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omments6.xml" ContentType="application/vnd.openxmlformats-officedocument.spreadsheetml.comments+xml"/>
  <Override PartName="/xl/comments7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18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200" windowHeight="11115" firstSheet="2" activeTab="10"/>
  </bookViews>
  <sheets>
    <sheet name="Свод поселений" sheetId="5" r:id="rId1"/>
    <sheet name="город" sheetId="6" r:id="rId2"/>
    <sheet name="рамасух" sheetId="7" r:id="rId3"/>
    <sheet name="бельков" sheetId="8" r:id="rId4"/>
    <sheet name="баклань" sheetId="9" r:id="rId5"/>
    <sheet name="витовка" sheetId="10" r:id="rId6"/>
    <sheet name="гущино" sheetId="11" r:id="rId7"/>
    <sheet name="дмитрово" sheetId="12" r:id="rId8"/>
    <sheet name="доманичи" sheetId="13" r:id="rId9"/>
    <sheet name="кр.рог" sheetId="14" r:id="rId10"/>
    <sheet name="московск" sheetId="15" r:id="rId11"/>
    <sheet name="первомайс" sheetId="16" r:id="rId12"/>
    <sheet name="польники" sheetId="17" r:id="rId13"/>
    <sheet name="речица" sheetId="18" r:id="rId14"/>
    <sheet name="семцы" sheetId="19" r:id="rId15"/>
    <sheet name="сетолово" sheetId="20" r:id="rId16"/>
    <sheet name="чопово" sheetId="21" r:id="rId17"/>
    <sheet name="Лист1" sheetId="22" r:id="rId18"/>
  </sheets>
  <definedNames>
    <definedName name="_xlnm.Print_Area" localSheetId="5">витовка!$A$1:$P$314</definedName>
    <definedName name="_xlnm.Print_Area" localSheetId="0">'Свод поселений'!$A$1:$Q$321</definedName>
  </definedNames>
  <calcPr calcId="125725"/>
</workbook>
</file>

<file path=xl/calcChain.xml><?xml version="1.0" encoding="utf-8"?>
<calcChain xmlns="http://schemas.openxmlformats.org/spreadsheetml/2006/main">
  <c r="L321" i="15"/>
  <c r="K321"/>
  <c r="M73" l="1"/>
  <c r="L73"/>
  <c r="K73"/>
  <c r="B128" i="10"/>
  <c r="C128"/>
  <c r="D128"/>
  <c r="E128"/>
  <c r="F128"/>
  <c r="G128"/>
  <c r="H128"/>
  <c r="I24"/>
  <c r="F33" i="17" l="1"/>
  <c r="H125" i="13"/>
  <c r="E125" i="12"/>
  <c r="H125" i="11"/>
  <c r="H125" i="9"/>
  <c r="K263" i="7" l="1"/>
  <c r="I139" i="11"/>
  <c r="H128" i="5"/>
  <c r="K137" i="12" l="1"/>
  <c r="F137"/>
  <c r="B137"/>
  <c r="K33" i="13" l="1"/>
  <c r="K32" s="1"/>
  <c r="B18" i="14" l="1"/>
  <c r="M60" i="8"/>
  <c r="L60"/>
  <c r="K60"/>
  <c r="N9" i="10" l="1"/>
  <c r="N63" i="21" l="1"/>
  <c r="J119" i="13" l="1"/>
  <c r="F125" i="18" l="1"/>
  <c r="M125"/>
  <c r="F125" i="7"/>
  <c r="B18"/>
  <c r="B8" i="12" l="1"/>
  <c r="K137" i="20" l="1"/>
  <c r="L137"/>
  <c r="M137"/>
  <c r="I61" i="19"/>
  <c r="J61"/>
  <c r="C60"/>
  <c r="D60"/>
  <c r="E60"/>
  <c r="F60"/>
  <c r="G60"/>
  <c r="H60"/>
  <c r="K60"/>
  <c r="L60"/>
  <c r="M60"/>
  <c r="B60"/>
  <c r="C137"/>
  <c r="D137"/>
  <c r="E137"/>
  <c r="F137"/>
  <c r="G137"/>
  <c r="H137"/>
  <c r="K137"/>
  <c r="L137"/>
  <c r="M137"/>
  <c r="B137"/>
  <c r="I126"/>
  <c r="J126"/>
  <c r="I74"/>
  <c r="J74"/>
  <c r="C73"/>
  <c r="D73"/>
  <c r="E73"/>
  <c r="F73"/>
  <c r="G73"/>
  <c r="H73"/>
  <c r="K73"/>
  <c r="L73"/>
  <c r="M73"/>
  <c r="B73"/>
  <c r="I34"/>
  <c r="J34"/>
  <c r="C33"/>
  <c r="C32" s="1"/>
  <c r="C31" s="1"/>
  <c r="D33"/>
  <c r="D32" s="1"/>
  <c r="D31" s="1"/>
  <c r="E33"/>
  <c r="E32" s="1"/>
  <c r="E31" s="1"/>
  <c r="F33"/>
  <c r="G33"/>
  <c r="G32" s="1"/>
  <c r="G31" s="1"/>
  <c r="H33"/>
  <c r="H32" s="1"/>
  <c r="H31" s="1"/>
  <c r="K33"/>
  <c r="K32" s="1"/>
  <c r="K31" s="1"/>
  <c r="L33"/>
  <c r="L32" s="1"/>
  <c r="L31" s="1"/>
  <c r="M33"/>
  <c r="M32" s="1"/>
  <c r="M31" s="1"/>
  <c r="B33"/>
  <c r="B32" s="1"/>
  <c r="B31" s="1"/>
  <c r="I19"/>
  <c r="J19"/>
  <c r="C18"/>
  <c r="D18"/>
  <c r="E18"/>
  <c r="F18"/>
  <c r="G18"/>
  <c r="H18"/>
  <c r="K18"/>
  <c r="L18"/>
  <c r="M18"/>
  <c r="B18"/>
  <c r="I138" i="18"/>
  <c r="J138"/>
  <c r="C137"/>
  <c r="D137"/>
  <c r="E137"/>
  <c r="F137"/>
  <c r="G137"/>
  <c r="H137"/>
  <c r="K137"/>
  <c r="L137"/>
  <c r="M137"/>
  <c r="B137"/>
  <c r="C125"/>
  <c r="D125"/>
  <c r="E125"/>
  <c r="G125"/>
  <c r="H125"/>
  <c r="K125"/>
  <c r="L125"/>
  <c r="B125"/>
  <c r="C33"/>
  <c r="C32" s="1"/>
  <c r="C31" s="1"/>
  <c r="D33"/>
  <c r="D32" s="1"/>
  <c r="D31" s="1"/>
  <c r="E33"/>
  <c r="E32" s="1"/>
  <c r="F33"/>
  <c r="F32" s="1"/>
  <c r="F31" s="1"/>
  <c r="G33"/>
  <c r="G32" s="1"/>
  <c r="G31" s="1"/>
  <c r="H33"/>
  <c r="H32" s="1"/>
  <c r="H31" s="1"/>
  <c r="K33"/>
  <c r="K32" s="1"/>
  <c r="K31" s="1"/>
  <c r="L33"/>
  <c r="L32" s="1"/>
  <c r="L31" s="1"/>
  <c r="M33"/>
  <c r="M32" s="1"/>
  <c r="M31" s="1"/>
  <c r="B33"/>
  <c r="J33" s="1"/>
  <c r="I19"/>
  <c r="J19"/>
  <c r="I20"/>
  <c r="J20"/>
  <c r="C18"/>
  <c r="D18"/>
  <c r="E18"/>
  <c r="F18"/>
  <c r="I18" s="1"/>
  <c r="G18"/>
  <c r="H18"/>
  <c r="K18"/>
  <c r="L18"/>
  <c r="M18"/>
  <c r="B18"/>
  <c r="I19" i="17"/>
  <c r="J19"/>
  <c r="C18"/>
  <c r="D18"/>
  <c r="E18"/>
  <c r="F18"/>
  <c r="G18"/>
  <c r="H18"/>
  <c r="K18"/>
  <c r="L18"/>
  <c r="M18"/>
  <c r="B18"/>
  <c r="C125"/>
  <c r="D125"/>
  <c r="E125"/>
  <c r="F125"/>
  <c r="G125"/>
  <c r="H125"/>
  <c r="K125"/>
  <c r="L125"/>
  <c r="M125"/>
  <c r="B125"/>
  <c r="I74"/>
  <c r="J74"/>
  <c r="C73"/>
  <c r="D73"/>
  <c r="E73"/>
  <c r="F73"/>
  <c r="G73"/>
  <c r="H73"/>
  <c r="K73"/>
  <c r="L73"/>
  <c r="M73"/>
  <c r="B73"/>
  <c r="J73" s="1"/>
  <c r="I34"/>
  <c r="J34"/>
  <c r="C33"/>
  <c r="C32" s="1"/>
  <c r="C31" s="1"/>
  <c r="D33"/>
  <c r="D32" s="1"/>
  <c r="D31" s="1"/>
  <c r="E33"/>
  <c r="F32"/>
  <c r="F31" s="1"/>
  <c r="G33"/>
  <c r="G32" s="1"/>
  <c r="G31" s="1"/>
  <c r="H33"/>
  <c r="H32" s="1"/>
  <c r="H31" s="1"/>
  <c r="K33"/>
  <c r="K32" s="1"/>
  <c r="K31" s="1"/>
  <c r="L33"/>
  <c r="L32" s="1"/>
  <c r="L31" s="1"/>
  <c r="M33"/>
  <c r="M32" s="1"/>
  <c r="M31" s="1"/>
  <c r="B33"/>
  <c r="I74" i="16"/>
  <c r="J74"/>
  <c r="H73"/>
  <c r="K73"/>
  <c r="L73"/>
  <c r="M73"/>
  <c r="C263" i="13"/>
  <c r="D263"/>
  <c r="E263"/>
  <c r="F263"/>
  <c r="G263"/>
  <c r="H263"/>
  <c r="K263"/>
  <c r="L263"/>
  <c r="M263"/>
  <c r="B263"/>
  <c r="K157"/>
  <c r="L157"/>
  <c r="M157"/>
  <c r="K142"/>
  <c r="C137"/>
  <c r="D137"/>
  <c r="E137"/>
  <c r="F137"/>
  <c r="G137"/>
  <c r="H137"/>
  <c r="K137"/>
  <c r="L137"/>
  <c r="M137"/>
  <c r="B137"/>
  <c r="I126"/>
  <c r="J126"/>
  <c r="I127"/>
  <c r="J127"/>
  <c r="C125"/>
  <c r="D125"/>
  <c r="E125"/>
  <c r="F125"/>
  <c r="G125"/>
  <c r="K125"/>
  <c r="L125"/>
  <c r="M125"/>
  <c r="B125"/>
  <c r="C73"/>
  <c r="D73"/>
  <c r="E73"/>
  <c r="F73"/>
  <c r="G73"/>
  <c r="H73"/>
  <c r="K73"/>
  <c r="L73"/>
  <c r="M73"/>
  <c r="B73"/>
  <c r="J73" s="1"/>
  <c r="I30"/>
  <c r="J30"/>
  <c r="I34"/>
  <c r="J34"/>
  <c r="I35"/>
  <c r="J35"/>
  <c r="I36"/>
  <c r="J36"/>
  <c r="I37"/>
  <c r="J37"/>
  <c r="I38"/>
  <c r="J38"/>
  <c r="C33"/>
  <c r="C32" s="1"/>
  <c r="C31" s="1"/>
  <c r="D33"/>
  <c r="D32" s="1"/>
  <c r="D31" s="1"/>
  <c r="E33"/>
  <c r="E32" s="1"/>
  <c r="E31" s="1"/>
  <c r="F33"/>
  <c r="F32" s="1"/>
  <c r="G33"/>
  <c r="G32" s="1"/>
  <c r="G31" s="1"/>
  <c r="H33"/>
  <c r="H32" s="1"/>
  <c r="K31"/>
  <c r="L33"/>
  <c r="L32" s="1"/>
  <c r="L31" s="1"/>
  <c r="M33"/>
  <c r="M32" s="1"/>
  <c r="M31" s="1"/>
  <c r="B33"/>
  <c r="B32" s="1"/>
  <c r="B31" s="1"/>
  <c r="B33" i="12"/>
  <c r="B32" s="1"/>
  <c r="B31" s="1"/>
  <c r="I19" i="13"/>
  <c r="J19"/>
  <c r="C18"/>
  <c r="D18"/>
  <c r="E18"/>
  <c r="F18"/>
  <c r="G18"/>
  <c r="H18"/>
  <c r="K18"/>
  <c r="L18"/>
  <c r="M18"/>
  <c r="B18"/>
  <c r="C229" i="11"/>
  <c r="D229"/>
  <c r="E229"/>
  <c r="F229"/>
  <c r="G229"/>
  <c r="H229"/>
  <c r="J229" s="1"/>
  <c r="K229"/>
  <c r="L229"/>
  <c r="M229"/>
  <c r="B229"/>
  <c r="I138"/>
  <c r="J138"/>
  <c r="J139"/>
  <c r="C137"/>
  <c r="D137"/>
  <c r="E137"/>
  <c r="F137"/>
  <c r="G137"/>
  <c r="H137"/>
  <c r="K137"/>
  <c r="L137"/>
  <c r="M137"/>
  <c r="B137"/>
  <c r="C125"/>
  <c r="D125"/>
  <c r="E125"/>
  <c r="F125"/>
  <c r="G125"/>
  <c r="K125"/>
  <c r="L125"/>
  <c r="M125"/>
  <c r="B125"/>
  <c r="C73"/>
  <c r="D73"/>
  <c r="E73"/>
  <c r="F73"/>
  <c r="G73"/>
  <c r="H73"/>
  <c r="K73"/>
  <c r="L73"/>
  <c r="M73"/>
  <c r="B73"/>
  <c r="K33"/>
  <c r="K32" s="1"/>
  <c r="K31" s="1"/>
  <c r="L33"/>
  <c r="L32" s="1"/>
  <c r="L31" s="1"/>
  <c r="M33"/>
  <c r="M32" s="1"/>
  <c r="M31" s="1"/>
  <c r="C33"/>
  <c r="C32" s="1"/>
  <c r="C31" s="1"/>
  <c r="D33"/>
  <c r="D32" s="1"/>
  <c r="D31" s="1"/>
  <c r="E33"/>
  <c r="F33"/>
  <c r="F32" s="1"/>
  <c r="F31" s="1"/>
  <c r="G33"/>
  <c r="G32" s="1"/>
  <c r="G31" s="1"/>
  <c r="H33"/>
  <c r="H32" s="1"/>
  <c r="H31" s="1"/>
  <c r="B33"/>
  <c r="B32" s="1"/>
  <c r="B33" i="8"/>
  <c r="K128" i="10"/>
  <c r="L128"/>
  <c r="M128"/>
  <c r="C123"/>
  <c r="D123"/>
  <c r="E123"/>
  <c r="F123"/>
  <c r="G123"/>
  <c r="H123"/>
  <c r="K123"/>
  <c r="L123"/>
  <c r="M123"/>
  <c r="B123"/>
  <c r="I112"/>
  <c r="J112"/>
  <c r="I113"/>
  <c r="J113"/>
  <c r="C111"/>
  <c r="C32" i="9"/>
  <c r="C31" s="1"/>
  <c r="G32"/>
  <c r="G31" s="1"/>
  <c r="C33" i="10"/>
  <c r="C32" s="1"/>
  <c r="C31" s="1"/>
  <c r="D33"/>
  <c r="D32" s="1"/>
  <c r="D31" s="1"/>
  <c r="E33"/>
  <c r="F33"/>
  <c r="F32" s="1"/>
  <c r="F31" s="1"/>
  <c r="G33"/>
  <c r="G32" s="1"/>
  <c r="G31" s="1"/>
  <c r="H33"/>
  <c r="H32" s="1"/>
  <c r="H31" s="1"/>
  <c r="K33"/>
  <c r="K32" s="1"/>
  <c r="K31" s="1"/>
  <c r="L33"/>
  <c r="L32" s="1"/>
  <c r="L31" s="1"/>
  <c r="M33"/>
  <c r="M32" s="1"/>
  <c r="M31" s="1"/>
  <c r="B33"/>
  <c r="C18"/>
  <c r="D18"/>
  <c r="E18"/>
  <c r="F18"/>
  <c r="G18"/>
  <c r="H18"/>
  <c r="K18"/>
  <c r="L18"/>
  <c r="M18"/>
  <c r="B18"/>
  <c r="K33" i="9"/>
  <c r="K32" s="1"/>
  <c r="K31" s="1"/>
  <c r="C18" i="7"/>
  <c r="D18"/>
  <c r="E18"/>
  <c r="F18"/>
  <c r="G18"/>
  <c r="H18"/>
  <c r="J18" s="1"/>
  <c r="I33"/>
  <c r="J33"/>
  <c r="I34"/>
  <c r="J34"/>
  <c r="B32"/>
  <c r="B31" s="1"/>
  <c r="C32"/>
  <c r="C31" s="1"/>
  <c r="D32"/>
  <c r="D31" s="1"/>
  <c r="E32"/>
  <c r="F32"/>
  <c r="F31" s="1"/>
  <c r="G32"/>
  <c r="G31" s="1"/>
  <c r="H32"/>
  <c r="H31" s="1"/>
  <c r="K137" i="6"/>
  <c r="L137"/>
  <c r="M137"/>
  <c r="I229" i="11" l="1"/>
  <c r="J123" i="10"/>
  <c r="J137" i="18"/>
  <c r="I137" i="13"/>
  <c r="I73"/>
  <c r="I18"/>
  <c r="J18" i="18"/>
  <c r="I263" i="13"/>
  <c r="J263"/>
  <c r="J137" i="19"/>
  <c r="I137"/>
  <c r="I18" i="17"/>
  <c r="J33" i="10"/>
  <c r="I73" i="19"/>
  <c r="J73"/>
  <c r="I60"/>
  <c r="J60"/>
  <c r="I33"/>
  <c r="J33"/>
  <c r="I18"/>
  <c r="J18"/>
  <c r="J31"/>
  <c r="J137" i="11"/>
  <c r="J32" i="7"/>
  <c r="I33" i="10"/>
  <c r="I123"/>
  <c r="I125" i="19"/>
  <c r="J32"/>
  <c r="I73" i="11"/>
  <c r="F32" i="19"/>
  <c r="J125"/>
  <c r="I73" i="17"/>
  <c r="J125" i="11"/>
  <c r="J125" i="17"/>
  <c r="I125"/>
  <c r="J33"/>
  <c r="I33"/>
  <c r="E32"/>
  <c r="B32"/>
  <c r="J18"/>
  <c r="J137" i="13"/>
  <c r="J125"/>
  <c r="I125"/>
  <c r="I32"/>
  <c r="F31"/>
  <c r="I31" s="1"/>
  <c r="J33"/>
  <c r="J32"/>
  <c r="J18"/>
  <c r="I137" i="11"/>
  <c r="I125"/>
  <c r="J73"/>
  <c r="J33"/>
  <c r="J32"/>
  <c r="I33"/>
  <c r="E32"/>
  <c r="B31"/>
  <c r="J31" s="1"/>
  <c r="I137" i="18"/>
  <c r="E31"/>
  <c r="I31" s="1"/>
  <c r="I32"/>
  <c r="I33"/>
  <c r="B32"/>
  <c r="J31" i="7"/>
  <c r="I32"/>
  <c r="E31"/>
  <c r="I31" s="1"/>
  <c r="I18"/>
  <c r="J111" i="10"/>
  <c r="I111"/>
  <c r="E32"/>
  <c r="E31" s="1"/>
  <c r="I31" s="1"/>
  <c r="B32"/>
  <c r="J18"/>
  <c r="I18"/>
  <c r="I33" i="13"/>
  <c r="H31"/>
  <c r="J31" s="1"/>
  <c r="L87" i="19"/>
  <c r="M87"/>
  <c r="K87"/>
  <c r="K63" i="5"/>
  <c r="L63"/>
  <c r="M63"/>
  <c r="K64"/>
  <c r="L64"/>
  <c r="M64"/>
  <c r="L62"/>
  <c r="M62"/>
  <c r="K90"/>
  <c r="L90"/>
  <c r="M90"/>
  <c r="K91"/>
  <c r="L91"/>
  <c r="M91"/>
  <c r="L89"/>
  <c r="M89"/>
  <c r="F31" i="19" l="1"/>
  <c r="I31" s="1"/>
  <c r="I32"/>
  <c r="I32" i="17"/>
  <c r="E31"/>
  <c r="I31" s="1"/>
  <c r="B31"/>
  <c r="J31" s="1"/>
  <c r="J32"/>
  <c r="E31" i="11"/>
  <c r="I31" s="1"/>
  <c r="I32"/>
  <c r="J32" i="18"/>
  <c r="B31"/>
  <c r="J31" s="1"/>
  <c r="I32" i="10"/>
  <c r="B31"/>
  <c r="J31" s="1"/>
  <c r="J32"/>
  <c r="K76" i="5"/>
  <c r="K75"/>
  <c r="G308"/>
  <c r="H308"/>
  <c r="K116"/>
  <c r="L116"/>
  <c r="M116"/>
  <c r="K117"/>
  <c r="L117"/>
  <c r="M117"/>
  <c r="K118"/>
  <c r="L118"/>
  <c r="M118"/>
  <c r="K119"/>
  <c r="L119"/>
  <c r="M119"/>
  <c r="K120"/>
  <c r="L120"/>
  <c r="M120"/>
  <c r="K121"/>
  <c r="L121"/>
  <c r="M121"/>
  <c r="K122"/>
  <c r="L122"/>
  <c r="M122"/>
  <c r="K123"/>
  <c r="L123"/>
  <c r="M123"/>
  <c r="K115"/>
  <c r="L115"/>
  <c r="M115"/>
  <c r="C115"/>
  <c r="D115"/>
  <c r="E115"/>
  <c r="F115"/>
  <c r="G115"/>
  <c r="H115"/>
  <c r="C116"/>
  <c r="D116"/>
  <c r="E116"/>
  <c r="F116"/>
  <c r="G116"/>
  <c r="H116"/>
  <c r="C117"/>
  <c r="D117"/>
  <c r="E117"/>
  <c r="F117"/>
  <c r="G117"/>
  <c r="H117"/>
  <c r="C118"/>
  <c r="D118"/>
  <c r="E118"/>
  <c r="F118"/>
  <c r="G118"/>
  <c r="H118"/>
  <c r="C119"/>
  <c r="D119"/>
  <c r="E119"/>
  <c r="F119"/>
  <c r="G119"/>
  <c r="H119"/>
  <c r="C120"/>
  <c r="D120"/>
  <c r="E120"/>
  <c r="F120"/>
  <c r="G120"/>
  <c r="H120"/>
  <c r="C121"/>
  <c r="D121"/>
  <c r="E121"/>
  <c r="F121"/>
  <c r="G121"/>
  <c r="H121"/>
  <c r="C122"/>
  <c r="D122"/>
  <c r="E122"/>
  <c r="F122"/>
  <c r="G122"/>
  <c r="H122"/>
  <c r="C123"/>
  <c r="D123"/>
  <c r="E123"/>
  <c r="F123"/>
  <c r="G123"/>
  <c r="H123"/>
  <c r="B116"/>
  <c r="B117"/>
  <c r="B118"/>
  <c r="B119"/>
  <c r="B120"/>
  <c r="B121"/>
  <c r="B122"/>
  <c r="B123"/>
  <c r="B115"/>
  <c r="K35"/>
  <c r="L35"/>
  <c r="M35"/>
  <c r="K36"/>
  <c r="L36"/>
  <c r="M36"/>
  <c r="K37"/>
  <c r="L37"/>
  <c r="M37"/>
  <c r="K38"/>
  <c r="L38"/>
  <c r="M38"/>
  <c r="K39"/>
  <c r="L39"/>
  <c r="M39"/>
  <c r="K40"/>
  <c r="L40"/>
  <c r="M40"/>
  <c r="K41"/>
  <c r="L41"/>
  <c r="M41"/>
  <c r="K42"/>
  <c r="L42"/>
  <c r="M42"/>
  <c r="L34"/>
  <c r="M34"/>
  <c r="K34"/>
  <c r="C34"/>
  <c r="D34"/>
  <c r="E34"/>
  <c r="F34"/>
  <c r="G34"/>
  <c r="H34"/>
  <c r="C35"/>
  <c r="D35"/>
  <c r="E35"/>
  <c r="F35"/>
  <c r="G35"/>
  <c r="H35"/>
  <c r="C36"/>
  <c r="D36"/>
  <c r="E36"/>
  <c r="G36"/>
  <c r="H36"/>
  <c r="C37"/>
  <c r="D37"/>
  <c r="E37"/>
  <c r="F37"/>
  <c r="G37"/>
  <c r="H37"/>
  <c r="C38"/>
  <c r="D38"/>
  <c r="E38"/>
  <c r="F38"/>
  <c r="G38"/>
  <c r="H38"/>
  <c r="C39"/>
  <c r="D39"/>
  <c r="E39"/>
  <c r="F39"/>
  <c r="G39"/>
  <c r="H39"/>
  <c r="C40"/>
  <c r="D40"/>
  <c r="E40"/>
  <c r="F40"/>
  <c r="G40"/>
  <c r="H40"/>
  <c r="C41"/>
  <c r="D41"/>
  <c r="E41"/>
  <c r="F41"/>
  <c r="G41"/>
  <c r="H41"/>
  <c r="D42"/>
  <c r="E42"/>
  <c r="F42"/>
  <c r="G42"/>
  <c r="H42"/>
  <c r="B34"/>
  <c r="B35"/>
  <c r="B36"/>
  <c r="B37"/>
  <c r="B38"/>
  <c r="B39"/>
  <c r="B40"/>
  <c r="B41"/>
  <c r="B42"/>
  <c r="L19"/>
  <c r="M19"/>
  <c r="L20"/>
  <c r="M20"/>
  <c r="L21"/>
  <c r="M21"/>
  <c r="L22"/>
  <c r="M22"/>
  <c r="L23"/>
  <c r="M23"/>
  <c r="L24"/>
  <c r="M24"/>
  <c r="L25"/>
  <c r="M25"/>
  <c r="L26"/>
  <c r="M26"/>
  <c r="L27"/>
  <c r="M27"/>
  <c r="L28"/>
  <c r="M28"/>
  <c r="L29"/>
  <c r="M29"/>
  <c r="L30"/>
  <c r="M30"/>
  <c r="K21"/>
  <c r="K22"/>
  <c r="K23"/>
  <c r="K24"/>
  <c r="K25"/>
  <c r="K26"/>
  <c r="K27"/>
  <c r="K28"/>
  <c r="K29"/>
  <c r="K30"/>
  <c r="K19"/>
  <c r="K20"/>
  <c r="C19"/>
  <c r="D19"/>
  <c r="E19"/>
  <c r="F19"/>
  <c r="G19"/>
  <c r="H19"/>
  <c r="C20"/>
  <c r="D20"/>
  <c r="E20"/>
  <c r="F20"/>
  <c r="G20"/>
  <c r="H20"/>
  <c r="C21"/>
  <c r="D21"/>
  <c r="E21"/>
  <c r="F21"/>
  <c r="G21"/>
  <c r="H21"/>
  <c r="C22"/>
  <c r="D22"/>
  <c r="E22"/>
  <c r="F22"/>
  <c r="G22"/>
  <c r="H22"/>
  <c r="C23"/>
  <c r="D23"/>
  <c r="E23"/>
  <c r="F23"/>
  <c r="G23"/>
  <c r="H23"/>
  <c r="C24"/>
  <c r="D24"/>
  <c r="E24"/>
  <c r="F24"/>
  <c r="G24"/>
  <c r="H24"/>
  <c r="C25"/>
  <c r="D25"/>
  <c r="E25"/>
  <c r="F25"/>
  <c r="G25"/>
  <c r="H25"/>
  <c r="C26"/>
  <c r="D26"/>
  <c r="E26"/>
  <c r="F26"/>
  <c r="G26"/>
  <c r="H26"/>
  <c r="C27"/>
  <c r="D27"/>
  <c r="E27"/>
  <c r="F27"/>
  <c r="G27"/>
  <c r="H27"/>
  <c r="C28"/>
  <c r="D28"/>
  <c r="E28"/>
  <c r="F28"/>
  <c r="G28"/>
  <c r="H28"/>
  <c r="C29"/>
  <c r="D29"/>
  <c r="E29"/>
  <c r="F29"/>
  <c r="G29"/>
  <c r="H29"/>
  <c r="C30"/>
  <c r="D30"/>
  <c r="E30"/>
  <c r="F30"/>
  <c r="G30"/>
  <c r="H30"/>
  <c r="B19"/>
  <c r="B20"/>
  <c r="B21"/>
  <c r="B22"/>
  <c r="B23"/>
  <c r="B24"/>
  <c r="B25"/>
  <c r="B26"/>
  <c r="B27"/>
  <c r="B28"/>
  <c r="B29"/>
  <c r="B30"/>
  <c r="K10"/>
  <c r="L10"/>
  <c r="M10"/>
  <c r="K11"/>
  <c r="L11"/>
  <c r="M11"/>
  <c r="K12"/>
  <c r="L12"/>
  <c r="M12"/>
  <c r="K13"/>
  <c r="L13"/>
  <c r="M13"/>
  <c r="K14"/>
  <c r="L14"/>
  <c r="M14"/>
  <c r="K15"/>
  <c r="L15"/>
  <c r="M15"/>
  <c r="K16"/>
  <c r="L16"/>
  <c r="M16"/>
  <c r="K17"/>
  <c r="L17"/>
  <c r="M17"/>
  <c r="K9"/>
  <c r="L9"/>
  <c r="M9"/>
  <c r="H17"/>
  <c r="G17"/>
  <c r="F17"/>
  <c r="E17"/>
  <c r="D17"/>
  <c r="C17"/>
  <c r="B17"/>
  <c r="H16"/>
  <c r="G16"/>
  <c r="F16"/>
  <c r="E16"/>
  <c r="D16"/>
  <c r="C16"/>
  <c r="B16"/>
  <c r="H15"/>
  <c r="G15"/>
  <c r="F15"/>
  <c r="E15"/>
  <c r="D15"/>
  <c r="C15"/>
  <c r="B15"/>
  <c r="H14"/>
  <c r="G14"/>
  <c r="F14"/>
  <c r="E14"/>
  <c r="D14"/>
  <c r="C14"/>
  <c r="B14"/>
  <c r="H13"/>
  <c r="G13"/>
  <c r="F13"/>
  <c r="E13"/>
  <c r="D13"/>
  <c r="C13"/>
  <c r="B13"/>
  <c r="H12"/>
  <c r="G12"/>
  <c r="F12"/>
  <c r="E12"/>
  <c r="D12"/>
  <c r="C12"/>
  <c r="B12"/>
  <c r="H11"/>
  <c r="G11"/>
  <c r="F11"/>
  <c r="E11"/>
  <c r="D11"/>
  <c r="C11"/>
  <c r="B11"/>
  <c r="H10"/>
  <c r="G10"/>
  <c r="F10"/>
  <c r="E10"/>
  <c r="D10"/>
  <c r="C10"/>
  <c r="B10"/>
  <c r="C9"/>
  <c r="D9"/>
  <c r="E9"/>
  <c r="F9"/>
  <c r="G9"/>
  <c r="H9"/>
  <c r="B9"/>
  <c r="O322" i="22"/>
  <c r="N308"/>
  <c r="J308"/>
  <c r="I308"/>
  <c r="N307"/>
  <c r="J307"/>
  <c r="I307"/>
  <c r="M306"/>
  <c r="L306"/>
  <c r="K306"/>
  <c r="H306"/>
  <c r="G306"/>
  <c r="F306"/>
  <c r="E306"/>
  <c r="I306" s="1"/>
  <c r="D306"/>
  <c r="C306"/>
  <c r="B306"/>
  <c r="M305"/>
  <c r="L305"/>
  <c r="K305"/>
  <c r="H305"/>
  <c r="G305"/>
  <c r="F305"/>
  <c r="E305"/>
  <c r="D305"/>
  <c r="C305"/>
  <c r="B305"/>
  <c r="L304"/>
  <c r="K304"/>
  <c r="H304"/>
  <c r="G304"/>
  <c r="F304"/>
  <c r="E304"/>
  <c r="C304"/>
  <c r="B304"/>
  <c r="G300"/>
  <c r="N299"/>
  <c r="J299"/>
  <c r="I299"/>
  <c r="N298"/>
  <c r="J298"/>
  <c r="I298"/>
  <c r="N297"/>
  <c r="J297"/>
  <c r="I297"/>
  <c r="M296"/>
  <c r="L296"/>
  <c r="K296"/>
  <c r="N296" s="1"/>
  <c r="H296"/>
  <c r="F296"/>
  <c r="E296"/>
  <c r="D296"/>
  <c r="B296"/>
  <c r="N295"/>
  <c r="J295"/>
  <c r="I295"/>
  <c r="N294"/>
  <c r="J294"/>
  <c r="I294"/>
  <c r="M293"/>
  <c r="M292" s="1"/>
  <c r="L293"/>
  <c r="L292" s="1"/>
  <c r="K293"/>
  <c r="N293" s="1"/>
  <c r="H293"/>
  <c r="F293"/>
  <c r="E293"/>
  <c r="D293"/>
  <c r="B293"/>
  <c r="K292"/>
  <c r="N291"/>
  <c r="N288"/>
  <c r="J288"/>
  <c r="I288"/>
  <c r="N287"/>
  <c r="J287"/>
  <c r="I287"/>
  <c r="N286"/>
  <c r="J286"/>
  <c r="I286"/>
  <c r="N285"/>
  <c r="J285"/>
  <c r="I285"/>
  <c r="N284"/>
  <c r="J284"/>
  <c r="I284"/>
  <c r="N283"/>
  <c r="J283"/>
  <c r="I283"/>
  <c r="N282"/>
  <c r="J282"/>
  <c r="I282"/>
  <c r="N281"/>
  <c r="J281"/>
  <c r="I281"/>
  <c r="N280"/>
  <c r="J280"/>
  <c r="I280"/>
  <c r="N279"/>
  <c r="J279"/>
  <c r="I279"/>
  <c r="N278"/>
  <c r="J278"/>
  <c r="I278"/>
  <c r="N277"/>
  <c r="J277"/>
  <c r="I277"/>
  <c r="N276"/>
  <c r="N275"/>
  <c r="J275"/>
  <c r="I275"/>
  <c r="N274"/>
  <c r="J274"/>
  <c r="I274"/>
  <c r="J273"/>
  <c r="I273"/>
  <c r="N272"/>
  <c r="J272"/>
  <c r="I272"/>
  <c r="N271"/>
  <c r="J271"/>
  <c r="I271"/>
  <c r="N270"/>
  <c r="J270"/>
  <c r="I270"/>
  <c r="N269"/>
  <c r="J269"/>
  <c r="I269"/>
  <c r="N268"/>
  <c r="J268"/>
  <c r="I268"/>
  <c r="N267"/>
  <c r="J267"/>
  <c r="I267"/>
  <c r="N266"/>
  <c r="J266"/>
  <c r="I266"/>
  <c r="N265"/>
  <c r="J265"/>
  <c r="I265"/>
  <c r="N264"/>
  <c r="J264"/>
  <c r="I264"/>
  <c r="M263"/>
  <c r="L263"/>
  <c r="K263"/>
  <c r="H263"/>
  <c r="G263"/>
  <c r="F263"/>
  <c r="E263"/>
  <c r="D263"/>
  <c r="C263"/>
  <c r="B263"/>
  <c r="N262"/>
  <c r="J262"/>
  <c r="I262"/>
  <c r="N261"/>
  <c r="J261"/>
  <c r="I261"/>
  <c r="N260"/>
  <c r="J260"/>
  <c r="I260"/>
  <c r="N259"/>
  <c r="J259"/>
  <c r="I259"/>
  <c r="M257"/>
  <c r="L257"/>
  <c r="K257"/>
  <c r="H257"/>
  <c r="N257" s="1"/>
  <c r="G257"/>
  <c r="F257"/>
  <c r="E257"/>
  <c r="D257"/>
  <c r="C257"/>
  <c r="B257"/>
  <c r="N256"/>
  <c r="J256"/>
  <c r="I256"/>
  <c r="N255"/>
  <c r="J255"/>
  <c r="I255"/>
  <c r="N254"/>
  <c r="J254"/>
  <c r="I254"/>
  <c r="M252"/>
  <c r="L252"/>
  <c r="K252"/>
  <c r="H252"/>
  <c r="G252"/>
  <c r="F252"/>
  <c r="E252"/>
  <c r="D252"/>
  <c r="C252"/>
  <c r="B252"/>
  <c r="N251"/>
  <c r="J251"/>
  <c r="I251"/>
  <c r="N250"/>
  <c r="J250"/>
  <c r="I250"/>
  <c r="N249"/>
  <c r="J249"/>
  <c r="I249"/>
  <c r="N248"/>
  <c r="J248"/>
  <c r="I248"/>
  <c r="N247"/>
  <c r="J247"/>
  <c r="I247"/>
  <c r="N246"/>
  <c r="J246"/>
  <c r="I246"/>
  <c r="N245"/>
  <c r="J245"/>
  <c r="I245"/>
  <c r="N244"/>
  <c r="J244"/>
  <c r="I244"/>
  <c r="N243"/>
  <c r="J243"/>
  <c r="I243"/>
  <c r="N242"/>
  <c r="J242"/>
  <c r="I242"/>
  <c r="N241"/>
  <c r="J241"/>
  <c r="I241"/>
  <c r="N240"/>
  <c r="J240"/>
  <c r="I240"/>
  <c r="M238"/>
  <c r="L238"/>
  <c r="K238"/>
  <c r="H238"/>
  <c r="G238"/>
  <c r="F238"/>
  <c r="E238"/>
  <c r="D238"/>
  <c r="C238"/>
  <c r="B238"/>
  <c r="J238" s="1"/>
  <c r="N237"/>
  <c r="J237"/>
  <c r="I237"/>
  <c r="N236"/>
  <c r="J236"/>
  <c r="I236"/>
  <c r="N235"/>
  <c r="J235"/>
  <c r="I235"/>
  <c r="N234"/>
  <c r="J234"/>
  <c r="I234"/>
  <c r="N233"/>
  <c r="J233"/>
  <c r="I233"/>
  <c r="N232"/>
  <c r="J232"/>
  <c r="I232"/>
  <c r="N231"/>
  <c r="J231"/>
  <c r="I231"/>
  <c r="M229"/>
  <c r="L229"/>
  <c r="K229"/>
  <c r="N229" s="1"/>
  <c r="H229"/>
  <c r="G229"/>
  <c r="F229"/>
  <c r="E229"/>
  <c r="I229" s="1"/>
  <c r="D229"/>
  <c r="C229"/>
  <c r="B229"/>
  <c r="N228"/>
  <c r="J228"/>
  <c r="I228"/>
  <c r="N227"/>
  <c r="J227"/>
  <c r="I227"/>
  <c r="N226"/>
  <c r="J226"/>
  <c r="I226"/>
  <c r="N225"/>
  <c r="J225"/>
  <c r="I225"/>
  <c r="N224"/>
  <c r="J224"/>
  <c r="I224"/>
  <c r="N223"/>
  <c r="J223"/>
  <c r="I223"/>
  <c r="N222"/>
  <c r="J222"/>
  <c r="I222"/>
  <c r="N221"/>
  <c r="J221"/>
  <c r="I221"/>
  <c r="N220"/>
  <c r="J220"/>
  <c r="I220"/>
  <c r="N219"/>
  <c r="J219"/>
  <c r="I219"/>
  <c r="N218"/>
  <c r="J218"/>
  <c r="I218"/>
  <c r="N217"/>
  <c r="J217"/>
  <c r="I217"/>
  <c r="N216"/>
  <c r="J216"/>
  <c r="I216"/>
  <c r="N215"/>
  <c r="J215"/>
  <c r="I215"/>
  <c r="N214"/>
  <c r="J214"/>
  <c r="I214"/>
  <c r="N213"/>
  <c r="J213"/>
  <c r="I213"/>
  <c r="N212"/>
  <c r="J212"/>
  <c r="I212"/>
  <c r="N211"/>
  <c r="J211"/>
  <c r="I211"/>
  <c r="M209"/>
  <c r="L209"/>
  <c r="K209"/>
  <c r="H209"/>
  <c r="G209"/>
  <c r="F209"/>
  <c r="E209"/>
  <c r="D209"/>
  <c r="C209"/>
  <c r="B209"/>
  <c r="N208"/>
  <c r="J208"/>
  <c r="I208"/>
  <c r="N207"/>
  <c r="J207"/>
  <c r="I207"/>
  <c r="N206"/>
  <c r="J206"/>
  <c r="I206"/>
  <c r="N205"/>
  <c r="J205"/>
  <c r="I205"/>
  <c r="N204"/>
  <c r="J204"/>
  <c r="I204"/>
  <c r="N203"/>
  <c r="J203"/>
  <c r="I203"/>
  <c r="N202"/>
  <c r="J202"/>
  <c r="I202"/>
  <c r="N201"/>
  <c r="J201"/>
  <c r="I201"/>
  <c r="N200"/>
  <c r="J200"/>
  <c r="I200"/>
  <c r="N199"/>
  <c r="J199"/>
  <c r="I199"/>
  <c r="N198"/>
  <c r="J198"/>
  <c r="I198"/>
  <c r="N197"/>
  <c r="J197"/>
  <c r="I197"/>
  <c r="N196"/>
  <c r="J196"/>
  <c r="I196"/>
  <c r="N193"/>
  <c r="J193"/>
  <c r="I193"/>
  <c r="N192"/>
  <c r="J192"/>
  <c r="I192"/>
  <c r="M191"/>
  <c r="L191"/>
  <c r="K191"/>
  <c r="H191"/>
  <c r="G191"/>
  <c r="F191"/>
  <c r="E191"/>
  <c r="D191"/>
  <c r="C191"/>
  <c r="B191"/>
  <c r="N190"/>
  <c r="J190"/>
  <c r="I190"/>
  <c r="N189"/>
  <c r="J189"/>
  <c r="I189"/>
  <c r="N186"/>
  <c r="J186"/>
  <c r="I186"/>
  <c r="N185"/>
  <c r="J185"/>
  <c r="I185"/>
  <c r="N184"/>
  <c r="J184"/>
  <c r="I184"/>
  <c r="M183"/>
  <c r="M182" s="1"/>
  <c r="L183"/>
  <c r="L182" s="1"/>
  <c r="K183"/>
  <c r="H183"/>
  <c r="G183"/>
  <c r="G182" s="1"/>
  <c r="F183"/>
  <c r="E183"/>
  <c r="E182" s="1"/>
  <c r="D183"/>
  <c r="D182" s="1"/>
  <c r="C183"/>
  <c r="B183"/>
  <c r="H182"/>
  <c r="F182"/>
  <c r="C182"/>
  <c r="B182"/>
  <c r="N181"/>
  <c r="J181"/>
  <c r="I181"/>
  <c r="N180"/>
  <c r="J180"/>
  <c r="I180"/>
  <c r="N179"/>
  <c r="J179"/>
  <c r="I179"/>
  <c r="M178"/>
  <c r="L178"/>
  <c r="L321" s="1"/>
  <c r="K178"/>
  <c r="K321" s="1"/>
  <c r="H178"/>
  <c r="G178"/>
  <c r="G321" s="1"/>
  <c r="F178"/>
  <c r="F321" s="1"/>
  <c r="E178"/>
  <c r="D178"/>
  <c r="C178"/>
  <c r="B178"/>
  <c r="B321" s="1"/>
  <c r="N177"/>
  <c r="J177"/>
  <c r="I177"/>
  <c r="N176"/>
  <c r="J176"/>
  <c r="I176"/>
  <c r="N175"/>
  <c r="J175"/>
  <c r="I175"/>
  <c r="N174"/>
  <c r="J174"/>
  <c r="I174"/>
  <c r="N173"/>
  <c r="J173"/>
  <c r="I173"/>
  <c r="M172"/>
  <c r="M171" s="1"/>
  <c r="L172"/>
  <c r="L171" s="1"/>
  <c r="K172"/>
  <c r="H172"/>
  <c r="G172"/>
  <c r="G171" s="1"/>
  <c r="F172"/>
  <c r="F171" s="1"/>
  <c r="E172"/>
  <c r="D172"/>
  <c r="D171" s="1"/>
  <c r="C172"/>
  <c r="C171" s="1"/>
  <c r="B172"/>
  <c r="B171" s="1"/>
  <c r="K171"/>
  <c r="E171"/>
  <c r="N170"/>
  <c r="J170"/>
  <c r="I170"/>
  <c r="N169"/>
  <c r="J169"/>
  <c r="I169"/>
  <c r="N168"/>
  <c r="J168"/>
  <c r="I168"/>
  <c r="N167"/>
  <c r="J167"/>
  <c r="I167"/>
  <c r="N166"/>
  <c r="J166"/>
  <c r="I166"/>
  <c r="N165"/>
  <c r="J165"/>
  <c r="I165"/>
  <c r="M163"/>
  <c r="L163"/>
  <c r="K163"/>
  <c r="H163"/>
  <c r="G163"/>
  <c r="F163"/>
  <c r="E163"/>
  <c r="D163"/>
  <c r="C163"/>
  <c r="B163"/>
  <c r="N162"/>
  <c r="J162"/>
  <c r="I162"/>
  <c r="N161"/>
  <c r="J161"/>
  <c r="I161"/>
  <c r="N160"/>
  <c r="J160"/>
  <c r="I160"/>
  <c r="N159"/>
  <c r="J159"/>
  <c r="I159"/>
  <c r="M157"/>
  <c r="L157"/>
  <c r="K157"/>
  <c r="H157"/>
  <c r="G157"/>
  <c r="F157"/>
  <c r="E157"/>
  <c r="D157"/>
  <c r="C157"/>
  <c r="B157"/>
  <c r="N156"/>
  <c r="J156"/>
  <c r="I156"/>
  <c r="N155"/>
  <c r="J155"/>
  <c r="I155"/>
  <c r="N154"/>
  <c r="J154"/>
  <c r="I154"/>
  <c r="N153"/>
  <c r="J153"/>
  <c r="I153"/>
  <c r="N152"/>
  <c r="J152"/>
  <c r="I152"/>
  <c r="N151"/>
  <c r="J151"/>
  <c r="I151"/>
  <c r="N150"/>
  <c r="J150"/>
  <c r="I150"/>
  <c r="M148"/>
  <c r="L148"/>
  <c r="K148"/>
  <c r="H148"/>
  <c r="G148"/>
  <c r="F148"/>
  <c r="E148"/>
  <c r="D148"/>
  <c r="C148"/>
  <c r="B148"/>
  <c r="N147"/>
  <c r="J147"/>
  <c r="I147"/>
  <c r="N146"/>
  <c r="J146"/>
  <c r="I146"/>
  <c r="N145"/>
  <c r="J145"/>
  <c r="I145"/>
  <c r="N144"/>
  <c r="J144"/>
  <c r="I144"/>
  <c r="M142"/>
  <c r="L142"/>
  <c r="K142"/>
  <c r="H142"/>
  <c r="G142"/>
  <c r="F142"/>
  <c r="E142"/>
  <c r="D142"/>
  <c r="C142"/>
  <c r="B142"/>
  <c r="N141"/>
  <c r="J141"/>
  <c r="I141"/>
  <c r="N140"/>
  <c r="J140"/>
  <c r="I140"/>
  <c r="N139"/>
  <c r="M304"/>
  <c r="J139"/>
  <c r="I139"/>
  <c r="D304"/>
  <c r="N138"/>
  <c r="J138"/>
  <c r="I138"/>
  <c r="M137"/>
  <c r="L137"/>
  <c r="K137"/>
  <c r="H137"/>
  <c r="G137"/>
  <c r="F137"/>
  <c r="E137"/>
  <c r="D137"/>
  <c r="C137"/>
  <c r="B137"/>
  <c r="N136"/>
  <c r="J136"/>
  <c r="I136"/>
  <c r="N135"/>
  <c r="J135"/>
  <c r="I135"/>
  <c r="N134"/>
  <c r="J134"/>
  <c r="I134"/>
  <c r="N133"/>
  <c r="J133"/>
  <c r="I133"/>
  <c r="N132"/>
  <c r="J132"/>
  <c r="I132"/>
  <c r="N131"/>
  <c r="J131"/>
  <c r="I131"/>
  <c r="N130"/>
  <c r="J130"/>
  <c r="I130"/>
  <c r="N129"/>
  <c r="J129"/>
  <c r="I129"/>
  <c r="N128"/>
  <c r="J128"/>
  <c r="I128"/>
  <c r="N127"/>
  <c r="J127"/>
  <c r="I127"/>
  <c r="N126"/>
  <c r="J126"/>
  <c r="I126"/>
  <c r="M125"/>
  <c r="L125"/>
  <c r="K125"/>
  <c r="H125"/>
  <c r="G125"/>
  <c r="F125"/>
  <c r="E125"/>
  <c r="D125"/>
  <c r="C125"/>
  <c r="B125"/>
  <c r="N124"/>
  <c r="J124"/>
  <c r="I124"/>
  <c r="N123"/>
  <c r="J123"/>
  <c r="I123"/>
  <c r="N122"/>
  <c r="J122"/>
  <c r="I122"/>
  <c r="N121"/>
  <c r="J121"/>
  <c r="I121"/>
  <c r="N120"/>
  <c r="J120"/>
  <c r="I120"/>
  <c r="N119"/>
  <c r="J119"/>
  <c r="N118"/>
  <c r="J118"/>
  <c r="I118"/>
  <c r="N117"/>
  <c r="J117"/>
  <c r="I117"/>
  <c r="N116"/>
  <c r="J116"/>
  <c r="I116"/>
  <c r="N115"/>
  <c r="J115"/>
  <c r="I115"/>
  <c r="M113"/>
  <c r="L113"/>
  <c r="K113"/>
  <c r="H113"/>
  <c r="G113"/>
  <c r="E113"/>
  <c r="D113"/>
  <c r="C113"/>
  <c r="B113"/>
  <c r="N112"/>
  <c r="J112"/>
  <c r="I112"/>
  <c r="N111"/>
  <c r="J111"/>
  <c r="I111"/>
  <c r="N110"/>
  <c r="J110"/>
  <c r="I110"/>
  <c r="N109"/>
  <c r="J109"/>
  <c r="I109"/>
  <c r="N108"/>
  <c r="J108"/>
  <c r="I108"/>
  <c r="N107"/>
  <c r="J107"/>
  <c r="I107"/>
  <c r="N106"/>
  <c r="J106"/>
  <c r="I106"/>
  <c r="N105"/>
  <c r="J105"/>
  <c r="I105"/>
  <c r="M103"/>
  <c r="L103"/>
  <c r="K103"/>
  <c r="N103" s="1"/>
  <c r="H103"/>
  <c r="G103"/>
  <c r="F103"/>
  <c r="E103"/>
  <c r="D103"/>
  <c r="C103"/>
  <c r="B103"/>
  <c r="N102"/>
  <c r="J102"/>
  <c r="I102"/>
  <c r="N101"/>
  <c r="J101"/>
  <c r="I101"/>
  <c r="N100"/>
  <c r="J100"/>
  <c r="I100"/>
  <c r="N99"/>
  <c r="J99"/>
  <c r="I99"/>
  <c r="N98"/>
  <c r="J98"/>
  <c r="I98"/>
  <c r="N97"/>
  <c r="J97"/>
  <c r="I97"/>
  <c r="N96"/>
  <c r="J96"/>
  <c r="I96"/>
  <c r="N95"/>
  <c r="J95"/>
  <c r="I95"/>
  <c r="N94"/>
  <c r="J94"/>
  <c r="I94"/>
  <c r="N93"/>
  <c r="J93"/>
  <c r="I93"/>
  <c r="N92"/>
  <c r="J92"/>
  <c r="I92"/>
  <c r="N91"/>
  <c r="J91"/>
  <c r="I91"/>
  <c r="N90"/>
  <c r="J90"/>
  <c r="I90"/>
  <c r="N89"/>
  <c r="J89"/>
  <c r="I89"/>
  <c r="N88"/>
  <c r="J88"/>
  <c r="I88"/>
  <c r="M87"/>
  <c r="M303" s="1"/>
  <c r="L87"/>
  <c r="L303" s="1"/>
  <c r="K87"/>
  <c r="H87"/>
  <c r="H303" s="1"/>
  <c r="G87"/>
  <c r="F87"/>
  <c r="F303" s="1"/>
  <c r="E87"/>
  <c r="E303" s="1"/>
  <c r="D87"/>
  <c r="D303" s="1"/>
  <c r="C87"/>
  <c r="B87"/>
  <c r="B303" s="1"/>
  <c r="N86"/>
  <c r="J86"/>
  <c r="I86"/>
  <c r="N85"/>
  <c r="J85"/>
  <c r="I85"/>
  <c r="N84"/>
  <c r="J84"/>
  <c r="I84"/>
  <c r="N83"/>
  <c r="J83"/>
  <c r="I83"/>
  <c r="N82"/>
  <c r="J82"/>
  <c r="I82"/>
  <c r="N81"/>
  <c r="J81"/>
  <c r="I81"/>
  <c r="M79"/>
  <c r="L79"/>
  <c r="K79"/>
  <c r="N79" s="1"/>
  <c r="H79"/>
  <c r="G79"/>
  <c r="F79"/>
  <c r="E79"/>
  <c r="D79"/>
  <c r="C79"/>
  <c r="B79"/>
  <c r="N78"/>
  <c r="J78"/>
  <c r="I78"/>
  <c r="N77"/>
  <c r="J77"/>
  <c r="I77"/>
  <c r="N76"/>
  <c r="J76"/>
  <c r="I76"/>
  <c r="N75"/>
  <c r="J75"/>
  <c r="I75"/>
  <c r="M73"/>
  <c r="L73"/>
  <c r="K73"/>
  <c r="H73"/>
  <c r="G73"/>
  <c r="F73"/>
  <c r="E73"/>
  <c r="D73"/>
  <c r="C73"/>
  <c r="B73"/>
  <c r="N72"/>
  <c r="J72"/>
  <c r="I72"/>
  <c r="N71"/>
  <c r="J71"/>
  <c r="I71"/>
  <c r="N70"/>
  <c r="J70"/>
  <c r="I70"/>
  <c r="N69"/>
  <c r="J69"/>
  <c r="I69"/>
  <c r="N68"/>
  <c r="J68"/>
  <c r="I68"/>
  <c r="N67"/>
  <c r="J67"/>
  <c r="I67"/>
  <c r="N66"/>
  <c r="J66"/>
  <c r="I66"/>
  <c r="N65"/>
  <c r="J65"/>
  <c r="I65"/>
  <c r="N64"/>
  <c r="J64"/>
  <c r="I64"/>
  <c r="N63"/>
  <c r="J63"/>
  <c r="N62"/>
  <c r="J62"/>
  <c r="I62"/>
  <c r="M60"/>
  <c r="L60"/>
  <c r="K60"/>
  <c r="K320" s="1"/>
  <c r="H60"/>
  <c r="H320" s="1"/>
  <c r="E60"/>
  <c r="E320" s="1"/>
  <c r="D60"/>
  <c r="D320" s="1"/>
  <c r="B60"/>
  <c r="N59"/>
  <c r="J59"/>
  <c r="I59"/>
  <c r="N58"/>
  <c r="J58"/>
  <c r="I58"/>
  <c r="N57"/>
  <c r="J57"/>
  <c r="I57"/>
  <c r="N56"/>
  <c r="J56"/>
  <c r="I56"/>
  <c r="N55"/>
  <c r="J55"/>
  <c r="I55"/>
  <c r="N54"/>
  <c r="J54"/>
  <c r="I54"/>
  <c r="N53"/>
  <c r="J53"/>
  <c r="I53"/>
  <c r="N52"/>
  <c r="J52"/>
  <c r="I52"/>
  <c r="N51"/>
  <c r="J51"/>
  <c r="I51"/>
  <c r="N50"/>
  <c r="J50"/>
  <c r="I50"/>
  <c r="N49"/>
  <c r="J49"/>
  <c r="I49"/>
  <c r="N48"/>
  <c r="J48"/>
  <c r="I48"/>
  <c r="M46"/>
  <c r="L46"/>
  <c r="K46"/>
  <c r="K302" s="1"/>
  <c r="H46"/>
  <c r="G46"/>
  <c r="G302" s="1"/>
  <c r="F46"/>
  <c r="E46"/>
  <c r="D46"/>
  <c r="C46"/>
  <c r="C302" s="1"/>
  <c r="B46"/>
  <c r="N42"/>
  <c r="J42"/>
  <c r="I42"/>
  <c r="N41"/>
  <c r="J41"/>
  <c r="I41"/>
  <c r="N40"/>
  <c r="J40"/>
  <c r="I40"/>
  <c r="N39"/>
  <c r="J39"/>
  <c r="I39"/>
  <c r="N38"/>
  <c r="J38"/>
  <c r="I38"/>
  <c r="N37"/>
  <c r="J37"/>
  <c r="I37"/>
  <c r="N36"/>
  <c r="J36"/>
  <c r="I36"/>
  <c r="N35"/>
  <c r="J35"/>
  <c r="I35"/>
  <c r="N34"/>
  <c r="J34"/>
  <c r="I34"/>
  <c r="M33"/>
  <c r="M32" s="1"/>
  <c r="M31" s="1"/>
  <c r="L33"/>
  <c r="L32" s="1"/>
  <c r="L31" s="1"/>
  <c r="K33"/>
  <c r="K32" s="1"/>
  <c r="H33"/>
  <c r="H32" s="1"/>
  <c r="H31" s="1"/>
  <c r="F33"/>
  <c r="F32" s="1"/>
  <c r="F31" s="1"/>
  <c r="E33"/>
  <c r="E32" s="1"/>
  <c r="E31" s="1"/>
  <c r="D33"/>
  <c r="D32" s="1"/>
  <c r="D31" s="1"/>
  <c r="B33"/>
  <c r="B32" s="1"/>
  <c r="B31" s="1"/>
  <c r="N30"/>
  <c r="J30"/>
  <c r="I30"/>
  <c r="N29"/>
  <c r="J29"/>
  <c r="I29"/>
  <c r="N28"/>
  <c r="J28"/>
  <c r="I28"/>
  <c r="N27"/>
  <c r="J27"/>
  <c r="I27"/>
  <c r="N26"/>
  <c r="J26"/>
  <c r="I26"/>
  <c r="N25"/>
  <c r="J25"/>
  <c r="I25"/>
  <c r="N24"/>
  <c r="J24"/>
  <c r="I24"/>
  <c r="N23"/>
  <c r="J23"/>
  <c r="I23"/>
  <c r="N22"/>
  <c r="J22"/>
  <c r="I22"/>
  <c r="N21"/>
  <c r="J21"/>
  <c r="I21"/>
  <c r="N20"/>
  <c r="J20"/>
  <c r="I20"/>
  <c r="N19"/>
  <c r="J19"/>
  <c r="I19"/>
  <c r="M18"/>
  <c r="M7" s="1"/>
  <c r="M312" s="1"/>
  <c r="L18"/>
  <c r="K18"/>
  <c r="H18"/>
  <c r="G18"/>
  <c r="F18"/>
  <c r="E18"/>
  <c r="I18" s="1"/>
  <c r="D18"/>
  <c r="B18"/>
  <c r="N17"/>
  <c r="J17"/>
  <c r="I17"/>
  <c r="N16"/>
  <c r="J16"/>
  <c r="I16"/>
  <c r="N15"/>
  <c r="J15"/>
  <c r="I15"/>
  <c r="N14"/>
  <c r="J14"/>
  <c r="I14"/>
  <c r="N13"/>
  <c r="J13"/>
  <c r="I13"/>
  <c r="N12"/>
  <c r="J12"/>
  <c r="I12"/>
  <c r="N11"/>
  <c r="J11"/>
  <c r="I11"/>
  <c r="N10"/>
  <c r="J10"/>
  <c r="I10"/>
  <c r="N9"/>
  <c r="J9"/>
  <c r="I9"/>
  <c r="M8"/>
  <c r="L8"/>
  <c r="K8"/>
  <c r="K7" s="1"/>
  <c r="H8"/>
  <c r="H7" s="1"/>
  <c r="H312" s="1"/>
  <c r="G8"/>
  <c r="G7" s="1"/>
  <c r="G6" s="1"/>
  <c r="F8"/>
  <c r="E8"/>
  <c r="D8"/>
  <c r="D7" s="1"/>
  <c r="C8"/>
  <c r="B8"/>
  <c r="C7"/>
  <c r="I148" l="1"/>
  <c r="L7"/>
  <c r="L311" s="1"/>
  <c r="B7"/>
  <c r="N183"/>
  <c r="N191"/>
  <c r="N209"/>
  <c r="I296"/>
  <c r="C321"/>
  <c r="N305"/>
  <c r="E7"/>
  <c r="E311" s="1"/>
  <c r="N148"/>
  <c r="D321"/>
  <c r="I263"/>
  <c r="I103"/>
  <c r="J182"/>
  <c r="J209"/>
  <c r="N238"/>
  <c r="J263"/>
  <c r="N18"/>
  <c r="J252"/>
  <c r="J137"/>
  <c r="J183"/>
  <c r="I209"/>
  <c r="I252"/>
  <c r="I73"/>
  <c r="I137"/>
  <c r="I142"/>
  <c r="J191"/>
  <c r="N263"/>
  <c r="J157"/>
  <c r="I171"/>
  <c r="I172"/>
  <c r="K182"/>
  <c r="N182" s="1"/>
  <c r="E321"/>
  <c r="N252"/>
  <c r="J257"/>
  <c r="I257"/>
  <c r="J293"/>
  <c r="J306"/>
  <c r="N46"/>
  <c r="I163"/>
  <c r="I178"/>
  <c r="J229"/>
  <c r="I238"/>
  <c r="M321"/>
  <c r="J296"/>
  <c r="J18"/>
  <c r="B302"/>
  <c r="L302"/>
  <c r="J79"/>
  <c r="I79"/>
  <c r="J103"/>
  <c r="I125"/>
  <c r="J148"/>
  <c r="I20" i="5"/>
  <c r="K33"/>
  <c r="K32" s="1"/>
  <c r="I9"/>
  <c r="I34"/>
  <c r="J34"/>
  <c r="J20"/>
  <c r="I115"/>
  <c r="B33"/>
  <c r="B32" s="1"/>
  <c r="B31" s="1"/>
  <c r="J115"/>
  <c r="B18"/>
  <c r="J9"/>
  <c r="D312" i="22"/>
  <c r="D6"/>
  <c r="L320"/>
  <c r="L45"/>
  <c r="L289" s="1"/>
  <c r="L309" s="1"/>
  <c r="M320"/>
  <c r="N125"/>
  <c r="N304"/>
  <c r="N157"/>
  <c r="J305"/>
  <c r="I305"/>
  <c r="I157"/>
  <c r="N306"/>
  <c r="G45"/>
  <c r="G289" s="1"/>
  <c r="N137"/>
  <c r="J125"/>
  <c r="I304"/>
  <c r="J304"/>
  <c r="B45"/>
  <c r="B289" s="1"/>
  <c r="B319" s="1"/>
  <c r="C45"/>
  <c r="J303"/>
  <c r="J73"/>
  <c r="B320"/>
  <c r="J320" s="1"/>
  <c r="I321"/>
  <c r="D302"/>
  <c r="H302"/>
  <c r="J60"/>
  <c r="N60"/>
  <c r="I32"/>
  <c r="J33"/>
  <c r="N33"/>
  <c r="N8"/>
  <c r="M6"/>
  <c r="M43" s="1"/>
  <c r="L6"/>
  <c r="E6"/>
  <c r="E43" s="1"/>
  <c r="I8"/>
  <c r="F7"/>
  <c r="J31"/>
  <c r="J32"/>
  <c r="J8"/>
  <c r="M302"/>
  <c r="M45"/>
  <c r="M289" s="1"/>
  <c r="I303"/>
  <c r="N113"/>
  <c r="J113"/>
  <c r="N178"/>
  <c r="J178"/>
  <c r="H321"/>
  <c r="J321" s="1"/>
  <c r="I182"/>
  <c r="C312"/>
  <c r="C311"/>
  <c r="C6"/>
  <c r="N32"/>
  <c r="K31"/>
  <c r="N31" s="1"/>
  <c r="E302"/>
  <c r="E45"/>
  <c r="E289" s="1"/>
  <c r="E319" s="1"/>
  <c r="I46"/>
  <c r="C320"/>
  <c r="C303"/>
  <c r="G320"/>
  <c r="G303"/>
  <c r="D45"/>
  <c r="D289" s="1"/>
  <c r="D319" s="1"/>
  <c r="F113"/>
  <c r="I113" s="1"/>
  <c r="I119"/>
  <c r="I191"/>
  <c r="B312"/>
  <c r="B311"/>
  <c r="B6"/>
  <c r="D43"/>
  <c r="I31"/>
  <c r="I63"/>
  <c r="F60"/>
  <c r="F302" s="1"/>
  <c r="I302" s="1"/>
  <c r="N142"/>
  <c r="J142"/>
  <c r="I183"/>
  <c r="K312"/>
  <c r="K311"/>
  <c r="N7"/>
  <c r="H6"/>
  <c r="N320"/>
  <c r="K45"/>
  <c r="N73"/>
  <c r="K303"/>
  <c r="N303" s="1"/>
  <c r="N87"/>
  <c r="N163"/>
  <c r="J163"/>
  <c r="N172"/>
  <c r="J172"/>
  <c r="H171"/>
  <c r="H45" s="1"/>
  <c r="J7"/>
  <c r="I33"/>
  <c r="J87"/>
  <c r="M311"/>
  <c r="E312"/>
  <c r="L312"/>
  <c r="H311"/>
  <c r="J46"/>
  <c r="D311"/>
  <c r="I87"/>
  <c r="G157" i="8"/>
  <c r="H157"/>
  <c r="J302" i="22" l="1"/>
  <c r="L319"/>
  <c r="N302"/>
  <c r="L290"/>
  <c r="L310" s="1"/>
  <c r="N321"/>
  <c r="D290"/>
  <c r="D310" s="1"/>
  <c r="L43"/>
  <c r="M290"/>
  <c r="M310" s="1"/>
  <c r="H289"/>
  <c r="J289" s="1"/>
  <c r="J45"/>
  <c r="K289"/>
  <c r="N45"/>
  <c r="M309"/>
  <c r="M319"/>
  <c r="K6"/>
  <c r="F6"/>
  <c r="F312"/>
  <c r="F311"/>
  <c r="I7"/>
  <c r="F320"/>
  <c r="I320" s="1"/>
  <c r="I60"/>
  <c r="F45"/>
  <c r="H43"/>
  <c r="J6"/>
  <c r="E290"/>
  <c r="N171"/>
  <c r="J171"/>
  <c r="B290"/>
  <c r="B43"/>
  <c r="D300" l="1"/>
  <c r="D292" s="1"/>
  <c r="H290"/>
  <c r="H310" s="1"/>
  <c r="J43"/>
  <c r="F289"/>
  <c r="I45"/>
  <c r="E310"/>
  <c r="E300"/>
  <c r="E292" s="1"/>
  <c r="I6"/>
  <c r="F43"/>
  <c r="I43" s="1"/>
  <c r="N6"/>
  <c r="K290"/>
  <c r="K43"/>
  <c r="N43" s="1"/>
  <c r="K319"/>
  <c r="N289"/>
  <c r="B300"/>
  <c r="B292" s="1"/>
  <c r="B310"/>
  <c r="J140" i="18"/>
  <c r="I140"/>
  <c r="H300" i="22" l="1"/>
  <c r="J300" s="1"/>
  <c r="J290"/>
  <c r="N300"/>
  <c r="H292"/>
  <c r="F319"/>
  <c r="I289"/>
  <c r="K310"/>
  <c r="N290"/>
  <c r="F290"/>
  <c r="L103" i="6"/>
  <c r="M103"/>
  <c r="K103"/>
  <c r="N292" i="22" l="1"/>
  <c r="J292"/>
  <c r="F310"/>
  <c r="F300"/>
  <c r="I290"/>
  <c r="M263" i="6"/>
  <c r="L263"/>
  <c r="K263"/>
  <c r="M209"/>
  <c r="L209"/>
  <c r="K209"/>
  <c r="M191"/>
  <c r="L191"/>
  <c r="K191"/>
  <c r="M183"/>
  <c r="M182" s="1"/>
  <c r="L183"/>
  <c r="L182" s="1"/>
  <c r="K183"/>
  <c r="K182" s="1"/>
  <c r="M125"/>
  <c r="L125"/>
  <c r="K125"/>
  <c r="M113"/>
  <c r="L113"/>
  <c r="K113"/>
  <c r="M33"/>
  <c r="M32" s="1"/>
  <c r="M31" s="1"/>
  <c r="L33"/>
  <c r="L32" s="1"/>
  <c r="L31" s="1"/>
  <c r="K33"/>
  <c r="K32" s="1"/>
  <c r="K31" s="1"/>
  <c r="M18"/>
  <c r="L18"/>
  <c r="K18"/>
  <c r="B263"/>
  <c r="H263"/>
  <c r="G263"/>
  <c r="F263"/>
  <c r="E263"/>
  <c r="D263"/>
  <c r="C263"/>
  <c r="H209"/>
  <c r="G209"/>
  <c r="F209"/>
  <c r="E209"/>
  <c r="D209"/>
  <c r="C209"/>
  <c r="B209"/>
  <c r="H113"/>
  <c r="G113"/>
  <c r="F113"/>
  <c r="E113"/>
  <c r="D113"/>
  <c r="C113"/>
  <c r="B113"/>
  <c r="H33"/>
  <c r="H32" s="1"/>
  <c r="F33"/>
  <c r="F32" s="1"/>
  <c r="E33"/>
  <c r="E32" s="1"/>
  <c r="D33"/>
  <c r="D32" s="1"/>
  <c r="B33"/>
  <c r="B32" s="1"/>
  <c r="H18"/>
  <c r="G18"/>
  <c r="F18"/>
  <c r="E18"/>
  <c r="D18"/>
  <c r="B18"/>
  <c r="I300" i="22" l="1"/>
  <c r="F292"/>
  <c r="I292" s="1"/>
  <c r="M137" i="14"/>
  <c r="L137"/>
  <c r="K137"/>
  <c r="M125"/>
  <c r="L125"/>
  <c r="K125"/>
  <c r="M87"/>
  <c r="L87"/>
  <c r="K87"/>
  <c r="M73"/>
  <c r="L73"/>
  <c r="K73"/>
  <c r="M33"/>
  <c r="M32" s="1"/>
  <c r="M31" s="1"/>
  <c r="L33"/>
  <c r="L32" s="1"/>
  <c r="L31" s="1"/>
  <c r="K33"/>
  <c r="K32" s="1"/>
  <c r="K31" s="1"/>
  <c r="M18"/>
  <c r="L18"/>
  <c r="K18"/>
  <c r="H137"/>
  <c r="G137"/>
  <c r="F137"/>
  <c r="E137"/>
  <c r="D137"/>
  <c r="C137"/>
  <c r="B137"/>
  <c r="H125"/>
  <c r="G125"/>
  <c r="F125"/>
  <c r="E125"/>
  <c r="D125"/>
  <c r="C125"/>
  <c r="B125"/>
  <c r="H73"/>
  <c r="G73"/>
  <c r="F73"/>
  <c r="E73"/>
  <c r="D73"/>
  <c r="C73"/>
  <c r="B73"/>
  <c r="H33"/>
  <c r="F33"/>
  <c r="E33"/>
  <c r="E32" s="1"/>
  <c r="E31" s="1"/>
  <c r="D33"/>
  <c r="D32" s="1"/>
  <c r="D31" s="1"/>
  <c r="B33"/>
  <c r="B32" s="1"/>
  <c r="B31" s="1"/>
  <c r="H32"/>
  <c r="H31" s="1"/>
  <c r="F32"/>
  <c r="F31" s="1"/>
  <c r="H18"/>
  <c r="G18"/>
  <c r="F18"/>
  <c r="E18"/>
  <c r="D18"/>
  <c r="M263" i="7"/>
  <c r="L263"/>
  <c r="M137"/>
  <c r="L137"/>
  <c r="K137"/>
  <c r="M125"/>
  <c r="L125"/>
  <c r="K125"/>
  <c r="M73"/>
  <c r="L73"/>
  <c r="K73"/>
  <c r="M33"/>
  <c r="M32" s="1"/>
  <c r="M31" s="1"/>
  <c r="L33"/>
  <c r="L32" s="1"/>
  <c r="L31" s="1"/>
  <c r="K33"/>
  <c r="K32" s="1"/>
  <c r="K31" s="1"/>
  <c r="M18"/>
  <c r="L18"/>
  <c r="K18"/>
  <c r="M137" i="9" l="1"/>
  <c r="L137"/>
  <c r="K137"/>
  <c r="M125"/>
  <c r="L125"/>
  <c r="K125"/>
  <c r="M73"/>
  <c r="L73"/>
  <c r="K73"/>
  <c r="M33"/>
  <c r="M32" s="1"/>
  <c r="M31" s="1"/>
  <c r="L33"/>
  <c r="L32" s="1"/>
  <c r="L31" s="1"/>
  <c r="M18"/>
  <c r="L18"/>
  <c r="K18"/>
  <c r="G137"/>
  <c r="F137"/>
  <c r="E137"/>
  <c r="D137"/>
  <c r="C137"/>
  <c r="B137"/>
  <c r="G125"/>
  <c r="F125"/>
  <c r="E125"/>
  <c r="D125"/>
  <c r="C125"/>
  <c r="B125"/>
  <c r="H73"/>
  <c r="G73"/>
  <c r="F73"/>
  <c r="E73"/>
  <c r="D73"/>
  <c r="C73"/>
  <c r="B73"/>
  <c r="H33"/>
  <c r="H32" s="1"/>
  <c r="H31" s="1"/>
  <c r="F33"/>
  <c r="F32" s="1"/>
  <c r="F31" s="1"/>
  <c r="E33"/>
  <c r="D33"/>
  <c r="D32" s="1"/>
  <c r="D31" s="1"/>
  <c r="B33"/>
  <c r="H18"/>
  <c r="G18"/>
  <c r="F18"/>
  <c r="E18"/>
  <c r="D18"/>
  <c r="B18"/>
  <c r="E32" l="1"/>
  <c r="I33"/>
  <c r="B32"/>
  <c r="J33"/>
  <c r="M142" i="15"/>
  <c r="L142"/>
  <c r="M137"/>
  <c r="L137"/>
  <c r="K137"/>
  <c r="M125"/>
  <c r="L125"/>
  <c r="K125"/>
  <c r="M33"/>
  <c r="M32" s="1"/>
  <c r="M31" s="1"/>
  <c r="L33"/>
  <c r="L32" s="1"/>
  <c r="L31" s="1"/>
  <c r="K33"/>
  <c r="K32" s="1"/>
  <c r="K31" s="1"/>
  <c r="M18"/>
  <c r="L18"/>
  <c r="K18"/>
  <c r="I32" i="9" l="1"/>
  <c r="E31"/>
  <c r="I31" s="1"/>
  <c r="J32"/>
  <c r="B31"/>
  <c r="J31" s="1"/>
  <c r="K137" i="16" l="1"/>
  <c r="M125"/>
  <c r="L125"/>
  <c r="K125"/>
  <c r="M103"/>
  <c r="L103"/>
  <c r="K103"/>
  <c r="M33"/>
  <c r="M32" s="1"/>
  <c r="L33"/>
  <c r="L32" s="1"/>
  <c r="K33"/>
  <c r="K32" s="1"/>
  <c r="M18"/>
  <c r="L18"/>
  <c r="K18"/>
  <c r="H125"/>
  <c r="G125"/>
  <c r="F125"/>
  <c r="E125"/>
  <c r="D125"/>
  <c r="C125"/>
  <c r="B125"/>
  <c r="G73"/>
  <c r="F73"/>
  <c r="E73"/>
  <c r="D73"/>
  <c r="C73"/>
  <c r="B73"/>
  <c r="J73" s="1"/>
  <c r="H33"/>
  <c r="H32" s="1"/>
  <c r="F33"/>
  <c r="F32" s="1"/>
  <c r="E33"/>
  <c r="E32" s="1"/>
  <c r="D33"/>
  <c r="D32" s="1"/>
  <c r="B33"/>
  <c r="B32" s="1"/>
  <c r="H18"/>
  <c r="G18"/>
  <c r="F18"/>
  <c r="E18"/>
  <c r="D18"/>
  <c r="B18"/>
  <c r="I73" l="1"/>
  <c r="M125" i="20"/>
  <c r="L125"/>
  <c r="K125"/>
  <c r="M73"/>
  <c r="L73"/>
  <c r="K73"/>
  <c r="M33"/>
  <c r="M32" s="1"/>
  <c r="L33"/>
  <c r="L32" s="1"/>
  <c r="K33"/>
  <c r="K32" s="1"/>
  <c r="M18"/>
  <c r="L18"/>
  <c r="K18"/>
  <c r="H125" i="15"/>
  <c r="G125"/>
  <c r="F125"/>
  <c r="E125"/>
  <c r="D125"/>
  <c r="C125"/>
  <c r="B125"/>
  <c r="H73"/>
  <c r="G73"/>
  <c r="F73"/>
  <c r="E73"/>
  <c r="D73"/>
  <c r="C73"/>
  <c r="B73"/>
  <c r="H33"/>
  <c r="H32" s="1"/>
  <c r="H31" s="1"/>
  <c r="F33"/>
  <c r="F32" s="1"/>
  <c r="F31" s="1"/>
  <c r="E33"/>
  <c r="E32" s="1"/>
  <c r="E31" s="1"/>
  <c r="D33"/>
  <c r="D32" s="1"/>
  <c r="D31" s="1"/>
  <c r="B33"/>
  <c r="B32" s="1"/>
  <c r="B31" s="1"/>
  <c r="H18"/>
  <c r="G18"/>
  <c r="F18"/>
  <c r="E18"/>
  <c r="D18"/>
  <c r="B18"/>
  <c r="H125" i="20" l="1"/>
  <c r="G125"/>
  <c r="F125"/>
  <c r="E125"/>
  <c r="D125"/>
  <c r="C125"/>
  <c r="B125"/>
  <c r="H73"/>
  <c r="G73"/>
  <c r="F73"/>
  <c r="E73"/>
  <c r="D73"/>
  <c r="C73"/>
  <c r="B73"/>
  <c r="H33"/>
  <c r="H32" s="1"/>
  <c r="F33"/>
  <c r="F32" s="1"/>
  <c r="E33"/>
  <c r="E32" s="1"/>
  <c r="D33"/>
  <c r="D32" s="1"/>
  <c r="B33"/>
  <c r="B32" s="1"/>
  <c r="H18"/>
  <c r="G18"/>
  <c r="F18"/>
  <c r="E18"/>
  <c r="D18"/>
  <c r="B18"/>
  <c r="L320" i="19"/>
  <c r="M320"/>
  <c r="K320"/>
  <c r="I115" i="12" l="1"/>
  <c r="J115"/>
  <c r="I116"/>
  <c r="J116"/>
  <c r="I117"/>
  <c r="J117"/>
  <c r="I118"/>
  <c r="J118"/>
  <c r="I119"/>
  <c r="J119"/>
  <c r="I120"/>
  <c r="J120"/>
  <c r="I121"/>
  <c r="J121"/>
  <c r="I122"/>
  <c r="J122"/>
  <c r="I123"/>
  <c r="J123"/>
  <c r="M99"/>
  <c r="L99"/>
  <c r="K99"/>
  <c r="M78"/>
  <c r="L78"/>
  <c r="K78"/>
  <c r="M72"/>
  <c r="L72"/>
  <c r="K72"/>
  <c r="M125" l="1"/>
  <c r="L125"/>
  <c r="K125"/>
  <c r="H125"/>
  <c r="G125"/>
  <c r="F125"/>
  <c r="D125"/>
  <c r="C125"/>
  <c r="B125"/>
  <c r="H99"/>
  <c r="F99"/>
  <c r="E99"/>
  <c r="D99"/>
  <c r="B99"/>
  <c r="H72"/>
  <c r="F72"/>
  <c r="E72"/>
  <c r="D72"/>
  <c r="B72"/>
  <c r="M33"/>
  <c r="M32" s="1"/>
  <c r="L33"/>
  <c r="L32" s="1"/>
  <c r="K33"/>
  <c r="K32" s="1"/>
  <c r="C313" i="5" l="1"/>
  <c r="D313"/>
  <c r="E313"/>
  <c r="F313"/>
  <c r="G313"/>
  <c r="H313"/>
  <c r="I313"/>
  <c r="J313"/>
  <c r="K313"/>
  <c r="L313"/>
  <c r="M313"/>
  <c r="N313"/>
  <c r="C314"/>
  <c r="D314"/>
  <c r="E314"/>
  <c r="F314"/>
  <c r="G314"/>
  <c r="H314"/>
  <c r="I314"/>
  <c r="J314"/>
  <c r="K314"/>
  <c r="L314"/>
  <c r="M314"/>
  <c r="N314"/>
  <c r="C315"/>
  <c r="D315"/>
  <c r="E315"/>
  <c r="F315"/>
  <c r="G315"/>
  <c r="H315"/>
  <c r="I315"/>
  <c r="J315"/>
  <c r="K315"/>
  <c r="L315"/>
  <c r="M315"/>
  <c r="N315"/>
  <c r="C316"/>
  <c r="D316"/>
  <c r="E316"/>
  <c r="F316"/>
  <c r="G316"/>
  <c r="H316"/>
  <c r="I316"/>
  <c r="J316"/>
  <c r="K316"/>
  <c r="L316"/>
  <c r="M316"/>
  <c r="N316"/>
  <c r="C317"/>
  <c r="D317"/>
  <c r="E317"/>
  <c r="F317"/>
  <c r="G317"/>
  <c r="H317"/>
  <c r="I317"/>
  <c r="J317"/>
  <c r="K317"/>
  <c r="L317"/>
  <c r="M317"/>
  <c r="N317"/>
  <c r="B314"/>
  <c r="B315"/>
  <c r="B316"/>
  <c r="B317"/>
  <c r="B313"/>
  <c r="C307" l="1"/>
  <c r="D307"/>
  <c r="E307"/>
  <c r="F307"/>
  <c r="G307"/>
  <c r="H307"/>
  <c r="K307"/>
  <c r="L307"/>
  <c r="M307"/>
  <c r="C308"/>
  <c r="D308"/>
  <c r="E308"/>
  <c r="F308"/>
  <c r="K308"/>
  <c r="L308"/>
  <c r="M308"/>
  <c r="B308"/>
  <c r="B307"/>
  <c r="C288"/>
  <c r="D288"/>
  <c r="E288"/>
  <c r="F288"/>
  <c r="G288"/>
  <c r="H288"/>
  <c r="K288"/>
  <c r="B288"/>
  <c r="C275"/>
  <c r="D275"/>
  <c r="E275"/>
  <c r="F275"/>
  <c r="G275"/>
  <c r="H275"/>
  <c r="K275"/>
  <c r="L275"/>
  <c r="M275"/>
  <c r="C276"/>
  <c r="D276"/>
  <c r="E276"/>
  <c r="F276"/>
  <c r="G276"/>
  <c r="H276"/>
  <c r="K276"/>
  <c r="L276"/>
  <c r="M276"/>
  <c r="C277"/>
  <c r="D277"/>
  <c r="E277"/>
  <c r="F277"/>
  <c r="G277"/>
  <c r="H277"/>
  <c r="K277"/>
  <c r="L277"/>
  <c r="M277"/>
  <c r="C278"/>
  <c r="D278"/>
  <c r="E278"/>
  <c r="F278"/>
  <c r="G278"/>
  <c r="H278"/>
  <c r="K278"/>
  <c r="L278"/>
  <c r="M278"/>
  <c r="C279"/>
  <c r="D279"/>
  <c r="E279"/>
  <c r="F279"/>
  <c r="G279"/>
  <c r="H279"/>
  <c r="K279"/>
  <c r="L279"/>
  <c r="M279"/>
  <c r="C280"/>
  <c r="D280"/>
  <c r="E280"/>
  <c r="F280"/>
  <c r="G280"/>
  <c r="H280"/>
  <c r="K280"/>
  <c r="L280"/>
  <c r="M280"/>
  <c r="C281"/>
  <c r="D281"/>
  <c r="E281"/>
  <c r="F281"/>
  <c r="G281"/>
  <c r="H281"/>
  <c r="K281"/>
  <c r="L281"/>
  <c r="M281"/>
  <c r="C282"/>
  <c r="D282"/>
  <c r="E282"/>
  <c r="F282"/>
  <c r="G282"/>
  <c r="H282"/>
  <c r="K282"/>
  <c r="L282"/>
  <c r="M282"/>
  <c r="C283"/>
  <c r="D283"/>
  <c r="E283"/>
  <c r="F283"/>
  <c r="G283"/>
  <c r="H283"/>
  <c r="K283"/>
  <c r="L283"/>
  <c r="M283"/>
  <c r="C284"/>
  <c r="D284"/>
  <c r="E284"/>
  <c r="F284"/>
  <c r="G284"/>
  <c r="H284"/>
  <c r="K284"/>
  <c r="L284"/>
  <c r="M284"/>
  <c r="C285"/>
  <c r="D285"/>
  <c r="E285"/>
  <c r="F285"/>
  <c r="G285"/>
  <c r="H285"/>
  <c r="K285"/>
  <c r="L285"/>
  <c r="M285"/>
  <c r="C286"/>
  <c r="D286"/>
  <c r="E286"/>
  <c r="F286"/>
  <c r="G286"/>
  <c r="H286"/>
  <c r="K286"/>
  <c r="L286"/>
  <c r="M286"/>
  <c r="C287"/>
  <c r="D287"/>
  <c r="E287"/>
  <c r="F287"/>
  <c r="G287"/>
  <c r="H287"/>
  <c r="K287"/>
  <c r="C265"/>
  <c r="D265"/>
  <c r="E265"/>
  <c r="F265"/>
  <c r="G265"/>
  <c r="H265"/>
  <c r="K265"/>
  <c r="L265"/>
  <c r="M265"/>
  <c r="C266"/>
  <c r="D266"/>
  <c r="E266"/>
  <c r="F266"/>
  <c r="G266"/>
  <c r="H266"/>
  <c r="K266"/>
  <c r="L266"/>
  <c r="M266"/>
  <c r="C267"/>
  <c r="D267"/>
  <c r="E267"/>
  <c r="F267"/>
  <c r="G267"/>
  <c r="H267"/>
  <c r="K267"/>
  <c r="L267"/>
  <c r="M267"/>
  <c r="C268"/>
  <c r="D268"/>
  <c r="E268"/>
  <c r="F268"/>
  <c r="G268"/>
  <c r="H268"/>
  <c r="K268"/>
  <c r="L268"/>
  <c r="M268"/>
  <c r="C269"/>
  <c r="D269"/>
  <c r="E269"/>
  <c r="F269"/>
  <c r="G269"/>
  <c r="H269"/>
  <c r="K269"/>
  <c r="L269"/>
  <c r="M269"/>
  <c r="C270"/>
  <c r="D270"/>
  <c r="E270"/>
  <c r="F270"/>
  <c r="G270"/>
  <c r="H270"/>
  <c r="K270"/>
  <c r="L270"/>
  <c r="M270"/>
  <c r="C271"/>
  <c r="D271"/>
  <c r="E271"/>
  <c r="F271"/>
  <c r="G271"/>
  <c r="H271"/>
  <c r="K271"/>
  <c r="L271"/>
  <c r="M271"/>
  <c r="C272"/>
  <c r="D272"/>
  <c r="E272"/>
  <c r="F272"/>
  <c r="G272"/>
  <c r="H272"/>
  <c r="K272"/>
  <c r="L272"/>
  <c r="M272"/>
  <c r="C273"/>
  <c r="D273"/>
  <c r="E273"/>
  <c r="F273"/>
  <c r="G273"/>
  <c r="H273"/>
  <c r="K273"/>
  <c r="L273"/>
  <c r="M273"/>
  <c r="C274"/>
  <c r="D274"/>
  <c r="E274"/>
  <c r="F274"/>
  <c r="G274"/>
  <c r="H274"/>
  <c r="K274"/>
  <c r="L274"/>
  <c r="M274"/>
  <c r="C262"/>
  <c r="D262"/>
  <c r="E262"/>
  <c r="F262"/>
  <c r="G262"/>
  <c r="H262"/>
  <c r="K262"/>
  <c r="L262"/>
  <c r="M262"/>
  <c r="C259"/>
  <c r="D259"/>
  <c r="E259"/>
  <c r="F259"/>
  <c r="G259"/>
  <c r="H259"/>
  <c r="K259"/>
  <c r="L259"/>
  <c r="C260"/>
  <c r="D260"/>
  <c r="E260"/>
  <c r="F260"/>
  <c r="G260"/>
  <c r="H260"/>
  <c r="K260"/>
  <c r="L260"/>
  <c r="C261"/>
  <c r="D261"/>
  <c r="E261"/>
  <c r="F261"/>
  <c r="G261"/>
  <c r="H261"/>
  <c r="K261"/>
  <c r="L261"/>
  <c r="C230"/>
  <c r="D230"/>
  <c r="E230"/>
  <c r="F230"/>
  <c r="G230"/>
  <c r="H230"/>
  <c r="K230"/>
  <c r="L230"/>
  <c r="M230"/>
  <c r="C231"/>
  <c r="D231"/>
  <c r="E231"/>
  <c r="F231"/>
  <c r="G231"/>
  <c r="H231"/>
  <c r="K231"/>
  <c r="L231"/>
  <c r="M231"/>
  <c r="C232"/>
  <c r="D232"/>
  <c r="E232"/>
  <c r="F232"/>
  <c r="G232"/>
  <c r="H232"/>
  <c r="K232"/>
  <c r="L232"/>
  <c r="M232"/>
  <c r="C233"/>
  <c r="D233"/>
  <c r="E233"/>
  <c r="F233"/>
  <c r="G233"/>
  <c r="H233"/>
  <c r="K233"/>
  <c r="L233"/>
  <c r="M233"/>
  <c r="C234"/>
  <c r="D234"/>
  <c r="E234"/>
  <c r="F234"/>
  <c r="G234"/>
  <c r="H234"/>
  <c r="K234"/>
  <c r="L234"/>
  <c r="M234"/>
  <c r="C235"/>
  <c r="D235"/>
  <c r="E235"/>
  <c r="F235"/>
  <c r="G235"/>
  <c r="H235"/>
  <c r="K235"/>
  <c r="L235"/>
  <c r="M235"/>
  <c r="C236"/>
  <c r="D236"/>
  <c r="E236"/>
  <c r="F236"/>
  <c r="G236"/>
  <c r="H236"/>
  <c r="K236"/>
  <c r="L236"/>
  <c r="M236"/>
  <c r="C211"/>
  <c r="D211"/>
  <c r="E211"/>
  <c r="F211"/>
  <c r="G211"/>
  <c r="H211"/>
  <c r="K211"/>
  <c r="L211"/>
  <c r="M211"/>
  <c r="C212"/>
  <c r="D212"/>
  <c r="E212"/>
  <c r="F212"/>
  <c r="G212"/>
  <c r="H212"/>
  <c r="K212"/>
  <c r="L212"/>
  <c r="M212"/>
  <c r="C213"/>
  <c r="D213"/>
  <c r="E213"/>
  <c r="F213"/>
  <c r="G213"/>
  <c r="H213"/>
  <c r="K213"/>
  <c r="L213"/>
  <c r="M213"/>
  <c r="C214"/>
  <c r="D214"/>
  <c r="E214"/>
  <c r="F214"/>
  <c r="G214"/>
  <c r="H214"/>
  <c r="K214"/>
  <c r="L214"/>
  <c r="M214"/>
  <c r="C215"/>
  <c r="D215"/>
  <c r="E215"/>
  <c r="F215"/>
  <c r="G215"/>
  <c r="H215"/>
  <c r="K215"/>
  <c r="L215"/>
  <c r="M215"/>
  <c r="C216"/>
  <c r="D216"/>
  <c r="E216"/>
  <c r="F216"/>
  <c r="G216"/>
  <c r="H216"/>
  <c r="K216"/>
  <c r="L216"/>
  <c r="M216"/>
  <c r="C205"/>
  <c r="D205"/>
  <c r="E205"/>
  <c r="F205"/>
  <c r="G205"/>
  <c r="H205"/>
  <c r="K205"/>
  <c r="L205"/>
  <c r="M205"/>
  <c r="C206"/>
  <c r="D206"/>
  <c r="E206"/>
  <c r="F206"/>
  <c r="G206"/>
  <c r="H206"/>
  <c r="K206"/>
  <c r="L206"/>
  <c r="M206"/>
  <c r="C207"/>
  <c r="D207"/>
  <c r="E207"/>
  <c r="F207"/>
  <c r="G207"/>
  <c r="H207"/>
  <c r="K207"/>
  <c r="L207"/>
  <c r="M207"/>
  <c r="C208"/>
  <c r="D208"/>
  <c r="E208"/>
  <c r="F208"/>
  <c r="G208"/>
  <c r="H208"/>
  <c r="K208"/>
  <c r="L208"/>
  <c r="M208"/>
  <c r="C197"/>
  <c r="D197"/>
  <c r="E197"/>
  <c r="F197"/>
  <c r="G197"/>
  <c r="H197"/>
  <c r="K197"/>
  <c r="L197"/>
  <c r="M197"/>
  <c r="C198"/>
  <c r="D198"/>
  <c r="E198"/>
  <c r="F198"/>
  <c r="G198"/>
  <c r="H198"/>
  <c r="K198"/>
  <c r="L198"/>
  <c r="M198"/>
  <c r="C199"/>
  <c r="D199"/>
  <c r="E199"/>
  <c r="F199"/>
  <c r="G199"/>
  <c r="H199"/>
  <c r="K199"/>
  <c r="L199"/>
  <c r="M199"/>
  <c r="C200"/>
  <c r="D200"/>
  <c r="E200"/>
  <c r="F200"/>
  <c r="G200"/>
  <c r="H200"/>
  <c r="K200"/>
  <c r="L200"/>
  <c r="M200"/>
  <c r="C201"/>
  <c r="D201"/>
  <c r="E201"/>
  <c r="F201"/>
  <c r="G201"/>
  <c r="H201"/>
  <c r="K201"/>
  <c r="L201"/>
  <c r="M201"/>
  <c r="C202"/>
  <c r="D202"/>
  <c r="E202"/>
  <c r="F202"/>
  <c r="G202"/>
  <c r="H202"/>
  <c r="K202"/>
  <c r="L202"/>
  <c r="M202"/>
  <c r="C203"/>
  <c r="D203"/>
  <c r="E203"/>
  <c r="F203"/>
  <c r="G203"/>
  <c r="H203"/>
  <c r="K203"/>
  <c r="L203"/>
  <c r="M203"/>
  <c r="C204"/>
  <c r="D204"/>
  <c r="E204"/>
  <c r="F204"/>
  <c r="G204"/>
  <c r="H204"/>
  <c r="K204"/>
  <c r="L204"/>
  <c r="M204"/>
  <c r="C192"/>
  <c r="D192"/>
  <c r="E192"/>
  <c r="F192"/>
  <c r="G192"/>
  <c r="H192"/>
  <c r="K192"/>
  <c r="L192"/>
  <c r="M192"/>
  <c r="C193"/>
  <c r="D193"/>
  <c r="E193"/>
  <c r="F193"/>
  <c r="G193"/>
  <c r="H193"/>
  <c r="K193"/>
  <c r="L193"/>
  <c r="M193"/>
  <c r="C194"/>
  <c r="D194"/>
  <c r="E194"/>
  <c r="F194"/>
  <c r="G194"/>
  <c r="H194"/>
  <c r="K194"/>
  <c r="L194"/>
  <c r="M194"/>
  <c r="C195"/>
  <c r="D195"/>
  <c r="E195"/>
  <c r="F195"/>
  <c r="G195"/>
  <c r="H195"/>
  <c r="K195"/>
  <c r="L195"/>
  <c r="M195"/>
  <c r="C196"/>
  <c r="D196"/>
  <c r="E196"/>
  <c r="F196"/>
  <c r="G196"/>
  <c r="H196"/>
  <c r="K196"/>
  <c r="L196"/>
  <c r="M196"/>
  <c r="C184"/>
  <c r="D184"/>
  <c r="E184"/>
  <c r="F184"/>
  <c r="G184"/>
  <c r="H184"/>
  <c r="K184"/>
  <c r="L184"/>
  <c r="M184"/>
  <c r="C185"/>
  <c r="D185"/>
  <c r="E185"/>
  <c r="F185"/>
  <c r="G185"/>
  <c r="H185"/>
  <c r="K185"/>
  <c r="L185"/>
  <c r="M185"/>
  <c r="C186"/>
  <c r="D186"/>
  <c r="E186"/>
  <c r="F186"/>
  <c r="G186"/>
  <c r="H186"/>
  <c r="K186"/>
  <c r="L186"/>
  <c r="M186"/>
  <c r="C187"/>
  <c r="D187"/>
  <c r="E187"/>
  <c r="F187"/>
  <c r="G187"/>
  <c r="H187"/>
  <c r="K187"/>
  <c r="L187"/>
  <c r="M187"/>
  <c r="C188"/>
  <c r="D188"/>
  <c r="E188"/>
  <c r="F188"/>
  <c r="G188"/>
  <c r="H188"/>
  <c r="K188"/>
  <c r="L188"/>
  <c r="M188"/>
  <c r="C189"/>
  <c r="D189"/>
  <c r="E189"/>
  <c r="F189"/>
  <c r="G189"/>
  <c r="H189"/>
  <c r="K189"/>
  <c r="L189"/>
  <c r="M189"/>
  <c r="C190"/>
  <c r="D190"/>
  <c r="E190"/>
  <c r="F190"/>
  <c r="G190"/>
  <c r="H190"/>
  <c r="K190"/>
  <c r="L190"/>
  <c r="M190"/>
  <c r="C179"/>
  <c r="D179"/>
  <c r="E179"/>
  <c r="F179"/>
  <c r="G179"/>
  <c r="H179"/>
  <c r="K179"/>
  <c r="L179"/>
  <c r="M179"/>
  <c r="C180"/>
  <c r="D180"/>
  <c r="E180"/>
  <c r="F180"/>
  <c r="G180"/>
  <c r="H180"/>
  <c r="K180"/>
  <c r="L180"/>
  <c r="M180"/>
  <c r="C181"/>
  <c r="D181"/>
  <c r="E181"/>
  <c r="F181"/>
  <c r="G181"/>
  <c r="H181"/>
  <c r="K181"/>
  <c r="L181"/>
  <c r="M181"/>
  <c r="C173"/>
  <c r="D173"/>
  <c r="E173"/>
  <c r="F173"/>
  <c r="G173"/>
  <c r="H173"/>
  <c r="K173"/>
  <c r="L173"/>
  <c r="M173"/>
  <c r="C174"/>
  <c r="D174"/>
  <c r="E174"/>
  <c r="F174"/>
  <c r="G174"/>
  <c r="H174"/>
  <c r="K174"/>
  <c r="L174"/>
  <c r="M174"/>
  <c r="C175"/>
  <c r="D175"/>
  <c r="E175"/>
  <c r="F175"/>
  <c r="G175"/>
  <c r="H175"/>
  <c r="K175"/>
  <c r="L175"/>
  <c r="M175"/>
  <c r="C176"/>
  <c r="D176"/>
  <c r="E176"/>
  <c r="F176"/>
  <c r="G176"/>
  <c r="H176"/>
  <c r="K176"/>
  <c r="L176"/>
  <c r="M176"/>
  <c r="C177"/>
  <c r="D177"/>
  <c r="E177"/>
  <c r="F177"/>
  <c r="G177"/>
  <c r="H177"/>
  <c r="K177"/>
  <c r="L177"/>
  <c r="M177"/>
  <c r="C165"/>
  <c r="D165"/>
  <c r="E165"/>
  <c r="F165"/>
  <c r="G165"/>
  <c r="H165"/>
  <c r="K165"/>
  <c r="L165"/>
  <c r="M165"/>
  <c r="C166"/>
  <c r="D166"/>
  <c r="E166"/>
  <c r="F166"/>
  <c r="G166"/>
  <c r="H166"/>
  <c r="K166"/>
  <c r="L166"/>
  <c r="M166"/>
  <c r="C167"/>
  <c r="D167"/>
  <c r="E167"/>
  <c r="F167"/>
  <c r="G167"/>
  <c r="H167"/>
  <c r="K167"/>
  <c r="L167"/>
  <c r="M167"/>
  <c r="C168"/>
  <c r="D168"/>
  <c r="E168"/>
  <c r="F168"/>
  <c r="G168"/>
  <c r="H168"/>
  <c r="K168"/>
  <c r="L168"/>
  <c r="M168"/>
  <c r="C169"/>
  <c r="D169"/>
  <c r="E169"/>
  <c r="F169"/>
  <c r="G169"/>
  <c r="H169"/>
  <c r="K169"/>
  <c r="L169"/>
  <c r="M169"/>
  <c r="C170"/>
  <c r="D170"/>
  <c r="E170"/>
  <c r="F170"/>
  <c r="G170"/>
  <c r="H170"/>
  <c r="K170"/>
  <c r="L170"/>
  <c r="M170"/>
  <c r="C159"/>
  <c r="D159"/>
  <c r="E159"/>
  <c r="F159"/>
  <c r="G159"/>
  <c r="H159"/>
  <c r="K159"/>
  <c r="L159"/>
  <c r="M159"/>
  <c r="C160"/>
  <c r="D160"/>
  <c r="E160"/>
  <c r="F160"/>
  <c r="G160"/>
  <c r="H160"/>
  <c r="K160"/>
  <c r="K157" s="1"/>
  <c r="L160"/>
  <c r="L157" s="1"/>
  <c r="M160"/>
  <c r="M157" s="1"/>
  <c r="C161"/>
  <c r="D161"/>
  <c r="E161"/>
  <c r="F161"/>
  <c r="G161"/>
  <c r="H161"/>
  <c r="K161"/>
  <c r="L161"/>
  <c r="M161"/>
  <c r="C162"/>
  <c r="D162"/>
  <c r="E162"/>
  <c r="F162"/>
  <c r="G162"/>
  <c r="H162"/>
  <c r="K162"/>
  <c r="L162"/>
  <c r="M162"/>
  <c r="C150"/>
  <c r="D150"/>
  <c r="E150"/>
  <c r="F150"/>
  <c r="G150"/>
  <c r="H150"/>
  <c r="K150"/>
  <c r="L150"/>
  <c r="M150"/>
  <c r="C151"/>
  <c r="D151"/>
  <c r="E151"/>
  <c r="F151"/>
  <c r="G151"/>
  <c r="H151"/>
  <c r="K151"/>
  <c r="L151"/>
  <c r="M151"/>
  <c r="C152"/>
  <c r="D152"/>
  <c r="E152"/>
  <c r="F152"/>
  <c r="G152"/>
  <c r="H152"/>
  <c r="K152"/>
  <c r="L152"/>
  <c r="M152"/>
  <c r="C153"/>
  <c r="D153"/>
  <c r="E153"/>
  <c r="F153"/>
  <c r="G153"/>
  <c r="H153"/>
  <c r="K153"/>
  <c r="L153"/>
  <c r="M153"/>
  <c r="C154"/>
  <c r="D154"/>
  <c r="E154"/>
  <c r="F154"/>
  <c r="G154"/>
  <c r="H154"/>
  <c r="K154"/>
  <c r="L154"/>
  <c r="M154"/>
  <c r="C144"/>
  <c r="D144"/>
  <c r="E144"/>
  <c r="F144"/>
  <c r="G144"/>
  <c r="H144"/>
  <c r="K144"/>
  <c r="L144"/>
  <c r="M144"/>
  <c r="C145"/>
  <c r="D145"/>
  <c r="E145"/>
  <c r="F145"/>
  <c r="G145"/>
  <c r="H145"/>
  <c r="K145"/>
  <c r="L145"/>
  <c r="M145"/>
  <c r="C146"/>
  <c r="D146"/>
  <c r="E146"/>
  <c r="F146"/>
  <c r="G146"/>
  <c r="H146"/>
  <c r="K146"/>
  <c r="L146"/>
  <c r="M146"/>
  <c r="C139"/>
  <c r="D139"/>
  <c r="E139"/>
  <c r="F139"/>
  <c r="G139"/>
  <c r="H139"/>
  <c r="K139"/>
  <c r="L139"/>
  <c r="M139"/>
  <c r="C140"/>
  <c r="D140"/>
  <c r="E140"/>
  <c r="F140"/>
  <c r="G140"/>
  <c r="H140"/>
  <c r="K140"/>
  <c r="L140"/>
  <c r="M140"/>
  <c r="C141"/>
  <c r="D141"/>
  <c r="E141"/>
  <c r="F141"/>
  <c r="G141"/>
  <c r="H141"/>
  <c r="K141"/>
  <c r="L141"/>
  <c r="M141"/>
  <c r="C136"/>
  <c r="D136"/>
  <c r="E136"/>
  <c r="F136"/>
  <c r="G136"/>
  <c r="H136"/>
  <c r="K136"/>
  <c r="L136"/>
  <c r="M136"/>
  <c r="C126"/>
  <c r="D126"/>
  <c r="E126"/>
  <c r="F126"/>
  <c r="G126"/>
  <c r="H126"/>
  <c r="K126"/>
  <c r="L126"/>
  <c r="M126"/>
  <c r="C127"/>
  <c r="D127"/>
  <c r="E127"/>
  <c r="F127"/>
  <c r="G127"/>
  <c r="H127"/>
  <c r="K127"/>
  <c r="L127"/>
  <c r="M127"/>
  <c r="C128"/>
  <c r="D128"/>
  <c r="E128"/>
  <c r="F128"/>
  <c r="G128"/>
  <c r="K128"/>
  <c r="L128"/>
  <c r="M128"/>
  <c r="C129"/>
  <c r="D129"/>
  <c r="E129"/>
  <c r="F129"/>
  <c r="G129"/>
  <c r="H129"/>
  <c r="K129"/>
  <c r="L129"/>
  <c r="M129"/>
  <c r="C130"/>
  <c r="D130"/>
  <c r="E130"/>
  <c r="F130"/>
  <c r="G130"/>
  <c r="H130"/>
  <c r="K130"/>
  <c r="L130"/>
  <c r="M130"/>
  <c r="C131"/>
  <c r="D131"/>
  <c r="E131"/>
  <c r="F131"/>
  <c r="G131"/>
  <c r="H131"/>
  <c r="K131"/>
  <c r="L131"/>
  <c r="M131"/>
  <c r="C132"/>
  <c r="D132"/>
  <c r="E132"/>
  <c r="F132"/>
  <c r="G132"/>
  <c r="H132"/>
  <c r="K132"/>
  <c r="L132"/>
  <c r="M132"/>
  <c r="C133"/>
  <c r="D133"/>
  <c r="E133"/>
  <c r="F133"/>
  <c r="G133"/>
  <c r="H133"/>
  <c r="K133"/>
  <c r="L133"/>
  <c r="M133"/>
  <c r="C134"/>
  <c r="D134"/>
  <c r="E134"/>
  <c r="F134"/>
  <c r="G134"/>
  <c r="H134"/>
  <c r="K134"/>
  <c r="L134"/>
  <c r="M134"/>
  <c r="C135"/>
  <c r="D135"/>
  <c r="E135"/>
  <c r="F135"/>
  <c r="G135"/>
  <c r="H135"/>
  <c r="K135"/>
  <c r="L135"/>
  <c r="M135"/>
  <c r="C124"/>
  <c r="D124"/>
  <c r="E124"/>
  <c r="F124"/>
  <c r="G124"/>
  <c r="H124"/>
  <c r="K124"/>
  <c r="L124"/>
  <c r="M124"/>
  <c r="C105"/>
  <c r="D105"/>
  <c r="E105"/>
  <c r="F105"/>
  <c r="G105"/>
  <c r="H105"/>
  <c r="K105"/>
  <c r="L105"/>
  <c r="M105"/>
  <c r="C106"/>
  <c r="D106"/>
  <c r="E106"/>
  <c r="F106"/>
  <c r="G106"/>
  <c r="H106"/>
  <c r="K106"/>
  <c r="L106"/>
  <c r="M106"/>
  <c r="C107"/>
  <c r="D107"/>
  <c r="E107"/>
  <c r="F107"/>
  <c r="G107"/>
  <c r="H107"/>
  <c r="K107"/>
  <c r="L107"/>
  <c r="M107"/>
  <c r="C108"/>
  <c r="D108"/>
  <c r="E108"/>
  <c r="F108"/>
  <c r="G108"/>
  <c r="H108"/>
  <c r="K108"/>
  <c r="L108"/>
  <c r="M108"/>
  <c r="C109"/>
  <c r="D109"/>
  <c r="E109"/>
  <c r="F109"/>
  <c r="G109"/>
  <c r="H109"/>
  <c r="K109"/>
  <c r="L109"/>
  <c r="M109"/>
  <c r="C110"/>
  <c r="D110"/>
  <c r="E110"/>
  <c r="F110"/>
  <c r="G110"/>
  <c r="H110"/>
  <c r="K110"/>
  <c r="L110"/>
  <c r="M110"/>
  <c r="C111"/>
  <c r="D111"/>
  <c r="E111"/>
  <c r="F111"/>
  <c r="G111"/>
  <c r="H111"/>
  <c r="K111"/>
  <c r="L111"/>
  <c r="M111"/>
  <c r="C112"/>
  <c r="D112"/>
  <c r="E112"/>
  <c r="F112"/>
  <c r="G112"/>
  <c r="H112"/>
  <c r="K112"/>
  <c r="L112"/>
  <c r="M112"/>
  <c r="C101"/>
  <c r="D101"/>
  <c r="E101"/>
  <c r="F101"/>
  <c r="G101"/>
  <c r="H101"/>
  <c r="K101"/>
  <c r="L101"/>
  <c r="M101"/>
  <c r="C102"/>
  <c r="D102"/>
  <c r="E102"/>
  <c r="F102"/>
  <c r="G102"/>
  <c r="H102"/>
  <c r="K102"/>
  <c r="L102"/>
  <c r="M102"/>
  <c r="C99"/>
  <c r="D99"/>
  <c r="E99"/>
  <c r="F99"/>
  <c r="G99"/>
  <c r="H99"/>
  <c r="K99"/>
  <c r="L99"/>
  <c r="M99"/>
  <c r="C89"/>
  <c r="D89"/>
  <c r="E89"/>
  <c r="F89"/>
  <c r="G89"/>
  <c r="H89"/>
  <c r="K89"/>
  <c r="C90"/>
  <c r="D90"/>
  <c r="E90"/>
  <c r="F90"/>
  <c r="G90"/>
  <c r="H90"/>
  <c r="C91"/>
  <c r="D91"/>
  <c r="E91"/>
  <c r="F91"/>
  <c r="G91"/>
  <c r="H91"/>
  <c r="C93"/>
  <c r="D93"/>
  <c r="E93"/>
  <c r="F93"/>
  <c r="G93"/>
  <c r="H93"/>
  <c r="K93"/>
  <c r="L93"/>
  <c r="M93"/>
  <c r="C81"/>
  <c r="D81"/>
  <c r="E81"/>
  <c r="F81"/>
  <c r="G81"/>
  <c r="H81"/>
  <c r="K81"/>
  <c r="L81"/>
  <c r="M81"/>
  <c r="C82"/>
  <c r="D82"/>
  <c r="E82"/>
  <c r="F82"/>
  <c r="G82"/>
  <c r="H82"/>
  <c r="K82"/>
  <c r="L82"/>
  <c r="M82"/>
  <c r="C83"/>
  <c r="D83"/>
  <c r="E83"/>
  <c r="F83"/>
  <c r="G83"/>
  <c r="H83"/>
  <c r="K83"/>
  <c r="L83"/>
  <c r="M83"/>
  <c r="C84"/>
  <c r="D84"/>
  <c r="E84"/>
  <c r="F84"/>
  <c r="G84"/>
  <c r="H84"/>
  <c r="K84"/>
  <c r="L84"/>
  <c r="M84"/>
  <c r="C85"/>
  <c r="D85"/>
  <c r="E85"/>
  <c r="F85"/>
  <c r="G85"/>
  <c r="H85"/>
  <c r="K85"/>
  <c r="L85"/>
  <c r="M85"/>
  <c r="C75"/>
  <c r="D75"/>
  <c r="E75"/>
  <c r="F75"/>
  <c r="G75"/>
  <c r="H75"/>
  <c r="L75"/>
  <c r="M75"/>
  <c r="C76"/>
  <c r="D76"/>
  <c r="E76"/>
  <c r="F76"/>
  <c r="G76"/>
  <c r="H76"/>
  <c r="L76"/>
  <c r="M76"/>
  <c r="C77"/>
  <c r="D77"/>
  <c r="E77"/>
  <c r="F77"/>
  <c r="G77"/>
  <c r="H77"/>
  <c r="K77"/>
  <c r="L77"/>
  <c r="M77"/>
  <c r="C78"/>
  <c r="D78"/>
  <c r="E78"/>
  <c r="F78"/>
  <c r="G78"/>
  <c r="H78"/>
  <c r="K78"/>
  <c r="L78"/>
  <c r="M78"/>
  <c r="C72"/>
  <c r="D72"/>
  <c r="E72"/>
  <c r="F72"/>
  <c r="G72"/>
  <c r="H72"/>
  <c r="K72"/>
  <c r="L72"/>
  <c r="M72"/>
  <c r="C62"/>
  <c r="D62"/>
  <c r="E62"/>
  <c r="F62"/>
  <c r="G62"/>
  <c r="H62"/>
  <c r="K62"/>
  <c r="C63"/>
  <c r="D63"/>
  <c r="E63"/>
  <c r="F63"/>
  <c r="G63"/>
  <c r="H63"/>
  <c r="C64"/>
  <c r="D64"/>
  <c r="E64"/>
  <c r="F64"/>
  <c r="G64"/>
  <c r="H64"/>
  <c r="C65"/>
  <c r="D65"/>
  <c r="E65"/>
  <c r="F65"/>
  <c r="G65"/>
  <c r="H65"/>
  <c r="K65"/>
  <c r="L65"/>
  <c r="M65"/>
  <c r="C66"/>
  <c r="D66"/>
  <c r="E66"/>
  <c r="F66"/>
  <c r="G66"/>
  <c r="H66"/>
  <c r="K66"/>
  <c r="L66"/>
  <c r="M66"/>
  <c r="C67"/>
  <c r="D67"/>
  <c r="E67"/>
  <c r="F67"/>
  <c r="G67"/>
  <c r="H67"/>
  <c r="K67"/>
  <c r="L67"/>
  <c r="M67"/>
  <c r="C68"/>
  <c r="D68"/>
  <c r="E68"/>
  <c r="F68"/>
  <c r="G68"/>
  <c r="H68"/>
  <c r="K68"/>
  <c r="L68"/>
  <c r="M68"/>
  <c r="C69"/>
  <c r="D69"/>
  <c r="E69"/>
  <c r="F69"/>
  <c r="G69"/>
  <c r="H69"/>
  <c r="K69"/>
  <c r="L69"/>
  <c r="M69"/>
  <c r="C70"/>
  <c r="D70"/>
  <c r="E70"/>
  <c r="F70"/>
  <c r="G70"/>
  <c r="H70"/>
  <c r="K70"/>
  <c r="L70"/>
  <c r="M70"/>
  <c r="C71"/>
  <c r="D71"/>
  <c r="E71"/>
  <c r="F71"/>
  <c r="G71"/>
  <c r="H71"/>
  <c r="K71"/>
  <c r="L71"/>
  <c r="M71"/>
  <c r="C58"/>
  <c r="D58"/>
  <c r="E58"/>
  <c r="F58"/>
  <c r="G58"/>
  <c r="H58"/>
  <c r="K58"/>
  <c r="L58"/>
  <c r="M58"/>
  <c r="C59"/>
  <c r="D59"/>
  <c r="E59"/>
  <c r="F59"/>
  <c r="G59"/>
  <c r="H59"/>
  <c r="K59"/>
  <c r="L59"/>
  <c r="M59"/>
  <c r="C57"/>
  <c r="D57"/>
  <c r="E57"/>
  <c r="F57"/>
  <c r="G57"/>
  <c r="H57"/>
  <c r="K57"/>
  <c r="L57"/>
  <c r="M57"/>
  <c r="C56"/>
  <c r="D56"/>
  <c r="E56"/>
  <c r="F56"/>
  <c r="G56"/>
  <c r="H56"/>
  <c r="K56"/>
  <c r="L56"/>
  <c r="M56"/>
  <c r="C48"/>
  <c r="D48"/>
  <c r="E48"/>
  <c r="F48"/>
  <c r="G48"/>
  <c r="H48"/>
  <c r="K48"/>
  <c r="L48"/>
  <c r="M48"/>
  <c r="C49"/>
  <c r="D49"/>
  <c r="E49"/>
  <c r="F49"/>
  <c r="G49"/>
  <c r="H49"/>
  <c r="K49"/>
  <c r="L49"/>
  <c r="M49"/>
  <c r="C50"/>
  <c r="D50"/>
  <c r="E50"/>
  <c r="F50"/>
  <c r="G50"/>
  <c r="H50"/>
  <c r="K50"/>
  <c r="L50"/>
  <c r="M50"/>
  <c r="C51"/>
  <c r="D51"/>
  <c r="E51"/>
  <c r="F51"/>
  <c r="G51"/>
  <c r="H51"/>
  <c r="K51"/>
  <c r="L51"/>
  <c r="M51"/>
  <c r="C52"/>
  <c r="D52"/>
  <c r="E52"/>
  <c r="F52"/>
  <c r="G52"/>
  <c r="H52"/>
  <c r="K52"/>
  <c r="L52"/>
  <c r="M52"/>
  <c r="C53"/>
  <c r="D53"/>
  <c r="E53"/>
  <c r="F53"/>
  <c r="G53"/>
  <c r="H53"/>
  <c r="K53"/>
  <c r="L53"/>
  <c r="M53"/>
  <c r="C54"/>
  <c r="D54"/>
  <c r="E54"/>
  <c r="F54"/>
  <c r="G54"/>
  <c r="H54"/>
  <c r="K54"/>
  <c r="L54"/>
  <c r="M54"/>
  <c r="C55"/>
  <c r="D55"/>
  <c r="E55"/>
  <c r="F55"/>
  <c r="G55"/>
  <c r="H55"/>
  <c r="K55"/>
  <c r="L55"/>
  <c r="M55"/>
  <c r="B49"/>
  <c r="B50"/>
  <c r="B51"/>
  <c r="B52"/>
  <c r="B53"/>
  <c r="B54"/>
  <c r="B55"/>
  <c r="B56"/>
  <c r="B57"/>
  <c r="B58"/>
  <c r="B59"/>
  <c r="B61"/>
  <c r="B62"/>
  <c r="B63"/>
  <c r="B64"/>
  <c r="B65"/>
  <c r="B66"/>
  <c r="B67"/>
  <c r="B68"/>
  <c r="B69"/>
  <c r="B70"/>
  <c r="B71"/>
  <c r="B72"/>
  <c r="B74"/>
  <c r="B75"/>
  <c r="B76"/>
  <c r="B77"/>
  <c r="B78"/>
  <c r="B80"/>
  <c r="B81"/>
  <c r="B82"/>
  <c r="B83"/>
  <c r="B84"/>
  <c r="B85"/>
  <c r="B86"/>
  <c r="B88"/>
  <c r="B89"/>
  <c r="B90"/>
  <c r="B91"/>
  <c r="B93"/>
  <c r="B94"/>
  <c r="B95"/>
  <c r="B96"/>
  <c r="B97"/>
  <c r="B98"/>
  <c r="B99"/>
  <c r="B100"/>
  <c r="B101"/>
  <c r="B102"/>
  <c r="B104"/>
  <c r="B105"/>
  <c r="B106"/>
  <c r="B107"/>
  <c r="B108"/>
  <c r="B109"/>
  <c r="B110"/>
  <c r="B111"/>
  <c r="B112"/>
  <c r="B114"/>
  <c r="B124"/>
  <c r="B126"/>
  <c r="B127"/>
  <c r="B128"/>
  <c r="B129"/>
  <c r="B130"/>
  <c r="B131"/>
  <c r="B132"/>
  <c r="B133"/>
  <c r="B134"/>
  <c r="B135"/>
  <c r="B136"/>
  <c r="B138"/>
  <c r="B139"/>
  <c r="B137" s="1"/>
  <c r="B140"/>
  <c r="B141"/>
  <c r="B143"/>
  <c r="B144"/>
  <c r="B145"/>
  <c r="B146"/>
  <c r="B147"/>
  <c r="B149"/>
  <c r="B150"/>
  <c r="B151"/>
  <c r="B152"/>
  <c r="B153"/>
  <c r="B154"/>
  <c r="B155"/>
  <c r="B156"/>
  <c r="B158"/>
  <c r="B159"/>
  <c r="B160"/>
  <c r="B161"/>
  <c r="B162"/>
  <c r="B164"/>
  <c r="B165"/>
  <c r="B166"/>
  <c r="B167"/>
  <c r="B168"/>
  <c r="B169"/>
  <c r="B170"/>
  <c r="B173"/>
  <c r="B174"/>
  <c r="B175"/>
  <c r="B176"/>
  <c r="B177"/>
  <c r="B179"/>
  <c r="B180"/>
  <c r="B181"/>
  <c r="B184"/>
  <c r="B185"/>
  <c r="B186"/>
  <c r="B187"/>
  <c r="B188"/>
  <c r="B189"/>
  <c r="B190"/>
  <c r="B192"/>
  <c r="B193"/>
  <c r="B194"/>
  <c r="B195"/>
  <c r="B196"/>
  <c r="B197"/>
  <c r="B198"/>
  <c r="B199"/>
  <c r="B200"/>
  <c r="B201"/>
  <c r="B202"/>
  <c r="B203"/>
  <c r="B204"/>
  <c r="B205"/>
  <c r="B206"/>
  <c r="J206" s="1"/>
  <c r="B207"/>
  <c r="B208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30"/>
  <c r="J230" s="1"/>
  <c r="B231"/>
  <c r="B232"/>
  <c r="B233"/>
  <c r="B234"/>
  <c r="B235"/>
  <c r="B236"/>
  <c r="B237"/>
  <c r="B239"/>
  <c r="B240"/>
  <c r="B241"/>
  <c r="B242"/>
  <c r="B243"/>
  <c r="B244"/>
  <c r="B245"/>
  <c r="B246"/>
  <c r="B247"/>
  <c r="B248"/>
  <c r="B249"/>
  <c r="B250"/>
  <c r="B251"/>
  <c r="B253"/>
  <c r="B254"/>
  <c r="B255"/>
  <c r="B256"/>
  <c r="B258"/>
  <c r="B259"/>
  <c r="B260"/>
  <c r="B261"/>
  <c r="B262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48"/>
  <c r="I37"/>
  <c r="I41"/>
  <c r="I42"/>
  <c r="C33"/>
  <c r="I19"/>
  <c r="I23"/>
  <c r="I27"/>
  <c r="I28"/>
  <c r="I11"/>
  <c r="I13"/>
  <c r="I15"/>
  <c r="I17"/>
  <c r="O322" i="21"/>
  <c r="N308"/>
  <c r="J308"/>
  <c r="I308"/>
  <c r="N307"/>
  <c r="J307"/>
  <c r="I307"/>
  <c r="M306"/>
  <c r="L306"/>
  <c r="K306"/>
  <c r="H306"/>
  <c r="G306"/>
  <c r="F306"/>
  <c r="E306"/>
  <c r="D306"/>
  <c r="C306"/>
  <c r="B306"/>
  <c r="M305"/>
  <c r="L305"/>
  <c r="K305"/>
  <c r="H305"/>
  <c r="G305"/>
  <c r="F305"/>
  <c r="E305"/>
  <c r="D305"/>
  <c r="C305"/>
  <c r="B305"/>
  <c r="M304"/>
  <c r="L304"/>
  <c r="K304"/>
  <c r="H304"/>
  <c r="G304"/>
  <c r="F304"/>
  <c r="E304"/>
  <c r="D304"/>
  <c r="C304"/>
  <c r="B304"/>
  <c r="G300"/>
  <c r="N299"/>
  <c r="J299"/>
  <c r="I299"/>
  <c r="N298"/>
  <c r="J298"/>
  <c r="I298"/>
  <c r="N297"/>
  <c r="J297"/>
  <c r="I297"/>
  <c r="M296"/>
  <c r="L296"/>
  <c r="K296"/>
  <c r="H296"/>
  <c r="F296"/>
  <c r="I296" s="1"/>
  <c r="E296"/>
  <c r="D296"/>
  <c r="B296"/>
  <c r="N295"/>
  <c r="J295"/>
  <c r="I295"/>
  <c r="N294"/>
  <c r="J294"/>
  <c r="I294"/>
  <c r="M293"/>
  <c r="M292" s="1"/>
  <c r="L293"/>
  <c r="L292" s="1"/>
  <c r="K293"/>
  <c r="K292" s="1"/>
  <c r="H293"/>
  <c r="F293"/>
  <c r="E293"/>
  <c r="D293"/>
  <c r="B293"/>
  <c r="J293" s="1"/>
  <c r="N291"/>
  <c r="N288"/>
  <c r="J288"/>
  <c r="I288"/>
  <c r="N287"/>
  <c r="J287"/>
  <c r="I287"/>
  <c r="N286"/>
  <c r="J286"/>
  <c r="I286"/>
  <c r="N285"/>
  <c r="J285"/>
  <c r="I285"/>
  <c r="N284"/>
  <c r="J284"/>
  <c r="I284"/>
  <c r="N283"/>
  <c r="J283"/>
  <c r="I283"/>
  <c r="N282"/>
  <c r="J282"/>
  <c r="I282"/>
  <c r="N281"/>
  <c r="J281"/>
  <c r="I281"/>
  <c r="N280"/>
  <c r="J280"/>
  <c r="I280"/>
  <c r="N279"/>
  <c r="J279"/>
  <c r="I279"/>
  <c r="N278"/>
  <c r="J278"/>
  <c r="I278"/>
  <c r="N277"/>
  <c r="J277"/>
  <c r="I277"/>
  <c r="N276"/>
  <c r="N275"/>
  <c r="J275"/>
  <c r="I275"/>
  <c r="N274"/>
  <c r="J274"/>
  <c r="I274"/>
  <c r="J273"/>
  <c r="I273"/>
  <c r="N272"/>
  <c r="J272"/>
  <c r="I272"/>
  <c r="N271"/>
  <c r="J271"/>
  <c r="I271"/>
  <c r="N270"/>
  <c r="J270"/>
  <c r="I270"/>
  <c r="N269"/>
  <c r="J269"/>
  <c r="I269"/>
  <c r="N268"/>
  <c r="J268"/>
  <c r="I268"/>
  <c r="N267"/>
  <c r="J267"/>
  <c r="I267"/>
  <c r="N266"/>
  <c r="J266"/>
  <c r="I266"/>
  <c r="N265"/>
  <c r="J265"/>
  <c r="I265"/>
  <c r="N264"/>
  <c r="J264"/>
  <c r="I264"/>
  <c r="M263"/>
  <c r="L263"/>
  <c r="K263"/>
  <c r="H263"/>
  <c r="G263"/>
  <c r="F263"/>
  <c r="E263"/>
  <c r="D263"/>
  <c r="C263"/>
  <c r="B263"/>
  <c r="N262"/>
  <c r="J262"/>
  <c r="I262"/>
  <c r="N261"/>
  <c r="J261"/>
  <c r="I261"/>
  <c r="N260"/>
  <c r="J260"/>
  <c r="I260"/>
  <c r="N259"/>
  <c r="J259"/>
  <c r="I259"/>
  <c r="M257"/>
  <c r="L257"/>
  <c r="K257"/>
  <c r="H257"/>
  <c r="G257"/>
  <c r="F257"/>
  <c r="E257"/>
  <c r="D257"/>
  <c r="C257"/>
  <c r="B257"/>
  <c r="N256"/>
  <c r="J256"/>
  <c r="I256"/>
  <c r="N255"/>
  <c r="J255"/>
  <c r="I255"/>
  <c r="N254"/>
  <c r="J254"/>
  <c r="I254"/>
  <c r="M252"/>
  <c r="L252"/>
  <c r="K252"/>
  <c r="H252"/>
  <c r="N252" s="1"/>
  <c r="G252"/>
  <c r="F252"/>
  <c r="E252"/>
  <c r="D252"/>
  <c r="C252"/>
  <c r="B252"/>
  <c r="N251"/>
  <c r="J251"/>
  <c r="I251"/>
  <c r="N250"/>
  <c r="J250"/>
  <c r="I250"/>
  <c r="N249"/>
  <c r="J249"/>
  <c r="I249"/>
  <c r="N248"/>
  <c r="J248"/>
  <c r="I248"/>
  <c r="N247"/>
  <c r="J247"/>
  <c r="I247"/>
  <c r="N246"/>
  <c r="J246"/>
  <c r="I246"/>
  <c r="N245"/>
  <c r="J245"/>
  <c r="I245"/>
  <c r="N244"/>
  <c r="J244"/>
  <c r="I244"/>
  <c r="N243"/>
  <c r="J243"/>
  <c r="I243"/>
  <c r="N242"/>
  <c r="J242"/>
  <c r="I242"/>
  <c r="N241"/>
  <c r="J241"/>
  <c r="I241"/>
  <c r="N240"/>
  <c r="J240"/>
  <c r="I240"/>
  <c r="M238"/>
  <c r="L238"/>
  <c r="K238"/>
  <c r="H238"/>
  <c r="G238"/>
  <c r="F238"/>
  <c r="I238" s="1"/>
  <c r="E238"/>
  <c r="D238"/>
  <c r="C238"/>
  <c r="B238"/>
  <c r="J238" s="1"/>
  <c r="N237"/>
  <c r="J237"/>
  <c r="I237"/>
  <c r="N236"/>
  <c r="J236"/>
  <c r="I236"/>
  <c r="N235"/>
  <c r="J235"/>
  <c r="I235"/>
  <c r="N234"/>
  <c r="J234"/>
  <c r="I234"/>
  <c r="N233"/>
  <c r="J233"/>
  <c r="I233"/>
  <c r="N232"/>
  <c r="J232"/>
  <c r="I232"/>
  <c r="N231"/>
  <c r="J231"/>
  <c r="I231"/>
  <c r="M229"/>
  <c r="L229"/>
  <c r="K229"/>
  <c r="N229" s="1"/>
  <c r="H229"/>
  <c r="G229"/>
  <c r="F229"/>
  <c r="E229"/>
  <c r="I229" s="1"/>
  <c r="D229"/>
  <c r="C229"/>
  <c r="B229"/>
  <c r="N228"/>
  <c r="J228"/>
  <c r="I228"/>
  <c r="N227"/>
  <c r="J227"/>
  <c r="I227"/>
  <c r="N226"/>
  <c r="J226"/>
  <c r="I226"/>
  <c r="N225"/>
  <c r="J225"/>
  <c r="I225"/>
  <c r="N224"/>
  <c r="J224"/>
  <c r="I224"/>
  <c r="N223"/>
  <c r="J223"/>
  <c r="I223"/>
  <c r="N222"/>
  <c r="J222"/>
  <c r="I222"/>
  <c r="N221"/>
  <c r="J221"/>
  <c r="I221"/>
  <c r="N220"/>
  <c r="J220"/>
  <c r="I220"/>
  <c r="N219"/>
  <c r="J219"/>
  <c r="I219"/>
  <c r="N218"/>
  <c r="J218"/>
  <c r="I218"/>
  <c r="N217"/>
  <c r="J217"/>
  <c r="I217"/>
  <c r="N216"/>
  <c r="J216"/>
  <c r="I216"/>
  <c r="N215"/>
  <c r="J215"/>
  <c r="I215"/>
  <c r="N214"/>
  <c r="J214"/>
  <c r="I214"/>
  <c r="N213"/>
  <c r="J213"/>
  <c r="I213"/>
  <c r="N212"/>
  <c r="J212"/>
  <c r="I212"/>
  <c r="N211"/>
  <c r="J211"/>
  <c r="I211"/>
  <c r="M209"/>
  <c r="L209"/>
  <c r="K209"/>
  <c r="N209" s="1"/>
  <c r="H209"/>
  <c r="G209"/>
  <c r="F209"/>
  <c r="E209"/>
  <c r="D209"/>
  <c r="C209"/>
  <c r="B209"/>
  <c r="N208"/>
  <c r="J208"/>
  <c r="I208"/>
  <c r="N207"/>
  <c r="J207"/>
  <c r="I207"/>
  <c r="N206"/>
  <c r="J206"/>
  <c r="I206"/>
  <c r="N205"/>
  <c r="J205"/>
  <c r="I205"/>
  <c r="N204"/>
  <c r="J204"/>
  <c r="I204"/>
  <c r="N203"/>
  <c r="J203"/>
  <c r="I203"/>
  <c r="N202"/>
  <c r="J202"/>
  <c r="I202"/>
  <c r="N201"/>
  <c r="J201"/>
  <c r="I201"/>
  <c r="N200"/>
  <c r="J200"/>
  <c r="I200"/>
  <c r="N199"/>
  <c r="J199"/>
  <c r="I199"/>
  <c r="N198"/>
  <c r="J198"/>
  <c r="I198"/>
  <c r="N197"/>
  <c r="J197"/>
  <c r="I197"/>
  <c r="N196"/>
  <c r="J196"/>
  <c r="I196"/>
  <c r="N193"/>
  <c r="J193"/>
  <c r="I193"/>
  <c r="N192"/>
  <c r="J192"/>
  <c r="I192"/>
  <c r="M191"/>
  <c r="L191"/>
  <c r="K191"/>
  <c r="H191"/>
  <c r="G191"/>
  <c r="F191"/>
  <c r="E191"/>
  <c r="D191"/>
  <c r="C191"/>
  <c r="B191"/>
  <c r="N190"/>
  <c r="J190"/>
  <c r="I190"/>
  <c r="N189"/>
  <c r="J189"/>
  <c r="I189"/>
  <c r="N186"/>
  <c r="J186"/>
  <c r="I186"/>
  <c r="N185"/>
  <c r="J185"/>
  <c r="I185"/>
  <c r="N184"/>
  <c r="J184"/>
  <c r="I184"/>
  <c r="M183"/>
  <c r="M182" s="1"/>
  <c r="L183"/>
  <c r="L182" s="1"/>
  <c r="K183"/>
  <c r="N183" s="1"/>
  <c r="H183"/>
  <c r="H182" s="1"/>
  <c r="G183"/>
  <c r="G182" s="1"/>
  <c r="F183"/>
  <c r="F182" s="1"/>
  <c r="E183"/>
  <c r="E182" s="1"/>
  <c r="D183"/>
  <c r="D182" s="1"/>
  <c r="C183"/>
  <c r="C182" s="1"/>
  <c r="B183"/>
  <c r="K182"/>
  <c r="N182" s="1"/>
  <c r="N181"/>
  <c r="J181"/>
  <c r="I181"/>
  <c r="N180"/>
  <c r="J180"/>
  <c r="I180"/>
  <c r="N179"/>
  <c r="J179"/>
  <c r="I179"/>
  <c r="M178"/>
  <c r="M321" s="1"/>
  <c r="L178"/>
  <c r="L321" s="1"/>
  <c r="K178"/>
  <c r="H178"/>
  <c r="G178"/>
  <c r="G321" s="1"/>
  <c r="F178"/>
  <c r="F321" s="1"/>
  <c r="E178"/>
  <c r="D178"/>
  <c r="C178"/>
  <c r="C321" s="1"/>
  <c r="B178"/>
  <c r="B321" s="1"/>
  <c r="N177"/>
  <c r="J177"/>
  <c r="I177"/>
  <c r="N176"/>
  <c r="J176"/>
  <c r="I176"/>
  <c r="N175"/>
  <c r="J175"/>
  <c r="I175"/>
  <c r="N174"/>
  <c r="J174"/>
  <c r="I174"/>
  <c r="N173"/>
  <c r="J173"/>
  <c r="I173"/>
  <c r="M172"/>
  <c r="M171" s="1"/>
  <c r="L172"/>
  <c r="L171" s="1"/>
  <c r="K172"/>
  <c r="H172"/>
  <c r="H171" s="1"/>
  <c r="G172"/>
  <c r="G171" s="1"/>
  <c r="F172"/>
  <c r="E172"/>
  <c r="E171" s="1"/>
  <c r="D172"/>
  <c r="D171" s="1"/>
  <c r="C172"/>
  <c r="C171" s="1"/>
  <c r="B172"/>
  <c r="F171"/>
  <c r="B171"/>
  <c r="N170"/>
  <c r="J170"/>
  <c r="I170"/>
  <c r="N169"/>
  <c r="J169"/>
  <c r="I169"/>
  <c r="N168"/>
  <c r="J168"/>
  <c r="I168"/>
  <c r="N167"/>
  <c r="J167"/>
  <c r="I167"/>
  <c r="N166"/>
  <c r="J166"/>
  <c r="I166"/>
  <c r="N165"/>
  <c r="J165"/>
  <c r="I165"/>
  <c r="M163"/>
  <c r="L163"/>
  <c r="K163"/>
  <c r="H163"/>
  <c r="G163"/>
  <c r="F163"/>
  <c r="E163"/>
  <c r="D163"/>
  <c r="C163"/>
  <c r="B163"/>
  <c r="N162"/>
  <c r="J162"/>
  <c r="I162"/>
  <c r="N161"/>
  <c r="J161"/>
  <c r="I161"/>
  <c r="N160"/>
  <c r="J160"/>
  <c r="I160"/>
  <c r="N159"/>
  <c r="J159"/>
  <c r="I159"/>
  <c r="M157"/>
  <c r="L157"/>
  <c r="K157"/>
  <c r="H157"/>
  <c r="G157"/>
  <c r="F157"/>
  <c r="E157"/>
  <c r="D157"/>
  <c r="C157"/>
  <c r="B157"/>
  <c r="N156"/>
  <c r="J156"/>
  <c r="I156"/>
  <c r="N155"/>
  <c r="J155"/>
  <c r="I155"/>
  <c r="N154"/>
  <c r="J154"/>
  <c r="I154"/>
  <c r="N153"/>
  <c r="J153"/>
  <c r="I153"/>
  <c r="N152"/>
  <c r="J152"/>
  <c r="I152"/>
  <c r="N151"/>
  <c r="J151"/>
  <c r="I151"/>
  <c r="N150"/>
  <c r="J150"/>
  <c r="I150"/>
  <c r="M148"/>
  <c r="L148"/>
  <c r="K148"/>
  <c r="N148" s="1"/>
  <c r="H148"/>
  <c r="G148"/>
  <c r="F148"/>
  <c r="E148"/>
  <c r="D148"/>
  <c r="C148"/>
  <c r="B148"/>
  <c r="N147"/>
  <c r="J147"/>
  <c r="I147"/>
  <c r="N146"/>
  <c r="J146"/>
  <c r="I146"/>
  <c r="N145"/>
  <c r="J145"/>
  <c r="I145"/>
  <c r="N144"/>
  <c r="J144"/>
  <c r="I144"/>
  <c r="M142"/>
  <c r="L142"/>
  <c r="K142"/>
  <c r="H142"/>
  <c r="G142"/>
  <c r="F142"/>
  <c r="E142"/>
  <c r="D142"/>
  <c r="C142"/>
  <c r="B142"/>
  <c r="N141"/>
  <c r="J141"/>
  <c r="I141"/>
  <c r="N140"/>
  <c r="J140"/>
  <c r="I140"/>
  <c r="N139"/>
  <c r="J139"/>
  <c r="I139"/>
  <c r="N138"/>
  <c r="J138"/>
  <c r="I138"/>
  <c r="M137"/>
  <c r="L137"/>
  <c r="K137"/>
  <c r="H137"/>
  <c r="G137"/>
  <c r="F137"/>
  <c r="E137"/>
  <c r="D137"/>
  <c r="C137"/>
  <c r="B137"/>
  <c r="N136"/>
  <c r="J136"/>
  <c r="I136"/>
  <c r="N135"/>
  <c r="J135"/>
  <c r="I135"/>
  <c r="N134"/>
  <c r="J134"/>
  <c r="I134"/>
  <c r="N133"/>
  <c r="J133"/>
  <c r="I133"/>
  <c r="N132"/>
  <c r="J132"/>
  <c r="I132"/>
  <c r="N131"/>
  <c r="J131"/>
  <c r="I131"/>
  <c r="N130"/>
  <c r="J130"/>
  <c r="I130"/>
  <c r="N129"/>
  <c r="J129"/>
  <c r="I129"/>
  <c r="N128"/>
  <c r="J128"/>
  <c r="I128"/>
  <c r="N127"/>
  <c r="J127"/>
  <c r="I127"/>
  <c r="N126"/>
  <c r="J126"/>
  <c r="I126"/>
  <c r="M125"/>
  <c r="L125"/>
  <c r="K125"/>
  <c r="H125"/>
  <c r="G125"/>
  <c r="F125"/>
  <c r="E125"/>
  <c r="D125"/>
  <c r="C125"/>
  <c r="B125"/>
  <c r="N124"/>
  <c r="J124"/>
  <c r="I124"/>
  <c r="N123"/>
  <c r="J123"/>
  <c r="I123"/>
  <c r="N122"/>
  <c r="J122"/>
  <c r="I122"/>
  <c r="N121"/>
  <c r="J121"/>
  <c r="I121"/>
  <c r="N120"/>
  <c r="J120"/>
  <c r="I120"/>
  <c r="N119"/>
  <c r="J119"/>
  <c r="I119"/>
  <c r="N118"/>
  <c r="J118"/>
  <c r="I118"/>
  <c r="N117"/>
  <c r="J117"/>
  <c r="I117"/>
  <c r="N116"/>
  <c r="J116"/>
  <c r="I116"/>
  <c r="N115"/>
  <c r="J115"/>
  <c r="I115"/>
  <c r="M113"/>
  <c r="L113"/>
  <c r="K113"/>
  <c r="H113"/>
  <c r="G113"/>
  <c r="F113"/>
  <c r="E113"/>
  <c r="D113"/>
  <c r="C113"/>
  <c r="B113"/>
  <c r="N112"/>
  <c r="J112"/>
  <c r="I112"/>
  <c r="N111"/>
  <c r="J111"/>
  <c r="I111"/>
  <c r="N110"/>
  <c r="J110"/>
  <c r="I110"/>
  <c r="N109"/>
  <c r="J109"/>
  <c r="I109"/>
  <c r="N108"/>
  <c r="J108"/>
  <c r="I108"/>
  <c r="N107"/>
  <c r="J107"/>
  <c r="I107"/>
  <c r="N106"/>
  <c r="J106"/>
  <c r="I106"/>
  <c r="N105"/>
  <c r="J105"/>
  <c r="I105"/>
  <c r="M103"/>
  <c r="L103"/>
  <c r="K103"/>
  <c r="H103"/>
  <c r="G103"/>
  <c r="F103"/>
  <c r="E103"/>
  <c r="D103"/>
  <c r="C103"/>
  <c r="B103"/>
  <c r="N102"/>
  <c r="J102"/>
  <c r="I102"/>
  <c r="N101"/>
  <c r="J101"/>
  <c r="I101"/>
  <c r="N100"/>
  <c r="J100"/>
  <c r="I100"/>
  <c r="N99"/>
  <c r="J99"/>
  <c r="I99"/>
  <c r="N98"/>
  <c r="J98"/>
  <c r="I98"/>
  <c r="N97"/>
  <c r="J97"/>
  <c r="I97"/>
  <c r="N96"/>
  <c r="J96"/>
  <c r="I96"/>
  <c r="N95"/>
  <c r="J95"/>
  <c r="I95"/>
  <c r="N94"/>
  <c r="J94"/>
  <c r="I94"/>
  <c r="N93"/>
  <c r="J93"/>
  <c r="I93"/>
  <c r="N92"/>
  <c r="J92"/>
  <c r="I92"/>
  <c r="N91"/>
  <c r="J91"/>
  <c r="I91"/>
  <c r="N90"/>
  <c r="J90"/>
  <c r="I90"/>
  <c r="N89"/>
  <c r="J89"/>
  <c r="I89"/>
  <c r="N88"/>
  <c r="J88"/>
  <c r="I88"/>
  <c r="M87"/>
  <c r="M303" s="1"/>
  <c r="L87"/>
  <c r="L303" s="1"/>
  <c r="K87"/>
  <c r="K303" s="1"/>
  <c r="H87"/>
  <c r="H303" s="1"/>
  <c r="G87"/>
  <c r="F87"/>
  <c r="E87"/>
  <c r="E303" s="1"/>
  <c r="D87"/>
  <c r="D303" s="1"/>
  <c r="C87"/>
  <c r="B87"/>
  <c r="N86"/>
  <c r="J86"/>
  <c r="I86"/>
  <c r="N85"/>
  <c r="J85"/>
  <c r="I85"/>
  <c r="N84"/>
  <c r="J84"/>
  <c r="I84"/>
  <c r="N83"/>
  <c r="J83"/>
  <c r="I83"/>
  <c r="N82"/>
  <c r="J82"/>
  <c r="I82"/>
  <c r="N81"/>
  <c r="J81"/>
  <c r="I81"/>
  <c r="M79"/>
  <c r="L79"/>
  <c r="K79"/>
  <c r="H79"/>
  <c r="G79"/>
  <c r="F79"/>
  <c r="E79"/>
  <c r="D79"/>
  <c r="C79"/>
  <c r="B79"/>
  <c r="N78"/>
  <c r="J78"/>
  <c r="I78"/>
  <c r="N77"/>
  <c r="J77"/>
  <c r="I77"/>
  <c r="N76"/>
  <c r="J76"/>
  <c r="I76"/>
  <c r="N75"/>
  <c r="J75"/>
  <c r="I75"/>
  <c r="M73"/>
  <c r="L73"/>
  <c r="K73"/>
  <c r="H73"/>
  <c r="G73"/>
  <c r="F73"/>
  <c r="E73"/>
  <c r="D73"/>
  <c r="C73"/>
  <c r="B73"/>
  <c r="N72"/>
  <c r="J72"/>
  <c r="I72"/>
  <c r="N71"/>
  <c r="J71"/>
  <c r="I71"/>
  <c r="N70"/>
  <c r="J70"/>
  <c r="I70"/>
  <c r="N69"/>
  <c r="J69"/>
  <c r="I69"/>
  <c r="N68"/>
  <c r="J68"/>
  <c r="I68"/>
  <c r="N67"/>
  <c r="J67"/>
  <c r="I67"/>
  <c r="N66"/>
  <c r="J66"/>
  <c r="I66"/>
  <c r="N65"/>
  <c r="J65"/>
  <c r="I65"/>
  <c r="N64"/>
  <c r="J64"/>
  <c r="I64"/>
  <c r="J63"/>
  <c r="I63"/>
  <c r="N62"/>
  <c r="J62"/>
  <c r="I62"/>
  <c r="M60"/>
  <c r="L60"/>
  <c r="K60"/>
  <c r="H60"/>
  <c r="F60"/>
  <c r="E60"/>
  <c r="D60"/>
  <c r="B60"/>
  <c r="N59"/>
  <c r="J59"/>
  <c r="I59"/>
  <c r="N58"/>
  <c r="J58"/>
  <c r="I58"/>
  <c r="N57"/>
  <c r="J57"/>
  <c r="I57"/>
  <c r="N56"/>
  <c r="J56"/>
  <c r="I56"/>
  <c r="N55"/>
  <c r="J55"/>
  <c r="I55"/>
  <c r="N54"/>
  <c r="J54"/>
  <c r="I54"/>
  <c r="N53"/>
  <c r="J53"/>
  <c r="I53"/>
  <c r="N52"/>
  <c r="J52"/>
  <c r="I52"/>
  <c r="N51"/>
  <c r="J51"/>
  <c r="I51"/>
  <c r="N50"/>
  <c r="J50"/>
  <c r="I50"/>
  <c r="N49"/>
  <c r="J49"/>
  <c r="I49"/>
  <c r="N48"/>
  <c r="J48"/>
  <c r="I48"/>
  <c r="M46"/>
  <c r="L46"/>
  <c r="K46"/>
  <c r="H46"/>
  <c r="H302" s="1"/>
  <c r="G46"/>
  <c r="G302" s="1"/>
  <c r="F46"/>
  <c r="E46"/>
  <c r="D46"/>
  <c r="C46"/>
  <c r="C302" s="1"/>
  <c r="B46"/>
  <c r="N42"/>
  <c r="J42"/>
  <c r="I42"/>
  <c r="N41"/>
  <c r="J41"/>
  <c r="I41"/>
  <c r="N40"/>
  <c r="J40"/>
  <c r="I40"/>
  <c r="N39"/>
  <c r="J39"/>
  <c r="I39"/>
  <c r="N38"/>
  <c r="J38"/>
  <c r="I38"/>
  <c r="N37"/>
  <c r="J37"/>
  <c r="I37"/>
  <c r="N36"/>
  <c r="J36"/>
  <c r="I36"/>
  <c r="N35"/>
  <c r="J35"/>
  <c r="I35"/>
  <c r="N34"/>
  <c r="J34"/>
  <c r="I34"/>
  <c r="M33"/>
  <c r="M32" s="1"/>
  <c r="M31" s="1"/>
  <c r="L33"/>
  <c r="K33"/>
  <c r="H33"/>
  <c r="H32" s="1"/>
  <c r="H31" s="1"/>
  <c r="F33"/>
  <c r="E33"/>
  <c r="E32" s="1"/>
  <c r="E31" s="1"/>
  <c r="D33"/>
  <c r="D32" s="1"/>
  <c r="D31" s="1"/>
  <c r="B33"/>
  <c r="B32" s="1"/>
  <c r="B31" s="1"/>
  <c r="L32"/>
  <c r="L31" s="1"/>
  <c r="N30"/>
  <c r="J30"/>
  <c r="I30"/>
  <c r="N29"/>
  <c r="J29"/>
  <c r="I29"/>
  <c r="N28"/>
  <c r="J28"/>
  <c r="I28"/>
  <c r="N27"/>
  <c r="J27"/>
  <c r="I27"/>
  <c r="N26"/>
  <c r="J26"/>
  <c r="I26"/>
  <c r="N25"/>
  <c r="J25"/>
  <c r="I25"/>
  <c r="N24"/>
  <c r="J24"/>
  <c r="I24"/>
  <c r="N23"/>
  <c r="J23"/>
  <c r="I23"/>
  <c r="N22"/>
  <c r="J22"/>
  <c r="I22"/>
  <c r="N21"/>
  <c r="J21"/>
  <c r="I21"/>
  <c r="N20"/>
  <c r="J20"/>
  <c r="I20"/>
  <c r="N19"/>
  <c r="J19"/>
  <c r="I19"/>
  <c r="M18"/>
  <c r="L18"/>
  <c r="K18"/>
  <c r="H18"/>
  <c r="G18"/>
  <c r="F18"/>
  <c r="I18" s="1"/>
  <c r="E18"/>
  <c r="D18"/>
  <c r="B18"/>
  <c r="N17"/>
  <c r="J17"/>
  <c r="I17"/>
  <c r="N16"/>
  <c r="J16"/>
  <c r="I16"/>
  <c r="N15"/>
  <c r="J15"/>
  <c r="I15"/>
  <c r="N14"/>
  <c r="J14"/>
  <c r="I14"/>
  <c r="N13"/>
  <c r="J13"/>
  <c r="I13"/>
  <c r="N12"/>
  <c r="J12"/>
  <c r="I12"/>
  <c r="N11"/>
  <c r="J11"/>
  <c r="I11"/>
  <c r="N10"/>
  <c r="J10"/>
  <c r="I10"/>
  <c r="N9"/>
  <c r="J9"/>
  <c r="I9"/>
  <c r="M8"/>
  <c r="M7" s="1"/>
  <c r="L8"/>
  <c r="K8"/>
  <c r="H8"/>
  <c r="H7" s="1"/>
  <c r="G8"/>
  <c r="G7" s="1"/>
  <c r="G6" s="1"/>
  <c r="F8"/>
  <c r="E8"/>
  <c r="E7" s="1"/>
  <c r="D8"/>
  <c r="D7" s="1"/>
  <c r="D312" s="1"/>
  <c r="C8"/>
  <c r="C7" s="1"/>
  <c r="C312" s="1"/>
  <c r="B8"/>
  <c r="O322" i="20"/>
  <c r="N308"/>
  <c r="J308"/>
  <c r="I308"/>
  <c r="N307"/>
  <c r="J307"/>
  <c r="I307"/>
  <c r="M306"/>
  <c r="L306"/>
  <c r="K306"/>
  <c r="H306"/>
  <c r="N306" s="1"/>
  <c r="G306"/>
  <c r="F306"/>
  <c r="I306" s="1"/>
  <c r="E306"/>
  <c r="D306"/>
  <c r="C306"/>
  <c r="B306"/>
  <c r="M305"/>
  <c r="L305"/>
  <c r="K305"/>
  <c r="H305"/>
  <c r="G305"/>
  <c r="F305"/>
  <c r="E305"/>
  <c r="D305"/>
  <c r="C305"/>
  <c r="B305"/>
  <c r="M304"/>
  <c r="L304"/>
  <c r="K304"/>
  <c r="H304"/>
  <c r="G304"/>
  <c r="F304"/>
  <c r="E304"/>
  <c r="D304"/>
  <c r="C304"/>
  <c r="B304"/>
  <c r="G300"/>
  <c r="N299"/>
  <c r="J299"/>
  <c r="I299"/>
  <c r="N298"/>
  <c r="J298"/>
  <c r="I298"/>
  <c r="N297"/>
  <c r="J297"/>
  <c r="I297"/>
  <c r="M296"/>
  <c r="L296"/>
  <c r="K296"/>
  <c r="H296"/>
  <c r="F296"/>
  <c r="I296" s="1"/>
  <c r="E296"/>
  <c r="D296"/>
  <c r="B296"/>
  <c r="N295"/>
  <c r="J295"/>
  <c r="I295"/>
  <c r="N294"/>
  <c r="J294"/>
  <c r="I294"/>
  <c r="M293"/>
  <c r="M292" s="1"/>
  <c r="L293"/>
  <c r="L292" s="1"/>
  <c r="K293"/>
  <c r="N293" s="1"/>
  <c r="H293"/>
  <c r="J293" s="1"/>
  <c r="F293"/>
  <c r="E293"/>
  <c r="D293"/>
  <c r="B293"/>
  <c r="K292"/>
  <c r="N291"/>
  <c r="N288"/>
  <c r="J288"/>
  <c r="I288"/>
  <c r="N287"/>
  <c r="J287"/>
  <c r="I287"/>
  <c r="N286"/>
  <c r="J286"/>
  <c r="I286"/>
  <c r="N285"/>
  <c r="J285"/>
  <c r="I285"/>
  <c r="N284"/>
  <c r="J284"/>
  <c r="I284"/>
  <c r="N283"/>
  <c r="J283"/>
  <c r="I283"/>
  <c r="N282"/>
  <c r="J282"/>
  <c r="I282"/>
  <c r="N281"/>
  <c r="J281"/>
  <c r="I281"/>
  <c r="N280"/>
  <c r="J280"/>
  <c r="I280"/>
  <c r="N279"/>
  <c r="J279"/>
  <c r="I279"/>
  <c r="N278"/>
  <c r="J278"/>
  <c r="I278"/>
  <c r="N277"/>
  <c r="J277"/>
  <c r="I277"/>
  <c r="N276"/>
  <c r="N275"/>
  <c r="J275"/>
  <c r="I275"/>
  <c r="N274"/>
  <c r="J274"/>
  <c r="I274"/>
  <c r="J273"/>
  <c r="I273"/>
  <c r="N272"/>
  <c r="J272"/>
  <c r="I272"/>
  <c r="N271"/>
  <c r="J271"/>
  <c r="I271"/>
  <c r="N270"/>
  <c r="J270"/>
  <c r="I270"/>
  <c r="N269"/>
  <c r="J269"/>
  <c r="I269"/>
  <c r="N268"/>
  <c r="J268"/>
  <c r="I268"/>
  <c r="N267"/>
  <c r="J267"/>
  <c r="I267"/>
  <c r="N266"/>
  <c r="J266"/>
  <c r="I266"/>
  <c r="N265"/>
  <c r="J265"/>
  <c r="I265"/>
  <c r="N264"/>
  <c r="J264"/>
  <c r="I264"/>
  <c r="M263"/>
  <c r="L263"/>
  <c r="K263"/>
  <c r="N263" s="1"/>
  <c r="H263"/>
  <c r="G263"/>
  <c r="F263"/>
  <c r="E263"/>
  <c r="I263" s="1"/>
  <c r="D263"/>
  <c r="C263"/>
  <c r="B263"/>
  <c r="N262"/>
  <c r="J262"/>
  <c r="I262"/>
  <c r="N261"/>
  <c r="J261"/>
  <c r="I261"/>
  <c r="N260"/>
  <c r="J260"/>
  <c r="I260"/>
  <c r="N259"/>
  <c r="J259"/>
  <c r="I259"/>
  <c r="M257"/>
  <c r="L257"/>
  <c r="K257"/>
  <c r="H257"/>
  <c r="G257"/>
  <c r="F257"/>
  <c r="E257"/>
  <c r="D257"/>
  <c r="C257"/>
  <c r="B257"/>
  <c r="N256"/>
  <c r="J256"/>
  <c r="I256"/>
  <c r="N255"/>
  <c r="J255"/>
  <c r="I255"/>
  <c r="N254"/>
  <c r="J254"/>
  <c r="I254"/>
  <c r="M252"/>
  <c r="L252"/>
  <c r="K252"/>
  <c r="H252"/>
  <c r="G252"/>
  <c r="F252"/>
  <c r="I252" s="1"/>
  <c r="E252"/>
  <c r="D252"/>
  <c r="C252"/>
  <c r="B252"/>
  <c r="N251"/>
  <c r="J251"/>
  <c r="I251"/>
  <c r="N250"/>
  <c r="J250"/>
  <c r="I250"/>
  <c r="N249"/>
  <c r="J249"/>
  <c r="I249"/>
  <c r="N248"/>
  <c r="J248"/>
  <c r="I248"/>
  <c r="N247"/>
  <c r="J247"/>
  <c r="I247"/>
  <c r="N246"/>
  <c r="J246"/>
  <c r="I246"/>
  <c r="N245"/>
  <c r="J245"/>
  <c r="I245"/>
  <c r="N244"/>
  <c r="J244"/>
  <c r="I244"/>
  <c r="N243"/>
  <c r="J243"/>
  <c r="I243"/>
  <c r="N242"/>
  <c r="J242"/>
  <c r="I242"/>
  <c r="N241"/>
  <c r="J241"/>
  <c r="I241"/>
  <c r="N240"/>
  <c r="J240"/>
  <c r="I240"/>
  <c r="M238"/>
  <c r="L238"/>
  <c r="K238"/>
  <c r="H238"/>
  <c r="G238"/>
  <c r="F238"/>
  <c r="E238"/>
  <c r="D238"/>
  <c r="C238"/>
  <c r="B238"/>
  <c r="N237"/>
  <c r="J237"/>
  <c r="I237"/>
  <c r="N236"/>
  <c r="J236"/>
  <c r="I236"/>
  <c r="N235"/>
  <c r="J235"/>
  <c r="I235"/>
  <c r="N234"/>
  <c r="J234"/>
  <c r="I234"/>
  <c r="N233"/>
  <c r="J233"/>
  <c r="I233"/>
  <c r="N232"/>
  <c r="J232"/>
  <c r="I232"/>
  <c r="N231"/>
  <c r="J231"/>
  <c r="I231"/>
  <c r="M229"/>
  <c r="L229"/>
  <c r="K229"/>
  <c r="H229"/>
  <c r="J229" s="1"/>
  <c r="G229"/>
  <c r="F229"/>
  <c r="E229"/>
  <c r="D229"/>
  <c r="C229"/>
  <c r="B229"/>
  <c r="N228"/>
  <c r="J228"/>
  <c r="I228"/>
  <c r="N227"/>
  <c r="J227"/>
  <c r="I227"/>
  <c r="N226"/>
  <c r="J226"/>
  <c r="I226"/>
  <c r="N225"/>
  <c r="J225"/>
  <c r="I225"/>
  <c r="N224"/>
  <c r="J224"/>
  <c r="I224"/>
  <c r="N223"/>
  <c r="J223"/>
  <c r="I223"/>
  <c r="N222"/>
  <c r="J222"/>
  <c r="I222"/>
  <c r="N221"/>
  <c r="J221"/>
  <c r="I221"/>
  <c r="N220"/>
  <c r="J220"/>
  <c r="I220"/>
  <c r="N219"/>
  <c r="J219"/>
  <c r="I219"/>
  <c r="N218"/>
  <c r="J218"/>
  <c r="I218"/>
  <c r="N217"/>
  <c r="J217"/>
  <c r="I217"/>
  <c r="N216"/>
  <c r="J216"/>
  <c r="I216"/>
  <c r="N215"/>
  <c r="J215"/>
  <c r="I215"/>
  <c r="N214"/>
  <c r="J214"/>
  <c r="I214"/>
  <c r="N213"/>
  <c r="J213"/>
  <c r="I213"/>
  <c r="N212"/>
  <c r="J212"/>
  <c r="I212"/>
  <c r="N211"/>
  <c r="J211"/>
  <c r="I211"/>
  <c r="M209"/>
  <c r="L209"/>
  <c r="K209"/>
  <c r="H209"/>
  <c r="J209" s="1"/>
  <c r="G209"/>
  <c r="F209"/>
  <c r="E209"/>
  <c r="D209"/>
  <c r="C209"/>
  <c r="B209"/>
  <c r="N208"/>
  <c r="J208"/>
  <c r="I208"/>
  <c r="N207"/>
  <c r="J207"/>
  <c r="I207"/>
  <c r="N206"/>
  <c r="J206"/>
  <c r="I206"/>
  <c r="N205"/>
  <c r="J205"/>
  <c r="I205"/>
  <c r="N204"/>
  <c r="J204"/>
  <c r="I204"/>
  <c r="N203"/>
  <c r="J203"/>
  <c r="I203"/>
  <c r="N202"/>
  <c r="J202"/>
  <c r="I202"/>
  <c r="N201"/>
  <c r="J201"/>
  <c r="I201"/>
  <c r="N200"/>
  <c r="J200"/>
  <c r="I200"/>
  <c r="N199"/>
  <c r="J199"/>
  <c r="I199"/>
  <c r="N198"/>
  <c r="J198"/>
  <c r="I198"/>
  <c r="N197"/>
  <c r="J197"/>
  <c r="I197"/>
  <c r="N196"/>
  <c r="J196"/>
  <c r="I196"/>
  <c r="N193"/>
  <c r="J193"/>
  <c r="I193"/>
  <c r="N192"/>
  <c r="J192"/>
  <c r="I192"/>
  <c r="M191"/>
  <c r="L191"/>
  <c r="K191"/>
  <c r="H191"/>
  <c r="N191" s="1"/>
  <c r="G191"/>
  <c r="F191"/>
  <c r="I191" s="1"/>
  <c r="E191"/>
  <c r="D191"/>
  <c r="C191"/>
  <c r="B191"/>
  <c r="N190"/>
  <c r="J190"/>
  <c r="I190"/>
  <c r="N189"/>
  <c r="J189"/>
  <c r="I189"/>
  <c r="N186"/>
  <c r="J186"/>
  <c r="I186"/>
  <c r="N185"/>
  <c r="J185"/>
  <c r="I185"/>
  <c r="N184"/>
  <c r="J184"/>
  <c r="I184"/>
  <c r="M183"/>
  <c r="M182" s="1"/>
  <c r="L183"/>
  <c r="L182" s="1"/>
  <c r="K183"/>
  <c r="K182" s="1"/>
  <c r="H183"/>
  <c r="H182" s="1"/>
  <c r="G183"/>
  <c r="G182" s="1"/>
  <c r="F183"/>
  <c r="E183"/>
  <c r="E182" s="1"/>
  <c r="D183"/>
  <c r="D182" s="1"/>
  <c r="C183"/>
  <c r="C182" s="1"/>
  <c r="B183"/>
  <c r="N181"/>
  <c r="J181"/>
  <c r="I181"/>
  <c r="N180"/>
  <c r="J180"/>
  <c r="I180"/>
  <c r="N179"/>
  <c r="J179"/>
  <c r="I179"/>
  <c r="M178"/>
  <c r="L178"/>
  <c r="K178"/>
  <c r="K321" s="1"/>
  <c r="H178"/>
  <c r="G178"/>
  <c r="F178"/>
  <c r="E178"/>
  <c r="D178"/>
  <c r="C178"/>
  <c r="B178"/>
  <c r="N177"/>
  <c r="J177"/>
  <c r="I177"/>
  <c r="N176"/>
  <c r="J176"/>
  <c r="I176"/>
  <c r="N175"/>
  <c r="J175"/>
  <c r="I175"/>
  <c r="N174"/>
  <c r="J174"/>
  <c r="I174"/>
  <c r="N173"/>
  <c r="J173"/>
  <c r="I173"/>
  <c r="M172"/>
  <c r="M171" s="1"/>
  <c r="L172"/>
  <c r="L171" s="1"/>
  <c r="K172"/>
  <c r="N172" s="1"/>
  <c r="H172"/>
  <c r="G172"/>
  <c r="G171" s="1"/>
  <c r="F172"/>
  <c r="F171" s="1"/>
  <c r="E172"/>
  <c r="D172"/>
  <c r="D171" s="1"/>
  <c r="C172"/>
  <c r="C171" s="1"/>
  <c r="B172"/>
  <c r="H171"/>
  <c r="B171"/>
  <c r="N170"/>
  <c r="J170"/>
  <c r="I170"/>
  <c r="N169"/>
  <c r="J169"/>
  <c r="I169"/>
  <c r="N168"/>
  <c r="J168"/>
  <c r="I168"/>
  <c r="N167"/>
  <c r="J167"/>
  <c r="I167"/>
  <c r="N166"/>
  <c r="J166"/>
  <c r="I166"/>
  <c r="N165"/>
  <c r="J165"/>
  <c r="I165"/>
  <c r="M163"/>
  <c r="L163"/>
  <c r="K163"/>
  <c r="N163" s="1"/>
  <c r="H163"/>
  <c r="G163"/>
  <c r="F163"/>
  <c r="E163"/>
  <c r="D163"/>
  <c r="C163"/>
  <c r="B163"/>
  <c r="N162"/>
  <c r="J162"/>
  <c r="I162"/>
  <c r="N161"/>
  <c r="J161"/>
  <c r="I161"/>
  <c r="N160"/>
  <c r="J160"/>
  <c r="I160"/>
  <c r="N159"/>
  <c r="J159"/>
  <c r="I159"/>
  <c r="M157"/>
  <c r="L157"/>
  <c r="K157"/>
  <c r="N157" s="1"/>
  <c r="H157"/>
  <c r="G157"/>
  <c r="F157"/>
  <c r="E157"/>
  <c r="D157"/>
  <c r="C157"/>
  <c r="B157"/>
  <c r="N156"/>
  <c r="J156"/>
  <c r="I156"/>
  <c r="N155"/>
  <c r="J155"/>
  <c r="I155"/>
  <c r="N154"/>
  <c r="J154"/>
  <c r="I154"/>
  <c r="N153"/>
  <c r="J153"/>
  <c r="I153"/>
  <c r="N152"/>
  <c r="J152"/>
  <c r="I152"/>
  <c r="N151"/>
  <c r="J151"/>
  <c r="I151"/>
  <c r="N150"/>
  <c r="J150"/>
  <c r="I150"/>
  <c r="M148"/>
  <c r="L148"/>
  <c r="K148"/>
  <c r="H148"/>
  <c r="G148"/>
  <c r="F148"/>
  <c r="E148"/>
  <c r="D148"/>
  <c r="C148"/>
  <c r="B148"/>
  <c r="N147"/>
  <c r="J147"/>
  <c r="I147"/>
  <c r="N146"/>
  <c r="J146"/>
  <c r="I146"/>
  <c r="N145"/>
  <c r="J145"/>
  <c r="I145"/>
  <c r="N144"/>
  <c r="J144"/>
  <c r="I144"/>
  <c r="M142"/>
  <c r="L142"/>
  <c r="K142"/>
  <c r="H142"/>
  <c r="G142"/>
  <c r="F142"/>
  <c r="I142" s="1"/>
  <c r="E142"/>
  <c r="D142"/>
  <c r="C142"/>
  <c r="B142"/>
  <c r="N141"/>
  <c r="J141"/>
  <c r="I141"/>
  <c r="N140"/>
  <c r="J140"/>
  <c r="I140"/>
  <c r="N139"/>
  <c r="J139"/>
  <c r="I139"/>
  <c r="N138"/>
  <c r="J138"/>
  <c r="I138"/>
  <c r="H137"/>
  <c r="N137" s="1"/>
  <c r="G137"/>
  <c r="F137"/>
  <c r="E137"/>
  <c r="D137"/>
  <c r="C137"/>
  <c r="B137"/>
  <c r="J137" s="1"/>
  <c r="N136"/>
  <c r="J136"/>
  <c r="I136"/>
  <c r="N135"/>
  <c r="J135"/>
  <c r="I135"/>
  <c r="N134"/>
  <c r="J134"/>
  <c r="I134"/>
  <c r="N133"/>
  <c r="J133"/>
  <c r="I133"/>
  <c r="N132"/>
  <c r="J132"/>
  <c r="I132"/>
  <c r="N131"/>
  <c r="J131"/>
  <c r="I131"/>
  <c r="N130"/>
  <c r="J130"/>
  <c r="I130"/>
  <c r="N129"/>
  <c r="J129"/>
  <c r="I129"/>
  <c r="N128"/>
  <c r="J128"/>
  <c r="I128"/>
  <c r="N127"/>
  <c r="J127"/>
  <c r="I127"/>
  <c r="N126"/>
  <c r="J126"/>
  <c r="I126"/>
  <c r="N125"/>
  <c r="J125"/>
  <c r="I125"/>
  <c r="N124"/>
  <c r="J124"/>
  <c r="I124"/>
  <c r="N123"/>
  <c r="J123"/>
  <c r="I123"/>
  <c r="N122"/>
  <c r="J122"/>
  <c r="I122"/>
  <c r="N121"/>
  <c r="J121"/>
  <c r="I121"/>
  <c r="N120"/>
  <c r="J120"/>
  <c r="I120"/>
  <c r="N119"/>
  <c r="J119"/>
  <c r="I119"/>
  <c r="N118"/>
  <c r="J118"/>
  <c r="I118"/>
  <c r="N117"/>
  <c r="J117"/>
  <c r="I117"/>
  <c r="N116"/>
  <c r="J116"/>
  <c r="I116"/>
  <c r="N115"/>
  <c r="J115"/>
  <c r="I115"/>
  <c r="M113"/>
  <c r="L113"/>
  <c r="K113"/>
  <c r="H113"/>
  <c r="G113"/>
  <c r="F113"/>
  <c r="E113"/>
  <c r="D113"/>
  <c r="C113"/>
  <c r="B113"/>
  <c r="N112"/>
  <c r="J112"/>
  <c r="I112"/>
  <c r="N111"/>
  <c r="J111"/>
  <c r="I111"/>
  <c r="N110"/>
  <c r="J110"/>
  <c r="I110"/>
  <c r="N109"/>
  <c r="J109"/>
  <c r="I109"/>
  <c r="N108"/>
  <c r="J108"/>
  <c r="I108"/>
  <c r="N107"/>
  <c r="J107"/>
  <c r="I107"/>
  <c r="N106"/>
  <c r="J106"/>
  <c r="I106"/>
  <c r="N105"/>
  <c r="J105"/>
  <c r="I105"/>
  <c r="M103"/>
  <c r="L103"/>
  <c r="K103"/>
  <c r="H103"/>
  <c r="G103"/>
  <c r="F103"/>
  <c r="E103"/>
  <c r="D103"/>
  <c r="C103"/>
  <c r="B103"/>
  <c r="N102"/>
  <c r="J102"/>
  <c r="I102"/>
  <c r="N101"/>
  <c r="J101"/>
  <c r="I101"/>
  <c r="N100"/>
  <c r="J100"/>
  <c r="I100"/>
  <c r="N99"/>
  <c r="J99"/>
  <c r="I99"/>
  <c r="N98"/>
  <c r="J98"/>
  <c r="I98"/>
  <c r="N97"/>
  <c r="J97"/>
  <c r="I97"/>
  <c r="N96"/>
  <c r="J96"/>
  <c r="I96"/>
  <c r="N95"/>
  <c r="J95"/>
  <c r="I95"/>
  <c r="N94"/>
  <c r="J94"/>
  <c r="I94"/>
  <c r="N93"/>
  <c r="J93"/>
  <c r="I93"/>
  <c r="N92"/>
  <c r="J92"/>
  <c r="I92"/>
  <c r="N91"/>
  <c r="J91"/>
  <c r="I91"/>
  <c r="N90"/>
  <c r="J90"/>
  <c r="I90"/>
  <c r="N89"/>
  <c r="J89"/>
  <c r="I89"/>
  <c r="N88"/>
  <c r="J88"/>
  <c r="I88"/>
  <c r="M87"/>
  <c r="M303" s="1"/>
  <c r="L87"/>
  <c r="L303" s="1"/>
  <c r="K87"/>
  <c r="H87"/>
  <c r="G87"/>
  <c r="F87"/>
  <c r="E87"/>
  <c r="E303" s="1"/>
  <c r="D87"/>
  <c r="D303" s="1"/>
  <c r="C87"/>
  <c r="B87"/>
  <c r="B303" s="1"/>
  <c r="N86"/>
  <c r="J86"/>
  <c r="I86"/>
  <c r="N85"/>
  <c r="J85"/>
  <c r="I85"/>
  <c r="N84"/>
  <c r="J84"/>
  <c r="I84"/>
  <c r="N83"/>
  <c r="J83"/>
  <c r="I83"/>
  <c r="N82"/>
  <c r="J82"/>
  <c r="I82"/>
  <c r="N81"/>
  <c r="J81"/>
  <c r="I81"/>
  <c r="M79"/>
  <c r="L79"/>
  <c r="K79"/>
  <c r="H79"/>
  <c r="G79"/>
  <c r="F79"/>
  <c r="E79"/>
  <c r="D79"/>
  <c r="C79"/>
  <c r="B79"/>
  <c r="N78"/>
  <c r="J78"/>
  <c r="I78"/>
  <c r="N77"/>
  <c r="J77"/>
  <c r="I77"/>
  <c r="N76"/>
  <c r="J76"/>
  <c r="I76"/>
  <c r="N75"/>
  <c r="J75"/>
  <c r="I75"/>
  <c r="N73"/>
  <c r="J73"/>
  <c r="I73"/>
  <c r="N72"/>
  <c r="J72"/>
  <c r="I72"/>
  <c r="N71"/>
  <c r="J71"/>
  <c r="I71"/>
  <c r="N70"/>
  <c r="J70"/>
  <c r="I70"/>
  <c r="N69"/>
  <c r="J69"/>
  <c r="I69"/>
  <c r="N68"/>
  <c r="J68"/>
  <c r="I68"/>
  <c r="N67"/>
  <c r="J67"/>
  <c r="I67"/>
  <c r="N66"/>
  <c r="J66"/>
  <c r="I66"/>
  <c r="N65"/>
  <c r="J65"/>
  <c r="I65"/>
  <c r="N64"/>
  <c r="J64"/>
  <c r="I64"/>
  <c r="N63"/>
  <c r="J63"/>
  <c r="I63"/>
  <c r="N62"/>
  <c r="J62"/>
  <c r="I62"/>
  <c r="M60"/>
  <c r="L60"/>
  <c r="K60"/>
  <c r="H60"/>
  <c r="F60"/>
  <c r="E60"/>
  <c r="D60"/>
  <c r="B60"/>
  <c r="N59"/>
  <c r="J59"/>
  <c r="I59"/>
  <c r="N58"/>
  <c r="J58"/>
  <c r="I58"/>
  <c r="N57"/>
  <c r="J57"/>
  <c r="I57"/>
  <c r="N56"/>
  <c r="J56"/>
  <c r="I56"/>
  <c r="N55"/>
  <c r="J55"/>
  <c r="I55"/>
  <c r="N54"/>
  <c r="J54"/>
  <c r="I54"/>
  <c r="N53"/>
  <c r="J53"/>
  <c r="I53"/>
  <c r="N52"/>
  <c r="J52"/>
  <c r="I52"/>
  <c r="N51"/>
  <c r="J51"/>
  <c r="I51"/>
  <c r="N50"/>
  <c r="J50"/>
  <c r="I50"/>
  <c r="N49"/>
  <c r="J49"/>
  <c r="I49"/>
  <c r="N48"/>
  <c r="J48"/>
  <c r="I48"/>
  <c r="M46"/>
  <c r="L46"/>
  <c r="K46"/>
  <c r="H46"/>
  <c r="G46"/>
  <c r="F46"/>
  <c r="E46"/>
  <c r="D46"/>
  <c r="C46"/>
  <c r="B46"/>
  <c r="N42"/>
  <c r="J42"/>
  <c r="I42"/>
  <c r="N41"/>
  <c r="J41"/>
  <c r="I41"/>
  <c r="N40"/>
  <c r="J40"/>
  <c r="I40"/>
  <c r="N39"/>
  <c r="J39"/>
  <c r="I39"/>
  <c r="N38"/>
  <c r="J38"/>
  <c r="I38"/>
  <c r="N37"/>
  <c r="J37"/>
  <c r="I37"/>
  <c r="N36"/>
  <c r="J36"/>
  <c r="I36"/>
  <c r="N35"/>
  <c r="J35"/>
  <c r="I35"/>
  <c r="N34"/>
  <c r="J34"/>
  <c r="I34"/>
  <c r="M31"/>
  <c r="N33"/>
  <c r="J33"/>
  <c r="I33"/>
  <c r="D31"/>
  <c r="L31"/>
  <c r="J32"/>
  <c r="H31"/>
  <c r="E31"/>
  <c r="B31"/>
  <c r="N30"/>
  <c r="J30"/>
  <c r="I30"/>
  <c r="N29"/>
  <c r="J29"/>
  <c r="I29"/>
  <c r="N28"/>
  <c r="J28"/>
  <c r="I28"/>
  <c r="N27"/>
  <c r="J27"/>
  <c r="I27"/>
  <c r="N26"/>
  <c r="J26"/>
  <c r="I26"/>
  <c r="N25"/>
  <c r="J25"/>
  <c r="I25"/>
  <c r="N24"/>
  <c r="J24"/>
  <c r="I24"/>
  <c r="N23"/>
  <c r="J23"/>
  <c r="I23"/>
  <c r="N22"/>
  <c r="J22"/>
  <c r="I22"/>
  <c r="N21"/>
  <c r="J21"/>
  <c r="I21"/>
  <c r="N20"/>
  <c r="J20"/>
  <c r="I20"/>
  <c r="N19"/>
  <c r="J19"/>
  <c r="I19"/>
  <c r="N18"/>
  <c r="I18"/>
  <c r="N17"/>
  <c r="J17"/>
  <c r="I17"/>
  <c r="N16"/>
  <c r="J16"/>
  <c r="I16"/>
  <c r="N15"/>
  <c r="J15"/>
  <c r="I15"/>
  <c r="N14"/>
  <c r="J14"/>
  <c r="I14"/>
  <c r="N13"/>
  <c r="J13"/>
  <c r="I13"/>
  <c r="N12"/>
  <c r="J12"/>
  <c r="I12"/>
  <c r="N11"/>
  <c r="J11"/>
  <c r="I11"/>
  <c r="N10"/>
  <c r="J10"/>
  <c r="I10"/>
  <c r="N9"/>
  <c r="J9"/>
  <c r="I9"/>
  <c r="M8"/>
  <c r="M7" s="1"/>
  <c r="L8"/>
  <c r="L7" s="1"/>
  <c r="K8"/>
  <c r="H8"/>
  <c r="H7" s="1"/>
  <c r="H312" s="1"/>
  <c r="G8"/>
  <c r="G7" s="1"/>
  <c r="G6" s="1"/>
  <c r="F8"/>
  <c r="F7" s="1"/>
  <c r="F312" s="1"/>
  <c r="E8"/>
  <c r="D8"/>
  <c r="D7" s="1"/>
  <c r="D312" s="1"/>
  <c r="C8"/>
  <c r="C7" s="1"/>
  <c r="B8"/>
  <c r="B7" s="1"/>
  <c r="B312" s="1"/>
  <c r="O322" i="19"/>
  <c r="N308"/>
  <c r="J308"/>
  <c r="I308"/>
  <c r="N307"/>
  <c r="J307"/>
  <c r="I307"/>
  <c r="M306"/>
  <c r="L306"/>
  <c r="K306"/>
  <c r="H306"/>
  <c r="G306"/>
  <c r="F306"/>
  <c r="E306"/>
  <c r="D306"/>
  <c r="C306"/>
  <c r="B306"/>
  <c r="M305"/>
  <c r="L305"/>
  <c r="K305"/>
  <c r="H305"/>
  <c r="G305"/>
  <c r="F305"/>
  <c r="E305"/>
  <c r="D305"/>
  <c r="C305"/>
  <c r="B305"/>
  <c r="M304"/>
  <c r="L304"/>
  <c r="K304"/>
  <c r="H304"/>
  <c r="G304"/>
  <c r="F304"/>
  <c r="E304"/>
  <c r="D304"/>
  <c r="C304"/>
  <c r="B304"/>
  <c r="G300"/>
  <c r="N299"/>
  <c r="J299"/>
  <c r="I299"/>
  <c r="N298"/>
  <c r="J298"/>
  <c r="I298"/>
  <c r="N297"/>
  <c r="J297"/>
  <c r="I297"/>
  <c r="M296"/>
  <c r="L296"/>
  <c r="K296"/>
  <c r="H296"/>
  <c r="F296"/>
  <c r="E296"/>
  <c r="D296"/>
  <c r="B296"/>
  <c r="N295"/>
  <c r="J295"/>
  <c r="I295"/>
  <c r="N294"/>
  <c r="J294"/>
  <c r="I294"/>
  <c r="M293"/>
  <c r="L293"/>
  <c r="K293"/>
  <c r="H293"/>
  <c r="F293"/>
  <c r="E293"/>
  <c r="D293"/>
  <c r="B293"/>
  <c r="M292"/>
  <c r="L292"/>
  <c r="K292"/>
  <c r="N291"/>
  <c r="N288"/>
  <c r="J288"/>
  <c r="I288"/>
  <c r="N287"/>
  <c r="J287"/>
  <c r="I287"/>
  <c r="N286"/>
  <c r="J286"/>
  <c r="I286"/>
  <c r="N285"/>
  <c r="J285"/>
  <c r="I285"/>
  <c r="N284"/>
  <c r="J284"/>
  <c r="I284"/>
  <c r="N283"/>
  <c r="J283"/>
  <c r="I283"/>
  <c r="N282"/>
  <c r="J282"/>
  <c r="I282"/>
  <c r="N281"/>
  <c r="J281"/>
  <c r="I281"/>
  <c r="N280"/>
  <c r="J280"/>
  <c r="I280"/>
  <c r="N279"/>
  <c r="J279"/>
  <c r="I279"/>
  <c r="N278"/>
  <c r="J278"/>
  <c r="I278"/>
  <c r="N277"/>
  <c r="J277"/>
  <c r="I277"/>
  <c r="N276"/>
  <c r="N275"/>
  <c r="J275"/>
  <c r="I275"/>
  <c r="N274"/>
  <c r="J274"/>
  <c r="I274"/>
  <c r="J273"/>
  <c r="I273"/>
  <c r="N272"/>
  <c r="J272"/>
  <c r="I272"/>
  <c r="N271"/>
  <c r="J271"/>
  <c r="I271"/>
  <c r="N270"/>
  <c r="J270"/>
  <c r="I270"/>
  <c r="N269"/>
  <c r="J269"/>
  <c r="I269"/>
  <c r="N268"/>
  <c r="J268"/>
  <c r="I268"/>
  <c r="N267"/>
  <c r="J267"/>
  <c r="I267"/>
  <c r="N266"/>
  <c r="J266"/>
  <c r="I266"/>
  <c r="N265"/>
  <c r="J265"/>
  <c r="I265"/>
  <c r="N264"/>
  <c r="J264"/>
  <c r="I264"/>
  <c r="M263"/>
  <c r="L263"/>
  <c r="K263"/>
  <c r="H263"/>
  <c r="G263"/>
  <c r="F263"/>
  <c r="E263"/>
  <c r="D263"/>
  <c r="C263"/>
  <c r="B263"/>
  <c r="N262"/>
  <c r="J262"/>
  <c r="I262"/>
  <c r="N261"/>
  <c r="J261"/>
  <c r="I261"/>
  <c r="N260"/>
  <c r="J260"/>
  <c r="I260"/>
  <c r="N259"/>
  <c r="J259"/>
  <c r="I259"/>
  <c r="M257"/>
  <c r="L257"/>
  <c r="K257"/>
  <c r="N257" s="1"/>
  <c r="H257"/>
  <c r="G257"/>
  <c r="F257"/>
  <c r="E257"/>
  <c r="D257"/>
  <c r="C257"/>
  <c r="B257"/>
  <c r="N256"/>
  <c r="J256"/>
  <c r="I256"/>
  <c r="N255"/>
  <c r="J255"/>
  <c r="I255"/>
  <c r="N254"/>
  <c r="J254"/>
  <c r="I254"/>
  <c r="M252"/>
  <c r="L252"/>
  <c r="K252"/>
  <c r="H252"/>
  <c r="G252"/>
  <c r="F252"/>
  <c r="E252"/>
  <c r="D252"/>
  <c r="C252"/>
  <c r="B252"/>
  <c r="N251"/>
  <c r="J251"/>
  <c r="I251"/>
  <c r="N250"/>
  <c r="J250"/>
  <c r="I250"/>
  <c r="N249"/>
  <c r="J249"/>
  <c r="I249"/>
  <c r="N248"/>
  <c r="J248"/>
  <c r="I248"/>
  <c r="N247"/>
  <c r="J247"/>
  <c r="I247"/>
  <c r="N246"/>
  <c r="J246"/>
  <c r="I246"/>
  <c r="N245"/>
  <c r="J245"/>
  <c r="I245"/>
  <c r="N244"/>
  <c r="J244"/>
  <c r="I244"/>
  <c r="N243"/>
  <c r="J243"/>
  <c r="I243"/>
  <c r="N242"/>
  <c r="J242"/>
  <c r="I242"/>
  <c r="N241"/>
  <c r="J241"/>
  <c r="I241"/>
  <c r="N240"/>
  <c r="J240"/>
  <c r="I240"/>
  <c r="M238"/>
  <c r="L238"/>
  <c r="K238"/>
  <c r="H238"/>
  <c r="G238"/>
  <c r="F238"/>
  <c r="E238"/>
  <c r="D238"/>
  <c r="C238"/>
  <c r="B238"/>
  <c r="N237"/>
  <c r="J237"/>
  <c r="I237"/>
  <c r="N236"/>
  <c r="J236"/>
  <c r="I236"/>
  <c r="N235"/>
  <c r="J235"/>
  <c r="I235"/>
  <c r="N234"/>
  <c r="J234"/>
  <c r="I234"/>
  <c r="N233"/>
  <c r="J233"/>
  <c r="I233"/>
  <c r="N232"/>
  <c r="J232"/>
  <c r="I232"/>
  <c r="N231"/>
  <c r="J231"/>
  <c r="I231"/>
  <c r="M229"/>
  <c r="L229"/>
  <c r="K229"/>
  <c r="N229" s="1"/>
  <c r="H229"/>
  <c r="G229"/>
  <c r="F229"/>
  <c r="E229"/>
  <c r="I229" s="1"/>
  <c r="D229"/>
  <c r="C229"/>
  <c r="B229"/>
  <c r="N228"/>
  <c r="J228"/>
  <c r="I228"/>
  <c r="N227"/>
  <c r="J227"/>
  <c r="I227"/>
  <c r="N226"/>
  <c r="J226"/>
  <c r="I226"/>
  <c r="N225"/>
  <c r="J225"/>
  <c r="I225"/>
  <c r="N224"/>
  <c r="J224"/>
  <c r="I224"/>
  <c r="N223"/>
  <c r="J223"/>
  <c r="I223"/>
  <c r="N222"/>
  <c r="J222"/>
  <c r="I222"/>
  <c r="N221"/>
  <c r="J221"/>
  <c r="I221"/>
  <c r="N220"/>
  <c r="J220"/>
  <c r="I220"/>
  <c r="N219"/>
  <c r="J219"/>
  <c r="I219"/>
  <c r="N218"/>
  <c r="J218"/>
  <c r="I218"/>
  <c r="N217"/>
  <c r="J217"/>
  <c r="I217"/>
  <c r="N216"/>
  <c r="J216"/>
  <c r="I216"/>
  <c r="N215"/>
  <c r="J215"/>
  <c r="I215"/>
  <c r="N214"/>
  <c r="J214"/>
  <c r="I214"/>
  <c r="N213"/>
  <c r="J213"/>
  <c r="I213"/>
  <c r="N212"/>
  <c r="J212"/>
  <c r="I212"/>
  <c r="N211"/>
  <c r="J211"/>
  <c r="I211"/>
  <c r="M209"/>
  <c r="L209"/>
  <c r="K209"/>
  <c r="N209" s="1"/>
  <c r="H209"/>
  <c r="G209"/>
  <c r="F209"/>
  <c r="E209"/>
  <c r="D209"/>
  <c r="C209"/>
  <c r="B209"/>
  <c r="N208"/>
  <c r="J208"/>
  <c r="I208"/>
  <c r="N207"/>
  <c r="J207"/>
  <c r="I207"/>
  <c r="N206"/>
  <c r="J206"/>
  <c r="I206"/>
  <c r="N205"/>
  <c r="J205"/>
  <c r="I205"/>
  <c r="N204"/>
  <c r="J204"/>
  <c r="I204"/>
  <c r="N203"/>
  <c r="J203"/>
  <c r="I203"/>
  <c r="N202"/>
  <c r="J202"/>
  <c r="I202"/>
  <c r="N201"/>
  <c r="J201"/>
  <c r="I201"/>
  <c r="N200"/>
  <c r="J200"/>
  <c r="I200"/>
  <c r="N199"/>
  <c r="J199"/>
  <c r="I199"/>
  <c r="N198"/>
  <c r="J198"/>
  <c r="I198"/>
  <c r="N197"/>
  <c r="J197"/>
  <c r="I197"/>
  <c r="N196"/>
  <c r="J196"/>
  <c r="I196"/>
  <c r="N193"/>
  <c r="J193"/>
  <c r="I193"/>
  <c r="N192"/>
  <c r="J192"/>
  <c r="I192"/>
  <c r="M191"/>
  <c r="L191"/>
  <c r="K191"/>
  <c r="H191"/>
  <c r="G191"/>
  <c r="F191"/>
  <c r="E191"/>
  <c r="D191"/>
  <c r="C191"/>
  <c r="B191"/>
  <c r="J191" s="1"/>
  <c r="N190"/>
  <c r="J190"/>
  <c r="I190"/>
  <c r="N189"/>
  <c r="J189"/>
  <c r="I189"/>
  <c r="N186"/>
  <c r="J186"/>
  <c r="I186"/>
  <c r="N185"/>
  <c r="J185"/>
  <c r="I185"/>
  <c r="N184"/>
  <c r="J184"/>
  <c r="I184"/>
  <c r="M183"/>
  <c r="M182" s="1"/>
  <c r="L183"/>
  <c r="L182" s="1"/>
  <c r="K183"/>
  <c r="H183"/>
  <c r="G183"/>
  <c r="G182" s="1"/>
  <c r="F183"/>
  <c r="E183"/>
  <c r="E182" s="1"/>
  <c r="D183"/>
  <c r="D182" s="1"/>
  <c r="C183"/>
  <c r="C182" s="1"/>
  <c r="B183"/>
  <c r="K182"/>
  <c r="H182"/>
  <c r="N181"/>
  <c r="J181"/>
  <c r="I181"/>
  <c r="N180"/>
  <c r="J180"/>
  <c r="I180"/>
  <c r="N179"/>
  <c r="J179"/>
  <c r="I179"/>
  <c r="M178"/>
  <c r="L178"/>
  <c r="K178"/>
  <c r="H178"/>
  <c r="H321" s="1"/>
  <c r="G178"/>
  <c r="G321" s="1"/>
  <c r="F178"/>
  <c r="E178"/>
  <c r="D178"/>
  <c r="D321" s="1"/>
  <c r="C178"/>
  <c r="B178"/>
  <c r="N177"/>
  <c r="J177"/>
  <c r="I177"/>
  <c r="N176"/>
  <c r="J176"/>
  <c r="I176"/>
  <c r="N175"/>
  <c r="J175"/>
  <c r="I175"/>
  <c r="N174"/>
  <c r="J174"/>
  <c r="I174"/>
  <c r="N173"/>
  <c r="J173"/>
  <c r="I173"/>
  <c r="M172"/>
  <c r="L172"/>
  <c r="L171" s="1"/>
  <c r="K172"/>
  <c r="N172" s="1"/>
  <c r="H172"/>
  <c r="G172"/>
  <c r="F172"/>
  <c r="F171" s="1"/>
  <c r="E172"/>
  <c r="I172" s="1"/>
  <c r="D172"/>
  <c r="D171" s="1"/>
  <c r="C172"/>
  <c r="C171" s="1"/>
  <c r="B172"/>
  <c r="B171" s="1"/>
  <c r="M171"/>
  <c r="H171"/>
  <c r="G171"/>
  <c r="N170"/>
  <c r="J170"/>
  <c r="I170"/>
  <c r="N169"/>
  <c r="J169"/>
  <c r="I169"/>
  <c r="N168"/>
  <c r="J168"/>
  <c r="I168"/>
  <c r="N167"/>
  <c r="J167"/>
  <c r="I167"/>
  <c r="N166"/>
  <c r="J166"/>
  <c r="I166"/>
  <c r="N165"/>
  <c r="J165"/>
  <c r="I165"/>
  <c r="M163"/>
  <c r="L163"/>
  <c r="K163"/>
  <c r="H163"/>
  <c r="G163"/>
  <c r="F163"/>
  <c r="E163"/>
  <c r="D163"/>
  <c r="C163"/>
  <c r="B163"/>
  <c r="N162"/>
  <c r="J162"/>
  <c r="I162"/>
  <c r="N161"/>
  <c r="J161"/>
  <c r="I161"/>
  <c r="N160"/>
  <c r="J160"/>
  <c r="I160"/>
  <c r="N159"/>
  <c r="J159"/>
  <c r="I159"/>
  <c r="M157"/>
  <c r="L157"/>
  <c r="K157"/>
  <c r="H157"/>
  <c r="G157"/>
  <c r="F157"/>
  <c r="E157"/>
  <c r="D157"/>
  <c r="C157"/>
  <c r="B157"/>
  <c r="N156"/>
  <c r="J156"/>
  <c r="I156"/>
  <c r="N155"/>
  <c r="J155"/>
  <c r="I155"/>
  <c r="N154"/>
  <c r="J154"/>
  <c r="I154"/>
  <c r="N153"/>
  <c r="J153"/>
  <c r="I153"/>
  <c r="N152"/>
  <c r="J152"/>
  <c r="I152"/>
  <c r="N151"/>
  <c r="J151"/>
  <c r="I151"/>
  <c r="N150"/>
  <c r="J150"/>
  <c r="I150"/>
  <c r="M148"/>
  <c r="L148"/>
  <c r="K148"/>
  <c r="H148"/>
  <c r="G148"/>
  <c r="F148"/>
  <c r="E148"/>
  <c r="D148"/>
  <c r="C148"/>
  <c r="B148"/>
  <c r="N147"/>
  <c r="J147"/>
  <c r="I147"/>
  <c r="N146"/>
  <c r="J146"/>
  <c r="I146"/>
  <c r="N145"/>
  <c r="J145"/>
  <c r="I145"/>
  <c r="N144"/>
  <c r="J144"/>
  <c r="I144"/>
  <c r="M142"/>
  <c r="L142"/>
  <c r="K142"/>
  <c r="H142"/>
  <c r="G142"/>
  <c r="F142"/>
  <c r="E142"/>
  <c r="D142"/>
  <c r="C142"/>
  <c r="B142"/>
  <c r="N141"/>
  <c r="J141"/>
  <c r="I141"/>
  <c r="N140"/>
  <c r="J140"/>
  <c r="I140"/>
  <c r="N139"/>
  <c r="J139"/>
  <c r="I139"/>
  <c r="N138"/>
  <c r="J138"/>
  <c r="I138"/>
  <c r="N137"/>
  <c r="N136"/>
  <c r="J136"/>
  <c r="I136"/>
  <c r="N135"/>
  <c r="J135"/>
  <c r="I135"/>
  <c r="N134"/>
  <c r="J134"/>
  <c r="I134"/>
  <c r="N133"/>
  <c r="J133"/>
  <c r="I133"/>
  <c r="N132"/>
  <c r="J132"/>
  <c r="I132"/>
  <c r="N131"/>
  <c r="J131"/>
  <c r="I131"/>
  <c r="N130"/>
  <c r="J130"/>
  <c r="I130"/>
  <c r="N129"/>
  <c r="J129"/>
  <c r="I129"/>
  <c r="N128"/>
  <c r="J128"/>
  <c r="I128"/>
  <c r="N127"/>
  <c r="J127"/>
  <c r="I127"/>
  <c r="N126"/>
  <c r="N125"/>
  <c r="N124"/>
  <c r="J124"/>
  <c r="I124"/>
  <c r="N123"/>
  <c r="J123"/>
  <c r="I123"/>
  <c r="N122"/>
  <c r="J122"/>
  <c r="I122"/>
  <c r="N121"/>
  <c r="J121"/>
  <c r="I121"/>
  <c r="N120"/>
  <c r="J120"/>
  <c r="I120"/>
  <c r="N119"/>
  <c r="J119"/>
  <c r="I119"/>
  <c r="N118"/>
  <c r="J118"/>
  <c r="I118"/>
  <c r="N117"/>
  <c r="J117"/>
  <c r="I117"/>
  <c r="N116"/>
  <c r="J116"/>
  <c r="I116"/>
  <c r="N115"/>
  <c r="J115"/>
  <c r="I115"/>
  <c r="M113"/>
  <c r="L113"/>
  <c r="K113"/>
  <c r="H113"/>
  <c r="G113"/>
  <c r="F113"/>
  <c r="E113"/>
  <c r="D113"/>
  <c r="C113"/>
  <c r="B113"/>
  <c r="N112"/>
  <c r="J112"/>
  <c r="I112"/>
  <c r="N111"/>
  <c r="J111"/>
  <c r="I111"/>
  <c r="N110"/>
  <c r="J110"/>
  <c r="I110"/>
  <c r="N109"/>
  <c r="J109"/>
  <c r="I109"/>
  <c r="N108"/>
  <c r="J108"/>
  <c r="I108"/>
  <c r="N107"/>
  <c r="J107"/>
  <c r="I107"/>
  <c r="N106"/>
  <c r="J106"/>
  <c r="I106"/>
  <c r="N105"/>
  <c r="J105"/>
  <c r="I105"/>
  <c r="M103"/>
  <c r="L103"/>
  <c r="K103"/>
  <c r="H103"/>
  <c r="G103"/>
  <c r="F103"/>
  <c r="E103"/>
  <c r="D103"/>
  <c r="C103"/>
  <c r="B103"/>
  <c r="N102"/>
  <c r="J102"/>
  <c r="I102"/>
  <c r="N101"/>
  <c r="J101"/>
  <c r="I101"/>
  <c r="N100"/>
  <c r="J100"/>
  <c r="I100"/>
  <c r="N99"/>
  <c r="J99"/>
  <c r="I99"/>
  <c r="N98"/>
  <c r="J98"/>
  <c r="I98"/>
  <c r="N97"/>
  <c r="J97"/>
  <c r="I97"/>
  <c r="N96"/>
  <c r="J96"/>
  <c r="I96"/>
  <c r="N95"/>
  <c r="J95"/>
  <c r="I95"/>
  <c r="N94"/>
  <c r="J94"/>
  <c r="I94"/>
  <c r="N93"/>
  <c r="J93"/>
  <c r="I93"/>
  <c r="N92"/>
  <c r="J92"/>
  <c r="I92"/>
  <c r="N91"/>
  <c r="J91"/>
  <c r="I91"/>
  <c r="N90"/>
  <c r="J90"/>
  <c r="I90"/>
  <c r="N89"/>
  <c r="J89"/>
  <c r="I89"/>
  <c r="N88"/>
  <c r="J88"/>
  <c r="I88"/>
  <c r="M303"/>
  <c r="L303"/>
  <c r="K303"/>
  <c r="H87"/>
  <c r="G87"/>
  <c r="F87"/>
  <c r="E87"/>
  <c r="D87"/>
  <c r="C87"/>
  <c r="B87"/>
  <c r="N86"/>
  <c r="J86"/>
  <c r="I86"/>
  <c r="N85"/>
  <c r="J85"/>
  <c r="I85"/>
  <c r="N84"/>
  <c r="J84"/>
  <c r="I84"/>
  <c r="N83"/>
  <c r="J83"/>
  <c r="I83"/>
  <c r="N82"/>
  <c r="J82"/>
  <c r="I82"/>
  <c r="N81"/>
  <c r="J81"/>
  <c r="I81"/>
  <c r="H79"/>
  <c r="N79" s="1"/>
  <c r="G79"/>
  <c r="F79"/>
  <c r="E79"/>
  <c r="D79"/>
  <c r="C79"/>
  <c r="B79"/>
  <c r="N78"/>
  <c r="J78"/>
  <c r="I78"/>
  <c r="N77"/>
  <c r="J77"/>
  <c r="I77"/>
  <c r="N76"/>
  <c r="J76"/>
  <c r="I76"/>
  <c r="N75"/>
  <c r="J75"/>
  <c r="I75"/>
  <c r="N73"/>
  <c r="N72"/>
  <c r="J72"/>
  <c r="I72"/>
  <c r="N71"/>
  <c r="J71"/>
  <c r="I71"/>
  <c r="N70"/>
  <c r="J70"/>
  <c r="I70"/>
  <c r="N69"/>
  <c r="J69"/>
  <c r="I69"/>
  <c r="N68"/>
  <c r="J68"/>
  <c r="I68"/>
  <c r="N67"/>
  <c r="J67"/>
  <c r="I67"/>
  <c r="N66"/>
  <c r="J66"/>
  <c r="I66"/>
  <c r="N65"/>
  <c r="J65"/>
  <c r="I65"/>
  <c r="N64"/>
  <c r="J64"/>
  <c r="I64"/>
  <c r="N63"/>
  <c r="J63"/>
  <c r="I63"/>
  <c r="N62"/>
  <c r="J62"/>
  <c r="I62"/>
  <c r="N59"/>
  <c r="J59"/>
  <c r="I59"/>
  <c r="N58"/>
  <c r="J58"/>
  <c r="I58"/>
  <c r="N57"/>
  <c r="J57"/>
  <c r="I57"/>
  <c r="N56"/>
  <c r="J56"/>
  <c r="I56"/>
  <c r="N55"/>
  <c r="J55"/>
  <c r="I55"/>
  <c r="N54"/>
  <c r="J54"/>
  <c r="I54"/>
  <c r="N53"/>
  <c r="J53"/>
  <c r="I53"/>
  <c r="N52"/>
  <c r="J52"/>
  <c r="I52"/>
  <c r="N51"/>
  <c r="J51"/>
  <c r="I51"/>
  <c r="N50"/>
  <c r="J50"/>
  <c r="I50"/>
  <c r="J49"/>
  <c r="I49"/>
  <c r="N48"/>
  <c r="J48"/>
  <c r="I48"/>
  <c r="M46"/>
  <c r="L46"/>
  <c r="K46"/>
  <c r="H46"/>
  <c r="H302" s="1"/>
  <c r="G46"/>
  <c r="G302" s="1"/>
  <c r="F46"/>
  <c r="F302" s="1"/>
  <c r="E46"/>
  <c r="E302" s="1"/>
  <c r="D46"/>
  <c r="C46"/>
  <c r="B46"/>
  <c r="N42"/>
  <c r="J42"/>
  <c r="I42"/>
  <c r="N41"/>
  <c r="J41"/>
  <c r="I41"/>
  <c r="N40"/>
  <c r="J40"/>
  <c r="I40"/>
  <c r="N39"/>
  <c r="J39"/>
  <c r="I39"/>
  <c r="N38"/>
  <c r="J38"/>
  <c r="I38"/>
  <c r="N37"/>
  <c r="J37"/>
  <c r="I37"/>
  <c r="N36"/>
  <c r="J36"/>
  <c r="I36"/>
  <c r="N35"/>
  <c r="J35"/>
  <c r="I35"/>
  <c r="N34"/>
  <c r="N33"/>
  <c r="N30"/>
  <c r="J30"/>
  <c r="I30"/>
  <c r="N29"/>
  <c r="J29"/>
  <c r="I29"/>
  <c r="N28"/>
  <c r="J28"/>
  <c r="I28"/>
  <c r="N27"/>
  <c r="J27"/>
  <c r="I27"/>
  <c r="N26"/>
  <c r="J26"/>
  <c r="I26"/>
  <c r="N25"/>
  <c r="J25"/>
  <c r="I25"/>
  <c r="N24"/>
  <c r="J24"/>
  <c r="I24"/>
  <c r="N23"/>
  <c r="J23"/>
  <c r="I23"/>
  <c r="N22"/>
  <c r="J22"/>
  <c r="I22"/>
  <c r="N21"/>
  <c r="J21"/>
  <c r="I21"/>
  <c r="N20"/>
  <c r="J20"/>
  <c r="I20"/>
  <c r="N19"/>
  <c r="N18"/>
  <c r="N17"/>
  <c r="J17"/>
  <c r="I17"/>
  <c r="N16"/>
  <c r="J16"/>
  <c r="I16"/>
  <c r="N15"/>
  <c r="J15"/>
  <c r="I15"/>
  <c r="N14"/>
  <c r="J14"/>
  <c r="I14"/>
  <c r="N13"/>
  <c r="J13"/>
  <c r="I13"/>
  <c r="N12"/>
  <c r="J12"/>
  <c r="I12"/>
  <c r="N11"/>
  <c r="J11"/>
  <c r="I11"/>
  <c r="N10"/>
  <c r="J10"/>
  <c r="I10"/>
  <c r="N9"/>
  <c r="J9"/>
  <c r="I9"/>
  <c r="M8"/>
  <c r="M7" s="1"/>
  <c r="L8"/>
  <c r="L7" s="1"/>
  <c r="K8"/>
  <c r="K7" s="1"/>
  <c r="K312" s="1"/>
  <c r="H8"/>
  <c r="H7" s="1"/>
  <c r="H312" s="1"/>
  <c r="G8"/>
  <c r="F8"/>
  <c r="E8"/>
  <c r="E7" s="1"/>
  <c r="E311" s="1"/>
  <c r="D8"/>
  <c r="D7" s="1"/>
  <c r="C8"/>
  <c r="C7" s="1"/>
  <c r="C312" s="1"/>
  <c r="B8"/>
  <c r="G7"/>
  <c r="G6" s="1"/>
  <c r="O322" i="18"/>
  <c r="N308"/>
  <c r="J308"/>
  <c r="I308"/>
  <c r="N307"/>
  <c r="J307"/>
  <c r="I307"/>
  <c r="M306"/>
  <c r="L306"/>
  <c r="K306"/>
  <c r="H306"/>
  <c r="G306"/>
  <c r="F306"/>
  <c r="E306"/>
  <c r="D306"/>
  <c r="C306"/>
  <c r="B306"/>
  <c r="M305"/>
  <c r="L305"/>
  <c r="K305"/>
  <c r="H305"/>
  <c r="G305"/>
  <c r="F305"/>
  <c r="E305"/>
  <c r="D305"/>
  <c r="C305"/>
  <c r="B305"/>
  <c r="M304"/>
  <c r="L304"/>
  <c r="K304"/>
  <c r="H304"/>
  <c r="G304"/>
  <c r="F304"/>
  <c r="E304"/>
  <c r="D304"/>
  <c r="C304"/>
  <c r="B304"/>
  <c r="G300"/>
  <c r="N299"/>
  <c r="J299"/>
  <c r="I299"/>
  <c r="N298"/>
  <c r="J298"/>
  <c r="I298"/>
  <c r="N297"/>
  <c r="J297"/>
  <c r="I297"/>
  <c r="M296"/>
  <c r="L296"/>
  <c r="K296"/>
  <c r="H296"/>
  <c r="F296"/>
  <c r="E296"/>
  <c r="D296"/>
  <c r="B296"/>
  <c r="N295"/>
  <c r="J295"/>
  <c r="I295"/>
  <c r="N294"/>
  <c r="J294"/>
  <c r="I294"/>
  <c r="M293"/>
  <c r="L293"/>
  <c r="K293"/>
  <c r="H293"/>
  <c r="F293"/>
  <c r="E293"/>
  <c r="D293"/>
  <c r="B293"/>
  <c r="J293" s="1"/>
  <c r="M292"/>
  <c r="L292"/>
  <c r="K292"/>
  <c r="N291"/>
  <c r="N288"/>
  <c r="J288"/>
  <c r="I288"/>
  <c r="N287"/>
  <c r="J287"/>
  <c r="I287"/>
  <c r="N286"/>
  <c r="J286"/>
  <c r="I286"/>
  <c r="N285"/>
  <c r="J285"/>
  <c r="I285"/>
  <c r="N284"/>
  <c r="J284"/>
  <c r="I284"/>
  <c r="N283"/>
  <c r="J283"/>
  <c r="I283"/>
  <c r="N282"/>
  <c r="J282"/>
  <c r="I282"/>
  <c r="N281"/>
  <c r="J281"/>
  <c r="I281"/>
  <c r="N280"/>
  <c r="J280"/>
  <c r="I280"/>
  <c r="N279"/>
  <c r="J279"/>
  <c r="I279"/>
  <c r="N278"/>
  <c r="J278"/>
  <c r="I278"/>
  <c r="N277"/>
  <c r="J277"/>
  <c r="I277"/>
  <c r="N276"/>
  <c r="N275"/>
  <c r="J275"/>
  <c r="I275"/>
  <c r="N274"/>
  <c r="J274"/>
  <c r="I274"/>
  <c r="J273"/>
  <c r="I273"/>
  <c r="N272"/>
  <c r="J272"/>
  <c r="I272"/>
  <c r="N271"/>
  <c r="J271"/>
  <c r="I271"/>
  <c r="N270"/>
  <c r="J270"/>
  <c r="I270"/>
  <c r="N269"/>
  <c r="J269"/>
  <c r="I269"/>
  <c r="N268"/>
  <c r="J268"/>
  <c r="I268"/>
  <c r="N267"/>
  <c r="J267"/>
  <c r="I267"/>
  <c r="N266"/>
  <c r="J266"/>
  <c r="I266"/>
  <c r="N265"/>
  <c r="J265"/>
  <c r="I265"/>
  <c r="N264"/>
  <c r="J264"/>
  <c r="I264"/>
  <c r="M263"/>
  <c r="L263"/>
  <c r="K263"/>
  <c r="H263"/>
  <c r="G263"/>
  <c r="F263"/>
  <c r="E263"/>
  <c r="D263"/>
  <c r="C263"/>
  <c r="B263"/>
  <c r="N262"/>
  <c r="J262"/>
  <c r="I262"/>
  <c r="N261"/>
  <c r="J261"/>
  <c r="I261"/>
  <c r="N260"/>
  <c r="J260"/>
  <c r="I260"/>
  <c r="N259"/>
  <c r="J259"/>
  <c r="I259"/>
  <c r="M257"/>
  <c r="L257"/>
  <c r="K257"/>
  <c r="H257"/>
  <c r="G257"/>
  <c r="F257"/>
  <c r="E257"/>
  <c r="D257"/>
  <c r="C257"/>
  <c r="B257"/>
  <c r="N256"/>
  <c r="J256"/>
  <c r="I256"/>
  <c r="N255"/>
  <c r="J255"/>
  <c r="I255"/>
  <c r="N254"/>
  <c r="J254"/>
  <c r="I254"/>
  <c r="M252"/>
  <c r="L252"/>
  <c r="K252"/>
  <c r="N252" s="1"/>
  <c r="H252"/>
  <c r="G252"/>
  <c r="F252"/>
  <c r="E252"/>
  <c r="D252"/>
  <c r="C252"/>
  <c r="B252"/>
  <c r="J252" s="1"/>
  <c r="N251"/>
  <c r="J251"/>
  <c r="I251"/>
  <c r="N250"/>
  <c r="J250"/>
  <c r="I250"/>
  <c r="N249"/>
  <c r="J249"/>
  <c r="I249"/>
  <c r="N248"/>
  <c r="J248"/>
  <c r="I248"/>
  <c r="N247"/>
  <c r="J247"/>
  <c r="I247"/>
  <c r="N246"/>
  <c r="J246"/>
  <c r="I246"/>
  <c r="N245"/>
  <c r="J245"/>
  <c r="I245"/>
  <c r="N244"/>
  <c r="J244"/>
  <c r="I244"/>
  <c r="N243"/>
  <c r="J243"/>
  <c r="I243"/>
  <c r="N242"/>
  <c r="J242"/>
  <c r="I242"/>
  <c r="N241"/>
  <c r="J241"/>
  <c r="I241"/>
  <c r="N240"/>
  <c r="J240"/>
  <c r="I240"/>
  <c r="M238"/>
  <c r="L238"/>
  <c r="K238"/>
  <c r="H238"/>
  <c r="G238"/>
  <c r="F238"/>
  <c r="E238"/>
  <c r="D238"/>
  <c r="C238"/>
  <c r="B238"/>
  <c r="N237"/>
  <c r="J237"/>
  <c r="I237"/>
  <c r="N236"/>
  <c r="J236"/>
  <c r="I236"/>
  <c r="N235"/>
  <c r="J235"/>
  <c r="I235"/>
  <c r="N234"/>
  <c r="J234"/>
  <c r="I234"/>
  <c r="N233"/>
  <c r="J233"/>
  <c r="I233"/>
  <c r="N232"/>
  <c r="J232"/>
  <c r="I232"/>
  <c r="N231"/>
  <c r="J231"/>
  <c r="I231"/>
  <c r="M229"/>
  <c r="L229"/>
  <c r="K229"/>
  <c r="H229"/>
  <c r="G229"/>
  <c r="F229"/>
  <c r="I229" s="1"/>
  <c r="E229"/>
  <c r="D229"/>
  <c r="C229"/>
  <c r="B229"/>
  <c r="N228"/>
  <c r="J228"/>
  <c r="I228"/>
  <c r="N227"/>
  <c r="J227"/>
  <c r="I227"/>
  <c r="N226"/>
  <c r="J226"/>
  <c r="I226"/>
  <c r="N225"/>
  <c r="J225"/>
  <c r="I225"/>
  <c r="N224"/>
  <c r="J224"/>
  <c r="I224"/>
  <c r="N223"/>
  <c r="J223"/>
  <c r="I223"/>
  <c r="N222"/>
  <c r="J222"/>
  <c r="I222"/>
  <c r="N221"/>
  <c r="J221"/>
  <c r="I221"/>
  <c r="N220"/>
  <c r="J220"/>
  <c r="I220"/>
  <c r="N219"/>
  <c r="J219"/>
  <c r="I219"/>
  <c r="N218"/>
  <c r="J218"/>
  <c r="I218"/>
  <c r="N217"/>
  <c r="J217"/>
  <c r="I217"/>
  <c r="N216"/>
  <c r="J216"/>
  <c r="I216"/>
  <c r="N215"/>
  <c r="J215"/>
  <c r="I215"/>
  <c r="N214"/>
  <c r="J214"/>
  <c r="I214"/>
  <c r="N213"/>
  <c r="J213"/>
  <c r="I213"/>
  <c r="N212"/>
  <c r="J212"/>
  <c r="I212"/>
  <c r="N211"/>
  <c r="J211"/>
  <c r="I211"/>
  <c r="H209"/>
  <c r="G209"/>
  <c r="F209"/>
  <c r="E209"/>
  <c r="D209"/>
  <c r="C209"/>
  <c r="B209"/>
  <c r="N208"/>
  <c r="J208"/>
  <c r="I208"/>
  <c r="N207"/>
  <c r="J207"/>
  <c r="I207"/>
  <c r="N206"/>
  <c r="J206"/>
  <c r="I206"/>
  <c r="N205"/>
  <c r="J205"/>
  <c r="I205"/>
  <c r="N204"/>
  <c r="J204"/>
  <c r="I204"/>
  <c r="N203"/>
  <c r="J203"/>
  <c r="I203"/>
  <c r="N202"/>
  <c r="J202"/>
  <c r="I202"/>
  <c r="N201"/>
  <c r="J201"/>
  <c r="I201"/>
  <c r="N200"/>
  <c r="J200"/>
  <c r="I200"/>
  <c r="N199"/>
  <c r="J199"/>
  <c r="I199"/>
  <c r="N198"/>
  <c r="J198"/>
  <c r="I198"/>
  <c r="N197"/>
  <c r="J197"/>
  <c r="I197"/>
  <c r="N196"/>
  <c r="J196"/>
  <c r="I196"/>
  <c r="N193"/>
  <c r="J193"/>
  <c r="I193"/>
  <c r="N192"/>
  <c r="J192"/>
  <c r="I192"/>
  <c r="M191"/>
  <c r="L191"/>
  <c r="K191"/>
  <c r="H191"/>
  <c r="G191"/>
  <c r="F191"/>
  <c r="I191" s="1"/>
  <c r="E191"/>
  <c r="D191"/>
  <c r="C191"/>
  <c r="B191"/>
  <c r="N190"/>
  <c r="J190"/>
  <c r="I190"/>
  <c r="N189"/>
  <c r="J189"/>
  <c r="I189"/>
  <c r="N186"/>
  <c r="J186"/>
  <c r="I186"/>
  <c r="N185"/>
  <c r="J185"/>
  <c r="I185"/>
  <c r="N184"/>
  <c r="J184"/>
  <c r="I184"/>
  <c r="M183"/>
  <c r="M182" s="1"/>
  <c r="L183"/>
  <c r="K183"/>
  <c r="K182" s="1"/>
  <c r="H183"/>
  <c r="G183"/>
  <c r="G182" s="1"/>
  <c r="F183"/>
  <c r="E183"/>
  <c r="E182" s="1"/>
  <c r="D183"/>
  <c r="D182" s="1"/>
  <c r="C183"/>
  <c r="C182" s="1"/>
  <c r="B183"/>
  <c r="L182"/>
  <c r="H182"/>
  <c r="N181"/>
  <c r="J181"/>
  <c r="I181"/>
  <c r="N180"/>
  <c r="J180"/>
  <c r="I180"/>
  <c r="N179"/>
  <c r="J179"/>
  <c r="I179"/>
  <c r="M178"/>
  <c r="L178"/>
  <c r="L321" s="1"/>
  <c r="K178"/>
  <c r="H178"/>
  <c r="G178"/>
  <c r="F178"/>
  <c r="E178"/>
  <c r="D178"/>
  <c r="C178"/>
  <c r="B178"/>
  <c r="B321" s="1"/>
  <c r="N177"/>
  <c r="J177"/>
  <c r="I177"/>
  <c r="N176"/>
  <c r="J176"/>
  <c r="I176"/>
  <c r="N175"/>
  <c r="J175"/>
  <c r="I175"/>
  <c r="N174"/>
  <c r="J174"/>
  <c r="I174"/>
  <c r="N173"/>
  <c r="J173"/>
  <c r="I173"/>
  <c r="M172"/>
  <c r="M171" s="1"/>
  <c r="L172"/>
  <c r="K172"/>
  <c r="K171" s="1"/>
  <c r="H172"/>
  <c r="G172"/>
  <c r="G171" s="1"/>
  <c r="F172"/>
  <c r="F171" s="1"/>
  <c r="E172"/>
  <c r="E171" s="1"/>
  <c r="D172"/>
  <c r="C172"/>
  <c r="C171" s="1"/>
  <c r="B172"/>
  <c r="L171"/>
  <c r="D171"/>
  <c r="B171"/>
  <c r="N170"/>
  <c r="J170"/>
  <c r="I170"/>
  <c r="N169"/>
  <c r="J169"/>
  <c r="I169"/>
  <c r="N168"/>
  <c r="J168"/>
  <c r="I168"/>
  <c r="N167"/>
  <c r="J167"/>
  <c r="I167"/>
  <c r="N166"/>
  <c r="J166"/>
  <c r="I166"/>
  <c r="N165"/>
  <c r="J165"/>
  <c r="I165"/>
  <c r="M163"/>
  <c r="L163"/>
  <c r="K163"/>
  <c r="H163"/>
  <c r="G163"/>
  <c r="F163"/>
  <c r="E163"/>
  <c r="D163"/>
  <c r="C163"/>
  <c r="B163"/>
  <c r="N162"/>
  <c r="J162"/>
  <c r="I162"/>
  <c r="N161"/>
  <c r="J161"/>
  <c r="I161"/>
  <c r="N160"/>
  <c r="J160"/>
  <c r="I160"/>
  <c r="N159"/>
  <c r="J159"/>
  <c r="I159"/>
  <c r="M157"/>
  <c r="L157"/>
  <c r="K157"/>
  <c r="H157"/>
  <c r="G157"/>
  <c r="F157"/>
  <c r="E157"/>
  <c r="D157"/>
  <c r="C157"/>
  <c r="B157"/>
  <c r="N156"/>
  <c r="J156"/>
  <c r="I156"/>
  <c r="N155"/>
  <c r="J155"/>
  <c r="I155"/>
  <c r="N154"/>
  <c r="J154"/>
  <c r="I154"/>
  <c r="N153"/>
  <c r="J153"/>
  <c r="I153"/>
  <c r="N152"/>
  <c r="J152"/>
  <c r="I152"/>
  <c r="N151"/>
  <c r="J151"/>
  <c r="I151"/>
  <c r="N150"/>
  <c r="J150"/>
  <c r="I150"/>
  <c r="M148"/>
  <c r="L148"/>
  <c r="K148"/>
  <c r="H148"/>
  <c r="J148" s="1"/>
  <c r="G148"/>
  <c r="F148"/>
  <c r="E148"/>
  <c r="D148"/>
  <c r="C148"/>
  <c r="B148"/>
  <c r="N147"/>
  <c r="J147"/>
  <c r="I147"/>
  <c r="N146"/>
  <c r="J146"/>
  <c r="I146"/>
  <c r="N145"/>
  <c r="J145"/>
  <c r="I145"/>
  <c r="N144"/>
  <c r="J144"/>
  <c r="I144"/>
  <c r="M142"/>
  <c r="L142"/>
  <c r="K142"/>
  <c r="H142"/>
  <c r="G142"/>
  <c r="F142"/>
  <c r="E142"/>
  <c r="D142"/>
  <c r="C142"/>
  <c r="B142"/>
  <c r="J142" s="1"/>
  <c r="N141"/>
  <c r="J141"/>
  <c r="I141"/>
  <c r="N140"/>
  <c r="N139"/>
  <c r="J139"/>
  <c r="I139"/>
  <c r="N138"/>
  <c r="N137"/>
  <c r="N136"/>
  <c r="J136"/>
  <c r="I136"/>
  <c r="N135"/>
  <c r="J135"/>
  <c r="I135"/>
  <c r="N134"/>
  <c r="J134"/>
  <c r="I134"/>
  <c r="N133"/>
  <c r="J133"/>
  <c r="I133"/>
  <c r="N132"/>
  <c r="J132"/>
  <c r="I132"/>
  <c r="N131"/>
  <c r="J131"/>
  <c r="I131"/>
  <c r="N130"/>
  <c r="J130"/>
  <c r="I130"/>
  <c r="N129"/>
  <c r="J129"/>
  <c r="I129"/>
  <c r="N128"/>
  <c r="J128"/>
  <c r="I128"/>
  <c r="N127"/>
  <c r="J127"/>
  <c r="I127"/>
  <c r="N126"/>
  <c r="J126"/>
  <c r="I126"/>
  <c r="N125"/>
  <c r="N124"/>
  <c r="J124"/>
  <c r="I124"/>
  <c r="N123"/>
  <c r="J123"/>
  <c r="I123"/>
  <c r="N122"/>
  <c r="J122"/>
  <c r="I122"/>
  <c r="N121"/>
  <c r="J121"/>
  <c r="I121"/>
  <c r="N120"/>
  <c r="J120"/>
  <c r="I120"/>
  <c r="N119"/>
  <c r="J119"/>
  <c r="I119"/>
  <c r="N118"/>
  <c r="J118"/>
  <c r="I118"/>
  <c r="N117"/>
  <c r="J117"/>
  <c r="I117"/>
  <c r="N116"/>
  <c r="J116"/>
  <c r="I116"/>
  <c r="N115"/>
  <c r="J115"/>
  <c r="I115"/>
  <c r="M113"/>
  <c r="L113"/>
  <c r="K113"/>
  <c r="H113"/>
  <c r="G113"/>
  <c r="F113"/>
  <c r="E113"/>
  <c r="D113"/>
  <c r="C113"/>
  <c r="B113"/>
  <c r="N112"/>
  <c r="J112"/>
  <c r="I112"/>
  <c r="N111"/>
  <c r="J111"/>
  <c r="I111"/>
  <c r="N110"/>
  <c r="J110"/>
  <c r="I110"/>
  <c r="N109"/>
  <c r="J109"/>
  <c r="I109"/>
  <c r="N108"/>
  <c r="J108"/>
  <c r="I108"/>
  <c r="N107"/>
  <c r="J107"/>
  <c r="I107"/>
  <c r="N106"/>
  <c r="J106"/>
  <c r="I106"/>
  <c r="N105"/>
  <c r="J105"/>
  <c r="I105"/>
  <c r="M103"/>
  <c r="L103"/>
  <c r="K103"/>
  <c r="H103"/>
  <c r="G103"/>
  <c r="F103"/>
  <c r="E103"/>
  <c r="D103"/>
  <c r="C103"/>
  <c r="B103"/>
  <c r="N102"/>
  <c r="J102"/>
  <c r="I102"/>
  <c r="N101"/>
  <c r="J101"/>
  <c r="I101"/>
  <c r="N100"/>
  <c r="J100"/>
  <c r="I100"/>
  <c r="N99"/>
  <c r="J99"/>
  <c r="I99"/>
  <c r="N98"/>
  <c r="J98"/>
  <c r="I98"/>
  <c r="N97"/>
  <c r="J97"/>
  <c r="I97"/>
  <c r="N96"/>
  <c r="J96"/>
  <c r="I96"/>
  <c r="N95"/>
  <c r="J95"/>
  <c r="I95"/>
  <c r="N94"/>
  <c r="J94"/>
  <c r="I94"/>
  <c r="N93"/>
  <c r="J93"/>
  <c r="I93"/>
  <c r="N92"/>
  <c r="J92"/>
  <c r="I92"/>
  <c r="N91"/>
  <c r="J91"/>
  <c r="I91"/>
  <c r="N90"/>
  <c r="J90"/>
  <c r="I90"/>
  <c r="N89"/>
  <c r="J89"/>
  <c r="I89"/>
  <c r="N88"/>
  <c r="J88"/>
  <c r="I88"/>
  <c r="M87"/>
  <c r="M303" s="1"/>
  <c r="L87"/>
  <c r="L303" s="1"/>
  <c r="K87"/>
  <c r="H87"/>
  <c r="H303" s="1"/>
  <c r="G87"/>
  <c r="F87"/>
  <c r="E87"/>
  <c r="E303" s="1"/>
  <c r="D87"/>
  <c r="D303" s="1"/>
  <c r="C87"/>
  <c r="B87"/>
  <c r="N86"/>
  <c r="J86"/>
  <c r="I86"/>
  <c r="N85"/>
  <c r="J85"/>
  <c r="I85"/>
  <c r="N84"/>
  <c r="J84"/>
  <c r="I84"/>
  <c r="N83"/>
  <c r="J83"/>
  <c r="I83"/>
  <c r="N82"/>
  <c r="J82"/>
  <c r="I82"/>
  <c r="N81"/>
  <c r="J81"/>
  <c r="I81"/>
  <c r="M79"/>
  <c r="L79"/>
  <c r="K79"/>
  <c r="H79"/>
  <c r="G79"/>
  <c r="F79"/>
  <c r="E79"/>
  <c r="D79"/>
  <c r="C79"/>
  <c r="B79"/>
  <c r="N78"/>
  <c r="J78"/>
  <c r="I78"/>
  <c r="N77"/>
  <c r="J77"/>
  <c r="I77"/>
  <c r="N76"/>
  <c r="J76"/>
  <c r="I76"/>
  <c r="N75"/>
  <c r="J75"/>
  <c r="I75"/>
  <c r="H73"/>
  <c r="N73" s="1"/>
  <c r="G73"/>
  <c r="F73"/>
  <c r="E73"/>
  <c r="D73"/>
  <c r="C73"/>
  <c r="B73"/>
  <c r="N72"/>
  <c r="J72"/>
  <c r="I72"/>
  <c r="N71"/>
  <c r="J71"/>
  <c r="I71"/>
  <c r="N70"/>
  <c r="J70"/>
  <c r="I70"/>
  <c r="N69"/>
  <c r="J69"/>
  <c r="I69"/>
  <c r="N68"/>
  <c r="J68"/>
  <c r="I68"/>
  <c r="N67"/>
  <c r="J67"/>
  <c r="I67"/>
  <c r="N66"/>
  <c r="J66"/>
  <c r="I66"/>
  <c r="N65"/>
  <c r="J65"/>
  <c r="I65"/>
  <c r="N64"/>
  <c r="J64"/>
  <c r="I64"/>
  <c r="N63"/>
  <c r="J63"/>
  <c r="I63"/>
  <c r="N62"/>
  <c r="J62"/>
  <c r="I62"/>
  <c r="M60"/>
  <c r="L60"/>
  <c r="K60"/>
  <c r="H60"/>
  <c r="F60"/>
  <c r="E60"/>
  <c r="D60"/>
  <c r="B60"/>
  <c r="N59"/>
  <c r="J59"/>
  <c r="I59"/>
  <c r="N58"/>
  <c r="J58"/>
  <c r="I58"/>
  <c r="N57"/>
  <c r="J57"/>
  <c r="I57"/>
  <c r="N56"/>
  <c r="J56"/>
  <c r="I56"/>
  <c r="N55"/>
  <c r="J55"/>
  <c r="I55"/>
  <c r="N54"/>
  <c r="J54"/>
  <c r="I54"/>
  <c r="N53"/>
  <c r="J53"/>
  <c r="I53"/>
  <c r="N52"/>
  <c r="J52"/>
  <c r="I52"/>
  <c r="N51"/>
  <c r="J51"/>
  <c r="I51"/>
  <c r="N50"/>
  <c r="J50"/>
  <c r="I50"/>
  <c r="N49"/>
  <c r="J49"/>
  <c r="I49"/>
  <c r="N48"/>
  <c r="J48"/>
  <c r="I48"/>
  <c r="M46"/>
  <c r="M302" s="1"/>
  <c r="L46"/>
  <c r="L302" s="1"/>
  <c r="K46"/>
  <c r="H46"/>
  <c r="G46"/>
  <c r="F46"/>
  <c r="E46"/>
  <c r="D46"/>
  <c r="C46"/>
  <c r="B46"/>
  <c r="N42"/>
  <c r="J42"/>
  <c r="I42"/>
  <c r="N41"/>
  <c r="J41"/>
  <c r="I41"/>
  <c r="N40"/>
  <c r="J40"/>
  <c r="I40"/>
  <c r="N39"/>
  <c r="J39"/>
  <c r="I39"/>
  <c r="N38"/>
  <c r="J38"/>
  <c r="I38"/>
  <c r="N37"/>
  <c r="J37"/>
  <c r="I37"/>
  <c r="N36"/>
  <c r="J36"/>
  <c r="I36"/>
  <c r="N35"/>
  <c r="J35"/>
  <c r="I35"/>
  <c r="N34"/>
  <c r="J34"/>
  <c r="I34"/>
  <c r="N33"/>
  <c r="N30"/>
  <c r="J30"/>
  <c r="I30"/>
  <c r="N29"/>
  <c r="J29"/>
  <c r="I29"/>
  <c r="N28"/>
  <c r="J28"/>
  <c r="I28"/>
  <c r="N27"/>
  <c r="J27"/>
  <c r="I27"/>
  <c r="N26"/>
  <c r="J26"/>
  <c r="I26"/>
  <c r="N25"/>
  <c r="J25"/>
  <c r="I25"/>
  <c r="N24"/>
  <c r="J24"/>
  <c r="I24"/>
  <c r="N23"/>
  <c r="J23"/>
  <c r="I23"/>
  <c r="N22"/>
  <c r="J22"/>
  <c r="I22"/>
  <c r="N21"/>
  <c r="J21"/>
  <c r="I21"/>
  <c r="N20"/>
  <c r="N19"/>
  <c r="N18"/>
  <c r="N17"/>
  <c r="J17"/>
  <c r="I17"/>
  <c r="N16"/>
  <c r="J16"/>
  <c r="I16"/>
  <c r="N15"/>
  <c r="J15"/>
  <c r="I15"/>
  <c r="N14"/>
  <c r="J14"/>
  <c r="I14"/>
  <c r="N13"/>
  <c r="J13"/>
  <c r="I13"/>
  <c r="N12"/>
  <c r="J12"/>
  <c r="I12"/>
  <c r="N11"/>
  <c r="J11"/>
  <c r="I11"/>
  <c r="N10"/>
  <c r="J10"/>
  <c r="I10"/>
  <c r="N9"/>
  <c r="J9"/>
  <c r="I9"/>
  <c r="M8"/>
  <c r="M7" s="1"/>
  <c r="M312" s="1"/>
  <c r="L8"/>
  <c r="L7" s="1"/>
  <c r="L311" s="1"/>
  <c r="K8"/>
  <c r="H8"/>
  <c r="H7" s="1"/>
  <c r="H312" s="1"/>
  <c r="G8"/>
  <c r="G7" s="1"/>
  <c r="G6" s="1"/>
  <c r="F8"/>
  <c r="E8"/>
  <c r="E7" s="1"/>
  <c r="E311" s="1"/>
  <c r="D8"/>
  <c r="D7" s="1"/>
  <c r="D312" s="1"/>
  <c r="C8"/>
  <c r="C7" s="1"/>
  <c r="B8"/>
  <c r="B7" s="1"/>
  <c r="O322" i="17"/>
  <c r="M306"/>
  <c r="L306"/>
  <c r="K306"/>
  <c r="H306"/>
  <c r="G306"/>
  <c r="F306"/>
  <c r="E306"/>
  <c r="D306"/>
  <c r="C306"/>
  <c r="B306"/>
  <c r="M305"/>
  <c r="L305"/>
  <c r="K305"/>
  <c r="H305"/>
  <c r="G305"/>
  <c r="F305"/>
  <c r="E305"/>
  <c r="D305"/>
  <c r="C305"/>
  <c r="B305"/>
  <c r="M304"/>
  <c r="L304"/>
  <c r="K304"/>
  <c r="H304"/>
  <c r="G304"/>
  <c r="F304"/>
  <c r="E304"/>
  <c r="D304"/>
  <c r="C304"/>
  <c r="B304"/>
  <c r="G300"/>
  <c r="N299"/>
  <c r="J299"/>
  <c r="I299"/>
  <c r="N298"/>
  <c r="J298"/>
  <c r="I298"/>
  <c r="N297"/>
  <c r="J297"/>
  <c r="I297"/>
  <c r="M296"/>
  <c r="L296"/>
  <c r="K296"/>
  <c r="H296"/>
  <c r="F296"/>
  <c r="E296"/>
  <c r="D296"/>
  <c r="B296"/>
  <c r="N295"/>
  <c r="J295"/>
  <c r="I295"/>
  <c r="N294"/>
  <c r="J294"/>
  <c r="I294"/>
  <c r="M293"/>
  <c r="M292" s="1"/>
  <c r="L293"/>
  <c r="K293"/>
  <c r="K292" s="1"/>
  <c r="H293"/>
  <c r="F293"/>
  <c r="E293"/>
  <c r="D293"/>
  <c r="B293"/>
  <c r="L292"/>
  <c r="N291"/>
  <c r="N288"/>
  <c r="J288"/>
  <c r="I288"/>
  <c r="N287"/>
  <c r="J287"/>
  <c r="I287"/>
  <c r="N286"/>
  <c r="J286"/>
  <c r="I286"/>
  <c r="N285"/>
  <c r="J285"/>
  <c r="I285"/>
  <c r="N284"/>
  <c r="J284"/>
  <c r="I284"/>
  <c r="N283"/>
  <c r="J283"/>
  <c r="I283"/>
  <c r="N282"/>
  <c r="J282"/>
  <c r="I282"/>
  <c r="N281"/>
  <c r="J281"/>
  <c r="I281"/>
  <c r="N280"/>
  <c r="J280"/>
  <c r="I280"/>
  <c r="N279"/>
  <c r="J279"/>
  <c r="I279"/>
  <c r="N278"/>
  <c r="J278"/>
  <c r="I278"/>
  <c r="N277"/>
  <c r="J277"/>
  <c r="I277"/>
  <c r="N276"/>
  <c r="N275"/>
  <c r="J275"/>
  <c r="I275"/>
  <c r="N274"/>
  <c r="J274"/>
  <c r="I274"/>
  <c r="J273"/>
  <c r="I273"/>
  <c r="N272"/>
  <c r="J272"/>
  <c r="I272"/>
  <c r="N271"/>
  <c r="J271"/>
  <c r="I271"/>
  <c r="N270"/>
  <c r="J270"/>
  <c r="I270"/>
  <c r="N269"/>
  <c r="J269"/>
  <c r="I269"/>
  <c r="N268"/>
  <c r="J268"/>
  <c r="I268"/>
  <c r="N267"/>
  <c r="J267"/>
  <c r="I267"/>
  <c r="N266"/>
  <c r="J266"/>
  <c r="I266"/>
  <c r="N265"/>
  <c r="J265"/>
  <c r="I265"/>
  <c r="N264"/>
  <c r="J264"/>
  <c r="I264"/>
  <c r="M263"/>
  <c r="L263"/>
  <c r="K263"/>
  <c r="H263"/>
  <c r="G263"/>
  <c r="F263"/>
  <c r="E263"/>
  <c r="D263"/>
  <c r="C263"/>
  <c r="B263"/>
  <c r="N262"/>
  <c r="J262"/>
  <c r="I262"/>
  <c r="N261"/>
  <c r="J261"/>
  <c r="I261"/>
  <c r="N260"/>
  <c r="J260"/>
  <c r="I260"/>
  <c r="N259"/>
  <c r="J259"/>
  <c r="I259"/>
  <c r="M257"/>
  <c r="L257"/>
  <c r="K257"/>
  <c r="H257"/>
  <c r="N257" s="1"/>
  <c r="G257"/>
  <c r="F257"/>
  <c r="I257" s="1"/>
  <c r="E257"/>
  <c r="D257"/>
  <c r="C257"/>
  <c r="B257"/>
  <c r="N256"/>
  <c r="J256"/>
  <c r="I256"/>
  <c r="N255"/>
  <c r="J255"/>
  <c r="I255"/>
  <c r="N254"/>
  <c r="J254"/>
  <c r="I254"/>
  <c r="M252"/>
  <c r="L252"/>
  <c r="K252"/>
  <c r="H252"/>
  <c r="G252"/>
  <c r="F252"/>
  <c r="E252"/>
  <c r="D252"/>
  <c r="C252"/>
  <c r="B252"/>
  <c r="J252" s="1"/>
  <c r="N251"/>
  <c r="J251"/>
  <c r="I251"/>
  <c r="N250"/>
  <c r="J250"/>
  <c r="I250"/>
  <c r="N249"/>
  <c r="J249"/>
  <c r="I249"/>
  <c r="N248"/>
  <c r="J248"/>
  <c r="I248"/>
  <c r="N247"/>
  <c r="J247"/>
  <c r="I247"/>
  <c r="N246"/>
  <c r="J246"/>
  <c r="I246"/>
  <c r="N245"/>
  <c r="J245"/>
  <c r="I245"/>
  <c r="N244"/>
  <c r="J244"/>
  <c r="I244"/>
  <c r="N243"/>
  <c r="J243"/>
  <c r="I243"/>
  <c r="N242"/>
  <c r="J242"/>
  <c r="I242"/>
  <c r="N241"/>
  <c r="J241"/>
  <c r="I241"/>
  <c r="N240"/>
  <c r="J240"/>
  <c r="I240"/>
  <c r="M238"/>
  <c r="L238"/>
  <c r="K238"/>
  <c r="H238"/>
  <c r="G238"/>
  <c r="F238"/>
  <c r="E238"/>
  <c r="I238" s="1"/>
  <c r="D238"/>
  <c r="C238"/>
  <c r="B238"/>
  <c r="N237"/>
  <c r="J237"/>
  <c r="I237"/>
  <c r="N236"/>
  <c r="J236"/>
  <c r="I236"/>
  <c r="N235"/>
  <c r="J235"/>
  <c r="I235"/>
  <c r="N234"/>
  <c r="J234"/>
  <c r="I234"/>
  <c r="N233"/>
  <c r="J233"/>
  <c r="I233"/>
  <c r="N232"/>
  <c r="J232"/>
  <c r="I232"/>
  <c r="N231"/>
  <c r="J231"/>
  <c r="I231"/>
  <c r="M229"/>
  <c r="L229"/>
  <c r="K229"/>
  <c r="H229"/>
  <c r="G229"/>
  <c r="F229"/>
  <c r="E229"/>
  <c r="D229"/>
  <c r="C229"/>
  <c r="B229"/>
  <c r="N228"/>
  <c r="J228"/>
  <c r="I228"/>
  <c r="N227"/>
  <c r="J227"/>
  <c r="I227"/>
  <c r="N226"/>
  <c r="J226"/>
  <c r="I226"/>
  <c r="N225"/>
  <c r="J225"/>
  <c r="I225"/>
  <c r="N224"/>
  <c r="J224"/>
  <c r="I224"/>
  <c r="N223"/>
  <c r="J223"/>
  <c r="I223"/>
  <c r="N222"/>
  <c r="J222"/>
  <c r="I222"/>
  <c r="N221"/>
  <c r="J221"/>
  <c r="I221"/>
  <c r="N220"/>
  <c r="J220"/>
  <c r="I220"/>
  <c r="N219"/>
  <c r="J219"/>
  <c r="I219"/>
  <c r="N218"/>
  <c r="J218"/>
  <c r="I218"/>
  <c r="N217"/>
  <c r="J217"/>
  <c r="I217"/>
  <c r="N216"/>
  <c r="J216"/>
  <c r="I216"/>
  <c r="N215"/>
  <c r="J215"/>
  <c r="I215"/>
  <c r="N214"/>
  <c r="J214"/>
  <c r="I214"/>
  <c r="N213"/>
  <c r="J213"/>
  <c r="I213"/>
  <c r="N212"/>
  <c r="J212"/>
  <c r="I212"/>
  <c r="N211"/>
  <c r="J211"/>
  <c r="I211"/>
  <c r="M209"/>
  <c r="L209"/>
  <c r="K209"/>
  <c r="H209"/>
  <c r="G209"/>
  <c r="F209"/>
  <c r="E209"/>
  <c r="D209"/>
  <c r="C209"/>
  <c r="B209"/>
  <c r="N208"/>
  <c r="J208"/>
  <c r="I208"/>
  <c r="N207"/>
  <c r="J207"/>
  <c r="I207"/>
  <c r="N206"/>
  <c r="J206"/>
  <c r="I206"/>
  <c r="N205"/>
  <c r="J205"/>
  <c r="I205"/>
  <c r="N204"/>
  <c r="J204"/>
  <c r="I204"/>
  <c r="N203"/>
  <c r="J203"/>
  <c r="I203"/>
  <c r="N202"/>
  <c r="J202"/>
  <c r="I202"/>
  <c r="N201"/>
  <c r="J201"/>
  <c r="I201"/>
  <c r="N200"/>
  <c r="J200"/>
  <c r="I200"/>
  <c r="N199"/>
  <c r="J199"/>
  <c r="I199"/>
  <c r="N198"/>
  <c r="J198"/>
  <c r="I198"/>
  <c r="N197"/>
  <c r="J197"/>
  <c r="I197"/>
  <c r="N196"/>
  <c r="J196"/>
  <c r="I196"/>
  <c r="N193"/>
  <c r="J193"/>
  <c r="I193"/>
  <c r="N192"/>
  <c r="J192"/>
  <c r="I192"/>
  <c r="M191"/>
  <c r="L191"/>
  <c r="K191"/>
  <c r="H191"/>
  <c r="G191"/>
  <c r="F191"/>
  <c r="E191"/>
  <c r="D191"/>
  <c r="C191"/>
  <c r="B191"/>
  <c r="N190"/>
  <c r="J190"/>
  <c r="I190"/>
  <c r="N189"/>
  <c r="J189"/>
  <c r="I189"/>
  <c r="N186"/>
  <c r="J186"/>
  <c r="I186"/>
  <c r="N185"/>
  <c r="J185"/>
  <c r="I185"/>
  <c r="N184"/>
  <c r="J184"/>
  <c r="I184"/>
  <c r="M183"/>
  <c r="M182" s="1"/>
  <c r="L183"/>
  <c r="L182" s="1"/>
  <c r="K183"/>
  <c r="K182" s="1"/>
  <c r="H183"/>
  <c r="G183"/>
  <c r="G182" s="1"/>
  <c r="F183"/>
  <c r="E183"/>
  <c r="D183"/>
  <c r="D182" s="1"/>
  <c r="C183"/>
  <c r="C182" s="1"/>
  <c r="B183"/>
  <c r="E182"/>
  <c r="N181"/>
  <c r="J181"/>
  <c r="I181"/>
  <c r="N180"/>
  <c r="J180"/>
  <c r="I180"/>
  <c r="N179"/>
  <c r="J179"/>
  <c r="I179"/>
  <c r="M178"/>
  <c r="M321" s="1"/>
  <c r="L178"/>
  <c r="L321" s="1"/>
  <c r="K178"/>
  <c r="H178"/>
  <c r="H321" s="1"/>
  <c r="G178"/>
  <c r="G321" s="1"/>
  <c r="F178"/>
  <c r="F321" s="1"/>
  <c r="E178"/>
  <c r="D178"/>
  <c r="D321" s="1"/>
  <c r="C178"/>
  <c r="C321" s="1"/>
  <c r="B178"/>
  <c r="B321" s="1"/>
  <c r="N177"/>
  <c r="J177"/>
  <c r="I177"/>
  <c r="N176"/>
  <c r="J176"/>
  <c r="I176"/>
  <c r="N175"/>
  <c r="J175"/>
  <c r="I175"/>
  <c r="N174"/>
  <c r="J174"/>
  <c r="I174"/>
  <c r="N173"/>
  <c r="J173"/>
  <c r="I173"/>
  <c r="M172"/>
  <c r="M171" s="1"/>
  <c r="L172"/>
  <c r="L171" s="1"/>
  <c r="K172"/>
  <c r="K171" s="1"/>
  <c r="H172"/>
  <c r="H171" s="1"/>
  <c r="G172"/>
  <c r="G171" s="1"/>
  <c r="F172"/>
  <c r="E172"/>
  <c r="E171" s="1"/>
  <c r="D172"/>
  <c r="D171" s="1"/>
  <c r="C172"/>
  <c r="C171" s="1"/>
  <c r="B172"/>
  <c r="B171" s="1"/>
  <c r="F171"/>
  <c r="N170"/>
  <c r="J170"/>
  <c r="I170"/>
  <c r="N169"/>
  <c r="J169"/>
  <c r="I169"/>
  <c r="N168"/>
  <c r="J168"/>
  <c r="I168"/>
  <c r="N167"/>
  <c r="J167"/>
  <c r="I167"/>
  <c r="N166"/>
  <c r="J166"/>
  <c r="I166"/>
  <c r="N165"/>
  <c r="J165"/>
  <c r="I165"/>
  <c r="M163"/>
  <c r="L163"/>
  <c r="K163"/>
  <c r="H163"/>
  <c r="G163"/>
  <c r="F163"/>
  <c r="E163"/>
  <c r="I163" s="1"/>
  <c r="D163"/>
  <c r="C163"/>
  <c r="B163"/>
  <c r="N162"/>
  <c r="J162"/>
  <c r="I162"/>
  <c r="N161"/>
  <c r="J161"/>
  <c r="I161"/>
  <c r="N160"/>
  <c r="J160"/>
  <c r="I160"/>
  <c r="N159"/>
  <c r="J159"/>
  <c r="I159"/>
  <c r="M157"/>
  <c r="L157"/>
  <c r="K157"/>
  <c r="H157"/>
  <c r="G157"/>
  <c r="F157"/>
  <c r="E157"/>
  <c r="D157"/>
  <c r="C157"/>
  <c r="B157"/>
  <c r="N156"/>
  <c r="J156"/>
  <c r="I156"/>
  <c r="N155"/>
  <c r="J155"/>
  <c r="I155"/>
  <c r="N154"/>
  <c r="J154"/>
  <c r="I154"/>
  <c r="N153"/>
  <c r="J153"/>
  <c r="I153"/>
  <c r="N152"/>
  <c r="J152"/>
  <c r="I152"/>
  <c r="N151"/>
  <c r="J151"/>
  <c r="I151"/>
  <c r="N150"/>
  <c r="J150"/>
  <c r="I150"/>
  <c r="M148"/>
  <c r="L148"/>
  <c r="K148"/>
  <c r="H148"/>
  <c r="G148"/>
  <c r="F148"/>
  <c r="E148"/>
  <c r="D148"/>
  <c r="C148"/>
  <c r="B148"/>
  <c r="N147"/>
  <c r="J147"/>
  <c r="I147"/>
  <c r="N146"/>
  <c r="J146"/>
  <c r="I146"/>
  <c r="N145"/>
  <c r="J145"/>
  <c r="I145"/>
  <c r="N144"/>
  <c r="J144"/>
  <c r="I144"/>
  <c r="M142"/>
  <c r="L142"/>
  <c r="K142"/>
  <c r="H142"/>
  <c r="G142"/>
  <c r="F142"/>
  <c r="E142"/>
  <c r="D142"/>
  <c r="C142"/>
  <c r="B142"/>
  <c r="N141"/>
  <c r="J141"/>
  <c r="I141"/>
  <c r="N140"/>
  <c r="J140"/>
  <c r="I140"/>
  <c r="N139"/>
  <c r="J139"/>
  <c r="I139"/>
  <c r="N138"/>
  <c r="J138"/>
  <c r="I138"/>
  <c r="M137"/>
  <c r="L137"/>
  <c r="K137"/>
  <c r="H137"/>
  <c r="G137"/>
  <c r="F137"/>
  <c r="E137"/>
  <c r="D137"/>
  <c r="C137"/>
  <c r="B137"/>
  <c r="N136"/>
  <c r="J136"/>
  <c r="I136"/>
  <c r="N135"/>
  <c r="J135"/>
  <c r="I135"/>
  <c r="N134"/>
  <c r="J134"/>
  <c r="I134"/>
  <c r="N133"/>
  <c r="J133"/>
  <c r="I133"/>
  <c r="N132"/>
  <c r="J132"/>
  <c r="I132"/>
  <c r="N131"/>
  <c r="J131"/>
  <c r="I131"/>
  <c r="N130"/>
  <c r="J130"/>
  <c r="I130"/>
  <c r="N129"/>
  <c r="J129"/>
  <c r="I129"/>
  <c r="N128"/>
  <c r="J128"/>
  <c r="I128"/>
  <c r="N127"/>
  <c r="J127"/>
  <c r="I127"/>
  <c r="N126"/>
  <c r="J126"/>
  <c r="I126"/>
  <c r="N125"/>
  <c r="N124"/>
  <c r="J124"/>
  <c r="I124"/>
  <c r="N123"/>
  <c r="J123"/>
  <c r="I123"/>
  <c r="N122"/>
  <c r="J122"/>
  <c r="I122"/>
  <c r="N121"/>
  <c r="J121"/>
  <c r="I121"/>
  <c r="N120"/>
  <c r="J120"/>
  <c r="I120"/>
  <c r="N119"/>
  <c r="J119"/>
  <c r="I119"/>
  <c r="N118"/>
  <c r="J118"/>
  <c r="I118"/>
  <c r="N117"/>
  <c r="J117"/>
  <c r="I117"/>
  <c r="N116"/>
  <c r="J116"/>
  <c r="I116"/>
  <c r="N115"/>
  <c r="J115"/>
  <c r="I115"/>
  <c r="M113"/>
  <c r="L113"/>
  <c r="K113"/>
  <c r="H113"/>
  <c r="G113"/>
  <c r="F113"/>
  <c r="E113"/>
  <c r="D113"/>
  <c r="C113"/>
  <c r="B113"/>
  <c r="N112"/>
  <c r="J112"/>
  <c r="I112"/>
  <c r="N111"/>
  <c r="J111"/>
  <c r="I111"/>
  <c r="N110"/>
  <c r="J110"/>
  <c r="I110"/>
  <c r="N109"/>
  <c r="J109"/>
  <c r="I109"/>
  <c r="N108"/>
  <c r="J108"/>
  <c r="I108"/>
  <c r="N107"/>
  <c r="J107"/>
  <c r="I107"/>
  <c r="N106"/>
  <c r="J106"/>
  <c r="I106"/>
  <c r="N105"/>
  <c r="J105"/>
  <c r="I105"/>
  <c r="M103"/>
  <c r="L103"/>
  <c r="K103"/>
  <c r="H103"/>
  <c r="G103"/>
  <c r="F103"/>
  <c r="E103"/>
  <c r="D103"/>
  <c r="C103"/>
  <c r="B103"/>
  <c r="N102"/>
  <c r="J102"/>
  <c r="I102"/>
  <c r="N101"/>
  <c r="J101"/>
  <c r="I101"/>
  <c r="N100"/>
  <c r="J100"/>
  <c r="I100"/>
  <c r="N99"/>
  <c r="J99"/>
  <c r="I99"/>
  <c r="N98"/>
  <c r="J98"/>
  <c r="I98"/>
  <c r="N97"/>
  <c r="J97"/>
  <c r="I97"/>
  <c r="N96"/>
  <c r="J96"/>
  <c r="I96"/>
  <c r="N95"/>
  <c r="J95"/>
  <c r="I95"/>
  <c r="N94"/>
  <c r="J94"/>
  <c r="I94"/>
  <c r="N93"/>
  <c r="J93"/>
  <c r="I93"/>
  <c r="N92"/>
  <c r="J92"/>
  <c r="I92"/>
  <c r="N91"/>
  <c r="J91"/>
  <c r="I91"/>
  <c r="N90"/>
  <c r="J90"/>
  <c r="I90"/>
  <c r="N89"/>
  <c r="J89"/>
  <c r="I89"/>
  <c r="N88"/>
  <c r="J88"/>
  <c r="I88"/>
  <c r="M87"/>
  <c r="M303" s="1"/>
  <c r="L87"/>
  <c r="L303" s="1"/>
  <c r="K87"/>
  <c r="K303" s="1"/>
  <c r="H87"/>
  <c r="H303" s="1"/>
  <c r="G87"/>
  <c r="F87"/>
  <c r="E87"/>
  <c r="E303" s="1"/>
  <c r="D87"/>
  <c r="D303" s="1"/>
  <c r="C87"/>
  <c r="B87"/>
  <c r="N86"/>
  <c r="J86"/>
  <c r="I86"/>
  <c r="N85"/>
  <c r="J85"/>
  <c r="I85"/>
  <c r="N84"/>
  <c r="J84"/>
  <c r="I84"/>
  <c r="N83"/>
  <c r="J83"/>
  <c r="I83"/>
  <c r="N82"/>
  <c r="J82"/>
  <c r="I82"/>
  <c r="N81"/>
  <c r="J81"/>
  <c r="I81"/>
  <c r="M79"/>
  <c r="L79"/>
  <c r="K79"/>
  <c r="H79"/>
  <c r="G79"/>
  <c r="F79"/>
  <c r="E79"/>
  <c r="I79" s="1"/>
  <c r="D79"/>
  <c r="C79"/>
  <c r="B79"/>
  <c r="N78"/>
  <c r="J78"/>
  <c r="I78"/>
  <c r="N77"/>
  <c r="J77"/>
  <c r="I77"/>
  <c r="N76"/>
  <c r="J76"/>
  <c r="I76"/>
  <c r="N75"/>
  <c r="J75"/>
  <c r="I75"/>
  <c r="N73"/>
  <c r="N72"/>
  <c r="J72"/>
  <c r="I72"/>
  <c r="N71"/>
  <c r="J71"/>
  <c r="I71"/>
  <c r="N70"/>
  <c r="J70"/>
  <c r="I70"/>
  <c r="N69"/>
  <c r="J69"/>
  <c r="I69"/>
  <c r="N68"/>
  <c r="J68"/>
  <c r="I68"/>
  <c r="N67"/>
  <c r="J67"/>
  <c r="I67"/>
  <c r="N66"/>
  <c r="J66"/>
  <c r="I66"/>
  <c r="N65"/>
  <c r="J65"/>
  <c r="I65"/>
  <c r="N64"/>
  <c r="J64"/>
  <c r="I64"/>
  <c r="N63"/>
  <c r="J63"/>
  <c r="I63"/>
  <c r="N62"/>
  <c r="J62"/>
  <c r="I62"/>
  <c r="M60"/>
  <c r="L60"/>
  <c r="K60"/>
  <c r="H60"/>
  <c r="H320" s="1"/>
  <c r="F60"/>
  <c r="E60"/>
  <c r="D60"/>
  <c r="B60"/>
  <c r="N59"/>
  <c r="J59"/>
  <c r="I59"/>
  <c r="N58"/>
  <c r="J58"/>
  <c r="I58"/>
  <c r="N57"/>
  <c r="J57"/>
  <c r="I57"/>
  <c r="N56"/>
  <c r="J56"/>
  <c r="I56"/>
  <c r="N55"/>
  <c r="J55"/>
  <c r="I55"/>
  <c r="N54"/>
  <c r="J54"/>
  <c r="I54"/>
  <c r="N53"/>
  <c r="J53"/>
  <c r="I53"/>
  <c r="N52"/>
  <c r="J52"/>
  <c r="I52"/>
  <c r="N51"/>
  <c r="J51"/>
  <c r="I51"/>
  <c r="N50"/>
  <c r="J50"/>
  <c r="I50"/>
  <c r="N49"/>
  <c r="J49"/>
  <c r="I49"/>
  <c r="N48"/>
  <c r="J48"/>
  <c r="I48"/>
  <c r="M46"/>
  <c r="M302" s="1"/>
  <c r="L46"/>
  <c r="L302" s="1"/>
  <c r="K46"/>
  <c r="H46"/>
  <c r="G46"/>
  <c r="G302" s="1"/>
  <c r="F46"/>
  <c r="E46"/>
  <c r="D46"/>
  <c r="C46"/>
  <c r="C302" s="1"/>
  <c r="B46"/>
  <c r="N42"/>
  <c r="J42"/>
  <c r="I42"/>
  <c r="N41"/>
  <c r="J41"/>
  <c r="I41"/>
  <c r="N40"/>
  <c r="J40"/>
  <c r="I40"/>
  <c r="N39"/>
  <c r="J39"/>
  <c r="I39"/>
  <c r="N38"/>
  <c r="J38"/>
  <c r="I38"/>
  <c r="N37"/>
  <c r="J37"/>
  <c r="I37"/>
  <c r="N36"/>
  <c r="J36"/>
  <c r="I36"/>
  <c r="N35"/>
  <c r="J35"/>
  <c r="I35"/>
  <c r="N34"/>
  <c r="N33"/>
  <c r="N30"/>
  <c r="J30"/>
  <c r="I30"/>
  <c r="N29"/>
  <c r="J29"/>
  <c r="I29"/>
  <c r="N28"/>
  <c r="J28"/>
  <c r="I28"/>
  <c r="N27"/>
  <c r="J27"/>
  <c r="I27"/>
  <c r="N26"/>
  <c r="J26"/>
  <c r="I26"/>
  <c r="N25"/>
  <c r="J25"/>
  <c r="I25"/>
  <c r="N24"/>
  <c r="J24"/>
  <c r="I24"/>
  <c r="N23"/>
  <c r="J23"/>
  <c r="I23"/>
  <c r="N22"/>
  <c r="J22"/>
  <c r="I22"/>
  <c r="N21"/>
  <c r="J21"/>
  <c r="I21"/>
  <c r="N20"/>
  <c r="J20"/>
  <c r="I20"/>
  <c r="N19"/>
  <c r="N18"/>
  <c r="N17"/>
  <c r="J17"/>
  <c r="I17"/>
  <c r="N16"/>
  <c r="J16"/>
  <c r="I16"/>
  <c r="N15"/>
  <c r="J15"/>
  <c r="I15"/>
  <c r="N14"/>
  <c r="J14"/>
  <c r="I14"/>
  <c r="N13"/>
  <c r="J13"/>
  <c r="I13"/>
  <c r="N12"/>
  <c r="J12"/>
  <c r="I12"/>
  <c r="N11"/>
  <c r="J11"/>
  <c r="I11"/>
  <c r="N10"/>
  <c r="J10"/>
  <c r="I10"/>
  <c r="N9"/>
  <c r="J9"/>
  <c r="I9"/>
  <c r="M8"/>
  <c r="M7" s="1"/>
  <c r="M287" i="5" s="1"/>
  <c r="L8" i="17"/>
  <c r="L7" s="1"/>
  <c r="K8"/>
  <c r="H8"/>
  <c r="H7" s="1"/>
  <c r="H312" s="1"/>
  <c r="G8"/>
  <c r="G7" s="1"/>
  <c r="G6" s="1"/>
  <c r="F8"/>
  <c r="E8"/>
  <c r="E7" s="1"/>
  <c r="D8"/>
  <c r="D7" s="1"/>
  <c r="C8"/>
  <c r="C7" s="1"/>
  <c r="C312" s="1"/>
  <c r="B8"/>
  <c r="O322" i="16"/>
  <c r="N308"/>
  <c r="J308"/>
  <c r="I308"/>
  <c r="N307"/>
  <c r="J307"/>
  <c r="I307"/>
  <c r="M306"/>
  <c r="L306"/>
  <c r="K306"/>
  <c r="H306"/>
  <c r="G306"/>
  <c r="F306"/>
  <c r="E306"/>
  <c r="D306"/>
  <c r="C306"/>
  <c r="B306"/>
  <c r="J306" s="1"/>
  <c r="M305"/>
  <c r="L305"/>
  <c r="K305"/>
  <c r="H305"/>
  <c r="G305"/>
  <c r="F305"/>
  <c r="E305"/>
  <c r="D305"/>
  <c r="C305"/>
  <c r="B305"/>
  <c r="M304"/>
  <c r="L304"/>
  <c r="K304"/>
  <c r="H304"/>
  <c r="G304"/>
  <c r="F304"/>
  <c r="E304"/>
  <c r="D304"/>
  <c r="C304"/>
  <c r="B304"/>
  <c r="G300"/>
  <c r="N299"/>
  <c r="J299"/>
  <c r="I299"/>
  <c r="N298"/>
  <c r="J298"/>
  <c r="I298"/>
  <c r="N297"/>
  <c r="J297"/>
  <c r="I297"/>
  <c r="M296"/>
  <c r="L296"/>
  <c r="K296"/>
  <c r="H296"/>
  <c r="F296"/>
  <c r="E296"/>
  <c r="D296"/>
  <c r="B296"/>
  <c r="N295"/>
  <c r="J295"/>
  <c r="I295"/>
  <c r="N294"/>
  <c r="J294"/>
  <c r="I294"/>
  <c r="M293"/>
  <c r="L293"/>
  <c r="K293"/>
  <c r="H293"/>
  <c r="F293"/>
  <c r="E293"/>
  <c r="D293"/>
  <c r="B293"/>
  <c r="M292"/>
  <c r="L292"/>
  <c r="K292"/>
  <c r="N291"/>
  <c r="N288"/>
  <c r="J288"/>
  <c r="I288"/>
  <c r="N287"/>
  <c r="J287"/>
  <c r="I287"/>
  <c r="N286"/>
  <c r="J286"/>
  <c r="I286"/>
  <c r="N285"/>
  <c r="J285"/>
  <c r="I285"/>
  <c r="N284"/>
  <c r="J284"/>
  <c r="I284"/>
  <c r="N283"/>
  <c r="J283"/>
  <c r="I283"/>
  <c r="N282"/>
  <c r="J282"/>
  <c r="I282"/>
  <c r="N281"/>
  <c r="J281"/>
  <c r="I281"/>
  <c r="N280"/>
  <c r="J280"/>
  <c r="I280"/>
  <c r="N279"/>
  <c r="J279"/>
  <c r="I279"/>
  <c r="N278"/>
  <c r="J278"/>
  <c r="I278"/>
  <c r="N277"/>
  <c r="J277"/>
  <c r="I277"/>
  <c r="N276"/>
  <c r="N275"/>
  <c r="J275"/>
  <c r="I275"/>
  <c r="N274"/>
  <c r="J274"/>
  <c r="I274"/>
  <c r="J273"/>
  <c r="I273"/>
  <c r="N272"/>
  <c r="J272"/>
  <c r="I272"/>
  <c r="N271"/>
  <c r="J271"/>
  <c r="I271"/>
  <c r="N270"/>
  <c r="J270"/>
  <c r="I270"/>
  <c r="N269"/>
  <c r="J269"/>
  <c r="I269"/>
  <c r="N268"/>
  <c r="J268"/>
  <c r="I268"/>
  <c r="N267"/>
  <c r="J267"/>
  <c r="I267"/>
  <c r="N266"/>
  <c r="J266"/>
  <c r="I266"/>
  <c r="N265"/>
  <c r="J265"/>
  <c r="I265"/>
  <c r="N264"/>
  <c r="J264"/>
  <c r="I264"/>
  <c r="M263"/>
  <c r="L263"/>
  <c r="K263"/>
  <c r="H263"/>
  <c r="G263"/>
  <c r="F263"/>
  <c r="E263"/>
  <c r="D263"/>
  <c r="C263"/>
  <c r="B263"/>
  <c r="N262"/>
  <c r="J262"/>
  <c r="I262"/>
  <c r="N261"/>
  <c r="J261"/>
  <c r="I261"/>
  <c r="N260"/>
  <c r="J260"/>
  <c r="I260"/>
  <c r="N259"/>
  <c r="J259"/>
  <c r="I259"/>
  <c r="M257"/>
  <c r="L257"/>
  <c r="K257"/>
  <c r="H257"/>
  <c r="G257"/>
  <c r="F257"/>
  <c r="E257"/>
  <c r="D257"/>
  <c r="C257"/>
  <c r="B257"/>
  <c r="N256"/>
  <c r="J256"/>
  <c r="I256"/>
  <c r="N255"/>
  <c r="J255"/>
  <c r="I255"/>
  <c r="N254"/>
  <c r="J254"/>
  <c r="I254"/>
  <c r="M252"/>
  <c r="L252"/>
  <c r="K252"/>
  <c r="H252"/>
  <c r="G252"/>
  <c r="F252"/>
  <c r="E252"/>
  <c r="D252"/>
  <c r="C252"/>
  <c r="B252"/>
  <c r="N251"/>
  <c r="J251"/>
  <c r="I251"/>
  <c r="N250"/>
  <c r="J250"/>
  <c r="I250"/>
  <c r="N249"/>
  <c r="J249"/>
  <c r="I249"/>
  <c r="N248"/>
  <c r="J248"/>
  <c r="I248"/>
  <c r="N247"/>
  <c r="J247"/>
  <c r="I247"/>
  <c r="N246"/>
  <c r="J246"/>
  <c r="I246"/>
  <c r="N245"/>
  <c r="J245"/>
  <c r="I245"/>
  <c r="N244"/>
  <c r="J244"/>
  <c r="I244"/>
  <c r="N243"/>
  <c r="J243"/>
  <c r="I243"/>
  <c r="N242"/>
  <c r="J242"/>
  <c r="I242"/>
  <c r="N241"/>
  <c r="J241"/>
  <c r="I241"/>
  <c r="N240"/>
  <c r="J240"/>
  <c r="I240"/>
  <c r="M238"/>
  <c r="L238"/>
  <c r="K238"/>
  <c r="H238"/>
  <c r="G238"/>
  <c r="F238"/>
  <c r="E238"/>
  <c r="D238"/>
  <c r="C238"/>
  <c r="B238"/>
  <c r="N237"/>
  <c r="J237"/>
  <c r="I237"/>
  <c r="N236"/>
  <c r="J236"/>
  <c r="I236"/>
  <c r="N235"/>
  <c r="J235"/>
  <c r="I235"/>
  <c r="N234"/>
  <c r="J234"/>
  <c r="I234"/>
  <c r="N233"/>
  <c r="J233"/>
  <c r="I233"/>
  <c r="N232"/>
  <c r="J232"/>
  <c r="I232"/>
  <c r="N231"/>
  <c r="J231"/>
  <c r="I231"/>
  <c r="M229"/>
  <c r="L229"/>
  <c r="K229"/>
  <c r="H229"/>
  <c r="G229"/>
  <c r="F229"/>
  <c r="E229"/>
  <c r="D229"/>
  <c r="C229"/>
  <c r="B229"/>
  <c r="N228"/>
  <c r="J228"/>
  <c r="I228"/>
  <c r="N227"/>
  <c r="J227"/>
  <c r="I227"/>
  <c r="N226"/>
  <c r="J226"/>
  <c r="I226"/>
  <c r="N225"/>
  <c r="J225"/>
  <c r="I225"/>
  <c r="N224"/>
  <c r="J224"/>
  <c r="I224"/>
  <c r="N223"/>
  <c r="J223"/>
  <c r="I223"/>
  <c r="N222"/>
  <c r="J222"/>
  <c r="I222"/>
  <c r="N221"/>
  <c r="J221"/>
  <c r="I221"/>
  <c r="N220"/>
  <c r="J220"/>
  <c r="I220"/>
  <c r="N219"/>
  <c r="J219"/>
  <c r="I219"/>
  <c r="N218"/>
  <c r="J218"/>
  <c r="I218"/>
  <c r="N217"/>
  <c r="J217"/>
  <c r="I217"/>
  <c r="N216"/>
  <c r="J216"/>
  <c r="I216"/>
  <c r="N215"/>
  <c r="J215"/>
  <c r="I215"/>
  <c r="N214"/>
  <c r="J214"/>
  <c r="I214"/>
  <c r="N213"/>
  <c r="J213"/>
  <c r="I213"/>
  <c r="N212"/>
  <c r="J212"/>
  <c r="I212"/>
  <c r="N211"/>
  <c r="J211"/>
  <c r="I211"/>
  <c r="M209"/>
  <c r="L209"/>
  <c r="K209"/>
  <c r="H209"/>
  <c r="G209"/>
  <c r="F209"/>
  <c r="E209"/>
  <c r="D209"/>
  <c r="C209"/>
  <c r="B209"/>
  <c r="N208"/>
  <c r="J208"/>
  <c r="I208"/>
  <c r="N207"/>
  <c r="J207"/>
  <c r="I207"/>
  <c r="N206"/>
  <c r="J206"/>
  <c r="I206"/>
  <c r="N205"/>
  <c r="J205"/>
  <c r="I205"/>
  <c r="N204"/>
  <c r="J204"/>
  <c r="I204"/>
  <c r="N203"/>
  <c r="J203"/>
  <c r="I203"/>
  <c r="N202"/>
  <c r="J202"/>
  <c r="I202"/>
  <c r="N201"/>
  <c r="J201"/>
  <c r="I201"/>
  <c r="N200"/>
  <c r="J200"/>
  <c r="I200"/>
  <c r="N199"/>
  <c r="J199"/>
  <c r="I199"/>
  <c r="N198"/>
  <c r="J198"/>
  <c r="I198"/>
  <c r="N197"/>
  <c r="J197"/>
  <c r="I197"/>
  <c r="N196"/>
  <c r="J196"/>
  <c r="I196"/>
  <c r="N193"/>
  <c r="J193"/>
  <c r="I193"/>
  <c r="N192"/>
  <c r="J192"/>
  <c r="I192"/>
  <c r="M191"/>
  <c r="L191"/>
  <c r="K191"/>
  <c r="H191"/>
  <c r="G191"/>
  <c r="F191"/>
  <c r="E191"/>
  <c r="D191"/>
  <c r="C191"/>
  <c r="B191"/>
  <c r="N190"/>
  <c r="J190"/>
  <c r="I190"/>
  <c r="N189"/>
  <c r="J189"/>
  <c r="I189"/>
  <c r="N186"/>
  <c r="J186"/>
  <c r="I186"/>
  <c r="N185"/>
  <c r="J185"/>
  <c r="I185"/>
  <c r="N184"/>
  <c r="J184"/>
  <c r="I184"/>
  <c r="M183"/>
  <c r="L183"/>
  <c r="L182" s="1"/>
  <c r="K183"/>
  <c r="K182" s="1"/>
  <c r="H183"/>
  <c r="H182" s="1"/>
  <c r="G183"/>
  <c r="G182" s="1"/>
  <c r="F183"/>
  <c r="F182" s="1"/>
  <c r="E183"/>
  <c r="E182" s="1"/>
  <c r="D183"/>
  <c r="D182" s="1"/>
  <c r="C183"/>
  <c r="C182" s="1"/>
  <c r="B183"/>
  <c r="M182"/>
  <c r="B182"/>
  <c r="N181"/>
  <c r="J181"/>
  <c r="I181"/>
  <c r="N180"/>
  <c r="J180"/>
  <c r="I180"/>
  <c r="N179"/>
  <c r="J179"/>
  <c r="I179"/>
  <c r="M178"/>
  <c r="L178"/>
  <c r="K178"/>
  <c r="K321" s="1"/>
  <c r="H178"/>
  <c r="G178"/>
  <c r="F178"/>
  <c r="E178"/>
  <c r="D178"/>
  <c r="C178"/>
  <c r="B178"/>
  <c r="N177"/>
  <c r="J177"/>
  <c r="I177"/>
  <c r="N176"/>
  <c r="J176"/>
  <c r="I176"/>
  <c r="N175"/>
  <c r="J175"/>
  <c r="I175"/>
  <c r="N174"/>
  <c r="J174"/>
  <c r="I174"/>
  <c r="N173"/>
  <c r="J173"/>
  <c r="I173"/>
  <c r="M172"/>
  <c r="M171" s="1"/>
  <c r="L172"/>
  <c r="L171" s="1"/>
  <c r="K172"/>
  <c r="H172"/>
  <c r="G172"/>
  <c r="G171" s="1"/>
  <c r="F172"/>
  <c r="I172" s="1"/>
  <c r="E172"/>
  <c r="E171" s="1"/>
  <c r="D172"/>
  <c r="C172"/>
  <c r="C171" s="1"/>
  <c r="B172"/>
  <c r="B171" s="1"/>
  <c r="K171"/>
  <c r="H171"/>
  <c r="D171"/>
  <c r="N170"/>
  <c r="J170"/>
  <c r="I170"/>
  <c r="N169"/>
  <c r="J169"/>
  <c r="I169"/>
  <c r="N168"/>
  <c r="J168"/>
  <c r="I168"/>
  <c r="N167"/>
  <c r="J167"/>
  <c r="I167"/>
  <c r="N166"/>
  <c r="J166"/>
  <c r="I166"/>
  <c r="N165"/>
  <c r="J165"/>
  <c r="I165"/>
  <c r="M163"/>
  <c r="L163"/>
  <c r="K163"/>
  <c r="H163"/>
  <c r="G163"/>
  <c r="F163"/>
  <c r="E163"/>
  <c r="D163"/>
  <c r="C163"/>
  <c r="B163"/>
  <c r="N162"/>
  <c r="J162"/>
  <c r="I162"/>
  <c r="N161"/>
  <c r="J161"/>
  <c r="I161"/>
  <c r="N160"/>
  <c r="J160"/>
  <c r="I160"/>
  <c r="N159"/>
  <c r="J159"/>
  <c r="I159"/>
  <c r="M157"/>
  <c r="L157"/>
  <c r="K157"/>
  <c r="H157"/>
  <c r="G157"/>
  <c r="F157"/>
  <c r="E157"/>
  <c r="D157"/>
  <c r="C157"/>
  <c r="B157"/>
  <c r="N156"/>
  <c r="J156"/>
  <c r="I156"/>
  <c r="N155"/>
  <c r="J155"/>
  <c r="I155"/>
  <c r="N154"/>
  <c r="J154"/>
  <c r="I154"/>
  <c r="N153"/>
  <c r="J153"/>
  <c r="I153"/>
  <c r="N152"/>
  <c r="J152"/>
  <c r="I152"/>
  <c r="N151"/>
  <c r="J151"/>
  <c r="I151"/>
  <c r="N150"/>
  <c r="J150"/>
  <c r="I150"/>
  <c r="M148"/>
  <c r="L148"/>
  <c r="K148"/>
  <c r="H148"/>
  <c r="G148"/>
  <c r="F148"/>
  <c r="E148"/>
  <c r="D148"/>
  <c r="C148"/>
  <c r="B148"/>
  <c r="N147"/>
  <c r="J147"/>
  <c r="I147"/>
  <c r="N146"/>
  <c r="J146"/>
  <c r="I146"/>
  <c r="N145"/>
  <c r="J145"/>
  <c r="I145"/>
  <c r="N144"/>
  <c r="J144"/>
  <c r="I144"/>
  <c r="M142"/>
  <c r="L142"/>
  <c r="K142"/>
  <c r="H142"/>
  <c r="G142"/>
  <c r="F142"/>
  <c r="E142"/>
  <c r="D142"/>
  <c r="C142"/>
  <c r="B142"/>
  <c r="N141"/>
  <c r="J141"/>
  <c r="I141"/>
  <c r="N140"/>
  <c r="J140"/>
  <c r="I140"/>
  <c r="N139"/>
  <c r="J139"/>
  <c r="I139"/>
  <c r="N138"/>
  <c r="J138"/>
  <c r="I138"/>
  <c r="H137"/>
  <c r="N137" s="1"/>
  <c r="G137"/>
  <c r="F137"/>
  <c r="E137"/>
  <c r="D137"/>
  <c r="C137"/>
  <c r="B137"/>
  <c r="N136"/>
  <c r="J136"/>
  <c r="I136"/>
  <c r="N135"/>
  <c r="J135"/>
  <c r="I135"/>
  <c r="N134"/>
  <c r="J134"/>
  <c r="I134"/>
  <c r="N133"/>
  <c r="J133"/>
  <c r="I133"/>
  <c r="N132"/>
  <c r="J132"/>
  <c r="I132"/>
  <c r="N131"/>
  <c r="J131"/>
  <c r="I131"/>
  <c r="N130"/>
  <c r="J130"/>
  <c r="I130"/>
  <c r="N129"/>
  <c r="J129"/>
  <c r="I129"/>
  <c r="N128"/>
  <c r="J128"/>
  <c r="I128"/>
  <c r="N127"/>
  <c r="J127"/>
  <c r="I127"/>
  <c r="N126"/>
  <c r="J126"/>
  <c r="I126"/>
  <c r="N125"/>
  <c r="J125"/>
  <c r="I125"/>
  <c r="N124"/>
  <c r="J124"/>
  <c r="I124"/>
  <c r="N123"/>
  <c r="J123"/>
  <c r="I123"/>
  <c r="N122"/>
  <c r="J122"/>
  <c r="I122"/>
  <c r="N121"/>
  <c r="J121"/>
  <c r="I121"/>
  <c r="N120"/>
  <c r="J120"/>
  <c r="I120"/>
  <c r="N119"/>
  <c r="J119"/>
  <c r="I119"/>
  <c r="N118"/>
  <c r="J118"/>
  <c r="I118"/>
  <c r="N117"/>
  <c r="J117"/>
  <c r="I117"/>
  <c r="N116"/>
  <c r="J116"/>
  <c r="I116"/>
  <c r="N115"/>
  <c r="J115"/>
  <c r="I115"/>
  <c r="M113"/>
  <c r="L113"/>
  <c r="K113"/>
  <c r="H113"/>
  <c r="G113"/>
  <c r="F113"/>
  <c r="E113"/>
  <c r="D113"/>
  <c r="C113"/>
  <c r="B113"/>
  <c r="N112"/>
  <c r="J112"/>
  <c r="I112"/>
  <c r="N111"/>
  <c r="J111"/>
  <c r="I111"/>
  <c r="N110"/>
  <c r="J110"/>
  <c r="I110"/>
  <c r="N109"/>
  <c r="J109"/>
  <c r="I109"/>
  <c r="N108"/>
  <c r="J108"/>
  <c r="I108"/>
  <c r="N107"/>
  <c r="J107"/>
  <c r="I107"/>
  <c r="N106"/>
  <c r="J106"/>
  <c r="I106"/>
  <c r="N105"/>
  <c r="J105"/>
  <c r="I105"/>
  <c r="H103"/>
  <c r="N103" s="1"/>
  <c r="G103"/>
  <c r="F103"/>
  <c r="E103"/>
  <c r="D103"/>
  <c r="C103"/>
  <c r="B103"/>
  <c r="N102"/>
  <c r="J102"/>
  <c r="I102"/>
  <c r="N101"/>
  <c r="J101"/>
  <c r="I101"/>
  <c r="N100"/>
  <c r="J100"/>
  <c r="I100"/>
  <c r="N99"/>
  <c r="J99"/>
  <c r="I99"/>
  <c r="N98"/>
  <c r="J98"/>
  <c r="I98"/>
  <c r="N97"/>
  <c r="J97"/>
  <c r="I97"/>
  <c r="N96"/>
  <c r="J96"/>
  <c r="I96"/>
  <c r="N95"/>
  <c r="J95"/>
  <c r="I95"/>
  <c r="N94"/>
  <c r="J94"/>
  <c r="I94"/>
  <c r="N93"/>
  <c r="J93"/>
  <c r="I93"/>
  <c r="N92"/>
  <c r="J92"/>
  <c r="I92"/>
  <c r="N91"/>
  <c r="J91"/>
  <c r="I91"/>
  <c r="N90"/>
  <c r="J90"/>
  <c r="I90"/>
  <c r="N89"/>
  <c r="J89"/>
  <c r="I89"/>
  <c r="N88"/>
  <c r="J88"/>
  <c r="I88"/>
  <c r="M87"/>
  <c r="M303" s="1"/>
  <c r="L87"/>
  <c r="L303" s="1"/>
  <c r="K87"/>
  <c r="K303" s="1"/>
  <c r="H87"/>
  <c r="G87"/>
  <c r="F87"/>
  <c r="E87"/>
  <c r="E303" s="1"/>
  <c r="D87"/>
  <c r="D303" s="1"/>
  <c r="C87"/>
  <c r="B87"/>
  <c r="B303" s="1"/>
  <c r="N86"/>
  <c r="J86"/>
  <c r="I86"/>
  <c r="N85"/>
  <c r="J85"/>
  <c r="I85"/>
  <c r="N84"/>
  <c r="J84"/>
  <c r="I84"/>
  <c r="N83"/>
  <c r="J83"/>
  <c r="I83"/>
  <c r="N82"/>
  <c r="J82"/>
  <c r="I82"/>
  <c r="N81"/>
  <c r="J81"/>
  <c r="I81"/>
  <c r="M79"/>
  <c r="L79"/>
  <c r="K79"/>
  <c r="H79"/>
  <c r="G79"/>
  <c r="F79"/>
  <c r="E79"/>
  <c r="D79"/>
  <c r="C79"/>
  <c r="B79"/>
  <c r="N78"/>
  <c r="J78"/>
  <c r="I78"/>
  <c r="N77"/>
  <c r="J77"/>
  <c r="I77"/>
  <c r="N76"/>
  <c r="J76"/>
  <c r="I76"/>
  <c r="N75"/>
  <c r="J75"/>
  <c r="I75"/>
  <c r="N73"/>
  <c r="N72"/>
  <c r="J72"/>
  <c r="I72"/>
  <c r="N71"/>
  <c r="J71"/>
  <c r="I71"/>
  <c r="N70"/>
  <c r="J70"/>
  <c r="I70"/>
  <c r="N69"/>
  <c r="J69"/>
  <c r="I69"/>
  <c r="N68"/>
  <c r="J68"/>
  <c r="I68"/>
  <c r="N67"/>
  <c r="J67"/>
  <c r="I67"/>
  <c r="N66"/>
  <c r="J66"/>
  <c r="I66"/>
  <c r="N65"/>
  <c r="J65"/>
  <c r="I65"/>
  <c r="N64"/>
  <c r="J64"/>
  <c r="I64"/>
  <c r="N63"/>
  <c r="J63"/>
  <c r="I63"/>
  <c r="N62"/>
  <c r="J62"/>
  <c r="I62"/>
  <c r="M60"/>
  <c r="L60"/>
  <c r="K60"/>
  <c r="H60"/>
  <c r="H320" s="1"/>
  <c r="F60"/>
  <c r="E60"/>
  <c r="D60"/>
  <c r="B60"/>
  <c r="N59"/>
  <c r="J59"/>
  <c r="I59"/>
  <c r="N58"/>
  <c r="J58"/>
  <c r="I58"/>
  <c r="N57"/>
  <c r="J57"/>
  <c r="I57"/>
  <c r="N56"/>
  <c r="J56"/>
  <c r="I56"/>
  <c r="N55"/>
  <c r="J55"/>
  <c r="I55"/>
  <c r="N54"/>
  <c r="J54"/>
  <c r="I54"/>
  <c r="N53"/>
  <c r="J53"/>
  <c r="I53"/>
  <c r="N52"/>
  <c r="J52"/>
  <c r="I52"/>
  <c r="N51"/>
  <c r="J51"/>
  <c r="I51"/>
  <c r="N50"/>
  <c r="J50"/>
  <c r="I50"/>
  <c r="N49"/>
  <c r="J49"/>
  <c r="I49"/>
  <c r="N48"/>
  <c r="J48"/>
  <c r="I48"/>
  <c r="M46"/>
  <c r="M302" s="1"/>
  <c r="L46"/>
  <c r="L302" s="1"/>
  <c r="K46"/>
  <c r="H46"/>
  <c r="G46"/>
  <c r="G302" s="1"/>
  <c r="F46"/>
  <c r="E46"/>
  <c r="D46"/>
  <c r="C46"/>
  <c r="C302" s="1"/>
  <c r="B46"/>
  <c r="N42"/>
  <c r="J42"/>
  <c r="I42"/>
  <c r="N41"/>
  <c r="J41"/>
  <c r="I41"/>
  <c r="N40"/>
  <c r="J40"/>
  <c r="I40"/>
  <c r="N39"/>
  <c r="J39"/>
  <c r="I39"/>
  <c r="N38"/>
  <c r="J38"/>
  <c r="I38"/>
  <c r="N37"/>
  <c r="J37"/>
  <c r="I37"/>
  <c r="N36"/>
  <c r="J36"/>
  <c r="I36"/>
  <c r="N35"/>
  <c r="J35"/>
  <c r="I35"/>
  <c r="N34"/>
  <c r="J34"/>
  <c r="I34"/>
  <c r="L31"/>
  <c r="N33"/>
  <c r="J33"/>
  <c r="I33"/>
  <c r="B31"/>
  <c r="E31"/>
  <c r="M31"/>
  <c r="D31"/>
  <c r="N30"/>
  <c r="J30"/>
  <c r="I30"/>
  <c r="N29"/>
  <c r="J29"/>
  <c r="I29"/>
  <c r="N28"/>
  <c r="J28"/>
  <c r="I28"/>
  <c r="N27"/>
  <c r="J27"/>
  <c r="I27"/>
  <c r="N26"/>
  <c r="J26"/>
  <c r="I26"/>
  <c r="N25"/>
  <c r="J25"/>
  <c r="I25"/>
  <c r="N24"/>
  <c r="J24"/>
  <c r="I24"/>
  <c r="N23"/>
  <c r="J23"/>
  <c r="I23"/>
  <c r="N22"/>
  <c r="J22"/>
  <c r="I22"/>
  <c r="N21"/>
  <c r="J21"/>
  <c r="I21"/>
  <c r="N20"/>
  <c r="J20"/>
  <c r="I20"/>
  <c r="N19"/>
  <c r="J19"/>
  <c r="I19"/>
  <c r="N18"/>
  <c r="J18"/>
  <c r="I18"/>
  <c r="N17"/>
  <c r="J17"/>
  <c r="I17"/>
  <c r="N16"/>
  <c r="J16"/>
  <c r="I16"/>
  <c r="N15"/>
  <c r="J15"/>
  <c r="I15"/>
  <c r="N14"/>
  <c r="J14"/>
  <c r="I14"/>
  <c r="N13"/>
  <c r="J13"/>
  <c r="I13"/>
  <c r="N12"/>
  <c r="J12"/>
  <c r="I12"/>
  <c r="N11"/>
  <c r="J11"/>
  <c r="I11"/>
  <c r="N10"/>
  <c r="J10"/>
  <c r="I10"/>
  <c r="N9"/>
  <c r="J9"/>
  <c r="I9"/>
  <c r="M8"/>
  <c r="M7" s="1"/>
  <c r="M312" s="1"/>
  <c r="L8"/>
  <c r="L7" s="1"/>
  <c r="L311" s="1"/>
  <c r="K8"/>
  <c r="K7" s="1"/>
  <c r="K312" s="1"/>
  <c r="H8"/>
  <c r="H7" s="1"/>
  <c r="H312" s="1"/>
  <c r="G8"/>
  <c r="G7" s="1"/>
  <c r="G6" s="1"/>
  <c r="F8"/>
  <c r="E8"/>
  <c r="E7" s="1"/>
  <c r="E311" s="1"/>
  <c r="D8"/>
  <c r="C8"/>
  <c r="C7" s="1"/>
  <c r="C312" s="1"/>
  <c r="B8"/>
  <c r="D7"/>
  <c r="D312" s="1"/>
  <c r="O322" i="15"/>
  <c r="N308"/>
  <c r="J308"/>
  <c r="I308"/>
  <c r="N307"/>
  <c r="J307"/>
  <c r="I307"/>
  <c r="M306"/>
  <c r="L306"/>
  <c r="K306"/>
  <c r="H306"/>
  <c r="G306"/>
  <c r="F306"/>
  <c r="E306"/>
  <c r="D306"/>
  <c r="C306"/>
  <c r="B306"/>
  <c r="M305"/>
  <c r="L305"/>
  <c r="K305"/>
  <c r="H305"/>
  <c r="G305"/>
  <c r="F305"/>
  <c r="E305"/>
  <c r="D305"/>
  <c r="C305"/>
  <c r="B305"/>
  <c r="M304"/>
  <c r="L304"/>
  <c r="K304"/>
  <c r="H304"/>
  <c r="G304"/>
  <c r="F304"/>
  <c r="E304"/>
  <c r="D304"/>
  <c r="C304"/>
  <c r="B304"/>
  <c r="G300"/>
  <c r="N299"/>
  <c r="J299"/>
  <c r="I299"/>
  <c r="N298"/>
  <c r="J298"/>
  <c r="I298"/>
  <c r="N297"/>
  <c r="J297"/>
  <c r="I297"/>
  <c r="M296"/>
  <c r="L296"/>
  <c r="K296"/>
  <c r="H296"/>
  <c r="F296"/>
  <c r="E296"/>
  <c r="I296" s="1"/>
  <c r="D296"/>
  <c r="B296"/>
  <c r="N295"/>
  <c r="J295"/>
  <c r="I295"/>
  <c r="N294"/>
  <c r="J294"/>
  <c r="I294"/>
  <c r="M293"/>
  <c r="M292" s="1"/>
  <c r="L293"/>
  <c r="L292" s="1"/>
  <c r="K293"/>
  <c r="K292" s="1"/>
  <c r="H293"/>
  <c r="F293"/>
  <c r="E293"/>
  <c r="D293"/>
  <c r="B293"/>
  <c r="N291"/>
  <c r="N288"/>
  <c r="J288"/>
  <c r="I288"/>
  <c r="N287"/>
  <c r="J287"/>
  <c r="I287"/>
  <c r="N286"/>
  <c r="J286"/>
  <c r="I286"/>
  <c r="N285"/>
  <c r="J285"/>
  <c r="I285"/>
  <c r="N284"/>
  <c r="J284"/>
  <c r="I284"/>
  <c r="N283"/>
  <c r="J283"/>
  <c r="I283"/>
  <c r="N282"/>
  <c r="J282"/>
  <c r="I282"/>
  <c r="N281"/>
  <c r="J281"/>
  <c r="I281"/>
  <c r="N280"/>
  <c r="J280"/>
  <c r="I280"/>
  <c r="N279"/>
  <c r="J279"/>
  <c r="I279"/>
  <c r="N278"/>
  <c r="J278"/>
  <c r="I278"/>
  <c r="N277"/>
  <c r="J277"/>
  <c r="I277"/>
  <c r="N276"/>
  <c r="N275"/>
  <c r="J275"/>
  <c r="I275"/>
  <c r="N274"/>
  <c r="J274"/>
  <c r="I274"/>
  <c r="J273"/>
  <c r="I273"/>
  <c r="N272"/>
  <c r="J272"/>
  <c r="I272"/>
  <c r="N271"/>
  <c r="J271"/>
  <c r="I271"/>
  <c r="N270"/>
  <c r="J270"/>
  <c r="I270"/>
  <c r="N269"/>
  <c r="J269"/>
  <c r="I269"/>
  <c r="N268"/>
  <c r="J268"/>
  <c r="I268"/>
  <c r="N267"/>
  <c r="J267"/>
  <c r="I267"/>
  <c r="N266"/>
  <c r="J266"/>
  <c r="I266"/>
  <c r="N265"/>
  <c r="J265"/>
  <c r="I265"/>
  <c r="N264"/>
  <c r="J264"/>
  <c r="I264"/>
  <c r="M263"/>
  <c r="L263"/>
  <c r="K263"/>
  <c r="H263"/>
  <c r="G263"/>
  <c r="F263"/>
  <c r="E263"/>
  <c r="D263"/>
  <c r="C263"/>
  <c r="B263"/>
  <c r="N262"/>
  <c r="J262"/>
  <c r="I262"/>
  <c r="N261"/>
  <c r="J261"/>
  <c r="I261"/>
  <c r="N260"/>
  <c r="J260"/>
  <c r="I260"/>
  <c r="N259"/>
  <c r="J259"/>
  <c r="I259"/>
  <c r="M257"/>
  <c r="L257"/>
  <c r="K257"/>
  <c r="H257"/>
  <c r="G257"/>
  <c r="F257"/>
  <c r="I257" s="1"/>
  <c r="E257"/>
  <c r="D257"/>
  <c r="C257"/>
  <c r="B257"/>
  <c r="N256"/>
  <c r="J256"/>
  <c r="I256"/>
  <c r="N255"/>
  <c r="J255"/>
  <c r="I255"/>
  <c r="N254"/>
  <c r="J254"/>
  <c r="I254"/>
  <c r="M252"/>
  <c r="L252"/>
  <c r="K252"/>
  <c r="N252" s="1"/>
  <c r="H252"/>
  <c r="G252"/>
  <c r="F252"/>
  <c r="E252"/>
  <c r="D252"/>
  <c r="C252"/>
  <c r="B252"/>
  <c r="J252" s="1"/>
  <c r="N251"/>
  <c r="J251"/>
  <c r="I251"/>
  <c r="N250"/>
  <c r="J250"/>
  <c r="I250"/>
  <c r="N249"/>
  <c r="J249"/>
  <c r="I249"/>
  <c r="N248"/>
  <c r="J248"/>
  <c r="I248"/>
  <c r="N247"/>
  <c r="J247"/>
  <c r="I247"/>
  <c r="N246"/>
  <c r="J246"/>
  <c r="I246"/>
  <c r="N245"/>
  <c r="J245"/>
  <c r="I245"/>
  <c r="N244"/>
  <c r="J244"/>
  <c r="I244"/>
  <c r="N243"/>
  <c r="J243"/>
  <c r="I243"/>
  <c r="N242"/>
  <c r="J242"/>
  <c r="I242"/>
  <c r="N241"/>
  <c r="J241"/>
  <c r="I241"/>
  <c r="N240"/>
  <c r="J240"/>
  <c r="I240"/>
  <c r="M238"/>
  <c r="L238"/>
  <c r="K238"/>
  <c r="H238"/>
  <c r="G238"/>
  <c r="F238"/>
  <c r="E238"/>
  <c r="I238" s="1"/>
  <c r="D238"/>
  <c r="C238"/>
  <c r="B238"/>
  <c r="N237"/>
  <c r="J237"/>
  <c r="I237"/>
  <c r="N236"/>
  <c r="J236"/>
  <c r="I236"/>
  <c r="N235"/>
  <c r="J235"/>
  <c r="I235"/>
  <c r="N234"/>
  <c r="J234"/>
  <c r="I234"/>
  <c r="N233"/>
  <c r="J233"/>
  <c r="I233"/>
  <c r="N232"/>
  <c r="J232"/>
  <c r="I232"/>
  <c r="N231"/>
  <c r="J231"/>
  <c r="I231"/>
  <c r="M229"/>
  <c r="L229"/>
  <c r="K229"/>
  <c r="H229"/>
  <c r="G229"/>
  <c r="F229"/>
  <c r="E229"/>
  <c r="D229"/>
  <c r="C229"/>
  <c r="B229"/>
  <c r="N228"/>
  <c r="J228"/>
  <c r="I228"/>
  <c r="N227"/>
  <c r="J227"/>
  <c r="I227"/>
  <c r="N226"/>
  <c r="J226"/>
  <c r="I226"/>
  <c r="N225"/>
  <c r="J225"/>
  <c r="I225"/>
  <c r="N224"/>
  <c r="J224"/>
  <c r="I224"/>
  <c r="N223"/>
  <c r="J223"/>
  <c r="I223"/>
  <c r="N222"/>
  <c r="J222"/>
  <c r="I222"/>
  <c r="N221"/>
  <c r="J221"/>
  <c r="I221"/>
  <c r="N220"/>
  <c r="J220"/>
  <c r="I220"/>
  <c r="N219"/>
  <c r="J219"/>
  <c r="I219"/>
  <c r="N218"/>
  <c r="J218"/>
  <c r="I218"/>
  <c r="N217"/>
  <c r="J217"/>
  <c r="I217"/>
  <c r="N216"/>
  <c r="J216"/>
  <c r="I216"/>
  <c r="N215"/>
  <c r="J215"/>
  <c r="I215"/>
  <c r="N214"/>
  <c r="J214"/>
  <c r="I214"/>
  <c r="N213"/>
  <c r="J213"/>
  <c r="I213"/>
  <c r="N212"/>
  <c r="J212"/>
  <c r="I212"/>
  <c r="N211"/>
  <c r="J211"/>
  <c r="I211"/>
  <c r="M209"/>
  <c r="L209"/>
  <c r="K209"/>
  <c r="H209"/>
  <c r="G209"/>
  <c r="F209"/>
  <c r="E209"/>
  <c r="D209"/>
  <c r="C209"/>
  <c r="B209"/>
  <c r="N208"/>
  <c r="J208"/>
  <c r="I208"/>
  <c r="N207"/>
  <c r="J207"/>
  <c r="I207"/>
  <c r="N206"/>
  <c r="J206"/>
  <c r="I206"/>
  <c r="N205"/>
  <c r="J205"/>
  <c r="I205"/>
  <c r="N204"/>
  <c r="J204"/>
  <c r="I204"/>
  <c r="N203"/>
  <c r="J203"/>
  <c r="I203"/>
  <c r="N202"/>
  <c r="J202"/>
  <c r="I202"/>
  <c r="N201"/>
  <c r="J201"/>
  <c r="I201"/>
  <c r="N200"/>
  <c r="J200"/>
  <c r="I200"/>
  <c r="N199"/>
  <c r="J199"/>
  <c r="I199"/>
  <c r="N198"/>
  <c r="J198"/>
  <c r="I198"/>
  <c r="N197"/>
  <c r="J197"/>
  <c r="I197"/>
  <c r="N196"/>
  <c r="J196"/>
  <c r="I196"/>
  <c r="N193"/>
  <c r="J193"/>
  <c r="I193"/>
  <c r="N192"/>
  <c r="J192"/>
  <c r="I192"/>
  <c r="M191"/>
  <c r="L191"/>
  <c r="K191"/>
  <c r="H191"/>
  <c r="G191"/>
  <c r="F191"/>
  <c r="E191"/>
  <c r="D191"/>
  <c r="C191"/>
  <c r="B191"/>
  <c r="N190"/>
  <c r="J190"/>
  <c r="I190"/>
  <c r="N189"/>
  <c r="J189"/>
  <c r="I189"/>
  <c r="N186"/>
  <c r="J186"/>
  <c r="I186"/>
  <c r="N185"/>
  <c r="J185"/>
  <c r="I185"/>
  <c r="N184"/>
  <c r="J184"/>
  <c r="I184"/>
  <c r="M183"/>
  <c r="M182" s="1"/>
  <c r="L183"/>
  <c r="L182" s="1"/>
  <c r="K183"/>
  <c r="H183"/>
  <c r="H182" s="1"/>
  <c r="G183"/>
  <c r="F183"/>
  <c r="E183"/>
  <c r="E182" s="1"/>
  <c r="D183"/>
  <c r="D182" s="1"/>
  <c r="C183"/>
  <c r="B183"/>
  <c r="G182"/>
  <c r="C182"/>
  <c r="N181"/>
  <c r="J181"/>
  <c r="I181"/>
  <c r="N180"/>
  <c r="J180"/>
  <c r="I180"/>
  <c r="N179"/>
  <c r="J179"/>
  <c r="I179"/>
  <c r="M178"/>
  <c r="L178"/>
  <c r="K178"/>
  <c r="H178"/>
  <c r="G178"/>
  <c r="F178"/>
  <c r="F321" s="1"/>
  <c r="E178"/>
  <c r="D178"/>
  <c r="C178"/>
  <c r="B178"/>
  <c r="B321" s="1"/>
  <c r="N177"/>
  <c r="J177"/>
  <c r="I177"/>
  <c r="N176"/>
  <c r="J176"/>
  <c r="I176"/>
  <c r="N175"/>
  <c r="J175"/>
  <c r="I175"/>
  <c r="N174"/>
  <c r="J174"/>
  <c r="I174"/>
  <c r="N173"/>
  <c r="J173"/>
  <c r="I173"/>
  <c r="M172"/>
  <c r="M171" s="1"/>
  <c r="L172"/>
  <c r="L171" s="1"/>
  <c r="K172"/>
  <c r="H172"/>
  <c r="H171" s="1"/>
  <c r="G172"/>
  <c r="G171" s="1"/>
  <c r="F172"/>
  <c r="F171" s="1"/>
  <c r="E172"/>
  <c r="D172"/>
  <c r="C172"/>
  <c r="C171" s="1"/>
  <c r="B172"/>
  <c r="B171" s="1"/>
  <c r="D171"/>
  <c r="N170"/>
  <c r="J170"/>
  <c r="I170"/>
  <c r="N169"/>
  <c r="J169"/>
  <c r="I169"/>
  <c r="N168"/>
  <c r="J168"/>
  <c r="I168"/>
  <c r="N167"/>
  <c r="J167"/>
  <c r="I167"/>
  <c r="N166"/>
  <c r="J166"/>
  <c r="I166"/>
  <c r="N165"/>
  <c r="J165"/>
  <c r="I165"/>
  <c r="M163"/>
  <c r="L163"/>
  <c r="K163"/>
  <c r="H163"/>
  <c r="J163" s="1"/>
  <c r="G163"/>
  <c r="F163"/>
  <c r="E163"/>
  <c r="D163"/>
  <c r="C163"/>
  <c r="B163"/>
  <c r="N162"/>
  <c r="J162"/>
  <c r="I162"/>
  <c r="N161"/>
  <c r="J161"/>
  <c r="I161"/>
  <c r="N160"/>
  <c r="J160"/>
  <c r="I160"/>
  <c r="N159"/>
  <c r="J159"/>
  <c r="I159"/>
  <c r="M157"/>
  <c r="L157"/>
  <c r="K157"/>
  <c r="N157" s="1"/>
  <c r="H157"/>
  <c r="G157"/>
  <c r="F157"/>
  <c r="I157" s="1"/>
  <c r="E157"/>
  <c r="D157"/>
  <c r="C157"/>
  <c r="B157"/>
  <c r="J157" s="1"/>
  <c r="N156"/>
  <c r="J156"/>
  <c r="I156"/>
  <c r="N155"/>
  <c r="J155"/>
  <c r="I155"/>
  <c r="N154"/>
  <c r="J154"/>
  <c r="I154"/>
  <c r="N153"/>
  <c r="J153"/>
  <c r="I153"/>
  <c r="N152"/>
  <c r="J152"/>
  <c r="I152"/>
  <c r="N151"/>
  <c r="J151"/>
  <c r="I151"/>
  <c r="N150"/>
  <c r="J150"/>
  <c r="I150"/>
  <c r="M148"/>
  <c r="L148"/>
  <c r="K148"/>
  <c r="N148" s="1"/>
  <c r="H148"/>
  <c r="G148"/>
  <c r="F148"/>
  <c r="E148"/>
  <c r="D148"/>
  <c r="C148"/>
  <c r="B148"/>
  <c r="N147"/>
  <c r="J147"/>
  <c r="I147"/>
  <c r="N146"/>
  <c r="J146"/>
  <c r="I146"/>
  <c r="N145"/>
  <c r="J145"/>
  <c r="I145"/>
  <c r="N144"/>
  <c r="J144"/>
  <c r="I144"/>
  <c r="H142"/>
  <c r="N142" s="1"/>
  <c r="G142"/>
  <c r="F142"/>
  <c r="E142"/>
  <c r="D142"/>
  <c r="C142"/>
  <c r="N141"/>
  <c r="J141"/>
  <c r="I141"/>
  <c r="N140"/>
  <c r="J140"/>
  <c r="I140"/>
  <c r="N139"/>
  <c r="J139"/>
  <c r="I139"/>
  <c r="N138"/>
  <c r="J138"/>
  <c r="I138"/>
  <c r="H137"/>
  <c r="N137" s="1"/>
  <c r="G137"/>
  <c r="F137"/>
  <c r="E137"/>
  <c r="D137"/>
  <c r="C137"/>
  <c r="B137"/>
  <c r="N136"/>
  <c r="J136"/>
  <c r="I136"/>
  <c r="N135"/>
  <c r="J135"/>
  <c r="I135"/>
  <c r="N134"/>
  <c r="J134"/>
  <c r="I134"/>
  <c r="N133"/>
  <c r="J133"/>
  <c r="I133"/>
  <c r="N132"/>
  <c r="J132"/>
  <c r="I132"/>
  <c r="N131"/>
  <c r="J131"/>
  <c r="I131"/>
  <c r="N130"/>
  <c r="J130"/>
  <c r="I130"/>
  <c r="N129"/>
  <c r="J129"/>
  <c r="I129"/>
  <c r="N128"/>
  <c r="J128"/>
  <c r="I128"/>
  <c r="N127"/>
  <c r="J127"/>
  <c r="I127"/>
  <c r="N126"/>
  <c r="J126"/>
  <c r="I126"/>
  <c r="N125"/>
  <c r="J125"/>
  <c r="I125"/>
  <c r="N124"/>
  <c r="J124"/>
  <c r="I124"/>
  <c r="N123"/>
  <c r="J123"/>
  <c r="I123"/>
  <c r="N122"/>
  <c r="J122"/>
  <c r="I122"/>
  <c r="N121"/>
  <c r="J121"/>
  <c r="I121"/>
  <c r="N120"/>
  <c r="J120"/>
  <c r="I120"/>
  <c r="N119"/>
  <c r="J119"/>
  <c r="I119"/>
  <c r="N118"/>
  <c r="J118"/>
  <c r="I118"/>
  <c r="N117"/>
  <c r="J117"/>
  <c r="I117"/>
  <c r="N116"/>
  <c r="J116"/>
  <c r="I116"/>
  <c r="N115"/>
  <c r="J115"/>
  <c r="I115"/>
  <c r="M113"/>
  <c r="L113"/>
  <c r="K113"/>
  <c r="H113"/>
  <c r="G113"/>
  <c r="F113"/>
  <c r="E113"/>
  <c r="D113"/>
  <c r="C113"/>
  <c r="B113"/>
  <c r="N112"/>
  <c r="J112"/>
  <c r="I112"/>
  <c r="N111"/>
  <c r="J111"/>
  <c r="I111"/>
  <c r="N110"/>
  <c r="J110"/>
  <c r="I110"/>
  <c r="N109"/>
  <c r="J109"/>
  <c r="I109"/>
  <c r="N108"/>
  <c r="J108"/>
  <c r="I108"/>
  <c r="N107"/>
  <c r="J107"/>
  <c r="I107"/>
  <c r="N106"/>
  <c r="J106"/>
  <c r="I106"/>
  <c r="N105"/>
  <c r="J105"/>
  <c r="I105"/>
  <c r="M103"/>
  <c r="L103"/>
  <c r="K103"/>
  <c r="H103"/>
  <c r="G103"/>
  <c r="F103"/>
  <c r="I103" s="1"/>
  <c r="E103"/>
  <c r="D103"/>
  <c r="C103"/>
  <c r="B103"/>
  <c r="N102"/>
  <c r="J102"/>
  <c r="I102"/>
  <c r="N101"/>
  <c r="J101"/>
  <c r="I101"/>
  <c r="N100"/>
  <c r="J100"/>
  <c r="I100"/>
  <c r="N99"/>
  <c r="J99"/>
  <c r="I99"/>
  <c r="N98"/>
  <c r="J98"/>
  <c r="I98"/>
  <c r="N97"/>
  <c r="J97"/>
  <c r="I97"/>
  <c r="N96"/>
  <c r="J96"/>
  <c r="I96"/>
  <c r="N95"/>
  <c r="J95"/>
  <c r="I95"/>
  <c r="N94"/>
  <c r="J94"/>
  <c r="I94"/>
  <c r="N93"/>
  <c r="J93"/>
  <c r="I93"/>
  <c r="N92"/>
  <c r="J92"/>
  <c r="I92"/>
  <c r="N91"/>
  <c r="J91"/>
  <c r="I91"/>
  <c r="N90"/>
  <c r="J90"/>
  <c r="I90"/>
  <c r="N89"/>
  <c r="J89"/>
  <c r="I89"/>
  <c r="N88"/>
  <c r="J88"/>
  <c r="I88"/>
  <c r="M87"/>
  <c r="L87"/>
  <c r="K87"/>
  <c r="K303" s="1"/>
  <c r="H87"/>
  <c r="H303" s="1"/>
  <c r="G87"/>
  <c r="F87"/>
  <c r="E87"/>
  <c r="E303" s="1"/>
  <c r="D87"/>
  <c r="D303" s="1"/>
  <c r="C87"/>
  <c r="B87"/>
  <c r="N86"/>
  <c r="J86"/>
  <c r="I86"/>
  <c r="N85"/>
  <c r="J85"/>
  <c r="I85"/>
  <c r="N84"/>
  <c r="J84"/>
  <c r="I84"/>
  <c r="N83"/>
  <c r="J83"/>
  <c r="I83"/>
  <c r="N82"/>
  <c r="J82"/>
  <c r="I82"/>
  <c r="N81"/>
  <c r="J81"/>
  <c r="I81"/>
  <c r="M79"/>
  <c r="L79"/>
  <c r="K79"/>
  <c r="N79" s="1"/>
  <c r="H79"/>
  <c r="G79"/>
  <c r="F79"/>
  <c r="E79"/>
  <c r="D79"/>
  <c r="C79"/>
  <c r="B79"/>
  <c r="N78"/>
  <c r="J78"/>
  <c r="I78"/>
  <c r="N77"/>
  <c r="J77"/>
  <c r="I77"/>
  <c r="N76"/>
  <c r="J76"/>
  <c r="I76"/>
  <c r="N75"/>
  <c r="J75"/>
  <c r="I75"/>
  <c r="N73"/>
  <c r="I73"/>
  <c r="N72"/>
  <c r="J72"/>
  <c r="I72"/>
  <c r="N71"/>
  <c r="J71"/>
  <c r="I71"/>
  <c r="N70"/>
  <c r="J70"/>
  <c r="I70"/>
  <c r="N69"/>
  <c r="J69"/>
  <c r="I69"/>
  <c r="N68"/>
  <c r="J68"/>
  <c r="I68"/>
  <c r="N67"/>
  <c r="J67"/>
  <c r="I67"/>
  <c r="N66"/>
  <c r="J66"/>
  <c r="I66"/>
  <c r="N65"/>
  <c r="J65"/>
  <c r="I65"/>
  <c r="N64"/>
  <c r="J64"/>
  <c r="I64"/>
  <c r="N63"/>
  <c r="J63"/>
  <c r="I63"/>
  <c r="N62"/>
  <c r="J62"/>
  <c r="I62"/>
  <c r="M60"/>
  <c r="L60"/>
  <c r="K60"/>
  <c r="H60"/>
  <c r="F60"/>
  <c r="E60"/>
  <c r="D60"/>
  <c r="D320" s="1"/>
  <c r="B60"/>
  <c r="N59"/>
  <c r="J59"/>
  <c r="I59"/>
  <c r="N58"/>
  <c r="J58"/>
  <c r="I58"/>
  <c r="N57"/>
  <c r="J57"/>
  <c r="I57"/>
  <c r="N56"/>
  <c r="J56"/>
  <c r="I56"/>
  <c r="N55"/>
  <c r="J55"/>
  <c r="I55"/>
  <c r="N54"/>
  <c r="J54"/>
  <c r="I54"/>
  <c r="N53"/>
  <c r="J53"/>
  <c r="I53"/>
  <c r="N52"/>
  <c r="J52"/>
  <c r="I52"/>
  <c r="N51"/>
  <c r="J51"/>
  <c r="I51"/>
  <c r="N50"/>
  <c r="J50"/>
  <c r="I50"/>
  <c r="N49"/>
  <c r="J49"/>
  <c r="I49"/>
  <c r="N48"/>
  <c r="J48"/>
  <c r="I48"/>
  <c r="M46"/>
  <c r="L46"/>
  <c r="L302" s="1"/>
  <c r="K46"/>
  <c r="H46"/>
  <c r="H302" s="1"/>
  <c r="G46"/>
  <c r="G302" s="1"/>
  <c r="F46"/>
  <c r="E46"/>
  <c r="D46"/>
  <c r="C46"/>
  <c r="C302" s="1"/>
  <c r="B46"/>
  <c r="N42"/>
  <c r="J42"/>
  <c r="I42"/>
  <c r="N41"/>
  <c r="J41"/>
  <c r="I41"/>
  <c r="N40"/>
  <c r="J40"/>
  <c r="I40"/>
  <c r="N39"/>
  <c r="J39"/>
  <c r="I39"/>
  <c r="N38"/>
  <c r="J38"/>
  <c r="I38"/>
  <c r="N37"/>
  <c r="J37"/>
  <c r="I37"/>
  <c r="N36"/>
  <c r="J36"/>
  <c r="I36"/>
  <c r="N35"/>
  <c r="J35"/>
  <c r="I35"/>
  <c r="N34"/>
  <c r="J34"/>
  <c r="I34"/>
  <c r="N33"/>
  <c r="I33"/>
  <c r="J33"/>
  <c r="N32"/>
  <c r="J32"/>
  <c r="I32"/>
  <c r="N31"/>
  <c r="J31"/>
  <c r="I31"/>
  <c r="N30"/>
  <c r="J30"/>
  <c r="I30"/>
  <c r="N29"/>
  <c r="J29"/>
  <c r="I29"/>
  <c r="N28"/>
  <c r="J28"/>
  <c r="I28"/>
  <c r="N27"/>
  <c r="J27"/>
  <c r="I27"/>
  <c r="N26"/>
  <c r="J26"/>
  <c r="I26"/>
  <c r="N25"/>
  <c r="J25"/>
  <c r="I25"/>
  <c r="N24"/>
  <c r="J24"/>
  <c r="I24"/>
  <c r="N23"/>
  <c r="J23"/>
  <c r="I23"/>
  <c r="N22"/>
  <c r="J22"/>
  <c r="I22"/>
  <c r="N21"/>
  <c r="J21"/>
  <c r="I21"/>
  <c r="N20"/>
  <c r="J20"/>
  <c r="I20"/>
  <c r="N19"/>
  <c r="J19"/>
  <c r="I19"/>
  <c r="N18"/>
  <c r="I18"/>
  <c r="J18"/>
  <c r="N17"/>
  <c r="J17"/>
  <c r="I17"/>
  <c r="N16"/>
  <c r="J16"/>
  <c r="I16"/>
  <c r="N15"/>
  <c r="J15"/>
  <c r="I15"/>
  <c r="N14"/>
  <c r="J14"/>
  <c r="I14"/>
  <c r="N13"/>
  <c r="J13"/>
  <c r="I13"/>
  <c r="N12"/>
  <c r="J12"/>
  <c r="I12"/>
  <c r="N11"/>
  <c r="J11"/>
  <c r="I11"/>
  <c r="N10"/>
  <c r="J10"/>
  <c r="I10"/>
  <c r="N9"/>
  <c r="J9"/>
  <c r="I9"/>
  <c r="M8"/>
  <c r="M7" s="1"/>
  <c r="L8"/>
  <c r="L7" s="1"/>
  <c r="L311" s="1"/>
  <c r="K8"/>
  <c r="K7" s="1"/>
  <c r="H8"/>
  <c r="G8"/>
  <c r="G7" s="1"/>
  <c r="G6" s="1"/>
  <c r="F8"/>
  <c r="F7" s="1"/>
  <c r="F312" s="1"/>
  <c r="E8"/>
  <c r="E7" s="1"/>
  <c r="D8"/>
  <c r="D7" s="1"/>
  <c r="C8"/>
  <c r="C7" s="1"/>
  <c r="B8"/>
  <c r="B7" s="1"/>
  <c r="B312" s="1"/>
  <c r="O322" i="14"/>
  <c r="N308"/>
  <c r="J308"/>
  <c r="I308"/>
  <c r="N307"/>
  <c r="J307"/>
  <c r="I307"/>
  <c r="M306"/>
  <c r="L306"/>
  <c r="K306"/>
  <c r="H306"/>
  <c r="N306" s="1"/>
  <c r="G306"/>
  <c r="F306"/>
  <c r="I306" s="1"/>
  <c r="E306"/>
  <c r="D306"/>
  <c r="C306"/>
  <c r="B306"/>
  <c r="M305"/>
  <c r="L305"/>
  <c r="K305"/>
  <c r="H305"/>
  <c r="G305"/>
  <c r="F305"/>
  <c r="E305"/>
  <c r="D305"/>
  <c r="C305"/>
  <c r="B305"/>
  <c r="M304"/>
  <c r="L304"/>
  <c r="K304"/>
  <c r="H304"/>
  <c r="G304"/>
  <c r="F304"/>
  <c r="E304"/>
  <c r="D304"/>
  <c r="C304"/>
  <c r="B304"/>
  <c r="G300"/>
  <c r="N299"/>
  <c r="J299"/>
  <c r="I299"/>
  <c r="N298"/>
  <c r="J298"/>
  <c r="I298"/>
  <c r="N297"/>
  <c r="J297"/>
  <c r="I297"/>
  <c r="M296"/>
  <c r="L296"/>
  <c r="K296"/>
  <c r="I296"/>
  <c r="H296"/>
  <c r="F296"/>
  <c r="E296"/>
  <c r="D296"/>
  <c r="B296"/>
  <c r="N295"/>
  <c r="J295"/>
  <c r="I295"/>
  <c r="N294"/>
  <c r="J294"/>
  <c r="I294"/>
  <c r="M293"/>
  <c r="M292" s="1"/>
  <c r="L293"/>
  <c r="L292" s="1"/>
  <c r="K293"/>
  <c r="H293"/>
  <c r="F293"/>
  <c r="E293"/>
  <c r="D293"/>
  <c r="B293"/>
  <c r="K292"/>
  <c r="N291"/>
  <c r="N288"/>
  <c r="J288"/>
  <c r="I288"/>
  <c r="N287"/>
  <c r="J287"/>
  <c r="I287"/>
  <c r="N286"/>
  <c r="J286"/>
  <c r="I286"/>
  <c r="N285"/>
  <c r="J285"/>
  <c r="I285"/>
  <c r="N284"/>
  <c r="J284"/>
  <c r="I284"/>
  <c r="N283"/>
  <c r="J283"/>
  <c r="I283"/>
  <c r="N282"/>
  <c r="J282"/>
  <c r="I282"/>
  <c r="N281"/>
  <c r="J281"/>
  <c r="I281"/>
  <c r="N280"/>
  <c r="J280"/>
  <c r="I280"/>
  <c r="N279"/>
  <c r="J279"/>
  <c r="I279"/>
  <c r="N278"/>
  <c r="J278"/>
  <c r="I278"/>
  <c r="N277"/>
  <c r="J277"/>
  <c r="I277"/>
  <c r="N276"/>
  <c r="N275"/>
  <c r="J275"/>
  <c r="I275"/>
  <c r="N274"/>
  <c r="J274"/>
  <c r="I274"/>
  <c r="J273"/>
  <c r="I273"/>
  <c r="N272"/>
  <c r="J272"/>
  <c r="I272"/>
  <c r="N271"/>
  <c r="J271"/>
  <c r="I271"/>
  <c r="N270"/>
  <c r="J270"/>
  <c r="I270"/>
  <c r="N269"/>
  <c r="J269"/>
  <c r="I269"/>
  <c r="N268"/>
  <c r="J268"/>
  <c r="I268"/>
  <c r="N267"/>
  <c r="J267"/>
  <c r="I267"/>
  <c r="N266"/>
  <c r="J266"/>
  <c r="I266"/>
  <c r="N265"/>
  <c r="J265"/>
  <c r="I265"/>
  <c r="N264"/>
  <c r="J264"/>
  <c r="I264"/>
  <c r="M263"/>
  <c r="L263"/>
  <c r="K263"/>
  <c r="H263"/>
  <c r="G263"/>
  <c r="F263"/>
  <c r="E263"/>
  <c r="I263" s="1"/>
  <c r="D263"/>
  <c r="C263"/>
  <c r="B263"/>
  <c r="N262"/>
  <c r="J262"/>
  <c r="I262"/>
  <c r="N261"/>
  <c r="J261"/>
  <c r="I261"/>
  <c r="N260"/>
  <c r="J260"/>
  <c r="I260"/>
  <c r="N259"/>
  <c r="J259"/>
  <c r="I259"/>
  <c r="M257"/>
  <c r="L257"/>
  <c r="K257"/>
  <c r="H257"/>
  <c r="G257"/>
  <c r="F257"/>
  <c r="I257" s="1"/>
  <c r="E257"/>
  <c r="D257"/>
  <c r="C257"/>
  <c r="B257"/>
  <c r="N256"/>
  <c r="J256"/>
  <c r="I256"/>
  <c r="N255"/>
  <c r="J255"/>
  <c r="I255"/>
  <c r="N254"/>
  <c r="J254"/>
  <c r="I254"/>
  <c r="M252"/>
  <c r="L252"/>
  <c r="K252"/>
  <c r="N252" s="1"/>
  <c r="H252"/>
  <c r="G252"/>
  <c r="F252"/>
  <c r="I252" s="1"/>
  <c r="E252"/>
  <c r="D252"/>
  <c r="C252"/>
  <c r="B252"/>
  <c r="J252" s="1"/>
  <c r="N251"/>
  <c r="J251"/>
  <c r="I251"/>
  <c r="N250"/>
  <c r="J250"/>
  <c r="I250"/>
  <c r="N249"/>
  <c r="J249"/>
  <c r="I249"/>
  <c r="N248"/>
  <c r="J248"/>
  <c r="I248"/>
  <c r="N247"/>
  <c r="J247"/>
  <c r="I247"/>
  <c r="N246"/>
  <c r="J246"/>
  <c r="I246"/>
  <c r="N245"/>
  <c r="J245"/>
  <c r="I245"/>
  <c r="N244"/>
  <c r="J244"/>
  <c r="I244"/>
  <c r="N243"/>
  <c r="J243"/>
  <c r="I243"/>
  <c r="N242"/>
  <c r="J242"/>
  <c r="I242"/>
  <c r="N241"/>
  <c r="J241"/>
  <c r="I241"/>
  <c r="N240"/>
  <c r="J240"/>
  <c r="I240"/>
  <c r="M238"/>
  <c r="L238"/>
  <c r="K238"/>
  <c r="H238"/>
  <c r="J238" s="1"/>
  <c r="G238"/>
  <c r="F238"/>
  <c r="E238"/>
  <c r="D238"/>
  <c r="C238"/>
  <c r="B238"/>
  <c r="N237"/>
  <c r="J237"/>
  <c r="I237"/>
  <c r="N236"/>
  <c r="J236"/>
  <c r="I236"/>
  <c r="N235"/>
  <c r="J235"/>
  <c r="I235"/>
  <c r="N234"/>
  <c r="J234"/>
  <c r="I234"/>
  <c r="N233"/>
  <c r="J233"/>
  <c r="I233"/>
  <c r="N232"/>
  <c r="J232"/>
  <c r="I232"/>
  <c r="N231"/>
  <c r="J231"/>
  <c r="I231"/>
  <c r="M229"/>
  <c r="L229"/>
  <c r="K229"/>
  <c r="H229"/>
  <c r="G229"/>
  <c r="F229"/>
  <c r="E229"/>
  <c r="D229"/>
  <c r="C229"/>
  <c r="B229"/>
  <c r="N228"/>
  <c r="J228"/>
  <c r="I228"/>
  <c r="N227"/>
  <c r="J227"/>
  <c r="I227"/>
  <c r="N226"/>
  <c r="J226"/>
  <c r="I226"/>
  <c r="N225"/>
  <c r="J225"/>
  <c r="I225"/>
  <c r="N224"/>
  <c r="J224"/>
  <c r="I224"/>
  <c r="N223"/>
  <c r="J223"/>
  <c r="I223"/>
  <c r="N222"/>
  <c r="J222"/>
  <c r="I222"/>
  <c r="N221"/>
  <c r="J221"/>
  <c r="I221"/>
  <c r="N220"/>
  <c r="J220"/>
  <c r="I220"/>
  <c r="N219"/>
  <c r="J219"/>
  <c r="I219"/>
  <c r="N218"/>
  <c r="J218"/>
  <c r="I218"/>
  <c r="N217"/>
  <c r="J217"/>
  <c r="I217"/>
  <c r="N216"/>
  <c r="J216"/>
  <c r="I216"/>
  <c r="N215"/>
  <c r="J215"/>
  <c r="I215"/>
  <c r="N214"/>
  <c r="J214"/>
  <c r="I214"/>
  <c r="N213"/>
  <c r="J213"/>
  <c r="I213"/>
  <c r="N212"/>
  <c r="J212"/>
  <c r="I212"/>
  <c r="N211"/>
  <c r="J211"/>
  <c r="I211"/>
  <c r="M209"/>
  <c r="L209"/>
  <c r="K209"/>
  <c r="H209"/>
  <c r="G209"/>
  <c r="F209"/>
  <c r="I209" s="1"/>
  <c r="E209"/>
  <c r="D209"/>
  <c r="C209"/>
  <c r="B209"/>
  <c r="N208"/>
  <c r="J208"/>
  <c r="I208"/>
  <c r="N207"/>
  <c r="J207"/>
  <c r="I207"/>
  <c r="N206"/>
  <c r="J206"/>
  <c r="I206"/>
  <c r="N205"/>
  <c r="J205"/>
  <c r="I205"/>
  <c r="N204"/>
  <c r="J204"/>
  <c r="I204"/>
  <c r="N203"/>
  <c r="J203"/>
  <c r="I203"/>
  <c r="N202"/>
  <c r="J202"/>
  <c r="I202"/>
  <c r="N201"/>
  <c r="J201"/>
  <c r="I201"/>
  <c r="N200"/>
  <c r="J200"/>
  <c r="I200"/>
  <c r="N199"/>
  <c r="J199"/>
  <c r="I199"/>
  <c r="N198"/>
  <c r="J198"/>
  <c r="I198"/>
  <c r="N197"/>
  <c r="J197"/>
  <c r="I197"/>
  <c r="N196"/>
  <c r="J196"/>
  <c r="I196"/>
  <c r="N193"/>
  <c r="J193"/>
  <c r="I193"/>
  <c r="N192"/>
  <c r="J192"/>
  <c r="I192"/>
  <c r="M191"/>
  <c r="L191"/>
  <c r="K191"/>
  <c r="H191"/>
  <c r="G191"/>
  <c r="F191"/>
  <c r="I191" s="1"/>
  <c r="E191"/>
  <c r="D191"/>
  <c r="C191"/>
  <c r="B191"/>
  <c r="N190"/>
  <c r="J190"/>
  <c r="I190"/>
  <c r="N189"/>
  <c r="J189"/>
  <c r="I189"/>
  <c r="N186"/>
  <c r="J186"/>
  <c r="I186"/>
  <c r="N185"/>
  <c r="J185"/>
  <c r="I185"/>
  <c r="N184"/>
  <c r="J184"/>
  <c r="I184"/>
  <c r="M183"/>
  <c r="M182" s="1"/>
  <c r="L183"/>
  <c r="L182" s="1"/>
  <c r="K183"/>
  <c r="K182" s="1"/>
  <c r="H183"/>
  <c r="H182" s="1"/>
  <c r="G183"/>
  <c r="G182" s="1"/>
  <c r="F183"/>
  <c r="E183"/>
  <c r="E182" s="1"/>
  <c r="D183"/>
  <c r="D182" s="1"/>
  <c r="C183"/>
  <c r="C182" s="1"/>
  <c r="B183"/>
  <c r="N181"/>
  <c r="J181"/>
  <c r="I181"/>
  <c r="N180"/>
  <c r="J180"/>
  <c r="I180"/>
  <c r="N179"/>
  <c r="J179"/>
  <c r="I179"/>
  <c r="M178"/>
  <c r="L178"/>
  <c r="K178"/>
  <c r="K321" s="1"/>
  <c r="H178"/>
  <c r="H321" s="1"/>
  <c r="G178"/>
  <c r="F178"/>
  <c r="E178"/>
  <c r="D178"/>
  <c r="D321" s="1"/>
  <c r="C178"/>
  <c r="B178"/>
  <c r="N177"/>
  <c r="J177"/>
  <c r="I177"/>
  <c r="N176"/>
  <c r="J176"/>
  <c r="I176"/>
  <c r="N175"/>
  <c r="J175"/>
  <c r="I175"/>
  <c r="N174"/>
  <c r="J174"/>
  <c r="I174"/>
  <c r="N173"/>
  <c r="J173"/>
  <c r="I173"/>
  <c r="M172"/>
  <c r="M171" s="1"/>
  <c r="L172"/>
  <c r="L171" s="1"/>
  <c r="K172"/>
  <c r="N172" s="1"/>
  <c r="H172"/>
  <c r="G172"/>
  <c r="G171" s="1"/>
  <c r="F172"/>
  <c r="F171" s="1"/>
  <c r="E172"/>
  <c r="D172"/>
  <c r="D171" s="1"/>
  <c r="C172"/>
  <c r="C171" s="1"/>
  <c r="B172"/>
  <c r="B171" s="1"/>
  <c r="J171" s="1"/>
  <c r="H171"/>
  <c r="N170"/>
  <c r="J170"/>
  <c r="I170"/>
  <c r="N169"/>
  <c r="J169"/>
  <c r="I169"/>
  <c r="N168"/>
  <c r="J168"/>
  <c r="I168"/>
  <c r="N167"/>
  <c r="J167"/>
  <c r="I167"/>
  <c r="N166"/>
  <c r="J166"/>
  <c r="I166"/>
  <c r="N165"/>
  <c r="J165"/>
  <c r="I165"/>
  <c r="M163"/>
  <c r="L163"/>
  <c r="K163"/>
  <c r="H163"/>
  <c r="G163"/>
  <c r="F163"/>
  <c r="I163" s="1"/>
  <c r="E163"/>
  <c r="D163"/>
  <c r="C163"/>
  <c r="B163"/>
  <c r="N162"/>
  <c r="J162"/>
  <c r="I162"/>
  <c r="N161"/>
  <c r="J161"/>
  <c r="I161"/>
  <c r="N160"/>
  <c r="J160"/>
  <c r="I160"/>
  <c r="N159"/>
  <c r="J159"/>
  <c r="I159"/>
  <c r="M157"/>
  <c r="L157"/>
  <c r="K157"/>
  <c r="H157"/>
  <c r="J157" s="1"/>
  <c r="G157"/>
  <c r="F157"/>
  <c r="E157"/>
  <c r="D157"/>
  <c r="C157"/>
  <c r="B157"/>
  <c r="N156"/>
  <c r="J156"/>
  <c r="I156"/>
  <c r="N155"/>
  <c r="J155"/>
  <c r="I155"/>
  <c r="N154"/>
  <c r="J154"/>
  <c r="I154"/>
  <c r="N153"/>
  <c r="J153"/>
  <c r="I153"/>
  <c r="N152"/>
  <c r="J152"/>
  <c r="I152"/>
  <c r="N151"/>
  <c r="J151"/>
  <c r="I151"/>
  <c r="N150"/>
  <c r="J150"/>
  <c r="I150"/>
  <c r="M148"/>
  <c r="L148"/>
  <c r="K148"/>
  <c r="H148"/>
  <c r="J148" s="1"/>
  <c r="G148"/>
  <c r="F148"/>
  <c r="E148"/>
  <c r="D148"/>
  <c r="C148"/>
  <c r="B148"/>
  <c r="N147"/>
  <c r="J147"/>
  <c r="I147"/>
  <c r="N146"/>
  <c r="J146"/>
  <c r="I146"/>
  <c r="N145"/>
  <c r="J145"/>
  <c r="I145"/>
  <c r="N144"/>
  <c r="J144"/>
  <c r="I144"/>
  <c r="M142"/>
  <c r="L142"/>
  <c r="K142"/>
  <c r="N142" s="1"/>
  <c r="H142"/>
  <c r="G142"/>
  <c r="F142"/>
  <c r="E142"/>
  <c r="D142"/>
  <c r="C142"/>
  <c r="B142"/>
  <c r="J142" s="1"/>
  <c r="N141"/>
  <c r="J141"/>
  <c r="I141"/>
  <c r="N140"/>
  <c r="J140"/>
  <c r="I140"/>
  <c r="N139"/>
  <c r="J139"/>
  <c r="I139"/>
  <c r="N138"/>
  <c r="J138"/>
  <c r="I138"/>
  <c r="N137"/>
  <c r="I137"/>
  <c r="J137"/>
  <c r="N136"/>
  <c r="J136"/>
  <c r="I136"/>
  <c r="N135"/>
  <c r="J135"/>
  <c r="I135"/>
  <c r="N134"/>
  <c r="J134"/>
  <c r="I134"/>
  <c r="N133"/>
  <c r="J133"/>
  <c r="I133"/>
  <c r="N132"/>
  <c r="J132"/>
  <c r="I132"/>
  <c r="N131"/>
  <c r="J131"/>
  <c r="I131"/>
  <c r="N130"/>
  <c r="J130"/>
  <c r="I130"/>
  <c r="N129"/>
  <c r="J129"/>
  <c r="I129"/>
  <c r="N128"/>
  <c r="J128"/>
  <c r="I128"/>
  <c r="N127"/>
  <c r="J127"/>
  <c r="I127"/>
  <c r="N126"/>
  <c r="J126"/>
  <c r="I126"/>
  <c r="N125"/>
  <c r="J125"/>
  <c r="I125"/>
  <c r="N124"/>
  <c r="J124"/>
  <c r="I124"/>
  <c r="N123"/>
  <c r="J123"/>
  <c r="I123"/>
  <c r="N122"/>
  <c r="J122"/>
  <c r="I122"/>
  <c r="N121"/>
  <c r="J121"/>
  <c r="I121"/>
  <c r="N120"/>
  <c r="J120"/>
  <c r="I120"/>
  <c r="N119"/>
  <c r="J119"/>
  <c r="I119"/>
  <c r="N118"/>
  <c r="J118"/>
  <c r="I118"/>
  <c r="N117"/>
  <c r="J117"/>
  <c r="I117"/>
  <c r="N116"/>
  <c r="J116"/>
  <c r="I116"/>
  <c r="N115"/>
  <c r="J115"/>
  <c r="I115"/>
  <c r="M113"/>
  <c r="L113"/>
  <c r="K113"/>
  <c r="H113"/>
  <c r="G113"/>
  <c r="F113"/>
  <c r="E113"/>
  <c r="D113"/>
  <c r="C113"/>
  <c r="B113"/>
  <c r="N112"/>
  <c r="J112"/>
  <c r="I112"/>
  <c r="N111"/>
  <c r="J111"/>
  <c r="I111"/>
  <c r="N110"/>
  <c r="J110"/>
  <c r="I110"/>
  <c r="N109"/>
  <c r="J109"/>
  <c r="I109"/>
  <c r="N108"/>
  <c r="J108"/>
  <c r="I108"/>
  <c r="N107"/>
  <c r="J107"/>
  <c r="I107"/>
  <c r="N106"/>
  <c r="J106"/>
  <c r="I106"/>
  <c r="N105"/>
  <c r="J105"/>
  <c r="I105"/>
  <c r="M103"/>
  <c r="L103"/>
  <c r="K103"/>
  <c r="H103"/>
  <c r="G103"/>
  <c r="F103"/>
  <c r="E103"/>
  <c r="D103"/>
  <c r="C103"/>
  <c r="B103"/>
  <c r="N102"/>
  <c r="J102"/>
  <c r="I102"/>
  <c r="N101"/>
  <c r="J101"/>
  <c r="I101"/>
  <c r="N100"/>
  <c r="J100"/>
  <c r="I100"/>
  <c r="N99"/>
  <c r="J99"/>
  <c r="I99"/>
  <c r="N98"/>
  <c r="J98"/>
  <c r="I98"/>
  <c r="N97"/>
  <c r="J97"/>
  <c r="I97"/>
  <c r="N96"/>
  <c r="J96"/>
  <c r="I96"/>
  <c r="N95"/>
  <c r="J95"/>
  <c r="I95"/>
  <c r="N94"/>
  <c r="J94"/>
  <c r="I94"/>
  <c r="N93"/>
  <c r="J93"/>
  <c r="I93"/>
  <c r="N92"/>
  <c r="J92"/>
  <c r="I92"/>
  <c r="N91"/>
  <c r="J91"/>
  <c r="I91"/>
  <c r="N90"/>
  <c r="J90"/>
  <c r="I90"/>
  <c r="N89"/>
  <c r="J89"/>
  <c r="I89"/>
  <c r="N88"/>
  <c r="J88"/>
  <c r="I88"/>
  <c r="M303"/>
  <c r="L303"/>
  <c r="H87"/>
  <c r="H303" s="1"/>
  <c r="G87"/>
  <c r="F87"/>
  <c r="E87"/>
  <c r="E303" s="1"/>
  <c r="D87"/>
  <c r="D303" s="1"/>
  <c r="C87"/>
  <c r="B87"/>
  <c r="N86"/>
  <c r="J86"/>
  <c r="I86"/>
  <c r="N85"/>
  <c r="J85"/>
  <c r="I85"/>
  <c r="N84"/>
  <c r="J84"/>
  <c r="I84"/>
  <c r="N83"/>
  <c r="J83"/>
  <c r="I83"/>
  <c r="N82"/>
  <c r="J82"/>
  <c r="I82"/>
  <c r="N81"/>
  <c r="J81"/>
  <c r="I81"/>
  <c r="M79"/>
  <c r="L79"/>
  <c r="K79"/>
  <c r="H79"/>
  <c r="G79"/>
  <c r="F79"/>
  <c r="E79"/>
  <c r="I79" s="1"/>
  <c r="D79"/>
  <c r="C79"/>
  <c r="B79"/>
  <c r="N78"/>
  <c r="J78"/>
  <c r="I78"/>
  <c r="N77"/>
  <c r="J77"/>
  <c r="I77"/>
  <c r="N76"/>
  <c r="J76"/>
  <c r="I76"/>
  <c r="N75"/>
  <c r="J75"/>
  <c r="I75"/>
  <c r="N73"/>
  <c r="I73"/>
  <c r="J73"/>
  <c r="N72"/>
  <c r="J72"/>
  <c r="I72"/>
  <c r="N71"/>
  <c r="J71"/>
  <c r="I71"/>
  <c r="N70"/>
  <c r="J70"/>
  <c r="I70"/>
  <c r="N69"/>
  <c r="J69"/>
  <c r="I69"/>
  <c r="N68"/>
  <c r="J68"/>
  <c r="I68"/>
  <c r="N67"/>
  <c r="J67"/>
  <c r="I67"/>
  <c r="N66"/>
  <c r="J66"/>
  <c r="I66"/>
  <c r="N65"/>
  <c r="J65"/>
  <c r="I65"/>
  <c r="N64"/>
  <c r="J64"/>
  <c r="I64"/>
  <c r="N63"/>
  <c r="J63"/>
  <c r="I63"/>
  <c r="N62"/>
  <c r="J62"/>
  <c r="I62"/>
  <c r="M60"/>
  <c r="M320" s="1"/>
  <c r="L60"/>
  <c r="K60"/>
  <c r="H60"/>
  <c r="F60"/>
  <c r="E60"/>
  <c r="D60"/>
  <c r="B60"/>
  <c r="N59"/>
  <c r="J59"/>
  <c r="I59"/>
  <c r="N58"/>
  <c r="J58"/>
  <c r="I58"/>
  <c r="N57"/>
  <c r="J57"/>
  <c r="I57"/>
  <c r="N56"/>
  <c r="J56"/>
  <c r="I56"/>
  <c r="N55"/>
  <c r="J55"/>
  <c r="I55"/>
  <c r="N54"/>
  <c r="J54"/>
  <c r="I54"/>
  <c r="N53"/>
  <c r="J53"/>
  <c r="I53"/>
  <c r="N52"/>
  <c r="J52"/>
  <c r="I52"/>
  <c r="N51"/>
  <c r="J51"/>
  <c r="I51"/>
  <c r="N50"/>
  <c r="J50"/>
  <c r="I50"/>
  <c r="N49"/>
  <c r="J49"/>
  <c r="I49"/>
  <c r="N48"/>
  <c r="J48"/>
  <c r="I48"/>
  <c r="M46"/>
  <c r="M302" s="1"/>
  <c r="L46"/>
  <c r="L302" s="1"/>
  <c r="K46"/>
  <c r="H46"/>
  <c r="H302" s="1"/>
  <c r="G46"/>
  <c r="G302" s="1"/>
  <c r="F46"/>
  <c r="E46"/>
  <c r="D46"/>
  <c r="C46"/>
  <c r="C302" s="1"/>
  <c r="B46"/>
  <c r="N42"/>
  <c r="J42"/>
  <c r="I42"/>
  <c r="N41"/>
  <c r="J41"/>
  <c r="I41"/>
  <c r="N40"/>
  <c r="J40"/>
  <c r="I40"/>
  <c r="N39"/>
  <c r="J39"/>
  <c r="I39"/>
  <c r="N38"/>
  <c r="J38"/>
  <c r="I38"/>
  <c r="N37"/>
  <c r="J37"/>
  <c r="I37"/>
  <c r="N36"/>
  <c r="J36"/>
  <c r="I36"/>
  <c r="N35"/>
  <c r="J35"/>
  <c r="I35"/>
  <c r="N34"/>
  <c r="J34"/>
  <c r="I34"/>
  <c r="N33"/>
  <c r="J33"/>
  <c r="I33"/>
  <c r="N30"/>
  <c r="J30"/>
  <c r="I30"/>
  <c r="N29"/>
  <c r="J29"/>
  <c r="I29"/>
  <c r="N28"/>
  <c r="J28"/>
  <c r="I28"/>
  <c r="N27"/>
  <c r="J27"/>
  <c r="I27"/>
  <c r="N26"/>
  <c r="J26"/>
  <c r="I26"/>
  <c r="N25"/>
  <c r="J25"/>
  <c r="I25"/>
  <c r="N24"/>
  <c r="J24"/>
  <c r="I24"/>
  <c r="N23"/>
  <c r="J23"/>
  <c r="I23"/>
  <c r="N22"/>
  <c r="J22"/>
  <c r="I22"/>
  <c r="N21"/>
  <c r="J21"/>
  <c r="I21"/>
  <c r="N20"/>
  <c r="J20"/>
  <c r="I20"/>
  <c r="N19"/>
  <c r="J19"/>
  <c r="I19"/>
  <c r="N18"/>
  <c r="J18"/>
  <c r="I18"/>
  <c r="N17"/>
  <c r="J17"/>
  <c r="I17"/>
  <c r="N16"/>
  <c r="J16"/>
  <c r="I16"/>
  <c r="N15"/>
  <c r="J15"/>
  <c r="I15"/>
  <c r="N14"/>
  <c r="J14"/>
  <c r="I14"/>
  <c r="N13"/>
  <c r="J13"/>
  <c r="I13"/>
  <c r="N12"/>
  <c r="J12"/>
  <c r="I12"/>
  <c r="N11"/>
  <c r="J11"/>
  <c r="I11"/>
  <c r="N10"/>
  <c r="J10"/>
  <c r="I10"/>
  <c r="N9"/>
  <c r="J9"/>
  <c r="I9"/>
  <c r="M8"/>
  <c r="M7" s="1"/>
  <c r="M312" s="1"/>
  <c r="L8"/>
  <c r="L7" s="1"/>
  <c r="K8"/>
  <c r="K7" s="1"/>
  <c r="K312" s="1"/>
  <c r="H8"/>
  <c r="H7" s="1"/>
  <c r="H312" s="1"/>
  <c r="G8"/>
  <c r="G7" s="1"/>
  <c r="G6" s="1"/>
  <c r="F8"/>
  <c r="E8"/>
  <c r="E7" s="1"/>
  <c r="E311" s="1"/>
  <c r="D8"/>
  <c r="D7" s="1"/>
  <c r="C8"/>
  <c r="C7" s="1"/>
  <c r="C312" s="1"/>
  <c r="B8"/>
  <c r="O322" i="13"/>
  <c r="N308"/>
  <c r="J308"/>
  <c r="I308"/>
  <c r="N307"/>
  <c r="J307"/>
  <c r="I307"/>
  <c r="M306"/>
  <c r="L306"/>
  <c r="K306"/>
  <c r="H306"/>
  <c r="G306"/>
  <c r="F306"/>
  <c r="E306"/>
  <c r="D306"/>
  <c r="C306"/>
  <c r="B306"/>
  <c r="M305"/>
  <c r="L305"/>
  <c r="K305"/>
  <c r="H305"/>
  <c r="G305"/>
  <c r="F305"/>
  <c r="E305"/>
  <c r="D305"/>
  <c r="C305"/>
  <c r="B305"/>
  <c r="M304"/>
  <c r="L304"/>
  <c r="K304"/>
  <c r="H304"/>
  <c r="G304"/>
  <c r="F304"/>
  <c r="E304"/>
  <c r="D304"/>
  <c r="C304"/>
  <c r="B304"/>
  <c r="G300"/>
  <c r="N299"/>
  <c r="J299"/>
  <c r="I299"/>
  <c r="N298"/>
  <c r="J298"/>
  <c r="I298"/>
  <c r="N297"/>
  <c r="J297"/>
  <c r="I297"/>
  <c r="M296"/>
  <c r="L296"/>
  <c r="K296"/>
  <c r="N296" s="1"/>
  <c r="H296"/>
  <c r="F296"/>
  <c r="E296"/>
  <c r="D296"/>
  <c r="B296"/>
  <c r="N295"/>
  <c r="J295"/>
  <c r="I295"/>
  <c r="N294"/>
  <c r="J294"/>
  <c r="I294"/>
  <c r="M293"/>
  <c r="L293"/>
  <c r="K293"/>
  <c r="H293"/>
  <c r="F293"/>
  <c r="E293"/>
  <c r="D293"/>
  <c r="B293"/>
  <c r="M292"/>
  <c r="L292"/>
  <c r="K292"/>
  <c r="N291"/>
  <c r="N288"/>
  <c r="J288"/>
  <c r="I288"/>
  <c r="N287"/>
  <c r="J287"/>
  <c r="I287"/>
  <c r="N286"/>
  <c r="J286"/>
  <c r="I286"/>
  <c r="N285"/>
  <c r="J285"/>
  <c r="I285"/>
  <c r="N284"/>
  <c r="J284"/>
  <c r="I284"/>
  <c r="N283"/>
  <c r="J283"/>
  <c r="I283"/>
  <c r="N282"/>
  <c r="J282"/>
  <c r="I282"/>
  <c r="N281"/>
  <c r="J281"/>
  <c r="I281"/>
  <c r="N280"/>
  <c r="J280"/>
  <c r="I280"/>
  <c r="N279"/>
  <c r="J279"/>
  <c r="I279"/>
  <c r="N278"/>
  <c r="J278"/>
  <c r="I278"/>
  <c r="N277"/>
  <c r="J277"/>
  <c r="I277"/>
  <c r="N276"/>
  <c r="N275"/>
  <c r="J275"/>
  <c r="I275"/>
  <c r="N274"/>
  <c r="J274"/>
  <c r="I274"/>
  <c r="J273"/>
  <c r="I273"/>
  <c r="N272"/>
  <c r="J272"/>
  <c r="I272"/>
  <c r="N271"/>
  <c r="J271"/>
  <c r="I271"/>
  <c r="N270"/>
  <c r="J270"/>
  <c r="I270"/>
  <c r="N269"/>
  <c r="J269"/>
  <c r="I269"/>
  <c r="N268"/>
  <c r="J268"/>
  <c r="I268"/>
  <c r="N267"/>
  <c r="J267"/>
  <c r="I267"/>
  <c r="N266"/>
  <c r="J266"/>
  <c r="I266"/>
  <c r="N265"/>
  <c r="N263" s="1"/>
  <c r="J265"/>
  <c r="I265"/>
  <c r="N264"/>
  <c r="J264"/>
  <c r="I264"/>
  <c r="N262"/>
  <c r="J262"/>
  <c r="I262"/>
  <c r="N261"/>
  <c r="J261"/>
  <c r="I261"/>
  <c r="N260"/>
  <c r="J260"/>
  <c r="I260"/>
  <c r="N259"/>
  <c r="J259"/>
  <c r="I259"/>
  <c r="M257"/>
  <c r="L257"/>
  <c r="K257"/>
  <c r="H257"/>
  <c r="J257" s="1"/>
  <c r="G257"/>
  <c r="F257"/>
  <c r="E257"/>
  <c r="D257"/>
  <c r="C257"/>
  <c r="B257"/>
  <c r="N256"/>
  <c r="J256"/>
  <c r="I256"/>
  <c r="N255"/>
  <c r="J255"/>
  <c r="I255"/>
  <c r="N254"/>
  <c r="J254"/>
  <c r="I254"/>
  <c r="M252"/>
  <c r="L252"/>
  <c r="K252"/>
  <c r="H252"/>
  <c r="G252"/>
  <c r="F252"/>
  <c r="I252" s="1"/>
  <c r="E252"/>
  <c r="D252"/>
  <c r="C252"/>
  <c r="B252"/>
  <c r="N251"/>
  <c r="J251"/>
  <c r="I251"/>
  <c r="N250"/>
  <c r="J250"/>
  <c r="I250"/>
  <c r="N249"/>
  <c r="J249"/>
  <c r="I249"/>
  <c r="N248"/>
  <c r="J248"/>
  <c r="I248"/>
  <c r="N247"/>
  <c r="J247"/>
  <c r="I247"/>
  <c r="N246"/>
  <c r="J246"/>
  <c r="I246"/>
  <c r="N245"/>
  <c r="J245"/>
  <c r="I245"/>
  <c r="N244"/>
  <c r="J244"/>
  <c r="I244"/>
  <c r="N243"/>
  <c r="J243"/>
  <c r="I243"/>
  <c r="N242"/>
  <c r="J242"/>
  <c r="I242"/>
  <c r="N241"/>
  <c r="J241"/>
  <c r="I241"/>
  <c r="N240"/>
  <c r="J240"/>
  <c r="I240"/>
  <c r="M238"/>
  <c r="L238"/>
  <c r="K238"/>
  <c r="H238"/>
  <c r="G238"/>
  <c r="F238"/>
  <c r="E238"/>
  <c r="D238"/>
  <c r="C238"/>
  <c r="B238"/>
  <c r="N237"/>
  <c r="J237"/>
  <c r="I237"/>
  <c r="N236"/>
  <c r="J236"/>
  <c r="I236"/>
  <c r="N235"/>
  <c r="J235"/>
  <c r="I235"/>
  <c r="N234"/>
  <c r="J234"/>
  <c r="I234"/>
  <c r="N233"/>
  <c r="J233"/>
  <c r="I233"/>
  <c r="N232"/>
  <c r="J232"/>
  <c r="I232"/>
  <c r="N231"/>
  <c r="J231"/>
  <c r="I231"/>
  <c r="M229"/>
  <c r="L229"/>
  <c r="K229"/>
  <c r="H229"/>
  <c r="J229" s="1"/>
  <c r="G229"/>
  <c r="F229"/>
  <c r="E229"/>
  <c r="D229"/>
  <c r="C229"/>
  <c r="B229"/>
  <c r="N228"/>
  <c r="J228"/>
  <c r="I228"/>
  <c r="N227"/>
  <c r="J227"/>
  <c r="I227"/>
  <c r="N226"/>
  <c r="J226"/>
  <c r="I226"/>
  <c r="N225"/>
  <c r="J225"/>
  <c r="I225"/>
  <c r="N224"/>
  <c r="J224"/>
  <c r="I224"/>
  <c r="N223"/>
  <c r="J223"/>
  <c r="I223"/>
  <c r="N222"/>
  <c r="J222"/>
  <c r="I222"/>
  <c r="N221"/>
  <c r="J221"/>
  <c r="I221"/>
  <c r="N220"/>
  <c r="J220"/>
  <c r="I220"/>
  <c r="N219"/>
  <c r="J219"/>
  <c r="I219"/>
  <c r="N218"/>
  <c r="J218"/>
  <c r="I218"/>
  <c r="N217"/>
  <c r="J217"/>
  <c r="I217"/>
  <c r="N216"/>
  <c r="J216"/>
  <c r="I216"/>
  <c r="N215"/>
  <c r="J215"/>
  <c r="I215"/>
  <c r="N214"/>
  <c r="J214"/>
  <c r="I214"/>
  <c r="N213"/>
  <c r="J213"/>
  <c r="I213"/>
  <c r="N212"/>
  <c r="J212"/>
  <c r="I212"/>
  <c r="N211"/>
  <c r="J211"/>
  <c r="I211"/>
  <c r="M209"/>
  <c r="L209"/>
  <c r="K209"/>
  <c r="H209"/>
  <c r="J209" s="1"/>
  <c r="G209"/>
  <c r="F209"/>
  <c r="E209"/>
  <c r="D209"/>
  <c r="C209"/>
  <c r="B209"/>
  <c r="N208"/>
  <c r="J208"/>
  <c r="I208"/>
  <c r="N207"/>
  <c r="J207"/>
  <c r="I207"/>
  <c r="N206"/>
  <c r="J206"/>
  <c r="I206"/>
  <c r="N205"/>
  <c r="J205"/>
  <c r="I205"/>
  <c r="N204"/>
  <c r="J204"/>
  <c r="I204"/>
  <c r="N203"/>
  <c r="J203"/>
  <c r="I203"/>
  <c r="N202"/>
  <c r="J202"/>
  <c r="I202"/>
  <c r="N201"/>
  <c r="J201"/>
  <c r="I201"/>
  <c r="N200"/>
  <c r="J200"/>
  <c r="I200"/>
  <c r="N199"/>
  <c r="J199"/>
  <c r="I199"/>
  <c r="N198"/>
  <c r="J198"/>
  <c r="I198"/>
  <c r="N197"/>
  <c r="J197"/>
  <c r="I197"/>
  <c r="N196"/>
  <c r="J196"/>
  <c r="I196"/>
  <c r="N193"/>
  <c r="J193"/>
  <c r="I193"/>
  <c r="N192"/>
  <c r="J192"/>
  <c r="I192"/>
  <c r="M191"/>
  <c r="L191"/>
  <c r="K191"/>
  <c r="H191"/>
  <c r="G191"/>
  <c r="F191"/>
  <c r="I191" s="1"/>
  <c r="E191"/>
  <c r="D191"/>
  <c r="C191"/>
  <c r="B191"/>
  <c r="N190"/>
  <c r="J190"/>
  <c r="I190"/>
  <c r="N189"/>
  <c r="J189"/>
  <c r="I189"/>
  <c r="N186"/>
  <c r="J186"/>
  <c r="I186"/>
  <c r="N185"/>
  <c r="J185"/>
  <c r="I185"/>
  <c r="N184"/>
  <c r="J184"/>
  <c r="I184"/>
  <c r="M183"/>
  <c r="M182" s="1"/>
  <c r="L183"/>
  <c r="K183"/>
  <c r="K182" s="1"/>
  <c r="H183"/>
  <c r="J183" s="1"/>
  <c r="G183"/>
  <c r="F183"/>
  <c r="E183"/>
  <c r="D183"/>
  <c r="D182" s="1"/>
  <c r="C183"/>
  <c r="C182" s="1"/>
  <c r="B183"/>
  <c r="L182"/>
  <c r="G182"/>
  <c r="F182"/>
  <c r="B182"/>
  <c r="N181"/>
  <c r="J181"/>
  <c r="I181"/>
  <c r="N180"/>
  <c r="J180"/>
  <c r="I180"/>
  <c r="N179"/>
  <c r="J179"/>
  <c r="I179"/>
  <c r="M178"/>
  <c r="L178"/>
  <c r="K178"/>
  <c r="K321" s="1"/>
  <c r="H178"/>
  <c r="G178"/>
  <c r="F178"/>
  <c r="E178"/>
  <c r="E321" s="1"/>
  <c r="D178"/>
  <c r="C178"/>
  <c r="B178"/>
  <c r="N177"/>
  <c r="J177"/>
  <c r="I177"/>
  <c r="N176"/>
  <c r="J176"/>
  <c r="I176"/>
  <c r="N175"/>
  <c r="J175"/>
  <c r="I175"/>
  <c r="N174"/>
  <c r="J174"/>
  <c r="I174"/>
  <c r="N173"/>
  <c r="J173"/>
  <c r="I173"/>
  <c r="M172"/>
  <c r="M171" s="1"/>
  <c r="L172"/>
  <c r="L171" s="1"/>
  <c r="K172"/>
  <c r="H172"/>
  <c r="G172"/>
  <c r="G171" s="1"/>
  <c r="F172"/>
  <c r="I172" s="1"/>
  <c r="E172"/>
  <c r="E171" s="1"/>
  <c r="D172"/>
  <c r="D171" s="1"/>
  <c r="C172"/>
  <c r="C171" s="1"/>
  <c r="B172"/>
  <c r="B171" s="1"/>
  <c r="K171"/>
  <c r="H171"/>
  <c r="N170"/>
  <c r="J170"/>
  <c r="I170"/>
  <c r="N169"/>
  <c r="J169"/>
  <c r="I169"/>
  <c r="N168"/>
  <c r="J168"/>
  <c r="I168"/>
  <c r="N167"/>
  <c r="J167"/>
  <c r="I167"/>
  <c r="N166"/>
  <c r="J166"/>
  <c r="I166"/>
  <c r="N165"/>
  <c r="J165"/>
  <c r="I165"/>
  <c r="M163"/>
  <c r="L163"/>
  <c r="K163"/>
  <c r="H163"/>
  <c r="G163"/>
  <c r="F163"/>
  <c r="E163"/>
  <c r="D163"/>
  <c r="C163"/>
  <c r="B163"/>
  <c r="N162"/>
  <c r="J162"/>
  <c r="I162"/>
  <c r="N161"/>
  <c r="J161"/>
  <c r="I161"/>
  <c r="N160"/>
  <c r="J160"/>
  <c r="I160"/>
  <c r="N159"/>
  <c r="J159"/>
  <c r="I159"/>
  <c r="H157"/>
  <c r="J157" s="1"/>
  <c r="G157"/>
  <c r="F157"/>
  <c r="E157"/>
  <c r="D157"/>
  <c r="C157"/>
  <c r="B157"/>
  <c r="N156"/>
  <c r="J156"/>
  <c r="I156"/>
  <c r="N155"/>
  <c r="J155"/>
  <c r="I155"/>
  <c r="N154"/>
  <c r="J154"/>
  <c r="I154"/>
  <c r="N153"/>
  <c r="J153"/>
  <c r="I153"/>
  <c r="N152"/>
  <c r="J152"/>
  <c r="I152"/>
  <c r="N151"/>
  <c r="J151"/>
  <c r="I151"/>
  <c r="N150"/>
  <c r="J150"/>
  <c r="I150"/>
  <c r="M148"/>
  <c r="L148"/>
  <c r="K148"/>
  <c r="H148"/>
  <c r="J148" s="1"/>
  <c r="G148"/>
  <c r="F148"/>
  <c r="E148"/>
  <c r="D148"/>
  <c r="C148"/>
  <c r="B148"/>
  <c r="N147"/>
  <c r="J147"/>
  <c r="I147"/>
  <c r="N146"/>
  <c r="J146"/>
  <c r="I146"/>
  <c r="N145"/>
  <c r="J145"/>
  <c r="I145"/>
  <c r="N144"/>
  <c r="J144"/>
  <c r="I144"/>
  <c r="M142"/>
  <c r="L142"/>
  <c r="H142"/>
  <c r="N142" s="1"/>
  <c r="G142"/>
  <c r="F142"/>
  <c r="E142"/>
  <c r="D142"/>
  <c r="C142"/>
  <c r="B142"/>
  <c r="N141"/>
  <c r="J141"/>
  <c r="I141"/>
  <c r="N140"/>
  <c r="J140"/>
  <c r="I140"/>
  <c r="N139"/>
  <c r="J139"/>
  <c r="I139"/>
  <c r="N138"/>
  <c r="J138"/>
  <c r="I138"/>
  <c r="N137"/>
  <c r="N136"/>
  <c r="J136"/>
  <c r="I136"/>
  <c r="N135"/>
  <c r="J135"/>
  <c r="I135"/>
  <c r="N134"/>
  <c r="J134"/>
  <c r="I134"/>
  <c r="N133"/>
  <c r="J133"/>
  <c r="I133"/>
  <c r="N132"/>
  <c r="J132"/>
  <c r="I132"/>
  <c r="N131"/>
  <c r="J131"/>
  <c r="I131"/>
  <c r="N130"/>
  <c r="J130"/>
  <c r="I130"/>
  <c r="N129"/>
  <c r="J129"/>
  <c r="I129"/>
  <c r="N128"/>
  <c r="J128"/>
  <c r="I128"/>
  <c r="N127"/>
  <c r="N126"/>
  <c r="N125"/>
  <c r="N124"/>
  <c r="J124"/>
  <c r="I124"/>
  <c r="N123"/>
  <c r="J123"/>
  <c r="I123"/>
  <c r="N122"/>
  <c r="J122"/>
  <c r="I122"/>
  <c r="N121"/>
  <c r="J121"/>
  <c r="I121"/>
  <c r="N120"/>
  <c r="J120"/>
  <c r="I120"/>
  <c r="N119"/>
  <c r="I119"/>
  <c r="N118"/>
  <c r="J118"/>
  <c r="I118"/>
  <c r="N117"/>
  <c r="J117"/>
  <c r="I117"/>
  <c r="N116"/>
  <c r="J116"/>
  <c r="I116"/>
  <c r="N115"/>
  <c r="J115"/>
  <c r="I115"/>
  <c r="M113"/>
  <c r="L113"/>
  <c r="K113"/>
  <c r="H113"/>
  <c r="G113"/>
  <c r="F113"/>
  <c r="E113"/>
  <c r="D113"/>
  <c r="C113"/>
  <c r="B113"/>
  <c r="N112"/>
  <c r="J112"/>
  <c r="I112"/>
  <c r="N111"/>
  <c r="J111"/>
  <c r="I111"/>
  <c r="N110"/>
  <c r="J110"/>
  <c r="I110"/>
  <c r="N109"/>
  <c r="J109"/>
  <c r="I109"/>
  <c r="N108"/>
  <c r="J108"/>
  <c r="I108"/>
  <c r="N107"/>
  <c r="J107"/>
  <c r="I107"/>
  <c r="N106"/>
  <c r="J106"/>
  <c r="I106"/>
  <c r="N105"/>
  <c r="J105"/>
  <c r="I105"/>
  <c r="M103"/>
  <c r="L103"/>
  <c r="K103"/>
  <c r="H103"/>
  <c r="J103" s="1"/>
  <c r="G103"/>
  <c r="F103"/>
  <c r="E103"/>
  <c r="D103"/>
  <c r="C103"/>
  <c r="B103"/>
  <c r="N102"/>
  <c r="J102"/>
  <c r="I102"/>
  <c r="N101"/>
  <c r="J101"/>
  <c r="I101"/>
  <c r="N100"/>
  <c r="J100"/>
  <c r="I100"/>
  <c r="N99"/>
  <c r="J99"/>
  <c r="I99"/>
  <c r="N98"/>
  <c r="J98"/>
  <c r="I98"/>
  <c r="N97"/>
  <c r="J97"/>
  <c r="I97"/>
  <c r="N96"/>
  <c r="J96"/>
  <c r="I96"/>
  <c r="N95"/>
  <c r="J95"/>
  <c r="I95"/>
  <c r="N94"/>
  <c r="J94"/>
  <c r="I94"/>
  <c r="N93"/>
  <c r="J93"/>
  <c r="I93"/>
  <c r="N92"/>
  <c r="J92"/>
  <c r="I92"/>
  <c r="N91"/>
  <c r="J91"/>
  <c r="I91"/>
  <c r="N90"/>
  <c r="J90"/>
  <c r="I90"/>
  <c r="N89"/>
  <c r="J89"/>
  <c r="I89"/>
  <c r="N88"/>
  <c r="J88"/>
  <c r="I88"/>
  <c r="M87"/>
  <c r="M303" s="1"/>
  <c r="L87"/>
  <c r="L303" s="1"/>
  <c r="K87"/>
  <c r="H87"/>
  <c r="G87"/>
  <c r="F87"/>
  <c r="F303" s="1"/>
  <c r="E87"/>
  <c r="E303" s="1"/>
  <c r="D87"/>
  <c r="D303" s="1"/>
  <c r="C87"/>
  <c r="B87"/>
  <c r="B303" s="1"/>
  <c r="N86"/>
  <c r="J86"/>
  <c r="I86"/>
  <c r="N85"/>
  <c r="J85"/>
  <c r="I85"/>
  <c r="N84"/>
  <c r="J84"/>
  <c r="I84"/>
  <c r="N83"/>
  <c r="J83"/>
  <c r="I83"/>
  <c r="N82"/>
  <c r="J82"/>
  <c r="I82"/>
  <c r="N81"/>
  <c r="J81"/>
  <c r="I81"/>
  <c r="M79"/>
  <c r="L79"/>
  <c r="K79"/>
  <c r="H79"/>
  <c r="J79" s="1"/>
  <c r="G79"/>
  <c r="F79"/>
  <c r="I79" s="1"/>
  <c r="E79"/>
  <c r="D79"/>
  <c r="C79"/>
  <c r="B79"/>
  <c r="N78"/>
  <c r="J78"/>
  <c r="I78"/>
  <c r="N77"/>
  <c r="J77"/>
  <c r="I77"/>
  <c r="N76"/>
  <c r="J76"/>
  <c r="I76"/>
  <c r="N75"/>
  <c r="J75"/>
  <c r="I75"/>
  <c r="N73"/>
  <c r="N72"/>
  <c r="J72"/>
  <c r="I72"/>
  <c r="N71"/>
  <c r="J71"/>
  <c r="I71"/>
  <c r="N70"/>
  <c r="J70"/>
  <c r="I70"/>
  <c r="N69"/>
  <c r="J69"/>
  <c r="I69"/>
  <c r="N68"/>
  <c r="J68"/>
  <c r="I68"/>
  <c r="N67"/>
  <c r="J67"/>
  <c r="I67"/>
  <c r="N66"/>
  <c r="J66"/>
  <c r="I66"/>
  <c r="N65"/>
  <c r="J65"/>
  <c r="I65"/>
  <c r="N64"/>
  <c r="J64"/>
  <c r="I64"/>
  <c r="N63"/>
  <c r="J63"/>
  <c r="I63"/>
  <c r="N62"/>
  <c r="J62"/>
  <c r="I62"/>
  <c r="M60"/>
  <c r="M320" s="1"/>
  <c r="L60"/>
  <c r="L320" s="1"/>
  <c r="K60"/>
  <c r="K320" s="1"/>
  <c r="H60"/>
  <c r="H320" s="1"/>
  <c r="F60"/>
  <c r="E60"/>
  <c r="D60"/>
  <c r="B60"/>
  <c r="N59"/>
  <c r="J59"/>
  <c r="I59"/>
  <c r="N58"/>
  <c r="J58"/>
  <c r="I58"/>
  <c r="N57"/>
  <c r="J57"/>
  <c r="I57"/>
  <c r="N56"/>
  <c r="J56"/>
  <c r="I56"/>
  <c r="N55"/>
  <c r="J55"/>
  <c r="I55"/>
  <c r="N54"/>
  <c r="J54"/>
  <c r="I54"/>
  <c r="N53"/>
  <c r="J53"/>
  <c r="I53"/>
  <c r="N52"/>
  <c r="J52"/>
  <c r="I52"/>
  <c r="N51"/>
  <c r="J51"/>
  <c r="I51"/>
  <c r="N50"/>
  <c r="J50"/>
  <c r="I50"/>
  <c r="N49"/>
  <c r="J49"/>
  <c r="I49"/>
  <c r="N48"/>
  <c r="J48"/>
  <c r="I48"/>
  <c r="M46"/>
  <c r="M302" s="1"/>
  <c r="L46"/>
  <c r="L302" s="1"/>
  <c r="K46"/>
  <c r="H46"/>
  <c r="G46"/>
  <c r="F46"/>
  <c r="E46"/>
  <c r="D46"/>
  <c r="C46"/>
  <c r="C302" s="1"/>
  <c r="B46"/>
  <c r="N42"/>
  <c r="J42"/>
  <c r="I42"/>
  <c r="N41"/>
  <c r="J41"/>
  <c r="I41"/>
  <c r="N40"/>
  <c r="J40"/>
  <c r="I40"/>
  <c r="N39"/>
  <c r="J39"/>
  <c r="I39"/>
  <c r="N38"/>
  <c r="N37"/>
  <c r="N36"/>
  <c r="N35"/>
  <c r="N34"/>
  <c r="N33"/>
  <c r="N30"/>
  <c r="N29"/>
  <c r="J29"/>
  <c r="I29"/>
  <c r="N28"/>
  <c r="J28"/>
  <c r="I28"/>
  <c r="N27"/>
  <c r="J27"/>
  <c r="I27"/>
  <c r="N26"/>
  <c r="J26"/>
  <c r="I26"/>
  <c r="N25"/>
  <c r="J25"/>
  <c r="I25"/>
  <c r="N24"/>
  <c r="J24"/>
  <c r="I24"/>
  <c r="N23"/>
  <c r="J23"/>
  <c r="I23"/>
  <c r="N22"/>
  <c r="J22"/>
  <c r="I22"/>
  <c r="N21"/>
  <c r="J21"/>
  <c r="I21"/>
  <c r="N20"/>
  <c r="J20"/>
  <c r="I20"/>
  <c r="N19"/>
  <c r="N18" s="1"/>
  <c r="N17"/>
  <c r="J17"/>
  <c r="I17"/>
  <c r="N16"/>
  <c r="J16"/>
  <c r="I16"/>
  <c r="N15"/>
  <c r="J15"/>
  <c r="I15"/>
  <c r="N14"/>
  <c r="J14"/>
  <c r="I14"/>
  <c r="N13"/>
  <c r="J13"/>
  <c r="I13"/>
  <c r="N12"/>
  <c r="J12"/>
  <c r="I12"/>
  <c r="N11"/>
  <c r="J11"/>
  <c r="I11"/>
  <c r="N10"/>
  <c r="J10"/>
  <c r="I10"/>
  <c r="N9"/>
  <c r="J9"/>
  <c r="I9"/>
  <c r="M8"/>
  <c r="M7" s="1"/>
  <c r="M312" s="1"/>
  <c r="L8"/>
  <c r="L7" s="1"/>
  <c r="K8"/>
  <c r="K7" s="1"/>
  <c r="K312" s="1"/>
  <c r="H8"/>
  <c r="H7" s="1"/>
  <c r="G8"/>
  <c r="G7" s="1"/>
  <c r="G6" s="1"/>
  <c r="F8"/>
  <c r="E8"/>
  <c r="E7" s="1"/>
  <c r="E311" s="1"/>
  <c r="D8"/>
  <c r="D7" s="1"/>
  <c r="C8"/>
  <c r="C7" s="1"/>
  <c r="C312" s="1"/>
  <c r="B8"/>
  <c r="O322" i="12"/>
  <c r="N308"/>
  <c r="J308"/>
  <c r="I308"/>
  <c r="N307"/>
  <c r="J307"/>
  <c r="I307"/>
  <c r="M306"/>
  <c r="L306"/>
  <c r="K306"/>
  <c r="H306"/>
  <c r="G306"/>
  <c r="F306"/>
  <c r="E306"/>
  <c r="D306"/>
  <c r="C306"/>
  <c r="B306"/>
  <c r="M305"/>
  <c r="L305"/>
  <c r="K305"/>
  <c r="H305"/>
  <c r="G305"/>
  <c r="F305"/>
  <c r="E305"/>
  <c r="D305"/>
  <c r="C305"/>
  <c r="B305"/>
  <c r="M304"/>
  <c r="L304"/>
  <c r="K304"/>
  <c r="H304"/>
  <c r="G304"/>
  <c r="F304"/>
  <c r="E304"/>
  <c r="D304"/>
  <c r="C304"/>
  <c r="B304"/>
  <c r="G300"/>
  <c r="N299"/>
  <c r="J299"/>
  <c r="I299"/>
  <c r="N298"/>
  <c r="J298"/>
  <c r="I298"/>
  <c r="N297"/>
  <c r="J297"/>
  <c r="I297"/>
  <c r="M296"/>
  <c r="L296"/>
  <c r="K296"/>
  <c r="H296"/>
  <c r="F296"/>
  <c r="E296"/>
  <c r="D296"/>
  <c r="B296"/>
  <c r="N295"/>
  <c r="J295"/>
  <c r="I295"/>
  <c r="N294"/>
  <c r="J294"/>
  <c r="I294"/>
  <c r="M293"/>
  <c r="L293"/>
  <c r="L292" s="1"/>
  <c r="K293"/>
  <c r="H293"/>
  <c r="F293"/>
  <c r="E293"/>
  <c r="D293"/>
  <c r="B293"/>
  <c r="M292"/>
  <c r="N291"/>
  <c r="N288"/>
  <c r="J288"/>
  <c r="I288"/>
  <c r="N287"/>
  <c r="J287"/>
  <c r="I287"/>
  <c r="N286"/>
  <c r="J286"/>
  <c r="I286"/>
  <c r="N285"/>
  <c r="J285"/>
  <c r="I285"/>
  <c r="N284"/>
  <c r="J284"/>
  <c r="I284"/>
  <c r="N283"/>
  <c r="J283"/>
  <c r="I283"/>
  <c r="N282"/>
  <c r="J282"/>
  <c r="I282"/>
  <c r="N281"/>
  <c r="J281"/>
  <c r="I281"/>
  <c r="N280"/>
  <c r="J280"/>
  <c r="I280"/>
  <c r="N279"/>
  <c r="J279"/>
  <c r="I279"/>
  <c r="N278"/>
  <c r="J278"/>
  <c r="I278"/>
  <c r="N277"/>
  <c r="J277"/>
  <c r="I277"/>
  <c r="N276"/>
  <c r="N275"/>
  <c r="J275"/>
  <c r="I275"/>
  <c r="N274"/>
  <c r="J274"/>
  <c r="I274"/>
  <c r="J273"/>
  <c r="I273"/>
  <c r="N272"/>
  <c r="J272"/>
  <c r="I272"/>
  <c r="N271"/>
  <c r="J271"/>
  <c r="I271"/>
  <c r="N270"/>
  <c r="J270"/>
  <c r="I270"/>
  <c r="N269"/>
  <c r="J269"/>
  <c r="I269"/>
  <c r="N268"/>
  <c r="J268"/>
  <c r="I268"/>
  <c r="N267"/>
  <c r="J267"/>
  <c r="I267"/>
  <c r="N266"/>
  <c r="J266"/>
  <c r="I266"/>
  <c r="N265"/>
  <c r="J265"/>
  <c r="I265"/>
  <c r="N264"/>
  <c r="J264"/>
  <c r="I264"/>
  <c r="M263"/>
  <c r="L263"/>
  <c r="K263"/>
  <c r="H263"/>
  <c r="J263" s="1"/>
  <c r="G263"/>
  <c r="F263"/>
  <c r="E263"/>
  <c r="D263"/>
  <c r="C263"/>
  <c r="B263"/>
  <c r="N262"/>
  <c r="J262"/>
  <c r="I262"/>
  <c r="N261"/>
  <c r="J261"/>
  <c r="I261"/>
  <c r="N260"/>
  <c r="J260"/>
  <c r="I260"/>
  <c r="N259"/>
  <c r="J259"/>
  <c r="I259"/>
  <c r="M257"/>
  <c r="L257"/>
  <c r="K257"/>
  <c r="H257"/>
  <c r="G257"/>
  <c r="F257"/>
  <c r="I257" s="1"/>
  <c r="E257"/>
  <c r="D257"/>
  <c r="C257"/>
  <c r="B257"/>
  <c r="N256"/>
  <c r="J256"/>
  <c r="I256"/>
  <c r="N255"/>
  <c r="J255"/>
  <c r="I255"/>
  <c r="N254"/>
  <c r="J254"/>
  <c r="I254"/>
  <c r="M252"/>
  <c r="L252"/>
  <c r="K252"/>
  <c r="N252" s="1"/>
  <c r="H252"/>
  <c r="G252"/>
  <c r="F252"/>
  <c r="E252"/>
  <c r="D252"/>
  <c r="C252"/>
  <c r="B252"/>
  <c r="N251"/>
  <c r="J251"/>
  <c r="I251"/>
  <c r="N250"/>
  <c r="J250"/>
  <c r="I250"/>
  <c r="N249"/>
  <c r="J249"/>
  <c r="I249"/>
  <c r="N248"/>
  <c r="J248"/>
  <c r="I248"/>
  <c r="N247"/>
  <c r="J247"/>
  <c r="I247"/>
  <c r="N246"/>
  <c r="J246"/>
  <c r="I246"/>
  <c r="N245"/>
  <c r="J245"/>
  <c r="I245"/>
  <c r="N244"/>
  <c r="J244"/>
  <c r="I244"/>
  <c r="N243"/>
  <c r="J243"/>
  <c r="I243"/>
  <c r="N242"/>
  <c r="J242"/>
  <c r="I242"/>
  <c r="N241"/>
  <c r="J241"/>
  <c r="I241"/>
  <c r="N240"/>
  <c r="J240"/>
  <c r="I240"/>
  <c r="M238"/>
  <c r="L238"/>
  <c r="K238"/>
  <c r="H238"/>
  <c r="G238"/>
  <c r="F238"/>
  <c r="E238"/>
  <c r="D238"/>
  <c r="C238"/>
  <c r="B238"/>
  <c r="N237"/>
  <c r="J237"/>
  <c r="I237"/>
  <c r="N236"/>
  <c r="J236"/>
  <c r="I236"/>
  <c r="N235"/>
  <c r="J235"/>
  <c r="I235"/>
  <c r="N234"/>
  <c r="J234"/>
  <c r="I234"/>
  <c r="N233"/>
  <c r="J233"/>
  <c r="I233"/>
  <c r="N232"/>
  <c r="J232"/>
  <c r="I232"/>
  <c r="N231"/>
  <c r="J231"/>
  <c r="I231"/>
  <c r="M229"/>
  <c r="L229"/>
  <c r="K229"/>
  <c r="H229"/>
  <c r="G229"/>
  <c r="F229"/>
  <c r="E229"/>
  <c r="D229"/>
  <c r="C229"/>
  <c r="B229"/>
  <c r="N228"/>
  <c r="J228"/>
  <c r="I228"/>
  <c r="N227"/>
  <c r="J227"/>
  <c r="I227"/>
  <c r="N226"/>
  <c r="J226"/>
  <c r="I226"/>
  <c r="N225"/>
  <c r="J225"/>
  <c r="I225"/>
  <c r="N224"/>
  <c r="J224"/>
  <c r="I224"/>
  <c r="N223"/>
  <c r="J223"/>
  <c r="I223"/>
  <c r="N222"/>
  <c r="J222"/>
  <c r="I222"/>
  <c r="N221"/>
  <c r="J221"/>
  <c r="I221"/>
  <c r="N220"/>
  <c r="J220"/>
  <c r="I220"/>
  <c r="N219"/>
  <c r="J219"/>
  <c r="I219"/>
  <c r="N218"/>
  <c r="J218"/>
  <c r="I218"/>
  <c r="N217"/>
  <c r="J217"/>
  <c r="I217"/>
  <c r="N216"/>
  <c r="J216"/>
  <c r="I216"/>
  <c r="N215"/>
  <c r="J215"/>
  <c r="I215"/>
  <c r="N214"/>
  <c r="J214"/>
  <c r="I214"/>
  <c r="N213"/>
  <c r="J213"/>
  <c r="I213"/>
  <c r="N212"/>
  <c r="J212"/>
  <c r="I212"/>
  <c r="N211"/>
  <c r="J211"/>
  <c r="I211"/>
  <c r="M209"/>
  <c r="L209"/>
  <c r="K209"/>
  <c r="H209"/>
  <c r="G209"/>
  <c r="F209"/>
  <c r="I209" s="1"/>
  <c r="E209"/>
  <c r="D209"/>
  <c r="C209"/>
  <c r="B209"/>
  <c r="N208"/>
  <c r="J208"/>
  <c r="I208"/>
  <c r="N207"/>
  <c r="J207"/>
  <c r="I207"/>
  <c r="N206"/>
  <c r="J206"/>
  <c r="I206"/>
  <c r="N205"/>
  <c r="J205"/>
  <c r="I205"/>
  <c r="N204"/>
  <c r="J204"/>
  <c r="I204"/>
  <c r="N203"/>
  <c r="J203"/>
  <c r="I203"/>
  <c r="N202"/>
  <c r="J202"/>
  <c r="I202"/>
  <c r="N201"/>
  <c r="J201"/>
  <c r="I201"/>
  <c r="N200"/>
  <c r="J200"/>
  <c r="I200"/>
  <c r="N199"/>
  <c r="J199"/>
  <c r="I199"/>
  <c r="N198"/>
  <c r="J198"/>
  <c r="I198"/>
  <c r="N197"/>
  <c r="J197"/>
  <c r="I197"/>
  <c r="N196"/>
  <c r="J196"/>
  <c r="I196"/>
  <c r="N193"/>
  <c r="J193"/>
  <c r="I193"/>
  <c r="N192"/>
  <c r="J192"/>
  <c r="I192"/>
  <c r="M191"/>
  <c r="L191"/>
  <c r="K191"/>
  <c r="N191" s="1"/>
  <c r="H191"/>
  <c r="G191"/>
  <c r="F191"/>
  <c r="E191"/>
  <c r="D191"/>
  <c r="C191"/>
  <c r="B191"/>
  <c r="N190"/>
  <c r="J190"/>
  <c r="I190"/>
  <c r="N189"/>
  <c r="J189"/>
  <c r="I189"/>
  <c r="N186"/>
  <c r="J186"/>
  <c r="I186"/>
  <c r="N185"/>
  <c r="J185"/>
  <c r="I185"/>
  <c r="N184"/>
  <c r="J184"/>
  <c r="I184"/>
  <c r="M183"/>
  <c r="M182" s="1"/>
  <c r="L183"/>
  <c r="L182" s="1"/>
  <c r="K183"/>
  <c r="K182" s="1"/>
  <c r="H183"/>
  <c r="H182" s="1"/>
  <c r="G183"/>
  <c r="G182" s="1"/>
  <c r="F183"/>
  <c r="E183"/>
  <c r="E182" s="1"/>
  <c r="D183"/>
  <c r="D182" s="1"/>
  <c r="C183"/>
  <c r="C182" s="1"/>
  <c r="B183"/>
  <c r="N181"/>
  <c r="J181"/>
  <c r="I181"/>
  <c r="N180"/>
  <c r="J180"/>
  <c r="I180"/>
  <c r="N179"/>
  <c r="J179"/>
  <c r="I179"/>
  <c r="M178"/>
  <c r="M321" s="1"/>
  <c r="L178"/>
  <c r="K178"/>
  <c r="H178"/>
  <c r="H321" s="1"/>
  <c r="G178"/>
  <c r="G321" s="1"/>
  <c r="F178"/>
  <c r="E178"/>
  <c r="D178"/>
  <c r="D321" s="1"/>
  <c r="C178"/>
  <c r="C321" s="1"/>
  <c r="B178"/>
  <c r="N177"/>
  <c r="J177"/>
  <c r="I177"/>
  <c r="N176"/>
  <c r="J176"/>
  <c r="I176"/>
  <c r="N175"/>
  <c r="J175"/>
  <c r="I175"/>
  <c r="N174"/>
  <c r="J174"/>
  <c r="I174"/>
  <c r="N173"/>
  <c r="J173"/>
  <c r="I173"/>
  <c r="M172"/>
  <c r="M171" s="1"/>
  <c r="L172"/>
  <c r="K172"/>
  <c r="H172"/>
  <c r="G172"/>
  <c r="G171" s="1"/>
  <c r="F172"/>
  <c r="E172"/>
  <c r="I172" s="1"/>
  <c r="D172"/>
  <c r="D171" s="1"/>
  <c r="C172"/>
  <c r="C171" s="1"/>
  <c r="B172"/>
  <c r="L171"/>
  <c r="K171"/>
  <c r="F171"/>
  <c r="B171"/>
  <c r="N170"/>
  <c r="J170"/>
  <c r="I170"/>
  <c r="N169"/>
  <c r="J169"/>
  <c r="I169"/>
  <c r="N168"/>
  <c r="J168"/>
  <c r="I168"/>
  <c r="N167"/>
  <c r="J167"/>
  <c r="I167"/>
  <c r="N166"/>
  <c r="J166"/>
  <c r="I166"/>
  <c r="N165"/>
  <c r="J165"/>
  <c r="I165"/>
  <c r="M163"/>
  <c r="L163"/>
  <c r="K163"/>
  <c r="H163"/>
  <c r="G163"/>
  <c r="F163"/>
  <c r="E163"/>
  <c r="D163"/>
  <c r="C163"/>
  <c r="B163"/>
  <c r="N162"/>
  <c r="J162"/>
  <c r="I162"/>
  <c r="N161"/>
  <c r="J161"/>
  <c r="I161"/>
  <c r="N160"/>
  <c r="J160"/>
  <c r="I160"/>
  <c r="N159"/>
  <c r="J159"/>
  <c r="I159"/>
  <c r="M157"/>
  <c r="L157"/>
  <c r="K157"/>
  <c r="H157"/>
  <c r="G157"/>
  <c r="F157"/>
  <c r="E157"/>
  <c r="D157"/>
  <c r="C157"/>
  <c r="B157"/>
  <c r="N156"/>
  <c r="J156"/>
  <c r="I156"/>
  <c r="N155"/>
  <c r="J155"/>
  <c r="I155"/>
  <c r="N154"/>
  <c r="J154"/>
  <c r="I154"/>
  <c r="N153"/>
  <c r="J153"/>
  <c r="I153"/>
  <c r="N152"/>
  <c r="J152"/>
  <c r="I152"/>
  <c r="N151"/>
  <c r="J151"/>
  <c r="I151"/>
  <c r="N150"/>
  <c r="J150"/>
  <c r="I150"/>
  <c r="M148"/>
  <c r="L148"/>
  <c r="K148"/>
  <c r="H148"/>
  <c r="G148"/>
  <c r="F148"/>
  <c r="E148"/>
  <c r="D148"/>
  <c r="C148"/>
  <c r="B148"/>
  <c r="N147"/>
  <c r="J147"/>
  <c r="I147"/>
  <c r="N146"/>
  <c r="J146"/>
  <c r="I146"/>
  <c r="N145"/>
  <c r="J145"/>
  <c r="I145"/>
  <c r="N144"/>
  <c r="J144"/>
  <c r="I144"/>
  <c r="M142"/>
  <c r="L142"/>
  <c r="K142"/>
  <c r="H142"/>
  <c r="G142"/>
  <c r="F142"/>
  <c r="E142"/>
  <c r="D142"/>
  <c r="C142"/>
  <c r="B142"/>
  <c r="N141"/>
  <c r="J141"/>
  <c r="I141"/>
  <c r="N140"/>
  <c r="J140"/>
  <c r="I140"/>
  <c r="N139"/>
  <c r="J139"/>
  <c r="I139"/>
  <c r="N138"/>
  <c r="J138"/>
  <c r="I138"/>
  <c r="M137"/>
  <c r="L137"/>
  <c r="H137"/>
  <c r="G137"/>
  <c r="E137"/>
  <c r="D137"/>
  <c r="C137"/>
  <c r="N136"/>
  <c r="J136"/>
  <c r="I136"/>
  <c r="N135"/>
  <c r="J135"/>
  <c r="I135"/>
  <c r="N134"/>
  <c r="J134"/>
  <c r="I134"/>
  <c r="N133"/>
  <c r="J133"/>
  <c r="I133"/>
  <c r="N132"/>
  <c r="J132"/>
  <c r="I132"/>
  <c r="N131"/>
  <c r="J131"/>
  <c r="I131"/>
  <c r="N130"/>
  <c r="J130"/>
  <c r="I130"/>
  <c r="N129"/>
  <c r="J129"/>
  <c r="I129"/>
  <c r="N128"/>
  <c r="J128"/>
  <c r="I128"/>
  <c r="N127"/>
  <c r="J127"/>
  <c r="I127"/>
  <c r="N126"/>
  <c r="J126"/>
  <c r="I126"/>
  <c r="N125"/>
  <c r="J125"/>
  <c r="I125"/>
  <c r="N124"/>
  <c r="J124"/>
  <c r="I124"/>
  <c r="N123"/>
  <c r="N122"/>
  <c r="N121"/>
  <c r="N120"/>
  <c r="N119"/>
  <c r="N118"/>
  <c r="N117"/>
  <c r="N116"/>
  <c r="N115"/>
  <c r="M113"/>
  <c r="L113"/>
  <c r="K113"/>
  <c r="H113"/>
  <c r="G113"/>
  <c r="F113"/>
  <c r="E113"/>
  <c r="D113"/>
  <c r="C113"/>
  <c r="B113"/>
  <c r="N112"/>
  <c r="J112"/>
  <c r="I112"/>
  <c r="N111"/>
  <c r="J111"/>
  <c r="I111"/>
  <c r="N110"/>
  <c r="J110"/>
  <c r="I110"/>
  <c r="N109"/>
  <c r="J109"/>
  <c r="I109"/>
  <c r="N108"/>
  <c r="J108"/>
  <c r="I108"/>
  <c r="N107"/>
  <c r="J107"/>
  <c r="I107"/>
  <c r="N106"/>
  <c r="J106"/>
  <c r="I106"/>
  <c r="N105"/>
  <c r="J105"/>
  <c r="I105"/>
  <c r="M103"/>
  <c r="L103"/>
  <c r="K103"/>
  <c r="H103"/>
  <c r="G103"/>
  <c r="F103"/>
  <c r="I103" s="1"/>
  <c r="E103"/>
  <c r="D103"/>
  <c r="C103"/>
  <c r="B103"/>
  <c r="N102"/>
  <c r="J102"/>
  <c r="I102"/>
  <c r="N101"/>
  <c r="J101"/>
  <c r="I101"/>
  <c r="N100"/>
  <c r="J100"/>
  <c r="I100"/>
  <c r="N99"/>
  <c r="J99"/>
  <c r="I99"/>
  <c r="N98"/>
  <c r="J98"/>
  <c r="I98"/>
  <c r="N97"/>
  <c r="J97"/>
  <c r="I97"/>
  <c r="N96"/>
  <c r="J96"/>
  <c r="I96"/>
  <c r="N95"/>
  <c r="J95"/>
  <c r="I95"/>
  <c r="N94"/>
  <c r="J94"/>
  <c r="I94"/>
  <c r="N93"/>
  <c r="J93"/>
  <c r="I93"/>
  <c r="N92"/>
  <c r="J92"/>
  <c r="I92"/>
  <c r="N91"/>
  <c r="J91"/>
  <c r="I91"/>
  <c r="N90"/>
  <c r="J90"/>
  <c r="I90"/>
  <c r="N89"/>
  <c r="J89"/>
  <c r="I89"/>
  <c r="N88"/>
  <c r="J88"/>
  <c r="I88"/>
  <c r="M87"/>
  <c r="M303" s="1"/>
  <c r="L87"/>
  <c r="L303" s="1"/>
  <c r="K87"/>
  <c r="K303" s="1"/>
  <c r="H87"/>
  <c r="G87"/>
  <c r="F87"/>
  <c r="E87"/>
  <c r="E303" s="1"/>
  <c r="D87"/>
  <c r="D303" s="1"/>
  <c r="C87"/>
  <c r="B87"/>
  <c r="B303" s="1"/>
  <c r="N86"/>
  <c r="J86"/>
  <c r="I86"/>
  <c r="N85"/>
  <c r="J85"/>
  <c r="I85"/>
  <c r="N84"/>
  <c r="J84"/>
  <c r="I84"/>
  <c r="N83"/>
  <c r="J83"/>
  <c r="I83"/>
  <c r="N82"/>
  <c r="J82"/>
  <c r="I82"/>
  <c r="N81"/>
  <c r="J81"/>
  <c r="I81"/>
  <c r="M79"/>
  <c r="L79"/>
  <c r="K79"/>
  <c r="N79" s="1"/>
  <c r="H79"/>
  <c r="G79"/>
  <c r="F79"/>
  <c r="E79"/>
  <c r="I79" s="1"/>
  <c r="D79"/>
  <c r="C79"/>
  <c r="B79"/>
  <c r="N78"/>
  <c r="J78"/>
  <c r="I78"/>
  <c r="N77"/>
  <c r="J77"/>
  <c r="I77"/>
  <c r="N76"/>
  <c r="J76"/>
  <c r="I76"/>
  <c r="N75"/>
  <c r="J75"/>
  <c r="I75"/>
  <c r="M73"/>
  <c r="L73"/>
  <c r="K73"/>
  <c r="H73"/>
  <c r="G73"/>
  <c r="G320" s="1"/>
  <c r="F73"/>
  <c r="E73"/>
  <c r="D73"/>
  <c r="C73"/>
  <c r="B73"/>
  <c r="N72"/>
  <c r="J72"/>
  <c r="I72"/>
  <c r="N71"/>
  <c r="J71"/>
  <c r="I71"/>
  <c r="N70"/>
  <c r="J70"/>
  <c r="I70"/>
  <c r="N69"/>
  <c r="J69"/>
  <c r="I69"/>
  <c r="N68"/>
  <c r="J68"/>
  <c r="I68"/>
  <c r="N67"/>
  <c r="J67"/>
  <c r="I67"/>
  <c r="N66"/>
  <c r="J66"/>
  <c r="I66"/>
  <c r="N65"/>
  <c r="J65"/>
  <c r="I65"/>
  <c r="N64"/>
  <c r="J64"/>
  <c r="I64"/>
  <c r="N63"/>
  <c r="J63"/>
  <c r="I63"/>
  <c r="N62"/>
  <c r="J62"/>
  <c r="I62"/>
  <c r="M60"/>
  <c r="L60"/>
  <c r="K60"/>
  <c r="H60"/>
  <c r="F60"/>
  <c r="F320" s="1"/>
  <c r="E60"/>
  <c r="D60"/>
  <c r="B60"/>
  <c r="N59"/>
  <c r="J59"/>
  <c r="I59"/>
  <c r="N58"/>
  <c r="J58"/>
  <c r="I58"/>
  <c r="N57"/>
  <c r="J57"/>
  <c r="I57"/>
  <c r="N56"/>
  <c r="J56"/>
  <c r="I56"/>
  <c r="N55"/>
  <c r="J55"/>
  <c r="I55"/>
  <c r="N54"/>
  <c r="J54"/>
  <c r="I54"/>
  <c r="N53"/>
  <c r="J53"/>
  <c r="I53"/>
  <c r="N52"/>
  <c r="J52"/>
  <c r="I52"/>
  <c r="N51"/>
  <c r="J51"/>
  <c r="I51"/>
  <c r="N50"/>
  <c r="J50"/>
  <c r="I50"/>
  <c r="N49"/>
  <c r="J49"/>
  <c r="I49"/>
  <c r="N48"/>
  <c r="J48"/>
  <c r="I48"/>
  <c r="M46"/>
  <c r="M302" s="1"/>
  <c r="L46"/>
  <c r="L302" s="1"/>
  <c r="K46"/>
  <c r="H46"/>
  <c r="H302" s="1"/>
  <c r="G46"/>
  <c r="G302" s="1"/>
  <c r="F46"/>
  <c r="E46"/>
  <c r="D46"/>
  <c r="C46"/>
  <c r="C302" s="1"/>
  <c r="B46"/>
  <c r="N42"/>
  <c r="J42"/>
  <c r="I42"/>
  <c r="N41"/>
  <c r="J41"/>
  <c r="I41"/>
  <c r="N40"/>
  <c r="J40"/>
  <c r="I40"/>
  <c r="N39"/>
  <c r="J39"/>
  <c r="I39"/>
  <c r="N38"/>
  <c r="J38"/>
  <c r="I38"/>
  <c r="N37"/>
  <c r="J37"/>
  <c r="I37"/>
  <c r="N36"/>
  <c r="J36"/>
  <c r="I36"/>
  <c r="N35"/>
  <c r="J35"/>
  <c r="I35"/>
  <c r="N34"/>
  <c r="J34"/>
  <c r="I34"/>
  <c r="H33"/>
  <c r="H32" s="1"/>
  <c r="H31" s="1"/>
  <c r="F33"/>
  <c r="E33"/>
  <c r="E32" s="1"/>
  <c r="E31" s="1"/>
  <c r="D33"/>
  <c r="D32" s="1"/>
  <c r="D31" s="1"/>
  <c r="J33"/>
  <c r="M31"/>
  <c r="L31"/>
  <c r="N30"/>
  <c r="J30"/>
  <c r="I30"/>
  <c r="N29"/>
  <c r="J29"/>
  <c r="I29"/>
  <c r="N28"/>
  <c r="J28"/>
  <c r="I28"/>
  <c r="N27"/>
  <c r="J27"/>
  <c r="I27"/>
  <c r="N26"/>
  <c r="J26"/>
  <c r="I26"/>
  <c r="N25"/>
  <c r="J25"/>
  <c r="I25"/>
  <c r="N24"/>
  <c r="J24"/>
  <c r="I24"/>
  <c r="N23"/>
  <c r="J23"/>
  <c r="I23"/>
  <c r="N22"/>
  <c r="J22"/>
  <c r="I22"/>
  <c r="N21"/>
  <c r="J21"/>
  <c r="I21"/>
  <c r="N20"/>
  <c r="J20"/>
  <c r="I20"/>
  <c r="N19"/>
  <c r="J19"/>
  <c r="I19"/>
  <c r="M18"/>
  <c r="L18"/>
  <c r="K18"/>
  <c r="H18"/>
  <c r="G18"/>
  <c r="F18"/>
  <c r="I18" s="1"/>
  <c r="E18"/>
  <c r="D18"/>
  <c r="B18"/>
  <c r="B7" s="1"/>
  <c r="B6" s="1"/>
  <c r="N17"/>
  <c r="J17"/>
  <c r="I17"/>
  <c r="N16"/>
  <c r="J16"/>
  <c r="I16"/>
  <c r="N15"/>
  <c r="J15"/>
  <c r="I15"/>
  <c r="N14"/>
  <c r="J14"/>
  <c r="I14"/>
  <c r="N13"/>
  <c r="J13"/>
  <c r="I13"/>
  <c r="N12"/>
  <c r="J12"/>
  <c r="I12"/>
  <c r="N11"/>
  <c r="J11"/>
  <c r="I11"/>
  <c r="N10"/>
  <c r="J10"/>
  <c r="I10"/>
  <c r="N9"/>
  <c r="J9"/>
  <c r="I9"/>
  <c r="M8"/>
  <c r="L8"/>
  <c r="K8"/>
  <c r="H8"/>
  <c r="H7" s="1"/>
  <c r="H312" s="1"/>
  <c r="G8"/>
  <c r="G7" s="1"/>
  <c r="G6" s="1"/>
  <c r="F8"/>
  <c r="E8"/>
  <c r="E7" s="1"/>
  <c r="D8"/>
  <c r="D7" s="1"/>
  <c r="D312" s="1"/>
  <c r="C8"/>
  <c r="C7" s="1"/>
  <c r="O322" i="11"/>
  <c r="N308"/>
  <c r="J308"/>
  <c r="I308"/>
  <c r="N307"/>
  <c r="J307"/>
  <c r="I307"/>
  <c r="M306"/>
  <c r="L306"/>
  <c r="K306"/>
  <c r="H306"/>
  <c r="G306"/>
  <c r="F306"/>
  <c r="E306"/>
  <c r="D306"/>
  <c r="C306"/>
  <c r="B306"/>
  <c r="M305"/>
  <c r="L305"/>
  <c r="K305"/>
  <c r="H305"/>
  <c r="G305"/>
  <c r="F305"/>
  <c r="E305"/>
  <c r="D305"/>
  <c r="C305"/>
  <c r="B305"/>
  <c r="M304"/>
  <c r="L304"/>
  <c r="K304"/>
  <c r="H304"/>
  <c r="G304"/>
  <c r="F304"/>
  <c r="E304"/>
  <c r="D304"/>
  <c r="C304"/>
  <c r="B304"/>
  <c r="G300"/>
  <c r="N299"/>
  <c r="J299"/>
  <c r="I299"/>
  <c r="N298"/>
  <c r="J298"/>
  <c r="I298"/>
  <c r="N297"/>
  <c r="J297"/>
  <c r="I297"/>
  <c r="M296"/>
  <c r="L296"/>
  <c r="K296"/>
  <c r="H296"/>
  <c r="F296"/>
  <c r="E296"/>
  <c r="D296"/>
  <c r="B296"/>
  <c r="N295"/>
  <c r="J295"/>
  <c r="I295"/>
  <c r="N294"/>
  <c r="J294"/>
  <c r="I294"/>
  <c r="M293"/>
  <c r="L293"/>
  <c r="L292" s="1"/>
  <c r="K293"/>
  <c r="H293"/>
  <c r="F293"/>
  <c r="E293"/>
  <c r="D293"/>
  <c r="B293"/>
  <c r="M292"/>
  <c r="K292"/>
  <c r="N291"/>
  <c r="N288"/>
  <c r="J288"/>
  <c r="I288"/>
  <c r="N287"/>
  <c r="J287"/>
  <c r="I287"/>
  <c r="N286"/>
  <c r="J286"/>
  <c r="I286"/>
  <c r="N285"/>
  <c r="J285"/>
  <c r="I285"/>
  <c r="N284"/>
  <c r="J284"/>
  <c r="I284"/>
  <c r="N283"/>
  <c r="J283"/>
  <c r="I283"/>
  <c r="N282"/>
  <c r="J282"/>
  <c r="I282"/>
  <c r="N281"/>
  <c r="J281"/>
  <c r="I281"/>
  <c r="N280"/>
  <c r="J280"/>
  <c r="I280"/>
  <c r="N279"/>
  <c r="J279"/>
  <c r="I279"/>
  <c r="N278"/>
  <c r="J278"/>
  <c r="I278"/>
  <c r="N277"/>
  <c r="J277"/>
  <c r="I277"/>
  <c r="N276"/>
  <c r="N275"/>
  <c r="J275"/>
  <c r="I275"/>
  <c r="N274"/>
  <c r="J274"/>
  <c r="I274"/>
  <c r="J273"/>
  <c r="I273"/>
  <c r="N272"/>
  <c r="J272"/>
  <c r="I272"/>
  <c r="N271"/>
  <c r="J271"/>
  <c r="I271"/>
  <c r="N270"/>
  <c r="J270"/>
  <c r="I270"/>
  <c r="N269"/>
  <c r="J269"/>
  <c r="I269"/>
  <c r="N268"/>
  <c r="J268"/>
  <c r="I268"/>
  <c r="N267"/>
  <c r="J267"/>
  <c r="I267"/>
  <c r="N266"/>
  <c r="J266"/>
  <c r="I266"/>
  <c r="N265"/>
  <c r="J265"/>
  <c r="I265"/>
  <c r="N264"/>
  <c r="J264"/>
  <c r="I264"/>
  <c r="M263"/>
  <c r="L263"/>
  <c r="K263"/>
  <c r="H263"/>
  <c r="G263"/>
  <c r="F263"/>
  <c r="E263"/>
  <c r="I263" s="1"/>
  <c r="D263"/>
  <c r="C263"/>
  <c r="B263"/>
  <c r="N262"/>
  <c r="J262"/>
  <c r="I262"/>
  <c r="N261"/>
  <c r="J261"/>
  <c r="I261"/>
  <c r="N260"/>
  <c r="J260"/>
  <c r="I260"/>
  <c r="N259"/>
  <c r="J259"/>
  <c r="I259"/>
  <c r="M257"/>
  <c r="L257"/>
  <c r="K257"/>
  <c r="H257"/>
  <c r="G257"/>
  <c r="F257"/>
  <c r="E257"/>
  <c r="D257"/>
  <c r="C257"/>
  <c r="B257"/>
  <c r="N256"/>
  <c r="J256"/>
  <c r="I256"/>
  <c r="N255"/>
  <c r="J255"/>
  <c r="I255"/>
  <c r="N254"/>
  <c r="J254"/>
  <c r="I254"/>
  <c r="M252"/>
  <c r="L252"/>
  <c r="K252"/>
  <c r="H252"/>
  <c r="G252"/>
  <c r="F252"/>
  <c r="E252"/>
  <c r="D252"/>
  <c r="C252"/>
  <c r="B252"/>
  <c r="N251"/>
  <c r="J251"/>
  <c r="I251"/>
  <c r="N250"/>
  <c r="J250"/>
  <c r="I250"/>
  <c r="N249"/>
  <c r="J249"/>
  <c r="I249"/>
  <c r="N248"/>
  <c r="J248"/>
  <c r="I248"/>
  <c r="N247"/>
  <c r="J247"/>
  <c r="I247"/>
  <c r="N246"/>
  <c r="J246"/>
  <c r="I246"/>
  <c r="N245"/>
  <c r="J245"/>
  <c r="I245"/>
  <c r="N244"/>
  <c r="J244"/>
  <c r="I244"/>
  <c r="N243"/>
  <c r="J243"/>
  <c r="I243"/>
  <c r="N242"/>
  <c r="J242"/>
  <c r="I242"/>
  <c r="N241"/>
  <c r="J241"/>
  <c r="I241"/>
  <c r="N240"/>
  <c r="J240"/>
  <c r="I240"/>
  <c r="M238"/>
  <c r="L238"/>
  <c r="K238"/>
  <c r="H238"/>
  <c r="G238"/>
  <c r="F238"/>
  <c r="E238"/>
  <c r="D238"/>
  <c r="C238"/>
  <c r="B238"/>
  <c r="N237"/>
  <c r="J237"/>
  <c r="I237"/>
  <c r="N236"/>
  <c r="J236"/>
  <c r="I236"/>
  <c r="N235"/>
  <c r="J235"/>
  <c r="I235"/>
  <c r="N234"/>
  <c r="J234"/>
  <c r="I234"/>
  <c r="N233"/>
  <c r="J233"/>
  <c r="I233"/>
  <c r="N232"/>
  <c r="J232"/>
  <c r="I232"/>
  <c r="N231"/>
  <c r="J231"/>
  <c r="I231"/>
  <c r="N228"/>
  <c r="J228"/>
  <c r="I228"/>
  <c r="N227"/>
  <c r="J227"/>
  <c r="I227"/>
  <c r="N226"/>
  <c r="J226"/>
  <c r="I226"/>
  <c r="N225"/>
  <c r="J225"/>
  <c r="I225"/>
  <c r="N224"/>
  <c r="J224"/>
  <c r="I224"/>
  <c r="N223"/>
  <c r="J223"/>
  <c r="I223"/>
  <c r="N222"/>
  <c r="J222"/>
  <c r="I222"/>
  <c r="N221"/>
  <c r="J221"/>
  <c r="I221"/>
  <c r="N220"/>
  <c r="J220"/>
  <c r="I220"/>
  <c r="N219"/>
  <c r="J219"/>
  <c r="I219"/>
  <c r="N218"/>
  <c r="J218"/>
  <c r="I218"/>
  <c r="N217"/>
  <c r="J217"/>
  <c r="I217"/>
  <c r="N216"/>
  <c r="J216"/>
  <c r="I216"/>
  <c r="N215"/>
  <c r="J215"/>
  <c r="I215"/>
  <c r="N214"/>
  <c r="J214"/>
  <c r="I214"/>
  <c r="N213"/>
  <c r="J213"/>
  <c r="I213"/>
  <c r="N212"/>
  <c r="J212"/>
  <c r="I212"/>
  <c r="N211"/>
  <c r="J211"/>
  <c r="I211"/>
  <c r="M209"/>
  <c r="L209"/>
  <c r="K209"/>
  <c r="H209"/>
  <c r="G209"/>
  <c r="F209"/>
  <c r="E209"/>
  <c r="D209"/>
  <c r="C209"/>
  <c r="B209"/>
  <c r="N208"/>
  <c r="J208"/>
  <c r="I208"/>
  <c r="N207"/>
  <c r="J207"/>
  <c r="I207"/>
  <c r="N206"/>
  <c r="J206"/>
  <c r="I206"/>
  <c r="N205"/>
  <c r="J205"/>
  <c r="I205"/>
  <c r="N204"/>
  <c r="J204"/>
  <c r="I204"/>
  <c r="N203"/>
  <c r="J203"/>
  <c r="I203"/>
  <c r="N202"/>
  <c r="J202"/>
  <c r="I202"/>
  <c r="N201"/>
  <c r="J201"/>
  <c r="I201"/>
  <c r="N200"/>
  <c r="J200"/>
  <c r="I200"/>
  <c r="N199"/>
  <c r="J199"/>
  <c r="I199"/>
  <c r="N198"/>
  <c r="J198"/>
  <c r="I198"/>
  <c r="N197"/>
  <c r="J197"/>
  <c r="I197"/>
  <c r="N196"/>
  <c r="J196"/>
  <c r="I196"/>
  <c r="N193"/>
  <c r="J193"/>
  <c r="I193"/>
  <c r="N192"/>
  <c r="J192"/>
  <c r="I192"/>
  <c r="M191"/>
  <c r="L191"/>
  <c r="K191"/>
  <c r="H191"/>
  <c r="N191" s="1"/>
  <c r="G191"/>
  <c r="F191"/>
  <c r="E191"/>
  <c r="D191"/>
  <c r="C191"/>
  <c r="B191"/>
  <c r="N190"/>
  <c r="J190"/>
  <c r="I190"/>
  <c r="N189"/>
  <c r="J189"/>
  <c r="I189"/>
  <c r="N186"/>
  <c r="J186"/>
  <c r="I186"/>
  <c r="N185"/>
  <c r="J185"/>
  <c r="I185"/>
  <c r="N184"/>
  <c r="J184"/>
  <c r="I184"/>
  <c r="M183"/>
  <c r="M182" s="1"/>
  <c r="L183"/>
  <c r="L182" s="1"/>
  <c r="K183"/>
  <c r="H183"/>
  <c r="G183"/>
  <c r="G182" s="1"/>
  <c r="F183"/>
  <c r="E183"/>
  <c r="E182" s="1"/>
  <c r="D183"/>
  <c r="D182" s="1"/>
  <c r="C183"/>
  <c r="C182" s="1"/>
  <c r="B183"/>
  <c r="K182"/>
  <c r="H182"/>
  <c r="N181"/>
  <c r="J181"/>
  <c r="I181"/>
  <c r="N180"/>
  <c r="J180"/>
  <c r="I180"/>
  <c r="N179"/>
  <c r="J179"/>
  <c r="I179"/>
  <c r="M178"/>
  <c r="L178"/>
  <c r="K178"/>
  <c r="K321" s="1"/>
  <c r="H178"/>
  <c r="G178"/>
  <c r="G321" s="1"/>
  <c r="F178"/>
  <c r="E178"/>
  <c r="I178" s="1"/>
  <c r="D178"/>
  <c r="C178"/>
  <c r="B178"/>
  <c r="N177"/>
  <c r="J177"/>
  <c r="I177"/>
  <c r="N176"/>
  <c r="J176"/>
  <c r="I176"/>
  <c r="N175"/>
  <c r="J175"/>
  <c r="I175"/>
  <c r="N174"/>
  <c r="J174"/>
  <c r="I174"/>
  <c r="N173"/>
  <c r="J173"/>
  <c r="I173"/>
  <c r="M172"/>
  <c r="M171" s="1"/>
  <c r="L172"/>
  <c r="L171" s="1"/>
  <c r="K172"/>
  <c r="K171" s="1"/>
  <c r="H172"/>
  <c r="H171" s="1"/>
  <c r="G172"/>
  <c r="F172"/>
  <c r="F171" s="1"/>
  <c r="E172"/>
  <c r="D172"/>
  <c r="D171" s="1"/>
  <c r="C172"/>
  <c r="C171" s="1"/>
  <c r="B172"/>
  <c r="B171" s="1"/>
  <c r="G171"/>
  <c r="E171"/>
  <c r="N170"/>
  <c r="J170"/>
  <c r="I170"/>
  <c r="N169"/>
  <c r="J169"/>
  <c r="I169"/>
  <c r="N168"/>
  <c r="J168"/>
  <c r="I168"/>
  <c r="N167"/>
  <c r="J167"/>
  <c r="I167"/>
  <c r="N166"/>
  <c r="J166"/>
  <c r="I166"/>
  <c r="N165"/>
  <c r="J165"/>
  <c r="I165"/>
  <c r="M163"/>
  <c r="L163"/>
  <c r="K163"/>
  <c r="H163"/>
  <c r="G163"/>
  <c r="F163"/>
  <c r="E163"/>
  <c r="I163" s="1"/>
  <c r="D163"/>
  <c r="C163"/>
  <c r="B163"/>
  <c r="N162"/>
  <c r="J162"/>
  <c r="I162"/>
  <c r="N161"/>
  <c r="J161"/>
  <c r="I161"/>
  <c r="N160"/>
  <c r="J160"/>
  <c r="I160"/>
  <c r="N159"/>
  <c r="J159"/>
  <c r="I159"/>
  <c r="M157"/>
  <c r="L157"/>
  <c r="K157"/>
  <c r="H157"/>
  <c r="G157"/>
  <c r="F157"/>
  <c r="E157"/>
  <c r="D157"/>
  <c r="C157"/>
  <c r="B157"/>
  <c r="N156"/>
  <c r="J156"/>
  <c r="I156"/>
  <c r="N155"/>
  <c r="J155"/>
  <c r="I155"/>
  <c r="N154"/>
  <c r="J154"/>
  <c r="I154"/>
  <c r="N153"/>
  <c r="J153"/>
  <c r="I153"/>
  <c r="N152"/>
  <c r="J152"/>
  <c r="I152"/>
  <c r="N151"/>
  <c r="J151"/>
  <c r="I151"/>
  <c r="N150"/>
  <c r="J150"/>
  <c r="I150"/>
  <c r="M148"/>
  <c r="L148"/>
  <c r="K148"/>
  <c r="H148"/>
  <c r="J148" s="1"/>
  <c r="G148"/>
  <c r="F148"/>
  <c r="E148"/>
  <c r="D148"/>
  <c r="C148"/>
  <c r="B148"/>
  <c r="N147"/>
  <c r="J147"/>
  <c r="I147"/>
  <c r="N146"/>
  <c r="J146"/>
  <c r="I146"/>
  <c r="N145"/>
  <c r="J145"/>
  <c r="I145"/>
  <c r="N144"/>
  <c r="J144"/>
  <c r="I144"/>
  <c r="M142"/>
  <c r="L142"/>
  <c r="K142"/>
  <c r="H142"/>
  <c r="G142"/>
  <c r="F142"/>
  <c r="E142"/>
  <c r="D142"/>
  <c r="C142"/>
  <c r="B142"/>
  <c r="N141"/>
  <c r="J141"/>
  <c r="I141"/>
  <c r="N140"/>
  <c r="J140"/>
  <c r="I140"/>
  <c r="N139"/>
  <c r="N138"/>
  <c r="N137"/>
  <c r="N136"/>
  <c r="J136"/>
  <c r="I136"/>
  <c r="N135"/>
  <c r="J135"/>
  <c r="I135"/>
  <c r="N134"/>
  <c r="J134"/>
  <c r="I134"/>
  <c r="N133"/>
  <c r="J133"/>
  <c r="I133"/>
  <c r="N132"/>
  <c r="J132"/>
  <c r="I132"/>
  <c r="N131"/>
  <c r="J131"/>
  <c r="I131"/>
  <c r="N130"/>
  <c r="J130"/>
  <c r="I130"/>
  <c r="N129"/>
  <c r="J129"/>
  <c r="I129"/>
  <c r="N128"/>
  <c r="J128"/>
  <c r="I128"/>
  <c r="N127"/>
  <c r="J127"/>
  <c r="I127"/>
  <c r="N126"/>
  <c r="J126"/>
  <c r="I126"/>
  <c r="N125"/>
  <c r="N124"/>
  <c r="J124"/>
  <c r="I124"/>
  <c r="N123"/>
  <c r="J123"/>
  <c r="I123"/>
  <c r="N122"/>
  <c r="J122"/>
  <c r="I122"/>
  <c r="N121"/>
  <c r="J121"/>
  <c r="I121"/>
  <c r="N120"/>
  <c r="J120"/>
  <c r="I120"/>
  <c r="N119"/>
  <c r="J119"/>
  <c r="I119"/>
  <c r="N118"/>
  <c r="J118"/>
  <c r="I118"/>
  <c r="N117"/>
  <c r="J117"/>
  <c r="I117"/>
  <c r="N116"/>
  <c r="J116"/>
  <c r="I116"/>
  <c r="N115"/>
  <c r="J115"/>
  <c r="I115"/>
  <c r="M113"/>
  <c r="L113"/>
  <c r="K113"/>
  <c r="H113"/>
  <c r="G113"/>
  <c r="F113"/>
  <c r="E113"/>
  <c r="D113"/>
  <c r="C113"/>
  <c r="B113"/>
  <c r="N112"/>
  <c r="J112"/>
  <c r="I112"/>
  <c r="N111"/>
  <c r="J111"/>
  <c r="I111"/>
  <c r="N110"/>
  <c r="J110"/>
  <c r="I110"/>
  <c r="N109"/>
  <c r="J109"/>
  <c r="I109"/>
  <c r="N108"/>
  <c r="J108"/>
  <c r="I108"/>
  <c r="N107"/>
  <c r="J107"/>
  <c r="I107"/>
  <c r="N106"/>
  <c r="J106"/>
  <c r="I106"/>
  <c r="N105"/>
  <c r="J105"/>
  <c r="I105"/>
  <c r="M103"/>
  <c r="L103"/>
  <c r="K103"/>
  <c r="H103"/>
  <c r="N103" s="1"/>
  <c r="G103"/>
  <c r="F103"/>
  <c r="E103"/>
  <c r="D103"/>
  <c r="C103"/>
  <c r="B103"/>
  <c r="N102"/>
  <c r="J102"/>
  <c r="I102"/>
  <c r="N101"/>
  <c r="J101"/>
  <c r="I101"/>
  <c r="N100"/>
  <c r="J100"/>
  <c r="I100"/>
  <c r="N99"/>
  <c r="J99"/>
  <c r="I99"/>
  <c r="N98"/>
  <c r="J98"/>
  <c r="I98"/>
  <c r="N97"/>
  <c r="J97"/>
  <c r="I97"/>
  <c r="N96"/>
  <c r="J96"/>
  <c r="I96"/>
  <c r="N95"/>
  <c r="J95"/>
  <c r="I95"/>
  <c r="N94"/>
  <c r="J94"/>
  <c r="I94"/>
  <c r="N93"/>
  <c r="J93"/>
  <c r="I93"/>
  <c r="N92"/>
  <c r="J92"/>
  <c r="I92"/>
  <c r="N91"/>
  <c r="J91"/>
  <c r="I91"/>
  <c r="N90"/>
  <c r="J90"/>
  <c r="I90"/>
  <c r="N89"/>
  <c r="J89"/>
  <c r="I89"/>
  <c r="N88"/>
  <c r="J88"/>
  <c r="I88"/>
  <c r="M87"/>
  <c r="M303" s="1"/>
  <c r="L87"/>
  <c r="L303" s="1"/>
  <c r="K87"/>
  <c r="K303" s="1"/>
  <c r="H87"/>
  <c r="G87"/>
  <c r="F87"/>
  <c r="E87"/>
  <c r="E303" s="1"/>
  <c r="D87"/>
  <c r="D303" s="1"/>
  <c r="C87"/>
  <c r="B87"/>
  <c r="N86"/>
  <c r="J86"/>
  <c r="I86"/>
  <c r="N85"/>
  <c r="J85"/>
  <c r="I85"/>
  <c r="N84"/>
  <c r="J84"/>
  <c r="I84"/>
  <c r="N83"/>
  <c r="J83"/>
  <c r="I83"/>
  <c r="N82"/>
  <c r="J82"/>
  <c r="I82"/>
  <c r="N81"/>
  <c r="J81"/>
  <c r="I81"/>
  <c r="M79"/>
  <c r="L79"/>
  <c r="K79"/>
  <c r="H79"/>
  <c r="G79"/>
  <c r="F79"/>
  <c r="E79"/>
  <c r="D79"/>
  <c r="C79"/>
  <c r="B79"/>
  <c r="N78"/>
  <c r="J78"/>
  <c r="I78"/>
  <c r="N77"/>
  <c r="J77"/>
  <c r="I77"/>
  <c r="N76"/>
  <c r="J76"/>
  <c r="I76"/>
  <c r="N75"/>
  <c r="J75"/>
  <c r="I75"/>
  <c r="N73"/>
  <c r="N72"/>
  <c r="J72"/>
  <c r="I72"/>
  <c r="N71"/>
  <c r="J71"/>
  <c r="I71"/>
  <c r="N70"/>
  <c r="J70"/>
  <c r="I70"/>
  <c r="N69"/>
  <c r="J69"/>
  <c r="I69"/>
  <c r="N68"/>
  <c r="J68"/>
  <c r="I68"/>
  <c r="N67"/>
  <c r="J67"/>
  <c r="I67"/>
  <c r="N66"/>
  <c r="J66"/>
  <c r="I66"/>
  <c r="N65"/>
  <c r="J65"/>
  <c r="I65"/>
  <c r="N64"/>
  <c r="J64"/>
  <c r="I64"/>
  <c r="N63"/>
  <c r="J63"/>
  <c r="I63"/>
  <c r="N62"/>
  <c r="J62"/>
  <c r="I62"/>
  <c r="M60"/>
  <c r="L60"/>
  <c r="K60"/>
  <c r="H60"/>
  <c r="H320" s="1"/>
  <c r="F60"/>
  <c r="E60"/>
  <c r="D60"/>
  <c r="B60"/>
  <c r="N59"/>
  <c r="J59"/>
  <c r="I59"/>
  <c r="N58"/>
  <c r="J58"/>
  <c r="I58"/>
  <c r="N57"/>
  <c r="J57"/>
  <c r="I57"/>
  <c r="N56"/>
  <c r="J56"/>
  <c r="I56"/>
  <c r="N55"/>
  <c r="J55"/>
  <c r="I55"/>
  <c r="N54"/>
  <c r="J54"/>
  <c r="I54"/>
  <c r="N53"/>
  <c r="J53"/>
  <c r="I53"/>
  <c r="N52"/>
  <c r="J52"/>
  <c r="I52"/>
  <c r="N51"/>
  <c r="J51"/>
  <c r="I51"/>
  <c r="N50"/>
  <c r="J50"/>
  <c r="I50"/>
  <c r="N49"/>
  <c r="J49"/>
  <c r="I49"/>
  <c r="N48"/>
  <c r="J48"/>
  <c r="I48"/>
  <c r="M46"/>
  <c r="L46"/>
  <c r="L302" s="1"/>
  <c r="K46"/>
  <c r="H46"/>
  <c r="G46"/>
  <c r="G302" s="1"/>
  <c r="F46"/>
  <c r="E46"/>
  <c r="D46"/>
  <c r="C46"/>
  <c r="C302" s="1"/>
  <c r="B46"/>
  <c r="N42"/>
  <c r="J42"/>
  <c r="I42"/>
  <c r="N41"/>
  <c r="J41"/>
  <c r="I41"/>
  <c r="N40"/>
  <c r="J40"/>
  <c r="I40"/>
  <c r="N39"/>
  <c r="J39"/>
  <c r="I39"/>
  <c r="N38"/>
  <c r="J38"/>
  <c r="I38"/>
  <c r="N37"/>
  <c r="J37"/>
  <c r="I37"/>
  <c r="N36"/>
  <c r="J36"/>
  <c r="I36"/>
  <c r="N35"/>
  <c r="J35"/>
  <c r="I35"/>
  <c r="N34"/>
  <c r="J34"/>
  <c r="I34"/>
  <c r="N33"/>
  <c r="N32"/>
  <c r="N31"/>
  <c r="N30"/>
  <c r="J30"/>
  <c r="I30"/>
  <c r="N29"/>
  <c r="J29"/>
  <c r="I29"/>
  <c r="N28"/>
  <c r="J28"/>
  <c r="I28"/>
  <c r="N27"/>
  <c r="J27"/>
  <c r="I27"/>
  <c r="N26"/>
  <c r="J26"/>
  <c r="I26"/>
  <c r="N25"/>
  <c r="J25"/>
  <c r="I25"/>
  <c r="N24"/>
  <c r="J24"/>
  <c r="I24"/>
  <c r="N23"/>
  <c r="J23"/>
  <c r="I23"/>
  <c r="N22"/>
  <c r="J22"/>
  <c r="I22"/>
  <c r="N21"/>
  <c r="J21"/>
  <c r="I21"/>
  <c r="N20"/>
  <c r="J20"/>
  <c r="I20"/>
  <c r="N19"/>
  <c r="J19"/>
  <c r="I19"/>
  <c r="N18"/>
  <c r="I18"/>
  <c r="J18"/>
  <c r="N17"/>
  <c r="J17"/>
  <c r="I17"/>
  <c r="N16"/>
  <c r="J16"/>
  <c r="I16"/>
  <c r="N15"/>
  <c r="J15"/>
  <c r="I15"/>
  <c r="N14"/>
  <c r="J14"/>
  <c r="I14"/>
  <c r="N13"/>
  <c r="J13"/>
  <c r="I13"/>
  <c r="N12"/>
  <c r="J12"/>
  <c r="I12"/>
  <c r="N11"/>
  <c r="J11"/>
  <c r="I11"/>
  <c r="N10"/>
  <c r="J10"/>
  <c r="I10"/>
  <c r="N9"/>
  <c r="J9"/>
  <c r="I9"/>
  <c r="M8"/>
  <c r="M7" s="1"/>
  <c r="L8"/>
  <c r="L7" s="1"/>
  <c r="K8"/>
  <c r="H8"/>
  <c r="H7" s="1"/>
  <c r="G8"/>
  <c r="G7" s="1"/>
  <c r="G6" s="1"/>
  <c r="F8"/>
  <c r="E8"/>
  <c r="E7" s="1"/>
  <c r="D8"/>
  <c r="D7" s="1"/>
  <c r="C8"/>
  <c r="C7" s="1"/>
  <c r="C312" s="1"/>
  <c r="B8"/>
  <c r="K7"/>
  <c r="K312" s="1"/>
  <c r="O308" i="10"/>
  <c r="N294"/>
  <c r="J294"/>
  <c r="I294"/>
  <c r="N293"/>
  <c r="J293"/>
  <c r="I293"/>
  <c r="M292"/>
  <c r="L292"/>
  <c r="K292"/>
  <c r="H292"/>
  <c r="G292"/>
  <c r="F292"/>
  <c r="E292"/>
  <c r="D292"/>
  <c r="C292"/>
  <c r="B292"/>
  <c r="M291"/>
  <c r="L291"/>
  <c r="K291"/>
  <c r="H291"/>
  <c r="G291"/>
  <c r="F291"/>
  <c r="E291"/>
  <c r="D291"/>
  <c r="C291"/>
  <c r="B291"/>
  <c r="M290"/>
  <c r="L290"/>
  <c r="K290"/>
  <c r="H290"/>
  <c r="G290"/>
  <c r="F290"/>
  <c r="E290"/>
  <c r="D290"/>
  <c r="C290"/>
  <c r="B290"/>
  <c r="G286"/>
  <c r="N285"/>
  <c r="J285"/>
  <c r="I285"/>
  <c r="N284"/>
  <c r="J284"/>
  <c r="I284"/>
  <c r="N283"/>
  <c r="J283"/>
  <c r="I283"/>
  <c r="M282"/>
  <c r="L282"/>
  <c r="K282"/>
  <c r="H282"/>
  <c r="F282"/>
  <c r="E282"/>
  <c r="D282"/>
  <c r="B282"/>
  <c r="N281"/>
  <c r="J281"/>
  <c r="I281"/>
  <c r="N280"/>
  <c r="J280"/>
  <c r="I280"/>
  <c r="M279"/>
  <c r="L279"/>
  <c r="L278" s="1"/>
  <c r="K279"/>
  <c r="H279"/>
  <c r="F279"/>
  <c r="E279"/>
  <c r="D279"/>
  <c r="B279"/>
  <c r="M278"/>
  <c r="K278"/>
  <c r="N277"/>
  <c r="N274"/>
  <c r="J274"/>
  <c r="I274"/>
  <c r="N273"/>
  <c r="J273"/>
  <c r="I273"/>
  <c r="N272"/>
  <c r="J272"/>
  <c r="I272"/>
  <c r="N271"/>
  <c r="J271"/>
  <c r="I271"/>
  <c r="N270"/>
  <c r="J270"/>
  <c r="I270"/>
  <c r="N269"/>
  <c r="J269"/>
  <c r="I269"/>
  <c r="N268"/>
  <c r="J268"/>
  <c r="I268"/>
  <c r="N267"/>
  <c r="J267"/>
  <c r="I267"/>
  <c r="N266"/>
  <c r="J266"/>
  <c r="I266"/>
  <c r="N265"/>
  <c r="J265"/>
  <c r="I265"/>
  <c r="N264"/>
  <c r="J264"/>
  <c r="I264"/>
  <c r="N263"/>
  <c r="J263"/>
  <c r="I263"/>
  <c r="N262"/>
  <c r="N261"/>
  <c r="J261"/>
  <c r="I261"/>
  <c r="N260"/>
  <c r="J260"/>
  <c r="I260"/>
  <c r="J259"/>
  <c r="I259"/>
  <c r="N258"/>
  <c r="J258"/>
  <c r="I258"/>
  <c r="N257"/>
  <c r="J257"/>
  <c r="I257"/>
  <c r="N256"/>
  <c r="J256"/>
  <c r="I256"/>
  <c r="N255"/>
  <c r="J255"/>
  <c r="I255"/>
  <c r="N254"/>
  <c r="J254"/>
  <c r="I254"/>
  <c r="N253"/>
  <c r="J253"/>
  <c r="I253"/>
  <c r="N252"/>
  <c r="J252"/>
  <c r="I252"/>
  <c r="N251"/>
  <c r="J251"/>
  <c r="I251"/>
  <c r="N250"/>
  <c r="J250"/>
  <c r="I250"/>
  <c r="M249"/>
  <c r="L249"/>
  <c r="K249"/>
  <c r="H249"/>
  <c r="G249"/>
  <c r="F249"/>
  <c r="E249"/>
  <c r="D249"/>
  <c r="C249"/>
  <c r="B249"/>
  <c r="N248"/>
  <c r="J248"/>
  <c r="I248"/>
  <c r="N247"/>
  <c r="J247"/>
  <c r="I247"/>
  <c r="N246"/>
  <c r="J246"/>
  <c r="I246"/>
  <c r="N245"/>
  <c r="J245"/>
  <c r="I245"/>
  <c r="M243"/>
  <c r="L243"/>
  <c r="K243"/>
  <c r="H243"/>
  <c r="G243"/>
  <c r="F243"/>
  <c r="E243"/>
  <c r="D243"/>
  <c r="C243"/>
  <c r="B243"/>
  <c r="N242"/>
  <c r="J242"/>
  <c r="I242"/>
  <c r="N241"/>
  <c r="J241"/>
  <c r="I241"/>
  <c r="N240"/>
  <c r="J240"/>
  <c r="I240"/>
  <c r="M238"/>
  <c r="L238"/>
  <c r="K238"/>
  <c r="H238"/>
  <c r="G238"/>
  <c r="F238"/>
  <c r="E238"/>
  <c r="D238"/>
  <c r="C238"/>
  <c r="B238"/>
  <c r="N237"/>
  <c r="J237"/>
  <c r="I237"/>
  <c r="N236"/>
  <c r="J236"/>
  <c r="I236"/>
  <c r="N235"/>
  <c r="J235"/>
  <c r="I235"/>
  <c r="N234"/>
  <c r="J234"/>
  <c r="I234"/>
  <c r="N233"/>
  <c r="J233"/>
  <c r="I233"/>
  <c r="N232"/>
  <c r="J232"/>
  <c r="I232"/>
  <c r="N231"/>
  <c r="J231"/>
  <c r="I231"/>
  <c r="N230"/>
  <c r="J230"/>
  <c r="I230"/>
  <c r="N229"/>
  <c r="J229"/>
  <c r="I229"/>
  <c r="N228"/>
  <c r="J228"/>
  <c r="I228"/>
  <c r="N227"/>
  <c r="J227"/>
  <c r="I227"/>
  <c r="N226"/>
  <c r="J226"/>
  <c r="I226"/>
  <c r="M224"/>
  <c r="L224"/>
  <c r="K224"/>
  <c r="H224"/>
  <c r="G224"/>
  <c r="F224"/>
  <c r="E224"/>
  <c r="D224"/>
  <c r="C224"/>
  <c r="B224"/>
  <c r="N223"/>
  <c r="J223"/>
  <c r="I223"/>
  <c r="N222"/>
  <c r="J222"/>
  <c r="I222"/>
  <c r="N221"/>
  <c r="J221"/>
  <c r="I221"/>
  <c r="N220"/>
  <c r="J220"/>
  <c r="I220"/>
  <c r="N219"/>
  <c r="J219"/>
  <c r="I219"/>
  <c r="N218"/>
  <c r="J218"/>
  <c r="I218"/>
  <c r="N217"/>
  <c r="J217"/>
  <c r="I217"/>
  <c r="M215"/>
  <c r="L215"/>
  <c r="K215"/>
  <c r="H215"/>
  <c r="G215"/>
  <c r="F215"/>
  <c r="E215"/>
  <c r="D215"/>
  <c r="C215"/>
  <c r="B215"/>
  <c r="N214"/>
  <c r="J214"/>
  <c r="I214"/>
  <c r="N213"/>
  <c r="J213"/>
  <c r="I213"/>
  <c r="N212"/>
  <c r="J212"/>
  <c r="I212"/>
  <c r="N211"/>
  <c r="J211"/>
  <c r="I211"/>
  <c r="N210"/>
  <c r="J210"/>
  <c r="I210"/>
  <c r="N209"/>
  <c r="J209"/>
  <c r="I209"/>
  <c r="N208"/>
  <c r="J208"/>
  <c r="I208"/>
  <c r="N207"/>
  <c r="J207"/>
  <c r="I207"/>
  <c r="N206"/>
  <c r="J206"/>
  <c r="I206"/>
  <c r="N205"/>
  <c r="J205"/>
  <c r="I205"/>
  <c r="N204"/>
  <c r="J204"/>
  <c r="I204"/>
  <c r="N203"/>
  <c r="J203"/>
  <c r="I203"/>
  <c r="N202"/>
  <c r="J202"/>
  <c r="I202"/>
  <c r="N201"/>
  <c r="J201"/>
  <c r="I201"/>
  <c r="N200"/>
  <c r="J200"/>
  <c r="I200"/>
  <c r="N199"/>
  <c r="J199"/>
  <c r="I199"/>
  <c r="N198"/>
  <c r="J198"/>
  <c r="I198"/>
  <c r="N197"/>
  <c r="J197"/>
  <c r="I197"/>
  <c r="M195"/>
  <c r="L195"/>
  <c r="K195"/>
  <c r="H195"/>
  <c r="G195"/>
  <c r="F195"/>
  <c r="E195"/>
  <c r="D195"/>
  <c r="C195"/>
  <c r="B195"/>
  <c r="N194"/>
  <c r="J194"/>
  <c r="I194"/>
  <c r="N193"/>
  <c r="J193"/>
  <c r="I193"/>
  <c r="N192"/>
  <c r="J192"/>
  <c r="I192"/>
  <c r="N191"/>
  <c r="J191"/>
  <c r="I191"/>
  <c r="N190"/>
  <c r="J190"/>
  <c r="I190"/>
  <c r="N189"/>
  <c r="J189"/>
  <c r="I189"/>
  <c r="N188"/>
  <c r="J188"/>
  <c r="I188"/>
  <c r="N187"/>
  <c r="J187"/>
  <c r="I187"/>
  <c r="N186"/>
  <c r="J186"/>
  <c r="I186"/>
  <c r="N185"/>
  <c r="J185"/>
  <c r="I185"/>
  <c r="N184"/>
  <c r="J184"/>
  <c r="I184"/>
  <c r="N183"/>
  <c r="J183"/>
  <c r="I183"/>
  <c r="N182"/>
  <c r="J182"/>
  <c r="I182"/>
  <c r="N179"/>
  <c r="J179"/>
  <c r="I179"/>
  <c r="N178"/>
  <c r="J178"/>
  <c r="I178"/>
  <c r="M177"/>
  <c r="L177"/>
  <c r="K177"/>
  <c r="H177"/>
  <c r="G177"/>
  <c r="F177"/>
  <c r="E177"/>
  <c r="D177"/>
  <c r="C177"/>
  <c r="B177"/>
  <c r="N176"/>
  <c r="J176"/>
  <c r="I176"/>
  <c r="N175"/>
  <c r="J175"/>
  <c r="I175"/>
  <c r="N172"/>
  <c r="J172"/>
  <c r="I172"/>
  <c r="N171"/>
  <c r="J171"/>
  <c r="I171"/>
  <c r="N170"/>
  <c r="J170"/>
  <c r="I170"/>
  <c r="M169"/>
  <c r="M168" s="1"/>
  <c r="L169"/>
  <c r="L168" s="1"/>
  <c r="K169"/>
  <c r="K168" s="1"/>
  <c r="H169"/>
  <c r="H168" s="1"/>
  <c r="G169"/>
  <c r="G168" s="1"/>
  <c r="F169"/>
  <c r="F168" s="1"/>
  <c r="E169"/>
  <c r="E168" s="1"/>
  <c r="D169"/>
  <c r="D168" s="1"/>
  <c r="C169"/>
  <c r="C168" s="1"/>
  <c r="B169"/>
  <c r="B168" s="1"/>
  <c r="N167"/>
  <c r="J167"/>
  <c r="I167"/>
  <c r="N166"/>
  <c r="J166"/>
  <c r="I166"/>
  <c r="N165"/>
  <c r="J165"/>
  <c r="I165"/>
  <c r="M164"/>
  <c r="L164"/>
  <c r="K164"/>
  <c r="H164"/>
  <c r="G164"/>
  <c r="F164"/>
  <c r="E164"/>
  <c r="D164"/>
  <c r="C164"/>
  <c r="B164"/>
  <c r="N163"/>
  <c r="J163"/>
  <c r="I163"/>
  <c r="N162"/>
  <c r="J162"/>
  <c r="I162"/>
  <c r="N161"/>
  <c r="J161"/>
  <c r="I161"/>
  <c r="N160"/>
  <c r="J160"/>
  <c r="I160"/>
  <c r="N159"/>
  <c r="J159"/>
  <c r="I159"/>
  <c r="M158"/>
  <c r="M157" s="1"/>
  <c r="L158"/>
  <c r="L157" s="1"/>
  <c r="K158"/>
  <c r="H158"/>
  <c r="H157" s="1"/>
  <c r="G158"/>
  <c r="G157" s="1"/>
  <c r="F158"/>
  <c r="F157" s="1"/>
  <c r="E158"/>
  <c r="E157" s="1"/>
  <c r="D158"/>
  <c r="D157" s="1"/>
  <c r="C158"/>
  <c r="C157" s="1"/>
  <c r="B158"/>
  <c r="N156"/>
  <c r="J156"/>
  <c r="I156"/>
  <c r="N155"/>
  <c r="J155"/>
  <c r="I155"/>
  <c r="N154"/>
  <c r="J154"/>
  <c r="I154"/>
  <c r="N153"/>
  <c r="J153"/>
  <c r="I153"/>
  <c r="N152"/>
  <c r="J152"/>
  <c r="I152"/>
  <c r="N151"/>
  <c r="J151"/>
  <c r="I151"/>
  <c r="M149"/>
  <c r="L149"/>
  <c r="K149"/>
  <c r="H149"/>
  <c r="G149"/>
  <c r="F149"/>
  <c r="E149"/>
  <c r="D149"/>
  <c r="C149"/>
  <c r="B149"/>
  <c r="N148"/>
  <c r="J148"/>
  <c r="I148"/>
  <c r="N147"/>
  <c r="J147"/>
  <c r="I147"/>
  <c r="N146"/>
  <c r="J146"/>
  <c r="I146"/>
  <c r="N145"/>
  <c r="J145"/>
  <c r="I145"/>
  <c r="M143"/>
  <c r="L143"/>
  <c r="K143"/>
  <c r="H143"/>
  <c r="G143"/>
  <c r="F143"/>
  <c r="E143"/>
  <c r="D143"/>
  <c r="C143"/>
  <c r="B143"/>
  <c r="N142"/>
  <c r="J142"/>
  <c r="I142"/>
  <c r="N141"/>
  <c r="J141"/>
  <c r="I141"/>
  <c r="N140"/>
  <c r="J140"/>
  <c r="I140"/>
  <c r="N139"/>
  <c r="J139"/>
  <c r="I139"/>
  <c r="N138"/>
  <c r="J138"/>
  <c r="I138"/>
  <c r="N137"/>
  <c r="J137"/>
  <c r="I137"/>
  <c r="N136"/>
  <c r="J136"/>
  <c r="I136"/>
  <c r="M134"/>
  <c r="L134"/>
  <c r="K134"/>
  <c r="H134"/>
  <c r="G134"/>
  <c r="F134"/>
  <c r="E134"/>
  <c r="D134"/>
  <c r="C134"/>
  <c r="B134"/>
  <c r="N133"/>
  <c r="J133"/>
  <c r="I133"/>
  <c r="N132"/>
  <c r="J132"/>
  <c r="I132"/>
  <c r="N131"/>
  <c r="J131"/>
  <c r="I131"/>
  <c r="N130"/>
  <c r="J130"/>
  <c r="I130"/>
  <c r="N128"/>
  <c r="N127"/>
  <c r="J127"/>
  <c r="I127"/>
  <c r="N126"/>
  <c r="J126"/>
  <c r="I126"/>
  <c r="N125"/>
  <c r="J125"/>
  <c r="I125"/>
  <c r="N124"/>
  <c r="J124"/>
  <c r="I124"/>
  <c r="N123"/>
  <c r="N122"/>
  <c r="J122"/>
  <c r="I122"/>
  <c r="N121"/>
  <c r="J121"/>
  <c r="I121"/>
  <c r="N120"/>
  <c r="J120"/>
  <c r="I120"/>
  <c r="N119"/>
  <c r="J119"/>
  <c r="I119"/>
  <c r="N118"/>
  <c r="J118"/>
  <c r="I118"/>
  <c r="N117"/>
  <c r="J117"/>
  <c r="I117"/>
  <c r="N116"/>
  <c r="J116"/>
  <c r="I116"/>
  <c r="N115"/>
  <c r="J115"/>
  <c r="I115"/>
  <c r="N114"/>
  <c r="J114"/>
  <c r="I114"/>
  <c r="N113"/>
  <c r="N112"/>
  <c r="N111"/>
  <c r="N110"/>
  <c r="J110"/>
  <c r="I110"/>
  <c r="N109"/>
  <c r="J109"/>
  <c r="I109"/>
  <c r="N108"/>
  <c r="J108"/>
  <c r="I108"/>
  <c r="N107"/>
  <c r="J107"/>
  <c r="I107"/>
  <c r="N106"/>
  <c r="J106"/>
  <c r="I106"/>
  <c r="N105"/>
  <c r="J105"/>
  <c r="I105"/>
  <c r="N104"/>
  <c r="J104"/>
  <c r="I104"/>
  <c r="N103"/>
  <c r="J103"/>
  <c r="I103"/>
  <c r="N102"/>
  <c r="J102"/>
  <c r="I102"/>
  <c r="N101"/>
  <c r="J101"/>
  <c r="I101"/>
  <c r="M99"/>
  <c r="L99"/>
  <c r="K99"/>
  <c r="H99"/>
  <c r="G99"/>
  <c r="F99"/>
  <c r="E99"/>
  <c r="D99"/>
  <c r="C99"/>
  <c r="B99"/>
  <c r="N98"/>
  <c r="J98"/>
  <c r="I98"/>
  <c r="N97"/>
  <c r="J97"/>
  <c r="I97"/>
  <c r="N96"/>
  <c r="J96"/>
  <c r="I96"/>
  <c r="N95"/>
  <c r="J95"/>
  <c r="I95"/>
  <c r="N94"/>
  <c r="J94"/>
  <c r="I94"/>
  <c r="N93"/>
  <c r="J93"/>
  <c r="I93"/>
  <c r="M91"/>
  <c r="L91"/>
  <c r="K91"/>
  <c r="H91"/>
  <c r="G91"/>
  <c r="F91"/>
  <c r="E91"/>
  <c r="D91"/>
  <c r="C91"/>
  <c r="B91"/>
  <c r="N90"/>
  <c r="J90"/>
  <c r="I90"/>
  <c r="N89"/>
  <c r="J89"/>
  <c r="I89"/>
  <c r="N88"/>
  <c r="J88"/>
  <c r="I88"/>
  <c r="N87"/>
  <c r="J87"/>
  <c r="I87"/>
  <c r="N86"/>
  <c r="J86"/>
  <c r="I86"/>
  <c r="N85"/>
  <c r="J85"/>
  <c r="I85"/>
  <c r="N84"/>
  <c r="J84"/>
  <c r="I84"/>
  <c r="N83"/>
  <c r="J83"/>
  <c r="I83"/>
  <c r="N82"/>
  <c r="J82"/>
  <c r="I82"/>
  <c r="M81"/>
  <c r="M289" s="1"/>
  <c r="L81"/>
  <c r="L289" s="1"/>
  <c r="K81"/>
  <c r="H81"/>
  <c r="H289" s="1"/>
  <c r="G81"/>
  <c r="F81"/>
  <c r="E81"/>
  <c r="E289" s="1"/>
  <c r="D81"/>
  <c r="D289" s="1"/>
  <c r="C81"/>
  <c r="B81"/>
  <c r="N80"/>
  <c r="J80"/>
  <c r="I80"/>
  <c r="N79"/>
  <c r="J79"/>
  <c r="I79"/>
  <c r="N78"/>
  <c r="J78"/>
  <c r="I78"/>
  <c r="N77"/>
  <c r="J77"/>
  <c r="I77"/>
  <c r="N76"/>
  <c r="J76"/>
  <c r="I76"/>
  <c r="N75"/>
  <c r="J75"/>
  <c r="I75"/>
  <c r="M73"/>
  <c r="L73"/>
  <c r="K73"/>
  <c r="H73"/>
  <c r="G73"/>
  <c r="F73"/>
  <c r="E73"/>
  <c r="D73"/>
  <c r="C73"/>
  <c r="B73"/>
  <c r="N72"/>
  <c r="J72"/>
  <c r="I72"/>
  <c r="N71"/>
  <c r="J71"/>
  <c r="I71"/>
  <c r="N70"/>
  <c r="J70"/>
  <c r="I70"/>
  <c r="N69"/>
  <c r="J69"/>
  <c r="I69"/>
  <c r="M67"/>
  <c r="L67"/>
  <c r="K67"/>
  <c r="H67"/>
  <c r="G67"/>
  <c r="F67"/>
  <c r="E67"/>
  <c r="D67"/>
  <c r="C67"/>
  <c r="B67"/>
  <c r="N66"/>
  <c r="J66"/>
  <c r="I66"/>
  <c r="N65"/>
  <c r="J65"/>
  <c r="I65"/>
  <c r="N64"/>
  <c r="J64"/>
  <c r="I64"/>
  <c r="N63"/>
  <c r="J63"/>
  <c r="I63"/>
  <c r="N62"/>
  <c r="J62"/>
  <c r="I62"/>
  <c r="M60"/>
  <c r="L60"/>
  <c r="K60"/>
  <c r="H60"/>
  <c r="F60"/>
  <c r="E60"/>
  <c r="D60"/>
  <c r="B60"/>
  <c r="N59"/>
  <c r="J59"/>
  <c r="I59"/>
  <c r="N58"/>
  <c r="J58"/>
  <c r="I58"/>
  <c r="N57"/>
  <c r="J57"/>
  <c r="I57"/>
  <c r="N56"/>
  <c r="J56"/>
  <c r="I56"/>
  <c r="N55"/>
  <c r="J55"/>
  <c r="I55"/>
  <c r="N54"/>
  <c r="J54"/>
  <c r="I54"/>
  <c r="N53"/>
  <c r="J53"/>
  <c r="I53"/>
  <c r="N52"/>
  <c r="J52"/>
  <c r="I52"/>
  <c r="N51"/>
  <c r="J51"/>
  <c r="I51"/>
  <c r="N50"/>
  <c r="J50"/>
  <c r="I50"/>
  <c r="N49"/>
  <c r="J49"/>
  <c r="I49"/>
  <c r="N48"/>
  <c r="J48"/>
  <c r="I48"/>
  <c r="M46"/>
  <c r="L46"/>
  <c r="K46"/>
  <c r="H46"/>
  <c r="G46"/>
  <c r="F46"/>
  <c r="E46"/>
  <c r="D46"/>
  <c r="C46"/>
  <c r="B46"/>
  <c r="N42"/>
  <c r="J42"/>
  <c r="I42"/>
  <c r="N41"/>
  <c r="J41"/>
  <c r="I41"/>
  <c r="N40"/>
  <c r="J40"/>
  <c r="I40"/>
  <c r="N39"/>
  <c r="J39"/>
  <c r="I39"/>
  <c r="N38"/>
  <c r="J38"/>
  <c r="I38"/>
  <c r="N37"/>
  <c r="J37"/>
  <c r="I37"/>
  <c r="N36"/>
  <c r="J36"/>
  <c r="I36"/>
  <c r="N35"/>
  <c r="J35"/>
  <c r="I35"/>
  <c r="N34"/>
  <c r="J34"/>
  <c r="I34"/>
  <c r="N33"/>
  <c r="N30"/>
  <c r="J30"/>
  <c r="I30"/>
  <c r="N29"/>
  <c r="J29"/>
  <c r="I29"/>
  <c r="N28"/>
  <c r="J28"/>
  <c r="I28"/>
  <c r="N27"/>
  <c r="J27"/>
  <c r="I27"/>
  <c r="N26"/>
  <c r="J26"/>
  <c r="I26"/>
  <c r="N25"/>
  <c r="J25"/>
  <c r="N24"/>
  <c r="J24"/>
  <c r="N23"/>
  <c r="J23"/>
  <c r="I23"/>
  <c r="N22"/>
  <c r="J22"/>
  <c r="I22"/>
  <c r="N21"/>
  <c r="J21"/>
  <c r="I21"/>
  <c r="N20"/>
  <c r="J20"/>
  <c r="I20"/>
  <c r="N19"/>
  <c r="J19"/>
  <c r="I19"/>
  <c r="N18"/>
  <c r="N17"/>
  <c r="J17"/>
  <c r="I17"/>
  <c r="N16"/>
  <c r="J16"/>
  <c r="I16"/>
  <c r="N15"/>
  <c r="J15"/>
  <c r="I15"/>
  <c r="N14"/>
  <c r="J14"/>
  <c r="I14"/>
  <c r="N13"/>
  <c r="J13"/>
  <c r="I13"/>
  <c r="N12"/>
  <c r="J12"/>
  <c r="I12"/>
  <c r="N11"/>
  <c r="J11"/>
  <c r="I11"/>
  <c r="N10"/>
  <c r="J10"/>
  <c r="I10"/>
  <c r="J9"/>
  <c r="I9"/>
  <c r="M8"/>
  <c r="M7" s="1"/>
  <c r="M298" s="1"/>
  <c r="L8"/>
  <c r="L7" s="1"/>
  <c r="L297" s="1"/>
  <c r="K8"/>
  <c r="H8"/>
  <c r="H7" s="1"/>
  <c r="H298" s="1"/>
  <c r="G8"/>
  <c r="G7" s="1"/>
  <c r="G6" s="1"/>
  <c r="F8"/>
  <c r="E8"/>
  <c r="E7" s="1"/>
  <c r="E297" s="1"/>
  <c r="D8"/>
  <c r="D7" s="1"/>
  <c r="D298" s="1"/>
  <c r="C8"/>
  <c r="C7" s="1"/>
  <c r="B8"/>
  <c r="B7" s="1"/>
  <c r="O322" i="9"/>
  <c r="N308"/>
  <c r="J308"/>
  <c r="I308"/>
  <c r="N307"/>
  <c r="J307"/>
  <c r="I307"/>
  <c r="M306"/>
  <c r="L306"/>
  <c r="K306"/>
  <c r="H306"/>
  <c r="G306"/>
  <c r="F306"/>
  <c r="E306"/>
  <c r="D306"/>
  <c r="C306"/>
  <c r="B306"/>
  <c r="M305"/>
  <c r="L305"/>
  <c r="K305"/>
  <c r="H305"/>
  <c r="G305"/>
  <c r="F305"/>
  <c r="E305"/>
  <c r="D305"/>
  <c r="C305"/>
  <c r="B305"/>
  <c r="M304"/>
  <c r="L304"/>
  <c r="K304"/>
  <c r="H304"/>
  <c r="G304"/>
  <c r="F304"/>
  <c r="E304"/>
  <c r="D304"/>
  <c r="C304"/>
  <c r="B304"/>
  <c r="G300"/>
  <c r="N299"/>
  <c r="J299"/>
  <c r="I299"/>
  <c r="N298"/>
  <c r="J298"/>
  <c r="I298"/>
  <c r="N297"/>
  <c r="J297"/>
  <c r="I297"/>
  <c r="M296"/>
  <c r="L296"/>
  <c r="K296"/>
  <c r="H296"/>
  <c r="N296" s="1"/>
  <c r="F296"/>
  <c r="E296"/>
  <c r="D296"/>
  <c r="B296"/>
  <c r="N295"/>
  <c r="J295"/>
  <c r="I295"/>
  <c r="N294"/>
  <c r="J294"/>
  <c r="I294"/>
  <c r="M293"/>
  <c r="L293"/>
  <c r="K293"/>
  <c r="H293"/>
  <c r="F293"/>
  <c r="E293"/>
  <c r="D293"/>
  <c r="B293"/>
  <c r="M292"/>
  <c r="L292"/>
  <c r="N291"/>
  <c r="N288"/>
  <c r="J288"/>
  <c r="I288"/>
  <c r="N287"/>
  <c r="J287"/>
  <c r="I287"/>
  <c r="N286"/>
  <c r="J286"/>
  <c r="I286"/>
  <c r="N285"/>
  <c r="J285"/>
  <c r="I285"/>
  <c r="N284"/>
  <c r="J284"/>
  <c r="I284"/>
  <c r="N283"/>
  <c r="J283"/>
  <c r="I283"/>
  <c r="N282"/>
  <c r="J282"/>
  <c r="I282"/>
  <c r="N281"/>
  <c r="J281"/>
  <c r="I281"/>
  <c r="N280"/>
  <c r="J280"/>
  <c r="I280"/>
  <c r="N279"/>
  <c r="J279"/>
  <c r="I279"/>
  <c r="N278"/>
  <c r="J278"/>
  <c r="I278"/>
  <c r="N277"/>
  <c r="J277"/>
  <c r="I277"/>
  <c r="N276"/>
  <c r="N275"/>
  <c r="J275"/>
  <c r="I275"/>
  <c r="N274"/>
  <c r="J274"/>
  <c r="I274"/>
  <c r="J273"/>
  <c r="I273"/>
  <c r="N272"/>
  <c r="J272"/>
  <c r="I272"/>
  <c r="N271"/>
  <c r="J271"/>
  <c r="I271"/>
  <c r="N270"/>
  <c r="J270"/>
  <c r="I270"/>
  <c r="N269"/>
  <c r="J269"/>
  <c r="I269"/>
  <c r="N268"/>
  <c r="J268"/>
  <c r="I268"/>
  <c r="N267"/>
  <c r="J267"/>
  <c r="I267"/>
  <c r="N266"/>
  <c r="J266"/>
  <c r="I266"/>
  <c r="N265"/>
  <c r="J265"/>
  <c r="I265"/>
  <c r="N264"/>
  <c r="J264"/>
  <c r="I264"/>
  <c r="M263"/>
  <c r="L263"/>
  <c r="K263"/>
  <c r="H263"/>
  <c r="G263"/>
  <c r="F263"/>
  <c r="E263"/>
  <c r="D263"/>
  <c r="C263"/>
  <c r="B263"/>
  <c r="N262"/>
  <c r="J262"/>
  <c r="I262"/>
  <c r="N261"/>
  <c r="J261"/>
  <c r="I261"/>
  <c r="N260"/>
  <c r="J260"/>
  <c r="I260"/>
  <c r="N259"/>
  <c r="J259"/>
  <c r="I259"/>
  <c r="M257"/>
  <c r="L257"/>
  <c r="K257"/>
  <c r="H257"/>
  <c r="G257"/>
  <c r="F257"/>
  <c r="E257"/>
  <c r="D257"/>
  <c r="C257"/>
  <c r="B257"/>
  <c r="N256"/>
  <c r="J256"/>
  <c r="I256"/>
  <c r="N255"/>
  <c r="J255"/>
  <c r="I255"/>
  <c r="N254"/>
  <c r="J254"/>
  <c r="I254"/>
  <c r="M252"/>
  <c r="L252"/>
  <c r="K252"/>
  <c r="H252"/>
  <c r="G252"/>
  <c r="F252"/>
  <c r="E252"/>
  <c r="D252"/>
  <c r="C252"/>
  <c r="B252"/>
  <c r="N251"/>
  <c r="J251"/>
  <c r="I251"/>
  <c r="N250"/>
  <c r="J250"/>
  <c r="I250"/>
  <c r="N249"/>
  <c r="J249"/>
  <c r="I249"/>
  <c r="N248"/>
  <c r="J248"/>
  <c r="I248"/>
  <c r="N247"/>
  <c r="J247"/>
  <c r="I247"/>
  <c r="N246"/>
  <c r="J246"/>
  <c r="I246"/>
  <c r="N245"/>
  <c r="J245"/>
  <c r="I245"/>
  <c r="N244"/>
  <c r="J244"/>
  <c r="I244"/>
  <c r="N243"/>
  <c r="J243"/>
  <c r="I243"/>
  <c r="N242"/>
  <c r="J242"/>
  <c r="I242"/>
  <c r="N241"/>
  <c r="J241"/>
  <c r="I241"/>
  <c r="N240"/>
  <c r="J240"/>
  <c r="I240"/>
  <c r="M238"/>
  <c r="L238"/>
  <c r="K238"/>
  <c r="H238"/>
  <c r="G238"/>
  <c r="F238"/>
  <c r="E238"/>
  <c r="D238"/>
  <c r="C238"/>
  <c r="B238"/>
  <c r="N237"/>
  <c r="J237"/>
  <c r="I237"/>
  <c r="N236"/>
  <c r="J236"/>
  <c r="I236"/>
  <c r="N235"/>
  <c r="J235"/>
  <c r="I235"/>
  <c r="N234"/>
  <c r="J234"/>
  <c r="I234"/>
  <c r="N233"/>
  <c r="J233"/>
  <c r="I233"/>
  <c r="N232"/>
  <c r="J232"/>
  <c r="I232"/>
  <c r="N231"/>
  <c r="J231"/>
  <c r="I231"/>
  <c r="M229"/>
  <c r="L229"/>
  <c r="K229"/>
  <c r="H229"/>
  <c r="G229"/>
  <c r="F229"/>
  <c r="E229"/>
  <c r="D229"/>
  <c r="C229"/>
  <c r="B229"/>
  <c r="N228"/>
  <c r="J228"/>
  <c r="I228"/>
  <c r="N227"/>
  <c r="J227"/>
  <c r="I227"/>
  <c r="N226"/>
  <c r="J226"/>
  <c r="I226"/>
  <c r="N225"/>
  <c r="J225"/>
  <c r="I225"/>
  <c r="N224"/>
  <c r="J224"/>
  <c r="I224"/>
  <c r="N223"/>
  <c r="J223"/>
  <c r="I223"/>
  <c r="N222"/>
  <c r="J222"/>
  <c r="I222"/>
  <c r="N221"/>
  <c r="J221"/>
  <c r="I221"/>
  <c r="N220"/>
  <c r="J220"/>
  <c r="I220"/>
  <c r="N219"/>
  <c r="J219"/>
  <c r="I219"/>
  <c r="N218"/>
  <c r="J218"/>
  <c r="I218"/>
  <c r="N217"/>
  <c r="J217"/>
  <c r="I217"/>
  <c r="N216"/>
  <c r="J216"/>
  <c r="I216"/>
  <c r="N215"/>
  <c r="J215"/>
  <c r="I215"/>
  <c r="N214"/>
  <c r="J214"/>
  <c r="I214"/>
  <c r="N213"/>
  <c r="J213"/>
  <c r="I213"/>
  <c r="N212"/>
  <c r="J212"/>
  <c r="I212"/>
  <c r="N211"/>
  <c r="J211"/>
  <c r="I211"/>
  <c r="M209"/>
  <c r="L209"/>
  <c r="K209"/>
  <c r="H209"/>
  <c r="G209"/>
  <c r="F209"/>
  <c r="E209"/>
  <c r="D209"/>
  <c r="C209"/>
  <c r="B209"/>
  <c r="N208"/>
  <c r="J208"/>
  <c r="I208"/>
  <c r="N207"/>
  <c r="J207"/>
  <c r="I207"/>
  <c r="N206"/>
  <c r="J206"/>
  <c r="I206"/>
  <c r="N205"/>
  <c r="J205"/>
  <c r="I205"/>
  <c r="N204"/>
  <c r="J204"/>
  <c r="I204"/>
  <c r="N203"/>
  <c r="J203"/>
  <c r="I203"/>
  <c r="N202"/>
  <c r="J202"/>
  <c r="I202"/>
  <c r="N201"/>
  <c r="J201"/>
  <c r="I201"/>
  <c r="N200"/>
  <c r="J200"/>
  <c r="I200"/>
  <c r="N199"/>
  <c r="J199"/>
  <c r="I199"/>
  <c r="N198"/>
  <c r="J198"/>
  <c r="I198"/>
  <c r="N197"/>
  <c r="J197"/>
  <c r="I197"/>
  <c r="N196"/>
  <c r="J196"/>
  <c r="I196"/>
  <c r="N193"/>
  <c r="J193"/>
  <c r="I193"/>
  <c r="N192"/>
  <c r="J192"/>
  <c r="I192"/>
  <c r="M191"/>
  <c r="L191"/>
  <c r="K191"/>
  <c r="H191"/>
  <c r="G191"/>
  <c r="F191"/>
  <c r="E191"/>
  <c r="D191"/>
  <c r="C191"/>
  <c r="B191"/>
  <c r="N190"/>
  <c r="J190"/>
  <c r="I190"/>
  <c r="N189"/>
  <c r="J189"/>
  <c r="I189"/>
  <c r="N186"/>
  <c r="J186"/>
  <c r="I186"/>
  <c r="N185"/>
  <c r="J185"/>
  <c r="I185"/>
  <c r="N184"/>
  <c r="J184"/>
  <c r="I184"/>
  <c r="M183"/>
  <c r="M182" s="1"/>
  <c r="L183"/>
  <c r="K183"/>
  <c r="H183"/>
  <c r="G183"/>
  <c r="G182" s="1"/>
  <c r="F183"/>
  <c r="F182" s="1"/>
  <c r="E183"/>
  <c r="E182" s="1"/>
  <c r="D183"/>
  <c r="D182" s="1"/>
  <c r="C183"/>
  <c r="C182" s="1"/>
  <c r="B183"/>
  <c r="B182" s="1"/>
  <c r="L182"/>
  <c r="H182"/>
  <c r="N181"/>
  <c r="J181"/>
  <c r="I181"/>
  <c r="N180"/>
  <c r="J180"/>
  <c r="I180"/>
  <c r="N179"/>
  <c r="J179"/>
  <c r="I179"/>
  <c r="M178"/>
  <c r="L178"/>
  <c r="L321" s="1"/>
  <c r="K178"/>
  <c r="H178"/>
  <c r="G178"/>
  <c r="F178"/>
  <c r="E178"/>
  <c r="D178"/>
  <c r="C178"/>
  <c r="B178"/>
  <c r="N177"/>
  <c r="J177"/>
  <c r="I177"/>
  <c r="N176"/>
  <c r="J176"/>
  <c r="I176"/>
  <c r="N175"/>
  <c r="J175"/>
  <c r="I175"/>
  <c r="N174"/>
  <c r="J174"/>
  <c r="I174"/>
  <c r="N173"/>
  <c r="J173"/>
  <c r="I173"/>
  <c r="M172"/>
  <c r="M171" s="1"/>
  <c r="L172"/>
  <c r="L171" s="1"/>
  <c r="K172"/>
  <c r="K171" s="1"/>
  <c r="N171" s="1"/>
  <c r="H172"/>
  <c r="H171" s="1"/>
  <c r="G172"/>
  <c r="G171" s="1"/>
  <c r="F172"/>
  <c r="E172"/>
  <c r="E171" s="1"/>
  <c r="D172"/>
  <c r="D171" s="1"/>
  <c r="C172"/>
  <c r="B172"/>
  <c r="B171" s="1"/>
  <c r="C171"/>
  <c r="N170"/>
  <c r="J170"/>
  <c r="I170"/>
  <c r="N169"/>
  <c r="J169"/>
  <c r="I169"/>
  <c r="N168"/>
  <c r="J168"/>
  <c r="I168"/>
  <c r="N167"/>
  <c r="J167"/>
  <c r="I167"/>
  <c r="N166"/>
  <c r="J166"/>
  <c r="I166"/>
  <c r="N165"/>
  <c r="J165"/>
  <c r="I165"/>
  <c r="M163"/>
  <c r="L163"/>
  <c r="K163"/>
  <c r="H163"/>
  <c r="G163"/>
  <c r="F163"/>
  <c r="E163"/>
  <c r="D163"/>
  <c r="C163"/>
  <c r="B163"/>
  <c r="N162"/>
  <c r="J162"/>
  <c r="I162"/>
  <c r="N161"/>
  <c r="J161"/>
  <c r="I161"/>
  <c r="N160"/>
  <c r="J160"/>
  <c r="I160"/>
  <c r="N159"/>
  <c r="J159"/>
  <c r="I159"/>
  <c r="M157"/>
  <c r="L157"/>
  <c r="K157"/>
  <c r="H157"/>
  <c r="G157"/>
  <c r="F157"/>
  <c r="E157"/>
  <c r="D157"/>
  <c r="C157"/>
  <c r="B157"/>
  <c r="N156"/>
  <c r="J156"/>
  <c r="I156"/>
  <c r="N155"/>
  <c r="J155"/>
  <c r="I155"/>
  <c r="N154"/>
  <c r="J154"/>
  <c r="I154"/>
  <c r="N153"/>
  <c r="J153"/>
  <c r="I153"/>
  <c r="N152"/>
  <c r="J152"/>
  <c r="I152"/>
  <c r="N151"/>
  <c r="J151"/>
  <c r="I151"/>
  <c r="N150"/>
  <c r="J150"/>
  <c r="I150"/>
  <c r="M148"/>
  <c r="L148"/>
  <c r="K148"/>
  <c r="H148"/>
  <c r="G148"/>
  <c r="F148"/>
  <c r="E148"/>
  <c r="D148"/>
  <c r="C148"/>
  <c r="B148"/>
  <c r="N147"/>
  <c r="J147"/>
  <c r="I147"/>
  <c r="N146"/>
  <c r="J146"/>
  <c r="I146"/>
  <c r="N145"/>
  <c r="J145"/>
  <c r="I145"/>
  <c r="N144"/>
  <c r="J144"/>
  <c r="I144"/>
  <c r="M142"/>
  <c r="L142"/>
  <c r="K142"/>
  <c r="N142" s="1"/>
  <c r="H142"/>
  <c r="G142"/>
  <c r="F142"/>
  <c r="E142"/>
  <c r="D142"/>
  <c r="C142"/>
  <c r="B142"/>
  <c r="N141"/>
  <c r="J141"/>
  <c r="I141"/>
  <c r="N140"/>
  <c r="J140"/>
  <c r="I140"/>
  <c r="N139"/>
  <c r="J139"/>
  <c r="I139"/>
  <c r="N138"/>
  <c r="J138"/>
  <c r="I138"/>
  <c r="N137"/>
  <c r="I137"/>
  <c r="J137"/>
  <c r="N136"/>
  <c r="J136"/>
  <c r="I136"/>
  <c r="N135"/>
  <c r="J135"/>
  <c r="I135"/>
  <c r="N134"/>
  <c r="J134"/>
  <c r="I134"/>
  <c r="N133"/>
  <c r="J133"/>
  <c r="I133"/>
  <c r="N132"/>
  <c r="J132"/>
  <c r="I132"/>
  <c r="N131"/>
  <c r="J131"/>
  <c r="I131"/>
  <c r="N130"/>
  <c r="J130"/>
  <c r="I130"/>
  <c r="N129"/>
  <c r="J129"/>
  <c r="I129"/>
  <c r="N128"/>
  <c r="J128"/>
  <c r="I128"/>
  <c r="N127"/>
  <c r="J127"/>
  <c r="I127"/>
  <c r="N126"/>
  <c r="J126"/>
  <c r="I126"/>
  <c r="N125"/>
  <c r="J125"/>
  <c r="N124"/>
  <c r="J124"/>
  <c r="I124"/>
  <c r="N123"/>
  <c r="J123"/>
  <c r="I123"/>
  <c r="N122"/>
  <c r="J122"/>
  <c r="I122"/>
  <c r="N121"/>
  <c r="J121"/>
  <c r="I121"/>
  <c r="N120"/>
  <c r="J120"/>
  <c r="I120"/>
  <c r="N119"/>
  <c r="J119"/>
  <c r="I119"/>
  <c r="N118"/>
  <c r="J118"/>
  <c r="I118"/>
  <c r="N117"/>
  <c r="J117"/>
  <c r="I117"/>
  <c r="N116"/>
  <c r="J116"/>
  <c r="I116"/>
  <c r="N115"/>
  <c r="J115"/>
  <c r="I115"/>
  <c r="M113"/>
  <c r="L113"/>
  <c r="K113"/>
  <c r="H113"/>
  <c r="G113"/>
  <c r="F113"/>
  <c r="E113"/>
  <c r="D113"/>
  <c r="C113"/>
  <c r="B113"/>
  <c r="N112"/>
  <c r="J112"/>
  <c r="I112"/>
  <c r="N111"/>
  <c r="J111"/>
  <c r="I111"/>
  <c r="N110"/>
  <c r="J110"/>
  <c r="I110"/>
  <c r="N109"/>
  <c r="J109"/>
  <c r="I109"/>
  <c r="N108"/>
  <c r="J108"/>
  <c r="I108"/>
  <c r="N107"/>
  <c r="J107"/>
  <c r="I107"/>
  <c r="N106"/>
  <c r="J106"/>
  <c r="I106"/>
  <c r="N105"/>
  <c r="J105"/>
  <c r="I105"/>
  <c r="M103"/>
  <c r="L103"/>
  <c r="K103"/>
  <c r="H103"/>
  <c r="G103"/>
  <c r="F103"/>
  <c r="E103"/>
  <c r="D103"/>
  <c r="C103"/>
  <c r="B103"/>
  <c r="N102"/>
  <c r="J102"/>
  <c r="I102"/>
  <c r="N101"/>
  <c r="J101"/>
  <c r="I101"/>
  <c r="N100"/>
  <c r="J100"/>
  <c r="I100"/>
  <c r="N99"/>
  <c r="J99"/>
  <c r="I99"/>
  <c r="N98"/>
  <c r="J98"/>
  <c r="I98"/>
  <c r="N97"/>
  <c r="J97"/>
  <c r="I97"/>
  <c r="N96"/>
  <c r="J96"/>
  <c r="I96"/>
  <c r="N95"/>
  <c r="J95"/>
  <c r="I95"/>
  <c r="N94"/>
  <c r="J94"/>
  <c r="I94"/>
  <c r="N93"/>
  <c r="J93"/>
  <c r="I93"/>
  <c r="N92"/>
  <c r="J92"/>
  <c r="I92"/>
  <c r="N91"/>
  <c r="J91"/>
  <c r="I91"/>
  <c r="N90"/>
  <c r="J90"/>
  <c r="I90"/>
  <c r="N89"/>
  <c r="J89"/>
  <c r="I89"/>
  <c r="N88"/>
  <c r="J88"/>
  <c r="I88"/>
  <c r="M87"/>
  <c r="M303" s="1"/>
  <c r="L87"/>
  <c r="L303" s="1"/>
  <c r="K87"/>
  <c r="H87"/>
  <c r="H303" s="1"/>
  <c r="G87"/>
  <c r="F87"/>
  <c r="E87"/>
  <c r="E303" s="1"/>
  <c r="D87"/>
  <c r="D303" s="1"/>
  <c r="C87"/>
  <c r="B87"/>
  <c r="N86"/>
  <c r="J86"/>
  <c r="I86"/>
  <c r="N85"/>
  <c r="J85"/>
  <c r="I85"/>
  <c r="N84"/>
  <c r="J84"/>
  <c r="I84"/>
  <c r="N83"/>
  <c r="J83"/>
  <c r="I83"/>
  <c r="N82"/>
  <c r="J82"/>
  <c r="I82"/>
  <c r="N81"/>
  <c r="J81"/>
  <c r="I81"/>
  <c r="M79"/>
  <c r="L79"/>
  <c r="K79"/>
  <c r="H79"/>
  <c r="G79"/>
  <c r="F79"/>
  <c r="E79"/>
  <c r="D79"/>
  <c r="C79"/>
  <c r="B79"/>
  <c r="N78"/>
  <c r="J78"/>
  <c r="I78"/>
  <c r="N77"/>
  <c r="J77"/>
  <c r="I77"/>
  <c r="N76"/>
  <c r="J76"/>
  <c r="I76"/>
  <c r="N75"/>
  <c r="J75"/>
  <c r="I75"/>
  <c r="I73"/>
  <c r="J73"/>
  <c r="N72"/>
  <c r="J72"/>
  <c r="I72"/>
  <c r="N71"/>
  <c r="J71"/>
  <c r="I71"/>
  <c r="N70"/>
  <c r="J70"/>
  <c r="I70"/>
  <c r="N69"/>
  <c r="J69"/>
  <c r="I69"/>
  <c r="N68"/>
  <c r="J68"/>
  <c r="I68"/>
  <c r="N67"/>
  <c r="J67"/>
  <c r="I67"/>
  <c r="N66"/>
  <c r="J66"/>
  <c r="I66"/>
  <c r="N65"/>
  <c r="J65"/>
  <c r="I65"/>
  <c r="N64"/>
  <c r="J64"/>
  <c r="I64"/>
  <c r="N63"/>
  <c r="J63"/>
  <c r="I63"/>
  <c r="N62"/>
  <c r="J62"/>
  <c r="I62"/>
  <c r="M60"/>
  <c r="L60"/>
  <c r="K60"/>
  <c r="H60"/>
  <c r="F60"/>
  <c r="E60"/>
  <c r="D60"/>
  <c r="B60"/>
  <c r="N59"/>
  <c r="J59"/>
  <c r="I59"/>
  <c r="N58"/>
  <c r="J58"/>
  <c r="I58"/>
  <c r="N57"/>
  <c r="J57"/>
  <c r="I57"/>
  <c r="N56"/>
  <c r="J56"/>
  <c r="I56"/>
  <c r="N55"/>
  <c r="J55"/>
  <c r="I55"/>
  <c r="N54"/>
  <c r="J54"/>
  <c r="I54"/>
  <c r="N53"/>
  <c r="J53"/>
  <c r="I53"/>
  <c r="N52"/>
  <c r="J52"/>
  <c r="I52"/>
  <c r="N51"/>
  <c r="J51"/>
  <c r="I51"/>
  <c r="N50"/>
  <c r="J50"/>
  <c r="I50"/>
  <c r="N49"/>
  <c r="J49"/>
  <c r="I49"/>
  <c r="N48"/>
  <c r="J48"/>
  <c r="I48"/>
  <c r="M46"/>
  <c r="M302" s="1"/>
  <c r="L46"/>
  <c r="K46"/>
  <c r="H46"/>
  <c r="G46"/>
  <c r="G302" s="1"/>
  <c r="F46"/>
  <c r="E46"/>
  <c r="D46"/>
  <c r="C46"/>
  <c r="C302" s="1"/>
  <c r="B46"/>
  <c r="N42"/>
  <c r="J42"/>
  <c r="I42"/>
  <c r="N41"/>
  <c r="J41"/>
  <c r="I41"/>
  <c r="N40"/>
  <c r="J40"/>
  <c r="I40"/>
  <c r="N39"/>
  <c r="J39"/>
  <c r="I39"/>
  <c r="N38"/>
  <c r="J38"/>
  <c r="I38"/>
  <c r="N37"/>
  <c r="J37"/>
  <c r="I37"/>
  <c r="N36"/>
  <c r="J36"/>
  <c r="I36"/>
  <c r="N35"/>
  <c r="J35"/>
  <c r="I35"/>
  <c r="N34"/>
  <c r="J34"/>
  <c r="I34"/>
  <c r="N30"/>
  <c r="J30"/>
  <c r="I30"/>
  <c r="N29"/>
  <c r="J29"/>
  <c r="I29"/>
  <c r="N28"/>
  <c r="J28"/>
  <c r="I28"/>
  <c r="N27"/>
  <c r="J27"/>
  <c r="I27"/>
  <c r="N26"/>
  <c r="J26"/>
  <c r="I26"/>
  <c r="N25"/>
  <c r="J25"/>
  <c r="I25"/>
  <c r="N24"/>
  <c r="J24"/>
  <c r="I24"/>
  <c r="N23"/>
  <c r="J23"/>
  <c r="I23"/>
  <c r="N22"/>
  <c r="J22"/>
  <c r="I22"/>
  <c r="N21"/>
  <c r="J21"/>
  <c r="I21"/>
  <c r="N20"/>
  <c r="J20"/>
  <c r="I20"/>
  <c r="N19"/>
  <c r="J19"/>
  <c r="I19"/>
  <c r="N18"/>
  <c r="J18"/>
  <c r="I18"/>
  <c r="N17"/>
  <c r="J17"/>
  <c r="I17"/>
  <c r="N16"/>
  <c r="J16"/>
  <c r="I16"/>
  <c r="N15"/>
  <c r="J15"/>
  <c r="I15"/>
  <c r="N14"/>
  <c r="J14"/>
  <c r="I14"/>
  <c r="N13"/>
  <c r="J13"/>
  <c r="I13"/>
  <c r="N12"/>
  <c r="J12"/>
  <c r="I12"/>
  <c r="N11"/>
  <c r="J11"/>
  <c r="I11"/>
  <c r="N10"/>
  <c r="J10"/>
  <c r="I10"/>
  <c r="N9"/>
  <c r="J9"/>
  <c r="I9"/>
  <c r="M8"/>
  <c r="M7" s="1"/>
  <c r="L8"/>
  <c r="L7" s="1"/>
  <c r="K8"/>
  <c r="K7" s="1"/>
  <c r="K312" s="1"/>
  <c r="H8"/>
  <c r="G8"/>
  <c r="G7" s="1"/>
  <c r="G6" s="1"/>
  <c r="F8"/>
  <c r="E8"/>
  <c r="E7" s="1"/>
  <c r="D8"/>
  <c r="D7" s="1"/>
  <c r="C8"/>
  <c r="C7" s="1"/>
  <c r="C312" s="1"/>
  <c r="B8"/>
  <c r="B7" s="1"/>
  <c r="O322" i="8"/>
  <c r="N308"/>
  <c r="J308"/>
  <c r="I308"/>
  <c r="N307"/>
  <c r="J307"/>
  <c r="I307"/>
  <c r="M306"/>
  <c r="L306"/>
  <c r="K306"/>
  <c r="H306"/>
  <c r="G306"/>
  <c r="F306"/>
  <c r="E306"/>
  <c r="D306"/>
  <c r="C306"/>
  <c r="B306"/>
  <c r="M305"/>
  <c r="L305"/>
  <c r="K305"/>
  <c r="H305"/>
  <c r="G305"/>
  <c r="F305"/>
  <c r="E305"/>
  <c r="D305"/>
  <c r="C305"/>
  <c r="B305"/>
  <c r="M304"/>
  <c r="L304"/>
  <c r="K304"/>
  <c r="H304"/>
  <c r="G304"/>
  <c r="F304"/>
  <c r="E304"/>
  <c r="D304"/>
  <c r="C304"/>
  <c r="B304"/>
  <c r="G300"/>
  <c r="N299"/>
  <c r="J299"/>
  <c r="I299"/>
  <c r="N298"/>
  <c r="J298"/>
  <c r="I298"/>
  <c r="N297"/>
  <c r="J297"/>
  <c r="I297"/>
  <c r="M296"/>
  <c r="L296"/>
  <c r="K296"/>
  <c r="H296"/>
  <c r="F296"/>
  <c r="E296"/>
  <c r="D296"/>
  <c r="B296"/>
  <c r="N295"/>
  <c r="J295"/>
  <c r="I295"/>
  <c r="N294"/>
  <c r="J294"/>
  <c r="I294"/>
  <c r="M293"/>
  <c r="L293"/>
  <c r="K293"/>
  <c r="H293"/>
  <c r="F293"/>
  <c r="E293"/>
  <c r="D293"/>
  <c r="B293"/>
  <c r="M292"/>
  <c r="L292"/>
  <c r="K292"/>
  <c r="N291"/>
  <c r="N288"/>
  <c r="J288"/>
  <c r="I288"/>
  <c r="N287"/>
  <c r="J287"/>
  <c r="I287"/>
  <c r="N286"/>
  <c r="J286"/>
  <c r="I286"/>
  <c r="N285"/>
  <c r="J285"/>
  <c r="I285"/>
  <c r="N284"/>
  <c r="J284"/>
  <c r="I284"/>
  <c r="N283"/>
  <c r="J283"/>
  <c r="I283"/>
  <c r="N282"/>
  <c r="J282"/>
  <c r="I282"/>
  <c r="N281"/>
  <c r="J281"/>
  <c r="I281"/>
  <c r="N280"/>
  <c r="J280"/>
  <c r="I280"/>
  <c r="N279"/>
  <c r="J279"/>
  <c r="I279"/>
  <c r="N278"/>
  <c r="J278"/>
  <c r="I278"/>
  <c r="N277"/>
  <c r="J277"/>
  <c r="I277"/>
  <c r="N276"/>
  <c r="N275"/>
  <c r="J275"/>
  <c r="I275"/>
  <c r="N274"/>
  <c r="J274"/>
  <c r="I274"/>
  <c r="J273"/>
  <c r="I273"/>
  <c r="N272"/>
  <c r="J272"/>
  <c r="I272"/>
  <c r="N271"/>
  <c r="J271"/>
  <c r="I271"/>
  <c r="N270"/>
  <c r="J270"/>
  <c r="I270"/>
  <c r="N269"/>
  <c r="J269"/>
  <c r="I269"/>
  <c r="N268"/>
  <c r="J268"/>
  <c r="I268"/>
  <c r="N267"/>
  <c r="J267"/>
  <c r="I267"/>
  <c r="N266"/>
  <c r="J266"/>
  <c r="I266"/>
  <c r="N265"/>
  <c r="J265"/>
  <c r="I265"/>
  <c r="N264"/>
  <c r="J264"/>
  <c r="I264"/>
  <c r="M263"/>
  <c r="L263"/>
  <c r="K263"/>
  <c r="H263"/>
  <c r="G263"/>
  <c r="F263"/>
  <c r="E263"/>
  <c r="D263"/>
  <c r="C263"/>
  <c r="B263"/>
  <c r="N262"/>
  <c r="J262"/>
  <c r="I262"/>
  <c r="N261"/>
  <c r="J261"/>
  <c r="I261"/>
  <c r="N260"/>
  <c r="J260"/>
  <c r="I260"/>
  <c r="N259"/>
  <c r="J259"/>
  <c r="I259"/>
  <c r="M257"/>
  <c r="L257"/>
  <c r="K257"/>
  <c r="H257"/>
  <c r="G257"/>
  <c r="F257"/>
  <c r="E257"/>
  <c r="D257"/>
  <c r="C257"/>
  <c r="B257"/>
  <c r="N256"/>
  <c r="J256"/>
  <c r="I256"/>
  <c r="N255"/>
  <c r="J255"/>
  <c r="I255"/>
  <c r="N254"/>
  <c r="J254"/>
  <c r="I254"/>
  <c r="M252"/>
  <c r="L252"/>
  <c r="K252"/>
  <c r="H252"/>
  <c r="G252"/>
  <c r="F252"/>
  <c r="E252"/>
  <c r="D252"/>
  <c r="C252"/>
  <c r="B252"/>
  <c r="N251"/>
  <c r="J251"/>
  <c r="I251"/>
  <c r="N250"/>
  <c r="J250"/>
  <c r="I250"/>
  <c r="N249"/>
  <c r="J249"/>
  <c r="I249"/>
  <c r="N248"/>
  <c r="J248"/>
  <c r="I248"/>
  <c r="N247"/>
  <c r="J247"/>
  <c r="I247"/>
  <c r="N246"/>
  <c r="J246"/>
  <c r="I246"/>
  <c r="N245"/>
  <c r="J245"/>
  <c r="I245"/>
  <c r="N244"/>
  <c r="J244"/>
  <c r="I244"/>
  <c r="N243"/>
  <c r="J243"/>
  <c r="I243"/>
  <c r="N242"/>
  <c r="J242"/>
  <c r="I242"/>
  <c r="N241"/>
  <c r="J241"/>
  <c r="I241"/>
  <c r="N240"/>
  <c r="J240"/>
  <c r="I240"/>
  <c r="M238"/>
  <c r="L238"/>
  <c r="K238"/>
  <c r="H238"/>
  <c r="G238"/>
  <c r="F238"/>
  <c r="E238"/>
  <c r="D238"/>
  <c r="C238"/>
  <c r="B238"/>
  <c r="N237"/>
  <c r="J237"/>
  <c r="I237"/>
  <c r="N236"/>
  <c r="J236"/>
  <c r="I236"/>
  <c r="N235"/>
  <c r="J235"/>
  <c r="I235"/>
  <c r="N234"/>
  <c r="J234"/>
  <c r="I234"/>
  <c r="N233"/>
  <c r="J233"/>
  <c r="I233"/>
  <c r="N232"/>
  <c r="J232"/>
  <c r="I232"/>
  <c r="N231"/>
  <c r="J231"/>
  <c r="I231"/>
  <c r="M229"/>
  <c r="L229"/>
  <c r="K229"/>
  <c r="H229"/>
  <c r="G229"/>
  <c r="F229"/>
  <c r="E229"/>
  <c r="D229"/>
  <c r="C229"/>
  <c r="B229"/>
  <c r="N228"/>
  <c r="J228"/>
  <c r="I228"/>
  <c r="N227"/>
  <c r="J227"/>
  <c r="I227"/>
  <c r="N226"/>
  <c r="J226"/>
  <c r="I226"/>
  <c r="N225"/>
  <c r="J225"/>
  <c r="I225"/>
  <c r="N224"/>
  <c r="J224"/>
  <c r="I224"/>
  <c r="N223"/>
  <c r="J223"/>
  <c r="I223"/>
  <c r="N222"/>
  <c r="J222"/>
  <c r="I222"/>
  <c r="N221"/>
  <c r="J221"/>
  <c r="I221"/>
  <c r="N220"/>
  <c r="J220"/>
  <c r="I220"/>
  <c r="N219"/>
  <c r="J219"/>
  <c r="I219"/>
  <c r="N218"/>
  <c r="J218"/>
  <c r="I218"/>
  <c r="N217"/>
  <c r="J217"/>
  <c r="I217"/>
  <c r="N216"/>
  <c r="J216"/>
  <c r="I216"/>
  <c r="N215"/>
  <c r="J215"/>
  <c r="I215"/>
  <c r="N214"/>
  <c r="J214"/>
  <c r="I214"/>
  <c r="N213"/>
  <c r="J213"/>
  <c r="I213"/>
  <c r="N212"/>
  <c r="J212"/>
  <c r="I212"/>
  <c r="N211"/>
  <c r="J211"/>
  <c r="I211"/>
  <c r="M209"/>
  <c r="L209"/>
  <c r="K209"/>
  <c r="H209"/>
  <c r="G209"/>
  <c r="F209"/>
  <c r="E209"/>
  <c r="D209"/>
  <c r="C209"/>
  <c r="B209"/>
  <c r="N208"/>
  <c r="J208"/>
  <c r="I208"/>
  <c r="N207"/>
  <c r="J207"/>
  <c r="I207"/>
  <c r="N206"/>
  <c r="J206"/>
  <c r="I206"/>
  <c r="N205"/>
  <c r="J205"/>
  <c r="I205"/>
  <c r="N204"/>
  <c r="J204"/>
  <c r="I204"/>
  <c r="N203"/>
  <c r="J203"/>
  <c r="I203"/>
  <c r="N202"/>
  <c r="J202"/>
  <c r="I202"/>
  <c r="N201"/>
  <c r="J201"/>
  <c r="I201"/>
  <c r="N200"/>
  <c r="J200"/>
  <c r="I200"/>
  <c r="N199"/>
  <c r="J199"/>
  <c r="I199"/>
  <c r="N198"/>
  <c r="J198"/>
  <c r="I198"/>
  <c r="N197"/>
  <c r="J197"/>
  <c r="I197"/>
  <c r="N196"/>
  <c r="J196"/>
  <c r="I196"/>
  <c r="N193"/>
  <c r="J193"/>
  <c r="I193"/>
  <c r="N192"/>
  <c r="J192"/>
  <c r="I192"/>
  <c r="M191"/>
  <c r="L191"/>
  <c r="K191"/>
  <c r="H191"/>
  <c r="G191"/>
  <c r="F191"/>
  <c r="E191"/>
  <c r="D191"/>
  <c r="C191"/>
  <c r="B191"/>
  <c r="N190"/>
  <c r="J190"/>
  <c r="I190"/>
  <c r="N189"/>
  <c r="J189"/>
  <c r="I189"/>
  <c r="N186"/>
  <c r="J186"/>
  <c r="I186"/>
  <c r="N185"/>
  <c r="J185"/>
  <c r="I185"/>
  <c r="N184"/>
  <c r="J184"/>
  <c r="I184"/>
  <c r="M183"/>
  <c r="M182" s="1"/>
  <c r="L183"/>
  <c r="L182" s="1"/>
  <c r="K183"/>
  <c r="H183"/>
  <c r="G183"/>
  <c r="G182" s="1"/>
  <c r="F183"/>
  <c r="F182" s="1"/>
  <c r="E183"/>
  <c r="E182" s="1"/>
  <c r="D183"/>
  <c r="D182" s="1"/>
  <c r="C183"/>
  <c r="C182" s="1"/>
  <c r="B183"/>
  <c r="B182"/>
  <c r="N181"/>
  <c r="J181"/>
  <c r="I181"/>
  <c r="N180"/>
  <c r="J180"/>
  <c r="I180"/>
  <c r="N179"/>
  <c r="J179"/>
  <c r="I179"/>
  <c r="M178"/>
  <c r="L178"/>
  <c r="L321" s="1"/>
  <c r="K178"/>
  <c r="K321" s="1"/>
  <c r="H178"/>
  <c r="G178"/>
  <c r="F178"/>
  <c r="E178"/>
  <c r="D178"/>
  <c r="C178"/>
  <c r="B178"/>
  <c r="B321" s="1"/>
  <c r="N177"/>
  <c r="J177"/>
  <c r="I177"/>
  <c r="N176"/>
  <c r="J176"/>
  <c r="I176"/>
  <c r="N175"/>
  <c r="J175"/>
  <c r="I175"/>
  <c r="N174"/>
  <c r="J174"/>
  <c r="I174"/>
  <c r="N173"/>
  <c r="J173"/>
  <c r="I173"/>
  <c r="M172"/>
  <c r="M171" s="1"/>
  <c r="L172"/>
  <c r="L171" s="1"/>
  <c r="K172"/>
  <c r="H172"/>
  <c r="G172"/>
  <c r="G171" s="1"/>
  <c r="F172"/>
  <c r="F171" s="1"/>
  <c r="E172"/>
  <c r="D172"/>
  <c r="D171" s="1"/>
  <c r="C172"/>
  <c r="C171" s="1"/>
  <c r="B172"/>
  <c r="B171" s="1"/>
  <c r="K171"/>
  <c r="N170"/>
  <c r="J170"/>
  <c r="I170"/>
  <c r="N169"/>
  <c r="J169"/>
  <c r="I169"/>
  <c r="N168"/>
  <c r="J168"/>
  <c r="I168"/>
  <c r="N167"/>
  <c r="J167"/>
  <c r="I167"/>
  <c r="N166"/>
  <c r="J166"/>
  <c r="I166"/>
  <c r="N165"/>
  <c r="J165"/>
  <c r="I165"/>
  <c r="M163"/>
  <c r="L163"/>
  <c r="K163"/>
  <c r="H163"/>
  <c r="G163"/>
  <c r="F163"/>
  <c r="E163"/>
  <c r="D163"/>
  <c r="C163"/>
  <c r="B163"/>
  <c r="N162"/>
  <c r="J162"/>
  <c r="I162"/>
  <c r="N161"/>
  <c r="J161"/>
  <c r="I161"/>
  <c r="N160"/>
  <c r="J160"/>
  <c r="I160"/>
  <c r="N159"/>
  <c r="J159"/>
  <c r="I159"/>
  <c r="M157"/>
  <c r="L157"/>
  <c r="K157"/>
  <c r="F157"/>
  <c r="E157"/>
  <c r="D157"/>
  <c r="C157"/>
  <c r="B157"/>
  <c r="N156"/>
  <c r="J156"/>
  <c r="I156"/>
  <c r="N155"/>
  <c r="J155"/>
  <c r="I155"/>
  <c r="N154"/>
  <c r="J154"/>
  <c r="I154"/>
  <c r="N153"/>
  <c r="J153"/>
  <c r="I153"/>
  <c r="N152"/>
  <c r="J152"/>
  <c r="I152"/>
  <c r="N151"/>
  <c r="J151"/>
  <c r="I151"/>
  <c r="N150"/>
  <c r="J150"/>
  <c r="I150"/>
  <c r="M148"/>
  <c r="L148"/>
  <c r="K148"/>
  <c r="H148"/>
  <c r="G148"/>
  <c r="F148"/>
  <c r="E148"/>
  <c r="D148"/>
  <c r="C148"/>
  <c r="B148"/>
  <c r="N147"/>
  <c r="J147"/>
  <c r="I147"/>
  <c r="N146"/>
  <c r="J146"/>
  <c r="I146"/>
  <c r="N145"/>
  <c r="J145"/>
  <c r="I145"/>
  <c r="N144"/>
  <c r="J144"/>
  <c r="I144"/>
  <c r="M142"/>
  <c r="L142"/>
  <c r="K142"/>
  <c r="H142"/>
  <c r="G142"/>
  <c r="F142"/>
  <c r="E142"/>
  <c r="D142"/>
  <c r="C142"/>
  <c r="B142"/>
  <c r="N141"/>
  <c r="J141"/>
  <c r="I141"/>
  <c r="N140"/>
  <c r="J140"/>
  <c r="I140"/>
  <c r="N139"/>
  <c r="J139"/>
  <c r="I139"/>
  <c r="N138"/>
  <c r="J138"/>
  <c r="I138"/>
  <c r="M137"/>
  <c r="L137"/>
  <c r="K137"/>
  <c r="H137"/>
  <c r="G137"/>
  <c r="F137"/>
  <c r="E137"/>
  <c r="D137"/>
  <c r="C137"/>
  <c r="B137"/>
  <c r="N136"/>
  <c r="J136"/>
  <c r="I136"/>
  <c r="N135"/>
  <c r="J135"/>
  <c r="I135"/>
  <c r="N134"/>
  <c r="J134"/>
  <c r="I134"/>
  <c r="N133"/>
  <c r="J133"/>
  <c r="I133"/>
  <c r="N132"/>
  <c r="J132"/>
  <c r="I132"/>
  <c r="N131"/>
  <c r="J131"/>
  <c r="I131"/>
  <c r="N130"/>
  <c r="J130"/>
  <c r="I130"/>
  <c r="N129"/>
  <c r="J129"/>
  <c r="I129"/>
  <c r="N128"/>
  <c r="J128"/>
  <c r="I128"/>
  <c r="N127"/>
  <c r="J127"/>
  <c r="I127"/>
  <c r="N126"/>
  <c r="J126"/>
  <c r="I126"/>
  <c r="M125"/>
  <c r="L125"/>
  <c r="K125"/>
  <c r="H125"/>
  <c r="G125"/>
  <c r="F125"/>
  <c r="E125"/>
  <c r="D125"/>
  <c r="C125"/>
  <c r="B125"/>
  <c r="N124"/>
  <c r="J124"/>
  <c r="I124"/>
  <c r="N123"/>
  <c r="J123"/>
  <c r="I123"/>
  <c r="N122"/>
  <c r="J122"/>
  <c r="I122"/>
  <c r="N121"/>
  <c r="J121"/>
  <c r="I121"/>
  <c r="N120"/>
  <c r="J120"/>
  <c r="I120"/>
  <c r="N119"/>
  <c r="J119"/>
  <c r="I119"/>
  <c r="N118"/>
  <c r="J118"/>
  <c r="I118"/>
  <c r="N117"/>
  <c r="J117"/>
  <c r="I117"/>
  <c r="N116"/>
  <c r="J116"/>
  <c r="I116"/>
  <c r="N115"/>
  <c r="J115"/>
  <c r="I115"/>
  <c r="M113"/>
  <c r="L113"/>
  <c r="K113"/>
  <c r="H113"/>
  <c r="G113"/>
  <c r="F113"/>
  <c r="E113"/>
  <c r="D113"/>
  <c r="C113"/>
  <c r="B113"/>
  <c r="N112"/>
  <c r="J112"/>
  <c r="I112"/>
  <c r="N111"/>
  <c r="J111"/>
  <c r="I111"/>
  <c r="N110"/>
  <c r="J110"/>
  <c r="I110"/>
  <c r="N109"/>
  <c r="J109"/>
  <c r="I109"/>
  <c r="N108"/>
  <c r="J108"/>
  <c r="I108"/>
  <c r="N107"/>
  <c r="J107"/>
  <c r="I107"/>
  <c r="N106"/>
  <c r="J106"/>
  <c r="I106"/>
  <c r="N105"/>
  <c r="J105"/>
  <c r="I105"/>
  <c r="M103"/>
  <c r="L103"/>
  <c r="K103"/>
  <c r="H103"/>
  <c r="G103"/>
  <c r="F103"/>
  <c r="E103"/>
  <c r="D103"/>
  <c r="C103"/>
  <c r="B103"/>
  <c r="N102"/>
  <c r="J102"/>
  <c r="I102"/>
  <c r="N101"/>
  <c r="J101"/>
  <c r="I101"/>
  <c r="N100"/>
  <c r="J100"/>
  <c r="I100"/>
  <c r="N99"/>
  <c r="J99"/>
  <c r="I99"/>
  <c r="N98"/>
  <c r="J98"/>
  <c r="I98"/>
  <c r="N97"/>
  <c r="J97"/>
  <c r="I97"/>
  <c r="N96"/>
  <c r="J96"/>
  <c r="I96"/>
  <c r="N95"/>
  <c r="J95"/>
  <c r="I95"/>
  <c r="N94"/>
  <c r="J94"/>
  <c r="I94"/>
  <c r="N93"/>
  <c r="J93"/>
  <c r="I93"/>
  <c r="N92"/>
  <c r="J92"/>
  <c r="I92"/>
  <c r="N91"/>
  <c r="J91"/>
  <c r="I91"/>
  <c r="N90"/>
  <c r="J90"/>
  <c r="I90"/>
  <c r="N89"/>
  <c r="J89"/>
  <c r="I89"/>
  <c r="N88"/>
  <c r="J88"/>
  <c r="I88"/>
  <c r="M87"/>
  <c r="M303" s="1"/>
  <c r="L87"/>
  <c r="L303" s="1"/>
  <c r="K87"/>
  <c r="K303" s="1"/>
  <c r="H87"/>
  <c r="H303" s="1"/>
  <c r="G87"/>
  <c r="F87"/>
  <c r="E87"/>
  <c r="E303" s="1"/>
  <c r="D87"/>
  <c r="D303" s="1"/>
  <c r="C87"/>
  <c r="B87"/>
  <c r="N86"/>
  <c r="J86"/>
  <c r="I86"/>
  <c r="N85"/>
  <c r="J85"/>
  <c r="I85"/>
  <c r="N84"/>
  <c r="J84"/>
  <c r="I84"/>
  <c r="N83"/>
  <c r="J83"/>
  <c r="I83"/>
  <c r="N82"/>
  <c r="J82"/>
  <c r="I82"/>
  <c r="N81"/>
  <c r="J81"/>
  <c r="I81"/>
  <c r="M79"/>
  <c r="L79"/>
  <c r="K79"/>
  <c r="H79"/>
  <c r="N79" s="1"/>
  <c r="G79"/>
  <c r="F79"/>
  <c r="E79"/>
  <c r="D79"/>
  <c r="C79"/>
  <c r="B79"/>
  <c r="N78"/>
  <c r="J78"/>
  <c r="I78"/>
  <c r="N77"/>
  <c r="J77"/>
  <c r="I77"/>
  <c r="N76"/>
  <c r="J76"/>
  <c r="I76"/>
  <c r="N75"/>
  <c r="J75"/>
  <c r="I75"/>
  <c r="M73"/>
  <c r="L73"/>
  <c r="K73"/>
  <c r="H73"/>
  <c r="G73"/>
  <c r="F73"/>
  <c r="E73"/>
  <c r="D73"/>
  <c r="C73"/>
  <c r="B73"/>
  <c r="J73" s="1"/>
  <c r="N72"/>
  <c r="J72"/>
  <c r="I72"/>
  <c r="N71"/>
  <c r="J71"/>
  <c r="I71"/>
  <c r="N70"/>
  <c r="J70"/>
  <c r="I70"/>
  <c r="N69"/>
  <c r="J69"/>
  <c r="I69"/>
  <c r="N68"/>
  <c r="J68"/>
  <c r="I68"/>
  <c r="N67"/>
  <c r="J67"/>
  <c r="I67"/>
  <c r="N66"/>
  <c r="J66"/>
  <c r="I66"/>
  <c r="N65"/>
  <c r="J65"/>
  <c r="I65"/>
  <c r="N64"/>
  <c r="J64"/>
  <c r="I64"/>
  <c r="N63"/>
  <c r="J63"/>
  <c r="I63"/>
  <c r="N62"/>
  <c r="J62"/>
  <c r="I62"/>
  <c r="H60"/>
  <c r="F60"/>
  <c r="E60"/>
  <c r="D60"/>
  <c r="B60"/>
  <c r="N59"/>
  <c r="J59"/>
  <c r="I59"/>
  <c r="N58"/>
  <c r="J58"/>
  <c r="I58"/>
  <c r="N57"/>
  <c r="J57"/>
  <c r="I57"/>
  <c r="N56"/>
  <c r="J56"/>
  <c r="I56"/>
  <c r="N55"/>
  <c r="J55"/>
  <c r="I55"/>
  <c r="N54"/>
  <c r="J54"/>
  <c r="I54"/>
  <c r="N53"/>
  <c r="J53"/>
  <c r="I53"/>
  <c r="N52"/>
  <c r="J52"/>
  <c r="I52"/>
  <c r="N51"/>
  <c r="J51"/>
  <c r="I51"/>
  <c r="N50"/>
  <c r="J50"/>
  <c r="I50"/>
  <c r="N49"/>
  <c r="J49"/>
  <c r="I49"/>
  <c r="N48"/>
  <c r="J48"/>
  <c r="I48"/>
  <c r="M46"/>
  <c r="M302" s="1"/>
  <c r="L46"/>
  <c r="L302" s="1"/>
  <c r="K46"/>
  <c r="H46"/>
  <c r="H302" s="1"/>
  <c r="G46"/>
  <c r="F46"/>
  <c r="E46"/>
  <c r="D46"/>
  <c r="C46"/>
  <c r="B46"/>
  <c r="N42"/>
  <c r="J42"/>
  <c r="I42"/>
  <c r="N41"/>
  <c r="J41"/>
  <c r="I41"/>
  <c r="N40"/>
  <c r="J40"/>
  <c r="I40"/>
  <c r="N39"/>
  <c r="J39"/>
  <c r="I39"/>
  <c r="N38"/>
  <c r="J38"/>
  <c r="I38"/>
  <c r="N37"/>
  <c r="J37"/>
  <c r="I37"/>
  <c r="N36"/>
  <c r="J36"/>
  <c r="I36"/>
  <c r="N35"/>
  <c r="J35"/>
  <c r="I35"/>
  <c r="N34"/>
  <c r="J34"/>
  <c r="I34"/>
  <c r="M33"/>
  <c r="M32" s="1"/>
  <c r="M31" s="1"/>
  <c r="L33"/>
  <c r="L32" s="1"/>
  <c r="L31" s="1"/>
  <c r="K33"/>
  <c r="H33"/>
  <c r="H32" s="1"/>
  <c r="H31" s="1"/>
  <c r="F33"/>
  <c r="E33"/>
  <c r="E32" s="1"/>
  <c r="E31" s="1"/>
  <c r="D33"/>
  <c r="D32" s="1"/>
  <c r="D31" s="1"/>
  <c r="B32"/>
  <c r="B31" s="1"/>
  <c r="N30"/>
  <c r="J30"/>
  <c r="I30"/>
  <c r="N29"/>
  <c r="J29"/>
  <c r="I29"/>
  <c r="N28"/>
  <c r="J28"/>
  <c r="I28"/>
  <c r="N27"/>
  <c r="J27"/>
  <c r="I27"/>
  <c r="N26"/>
  <c r="J26"/>
  <c r="I26"/>
  <c r="N25"/>
  <c r="J25"/>
  <c r="I25"/>
  <c r="N24"/>
  <c r="J24"/>
  <c r="I24"/>
  <c r="N23"/>
  <c r="J23"/>
  <c r="I23"/>
  <c r="N22"/>
  <c r="J22"/>
  <c r="I22"/>
  <c r="N21"/>
  <c r="J21"/>
  <c r="I21"/>
  <c r="N20"/>
  <c r="J20"/>
  <c r="I20"/>
  <c r="N19"/>
  <c r="J19"/>
  <c r="I19"/>
  <c r="M18"/>
  <c r="L18"/>
  <c r="K18"/>
  <c r="H18"/>
  <c r="G18"/>
  <c r="F18"/>
  <c r="E18"/>
  <c r="D18"/>
  <c r="B18"/>
  <c r="N17"/>
  <c r="J17"/>
  <c r="I17"/>
  <c r="N16"/>
  <c r="J16"/>
  <c r="I16"/>
  <c r="N15"/>
  <c r="J15"/>
  <c r="I15"/>
  <c r="N14"/>
  <c r="J14"/>
  <c r="I14"/>
  <c r="N13"/>
  <c r="J13"/>
  <c r="I13"/>
  <c r="N12"/>
  <c r="J12"/>
  <c r="I12"/>
  <c r="N11"/>
  <c r="J11"/>
  <c r="I11"/>
  <c r="N10"/>
  <c r="J10"/>
  <c r="I10"/>
  <c r="N9"/>
  <c r="J9"/>
  <c r="I9"/>
  <c r="M8"/>
  <c r="L8"/>
  <c r="L7" s="1"/>
  <c r="L311" s="1"/>
  <c r="K8"/>
  <c r="H8"/>
  <c r="H7" s="1"/>
  <c r="H312" s="1"/>
  <c r="G8"/>
  <c r="G7" s="1"/>
  <c r="G6" s="1"/>
  <c r="F8"/>
  <c r="E8"/>
  <c r="D8"/>
  <c r="C8"/>
  <c r="C7" s="1"/>
  <c r="B8"/>
  <c r="O322" i="7"/>
  <c r="N308"/>
  <c r="J308"/>
  <c r="I308"/>
  <c r="N307"/>
  <c r="J307"/>
  <c r="I307"/>
  <c r="M306"/>
  <c r="L306"/>
  <c r="K306"/>
  <c r="H306"/>
  <c r="G306"/>
  <c r="F306"/>
  <c r="E306"/>
  <c r="D306"/>
  <c r="C306"/>
  <c r="B306"/>
  <c r="M305"/>
  <c r="L305"/>
  <c r="K305"/>
  <c r="H305"/>
  <c r="G305"/>
  <c r="F305"/>
  <c r="E305"/>
  <c r="D305"/>
  <c r="C305"/>
  <c r="B305"/>
  <c r="M304"/>
  <c r="L304"/>
  <c r="K304"/>
  <c r="H304"/>
  <c r="G304"/>
  <c r="F304"/>
  <c r="E304"/>
  <c r="D304"/>
  <c r="C304"/>
  <c r="B304"/>
  <c r="G300"/>
  <c r="N299"/>
  <c r="J299"/>
  <c r="I299"/>
  <c r="N298"/>
  <c r="J298"/>
  <c r="I298"/>
  <c r="N297"/>
  <c r="J297"/>
  <c r="I297"/>
  <c r="M296"/>
  <c r="L296"/>
  <c r="K296"/>
  <c r="H296"/>
  <c r="F296"/>
  <c r="I296" s="1"/>
  <c r="E296"/>
  <c r="D296"/>
  <c r="B296"/>
  <c r="N295"/>
  <c r="J295"/>
  <c r="I295"/>
  <c r="N294"/>
  <c r="J294"/>
  <c r="I294"/>
  <c r="M293"/>
  <c r="L293"/>
  <c r="K293"/>
  <c r="N293" s="1"/>
  <c r="H293"/>
  <c r="F293"/>
  <c r="E293"/>
  <c r="D293"/>
  <c r="B293"/>
  <c r="M292"/>
  <c r="L292"/>
  <c r="K292"/>
  <c r="N291"/>
  <c r="N288"/>
  <c r="J288"/>
  <c r="I288"/>
  <c r="N287"/>
  <c r="J287"/>
  <c r="I287"/>
  <c r="N286"/>
  <c r="J286"/>
  <c r="I286"/>
  <c r="N285"/>
  <c r="J285"/>
  <c r="I285"/>
  <c r="N284"/>
  <c r="J284"/>
  <c r="I284"/>
  <c r="N283"/>
  <c r="J283"/>
  <c r="I283"/>
  <c r="N282"/>
  <c r="J282"/>
  <c r="I282"/>
  <c r="N281"/>
  <c r="J281"/>
  <c r="I281"/>
  <c r="N280"/>
  <c r="J280"/>
  <c r="I280"/>
  <c r="N279"/>
  <c r="J279"/>
  <c r="I279"/>
  <c r="N278"/>
  <c r="J278"/>
  <c r="I278"/>
  <c r="N277"/>
  <c r="J277"/>
  <c r="I277"/>
  <c r="N276"/>
  <c r="N275"/>
  <c r="J275"/>
  <c r="I275"/>
  <c r="N274"/>
  <c r="J274"/>
  <c r="I274"/>
  <c r="J273"/>
  <c r="I273"/>
  <c r="N272"/>
  <c r="J272"/>
  <c r="I272"/>
  <c r="N271"/>
  <c r="J271"/>
  <c r="I271"/>
  <c r="N270"/>
  <c r="J270"/>
  <c r="I270"/>
  <c r="N269"/>
  <c r="J269"/>
  <c r="I269"/>
  <c r="N268"/>
  <c r="J268"/>
  <c r="I268"/>
  <c r="N267"/>
  <c r="J267"/>
  <c r="I267"/>
  <c r="N266"/>
  <c r="J266"/>
  <c r="I266"/>
  <c r="N265"/>
  <c r="J265"/>
  <c r="I265"/>
  <c r="N264"/>
  <c r="J264"/>
  <c r="I264"/>
  <c r="H263"/>
  <c r="G263"/>
  <c r="F263"/>
  <c r="E263"/>
  <c r="D263"/>
  <c r="C263"/>
  <c r="B263"/>
  <c r="N262"/>
  <c r="J262"/>
  <c r="I262"/>
  <c r="N261"/>
  <c r="J261"/>
  <c r="I261"/>
  <c r="N260"/>
  <c r="J260"/>
  <c r="I260"/>
  <c r="N259"/>
  <c r="J259"/>
  <c r="I259"/>
  <c r="M257"/>
  <c r="L257"/>
  <c r="K257"/>
  <c r="H257"/>
  <c r="J257" s="1"/>
  <c r="G257"/>
  <c r="F257"/>
  <c r="E257"/>
  <c r="I257" s="1"/>
  <c r="D257"/>
  <c r="C257"/>
  <c r="B257"/>
  <c r="N256"/>
  <c r="J256"/>
  <c r="I256"/>
  <c r="N255"/>
  <c r="J255"/>
  <c r="I255"/>
  <c r="N254"/>
  <c r="J254"/>
  <c r="I254"/>
  <c r="M252"/>
  <c r="L252"/>
  <c r="K252"/>
  <c r="H252"/>
  <c r="G252"/>
  <c r="F252"/>
  <c r="E252"/>
  <c r="D252"/>
  <c r="C252"/>
  <c r="B252"/>
  <c r="N251"/>
  <c r="J251"/>
  <c r="I251"/>
  <c r="N250"/>
  <c r="J250"/>
  <c r="I250"/>
  <c r="N249"/>
  <c r="J249"/>
  <c r="I249"/>
  <c r="N248"/>
  <c r="J248"/>
  <c r="I248"/>
  <c r="N247"/>
  <c r="J247"/>
  <c r="I247"/>
  <c r="N246"/>
  <c r="J246"/>
  <c r="I246"/>
  <c r="N245"/>
  <c r="J245"/>
  <c r="I245"/>
  <c r="N244"/>
  <c r="J244"/>
  <c r="I244"/>
  <c r="N243"/>
  <c r="J243"/>
  <c r="I243"/>
  <c r="N242"/>
  <c r="J242"/>
  <c r="I242"/>
  <c r="N241"/>
  <c r="J241"/>
  <c r="I241"/>
  <c r="N240"/>
  <c r="J240"/>
  <c r="I240"/>
  <c r="M238"/>
  <c r="L238"/>
  <c r="K238"/>
  <c r="N238" s="1"/>
  <c r="H238"/>
  <c r="G238"/>
  <c r="F238"/>
  <c r="E238"/>
  <c r="D238"/>
  <c r="C238"/>
  <c r="B238"/>
  <c r="N237"/>
  <c r="J237"/>
  <c r="I237"/>
  <c r="N236"/>
  <c r="J236"/>
  <c r="I236"/>
  <c r="N235"/>
  <c r="J235"/>
  <c r="I235"/>
  <c r="N234"/>
  <c r="J234"/>
  <c r="I234"/>
  <c r="N233"/>
  <c r="J233"/>
  <c r="I233"/>
  <c r="N232"/>
  <c r="J232"/>
  <c r="I232"/>
  <c r="N231"/>
  <c r="J231"/>
  <c r="I231"/>
  <c r="M229"/>
  <c r="L229"/>
  <c r="K229"/>
  <c r="H229"/>
  <c r="G229"/>
  <c r="F229"/>
  <c r="E229"/>
  <c r="D229"/>
  <c r="C229"/>
  <c r="B229"/>
  <c r="N228"/>
  <c r="J228"/>
  <c r="I228"/>
  <c r="N227"/>
  <c r="J227"/>
  <c r="I227"/>
  <c r="N226"/>
  <c r="J226"/>
  <c r="I226"/>
  <c r="N225"/>
  <c r="J225"/>
  <c r="I225"/>
  <c r="N224"/>
  <c r="J224"/>
  <c r="I224"/>
  <c r="N223"/>
  <c r="J223"/>
  <c r="I223"/>
  <c r="N222"/>
  <c r="J222"/>
  <c r="I222"/>
  <c r="N221"/>
  <c r="J221"/>
  <c r="I221"/>
  <c r="N220"/>
  <c r="J220"/>
  <c r="I220"/>
  <c r="N219"/>
  <c r="J219"/>
  <c r="I219"/>
  <c r="N218"/>
  <c r="J218"/>
  <c r="I218"/>
  <c r="N217"/>
  <c r="J217"/>
  <c r="I217"/>
  <c r="N216"/>
  <c r="J216"/>
  <c r="I216"/>
  <c r="N215"/>
  <c r="J215"/>
  <c r="I215"/>
  <c r="N214"/>
  <c r="J214"/>
  <c r="I214"/>
  <c r="N213"/>
  <c r="J213"/>
  <c r="I213"/>
  <c r="N212"/>
  <c r="J212"/>
  <c r="I212"/>
  <c r="N211"/>
  <c r="J211"/>
  <c r="I211"/>
  <c r="M209"/>
  <c r="L209"/>
  <c r="K209"/>
  <c r="H209"/>
  <c r="G209"/>
  <c r="F209"/>
  <c r="E209"/>
  <c r="D209"/>
  <c r="C209"/>
  <c r="B209"/>
  <c r="N208"/>
  <c r="J208"/>
  <c r="I208"/>
  <c r="N207"/>
  <c r="J207"/>
  <c r="I207"/>
  <c r="N206"/>
  <c r="J206"/>
  <c r="I206"/>
  <c r="N205"/>
  <c r="J205"/>
  <c r="I205"/>
  <c r="N204"/>
  <c r="J204"/>
  <c r="I204"/>
  <c r="N203"/>
  <c r="J203"/>
  <c r="I203"/>
  <c r="N202"/>
  <c r="J202"/>
  <c r="I202"/>
  <c r="N201"/>
  <c r="J201"/>
  <c r="I201"/>
  <c r="N200"/>
  <c r="J200"/>
  <c r="I200"/>
  <c r="N199"/>
  <c r="J199"/>
  <c r="I199"/>
  <c r="N198"/>
  <c r="J198"/>
  <c r="I198"/>
  <c r="N197"/>
  <c r="J197"/>
  <c r="I197"/>
  <c r="N196"/>
  <c r="J196"/>
  <c r="I196"/>
  <c r="N193"/>
  <c r="J193"/>
  <c r="I193"/>
  <c r="N192"/>
  <c r="J192"/>
  <c r="I192"/>
  <c r="M191"/>
  <c r="L191"/>
  <c r="K191"/>
  <c r="H191"/>
  <c r="G191"/>
  <c r="F191"/>
  <c r="E191"/>
  <c r="D191"/>
  <c r="C191"/>
  <c r="B191"/>
  <c r="N190"/>
  <c r="J190"/>
  <c r="I190"/>
  <c r="N189"/>
  <c r="J189"/>
  <c r="I189"/>
  <c r="N186"/>
  <c r="J186"/>
  <c r="I186"/>
  <c r="N185"/>
  <c r="J185"/>
  <c r="I185"/>
  <c r="N184"/>
  <c r="J184"/>
  <c r="I184"/>
  <c r="M183"/>
  <c r="L183"/>
  <c r="L182" s="1"/>
  <c r="K183"/>
  <c r="H183"/>
  <c r="H182" s="1"/>
  <c r="G183"/>
  <c r="F183"/>
  <c r="E183"/>
  <c r="E182" s="1"/>
  <c r="D183"/>
  <c r="D182" s="1"/>
  <c r="C183"/>
  <c r="B183"/>
  <c r="M182"/>
  <c r="G182"/>
  <c r="C182"/>
  <c r="N181"/>
  <c r="J181"/>
  <c r="I181"/>
  <c r="N180"/>
  <c r="J180"/>
  <c r="I180"/>
  <c r="N179"/>
  <c r="J179"/>
  <c r="I179"/>
  <c r="M178"/>
  <c r="M321" s="1"/>
  <c r="L178"/>
  <c r="L321" s="1"/>
  <c r="K178"/>
  <c r="K321" s="1"/>
  <c r="H178"/>
  <c r="G178"/>
  <c r="G321" s="1"/>
  <c r="F178"/>
  <c r="E178"/>
  <c r="E321" s="1"/>
  <c r="D178"/>
  <c r="C178"/>
  <c r="C321" s="1"/>
  <c r="B178"/>
  <c r="B321" s="1"/>
  <c r="N177"/>
  <c r="J177"/>
  <c r="I177"/>
  <c r="N176"/>
  <c r="J176"/>
  <c r="I176"/>
  <c r="N175"/>
  <c r="J175"/>
  <c r="I175"/>
  <c r="N174"/>
  <c r="J174"/>
  <c r="I174"/>
  <c r="N173"/>
  <c r="J173"/>
  <c r="I173"/>
  <c r="M172"/>
  <c r="M171" s="1"/>
  <c r="L172"/>
  <c r="L171" s="1"/>
  <c r="K172"/>
  <c r="K171" s="1"/>
  <c r="H172"/>
  <c r="G172"/>
  <c r="G171" s="1"/>
  <c r="F172"/>
  <c r="F171" s="1"/>
  <c r="E172"/>
  <c r="E171" s="1"/>
  <c r="D172"/>
  <c r="D171" s="1"/>
  <c r="C172"/>
  <c r="C171" s="1"/>
  <c r="B172"/>
  <c r="B171" s="1"/>
  <c r="N170"/>
  <c r="J170"/>
  <c r="I170"/>
  <c r="N169"/>
  <c r="J169"/>
  <c r="I169"/>
  <c r="N168"/>
  <c r="J168"/>
  <c r="I168"/>
  <c r="N167"/>
  <c r="J167"/>
  <c r="I167"/>
  <c r="N166"/>
  <c r="J166"/>
  <c r="I166"/>
  <c r="N165"/>
  <c r="J165"/>
  <c r="I165"/>
  <c r="M163"/>
  <c r="L163"/>
  <c r="K163"/>
  <c r="H163"/>
  <c r="G163"/>
  <c r="F163"/>
  <c r="E163"/>
  <c r="D163"/>
  <c r="C163"/>
  <c r="B163"/>
  <c r="N162"/>
  <c r="J162"/>
  <c r="I162"/>
  <c r="N161"/>
  <c r="J161"/>
  <c r="I161"/>
  <c r="N160"/>
  <c r="J160"/>
  <c r="I160"/>
  <c r="N159"/>
  <c r="J159"/>
  <c r="I159"/>
  <c r="M157"/>
  <c r="L157"/>
  <c r="K157"/>
  <c r="H157"/>
  <c r="G157"/>
  <c r="F157"/>
  <c r="E157"/>
  <c r="D157"/>
  <c r="C157"/>
  <c r="B157"/>
  <c r="N156"/>
  <c r="J156"/>
  <c r="I156"/>
  <c r="N155"/>
  <c r="J155"/>
  <c r="I155"/>
  <c r="N154"/>
  <c r="J154"/>
  <c r="I154"/>
  <c r="N153"/>
  <c r="J153"/>
  <c r="I153"/>
  <c r="N152"/>
  <c r="J152"/>
  <c r="I152"/>
  <c r="N151"/>
  <c r="J151"/>
  <c r="I151"/>
  <c r="N150"/>
  <c r="J150"/>
  <c r="I150"/>
  <c r="M148"/>
  <c r="L148"/>
  <c r="K148"/>
  <c r="H148"/>
  <c r="G148"/>
  <c r="F148"/>
  <c r="E148"/>
  <c r="D148"/>
  <c r="C148"/>
  <c r="B148"/>
  <c r="N147"/>
  <c r="J147"/>
  <c r="I147"/>
  <c r="N146"/>
  <c r="J146"/>
  <c r="I146"/>
  <c r="N145"/>
  <c r="J145"/>
  <c r="I145"/>
  <c r="N144"/>
  <c r="J144"/>
  <c r="I144"/>
  <c r="M142"/>
  <c r="L142"/>
  <c r="K142"/>
  <c r="H142"/>
  <c r="G142"/>
  <c r="F142"/>
  <c r="E142"/>
  <c r="D142"/>
  <c r="C142"/>
  <c r="B142"/>
  <c r="N141"/>
  <c r="J141"/>
  <c r="I141"/>
  <c r="N140"/>
  <c r="J140"/>
  <c r="I140"/>
  <c r="N139"/>
  <c r="J139"/>
  <c r="I139"/>
  <c r="N138"/>
  <c r="J138"/>
  <c r="I138"/>
  <c r="H137"/>
  <c r="N137" s="1"/>
  <c r="G137"/>
  <c r="F137"/>
  <c r="E137"/>
  <c r="D137"/>
  <c r="C137"/>
  <c r="B137"/>
  <c r="N136"/>
  <c r="J136"/>
  <c r="I136"/>
  <c r="N135"/>
  <c r="J135"/>
  <c r="I135"/>
  <c r="N134"/>
  <c r="J134"/>
  <c r="I134"/>
  <c r="N133"/>
  <c r="J133"/>
  <c r="I133"/>
  <c r="N132"/>
  <c r="J132"/>
  <c r="I132"/>
  <c r="N131"/>
  <c r="J131"/>
  <c r="I131"/>
  <c r="N130"/>
  <c r="J130"/>
  <c r="I130"/>
  <c r="N129"/>
  <c r="J129"/>
  <c r="I129"/>
  <c r="N128"/>
  <c r="J128"/>
  <c r="I128"/>
  <c r="N127"/>
  <c r="J127"/>
  <c r="I127"/>
  <c r="N126"/>
  <c r="J126"/>
  <c r="I126"/>
  <c r="H125"/>
  <c r="G125"/>
  <c r="E125"/>
  <c r="D125"/>
  <c r="C125"/>
  <c r="B125"/>
  <c r="N124"/>
  <c r="J124"/>
  <c r="I124"/>
  <c r="N123"/>
  <c r="J123"/>
  <c r="I123"/>
  <c r="N122"/>
  <c r="J122"/>
  <c r="I122"/>
  <c r="N121"/>
  <c r="J121"/>
  <c r="I121"/>
  <c r="N120"/>
  <c r="J120"/>
  <c r="I120"/>
  <c r="N119"/>
  <c r="J119"/>
  <c r="I119"/>
  <c r="N118"/>
  <c r="J118"/>
  <c r="I118"/>
  <c r="N117"/>
  <c r="J117"/>
  <c r="I117"/>
  <c r="N116"/>
  <c r="J116"/>
  <c r="I116"/>
  <c r="N115"/>
  <c r="J115"/>
  <c r="I115"/>
  <c r="M113"/>
  <c r="L113"/>
  <c r="K113"/>
  <c r="H113"/>
  <c r="G113"/>
  <c r="F113"/>
  <c r="E113"/>
  <c r="D113"/>
  <c r="C113"/>
  <c r="B113"/>
  <c r="N112"/>
  <c r="J112"/>
  <c r="I112"/>
  <c r="N111"/>
  <c r="J111"/>
  <c r="I111"/>
  <c r="N110"/>
  <c r="J110"/>
  <c r="I110"/>
  <c r="N109"/>
  <c r="J109"/>
  <c r="I109"/>
  <c r="N108"/>
  <c r="J108"/>
  <c r="I108"/>
  <c r="N107"/>
  <c r="J107"/>
  <c r="I107"/>
  <c r="N106"/>
  <c r="J106"/>
  <c r="I106"/>
  <c r="N105"/>
  <c r="J105"/>
  <c r="I105"/>
  <c r="M103"/>
  <c r="L103"/>
  <c r="K103"/>
  <c r="H103"/>
  <c r="G103"/>
  <c r="F103"/>
  <c r="E103"/>
  <c r="D103"/>
  <c r="C103"/>
  <c r="B103"/>
  <c r="N102"/>
  <c r="J102"/>
  <c r="I102"/>
  <c r="N101"/>
  <c r="J101"/>
  <c r="I101"/>
  <c r="N100"/>
  <c r="J100"/>
  <c r="I100"/>
  <c r="N99"/>
  <c r="J99"/>
  <c r="I99"/>
  <c r="N98"/>
  <c r="J98"/>
  <c r="I98"/>
  <c r="N97"/>
  <c r="J97"/>
  <c r="I97"/>
  <c r="N96"/>
  <c r="J96"/>
  <c r="I96"/>
  <c r="N95"/>
  <c r="J95"/>
  <c r="I95"/>
  <c r="N94"/>
  <c r="J94"/>
  <c r="I94"/>
  <c r="N93"/>
  <c r="J93"/>
  <c r="I93"/>
  <c r="N92"/>
  <c r="J92"/>
  <c r="I92"/>
  <c r="N91"/>
  <c r="J91"/>
  <c r="I91"/>
  <c r="N90"/>
  <c r="J90"/>
  <c r="I90"/>
  <c r="N89"/>
  <c r="J89"/>
  <c r="I89"/>
  <c r="N88"/>
  <c r="J88"/>
  <c r="I88"/>
  <c r="M87"/>
  <c r="M303" s="1"/>
  <c r="L87"/>
  <c r="L303" s="1"/>
  <c r="K87"/>
  <c r="K303" s="1"/>
  <c r="H87"/>
  <c r="H303" s="1"/>
  <c r="G87"/>
  <c r="F87"/>
  <c r="E87"/>
  <c r="E303" s="1"/>
  <c r="D87"/>
  <c r="D303" s="1"/>
  <c r="C87"/>
  <c r="B87"/>
  <c r="N86"/>
  <c r="J86"/>
  <c r="I86"/>
  <c r="N85"/>
  <c r="J85"/>
  <c r="I85"/>
  <c r="N84"/>
  <c r="J84"/>
  <c r="I84"/>
  <c r="N83"/>
  <c r="J83"/>
  <c r="I83"/>
  <c r="N82"/>
  <c r="J82"/>
  <c r="I82"/>
  <c r="N81"/>
  <c r="J81"/>
  <c r="I81"/>
  <c r="M79"/>
  <c r="L79"/>
  <c r="K79"/>
  <c r="H79"/>
  <c r="G79"/>
  <c r="F79"/>
  <c r="E79"/>
  <c r="I79" s="1"/>
  <c r="D79"/>
  <c r="C79"/>
  <c r="B79"/>
  <c r="N78"/>
  <c r="J78"/>
  <c r="I78"/>
  <c r="N77"/>
  <c r="J77"/>
  <c r="I77"/>
  <c r="N76"/>
  <c r="J76"/>
  <c r="I76"/>
  <c r="N75"/>
  <c r="J75"/>
  <c r="I75"/>
  <c r="H73"/>
  <c r="N73" s="1"/>
  <c r="G73"/>
  <c r="F73"/>
  <c r="E73"/>
  <c r="D73"/>
  <c r="C73"/>
  <c r="B73"/>
  <c r="N72"/>
  <c r="J72"/>
  <c r="I72"/>
  <c r="N71"/>
  <c r="J71"/>
  <c r="I71"/>
  <c r="N70"/>
  <c r="J70"/>
  <c r="I70"/>
  <c r="N69"/>
  <c r="J69"/>
  <c r="I69"/>
  <c r="N68"/>
  <c r="J68"/>
  <c r="I68"/>
  <c r="N67"/>
  <c r="J67"/>
  <c r="I67"/>
  <c r="N66"/>
  <c r="J66"/>
  <c r="I66"/>
  <c r="N65"/>
  <c r="J65"/>
  <c r="I65"/>
  <c r="N64"/>
  <c r="J64"/>
  <c r="I64"/>
  <c r="N63"/>
  <c r="J63"/>
  <c r="I63"/>
  <c r="N62"/>
  <c r="J62"/>
  <c r="I62"/>
  <c r="M60"/>
  <c r="L60"/>
  <c r="K60"/>
  <c r="H60"/>
  <c r="F60"/>
  <c r="E60"/>
  <c r="D60"/>
  <c r="B60"/>
  <c r="N59"/>
  <c r="J59"/>
  <c r="I59"/>
  <c r="N58"/>
  <c r="J58"/>
  <c r="I58"/>
  <c r="N57"/>
  <c r="J57"/>
  <c r="I57"/>
  <c r="N56"/>
  <c r="J56"/>
  <c r="I56"/>
  <c r="N55"/>
  <c r="J55"/>
  <c r="I55"/>
  <c r="N54"/>
  <c r="J54"/>
  <c r="I54"/>
  <c r="N53"/>
  <c r="J53"/>
  <c r="I53"/>
  <c r="N52"/>
  <c r="J52"/>
  <c r="I52"/>
  <c r="N51"/>
  <c r="J51"/>
  <c r="I51"/>
  <c r="N50"/>
  <c r="J50"/>
  <c r="I50"/>
  <c r="N49"/>
  <c r="J49"/>
  <c r="I49"/>
  <c r="N48"/>
  <c r="J48"/>
  <c r="I48"/>
  <c r="M46"/>
  <c r="L46"/>
  <c r="K46"/>
  <c r="N46" s="1"/>
  <c r="H46"/>
  <c r="H302" s="1"/>
  <c r="G46"/>
  <c r="F46"/>
  <c r="E46"/>
  <c r="D46"/>
  <c r="C46"/>
  <c r="B46"/>
  <c r="N42"/>
  <c r="J42"/>
  <c r="I42"/>
  <c r="N41"/>
  <c r="J41"/>
  <c r="I41"/>
  <c r="N40"/>
  <c r="J40"/>
  <c r="I40"/>
  <c r="N39"/>
  <c r="J39"/>
  <c r="I39"/>
  <c r="N38"/>
  <c r="J38"/>
  <c r="I38"/>
  <c r="N37"/>
  <c r="J37"/>
  <c r="I37"/>
  <c r="N36"/>
  <c r="J36"/>
  <c r="I36"/>
  <c r="N35"/>
  <c r="J35"/>
  <c r="I35"/>
  <c r="N34"/>
  <c r="N33"/>
  <c r="N30"/>
  <c r="J30"/>
  <c r="I30"/>
  <c r="N29"/>
  <c r="J29"/>
  <c r="I29"/>
  <c r="N28"/>
  <c r="J28"/>
  <c r="I28"/>
  <c r="N27"/>
  <c r="J27"/>
  <c r="I27"/>
  <c r="N26"/>
  <c r="J26"/>
  <c r="I26"/>
  <c r="N25"/>
  <c r="J25"/>
  <c r="I25"/>
  <c r="N24"/>
  <c r="J24"/>
  <c r="I24"/>
  <c r="N23"/>
  <c r="J23"/>
  <c r="I23"/>
  <c r="N22"/>
  <c r="J22"/>
  <c r="I22"/>
  <c r="N21"/>
  <c r="J21"/>
  <c r="I21"/>
  <c r="N20"/>
  <c r="J20"/>
  <c r="I20"/>
  <c r="N19"/>
  <c r="J19"/>
  <c r="I19"/>
  <c r="N18"/>
  <c r="N17"/>
  <c r="J17"/>
  <c r="I17"/>
  <c r="N16"/>
  <c r="J16"/>
  <c r="I16"/>
  <c r="N15"/>
  <c r="J15"/>
  <c r="I15"/>
  <c r="N14"/>
  <c r="J14"/>
  <c r="I14"/>
  <c r="N13"/>
  <c r="J13"/>
  <c r="I13"/>
  <c r="N12"/>
  <c r="J12"/>
  <c r="I12"/>
  <c r="N11"/>
  <c r="J11"/>
  <c r="I11"/>
  <c r="N10"/>
  <c r="J10"/>
  <c r="I10"/>
  <c r="N9"/>
  <c r="J9"/>
  <c r="I9"/>
  <c r="M8"/>
  <c r="M7" s="1"/>
  <c r="M312" s="1"/>
  <c r="L8"/>
  <c r="L7" s="1"/>
  <c r="L311" s="1"/>
  <c r="K8"/>
  <c r="H8"/>
  <c r="G8"/>
  <c r="G7" s="1"/>
  <c r="G6" s="1"/>
  <c r="F8"/>
  <c r="F7" s="1"/>
  <c r="F312" s="1"/>
  <c r="E8"/>
  <c r="D8"/>
  <c r="D7" s="1"/>
  <c r="D312" s="1"/>
  <c r="C8"/>
  <c r="C7" s="1"/>
  <c r="B8"/>
  <c r="B7" s="1"/>
  <c r="B312" s="1"/>
  <c r="O322" i="6"/>
  <c r="N308"/>
  <c r="J308"/>
  <c r="I308"/>
  <c r="N307"/>
  <c r="J307"/>
  <c r="I307"/>
  <c r="M306"/>
  <c r="L306"/>
  <c r="K306"/>
  <c r="H306"/>
  <c r="G306"/>
  <c r="F306"/>
  <c r="E306"/>
  <c r="D306"/>
  <c r="C306"/>
  <c r="B306"/>
  <c r="M305"/>
  <c r="L305"/>
  <c r="K305"/>
  <c r="H305"/>
  <c r="G305"/>
  <c r="F305"/>
  <c r="E305"/>
  <c r="D305"/>
  <c r="C305"/>
  <c r="B305"/>
  <c r="M304"/>
  <c r="L304"/>
  <c r="K304"/>
  <c r="H304"/>
  <c r="G304"/>
  <c r="F304"/>
  <c r="E304"/>
  <c r="D304"/>
  <c r="C304"/>
  <c r="B304"/>
  <c r="G300"/>
  <c r="N299"/>
  <c r="J299"/>
  <c r="I299"/>
  <c r="N298"/>
  <c r="J298"/>
  <c r="I298"/>
  <c r="N297"/>
  <c r="J297"/>
  <c r="I297"/>
  <c r="N296"/>
  <c r="M296"/>
  <c r="L296"/>
  <c r="K296"/>
  <c r="H296"/>
  <c r="J296" s="1"/>
  <c r="F296"/>
  <c r="E296"/>
  <c r="D296"/>
  <c r="B296"/>
  <c r="N295"/>
  <c r="J295"/>
  <c r="I295"/>
  <c r="N294"/>
  <c r="J294"/>
  <c r="I294"/>
  <c r="M293"/>
  <c r="M292" s="1"/>
  <c r="L293"/>
  <c r="K293"/>
  <c r="N293" s="1"/>
  <c r="H293"/>
  <c r="J293" s="1"/>
  <c r="F293"/>
  <c r="E293"/>
  <c r="D293"/>
  <c r="B293"/>
  <c r="L292"/>
  <c r="N291"/>
  <c r="N288"/>
  <c r="J288"/>
  <c r="I288"/>
  <c r="N287"/>
  <c r="J287"/>
  <c r="I287"/>
  <c r="N286"/>
  <c r="J286"/>
  <c r="I286"/>
  <c r="N285"/>
  <c r="J285"/>
  <c r="I285"/>
  <c r="N284"/>
  <c r="J284"/>
  <c r="I284"/>
  <c r="N283"/>
  <c r="J283"/>
  <c r="I283"/>
  <c r="N282"/>
  <c r="J282"/>
  <c r="I282"/>
  <c r="N281"/>
  <c r="J281"/>
  <c r="I281"/>
  <c r="N280"/>
  <c r="J280"/>
  <c r="I280"/>
  <c r="N279"/>
  <c r="J279"/>
  <c r="I279"/>
  <c r="N278"/>
  <c r="J278"/>
  <c r="I278"/>
  <c r="N277"/>
  <c r="J277"/>
  <c r="I277"/>
  <c r="N276"/>
  <c r="N275"/>
  <c r="J275"/>
  <c r="I275"/>
  <c r="N274"/>
  <c r="J274"/>
  <c r="I274"/>
  <c r="J273"/>
  <c r="I273"/>
  <c r="N272"/>
  <c r="J272"/>
  <c r="I272"/>
  <c r="N271"/>
  <c r="J271"/>
  <c r="I271"/>
  <c r="N270"/>
  <c r="J270"/>
  <c r="I270"/>
  <c r="N269"/>
  <c r="J269"/>
  <c r="I269"/>
  <c r="N268"/>
  <c r="J268"/>
  <c r="I268"/>
  <c r="N267"/>
  <c r="J267"/>
  <c r="I267"/>
  <c r="N266"/>
  <c r="J266"/>
  <c r="I266"/>
  <c r="N265"/>
  <c r="J265"/>
  <c r="I265"/>
  <c r="N264"/>
  <c r="J264"/>
  <c r="I264"/>
  <c r="N263"/>
  <c r="J263"/>
  <c r="I263"/>
  <c r="N262"/>
  <c r="J262"/>
  <c r="I262"/>
  <c r="N261"/>
  <c r="J261"/>
  <c r="I261"/>
  <c r="N260"/>
  <c r="J260"/>
  <c r="I260"/>
  <c r="N259"/>
  <c r="J259"/>
  <c r="I259"/>
  <c r="M257"/>
  <c r="L257"/>
  <c r="K257"/>
  <c r="H257"/>
  <c r="G257"/>
  <c r="F257"/>
  <c r="E257"/>
  <c r="D257"/>
  <c r="C257"/>
  <c r="B257"/>
  <c r="N256"/>
  <c r="J256"/>
  <c r="I256"/>
  <c r="N255"/>
  <c r="J255"/>
  <c r="I255"/>
  <c r="N254"/>
  <c r="J254"/>
  <c r="I254"/>
  <c r="M252"/>
  <c r="L252"/>
  <c r="K252"/>
  <c r="H252"/>
  <c r="G252"/>
  <c r="F252"/>
  <c r="E252"/>
  <c r="D252"/>
  <c r="C252"/>
  <c r="B252"/>
  <c r="N251"/>
  <c r="J251"/>
  <c r="I251"/>
  <c r="N250"/>
  <c r="J250"/>
  <c r="I250"/>
  <c r="N249"/>
  <c r="J249"/>
  <c r="I249"/>
  <c r="N248"/>
  <c r="J248"/>
  <c r="I248"/>
  <c r="N247"/>
  <c r="J247"/>
  <c r="I247"/>
  <c r="N246"/>
  <c r="J246"/>
  <c r="I246"/>
  <c r="N245"/>
  <c r="J245"/>
  <c r="I245"/>
  <c r="N244"/>
  <c r="J244"/>
  <c r="I244"/>
  <c r="N243"/>
  <c r="J243"/>
  <c r="I243"/>
  <c r="N242"/>
  <c r="J242"/>
  <c r="I242"/>
  <c r="N241"/>
  <c r="J241"/>
  <c r="I241"/>
  <c r="N240"/>
  <c r="J240"/>
  <c r="I240"/>
  <c r="M238"/>
  <c r="L238"/>
  <c r="K238"/>
  <c r="H238"/>
  <c r="G238"/>
  <c r="F238"/>
  <c r="E238"/>
  <c r="D238"/>
  <c r="C238"/>
  <c r="B238"/>
  <c r="N237"/>
  <c r="J237"/>
  <c r="I237"/>
  <c r="N236"/>
  <c r="J236"/>
  <c r="I236"/>
  <c r="N235"/>
  <c r="J235"/>
  <c r="I235"/>
  <c r="N234"/>
  <c r="J234"/>
  <c r="I234"/>
  <c r="N233"/>
  <c r="J233"/>
  <c r="I233"/>
  <c r="N232"/>
  <c r="J232"/>
  <c r="I232"/>
  <c r="N231"/>
  <c r="J231"/>
  <c r="I231"/>
  <c r="M229"/>
  <c r="L229"/>
  <c r="K229"/>
  <c r="H229"/>
  <c r="G229"/>
  <c r="F229"/>
  <c r="E229"/>
  <c r="D229"/>
  <c r="C229"/>
  <c r="B229"/>
  <c r="N228"/>
  <c r="J228"/>
  <c r="I228"/>
  <c r="N227"/>
  <c r="J227"/>
  <c r="I227"/>
  <c r="N226"/>
  <c r="J226"/>
  <c r="I226"/>
  <c r="N225"/>
  <c r="J225"/>
  <c r="I225"/>
  <c r="N224"/>
  <c r="J224"/>
  <c r="I224"/>
  <c r="N223"/>
  <c r="J223"/>
  <c r="I223"/>
  <c r="N222"/>
  <c r="J222"/>
  <c r="I222"/>
  <c r="N221"/>
  <c r="J221"/>
  <c r="I221"/>
  <c r="N220"/>
  <c r="J220"/>
  <c r="I220"/>
  <c r="N219"/>
  <c r="J219"/>
  <c r="I219"/>
  <c r="N218"/>
  <c r="J218"/>
  <c r="I218"/>
  <c r="N217"/>
  <c r="J217"/>
  <c r="I217"/>
  <c r="N216"/>
  <c r="J216"/>
  <c r="I216"/>
  <c r="N215"/>
  <c r="J215"/>
  <c r="I215"/>
  <c r="N214"/>
  <c r="J214"/>
  <c r="I214"/>
  <c r="N213"/>
  <c r="J213"/>
  <c r="I213"/>
  <c r="N212"/>
  <c r="J212"/>
  <c r="I212"/>
  <c r="N211"/>
  <c r="J211"/>
  <c r="I211"/>
  <c r="N209"/>
  <c r="I209"/>
  <c r="N208"/>
  <c r="J208"/>
  <c r="I208"/>
  <c r="N207"/>
  <c r="J207"/>
  <c r="I207"/>
  <c r="N206"/>
  <c r="J206"/>
  <c r="I206"/>
  <c r="N205"/>
  <c r="J205"/>
  <c r="I205"/>
  <c r="N204"/>
  <c r="J204"/>
  <c r="I204"/>
  <c r="N203"/>
  <c r="J203"/>
  <c r="I203"/>
  <c r="N202"/>
  <c r="J202"/>
  <c r="I202"/>
  <c r="N201"/>
  <c r="J201"/>
  <c r="I201"/>
  <c r="N200"/>
  <c r="J200"/>
  <c r="I200"/>
  <c r="N199"/>
  <c r="J199"/>
  <c r="I199"/>
  <c r="N198"/>
  <c r="J198"/>
  <c r="I198"/>
  <c r="N197"/>
  <c r="J197"/>
  <c r="I197"/>
  <c r="N196"/>
  <c r="J196"/>
  <c r="I196"/>
  <c r="N193"/>
  <c r="J193"/>
  <c r="I193"/>
  <c r="N192"/>
  <c r="J192"/>
  <c r="I192"/>
  <c r="H191"/>
  <c r="N191" s="1"/>
  <c r="G191"/>
  <c r="F191"/>
  <c r="E191"/>
  <c r="D191"/>
  <c r="C191"/>
  <c r="B191"/>
  <c r="J191" s="1"/>
  <c r="N190"/>
  <c r="J190"/>
  <c r="I190"/>
  <c r="N189"/>
  <c r="J189"/>
  <c r="I189"/>
  <c r="N186"/>
  <c r="J186"/>
  <c r="I186"/>
  <c r="N185"/>
  <c r="J185"/>
  <c r="I185"/>
  <c r="N184"/>
  <c r="J184"/>
  <c r="I184"/>
  <c r="H183"/>
  <c r="H182" s="1"/>
  <c r="G183"/>
  <c r="F183"/>
  <c r="E183"/>
  <c r="E182" s="1"/>
  <c r="D183"/>
  <c r="D182" s="1"/>
  <c r="C183"/>
  <c r="B183"/>
  <c r="G182"/>
  <c r="C182"/>
  <c r="N181"/>
  <c r="J181"/>
  <c r="I181"/>
  <c r="N180"/>
  <c r="J180"/>
  <c r="I180"/>
  <c r="N179"/>
  <c r="J179"/>
  <c r="I179"/>
  <c r="M178"/>
  <c r="M321" s="1"/>
  <c r="L178"/>
  <c r="L321" s="1"/>
  <c r="K178"/>
  <c r="K321" s="1"/>
  <c r="H178"/>
  <c r="H321" s="1"/>
  <c r="G178"/>
  <c r="G321" s="1"/>
  <c r="F178"/>
  <c r="I178" s="1"/>
  <c r="E178"/>
  <c r="D178"/>
  <c r="C178"/>
  <c r="B178"/>
  <c r="B321" s="1"/>
  <c r="N177"/>
  <c r="J177"/>
  <c r="I177"/>
  <c r="N176"/>
  <c r="J176"/>
  <c r="I176"/>
  <c r="N175"/>
  <c r="J175"/>
  <c r="I175"/>
  <c r="N174"/>
  <c r="J174"/>
  <c r="I174"/>
  <c r="N173"/>
  <c r="J173"/>
  <c r="I173"/>
  <c r="M172"/>
  <c r="M171" s="1"/>
  <c r="L172"/>
  <c r="L171" s="1"/>
  <c r="K172"/>
  <c r="K171" s="1"/>
  <c r="H172"/>
  <c r="G172"/>
  <c r="G171" s="1"/>
  <c r="F172"/>
  <c r="E172"/>
  <c r="D172"/>
  <c r="D171" s="1"/>
  <c r="C172"/>
  <c r="C171" s="1"/>
  <c r="B172"/>
  <c r="B171" s="1"/>
  <c r="F171"/>
  <c r="E171"/>
  <c r="N170"/>
  <c r="J170"/>
  <c r="I170"/>
  <c r="N169"/>
  <c r="J169"/>
  <c r="I169"/>
  <c r="N168"/>
  <c r="J168"/>
  <c r="I168"/>
  <c r="N167"/>
  <c r="J167"/>
  <c r="I167"/>
  <c r="N166"/>
  <c r="J166"/>
  <c r="I166"/>
  <c r="N165"/>
  <c r="J165"/>
  <c r="I165"/>
  <c r="M163"/>
  <c r="L163"/>
  <c r="K163"/>
  <c r="H163"/>
  <c r="G163"/>
  <c r="F163"/>
  <c r="E163"/>
  <c r="D163"/>
  <c r="C163"/>
  <c r="B163"/>
  <c r="N162"/>
  <c r="J162"/>
  <c r="I162"/>
  <c r="N161"/>
  <c r="J161"/>
  <c r="I161"/>
  <c r="N160"/>
  <c r="J160"/>
  <c r="I160"/>
  <c r="N159"/>
  <c r="J159"/>
  <c r="I159"/>
  <c r="M157"/>
  <c r="L157"/>
  <c r="K157"/>
  <c r="H157"/>
  <c r="G157"/>
  <c r="F157"/>
  <c r="E157"/>
  <c r="D157"/>
  <c r="C157"/>
  <c r="B157"/>
  <c r="N156"/>
  <c r="J156"/>
  <c r="I156"/>
  <c r="N155"/>
  <c r="J155"/>
  <c r="I155"/>
  <c r="N154"/>
  <c r="J154"/>
  <c r="I154"/>
  <c r="N153"/>
  <c r="J153"/>
  <c r="I153"/>
  <c r="N152"/>
  <c r="J152"/>
  <c r="I152"/>
  <c r="N151"/>
  <c r="J151"/>
  <c r="I151"/>
  <c r="N150"/>
  <c r="J150"/>
  <c r="I150"/>
  <c r="M148"/>
  <c r="L148"/>
  <c r="K148"/>
  <c r="H148"/>
  <c r="G148"/>
  <c r="F148"/>
  <c r="E148"/>
  <c r="D148"/>
  <c r="C148"/>
  <c r="B148"/>
  <c r="N147"/>
  <c r="J147"/>
  <c r="I147"/>
  <c r="N146"/>
  <c r="J146"/>
  <c r="I146"/>
  <c r="N145"/>
  <c r="J145"/>
  <c r="I145"/>
  <c r="N144"/>
  <c r="J144"/>
  <c r="I144"/>
  <c r="M142"/>
  <c r="L142"/>
  <c r="K142"/>
  <c r="H142"/>
  <c r="G142"/>
  <c r="F142"/>
  <c r="E142"/>
  <c r="D142"/>
  <c r="C142"/>
  <c r="B142"/>
  <c r="N141"/>
  <c r="J141"/>
  <c r="I141"/>
  <c r="N140"/>
  <c r="J140"/>
  <c r="I140"/>
  <c r="N139"/>
  <c r="J139"/>
  <c r="I139"/>
  <c r="N138"/>
  <c r="J138"/>
  <c r="I138"/>
  <c r="H137"/>
  <c r="N137" s="1"/>
  <c r="G137"/>
  <c r="F137"/>
  <c r="E137"/>
  <c r="D137"/>
  <c r="C137"/>
  <c r="B137"/>
  <c r="N136"/>
  <c r="J136"/>
  <c r="I136"/>
  <c r="N135"/>
  <c r="J135"/>
  <c r="I135"/>
  <c r="N134"/>
  <c r="J134"/>
  <c r="I134"/>
  <c r="N133"/>
  <c r="J133"/>
  <c r="I133"/>
  <c r="N132"/>
  <c r="J132"/>
  <c r="I132"/>
  <c r="N131"/>
  <c r="J131"/>
  <c r="I131"/>
  <c r="N130"/>
  <c r="J130"/>
  <c r="I130"/>
  <c r="N129"/>
  <c r="J129"/>
  <c r="I129"/>
  <c r="N128"/>
  <c r="J128"/>
  <c r="I128"/>
  <c r="N127"/>
  <c r="J127"/>
  <c r="I127"/>
  <c r="N126"/>
  <c r="J126"/>
  <c r="I126"/>
  <c r="H125"/>
  <c r="G125"/>
  <c r="F125"/>
  <c r="E125"/>
  <c r="D125"/>
  <c r="C125"/>
  <c r="B125"/>
  <c r="N124"/>
  <c r="J124"/>
  <c r="I124"/>
  <c r="N123"/>
  <c r="J123"/>
  <c r="I123"/>
  <c r="N122"/>
  <c r="J122"/>
  <c r="I122"/>
  <c r="N121"/>
  <c r="J121"/>
  <c r="I121"/>
  <c r="N120"/>
  <c r="J120"/>
  <c r="I120"/>
  <c r="N119"/>
  <c r="J119"/>
  <c r="I119"/>
  <c r="N118"/>
  <c r="J118"/>
  <c r="I118"/>
  <c r="N117"/>
  <c r="J117"/>
  <c r="I117"/>
  <c r="N116"/>
  <c r="J116"/>
  <c r="I116"/>
  <c r="N115"/>
  <c r="J115"/>
  <c r="I115"/>
  <c r="N113"/>
  <c r="J113"/>
  <c r="I113"/>
  <c r="N112"/>
  <c r="J112"/>
  <c r="I112"/>
  <c r="N111"/>
  <c r="J111"/>
  <c r="I111"/>
  <c r="N110"/>
  <c r="J110"/>
  <c r="I110"/>
  <c r="N109"/>
  <c r="J109"/>
  <c r="I109"/>
  <c r="N108"/>
  <c r="J108"/>
  <c r="I108"/>
  <c r="N107"/>
  <c r="J107"/>
  <c r="I107"/>
  <c r="N106"/>
  <c r="J106"/>
  <c r="I106"/>
  <c r="N105"/>
  <c r="J105"/>
  <c r="I105"/>
  <c r="H103"/>
  <c r="G103"/>
  <c r="F103"/>
  <c r="E103"/>
  <c r="D103"/>
  <c r="C103"/>
  <c r="B103"/>
  <c r="N102"/>
  <c r="J102"/>
  <c r="I102"/>
  <c r="N101"/>
  <c r="J101"/>
  <c r="I101"/>
  <c r="N100"/>
  <c r="J100"/>
  <c r="I100"/>
  <c r="N99"/>
  <c r="J99"/>
  <c r="I99"/>
  <c r="N98"/>
  <c r="J98"/>
  <c r="I98"/>
  <c r="N97"/>
  <c r="J97"/>
  <c r="I97"/>
  <c r="N96"/>
  <c r="J96"/>
  <c r="I96"/>
  <c r="N95"/>
  <c r="J95"/>
  <c r="I95"/>
  <c r="N94"/>
  <c r="J94"/>
  <c r="I94"/>
  <c r="N93"/>
  <c r="J93"/>
  <c r="I93"/>
  <c r="N92"/>
  <c r="J92"/>
  <c r="I92"/>
  <c r="N91"/>
  <c r="J91"/>
  <c r="I91"/>
  <c r="N90"/>
  <c r="J90"/>
  <c r="I90"/>
  <c r="N89"/>
  <c r="J89"/>
  <c r="I89"/>
  <c r="N88"/>
  <c r="J88"/>
  <c r="I88"/>
  <c r="M87"/>
  <c r="M303" s="1"/>
  <c r="L87"/>
  <c r="L303" s="1"/>
  <c r="K87"/>
  <c r="H87"/>
  <c r="H303" s="1"/>
  <c r="G87"/>
  <c r="F87"/>
  <c r="E87"/>
  <c r="E303" s="1"/>
  <c r="D87"/>
  <c r="D303" s="1"/>
  <c r="C87"/>
  <c r="B87"/>
  <c r="N86"/>
  <c r="J86"/>
  <c r="I86"/>
  <c r="N85"/>
  <c r="J85"/>
  <c r="I85"/>
  <c r="N84"/>
  <c r="J84"/>
  <c r="I84"/>
  <c r="N83"/>
  <c r="J83"/>
  <c r="I83"/>
  <c r="N82"/>
  <c r="J82"/>
  <c r="I82"/>
  <c r="N81"/>
  <c r="J81"/>
  <c r="I81"/>
  <c r="M79"/>
  <c r="L79"/>
  <c r="K79"/>
  <c r="H79"/>
  <c r="G79"/>
  <c r="F79"/>
  <c r="E79"/>
  <c r="D79"/>
  <c r="C79"/>
  <c r="B79"/>
  <c r="N78"/>
  <c r="J78"/>
  <c r="I78"/>
  <c r="N77"/>
  <c r="J77"/>
  <c r="I77"/>
  <c r="N76"/>
  <c r="J76"/>
  <c r="I76"/>
  <c r="N75"/>
  <c r="J75"/>
  <c r="I75"/>
  <c r="M73"/>
  <c r="L73"/>
  <c r="K73"/>
  <c r="H73"/>
  <c r="G73"/>
  <c r="F73"/>
  <c r="E73"/>
  <c r="D73"/>
  <c r="C73"/>
  <c r="B73"/>
  <c r="N72"/>
  <c r="J72"/>
  <c r="I72"/>
  <c r="N71"/>
  <c r="J71"/>
  <c r="I71"/>
  <c r="N70"/>
  <c r="J70"/>
  <c r="I70"/>
  <c r="N69"/>
  <c r="J69"/>
  <c r="I69"/>
  <c r="N68"/>
  <c r="J68"/>
  <c r="I68"/>
  <c r="N67"/>
  <c r="J67"/>
  <c r="I67"/>
  <c r="N66"/>
  <c r="J66"/>
  <c r="I66"/>
  <c r="N65"/>
  <c r="J65"/>
  <c r="I65"/>
  <c r="N64"/>
  <c r="J64"/>
  <c r="I64"/>
  <c r="N63"/>
  <c r="J63"/>
  <c r="I63"/>
  <c r="N62"/>
  <c r="J62"/>
  <c r="I62"/>
  <c r="M60"/>
  <c r="L60"/>
  <c r="K60"/>
  <c r="H60"/>
  <c r="F60"/>
  <c r="E60"/>
  <c r="D60"/>
  <c r="B60"/>
  <c r="N59"/>
  <c r="J59"/>
  <c r="I59"/>
  <c r="N58"/>
  <c r="J58"/>
  <c r="I58"/>
  <c r="N57"/>
  <c r="J57"/>
  <c r="I57"/>
  <c r="N56"/>
  <c r="J56"/>
  <c r="I56"/>
  <c r="N55"/>
  <c r="J55"/>
  <c r="I55"/>
  <c r="N54"/>
  <c r="J54"/>
  <c r="I54"/>
  <c r="N53"/>
  <c r="J53"/>
  <c r="I53"/>
  <c r="N52"/>
  <c r="J52"/>
  <c r="I52"/>
  <c r="N51"/>
  <c r="J51"/>
  <c r="I51"/>
  <c r="N50"/>
  <c r="J50"/>
  <c r="I50"/>
  <c r="N49"/>
  <c r="J49"/>
  <c r="I49"/>
  <c r="N48"/>
  <c r="J48"/>
  <c r="I48"/>
  <c r="M46"/>
  <c r="L46"/>
  <c r="K46"/>
  <c r="H46"/>
  <c r="G46"/>
  <c r="F46"/>
  <c r="E46"/>
  <c r="D46"/>
  <c r="C46"/>
  <c r="B46"/>
  <c r="N42"/>
  <c r="J42"/>
  <c r="I42"/>
  <c r="N41"/>
  <c r="J41"/>
  <c r="I41"/>
  <c r="N40"/>
  <c r="J40"/>
  <c r="I40"/>
  <c r="N39"/>
  <c r="J39"/>
  <c r="I39"/>
  <c r="N38"/>
  <c r="J38"/>
  <c r="I38"/>
  <c r="N37"/>
  <c r="J37"/>
  <c r="I37"/>
  <c r="N36"/>
  <c r="J36"/>
  <c r="I36"/>
  <c r="N35"/>
  <c r="J35"/>
  <c r="I35"/>
  <c r="N34"/>
  <c r="J34"/>
  <c r="I34"/>
  <c r="N33"/>
  <c r="J33"/>
  <c r="I33"/>
  <c r="D31"/>
  <c r="B31"/>
  <c r="E31"/>
  <c r="N30"/>
  <c r="J30"/>
  <c r="I30"/>
  <c r="N29"/>
  <c r="J29"/>
  <c r="I29"/>
  <c r="N28"/>
  <c r="J28"/>
  <c r="I28"/>
  <c r="N27"/>
  <c r="J27"/>
  <c r="I27"/>
  <c r="N26"/>
  <c r="J26"/>
  <c r="I26"/>
  <c r="N25"/>
  <c r="J25"/>
  <c r="I25"/>
  <c r="N24"/>
  <c r="J24"/>
  <c r="I24"/>
  <c r="N23"/>
  <c r="J23"/>
  <c r="I23"/>
  <c r="N22"/>
  <c r="J22"/>
  <c r="I22"/>
  <c r="N21"/>
  <c r="J21"/>
  <c r="I21"/>
  <c r="N20"/>
  <c r="J20"/>
  <c r="I20"/>
  <c r="N19"/>
  <c r="J19"/>
  <c r="I19"/>
  <c r="N18"/>
  <c r="I18"/>
  <c r="N17"/>
  <c r="J17"/>
  <c r="I17"/>
  <c r="N16"/>
  <c r="J16"/>
  <c r="I16"/>
  <c r="N15"/>
  <c r="J15"/>
  <c r="I15"/>
  <c r="N14"/>
  <c r="J14"/>
  <c r="I14"/>
  <c r="N13"/>
  <c r="J13"/>
  <c r="I13"/>
  <c r="N12"/>
  <c r="J12"/>
  <c r="I12"/>
  <c r="N11"/>
  <c r="J11"/>
  <c r="I11"/>
  <c r="N10"/>
  <c r="J10"/>
  <c r="I10"/>
  <c r="N9"/>
  <c r="J9"/>
  <c r="I9"/>
  <c r="M8"/>
  <c r="M7" s="1"/>
  <c r="M312" s="1"/>
  <c r="L8"/>
  <c r="L7" s="1"/>
  <c r="K8"/>
  <c r="H8"/>
  <c r="H7" s="1"/>
  <c r="H312" s="1"/>
  <c r="G8"/>
  <c r="G7" s="1"/>
  <c r="G6" s="1"/>
  <c r="F8"/>
  <c r="F7" s="1"/>
  <c r="F312" s="1"/>
  <c r="E8"/>
  <c r="D8"/>
  <c r="D7" s="1"/>
  <c r="D312" s="1"/>
  <c r="C8"/>
  <c r="C7" s="1"/>
  <c r="B8"/>
  <c r="B7" s="1"/>
  <c r="B312" s="1"/>
  <c r="N263" i="16" l="1"/>
  <c r="I296"/>
  <c r="I178" i="18"/>
  <c r="J153" i="5"/>
  <c r="N79" i="9"/>
  <c r="I142" i="14"/>
  <c r="I191" i="16"/>
  <c r="K320" i="6"/>
  <c r="I73"/>
  <c r="N79"/>
  <c r="I125"/>
  <c r="I137"/>
  <c r="J159" i="5"/>
  <c r="N238" i="6"/>
  <c r="I296"/>
  <c r="I148" i="8"/>
  <c r="J79" i="9"/>
  <c r="I209"/>
  <c r="I257"/>
  <c r="M302" i="11"/>
  <c r="C321"/>
  <c r="M321"/>
  <c r="J238"/>
  <c r="J252"/>
  <c r="N263"/>
  <c r="I73" i="12"/>
  <c r="I306"/>
  <c r="I148" i="13"/>
  <c r="N182" i="14"/>
  <c r="N46" i="15"/>
  <c r="N103"/>
  <c r="N172"/>
  <c r="J8" i="16"/>
  <c r="J171"/>
  <c r="J209"/>
  <c r="J229"/>
  <c r="J257"/>
  <c r="N79" i="17"/>
  <c r="I103"/>
  <c r="I148"/>
  <c r="N163"/>
  <c r="I238" i="19"/>
  <c r="N252"/>
  <c r="I79" i="20"/>
  <c r="N182"/>
  <c r="N257"/>
  <c r="N263" i="21"/>
  <c r="B321" i="12"/>
  <c r="J183" i="14"/>
  <c r="J171" i="15"/>
  <c r="N182" i="16"/>
  <c r="C321" i="19"/>
  <c r="M321"/>
  <c r="J183" i="20"/>
  <c r="I79" i="21"/>
  <c r="J209"/>
  <c r="J229"/>
  <c r="J257"/>
  <c r="J263"/>
  <c r="I181" i="5"/>
  <c r="L302" i="7"/>
  <c r="N79"/>
  <c r="N183"/>
  <c r="N209"/>
  <c r="N229"/>
  <c r="M7" i="8"/>
  <c r="M312" s="1"/>
  <c r="J293" i="11"/>
  <c r="L7" i="12"/>
  <c r="L311" s="1"/>
  <c r="J46" i="13"/>
  <c r="M302" i="15"/>
  <c r="F320"/>
  <c r="L302" i="21"/>
  <c r="J232" i="5"/>
  <c r="J198"/>
  <c r="N172" i="16"/>
  <c r="C321" i="6"/>
  <c r="J181" i="5"/>
  <c r="M302" i="7"/>
  <c r="J183"/>
  <c r="D7" i="8"/>
  <c r="D312" s="1"/>
  <c r="D307" i="10"/>
  <c r="L320" i="11"/>
  <c r="N293"/>
  <c r="M7" i="12"/>
  <c r="N238" i="13"/>
  <c r="I209" i="15"/>
  <c r="I252" i="16"/>
  <c r="H302" i="17"/>
  <c r="N229" i="18"/>
  <c r="L7" i="21"/>
  <c r="L288" s="1"/>
  <c r="M302"/>
  <c r="J231" i="5"/>
  <c r="F302" i="6"/>
  <c r="J73"/>
  <c r="I252" i="7"/>
  <c r="J163" i="11"/>
  <c r="N172" i="13"/>
  <c r="J238" i="15"/>
  <c r="N46" i="17"/>
  <c r="I296"/>
  <c r="N296" i="19"/>
  <c r="I252" i="21"/>
  <c r="J187" i="5"/>
  <c r="E321" i="8"/>
  <c r="E320" i="6"/>
  <c r="N252"/>
  <c r="F7" i="8"/>
  <c r="F312" s="1"/>
  <c r="I238"/>
  <c r="J142" i="9"/>
  <c r="H302" i="11"/>
  <c r="J183"/>
  <c r="I238"/>
  <c r="N229" i="12"/>
  <c r="N163" i="14"/>
  <c r="J263"/>
  <c r="N209" i="15"/>
  <c r="J229"/>
  <c r="N293"/>
  <c r="H302" i="16"/>
  <c r="J263" i="17"/>
  <c r="N306"/>
  <c r="N79" i="18"/>
  <c r="I103"/>
  <c r="N293"/>
  <c r="J306" i="19"/>
  <c r="J103" i="20"/>
  <c r="I172"/>
  <c r="J18" i="21"/>
  <c r="N79"/>
  <c r="I103"/>
  <c r="K321"/>
  <c r="N46" i="10"/>
  <c r="J177" i="5"/>
  <c r="J179"/>
  <c r="I238" i="10"/>
  <c r="B307"/>
  <c r="L307"/>
  <c r="J67"/>
  <c r="I159" i="5"/>
  <c r="I177"/>
  <c r="H307" i="10"/>
  <c r="I179" i="5"/>
  <c r="I67" i="10"/>
  <c r="N73"/>
  <c r="M288"/>
  <c r="I177"/>
  <c r="B238" i="5"/>
  <c r="L288" i="10"/>
  <c r="J233" i="5"/>
  <c r="J234"/>
  <c r="J235"/>
  <c r="J162"/>
  <c r="J236"/>
  <c r="I60" i="6"/>
  <c r="N163"/>
  <c r="N172"/>
  <c r="I103" i="9"/>
  <c r="N103"/>
  <c r="I148"/>
  <c r="N148"/>
  <c r="J157"/>
  <c r="I157"/>
  <c r="N163"/>
  <c r="J172"/>
  <c r="N172"/>
  <c r="B321"/>
  <c r="J182"/>
  <c r="J209"/>
  <c r="N229"/>
  <c r="J257"/>
  <c r="I306"/>
  <c r="C306" i="10"/>
  <c r="G306"/>
  <c r="J91"/>
  <c r="J134"/>
  <c r="J158"/>
  <c r="I157"/>
  <c r="E307"/>
  <c r="K307"/>
  <c r="N168"/>
  <c r="J177"/>
  <c r="J238"/>
  <c r="N183" i="11"/>
  <c r="N252"/>
  <c r="J263"/>
  <c r="D302" i="6"/>
  <c r="C320"/>
  <c r="G320"/>
  <c r="J125"/>
  <c r="N257"/>
  <c r="K292"/>
  <c r="J103" i="7"/>
  <c r="N172"/>
  <c r="I103"/>
  <c r="I79" i="9"/>
  <c r="D321"/>
  <c r="H321"/>
  <c r="I182"/>
  <c r="I171" i="11"/>
  <c r="I183"/>
  <c r="N238"/>
  <c r="I296"/>
  <c r="I148" i="12"/>
  <c r="J229" i="7"/>
  <c r="N238" i="8"/>
  <c r="N257"/>
  <c r="K321" i="9"/>
  <c r="J238"/>
  <c r="J252"/>
  <c r="I252"/>
  <c r="N263"/>
  <c r="J306"/>
  <c r="N158" i="10"/>
  <c r="J195"/>
  <c r="J215"/>
  <c r="J243"/>
  <c r="I249"/>
  <c r="N163" i="11"/>
  <c r="I191"/>
  <c r="D321" i="18"/>
  <c r="H321"/>
  <c r="D321" i="20"/>
  <c r="H321"/>
  <c r="J293" i="12"/>
  <c r="J306"/>
  <c r="J163" i="13"/>
  <c r="I172" i="14"/>
  <c r="N191"/>
  <c r="J183" i="15"/>
  <c r="J263"/>
  <c r="B302" i="16"/>
  <c r="I163"/>
  <c r="D321"/>
  <c r="H321"/>
  <c r="J191"/>
  <c r="J238"/>
  <c r="J252"/>
  <c r="J209" i="17"/>
  <c r="J229"/>
  <c r="J191" i="18"/>
  <c r="J263"/>
  <c r="J163" i="19"/>
  <c r="J238"/>
  <c r="J46" i="20"/>
  <c r="J79"/>
  <c r="J148"/>
  <c r="J238"/>
  <c r="J252"/>
  <c r="G320" i="21"/>
  <c r="J157"/>
  <c r="J163"/>
  <c r="I171"/>
  <c r="N293" i="12"/>
  <c r="I296"/>
  <c r="I178" i="14"/>
  <c r="I79" i="15"/>
  <c r="I142"/>
  <c r="I178"/>
  <c r="I191"/>
  <c r="I252"/>
  <c r="I263"/>
  <c r="N306"/>
  <c r="I178" i="16"/>
  <c r="J182"/>
  <c r="G45" i="17"/>
  <c r="G289" s="1"/>
  <c r="I171"/>
  <c r="I178"/>
  <c r="K321"/>
  <c r="N191"/>
  <c r="I209"/>
  <c r="I229"/>
  <c r="N252"/>
  <c r="N293"/>
  <c r="J209" i="18"/>
  <c r="J238"/>
  <c r="I296"/>
  <c r="I183" i="19"/>
  <c r="N191"/>
  <c r="J263"/>
  <c r="N293"/>
  <c r="J157" i="20"/>
  <c r="I238"/>
  <c r="I182" i="21"/>
  <c r="N238"/>
  <c r="I263"/>
  <c r="J57" i="5"/>
  <c r="J148" i="12"/>
  <c r="N157"/>
  <c r="J191"/>
  <c r="I191"/>
  <c r="J238"/>
  <c r="J252"/>
  <c r="B321" i="13"/>
  <c r="L321"/>
  <c r="I183"/>
  <c r="J191"/>
  <c r="N252"/>
  <c r="J103" i="14"/>
  <c r="N209"/>
  <c r="J229"/>
  <c r="I238"/>
  <c r="N293"/>
  <c r="N183" i="15"/>
  <c r="N191"/>
  <c r="I306"/>
  <c r="N46" i="16"/>
  <c r="I79"/>
  <c r="N79"/>
  <c r="I103"/>
  <c r="J137"/>
  <c r="N148"/>
  <c r="J157"/>
  <c r="I157"/>
  <c r="J163"/>
  <c r="N171"/>
  <c r="N191"/>
  <c r="I229"/>
  <c r="I257"/>
  <c r="E320" i="17"/>
  <c r="I142"/>
  <c r="N157"/>
  <c r="N171"/>
  <c r="J238"/>
  <c r="I252"/>
  <c r="I263"/>
  <c r="N263"/>
  <c r="J103" i="18"/>
  <c r="I148"/>
  <c r="N148"/>
  <c r="N163"/>
  <c r="I183"/>
  <c r="N191"/>
  <c r="I238"/>
  <c r="N257"/>
  <c r="N296"/>
  <c r="N103" i="19"/>
  <c r="I178"/>
  <c r="N183"/>
  <c r="N238"/>
  <c r="I263"/>
  <c r="N79" i="20"/>
  <c r="I103"/>
  <c r="N142"/>
  <c r="J171"/>
  <c r="I178"/>
  <c r="I209"/>
  <c r="N252"/>
  <c r="I257"/>
  <c r="J263"/>
  <c r="J79" i="21"/>
  <c r="N103"/>
  <c r="J148"/>
  <c r="J183"/>
  <c r="I183"/>
  <c r="N191"/>
  <c r="I257"/>
  <c r="I306"/>
  <c r="J212" i="5"/>
  <c r="J151"/>
  <c r="I73" i="21"/>
  <c r="J142" i="17"/>
  <c r="G45" i="16"/>
  <c r="G289" s="1"/>
  <c r="I305" i="12"/>
  <c r="N46" i="8"/>
  <c r="I103"/>
  <c r="N103"/>
  <c r="I157"/>
  <c r="J163"/>
  <c r="I178"/>
  <c r="I183"/>
  <c r="J191"/>
  <c r="I252"/>
  <c r="J252"/>
  <c r="N263"/>
  <c r="I296"/>
  <c r="J172"/>
  <c r="J183"/>
  <c r="J209"/>
  <c r="B7"/>
  <c r="B312" s="1"/>
  <c r="I153" i="5"/>
  <c r="I151"/>
  <c r="I162"/>
  <c r="I170"/>
  <c r="I168"/>
  <c r="I166"/>
  <c r="I165"/>
  <c r="I180"/>
  <c r="I190"/>
  <c r="I188"/>
  <c r="N187"/>
  <c r="I186"/>
  <c r="N194"/>
  <c r="I193"/>
  <c r="I204"/>
  <c r="I200"/>
  <c r="I198"/>
  <c r="I206"/>
  <c r="I216"/>
  <c r="I261"/>
  <c r="I260"/>
  <c r="I259"/>
  <c r="I262"/>
  <c r="I274"/>
  <c r="I272"/>
  <c r="B157"/>
  <c r="I56"/>
  <c r="I67"/>
  <c r="I77"/>
  <c r="I82"/>
  <c r="L311" i="6"/>
  <c r="L288" i="5"/>
  <c r="J84"/>
  <c r="J82"/>
  <c r="I48"/>
  <c r="I85"/>
  <c r="I83"/>
  <c r="I81"/>
  <c r="I102"/>
  <c r="I110"/>
  <c r="I108"/>
  <c r="I145"/>
  <c r="I154"/>
  <c r="I152"/>
  <c r="I161"/>
  <c r="C157"/>
  <c r="I169"/>
  <c r="I176"/>
  <c r="I175"/>
  <c r="I174"/>
  <c r="I173"/>
  <c r="I189"/>
  <c r="I196"/>
  <c r="N195"/>
  <c r="I194"/>
  <c r="I203"/>
  <c r="I201"/>
  <c r="I199"/>
  <c r="I197"/>
  <c r="I207"/>
  <c r="I205"/>
  <c r="I230"/>
  <c r="M312" i="19"/>
  <c r="M288" i="5"/>
  <c r="M320" i="18"/>
  <c r="L320"/>
  <c r="N142" i="19"/>
  <c r="H45"/>
  <c r="E302" i="6"/>
  <c r="D320"/>
  <c r="N73"/>
  <c r="J87"/>
  <c r="I87"/>
  <c r="I148"/>
  <c r="N148"/>
  <c r="J163"/>
  <c r="H171"/>
  <c r="I172"/>
  <c r="I238"/>
  <c r="J137" i="7"/>
  <c r="I148"/>
  <c r="N148"/>
  <c r="N163"/>
  <c r="H171"/>
  <c r="J172"/>
  <c r="I172"/>
  <c r="D321"/>
  <c r="H321"/>
  <c r="N178"/>
  <c r="J209"/>
  <c r="J238"/>
  <c r="J252"/>
  <c r="J293"/>
  <c r="J79" i="8"/>
  <c r="H171"/>
  <c r="J171" s="1"/>
  <c r="H182"/>
  <c r="J182" s="1"/>
  <c r="J238"/>
  <c r="I263"/>
  <c r="C45" i="9"/>
  <c r="G320"/>
  <c r="J103"/>
  <c r="J148"/>
  <c r="N157"/>
  <c r="J171"/>
  <c r="E321"/>
  <c r="J178"/>
  <c r="N178"/>
  <c r="J191"/>
  <c r="I191"/>
  <c r="N252"/>
  <c r="J263"/>
  <c r="J46" i="10"/>
  <c r="B306"/>
  <c r="N67"/>
  <c r="J149"/>
  <c r="I149"/>
  <c r="B157"/>
  <c r="C307"/>
  <c r="G307"/>
  <c r="M307"/>
  <c r="N224"/>
  <c r="N249"/>
  <c r="N279"/>
  <c r="I282"/>
  <c r="G45" i="11"/>
  <c r="G289" s="1"/>
  <c r="N46"/>
  <c r="I79"/>
  <c r="N79"/>
  <c r="I103"/>
  <c r="B321"/>
  <c r="F321"/>
  <c r="L321"/>
  <c r="N257"/>
  <c r="N296"/>
  <c r="N18" i="12"/>
  <c r="N46"/>
  <c r="K45"/>
  <c r="J79"/>
  <c r="N103"/>
  <c r="I142"/>
  <c r="N142"/>
  <c r="I163"/>
  <c r="N163"/>
  <c r="G302" i="13"/>
  <c r="G45"/>
  <c r="G289" s="1"/>
  <c r="C45"/>
  <c r="N171" i="7"/>
  <c r="J296" i="8"/>
  <c r="I168" i="10"/>
  <c r="J282"/>
  <c r="C312" i="15"/>
  <c r="C6"/>
  <c r="N171" i="6"/>
  <c r="C45"/>
  <c r="G45"/>
  <c r="G289" s="1"/>
  <c r="F320"/>
  <c r="L320"/>
  <c r="N125"/>
  <c r="I163"/>
  <c r="J171"/>
  <c r="I171"/>
  <c r="G320" i="7"/>
  <c r="N103"/>
  <c r="I163"/>
  <c r="J171"/>
  <c r="I171"/>
  <c r="I178"/>
  <c r="I183"/>
  <c r="N191"/>
  <c r="I209"/>
  <c r="I229"/>
  <c r="I238"/>
  <c r="N257"/>
  <c r="J296"/>
  <c r="N142" i="8"/>
  <c r="C321"/>
  <c r="G321"/>
  <c r="M321"/>
  <c r="N183"/>
  <c r="N209"/>
  <c r="N229"/>
  <c r="N296"/>
  <c r="I142" i="9"/>
  <c r="J163"/>
  <c r="C321"/>
  <c r="G321"/>
  <c r="N209"/>
  <c r="N238"/>
  <c r="I263"/>
  <c r="J296"/>
  <c r="N306"/>
  <c r="N134" i="10"/>
  <c r="J157"/>
  <c r="I158"/>
  <c r="N169"/>
  <c r="N195"/>
  <c r="N215"/>
  <c r="I224"/>
  <c r="N243"/>
  <c r="N282"/>
  <c r="C320" i="11"/>
  <c r="G320"/>
  <c r="N148"/>
  <c r="I172"/>
  <c r="N172"/>
  <c r="D321"/>
  <c r="H321"/>
  <c r="N182"/>
  <c r="I252"/>
  <c r="I257"/>
  <c r="J296"/>
  <c r="J172" i="12"/>
  <c r="H171"/>
  <c r="N171" s="1"/>
  <c r="N183"/>
  <c r="I252"/>
  <c r="H45" i="6"/>
  <c r="B320"/>
  <c r="H320"/>
  <c r="M320"/>
  <c r="J79"/>
  <c r="I79"/>
  <c r="N87"/>
  <c r="J142"/>
  <c r="I142"/>
  <c r="J148"/>
  <c r="J183"/>
  <c r="J238"/>
  <c r="J252"/>
  <c r="B252" i="5"/>
  <c r="I252" i="6"/>
  <c r="I257"/>
  <c r="G45" i="7"/>
  <c r="G289" s="1"/>
  <c r="J148"/>
  <c r="K182"/>
  <c r="N182" s="1"/>
  <c r="J191"/>
  <c r="I191"/>
  <c r="N252"/>
  <c r="N296"/>
  <c r="N18" i="8"/>
  <c r="G45"/>
  <c r="G289" s="1"/>
  <c r="G320"/>
  <c r="I79"/>
  <c r="J142"/>
  <c r="I163"/>
  <c r="N163"/>
  <c r="I172"/>
  <c r="N172"/>
  <c r="D321"/>
  <c r="H321"/>
  <c r="I182"/>
  <c r="I191"/>
  <c r="N191"/>
  <c r="I209"/>
  <c r="J229"/>
  <c r="I229"/>
  <c r="N252"/>
  <c r="I257"/>
  <c r="J263"/>
  <c r="N293"/>
  <c r="N46" i="9"/>
  <c r="I163"/>
  <c r="M321"/>
  <c r="J183"/>
  <c r="I183"/>
  <c r="N191"/>
  <c r="J229"/>
  <c r="I229"/>
  <c r="I238"/>
  <c r="N257"/>
  <c r="J293"/>
  <c r="G45" i="10"/>
  <c r="G275" s="1"/>
  <c r="J73"/>
  <c r="I73"/>
  <c r="I134"/>
  <c r="N149"/>
  <c r="K157"/>
  <c r="N157" s="1"/>
  <c r="I164"/>
  <c r="I169"/>
  <c r="N177"/>
  <c r="I195"/>
  <c r="I215"/>
  <c r="N238"/>
  <c r="I243"/>
  <c r="J249"/>
  <c r="J279"/>
  <c r="J79" i="11"/>
  <c r="I148"/>
  <c r="B182"/>
  <c r="J182" s="1"/>
  <c r="F182"/>
  <c r="I182" s="1"/>
  <c r="J191"/>
  <c r="J103" i="12"/>
  <c r="J142"/>
  <c r="J163"/>
  <c r="N172"/>
  <c r="N182"/>
  <c r="F321"/>
  <c r="L321"/>
  <c r="I229"/>
  <c r="N257"/>
  <c r="N296"/>
  <c r="D321" i="13"/>
  <c r="H321"/>
  <c r="E182"/>
  <c r="I182" s="1"/>
  <c r="J238"/>
  <c r="J252"/>
  <c r="J296"/>
  <c r="L320" i="14"/>
  <c r="N79"/>
  <c r="J172"/>
  <c r="C321"/>
  <c r="G321"/>
  <c r="M321"/>
  <c r="N183"/>
  <c r="J191"/>
  <c r="J306"/>
  <c r="J79" i="15"/>
  <c r="J142"/>
  <c r="J148"/>
  <c r="I172"/>
  <c r="D321"/>
  <c r="H321"/>
  <c r="K182"/>
  <c r="N182" s="1"/>
  <c r="J191"/>
  <c r="J79" i="16"/>
  <c r="J148"/>
  <c r="J263"/>
  <c r="N293"/>
  <c r="N296"/>
  <c r="J79" i="17"/>
  <c r="N103"/>
  <c r="N148"/>
  <c r="I157"/>
  <c r="J163"/>
  <c r="J191"/>
  <c r="I191"/>
  <c r="J306"/>
  <c r="I306"/>
  <c r="N46" i="18"/>
  <c r="K320"/>
  <c r="J73"/>
  <c r="I73"/>
  <c r="J79"/>
  <c r="I79"/>
  <c r="J125"/>
  <c r="N142"/>
  <c r="I163"/>
  <c r="I171"/>
  <c r="N178"/>
  <c r="J183"/>
  <c r="J229"/>
  <c r="G320" i="13"/>
  <c r="J171"/>
  <c r="J296" i="14"/>
  <c r="J296" i="15"/>
  <c r="I182" i="16"/>
  <c r="N183"/>
  <c r="N183" i="17"/>
  <c r="J296"/>
  <c r="J296" i="12"/>
  <c r="N103" i="13"/>
  <c r="N157"/>
  <c r="N163"/>
  <c r="N171"/>
  <c r="I178"/>
  <c r="N183"/>
  <c r="N209"/>
  <c r="N229"/>
  <c r="I238"/>
  <c r="J293"/>
  <c r="N157" i="14"/>
  <c r="I183"/>
  <c r="N238"/>
  <c r="N263"/>
  <c r="J293"/>
  <c r="I148" i="15"/>
  <c r="I183"/>
  <c r="N238"/>
  <c r="N263"/>
  <c r="J293"/>
  <c r="I148" i="16"/>
  <c r="N163"/>
  <c r="B321"/>
  <c r="F321"/>
  <c r="L321"/>
  <c r="N238"/>
  <c r="I263"/>
  <c r="J296"/>
  <c r="N142" i="17"/>
  <c r="N172"/>
  <c r="N238"/>
  <c r="J293"/>
  <c r="G320" i="18"/>
  <c r="N182"/>
  <c r="I252"/>
  <c r="N263"/>
  <c r="N148" i="12"/>
  <c r="J157"/>
  <c r="I157"/>
  <c r="I178"/>
  <c r="E321"/>
  <c r="K321"/>
  <c r="J183"/>
  <c r="I183"/>
  <c r="N209"/>
  <c r="J229"/>
  <c r="I238"/>
  <c r="N238"/>
  <c r="I263"/>
  <c r="N263"/>
  <c r="K292"/>
  <c r="N306"/>
  <c r="N46" i="13"/>
  <c r="N79"/>
  <c r="I103"/>
  <c r="N148"/>
  <c r="I157"/>
  <c r="I163"/>
  <c r="F171"/>
  <c r="I171" s="1"/>
  <c r="J172"/>
  <c r="C321"/>
  <c r="G321"/>
  <c r="M321"/>
  <c r="H182"/>
  <c r="N182" s="1"/>
  <c r="N191"/>
  <c r="I209"/>
  <c r="I229"/>
  <c r="I257"/>
  <c r="N257"/>
  <c r="N293"/>
  <c r="I296"/>
  <c r="G45" i="14"/>
  <c r="G289" s="1"/>
  <c r="N46"/>
  <c r="K320"/>
  <c r="G320"/>
  <c r="I103"/>
  <c r="N103"/>
  <c r="I148"/>
  <c r="N148"/>
  <c r="I157"/>
  <c r="J163"/>
  <c r="K171"/>
  <c r="N171" s="1"/>
  <c r="B321"/>
  <c r="F321"/>
  <c r="L321"/>
  <c r="I229"/>
  <c r="N229"/>
  <c r="N257"/>
  <c r="N296"/>
  <c r="C320" i="15"/>
  <c r="G320"/>
  <c r="J103"/>
  <c r="J137"/>
  <c r="I137"/>
  <c r="I163"/>
  <c r="N163"/>
  <c r="J172"/>
  <c r="C321"/>
  <c r="G321"/>
  <c r="M321"/>
  <c r="I229"/>
  <c r="N229"/>
  <c r="N257"/>
  <c r="N296"/>
  <c r="G320" i="16"/>
  <c r="J103"/>
  <c r="I142"/>
  <c r="N142"/>
  <c r="F171"/>
  <c r="I171" s="1"/>
  <c r="J172"/>
  <c r="C321"/>
  <c r="G321"/>
  <c r="M321"/>
  <c r="J183"/>
  <c r="I183"/>
  <c r="I209"/>
  <c r="N209"/>
  <c r="N229"/>
  <c r="I238"/>
  <c r="N252"/>
  <c r="N257"/>
  <c r="L311" i="17"/>
  <c r="G320"/>
  <c r="J103"/>
  <c r="J148"/>
  <c r="J172"/>
  <c r="I172"/>
  <c r="H182"/>
  <c r="N182" s="1"/>
  <c r="J183"/>
  <c r="I183"/>
  <c r="N209"/>
  <c r="N229"/>
  <c r="N296"/>
  <c r="J46" i="18"/>
  <c r="H320"/>
  <c r="N103"/>
  <c r="I125"/>
  <c r="N172"/>
  <c r="H171"/>
  <c r="J171" s="1"/>
  <c r="C321"/>
  <c r="G321"/>
  <c r="M321"/>
  <c r="I257"/>
  <c r="I79" i="19"/>
  <c r="C320"/>
  <c r="G320"/>
  <c r="J103"/>
  <c r="I142"/>
  <c r="J172"/>
  <c r="J183"/>
  <c r="J209"/>
  <c r="J229"/>
  <c r="J257"/>
  <c r="J296"/>
  <c r="G45" i="20"/>
  <c r="G289" s="1"/>
  <c r="I163"/>
  <c r="J172"/>
  <c r="C321"/>
  <c r="G321"/>
  <c r="M321"/>
  <c r="N183"/>
  <c r="J191"/>
  <c r="J306"/>
  <c r="L311" i="21"/>
  <c r="J103"/>
  <c r="I142"/>
  <c r="I178"/>
  <c r="B182"/>
  <c r="J252"/>
  <c r="B172" i="5"/>
  <c r="B171" s="1"/>
  <c r="B79"/>
  <c r="J48"/>
  <c r="J83"/>
  <c r="J146"/>
  <c r="J168"/>
  <c r="I167"/>
  <c r="J175"/>
  <c r="J180"/>
  <c r="J188"/>
  <c r="I195"/>
  <c r="J202"/>
  <c r="J296" i="20"/>
  <c r="J296" i="21"/>
  <c r="B257" i="5"/>
  <c r="I69"/>
  <c r="I84"/>
  <c r="J145"/>
  <c r="J152"/>
  <c r="J161"/>
  <c r="J167"/>
  <c r="J174"/>
  <c r="J196"/>
  <c r="J201"/>
  <c r="J197"/>
  <c r="J205"/>
  <c r="I234"/>
  <c r="I103" i="19"/>
  <c r="K321"/>
  <c r="N182"/>
  <c r="I191"/>
  <c r="I209"/>
  <c r="I257"/>
  <c r="I306"/>
  <c r="N46" i="20"/>
  <c r="C45"/>
  <c r="G320"/>
  <c r="N148"/>
  <c r="I157"/>
  <c r="I183"/>
  <c r="N238"/>
  <c r="N46" i="21"/>
  <c r="B163" i="5"/>
  <c r="I52"/>
  <c r="J85"/>
  <c r="J81"/>
  <c r="J166"/>
  <c r="J173"/>
  <c r="J190"/>
  <c r="J195"/>
  <c r="J204"/>
  <c r="I202"/>
  <c r="J200"/>
  <c r="J216"/>
  <c r="J261"/>
  <c r="J260"/>
  <c r="J259"/>
  <c r="I288"/>
  <c r="I172" i="18"/>
  <c r="E321"/>
  <c r="K321"/>
  <c r="N183"/>
  <c r="I209"/>
  <c r="N209"/>
  <c r="N238"/>
  <c r="J257"/>
  <c r="I263"/>
  <c r="J296"/>
  <c r="J79" i="19"/>
  <c r="J142"/>
  <c r="I148"/>
  <c r="I163"/>
  <c r="N163"/>
  <c r="E171"/>
  <c r="I171" s="1"/>
  <c r="K171"/>
  <c r="N171" s="1"/>
  <c r="B321"/>
  <c r="F321"/>
  <c r="L321"/>
  <c r="I252"/>
  <c r="N263"/>
  <c r="I296"/>
  <c r="I305"/>
  <c r="L311" i="20"/>
  <c r="N103"/>
  <c r="J142"/>
  <c r="I148"/>
  <c r="J163"/>
  <c r="K171"/>
  <c r="N171" s="1"/>
  <c r="B321"/>
  <c r="F321"/>
  <c r="L321"/>
  <c r="N209"/>
  <c r="I229"/>
  <c r="N229"/>
  <c r="J257"/>
  <c r="N296"/>
  <c r="N18" i="21"/>
  <c r="I148"/>
  <c r="I163"/>
  <c r="N163"/>
  <c r="I172"/>
  <c r="N172"/>
  <c r="D321"/>
  <c r="H321"/>
  <c r="J182"/>
  <c r="J191"/>
  <c r="I191"/>
  <c r="I209"/>
  <c r="N257"/>
  <c r="N293"/>
  <c r="N296"/>
  <c r="B178" i="5"/>
  <c r="I146"/>
  <c r="J154"/>
  <c r="J169"/>
  <c r="J165"/>
  <c r="J176"/>
  <c r="J189"/>
  <c r="I187"/>
  <c r="J194"/>
  <c r="J203"/>
  <c r="J199"/>
  <c r="J207"/>
  <c r="I236"/>
  <c r="J262"/>
  <c r="I306" i="16"/>
  <c r="J142"/>
  <c r="F320"/>
  <c r="E45"/>
  <c r="E289" s="1"/>
  <c r="E319" s="1"/>
  <c r="E320"/>
  <c r="D320"/>
  <c r="J54" i="5"/>
  <c r="J50"/>
  <c r="B209"/>
  <c r="B191"/>
  <c r="B148"/>
  <c r="J55"/>
  <c r="I55"/>
  <c r="I54"/>
  <c r="I53"/>
  <c r="J51"/>
  <c r="I51"/>
  <c r="I50"/>
  <c r="I57"/>
  <c r="J58"/>
  <c r="J102"/>
  <c r="J110"/>
  <c r="J108"/>
  <c r="K103"/>
  <c r="C142"/>
  <c r="J186"/>
  <c r="J192"/>
  <c r="I192"/>
  <c r="I235"/>
  <c r="I233"/>
  <c r="I231"/>
  <c r="J273"/>
  <c r="I273"/>
  <c r="I271"/>
  <c r="I276"/>
  <c r="J111"/>
  <c r="I111"/>
  <c r="J109"/>
  <c r="I109"/>
  <c r="J107"/>
  <c r="I107"/>
  <c r="L103"/>
  <c r="I136"/>
  <c r="I150"/>
  <c r="N188"/>
  <c r="J193"/>
  <c r="J274"/>
  <c r="J288"/>
  <c r="F302" i="16"/>
  <c r="E302"/>
  <c r="D302"/>
  <c r="H45"/>
  <c r="I305" i="14"/>
  <c r="I304"/>
  <c r="J113"/>
  <c r="D45"/>
  <c r="D289" s="1"/>
  <c r="D319" s="1"/>
  <c r="H45"/>
  <c r="F320"/>
  <c r="E320"/>
  <c r="E302"/>
  <c r="D302"/>
  <c r="J8"/>
  <c r="I142" i="8"/>
  <c r="J137"/>
  <c r="I304"/>
  <c r="I137"/>
  <c r="I113"/>
  <c r="L320"/>
  <c r="F320"/>
  <c r="E320"/>
  <c r="I65" i="5"/>
  <c r="E302" i="8"/>
  <c r="D302"/>
  <c r="E7"/>
  <c r="E311" s="1"/>
  <c r="I113" i="9"/>
  <c r="H320"/>
  <c r="E320"/>
  <c r="J87"/>
  <c r="B45"/>
  <c r="F302"/>
  <c r="E302"/>
  <c r="B302"/>
  <c r="I8"/>
  <c r="J305" i="21"/>
  <c r="N142"/>
  <c r="J142"/>
  <c r="J113"/>
  <c r="N113"/>
  <c r="F320"/>
  <c r="D320"/>
  <c r="K320"/>
  <c r="J73"/>
  <c r="E320"/>
  <c r="D302"/>
  <c r="E302"/>
  <c r="J8"/>
  <c r="I305" i="17"/>
  <c r="J113"/>
  <c r="F320"/>
  <c r="I87"/>
  <c r="D45"/>
  <c r="D289" s="1"/>
  <c r="D319" s="1"/>
  <c r="D302"/>
  <c r="B302"/>
  <c r="F302"/>
  <c r="E302"/>
  <c r="J8"/>
  <c r="D312"/>
  <c r="D6"/>
  <c r="D43" s="1"/>
  <c r="I269" i="5"/>
  <c r="I267"/>
  <c r="I266"/>
  <c r="I265"/>
  <c r="J229" i="6"/>
  <c r="N229"/>
  <c r="I232" i="5"/>
  <c r="I229" i="6"/>
  <c r="I215" i="5"/>
  <c r="I185"/>
  <c r="I184"/>
  <c r="J306" i="6"/>
  <c r="I306"/>
  <c r="J137"/>
  <c r="I59" i="5"/>
  <c r="I49"/>
  <c r="I8" i="6"/>
  <c r="E7"/>
  <c r="E311" s="1"/>
  <c r="J8"/>
  <c r="I305" i="13"/>
  <c r="I142"/>
  <c r="I306"/>
  <c r="J142"/>
  <c r="J113"/>
  <c r="I113"/>
  <c r="N87"/>
  <c r="F45"/>
  <c r="F289" s="1"/>
  <c r="F319" s="1"/>
  <c r="D320"/>
  <c r="B45"/>
  <c r="B289" s="1"/>
  <c r="B319" s="1"/>
  <c r="D45"/>
  <c r="D289" s="1"/>
  <c r="D319" s="1"/>
  <c r="H45"/>
  <c r="H289" s="1"/>
  <c r="F302"/>
  <c r="E302"/>
  <c r="D302"/>
  <c r="I214" i="5"/>
  <c r="I305" i="11"/>
  <c r="I213" i="5"/>
  <c r="I212"/>
  <c r="I211"/>
  <c r="N142" i="11"/>
  <c r="I142"/>
  <c r="J142"/>
  <c r="F320"/>
  <c r="B320"/>
  <c r="J320" s="1"/>
  <c r="J87"/>
  <c r="E320"/>
  <c r="I87"/>
  <c r="D320"/>
  <c r="F45"/>
  <c r="F289" s="1"/>
  <c r="E302"/>
  <c r="D302"/>
  <c r="I305" i="15"/>
  <c r="I304"/>
  <c r="J113"/>
  <c r="J87"/>
  <c r="H320"/>
  <c r="I87"/>
  <c r="E320"/>
  <c r="B320"/>
  <c r="F302"/>
  <c r="E302"/>
  <c r="D302"/>
  <c r="D312"/>
  <c r="D6"/>
  <c r="D43" s="1"/>
  <c r="I305" i="20"/>
  <c r="I137"/>
  <c r="N87"/>
  <c r="H320"/>
  <c r="H45"/>
  <c r="H289" s="1"/>
  <c r="E302"/>
  <c r="I8"/>
  <c r="I305" i="18"/>
  <c r="I142"/>
  <c r="I141" i="5"/>
  <c r="J87" i="18"/>
  <c r="E320"/>
  <c r="D320"/>
  <c r="E45"/>
  <c r="E289" s="1"/>
  <c r="E319" s="1"/>
  <c r="E302"/>
  <c r="F302"/>
  <c r="D302"/>
  <c r="D45"/>
  <c r="D289" s="1"/>
  <c r="D319" s="1"/>
  <c r="I305" i="7"/>
  <c r="I270" i="5"/>
  <c r="J306" i="7"/>
  <c r="I142"/>
  <c r="I306"/>
  <c r="I137"/>
  <c r="I129" i="5"/>
  <c r="I125" i="7"/>
  <c r="J87"/>
  <c r="I73"/>
  <c r="E320"/>
  <c r="E45"/>
  <c r="E289" s="1"/>
  <c r="E319" s="1"/>
  <c r="E302"/>
  <c r="D45"/>
  <c r="D289" s="1"/>
  <c r="D319" s="1"/>
  <c r="D302"/>
  <c r="I8"/>
  <c r="E7"/>
  <c r="E311" s="1"/>
  <c r="J8"/>
  <c r="I291" i="10"/>
  <c r="I275" i="5"/>
  <c r="J168" i="10"/>
  <c r="J169"/>
  <c r="B183" i="5"/>
  <c r="B182" s="1"/>
  <c r="J170"/>
  <c r="J128" i="10"/>
  <c r="J292"/>
  <c r="J144" i="5"/>
  <c r="I144"/>
  <c r="I128" i="10"/>
  <c r="I292"/>
  <c r="B142" i="5"/>
  <c r="I112"/>
  <c r="N91" i="10"/>
  <c r="I91"/>
  <c r="I106" i="5"/>
  <c r="I105"/>
  <c r="M306" i="10"/>
  <c r="L306"/>
  <c r="H306"/>
  <c r="F306"/>
  <c r="E306"/>
  <c r="D306"/>
  <c r="F288"/>
  <c r="E45"/>
  <c r="E275" s="1"/>
  <c r="E305" s="1"/>
  <c r="E288"/>
  <c r="D288"/>
  <c r="B288"/>
  <c r="I8"/>
  <c r="I208" i="5"/>
  <c r="I133"/>
  <c r="L320" i="12"/>
  <c r="H320"/>
  <c r="E320"/>
  <c r="I75" i="5"/>
  <c r="I72"/>
  <c r="D302" i="12"/>
  <c r="J8"/>
  <c r="I137" i="21"/>
  <c r="L320"/>
  <c r="N304"/>
  <c r="M320"/>
  <c r="H320"/>
  <c r="J33"/>
  <c r="J31"/>
  <c r="N8"/>
  <c r="D6"/>
  <c r="D43" s="1"/>
  <c r="N113" i="20"/>
  <c r="I113"/>
  <c r="J60"/>
  <c r="B302"/>
  <c r="F302"/>
  <c r="N60"/>
  <c r="N157" i="18"/>
  <c r="J306"/>
  <c r="I306"/>
  <c r="G45"/>
  <c r="G289" s="1"/>
  <c r="J157"/>
  <c r="I87"/>
  <c r="H45"/>
  <c r="H289" s="1"/>
  <c r="B302"/>
  <c r="I60"/>
  <c r="F320"/>
  <c r="I320" s="1"/>
  <c r="I137" i="17"/>
  <c r="D320"/>
  <c r="N8"/>
  <c r="N113" i="16"/>
  <c r="J113"/>
  <c r="I113"/>
  <c r="C45"/>
  <c r="C320"/>
  <c r="B320"/>
  <c r="J320" s="1"/>
  <c r="B45"/>
  <c r="M6"/>
  <c r="M43" s="1"/>
  <c r="D6"/>
  <c r="D43" s="1"/>
  <c r="N8"/>
  <c r="K320" i="15"/>
  <c r="N113" i="14"/>
  <c r="H320"/>
  <c r="N320" s="1"/>
  <c r="J87"/>
  <c r="I87"/>
  <c r="D320"/>
  <c r="N113" i="13"/>
  <c r="B302"/>
  <c r="I137" i="12"/>
  <c r="I304"/>
  <c r="K320"/>
  <c r="I87"/>
  <c r="G45"/>
  <c r="G289" s="1"/>
  <c r="C320"/>
  <c r="C45"/>
  <c r="M45"/>
  <c r="M289" s="1"/>
  <c r="M320"/>
  <c r="E302"/>
  <c r="D320"/>
  <c r="D45"/>
  <c r="D289" s="1"/>
  <c r="D319" s="1"/>
  <c r="I62" i="5"/>
  <c r="B320" i="12"/>
  <c r="I8"/>
  <c r="J157" i="11"/>
  <c r="I157"/>
  <c r="I160" i="5"/>
  <c r="I306" i="11"/>
  <c r="J113"/>
  <c r="B302"/>
  <c r="F302"/>
  <c r="N321"/>
  <c r="I287" i="5"/>
  <c r="J99" i="10"/>
  <c r="I87" i="9"/>
  <c r="N321"/>
  <c r="I284" i="5"/>
  <c r="I280"/>
  <c r="J113" i="8"/>
  <c r="I73"/>
  <c r="I76" i="5"/>
  <c r="I33" i="8"/>
  <c r="J8"/>
  <c r="I8"/>
  <c r="I263" i="7"/>
  <c r="N157"/>
  <c r="J125"/>
  <c r="I124" i="5"/>
  <c r="I99"/>
  <c r="I90"/>
  <c r="D320" i="7"/>
  <c r="J73"/>
  <c r="J75" i="5"/>
  <c r="I63"/>
  <c r="J272"/>
  <c r="D321" i="6"/>
  <c r="J184" i="5"/>
  <c r="J185"/>
  <c r="J157" i="6"/>
  <c r="J112" i="5"/>
  <c r="J105"/>
  <c r="I103" i="6"/>
  <c r="E45"/>
  <c r="E289" s="1"/>
  <c r="E319" s="1"/>
  <c r="D45"/>
  <c r="D289" s="1"/>
  <c r="D319" s="1"/>
  <c r="I302"/>
  <c r="K45"/>
  <c r="K289" s="1"/>
  <c r="N142"/>
  <c r="N148" i="8"/>
  <c r="N142" i="7"/>
  <c r="N137" i="8"/>
  <c r="K320"/>
  <c r="M320"/>
  <c r="N73"/>
  <c r="L45"/>
  <c r="L289" s="1"/>
  <c r="M45"/>
  <c r="M289" s="1"/>
  <c r="M319" s="1"/>
  <c r="M6"/>
  <c r="M303" i="15"/>
  <c r="M320"/>
  <c r="L303"/>
  <c r="L320"/>
  <c r="N125" i="8"/>
  <c r="H320"/>
  <c r="L302" i="20"/>
  <c r="D45" i="8"/>
  <c r="D289" s="1"/>
  <c r="D319" s="1"/>
  <c r="J305"/>
  <c r="N305"/>
  <c r="I305"/>
  <c r="N157"/>
  <c r="I306"/>
  <c r="N306"/>
  <c r="J157"/>
  <c r="J306"/>
  <c r="I125"/>
  <c r="N304"/>
  <c r="N113"/>
  <c r="J304"/>
  <c r="D320"/>
  <c r="J87"/>
  <c r="N87"/>
  <c r="N303"/>
  <c r="I87"/>
  <c r="C45"/>
  <c r="C320"/>
  <c r="H45"/>
  <c r="H289" s="1"/>
  <c r="B302"/>
  <c r="J302" s="1"/>
  <c r="F302"/>
  <c r="I302" s="1"/>
  <c r="N321"/>
  <c r="B320"/>
  <c r="B45"/>
  <c r="B289" s="1"/>
  <c r="B319" s="1"/>
  <c r="J32"/>
  <c r="J33"/>
  <c r="N33"/>
  <c r="I18"/>
  <c r="B6"/>
  <c r="B43" s="1"/>
  <c r="N8"/>
  <c r="E6"/>
  <c r="E43" s="1"/>
  <c r="M320" i="17"/>
  <c r="L320"/>
  <c r="K320"/>
  <c r="N320" s="1"/>
  <c r="N157" i="21"/>
  <c r="N306"/>
  <c r="N137"/>
  <c r="N73"/>
  <c r="M45"/>
  <c r="M289" s="1"/>
  <c r="L45"/>
  <c r="L289" s="1"/>
  <c r="L6"/>
  <c r="K7"/>
  <c r="K312" s="1"/>
  <c r="N305"/>
  <c r="I305"/>
  <c r="I157"/>
  <c r="J137"/>
  <c r="J125"/>
  <c r="N125"/>
  <c r="I125"/>
  <c r="I131" i="5"/>
  <c r="I304" i="21"/>
  <c r="I113"/>
  <c r="J304"/>
  <c r="B103" i="5"/>
  <c r="J106"/>
  <c r="J87" i="21"/>
  <c r="I87"/>
  <c r="N87"/>
  <c r="G45"/>
  <c r="G289" s="1"/>
  <c r="C320"/>
  <c r="C45"/>
  <c r="N321"/>
  <c r="B302"/>
  <c r="F302"/>
  <c r="I302" s="1"/>
  <c r="I70" i="5"/>
  <c r="I66"/>
  <c r="B320" i="21"/>
  <c r="B45"/>
  <c r="B289" s="1"/>
  <c r="B319" s="1"/>
  <c r="D45"/>
  <c r="D289" s="1"/>
  <c r="D319" s="1"/>
  <c r="J32"/>
  <c r="N33"/>
  <c r="I33"/>
  <c r="H312"/>
  <c r="H6"/>
  <c r="H43" s="1"/>
  <c r="I8"/>
  <c r="N306" i="18"/>
  <c r="L45"/>
  <c r="M45"/>
  <c r="M289" s="1"/>
  <c r="K45"/>
  <c r="M6"/>
  <c r="M43" s="1"/>
  <c r="M320" i="11"/>
  <c r="J305" i="18"/>
  <c r="N305"/>
  <c r="J283" i="5"/>
  <c r="J279"/>
  <c r="I286"/>
  <c r="I157" i="18"/>
  <c r="I113"/>
  <c r="I304"/>
  <c r="J113"/>
  <c r="J304"/>
  <c r="N113"/>
  <c r="N304"/>
  <c r="N87"/>
  <c r="C320"/>
  <c r="C45"/>
  <c r="B320"/>
  <c r="J320" s="1"/>
  <c r="J321"/>
  <c r="I8"/>
  <c r="J8"/>
  <c r="N8"/>
  <c r="E6"/>
  <c r="I24" i="5"/>
  <c r="K320" i="11"/>
  <c r="N320" s="1"/>
  <c r="N306" i="6"/>
  <c r="L302"/>
  <c r="L45"/>
  <c r="L289" s="1"/>
  <c r="M302"/>
  <c r="M45"/>
  <c r="M289" s="1"/>
  <c r="M290" s="1"/>
  <c r="M310" s="1"/>
  <c r="M6"/>
  <c r="I285" i="5"/>
  <c r="I277"/>
  <c r="J271"/>
  <c r="N305" i="6"/>
  <c r="J215" i="5"/>
  <c r="J211"/>
  <c r="I305" i="6"/>
  <c r="J214" i="5"/>
  <c r="I304" i="6"/>
  <c r="J213" i="5"/>
  <c r="J305" i="6"/>
  <c r="E321"/>
  <c r="I191"/>
  <c r="N183"/>
  <c r="I183"/>
  <c r="N182"/>
  <c r="I157"/>
  <c r="N157"/>
  <c r="N304"/>
  <c r="J103"/>
  <c r="N103"/>
  <c r="J304"/>
  <c r="B302"/>
  <c r="J46"/>
  <c r="N321"/>
  <c r="J59" i="5"/>
  <c r="J53"/>
  <c r="J49"/>
  <c r="J56"/>
  <c r="N46" i="6"/>
  <c r="J52" i="5"/>
  <c r="I58"/>
  <c r="N8" i="6"/>
  <c r="B6"/>
  <c r="B43" s="1"/>
  <c r="M6" i="13"/>
  <c r="M43" s="1"/>
  <c r="N157" i="19"/>
  <c r="N306"/>
  <c r="K45"/>
  <c r="K289" s="1"/>
  <c r="K319" s="1"/>
  <c r="M302"/>
  <c r="L302"/>
  <c r="L45"/>
  <c r="L311"/>
  <c r="L6"/>
  <c r="M6"/>
  <c r="M43" s="1"/>
  <c r="J305"/>
  <c r="N305"/>
  <c r="I157"/>
  <c r="J150" i="5"/>
  <c r="N148" i="19"/>
  <c r="J148"/>
  <c r="I304"/>
  <c r="N113"/>
  <c r="J304"/>
  <c r="J113"/>
  <c r="I113"/>
  <c r="N304"/>
  <c r="D303"/>
  <c r="D320"/>
  <c r="H303"/>
  <c r="N303" s="1"/>
  <c r="H320"/>
  <c r="N320" s="1"/>
  <c r="N87"/>
  <c r="E303"/>
  <c r="E320"/>
  <c r="J87"/>
  <c r="B320"/>
  <c r="I87"/>
  <c r="F320"/>
  <c r="C302"/>
  <c r="C45"/>
  <c r="D302"/>
  <c r="D45"/>
  <c r="D289" s="1"/>
  <c r="D319" s="1"/>
  <c r="E45"/>
  <c r="E289" s="1"/>
  <c r="E319" s="1"/>
  <c r="N46"/>
  <c r="G45"/>
  <c r="G289" s="1"/>
  <c r="B302"/>
  <c r="J302" s="1"/>
  <c r="I302"/>
  <c r="I78" i="5"/>
  <c r="D312" i="19"/>
  <c r="D6"/>
  <c r="D43" s="1"/>
  <c r="N8"/>
  <c r="E6"/>
  <c r="E43" s="1"/>
  <c r="J8"/>
  <c r="I8"/>
  <c r="N304" i="14"/>
  <c r="K45"/>
  <c r="K289" s="1"/>
  <c r="K319" s="1"/>
  <c r="L45"/>
  <c r="L289" s="1"/>
  <c r="M45"/>
  <c r="M289" s="1"/>
  <c r="L311"/>
  <c r="L6"/>
  <c r="M6"/>
  <c r="M43" s="1"/>
  <c r="N305"/>
  <c r="J305"/>
  <c r="I113"/>
  <c r="I139" i="5"/>
  <c r="N87" i="14"/>
  <c r="C320"/>
  <c r="C45"/>
  <c r="B73" i="5"/>
  <c r="I71"/>
  <c r="B302" i="14"/>
  <c r="J302" s="1"/>
  <c r="F302"/>
  <c r="N321"/>
  <c r="B320"/>
  <c r="D312"/>
  <c r="D6"/>
  <c r="D43" s="1"/>
  <c r="N8"/>
  <c r="E6"/>
  <c r="E43" s="1"/>
  <c r="I8"/>
  <c r="I135" i="5"/>
  <c r="K306" i="10"/>
  <c r="N306" i="7"/>
  <c r="M320"/>
  <c r="M45"/>
  <c r="M289" s="1"/>
  <c r="M309" s="1"/>
  <c r="K320"/>
  <c r="K45"/>
  <c r="K289" s="1"/>
  <c r="L320"/>
  <c r="L45"/>
  <c r="L289" s="1"/>
  <c r="L319" s="1"/>
  <c r="M6"/>
  <c r="N306" i="13"/>
  <c r="N320"/>
  <c r="K45"/>
  <c r="K289" s="1"/>
  <c r="K319" s="1"/>
  <c r="L45"/>
  <c r="L289" s="1"/>
  <c r="L319" s="1"/>
  <c r="M45"/>
  <c r="L311"/>
  <c r="L6"/>
  <c r="J277" i="5"/>
  <c r="J276"/>
  <c r="J305" i="13"/>
  <c r="J275" i="5"/>
  <c r="N305" i="13"/>
  <c r="J270" i="5"/>
  <c r="I268"/>
  <c r="J266"/>
  <c r="B263"/>
  <c r="J269"/>
  <c r="J265"/>
  <c r="J268"/>
  <c r="J267"/>
  <c r="I304" i="13"/>
  <c r="J304"/>
  <c r="N304"/>
  <c r="E320"/>
  <c r="E45"/>
  <c r="E289" s="1"/>
  <c r="E319" s="1"/>
  <c r="C320"/>
  <c r="I101" i="5"/>
  <c r="J87" i="13"/>
  <c r="J321"/>
  <c r="F320"/>
  <c r="B320"/>
  <c r="J320" s="1"/>
  <c r="J60"/>
  <c r="D312"/>
  <c r="D6"/>
  <c r="D43" s="1"/>
  <c r="H312"/>
  <c r="H6"/>
  <c r="H43" s="1"/>
  <c r="N8"/>
  <c r="J8"/>
  <c r="I8"/>
  <c r="E6"/>
  <c r="M320" i="16"/>
  <c r="L320"/>
  <c r="K320"/>
  <c r="N320" s="1"/>
  <c r="N87"/>
  <c r="L320" i="9"/>
  <c r="L45"/>
  <c r="L289" s="1"/>
  <c r="M320"/>
  <c r="M45"/>
  <c r="M289" s="1"/>
  <c r="M319" s="1"/>
  <c r="K320"/>
  <c r="N320" s="1"/>
  <c r="K302"/>
  <c r="J305"/>
  <c r="N305"/>
  <c r="I305"/>
  <c r="J113"/>
  <c r="J304"/>
  <c r="N113"/>
  <c r="I304"/>
  <c r="N304"/>
  <c r="N113" i="15"/>
  <c r="N304"/>
  <c r="L45"/>
  <c r="L289" s="1"/>
  <c r="M45"/>
  <c r="M289" s="1"/>
  <c r="K312"/>
  <c r="K6"/>
  <c r="K43" s="1"/>
  <c r="N8"/>
  <c r="L6"/>
  <c r="L43" s="1"/>
  <c r="N306" i="11"/>
  <c r="N157"/>
  <c r="N304"/>
  <c r="N87"/>
  <c r="K45"/>
  <c r="K289" s="1"/>
  <c r="K319" s="1"/>
  <c r="L45"/>
  <c r="L289" s="1"/>
  <c r="L319" s="1"/>
  <c r="M45"/>
  <c r="M289" s="1"/>
  <c r="M319" s="1"/>
  <c r="E45"/>
  <c r="E289" s="1"/>
  <c r="E319" s="1"/>
  <c r="B229" i="5"/>
  <c r="N229" i="11"/>
  <c r="I209"/>
  <c r="I304"/>
  <c r="J305"/>
  <c r="N305"/>
  <c r="J209"/>
  <c r="N209"/>
  <c r="I113"/>
  <c r="N113"/>
  <c r="J136" i="5"/>
  <c r="J101"/>
  <c r="C45" i="11"/>
  <c r="D45"/>
  <c r="D289" s="1"/>
  <c r="D319" s="1"/>
  <c r="B45"/>
  <c r="B289" s="1"/>
  <c r="B319" s="1"/>
  <c r="J8"/>
  <c r="I8"/>
  <c r="N8"/>
  <c r="N143" i="10"/>
  <c r="N292"/>
  <c r="K45"/>
  <c r="K275" s="1"/>
  <c r="L45"/>
  <c r="L275" s="1"/>
  <c r="L295" s="1"/>
  <c r="M45"/>
  <c r="M275" s="1"/>
  <c r="M295" s="1"/>
  <c r="M6"/>
  <c r="M43" s="1"/>
  <c r="J291"/>
  <c r="J287" i="5"/>
  <c r="N291" i="10"/>
  <c r="I143"/>
  <c r="N99"/>
  <c r="I99"/>
  <c r="J290"/>
  <c r="N290"/>
  <c r="I290"/>
  <c r="D45"/>
  <c r="D275" s="1"/>
  <c r="D305" s="1"/>
  <c r="N81"/>
  <c r="J81"/>
  <c r="I81"/>
  <c r="H45"/>
  <c r="H275" s="1"/>
  <c r="C45"/>
  <c r="B45"/>
  <c r="B275" s="1"/>
  <c r="B305" s="1"/>
  <c r="I60"/>
  <c r="J8"/>
  <c r="J30" i="5"/>
  <c r="C18"/>
  <c r="N8" i="10"/>
  <c r="E6"/>
  <c r="C32" i="5"/>
  <c r="I36"/>
  <c r="I25"/>
  <c r="I21"/>
  <c r="I39"/>
  <c r="I35"/>
  <c r="N157" i="16"/>
  <c r="N306"/>
  <c r="L45"/>
  <c r="L289" s="1"/>
  <c r="L309" s="1"/>
  <c r="M45"/>
  <c r="M289" s="1"/>
  <c r="K45"/>
  <c r="K289" s="1"/>
  <c r="K319" s="1"/>
  <c r="L6"/>
  <c r="L43" s="1"/>
  <c r="I305"/>
  <c r="I283" i="5"/>
  <c r="J305" i="16"/>
  <c r="N305"/>
  <c r="J160" i="5"/>
  <c r="I137" i="16"/>
  <c r="I304"/>
  <c r="N304"/>
  <c r="J304"/>
  <c r="I87"/>
  <c r="J302"/>
  <c r="D45"/>
  <c r="D289" s="1"/>
  <c r="D319" s="1"/>
  <c r="I320"/>
  <c r="N321"/>
  <c r="E6"/>
  <c r="I8"/>
  <c r="N137" i="17"/>
  <c r="K45"/>
  <c r="K289" s="1"/>
  <c r="K319" s="1"/>
  <c r="L45"/>
  <c r="L289" s="1"/>
  <c r="L309" s="1"/>
  <c r="M45"/>
  <c r="M289" s="1"/>
  <c r="L6"/>
  <c r="L43" s="1"/>
  <c r="K7"/>
  <c r="K312" s="1"/>
  <c r="K320" i="20"/>
  <c r="N320" s="1"/>
  <c r="K45"/>
  <c r="M302"/>
  <c r="L320"/>
  <c r="L45"/>
  <c r="M320"/>
  <c r="M45"/>
  <c r="M289" s="1"/>
  <c r="I26" i="5"/>
  <c r="I60" i="9"/>
  <c r="B303"/>
  <c r="D320"/>
  <c r="C320"/>
  <c r="F303"/>
  <c r="I303" s="1"/>
  <c r="J303"/>
  <c r="F320"/>
  <c r="I320" s="1"/>
  <c r="B320"/>
  <c r="B6"/>
  <c r="N8"/>
  <c r="I30" i="5"/>
  <c r="I22"/>
  <c r="I16"/>
  <c r="I14"/>
  <c r="I12"/>
  <c r="I29"/>
  <c r="J305" i="17"/>
  <c r="N305"/>
  <c r="J286" i="5"/>
  <c r="J137" i="17"/>
  <c r="J141" i="5"/>
  <c r="I304" i="17"/>
  <c r="N113"/>
  <c r="I113"/>
  <c r="J304"/>
  <c r="N304"/>
  <c r="C320"/>
  <c r="C45"/>
  <c r="N87"/>
  <c r="J87"/>
  <c r="B320"/>
  <c r="J320" s="1"/>
  <c r="J321"/>
  <c r="H45"/>
  <c r="H6"/>
  <c r="H43" s="1"/>
  <c r="I8"/>
  <c r="J305" i="15"/>
  <c r="N305"/>
  <c r="J140" i="5"/>
  <c r="G45" i="15"/>
  <c r="G289" s="1"/>
  <c r="I113"/>
  <c r="I123" i="5"/>
  <c r="I119"/>
  <c r="I121"/>
  <c r="I117"/>
  <c r="I130"/>
  <c r="I126"/>
  <c r="N87" i="15"/>
  <c r="C45"/>
  <c r="D45"/>
  <c r="D289" s="1"/>
  <c r="B302"/>
  <c r="J8"/>
  <c r="I8"/>
  <c r="J42" i="5"/>
  <c r="I40"/>
  <c r="H7" i="15"/>
  <c r="J7" s="1"/>
  <c r="N305" i="20"/>
  <c r="I279" i="5"/>
  <c r="I281"/>
  <c r="J305" i="20"/>
  <c r="J113"/>
  <c r="J304"/>
  <c r="N304"/>
  <c r="I304"/>
  <c r="I87"/>
  <c r="I91" i="5"/>
  <c r="C320" i="20"/>
  <c r="E320"/>
  <c r="J87"/>
  <c r="I93" i="5"/>
  <c r="I89"/>
  <c r="F320" i="20"/>
  <c r="J69" i="5"/>
  <c r="J65"/>
  <c r="C60"/>
  <c r="J72"/>
  <c r="D302" i="20"/>
  <c r="B320"/>
  <c r="N321"/>
  <c r="J78" i="5"/>
  <c r="D45" i="20"/>
  <c r="D289" s="1"/>
  <c r="D319" s="1"/>
  <c r="D320"/>
  <c r="J77" i="5"/>
  <c r="J76"/>
  <c r="J41"/>
  <c r="J40"/>
  <c r="N8" i="20"/>
  <c r="J17" i="5"/>
  <c r="J27"/>
  <c r="J23"/>
  <c r="J19"/>
  <c r="J26"/>
  <c r="J22"/>
  <c r="J29"/>
  <c r="J25"/>
  <c r="J21"/>
  <c r="J8" i="20"/>
  <c r="J28" i="5"/>
  <c r="J24"/>
  <c r="J308"/>
  <c r="I307"/>
  <c r="J307"/>
  <c r="I308"/>
  <c r="J305" i="7"/>
  <c r="N305"/>
  <c r="J282" i="5"/>
  <c r="J278"/>
  <c r="J285"/>
  <c r="J281"/>
  <c r="J284"/>
  <c r="J280"/>
  <c r="N263" i="7"/>
  <c r="J263"/>
  <c r="J208" i="5"/>
  <c r="J157" i="7"/>
  <c r="I157"/>
  <c r="J139" i="5"/>
  <c r="N125" i="7"/>
  <c r="J133" i="5"/>
  <c r="J129"/>
  <c r="J132"/>
  <c r="J128"/>
  <c r="B125"/>
  <c r="J135"/>
  <c r="J131"/>
  <c r="J127"/>
  <c r="J134"/>
  <c r="J130"/>
  <c r="J126"/>
  <c r="N113" i="7"/>
  <c r="B113" i="5"/>
  <c r="J124"/>
  <c r="J120"/>
  <c r="J116"/>
  <c r="J113" i="7"/>
  <c r="I113"/>
  <c r="J304"/>
  <c r="J123" i="5"/>
  <c r="J119"/>
  <c r="N304" i="7"/>
  <c r="J122" i="5"/>
  <c r="J118"/>
  <c r="I304" i="7"/>
  <c r="J121" i="5"/>
  <c r="J117"/>
  <c r="B87"/>
  <c r="J92"/>
  <c r="J99"/>
  <c r="N87" i="7"/>
  <c r="J91" i="5"/>
  <c r="N303" i="7"/>
  <c r="I92" i="5"/>
  <c r="J90"/>
  <c r="I87" i="7"/>
  <c r="J93" i="5"/>
  <c r="J89"/>
  <c r="H320" i="7"/>
  <c r="C45"/>
  <c r="C320"/>
  <c r="H45"/>
  <c r="H289" s="1"/>
  <c r="B60" i="5"/>
  <c r="J68"/>
  <c r="J64"/>
  <c r="B320" i="7"/>
  <c r="B302"/>
  <c r="F302"/>
  <c r="I302" s="1"/>
  <c r="J71" i="5"/>
  <c r="J67"/>
  <c r="J63"/>
  <c r="F320" i="7"/>
  <c r="J70" i="5"/>
  <c r="I68"/>
  <c r="J66"/>
  <c r="I64"/>
  <c r="J62"/>
  <c r="J15"/>
  <c r="J13"/>
  <c r="J11"/>
  <c r="I10"/>
  <c r="J38"/>
  <c r="H7" i="7"/>
  <c r="H312" s="1"/>
  <c r="J37" i="5"/>
  <c r="J16"/>
  <c r="J14"/>
  <c r="J12"/>
  <c r="J10"/>
  <c r="I38"/>
  <c r="J36"/>
  <c r="N8" i="7"/>
  <c r="B6"/>
  <c r="B43" s="1"/>
  <c r="J39" i="5"/>
  <c r="J35"/>
  <c r="I282"/>
  <c r="I278"/>
  <c r="I140"/>
  <c r="H45" i="12"/>
  <c r="H289" s="1"/>
  <c r="J137"/>
  <c r="I127" i="5"/>
  <c r="I134"/>
  <c r="I132"/>
  <c r="I128"/>
  <c r="I113" i="12"/>
  <c r="I122" i="5"/>
  <c r="I118"/>
  <c r="I120"/>
  <c r="I116"/>
  <c r="K289" i="12"/>
  <c r="K319" s="1"/>
  <c r="L45"/>
  <c r="J305"/>
  <c r="N305"/>
  <c r="N137"/>
  <c r="N304"/>
  <c r="J113"/>
  <c r="N113"/>
  <c r="N87"/>
  <c r="N73"/>
  <c r="B302"/>
  <c r="J302" s="1"/>
  <c r="F302"/>
  <c r="I302" s="1"/>
  <c r="N321"/>
  <c r="J31"/>
  <c r="N33"/>
  <c r="I33"/>
  <c r="J18"/>
  <c r="N8"/>
  <c r="M6" i="21"/>
  <c r="M312"/>
  <c r="M311"/>
  <c r="J171"/>
  <c r="H45"/>
  <c r="E311"/>
  <c r="E6"/>
  <c r="E312"/>
  <c r="I320"/>
  <c r="N303"/>
  <c r="J321"/>
  <c r="J302"/>
  <c r="F32"/>
  <c r="K32"/>
  <c r="E45"/>
  <c r="E289" s="1"/>
  <c r="E319" s="1"/>
  <c r="I60"/>
  <c r="K171"/>
  <c r="K45" s="1"/>
  <c r="J172"/>
  <c r="J178"/>
  <c r="N178"/>
  <c r="K302"/>
  <c r="N302" s="1"/>
  <c r="B303"/>
  <c r="J303" s="1"/>
  <c r="F303"/>
  <c r="I303" s="1"/>
  <c r="L312"/>
  <c r="C6"/>
  <c r="B7"/>
  <c r="J7" s="1"/>
  <c r="F7"/>
  <c r="N7"/>
  <c r="F45"/>
  <c r="I46"/>
  <c r="J60"/>
  <c r="N60"/>
  <c r="C303"/>
  <c r="G303"/>
  <c r="C311"/>
  <c r="H311"/>
  <c r="E321"/>
  <c r="I321" s="1"/>
  <c r="L43"/>
  <c r="J46"/>
  <c r="D311"/>
  <c r="J306"/>
  <c r="J31" i="20"/>
  <c r="C312"/>
  <c r="C311"/>
  <c r="C6"/>
  <c r="M6"/>
  <c r="M312"/>
  <c r="M311"/>
  <c r="J321"/>
  <c r="B6"/>
  <c r="E7"/>
  <c r="I7" s="1"/>
  <c r="I60"/>
  <c r="J178"/>
  <c r="N178"/>
  <c r="C302"/>
  <c r="G302"/>
  <c r="K302"/>
  <c r="F303"/>
  <c r="I303" s="1"/>
  <c r="B311"/>
  <c r="F311"/>
  <c r="L312"/>
  <c r="J7"/>
  <c r="J18"/>
  <c r="I46"/>
  <c r="H302"/>
  <c r="J302" s="1"/>
  <c r="C303"/>
  <c r="G303"/>
  <c r="K303"/>
  <c r="H311"/>
  <c r="E321"/>
  <c r="I321" s="1"/>
  <c r="D6"/>
  <c r="H6"/>
  <c r="L6"/>
  <c r="K7"/>
  <c r="E171"/>
  <c r="E45" s="1"/>
  <c r="E289" s="1"/>
  <c r="E319" s="1"/>
  <c r="B182"/>
  <c r="B45" s="1"/>
  <c r="F182"/>
  <c r="H303"/>
  <c r="J303" s="1"/>
  <c r="D311"/>
  <c r="L43" i="19"/>
  <c r="I320"/>
  <c r="J321"/>
  <c r="N321"/>
  <c r="J178"/>
  <c r="N178"/>
  <c r="H289"/>
  <c r="K302"/>
  <c r="N302" s="1"/>
  <c r="B303"/>
  <c r="F303"/>
  <c r="I303" s="1"/>
  <c r="M311"/>
  <c r="E312"/>
  <c r="L312"/>
  <c r="C6"/>
  <c r="B7"/>
  <c r="J7" s="1"/>
  <c r="F7"/>
  <c r="N7"/>
  <c r="I46"/>
  <c r="N60"/>
  <c r="C303"/>
  <c r="G303"/>
  <c r="C311"/>
  <c r="H311"/>
  <c r="E321"/>
  <c r="I321" s="1"/>
  <c r="J46"/>
  <c r="B182"/>
  <c r="J182" s="1"/>
  <c r="F182"/>
  <c r="I182" s="1"/>
  <c r="D311"/>
  <c r="K311"/>
  <c r="J157"/>
  <c r="J171"/>
  <c r="J252"/>
  <c r="J293"/>
  <c r="N320" i="18"/>
  <c r="B312"/>
  <c r="B311"/>
  <c r="B6"/>
  <c r="C312"/>
  <c r="C311"/>
  <c r="C6"/>
  <c r="E43"/>
  <c r="N321"/>
  <c r="J163"/>
  <c r="J172"/>
  <c r="J178"/>
  <c r="C302"/>
  <c r="G302"/>
  <c r="K302"/>
  <c r="B303"/>
  <c r="J303" s="1"/>
  <c r="F303"/>
  <c r="I303" s="1"/>
  <c r="M311"/>
  <c r="E312"/>
  <c r="L312"/>
  <c r="F7"/>
  <c r="J7"/>
  <c r="I46"/>
  <c r="J60"/>
  <c r="N60"/>
  <c r="H302"/>
  <c r="J302" s="1"/>
  <c r="C303"/>
  <c r="G303"/>
  <c r="K303"/>
  <c r="N303" s="1"/>
  <c r="H311"/>
  <c r="D6"/>
  <c r="L6"/>
  <c r="K7"/>
  <c r="B182"/>
  <c r="J182" s="1"/>
  <c r="F182"/>
  <c r="I182" s="1"/>
  <c r="D311"/>
  <c r="F321"/>
  <c r="I321" s="1"/>
  <c r="M6" i="17"/>
  <c r="M312"/>
  <c r="M311"/>
  <c r="I320"/>
  <c r="N303"/>
  <c r="J302"/>
  <c r="N321"/>
  <c r="E311"/>
  <c r="E6"/>
  <c r="E312"/>
  <c r="E45"/>
  <c r="E289" s="1"/>
  <c r="E319" s="1"/>
  <c r="I60"/>
  <c r="J178"/>
  <c r="N178"/>
  <c r="K302"/>
  <c r="N302" s="1"/>
  <c r="B303"/>
  <c r="J303" s="1"/>
  <c r="F303"/>
  <c r="I303" s="1"/>
  <c r="L312"/>
  <c r="C6"/>
  <c r="B7"/>
  <c r="J7" s="1"/>
  <c r="F7"/>
  <c r="I46"/>
  <c r="J60"/>
  <c r="N60"/>
  <c r="J257"/>
  <c r="C303"/>
  <c r="G303"/>
  <c r="C311"/>
  <c r="H311"/>
  <c r="E321"/>
  <c r="I321" s="1"/>
  <c r="J46"/>
  <c r="B182"/>
  <c r="J182" s="1"/>
  <c r="F182"/>
  <c r="I182" s="1"/>
  <c r="D311"/>
  <c r="J157"/>
  <c r="J171"/>
  <c r="J32" i="16"/>
  <c r="H31"/>
  <c r="I302"/>
  <c r="J321"/>
  <c r="L319"/>
  <c r="I60"/>
  <c r="J178"/>
  <c r="N178"/>
  <c r="H289"/>
  <c r="D290"/>
  <c r="K302"/>
  <c r="N302" s="1"/>
  <c r="F303"/>
  <c r="I303" s="1"/>
  <c r="M311"/>
  <c r="E312"/>
  <c r="L312"/>
  <c r="C6"/>
  <c r="B7"/>
  <c r="J7" s="1"/>
  <c r="F7"/>
  <c r="N7"/>
  <c r="B289"/>
  <c r="B319" s="1"/>
  <c r="F45"/>
  <c r="I46"/>
  <c r="J60"/>
  <c r="N60"/>
  <c r="C303"/>
  <c r="G303"/>
  <c r="C311"/>
  <c r="H311"/>
  <c r="E321"/>
  <c r="I321" s="1"/>
  <c r="J46"/>
  <c r="H303"/>
  <c r="J303" s="1"/>
  <c r="D311"/>
  <c r="K311"/>
  <c r="J87"/>
  <c r="J293"/>
  <c r="J302" i="15"/>
  <c r="N321"/>
  <c r="M6"/>
  <c r="M312"/>
  <c r="M311"/>
  <c r="N303"/>
  <c r="E311"/>
  <c r="E6"/>
  <c r="E312"/>
  <c r="J321"/>
  <c r="H45"/>
  <c r="B6"/>
  <c r="F6"/>
  <c r="I7"/>
  <c r="I60"/>
  <c r="K171"/>
  <c r="K45" s="1"/>
  <c r="J178"/>
  <c r="N178"/>
  <c r="K302"/>
  <c r="N302" s="1"/>
  <c r="B303"/>
  <c r="J303" s="1"/>
  <c r="F303"/>
  <c r="I303" s="1"/>
  <c r="B311"/>
  <c r="F311"/>
  <c r="L312"/>
  <c r="I46"/>
  <c r="J60"/>
  <c r="N60"/>
  <c r="J209"/>
  <c r="J257"/>
  <c r="C303"/>
  <c r="G303"/>
  <c r="J304"/>
  <c r="C311"/>
  <c r="E321"/>
  <c r="I321" s="1"/>
  <c r="J46"/>
  <c r="E171"/>
  <c r="E45" s="1"/>
  <c r="B182"/>
  <c r="B45" s="1"/>
  <c r="F182"/>
  <c r="F45" s="1"/>
  <c r="D311"/>
  <c r="K311"/>
  <c r="J73"/>
  <c r="J306"/>
  <c r="I302" i="14"/>
  <c r="J321"/>
  <c r="L43"/>
  <c r="J32"/>
  <c r="I60"/>
  <c r="J79"/>
  <c r="J178"/>
  <c r="N178"/>
  <c r="H289"/>
  <c r="K302"/>
  <c r="N302" s="1"/>
  <c r="B303"/>
  <c r="J303" s="1"/>
  <c r="F303"/>
  <c r="I303" s="1"/>
  <c r="M311"/>
  <c r="E312"/>
  <c r="L312"/>
  <c r="C6"/>
  <c r="B7"/>
  <c r="J7" s="1"/>
  <c r="F7"/>
  <c r="N7"/>
  <c r="I46"/>
  <c r="J60"/>
  <c r="N60"/>
  <c r="J209"/>
  <c r="J257"/>
  <c r="C303"/>
  <c r="G303"/>
  <c r="K303"/>
  <c r="N303" s="1"/>
  <c r="J304"/>
  <c r="C311"/>
  <c r="H311"/>
  <c r="E321"/>
  <c r="I321" s="1"/>
  <c r="J46"/>
  <c r="E171"/>
  <c r="E45" s="1"/>
  <c r="E289" s="1"/>
  <c r="E319" s="1"/>
  <c r="B182"/>
  <c r="J182" s="1"/>
  <c r="F182"/>
  <c r="I182" s="1"/>
  <c r="D311"/>
  <c r="K311"/>
  <c r="I303" i="13"/>
  <c r="N321"/>
  <c r="I302"/>
  <c r="I60"/>
  <c r="J178"/>
  <c r="N178"/>
  <c r="K302"/>
  <c r="M311"/>
  <c r="E312"/>
  <c r="L312"/>
  <c r="C6"/>
  <c r="B7"/>
  <c r="J7" s="1"/>
  <c r="F7"/>
  <c r="N7"/>
  <c r="I46"/>
  <c r="N60"/>
  <c r="H302"/>
  <c r="J302" s="1"/>
  <c r="C303"/>
  <c r="G303"/>
  <c r="K303"/>
  <c r="C311"/>
  <c r="H311"/>
  <c r="I87"/>
  <c r="J182"/>
  <c r="H303"/>
  <c r="J303" s="1"/>
  <c r="D311"/>
  <c r="K311"/>
  <c r="F321"/>
  <c r="I321" s="1"/>
  <c r="J306"/>
  <c r="E311" i="12"/>
  <c r="E6"/>
  <c r="E312"/>
  <c r="J321"/>
  <c r="C312"/>
  <c r="C311"/>
  <c r="C6"/>
  <c r="M6"/>
  <c r="M312"/>
  <c r="M311"/>
  <c r="I320"/>
  <c r="F32"/>
  <c r="I60"/>
  <c r="J178"/>
  <c r="N178"/>
  <c r="K302"/>
  <c r="N302" s="1"/>
  <c r="F303"/>
  <c r="I303" s="1"/>
  <c r="L312"/>
  <c r="J7"/>
  <c r="F7"/>
  <c r="I46"/>
  <c r="J60"/>
  <c r="N60"/>
  <c r="J209"/>
  <c r="J257"/>
  <c r="C303"/>
  <c r="G303"/>
  <c r="J304"/>
  <c r="H311"/>
  <c r="I321"/>
  <c r="D6"/>
  <c r="H6"/>
  <c r="L6"/>
  <c r="K7"/>
  <c r="J46"/>
  <c r="E171"/>
  <c r="I171" s="1"/>
  <c r="B182"/>
  <c r="B45" s="1"/>
  <c r="F182"/>
  <c r="F45" s="1"/>
  <c r="H303"/>
  <c r="J303" s="1"/>
  <c r="D311"/>
  <c r="J73"/>
  <c r="J87"/>
  <c r="L311" i="11"/>
  <c r="L6"/>
  <c r="L312"/>
  <c r="M6"/>
  <c r="M312"/>
  <c r="M311"/>
  <c r="J302"/>
  <c r="N171"/>
  <c r="J171"/>
  <c r="H45"/>
  <c r="D312"/>
  <c r="D311"/>
  <c r="D6"/>
  <c r="H312"/>
  <c r="H6"/>
  <c r="H311"/>
  <c r="J321"/>
  <c r="E311"/>
  <c r="E6"/>
  <c r="E312"/>
  <c r="F319"/>
  <c r="I60"/>
  <c r="J172"/>
  <c r="J178"/>
  <c r="N178"/>
  <c r="K302"/>
  <c r="N302" s="1"/>
  <c r="B303"/>
  <c r="F303"/>
  <c r="I303" s="1"/>
  <c r="C6"/>
  <c r="K6"/>
  <c r="B7"/>
  <c r="J7" s="1"/>
  <c r="F7"/>
  <c r="N7"/>
  <c r="I46"/>
  <c r="J60"/>
  <c r="N60"/>
  <c r="J103"/>
  <c r="J257"/>
  <c r="C303"/>
  <c r="G303"/>
  <c r="J304"/>
  <c r="C311"/>
  <c r="E321"/>
  <c r="I321" s="1"/>
  <c r="J46"/>
  <c r="H303"/>
  <c r="K311"/>
  <c r="J306"/>
  <c r="C298" i="10"/>
  <c r="C297"/>
  <c r="C6"/>
  <c r="E43"/>
  <c r="B298"/>
  <c r="B297"/>
  <c r="B6"/>
  <c r="J164"/>
  <c r="N164"/>
  <c r="C288"/>
  <c r="G288"/>
  <c r="K288"/>
  <c r="B289"/>
  <c r="J289" s="1"/>
  <c r="F289"/>
  <c r="I289" s="1"/>
  <c r="M297"/>
  <c r="E298"/>
  <c r="L298"/>
  <c r="F7"/>
  <c r="J7"/>
  <c r="F45"/>
  <c r="I46"/>
  <c r="J60"/>
  <c r="N60"/>
  <c r="H288"/>
  <c r="C289"/>
  <c r="G289"/>
  <c r="K289"/>
  <c r="N289" s="1"/>
  <c r="H297"/>
  <c r="D6"/>
  <c r="L6"/>
  <c r="K7"/>
  <c r="J224"/>
  <c r="D297"/>
  <c r="F307"/>
  <c r="J143"/>
  <c r="B43" i="9"/>
  <c r="D312"/>
  <c r="D311"/>
  <c r="D6"/>
  <c r="H7"/>
  <c r="N7" s="1"/>
  <c r="J8"/>
  <c r="N33"/>
  <c r="I302"/>
  <c r="L302"/>
  <c r="I178"/>
  <c r="F321"/>
  <c r="I321" s="1"/>
  <c r="E311"/>
  <c r="E6"/>
  <c r="E312"/>
  <c r="M6"/>
  <c r="M312"/>
  <c r="M311"/>
  <c r="N32"/>
  <c r="E45"/>
  <c r="E289" s="1"/>
  <c r="E319" s="1"/>
  <c r="G45"/>
  <c r="G289" s="1"/>
  <c r="C303"/>
  <c r="G303"/>
  <c r="I125"/>
  <c r="I172"/>
  <c r="F171"/>
  <c r="I171" s="1"/>
  <c r="N183"/>
  <c r="K182"/>
  <c r="N182" s="1"/>
  <c r="J321"/>
  <c r="B311"/>
  <c r="B312"/>
  <c r="L311"/>
  <c r="L6"/>
  <c r="L312"/>
  <c r="D45"/>
  <c r="D289" s="1"/>
  <c r="D319" s="1"/>
  <c r="D302"/>
  <c r="H45"/>
  <c r="J46"/>
  <c r="H302"/>
  <c r="J302" s="1"/>
  <c r="N293"/>
  <c r="K292"/>
  <c r="I296"/>
  <c r="M309"/>
  <c r="N73"/>
  <c r="N87"/>
  <c r="K303"/>
  <c r="N303" s="1"/>
  <c r="C6"/>
  <c r="K6"/>
  <c r="F7"/>
  <c r="B289"/>
  <c r="B319" s="1"/>
  <c r="I46"/>
  <c r="J60"/>
  <c r="N60"/>
  <c r="C311"/>
  <c r="K311"/>
  <c r="J31" i="8"/>
  <c r="L319"/>
  <c r="L309"/>
  <c r="M309"/>
  <c r="C312"/>
  <c r="C311"/>
  <c r="C6"/>
  <c r="M43"/>
  <c r="J321"/>
  <c r="I7"/>
  <c r="F32"/>
  <c r="K32"/>
  <c r="I60"/>
  <c r="J178"/>
  <c r="N178"/>
  <c r="C302"/>
  <c r="G302"/>
  <c r="K302"/>
  <c r="N302" s="1"/>
  <c r="B303"/>
  <c r="J303" s="1"/>
  <c r="F303"/>
  <c r="I303" s="1"/>
  <c r="B311"/>
  <c r="F311"/>
  <c r="M311"/>
  <c r="E312"/>
  <c r="L312"/>
  <c r="J7"/>
  <c r="J18"/>
  <c r="F45"/>
  <c r="I46"/>
  <c r="J60"/>
  <c r="N60"/>
  <c r="J103"/>
  <c r="J125"/>
  <c r="J148"/>
  <c r="J257"/>
  <c r="C303"/>
  <c r="G303"/>
  <c r="H311"/>
  <c r="D6"/>
  <c r="H6"/>
  <c r="L6"/>
  <c r="K7"/>
  <c r="J46"/>
  <c r="E171"/>
  <c r="I171" s="1"/>
  <c r="D311"/>
  <c r="F321"/>
  <c r="I321" s="1"/>
  <c r="K182"/>
  <c r="N182" s="1"/>
  <c r="J293"/>
  <c r="N321" i="7"/>
  <c r="C312"/>
  <c r="C311"/>
  <c r="C6"/>
  <c r="J302"/>
  <c r="M43"/>
  <c r="J321"/>
  <c r="I7"/>
  <c r="I60"/>
  <c r="J79"/>
  <c r="J142"/>
  <c r="J163"/>
  <c r="J178"/>
  <c r="C302"/>
  <c r="G302"/>
  <c r="K302"/>
  <c r="N302" s="1"/>
  <c r="B303"/>
  <c r="J303" s="1"/>
  <c r="F303"/>
  <c r="I303" s="1"/>
  <c r="B311"/>
  <c r="F311"/>
  <c r="M311"/>
  <c r="E312"/>
  <c r="L312"/>
  <c r="J7"/>
  <c r="I46"/>
  <c r="J60"/>
  <c r="N60"/>
  <c r="C303"/>
  <c r="G303"/>
  <c r="H311"/>
  <c r="D6"/>
  <c r="L6"/>
  <c r="K7"/>
  <c r="J46"/>
  <c r="B182"/>
  <c r="B45" s="1"/>
  <c r="F182"/>
  <c r="D311"/>
  <c r="F321"/>
  <c r="I321" s="1"/>
  <c r="L319" i="6"/>
  <c r="L309"/>
  <c r="M43"/>
  <c r="N320"/>
  <c r="C312"/>
  <c r="C311"/>
  <c r="C6"/>
  <c r="J320"/>
  <c r="I320"/>
  <c r="J321"/>
  <c r="J172"/>
  <c r="J178"/>
  <c r="N178"/>
  <c r="H289"/>
  <c r="C302"/>
  <c r="G302"/>
  <c r="K302"/>
  <c r="B303"/>
  <c r="J303" s="1"/>
  <c r="F303"/>
  <c r="I303" s="1"/>
  <c r="B311"/>
  <c r="F311"/>
  <c r="M311"/>
  <c r="L312"/>
  <c r="I7"/>
  <c r="J18"/>
  <c r="I46"/>
  <c r="J60"/>
  <c r="N60"/>
  <c r="J209"/>
  <c r="J257"/>
  <c r="H302"/>
  <c r="J302" s="1"/>
  <c r="C303"/>
  <c r="G303"/>
  <c r="K303"/>
  <c r="N303" s="1"/>
  <c r="H311"/>
  <c r="J7"/>
  <c r="D6"/>
  <c r="L6"/>
  <c r="K7"/>
  <c r="B182"/>
  <c r="B45" s="1"/>
  <c r="F182"/>
  <c r="D311"/>
  <c r="F321"/>
  <c r="I321" s="1"/>
  <c r="C191" i="5"/>
  <c r="D191"/>
  <c r="E191"/>
  <c r="F191"/>
  <c r="G191"/>
  <c r="H191"/>
  <c r="J191" s="1"/>
  <c r="K191"/>
  <c r="L191"/>
  <c r="M191"/>
  <c r="C183"/>
  <c r="D183"/>
  <c r="E183"/>
  <c r="F183"/>
  <c r="G183"/>
  <c r="H183"/>
  <c r="K183"/>
  <c r="L183"/>
  <c r="M183"/>
  <c r="D157"/>
  <c r="E157"/>
  <c r="F157"/>
  <c r="G157"/>
  <c r="H157"/>
  <c r="C137"/>
  <c r="D137"/>
  <c r="E137"/>
  <c r="F137"/>
  <c r="G137"/>
  <c r="H137"/>
  <c r="C103"/>
  <c r="D103"/>
  <c r="E103"/>
  <c r="F103"/>
  <c r="G103"/>
  <c r="H103"/>
  <c r="J307" i="10" l="1"/>
  <c r="J288"/>
  <c r="N307"/>
  <c r="J306"/>
  <c r="J183" i="5"/>
  <c r="I307" i="10"/>
  <c r="I306"/>
  <c r="F45" i="9"/>
  <c r="K311" i="21"/>
  <c r="M290" i="18"/>
  <c r="M310" s="1"/>
  <c r="N7" i="15"/>
  <c r="L309" i="13"/>
  <c r="I302" i="11"/>
  <c r="I288" i="10"/>
  <c r="M319" i="7"/>
  <c r="L309"/>
  <c r="J320" i="9"/>
  <c r="I320" i="8"/>
  <c r="M45" i="19"/>
  <c r="M289" s="1"/>
  <c r="M290" s="1"/>
  <c r="M310" s="1"/>
  <c r="E290" i="16"/>
  <c r="M319" i="18"/>
  <c r="N191" i="5"/>
  <c r="L287"/>
  <c r="E45" i="12"/>
  <c r="E289" s="1"/>
  <c r="E319" s="1"/>
  <c r="K45" i="9"/>
  <c r="K289" s="1"/>
  <c r="J171" i="12"/>
  <c r="E45" i="8"/>
  <c r="E289" s="1"/>
  <c r="E319" s="1"/>
  <c r="J182" i="12"/>
  <c r="I171" i="14"/>
  <c r="B45" i="17"/>
  <c r="B289" s="1"/>
  <c r="B319" s="1"/>
  <c r="B45" i="18"/>
  <c r="I320" i="11"/>
  <c r="N171" i="8"/>
  <c r="B45" i="14"/>
  <c r="B45" i="19"/>
  <c r="K45" i="8"/>
  <c r="K289" s="1"/>
  <c r="N171" i="18"/>
  <c r="N183" i="5"/>
  <c r="I320" i="14"/>
  <c r="J320"/>
  <c r="L290"/>
  <c r="L310" s="1"/>
  <c r="J320" i="8"/>
  <c r="N320"/>
  <c r="N320" i="21"/>
  <c r="L319" i="17"/>
  <c r="I302"/>
  <c r="D290"/>
  <c r="D310" s="1"/>
  <c r="M319" i="6"/>
  <c r="M309"/>
  <c r="E6"/>
  <c r="E312"/>
  <c r="E290" i="13"/>
  <c r="E300" s="1"/>
  <c r="E292" s="1"/>
  <c r="I289"/>
  <c r="D290"/>
  <c r="D310" s="1"/>
  <c r="E43"/>
  <c r="J320" i="15"/>
  <c r="N320"/>
  <c r="E289"/>
  <c r="E319" s="1"/>
  <c r="I302"/>
  <c r="J320" i="20"/>
  <c r="I302"/>
  <c r="E290" i="18"/>
  <c r="E310" s="1"/>
  <c r="I302"/>
  <c r="M309"/>
  <c r="J320" i="7"/>
  <c r="I320"/>
  <c r="E6"/>
  <c r="N306" i="10"/>
  <c r="E276"/>
  <c r="E296" s="1"/>
  <c r="B289" i="12"/>
  <c r="B319" s="1"/>
  <c r="J320"/>
  <c r="N320"/>
  <c r="J320" i="21"/>
  <c r="N302" i="18"/>
  <c r="M290" i="16"/>
  <c r="M310" s="1"/>
  <c r="B289" i="15"/>
  <c r="B319" s="1"/>
  <c r="H311"/>
  <c r="N45" i="14"/>
  <c r="L309"/>
  <c r="L319"/>
  <c r="J289" i="13"/>
  <c r="I45"/>
  <c r="I320"/>
  <c r="L289" i="12"/>
  <c r="L319" s="1"/>
  <c r="J32"/>
  <c r="M290" i="8"/>
  <c r="M310" s="1"/>
  <c r="B320" i="5"/>
  <c r="B289" i="7"/>
  <c r="B319" s="1"/>
  <c r="M290"/>
  <c r="M310" s="1"/>
  <c r="I183" i="5"/>
  <c r="L289" i="18"/>
  <c r="L319" s="1"/>
  <c r="L289" i="19"/>
  <c r="L309" s="1"/>
  <c r="L289" i="20"/>
  <c r="L319" s="1"/>
  <c r="L319" i="21"/>
  <c r="L290"/>
  <c r="L310" s="1"/>
  <c r="L309"/>
  <c r="D290"/>
  <c r="D300" s="1"/>
  <c r="D292" s="1"/>
  <c r="M309" i="11"/>
  <c r="L309"/>
  <c r="B289" i="6"/>
  <c r="B319" s="1"/>
  <c r="N45" i="13"/>
  <c r="L290"/>
  <c r="L310" s="1"/>
  <c r="M289"/>
  <c r="M319" s="1"/>
  <c r="L43"/>
  <c r="N45" i="19"/>
  <c r="E290"/>
  <c r="E300" s="1"/>
  <c r="E292" s="1"/>
  <c r="J320"/>
  <c r="D290"/>
  <c r="D300" s="1"/>
  <c r="D292" s="1"/>
  <c r="J303"/>
  <c r="N289" i="14"/>
  <c r="M319"/>
  <c r="M290"/>
  <c r="M310" s="1"/>
  <c r="M309"/>
  <c r="D290"/>
  <c r="D300" s="1"/>
  <c r="D292" s="1"/>
  <c r="N320" i="7"/>
  <c r="J45" i="13"/>
  <c r="M319" i="16"/>
  <c r="M309"/>
  <c r="L309" i="15"/>
  <c r="L319"/>
  <c r="M309"/>
  <c r="M319"/>
  <c r="L290"/>
  <c r="L310" s="1"/>
  <c r="N45" i="11"/>
  <c r="I289"/>
  <c r="I45"/>
  <c r="J303"/>
  <c r="L305" i="10"/>
  <c r="M276"/>
  <c r="M296" s="1"/>
  <c r="M305"/>
  <c r="N289" i="16"/>
  <c r="N45"/>
  <c r="L290"/>
  <c r="L310" s="1"/>
  <c r="E43"/>
  <c r="N45" i="17"/>
  <c r="L290"/>
  <c r="K311"/>
  <c r="N7"/>
  <c r="N45" i="12"/>
  <c r="M319" i="20"/>
  <c r="M309"/>
  <c r="N302" i="9"/>
  <c r="H289" i="17"/>
  <c r="N289" s="1"/>
  <c r="I320" i="15"/>
  <c r="D319"/>
  <c r="D290"/>
  <c r="D310" s="1"/>
  <c r="H312"/>
  <c r="H6"/>
  <c r="J6" s="1"/>
  <c r="I320" i="20"/>
  <c r="N303"/>
  <c r="J45" i="7"/>
  <c r="B290" i="8"/>
  <c r="B310" s="1"/>
  <c r="J289"/>
  <c r="N289" i="12"/>
  <c r="J45"/>
  <c r="I191" i="5"/>
  <c r="F289" i="21"/>
  <c r="I45"/>
  <c r="F312"/>
  <c r="F311"/>
  <c r="I7"/>
  <c r="N171"/>
  <c r="B312"/>
  <c r="B311"/>
  <c r="B6"/>
  <c r="I32"/>
  <c r="F31"/>
  <c r="I31" s="1"/>
  <c r="E290"/>
  <c r="E43"/>
  <c r="M309"/>
  <c r="M319"/>
  <c r="J45"/>
  <c r="H289"/>
  <c r="M43"/>
  <c r="M290"/>
  <c r="M310" s="1"/>
  <c r="N32"/>
  <c r="K31"/>
  <c r="K289" i="20"/>
  <c r="N45"/>
  <c r="D43"/>
  <c r="D290"/>
  <c r="E311"/>
  <c r="E6"/>
  <c r="E312"/>
  <c r="M43"/>
  <c r="M290"/>
  <c r="M310" s="1"/>
  <c r="I182"/>
  <c r="F45"/>
  <c r="K312"/>
  <c r="K311"/>
  <c r="N7"/>
  <c r="N32"/>
  <c r="K31"/>
  <c r="N31" s="1"/>
  <c r="J182"/>
  <c r="L43"/>
  <c r="N302"/>
  <c r="I32"/>
  <c r="F31"/>
  <c r="B43"/>
  <c r="I171"/>
  <c r="H290"/>
  <c r="H43"/>
  <c r="J6"/>
  <c r="F45" i="19"/>
  <c r="F312"/>
  <c r="F311"/>
  <c r="I7"/>
  <c r="N32"/>
  <c r="N289"/>
  <c r="B312"/>
  <c r="B311"/>
  <c r="B6"/>
  <c r="H6"/>
  <c r="B43" i="18"/>
  <c r="K289"/>
  <c r="N45"/>
  <c r="D43"/>
  <c r="D290"/>
  <c r="K312"/>
  <c r="K311"/>
  <c r="N7"/>
  <c r="F45"/>
  <c r="F312"/>
  <c r="F311"/>
  <c r="I7"/>
  <c r="L43"/>
  <c r="N32"/>
  <c r="N31"/>
  <c r="N32" i="17"/>
  <c r="M43"/>
  <c r="M290"/>
  <c r="M310" s="1"/>
  <c r="F45"/>
  <c r="F312"/>
  <c r="F311"/>
  <c r="I7"/>
  <c r="E290"/>
  <c r="E43"/>
  <c r="B312"/>
  <c r="B311"/>
  <c r="B6"/>
  <c r="M309"/>
  <c r="M319"/>
  <c r="E310" i="16"/>
  <c r="E300"/>
  <c r="E292" s="1"/>
  <c r="F289"/>
  <c r="I45"/>
  <c r="F312"/>
  <c r="F311"/>
  <c r="I7"/>
  <c r="I32"/>
  <c r="F31"/>
  <c r="I31" s="1"/>
  <c r="N303"/>
  <c r="B312"/>
  <c r="B311"/>
  <c r="B6"/>
  <c r="J45"/>
  <c r="D300"/>
  <c r="D292" s="1"/>
  <c r="D310"/>
  <c r="H6"/>
  <c r="J31"/>
  <c r="J289"/>
  <c r="N32"/>
  <c r="K31"/>
  <c r="B290" i="15"/>
  <c r="B43"/>
  <c r="I182"/>
  <c r="I171"/>
  <c r="M43"/>
  <c r="M290"/>
  <c r="M310" s="1"/>
  <c r="N171"/>
  <c r="J182"/>
  <c r="E43"/>
  <c r="I6"/>
  <c r="F43"/>
  <c r="J45"/>
  <c r="H289"/>
  <c r="F312" i="14"/>
  <c r="F311"/>
  <c r="I7"/>
  <c r="B312"/>
  <c r="B311"/>
  <c r="B6"/>
  <c r="N32"/>
  <c r="E290"/>
  <c r="I32"/>
  <c r="I31"/>
  <c r="H6"/>
  <c r="J31"/>
  <c r="F45"/>
  <c r="N303" i="13"/>
  <c r="N302"/>
  <c r="N32"/>
  <c r="N289"/>
  <c r="H290"/>
  <c r="F312"/>
  <c r="F311"/>
  <c r="I7"/>
  <c r="F6"/>
  <c r="B312"/>
  <c r="B311"/>
  <c r="B6"/>
  <c r="D300"/>
  <c r="D292" s="1"/>
  <c r="E310"/>
  <c r="D43" i="12"/>
  <c r="D290"/>
  <c r="I182"/>
  <c r="K312"/>
  <c r="K311"/>
  <c r="N7"/>
  <c r="F312"/>
  <c r="F311"/>
  <c r="I7"/>
  <c r="I32"/>
  <c r="F31"/>
  <c r="I31" s="1"/>
  <c r="L43"/>
  <c r="B312"/>
  <c r="B311"/>
  <c r="M309"/>
  <c r="M319"/>
  <c r="N303"/>
  <c r="H290"/>
  <c r="H43"/>
  <c r="N32"/>
  <c r="K31"/>
  <c r="N31" s="1"/>
  <c r="M43"/>
  <c r="M290"/>
  <c r="M310" s="1"/>
  <c r="E43"/>
  <c r="D43" i="11"/>
  <c r="D290"/>
  <c r="B312"/>
  <c r="B311"/>
  <c r="B6"/>
  <c r="N303"/>
  <c r="L290"/>
  <c r="L310" s="1"/>
  <c r="L43"/>
  <c r="K290"/>
  <c r="K43"/>
  <c r="N6"/>
  <c r="E290"/>
  <c r="E43"/>
  <c r="H43"/>
  <c r="M43"/>
  <c r="M290"/>
  <c r="M310" s="1"/>
  <c r="J45"/>
  <c r="H289"/>
  <c r="H290" s="1"/>
  <c r="F312"/>
  <c r="F311"/>
  <c r="I7"/>
  <c r="F6"/>
  <c r="F298" i="10"/>
  <c r="F297"/>
  <c r="I7"/>
  <c r="L276"/>
  <c r="L296" s="1"/>
  <c r="L43"/>
  <c r="F275"/>
  <c r="I45"/>
  <c r="N288"/>
  <c r="J275"/>
  <c r="N32"/>
  <c r="N31"/>
  <c r="J45"/>
  <c r="K298"/>
  <c r="K297"/>
  <c r="N7"/>
  <c r="K6"/>
  <c r="N45"/>
  <c r="D43"/>
  <c r="D276"/>
  <c r="B276"/>
  <c r="B43"/>
  <c r="F289" i="9"/>
  <c r="I45"/>
  <c r="K43"/>
  <c r="M43"/>
  <c r="M290"/>
  <c r="M310" s="1"/>
  <c r="L319"/>
  <c r="L309"/>
  <c r="F311"/>
  <c r="F312"/>
  <c r="I7"/>
  <c r="F6"/>
  <c r="N45"/>
  <c r="J45"/>
  <c r="H289"/>
  <c r="J289" s="1"/>
  <c r="L290"/>
  <c r="L310" s="1"/>
  <c r="L43"/>
  <c r="E290"/>
  <c r="E43"/>
  <c r="H312"/>
  <c r="H6"/>
  <c r="H311"/>
  <c r="J7"/>
  <c r="D43"/>
  <c r="D290"/>
  <c r="B290"/>
  <c r="L290" i="8"/>
  <c r="L310" s="1"/>
  <c r="L43"/>
  <c r="N32"/>
  <c r="K31"/>
  <c r="N31" s="1"/>
  <c r="H290"/>
  <c r="H43"/>
  <c r="J43" s="1"/>
  <c r="J6"/>
  <c r="F289"/>
  <c r="I45"/>
  <c r="I32"/>
  <c r="F31"/>
  <c r="D43"/>
  <c r="D290"/>
  <c r="J45"/>
  <c r="K312"/>
  <c r="K311"/>
  <c r="N7"/>
  <c r="N45" i="7"/>
  <c r="D43"/>
  <c r="D290"/>
  <c r="I182"/>
  <c r="F45"/>
  <c r="K312"/>
  <c r="K311"/>
  <c r="N7"/>
  <c r="N32"/>
  <c r="N31"/>
  <c r="L290"/>
  <c r="L310" s="1"/>
  <c r="L43"/>
  <c r="J182"/>
  <c r="N45" i="6"/>
  <c r="D43"/>
  <c r="D290"/>
  <c r="J32"/>
  <c r="H31"/>
  <c r="J182"/>
  <c r="K312"/>
  <c r="K311"/>
  <c r="N7"/>
  <c r="K6"/>
  <c r="N32"/>
  <c r="I182"/>
  <c r="F45"/>
  <c r="N302"/>
  <c r="I32"/>
  <c r="F31"/>
  <c r="L290"/>
  <c r="L310" s="1"/>
  <c r="L43"/>
  <c r="J45"/>
  <c r="L137" i="5"/>
  <c r="M137"/>
  <c r="K137"/>
  <c r="L310" i="17"/>
  <c r="M319" i="19" l="1"/>
  <c r="J45" i="17"/>
  <c r="L290" i="12"/>
  <c r="L310" s="1"/>
  <c r="E290" i="8"/>
  <c r="M309" i="19"/>
  <c r="E310"/>
  <c r="D300" i="17"/>
  <c r="D292" s="1"/>
  <c r="D310" i="21"/>
  <c r="J289" i="17"/>
  <c r="H290"/>
  <c r="H300" s="1"/>
  <c r="J289" i="6"/>
  <c r="E290"/>
  <c r="E43"/>
  <c r="C42" i="5" s="1"/>
  <c r="C31" s="1"/>
  <c r="E290" i="15"/>
  <c r="E310" s="1"/>
  <c r="L309" i="20"/>
  <c r="L290"/>
  <c r="L310" s="1"/>
  <c r="E300" i="18"/>
  <c r="E292" s="1"/>
  <c r="B290" i="7"/>
  <c r="B300" s="1"/>
  <c r="B292" s="1"/>
  <c r="E290"/>
  <c r="E43"/>
  <c r="E286" i="10"/>
  <c r="E278" s="1"/>
  <c r="J289" i="12"/>
  <c r="L309"/>
  <c r="K6" i="20"/>
  <c r="N6" s="1"/>
  <c r="L290" i="19"/>
  <c r="L310" s="1"/>
  <c r="L290" i="18"/>
  <c r="L310" s="1"/>
  <c r="L309"/>
  <c r="D310" i="14"/>
  <c r="M290" i="13"/>
  <c r="M310" s="1"/>
  <c r="B300" i="8"/>
  <c r="B292" s="1"/>
  <c r="J289" i="7"/>
  <c r="B290" i="6"/>
  <c r="B310" s="1"/>
  <c r="L319" i="19"/>
  <c r="M309" i="13"/>
  <c r="K6" i="8"/>
  <c r="K43" s="1"/>
  <c r="N43" s="1"/>
  <c r="D310" i="19"/>
  <c r="D300" i="15"/>
  <c r="D292" s="1"/>
  <c r="H43"/>
  <c r="N43" s="1"/>
  <c r="N6"/>
  <c r="B290" i="21"/>
  <c r="B43"/>
  <c r="J43" s="1"/>
  <c r="J6"/>
  <c r="F319"/>
  <c r="I289"/>
  <c r="E310"/>
  <c r="E300"/>
  <c r="E292" s="1"/>
  <c r="N31"/>
  <c r="K6"/>
  <c r="J289"/>
  <c r="H290"/>
  <c r="K289"/>
  <c r="N45"/>
  <c r="F6"/>
  <c r="I31" i="20"/>
  <c r="F6"/>
  <c r="B289"/>
  <c r="J45"/>
  <c r="D300"/>
  <c r="D292" s="1"/>
  <c r="D310"/>
  <c r="H300"/>
  <c r="H310"/>
  <c r="F289"/>
  <c r="I45"/>
  <c r="K319"/>
  <c r="N289"/>
  <c r="J43"/>
  <c r="E290"/>
  <c r="E43"/>
  <c r="N31" i="19"/>
  <c r="K6"/>
  <c r="H290"/>
  <c r="H43"/>
  <c r="J6"/>
  <c r="B289"/>
  <c r="B290" s="1"/>
  <c r="J45"/>
  <c r="B43"/>
  <c r="F6"/>
  <c r="F289"/>
  <c r="I45"/>
  <c r="K6" i="18"/>
  <c r="K319"/>
  <c r="N289"/>
  <c r="H6"/>
  <c r="B289"/>
  <c r="J45"/>
  <c r="D300"/>
  <c r="D292" s="1"/>
  <c r="D310"/>
  <c r="F6"/>
  <c r="F289"/>
  <c r="I45"/>
  <c r="F6" i="17"/>
  <c r="F289"/>
  <c r="I45"/>
  <c r="N31"/>
  <c r="K6"/>
  <c r="B290"/>
  <c r="B43"/>
  <c r="J43" s="1"/>
  <c r="J6"/>
  <c r="E310"/>
  <c r="E300"/>
  <c r="E292" s="1"/>
  <c r="F319" i="16"/>
  <c r="I289"/>
  <c r="N31"/>
  <c r="K6"/>
  <c r="H290"/>
  <c r="H43"/>
  <c r="J6"/>
  <c r="B290"/>
  <c r="B43"/>
  <c r="F6"/>
  <c r="K289" i="15"/>
  <c r="N45"/>
  <c r="J289"/>
  <c r="H290"/>
  <c r="B300"/>
  <c r="B292" s="1"/>
  <c r="B310"/>
  <c r="I43"/>
  <c r="F289"/>
  <c r="I45"/>
  <c r="E310" i="14"/>
  <c r="E300"/>
  <c r="E292" s="1"/>
  <c r="F289"/>
  <c r="I45"/>
  <c r="H290"/>
  <c r="H43"/>
  <c r="J6"/>
  <c r="N31"/>
  <c r="K6"/>
  <c r="B289"/>
  <c r="B290" s="1"/>
  <c r="J45"/>
  <c r="B43"/>
  <c r="F6"/>
  <c r="I6" i="13"/>
  <c r="F290"/>
  <c r="F43"/>
  <c r="I43" s="1"/>
  <c r="H300"/>
  <c r="H310"/>
  <c r="B290"/>
  <c r="J290" s="1"/>
  <c r="B43"/>
  <c r="J43" s="1"/>
  <c r="J6"/>
  <c r="N31"/>
  <c r="K6"/>
  <c r="B290" i="12"/>
  <c r="J290" s="1"/>
  <c r="B43"/>
  <c r="J43" s="1"/>
  <c r="J6"/>
  <c r="D300"/>
  <c r="D292" s="1"/>
  <c r="D310"/>
  <c r="E290"/>
  <c r="H300"/>
  <c r="H310"/>
  <c r="F6"/>
  <c r="K6"/>
  <c r="F289"/>
  <c r="I45"/>
  <c r="H300" i="11"/>
  <c r="H310"/>
  <c r="N43"/>
  <c r="D300"/>
  <c r="D292" s="1"/>
  <c r="D310"/>
  <c r="K310"/>
  <c r="N290"/>
  <c r="B290"/>
  <c r="B43"/>
  <c r="J43" s="1"/>
  <c r="I6"/>
  <c r="F290"/>
  <c r="F43"/>
  <c r="I43" s="1"/>
  <c r="J289"/>
  <c r="N289"/>
  <c r="J6"/>
  <c r="E310"/>
  <c r="E300"/>
  <c r="E292" s="1"/>
  <c r="B286" i="10"/>
  <c r="B278" s="1"/>
  <c r="B296"/>
  <c r="H6"/>
  <c r="F6"/>
  <c r="D286"/>
  <c r="D278" s="1"/>
  <c r="D296"/>
  <c r="F305"/>
  <c r="I275"/>
  <c r="K276"/>
  <c r="K43"/>
  <c r="N6"/>
  <c r="K305"/>
  <c r="N275"/>
  <c r="B300" i="9"/>
  <c r="B292" s="1"/>
  <c r="B310"/>
  <c r="E300"/>
  <c r="E292" s="1"/>
  <c r="E310"/>
  <c r="K319"/>
  <c r="N289"/>
  <c r="H290"/>
  <c r="H43"/>
  <c r="J43" s="1"/>
  <c r="J6"/>
  <c r="I6"/>
  <c r="F290"/>
  <c r="F43"/>
  <c r="I43" s="1"/>
  <c r="K290"/>
  <c r="D300"/>
  <c r="D292" s="1"/>
  <c r="D310"/>
  <c r="N31"/>
  <c r="N6"/>
  <c r="F319"/>
  <c r="I289"/>
  <c r="D300" i="8"/>
  <c r="D292" s="1"/>
  <c r="D310"/>
  <c r="N6"/>
  <c r="H300"/>
  <c r="J290"/>
  <c r="H310"/>
  <c r="N45"/>
  <c r="F319"/>
  <c r="I289"/>
  <c r="E310"/>
  <c r="E300"/>
  <c r="E292" s="1"/>
  <c r="I31"/>
  <c r="F6"/>
  <c r="K319" i="7"/>
  <c r="N289"/>
  <c r="D300"/>
  <c r="D292" s="1"/>
  <c r="D310"/>
  <c r="H6"/>
  <c r="F6"/>
  <c r="K6"/>
  <c r="F289"/>
  <c r="I45"/>
  <c r="I31" i="6"/>
  <c r="F6"/>
  <c r="J31"/>
  <c r="H6"/>
  <c r="N6" s="1"/>
  <c r="K290"/>
  <c r="K43"/>
  <c r="D300"/>
  <c r="D292" s="1"/>
  <c r="D310"/>
  <c r="F289"/>
  <c r="I45"/>
  <c r="N31"/>
  <c r="K319"/>
  <c r="N289"/>
  <c r="O322" i="5"/>
  <c r="N308"/>
  <c r="N307"/>
  <c r="M306"/>
  <c r="L306"/>
  <c r="K306"/>
  <c r="H306"/>
  <c r="G306"/>
  <c r="F306"/>
  <c r="E306"/>
  <c r="D306"/>
  <c r="C306"/>
  <c r="B306"/>
  <c r="M305"/>
  <c r="L305"/>
  <c r="K305"/>
  <c r="H305"/>
  <c r="G305"/>
  <c r="F305"/>
  <c r="E305"/>
  <c r="D305"/>
  <c r="C305"/>
  <c r="B305"/>
  <c r="M304"/>
  <c r="L304"/>
  <c r="K304"/>
  <c r="H304"/>
  <c r="G304"/>
  <c r="F304"/>
  <c r="E304"/>
  <c r="D304"/>
  <c r="C304"/>
  <c r="B304"/>
  <c r="G300"/>
  <c r="N299"/>
  <c r="J299"/>
  <c r="I299"/>
  <c r="N298"/>
  <c r="J298"/>
  <c r="I298"/>
  <c r="N297"/>
  <c r="J297"/>
  <c r="I297"/>
  <c r="M296"/>
  <c r="L296"/>
  <c r="K296"/>
  <c r="H296"/>
  <c r="F296"/>
  <c r="E296"/>
  <c r="D296"/>
  <c r="B296"/>
  <c r="N295"/>
  <c r="J295"/>
  <c r="I295"/>
  <c r="N294"/>
  <c r="J294"/>
  <c r="I294"/>
  <c r="M293"/>
  <c r="L293"/>
  <c r="L292" s="1"/>
  <c r="K293"/>
  <c r="H293"/>
  <c r="F293"/>
  <c r="E293"/>
  <c r="D293"/>
  <c r="B293"/>
  <c r="M292"/>
  <c r="N291"/>
  <c r="N288"/>
  <c r="N287"/>
  <c r="N286"/>
  <c r="N285"/>
  <c r="N284"/>
  <c r="N283"/>
  <c r="N282"/>
  <c r="N281"/>
  <c r="N280"/>
  <c r="N279"/>
  <c r="N278"/>
  <c r="N277"/>
  <c r="N276"/>
  <c r="N275"/>
  <c r="N274"/>
  <c r="N272"/>
  <c r="N271"/>
  <c r="N270"/>
  <c r="N269"/>
  <c r="N268"/>
  <c r="N267"/>
  <c r="N266"/>
  <c r="N265"/>
  <c r="N264"/>
  <c r="J264"/>
  <c r="I264"/>
  <c r="M263"/>
  <c r="L263"/>
  <c r="K263"/>
  <c r="H263"/>
  <c r="G263"/>
  <c r="F263"/>
  <c r="E263"/>
  <c r="D263"/>
  <c r="C263"/>
  <c r="N262"/>
  <c r="N261"/>
  <c r="N260"/>
  <c r="N259"/>
  <c r="M257"/>
  <c r="L257"/>
  <c r="K257"/>
  <c r="H257"/>
  <c r="G257"/>
  <c r="F257"/>
  <c r="E257"/>
  <c r="D257"/>
  <c r="C257"/>
  <c r="N256"/>
  <c r="J256"/>
  <c r="I256"/>
  <c r="N255"/>
  <c r="J255"/>
  <c r="I255"/>
  <c r="N254"/>
  <c r="J254"/>
  <c r="I254"/>
  <c r="M252"/>
  <c r="L252"/>
  <c r="K252"/>
  <c r="H252"/>
  <c r="G252"/>
  <c r="F252"/>
  <c r="E252"/>
  <c r="D252"/>
  <c r="C252"/>
  <c r="N251"/>
  <c r="J251"/>
  <c r="I251"/>
  <c r="N250"/>
  <c r="J250"/>
  <c r="I250"/>
  <c r="N249"/>
  <c r="J249"/>
  <c r="I249"/>
  <c r="N248"/>
  <c r="J248"/>
  <c r="I248"/>
  <c r="N247"/>
  <c r="J247"/>
  <c r="I247"/>
  <c r="N246"/>
  <c r="J246"/>
  <c r="I246"/>
  <c r="N245"/>
  <c r="J245"/>
  <c r="I245"/>
  <c r="N244"/>
  <c r="J244"/>
  <c r="I244"/>
  <c r="N243"/>
  <c r="J243"/>
  <c r="I243"/>
  <c r="N242"/>
  <c r="J242"/>
  <c r="I242"/>
  <c r="N241"/>
  <c r="J241"/>
  <c r="I241"/>
  <c r="N240"/>
  <c r="J240"/>
  <c r="I240"/>
  <c r="M238"/>
  <c r="L238"/>
  <c r="K238"/>
  <c r="H238"/>
  <c r="G238"/>
  <c r="F238"/>
  <c r="E238"/>
  <c r="D238"/>
  <c r="C238"/>
  <c r="N237"/>
  <c r="J237"/>
  <c r="I237"/>
  <c r="N236"/>
  <c r="N235"/>
  <c r="N234"/>
  <c r="N233"/>
  <c r="N232"/>
  <c r="N231"/>
  <c r="M229"/>
  <c r="L229"/>
  <c r="K229"/>
  <c r="H229"/>
  <c r="G229"/>
  <c r="F229"/>
  <c r="E229"/>
  <c r="D229"/>
  <c r="C229"/>
  <c r="N228"/>
  <c r="J228"/>
  <c r="I228"/>
  <c r="N227"/>
  <c r="J227"/>
  <c r="I227"/>
  <c r="N226"/>
  <c r="J226"/>
  <c r="I226"/>
  <c r="N225"/>
  <c r="J225"/>
  <c r="I225"/>
  <c r="N224"/>
  <c r="J224"/>
  <c r="I224"/>
  <c r="N223"/>
  <c r="J223"/>
  <c r="I223"/>
  <c r="N222"/>
  <c r="J222"/>
  <c r="I222"/>
  <c r="N221"/>
  <c r="J221"/>
  <c r="I221"/>
  <c r="N220"/>
  <c r="J220"/>
  <c r="I220"/>
  <c r="N219"/>
  <c r="J219"/>
  <c r="I219"/>
  <c r="N218"/>
  <c r="J218"/>
  <c r="I218"/>
  <c r="N217"/>
  <c r="J217"/>
  <c r="I217"/>
  <c r="N216"/>
  <c r="N215"/>
  <c r="N214"/>
  <c r="N213"/>
  <c r="N212"/>
  <c r="N211"/>
  <c r="M209"/>
  <c r="L209"/>
  <c r="K209"/>
  <c r="H209"/>
  <c r="G209"/>
  <c r="F209"/>
  <c r="E209"/>
  <c r="D209"/>
  <c r="C209"/>
  <c r="N208"/>
  <c r="N207"/>
  <c r="N206"/>
  <c r="N205"/>
  <c r="N204"/>
  <c r="N203"/>
  <c r="N202"/>
  <c r="N201"/>
  <c r="N200"/>
  <c r="N199"/>
  <c r="N198"/>
  <c r="N197"/>
  <c r="N196"/>
  <c r="N193"/>
  <c r="N192"/>
  <c r="N190"/>
  <c r="N189"/>
  <c r="N186"/>
  <c r="N185"/>
  <c r="N184"/>
  <c r="M182"/>
  <c r="L182"/>
  <c r="G182"/>
  <c r="F182"/>
  <c r="E182"/>
  <c r="D182"/>
  <c r="C182"/>
  <c r="N181"/>
  <c r="N180"/>
  <c r="N179"/>
  <c r="M178"/>
  <c r="L178"/>
  <c r="K178"/>
  <c r="H178"/>
  <c r="G178"/>
  <c r="F178"/>
  <c r="E178"/>
  <c r="D178"/>
  <c r="C178"/>
  <c r="N177"/>
  <c r="N176"/>
  <c r="N175"/>
  <c r="N174"/>
  <c r="N173"/>
  <c r="M172"/>
  <c r="M171" s="1"/>
  <c r="L172"/>
  <c r="L171" s="1"/>
  <c r="K172"/>
  <c r="K171" s="1"/>
  <c r="H172"/>
  <c r="H171" s="1"/>
  <c r="G172"/>
  <c r="G171" s="1"/>
  <c r="F172"/>
  <c r="E172"/>
  <c r="E171" s="1"/>
  <c r="D172"/>
  <c r="D171" s="1"/>
  <c r="C172"/>
  <c r="C171" s="1"/>
  <c r="N170"/>
  <c r="N169"/>
  <c r="N168"/>
  <c r="N167"/>
  <c r="N166"/>
  <c r="N165"/>
  <c r="M163"/>
  <c r="L163"/>
  <c r="K163"/>
  <c r="H163"/>
  <c r="G163"/>
  <c r="F163"/>
  <c r="E163"/>
  <c r="D163"/>
  <c r="C163"/>
  <c r="N162"/>
  <c r="N161"/>
  <c r="N160"/>
  <c r="N159"/>
  <c r="N156"/>
  <c r="J156"/>
  <c r="I156"/>
  <c r="N155"/>
  <c r="J155"/>
  <c r="I155"/>
  <c r="N154"/>
  <c r="N153"/>
  <c r="N152"/>
  <c r="N151"/>
  <c r="N150"/>
  <c r="M148"/>
  <c r="L148"/>
  <c r="K148"/>
  <c r="H148"/>
  <c r="G148"/>
  <c r="F148"/>
  <c r="E148"/>
  <c r="D148"/>
  <c r="C148"/>
  <c r="N147"/>
  <c r="J147"/>
  <c r="I147"/>
  <c r="N146"/>
  <c r="N145"/>
  <c r="N144"/>
  <c r="M142"/>
  <c r="L142"/>
  <c r="K142"/>
  <c r="H142"/>
  <c r="G142"/>
  <c r="F142"/>
  <c r="E142"/>
  <c r="D142"/>
  <c r="N141"/>
  <c r="N140"/>
  <c r="N139"/>
  <c r="N138"/>
  <c r="J138"/>
  <c r="I138"/>
  <c r="N137"/>
  <c r="J137"/>
  <c r="I137"/>
  <c r="N136"/>
  <c r="N135"/>
  <c r="N134"/>
  <c r="N133"/>
  <c r="N132"/>
  <c r="N131"/>
  <c r="N130"/>
  <c r="N129"/>
  <c r="N128"/>
  <c r="N127"/>
  <c r="N126"/>
  <c r="M125"/>
  <c r="L125"/>
  <c r="K125"/>
  <c r="H125"/>
  <c r="G125"/>
  <c r="F125"/>
  <c r="E125"/>
  <c r="D125"/>
  <c r="C125"/>
  <c r="N124"/>
  <c r="N123"/>
  <c r="N122"/>
  <c r="N121"/>
  <c r="N120"/>
  <c r="N119"/>
  <c r="N118"/>
  <c r="N117"/>
  <c r="N116"/>
  <c r="N115"/>
  <c r="M113"/>
  <c r="L113"/>
  <c r="K113"/>
  <c r="H113"/>
  <c r="G113"/>
  <c r="F113"/>
  <c r="E113"/>
  <c r="D113"/>
  <c r="C113"/>
  <c r="N112"/>
  <c r="N111"/>
  <c r="N110"/>
  <c r="N109"/>
  <c r="N108"/>
  <c r="N107"/>
  <c r="N106"/>
  <c r="N105"/>
  <c r="M103"/>
  <c r="N102"/>
  <c r="N101"/>
  <c r="N100"/>
  <c r="J100"/>
  <c r="I100"/>
  <c r="N99"/>
  <c r="N98"/>
  <c r="J98"/>
  <c r="I98"/>
  <c r="N97"/>
  <c r="J97"/>
  <c r="I97"/>
  <c r="N96"/>
  <c r="J96"/>
  <c r="I96"/>
  <c r="N95"/>
  <c r="J95"/>
  <c r="I95"/>
  <c r="N94"/>
  <c r="J94"/>
  <c r="I94"/>
  <c r="N93"/>
  <c r="N92"/>
  <c r="N91"/>
  <c r="N90"/>
  <c r="N89"/>
  <c r="N88"/>
  <c r="J88"/>
  <c r="I88"/>
  <c r="M87"/>
  <c r="L87"/>
  <c r="K87"/>
  <c r="H87"/>
  <c r="H303" s="1"/>
  <c r="G87"/>
  <c r="F87"/>
  <c r="F303" s="1"/>
  <c r="E87"/>
  <c r="E303" s="1"/>
  <c r="D87"/>
  <c r="D303" s="1"/>
  <c r="C87"/>
  <c r="B303"/>
  <c r="N86"/>
  <c r="J86"/>
  <c r="I86"/>
  <c r="N85"/>
  <c r="N84"/>
  <c r="N83"/>
  <c r="N82"/>
  <c r="N81"/>
  <c r="M79"/>
  <c r="L79"/>
  <c r="K79"/>
  <c r="H79"/>
  <c r="G79"/>
  <c r="F79"/>
  <c r="E79"/>
  <c r="D79"/>
  <c r="C79"/>
  <c r="N78"/>
  <c r="N77"/>
  <c r="N76"/>
  <c r="N75"/>
  <c r="M73"/>
  <c r="L73"/>
  <c r="K73"/>
  <c r="H73"/>
  <c r="G73"/>
  <c r="F73"/>
  <c r="E73"/>
  <c r="D73"/>
  <c r="C73"/>
  <c r="N72"/>
  <c r="N71"/>
  <c r="N70"/>
  <c r="N69"/>
  <c r="N68"/>
  <c r="N67"/>
  <c r="N66"/>
  <c r="N65"/>
  <c r="N64"/>
  <c r="N63"/>
  <c r="N62"/>
  <c r="M60"/>
  <c r="L60"/>
  <c r="K60"/>
  <c r="H60"/>
  <c r="F60"/>
  <c r="E60"/>
  <c r="D60"/>
  <c r="N59"/>
  <c r="N58"/>
  <c r="N57"/>
  <c r="N56"/>
  <c r="N55"/>
  <c r="N54"/>
  <c r="N53"/>
  <c r="N52"/>
  <c r="N51"/>
  <c r="N50"/>
  <c r="N49"/>
  <c r="N48"/>
  <c r="M46"/>
  <c r="L46"/>
  <c r="K46"/>
  <c r="H46"/>
  <c r="G46"/>
  <c r="G302" s="1"/>
  <c r="F46"/>
  <c r="E46"/>
  <c r="D46"/>
  <c r="C46"/>
  <c r="C302" s="1"/>
  <c r="B46"/>
  <c r="B45" s="1"/>
  <c r="N42"/>
  <c r="N41"/>
  <c r="N40"/>
  <c r="N39"/>
  <c r="N38"/>
  <c r="N37"/>
  <c r="N36"/>
  <c r="N35"/>
  <c r="N34"/>
  <c r="M33"/>
  <c r="M32" s="1"/>
  <c r="M31" s="1"/>
  <c r="L33"/>
  <c r="L32" s="1"/>
  <c r="L31" s="1"/>
  <c r="H33"/>
  <c r="H32" s="1"/>
  <c r="H31" s="1"/>
  <c r="F33"/>
  <c r="E33"/>
  <c r="E32" s="1"/>
  <c r="E31" s="1"/>
  <c r="D33"/>
  <c r="D32" s="1"/>
  <c r="D31" s="1"/>
  <c r="N30"/>
  <c r="N29"/>
  <c r="N28"/>
  <c r="N27"/>
  <c r="N26"/>
  <c r="N25"/>
  <c r="N24"/>
  <c r="N23"/>
  <c r="N22"/>
  <c r="N21"/>
  <c r="N20"/>
  <c r="N19"/>
  <c r="M18"/>
  <c r="L18"/>
  <c r="K18"/>
  <c r="H18"/>
  <c r="G18"/>
  <c r="F18"/>
  <c r="E18"/>
  <c r="D18"/>
  <c r="N17"/>
  <c r="N16"/>
  <c r="N15"/>
  <c r="N14"/>
  <c r="N13"/>
  <c r="N12"/>
  <c r="N11"/>
  <c r="N10"/>
  <c r="N9"/>
  <c r="M8"/>
  <c r="L8"/>
  <c r="K8"/>
  <c r="H8"/>
  <c r="G8"/>
  <c r="F8"/>
  <c r="E8"/>
  <c r="D8"/>
  <c r="C8"/>
  <c r="C7" s="1"/>
  <c r="B8"/>
  <c r="L320" l="1"/>
  <c r="K320"/>
  <c r="M320"/>
  <c r="B300" i="6"/>
  <c r="B292" s="1"/>
  <c r="N293" i="5"/>
  <c r="I296"/>
  <c r="J43" i="14"/>
  <c r="H310" i="17"/>
  <c r="J290"/>
  <c r="E300" i="6"/>
  <c r="E292" s="1"/>
  <c r="E310"/>
  <c r="E300" i="15"/>
  <c r="E292" s="1"/>
  <c r="K43" i="20"/>
  <c r="N43" s="1"/>
  <c r="B310" i="7"/>
  <c r="E300"/>
  <c r="E292" s="1"/>
  <c r="E310"/>
  <c r="K290" i="20"/>
  <c r="N290" s="1"/>
  <c r="J43" i="15"/>
  <c r="F320" i="5"/>
  <c r="H320"/>
  <c r="E320"/>
  <c r="K290" i="8"/>
  <c r="N290" s="1"/>
  <c r="G320" i="5"/>
  <c r="C320"/>
  <c r="D320"/>
  <c r="M7"/>
  <c r="M312" s="1"/>
  <c r="K7"/>
  <c r="K311" s="1"/>
  <c r="J43" i="16"/>
  <c r="H302" i="5"/>
  <c r="G7"/>
  <c r="G6" s="1"/>
  <c r="G45"/>
  <c r="G289" s="1"/>
  <c r="C45"/>
  <c r="D45"/>
  <c r="D289" s="1"/>
  <c r="D319" s="1"/>
  <c r="E45"/>
  <c r="E289" s="1"/>
  <c r="E319" s="1"/>
  <c r="E7"/>
  <c r="E312" s="1"/>
  <c r="L45"/>
  <c r="L289" s="1"/>
  <c r="L319" s="1"/>
  <c r="M45"/>
  <c r="M289" s="1"/>
  <c r="M319" s="1"/>
  <c r="L302"/>
  <c r="M302"/>
  <c r="D7"/>
  <c r="D311" s="1"/>
  <c r="H7"/>
  <c r="H6" s="1"/>
  <c r="L7"/>
  <c r="L312" s="1"/>
  <c r="K290" i="21"/>
  <c r="K43"/>
  <c r="N43" s="1"/>
  <c r="N6"/>
  <c r="B300"/>
  <c r="B292" s="1"/>
  <c r="B310"/>
  <c r="K319"/>
  <c r="N289"/>
  <c r="H300"/>
  <c r="J290"/>
  <c r="H310"/>
  <c r="I6"/>
  <c r="F290"/>
  <c r="F43"/>
  <c r="I43" s="1"/>
  <c r="F319" i="20"/>
  <c r="I289"/>
  <c r="H292"/>
  <c r="N300"/>
  <c r="B319"/>
  <c r="B290"/>
  <c r="J289"/>
  <c r="E310"/>
  <c r="E300"/>
  <c r="E292" s="1"/>
  <c r="I6"/>
  <c r="F290"/>
  <c r="F43"/>
  <c r="I43" s="1"/>
  <c r="B300" i="19"/>
  <c r="B292" s="1"/>
  <c r="B310"/>
  <c r="K290"/>
  <c r="K43"/>
  <c r="N43" s="1"/>
  <c r="N6"/>
  <c r="J43"/>
  <c r="F319"/>
  <c r="I289"/>
  <c r="H300"/>
  <c r="J290"/>
  <c r="H310"/>
  <c r="I6"/>
  <c r="F290"/>
  <c r="F43"/>
  <c r="I43" s="1"/>
  <c r="B319"/>
  <c r="J289"/>
  <c r="H290" i="18"/>
  <c r="H43"/>
  <c r="J43" s="1"/>
  <c r="J6"/>
  <c r="K290"/>
  <c r="K43"/>
  <c r="N6"/>
  <c r="F319"/>
  <c r="I289"/>
  <c r="I6"/>
  <c r="F290"/>
  <c r="F43"/>
  <c r="I43" s="1"/>
  <c r="B319"/>
  <c r="B290"/>
  <c r="J289"/>
  <c r="K290" i="17"/>
  <c r="K43"/>
  <c r="N43" s="1"/>
  <c r="N6"/>
  <c r="I6"/>
  <c r="F290"/>
  <c r="F43"/>
  <c r="I43" s="1"/>
  <c r="H292"/>
  <c r="N300"/>
  <c r="B300"/>
  <c r="B292" s="1"/>
  <c r="B310"/>
  <c r="F319"/>
  <c r="I289"/>
  <c r="H300" i="16"/>
  <c r="J290"/>
  <c r="H310"/>
  <c r="B300"/>
  <c r="B292" s="1"/>
  <c r="B310"/>
  <c r="K290"/>
  <c r="K43"/>
  <c r="N43" s="1"/>
  <c r="N6"/>
  <c r="I6"/>
  <c r="F290"/>
  <c r="F43"/>
  <c r="I43" s="1"/>
  <c r="K319" i="15"/>
  <c r="N289"/>
  <c r="K290"/>
  <c r="H300"/>
  <c r="J290"/>
  <c r="H310"/>
  <c r="F319"/>
  <c r="I289"/>
  <c r="F290"/>
  <c r="B300" i="14"/>
  <c r="B292" s="1"/>
  <c r="B310"/>
  <c r="K290"/>
  <c r="K43"/>
  <c r="N43" s="1"/>
  <c r="N6"/>
  <c r="H300"/>
  <c r="J290"/>
  <c r="H310"/>
  <c r="F319"/>
  <c r="I289"/>
  <c r="I6"/>
  <c r="F290"/>
  <c r="F43"/>
  <c r="I43" s="1"/>
  <c r="B319"/>
  <c r="J289"/>
  <c r="H292" i="13"/>
  <c r="N300"/>
  <c r="K290"/>
  <c r="K43"/>
  <c r="N43" s="1"/>
  <c r="N6"/>
  <c r="B300"/>
  <c r="B292" s="1"/>
  <c r="B310"/>
  <c r="F310"/>
  <c r="F300"/>
  <c r="I290"/>
  <c r="F319" i="12"/>
  <c r="I289"/>
  <c r="B300"/>
  <c r="B292" s="1"/>
  <c r="B310"/>
  <c r="K290"/>
  <c r="K43"/>
  <c r="N43" s="1"/>
  <c r="N6"/>
  <c r="H292"/>
  <c r="N300"/>
  <c r="I6"/>
  <c r="F290"/>
  <c r="F43"/>
  <c r="I43" s="1"/>
  <c r="E310"/>
  <c r="E300"/>
  <c r="E292" s="1"/>
  <c r="B300" i="11"/>
  <c r="B292" s="1"/>
  <c r="B310"/>
  <c r="H292"/>
  <c r="N300"/>
  <c r="J290"/>
  <c r="F310"/>
  <c r="F300"/>
  <c r="I290"/>
  <c r="H276" i="10"/>
  <c r="N276" s="1"/>
  <c r="H43"/>
  <c r="J43" s="1"/>
  <c r="J6"/>
  <c r="I6"/>
  <c r="F276"/>
  <c r="F43"/>
  <c r="I43" s="1"/>
  <c r="K296"/>
  <c r="F310" i="9"/>
  <c r="F300"/>
  <c r="I290"/>
  <c r="H300"/>
  <c r="J290"/>
  <c r="H310"/>
  <c r="N43"/>
  <c r="K310"/>
  <c r="N290"/>
  <c r="H292" i="8"/>
  <c r="N300"/>
  <c r="J300"/>
  <c r="K319"/>
  <c r="N289"/>
  <c r="I6"/>
  <c r="F290"/>
  <c r="F43"/>
  <c r="I43" s="1"/>
  <c r="F319" i="7"/>
  <c r="I289"/>
  <c r="H290"/>
  <c r="H43"/>
  <c r="J43" s="1"/>
  <c r="J6"/>
  <c r="K290"/>
  <c r="K43"/>
  <c r="N6"/>
  <c r="I6"/>
  <c r="F290"/>
  <c r="F43"/>
  <c r="I43" s="1"/>
  <c r="F319" i="6"/>
  <c r="I289"/>
  <c r="F290"/>
  <c r="F43"/>
  <c r="I43" s="1"/>
  <c r="I6"/>
  <c r="H290"/>
  <c r="N290" s="1"/>
  <c r="H43"/>
  <c r="J43" s="1"/>
  <c r="J6"/>
  <c r="K310"/>
  <c r="K302" i="5"/>
  <c r="N304"/>
  <c r="I18"/>
  <c r="I172"/>
  <c r="J73"/>
  <c r="D302"/>
  <c r="I73"/>
  <c r="N142"/>
  <c r="I33"/>
  <c r="B302"/>
  <c r="N87"/>
  <c r="J125"/>
  <c r="I142"/>
  <c r="J148"/>
  <c r="N157"/>
  <c r="I79"/>
  <c r="I125"/>
  <c r="I148"/>
  <c r="N148"/>
  <c r="N163"/>
  <c r="N171"/>
  <c r="I252"/>
  <c r="N263"/>
  <c r="K292"/>
  <c r="J304"/>
  <c r="E321"/>
  <c r="K321"/>
  <c r="J209"/>
  <c r="J229"/>
  <c r="N238"/>
  <c r="J257"/>
  <c r="I263"/>
  <c r="F32"/>
  <c r="F31" s="1"/>
  <c r="B321"/>
  <c r="F321"/>
  <c r="L321"/>
  <c r="J252"/>
  <c r="I257"/>
  <c r="J293"/>
  <c r="I304"/>
  <c r="J31"/>
  <c r="B7"/>
  <c r="B311" s="1"/>
  <c r="I8"/>
  <c r="E302"/>
  <c r="N79"/>
  <c r="I103"/>
  <c r="N103"/>
  <c r="J157"/>
  <c r="I163"/>
  <c r="D321"/>
  <c r="H321"/>
  <c r="K182"/>
  <c r="K45" s="1"/>
  <c r="J238"/>
  <c r="N296"/>
  <c r="I305"/>
  <c r="N305"/>
  <c r="F302"/>
  <c r="I157"/>
  <c r="B289"/>
  <c r="B319" s="1"/>
  <c r="I182"/>
  <c r="N306"/>
  <c r="N209"/>
  <c r="N229"/>
  <c r="I238"/>
  <c r="N257"/>
  <c r="J18"/>
  <c r="N18"/>
  <c r="J103"/>
  <c r="I113"/>
  <c r="C321"/>
  <c r="G321"/>
  <c r="M321"/>
  <c r="H182"/>
  <c r="J182" s="1"/>
  <c r="I209"/>
  <c r="I229"/>
  <c r="N252"/>
  <c r="J263"/>
  <c r="J296"/>
  <c r="J305"/>
  <c r="I306"/>
  <c r="N113"/>
  <c r="J33"/>
  <c r="N33"/>
  <c r="C312"/>
  <c r="C311"/>
  <c r="J8"/>
  <c r="J171"/>
  <c r="N8"/>
  <c r="C6"/>
  <c r="F7"/>
  <c r="N32"/>
  <c r="K31"/>
  <c r="N31" s="1"/>
  <c r="J32"/>
  <c r="I303"/>
  <c r="J46"/>
  <c r="N46"/>
  <c r="I60"/>
  <c r="J79"/>
  <c r="I87"/>
  <c r="J113"/>
  <c r="J142"/>
  <c r="J163"/>
  <c r="J172"/>
  <c r="N172"/>
  <c r="J178"/>
  <c r="N178"/>
  <c r="C303"/>
  <c r="G303"/>
  <c r="K303"/>
  <c r="N303" s="1"/>
  <c r="J306"/>
  <c r="I46"/>
  <c r="J60"/>
  <c r="N60"/>
  <c r="N73"/>
  <c r="J303"/>
  <c r="J87"/>
  <c r="L303"/>
  <c r="N125"/>
  <c r="F171"/>
  <c r="F45" s="1"/>
  <c r="I178"/>
  <c r="M303"/>
  <c r="N43" i="6" l="1"/>
  <c r="I31" i="5"/>
  <c r="F6"/>
  <c r="K310" i="20"/>
  <c r="K310" i="8"/>
  <c r="M6" i="5"/>
  <c r="M43" s="1"/>
  <c r="H45"/>
  <c r="J45" s="1"/>
  <c r="M311"/>
  <c r="K289"/>
  <c r="K319" s="1"/>
  <c r="H312"/>
  <c r="K312"/>
  <c r="D6"/>
  <c r="D290" s="1"/>
  <c r="J300" i="11"/>
  <c r="N43" i="10"/>
  <c r="L6" i="5"/>
  <c r="L290" s="1"/>
  <c r="L310" s="1"/>
  <c r="J302"/>
  <c r="I302"/>
  <c r="N302"/>
  <c r="E311"/>
  <c r="E6"/>
  <c r="E43" s="1"/>
  <c r="N321"/>
  <c r="D312"/>
  <c r="H311"/>
  <c r="N7"/>
  <c r="L311"/>
  <c r="J7"/>
  <c r="F310" i="21"/>
  <c r="F300"/>
  <c r="I290"/>
  <c r="H292"/>
  <c r="N300"/>
  <c r="J300"/>
  <c r="K310"/>
  <c r="N290"/>
  <c r="F310" i="20"/>
  <c r="F300"/>
  <c r="I290"/>
  <c r="B300"/>
  <c r="B310"/>
  <c r="J290"/>
  <c r="N292"/>
  <c r="K310" i="19"/>
  <c r="N290"/>
  <c r="F310"/>
  <c r="F300"/>
  <c r="I290"/>
  <c r="H292"/>
  <c r="N300"/>
  <c r="J300"/>
  <c r="F310" i="18"/>
  <c r="F300"/>
  <c r="I290"/>
  <c r="B300"/>
  <c r="B292" s="1"/>
  <c r="B310"/>
  <c r="N43"/>
  <c r="H300"/>
  <c r="J290"/>
  <c r="H310"/>
  <c r="K310"/>
  <c r="N290"/>
  <c r="J292" i="17"/>
  <c r="N292"/>
  <c r="J300"/>
  <c r="F310"/>
  <c r="F300"/>
  <c r="I290"/>
  <c r="K310"/>
  <c r="N290"/>
  <c r="F310" i="16"/>
  <c r="F300"/>
  <c r="I290"/>
  <c r="K310"/>
  <c r="N290"/>
  <c r="H292"/>
  <c r="N300"/>
  <c r="J300"/>
  <c r="K310" i="15"/>
  <c r="N290"/>
  <c r="F310"/>
  <c r="F300"/>
  <c r="I290"/>
  <c r="H292"/>
  <c r="N300"/>
  <c r="J300"/>
  <c r="H292" i="14"/>
  <c r="N300"/>
  <c r="J300"/>
  <c r="F310"/>
  <c r="F300"/>
  <c r="I290"/>
  <c r="K310"/>
  <c r="N290"/>
  <c r="F292" i="13"/>
  <c r="I292" s="1"/>
  <c r="I300"/>
  <c r="J292"/>
  <c r="N292"/>
  <c r="K310"/>
  <c r="N290"/>
  <c r="J300"/>
  <c r="J300" i="12"/>
  <c r="K310"/>
  <c r="N290"/>
  <c r="F310"/>
  <c r="F300"/>
  <c r="I290"/>
  <c r="N292"/>
  <c r="J292"/>
  <c r="I300" i="11"/>
  <c r="F292"/>
  <c r="I292" s="1"/>
  <c r="N292"/>
  <c r="J292"/>
  <c r="H286" i="10"/>
  <c r="J276"/>
  <c r="H296"/>
  <c r="F296"/>
  <c r="F286"/>
  <c r="I276"/>
  <c r="H292" i="9"/>
  <c r="N300"/>
  <c r="J300"/>
  <c r="I300"/>
  <c r="F292"/>
  <c r="I292" s="1"/>
  <c r="F310" i="8"/>
  <c r="F300"/>
  <c r="I290"/>
  <c r="J292"/>
  <c r="N292"/>
  <c r="F310" i="7"/>
  <c r="F300"/>
  <c r="I290"/>
  <c r="K310"/>
  <c r="N290"/>
  <c r="N43"/>
  <c r="H300"/>
  <c r="J290"/>
  <c r="H310"/>
  <c r="F310" i="6"/>
  <c r="F300"/>
  <c r="I290"/>
  <c r="H300"/>
  <c r="J290"/>
  <c r="H310"/>
  <c r="N320" i="5"/>
  <c r="I320"/>
  <c r="J321"/>
  <c r="I32"/>
  <c r="B6"/>
  <c r="J6" s="1"/>
  <c r="B312"/>
  <c r="I321"/>
  <c r="M309"/>
  <c r="N182"/>
  <c r="J320"/>
  <c r="L309"/>
  <c r="I171"/>
  <c r="F311"/>
  <c r="F312"/>
  <c r="I7"/>
  <c r="K6"/>
  <c r="H43"/>
  <c r="M290" l="1"/>
  <c r="M310" s="1"/>
  <c r="H289"/>
  <c r="H290" s="1"/>
  <c r="H300" s="1"/>
  <c r="N45"/>
  <c r="D43"/>
  <c r="L43"/>
  <c r="E290"/>
  <c r="E310" s="1"/>
  <c r="F292" i="21"/>
  <c r="I292" s="1"/>
  <c r="I300"/>
  <c r="J292"/>
  <c r="N292"/>
  <c r="F292" i="20"/>
  <c r="I292" s="1"/>
  <c r="I300"/>
  <c r="B292"/>
  <c r="J292" s="1"/>
  <c r="J300"/>
  <c r="J292" i="19"/>
  <c r="N292"/>
  <c r="F292"/>
  <c r="I292" s="1"/>
  <c r="I300"/>
  <c r="H292" i="18"/>
  <c r="N300"/>
  <c r="J300"/>
  <c r="F292"/>
  <c r="I292" s="1"/>
  <c r="I300"/>
  <c r="F292" i="17"/>
  <c r="I292" s="1"/>
  <c r="I300"/>
  <c r="J292" i="16"/>
  <c r="N292"/>
  <c r="F292"/>
  <c r="I292" s="1"/>
  <c r="I300"/>
  <c r="N292" i="15"/>
  <c r="J292"/>
  <c r="I300"/>
  <c r="F292"/>
  <c r="I292" s="1"/>
  <c r="I300" i="14"/>
  <c r="F292"/>
  <c r="I292" s="1"/>
  <c r="N292"/>
  <c r="J292"/>
  <c r="I300" i="12"/>
  <c r="F292"/>
  <c r="I292" s="1"/>
  <c r="H278" i="10"/>
  <c r="N286"/>
  <c r="J286"/>
  <c r="F278"/>
  <c r="I278" s="1"/>
  <c r="I286"/>
  <c r="J292" i="9"/>
  <c r="N292"/>
  <c r="F292" i="8"/>
  <c r="I292" s="1"/>
  <c r="I300"/>
  <c r="H292" i="7"/>
  <c r="N300"/>
  <c r="J300"/>
  <c r="F292"/>
  <c r="I292" s="1"/>
  <c r="I300"/>
  <c r="F292" i="6"/>
  <c r="I292" s="1"/>
  <c r="I300"/>
  <c r="H292"/>
  <c r="N300"/>
  <c r="J300"/>
  <c r="B43" i="5"/>
  <c r="J43" s="1"/>
  <c r="B290"/>
  <c r="B300" s="1"/>
  <c r="B292" s="1"/>
  <c r="F289"/>
  <c r="F290" s="1"/>
  <c r="I45"/>
  <c r="D310"/>
  <c r="D300"/>
  <c r="D292" s="1"/>
  <c r="K290"/>
  <c r="K43"/>
  <c r="N43" s="1"/>
  <c r="N6"/>
  <c r="F43"/>
  <c r="I43" s="1"/>
  <c r="I6"/>
  <c r="H310" l="1"/>
  <c r="J289"/>
  <c r="N289"/>
  <c r="E300"/>
  <c r="E292" s="1"/>
  <c r="J292" i="18"/>
  <c r="N292"/>
  <c r="J278" i="10"/>
  <c r="N278"/>
  <c r="J292" i="7"/>
  <c r="N292"/>
  <c r="J292" i="6"/>
  <c r="N292"/>
  <c r="J290" i="5"/>
  <c r="B310"/>
  <c r="N300"/>
  <c r="J300"/>
  <c r="H292"/>
  <c r="I290"/>
  <c r="F310"/>
  <c r="F300"/>
  <c r="K310"/>
  <c r="N290"/>
  <c r="F319"/>
  <c r="I289"/>
  <c r="I300" l="1"/>
  <c r="F292"/>
  <c r="I292" s="1"/>
  <c r="N292"/>
  <c r="J292"/>
</calcChain>
</file>

<file path=xl/comments1.xml><?xml version="1.0" encoding="utf-8"?>
<comments xmlns="http://schemas.openxmlformats.org/spreadsheetml/2006/main">
  <authors>
    <author>Finupr_pos</author>
  </authors>
  <commentList>
    <comment ref="N139" authorId="0">
      <text>
        <r>
          <rPr>
            <b/>
            <sz val="9"/>
            <color indexed="81"/>
            <rFont val="Tahoma"/>
            <family val="2"/>
            <charset val="204"/>
          </rPr>
          <t>Finupr_pos:</t>
        </r>
        <r>
          <rPr>
            <sz val="9"/>
            <color indexed="81"/>
            <rFont val="Tahoma"/>
            <family val="2"/>
            <charset val="204"/>
          </rPr>
          <t xml:space="preserve">
в 2021 году были оплачены исполнительные листы по электроэнергии и газу за предыдущие годы</t>
        </r>
      </text>
    </comment>
  </commentList>
</comments>
</file>

<file path=xl/comments2.xml><?xml version="1.0" encoding="utf-8"?>
<comments xmlns="http://schemas.openxmlformats.org/spreadsheetml/2006/main">
  <authors>
    <author>Finupr_pos</author>
  </authors>
  <commentList>
    <comment ref="N139" authorId="0">
      <text>
        <r>
          <rPr>
            <b/>
            <sz val="9"/>
            <color indexed="81"/>
            <rFont val="Tahoma"/>
            <family val="2"/>
            <charset val="204"/>
          </rPr>
          <t>Finupr_pos:</t>
        </r>
        <r>
          <rPr>
            <sz val="9"/>
            <color indexed="81"/>
            <rFont val="Tahoma"/>
            <family val="2"/>
            <charset val="204"/>
          </rPr>
          <t xml:space="preserve">
в 2021 году были оплачены исполнительные листы по электроэнергии и газу за предыдущие годы</t>
        </r>
      </text>
    </comment>
  </commentList>
</comments>
</file>

<file path=xl/comments3.xml><?xml version="1.0" encoding="utf-8"?>
<comments xmlns="http://schemas.openxmlformats.org/spreadsheetml/2006/main">
  <authors>
    <author>Finupr_pos</author>
  </authors>
  <commentList>
    <comment ref="N139" authorId="0">
      <text>
        <r>
          <rPr>
            <b/>
            <sz val="9"/>
            <color indexed="81"/>
            <rFont val="Tahoma"/>
            <family val="2"/>
            <charset val="204"/>
          </rPr>
          <t>Finupr_pos:</t>
        </r>
        <r>
          <rPr>
            <sz val="9"/>
            <color indexed="81"/>
            <rFont val="Tahoma"/>
            <family val="2"/>
            <charset val="204"/>
          </rPr>
          <t xml:space="preserve">
в 2021 году были оплачены исполнительные листы по электроэнергии и газу за предыдущие годы</t>
        </r>
      </text>
    </comment>
  </commentList>
</comments>
</file>

<file path=xl/comments4.xml><?xml version="1.0" encoding="utf-8"?>
<comments xmlns="http://schemas.openxmlformats.org/spreadsheetml/2006/main">
  <authors>
    <author>Finupr_pos</author>
  </authors>
  <commentList>
    <comment ref="N139" authorId="0">
      <text>
        <r>
          <rPr>
            <b/>
            <sz val="9"/>
            <color indexed="81"/>
            <rFont val="Tahoma"/>
            <family val="2"/>
            <charset val="204"/>
          </rPr>
          <t>Finupr_pos:</t>
        </r>
        <r>
          <rPr>
            <sz val="9"/>
            <color indexed="81"/>
            <rFont val="Tahoma"/>
            <family val="2"/>
            <charset val="204"/>
          </rPr>
          <t xml:space="preserve">
в 2021 году были оплачены исполнительные листы по электроэнергии и газу за предыдущие годы</t>
        </r>
      </text>
    </comment>
  </commentList>
</comments>
</file>

<file path=xl/comments5.xml><?xml version="1.0" encoding="utf-8"?>
<comments xmlns="http://schemas.openxmlformats.org/spreadsheetml/2006/main">
  <authors>
    <author>Finupr_pos</author>
  </authors>
  <commentList>
    <comment ref="N139" authorId="0">
      <text>
        <r>
          <rPr>
            <b/>
            <sz val="9"/>
            <color indexed="81"/>
            <rFont val="Tahoma"/>
            <family val="2"/>
            <charset val="204"/>
          </rPr>
          <t>Finupr_pos:</t>
        </r>
        <r>
          <rPr>
            <sz val="9"/>
            <color indexed="81"/>
            <rFont val="Tahoma"/>
            <family val="2"/>
            <charset val="204"/>
          </rPr>
          <t xml:space="preserve">
в 2021 году были оплачены исполнительные листы по электроэнергии и газу за предыдущие годы</t>
        </r>
      </text>
    </comment>
  </commentList>
</comments>
</file>

<file path=xl/comments6.xml><?xml version="1.0" encoding="utf-8"?>
<comments xmlns="http://schemas.openxmlformats.org/spreadsheetml/2006/main">
  <authors>
    <author>Finupr_pos</author>
  </authors>
  <commentList>
    <comment ref="N125" authorId="0">
      <text>
        <r>
          <rPr>
            <b/>
            <sz val="9"/>
            <color indexed="81"/>
            <rFont val="Tahoma"/>
            <family val="2"/>
            <charset val="204"/>
          </rPr>
          <t>Finupr_pos:</t>
        </r>
        <r>
          <rPr>
            <sz val="9"/>
            <color indexed="81"/>
            <rFont val="Tahoma"/>
            <family val="2"/>
            <charset val="204"/>
          </rPr>
          <t xml:space="preserve">
в 2021 году были оплачены исполнительные листы по электроэнергии и газу за предыдущие годы</t>
        </r>
      </text>
    </comment>
  </commentList>
</comments>
</file>

<file path=xl/comments7.xml><?xml version="1.0" encoding="utf-8"?>
<comments xmlns="http://schemas.openxmlformats.org/spreadsheetml/2006/main">
  <authors>
    <author>Finupr_pos</author>
  </authors>
  <commentList>
    <comment ref="N139" authorId="0">
      <text>
        <r>
          <rPr>
            <b/>
            <sz val="9"/>
            <color indexed="81"/>
            <rFont val="Tahoma"/>
            <family val="2"/>
            <charset val="204"/>
          </rPr>
          <t>Finupr_pos:</t>
        </r>
        <r>
          <rPr>
            <sz val="9"/>
            <color indexed="81"/>
            <rFont val="Tahoma"/>
            <family val="2"/>
            <charset val="204"/>
          </rPr>
          <t xml:space="preserve">
в 2021 году были оплачены исполнительные листы по электроэнергии и газу за предыдущие годы</t>
        </r>
      </text>
    </comment>
  </commentList>
</comments>
</file>

<file path=xl/comments8.xml><?xml version="1.0" encoding="utf-8"?>
<comments xmlns="http://schemas.openxmlformats.org/spreadsheetml/2006/main">
  <authors>
    <author>Finupr_pos</author>
  </authors>
  <commentList>
    <comment ref="N139" authorId="0">
      <text>
        <r>
          <rPr>
            <b/>
            <sz val="9"/>
            <color indexed="81"/>
            <rFont val="Tahoma"/>
            <family val="2"/>
            <charset val="204"/>
          </rPr>
          <t>Finupr_pos:</t>
        </r>
        <r>
          <rPr>
            <sz val="9"/>
            <color indexed="81"/>
            <rFont val="Tahoma"/>
            <family val="2"/>
            <charset val="204"/>
          </rPr>
          <t xml:space="preserve">
в 2021 году были оплачены исполнительные листы по электроэнергии и газу за предыдущие годы</t>
        </r>
      </text>
    </comment>
  </commentList>
</comments>
</file>

<file path=xl/comments9.xml><?xml version="1.0" encoding="utf-8"?>
<comments xmlns="http://schemas.openxmlformats.org/spreadsheetml/2006/main">
  <authors>
    <author>Finupr_pos</author>
  </authors>
  <commentList>
    <comment ref="N139" authorId="0">
      <text>
        <r>
          <rPr>
            <b/>
            <sz val="9"/>
            <color indexed="81"/>
            <rFont val="Tahoma"/>
            <family val="2"/>
            <charset val="204"/>
          </rPr>
          <t>Finupr_pos:</t>
        </r>
        <r>
          <rPr>
            <sz val="9"/>
            <color indexed="81"/>
            <rFont val="Tahoma"/>
            <family val="2"/>
            <charset val="204"/>
          </rPr>
          <t xml:space="preserve">
в 2021 году были оплачены исполнительные листы по электроэнергии и газу за предыдущие годы</t>
        </r>
      </text>
    </comment>
  </commentList>
</comments>
</file>

<file path=xl/comments10.xml><?xml version="1.0" encoding="utf-8"?>
<comments xmlns="http://schemas.openxmlformats.org/spreadsheetml/2006/main">
  <authors>
    <author>Finupr_pos</author>
  </authors>
  <commentList>
    <comment ref="N139" authorId="0">
      <text>
        <r>
          <rPr>
            <b/>
            <sz val="9"/>
            <color indexed="81"/>
            <rFont val="Tahoma"/>
            <family val="2"/>
            <charset val="204"/>
          </rPr>
          <t>Finupr_pos:</t>
        </r>
        <r>
          <rPr>
            <sz val="9"/>
            <color indexed="81"/>
            <rFont val="Tahoma"/>
            <family val="2"/>
            <charset val="204"/>
          </rPr>
          <t xml:space="preserve">
в 2021 году были оплачены исполнительные листы по электроэнергии и газу за предыдущие годы</t>
        </r>
      </text>
    </comment>
  </commentList>
</comments>
</file>

<file path=xl/comments11.xml><?xml version="1.0" encoding="utf-8"?>
<comments xmlns="http://schemas.openxmlformats.org/spreadsheetml/2006/main">
  <authors>
    <author>Finupr_pos</author>
  </authors>
  <commentList>
    <comment ref="N139" authorId="0">
      <text>
        <r>
          <rPr>
            <b/>
            <sz val="9"/>
            <color indexed="81"/>
            <rFont val="Tahoma"/>
            <family val="2"/>
            <charset val="204"/>
          </rPr>
          <t>Finupr_pos:</t>
        </r>
        <r>
          <rPr>
            <sz val="9"/>
            <color indexed="81"/>
            <rFont val="Tahoma"/>
            <family val="2"/>
            <charset val="204"/>
          </rPr>
          <t xml:space="preserve">
в 2021 году были оплачены исполнительные листы по электроэнергии и газу за предыдущие годы</t>
        </r>
      </text>
    </comment>
  </commentList>
</comments>
</file>

<file path=xl/comments12.xml><?xml version="1.0" encoding="utf-8"?>
<comments xmlns="http://schemas.openxmlformats.org/spreadsheetml/2006/main">
  <authors>
    <author>Finupr_pos</author>
  </authors>
  <commentList>
    <comment ref="N139" authorId="0">
      <text>
        <r>
          <rPr>
            <b/>
            <sz val="9"/>
            <color indexed="81"/>
            <rFont val="Tahoma"/>
            <family val="2"/>
            <charset val="204"/>
          </rPr>
          <t>Finupr_pos:</t>
        </r>
        <r>
          <rPr>
            <sz val="9"/>
            <color indexed="81"/>
            <rFont val="Tahoma"/>
            <family val="2"/>
            <charset val="204"/>
          </rPr>
          <t xml:space="preserve">
в 2021 году были оплачены исполнительные листы по электроэнергии и газу за предыдущие годы</t>
        </r>
      </text>
    </comment>
  </commentList>
</comments>
</file>

<file path=xl/comments13.xml><?xml version="1.0" encoding="utf-8"?>
<comments xmlns="http://schemas.openxmlformats.org/spreadsheetml/2006/main">
  <authors>
    <author>Finupr_pos</author>
  </authors>
  <commentList>
    <comment ref="N139" authorId="0">
      <text>
        <r>
          <rPr>
            <b/>
            <sz val="9"/>
            <color indexed="81"/>
            <rFont val="Tahoma"/>
            <family val="2"/>
            <charset val="204"/>
          </rPr>
          <t>Finupr_pos:</t>
        </r>
        <r>
          <rPr>
            <sz val="9"/>
            <color indexed="81"/>
            <rFont val="Tahoma"/>
            <family val="2"/>
            <charset val="204"/>
          </rPr>
          <t xml:space="preserve">
в 2021 году были оплачены исполнительные листы по электроэнергии и газу за предыдущие годы</t>
        </r>
      </text>
    </comment>
  </commentList>
</comments>
</file>

<file path=xl/comments14.xml><?xml version="1.0" encoding="utf-8"?>
<comments xmlns="http://schemas.openxmlformats.org/spreadsheetml/2006/main">
  <authors>
    <author>Finupr_pos</author>
  </authors>
  <commentList>
    <comment ref="N139" authorId="0">
      <text>
        <r>
          <rPr>
            <b/>
            <sz val="9"/>
            <color indexed="81"/>
            <rFont val="Tahoma"/>
            <family val="2"/>
            <charset val="204"/>
          </rPr>
          <t>Finupr_pos:</t>
        </r>
        <r>
          <rPr>
            <sz val="9"/>
            <color indexed="81"/>
            <rFont val="Tahoma"/>
            <family val="2"/>
            <charset val="204"/>
          </rPr>
          <t xml:space="preserve">
в 2021 году были оплачены исполнительные листы по электроэнергии и газу за предыдущие годы</t>
        </r>
      </text>
    </comment>
  </commentList>
</comments>
</file>

<file path=xl/comments15.xml><?xml version="1.0" encoding="utf-8"?>
<comments xmlns="http://schemas.openxmlformats.org/spreadsheetml/2006/main">
  <authors>
    <author>Finupr_pos</author>
  </authors>
  <commentList>
    <comment ref="N139" authorId="0">
      <text>
        <r>
          <rPr>
            <b/>
            <sz val="9"/>
            <color indexed="81"/>
            <rFont val="Tahoma"/>
            <family val="2"/>
            <charset val="204"/>
          </rPr>
          <t>Finupr_pos:</t>
        </r>
        <r>
          <rPr>
            <sz val="9"/>
            <color indexed="81"/>
            <rFont val="Tahoma"/>
            <family val="2"/>
            <charset val="204"/>
          </rPr>
          <t xml:space="preserve">
в 2021 году были оплачены исполнительные листы по электроэнергии и газу за предыдущие годы</t>
        </r>
      </text>
    </comment>
  </commentList>
</comments>
</file>

<file path=xl/comments16.xml><?xml version="1.0" encoding="utf-8"?>
<comments xmlns="http://schemas.openxmlformats.org/spreadsheetml/2006/main">
  <authors>
    <author>Finupr_pos</author>
  </authors>
  <commentList>
    <comment ref="N139" authorId="0">
      <text>
        <r>
          <rPr>
            <b/>
            <sz val="9"/>
            <color indexed="81"/>
            <rFont val="Tahoma"/>
            <family val="2"/>
            <charset val="204"/>
          </rPr>
          <t>Finupr_pos:</t>
        </r>
        <r>
          <rPr>
            <sz val="9"/>
            <color indexed="81"/>
            <rFont val="Tahoma"/>
            <family val="2"/>
            <charset val="204"/>
          </rPr>
          <t xml:space="preserve">
в 2021 году были оплачены исполнительные листы по электроэнергии и газу за предыдущие годы</t>
        </r>
      </text>
    </comment>
  </commentList>
</comments>
</file>

<file path=xl/comments17.xml><?xml version="1.0" encoding="utf-8"?>
<comments xmlns="http://schemas.openxmlformats.org/spreadsheetml/2006/main">
  <authors>
    <author>Finupr_pos</author>
  </authors>
  <commentList>
    <comment ref="N139" authorId="0">
      <text>
        <r>
          <rPr>
            <b/>
            <sz val="9"/>
            <color indexed="81"/>
            <rFont val="Tahoma"/>
            <family val="2"/>
            <charset val="204"/>
          </rPr>
          <t>Finupr_pos:</t>
        </r>
        <r>
          <rPr>
            <sz val="9"/>
            <color indexed="81"/>
            <rFont val="Tahoma"/>
            <family val="2"/>
            <charset val="204"/>
          </rPr>
          <t xml:space="preserve">
в 2021 году были оплачены исполнительные листы по электроэнергии и газу за предыдущие годы</t>
        </r>
      </text>
    </comment>
  </commentList>
</comments>
</file>

<file path=xl/comments18.xml><?xml version="1.0" encoding="utf-8"?>
<comments xmlns="http://schemas.openxmlformats.org/spreadsheetml/2006/main">
  <authors>
    <author>Finupr_pos</author>
  </authors>
  <commentList>
    <comment ref="N139" authorId="0">
      <text>
        <r>
          <rPr>
            <b/>
            <sz val="9"/>
            <color indexed="81"/>
            <rFont val="Tahoma"/>
            <family val="2"/>
            <charset val="204"/>
          </rPr>
          <t>Finupr_pos:</t>
        </r>
        <r>
          <rPr>
            <sz val="9"/>
            <color indexed="81"/>
            <rFont val="Tahoma"/>
            <family val="2"/>
            <charset val="204"/>
          </rPr>
          <t xml:space="preserve">
в 2021 году были оплачены исполнительные листы по электроэнергии и газу за предыдущие годы</t>
        </r>
      </text>
    </comment>
  </commentList>
</comments>
</file>

<file path=xl/sharedStrings.xml><?xml version="1.0" encoding="utf-8"?>
<sst xmlns="http://schemas.openxmlformats.org/spreadsheetml/2006/main" count="4861" uniqueCount="250">
  <si>
    <t>ПОКАЗАТЕЛИ</t>
  </si>
  <si>
    <t>% исполне-ния</t>
  </si>
  <si>
    <t>ДОХОДЫ БЮДЖЕТА</t>
  </si>
  <si>
    <t>НАЛОГОВЫЕ И НЕНАЛОГОВЫЕ ДОХОДЫ</t>
  </si>
  <si>
    <t>Налоговые доходы</t>
  </si>
  <si>
    <t>Налог на доходы физических лиц</t>
  </si>
  <si>
    <t>Акцизы</t>
  </si>
  <si>
    <t>Единый налог на вмененный доход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</si>
  <si>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</si>
  <si>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</si>
  <si>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</si>
  <si>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</si>
  <si>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Госпошлина</t>
  </si>
  <si>
    <t>Прочие налоговые доходы</t>
  </si>
  <si>
    <t>Неналоговые доходы, в том числе:</t>
  </si>
  <si>
    <t>Доходы от арендной платы за землю</t>
  </si>
  <si>
    <t xml:space="preserve">Доходы от сдачи в аренду имущества </t>
  </si>
  <si>
    <t>Платежи от государственных и муниципальных унитарных предприятий</t>
  </si>
  <si>
    <t xml:space="preserve">Прочие доходы от использования имущества и прав, находящихся в государственной и муниципальной собственности 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</si>
  <si>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</si>
  <si>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</si>
  <si>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Доходы от продажи квартир</t>
  </si>
  <si>
    <t>Доходы от реализации имущества находящегося в государственной и муниципальной собственности</t>
  </si>
  <si>
    <t>Доходы от продажи земельных участков, находящихся в государственной и муниципальной собственности</t>
  </si>
  <si>
    <t>Административные платежи и сборы</t>
  </si>
  <si>
    <t>Штрафы, санкции, возмещение ущерба</t>
  </si>
  <si>
    <t xml:space="preserve">Прочие неналоговые доходы </t>
  </si>
  <si>
    <t>БЕЗВОЗМЕЗДНЫЕ ПОСТУПЛЕНИЯ</t>
  </si>
  <si>
    <t>Дотации, в т.ч.:</t>
  </si>
  <si>
    <t>на выравнивание бюджетной обеспеченности</t>
  </si>
  <si>
    <t>на поддержку мер по обеспечению сбалансированности бюджетов</t>
  </si>
  <si>
    <t>прочие дотации</t>
  </si>
  <si>
    <t>Субсидии</t>
  </si>
  <si>
    <t>Субвенции</t>
  </si>
  <si>
    <t>Иные межбюджетные трансферты</t>
  </si>
  <si>
    <t>Прочие безвозмездные поступления</t>
  </si>
  <si>
    <t>Доходы от возврата остатков межбюджетных трансфертов, имеющих целевое назначение, прошлых лет</t>
  </si>
  <si>
    <t>Возврат остатков МБТ прошлых лет</t>
  </si>
  <si>
    <t>ИТОГО ДОХОДОВ</t>
  </si>
  <si>
    <t>РАСХОДЫ БЮДЖЕТА</t>
  </si>
  <si>
    <t>Расшифровка по видам расходов</t>
  </si>
  <si>
    <r>
      <rPr>
        <b/>
        <sz val="10"/>
        <rFont val="Times New Roman"/>
        <family val="1"/>
        <charset val="204"/>
      </rPr>
      <t>111</t>
    </r>
    <r>
      <rPr>
        <sz val="10"/>
        <rFont val="Times New Roman"/>
        <family val="1"/>
        <charset val="204"/>
      </rPr>
      <t xml:space="preserve"> - Фонд оплаты труда учреждений</t>
    </r>
  </si>
  <si>
    <r>
      <rPr>
        <b/>
        <sz val="10"/>
        <rFont val="Times New Roman"/>
        <family val="1"/>
        <charset val="204"/>
      </rPr>
      <t>112</t>
    </r>
    <r>
      <rPr>
        <sz val="10"/>
        <rFont val="Times New Roman"/>
        <family val="1"/>
        <charset val="204"/>
      </rPr>
      <t xml:space="preserve"> - Иные выплаты персоналу учреждений, за исключением фонда оплаты труда</t>
    </r>
  </si>
  <si>
    <r>
      <rPr>
        <b/>
        <sz val="10"/>
        <rFont val="Times New Roman"/>
        <family val="1"/>
        <charset val="204"/>
      </rPr>
      <t>119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по оплате труда работников и иные выплаты работникам учреждений</t>
    </r>
  </si>
  <si>
    <r>
      <rPr>
        <b/>
        <sz val="10"/>
        <rFont val="Times New Roman"/>
        <family val="1"/>
        <charset val="204"/>
      </rPr>
      <t>121</t>
    </r>
    <r>
      <rPr>
        <sz val="10"/>
        <rFont val="Times New Roman"/>
        <family val="1"/>
        <charset val="204"/>
      </rPr>
      <t xml:space="preserve"> - Фонд оплаты труда государственных (муниципальных) органов</t>
    </r>
  </si>
  <si>
    <r>
      <rPr>
        <b/>
        <sz val="10"/>
        <rFont val="Times New Roman"/>
        <family val="1"/>
        <charset val="204"/>
      </rPr>
      <t>122</t>
    </r>
    <r>
      <rPr>
        <sz val="10"/>
        <rFont val="Times New Roman"/>
        <family val="1"/>
        <charset val="204"/>
      </rPr>
      <t xml:space="preserve"> - Иные выплаты персоналу государственных (муниципальных) органов, за исключением фонда оплаты труда</t>
    </r>
  </si>
  <si>
    <t>расшифровать по видам и суммам</t>
  </si>
  <si>
    <r>
      <rPr>
        <b/>
        <sz val="10"/>
        <rFont val="Times New Roman"/>
        <family val="1"/>
        <charset val="204"/>
      </rPr>
      <t>129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</r>
  </si>
  <si>
    <r>
      <rPr>
        <b/>
        <sz val="10"/>
        <rFont val="Times New Roman"/>
        <family val="1"/>
        <charset val="204"/>
      </rPr>
      <t>241</t>
    </r>
    <r>
      <rPr>
        <sz val="10"/>
        <rFont val="Times New Roman"/>
        <family val="1"/>
        <charset val="204"/>
      </rPr>
      <t>-Научно-исследовательские и опытно-конструкторские работы</t>
    </r>
  </si>
  <si>
    <r>
      <rPr>
        <b/>
        <sz val="10"/>
        <rFont val="Times New Roman"/>
        <family val="1"/>
        <charset val="204"/>
      </rPr>
      <t>242</t>
    </r>
    <r>
      <rPr>
        <sz val="10"/>
        <rFont val="Times New Roman"/>
        <family val="1"/>
        <charset val="204"/>
      </rPr>
      <t xml:space="preserve"> - Закупка товаров, работ, услуг в сфере информационно-коммуникационных технологий</t>
    </r>
  </si>
  <si>
    <r>
      <rPr>
        <b/>
        <sz val="10"/>
        <rFont val="Times New Roman"/>
        <family val="1"/>
        <charset val="204"/>
      </rPr>
      <t>243</t>
    </r>
    <r>
      <rPr>
        <sz val="10"/>
        <rFont val="Times New Roman"/>
        <family val="1"/>
        <charset val="204"/>
      </rPr>
      <t xml:space="preserve"> - Закупка товаров, работ, услуг в целях капитального ремонта государственного (муниципального) имущества</t>
    </r>
  </si>
  <si>
    <t>работы, услуги по содержанию имущества</t>
  </si>
  <si>
    <t>прочие работы, услуги</t>
  </si>
  <si>
    <t>увеличение стоимости материальных запасов</t>
  </si>
  <si>
    <r>
      <rPr>
        <b/>
        <sz val="10"/>
        <rFont val="Times New Roman"/>
        <family val="1"/>
        <charset val="204"/>
      </rPr>
      <t xml:space="preserve">244 </t>
    </r>
    <r>
      <rPr>
        <sz val="10"/>
        <rFont val="Times New Roman"/>
        <family val="1"/>
        <charset val="204"/>
      </rPr>
      <t>- Прочая закупка товаров, работ и услуг для обеспечения государственных (муниципальных) нужд</t>
    </r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</si>
  <si>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</si>
  <si>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</si>
  <si>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</si>
  <si>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</si>
  <si>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прочие расходы</t>
  </si>
  <si>
    <t>увеличение стоимости основных средств</t>
  </si>
  <si>
    <t>выделить аппарат по ОМСУ и суммы</t>
  </si>
  <si>
    <r>
      <rPr>
        <b/>
        <sz val="10"/>
        <rFont val="Times New Roman"/>
        <family val="1"/>
        <charset val="204"/>
      </rPr>
      <t>245</t>
    </r>
    <r>
      <rPr>
        <sz val="10"/>
        <rFont val="Times New Roman"/>
        <family val="1"/>
        <charset val="204"/>
      </rPr>
      <t xml:space="preserve"> -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  </r>
  </si>
  <si>
    <r>
      <rPr>
        <b/>
        <sz val="10"/>
        <rFont val="Times New Roman"/>
        <family val="1"/>
        <charset val="204"/>
      </rPr>
      <t>312</t>
    </r>
    <r>
      <rPr>
        <sz val="10"/>
        <rFont val="Times New Roman"/>
        <family val="1"/>
        <charset val="204"/>
      </rPr>
      <t xml:space="preserve"> - Иные пенсии, социальные доплаты к пенсиям</t>
    </r>
  </si>
  <si>
    <t>расшифровать по видам пенсий, пособий и суммам</t>
  </si>
  <si>
    <t>пенсии, пособия, выплачиваемые организациями сектора государственного управления</t>
  </si>
  <si>
    <r>
      <rPr>
        <b/>
        <sz val="10"/>
        <rFont val="Times New Roman"/>
        <family val="1"/>
        <charset val="204"/>
      </rPr>
      <t>313</t>
    </r>
    <r>
      <rPr>
        <sz val="10"/>
        <rFont val="Times New Roman"/>
        <family val="1"/>
        <charset val="204"/>
      </rPr>
      <t xml:space="preserve"> - Пособия, компенсации, меры социальной поддержки по публичным нормативным обязательствам</t>
    </r>
  </si>
  <si>
    <r>
      <rPr>
        <b/>
        <sz val="10"/>
        <rFont val="Times New Roman"/>
        <family val="1"/>
        <charset val="204"/>
      </rPr>
      <t>321</t>
    </r>
    <r>
      <rPr>
        <sz val="10"/>
        <rFont val="Times New Roman"/>
        <family val="1"/>
        <charset val="204"/>
      </rPr>
      <t xml:space="preserve"> - Пособия, компенсации и иные социальные выплаты гражданам, кроме публичных нормативных обязательств</t>
    </r>
  </si>
  <si>
    <t>расшифровать по видам пособий и суммам</t>
  </si>
  <si>
    <t>пособия по социальной помощи населению</t>
  </si>
  <si>
    <r>
      <rPr>
        <b/>
        <sz val="10"/>
        <rFont val="Times New Roman"/>
        <family val="1"/>
        <charset val="204"/>
      </rPr>
      <t>322</t>
    </r>
    <r>
      <rPr>
        <sz val="10"/>
        <rFont val="Times New Roman"/>
        <family val="1"/>
        <charset val="204"/>
      </rPr>
      <t xml:space="preserve"> - Субсидии гражданам на приобретение жилья</t>
    </r>
  </si>
  <si>
    <t xml:space="preserve">расшифровать </t>
  </si>
  <si>
    <t>средства местного бюджета</t>
  </si>
  <si>
    <r>
      <rPr>
        <b/>
        <sz val="10"/>
        <rFont val="Times New Roman"/>
        <family val="1"/>
        <charset val="204"/>
      </rPr>
      <t>323</t>
    </r>
    <r>
      <rPr>
        <sz val="10"/>
        <rFont val="Times New Roman"/>
        <family val="1"/>
        <charset val="204"/>
      </rPr>
      <t xml:space="preserve"> - Приобретение товаров, работ, услуг в пользу граждан в целях их социального обеспечения</t>
    </r>
  </si>
  <si>
    <r>
      <rPr>
        <b/>
        <sz val="10"/>
        <rFont val="Times New Roman"/>
        <family val="1"/>
        <charset val="204"/>
      </rPr>
      <t>340</t>
    </r>
    <r>
      <rPr>
        <sz val="10"/>
        <rFont val="Times New Roman"/>
        <family val="1"/>
        <charset val="204"/>
      </rPr>
      <t xml:space="preserve"> - Стипендии</t>
    </r>
  </si>
  <si>
    <r>
      <rPr>
        <b/>
        <sz val="10"/>
        <rFont val="Times New Roman"/>
        <family val="1"/>
        <charset val="204"/>
      </rPr>
      <t>350</t>
    </r>
    <r>
      <rPr>
        <sz val="10"/>
        <rFont val="Times New Roman"/>
        <family val="1"/>
        <charset val="204"/>
      </rPr>
      <t xml:space="preserve"> - Премии и гранты</t>
    </r>
  </si>
  <si>
    <r>
      <rPr>
        <b/>
        <sz val="10"/>
        <rFont val="Times New Roman"/>
        <family val="1"/>
        <charset val="204"/>
      </rPr>
      <t>360</t>
    </r>
    <r>
      <rPr>
        <sz val="10"/>
        <rFont val="Times New Roman"/>
        <family val="1"/>
        <charset val="204"/>
      </rPr>
      <t xml:space="preserve"> - Иные выплаты населению</t>
    </r>
  </si>
  <si>
    <r>
      <rPr>
        <b/>
        <sz val="10"/>
        <rFont val="Times New Roman"/>
        <family val="1"/>
        <charset val="204"/>
      </rPr>
      <t xml:space="preserve">412 </t>
    </r>
    <r>
      <rPr>
        <sz val="10"/>
        <rFont val="Times New Roman"/>
        <family val="1"/>
        <charset val="204"/>
      </rPr>
      <t>- Бюджетные инвестиции на приобретение объектов недвижимого имущества в государственную (муниципальную) собственность</t>
    </r>
  </si>
  <si>
    <t>расшифровка пообъектно</t>
  </si>
  <si>
    <r>
      <rPr>
        <b/>
        <sz val="10"/>
        <rFont val="Times New Roman"/>
        <family val="1"/>
        <charset val="204"/>
      </rPr>
      <t>414</t>
    </r>
    <r>
      <rPr>
        <sz val="10"/>
        <rFont val="Times New Roman"/>
        <family val="1"/>
        <charset val="204"/>
      </rPr>
      <t xml:space="preserve"> - Бюджетные инвестиции в объекты капитального строительства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</si>
  <si>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415</t>
    </r>
    <r>
      <rPr>
        <sz val="10"/>
        <rFont val="Times New Roman"/>
        <family val="1"/>
        <charset val="204"/>
      </rPr>
      <t xml:space="preserve"> - Бюджетные инвестиции в соответствии с концессионными соглашениями</t>
    </r>
  </si>
  <si>
    <r>
      <rPr>
        <b/>
        <sz val="10"/>
        <rFont val="Times New Roman"/>
        <family val="1"/>
        <charset val="204"/>
      </rPr>
      <t>417</t>
    </r>
    <r>
      <rPr>
        <sz val="10"/>
        <rFont val="Times New Roman"/>
        <family val="1"/>
        <charset val="204"/>
      </rPr>
      <t>-Капитальные вложения на строительство объектов недвижимого имущества государственными (муниципальными) учреждениями</t>
    </r>
  </si>
  <si>
    <r>
      <rPr>
        <b/>
        <sz val="10"/>
        <rFont val="Times New Roman"/>
        <family val="1"/>
        <charset val="204"/>
      </rPr>
      <t>464</t>
    </r>
    <r>
      <rPr>
        <sz val="10"/>
        <rFont val="Times New Roman"/>
        <family val="1"/>
        <charset val="204"/>
      </rPr>
      <t xml:space="preserve"> -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  </r>
  </si>
  <si>
    <r>
      <rPr>
        <b/>
        <sz val="10"/>
        <rFont val="Times New Roman"/>
        <family val="1"/>
        <charset val="204"/>
      </rPr>
      <t>511</t>
    </r>
    <r>
      <rPr>
        <sz val="10"/>
        <rFont val="Times New Roman"/>
        <family val="1"/>
        <charset val="204"/>
      </rPr>
      <t xml:space="preserve"> - Дотации на выравнивание бюджетной обеспеченности</t>
    </r>
  </si>
  <si>
    <r>
      <rPr>
        <b/>
        <sz val="10"/>
        <rFont val="Times New Roman"/>
        <family val="1"/>
        <charset val="204"/>
      </rPr>
      <t>512</t>
    </r>
    <r>
      <rPr>
        <sz val="10"/>
        <rFont val="Times New Roman"/>
        <family val="1"/>
        <charset val="204"/>
      </rPr>
      <t xml:space="preserve"> - Иные дотации</t>
    </r>
  </si>
  <si>
    <r>
      <rPr>
        <b/>
        <sz val="10"/>
        <rFont val="Times New Roman"/>
        <family val="1"/>
        <charset val="204"/>
      </rPr>
      <t>521</t>
    </r>
    <r>
      <rPr>
        <sz val="10"/>
        <rFont val="Times New Roman"/>
        <family val="1"/>
        <charset val="204"/>
      </rPr>
      <t xml:space="preserve"> - Субсидии, за исключением субсидий на софинансирование капитальных вложений в объект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</si>
  <si>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530</t>
    </r>
    <r>
      <rPr>
        <sz val="10"/>
        <rFont val="Times New Roman"/>
        <family val="1"/>
        <charset val="204"/>
      </rPr>
      <t xml:space="preserve"> - Субвенции</t>
    </r>
  </si>
  <si>
    <r>
      <rPr>
        <b/>
        <sz val="10"/>
        <rFont val="Times New Roman"/>
        <family val="1"/>
        <charset val="204"/>
      </rPr>
      <t>540</t>
    </r>
    <r>
      <rPr>
        <sz val="10"/>
        <rFont val="Times New Roman"/>
        <family val="1"/>
        <charset val="204"/>
      </rPr>
      <t xml:space="preserve"> - Иные межбюджетные трансферты</t>
    </r>
  </si>
  <si>
    <r>
      <rPr>
        <b/>
        <sz val="10"/>
        <rFont val="Times New Roman"/>
        <family val="1"/>
        <charset val="204"/>
      </rPr>
      <t xml:space="preserve">611 </t>
    </r>
    <r>
      <rPr>
        <sz val="10"/>
        <rFont val="Times New Roman"/>
        <family val="1"/>
        <charset val="204"/>
      </rPr>
      <t>-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</si>
  <si>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расшифровать</t>
  </si>
  <si>
    <t>Оплата труда</t>
  </si>
  <si>
    <t>начисления на выплаты по оплате труда</t>
  </si>
  <si>
    <t>уплата налогов</t>
  </si>
  <si>
    <t>Культура всего, в том числе</t>
  </si>
  <si>
    <r>
      <rPr>
        <b/>
        <sz val="10"/>
        <rFont val="Times New Roman"/>
        <family val="1"/>
        <charset val="204"/>
      </rPr>
      <t xml:space="preserve">612 </t>
    </r>
    <r>
      <rPr>
        <sz val="10"/>
        <rFont val="Times New Roman"/>
        <family val="1"/>
        <charset val="204"/>
      </rPr>
      <t>- Субсидии бюджетным учреждениям на иные цели</t>
    </r>
  </si>
  <si>
    <t xml:space="preserve">указать конкретные учреждения и суммы (виды учреждений и направления субсидирования) </t>
  </si>
  <si>
    <r>
      <rPr>
        <b/>
        <sz val="10"/>
        <rFont val="Times New Roman"/>
        <family val="1"/>
        <charset val="204"/>
      </rPr>
      <t>613</t>
    </r>
    <r>
      <rPr>
        <sz val="10"/>
        <rFont val="Times New Roman"/>
        <family val="1"/>
        <charset val="204"/>
      </rPr>
      <t xml:space="preserve"> - Гранты в форме субсидии бюджетным учреждениям</t>
    </r>
  </si>
  <si>
    <r>
      <rPr>
        <b/>
        <sz val="10"/>
        <rFont val="Times New Roman"/>
        <family val="1"/>
        <charset val="204"/>
      </rPr>
      <t>621</t>
    </r>
    <r>
      <rPr>
        <sz val="10"/>
        <rFont val="Times New Roman"/>
        <family val="1"/>
        <charset val="204"/>
      </rPr>
      <t xml:space="preserve"> -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</si>
  <si>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r>
      <rPr>
        <b/>
        <sz val="10"/>
        <rFont val="Times New Roman"/>
        <family val="1"/>
        <charset val="204"/>
      </rPr>
      <t>622</t>
    </r>
    <r>
      <rPr>
        <sz val="10"/>
        <rFont val="Times New Roman"/>
        <family val="1"/>
        <charset val="204"/>
      </rPr>
      <t xml:space="preserve"> - Субсидии автономным учреждениям на иные цели</t>
    </r>
  </si>
  <si>
    <r>
      <rPr>
        <b/>
        <sz val="10"/>
        <rFont val="Times New Roman"/>
        <family val="1"/>
        <charset val="204"/>
      </rPr>
      <t>630</t>
    </r>
    <r>
      <rPr>
        <sz val="10"/>
        <rFont val="Times New Roman"/>
        <family val="1"/>
        <charset val="204"/>
      </rPr>
      <t xml:space="preserve"> - Субсидии некоммерческим организациям (за исключением государственных (муниципальных) учреждений)</t>
    </r>
  </si>
  <si>
    <t xml:space="preserve">указать НКО и суммы (виды учреждений и направления субсидирования) </t>
  </si>
  <si>
    <r>
      <rPr>
        <b/>
        <sz val="10"/>
        <rFont val="Times New Roman"/>
        <family val="1"/>
        <charset val="204"/>
      </rPr>
      <t>730</t>
    </r>
    <r>
      <rPr>
        <sz val="10"/>
        <rFont val="Times New Roman"/>
        <family val="1"/>
        <charset val="204"/>
      </rPr>
      <t xml:space="preserve"> - Обслуживание муниципального долга</t>
    </r>
  </si>
  <si>
    <r>
      <rPr>
        <b/>
        <sz val="10"/>
        <rFont val="Times New Roman"/>
        <family val="1"/>
        <charset val="204"/>
      </rPr>
      <t xml:space="preserve">810 </t>
    </r>
    <r>
      <rPr>
        <sz val="10"/>
        <rFont val="Times New Roman"/>
        <family val="1"/>
        <charset val="204"/>
      </rPr>
      <t>-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</r>
  </si>
  <si>
    <t>указать направление субсидирования и суммы</t>
  </si>
  <si>
    <r>
      <rPr>
        <b/>
        <sz val="10"/>
        <rFont val="Times New Roman"/>
        <family val="1"/>
        <charset val="204"/>
      </rPr>
      <t>831</t>
    </r>
    <r>
      <rPr>
        <sz val="10"/>
        <rFont val="Times New Roman"/>
        <family val="1"/>
        <charset val="204"/>
      </rPr>
      <t xml:space="preserve"> -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  </r>
  </si>
  <si>
    <r>
      <rPr>
        <b/>
        <sz val="10"/>
        <rFont val="Times New Roman"/>
        <family val="1"/>
        <charset val="204"/>
      </rPr>
      <t>843</t>
    </r>
    <r>
      <rPr>
        <sz val="10"/>
        <rFont val="Times New Roman"/>
        <family val="1"/>
        <charset val="204"/>
      </rPr>
      <t xml:space="preserve"> - Исполнение муниципальных гарантий</t>
    </r>
  </si>
  <si>
    <r>
      <rPr>
        <b/>
        <sz val="10"/>
        <rFont val="Times New Roman"/>
        <family val="1"/>
        <charset val="204"/>
      </rPr>
      <t>851</t>
    </r>
    <r>
      <rPr>
        <sz val="10"/>
        <rFont val="Times New Roman"/>
        <family val="1"/>
        <charset val="204"/>
      </rPr>
      <t xml:space="preserve"> - Уплата налога на имущество организаций и земельного налога</t>
    </r>
  </si>
  <si>
    <r>
      <rPr>
        <b/>
        <sz val="10"/>
        <rFont val="Times New Roman"/>
        <family val="1"/>
        <charset val="204"/>
      </rPr>
      <t>852</t>
    </r>
    <r>
      <rPr>
        <sz val="10"/>
        <rFont val="Times New Roman"/>
        <family val="1"/>
        <charset val="204"/>
      </rPr>
      <t xml:space="preserve"> - Уплата прочих налогов, сборов</t>
    </r>
  </si>
  <si>
    <r>
      <rPr>
        <b/>
        <sz val="10"/>
        <rFont val="Times New Roman"/>
        <family val="1"/>
        <charset val="204"/>
      </rPr>
      <t>853</t>
    </r>
    <r>
      <rPr>
        <sz val="10"/>
        <rFont val="Times New Roman"/>
        <family val="1"/>
        <charset val="204"/>
      </rPr>
      <t xml:space="preserve"> - Уплата иных платежей</t>
    </r>
  </si>
  <si>
    <r>
      <rPr>
        <b/>
        <sz val="10"/>
        <rFont val="Times New Roman"/>
        <family val="1"/>
        <charset val="204"/>
      </rPr>
      <t>862</t>
    </r>
    <r>
      <rPr>
        <sz val="10"/>
        <rFont val="Times New Roman"/>
        <family val="1"/>
        <charset val="204"/>
      </rPr>
      <t xml:space="preserve"> - Взносы в международные организации</t>
    </r>
  </si>
  <si>
    <r>
      <rPr>
        <b/>
        <sz val="10"/>
        <rFont val="Times New Roman"/>
        <family val="1"/>
        <charset val="204"/>
      </rPr>
      <t xml:space="preserve">870 </t>
    </r>
    <r>
      <rPr>
        <sz val="10"/>
        <rFont val="Times New Roman"/>
        <family val="1"/>
        <charset val="204"/>
      </rPr>
      <t>- Резервные средства</t>
    </r>
  </si>
  <si>
    <t>в т.ч. резерв на софинансирование</t>
  </si>
  <si>
    <r>
      <rPr>
        <b/>
        <sz val="10"/>
        <rFont val="Times New Roman"/>
        <family val="1"/>
        <charset val="204"/>
      </rPr>
      <t>880</t>
    </r>
    <r>
      <rPr>
        <sz val="10"/>
        <rFont val="Times New Roman"/>
        <family val="1"/>
        <charset val="204"/>
      </rPr>
      <t xml:space="preserve"> - Специальные расходы</t>
    </r>
  </si>
  <si>
    <t>Условно утвержденные расходы</t>
  </si>
  <si>
    <t>ИТОГО РАСХОДОВ</t>
  </si>
  <si>
    <t>Профицит (+)/дефицит (-)</t>
  </si>
  <si>
    <t>ИСТОЧНИКИ ФИНАНСИРОВАНИЯ ДЕФИЦИТА БЮДЖЕТА</t>
  </si>
  <si>
    <t>Итого источников</t>
  </si>
  <si>
    <t>Бюджетные кредиты, полученные от других бюджетов</t>
  </si>
  <si>
    <t>- получение бюджетных кредитов</t>
  </si>
  <si>
    <t>- погашение бюджетных кредитов</t>
  </si>
  <si>
    <t>Кредиты, полученные от кредитных организаций</t>
  </si>
  <si>
    <t>- получение от кредитных организаций</t>
  </si>
  <si>
    <t>- погашение от кредитных организаций</t>
  </si>
  <si>
    <t>Иные источники (акции и т.д.)</t>
  </si>
  <si>
    <t>Изменение остатков средств бюджетов</t>
  </si>
  <si>
    <t>Справочно:</t>
  </si>
  <si>
    <t>дорожный фонд (доходы)</t>
  </si>
  <si>
    <t>дорожный фонд (расходы)</t>
  </si>
  <si>
    <t>соблюдение доли УУР</t>
  </si>
  <si>
    <t>размера дефицита, %</t>
  </si>
  <si>
    <t>предельный размер дефицита с учетом остатков для невысокодотационных МО (10%)</t>
  </si>
  <si>
    <t>предельный размер дефицита с учетом остатков для высокодотационных МО (5%)</t>
  </si>
  <si>
    <t>объем муниципального долга</t>
  </si>
  <si>
    <t>соблюдение размера муниципального долга</t>
  </si>
  <si>
    <t>соблюдение размера резервного фонда (не более 3% от расходов)</t>
  </si>
  <si>
    <t>(тыс. рублей)</t>
  </si>
  <si>
    <t>Безвозмездные поступления из областного бюждета:</t>
  </si>
  <si>
    <t>расшифровать по учреждениям</t>
  </si>
  <si>
    <t>в т. ч. за счет МБТ из обл бюджета</t>
  </si>
  <si>
    <t xml:space="preserve">указать конкретные органы и суммы </t>
  </si>
  <si>
    <t>глава поселения</t>
  </si>
  <si>
    <t>аппарат</t>
  </si>
  <si>
    <t>военкомат</t>
  </si>
  <si>
    <t>увеличение стоости материальных запасов</t>
  </si>
  <si>
    <t>средства области</t>
  </si>
  <si>
    <r>
      <rPr>
        <b/>
        <sz val="10"/>
        <rFont val="Times New Roman"/>
        <family val="1"/>
        <charset val="204"/>
      </rPr>
      <t>522</t>
    </r>
    <r>
      <rPr>
        <sz val="10"/>
        <rFont val="Times New Roman"/>
        <family val="1"/>
        <charset val="204"/>
      </rPr>
      <t xml:space="preserve"> - Субсидии на софинансирование капитальных вложений в объект государственной (муниципальной) собственности</t>
    </r>
  </si>
  <si>
    <t>за счет МБТ из обл бюджета</t>
  </si>
  <si>
    <t>Прочие учреждения всего (указать), в том числе</t>
  </si>
  <si>
    <t>в т.ч. за счет МБТ из обл бюджета</t>
  </si>
  <si>
    <t xml:space="preserve">расшифровать по отраслям и суммы (по отраслям, по видам) </t>
  </si>
  <si>
    <t>Прочие учреждения (указать конкретные учр)всего, в том числе</t>
  </si>
  <si>
    <t>Софинансирование капитального ремонта многоквартирных домов</t>
  </si>
  <si>
    <t>в том числе расходы по МСУ</t>
  </si>
  <si>
    <t>Остатки средств бюджета на отчетную дату, всего</t>
  </si>
  <si>
    <t>в том числе остатки целевых средств</t>
  </si>
  <si>
    <t>в том числе остатки нецелевых средств</t>
  </si>
  <si>
    <t>доля кредитов КБ в структуре долга</t>
  </si>
  <si>
    <t>Расходы за счет МБТ из обл бюджета (субсидий, субвенций, иных)</t>
  </si>
  <si>
    <t>2021 год</t>
  </si>
  <si>
    <t>2022 год</t>
  </si>
  <si>
    <t>2023 год</t>
  </si>
  <si>
    <t>2024 год</t>
  </si>
  <si>
    <r>
      <rPr>
        <b/>
        <sz val="10"/>
        <rFont val="Times New Roman"/>
        <family val="1"/>
        <charset val="204"/>
      </rPr>
      <t xml:space="preserve">247 </t>
    </r>
    <r>
      <rPr>
        <sz val="10"/>
        <rFont val="Times New Roman"/>
        <family val="1"/>
        <charset val="204"/>
      </rPr>
      <t>- Закупка энергетических ресурсов</t>
    </r>
  </si>
  <si>
    <t>Расходы на аппарат управления (в т.ч. 121, 122, 123, 129, 244, 247, 800 ВР)</t>
  </si>
  <si>
    <r>
      <rPr>
        <b/>
        <sz val="10"/>
        <rFont val="Times New Roman"/>
        <family val="1"/>
        <charset val="204"/>
      </rPr>
      <t>113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учреждений, лицам, привлекаемым согласно законодательству для выполнения отдельных полномочий </t>
    </r>
    <r>
      <rPr>
        <b/>
        <sz val="10"/>
        <rFont val="Times New Roman"/>
        <family val="1"/>
        <charset val="204"/>
      </rPr>
      <t>(с 2022 года - Иные выплаты учреждений привлекаемым лицам)</t>
    </r>
  </si>
  <si>
    <r>
      <rPr>
        <b/>
        <sz val="10"/>
        <rFont val="Times New Roman"/>
        <family val="1"/>
        <charset val="204"/>
      </rPr>
      <t>123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  </r>
    <r>
      <rPr>
        <b/>
        <sz val="10"/>
        <rFont val="Times New Roman"/>
        <family val="1"/>
        <charset val="204"/>
      </rPr>
      <t>(с 2022 года - Иные выплаты государственных (муниципальных) органов привлекаемым лицам)</t>
    </r>
  </si>
  <si>
    <t>Примечание</t>
  </si>
  <si>
    <t>МКП"Сетоловский коммунальщик"</t>
  </si>
  <si>
    <t>МКУ Пожарная команда города Почеп</t>
  </si>
  <si>
    <t>МКУ "Пожарная команда с. Семцы"</t>
  </si>
  <si>
    <t>военкомат (проезд)</t>
  </si>
  <si>
    <t>аппарат (проезд)</t>
  </si>
  <si>
    <t>строительсство очистных сооружений г. Почеп</t>
  </si>
  <si>
    <t>строительство водозаборных сооружений г. Почеп</t>
  </si>
  <si>
    <t>техническое перевооружение уличного освещения</t>
  </si>
  <si>
    <t>коммунальные выплаты работникам культуры</t>
  </si>
  <si>
    <t>перевозки</t>
  </si>
  <si>
    <t>теплоснабжение</t>
  </si>
  <si>
    <t>баня</t>
  </si>
  <si>
    <t>содержание мест захоронения</t>
  </si>
  <si>
    <t>благоустройство</t>
  </si>
  <si>
    <t>поддержка коммунального хозяйства</t>
  </si>
  <si>
    <t>субсидия на возмещение недопол.доходов</t>
  </si>
  <si>
    <t>Основные показатели проектов бюджетов поселений  Почепского  муниципального района на 2023-2025 годы</t>
  </si>
  <si>
    <t>Исполнено на 01.01.2022</t>
  </si>
  <si>
    <t>Объем просроченной Кт задолж-ти на 01.01.2022</t>
  </si>
  <si>
    <t>Уточн. план на 01.02.2022</t>
  </si>
  <si>
    <t>Уточн. план на 01.11.2022</t>
  </si>
  <si>
    <t>Исполнено на 01.11.2022</t>
  </si>
  <si>
    <t>Просроченная Кт задолженность на 01.11.2022</t>
  </si>
  <si>
    <t>Оценка 2022  года</t>
  </si>
  <si>
    <t>Динамика оценки 2022 года к исполнению 2021 года, %</t>
  </si>
  <si>
    <t>Прогноз 2023-2025</t>
  </si>
  <si>
    <t>2025 год</t>
  </si>
  <si>
    <t>Динамика 2023 года
к оценке 2022 года, %</t>
  </si>
  <si>
    <t>2026 год</t>
  </si>
  <si>
    <t>,</t>
  </si>
  <si>
    <t>Перевод на индивидуальную газификацию</t>
  </si>
  <si>
    <t>страхование</t>
  </si>
  <si>
    <t>благоустройство городского парка</t>
  </si>
  <si>
    <t>увеличение в связи с индексацией</t>
  </si>
  <si>
    <t>глава администрации</t>
  </si>
  <si>
    <t>в связи с ростом цен на товары</t>
  </si>
  <si>
    <t>в связи с ростом цен на услуги</t>
  </si>
  <si>
    <r>
      <rPr>
        <b/>
        <sz val="10"/>
        <rFont val="Times New Roman"/>
        <family val="1"/>
        <charset val="204"/>
      </rPr>
      <t>119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по оплате труда работников и иные выплаты работникам учреждений пожарная команда с . Семцы</t>
    </r>
  </si>
  <si>
    <t>снижение динамики в 2024 году обусловлено тем, что по данному виду расходов в 2023 году был уплачен штраф в размере 50 т.р.</t>
  </si>
  <si>
    <t>зарплата заложена согласно МРОТ</t>
  </si>
  <si>
    <t>рост сложился в связи с увеличением с 01.01.2024г. минимального размера оплаты труда с 16242 руб. до 19 242 руб.</t>
  </si>
  <si>
    <t>увеличение ФОТ в 2024 году в связи с увеличением заработной платы с 01.10.2023тг. на 5,5 % и  с 01.10.2024г. - на 4.5%</t>
  </si>
  <si>
    <t>рост  расходов запланирован в связи с увеличением 01.01.2024г. минимального размера оплаты труда с 16242 руб. до 19 242 руб.</t>
  </si>
  <si>
    <t xml:space="preserve">в связи с внесенными изменениями в Устав Семецкого поселения введена должность главы администрации поселения, глава поселения переведен на безвозмездную основу, поэтому расходы по данной должности  в 2024 году не планируются </t>
  </si>
  <si>
    <t>увеличение расходов в связи с увеличением целевых показателей средней заработной платы работников учреждений культуры</t>
  </si>
  <si>
    <t>рост расходов обусловлен тем, что в 2023 году Московским сельским поселением зачтена переплата земельного налога в связи с уменьшением кадастровой стоимости земли</t>
  </si>
  <si>
    <t>Основные показатели проектов бюджетов поселений  Почепского  муниципального района на 2024-2026 годы</t>
  </si>
  <si>
    <t>Основные показатели проектов бюджетов поселений  Почепского  муниципального района на 2025-2027 годы</t>
  </si>
  <si>
    <t>Прогноз 2025-2027</t>
  </si>
  <si>
    <t>Исполнено на 01.01.2024</t>
  </si>
  <si>
    <t>Объем просроченной Кт задолж-ти на 01.01.2024</t>
  </si>
  <si>
    <t>Уточн. план на 01.02.2024</t>
  </si>
  <si>
    <t>Уточн. план на 01.11.2024</t>
  </si>
  <si>
    <t>Исполнено на 01.11.2024</t>
  </si>
  <si>
    <t>Просроченная Кт задолженность на 01.11.2024</t>
  </si>
  <si>
    <t>Оценка 2024</t>
  </si>
  <si>
    <t>Динамика оценки 2024 года к исполнению 2023 года, %</t>
  </si>
  <si>
    <t>2027 год</t>
  </si>
  <si>
    <t>Динамика 2025 года
к оценке 2024 года, %</t>
  </si>
  <si>
    <t>Оценка 2024 года</t>
  </si>
  <si>
    <t>2027  год</t>
  </si>
  <si>
    <t>2026  год</t>
  </si>
  <si>
    <t>Динамика 2025 года
к оценке 2024</t>
  </si>
  <si>
    <t>Динамика 2025года
к оценке 2024 года, %</t>
  </si>
  <si>
    <t>снижение в связи с уплатой исполнительных листов по МКП "Витовка"</t>
  </si>
  <si>
    <t>Глава Витовской сельской администрации</t>
  </si>
  <si>
    <t>Ведущий специалист</t>
  </si>
  <si>
    <t>И.А.Ивашнева</t>
  </si>
  <si>
    <t>А.А.Рымарева</t>
  </si>
  <si>
    <t>Прогноз 2026-2028</t>
  </si>
  <si>
    <t>Исполнено на 01.01.2025</t>
  </si>
  <si>
    <t>Объем просроченной Кт задолж-ти на 01.01.2025</t>
  </si>
  <si>
    <t>Уточн. план на 01.02.2025</t>
  </si>
  <si>
    <t>Уточн. план на 01.11.2025</t>
  </si>
  <si>
    <t>Исполнено на 01.11.2025</t>
  </si>
  <si>
    <t>Просроченная Кт задолженность на 01.11.2025</t>
  </si>
  <si>
    <t>Оценка 2025 года</t>
  </si>
  <si>
    <t>Динамика оценки 2025 года к исполнению 2024 года, %</t>
  </si>
  <si>
    <t>2028 год</t>
  </si>
  <si>
    <t>Основные показатели проектов бюджетов поселений  Почепского  муниципального района на 2026-2027 годы</t>
  </si>
  <si>
    <t>Страхование</t>
  </si>
  <si>
    <t>Иные пенсии,социальные выплакты к пенсии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</si>
</sst>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0.0%"/>
    <numFmt numFmtId="166" formatCode="0.0_ ;[Red]\-0.0\ "/>
    <numFmt numFmtId="167" formatCode="0.000_ ;[Red]\-0.000\ "/>
  </numFmts>
  <fonts count="38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7"/>
      <name val="Arial CYR"/>
      <charset val="204"/>
    </font>
    <font>
      <b/>
      <i/>
      <sz val="10"/>
      <name val="Times New Roman"/>
      <family val="1"/>
      <charset val="204"/>
    </font>
    <font>
      <sz val="11"/>
      <name val="Calibri"/>
      <family val="2"/>
    </font>
    <font>
      <sz val="11"/>
      <name val="Calibri"/>
      <family val="2"/>
    </font>
    <font>
      <i/>
      <sz val="10"/>
      <color indexed="8"/>
      <name val="Times New Roman"/>
      <family val="1"/>
      <charset val="204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 tint="4.9989318521683403E-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color rgb="FF00206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3">
    <xf numFmtId="0" fontId="0" fillId="0" borderId="0"/>
    <xf numFmtId="0" fontId="12" fillId="0" borderId="0"/>
    <xf numFmtId="0" fontId="12" fillId="0" borderId="0"/>
    <xf numFmtId="164" fontId="15" fillId="3" borderId="11">
      <alignment horizontal="right" vertical="top" shrinkToFit="1"/>
    </xf>
    <xf numFmtId="164" fontId="15" fillId="4" borderId="11">
      <alignment horizontal="right" vertical="top" shrinkToFit="1"/>
    </xf>
    <xf numFmtId="164" fontId="16" fillId="0" borderId="11">
      <alignment horizontal="right" vertical="top" shrinkToFit="1"/>
    </xf>
    <xf numFmtId="0" fontId="16" fillId="0" borderId="0"/>
    <xf numFmtId="0" fontId="16" fillId="0" borderId="0"/>
    <xf numFmtId="0" fontId="12" fillId="0" borderId="0"/>
    <xf numFmtId="0" fontId="16" fillId="5" borderId="0"/>
    <xf numFmtId="0" fontId="17" fillId="0" borderId="0">
      <alignment horizontal="center"/>
    </xf>
    <xf numFmtId="0" fontId="16" fillId="0" borderId="0">
      <alignment horizontal="left" wrapText="1"/>
    </xf>
    <xf numFmtId="0" fontId="16" fillId="0" borderId="0">
      <alignment wrapText="1"/>
    </xf>
    <xf numFmtId="0" fontId="16" fillId="0" borderId="0">
      <alignment horizontal="right" wrapText="1"/>
    </xf>
    <xf numFmtId="0" fontId="17" fillId="0" borderId="0">
      <alignment horizontal="center" wrapText="1"/>
    </xf>
    <xf numFmtId="0" fontId="16" fillId="0" borderId="0"/>
    <xf numFmtId="0" fontId="16" fillId="0" borderId="0">
      <alignment horizontal="left" wrapText="1"/>
    </xf>
    <xf numFmtId="0" fontId="17" fillId="0" borderId="0">
      <alignment horizontal="center"/>
    </xf>
    <xf numFmtId="0" fontId="17" fillId="0" borderId="0">
      <alignment horizontal="center" wrapText="1"/>
    </xf>
    <xf numFmtId="0" fontId="16" fillId="5" borderId="12"/>
    <xf numFmtId="0" fontId="16" fillId="0" borderId="0">
      <alignment horizontal="right"/>
    </xf>
    <xf numFmtId="0" fontId="17" fillId="0" borderId="0">
      <alignment horizontal="center"/>
    </xf>
    <xf numFmtId="0" fontId="16" fillId="0" borderId="11">
      <alignment horizontal="center" vertical="center" wrapText="1"/>
    </xf>
    <xf numFmtId="0" fontId="16" fillId="5" borderId="12"/>
    <xf numFmtId="0" fontId="16" fillId="0" borderId="0">
      <alignment horizontal="right"/>
    </xf>
    <xf numFmtId="0" fontId="16" fillId="5" borderId="13"/>
    <xf numFmtId="0" fontId="16" fillId="0" borderId="11">
      <alignment horizontal="center" vertical="center" wrapText="1"/>
    </xf>
    <xf numFmtId="0" fontId="16" fillId="5" borderId="12"/>
    <xf numFmtId="49" fontId="16" fillId="0" borderId="11">
      <alignment vertical="top" wrapText="1"/>
    </xf>
    <xf numFmtId="0" fontId="16" fillId="5" borderId="13"/>
    <xf numFmtId="0" fontId="16" fillId="0" borderId="11">
      <alignment horizontal="center" vertical="center" wrapText="1"/>
    </xf>
    <xf numFmtId="49" fontId="16" fillId="0" borderId="14">
      <alignment horizontal="center" vertical="top" shrinkToFit="1"/>
    </xf>
    <xf numFmtId="49" fontId="16" fillId="0" borderId="11">
      <alignment horizontal="center" vertical="top" shrinkToFit="1"/>
    </xf>
    <xf numFmtId="0" fontId="16" fillId="5" borderId="13"/>
    <xf numFmtId="49" fontId="16" fillId="0" borderId="13">
      <alignment horizontal="center" vertical="top" shrinkToFit="1"/>
    </xf>
    <xf numFmtId="0" fontId="16" fillId="0" borderId="11">
      <alignment horizontal="center" vertical="top" wrapText="1"/>
    </xf>
    <xf numFmtId="49" fontId="16" fillId="0" borderId="11">
      <alignment horizontal="left" vertical="top" wrapText="1" indent="2"/>
    </xf>
    <xf numFmtId="49" fontId="16" fillId="0" borderId="15">
      <alignment horizontal="center" vertical="top" shrinkToFit="1"/>
    </xf>
    <xf numFmtId="4" fontId="16" fillId="0" borderId="11">
      <alignment horizontal="right" vertical="top" shrinkToFit="1"/>
    </xf>
    <xf numFmtId="49" fontId="16" fillId="0" borderId="11">
      <alignment horizontal="center" vertical="top" shrinkToFit="1"/>
    </xf>
    <xf numFmtId="49" fontId="16" fillId="0" borderId="11">
      <alignment horizontal="center" vertical="top" shrinkToFit="1"/>
    </xf>
    <xf numFmtId="10" fontId="16" fillId="0" borderId="11">
      <alignment horizontal="center" vertical="top" shrinkToFit="1"/>
    </xf>
    <xf numFmtId="4" fontId="16" fillId="0" borderId="11">
      <alignment horizontal="right" vertical="top" shrinkToFit="1"/>
    </xf>
    <xf numFmtId="4" fontId="16" fillId="0" borderId="11">
      <alignment horizontal="right" vertical="top" shrinkToFit="1"/>
    </xf>
    <xf numFmtId="0" fontId="16" fillId="5" borderId="16"/>
    <xf numFmtId="10" fontId="16" fillId="0" borderId="11">
      <alignment horizontal="right" vertical="top" shrinkToFit="1"/>
    </xf>
    <xf numFmtId="0" fontId="16" fillId="5" borderId="16"/>
    <xf numFmtId="49" fontId="15" fillId="0" borderId="11">
      <alignment horizontal="left" vertical="top" shrinkToFit="1"/>
    </xf>
    <xf numFmtId="0" fontId="16" fillId="5" borderId="13">
      <alignment shrinkToFit="1"/>
    </xf>
    <xf numFmtId="0" fontId="16" fillId="5" borderId="16">
      <alignment shrinkToFit="1"/>
    </xf>
    <xf numFmtId="4" fontId="15" fillId="6" borderId="11">
      <alignment horizontal="right" vertical="top" shrinkToFit="1"/>
    </xf>
    <xf numFmtId="0" fontId="15" fillId="0" borderId="11">
      <alignment horizontal="left"/>
    </xf>
    <xf numFmtId="0" fontId="15" fillId="0" borderId="16">
      <alignment horizontal="right"/>
    </xf>
    <xf numFmtId="10" fontId="15" fillId="6" borderId="11">
      <alignment horizontal="center" vertical="top" shrinkToFit="1"/>
    </xf>
    <xf numFmtId="4" fontId="15" fillId="3" borderId="11">
      <alignment horizontal="right" vertical="top" shrinkToFit="1"/>
    </xf>
    <xf numFmtId="4" fontId="15" fillId="6" borderId="16">
      <alignment horizontal="right" vertical="top" shrinkToFit="1"/>
    </xf>
    <xf numFmtId="0" fontId="16" fillId="0" borderId="0"/>
    <xf numFmtId="10" fontId="15" fillId="3" borderId="11">
      <alignment horizontal="right" vertical="top" shrinkToFit="1"/>
    </xf>
    <xf numFmtId="4" fontId="15" fillId="4" borderId="16">
      <alignment horizontal="right" vertical="top" shrinkToFit="1"/>
    </xf>
    <xf numFmtId="0" fontId="16" fillId="5" borderId="12">
      <alignment horizontal="left"/>
    </xf>
    <xf numFmtId="0" fontId="16" fillId="5" borderId="16"/>
    <xf numFmtId="0" fontId="16" fillId="0" borderId="0"/>
    <xf numFmtId="0" fontId="16" fillId="0" borderId="11">
      <alignment horizontal="left" vertical="top" wrapText="1"/>
    </xf>
    <xf numFmtId="0" fontId="16" fillId="0" borderId="0">
      <alignment horizontal="left" wrapText="1"/>
    </xf>
    <xf numFmtId="0" fontId="15" fillId="0" borderId="11">
      <alignment vertical="top" wrapText="1"/>
    </xf>
    <xf numFmtId="4" fontId="15" fillId="4" borderId="11">
      <alignment horizontal="right" vertical="top" shrinkToFit="1"/>
    </xf>
    <xf numFmtId="4" fontId="15" fillId="6" borderId="11">
      <alignment horizontal="right" vertical="top" shrinkToFit="1"/>
    </xf>
    <xf numFmtId="10" fontId="15" fillId="4" borderId="11">
      <alignment horizontal="center" vertical="top" shrinkToFit="1"/>
    </xf>
    <xf numFmtId="4" fontId="15" fillId="4" borderId="11">
      <alignment horizontal="right" vertical="top" shrinkToFit="1"/>
    </xf>
    <xf numFmtId="4" fontId="15" fillId="4" borderId="11">
      <alignment horizontal="right" vertical="top" shrinkToFit="1"/>
    </xf>
    <xf numFmtId="0" fontId="16" fillId="5" borderId="13">
      <alignment horizontal="left"/>
    </xf>
    <xf numFmtId="10" fontId="15" fillId="4" borderId="11">
      <alignment horizontal="right" vertical="top" shrinkToFit="1"/>
    </xf>
    <xf numFmtId="0" fontId="16" fillId="5" borderId="13">
      <alignment horizontal="center"/>
    </xf>
    <xf numFmtId="0" fontId="16" fillId="5" borderId="16">
      <alignment horizontal="left"/>
    </xf>
    <xf numFmtId="0" fontId="16" fillId="5" borderId="16">
      <alignment horizontal="center"/>
    </xf>
    <xf numFmtId="0" fontId="16" fillId="5" borderId="0">
      <alignment horizontal="left"/>
    </xf>
    <xf numFmtId="0" fontId="16" fillId="5" borderId="13">
      <alignment horizontal="left"/>
    </xf>
    <xf numFmtId="0" fontId="16" fillId="5" borderId="16">
      <alignment horizontal="center"/>
    </xf>
    <xf numFmtId="0" fontId="16" fillId="5" borderId="16">
      <alignment horizontal="left"/>
    </xf>
    <xf numFmtId="0" fontId="13" fillId="0" borderId="0"/>
    <xf numFmtId="0" fontId="8" fillId="0" borderId="0"/>
    <xf numFmtId="9" fontId="6" fillId="0" borderId="0" applyFont="0" applyFill="0" applyBorder="0" applyAlignment="0" applyProtection="0"/>
    <xf numFmtId="0" fontId="12" fillId="0" borderId="0"/>
  </cellStyleXfs>
  <cellXfs count="1359">
    <xf numFmtId="0" fontId="0" fillId="0" borderId="0" xfId="0"/>
    <xf numFmtId="164" fontId="9" fillId="2" borderId="1" xfId="0" applyNumberFormat="1" applyFont="1" applyFill="1" applyBorder="1" applyAlignment="1">
      <alignment horizontal="left" vertical="center" wrapText="1" indent="2"/>
    </xf>
    <xf numFmtId="0" fontId="7" fillId="2" borderId="1" xfId="0" applyFont="1" applyFill="1" applyBorder="1" applyAlignment="1">
      <alignment horizontal="left" vertical="center" wrapText="1" shrinkToFit="1"/>
    </xf>
    <xf numFmtId="164" fontId="7" fillId="2" borderId="1" xfId="0" applyNumberFormat="1" applyFont="1" applyFill="1" applyBorder="1" applyAlignment="1">
      <alignment vertical="center" wrapText="1" shrinkToFit="1"/>
    </xf>
    <xf numFmtId="0" fontId="0" fillId="2" borderId="0" xfId="0" applyFill="1" applyAlignment="1">
      <alignment vertical="center"/>
    </xf>
    <xf numFmtId="0" fontId="5" fillId="2" borderId="1" xfId="0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5" fontId="5" fillId="2" borderId="5" xfId="81" applyNumberFormat="1" applyFont="1" applyFill="1" applyBorder="1" applyAlignment="1">
      <alignment horizontal="center" vertical="center" wrapText="1"/>
    </xf>
    <xf numFmtId="165" fontId="5" fillId="2" borderId="1" xfId="81" applyNumberFormat="1" applyFont="1" applyFill="1" applyBorder="1" applyAlignment="1">
      <alignment horizontal="center" vertical="center" wrapText="1"/>
    </xf>
    <xf numFmtId="165" fontId="7" fillId="2" borderId="5" xfId="8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165" fontId="7" fillId="2" borderId="1" xfId="81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 indent="2"/>
    </xf>
    <xf numFmtId="164" fontId="9" fillId="2" borderId="1" xfId="0" applyNumberFormat="1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 wrapText="1"/>
    </xf>
    <xf numFmtId="165" fontId="9" fillId="2" borderId="5" xfId="81" applyNumberFormat="1" applyFont="1" applyFill="1" applyBorder="1" applyAlignment="1">
      <alignment horizontal="center" vertical="center" wrapText="1"/>
    </xf>
    <xf numFmtId="165" fontId="9" fillId="2" borderId="1" xfId="81" applyNumberFormat="1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/>
    </xf>
    <xf numFmtId="165" fontId="9" fillId="2" borderId="5" xfId="81" applyNumberFormat="1" applyFont="1" applyFill="1" applyBorder="1" applyAlignment="1">
      <alignment horizontal="center" vertical="center"/>
    </xf>
    <xf numFmtId="165" fontId="9" fillId="2" borderId="1" xfId="81" applyNumberFormat="1" applyFont="1" applyFill="1" applyBorder="1" applyAlignment="1">
      <alignment horizontal="center" vertical="center"/>
    </xf>
    <xf numFmtId="164" fontId="7" fillId="2" borderId="5" xfId="0" applyNumberFormat="1" applyFont="1" applyFill="1" applyBorder="1" applyAlignment="1">
      <alignment horizontal="center" vertical="center"/>
    </xf>
    <xf numFmtId="165" fontId="7" fillId="2" borderId="5" xfId="81" applyNumberFormat="1" applyFont="1" applyFill="1" applyBorder="1" applyAlignment="1">
      <alignment horizontal="center" vertical="center"/>
    </xf>
    <xf numFmtId="165" fontId="7" fillId="2" borderId="1" xfId="81" applyNumberFormat="1" applyFont="1" applyFill="1" applyBorder="1" applyAlignment="1">
      <alignment horizontal="center" vertical="center"/>
    </xf>
    <xf numFmtId="0" fontId="0" fillId="2" borderId="0" xfId="0" applyFont="1" applyFill="1" applyAlignment="1">
      <alignment vertical="center"/>
    </xf>
    <xf numFmtId="164" fontId="7" fillId="2" borderId="5" xfId="0" applyNumberFormat="1" applyFont="1" applyFill="1" applyBorder="1" applyAlignment="1">
      <alignment vertical="center" wrapText="1" shrinkToFit="1"/>
    </xf>
    <xf numFmtId="0" fontId="0" fillId="0" borderId="0" xfId="0" applyFill="1" applyAlignment="1">
      <alignment vertical="center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0" fontId="7" fillId="0" borderId="1" xfId="0" applyFont="1" applyFill="1" applyBorder="1" applyAlignment="1">
      <alignment horizontal="left" vertical="center" wrapText="1" shrinkToFit="1"/>
    </xf>
    <xf numFmtId="164" fontId="7" fillId="0" borderId="1" xfId="0" applyNumberFormat="1" applyFont="1" applyFill="1" applyBorder="1" applyAlignment="1">
      <alignment horizontal="center" vertical="center" wrapText="1" shrinkToFit="1"/>
    </xf>
    <xf numFmtId="164" fontId="7" fillId="0" borderId="1" xfId="0" applyNumberFormat="1" applyFont="1" applyFill="1" applyBorder="1" applyAlignment="1">
      <alignment vertical="center" wrapText="1" shrinkToFit="1"/>
    </xf>
    <xf numFmtId="165" fontId="7" fillId="0" borderId="5" xfId="81" applyNumberFormat="1" applyFont="1" applyFill="1" applyBorder="1" applyAlignment="1">
      <alignment horizontal="center" vertical="center" wrapText="1"/>
    </xf>
    <xf numFmtId="165" fontId="7" fillId="0" borderId="1" xfId="81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right" vertical="center" wrapText="1"/>
    </xf>
    <xf numFmtId="164" fontId="7" fillId="2" borderId="5" xfId="0" applyNumberFormat="1" applyFont="1" applyFill="1" applyBorder="1" applyAlignment="1">
      <alignment horizontal="right" vertical="center" wrapText="1"/>
    </xf>
    <xf numFmtId="165" fontId="7" fillId="2" borderId="1" xfId="81" applyNumberFormat="1" applyFont="1" applyFill="1" applyBorder="1" applyAlignment="1">
      <alignment horizontal="right" vertical="center" wrapText="1"/>
    </xf>
    <xf numFmtId="164" fontId="0" fillId="0" borderId="0" xfId="0" applyNumberFormat="1" applyAlignment="1" applyProtection="1">
      <alignment vertical="center"/>
      <protection locked="0"/>
    </xf>
    <xf numFmtId="0" fontId="0" fillId="2" borderId="1" xfId="0" applyFill="1" applyBorder="1" applyAlignment="1">
      <alignment vertical="center"/>
    </xf>
    <xf numFmtId="164" fontId="7" fillId="2" borderId="5" xfId="0" applyNumberFormat="1" applyFont="1" applyFill="1" applyBorder="1" applyAlignment="1">
      <alignment horizontal="center" vertical="center" wrapText="1" shrinkToFit="1"/>
    </xf>
    <xf numFmtId="0" fontId="10" fillId="0" borderId="1" xfId="0" applyFont="1" applyBorder="1" applyAlignment="1">
      <alignment wrapText="1"/>
    </xf>
    <xf numFmtId="0" fontId="11" fillId="2" borderId="1" xfId="0" applyFont="1" applyFill="1" applyBorder="1" applyAlignment="1">
      <alignment horizontal="left" vertical="center" wrapText="1" shrinkToFit="1"/>
    </xf>
    <xf numFmtId="0" fontId="11" fillId="0" borderId="1" xfId="0" applyFont="1" applyFill="1" applyBorder="1" applyAlignment="1">
      <alignment horizontal="left" vertical="center" wrapText="1" shrinkToFit="1"/>
    </xf>
    <xf numFmtId="164" fontId="7" fillId="0" borderId="5" xfId="0" applyNumberFormat="1" applyFont="1" applyFill="1" applyBorder="1" applyAlignment="1">
      <alignment vertical="center" wrapText="1" shrinkToFit="1"/>
    </xf>
    <xf numFmtId="165" fontId="7" fillId="0" borderId="1" xfId="81" applyNumberFormat="1" applyFont="1" applyFill="1" applyBorder="1" applyAlignment="1">
      <alignment horizontal="center" vertical="center" wrapText="1" shrinkToFit="1"/>
    </xf>
    <xf numFmtId="164" fontId="7" fillId="2" borderId="0" xfId="0" applyNumberFormat="1" applyFont="1" applyFill="1" applyBorder="1" applyAlignment="1">
      <alignment horizontal="center" vertical="center" wrapText="1" shrinkToFit="1"/>
    </xf>
    <xf numFmtId="164" fontId="7" fillId="0" borderId="1" xfId="79" applyNumberFormat="1" applyFont="1" applyBorder="1" applyProtection="1">
      <protection locked="0"/>
    </xf>
    <xf numFmtId="165" fontId="5" fillId="0" borderId="5" xfId="81" applyNumberFormat="1" applyFont="1" applyFill="1" applyBorder="1" applyAlignment="1">
      <alignment horizontal="center" vertical="center" wrapText="1"/>
    </xf>
    <xf numFmtId="165" fontId="5" fillId="0" borderId="1" xfId="81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0" fillId="2" borderId="0" xfId="0" applyFill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10" fontId="7" fillId="0" borderId="1" xfId="81" applyNumberFormat="1" applyFont="1" applyFill="1" applyBorder="1" applyAlignment="1">
      <alignment horizontal="center" vertical="center" wrapText="1"/>
    </xf>
    <xf numFmtId="9" fontId="7" fillId="0" borderId="1" xfId="81" applyFont="1" applyFill="1" applyBorder="1" applyAlignment="1">
      <alignment horizontal="center" vertical="center" wrapText="1"/>
    </xf>
    <xf numFmtId="0" fontId="0" fillId="0" borderId="0" xfId="0" applyFill="1" applyAlignment="1">
      <alignment horizontal="right" vertical="center"/>
    </xf>
    <xf numFmtId="0" fontId="9" fillId="0" borderId="1" xfId="0" applyFont="1" applyFill="1" applyBorder="1" applyAlignment="1">
      <alignment horizontal="left" vertical="center" wrapText="1" indent="3"/>
    </xf>
    <xf numFmtId="0" fontId="14" fillId="2" borderId="1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9" fillId="11" borderId="1" xfId="0" applyFont="1" applyFill="1" applyBorder="1" applyAlignment="1">
      <alignment horizontal="left" vertical="center" wrapText="1" indent="1" shrinkToFit="1"/>
    </xf>
    <xf numFmtId="0" fontId="9" fillId="7" borderId="1" xfId="0" applyFont="1" applyFill="1" applyBorder="1" applyAlignment="1">
      <alignment horizontal="left" vertical="center" wrapText="1" indent="1" shrinkToFit="1"/>
    </xf>
    <xf numFmtId="0" fontId="9" fillId="12" borderId="1" xfId="0" applyFont="1" applyFill="1" applyBorder="1" applyAlignment="1">
      <alignment horizontal="left" vertical="center" wrapText="1" indent="1" shrinkToFit="1"/>
    </xf>
    <xf numFmtId="0" fontId="0" fillId="0" borderId="1" xfId="0" applyFill="1" applyBorder="1" applyAlignment="1">
      <alignment vertical="center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1" fillId="2" borderId="1" xfId="80" applyFont="1" applyFill="1" applyBorder="1" applyAlignment="1" applyProtection="1">
      <alignment horizontal="left" vertical="center" wrapText="1"/>
      <protection locked="0"/>
    </xf>
    <xf numFmtId="0" fontId="5" fillId="10" borderId="1" xfId="0" applyFont="1" applyFill="1" applyBorder="1" applyAlignment="1">
      <alignment horizontal="left" vertical="center" wrapText="1"/>
    </xf>
    <xf numFmtId="164" fontId="5" fillId="10" borderId="5" xfId="0" applyNumberFormat="1" applyFont="1" applyFill="1" applyBorder="1" applyAlignment="1">
      <alignment horizontal="center" vertical="center" wrapText="1"/>
    </xf>
    <xf numFmtId="165" fontId="5" fillId="10" borderId="5" xfId="81" applyNumberFormat="1" applyFont="1" applyFill="1" applyBorder="1" applyAlignment="1">
      <alignment horizontal="center" vertical="center" wrapText="1"/>
    </xf>
    <xf numFmtId="165" fontId="5" fillId="10" borderId="1" xfId="81" applyNumberFormat="1" applyFont="1" applyFill="1" applyBorder="1" applyAlignment="1">
      <alignment horizontal="center" vertical="center" wrapText="1"/>
    </xf>
    <xf numFmtId="0" fontId="0" fillId="8" borderId="0" xfId="0" applyFill="1" applyAlignment="1">
      <alignment vertical="center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0" fontId="0" fillId="8" borderId="0" xfId="0" applyFont="1" applyFill="1" applyAlignment="1">
      <alignment vertical="center"/>
    </xf>
    <xf numFmtId="164" fontId="5" fillId="10" borderId="1" xfId="0" applyNumberFormat="1" applyFont="1" applyFill="1" applyBorder="1" applyAlignment="1">
      <alignment horizontal="center" vertical="center" wrapText="1"/>
    </xf>
    <xf numFmtId="164" fontId="5" fillId="10" borderId="1" xfId="0" applyNumberFormat="1" applyFont="1" applyFill="1" applyBorder="1" applyAlignment="1">
      <alignment vertical="center" wrapText="1"/>
    </xf>
    <xf numFmtId="0" fontId="7" fillId="7" borderId="1" xfId="0" applyFont="1" applyFill="1" applyBorder="1" applyAlignment="1">
      <alignment horizontal="left" vertical="center" wrapText="1" shrinkToFit="1"/>
    </xf>
    <xf numFmtId="164" fontId="7" fillId="7" borderId="1" xfId="0" applyNumberFormat="1" applyFont="1" applyFill="1" applyBorder="1" applyAlignment="1">
      <alignment vertical="center" wrapText="1" shrinkToFit="1"/>
    </xf>
    <xf numFmtId="165" fontId="7" fillId="7" borderId="5" xfId="81" applyNumberFormat="1" applyFont="1" applyFill="1" applyBorder="1" applyAlignment="1">
      <alignment horizontal="center" vertical="center" wrapText="1"/>
    </xf>
    <xf numFmtId="164" fontId="7" fillId="7" borderId="5" xfId="0" applyNumberFormat="1" applyFont="1" applyFill="1" applyBorder="1" applyAlignment="1">
      <alignment vertical="center" wrapText="1" shrinkToFit="1"/>
    </xf>
    <xf numFmtId="165" fontId="7" fillId="7" borderId="1" xfId="81" applyNumberFormat="1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left" vertical="center" wrapText="1" shrinkToFit="1"/>
    </xf>
    <xf numFmtId="0" fontId="7" fillId="12" borderId="1" xfId="0" applyFont="1" applyFill="1" applyBorder="1" applyAlignment="1">
      <alignment horizontal="left" vertical="center" wrapText="1" shrinkToFit="1"/>
    </xf>
    <xf numFmtId="164" fontId="7" fillId="12" borderId="1" xfId="0" applyNumberFormat="1" applyFont="1" applyFill="1" applyBorder="1" applyAlignment="1">
      <alignment horizontal="center" vertical="center" wrapText="1"/>
    </xf>
    <xf numFmtId="165" fontId="7" fillId="12" borderId="5" xfId="81" applyNumberFormat="1" applyFont="1" applyFill="1" applyBorder="1" applyAlignment="1">
      <alignment horizontal="center" vertical="center" wrapText="1"/>
    </xf>
    <xf numFmtId="164" fontId="7" fillId="12" borderId="5" xfId="0" applyNumberFormat="1" applyFont="1" applyFill="1" applyBorder="1" applyAlignment="1">
      <alignment horizontal="center" vertical="center" wrapText="1"/>
    </xf>
    <xf numFmtId="165" fontId="7" fillId="12" borderId="1" xfId="81" applyNumberFormat="1" applyFont="1" applyFill="1" applyBorder="1" applyAlignment="1">
      <alignment horizontal="center" vertical="center" wrapText="1"/>
    </xf>
    <xf numFmtId="164" fontId="7" fillId="7" borderId="1" xfId="0" applyNumberFormat="1" applyFont="1" applyFill="1" applyBorder="1" applyAlignment="1">
      <alignment horizontal="center" vertical="center" wrapText="1"/>
    </xf>
    <xf numFmtId="0" fontId="0" fillId="8" borderId="1" xfId="0" applyFill="1" applyBorder="1" applyAlignment="1">
      <alignment vertical="center"/>
    </xf>
    <xf numFmtId="0" fontId="7" fillId="8" borderId="1" xfId="0" applyFont="1" applyFill="1" applyBorder="1" applyAlignment="1">
      <alignment horizontal="left" vertical="center" wrapText="1" shrinkToFit="1"/>
    </xf>
    <xf numFmtId="0" fontId="26" fillId="8" borderId="0" xfId="0" applyFont="1" applyFill="1" applyAlignment="1">
      <alignment vertical="center"/>
    </xf>
    <xf numFmtId="0" fontId="26" fillId="2" borderId="0" xfId="0" applyFont="1" applyFill="1" applyAlignment="1">
      <alignment vertical="center"/>
    </xf>
    <xf numFmtId="164" fontId="7" fillId="12" borderId="1" xfId="0" applyNumberFormat="1" applyFont="1" applyFill="1" applyBorder="1" applyAlignment="1">
      <alignment horizontal="center" vertical="center" wrapText="1" shrinkToFit="1"/>
    </xf>
    <xf numFmtId="164" fontId="27" fillId="0" borderId="1" xfId="0" applyNumberFormat="1" applyFont="1" applyFill="1" applyBorder="1" applyAlignment="1">
      <alignment horizontal="center" vertical="center" wrapText="1" shrinkToFit="1"/>
    </xf>
    <xf numFmtId="164" fontId="27" fillId="0" borderId="1" xfId="0" applyNumberFormat="1" applyFont="1" applyFill="1" applyBorder="1" applyAlignment="1">
      <alignment vertical="center" wrapText="1" shrinkToFit="1"/>
    </xf>
    <xf numFmtId="164" fontId="27" fillId="0" borderId="1" xfId="0" applyNumberFormat="1" applyFont="1" applyFill="1" applyBorder="1" applyAlignment="1">
      <alignment horizontal="center" vertical="center" wrapText="1"/>
    </xf>
    <xf numFmtId="164" fontId="27" fillId="0" borderId="5" xfId="0" applyNumberFormat="1" applyFont="1" applyFill="1" applyBorder="1" applyAlignment="1">
      <alignment horizontal="center" vertical="center" wrapText="1"/>
    </xf>
    <xf numFmtId="164" fontId="0" fillId="8" borderId="0" xfId="0" applyNumberFormat="1" applyFill="1" applyAlignment="1">
      <alignment vertical="center"/>
    </xf>
    <xf numFmtId="164" fontId="7" fillId="11" borderId="1" xfId="0" applyNumberFormat="1" applyFont="1" applyFill="1" applyBorder="1" applyAlignment="1">
      <alignment horizontal="center" vertical="center" wrapText="1"/>
    </xf>
    <xf numFmtId="165" fontId="7" fillId="11" borderId="5" xfId="81" applyNumberFormat="1" applyFont="1" applyFill="1" applyBorder="1" applyAlignment="1">
      <alignment horizontal="center" vertical="center" wrapText="1"/>
    </xf>
    <xf numFmtId="165" fontId="7" fillId="11" borderId="1" xfId="81" applyNumberFormat="1" applyFont="1" applyFill="1" applyBorder="1" applyAlignment="1">
      <alignment horizontal="center" vertical="center" wrapText="1"/>
    </xf>
    <xf numFmtId="0" fontId="25" fillId="7" borderId="1" xfId="0" applyFont="1" applyFill="1" applyBorder="1" applyAlignment="1">
      <alignment horizontal="left" vertical="center" wrapText="1" shrinkToFit="1"/>
    </xf>
    <xf numFmtId="164" fontId="7" fillId="7" borderId="5" xfId="0" applyNumberFormat="1" applyFont="1" applyFill="1" applyBorder="1" applyAlignment="1">
      <alignment horizontal="center" vertical="center" wrapText="1"/>
    </xf>
    <xf numFmtId="0" fontId="0" fillId="7" borderId="0" xfId="0" applyFill="1" applyAlignment="1">
      <alignment vertical="center"/>
    </xf>
    <xf numFmtId="0" fontId="25" fillId="8" borderId="1" xfId="0" applyFont="1" applyFill="1" applyBorder="1" applyAlignment="1">
      <alignment horizontal="left" vertical="center" wrapText="1" shrinkToFit="1"/>
    </xf>
    <xf numFmtId="0" fontId="7" fillId="11" borderId="1" xfId="0" applyFont="1" applyFill="1" applyBorder="1" applyAlignment="1">
      <alignment horizontal="left" vertical="center" wrapText="1" shrinkToFit="1"/>
    </xf>
    <xf numFmtId="0" fontId="28" fillId="10" borderId="11" xfId="64" applyNumberFormat="1" applyFont="1" applyFill="1" applyAlignment="1" applyProtection="1">
      <alignment vertical="top" wrapText="1"/>
    </xf>
    <xf numFmtId="164" fontId="7" fillId="10" borderId="1" xfId="0" applyNumberFormat="1" applyFont="1" applyFill="1" applyBorder="1" applyAlignment="1">
      <alignment horizontal="center" vertical="center" wrapText="1" shrinkToFit="1"/>
    </xf>
    <xf numFmtId="164" fontId="7" fillId="10" borderId="1" xfId="0" applyNumberFormat="1" applyFont="1" applyFill="1" applyBorder="1" applyAlignment="1">
      <alignment vertical="center" wrapText="1" shrinkToFit="1"/>
    </xf>
    <xf numFmtId="164" fontId="7" fillId="10" borderId="1" xfId="0" applyNumberFormat="1" applyFont="1" applyFill="1" applyBorder="1" applyAlignment="1">
      <alignment horizontal="center" vertical="center" wrapText="1"/>
    </xf>
    <xf numFmtId="164" fontId="7" fillId="10" borderId="5" xfId="0" applyNumberFormat="1" applyFont="1" applyFill="1" applyBorder="1" applyAlignment="1">
      <alignment horizontal="center" vertical="center" wrapText="1"/>
    </xf>
    <xf numFmtId="165" fontId="7" fillId="10" borderId="5" xfId="81" applyNumberFormat="1" applyFont="1" applyFill="1" applyBorder="1" applyAlignment="1">
      <alignment horizontal="center" vertical="center" wrapText="1"/>
    </xf>
    <xf numFmtId="165" fontId="7" fillId="10" borderId="1" xfId="81" applyNumberFormat="1" applyFont="1" applyFill="1" applyBorder="1" applyAlignment="1">
      <alignment horizontal="center" vertical="center" wrapText="1"/>
    </xf>
    <xf numFmtId="164" fontId="7" fillId="7" borderId="1" xfId="0" applyNumberFormat="1" applyFont="1" applyFill="1" applyBorder="1" applyAlignment="1">
      <alignment horizontal="center" vertical="center" wrapText="1" shrinkToFit="1"/>
    </xf>
    <xf numFmtId="164" fontId="7" fillId="8" borderId="5" xfId="0" applyNumberFormat="1" applyFont="1" applyFill="1" applyBorder="1" applyAlignment="1">
      <alignment vertical="center" wrapText="1" shrinkToFit="1"/>
    </xf>
    <xf numFmtId="164" fontId="7" fillId="8" borderId="5" xfId="0" applyNumberFormat="1" applyFont="1" applyFill="1" applyBorder="1" applyAlignment="1">
      <alignment horizontal="center" vertical="center" wrapText="1" shrinkToFit="1"/>
    </xf>
    <xf numFmtId="0" fontId="29" fillId="2" borderId="1" xfId="0" applyFont="1" applyFill="1" applyBorder="1" applyAlignment="1">
      <alignment horizontal="left" vertical="center" wrapText="1" shrinkToFit="1"/>
    </xf>
    <xf numFmtId="0" fontId="7" fillId="14" borderId="1" xfId="0" applyFont="1" applyFill="1" applyBorder="1" applyAlignment="1">
      <alignment horizontal="left" vertical="center" wrapText="1" shrinkToFit="1"/>
    </xf>
    <xf numFmtId="164" fontId="7" fillId="14" borderId="1" xfId="0" applyNumberFormat="1" applyFont="1" applyFill="1" applyBorder="1" applyAlignment="1">
      <alignment vertical="center" wrapText="1" shrinkToFit="1"/>
    </xf>
    <xf numFmtId="165" fontId="7" fillId="14" borderId="5" xfId="81" applyNumberFormat="1" applyFont="1" applyFill="1" applyBorder="1" applyAlignment="1">
      <alignment horizontal="center" vertical="center" wrapText="1"/>
    </xf>
    <xf numFmtId="164" fontId="7" fillId="14" borderId="5" xfId="0" applyNumberFormat="1" applyFont="1" applyFill="1" applyBorder="1" applyAlignment="1">
      <alignment vertical="center" wrapText="1" shrinkToFit="1"/>
    </xf>
    <xf numFmtId="165" fontId="7" fillId="14" borderId="1" xfId="81" applyNumberFormat="1" applyFont="1" applyFill="1" applyBorder="1" applyAlignment="1">
      <alignment horizontal="center" vertical="center" wrapText="1"/>
    </xf>
    <xf numFmtId="164" fontId="25" fillId="8" borderId="1" xfId="0" applyNumberFormat="1" applyFont="1" applyFill="1" applyBorder="1" applyAlignment="1">
      <alignment vertical="center" wrapText="1" shrinkToFit="1"/>
    </xf>
    <xf numFmtId="164" fontId="7" fillId="8" borderId="1" xfId="0" applyNumberFormat="1" applyFont="1" applyFill="1" applyBorder="1" applyAlignment="1">
      <alignment vertical="center" wrapText="1" shrinkToFit="1"/>
    </xf>
    <xf numFmtId="165" fontId="7" fillId="8" borderId="1" xfId="81" applyNumberFormat="1" applyFont="1" applyFill="1" applyBorder="1" applyAlignment="1">
      <alignment horizontal="center" vertical="center" wrapText="1"/>
    </xf>
    <xf numFmtId="164" fontId="5" fillId="8" borderId="1" xfId="0" applyNumberFormat="1" applyFont="1" applyFill="1" applyBorder="1" applyAlignment="1">
      <alignment vertical="center" wrapText="1" shrinkToFit="1"/>
    </xf>
    <xf numFmtId="164" fontId="5" fillId="8" borderId="1" xfId="0" applyNumberFormat="1" applyFont="1" applyFill="1" applyBorder="1" applyAlignment="1">
      <alignment horizontal="center" vertical="center" wrapText="1"/>
    </xf>
    <xf numFmtId="164" fontId="5" fillId="8" borderId="5" xfId="0" applyNumberFormat="1" applyFont="1" applyFill="1" applyBorder="1" applyAlignment="1">
      <alignment horizontal="center" vertical="center" wrapText="1"/>
    </xf>
    <xf numFmtId="164" fontId="7" fillId="11" borderId="5" xfId="0" applyNumberFormat="1" applyFont="1" applyFill="1" applyBorder="1" applyAlignment="1">
      <alignment horizontal="center" vertical="center" wrapText="1"/>
    </xf>
    <xf numFmtId="0" fontId="7" fillId="15" borderId="1" xfId="0" applyFont="1" applyFill="1" applyBorder="1" applyAlignment="1">
      <alignment horizontal="left" vertical="center" wrapText="1"/>
    </xf>
    <xf numFmtId="165" fontId="7" fillId="15" borderId="5" xfId="81" applyNumberFormat="1" applyFont="1" applyFill="1" applyBorder="1" applyAlignment="1">
      <alignment horizontal="center" vertical="center" wrapText="1"/>
    </xf>
    <xf numFmtId="164" fontId="7" fillId="15" borderId="5" xfId="0" applyNumberFormat="1" applyFont="1" applyFill="1" applyBorder="1" applyAlignment="1">
      <alignment horizontal="center" vertical="center" wrapText="1"/>
    </xf>
    <xf numFmtId="165" fontId="7" fillId="15" borderId="1" xfId="81" applyNumberFormat="1" applyFont="1" applyFill="1" applyBorder="1" applyAlignment="1">
      <alignment horizontal="center" vertical="center" wrapText="1"/>
    </xf>
    <xf numFmtId="0" fontId="30" fillId="8" borderId="1" xfId="0" applyFont="1" applyFill="1" applyBorder="1" applyAlignment="1">
      <alignment horizontal="left" vertical="center" wrapText="1" indent="1" shrinkToFit="1"/>
    </xf>
    <xf numFmtId="0" fontId="9" fillId="8" borderId="1" xfId="0" applyFont="1" applyFill="1" applyBorder="1" applyAlignment="1">
      <alignment horizontal="left" vertical="center" wrapText="1" indent="1" shrinkToFit="1"/>
    </xf>
    <xf numFmtId="164" fontId="7" fillId="12" borderId="1" xfId="0" applyNumberFormat="1" applyFont="1" applyFill="1" applyBorder="1" applyAlignment="1">
      <alignment vertical="center" wrapText="1" shrinkToFit="1"/>
    </xf>
    <xf numFmtId="164" fontId="7" fillId="11" borderId="1" xfId="0" applyNumberFormat="1" applyFont="1" applyFill="1" applyBorder="1" applyAlignment="1">
      <alignment vertical="center" wrapText="1" shrinkToFit="1"/>
    </xf>
    <xf numFmtId="0" fontId="9" fillId="15" borderId="1" xfId="0" applyFont="1" applyFill="1" applyBorder="1" applyAlignment="1">
      <alignment horizontal="left" vertical="center" wrapText="1" indent="1" shrinkToFit="1"/>
    </xf>
    <xf numFmtId="164" fontId="7" fillId="15" borderId="1" xfId="0" applyNumberFormat="1" applyFont="1" applyFill="1" applyBorder="1" applyAlignment="1">
      <alignment vertical="center" wrapText="1" shrinkToFit="1"/>
    </xf>
    <xf numFmtId="164" fontId="7" fillId="15" borderId="1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right" vertical="center" wrapText="1" shrinkToFit="1"/>
    </xf>
    <xf numFmtId="164" fontId="7" fillId="8" borderId="1" xfId="0" applyNumberFormat="1" applyFont="1" applyFill="1" applyBorder="1" applyAlignment="1">
      <alignment horizontal="right" vertical="center" wrapText="1"/>
    </xf>
    <xf numFmtId="164" fontId="7" fillId="8" borderId="5" xfId="0" applyNumberFormat="1" applyFont="1" applyFill="1" applyBorder="1" applyAlignment="1">
      <alignment horizontal="right" vertical="center" wrapText="1"/>
    </xf>
    <xf numFmtId="165" fontId="7" fillId="8" borderId="1" xfId="81" applyNumberFormat="1" applyFont="1" applyFill="1" applyBorder="1" applyAlignment="1">
      <alignment horizontal="center" vertical="center" wrapText="1" shrinkToFit="1"/>
    </xf>
    <xf numFmtId="164" fontId="7" fillId="8" borderId="1" xfId="0" applyNumberFormat="1" applyFont="1" applyFill="1" applyBorder="1" applyAlignment="1">
      <alignment horizontal="center" vertical="center" wrapText="1" shrinkToFit="1"/>
    </xf>
    <xf numFmtId="165" fontId="7" fillId="7" borderId="1" xfId="81" applyNumberFormat="1" applyFont="1" applyFill="1" applyBorder="1" applyAlignment="1">
      <alignment horizontal="center" vertical="center" wrapText="1" shrinkToFit="1"/>
    </xf>
    <xf numFmtId="165" fontId="7" fillId="12" borderId="1" xfId="81" applyNumberFormat="1" applyFont="1" applyFill="1" applyBorder="1" applyAlignment="1">
      <alignment horizontal="center" vertical="center" wrapText="1" shrinkToFit="1"/>
    </xf>
    <xf numFmtId="164" fontId="7" fillId="11" borderId="1" xfId="0" applyNumberFormat="1" applyFont="1" applyFill="1" applyBorder="1" applyAlignment="1">
      <alignment horizontal="center" vertical="center" wrapText="1" shrinkToFit="1"/>
    </xf>
    <xf numFmtId="165" fontId="7" fillId="11" borderId="1" xfId="81" applyNumberFormat="1" applyFont="1" applyFill="1" applyBorder="1" applyAlignment="1">
      <alignment horizontal="center" vertical="center" wrapText="1" shrinkToFit="1"/>
    </xf>
    <xf numFmtId="164" fontId="7" fillId="15" borderId="1" xfId="0" applyNumberFormat="1" applyFont="1" applyFill="1" applyBorder="1" applyAlignment="1">
      <alignment horizontal="center" vertical="center" wrapText="1" shrinkToFit="1"/>
    </xf>
    <xf numFmtId="165" fontId="7" fillId="15" borderId="1" xfId="81" applyNumberFormat="1" applyFont="1" applyFill="1" applyBorder="1" applyAlignment="1">
      <alignment horizontal="center" vertical="center" wrapText="1" shrinkToFit="1"/>
    </xf>
    <xf numFmtId="0" fontId="30" fillId="0" borderId="1" xfId="0" applyFont="1" applyFill="1" applyBorder="1" applyAlignment="1">
      <alignment horizontal="left" vertical="center" wrapText="1" indent="1" shrinkToFit="1"/>
    </xf>
    <xf numFmtId="164" fontId="28" fillId="8" borderId="11" xfId="4" applyNumberFormat="1" applyFont="1" applyFill="1" applyProtection="1">
      <alignment horizontal="right" vertical="top" shrinkToFit="1"/>
    </xf>
    <xf numFmtId="0" fontId="30" fillId="2" borderId="1" xfId="0" applyFont="1" applyFill="1" applyBorder="1" applyAlignment="1">
      <alignment horizontal="left" vertical="center" wrapText="1" shrinkToFit="1"/>
    </xf>
    <xf numFmtId="0" fontId="7" fillId="15" borderId="1" xfId="0" applyFont="1" applyFill="1" applyBorder="1" applyAlignment="1">
      <alignment horizontal="left" vertical="center" wrapText="1" shrinkToFit="1"/>
    </xf>
    <xf numFmtId="0" fontId="31" fillId="2" borderId="1" xfId="0" applyFont="1" applyFill="1" applyBorder="1" applyAlignment="1">
      <alignment horizontal="left" vertical="center" wrapText="1" shrinkToFit="1"/>
    </xf>
    <xf numFmtId="0" fontId="7" fillId="16" borderId="1" xfId="0" applyFont="1" applyFill="1" applyBorder="1" applyAlignment="1">
      <alignment horizontal="left" vertical="center" wrapText="1" shrinkToFit="1"/>
    </xf>
    <xf numFmtId="164" fontId="7" fillId="16" borderId="1" xfId="0" applyNumberFormat="1" applyFont="1" applyFill="1" applyBorder="1" applyAlignment="1">
      <alignment horizontal="center" vertical="center" wrapText="1" shrinkToFit="1"/>
    </xf>
    <xf numFmtId="164" fontId="7" fillId="16" borderId="1" xfId="0" applyNumberFormat="1" applyFont="1" applyFill="1" applyBorder="1" applyAlignment="1">
      <alignment vertical="center" wrapText="1" shrinkToFit="1"/>
    </xf>
    <xf numFmtId="164" fontId="7" fillId="16" borderId="1" xfId="0" applyNumberFormat="1" applyFont="1" applyFill="1" applyBorder="1" applyAlignment="1">
      <alignment horizontal="center" vertical="center" wrapText="1"/>
    </xf>
    <xf numFmtId="164" fontId="7" fillId="16" borderId="5" xfId="0" applyNumberFormat="1" applyFont="1" applyFill="1" applyBorder="1" applyAlignment="1">
      <alignment horizontal="center" vertical="center" wrapText="1"/>
    </xf>
    <xf numFmtId="165" fontId="7" fillId="16" borderId="5" xfId="81" applyNumberFormat="1" applyFont="1" applyFill="1" applyBorder="1" applyAlignment="1">
      <alignment horizontal="center" vertical="center" wrapText="1"/>
    </xf>
    <xf numFmtId="165" fontId="7" fillId="16" borderId="1" xfId="81" applyNumberFormat="1" applyFont="1" applyFill="1" applyBorder="1" applyAlignment="1">
      <alignment horizontal="center" vertical="center" wrapText="1" shrinkToFit="1"/>
    </xf>
    <xf numFmtId="165" fontId="5" fillId="8" borderId="5" xfId="81" applyNumberFormat="1" applyFont="1" applyFill="1" applyBorder="1" applyAlignment="1">
      <alignment horizontal="center" vertical="center" wrapText="1"/>
    </xf>
    <xf numFmtId="165" fontId="5" fillId="8" borderId="1" xfId="81" applyNumberFormat="1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/>
    </xf>
    <xf numFmtId="0" fontId="7" fillId="10" borderId="1" xfId="0" applyFont="1" applyFill="1" applyBorder="1" applyAlignment="1">
      <alignment horizontal="left" vertical="center" wrapText="1"/>
    </xf>
    <xf numFmtId="10" fontId="7" fillId="8" borderId="1" xfId="81" applyNumberFormat="1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left" vertical="center" wrapText="1"/>
    </xf>
    <xf numFmtId="166" fontId="7" fillId="7" borderId="1" xfId="81" applyNumberFormat="1" applyFont="1" applyFill="1" applyBorder="1" applyAlignment="1">
      <alignment horizontal="center" vertical="center" wrapText="1"/>
    </xf>
    <xf numFmtId="167" fontId="7" fillId="7" borderId="5" xfId="81" applyNumberFormat="1" applyFont="1" applyFill="1" applyBorder="1" applyAlignment="1">
      <alignment horizontal="center" vertical="center" wrapText="1"/>
    </xf>
    <xf numFmtId="166" fontId="7" fillId="7" borderId="5" xfId="81" applyNumberFormat="1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left" vertical="center" wrapText="1"/>
    </xf>
    <xf numFmtId="0" fontId="25" fillId="8" borderId="1" xfId="0" applyFont="1" applyFill="1" applyBorder="1" applyAlignment="1">
      <alignment horizontal="left" vertical="center" wrapText="1"/>
    </xf>
    <xf numFmtId="164" fontId="24" fillId="0" borderId="1" xfId="0" applyNumberFormat="1" applyFont="1" applyFill="1" applyBorder="1" applyAlignment="1">
      <alignment horizontal="center" vertical="center"/>
    </xf>
    <xf numFmtId="0" fontId="23" fillId="0" borderId="0" xfId="0" applyFont="1" applyFill="1" applyAlignment="1">
      <alignment vertical="center"/>
    </xf>
    <xf numFmtId="164" fontId="24" fillId="0" borderId="0" xfId="0" applyNumberFormat="1" applyFont="1" applyFill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vertical="center"/>
    </xf>
    <xf numFmtId="0" fontId="24" fillId="0" borderId="0" xfId="0" applyFont="1" applyFill="1" applyAlignment="1">
      <alignment horizontal="right" vertical="center"/>
    </xf>
    <xf numFmtId="0" fontId="21" fillId="0" borderId="0" xfId="0" applyFont="1" applyFill="1" applyAlignment="1">
      <alignment horizontal="left" vertical="center"/>
    </xf>
    <xf numFmtId="0" fontId="23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0" fontId="21" fillId="0" borderId="0" xfId="0" applyFont="1" applyFill="1" applyAlignment="1">
      <alignment horizontal="center" vertical="center"/>
    </xf>
    <xf numFmtId="164" fontId="21" fillId="0" borderId="0" xfId="0" applyNumberFormat="1" applyFont="1" applyFill="1" applyAlignment="1">
      <alignment horizontal="center" vertical="center"/>
    </xf>
    <xf numFmtId="0" fontId="24" fillId="0" borderId="0" xfId="0" applyFont="1" applyFill="1" applyAlignment="1">
      <alignment horizontal="left" vertical="center"/>
    </xf>
    <xf numFmtId="0" fontId="34" fillId="2" borderId="0" xfId="0" applyFont="1" applyFill="1" applyAlignment="1">
      <alignment vertical="center"/>
    </xf>
    <xf numFmtId="164" fontId="35" fillId="2" borderId="0" xfId="0" applyNumberFormat="1" applyFont="1" applyFill="1" applyAlignment="1">
      <alignment horizontal="center" vertical="center"/>
    </xf>
    <xf numFmtId="0" fontId="20" fillId="2" borderId="0" xfId="0" applyFont="1" applyFill="1" applyAlignment="1">
      <alignment vertical="center"/>
    </xf>
    <xf numFmtId="164" fontId="35" fillId="2" borderId="0" xfId="0" applyNumberFormat="1" applyFont="1" applyFill="1" applyAlignment="1">
      <alignment horizontal="left" vertical="center"/>
    </xf>
    <xf numFmtId="164" fontId="35" fillId="9" borderId="0" xfId="0" applyNumberFormat="1" applyFont="1" applyFill="1" applyAlignment="1">
      <alignment horizontal="left" vertical="center"/>
    </xf>
    <xf numFmtId="0" fontId="35" fillId="2" borderId="0" xfId="0" applyFont="1" applyFill="1" applyAlignment="1">
      <alignment horizontal="left" vertical="center"/>
    </xf>
    <xf numFmtId="0" fontId="34" fillId="2" borderId="0" xfId="0" applyFont="1" applyFill="1" applyAlignment="1">
      <alignment horizontal="center" vertical="center"/>
    </xf>
    <xf numFmtId="0" fontId="0" fillId="8" borderId="1" xfId="0" applyFont="1" applyFill="1" applyBorder="1" applyAlignment="1">
      <alignment vertical="center"/>
    </xf>
    <xf numFmtId="0" fontId="26" fillId="8" borderId="1" xfId="0" applyFont="1" applyFill="1" applyBorder="1" applyAlignment="1">
      <alignment vertical="center"/>
    </xf>
    <xf numFmtId="0" fontId="0" fillId="7" borderId="1" xfId="0" applyFill="1" applyBorder="1" applyAlignment="1">
      <alignment vertical="center"/>
    </xf>
    <xf numFmtId="0" fontId="0" fillId="8" borderId="1" xfId="0" applyFill="1" applyBorder="1" applyAlignment="1">
      <alignment horizontal="center" vertical="center" wrapText="1"/>
    </xf>
    <xf numFmtId="0" fontId="0" fillId="8" borderId="1" xfId="0" applyFill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164" fontId="7" fillId="17" borderId="1" xfId="0" applyNumberFormat="1" applyFont="1" applyFill="1" applyBorder="1" applyAlignment="1">
      <alignment horizontal="center" vertical="center" wrapText="1"/>
    </xf>
    <xf numFmtId="165" fontId="7" fillId="17" borderId="5" xfId="81" applyNumberFormat="1" applyFont="1" applyFill="1" applyBorder="1" applyAlignment="1">
      <alignment horizontal="center" vertical="center" wrapText="1"/>
    </xf>
    <xf numFmtId="165" fontId="7" fillId="8" borderId="5" xfId="81" applyNumberFormat="1" applyFont="1" applyFill="1" applyBorder="1" applyAlignment="1">
      <alignment horizontal="center" vertical="center" wrapText="1"/>
    </xf>
    <xf numFmtId="164" fontId="7" fillId="18" borderId="1" xfId="0" applyNumberFormat="1" applyFont="1" applyFill="1" applyBorder="1" applyAlignment="1">
      <alignment horizontal="center" vertical="center" wrapText="1"/>
    </xf>
    <xf numFmtId="164" fontId="7" fillId="18" borderId="5" xfId="0" applyNumberFormat="1" applyFont="1" applyFill="1" applyBorder="1" applyAlignment="1">
      <alignment horizontal="center" vertical="center" wrapText="1"/>
    </xf>
    <xf numFmtId="164" fontId="7" fillId="18" borderId="1" xfId="0" applyNumberFormat="1" applyFont="1" applyFill="1" applyBorder="1" applyAlignment="1">
      <alignment vertical="center" wrapText="1" shrinkToFit="1"/>
    </xf>
    <xf numFmtId="4" fontId="7" fillId="18" borderId="1" xfId="0" applyNumberFormat="1" applyFont="1" applyFill="1" applyBorder="1" applyAlignment="1">
      <alignment horizontal="center" vertical="center" wrapText="1" shrinkToFit="1"/>
    </xf>
    <xf numFmtId="164" fontId="7" fillId="18" borderId="1" xfId="0" applyNumberFormat="1" applyFont="1" applyFill="1" applyBorder="1" applyAlignment="1">
      <alignment horizontal="center" vertical="center" wrapText="1" shrinkToFit="1"/>
    </xf>
    <xf numFmtId="164" fontId="7" fillId="19" borderId="1" xfId="79" applyNumberFormat="1" applyFont="1" applyFill="1" applyBorder="1" applyProtection="1">
      <protection locked="0"/>
    </xf>
    <xf numFmtId="164" fontId="7" fillId="19" borderId="1" xfId="0" applyNumberFormat="1" applyFont="1" applyFill="1" applyBorder="1" applyAlignment="1">
      <alignment vertical="center" wrapText="1" shrinkToFit="1"/>
    </xf>
    <xf numFmtId="164" fontId="7" fillId="19" borderId="1" xfId="0" applyNumberFormat="1" applyFont="1" applyFill="1" applyBorder="1" applyAlignment="1">
      <alignment horizontal="center" vertical="center" wrapText="1"/>
    </xf>
    <xf numFmtId="164" fontId="7" fillId="19" borderId="5" xfId="0" applyNumberFormat="1" applyFont="1" applyFill="1" applyBorder="1" applyAlignment="1">
      <alignment horizontal="center" vertical="center" wrapText="1"/>
    </xf>
    <xf numFmtId="164" fontId="7" fillId="20" borderId="1" xfId="0" applyNumberFormat="1" applyFont="1" applyFill="1" applyBorder="1" applyAlignment="1">
      <alignment horizontal="center" vertical="center" wrapText="1"/>
    </xf>
    <xf numFmtId="164" fontId="7" fillId="20" borderId="5" xfId="0" applyNumberFormat="1" applyFont="1" applyFill="1" applyBorder="1" applyAlignment="1">
      <alignment horizontal="center" vertical="center" wrapText="1"/>
    </xf>
    <xf numFmtId="164" fontId="36" fillId="21" borderId="1" xfId="0" applyNumberFormat="1" applyFont="1" applyFill="1" applyBorder="1" applyAlignment="1">
      <alignment horizontal="center" vertical="center"/>
    </xf>
    <xf numFmtId="164" fontId="36" fillId="0" borderId="1" xfId="0" applyNumberFormat="1" applyFont="1" applyBorder="1" applyAlignment="1">
      <alignment horizontal="center" vertical="center"/>
    </xf>
    <xf numFmtId="164" fontId="7" fillId="19" borderId="1" xfId="82" applyNumberFormat="1" applyFont="1" applyFill="1" applyBorder="1" applyProtection="1">
      <protection locked="0"/>
    </xf>
    <xf numFmtId="164" fontId="36" fillId="19" borderId="1" xfId="0" applyNumberFormat="1" applyFont="1" applyFill="1" applyBorder="1" applyAlignment="1">
      <alignment horizontal="center" vertical="center"/>
    </xf>
    <xf numFmtId="164" fontId="7" fillId="21" borderId="5" xfId="0" applyNumberFormat="1" applyFont="1" applyFill="1" applyBorder="1" applyAlignment="1">
      <alignment horizontal="center" vertical="center" wrapText="1"/>
    </xf>
    <xf numFmtId="164" fontId="7" fillId="21" borderId="1" xfId="0" applyNumberFormat="1" applyFont="1" applyFill="1" applyBorder="1" applyAlignment="1">
      <alignment vertical="center" wrapText="1" shrinkToFit="1"/>
    </xf>
    <xf numFmtId="164" fontId="7" fillId="21" borderId="1" xfId="0" applyNumberFormat="1" applyFont="1" applyFill="1" applyBorder="1" applyAlignment="1">
      <alignment horizontal="center" vertical="center" wrapText="1"/>
    </xf>
    <xf numFmtId="164" fontId="36" fillId="2" borderId="1" xfId="0" applyNumberFormat="1" applyFont="1" applyFill="1" applyBorder="1" applyAlignment="1">
      <alignment horizontal="center" vertical="center"/>
    </xf>
    <xf numFmtId="4" fontId="36" fillId="0" borderId="1" xfId="0" applyNumberFormat="1" applyFont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left" vertical="center" wrapText="1" indent="2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/>
    </xf>
    <xf numFmtId="164" fontId="7" fillId="2" borderId="5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2" borderId="1" xfId="0" applyNumberFormat="1" applyFont="1" applyFill="1" applyBorder="1" applyAlignment="1">
      <alignment horizontal="right" vertical="center" wrapText="1"/>
    </xf>
    <xf numFmtId="0" fontId="0" fillId="8" borderId="1" xfId="0" applyFill="1" applyBorder="1" applyAlignment="1">
      <alignment vertical="center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7" borderId="1" xfId="0" applyNumberFormat="1" applyFont="1" applyFill="1" applyBorder="1" applyAlignment="1">
      <alignment vertical="center" wrapText="1" shrinkToFit="1"/>
    </xf>
    <xf numFmtId="164" fontId="7" fillId="7" borderId="1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horizontal="center" vertical="center" wrapText="1"/>
    </xf>
    <xf numFmtId="4" fontId="7" fillId="7" borderId="1" xfId="0" applyNumberFormat="1" applyFont="1" applyFill="1" applyBorder="1" applyAlignment="1">
      <alignment horizontal="center" vertical="center" wrapText="1" shrinkToFit="1"/>
    </xf>
    <xf numFmtId="164" fontId="7" fillId="7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7" borderId="1" xfId="0" applyNumberFormat="1" applyFont="1" applyFill="1" applyBorder="1" applyAlignment="1">
      <alignment vertical="center" wrapText="1" shrinkToFit="1"/>
    </xf>
    <xf numFmtId="164" fontId="7" fillId="7" borderId="1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horizontal="center" vertical="center" wrapText="1"/>
    </xf>
    <xf numFmtId="164" fontId="7" fillId="7" borderId="5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horizontal="center" vertical="center" wrapText="1"/>
    </xf>
    <xf numFmtId="164" fontId="7" fillId="11" borderId="5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vertical="center" wrapText="1" shrinkToFit="1"/>
    </xf>
    <xf numFmtId="164" fontId="7" fillId="11" borderId="1" xfId="0" applyNumberFormat="1" applyFont="1" applyFill="1" applyBorder="1" applyAlignment="1">
      <alignment horizontal="center" vertical="center" wrapText="1" shrinkToFit="1"/>
    </xf>
    <xf numFmtId="164" fontId="7" fillId="10" borderId="1" xfId="0" applyNumberFormat="1" applyFont="1" applyFill="1" applyBorder="1" applyAlignment="1">
      <alignment horizontal="center" vertical="center" wrapText="1" shrinkToFit="1"/>
    </xf>
    <xf numFmtId="164" fontId="7" fillId="10" borderId="1" xfId="0" applyNumberFormat="1" applyFont="1" applyFill="1" applyBorder="1" applyAlignment="1">
      <alignment vertical="center" wrapText="1" shrinkToFit="1"/>
    </xf>
    <xf numFmtId="164" fontId="7" fillId="10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8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0" borderId="1" xfId="82" applyNumberFormat="1" applyFont="1" applyBorder="1" applyProtection="1">
      <protection locked="0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vertical="center" wrapText="1" shrinkToFit="1"/>
    </xf>
    <xf numFmtId="164" fontId="7" fillId="15" borderId="5" xfId="0" applyNumberFormat="1" applyFont="1" applyFill="1" applyBorder="1" applyAlignment="1">
      <alignment horizontal="center" vertical="center" wrapText="1"/>
    </xf>
    <xf numFmtId="164" fontId="7" fillId="15" borderId="1" xfId="0" applyNumberFormat="1" applyFont="1" applyFill="1" applyBorder="1" applyAlignment="1">
      <alignment vertical="center" wrapText="1" shrinkToFit="1"/>
    </xf>
    <xf numFmtId="164" fontId="7" fillId="15" borderId="1" xfId="0" applyNumberFormat="1" applyFont="1" applyFill="1" applyBorder="1" applyAlignment="1">
      <alignment horizontal="center" vertical="center" wrapText="1"/>
    </xf>
    <xf numFmtId="164" fontId="7" fillId="15" borderId="1" xfId="82" applyNumberFormat="1" applyFont="1" applyFill="1" applyBorder="1" applyProtection="1">
      <protection locked="0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left" vertical="center" wrapText="1" indent="2"/>
    </xf>
    <xf numFmtId="164" fontId="7" fillId="2" borderId="1" xfId="0" applyNumberFormat="1" applyFont="1" applyFill="1" applyBorder="1" applyAlignment="1">
      <alignment vertical="center" wrapText="1" shrinkToFi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/>
    </xf>
    <xf numFmtId="164" fontId="7" fillId="2" borderId="5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2" borderId="1" xfId="0" applyNumberFormat="1" applyFont="1" applyFill="1" applyBorder="1" applyAlignment="1">
      <alignment horizontal="right" vertical="center" wrapText="1"/>
    </xf>
    <xf numFmtId="0" fontId="0" fillId="2" borderId="1" xfId="0" applyFill="1" applyBorder="1" applyAlignment="1">
      <alignment vertical="center"/>
    </xf>
    <xf numFmtId="164" fontId="7" fillId="0" borderId="1" xfId="82" applyNumberFormat="1" applyFont="1" applyBorder="1" applyProtection="1">
      <protection locked="0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5" fillId="10" borderId="1" xfId="0" applyNumberFormat="1" applyFont="1" applyFill="1" applyBorder="1" applyAlignment="1">
      <alignment vertical="center" wrapText="1"/>
    </xf>
    <xf numFmtId="164" fontId="7" fillId="7" borderId="1" xfId="0" applyNumberFormat="1" applyFont="1" applyFill="1" applyBorder="1" applyAlignment="1">
      <alignment vertical="center" wrapText="1" shrinkToFit="1"/>
    </xf>
    <xf numFmtId="164" fontId="7" fillId="7" borderId="1" xfId="0" applyNumberFormat="1" applyFont="1" applyFill="1" applyBorder="1" applyAlignment="1">
      <alignment horizontal="center" vertical="center" wrapText="1"/>
    </xf>
    <xf numFmtId="0" fontId="0" fillId="8" borderId="1" xfId="0" applyFill="1" applyBorder="1" applyAlignment="1">
      <alignment vertical="center"/>
    </xf>
    <xf numFmtId="164" fontId="7" fillId="11" borderId="1" xfId="0" applyNumberFormat="1" applyFont="1" applyFill="1" applyBorder="1" applyAlignment="1">
      <alignment horizontal="center" vertical="center" wrapText="1"/>
    </xf>
    <xf numFmtId="4" fontId="7" fillId="7" borderId="1" xfId="0" applyNumberFormat="1" applyFont="1" applyFill="1" applyBorder="1" applyAlignment="1">
      <alignment horizontal="center" vertical="center" wrapText="1" shrinkToFit="1"/>
    </xf>
    <xf numFmtId="164" fontId="7" fillId="7" borderId="5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vertical="center" wrapText="1" shrinkToFit="1"/>
    </xf>
    <xf numFmtId="164" fontId="7" fillId="11" borderId="5" xfId="0" applyNumberFormat="1" applyFont="1" applyFill="1" applyBorder="1" applyAlignment="1">
      <alignment horizontal="center" vertical="center" wrapText="1"/>
    </xf>
    <xf numFmtId="164" fontId="7" fillId="15" borderId="5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vertical="center" wrapText="1" shrinkToFit="1"/>
    </xf>
    <xf numFmtId="164" fontId="7" fillId="15" borderId="1" xfId="0" applyNumberFormat="1" applyFont="1" applyFill="1" applyBorder="1" applyAlignment="1">
      <alignment vertical="center" wrapText="1" shrinkToFit="1"/>
    </xf>
    <xf numFmtId="164" fontId="7" fillId="15" borderId="1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horizontal="center" vertical="center" wrapText="1" shrinkToFit="1"/>
    </xf>
    <xf numFmtId="164" fontId="7" fillId="15" borderId="1" xfId="82" applyNumberFormat="1" applyFont="1" applyFill="1" applyBorder="1" applyProtection="1">
      <protection locked="0"/>
    </xf>
    <xf numFmtId="164" fontId="5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left" vertical="center" wrapText="1" indent="2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/>
    </xf>
    <xf numFmtId="164" fontId="7" fillId="2" borderId="5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2" borderId="1" xfId="0" applyNumberFormat="1" applyFont="1" applyFill="1" applyBorder="1" applyAlignment="1">
      <alignment horizontal="right" vertical="center" wrapText="1"/>
    </xf>
    <xf numFmtId="0" fontId="0" fillId="8" borderId="1" xfId="0" applyFill="1" applyBorder="1" applyAlignment="1">
      <alignment vertical="center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7" borderId="1" xfId="0" applyNumberFormat="1" applyFont="1" applyFill="1" applyBorder="1" applyAlignment="1">
      <alignment vertical="center" wrapText="1" shrinkToFit="1"/>
    </xf>
    <xf numFmtId="164" fontId="7" fillId="7" borderId="1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horizontal="center" vertical="center" wrapText="1"/>
    </xf>
    <xf numFmtId="4" fontId="7" fillId="7" borderId="1" xfId="0" applyNumberFormat="1" applyFont="1" applyFill="1" applyBorder="1" applyAlignment="1">
      <alignment horizontal="center" vertical="center" wrapText="1" shrinkToFit="1"/>
    </xf>
    <xf numFmtId="164" fontId="7" fillId="7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11" borderId="1" xfId="0" applyNumberFormat="1" applyFont="1" applyFill="1" applyBorder="1" applyAlignment="1">
      <alignment horizontal="center" vertical="center" wrapText="1"/>
    </xf>
    <xf numFmtId="164" fontId="7" fillId="11" borderId="5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vertical="center" wrapText="1" shrinkToFit="1"/>
    </xf>
    <xf numFmtId="164" fontId="7" fillId="11" borderId="1" xfId="0" applyNumberFormat="1" applyFont="1" applyFill="1" applyBorder="1" applyAlignment="1">
      <alignment horizontal="center" vertical="center" wrapText="1" shrinkToFi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0" borderId="1" xfId="82" applyNumberFormat="1" applyFont="1" applyBorder="1" applyProtection="1">
      <protection locked="0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vertical="center" wrapText="1" shrinkToFit="1"/>
    </xf>
    <xf numFmtId="164" fontId="7" fillId="15" borderId="5" xfId="0" applyNumberFormat="1" applyFont="1" applyFill="1" applyBorder="1" applyAlignment="1">
      <alignment horizontal="center" vertical="center" wrapText="1"/>
    </xf>
    <xf numFmtId="164" fontId="7" fillId="15" borderId="1" xfId="0" applyNumberFormat="1" applyFont="1" applyFill="1" applyBorder="1" applyAlignment="1">
      <alignment vertical="center" wrapText="1" shrinkToFit="1"/>
    </xf>
    <xf numFmtId="164" fontId="7" fillId="15" borderId="1" xfId="0" applyNumberFormat="1" applyFont="1" applyFill="1" applyBorder="1" applyAlignment="1">
      <alignment horizontal="center" vertical="center" wrapText="1"/>
    </xf>
    <xf numFmtId="164" fontId="7" fillId="15" borderId="1" xfId="82" applyNumberFormat="1" applyFont="1" applyFill="1" applyBorder="1" applyProtection="1">
      <protection locked="0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vertical="center" wrapText="1" shrinkToFi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5" fillId="10" borderId="1" xfId="0" applyNumberFormat="1" applyFont="1" applyFill="1" applyBorder="1" applyAlignment="1">
      <alignment horizontal="center" vertical="center" wrapText="1"/>
    </xf>
    <xf numFmtId="164" fontId="7" fillId="22" borderId="1" xfId="0" applyNumberFormat="1" applyFont="1" applyFill="1" applyBorder="1" applyAlignment="1">
      <alignment horizontal="center" vertical="center" wrapText="1"/>
    </xf>
    <xf numFmtId="164" fontId="7" fillId="22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horizontal="center" vertical="center" wrapText="1"/>
    </xf>
    <xf numFmtId="164" fontId="7" fillId="7" borderId="5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horizontal="center" vertical="center" wrapText="1"/>
    </xf>
    <xf numFmtId="164" fontId="7" fillId="11" borderId="5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5" xfId="0" applyNumberFormat="1" applyFont="1" applyFill="1" applyBorder="1" applyAlignment="1">
      <alignment vertical="center" wrapText="1" shrinkToFi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5" fillId="10" borderId="1" xfId="0" applyNumberFormat="1" applyFont="1" applyFill="1" applyBorder="1" applyAlignment="1">
      <alignment horizontal="center" vertical="center" wrapText="1"/>
    </xf>
    <xf numFmtId="164" fontId="7" fillId="15" borderId="5" xfId="0" applyNumberFormat="1" applyFont="1" applyFill="1" applyBorder="1" applyAlignment="1">
      <alignment horizontal="center" vertical="center" wrapText="1"/>
    </xf>
    <xf numFmtId="164" fontId="7" fillId="15" borderId="1" xfId="0" applyNumberFormat="1" applyFont="1" applyFill="1" applyBorder="1" applyAlignment="1">
      <alignment horizontal="center" vertical="center" wrapText="1"/>
    </xf>
    <xf numFmtId="164" fontId="7" fillId="16" borderId="1" xfId="0" applyNumberFormat="1" applyFont="1" applyFill="1" applyBorder="1" applyAlignment="1">
      <alignment horizontal="center" vertical="center" wrapText="1"/>
    </xf>
    <xf numFmtId="164" fontId="7" fillId="16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left" vertical="center" wrapText="1" indent="2"/>
    </xf>
    <xf numFmtId="164" fontId="7" fillId="2" borderId="1" xfId="0" applyNumberFormat="1" applyFont="1" applyFill="1" applyBorder="1" applyAlignment="1">
      <alignment vertical="center" wrapText="1" shrinkToFi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/>
    </xf>
    <xf numFmtId="164" fontId="7" fillId="2" borderId="5" xfId="0" applyNumberFormat="1" applyFont="1" applyFill="1" applyBorder="1" applyAlignment="1">
      <alignment horizontal="center" vertical="center"/>
    </xf>
    <xf numFmtId="164" fontId="7" fillId="2" borderId="5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2" borderId="1" xfId="0" applyNumberFormat="1" applyFont="1" applyFill="1" applyBorder="1" applyAlignment="1">
      <alignment horizontal="right" vertical="center" wrapText="1"/>
    </xf>
    <xf numFmtId="164" fontId="7" fillId="0" borderId="1" xfId="82" applyNumberFormat="1" applyFont="1" applyBorder="1" applyProtection="1">
      <protection locked="0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5" fillId="10" borderId="1" xfId="0" applyNumberFormat="1" applyFont="1" applyFill="1" applyBorder="1" applyAlignment="1">
      <alignment horizontal="center" vertical="center" wrapText="1"/>
    </xf>
    <xf numFmtId="164" fontId="5" fillId="10" borderId="1" xfId="0" applyNumberFormat="1" applyFont="1" applyFill="1" applyBorder="1" applyAlignment="1">
      <alignment vertical="center" wrapText="1"/>
    </xf>
    <xf numFmtId="164" fontId="7" fillId="7" borderId="1" xfId="0" applyNumberFormat="1" applyFont="1" applyFill="1" applyBorder="1" applyAlignment="1">
      <alignment vertical="center" wrapText="1" shrinkToFit="1"/>
    </xf>
    <xf numFmtId="164" fontId="7" fillId="7" borderId="1" xfId="0" applyNumberFormat="1" applyFont="1" applyFill="1" applyBorder="1" applyAlignment="1">
      <alignment horizontal="center" vertical="center" wrapText="1"/>
    </xf>
    <xf numFmtId="0" fontId="0" fillId="8" borderId="1" xfId="0" applyFill="1" applyBorder="1" applyAlignment="1">
      <alignment vertical="center"/>
    </xf>
    <xf numFmtId="164" fontId="7" fillId="11" borderId="1" xfId="0" applyNumberFormat="1" applyFont="1" applyFill="1" applyBorder="1" applyAlignment="1">
      <alignment horizontal="center" vertical="center" wrapText="1"/>
    </xf>
    <xf numFmtId="4" fontId="7" fillId="7" borderId="1" xfId="0" applyNumberFormat="1" applyFont="1" applyFill="1" applyBorder="1" applyAlignment="1">
      <alignment horizontal="center" vertical="center" wrapText="1" shrinkToFit="1"/>
    </xf>
    <xf numFmtId="164" fontId="7" fillId="7" borderId="5" xfId="0" applyNumberFormat="1" applyFont="1" applyFill="1" applyBorder="1" applyAlignment="1">
      <alignment horizontal="center" vertical="center" wrapText="1"/>
    </xf>
    <xf numFmtId="164" fontId="7" fillId="10" borderId="1" xfId="0" applyNumberFormat="1" applyFont="1" applyFill="1" applyBorder="1" applyAlignment="1">
      <alignment horizontal="center" vertical="center" wrapText="1" shrinkToFit="1"/>
    </xf>
    <xf numFmtId="164" fontId="7" fillId="10" borderId="1" xfId="0" applyNumberFormat="1" applyFont="1" applyFill="1" applyBorder="1" applyAlignment="1">
      <alignment vertical="center" wrapText="1" shrinkToFit="1"/>
    </xf>
    <xf numFmtId="164" fontId="7" fillId="10" borderId="1" xfId="0" applyNumberFormat="1" applyFont="1" applyFill="1" applyBorder="1" applyAlignment="1">
      <alignment horizontal="center" vertical="center" wrapText="1"/>
    </xf>
    <xf numFmtId="164" fontId="7" fillId="10" borderId="5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vertical="center" wrapText="1" shrinkToFit="1"/>
    </xf>
    <xf numFmtId="164" fontId="7" fillId="11" borderId="5" xfId="0" applyNumberFormat="1" applyFont="1" applyFill="1" applyBorder="1" applyAlignment="1">
      <alignment horizontal="center" vertical="center" wrapText="1"/>
    </xf>
    <xf numFmtId="164" fontId="7" fillId="15" borderId="5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vertical="center" wrapText="1" shrinkToFit="1"/>
    </xf>
    <xf numFmtId="164" fontId="7" fillId="15" borderId="1" xfId="0" applyNumberFormat="1" applyFont="1" applyFill="1" applyBorder="1" applyAlignment="1">
      <alignment vertical="center" wrapText="1" shrinkToFit="1"/>
    </xf>
    <xf numFmtId="164" fontId="7" fillId="15" borderId="1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horizontal="center" vertical="center" wrapText="1" shrinkToFit="1"/>
    </xf>
    <xf numFmtId="164" fontId="7" fillId="15" borderId="1" xfId="82" applyNumberFormat="1" applyFont="1" applyFill="1" applyBorder="1" applyProtection="1">
      <protection locked="0"/>
    </xf>
    <xf numFmtId="164" fontId="7" fillId="16" borderId="1" xfId="0" applyNumberFormat="1" applyFont="1" applyFill="1" applyBorder="1" applyAlignment="1">
      <alignment horizontal="center" vertical="center" wrapText="1"/>
    </xf>
    <xf numFmtId="164" fontId="7" fillId="16" borderId="5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left" vertical="center" wrapText="1" indent="2"/>
    </xf>
    <xf numFmtId="164" fontId="5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/>
    </xf>
    <xf numFmtId="164" fontId="7" fillId="2" borderId="5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0" fontId="0" fillId="8" borderId="1" xfId="0" applyFill="1" applyBorder="1" applyAlignment="1">
      <alignment vertical="center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7" borderId="1" xfId="0" applyNumberFormat="1" applyFont="1" applyFill="1" applyBorder="1" applyAlignment="1">
      <alignment vertical="center" wrapText="1" shrinkToFit="1"/>
    </xf>
    <xf numFmtId="164" fontId="7" fillId="7" borderId="1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horizontal="center" vertical="center" wrapText="1"/>
    </xf>
    <xf numFmtId="164" fontId="7" fillId="7" borderId="5" xfId="0" applyNumberFormat="1" applyFont="1" applyFill="1" applyBorder="1" applyAlignment="1">
      <alignment horizontal="center" vertical="center" wrapText="1"/>
    </xf>
    <xf numFmtId="164" fontId="7" fillId="7" borderId="1" xfId="0" applyNumberFormat="1" applyFont="1" applyFill="1" applyBorder="1" applyAlignment="1">
      <alignment horizontal="center" vertical="center" wrapText="1" shrinkToFit="1"/>
    </xf>
    <xf numFmtId="164" fontId="7" fillId="11" borderId="5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vertical="center" wrapText="1" shrinkToFit="1"/>
    </xf>
    <xf numFmtId="164" fontId="7" fillId="11" borderId="1" xfId="0" applyNumberFormat="1" applyFont="1" applyFill="1" applyBorder="1" applyAlignment="1">
      <alignment horizontal="center" vertical="center" wrapText="1" shrinkToFit="1"/>
    </xf>
    <xf numFmtId="164" fontId="7" fillId="10" borderId="1" xfId="0" applyNumberFormat="1" applyFont="1" applyFill="1" applyBorder="1" applyAlignment="1">
      <alignment horizontal="center" vertical="center" wrapText="1" shrinkToFit="1"/>
    </xf>
    <xf numFmtId="164" fontId="7" fillId="10" borderId="1" xfId="0" applyNumberFormat="1" applyFont="1" applyFill="1" applyBorder="1" applyAlignment="1">
      <alignment vertical="center" wrapText="1" shrinkToFit="1"/>
    </xf>
    <xf numFmtId="164" fontId="7" fillId="10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0" borderId="1" xfId="82" applyNumberFormat="1" applyFont="1" applyBorder="1" applyProtection="1">
      <protection locked="0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vertical="center" wrapText="1" shrinkToFit="1"/>
    </xf>
    <xf numFmtId="164" fontId="7" fillId="8" borderId="1" xfId="0" applyNumberFormat="1" applyFont="1" applyFill="1" applyBorder="1" applyAlignment="1">
      <alignment vertical="center" wrapText="1" shrinkToFit="1"/>
    </xf>
    <xf numFmtId="164" fontId="7" fillId="15" borderId="5" xfId="0" applyNumberFormat="1" applyFont="1" applyFill="1" applyBorder="1" applyAlignment="1">
      <alignment horizontal="center" vertical="center" wrapText="1"/>
    </xf>
    <xf numFmtId="164" fontId="7" fillId="15" borderId="1" xfId="0" applyNumberFormat="1" applyFont="1" applyFill="1" applyBorder="1" applyAlignment="1">
      <alignment vertical="center" wrapText="1" shrinkToFit="1"/>
    </xf>
    <xf numFmtId="164" fontId="7" fillId="15" borderId="1" xfId="0" applyNumberFormat="1" applyFont="1" applyFill="1" applyBorder="1" applyAlignment="1">
      <alignment horizontal="center" vertical="center" wrapText="1"/>
    </xf>
    <xf numFmtId="164" fontId="7" fillId="15" borderId="1" xfId="82" applyNumberFormat="1" applyFont="1" applyFill="1" applyBorder="1" applyProtection="1">
      <protection locked="0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3" fontId="7" fillId="8" borderId="1" xfId="0" applyNumberFormat="1" applyFont="1" applyFill="1" applyBorder="1" applyAlignment="1">
      <alignment horizontal="center" vertical="center" wrapText="1"/>
    </xf>
    <xf numFmtId="3" fontId="7" fillId="8" borderId="5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horizontal="center" vertical="center" wrapText="1"/>
    </xf>
    <xf numFmtId="164" fontId="7" fillId="7" borderId="5" xfId="0" applyNumberFormat="1" applyFont="1" applyFill="1" applyBorder="1" applyAlignment="1">
      <alignment horizontal="center" vertical="center" wrapText="1"/>
    </xf>
    <xf numFmtId="164" fontId="7" fillId="11" borderId="5" xfId="0" applyNumberFormat="1" applyFont="1" applyFill="1" applyBorder="1" applyAlignment="1">
      <alignment horizontal="center" vertical="center" wrapText="1"/>
    </xf>
    <xf numFmtId="164" fontId="7" fillId="10" borderId="1" xfId="0" applyNumberFormat="1" applyFont="1" applyFill="1" applyBorder="1" applyAlignment="1">
      <alignment horizontal="center" vertical="center" wrapText="1"/>
    </xf>
    <xf numFmtId="164" fontId="7" fillId="10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5" xfId="0" applyNumberFormat="1" applyFont="1" applyFill="1" applyBorder="1" applyAlignment="1">
      <alignment vertical="center" wrapText="1" shrinkToFi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15" borderId="5" xfId="0" applyNumberFormat="1" applyFont="1" applyFill="1" applyBorder="1" applyAlignment="1">
      <alignment horizontal="center" vertical="center" wrapText="1"/>
    </xf>
    <xf numFmtId="164" fontId="7" fillId="15" borderId="1" xfId="0" applyNumberFormat="1" applyFont="1" applyFill="1" applyBorder="1" applyAlignment="1">
      <alignment horizontal="center" vertical="center" wrapText="1"/>
    </xf>
    <xf numFmtId="164" fontId="7" fillId="16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16" borderId="1" xfId="0" applyNumberFormat="1" applyFont="1" applyFill="1" applyBorder="1" applyAlignment="1">
      <alignment horizontal="center" vertical="center" wrapText="1"/>
    </xf>
    <xf numFmtId="164" fontId="7" fillId="16" borderId="5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left" vertical="center" wrapText="1" indent="2"/>
    </xf>
    <xf numFmtId="164" fontId="5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/>
    </xf>
    <xf numFmtId="164" fontId="7" fillId="2" borderId="5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2" borderId="1" xfId="0" applyNumberFormat="1" applyFont="1" applyFill="1" applyBorder="1" applyAlignment="1">
      <alignment horizontal="right" vertical="center" wrapText="1"/>
    </xf>
    <xf numFmtId="0" fontId="0" fillId="8" borderId="1" xfId="0" applyFill="1" applyBorder="1" applyAlignment="1">
      <alignment vertical="center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7" borderId="1" xfId="0" applyNumberFormat="1" applyFont="1" applyFill="1" applyBorder="1" applyAlignment="1">
      <alignment vertical="center" wrapText="1" shrinkToFit="1"/>
    </xf>
    <xf numFmtId="164" fontId="7" fillId="7" borderId="1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horizontal="center" vertical="center" wrapText="1"/>
    </xf>
    <xf numFmtId="4" fontId="7" fillId="7" borderId="1" xfId="0" applyNumberFormat="1" applyFont="1" applyFill="1" applyBorder="1" applyAlignment="1">
      <alignment horizontal="center" vertical="center" wrapText="1" shrinkToFit="1"/>
    </xf>
    <xf numFmtId="164" fontId="7" fillId="7" borderId="5" xfId="0" applyNumberFormat="1" applyFont="1" applyFill="1" applyBorder="1" applyAlignment="1">
      <alignment horizontal="center" vertical="center" wrapText="1"/>
    </xf>
    <xf numFmtId="164" fontId="7" fillId="11" borderId="5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vertical="center" wrapText="1" shrinkToFit="1"/>
    </xf>
    <xf numFmtId="164" fontId="7" fillId="11" borderId="1" xfId="0" applyNumberFormat="1" applyFont="1" applyFill="1" applyBorder="1" applyAlignment="1">
      <alignment horizontal="center" vertical="center" wrapText="1" shrinkToFit="1"/>
    </xf>
    <xf numFmtId="4" fontId="7" fillId="2" borderId="1" xfId="0" applyNumberFormat="1" applyFont="1" applyFill="1" applyBorder="1" applyAlignment="1">
      <alignment vertical="center" wrapText="1" shrinkToFit="1"/>
    </xf>
    <xf numFmtId="4" fontId="7" fillId="11" borderId="1" xfId="0" applyNumberFormat="1" applyFont="1" applyFill="1" applyBorder="1" applyAlignment="1">
      <alignment vertical="center" wrapText="1" shrinkToFit="1"/>
    </xf>
    <xf numFmtId="164" fontId="7" fillId="10" borderId="1" xfId="0" applyNumberFormat="1" applyFont="1" applyFill="1" applyBorder="1" applyAlignment="1">
      <alignment horizontal="center" vertical="center" wrapText="1" shrinkToFit="1"/>
    </xf>
    <xf numFmtId="164" fontId="7" fillId="10" borderId="1" xfId="0" applyNumberFormat="1" applyFont="1" applyFill="1" applyBorder="1" applyAlignment="1">
      <alignment vertical="center" wrapText="1" shrinkToFit="1"/>
    </xf>
    <xf numFmtId="164" fontId="7" fillId="10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7" borderId="1" xfId="0" applyNumberFormat="1" applyFont="1" applyFill="1" applyBorder="1" applyAlignment="1">
      <alignment vertical="center" wrapText="1" shrinkToFit="1"/>
    </xf>
    <xf numFmtId="164" fontId="7" fillId="12" borderId="1" xfId="0" applyNumberFormat="1" applyFont="1" applyFill="1" applyBorder="1" applyAlignment="1">
      <alignment horizontal="center" vertical="center" wrapText="1"/>
    </xf>
    <xf numFmtId="164" fontId="7" fillId="12" borderId="5" xfId="0" applyNumberFormat="1" applyFont="1" applyFill="1" applyBorder="1" applyAlignment="1">
      <alignment horizontal="center" vertical="center" wrapText="1"/>
    </xf>
    <xf numFmtId="164" fontId="7" fillId="7" borderId="1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horizontal="center" vertical="center" wrapText="1"/>
    </xf>
    <xf numFmtId="164" fontId="7" fillId="7" borderId="5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vertical="center" wrapText="1" shrinkToFit="1"/>
    </xf>
    <xf numFmtId="164" fontId="5" fillId="8" borderId="1" xfId="0" applyNumberFormat="1" applyFont="1" applyFill="1" applyBorder="1" applyAlignment="1">
      <alignment vertical="center" wrapText="1" shrinkToFit="1"/>
    </xf>
    <xf numFmtId="164" fontId="5" fillId="8" borderId="1" xfId="0" applyNumberFormat="1" applyFont="1" applyFill="1" applyBorder="1" applyAlignment="1">
      <alignment horizontal="center" vertical="center" wrapText="1"/>
    </xf>
    <xf numFmtId="164" fontId="5" fillId="8" borderId="5" xfId="0" applyNumberFormat="1" applyFont="1" applyFill="1" applyBorder="1" applyAlignment="1">
      <alignment horizontal="center" vertical="center" wrapText="1"/>
    </xf>
    <xf numFmtId="164" fontId="7" fillId="12" borderId="1" xfId="0" applyNumberFormat="1" applyFont="1" applyFill="1" applyBorder="1" applyAlignment="1">
      <alignment vertical="center" wrapText="1" shrinkToFit="1"/>
    </xf>
    <xf numFmtId="164" fontId="7" fillId="15" borderId="1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 shrinkToFi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8" borderId="1" xfId="0" applyNumberFormat="1" applyFont="1" applyFill="1" applyBorder="1" applyAlignment="1">
      <alignment horizontal="right" vertical="center" wrapText="1" shrinkToFit="1"/>
    </xf>
    <xf numFmtId="164" fontId="7" fillId="8" borderId="1" xfId="0" applyNumberFormat="1" applyFont="1" applyFill="1" applyBorder="1" applyAlignment="1">
      <alignment horizontal="right" vertical="center" wrapText="1"/>
    </xf>
    <xf numFmtId="164" fontId="7" fillId="8" borderId="5" xfId="0" applyNumberFormat="1" applyFont="1" applyFill="1" applyBorder="1" applyAlignment="1">
      <alignment horizontal="right" vertical="center" wrapTex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0" borderId="1" xfId="82" applyNumberFormat="1" applyFont="1" applyBorder="1" applyProtection="1">
      <protection locked="0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vertical="center" wrapText="1" shrinkToFit="1"/>
    </xf>
    <xf numFmtId="164" fontId="7" fillId="15" borderId="5" xfId="0" applyNumberFormat="1" applyFont="1" applyFill="1" applyBorder="1" applyAlignment="1">
      <alignment horizontal="center" vertical="center" wrapText="1"/>
    </xf>
    <xf numFmtId="164" fontId="7" fillId="15" borderId="1" xfId="0" applyNumberFormat="1" applyFont="1" applyFill="1" applyBorder="1" applyAlignment="1">
      <alignment vertical="center" wrapText="1" shrinkToFit="1"/>
    </xf>
    <xf numFmtId="164" fontId="7" fillId="15" borderId="1" xfId="0" applyNumberFormat="1" applyFont="1" applyFill="1" applyBorder="1" applyAlignment="1">
      <alignment horizontal="center" vertical="center" wrapText="1"/>
    </xf>
    <xf numFmtId="164" fontId="7" fillId="15" borderId="1" xfId="82" applyNumberFormat="1" applyFont="1" applyFill="1" applyBorder="1" applyProtection="1">
      <protection locked="0"/>
    </xf>
    <xf numFmtId="164" fontId="5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7" borderId="5" xfId="0" applyNumberFormat="1" applyFont="1" applyFill="1" applyBorder="1" applyAlignment="1">
      <alignment horizontal="center" vertical="center" wrapText="1"/>
    </xf>
    <xf numFmtId="164" fontId="7" fillId="10" borderId="1" xfId="0" applyNumberFormat="1" applyFont="1" applyFill="1" applyBorder="1" applyAlignment="1">
      <alignment horizontal="center" vertical="center" wrapText="1"/>
    </xf>
    <xf numFmtId="164" fontId="7" fillId="10" borderId="5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12" borderId="1" xfId="0" applyNumberFormat="1" applyFont="1" applyFill="1" applyBorder="1" applyAlignment="1">
      <alignment horizontal="center" vertical="center" wrapText="1"/>
    </xf>
    <xf numFmtId="164" fontId="7" fillId="12" borderId="5" xfId="0" applyNumberFormat="1" applyFont="1" applyFill="1" applyBorder="1" applyAlignment="1">
      <alignment horizontal="center" vertical="center" wrapText="1"/>
    </xf>
    <xf numFmtId="164" fontId="7" fillId="7" borderId="1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horizontal="center" vertical="center" wrapText="1"/>
    </xf>
    <xf numFmtId="164" fontId="7" fillId="7" borderId="5" xfId="0" applyNumberFormat="1" applyFont="1" applyFill="1" applyBorder="1" applyAlignment="1">
      <alignment horizontal="center" vertical="center" wrapText="1"/>
    </xf>
    <xf numFmtId="164" fontId="5" fillId="8" borderId="1" xfId="0" applyNumberFormat="1" applyFont="1" applyFill="1" applyBorder="1" applyAlignment="1">
      <alignment horizontal="center" vertical="center" wrapText="1"/>
    </xf>
    <xf numFmtId="164" fontId="5" fillId="8" borderId="5" xfId="0" applyNumberFormat="1" applyFont="1" applyFill="1" applyBorder="1" applyAlignment="1">
      <alignment horizontal="center" vertical="center" wrapText="1"/>
    </xf>
    <xf numFmtId="164" fontId="7" fillId="11" borderId="5" xfId="0" applyNumberFormat="1" applyFont="1" applyFill="1" applyBorder="1" applyAlignment="1">
      <alignment horizontal="center" vertical="center" wrapText="1"/>
    </xf>
    <xf numFmtId="164" fontId="7" fillId="15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left" vertical="center" wrapText="1" indent="2"/>
    </xf>
    <xf numFmtId="164" fontId="7" fillId="2" borderId="1" xfId="0" applyNumberFormat="1" applyFont="1" applyFill="1" applyBorder="1" applyAlignment="1">
      <alignment vertical="center" wrapText="1" shrinkToFi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/>
    </xf>
    <xf numFmtId="164" fontId="7" fillId="2" borderId="5" xfId="0" applyNumberFormat="1" applyFont="1" applyFill="1" applyBorder="1" applyAlignment="1">
      <alignment horizontal="center" vertical="center"/>
    </xf>
    <xf numFmtId="164" fontId="7" fillId="2" borderId="5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2" borderId="1" xfId="0" applyNumberFormat="1" applyFont="1" applyFill="1" applyBorder="1" applyAlignment="1">
      <alignment horizontal="right" vertical="center" wrapText="1"/>
    </xf>
    <xf numFmtId="164" fontId="7" fillId="2" borderId="5" xfId="0" applyNumberFormat="1" applyFont="1" applyFill="1" applyBorder="1" applyAlignment="1">
      <alignment horizontal="center" vertical="center" wrapText="1" shrinkToFit="1"/>
    </xf>
    <xf numFmtId="164" fontId="7" fillId="0" borderId="1" xfId="82" applyNumberFormat="1" applyFont="1" applyBorder="1" applyProtection="1">
      <protection locked="0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5" fillId="10" borderId="1" xfId="0" applyNumberFormat="1" applyFont="1" applyFill="1" applyBorder="1" applyAlignment="1">
      <alignment horizontal="center" vertical="center" wrapText="1"/>
    </xf>
    <xf numFmtId="164" fontId="5" fillId="10" borderId="1" xfId="0" applyNumberFormat="1" applyFont="1" applyFill="1" applyBorder="1" applyAlignment="1">
      <alignment vertical="center" wrapText="1"/>
    </xf>
    <xf numFmtId="164" fontId="7" fillId="7" borderId="1" xfId="0" applyNumberFormat="1" applyFont="1" applyFill="1" applyBorder="1" applyAlignment="1">
      <alignment vertical="center" wrapText="1" shrinkToFit="1"/>
    </xf>
    <xf numFmtId="164" fontId="7" fillId="7" borderId="1" xfId="0" applyNumberFormat="1" applyFont="1" applyFill="1" applyBorder="1" applyAlignment="1">
      <alignment horizontal="center" vertical="center" wrapText="1"/>
    </xf>
    <xf numFmtId="0" fontId="0" fillId="8" borderId="1" xfId="0" applyFill="1" applyBorder="1" applyAlignment="1">
      <alignment vertical="center"/>
    </xf>
    <xf numFmtId="164" fontId="7" fillId="11" borderId="1" xfId="0" applyNumberFormat="1" applyFont="1" applyFill="1" applyBorder="1" applyAlignment="1">
      <alignment horizontal="center" vertical="center" wrapText="1"/>
    </xf>
    <xf numFmtId="4" fontId="7" fillId="7" borderId="1" xfId="0" applyNumberFormat="1" applyFont="1" applyFill="1" applyBorder="1" applyAlignment="1">
      <alignment horizontal="center" vertical="center" wrapText="1" shrinkToFit="1"/>
    </xf>
    <xf numFmtId="164" fontId="7" fillId="7" borderId="5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vertical="center" wrapText="1" shrinkToFit="1"/>
    </xf>
    <xf numFmtId="164" fontId="7" fillId="11" borderId="5" xfId="0" applyNumberFormat="1" applyFont="1" applyFill="1" applyBorder="1" applyAlignment="1">
      <alignment horizontal="center" vertical="center" wrapText="1"/>
    </xf>
    <xf numFmtId="164" fontId="7" fillId="15" borderId="5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vertical="center" wrapText="1" shrinkToFit="1"/>
    </xf>
    <xf numFmtId="164" fontId="7" fillId="15" borderId="1" xfId="0" applyNumberFormat="1" applyFont="1" applyFill="1" applyBorder="1" applyAlignment="1">
      <alignment vertical="center" wrapText="1" shrinkToFit="1"/>
    </xf>
    <xf numFmtId="164" fontId="7" fillId="15" borderId="1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horizontal="center" vertical="center" wrapText="1" shrinkToFit="1"/>
    </xf>
    <xf numFmtId="164" fontId="7" fillId="15" borderId="1" xfId="82" applyNumberFormat="1" applyFont="1" applyFill="1" applyBorder="1" applyProtection="1">
      <protection locked="0"/>
    </xf>
    <xf numFmtId="164" fontId="7" fillId="16" borderId="1" xfId="0" applyNumberFormat="1" applyFont="1" applyFill="1" applyBorder="1" applyAlignment="1">
      <alignment horizontal="center" vertical="center" wrapText="1"/>
    </xf>
    <xf numFmtId="164" fontId="7" fillId="16" borderId="5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left" vertical="center" wrapText="1" indent="2"/>
    </xf>
    <xf numFmtId="164" fontId="5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/>
    </xf>
    <xf numFmtId="164" fontId="7" fillId="2" borderId="5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2" borderId="1" xfId="0" applyNumberFormat="1" applyFont="1" applyFill="1" applyBorder="1" applyAlignment="1">
      <alignment horizontal="right" vertical="center" wrapText="1"/>
    </xf>
    <xf numFmtId="0" fontId="0" fillId="8" borderId="1" xfId="0" applyFill="1" applyBorder="1" applyAlignment="1">
      <alignment vertical="center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7" borderId="1" xfId="0" applyNumberFormat="1" applyFont="1" applyFill="1" applyBorder="1" applyAlignment="1">
      <alignment vertical="center" wrapText="1" shrinkToFit="1"/>
    </xf>
    <xf numFmtId="164" fontId="7" fillId="7" borderId="1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horizontal="center" vertical="center" wrapText="1"/>
    </xf>
    <xf numFmtId="4" fontId="7" fillId="7" borderId="1" xfId="0" applyNumberFormat="1" applyFont="1" applyFill="1" applyBorder="1" applyAlignment="1">
      <alignment horizontal="center" vertical="center" wrapText="1" shrinkToFit="1"/>
    </xf>
    <xf numFmtId="164" fontId="7" fillId="7" borderId="5" xfId="0" applyNumberFormat="1" applyFont="1" applyFill="1" applyBorder="1" applyAlignment="1">
      <alignment horizontal="center" vertical="center" wrapText="1"/>
    </xf>
    <xf numFmtId="164" fontId="7" fillId="11" borderId="5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vertical="center" wrapText="1" shrinkToFit="1"/>
    </xf>
    <xf numFmtId="164" fontId="7" fillId="11" borderId="1" xfId="0" applyNumberFormat="1" applyFont="1" applyFill="1" applyBorder="1" applyAlignment="1">
      <alignment horizontal="center" vertical="center" wrapText="1" shrinkToFit="1"/>
    </xf>
    <xf numFmtId="164" fontId="7" fillId="10" borderId="1" xfId="0" applyNumberFormat="1" applyFont="1" applyFill="1" applyBorder="1" applyAlignment="1">
      <alignment horizontal="center" vertical="center" wrapText="1" shrinkToFit="1"/>
    </xf>
    <xf numFmtId="164" fontId="7" fillId="10" borderId="1" xfId="0" applyNumberFormat="1" applyFont="1" applyFill="1" applyBorder="1" applyAlignment="1">
      <alignment vertical="center" wrapText="1" shrinkToFit="1"/>
    </xf>
    <xf numFmtId="164" fontId="7" fillId="10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8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0" borderId="1" xfId="82" applyNumberFormat="1" applyFont="1" applyBorder="1" applyProtection="1">
      <protection locked="0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vertical="center" wrapText="1" shrinkToFit="1"/>
    </xf>
    <xf numFmtId="164" fontId="7" fillId="8" borderId="1" xfId="0" applyNumberFormat="1" applyFont="1" applyFill="1" applyBorder="1" applyAlignment="1">
      <alignment vertical="center" wrapText="1" shrinkToFit="1"/>
    </xf>
    <xf numFmtId="164" fontId="7" fillId="15" borderId="5" xfId="0" applyNumberFormat="1" applyFont="1" applyFill="1" applyBorder="1" applyAlignment="1">
      <alignment horizontal="center" vertical="center" wrapText="1"/>
    </xf>
    <xf numFmtId="164" fontId="7" fillId="15" borderId="1" xfId="0" applyNumberFormat="1" applyFont="1" applyFill="1" applyBorder="1" applyAlignment="1">
      <alignment vertical="center" wrapText="1" shrinkToFit="1"/>
    </xf>
    <xf numFmtId="164" fontId="7" fillId="15" borderId="1" xfId="0" applyNumberFormat="1" applyFont="1" applyFill="1" applyBorder="1" applyAlignment="1">
      <alignment horizontal="center" vertical="center" wrapText="1"/>
    </xf>
    <xf numFmtId="164" fontId="7" fillId="15" borderId="1" xfId="82" applyNumberFormat="1" applyFont="1" applyFill="1" applyBorder="1" applyProtection="1">
      <protection locked="0"/>
    </xf>
    <xf numFmtId="164" fontId="7" fillId="16" borderId="1" xfId="0" applyNumberFormat="1" applyFont="1" applyFill="1" applyBorder="1" applyAlignment="1">
      <alignment horizontal="center" vertical="center" wrapText="1" shrinkToFit="1"/>
    </xf>
    <xf numFmtId="164" fontId="7" fillId="16" borderId="1" xfId="0" applyNumberFormat="1" applyFont="1" applyFill="1" applyBorder="1" applyAlignment="1">
      <alignment vertical="center" wrapText="1" shrinkToFit="1"/>
    </xf>
    <xf numFmtId="164" fontId="7" fillId="16" borderId="1" xfId="0" applyNumberFormat="1" applyFont="1" applyFill="1" applyBorder="1" applyAlignment="1">
      <alignment horizontal="center" vertical="center" wrapText="1"/>
    </xf>
    <xf numFmtId="164" fontId="7" fillId="16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horizontal="center" vertical="center" wrapText="1"/>
    </xf>
    <xf numFmtId="164" fontId="7" fillId="11" borderId="5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5" fillId="10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left" vertical="center" wrapText="1" indent="2"/>
    </xf>
    <xf numFmtId="164" fontId="7" fillId="2" borderId="1" xfId="0" applyNumberFormat="1" applyFont="1" applyFill="1" applyBorder="1" applyAlignment="1">
      <alignment vertical="center" wrapText="1" shrinkToFi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/>
    </xf>
    <xf numFmtId="164" fontId="7" fillId="2" borderId="5" xfId="0" applyNumberFormat="1" applyFont="1" applyFill="1" applyBorder="1" applyAlignment="1">
      <alignment horizontal="center" vertical="center"/>
    </xf>
    <xf numFmtId="164" fontId="7" fillId="2" borderId="5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2" borderId="1" xfId="0" applyNumberFormat="1" applyFont="1" applyFill="1" applyBorder="1" applyAlignment="1">
      <alignment horizontal="right" vertical="center" wrapText="1"/>
    </xf>
    <xf numFmtId="164" fontId="7" fillId="0" borderId="1" xfId="82" applyNumberFormat="1" applyFont="1" applyBorder="1" applyProtection="1">
      <protection locked="0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5" fillId="10" borderId="1" xfId="0" applyNumberFormat="1" applyFont="1" applyFill="1" applyBorder="1" applyAlignment="1">
      <alignment horizontal="center" vertical="center" wrapText="1"/>
    </xf>
    <xf numFmtId="164" fontId="5" fillId="10" borderId="1" xfId="0" applyNumberFormat="1" applyFont="1" applyFill="1" applyBorder="1" applyAlignment="1">
      <alignment vertical="center" wrapText="1"/>
    </xf>
    <xf numFmtId="164" fontId="7" fillId="7" borderId="1" xfId="0" applyNumberFormat="1" applyFont="1" applyFill="1" applyBorder="1" applyAlignment="1">
      <alignment vertical="center" wrapText="1" shrinkToFit="1"/>
    </xf>
    <xf numFmtId="164" fontId="7" fillId="7" borderId="1" xfId="0" applyNumberFormat="1" applyFont="1" applyFill="1" applyBorder="1" applyAlignment="1">
      <alignment horizontal="center" vertical="center" wrapText="1"/>
    </xf>
    <xf numFmtId="0" fontId="0" fillId="8" borderId="1" xfId="0" applyFill="1" applyBorder="1" applyAlignment="1">
      <alignment vertical="center"/>
    </xf>
    <xf numFmtId="164" fontId="7" fillId="12" borderId="1" xfId="0" applyNumberFormat="1" applyFont="1" applyFill="1" applyBorder="1" applyAlignment="1">
      <alignment horizontal="center" vertical="center" wrapText="1" shrinkToFit="1"/>
    </xf>
    <xf numFmtId="164" fontId="7" fillId="11" borderId="1" xfId="0" applyNumberFormat="1" applyFont="1" applyFill="1" applyBorder="1" applyAlignment="1">
      <alignment horizontal="center" vertical="center" wrapText="1"/>
    </xf>
    <xf numFmtId="4" fontId="7" fillId="7" borderId="1" xfId="0" applyNumberFormat="1" applyFont="1" applyFill="1" applyBorder="1" applyAlignment="1">
      <alignment horizontal="center" vertical="center" wrapText="1" shrinkToFit="1"/>
    </xf>
    <xf numFmtId="164" fontId="7" fillId="7" borderId="5" xfId="0" applyNumberFormat="1" applyFont="1" applyFill="1" applyBorder="1" applyAlignment="1">
      <alignment horizontal="center" vertical="center" wrapText="1"/>
    </xf>
    <xf numFmtId="164" fontId="7" fillId="10" borderId="1" xfId="0" applyNumberFormat="1" applyFont="1" applyFill="1" applyBorder="1" applyAlignment="1">
      <alignment vertical="center" wrapText="1" shrinkToFit="1"/>
    </xf>
    <xf numFmtId="164" fontId="7" fillId="7" borderId="1" xfId="0" applyNumberFormat="1" applyFont="1" applyFill="1" applyBorder="1" applyAlignment="1">
      <alignment horizontal="center" vertical="center" wrapText="1" shrinkToFit="1"/>
    </xf>
    <xf numFmtId="164" fontId="7" fillId="8" borderId="1" xfId="0" applyNumberFormat="1" applyFont="1" applyFill="1" applyBorder="1" applyAlignment="1">
      <alignment vertical="center" wrapText="1" shrinkToFit="1"/>
    </xf>
    <xf numFmtId="164" fontId="7" fillId="11" borderId="5" xfId="0" applyNumberFormat="1" applyFont="1" applyFill="1" applyBorder="1" applyAlignment="1">
      <alignment horizontal="center" vertical="center" wrapText="1"/>
    </xf>
    <xf numFmtId="164" fontId="7" fillId="15" borderId="5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vertical="center" wrapText="1" shrinkToFit="1"/>
    </xf>
    <xf numFmtId="164" fontId="7" fillId="15" borderId="1" xfId="0" applyNumberFormat="1" applyFont="1" applyFill="1" applyBorder="1" applyAlignment="1">
      <alignment vertical="center" wrapText="1" shrinkToFit="1"/>
    </xf>
    <xf numFmtId="164" fontId="7" fillId="15" borderId="1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horizontal="center" vertical="center" wrapText="1" shrinkToFit="1"/>
    </xf>
    <xf numFmtId="164" fontId="7" fillId="15" borderId="1" xfId="82" applyNumberFormat="1" applyFont="1" applyFill="1" applyBorder="1" applyProtection="1">
      <protection locked="0"/>
    </xf>
    <xf numFmtId="164" fontId="7" fillId="16" borderId="1" xfId="0" applyNumberFormat="1" applyFont="1" applyFill="1" applyBorder="1" applyAlignment="1">
      <alignment horizontal="center" vertical="center" wrapText="1"/>
    </xf>
    <xf numFmtId="164" fontId="7" fillId="16" borderId="5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left" vertical="center" wrapText="1" indent="2"/>
    </xf>
    <xf numFmtId="164" fontId="5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/>
    </xf>
    <xf numFmtId="164" fontId="7" fillId="2" borderId="5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0" borderId="1" xfId="0" applyNumberFormat="1" applyFont="1" applyFill="1" applyBorder="1" applyAlignment="1">
      <alignment horizontal="center" vertical="center" wrapText="1" shrinkToFit="1"/>
    </xf>
    <xf numFmtId="164" fontId="7" fillId="0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right" vertical="center" wrapText="1"/>
    </xf>
    <xf numFmtId="164" fontId="7" fillId="2" borderId="5" xfId="0" applyNumberFormat="1" applyFont="1" applyFill="1" applyBorder="1" applyAlignment="1">
      <alignment horizontal="right" vertical="center" wrapText="1"/>
    </xf>
    <xf numFmtId="164" fontId="0" fillId="0" borderId="0" xfId="0" applyNumberFormat="1" applyAlignment="1" applyProtection="1">
      <alignment vertical="center"/>
      <protection locked="0"/>
    </xf>
    <xf numFmtId="164" fontId="7" fillId="12" borderId="1" xfId="0" applyNumberFormat="1" applyFont="1" applyFill="1" applyBorder="1" applyAlignment="1">
      <alignment horizontal="center" vertical="center" wrapText="1"/>
    </xf>
    <xf numFmtId="164" fontId="7" fillId="7" borderId="1" xfId="0" applyNumberFormat="1" applyFont="1" applyFill="1" applyBorder="1" applyAlignment="1">
      <alignment horizontal="center" vertical="center" wrapText="1"/>
    </xf>
    <xf numFmtId="0" fontId="0" fillId="8" borderId="1" xfId="0" applyFill="1" applyBorder="1" applyAlignment="1">
      <alignment vertical="center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7" borderId="1" xfId="0" applyNumberFormat="1" applyFont="1" applyFill="1" applyBorder="1" applyAlignment="1">
      <alignment vertical="center" wrapText="1" shrinkToFit="1"/>
    </xf>
    <xf numFmtId="164" fontId="7" fillId="7" borderId="1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horizontal="center" vertical="center" wrapText="1"/>
    </xf>
    <xf numFmtId="4" fontId="7" fillId="7" borderId="1" xfId="0" applyNumberFormat="1" applyFont="1" applyFill="1" applyBorder="1" applyAlignment="1">
      <alignment horizontal="center" vertical="center" wrapText="1" shrinkToFit="1"/>
    </xf>
    <xf numFmtId="164" fontId="7" fillId="7" borderId="5" xfId="0" applyNumberFormat="1" applyFont="1" applyFill="1" applyBorder="1" applyAlignment="1">
      <alignment horizontal="center" vertical="center" wrapText="1"/>
    </xf>
    <xf numFmtId="164" fontId="7" fillId="10" borderId="1" xfId="0" applyNumberFormat="1" applyFont="1" applyFill="1" applyBorder="1" applyAlignment="1">
      <alignment vertical="center" wrapText="1" shrinkToFit="1"/>
    </xf>
    <xf numFmtId="164" fontId="7" fillId="10" borderId="1" xfId="0" applyNumberFormat="1" applyFont="1" applyFill="1" applyBorder="1" applyAlignment="1">
      <alignment horizontal="center" vertical="center" wrapText="1"/>
    </xf>
    <xf numFmtId="164" fontId="7" fillId="10" borderId="5" xfId="0" applyNumberFormat="1" applyFont="1" applyFill="1" applyBorder="1" applyAlignment="1">
      <alignment horizontal="center" vertical="center" wrapText="1"/>
    </xf>
    <xf numFmtId="164" fontId="7" fillId="11" borderId="5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vertical="center" wrapText="1" shrinkToFit="1"/>
    </xf>
    <xf numFmtId="164" fontId="7" fillId="11" borderId="1" xfId="0" applyNumberFormat="1" applyFont="1" applyFill="1" applyBorder="1" applyAlignment="1">
      <alignment horizontal="center" vertical="center" wrapText="1" shrinkToFit="1"/>
    </xf>
    <xf numFmtId="164" fontId="7" fillId="10" borderId="1" xfId="0" applyNumberFormat="1" applyFont="1" applyFill="1" applyBorder="1" applyAlignment="1">
      <alignment horizontal="center" vertical="center" wrapText="1" shrinkToFit="1"/>
    </xf>
    <xf numFmtId="164" fontId="7" fillId="10" borderId="1" xfId="0" applyNumberFormat="1" applyFont="1" applyFill="1" applyBorder="1" applyAlignment="1">
      <alignment vertical="center" wrapText="1" shrinkToFit="1"/>
    </xf>
    <xf numFmtId="164" fontId="7" fillId="10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0" borderId="1" xfId="82" applyNumberFormat="1" applyFont="1" applyBorder="1" applyProtection="1">
      <protection locked="0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vertical="center" wrapText="1" shrinkToFit="1"/>
    </xf>
    <xf numFmtId="164" fontId="7" fillId="15" borderId="5" xfId="0" applyNumberFormat="1" applyFont="1" applyFill="1" applyBorder="1" applyAlignment="1">
      <alignment horizontal="center" vertical="center" wrapText="1"/>
    </xf>
    <xf numFmtId="164" fontId="7" fillId="15" borderId="1" xfId="0" applyNumberFormat="1" applyFont="1" applyFill="1" applyBorder="1" applyAlignment="1">
      <alignment vertical="center" wrapText="1" shrinkToFit="1"/>
    </xf>
    <xf numFmtId="164" fontId="7" fillId="15" borderId="1" xfId="0" applyNumberFormat="1" applyFont="1" applyFill="1" applyBorder="1" applyAlignment="1">
      <alignment horizontal="center" vertical="center" wrapText="1"/>
    </xf>
    <xf numFmtId="164" fontId="7" fillId="15" borderId="1" xfId="82" applyNumberFormat="1" applyFont="1" applyFill="1" applyBorder="1" applyProtection="1">
      <protection locked="0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right" vertical="center" wrapText="1"/>
    </xf>
    <xf numFmtId="164" fontId="7" fillId="2" borderId="5" xfId="0" applyNumberFormat="1" applyFont="1" applyFill="1" applyBorder="1" applyAlignment="1">
      <alignment horizontal="right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12" borderId="1" xfId="0" applyNumberFormat="1" applyFont="1" applyFill="1" applyBorder="1" applyAlignment="1">
      <alignment horizontal="center" vertical="center" wrapText="1"/>
    </xf>
    <xf numFmtId="164" fontId="7" fillId="12" borderId="5" xfId="0" applyNumberFormat="1" applyFont="1" applyFill="1" applyBorder="1" applyAlignment="1">
      <alignment horizontal="center" vertical="center" wrapText="1"/>
    </xf>
    <xf numFmtId="164" fontId="7" fillId="12" borderId="1" xfId="0" applyNumberFormat="1" applyFont="1" applyFill="1" applyBorder="1" applyAlignment="1">
      <alignment horizontal="center" vertical="center" wrapText="1" shrinkToFi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horizontal="center" vertical="center" wrapText="1"/>
    </xf>
    <xf numFmtId="164" fontId="7" fillId="7" borderId="5" xfId="0" applyNumberFormat="1" applyFont="1" applyFill="1" applyBorder="1" applyAlignment="1">
      <alignment horizontal="center" vertical="center" wrapText="1"/>
    </xf>
    <xf numFmtId="164" fontId="7" fillId="11" borderId="5" xfId="0" applyNumberFormat="1" applyFont="1" applyFill="1" applyBorder="1" applyAlignment="1">
      <alignment horizontal="center" vertical="center" wrapText="1"/>
    </xf>
    <xf numFmtId="164" fontId="7" fillId="10" borderId="1" xfId="0" applyNumberFormat="1" applyFont="1" applyFill="1" applyBorder="1" applyAlignment="1">
      <alignment horizontal="center" vertical="center" wrapText="1"/>
    </xf>
    <xf numFmtId="164" fontId="7" fillId="10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5" xfId="0" applyNumberFormat="1" applyFont="1" applyFill="1" applyBorder="1" applyAlignment="1">
      <alignment vertical="center" wrapText="1" shrinkToFi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5" fillId="10" borderId="1" xfId="0" applyNumberFormat="1" applyFont="1" applyFill="1" applyBorder="1" applyAlignment="1">
      <alignment horizontal="center" vertical="center" wrapText="1"/>
    </xf>
    <xf numFmtId="164" fontId="7" fillId="15" borderId="5" xfId="0" applyNumberFormat="1" applyFont="1" applyFill="1" applyBorder="1" applyAlignment="1">
      <alignment horizontal="center" vertical="center" wrapText="1"/>
    </xf>
    <xf numFmtId="164" fontId="7" fillId="15" borderId="1" xfId="0" applyNumberFormat="1" applyFont="1" applyFill="1" applyBorder="1" applyAlignment="1">
      <alignment horizontal="center" vertical="center" wrapText="1"/>
    </xf>
    <xf numFmtId="164" fontId="7" fillId="16" borderId="1" xfId="0" applyNumberFormat="1" applyFont="1" applyFill="1" applyBorder="1" applyAlignment="1">
      <alignment horizontal="center" vertical="center" wrapText="1"/>
    </xf>
    <xf numFmtId="164" fontId="7" fillId="16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horizontal="center" vertical="center" wrapText="1"/>
    </xf>
    <xf numFmtId="164" fontId="7" fillId="7" borderId="5" xfId="0" applyNumberFormat="1" applyFont="1" applyFill="1" applyBorder="1" applyAlignment="1">
      <alignment horizontal="center" vertical="center" wrapText="1"/>
    </xf>
    <xf numFmtId="164" fontId="7" fillId="11" borderId="5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7" borderId="1" xfId="0" applyNumberFormat="1" applyFont="1" applyFill="1" applyBorder="1" applyAlignment="1">
      <alignment horizontal="center" vertical="center" wrapText="1"/>
    </xf>
    <xf numFmtId="164" fontId="7" fillId="7" borderId="5" xfId="0" applyNumberFormat="1" applyFont="1" applyFill="1" applyBorder="1" applyAlignment="1">
      <alignment horizontal="center" vertical="center" wrapText="1"/>
    </xf>
    <xf numFmtId="164" fontId="7" fillId="10" borderId="1" xfId="0" applyNumberFormat="1" applyFont="1" applyFill="1" applyBorder="1" applyAlignment="1">
      <alignment horizontal="center" vertical="center" wrapText="1"/>
    </xf>
    <xf numFmtId="164" fontId="7" fillId="10" borderId="5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left" vertical="center" wrapText="1" indent="2"/>
    </xf>
    <xf numFmtId="164" fontId="7" fillId="2" borderId="1" xfId="0" applyNumberFormat="1" applyFont="1" applyFill="1" applyBorder="1" applyAlignment="1">
      <alignment vertical="center" wrapText="1" shrinkToFi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/>
    </xf>
    <xf numFmtId="164" fontId="7" fillId="2" borderId="5" xfId="0" applyNumberFormat="1" applyFont="1" applyFill="1" applyBorder="1" applyAlignment="1">
      <alignment horizontal="center" vertical="center"/>
    </xf>
    <xf numFmtId="164" fontId="7" fillId="2" borderId="5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0" borderId="1" xfId="0" applyNumberFormat="1" applyFont="1" applyFill="1" applyBorder="1" applyAlignment="1">
      <alignment horizontal="center" vertical="center" wrapText="1" shrinkToFit="1"/>
    </xf>
    <xf numFmtId="164" fontId="7" fillId="0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right" vertical="center" wrapText="1"/>
    </xf>
    <xf numFmtId="164" fontId="7" fillId="2" borderId="5" xfId="0" applyNumberFormat="1" applyFont="1" applyFill="1" applyBorder="1" applyAlignment="1">
      <alignment horizontal="right" vertical="center" wrapText="1"/>
    </xf>
    <xf numFmtId="164" fontId="0" fillId="0" borderId="0" xfId="0" applyNumberFormat="1" applyAlignment="1" applyProtection="1">
      <alignment vertical="center"/>
      <protection locked="0"/>
    </xf>
    <xf numFmtId="164" fontId="7" fillId="0" borderId="1" xfId="82" applyNumberFormat="1" applyFont="1" applyBorder="1" applyProtection="1">
      <protection locked="0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7" borderId="1" xfId="0" applyNumberFormat="1" applyFont="1" applyFill="1" applyBorder="1" applyAlignment="1">
      <alignment vertical="center" wrapText="1" shrinkToFit="1"/>
    </xf>
    <xf numFmtId="164" fontId="7" fillId="12" borderId="1" xfId="0" applyNumberFormat="1" applyFont="1" applyFill="1" applyBorder="1" applyAlignment="1">
      <alignment horizontal="center" vertical="center" wrapText="1"/>
    </xf>
    <xf numFmtId="164" fontId="7" fillId="12" borderId="5" xfId="0" applyNumberFormat="1" applyFont="1" applyFill="1" applyBorder="1" applyAlignment="1">
      <alignment horizontal="center" vertical="center" wrapText="1"/>
    </xf>
    <xf numFmtId="164" fontId="7" fillId="7" borderId="1" xfId="0" applyNumberFormat="1" applyFont="1" applyFill="1" applyBorder="1" applyAlignment="1">
      <alignment horizontal="center" vertical="center" wrapText="1"/>
    </xf>
    <xf numFmtId="164" fontId="27" fillId="0" borderId="1" xfId="0" applyNumberFormat="1" applyFont="1" applyFill="1" applyBorder="1" applyAlignment="1">
      <alignment horizontal="center" vertical="center" wrapText="1" shrinkToFit="1"/>
    </xf>
    <xf numFmtId="164" fontId="27" fillId="0" borderId="1" xfId="0" applyNumberFormat="1" applyFont="1" applyFill="1" applyBorder="1" applyAlignment="1">
      <alignment vertical="center" wrapText="1" shrinkToFit="1"/>
    </xf>
    <xf numFmtId="164" fontId="27" fillId="0" borderId="1" xfId="0" applyNumberFormat="1" applyFont="1" applyFill="1" applyBorder="1" applyAlignment="1">
      <alignment horizontal="center" vertical="center" wrapText="1"/>
    </xf>
    <xf numFmtId="164" fontId="27" fillId="0" borderId="5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horizontal="center" vertical="center" wrapText="1"/>
    </xf>
    <xf numFmtId="4" fontId="7" fillId="7" borderId="1" xfId="0" applyNumberFormat="1" applyFont="1" applyFill="1" applyBorder="1" applyAlignment="1">
      <alignment horizontal="center" vertical="center" wrapText="1" shrinkToFit="1"/>
    </xf>
    <xf numFmtId="164" fontId="7" fillId="7" borderId="5" xfId="0" applyNumberFormat="1" applyFont="1" applyFill="1" applyBorder="1" applyAlignment="1">
      <alignment horizontal="center" vertical="center" wrapText="1"/>
    </xf>
    <xf numFmtId="164" fontId="7" fillId="10" borderId="1" xfId="0" applyNumberFormat="1" applyFont="1" applyFill="1" applyBorder="1" applyAlignment="1">
      <alignment horizontal="center" vertical="center" wrapText="1" shrinkToFit="1"/>
    </xf>
    <xf numFmtId="164" fontId="7" fillId="10" borderId="1" xfId="0" applyNumberFormat="1" applyFont="1" applyFill="1" applyBorder="1" applyAlignment="1">
      <alignment vertical="center" wrapText="1" shrinkToFit="1"/>
    </xf>
    <xf numFmtId="164" fontId="7" fillId="10" borderId="1" xfId="0" applyNumberFormat="1" applyFont="1" applyFill="1" applyBorder="1" applyAlignment="1">
      <alignment horizontal="center" vertical="center" wrapText="1"/>
    </xf>
    <xf numFmtId="164" fontId="7" fillId="10" borderId="5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vertical="center" wrapText="1" shrinkToFit="1"/>
    </xf>
    <xf numFmtId="164" fontId="7" fillId="8" borderId="5" xfId="0" applyNumberFormat="1" applyFont="1" applyFill="1" applyBorder="1" applyAlignment="1">
      <alignment horizontal="center" vertical="center" wrapText="1" shrinkToFit="1"/>
    </xf>
    <xf numFmtId="164" fontId="7" fillId="14" borderId="1" xfId="0" applyNumberFormat="1" applyFont="1" applyFill="1" applyBorder="1" applyAlignment="1">
      <alignment vertical="center" wrapText="1" shrinkToFit="1"/>
    </xf>
    <xf numFmtId="164" fontId="7" fillId="14" borderId="5" xfId="0" applyNumberFormat="1" applyFont="1" applyFill="1" applyBorder="1" applyAlignment="1">
      <alignment vertical="center" wrapText="1" shrinkToFit="1"/>
    </xf>
    <xf numFmtId="164" fontId="7" fillId="8" borderId="1" xfId="0" applyNumberFormat="1" applyFont="1" applyFill="1" applyBorder="1" applyAlignment="1">
      <alignment vertical="center" wrapText="1" shrinkToFit="1"/>
    </xf>
    <xf numFmtId="164" fontId="5" fillId="8" borderId="1" xfId="0" applyNumberFormat="1" applyFont="1" applyFill="1" applyBorder="1" applyAlignment="1">
      <alignment horizontal="center" vertical="center" wrapText="1"/>
    </xf>
    <xf numFmtId="164" fontId="5" fillId="8" borderId="5" xfId="0" applyNumberFormat="1" applyFont="1" applyFill="1" applyBorder="1" applyAlignment="1">
      <alignment horizontal="center" vertical="center" wrapText="1"/>
    </xf>
    <xf numFmtId="164" fontId="7" fillId="11" borderId="5" xfId="0" applyNumberFormat="1" applyFont="1" applyFill="1" applyBorder="1" applyAlignment="1">
      <alignment horizontal="center" vertical="center" wrapText="1"/>
    </xf>
    <xf numFmtId="164" fontId="7" fillId="15" borderId="5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vertical="center" wrapText="1" shrinkToFit="1"/>
    </xf>
    <xf numFmtId="164" fontId="7" fillId="15" borderId="1" xfId="0" applyNumberFormat="1" applyFont="1" applyFill="1" applyBorder="1" applyAlignment="1">
      <alignment vertical="center" wrapText="1" shrinkToFit="1"/>
    </xf>
    <xf numFmtId="164" fontId="7" fillId="15" borderId="1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horizontal="center" vertical="center" wrapText="1" shrinkToFit="1"/>
    </xf>
    <xf numFmtId="164" fontId="7" fillId="15" borderId="1" xfId="82" applyNumberFormat="1" applyFont="1" applyFill="1" applyBorder="1" applyProtection="1">
      <protection locked="0"/>
    </xf>
    <xf numFmtId="164" fontId="7" fillId="16" borderId="1" xfId="0" applyNumberFormat="1" applyFont="1" applyFill="1" applyBorder="1" applyAlignment="1">
      <alignment horizontal="center" vertical="center" wrapText="1"/>
    </xf>
    <xf numFmtId="164" fontId="7" fillId="16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left" vertical="center" wrapText="1" indent="2"/>
    </xf>
    <xf numFmtId="164" fontId="5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/>
    </xf>
    <xf numFmtId="164" fontId="7" fillId="2" borderId="5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2" borderId="1" xfId="0" applyNumberFormat="1" applyFont="1" applyFill="1" applyBorder="1" applyAlignment="1">
      <alignment horizontal="right" vertical="center" wrapText="1"/>
    </xf>
    <xf numFmtId="0" fontId="0" fillId="8" borderId="1" xfId="0" applyFill="1" applyBorder="1" applyAlignment="1">
      <alignment vertical="center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7" borderId="1" xfId="0" applyNumberFormat="1" applyFont="1" applyFill="1" applyBorder="1" applyAlignment="1">
      <alignment vertical="center" wrapText="1" shrinkToFit="1"/>
    </xf>
    <xf numFmtId="164" fontId="7" fillId="7" borderId="1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horizontal="center" vertical="center" wrapText="1"/>
    </xf>
    <xf numFmtId="4" fontId="7" fillId="7" borderId="1" xfId="0" applyNumberFormat="1" applyFont="1" applyFill="1" applyBorder="1" applyAlignment="1">
      <alignment horizontal="center" vertical="center" wrapText="1" shrinkToFit="1"/>
    </xf>
    <xf numFmtId="164" fontId="7" fillId="7" borderId="5" xfId="0" applyNumberFormat="1" applyFont="1" applyFill="1" applyBorder="1" applyAlignment="1">
      <alignment horizontal="center" vertical="center" wrapText="1"/>
    </xf>
    <xf numFmtId="164" fontId="7" fillId="11" borderId="5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vertical="center" wrapText="1" shrinkToFit="1"/>
    </xf>
    <xf numFmtId="164" fontId="7" fillId="11" borderId="1" xfId="0" applyNumberFormat="1" applyFont="1" applyFill="1" applyBorder="1" applyAlignment="1">
      <alignment horizontal="center" vertical="center" wrapText="1" shrinkToFit="1"/>
    </xf>
    <xf numFmtId="164" fontId="7" fillId="10" borderId="1" xfId="0" applyNumberFormat="1" applyFont="1" applyFill="1" applyBorder="1" applyAlignment="1">
      <alignment horizontal="center" vertical="center" wrapText="1" shrinkToFit="1"/>
    </xf>
    <xf numFmtId="164" fontId="7" fillId="10" borderId="1" xfId="0" applyNumberFormat="1" applyFont="1" applyFill="1" applyBorder="1" applyAlignment="1">
      <alignment vertical="center" wrapText="1" shrinkToFit="1"/>
    </xf>
    <xf numFmtId="164" fontId="7" fillId="10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0" borderId="1" xfId="82" applyNumberFormat="1" applyFont="1" applyBorder="1" applyProtection="1">
      <protection locked="0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vertical="center" wrapText="1" shrinkToFit="1"/>
    </xf>
    <xf numFmtId="164" fontId="7" fillId="8" borderId="1" xfId="0" applyNumberFormat="1" applyFont="1" applyFill="1" applyBorder="1" applyAlignment="1">
      <alignment vertical="center" wrapText="1" shrinkToFit="1"/>
    </xf>
    <xf numFmtId="164" fontId="7" fillId="15" borderId="5" xfId="0" applyNumberFormat="1" applyFont="1" applyFill="1" applyBorder="1" applyAlignment="1">
      <alignment horizontal="center" vertical="center" wrapText="1"/>
    </xf>
    <xf numFmtId="164" fontId="7" fillId="15" borderId="1" xfId="0" applyNumberFormat="1" applyFont="1" applyFill="1" applyBorder="1" applyAlignment="1">
      <alignment vertical="center" wrapText="1" shrinkToFit="1"/>
    </xf>
    <xf numFmtId="164" fontId="7" fillId="15" borderId="1" xfId="0" applyNumberFormat="1" applyFont="1" applyFill="1" applyBorder="1" applyAlignment="1">
      <alignment horizontal="center" vertical="center" wrapText="1"/>
    </xf>
    <xf numFmtId="164" fontId="7" fillId="15" borderId="1" xfId="82" applyNumberFormat="1" applyFont="1" applyFill="1" applyBorder="1" applyProtection="1">
      <protection locked="0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vertical="center" wrapText="1" shrinkToFi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horizontal="center" vertical="center" wrapText="1"/>
    </xf>
    <xf numFmtId="164" fontId="7" fillId="7" borderId="5" xfId="0" applyNumberFormat="1" applyFont="1" applyFill="1" applyBorder="1" applyAlignment="1">
      <alignment horizontal="center" vertical="center" wrapText="1"/>
    </xf>
    <xf numFmtId="164" fontId="7" fillId="11" borderId="5" xfId="0" applyNumberFormat="1" applyFont="1" applyFill="1" applyBorder="1" applyAlignment="1">
      <alignment horizontal="center" vertical="center" wrapText="1"/>
    </xf>
    <xf numFmtId="164" fontId="7" fillId="15" borderId="5" xfId="0" applyNumberFormat="1" applyFont="1" applyFill="1" applyBorder="1" applyAlignment="1">
      <alignment horizontal="center" vertical="center" wrapText="1"/>
    </xf>
    <xf numFmtId="164" fontId="7" fillId="15" borderId="1" xfId="0" applyNumberFormat="1" applyFont="1" applyFill="1" applyBorder="1" applyAlignment="1">
      <alignment horizontal="center" vertical="center" wrapText="1"/>
    </xf>
    <xf numFmtId="164" fontId="7" fillId="16" borderId="1" xfId="0" applyNumberFormat="1" applyFont="1" applyFill="1" applyBorder="1" applyAlignment="1">
      <alignment horizontal="center" vertical="center" wrapText="1"/>
    </xf>
    <xf numFmtId="164" fontId="7" fillId="16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vertical="center" wrapText="1" shrinkToFi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5" fillId="10" borderId="1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horizontal="center" vertical="center" wrapText="1"/>
    </xf>
    <xf numFmtId="164" fontId="7" fillId="7" borderId="5" xfId="0" applyNumberFormat="1" applyFont="1" applyFill="1" applyBorder="1" applyAlignment="1">
      <alignment horizontal="center" vertical="center" wrapText="1"/>
    </xf>
    <xf numFmtId="164" fontId="7" fillId="10" borderId="1" xfId="0" applyNumberFormat="1" applyFont="1" applyFill="1" applyBorder="1" applyAlignment="1">
      <alignment horizontal="center" vertical="center" wrapText="1"/>
    </xf>
    <xf numFmtId="164" fontId="7" fillId="10" borderId="5" xfId="0" applyNumberFormat="1" applyFont="1" applyFill="1" applyBorder="1" applyAlignment="1">
      <alignment horizontal="center" vertical="center" wrapText="1"/>
    </xf>
    <xf numFmtId="164" fontId="7" fillId="11" borderId="5" xfId="0" applyNumberFormat="1" applyFont="1" applyFill="1" applyBorder="1" applyAlignment="1">
      <alignment horizontal="center" vertical="center" wrapText="1"/>
    </xf>
    <xf numFmtId="164" fontId="7" fillId="15" borderId="5" xfId="0" applyNumberFormat="1" applyFont="1" applyFill="1" applyBorder="1" applyAlignment="1">
      <alignment horizontal="center" vertical="center" wrapText="1"/>
    </xf>
    <xf numFmtId="164" fontId="7" fillId="15" borderId="1" xfId="0" applyNumberFormat="1" applyFont="1" applyFill="1" applyBorder="1" applyAlignment="1">
      <alignment horizontal="center" vertical="center" wrapText="1"/>
    </xf>
    <xf numFmtId="164" fontId="7" fillId="16" borderId="1" xfId="0" applyNumberFormat="1" applyFont="1" applyFill="1" applyBorder="1" applyAlignment="1">
      <alignment horizontal="center" vertical="center" wrapText="1"/>
    </xf>
    <xf numFmtId="164" fontId="7" fillId="16" borderId="5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left" vertical="center" wrapText="1" indent="2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/>
    </xf>
    <xf numFmtId="164" fontId="7" fillId="2" borderId="5" xfId="0" applyNumberFormat="1" applyFont="1" applyFill="1" applyBorder="1" applyAlignment="1">
      <alignment horizontal="center" vertical="center"/>
    </xf>
    <xf numFmtId="164" fontId="7" fillId="2" borderId="5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2" borderId="1" xfId="0" applyNumberFormat="1" applyFont="1" applyFill="1" applyBorder="1" applyAlignment="1">
      <alignment horizontal="right" vertical="center" wrapText="1"/>
    </xf>
    <xf numFmtId="164" fontId="7" fillId="0" borderId="1" xfId="82" applyNumberFormat="1" applyFont="1" applyBorder="1" applyProtection="1">
      <protection locked="0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5" fillId="10" borderId="1" xfId="0" applyNumberFormat="1" applyFont="1" applyFill="1" applyBorder="1" applyAlignment="1">
      <alignment horizontal="center" vertical="center" wrapText="1"/>
    </xf>
    <xf numFmtId="164" fontId="7" fillId="7" borderId="1" xfId="0" applyNumberFormat="1" applyFont="1" applyFill="1" applyBorder="1" applyAlignment="1">
      <alignment vertical="center" wrapText="1" shrinkToFit="1"/>
    </xf>
    <xf numFmtId="164" fontId="7" fillId="7" borderId="1" xfId="0" applyNumberFormat="1" applyFont="1" applyFill="1" applyBorder="1" applyAlignment="1">
      <alignment horizontal="center" vertical="center" wrapText="1"/>
    </xf>
    <xf numFmtId="0" fontId="0" fillId="8" borderId="1" xfId="0" applyFill="1" applyBorder="1" applyAlignment="1">
      <alignment vertical="center"/>
    </xf>
    <xf numFmtId="164" fontId="7" fillId="11" borderId="1" xfId="0" applyNumberFormat="1" applyFont="1" applyFill="1" applyBorder="1" applyAlignment="1">
      <alignment horizontal="center" vertical="center" wrapText="1"/>
    </xf>
    <xf numFmtId="4" fontId="7" fillId="7" borderId="1" xfId="0" applyNumberFormat="1" applyFont="1" applyFill="1" applyBorder="1" applyAlignment="1">
      <alignment horizontal="center" vertical="center" wrapText="1" shrinkToFit="1"/>
    </xf>
    <xf numFmtId="164" fontId="7" fillId="7" borderId="5" xfId="0" applyNumberFormat="1" applyFont="1" applyFill="1" applyBorder="1" applyAlignment="1">
      <alignment horizontal="center" vertical="center" wrapText="1"/>
    </xf>
    <xf numFmtId="164" fontId="7" fillId="10" borderId="1" xfId="0" applyNumberFormat="1" applyFont="1" applyFill="1" applyBorder="1" applyAlignment="1">
      <alignment horizontal="center" vertical="center" wrapText="1" shrinkToFit="1"/>
    </xf>
    <xf numFmtId="164" fontId="7" fillId="10" borderId="1" xfId="0" applyNumberFormat="1" applyFont="1" applyFill="1" applyBorder="1" applyAlignment="1">
      <alignment vertical="center" wrapText="1" shrinkToFit="1"/>
    </xf>
    <xf numFmtId="164" fontId="7" fillId="10" borderId="1" xfId="0" applyNumberFormat="1" applyFont="1" applyFill="1" applyBorder="1" applyAlignment="1">
      <alignment horizontal="center" vertical="center" wrapText="1"/>
    </xf>
    <xf numFmtId="164" fontId="7" fillId="10" borderId="5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vertical="center" wrapText="1" shrinkToFit="1"/>
    </xf>
    <xf numFmtId="164" fontId="7" fillId="11" borderId="5" xfId="0" applyNumberFormat="1" applyFont="1" applyFill="1" applyBorder="1" applyAlignment="1">
      <alignment horizontal="center" vertical="center" wrapText="1"/>
    </xf>
    <xf numFmtId="164" fontId="7" fillId="15" borderId="5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vertical="center" wrapText="1" shrinkToFit="1"/>
    </xf>
    <xf numFmtId="164" fontId="7" fillId="15" borderId="1" xfId="0" applyNumberFormat="1" applyFont="1" applyFill="1" applyBorder="1" applyAlignment="1">
      <alignment vertical="center" wrapText="1" shrinkToFit="1"/>
    </xf>
    <xf numFmtId="164" fontId="7" fillId="15" borderId="1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 shrinkToFit="1"/>
    </xf>
    <xf numFmtId="164" fontId="7" fillId="11" borderId="1" xfId="0" applyNumberFormat="1" applyFont="1" applyFill="1" applyBorder="1" applyAlignment="1">
      <alignment horizontal="center" vertical="center" wrapText="1" shrinkToFit="1"/>
    </xf>
    <xf numFmtId="164" fontId="7" fillId="15" borderId="1" xfId="82" applyNumberFormat="1" applyFont="1" applyFill="1" applyBorder="1" applyProtection="1">
      <protection locked="0"/>
    </xf>
    <xf numFmtId="164" fontId="7" fillId="16" borderId="1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horizontal="center" vertical="center" wrapText="1"/>
    </xf>
    <xf numFmtId="164" fontId="7" fillId="7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left" vertical="center" wrapText="1" indent="2"/>
    </xf>
    <xf numFmtId="0" fontId="7" fillId="2" borderId="1" xfId="0" applyFont="1" applyFill="1" applyBorder="1" applyAlignment="1">
      <alignment horizontal="left" vertical="center" wrapText="1" shrinkToFit="1"/>
    </xf>
    <xf numFmtId="164" fontId="7" fillId="2" borderId="1" xfId="0" applyNumberFormat="1" applyFont="1" applyFill="1" applyBorder="1" applyAlignment="1">
      <alignment vertical="center" wrapText="1" shrinkToFit="1"/>
    </xf>
    <xf numFmtId="0" fontId="0" fillId="2" borderId="0" xfId="0" applyFill="1" applyAlignment="1">
      <alignment vertical="center"/>
    </xf>
    <xf numFmtId="0" fontId="5" fillId="2" borderId="1" xfId="0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5" fontId="5" fillId="2" borderId="5" xfId="81" applyNumberFormat="1" applyFont="1" applyFill="1" applyBorder="1" applyAlignment="1">
      <alignment horizontal="center" vertical="center" wrapText="1"/>
    </xf>
    <xf numFmtId="165" fontId="5" fillId="2" borderId="1" xfId="81" applyNumberFormat="1" applyFont="1" applyFill="1" applyBorder="1" applyAlignment="1">
      <alignment horizontal="center" vertical="center" wrapText="1"/>
    </xf>
    <xf numFmtId="165" fontId="7" fillId="2" borderId="5" xfId="8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165" fontId="7" fillId="2" borderId="1" xfId="81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 indent="2"/>
    </xf>
    <xf numFmtId="164" fontId="9" fillId="2" borderId="1" xfId="0" applyNumberFormat="1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 wrapText="1"/>
    </xf>
    <xf numFmtId="165" fontId="9" fillId="2" borderId="5" xfId="81" applyNumberFormat="1" applyFont="1" applyFill="1" applyBorder="1" applyAlignment="1">
      <alignment horizontal="center" vertical="center" wrapText="1"/>
    </xf>
    <xf numFmtId="165" fontId="9" fillId="2" borderId="1" xfId="81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/>
    </xf>
    <xf numFmtId="165" fontId="9" fillId="2" borderId="5" xfId="81" applyNumberFormat="1" applyFont="1" applyFill="1" applyBorder="1" applyAlignment="1">
      <alignment horizontal="center" vertical="center"/>
    </xf>
    <xf numFmtId="165" fontId="9" fillId="2" borderId="1" xfId="81" applyNumberFormat="1" applyFont="1" applyFill="1" applyBorder="1" applyAlignment="1">
      <alignment horizontal="center" vertical="center"/>
    </xf>
    <xf numFmtId="164" fontId="7" fillId="2" borderId="5" xfId="0" applyNumberFormat="1" applyFont="1" applyFill="1" applyBorder="1" applyAlignment="1">
      <alignment horizontal="center" vertical="center"/>
    </xf>
    <xf numFmtId="165" fontId="7" fillId="2" borderId="5" xfId="81" applyNumberFormat="1" applyFont="1" applyFill="1" applyBorder="1" applyAlignment="1">
      <alignment horizontal="center" vertical="center"/>
    </xf>
    <xf numFmtId="165" fontId="7" fillId="2" borderId="1" xfId="81" applyNumberFormat="1" applyFont="1" applyFill="1" applyBorder="1" applyAlignment="1">
      <alignment horizontal="center" vertical="center"/>
    </xf>
    <xf numFmtId="0" fontId="0" fillId="2" borderId="0" xfId="0" applyFont="1" applyFill="1" applyAlignment="1">
      <alignment vertical="center"/>
    </xf>
    <xf numFmtId="164" fontId="7" fillId="2" borderId="5" xfId="0" applyNumberFormat="1" applyFont="1" applyFill="1" applyBorder="1" applyAlignment="1">
      <alignment vertical="center" wrapText="1" shrinkToFit="1"/>
    </xf>
    <xf numFmtId="0" fontId="0" fillId="0" borderId="0" xfId="0" applyFill="1" applyAlignment="1">
      <alignment vertical="center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0" fontId="7" fillId="0" borderId="1" xfId="0" applyFont="1" applyFill="1" applyBorder="1" applyAlignment="1">
      <alignment horizontal="left" vertical="center" wrapText="1" shrinkToFit="1"/>
    </xf>
    <xf numFmtId="164" fontId="7" fillId="0" borderId="1" xfId="0" applyNumberFormat="1" applyFont="1" applyFill="1" applyBorder="1" applyAlignment="1">
      <alignment horizontal="center" vertical="center" wrapText="1" shrinkToFit="1"/>
    </xf>
    <xf numFmtId="164" fontId="7" fillId="0" borderId="1" xfId="0" applyNumberFormat="1" applyFont="1" applyFill="1" applyBorder="1" applyAlignment="1">
      <alignment vertical="center" wrapText="1" shrinkToFit="1"/>
    </xf>
    <xf numFmtId="165" fontId="7" fillId="0" borderId="5" xfId="81" applyNumberFormat="1" applyFont="1" applyFill="1" applyBorder="1" applyAlignment="1">
      <alignment horizontal="center" vertical="center" wrapText="1"/>
    </xf>
    <xf numFmtId="165" fontId="7" fillId="0" borderId="1" xfId="81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right" vertical="center" wrapText="1"/>
    </xf>
    <xf numFmtId="164" fontId="7" fillId="2" borderId="5" xfId="0" applyNumberFormat="1" applyFont="1" applyFill="1" applyBorder="1" applyAlignment="1">
      <alignment horizontal="right" vertical="center" wrapText="1"/>
    </xf>
    <xf numFmtId="165" fontId="7" fillId="2" borderId="1" xfId="81" applyNumberFormat="1" applyFont="1" applyFill="1" applyBorder="1" applyAlignment="1">
      <alignment horizontal="right" vertical="center" wrapText="1"/>
    </xf>
    <xf numFmtId="164" fontId="0" fillId="0" borderId="0" xfId="0" applyNumberFormat="1" applyAlignment="1" applyProtection="1">
      <alignment vertical="center"/>
      <protection locked="0"/>
    </xf>
    <xf numFmtId="0" fontId="0" fillId="2" borderId="1" xfId="0" applyFill="1" applyBorder="1" applyAlignment="1">
      <alignment vertical="center"/>
    </xf>
    <xf numFmtId="164" fontId="7" fillId="2" borderId="5" xfId="0" applyNumberFormat="1" applyFont="1" applyFill="1" applyBorder="1" applyAlignment="1">
      <alignment horizontal="center" vertical="center" wrapText="1" shrinkToFit="1"/>
    </xf>
    <xf numFmtId="0" fontId="10" fillId="0" borderId="1" xfId="0" applyFont="1" applyBorder="1" applyAlignment="1">
      <alignment wrapText="1"/>
    </xf>
    <xf numFmtId="0" fontId="11" fillId="2" borderId="1" xfId="0" applyFont="1" applyFill="1" applyBorder="1" applyAlignment="1">
      <alignment horizontal="left" vertical="center" wrapText="1" shrinkToFit="1"/>
    </xf>
    <xf numFmtId="0" fontId="11" fillId="0" borderId="1" xfId="0" applyFont="1" applyFill="1" applyBorder="1" applyAlignment="1">
      <alignment horizontal="left" vertical="center" wrapText="1" shrinkToFit="1"/>
    </xf>
    <xf numFmtId="164" fontId="7" fillId="0" borderId="5" xfId="0" applyNumberFormat="1" applyFont="1" applyFill="1" applyBorder="1" applyAlignment="1">
      <alignment vertical="center" wrapText="1" shrinkToFit="1"/>
    </xf>
    <xf numFmtId="165" fontId="7" fillId="0" borderId="1" xfId="81" applyNumberFormat="1" applyFont="1" applyFill="1" applyBorder="1" applyAlignment="1">
      <alignment horizontal="center" vertical="center" wrapText="1" shrinkToFit="1"/>
    </xf>
    <xf numFmtId="164" fontId="7" fillId="2" borderId="0" xfId="0" applyNumberFormat="1" applyFont="1" applyFill="1" applyBorder="1" applyAlignment="1">
      <alignment horizontal="center" vertical="center" wrapText="1" shrinkToFit="1"/>
    </xf>
    <xf numFmtId="164" fontId="7" fillId="0" borderId="1" xfId="82" applyNumberFormat="1" applyFont="1" applyBorder="1" applyProtection="1">
      <protection locked="0"/>
    </xf>
    <xf numFmtId="165" fontId="5" fillId="0" borderId="5" xfId="81" applyNumberFormat="1" applyFont="1" applyFill="1" applyBorder="1" applyAlignment="1">
      <alignment horizontal="center" vertical="center" wrapText="1"/>
    </xf>
    <xf numFmtId="165" fontId="5" fillId="0" borderId="1" xfId="81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0" fillId="2" borderId="0" xfId="0" applyFill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10" fontId="7" fillId="0" borderId="1" xfId="81" applyNumberFormat="1" applyFont="1" applyFill="1" applyBorder="1" applyAlignment="1">
      <alignment horizontal="center" vertical="center" wrapText="1"/>
    </xf>
    <xf numFmtId="9" fontId="7" fillId="0" borderId="1" xfId="81" applyFont="1" applyFill="1" applyBorder="1" applyAlignment="1">
      <alignment horizontal="center" vertical="center" wrapText="1"/>
    </xf>
    <xf numFmtId="0" fontId="0" fillId="0" borderId="0" xfId="0" applyFill="1" applyAlignment="1">
      <alignment horizontal="right" vertical="center"/>
    </xf>
    <xf numFmtId="0" fontId="9" fillId="0" borderId="1" xfId="0" applyFont="1" applyFill="1" applyBorder="1" applyAlignment="1">
      <alignment horizontal="left" vertical="center" wrapText="1" indent="3"/>
    </xf>
    <xf numFmtId="0" fontId="14" fillId="2" borderId="1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9" fillId="11" borderId="1" xfId="0" applyFont="1" applyFill="1" applyBorder="1" applyAlignment="1">
      <alignment horizontal="left" vertical="center" wrapText="1" indent="1" shrinkToFit="1"/>
    </xf>
    <xf numFmtId="0" fontId="9" fillId="7" borderId="1" xfId="0" applyFont="1" applyFill="1" applyBorder="1" applyAlignment="1">
      <alignment horizontal="left" vertical="center" wrapText="1" indent="1" shrinkToFit="1"/>
    </xf>
    <xf numFmtId="0" fontId="9" fillId="12" borderId="1" xfId="0" applyFont="1" applyFill="1" applyBorder="1" applyAlignment="1">
      <alignment horizontal="left" vertical="center" wrapText="1" indent="1" shrinkToFit="1"/>
    </xf>
    <xf numFmtId="0" fontId="0" fillId="0" borderId="1" xfId="0" applyFill="1" applyBorder="1" applyAlignment="1">
      <alignment vertical="center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1" fillId="2" borderId="1" xfId="80" applyFont="1" applyFill="1" applyBorder="1" applyAlignment="1" applyProtection="1">
      <alignment horizontal="left" vertical="center" wrapText="1"/>
      <protection locked="0"/>
    </xf>
    <xf numFmtId="0" fontId="22" fillId="0" borderId="2" xfId="0" applyFont="1" applyFill="1" applyBorder="1" applyAlignment="1">
      <alignment vertical="center"/>
    </xf>
    <xf numFmtId="0" fontId="22" fillId="0" borderId="2" xfId="0" applyFont="1" applyFill="1" applyBorder="1" applyAlignment="1">
      <alignment vertical="center" wrapText="1"/>
    </xf>
    <xf numFmtId="0" fontId="23" fillId="0" borderId="0" xfId="0" applyFont="1" applyFill="1" applyAlignment="1">
      <alignment horizontal="center"/>
    </xf>
    <xf numFmtId="0" fontId="20" fillId="0" borderId="0" xfId="0" applyFont="1" applyFill="1" applyAlignment="1">
      <alignment vertical="center"/>
    </xf>
    <xf numFmtId="0" fontId="4" fillId="13" borderId="3" xfId="0" applyFont="1" applyFill="1" applyBorder="1" applyAlignment="1">
      <alignment horizontal="center" vertical="center" wrapText="1"/>
    </xf>
    <xf numFmtId="4" fontId="1" fillId="13" borderId="3" xfId="0" applyNumberFormat="1" applyFont="1" applyFill="1" applyBorder="1" applyAlignment="1">
      <alignment horizontal="center" vertical="center" wrapText="1"/>
    </xf>
    <xf numFmtId="0" fontId="4" fillId="13" borderId="4" xfId="0" applyFont="1" applyFill="1" applyBorder="1" applyAlignment="1">
      <alignment horizontal="right" vertical="center" wrapText="1"/>
    </xf>
    <xf numFmtId="0" fontId="4" fillId="13" borderId="4" xfId="0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left" vertical="center" wrapText="1"/>
    </xf>
    <xf numFmtId="164" fontId="5" fillId="10" borderId="5" xfId="0" applyNumberFormat="1" applyFont="1" applyFill="1" applyBorder="1" applyAlignment="1">
      <alignment horizontal="center" vertical="center" wrapText="1"/>
    </xf>
    <xf numFmtId="165" fontId="5" fillId="10" borderId="5" xfId="81" applyNumberFormat="1" applyFont="1" applyFill="1" applyBorder="1" applyAlignment="1">
      <alignment horizontal="center" vertical="center" wrapText="1"/>
    </xf>
    <xf numFmtId="165" fontId="5" fillId="10" borderId="1" xfId="81" applyNumberFormat="1" applyFont="1" applyFill="1" applyBorder="1" applyAlignment="1">
      <alignment horizontal="center" vertical="center" wrapText="1"/>
    </xf>
    <xf numFmtId="0" fontId="0" fillId="8" borderId="0" xfId="0" applyFill="1" applyAlignment="1">
      <alignment vertical="center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0" fontId="0" fillId="8" borderId="0" xfId="0" applyFont="1" applyFill="1" applyAlignment="1">
      <alignment vertical="center"/>
    </xf>
    <xf numFmtId="164" fontId="5" fillId="10" borderId="1" xfId="0" applyNumberFormat="1" applyFont="1" applyFill="1" applyBorder="1" applyAlignment="1">
      <alignment horizontal="center" vertical="center" wrapText="1"/>
    </xf>
    <xf numFmtId="164" fontId="5" fillId="10" borderId="1" xfId="0" applyNumberFormat="1" applyFont="1" applyFill="1" applyBorder="1" applyAlignment="1">
      <alignment vertical="center" wrapText="1"/>
    </xf>
    <xf numFmtId="0" fontId="7" fillId="7" borderId="1" xfId="0" applyFont="1" applyFill="1" applyBorder="1" applyAlignment="1">
      <alignment horizontal="left" vertical="center" wrapText="1" shrinkToFit="1"/>
    </xf>
    <xf numFmtId="164" fontId="7" fillId="7" borderId="1" xfId="0" applyNumberFormat="1" applyFont="1" applyFill="1" applyBorder="1" applyAlignment="1">
      <alignment vertical="center" wrapText="1" shrinkToFit="1"/>
    </xf>
    <xf numFmtId="165" fontId="7" fillId="7" borderId="5" xfId="81" applyNumberFormat="1" applyFont="1" applyFill="1" applyBorder="1" applyAlignment="1">
      <alignment horizontal="center" vertical="center" wrapText="1"/>
    </xf>
    <xf numFmtId="164" fontId="7" fillId="7" borderId="5" xfId="0" applyNumberFormat="1" applyFont="1" applyFill="1" applyBorder="1" applyAlignment="1">
      <alignment vertical="center" wrapText="1" shrinkToFit="1"/>
    </xf>
    <xf numFmtId="165" fontId="7" fillId="7" borderId="1" xfId="81" applyNumberFormat="1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left" vertical="center" wrapText="1" shrinkToFit="1"/>
    </xf>
    <xf numFmtId="0" fontId="7" fillId="12" borderId="1" xfId="0" applyFont="1" applyFill="1" applyBorder="1" applyAlignment="1">
      <alignment horizontal="left" vertical="center" wrapText="1" shrinkToFit="1"/>
    </xf>
    <xf numFmtId="164" fontId="7" fillId="12" borderId="1" xfId="0" applyNumberFormat="1" applyFont="1" applyFill="1" applyBorder="1" applyAlignment="1">
      <alignment horizontal="center" vertical="center" wrapText="1"/>
    </xf>
    <xf numFmtId="165" fontId="7" fillId="12" borderId="5" xfId="81" applyNumberFormat="1" applyFont="1" applyFill="1" applyBorder="1" applyAlignment="1">
      <alignment horizontal="center" vertical="center" wrapText="1"/>
    </xf>
    <xf numFmtId="164" fontId="7" fillId="12" borderId="5" xfId="0" applyNumberFormat="1" applyFont="1" applyFill="1" applyBorder="1" applyAlignment="1">
      <alignment horizontal="center" vertical="center" wrapText="1"/>
    </xf>
    <xf numFmtId="165" fontId="7" fillId="12" borderId="1" xfId="81" applyNumberFormat="1" applyFont="1" applyFill="1" applyBorder="1" applyAlignment="1">
      <alignment horizontal="center" vertical="center" wrapText="1"/>
    </xf>
    <xf numFmtId="164" fontId="7" fillId="7" borderId="1" xfId="0" applyNumberFormat="1" applyFont="1" applyFill="1" applyBorder="1" applyAlignment="1">
      <alignment horizontal="center" vertical="center" wrapText="1"/>
    </xf>
    <xf numFmtId="0" fontId="0" fillId="8" borderId="1" xfId="0" applyFill="1" applyBorder="1" applyAlignment="1">
      <alignment vertical="center"/>
    </xf>
    <xf numFmtId="0" fontId="7" fillId="8" borderId="1" xfId="0" applyFont="1" applyFill="1" applyBorder="1" applyAlignment="1">
      <alignment horizontal="left" vertical="center" wrapText="1" shrinkToFit="1"/>
    </xf>
    <xf numFmtId="0" fontId="26" fillId="8" borderId="0" xfId="0" applyFont="1" applyFill="1" applyAlignment="1">
      <alignment vertical="center"/>
    </xf>
    <xf numFmtId="0" fontId="26" fillId="2" borderId="0" xfId="0" applyFont="1" applyFill="1" applyAlignment="1">
      <alignment vertical="center"/>
    </xf>
    <xf numFmtId="164" fontId="7" fillId="12" borderId="1" xfId="0" applyNumberFormat="1" applyFont="1" applyFill="1" applyBorder="1" applyAlignment="1">
      <alignment horizontal="center" vertical="center" wrapText="1" shrinkToFit="1"/>
    </xf>
    <xf numFmtId="164" fontId="27" fillId="0" borderId="1" xfId="0" applyNumberFormat="1" applyFont="1" applyFill="1" applyBorder="1" applyAlignment="1">
      <alignment horizontal="center" vertical="center" wrapText="1" shrinkToFit="1"/>
    </xf>
    <xf numFmtId="164" fontId="27" fillId="0" borderId="1" xfId="0" applyNumberFormat="1" applyFont="1" applyFill="1" applyBorder="1" applyAlignment="1">
      <alignment vertical="center" wrapText="1" shrinkToFit="1"/>
    </xf>
    <xf numFmtId="164" fontId="27" fillId="0" borderId="1" xfId="0" applyNumberFormat="1" applyFont="1" applyFill="1" applyBorder="1" applyAlignment="1">
      <alignment horizontal="center" vertical="center" wrapText="1"/>
    </xf>
    <xf numFmtId="164" fontId="27" fillId="0" borderId="5" xfId="0" applyNumberFormat="1" applyFont="1" applyFill="1" applyBorder="1" applyAlignment="1">
      <alignment horizontal="center" vertical="center" wrapText="1"/>
    </xf>
    <xf numFmtId="164" fontId="0" fillId="8" borderId="0" xfId="0" applyNumberFormat="1" applyFill="1" applyAlignment="1">
      <alignment vertical="center"/>
    </xf>
    <xf numFmtId="164" fontId="7" fillId="11" borderId="1" xfId="0" applyNumberFormat="1" applyFont="1" applyFill="1" applyBorder="1" applyAlignment="1">
      <alignment horizontal="center" vertical="center" wrapText="1"/>
    </xf>
    <xf numFmtId="165" fontId="7" fillId="11" borderId="5" xfId="81" applyNumberFormat="1" applyFont="1" applyFill="1" applyBorder="1" applyAlignment="1">
      <alignment horizontal="center" vertical="center" wrapText="1"/>
    </xf>
    <xf numFmtId="165" fontId="7" fillId="11" borderId="1" xfId="81" applyNumberFormat="1" applyFont="1" applyFill="1" applyBorder="1" applyAlignment="1">
      <alignment horizontal="center" vertical="center" wrapText="1"/>
    </xf>
    <xf numFmtId="0" fontId="25" fillId="7" borderId="1" xfId="0" applyFont="1" applyFill="1" applyBorder="1" applyAlignment="1">
      <alignment horizontal="left" vertical="center" wrapText="1" shrinkToFit="1"/>
    </xf>
    <xf numFmtId="4" fontId="7" fillId="7" borderId="1" xfId="0" applyNumberFormat="1" applyFont="1" applyFill="1" applyBorder="1" applyAlignment="1">
      <alignment horizontal="center" vertical="center" wrapText="1" shrinkToFit="1"/>
    </xf>
    <xf numFmtId="164" fontId="7" fillId="7" borderId="5" xfId="0" applyNumberFormat="1" applyFont="1" applyFill="1" applyBorder="1" applyAlignment="1">
      <alignment horizontal="center" vertical="center" wrapText="1"/>
    </xf>
    <xf numFmtId="0" fontId="0" fillId="7" borderId="0" xfId="0" applyFill="1" applyAlignment="1">
      <alignment vertical="center"/>
    </xf>
    <xf numFmtId="0" fontId="25" fillId="8" borderId="1" xfId="0" applyFont="1" applyFill="1" applyBorder="1" applyAlignment="1">
      <alignment horizontal="left" vertical="center" wrapText="1" shrinkToFit="1"/>
    </xf>
    <xf numFmtId="0" fontId="7" fillId="11" borderId="1" xfId="0" applyFont="1" applyFill="1" applyBorder="1" applyAlignment="1">
      <alignment horizontal="left" vertical="center" wrapText="1" shrinkToFit="1"/>
    </xf>
    <xf numFmtId="0" fontId="28" fillId="10" borderId="11" xfId="64" applyNumberFormat="1" applyFont="1" applyFill="1" applyAlignment="1" applyProtection="1">
      <alignment vertical="top" wrapText="1"/>
    </xf>
    <xf numFmtId="164" fontId="7" fillId="10" borderId="1" xfId="0" applyNumberFormat="1" applyFont="1" applyFill="1" applyBorder="1" applyAlignment="1">
      <alignment horizontal="center" vertical="center" wrapText="1" shrinkToFit="1"/>
    </xf>
    <xf numFmtId="164" fontId="7" fillId="10" borderId="1" xfId="0" applyNumberFormat="1" applyFont="1" applyFill="1" applyBorder="1" applyAlignment="1">
      <alignment vertical="center" wrapText="1" shrinkToFit="1"/>
    </xf>
    <xf numFmtId="164" fontId="7" fillId="10" borderId="1" xfId="0" applyNumberFormat="1" applyFont="1" applyFill="1" applyBorder="1" applyAlignment="1">
      <alignment horizontal="center" vertical="center" wrapText="1"/>
    </xf>
    <xf numFmtId="164" fontId="7" fillId="10" borderId="5" xfId="0" applyNumberFormat="1" applyFont="1" applyFill="1" applyBorder="1" applyAlignment="1">
      <alignment horizontal="center" vertical="center" wrapText="1"/>
    </xf>
    <xf numFmtId="165" fontId="7" fillId="10" borderId="5" xfId="81" applyNumberFormat="1" applyFont="1" applyFill="1" applyBorder="1" applyAlignment="1">
      <alignment horizontal="center" vertical="center" wrapText="1"/>
    </xf>
    <xf numFmtId="165" fontId="7" fillId="10" borderId="1" xfId="81" applyNumberFormat="1" applyFont="1" applyFill="1" applyBorder="1" applyAlignment="1">
      <alignment horizontal="center" vertical="center" wrapText="1"/>
    </xf>
    <xf numFmtId="164" fontId="7" fillId="7" borderId="1" xfId="0" applyNumberFormat="1" applyFont="1" applyFill="1" applyBorder="1" applyAlignment="1">
      <alignment horizontal="center" vertical="center" wrapText="1" shrinkToFit="1"/>
    </xf>
    <xf numFmtId="164" fontId="7" fillId="8" borderId="5" xfId="0" applyNumberFormat="1" applyFont="1" applyFill="1" applyBorder="1" applyAlignment="1">
      <alignment vertical="center" wrapText="1" shrinkToFit="1"/>
    </xf>
    <xf numFmtId="164" fontId="7" fillId="8" borderId="5" xfId="0" applyNumberFormat="1" applyFont="1" applyFill="1" applyBorder="1" applyAlignment="1">
      <alignment horizontal="center" vertical="center" wrapText="1" shrinkToFit="1"/>
    </xf>
    <xf numFmtId="0" fontId="29" fillId="2" borderId="1" xfId="0" applyFont="1" applyFill="1" applyBorder="1" applyAlignment="1">
      <alignment horizontal="left" vertical="center" wrapText="1" shrinkToFit="1"/>
    </xf>
    <xf numFmtId="0" fontId="7" fillId="14" borderId="1" xfId="0" applyFont="1" applyFill="1" applyBorder="1" applyAlignment="1">
      <alignment horizontal="left" vertical="center" wrapText="1" shrinkToFit="1"/>
    </xf>
    <xf numFmtId="164" fontId="7" fillId="14" borderId="1" xfId="0" applyNumberFormat="1" applyFont="1" applyFill="1" applyBorder="1" applyAlignment="1">
      <alignment vertical="center" wrapText="1" shrinkToFit="1"/>
    </xf>
    <xf numFmtId="165" fontId="7" fillId="14" borderId="5" xfId="81" applyNumberFormat="1" applyFont="1" applyFill="1" applyBorder="1" applyAlignment="1">
      <alignment horizontal="center" vertical="center" wrapText="1"/>
    </xf>
    <xf numFmtId="164" fontId="7" fillId="14" borderId="5" xfId="0" applyNumberFormat="1" applyFont="1" applyFill="1" applyBorder="1" applyAlignment="1">
      <alignment vertical="center" wrapText="1" shrinkToFit="1"/>
    </xf>
    <xf numFmtId="165" fontId="7" fillId="14" borderId="1" xfId="81" applyNumberFormat="1" applyFont="1" applyFill="1" applyBorder="1" applyAlignment="1">
      <alignment horizontal="center" vertical="center" wrapText="1"/>
    </xf>
    <xf numFmtId="164" fontId="25" fillId="8" borderId="1" xfId="0" applyNumberFormat="1" applyFont="1" applyFill="1" applyBorder="1" applyAlignment="1">
      <alignment vertical="center" wrapText="1" shrinkToFit="1"/>
    </xf>
    <xf numFmtId="164" fontId="7" fillId="8" borderId="1" xfId="0" applyNumberFormat="1" applyFont="1" applyFill="1" applyBorder="1" applyAlignment="1">
      <alignment vertical="center" wrapText="1" shrinkToFit="1"/>
    </xf>
    <xf numFmtId="165" fontId="7" fillId="8" borderId="1" xfId="81" applyNumberFormat="1" applyFont="1" applyFill="1" applyBorder="1" applyAlignment="1">
      <alignment horizontal="center" vertical="center" wrapText="1"/>
    </xf>
    <xf numFmtId="164" fontId="5" fillId="8" borderId="1" xfId="0" applyNumberFormat="1" applyFont="1" applyFill="1" applyBorder="1" applyAlignment="1">
      <alignment vertical="center" wrapText="1" shrinkToFit="1"/>
    </xf>
    <xf numFmtId="164" fontId="5" fillId="8" borderId="1" xfId="0" applyNumberFormat="1" applyFont="1" applyFill="1" applyBorder="1" applyAlignment="1">
      <alignment horizontal="center" vertical="center" wrapText="1"/>
    </xf>
    <xf numFmtId="164" fontId="5" fillId="8" borderId="5" xfId="0" applyNumberFormat="1" applyFont="1" applyFill="1" applyBorder="1" applyAlignment="1">
      <alignment horizontal="center" vertical="center" wrapText="1"/>
    </xf>
    <xf numFmtId="164" fontId="7" fillId="11" borderId="5" xfId="0" applyNumberFormat="1" applyFont="1" applyFill="1" applyBorder="1" applyAlignment="1">
      <alignment horizontal="center" vertical="center" wrapText="1"/>
    </xf>
    <xf numFmtId="0" fontId="7" fillId="15" borderId="1" xfId="0" applyFont="1" applyFill="1" applyBorder="1" applyAlignment="1">
      <alignment horizontal="left" vertical="center" wrapText="1"/>
    </xf>
    <xf numFmtId="165" fontId="7" fillId="15" borderId="5" xfId="81" applyNumberFormat="1" applyFont="1" applyFill="1" applyBorder="1" applyAlignment="1">
      <alignment horizontal="center" vertical="center" wrapText="1"/>
    </xf>
    <xf numFmtId="164" fontId="7" fillId="15" borderId="5" xfId="0" applyNumberFormat="1" applyFont="1" applyFill="1" applyBorder="1" applyAlignment="1">
      <alignment horizontal="center" vertical="center" wrapText="1"/>
    </xf>
    <xf numFmtId="165" fontId="7" fillId="15" borderId="1" xfId="81" applyNumberFormat="1" applyFont="1" applyFill="1" applyBorder="1" applyAlignment="1">
      <alignment horizontal="center" vertical="center" wrapText="1"/>
    </xf>
    <xf numFmtId="0" fontId="30" fillId="8" borderId="1" xfId="0" applyFont="1" applyFill="1" applyBorder="1" applyAlignment="1">
      <alignment horizontal="left" vertical="center" wrapText="1" indent="1" shrinkToFit="1"/>
    </xf>
    <xf numFmtId="0" fontId="9" fillId="8" borderId="1" xfId="0" applyFont="1" applyFill="1" applyBorder="1" applyAlignment="1">
      <alignment horizontal="left" vertical="center" wrapText="1" indent="1" shrinkToFit="1"/>
    </xf>
    <xf numFmtId="164" fontId="7" fillId="12" borderId="1" xfId="0" applyNumberFormat="1" applyFont="1" applyFill="1" applyBorder="1" applyAlignment="1">
      <alignment vertical="center" wrapText="1" shrinkToFit="1"/>
    </xf>
    <xf numFmtId="164" fontId="7" fillId="11" borderId="1" xfId="0" applyNumberFormat="1" applyFont="1" applyFill="1" applyBorder="1" applyAlignment="1">
      <alignment vertical="center" wrapText="1" shrinkToFit="1"/>
    </xf>
    <xf numFmtId="0" fontId="9" fillId="15" borderId="1" xfId="0" applyFont="1" applyFill="1" applyBorder="1" applyAlignment="1">
      <alignment horizontal="left" vertical="center" wrapText="1" indent="1" shrinkToFit="1"/>
    </xf>
    <xf numFmtId="164" fontId="7" fillId="15" borderId="1" xfId="0" applyNumberFormat="1" applyFont="1" applyFill="1" applyBorder="1" applyAlignment="1">
      <alignment vertical="center" wrapText="1" shrinkToFit="1"/>
    </xf>
    <xf numFmtId="164" fontId="7" fillId="15" borderId="1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right" vertical="center" wrapText="1" shrinkToFit="1"/>
    </xf>
    <xf numFmtId="164" fontId="7" fillId="8" borderId="1" xfId="0" applyNumberFormat="1" applyFont="1" applyFill="1" applyBorder="1" applyAlignment="1">
      <alignment horizontal="right" vertical="center" wrapText="1"/>
    </xf>
    <xf numFmtId="164" fontId="7" fillId="8" borderId="5" xfId="0" applyNumberFormat="1" applyFont="1" applyFill="1" applyBorder="1" applyAlignment="1">
      <alignment horizontal="right" vertical="center" wrapText="1"/>
    </xf>
    <xf numFmtId="165" fontId="7" fillId="8" borderId="1" xfId="81" applyNumberFormat="1" applyFont="1" applyFill="1" applyBorder="1" applyAlignment="1">
      <alignment horizontal="center" vertical="center" wrapText="1" shrinkToFit="1"/>
    </xf>
    <xf numFmtId="164" fontId="7" fillId="8" borderId="1" xfId="0" applyNumberFormat="1" applyFont="1" applyFill="1" applyBorder="1" applyAlignment="1">
      <alignment horizontal="center" vertical="center" wrapText="1" shrinkToFit="1"/>
    </xf>
    <xf numFmtId="165" fontId="7" fillId="7" borderId="1" xfId="81" applyNumberFormat="1" applyFont="1" applyFill="1" applyBorder="1" applyAlignment="1">
      <alignment horizontal="center" vertical="center" wrapText="1" shrinkToFit="1"/>
    </xf>
    <xf numFmtId="165" fontId="7" fillId="12" borderId="1" xfId="81" applyNumberFormat="1" applyFont="1" applyFill="1" applyBorder="1" applyAlignment="1">
      <alignment horizontal="center" vertical="center" wrapText="1" shrinkToFit="1"/>
    </xf>
    <xf numFmtId="164" fontId="7" fillId="11" borderId="1" xfId="0" applyNumberFormat="1" applyFont="1" applyFill="1" applyBorder="1" applyAlignment="1">
      <alignment horizontal="center" vertical="center" wrapText="1" shrinkToFit="1"/>
    </xf>
    <xf numFmtId="165" fontId="7" fillId="11" borderId="1" xfId="81" applyNumberFormat="1" applyFont="1" applyFill="1" applyBorder="1" applyAlignment="1">
      <alignment horizontal="center" vertical="center" wrapText="1" shrinkToFit="1"/>
    </xf>
    <xf numFmtId="164" fontId="7" fillId="15" borderId="1" xfId="0" applyNumberFormat="1" applyFont="1" applyFill="1" applyBorder="1" applyAlignment="1">
      <alignment horizontal="center" vertical="center" wrapText="1" shrinkToFit="1"/>
    </xf>
    <xf numFmtId="165" fontId="7" fillId="15" borderId="1" xfId="81" applyNumberFormat="1" applyFont="1" applyFill="1" applyBorder="1" applyAlignment="1">
      <alignment horizontal="center" vertical="center" wrapText="1" shrinkToFit="1"/>
    </xf>
    <xf numFmtId="0" fontId="30" fillId="0" borderId="1" xfId="0" applyFont="1" applyFill="1" applyBorder="1" applyAlignment="1">
      <alignment horizontal="left" vertical="center" wrapText="1" indent="1" shrinkToFit="1"/>
    </xf>
    <xf numFmtId="164" fontId="28" fillId="8" borderId="11" xfId="4" applyNumberFormat="1" applyFont="1" applyFill="1" applyProtection="1">
      <alignment horizontal="right" vertical="top" shrinkToFit="1"/>
    </xf>
    <xf numFmtId="0" fontId="30" fillId="2" borderId="1" xfId="0" applyFont="1" applyFill="1" applyBorder="1" applyAlignment="1">
      <alignment horizontal="left" vertical="center" wrapText="1" shrinkToFit="1"/>
    </xf>
    <xf numFmtId="0" fontId="7" fillId="15" borderId="1" xfId="0" applyFont="1" applyFill="1" applyBorder="1" applyAlignment="1">
      <alignment horizontal="left" vertical="center" wrapText="1" shrinkToFit="1"/>
    </xf>
    <xf numFmtId="164" fontId="7" fillId="15" borderId="1" xfId="82" applyNumberFormat="1" applyFont="1" applyFill="1" applyBorder="1" applyProtection="1">
      <protection locked="0"/>
    </xf>
    <xf numFmtId="0" fontId="31" fillId="2" borderId="1" xfId="0" applyFont="1" applyFill="1" applyBorder="1" applyAlignment="1">
      <alignment horizontal="left" vertical="center" wrapText="1" shrinkToFit="1"/>
    </xf>
    <xf numFmtId="0" fontId="7" fillId="16" borderId="1" xfId="0" applyFont="1" applyFill="1" applyBorder="1" applyAlignment="1">
      <alignment horizontal="left" vertical="center" wrapText="1" shrinkToFit="1"/>
    </xf>
    <xf numFmtId="164" fontId="7" fillId="16" borderId="1" xfId="0" applyNumberFormat="1" applyFont="1" applyFill="1" applyBorder="1" applyAlignment="1">
      <alignment horizontal="center" vertical="center" wrapText="1" shrinkToFit="1"/>
    </xf>
    <xf numFmtId="164" fontId="7" fillId="16" borderId="1" xfId="0" applyNumberFormat="1" applyFont="1" applyFill="1" applyBorder="1" applyAlignment="1">
      <alignment vertical="center" wrapText="1" shrinkToFit="1"/>
    </xf>
    <xf numFmtId="164" fontId="7" fillId="16" borderId="1" xfId="0" applyNumberFormat="1" applyFont="1" applyFill="1" applyBorder="1" applyAlignment="1">
      <alignment horizontal="center" vertical="center" wrapText="1"/>
    </xf>
    <xf numFmtId="164" fontId="7" fillId="16" borderId="5" xfId="0" applyNumberFormat="1" applyFont="1" applyFill="1" applyBorder="1" applyAlignment="1">
      <alignment horizontal="center" vertical="center" wrapText="1"/>
    </xf>
    <xf numFmtId="165" fontId="7" fillId="16" borderId="5" xfId="81" applyNumberFormat="1" applyFont="1" applyFill="1" applyBorder="1" applyAlignment="1">
      <alignment horizontal="center" vertical="center" wrapText="1"/>
    </xf>
    <xf numFmtId="165" fontId="7" fillId="16" borderId="1" xfId="81" applyNumberFormat="1" applyFont="1" applyFill="1" applyBorder="1" applyAlignment="1">
      <alignment horizontal="center" vertical="center" wrapText="1" shrinkToFit="1"/>
    </xf>
    <xf numFmtId="165" fontId="5" fillId="8" borderId="5" xfId="81" applyNumberFormat="1" applyFont="1" applyFill="1" applyBorder="1" applyAlignment="1">
      <alignment horizontal="center" vertical="center" wrapText="1"/>
    </xf>
    <xf numFmtId="165" fontId="5" fillId="8" borderId="1" xfId="81" applyNumberFormat="1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/>
    </xf>
    <xf numFmtId="0" fontId="7" fillId="10" borderId="1" xfId="0" applyFont="1" applyFill="1" applyBorder="1" applyAlignment="1">
      <alignment horizontal="left" vertical="center" wrapText="1"/>
    </xf>
    <xf numFmtId="10" fontId="7" fillId="8" borderId="1" xfId="81" applyNumberFormat="1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left" vertical="center" wrapText="1"/>
    </xf>
    <xf numFmtId="166" fontId="7" fillId="7" borderId="1" xfId="81" applyNumberFormat="1" applyFont="1" applyFill="1" applyBorder="1" applyAlignment="1">
      <alignment horizontal="center" vertical="center" wrapText="1"/>
    </xf>
    <xf numFmtId="167" fontId="7" fillId="7" borderId="5" xfId="81" applyNumberFormat="1" applyFont="1" applyFill="1" applyBorder="1" applyAlignment="1">
      <alignment horizontal="center" vertical="center" wrapText="1"/>
    </xf>
    <xf numFmtId="166" fontId="7" fillId="7" borderId="5" xfId="81" applyNumberFormat="1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left" vertical="center" wrapText="1"/>
    </xf>
    <xf numFmtId="0" fontId="25" fillId="8" borderId="1" xfId="0" applyFont="1" applyFill="1" applyBorder="1" applyAlignment="1">
      <alignment horizontal="left" vertical="center" wrapText="1"/>
    </xf>
    <xf numFmtId="164" fontId="24" fillId="0" borderId="1" xfId="0" applyNumberFormat="1" applyFont="1" applyFill="1" applyBorder="1" applyAlignment="1">
      <alignment horizontal="center" vertical="center"/>
    </xf>
    <xf numFmtId="0" fontId="23" fillId="0" borderId="0" xfId="0" applyFont="1" applyFill="1" applyAlignment="1">
      <alignment vertical="center"/>
    </xf>
    <xf numFmtId="164" fontId="24" fillId="0" borderId="0" xfId="0" applyNumberFormat="1" applyFont="1" applyFill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vertical="center"/>
    </xf>
    <xf numFmtId="0" fontId="24" fillId="0" borderId="0" xfId="0" applyFont="1" applyFill="1" applyAlignment="1">
      <alignment horizontal="right" vertical="center"/>
    </xf>
    <xf numFmtId="0" fontId="21" fillId="0" borderId="0" xfId="0" applyFont="1" applyFill="1" applyAlignment="1">
      <alignment horizontal="left" vertical="center"/>
    </xf>
    <xf numFmtId="0" fontId="23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0" fontId="21" fillId="0" borderId="0" xfId="0" applyFont="1" applyFill="1" applyAlignment="1">
      <alignment horizontal="center" vertical="center"/>
    </xf>
    <xf numFmtId="164" fontId="21" fillId="0" borderId="0" xfId="0" applyNumberFormat="1" applyFont="1" applyFill="1" applyAlignment="1">
      <alignment horizontal="center" vertical="center"/>
    </xf>
    <xf numFmtId="0" fontId="24" fillId="0" borderId="0" xfId="0" applyFont="1" applyFill="1" applyAlignment="1">
      <alignment horizontal="left" vertical="center"/>
    </xf>
    <xf numFmtId="0" fontId="34" fillId="2" borderId="0" xfId="0" applyFont="1" applyFill="1" applyAlignment="1">
      <alignment vertical="center"/>
    </xf>
    <xf numFmtId="164" fontId="35" fillId="2" borderId="0" xfId="0" applyNumberFormat="1" applyFont="1" applyFill="1" applyAlignment="1">
      <alignment horizontal="center" vertical="center"/>
    </xf>
    <xf numFmtId="0" fontId="20" fillId="2" borderId="0" xfId="0" applyFont="1" applyFill="1" applyAlignment="1">
      <alignment vertical="center"/>
    </xf>
    <xf numFmtId="164" fontId="35" fillId="2" borderId="0" xfId="0" applyNumberFormat="1" applyFont="1" applyFill="1" applyAlignment="1">
      <alignment horizontal="left" vertical="center"/>
    </xf>
    <xf numFmtId="164" fontId="35" fillId="9" borderId="0" xfId="0" applyNumberFormat="1" applyFont="1" applyFill="1" applyAlignment="1">
      <alignment horizontal="left" vertical="center"/>
    </xf>
    <xf numFmtId="0" fontId="35" fillId="2" borderId="0" xfId="0" applyFont="1" applyFill="1" applyAlignment="1">
      <alignment horizontal="left" vertical="center"/>
    </xf>
    <xf numFmtId="0" fontId="34" fillId="2" borderId="0" xfId="0" applyFont="1" applyFill="1" applyAlignment="1">
      <alignment horizontal="center" vertical="center"/>
    </xf>
    <xf numFmtId="0" fontId="0" fillId="8" borderId="1" xfId="0" applyFont="1" applyFill="1" applyBorder="1" applyAlignment="1">
      <alignment vertical="center"/>
    </xf>
    <xf numFmtId="0" fontId="26" fillId="8" borderId="1" xfId="0" applyFont="1" applyFill="1" applyBorder="1" applyAlignment="1">
      <alignment vertical="center"/>
    </xf>
    <xf numFmtId="0" fontId="0" fillId="7" borderId="1" xfId="0" applyFill="1" applyBorder="1" applyAlignment="1">
      <alignment vertical="center"/>
    </xf>
    <xf numFmtId="0" fontId="0" fillId="8" borderId="1" xfId="0" applyFill="1" applyBorder="1" applyAlignment="1">
      <alignment horizontal="center" vertical="center" wrapText="1"/>
    </xf>
    <xf numFmtId="0" fontId="0" fillId="8" borderId="1" xfId="0" applyFill="1" applyBorder="1" applyAlignment="1">
      <alignment vertical="center" wrapText="1"/>
    </xf>
    <xf numFmtId="0" fontId="4" fillId="13" borderId="4" xfId="0" applyFont="1" applyFill="1" applyBorder="1" applyAlignment="1">
      <alignment horizontal="center" vertical="center" wrapText="1"/>
    </xf>
    <xf numFmtId="4" fontId="5" fillId="10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 shrinkToFit="1"/>
    </xf>
    <xf numFmtId="0" fontId="0" fillId="8" borderId="1" xfId="0" applyFont="1" applyFill="1" applyBorder="1" applyAlignment="1">
      <alignment horizontal="center" vertical="center" wrapText="1"/>
    </xf>
    <xf numFmtId="0" fontId="26" fillId="8" borderId="1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 wrapText="1" shrinkToFit="1"/>
    </xf>
    <xf numFmtId="0" fontId="0" fillId="0" borderId="1" xfId="0" applyFill="1" applyBorder="1" applyAlignment="1">
      <alignment horizontal="center" vertical="center" wrapText="1"/>
    </xf>
    <xf numFmtId="0" fontId="0" fillId="8" borderId="1" xfId="0" applyFont="1" applyFill="1" applyBorder="1" applyAlignment="1">
      <alignment vertical="center" wrapText="1"/>
    </xf>
    <xf numFmtId="0" fontId="4" fillId="13" borderId="3" xfId="0" applyFont="1" applyFill="1" applyBorder="1" applyAlignment="1">
      <alignment horizontal="center" vertical="center" wrapText="1"/>
    </xf>
    <xf numFmtId="164" fontId="9" fillId="8" borderId="5" xfId="0" applyNumberFormat="1" applyFont="1" applyFill="1" applyBorder="1" applyAlignment="1">
      <alignment horizontal="center" vertical="center" wrapText="1"/>
    </xf>
    <xf numFmtId="166" fontId="37" fillId="7" borderId="1" xfId="81" applyNumberFormat="1" applyFont="1" applyFill="1" applyBorder="1" applyAlignment="1">
      <alignment horizontal="center" vertical="center" wrapText="1"/>
    </xf>
    <xf numFmtId="164" fontId="7" fillId="23" borderId="1" xfId="0" applyNumberFormat="1" applyFont="1" applyFill="1" applyBorder="1" applyAlignment="1">
      <alignment horizontal="center" vertical="center" wrapText="1"/>
    </xf>
    <xf numFmtId="164" fontId="7" fillId="23" borderId="5" xfId="0" applyNumberFormat="1" applyFont="1" applyFill="1" applyBorder="1" applyAlignment="1">
      <alignment horizontal="center" vertical="center" wrapText="1"/>
    </xf>
    <xf numFmtId="164" fontId="7" fillId="23" borderId="1" xfId="0" applyNumberFormat="1" applyFont="1" applyFill="1" applyBorder="1" applyAlignment="1">
      <alignment vertical="center" wrapText="1" shrinkToFit="1"/>
    </xf>
    <xf numFmtId="0" fontId="4" fillId="13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164" fontId="2" fillId="13" borderId="8" xfId="0" applyNumberFormat="1" applyFont="1" applyFill="1" applyBorder="1" applyAlignment="1">
      <alignment horizontal="center" vertical="center" wrapText="1"/>
    </xf>
    <xf numFmtId="164" fontId="2" fillId="13" borderId="10" xfId="0" applyNumberFormat="1" applyFont="1" applyFill="1" applyBorder="1" applyAlignment="1">
      <alignment horizontal="center" vertical="center" wrapText="1"/>
    </xf>
    <xf numFmtId="164" fontId="2" fillId="13" borderId="9" xfId="0" applyNumberFormat="1" applyFont="1" applyFill="1" applyBorder="1" applyAlignment="1">
      <alignment horizontal="center" vertical="center" wrapText="1"/>
    </xf>
    <xf numFmtId="0" fontId="3" fillId="13" borderId="5" xfId="0" applyFont="1" applyFill="1" applyBorder="1" applyAlignment="1">
      <alignment horizontal="center" vertical="center" wrapText="1"/>
    </xf>
    <xf numFmtId="0" fontId="3" fillId="13" borderId="7" xfId="0" applyFont="1" applyFill="1" applyBorder="1" applyAlignment="1">
      <alignment horizontal="center" vertical="center" wrapText="1"/>
    </xf>
    <xf numFmtId="164" fontId="3" fillId="13" borderId="5" xfId="0" applyNumberFormat="1" applyFont="1" applyFill="1" applyBorder="1" applyAlignment="1">
      <alignment horizontal="center" vertical="center" wrapText="1"/>
    </xf>
    <xf numFmtId="164" fontId="3" fillId="13" borderId="6" xfId="0" applyNumberFormat="1" applyFont="1" applyFill="1" applyBorder="1" applyAlignment="1">
      <alignment horizontal="center" vertical="center" wrapText="1"/>
    </xf>
    <xf numFmtId="0" fontId="3" fillId="13" borderId="1" xfId="0" applyFont="1" applyFill="1" applyBorder="1" applyAlignment="1">
      <alignment horizontal="center" vertical="center" wrapText="1"/>
    </xf>
    <xf numFmtId="0" fontId="24" fillId="13" borderId="1" xfId="0" applyFont="1" applyFill="1" applyBorder="1" applyAlignment="1">
      <alignment horizontal="center" vertical="center" wrapText="1"/>
    </xf>
    <xf numFmtId="4" fontId="1" fillId="13" borderId="8" xfId="0" applyNumberFormat="1" applyFont="1" applyFill="1" applyBorder="1" applyAlignment="1">
      <alignment horizontal="center" vertical="center" wrapText="1"/>
    </xf>
    <xf numFmtId="4" fontId="1" fillId="13" borderId="9" xfId="0" applyNumberFormat="1" applyFont="1" applyFill="1" applyBorder="1" applyAlignment="1">
      <alignment horizontal="center" vertical="center" wrapText="1"/>
    </xf>
    <xf numFmtId="0" fontId="1" fillId="13" borderId="8" xfId="0" applyFont="1" applyFill="1" applyBorder="1" applyAlignment="1">
      <alignment horizontal="center" vertical="center" wrapText="1"/>
    </xf>
    <xf numFmtId="0" fontId="1" fillId="13" borderId="9" xfId="0" applyFont="1" applyFill="1" applyBorder="1" applyAlignment="1">
      <alignment horizontal="center" vertical="center" wrapText="1"/>
    </xf>
    <xf numFmtId="0" fontId="4" fillId="13" borderId="3" xfId="0" applyFont="1" applyFill="1" applyBorder="1" applyAlignment="1">
      <alignment horizontal="center" vertical="center" wrapText="1"/>
    </xf>
    <xf numFmtId="0" fontId="4" fillId="13" borderId="4" xfId="0" applyFont="1" applyFill="1" applyBorder="1" applyAlignment="1">
      <alignment horizontal="center" vertical="center" wrapText="1"/>
    </xf>
    <xf numFmtId="0" fontId="4" fillId="13" borderId="8" xfId="0" applyFont="1" applyFill="1" applyBorder="1" applyAlignment="1">
      <alignment horizontal="center" vertical="center" wrapText="1"/>
    </xf>
    <xf numFmtId="0" fontId="4" fillId="13" borderId="9" xfId="0" applyFont="1" applyFill="1" applyBorder="1" applyAlignment="1">
      <alignment horizontal="center" vertical="center" wrapText="1"/>
    </xf>
    <xf numFmtId="0" fontId="4" fillId="13" borderId="5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164" fontId="24" fillId="0" borderId="0" xfId="0" applyNumberFormat="1" applyFont="1" applyFill="1" applyAlignment="1">
      <alignment horizontal="center" vertical="center"/>
    </xf>
    <xf numFmtId="0" fontId="24" fillId="0" borderId="0" xfId="0" applyFont="1" applyFill="1" applyAlignment="1">
      <alignment horizontal="center" vertical="center"/>
    </xf>
  </cellXfs>
  <cellStyles count="83">
    <cellStyle name="br" xfId="1"/>
    <cellStyle name="col" xfId="2"/>
    <cellStyle name="st31" xfId="3"/>
    <cellStyle name="st32" xfId="4"/>
    <cellStyle name="st33" xfId="5"/>
    <cellStyle name="style0" xfId="6"/>
    <cellStyle name="td" xfId="7"/>
    <cellStyle name="tr" xfId="8"/>
    <cellStyle name="xl21" xfId="9"/>
    <cellStyle name="xl22" xfId="10"/>
    <cellStyle name="xl22 2" xfId="11"/>
    <cellStyle name="xl22 3" xfId="12"/>
    <cellStyle name="xl23" xfId="13"/>
    <cellStyle name="xl23 2" xfId="14"/>
    <cellStyle name="xl23 3" xfId="15"/>
    <cellStyle name="xl24" xfId="16"/>
    <cellStyle name="xl24 2" xfId="17"/>
    <cellStyle name="xl24 3" xfId="18"/>
    <cellStyle name="xl25" xfId="19"/>
    <cellStyle name="xl25 2" xfId="20"/>
    <cellStyle name="xl25 3" xfId="21"/>
    <cellStyle name="xl26" xfId="22"/>
    <cellStyle name="xl26 2" xfId="23"/>
    <cellStyle name="xl26 3" xfId="24"/>
    <cellStyle name="xl27" xfId="25"/>
    <cellStyle name="xl27 2" xfId="26"/>
    <cellStyle name="xl27 3" xfId="27"/>
    <cellStyle name="xl28" xfId="28"/>
    <cellStyle name="xl28 2" xfId="29"/>
    <cellStyle name="xl28 3" xfId="30"/>
    <cellStyle name="xl29" xfId="31"/>
    <cellStyle name="xl29 2" xfId="32"/>
    <cellStyle name="xl29 3" xfId="33"/>
    <cellStyle name="xl30" xfId="34"/>
    <cellStyle name="xl30 2" xfId="35"/>
    <cellStyle name="xl30 3" xfId="36"/>
    <cellStyle name="xl31" xfId="37"/>
    <cellStyle name="xl31 2" xfId="38"/>
    <cellStyle name="xl31 3" xfId="39"/>
    <cellStyle name="xl32" xfId="40"/>
    <cellStyle name="xl32 2" xfId="41"/>
    <cellStyle name="xl32 3" xfId="42"/>
    <cellStyle name="xl33" xfId="43"/>
    <cellStyle name="xl33 2" xfId="44"/>
    <cellStyle name="xl33 3" xfId="45"/>
    <cellStyle name="xl34" xfId="46"/>
    <cellStyle name="xl34 2" xfId="47"/>
    <cellStyle name="xl34 3" xfId="48"/>
    <cellStyle name="xl35" xfId="49"/>
    <cellStyle name="xl35 2" xfId="50"/>
    <cellStyle name="xl35 3" xfId="51"/>
    <cellStyle name="xl36" xfId="52"/>
    <cellStyle name="xl36 2" xfId="53"/>
    <cellStyle name="xl36 3" xfId="54"/>
    <cellStyle name="xl37" xfId="55"/>
    <cellStyle name="xl37 2" xfId="56"/>
    <cellStyle name="xl37 3" xfId="57"/>
    <cellStyle name="xl38" xfId="58"/>
    <cellStyle name="xl38 2" xfId="59"/>
    <cellStyle name="xl38 3" xfId="60"/>
    <cellStyle name="xl39" xfId="61"/>
    <cellStyle name="xl39 2" xfId="62"/>
    <cellStyle name="xl39 3" xfId="63"/>
    <cellStyle name="xl40" xfId="64"/>
    <cellStyle name="xl40 2" xfId="65"/>
    <cellStyle name="xl41" xfId="66"/>
    <cellStyle name="xl41 2" xfId="67"/>
    <cellStyle name="xl41 3" xfId="68"/>
    <cellStyle name="xl42" xfId="69"/>
    <cellStyle name="xl42 2" xfId="70"/>
    <cellStyle name="xl42 3" xfId="71"/>
    <cellStyle name="xl43" xfId="72"/>
    <cellStyle name="xl43 2" xfId="73"/>
    <cellStyle name="xl44" xfId="74"/>
    <cellStyle name="xl44 2" xfId="75"/>
    <cellStyle name="xl44 3" xfId="76"/>
    <cellStyle name="xl45" xfId="77"/>
    <cellStyle name="xl46" xfId="78"/>
    <cellStyle name="Обычный" xfId="0" builtinId="0"/>
    <cellStyle name="Обычный 2" xfId="79"/>
    <cellStyle name="Обычный 2 2" xfId="82"/>
    <cellStyle name="Обычный_Лист1" xfId="80"/>
    <cellStyle name="Процентный" xfId="81" builtinId="5"/>
  </cellStyles>
  <dxfs count="0"/>
  <tableStyles count="0" defaultTableStyle="TableStyleMedium2" defaultPivotStyle="PivotStyleLight16"/>
  <colors>
    <mruColors>
      <color rgb="FFB6E4C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6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7.xml"/><Relationship Id="rId1" Type="http://schemas.openxmlformats.org/officeDocument/2006/relationships/vmlDrawing" Target="../drawings/vmlDrawing17.v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J352"/>
  <sheetViews>
    <sheetView view="pageBreakPreview" zoomScale="75" zoomScaleNormal="90" zoomScaleSheetLayoutView="75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ColWidth="9.140625" defaultRowHeight="18.75"/>
  <cols>
    <col min="1" max="1" width="34.7109375" style="190" customWidth="1"/>
    <col min="2" max="2" width="12.5703125" style="55" customWidth="1"/>
    <col min="3" max="3" width="11.28515625" style="4" customWidth="1"/>
    <col min="4" max="5" width="12.5703125" style="4" customWidth="1"/>
    <col min="6" max="6" width="17.28515625" style="4" customWidth="1"/>
    <col min="7" max="7" width="14.28515625" style="59" customWidth="1"/>
    <col min="8" max="8" width="12.5703125" style="4" customWidth="1"/>
    <col min="9" max="9" width="11.42578125" style="4" customWidth="1"/>
    <col min="10" max="10" width="13.42578125" style="59" customWidth="1"/>
    <col min="11" max="11" width="13.5703125" style="195" customWidth="1"/>
    <col min="12" max="12" width="12.28515625" style="196" customWidth="1"/>
    <col min="13" max="13" width="12.5703125" style="196" customWidth="1"/>
    <col min="14" max="14" width="13.85546875" style="192" customWidth="1"/>
    <col min="15" max="15" width="55.28515625" style="74" hidden="1" customWidth="1"/>
    <col min="16" max="16" width="13.7109375" style="74" hidden="1" customWidth="1"/>
    <col min="17" max="17" width="27.28515625" style="74" customWidth="1"/>
    <col min="18" max="504" width="9.140625" style="74"/>
    <col min="505" max="16384" width="9.140625" style="4"/>
  </cols>
  <sheetData>
    <row r="1" spans="1:504" s="1107" customFormat="1" ht="20.25">
      <c r="A1" s="1174" t="s">
        <v>215</v>
      </c>
      <c r="B1" s="1175"/>
      <c r="C1" s="1175"/>
      <c r="D1" s="1175"/>
      <c r="E1" s="1175"/>
      <c r="F1" s="1175"/>
      <c r="G1" s="1175"/>
      <c r="H1" s="1175"/>
      <c r="I1" s="1175"/>
      <c r="J1" s="1175"/>
      <c r="K1" s="1175"/>
      <c r="L1" s="1176"/>
      <c r="M1" s="1176" t="s">
        <v>136</v>
      </c>
      <c r="N1" s="1177"/>
    </row>
    <row r="2" spans="1:504" s="1107" customFormat="1" ht="17.45" customHeight="1">
      <c r="A2" s="1336" t="s">
        <v>0</v>
      </c>
      <c r="B2" s="1339" t="s">
        <v>161</v>
      </c>
      <c r="C2" s="1340"/>
      <c r="D2" s="1341" t="s">
        <v>162</v>
      </c>
      <c r="E2" s="1342"/>
      <c r="F2" s="1342"/>
      <c r="G2" s="1342"/>
      <c r="H2" s="1342"/>
      <c r="I2" s="1342"/>
      <c r="J2" s="1342"/>
      <c r="K2" s="1343" t="s">
        <v>216</v>
      </c>
      <c r="L2" s="1343"/>
      <c r="M2" s="1339"/>
      <c r="N2" s="1344" t="s">
        <v>226</v>
      </c>
      <c r="P2" s="1335" t="s">
        <v>167</v>
      </c>
    </row>
    <row r="3" spans="1:504" s="1107" customFormat="1" ht="69" customHeight="1">
      <c r="A3" s="1337"/>
      <c r="B3" s="1345" t="s">
        <v>217</v>
      </c>
      <c r="C3" s="1345" t="s">
        <v>218</v>
      </c>
      <c r="D3" s="1347" t="s">
        <v>219</v>
      </c>
      <c r="E3" s="1347" t="s">
        <v>220</v>
      </c>
      <c r="F3" s="1349" t="s">
        <v>221</v>
      </c>
      <c r="G3" s="1326" t="s">
        <v>222</v>
      </c>
      <c r="H3" s="1326" t="s">
        <v>227</v>
      </c>
      <c r="I3" s="1179" t="s">
        <v>1</v>
      </c>
      <c r="J3" s="1351" t="s">
        <v>224</v>
      </c>
      <c r="K3" s="1351" t="s">
        <v>194</v>
      </c>
      <c r="L3" s="1353" t="s">
        <v>196</v>
      </c>
      <c r="M3" s="1353" t="s">
        <v>225</v>
      </c>
      <c r="N3" s="1344"/>
      <c r="P3" s="1335"/>
    </row>
    <row r="4" spans="1:504" s="1107" customFormat="1" ht="38.25" customHeight="1">
      <c r="A4" s="1338"/>
      <c r="B4" s="1346"/>
      <c r="C4" s="1346"/>
      <c r="D4" s="1348"/>
      <c r="E4" s="1348"/>
      <c r="F4" s="1350"/>
      <c r="G4" s="1180"/>
      <c r="H4" s="1316"/>
      <c r="I4" s="1316"/>
      <c r="J4" s="1352"/>
      <c r="K4" s="1352"/>
      <c r="L4" s="1353"/>
      <c r="M4" s="1353"/>
      <c r="N4" s="1344"/>
      <c r="P4" s="1335"/>
    </row>
    <row r="5" spans="1:504" ht="15">
      <c r="A5" s="61">
        <v>1</v>
      </c>
      <c r="B5" s="61">
        <v>2</v>
      </c>
      <c r="C5" s="61">
        <v>3</v>
      </c>
      <c r="D5" s="61">
        <v>4</v>
      </c>
      <c r="E5" s="61">
        <v>5</v>
      </c>
      <c r="F5" s="61">
        <v>6</v>
      </c>
      <c r="G5" s="61">
        <v>7</v>
      </c>
      <c r="H5" s="61">
        <v>8</v>
      </c>
      <c r="I5" s="61">
        <v>9</v>
      </c>
      <c r="J5" s="61">
        <v>10</v>
      </c>
      <c r="K5" s="61">
        <v>11</v>
      </c>
      <c r="L5" s="61">
        <v>12</v>
      </c>
      <c r="M5" s="62">
        <v>13</v>
      </c>
      <c r="N5" s="61">
        <v>14</v>
      </c>
      <c r="O5" s="4"/>
      <c r="P5" s="4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</row>
    <row r="6" spans="1:504" ht="15">
      <c r="A6" s="70" t="s">
        <v>2</v>
      </c>
      <c r="B6" s="71">
        <f>B7+B31</f>
        <v>9122.2000000000007</v>
      </c>
      <c r="C6" s="71">
        <f t="shared" ref="C6:H6" si="0">C7+C31</f>
        <v>0</v>
      </c>
      <c r="D6" s="71">
        <f t="shared" si="0"/>
        <v>9793</v>
      </c>
      <c r="E6" s="71">
        <f t="shared" si="0"/>
        <v>60971.599999999991</v>
      </c>
      <c r="F6" s="71">
        <f>F7+F31</f>
        <v>5105.3</v>
      </c>
      <c r="G6" s="71">
        <f t="shared" si="0"/>
        <v>1710.1</v>
      </c>
      <c r="H6" s="71">
        <f t="shared" si="0"/>
        <v>5958.9</v>
      </c>
      <c r="I6" s="72">
        <f>F6/E6</f>
        <v>8.3732426244349845E-2</v>
      </c>
      <c r="J6" s="72">
        <f>H6/B6</f>
        <v>0.65323058034246118</v>
      </c>
      <c r="K6" s="71">
        <f>K7+K31</f>
        <v>5207.7629999999999</v>
      </c>
      <c r="L6" s="71">
        <f>L7+L31</f>
        <v>1436.7</v>
      </c>
      <c r="M6" s="71">
        <f>M7+M31</f>
        <v>1518.8</v>
      </c>
      <c r="N6" s="73">
        <f>K6/H6</f>
        <v>0.87394703720485334</v>
      </c>
      <c r="O6" s="4"/>
      <c r="P6" s="41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</row>
    <row r="7" spans="1:504" ht="25.5">
      <c r="A7" s="5" t="s">
        <v>3</v>
      </c>
      <c r="B7" s="6">
        <f>B8+B18</f>
        <v>4995.7</v>
      </c>
      <c r="C7" s="6">
        <f t="shared" ref="C7:H7" si="1">C8+C18</f>
        <v>0</v>
      </c>
      <c r="D7" s="6">
        <f t="shared" si="1"/>
        <v>4354</v>
      </c>
      <c r="E7" s="6">
        <f t="shared" si="1"/>
        <v>6318.2</v>
      </c>
      <c r="F7" s="6">
        <f t="shared" si="1"/>
        <v>2558</v>
      </c>
      <c r="G7" s="6">
        <f t="shared" si="1"/>
        <v>1710.1</v>
      </c>
      <c r="H7" s="6">
        <f t="shared" si="1"/>
        <v>2694.1</v>
      </c>
      <c r="I7" s="7">
        <f>F7/E7</f>
        <v>0.40486214428159922</v>
      </c>
      <c r="J7" s="7">
        <f>H7/B7</f>
        <v>0.53928378405428667</v>
      </c>
      <c r="K7" s="6">
        <f t="shared" ref="K7:M7" si="2">K8+K18</f>
        <v>1797</v>
      </c>
      <c r="L7" s="6">
        <f t="shared" si="2"/>
        <v>991</v>
      </c>
      <c r="M7" s="6">
        <f t="shared" si="2"/>
        <v>1005</v>
      </c>
      <c r="N7" s="8">
        <f t="shared" ref="N7:N43" si="3">K7/H7</f>
        <v>0.66701310270591296</v>
      </c>
      <c r="O7" s="4"/>
      <c r="P7" s="41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</row>
    <row r="8" spans="1:504" ht="15">
      <c r="A8" s="5" t="s">
        <v>4</v>
      </c>
      <c r="B8" s="6">
        <f>SUM(B9:B17)</f>
        <v>3775.5</v>
      </c>
      <c r="C8" s="6">
        <f t="shared" ref="C8:H8" si="4">SUM(C9:C17)</f>
        <v>0</v>
      </c>
      <c r="D8" s="6">
        <f t="shared" si="4"/>
        <v>3913</v>
      </c>
      <c r="E8" s="6">
        <f t="shared" si="4"/>
        <v>3913</v>
      </c>
      <c r="F8" s="6">
        <f t="shared" si="4"/>
        <v>893.3</v>
      </c>
      <c r="G8" s="6">
        <f t="shared" si="4"/>
        <v>1360.2</v>
      </c>
      <c r="H8" s="6">
        <f t="shared" si="4"/>
        <v>1019.4</v>
      </c>
      <c r="I8" s="9">
        <f t="shared" ref="I8:I43" si="5">F8/E8</f>
        <v>0.22829031433682595</v>
      </c>
      <c r="J8" s="9">
        <f t="shared" ref="J8:J43" si="6">H8/B8</f>
        <v>0.27000397298371076</v>
      </c>
      <c r="K8" s="6">
        <f>SUM(K9:K17)</f>
        <v>922</v>
      </c>
      <c r="L8" s="6">
        <f t="shared" ref="L8:M8" si="7">SUM(L9:L17)</f>
        <v>931</v>
      </c>
      <c r="M8" s="6">
        <f t="shared" si="7"/>
        <v>945</v>
      </c>
      <c r="N8" s="8">
        <f t="shared" si="3"/>
        <v>0.90445360015695508</v>
      </c>
      <c r="O8" s="4"/>
      <c r="P8" s="41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</row>
    <row r="9" spans="1:504" ht="15">
      <c r="A9" s="10" t="s">
        <v>5</v>
      </c>
      <c r="B9" s="11">
        <f>SUM(город!B9+рамасух!B9+бельков!B9+баклань!B9+витовка!B9+гущино!B9+дмитрово!B9+доманичи!B9+кр.рог!B9+московск!B9+первомайс!B9+польники!B9+речица!B9+семцы!B9+сетолово!B9+чопово!B9+Лист1!B9)</f>
        <v>321</v>
      </c>
      <c r="C9" s="1114">
        <f>SUM(город!C9+рамасух!C9+бельков!C9+баклань!C9+витовка!C9+гущино!C9+дмитрово!C9+доманичи!C9+кр.рог!C9+московск!C9+первомайс!C9+польники!C9+речица!C9+семцы!C9+сетолово!C9+чопово!C9+Лист1!C9)</f>
        <v>0</v>
      </c>
      <c r="D9" s="1114">
        <f>SUM(город!D9+рамасух!D9+бельков!D9+баклань!D9+витовка!D9+гущино!D9+дмитрово!D9+доманичи!D9+кр.рог!D9+московск!D9+первомайс!D9+польники!D9+речица!D9+семцы!D9+сетолово!D9+чопово!D9+Лист1!D9)</f>
        <v>314</v>
      </c>
      <c r="E9" s="1114">
        <f>SUM(город!E9+рамасух!E9+бельков!E9+баклань!E9+витовка!E9+гущино!E9+дмитрово!E9+доманичи!E9+кр.рог!E9+московск!E9+первомайс!E9+польники!E9+речица!E9+семцы!E9+сетолово!E9+чопово!E9+Лист1!E9)</f>
        <v>314</v>
      </c>
      <c r="F9" s="1114">
        <f>SUM(город!F9+рамасух!F9+бельков!F9+баклань!F9+витовка!F9+гущино!F9+дмитрово!F9+доманичи!F9+кр.рог!F9+московск!F9+первомайс!F9+польники!F9+речица!F9+семцы!F9+сетолово!F9+чопово!F9+Лист1!F9)</f>
        <v>94.9</v>
      </c>
      <c r="G9" s="1114">
        <f>SUM(город!G9+рамасух!G9+бельков!G9+баклань!G9+витовка!G9+гущино!G9+дмитрово!G9+доманичи!G9+кр.рог!G9+московск!G9+первомайс!G9+польники!G9+речица!G9+семцы!G9+сетолово!G9+чопово!G9+Лист1!G9)</f>
        <v>177.2</v>
      </c>
      <c r="H9" s="1114">
        <f>SUM(город!H9+рамасух!H9+бельков!H9+баклань!H9+витовка!H9+гущино!H9+дмитрово!H9+доманичи!H9+кр.рог!H9+московск!H9+первомайс!H9+польники!H9+речица!H9+семцы!H9+сетолово!H9+чопово!H9+Лист1!H9)</f>
        <v>117.2</v>
      </c>
      <c r="I9" s="1112">
        <f t="shared" ref="I9" si="8">F9/E9</f>
        <v>0.30222929936305737</v>
      </c>
      <c r="J9" s="1112">
        <f t="shared" ref="J9" si="9">H9/B9</f>
        <v>0.3651090342679128</v>
      </c>
      <c r="K9" s="1114">
        <f>SUM(город!K9+рамасух!K9+бельков!K9+баклань!K9+витовка!K9+гущино!K9+дмитрово!K9+доманичи!K9+кр.рог!K9+московск!K9+первомайс!K9+польники!K9+речица!K9+семцы!K9+сетолово!K9+чопово!K9+Лист1!K9)</f>
        <v>117</v>
      </c>
      <c r="L9" s="1114">
        <f>SUM(город!L9+рамасух!L9+бельков!L9+баклань!L9+витовка!L9+гущино!L9+дмитрово!L9+доманичи!L9+кр.рог!L9+московск!L9+первомайс!L9+польники!L9+речица!L9+семцы!L9+сетолово!L9+чопово!L9+Лист1!L9)</f>
        <v>121</v>
      </c>
      <c r="M9" s="1114">
        <f>SUM(город!M9+рамасух!M9+бельков!M9+баклань!M9+витовка!M9+гущино!M9+дмитрово!M9+доманичи!M9+кр.рог!M9+московск!M9+первомайс!M9+польники!M9+речица!M9+семцы!M9+сетолово!M9+чопово!M9+Лист1!M9)</f>
        <v>130</v>
      </c>
      <c r="N9" s="8">
        <f t="shared" si="3"/>
        <v>0.99829351535836175</v>
      </c>
      <c r="O9" s="4"/>
      <c r="P9" s="41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</row>
    <row r="10" spans="1:504" s="74" customFormat="1" ht="15">
      <c r="A10" s="10" t="s">
        <v>6</v>
      </c>
      <c r="B10" s="1114">
        <f>SUM(город!B10+рамасух!B10+бельков!B10+баклань!B10+витовка!B10+гущино!B10+дмитрово!B10+доманичи!B10+кр.рог!B10+московск!B10+первомайс!B10+польники!B10+речица!B10+семцы!B10+сетолово!B10+чопово!B10+Лист1!B10)</f>
        <v>0</v>
      </c>
      <c r="C10" s="1114">
        <f>SUM(город!C10+рамасух!C10+бельков!C10+баклань!C10+витовка!C10+гущино!C10+дмитрово!C10+доманичи!C10+кр.рог!C10+московск!C10+первомайс!C10+польники!C10+речица!C10+семцы!C10+сетолово!C10+чопово!C10+Лист1!C10)</f>
        <v>0</v>
      </c>
      <c r="D10" s="1114">
        <f>SUM(город!D10+рамасух!D10+бельков!D10+баклань!D10+витовка!D10+гущино!D10+дмитрово!D10+доманичи!D10+кр.рог!D10+московск!D10+первомайс!D10+польники!D10+речица!D10+семцы!D10+сетолово!D10+чопово!D10+Лист1!D10)</f>
        <v>0</v>
      </c>
      <c r="E10" s="1114">
        <f>SUM(город!E10+рамасух!E10+бельков!E10+баклань!E10+витовка!E10+гущино!E10+дмитрово!E10+доманичи!E10+кр.рог!E10+московск!E10+первомайс!E10+польники!E10+речица!E10+семцы!E10+сетолово!E10+чопово!E10+Лист1!E10)</f>
        <v>0</v>
      </c>
      <c r="F10" s="1114">
        <f>SUM(город!F10+рамасух!F10+бельков!F10+баклань!F10+витовка!F10+гущино!F10+дмитрово!F10+доманичи!F10+кр.рог!F10+московск!F10+первомайс!F10+польники!F10+речица!F10+семцы!F10+сетолово!F10+чопово!F10+Лист1!F10)</f>
        <v>0</v>
      </c>
      <c r="G10" s="1114">
        <f>SUM(город!G10+рамасух!G10+бельков!G10+баклань!G10+витовка!G10+гущино!G10+дмитрово!G10+доманичи!G10+кр.рог!G10+московск!G10+первомайс!G10+польники!G10+речица!G10+семцы!G10+сетолово!G10+чопово!G10+Лист1!G10)</f>
        <v>0</v>
      </c>
      <c r="H10" s="1114">
        <f>SUM(город!H10+рамасух!H10+бельков!H10+баклань!H10+витовка!H10+гущино!H10+дмитрово!H10+доманичи!H10+кр.рог!H10+московск!H10+первомайс!H10+польники!H10+речица!H10+семцы!H10+сетолово!H10+чопово!H10+Лист1!H10)</f>
        <v>0</v>
      </c>
      <c r="I10" s="9" t="e">
        <f t="shared" ref="I10:I17" si="10">F10/E10</f>
        <v>#DIV/0!</v>
      </c>
      <c r="J10" s="9" t="e">
        <f t="shared" ref="J10:J17" si="11">H10/B10</f>
        <v>#DIV/0!</v>
      </c>
      <c r="K10" s="1114">
        <f>SUM(город!K10+рамасух!K10+бельков!K10+баклань!K10+витовка!K10+гущино!K10+дмитрово!K10+доманичи!K10+кр.рог!K10+московск!K10+первомайс!K10+польники!K10+речица!K10+семцы!K10+сетолово!K10+чопово!K10+Лист1!K10)</f>
        <v>0</v>
      </c>
      <c r="L10" s="1114">
        <f>SUM(город!L10+рамасух!L10+бельков!L10+баклань!L10+витовка!L10+гущино!L10+дмитрово!L10+доманичи!L10+кр.рог!L10+московск!L10+первомайс!L10+польники!L10+речица!L10+семцы!L10+сетолово!L10+чопово!L10+Лист1!L10)</f>
        <v>0</v>
      </c>
      <c r="M10" s="1114">
        <f>SUM(город!M10+рамасух!M10+бельков!M10+баклань!M10+витовка!M10+гущино!M10+дмитрово!M10+доманичи!M10+кр.рог!M10+московск!M10+первомайс!M10+польники!M10+речица!M10+семцы!M10+сетолово!M10+чопово!M10+Лист1!M10)</f>
        <v>0</v>
      </c>
      <c r="N10" s="8" t="e">
        <f t="shared" si="3"/>
        <v>#DIV/0!</v>
      </c>
      <c r="P10" s="92"/>
    </row>
    <row r="11" spans="1:504" s="74" customFormat="1" ht="15">
      <c r="A11" s="10" t="s">
        <v>7</v>
      </c>
      <c r="B11" s="1114">
        <f>SUM(город!B11+рамасух!B11+бельков!B11+баклань!B11+витовка!B11+гущино!B11+дмитрово!B11+доманичи!B11+кр.рог!B11+московск!B11+первомайс!B11+польники!B11+речица!B11+семцы!B11+сетолово!B11+чопово!B11+Лист1!B11)</f>
        <v>0</v>
      </c>
      <c r="C11" s="1114">
        <f>SUM(город!C11+рамасух!C11+бельков!C11+баклань!C11+витовка!C11+гущино!C11+дмитрово!C11+доманичи!C11+кр.рог!C11+московск!C11+первомайс!C11+польники!C11+речица!C11+семцы!C11+сетолово!C11+чопово!C11+Лист1!C11)</f>
        <v>0</v>
      </c>
      <c r="D11" s="1114">
        <f>SUM(город!D11+рамасух!D11+бельков!D11+баклань!D11+витовка!D11+гущино!D11+дмитрово!D11+доманичи!D11+кр.рог!D11+московск!D11+первомайс!D11+польники!D11+речица!D11+семцы!D11+сетолово!D11+чопово!D11+Лист1!D11)</f>
        <v>0</v>
      </c>
      <c r="E11" s="1114">
        <f>SUM(город!E11+рамасух!E11+бельков!E11+баклань!E11+витовка!E11+гущино!E11+дмитрово!E11+доманичи!E11+кр.рог!E11+московск!E11+первомайс!E11+польники!E11+речица!E11+семцы!E11+сетолово!E11+чопово!E11+Лист1!E11)</f>
        <v>0</v>
      </c>
      <c r="F11" s="1114">
        <f>SUM(город!F11+рамасух!F11+бельков!F11+баклань!F11+витовка!F11+гущино!F11+дмитрово!F11+доманичи!F11+кр.рог!F11+московск!F11+первомайс!F11+польники!F11+речица!F11+семцы!F11+сетолово!F11+чопово!F11+Лист1!F11)</f>
        <v>0</v>
      </c>
      <c r="G11" s="1114">
        <f>SUM(город!G11+рамасух!G11+бельков!G11+баклань!G11+витовка!G11+гущино!G11+дмитрово!G11+доманичи!G11+кр.рог!G11+московск!G11+первомайс!G11+польники!G11+речица!G11+семцы!G11+сетолово!G11+чопово!G11+Лист1!G11)</f>
        <v>0</v>
      </c>
      <c r="H11" s="1114">
        <f>SUM(город!H11+рамасух!H11+бельков!H11+баклань!H11+витовка!H11+гущино!H11+дмитрово!H11+доманичи!H11+кр.рог!H11+московск!H11+первомайс!H11+польники!H11+речица!H11+семцы!H11+сетолово!H11+чопово!H11+Лист1!H11)</f>
        <v>0</v>
      </c>
      <c r="I11" s="9" t="e">
        <f t="shared" si="10"/>
        <v>#DIV/0!</v>
      </c>
      <c r="J11" s="9" t="e">
        <f t="shared" si="11"/>
        <v>#DIV/0!</v>
      </c>
      <c r="K11" s="1114">
        <f>SUM(город!K11+рамасух!K11+бельков!K11+баклань!K11+витовка!K11+гущино!K11+дмитрово!K11+доманичи!K11+кр.рог!K11+московск!K11+первомайс!K11+польники!K11+речица!K11+семцы!K11+сетолово!K11+чопово!K11+Лист1!K11)</f>
        <v>0</v>
      </c>
      <c r="L11" s="1114">
        <f>SUM(город!L11+рамасух!L11+бельков!L11+баклань!L11+витовка!L11+гущино!L11+дмитрово!L11+доманичи!L11+кр.рог!L11+московск!L11+первомайс!L11+польники!L11+речица!L11+семцы!L11+сетолово!L11+чопово!L11+Лист1!L11)</f>
        <v>0</v>
      </c>
      <c r="M11" s="1114">
        <f>SUM(город!M11+рамасух!M11+бельков!M11+баклань!M11+витовка!M11+гущино!M11+дмитрово!M11+доманичи!M11+кр.рог!M11+московск!M11+первомайс!M11+польники!M11+речица!M11+семцы!M11+сетолово!M11+чопово!M11+Лист1!M11)</f>
        <v>0</v>
      </c>
      <c r="N11" s="8" t="e">
        <f t="shared" si="3"/>
        <v>#DIV/0!</v>
      </c>
      <c r="P11" s="92"/>
    </row>
    <row r="12" spans="1:504" s="74" customFormat="1" ht="15">
      <c r="A12" s="10" t="s">
        <v>8</v>
      </c>
      <c r="B12" s="1114">
        <f>SUM(город!B12+рамасух!B12+бельков!B12+баклань!B12+витовка!B12+гущино!B12+дмитрово!B12+доманичи!B12+кр.рог!B12+московск!B12+первомайс!B12+польники!B12+речица!B12+семцы!B12+сетолово!B12+чопово!B12+Лист1!B12)</f>
        <v>94</v>
      </c>
      <c r="C12" s="1114">
        <f>SUM(город!C12+рамасух!C12+бельков!C12+баклань!C12+витовка!C12+гущино!C12+дмитрово!C12+доманичи!C12+кр.рог!C12+московск!C12+первомайс!C12+польники!C12+речица!C12+семцы!C12+сетолово!C12+чопово!C12+Лист1!C12)</f>
        <v>0</v>
      </c>
      <c r="D12" s="1114">
        <f>SUM(город!D12+рамасух!D12+бельков!D12+баклань!D12+витовка!D12+гущино!D12+дмитрово!D12+доманичи!D12+кр.рог!D12+московск!D12+первомайс!D12+польники!D12+речица!D12+семцы!D12+сетолово!D12+чопово!D12+Лист1!D12)</f>
        <v>97</v>
      </c>
      <c r="E12" s="1114">
        <f>SUM(город!E12+рамасух!E12+бельков!E12+баклань!E12+витовка!E12+гущино!E12+дмитрово!E12+доманичи!E12+кр.рог!E12+московск!E12+первомайс!E12+польники!E12+речица!E12+семцы!E12+сетолово!E12+чопово!E12+Лист1!E12)</f>
        <v>97</v>
      </c>
      <c r="F12" s="1114">
        <f>SUM(город!F12+рамасух!F12+бельков!F12+баклань!F12+витовка!F12+гущино!F12+дмитрово!F12+доманичи!F12+кр.рог!F12+московск!F12+первомайс!F12+польники!F12+речица!F12+семцы!F12+сетолово!F12+чопово!F12+Лист1!F12)</f>
        <v>2.2000000000000002</v>
      </c>
      <c r="G12" s="1114">
        <f>SUM(город!G12+рамасух!G12+бельков!G12+баклань!G12+витовка!G12+гущино!G12+дмитрово!G12+доманичи!G12+кр.рог!G12+московск!G12+первомайс!G12+польники!G12+речица!G12+семцы!G12+сетолово!G12+чопово!G12+Лист1!G12)</f>
        <v>63.8</v>
      </c>
      <c r="H12" s="1114">
        <f>SUM(город!H12+рамасух!H12+бельков!H12+баклань!H12+витовка!H12+гущино!H12+дмитрово!H12+доманичи!H12+кр.рог!H12+московск!H12+первомайс!H12+польники!H12+речица!H12+семцы!H12+сетолово!H12+чопово!H12+Лист1!H12)</f>
        <v>2.2000000000000002</v>
      </c>
      <c r="I12" s="9">
        <f t="shared" si="10"/>
        <v>2.2680412371134023E-2</v>
      </c>
      <c r="J12" s="9">
        <f t="shared" si="11"/>
        <v>2.3404255319148939E-2</v>
      </c>
      <c r="K12" s="1114">
        <f>SUM(город!K12+рамасух!K12+бельков!K12+баклань!K12+витовка!K12+гущино!K12+дмитрово!K12+доманичи!K12+кр.рог!K12+московск!K12+первомайс!K12+польники!K12+речица!K12+семцы!K12+сетолово!K12+чопово!K12+Лист1!K12)</f>
        <v>2</v>
      </c>
      <c r="L12" s="1114">
        <f>SUM(город!L12+рамасух!L12+бельков!L12+баклань!L12+витовка!L12+гущино!L12+дмитрово!L12+доманичи!L12+кр.рог!L12+московск!L12+первомайс!L12+польники!L12+речица!L12+семцы!L12+сетолово!L12+чопово!L12+Лист1!L12)</f>
        <v>2</v>
      </c>
      <c r="M12" s="1114">
        <f>SUM(город!M12+рамасух!M12+бельков!M12+баклань!M12+витовка!M12+гущино!M12+дмитрово!M12+доманичи!M12+кр.рог!M12+московск!M12+первомайс!M12+польники!M12+речица!M12+семцы!M12+сетолово!M12+чопово!M12+Лист1!M12)</f>
        <v>2</v>
      </c>
      <c r="N12" s="8">
        <f t="shared" si="3"/>
        <v>0.90909090909090906</v>
      </c>
      <c r="P12" s="92"/>
    </row>
    <row r="13" spans="1:504" s="74" customFormat="1" ht="38.25">
      <c r="A13" s="10" t="s">
        <v>9</v>
      </c>
      <c r="B13" s="1114">
        <f>SUM(город!B13+рамасух!B13+бельков!B13+баклань!B13+витовка!B13+гущино!B13+дмитрово!B13+доманичи!B13+кр.рог!B13+московск!B13+первомайс!B13+польники!B13+речица!B13+семцы!B13+сетолово!B13+чопово!B13+Лист1!B13)</f>
        <v>0</v>
      </c>
      <c r="C13" s="1114">
        <f>SUM(город!C13+рамасух!C13+бельков!C13+баклань!C13+витовка!C13+гущино!C13+дмитрово!C13+доманичи!C13+кр.рог!C13+московск!C13+первомайс!C13+польники!C13+речица!C13+семцы!C13+сетолово!C13+чопово!C13+Лист1!C13)</f>
        <v>0</v>
      </c>
      <c r="D13" s="1114">
        <f>SUM(город!D13+рамасух!D13+бельков!D13+баклань!D13+витовка!D13+гущино!D13+дмитрово!D13+доманичи!D13+кр.рог!D13+московск!D13+первомайс!D13+польники!D13+речица!D13+семцы!D13+сетолово!D13+чопово!D13+Лист1!D13)</f>
        <v>0</v>
      </c>
      <c r="E13" s="1114">
        <f>SUM(город!E13+рамасух!E13+бельков!E13+баклань!E13+витовка!E13+гущино!E13+дмитрово!E13+доманичи!E13+кр.рог!E13+московск!E13+первомайс!E13+польники!E13+речица!E13+семцы!E13+сетолово!E13+чопово!E13+Лист1!E13)</f>
        <v>0</v>
      </c>
      <c r="F13" s="1114">
        <f>SUM(город!F13+рамасух!F13+бельков!F13+баклань!F13+витовка!F13+гущино!F13+дмитрово!F13+доманичи!F13+кр.рог!F13+московск!F13+первомайс!F13+польники!F13+речица!F13+семцы!F13+сетолово!F13+чопово!F13+Лист1!F13)</f>
        <v>0</v>
      </c>
      <c r="G13" s="1114">
        <f>SUM(город!G13+рамасух!G13+бельков!G13+баклань!G13+витовка!G13+гущино!G13+дмитрово!G13+доманичи!G13+кр.рог!G13+московск!G13+первомайс!G13+польники!G13+речица!G13+семцы!G13+сетолово!G13+чопово!G13+Лист1!G13)</f>
        <v>0</v>
      </c>
      <c r="H13" s="1114">
        <f>SUM(город!H13+рамасух!H13+бельков!H13+баклань!H13+витовка!H13+гущино!H13+дмитрово!H13+доманичи!H13+кр.рог!H13+московск!H13+первомайс!H13+польники!H13+речица!H13+семцы!H13+сетолово!H13+чопово!H13+Лист1!H13)</f>
        <v>0</v>
      </c>
      <c r="I13" s="9" t="e">
        <f t="shared" si="10"/>
        <v>#DIV/0!</v>
      </c>
      <c r="J13" s="9" t="e">
        <f t="shared" si="11"/>
        <v>#DIV/0!</v>
      </c>
      <c r="K13" s="1114">
        <f>SUM(город!K13+рамасух!K13+бельков!K13+баклань!K13+витовка!K13+гущино!K13+дмитрово!K13+доманичи!K13+кр.рог!K13+московск!K13+первомайс!K13+польники!K13+речица!K13+семцы!K13+сетолово!K13+чопово!K13+Лист1!K13)</f>
        <v>0</v>
      </c>
      <c r="L13" s="1114">
        <f>SUM(город!L13+рамасух!L13+бельков!L13+баклань!L13+витовка!L13+гущино!L13+дмитрово!L13+доманичи!L13+кр.рог!L13+московск!L13+первомайс!L13+польники!L13+речица!L13+семцы!L13+сетолово!L13+чопово!L13+Лист1!L13)</f>
        <v>0</v>
      </c>
      <c r="M13" s="1114">
        <f>SUM(город!M13+рамасух!M13+бельков!M13+баклань!M13+витовка!M13+гущино!M13+дмитрово!M13+доманичи!M13+кр.рог!M13+московск!M13+первомайс!M13+польники!M13+речица!M13+семцы!M13+сетолово!M13+чопово!M13+Лист1!M13)</f>
        <v>0</v>
      </c>
      <c r="N13" s="8" t="e">
        <f t="shared" si="3"/>
        <v>#DIV/0!</v>
      </c>
      <c r="P13" s="92"/>
    </row>
    <row r="14" spans="1:504" s="74" customFormat="1" ht="15">
      <c r="A14" s="10" t="s">
        <v>10</v>
      </c>
      <c r="B14" s="1114">
        <f>SUM(город!B14+рамасух!B14+бельков!B14+баклань!B14+витовка!B14+гущино!B14+дмитрово!B14+доманичи!B14+кр.рог!B14+московск!B14+первомайс!B14+польники!B14+речица!B14+семцы!B14+сетолово!B14+чопово!B14+Лист1!B14)</f>
        <v>347</v>
      </c>
      <c r="C14" s="1114">
        <f>SUM(город!C14+рамасух!C14+бельков!C14+баклань!C14+витовка!C14+гущино!C14+дмитрово!C14+доманичи!C14+кр.рог!C14+московск!C14+первомайс!C14+польники!C14+речица!C14+семцы!C14+сетолово!C14+чопово!C14+Лист1!C14)</f>
        <v>0</v>
      </c>
      <c r="D14" s="1114">
        <f>SUM(город!D14+рамасух!D14+бельков!D14+баклань!D14+витовка!D14+гущино!D14+дмитрово!D14+доманичи!D14+кр.рог!D14+московск!D14+первомайс!D14+польники!D14+речица!D14+семцы!D14+сетолово!D14+чопово!D14+Лист1!D14)</f>
        <v>318</v>
      </c>
      <c r="E14" s="1114">
        <f>SUM(город!E14+рамасух!E14+бельков!E14+баклань!E14+витовка!E14+гущино!E14+дмитрово!E14+доманичи!E14+кр.рог!E14+московск!E14+первомайс!E14+польники!E14+речица!E14+семцы!E14+сетолово!E14+чопово!E14+Лист1!E14)</f>
        <v>318</v>
      </c>
      <c r="F14" s="1114">
        <f>SUM(город!F14+рамасух!F14+бельков!F14+баклань!F14+витовка!F14+гущино!F14+дмитрово!F14+доманичи!F14+кр.рог!F14+московск!F14+первомайс!F14+польники!F14+речица!F14+семцы!F14+сетолово!F14+чопово!F14+Лист1!F14)</f>
        <v>121.7</v>
      </c>
      <c r="G14" s="1114">
        <f>SUM(город!G14+рамасух!G14+бельков!G14+баклань!G14+витовка!G14+гущино!G14+дмитрово!G14+доманичи!G14+кр.рог!G14+московск!G14+первомайс!G14+польники!G14+речица!G14+семцы!G14+сетолово!G14+чопово!G14+Лист1!G14)</f>
        <v>55</v>
      </c>
      <c r="H14" s="1114">
        <f>SUM(город!H14+рамасух!H14+бельков!H14+баклань!H14+витовка!H14+гущино!H14+дмитрово!H14+доманичи!H14+кр.рог!H14+московск!H14+первомайс!H14+польники!H14+речица!H14+семцы!H14+сетолово!H14+чопово!H14+Лист1!H14)</f>
        <v>126</v>
      </c>
      <c r="I14" s="9">
        <f t="shared" si="10"/>
        <v>0.3827044025157233</v>
      </c>
      <c r="J14" s="9">
        <f t="shared" si="11"/>
        <v>0.36311239193083572</v>
      </c>
      <c r="K14" s="1114">
        <f>SUM(город!K14+рамасух!K14+бельков!K14+баклань!K14+витовка!K14+гущино!K14+дмитрово!K14+доманичи!K14+кр.рог!K14+московск!K14+первомайс!K14+польники!K14+речица!K14+семцы!K14+сетолово!K14+чопово!K14+Лист1!K14)</f>
        <v>142</v>
      </c>
      <c r="L14" s="1114">
        <f>SUM(город!L14+рамасух!L14+бельков!L14+баклань!L14+витовка!L14+гущино!L14+дмитрово!L14+доманичи!L14+кр.рог!L14+московск!L14+первомайс!L14+польники!L14+речица!L14+семцы!L14+сетолово!L14+чопово!L14+Лист1!L14)</f>
        <v>142</v>
      </c>
      <c r="M14" s="1114">
        <f>SUM(город!M14+рамасух!M14+бельков!M14+баклань!M14+витовка!M14+гущино!M14+дмитрово!M14+доманичи!M14+кр.рог!M14+московск!M14+первомайс!M14+польники!M14+речица!M14+семцы!M14+сетолово!M14+чопово!M14+Лист1!M14)</f>
        <v>142</v>
      </c>
      <c r="N14" s="8">
        <f t="shared" si="3"/>
        <v>1.126984126984127</v>
      </c>
      <c r="P14" s="92"/>
    </row>
    <row r="15" spans="1:504" s="74" customFormat="1" ht="15">
      <c r="A15" s="10" t="s">
        <v>11</v>
      </c>
      <c r="B15" s="1114">
        <f>SUM(город!B15+рамасух!B15+бельков!B15+баклань!B15+витовка!B15+гущино!B15+дмитрово!B15+доманичи!B15+кр.рог!B15+московск!B15+первомайс!B15+польники!B15+речица!B15+семцы!B15+сетолово!B15+чопово!B15+Лист1!B15)</f>
        <v>3013.5</v>
      </c>
      <c r="C15" s="1114">
        <f>SUM(город!C15+рамасух!C15+бельков!C15+баклань!C15+витовка!C15+гущино!C15+дмитрово!C15+доманичи!C15+кр.рог!C15+московск!C15+первомайс!C15+польники!C15+речица!C15+семцы!C15+сетолово!C15+чопово!C15+Лист1!C15)</f>
        <v>0</v>
      </c>
      <c r="D15" s="1114">
        <f>SUM(город!D15+рамасух!D15+бельков!D15+баклань!D15+витовка!D15+гущино!D15+дмитрово!D15+доманичи!D15+кр.рог!D15+московск!D15+первомайс!D15+польники!D15+речица!D15+семцы!D15+сетолово!D15+чопово!D15+Лист1!D15)</f>
        <v>3184</v>
      </c>
      <c r="E15" s="1114">
        <f>SUM(город!E15+рамасух!E15+бельков!E15+баклань!E15+витовка!E15+гущино!E15+дмитрово!E15+доманичи!E15+кр.рог!E15+московск!E15+первомайс!E15+польники!E15+речица!E15+семцы!E15+сетолово!E15+чопово!E15+Лист1!E15)</f>
        <v>3184</v>
      </c>
      <c r="F15" s="1114">
        <f>SUM(город!F15+рамасух!F15+бельков!F15+баклань!F15+витовка!F15+гущино!F15+дмитрово!F15+доманичи!F15+кр.рог!F15+московск!F15+первомайс!F15+польники!F15+речица!F15+семцы!F15+сетолово!F15+чопово!F15+Лист1!F15)</f>
        <v>674.5</v>
      </c>
      <c r="G15" s="1114">
        <f>SUM(город!G15+рамасух!G15+бельков!G15+баклань!G15+витовка!G15+гущино!G15+дмитрово!G15+доманичи!G15+кр.рог!G15+московск!G15+первомайс!G15+польники!G15+речица!G15+семцы!G15+сетолово!G15+чопово!G15+Лист1!G15)</f>
        <v>1064.2</v>
      </c>
      <c r="H15" s="1114">
        <f>SUM(город!H15+рамасух!H15+бельков!H15+баклань!H15+витовка!H15+гущино!H15+дмитрово!H15+доманичи!H15+кр.рог!H15+московск!H15+первомайс!H15+польники!H15+речица!H15+семцы!H15+сетолово!H15+чопово!H15+Лист1!H15)</f>
        <v>774</v>
      </c>
      <c r="I15" s="9">
        <f t="shared" si="10"/>
        <v>0.21184045226130654</v>
      </c>
      <c r="J15" s="9">
        <f t="shared" si="11"/>
        <v>0.25684420109507217</v>
      </c>
      <c r="K15" s="1114">
        <f>SUM(город!K15+рамасух!K15+бельков!K15+баклань!K15+витовка!K15+гущино!K15+дмитрово!K15+доманичи!K15+кр.рог!K15+московск!K15+первомайс!K15+польники!K15+речица!K15+семцы!K15+сетолово!K15+чопово!K15+Лист1!K15)</f>
        <v>661</v>
      </c>
      <c r="L15" s="1114">
        <f>SUM(город!L15+рамасух!L15+бельков!L15+баклань!L15+витовка!L15+гущино!L15+дмитрово!L15+доманичи!L15+кр.рог!L15+московск!L15+первомайс!L15+польники!L15+речица!L15+семцы!L15+сетолово!L15+чопово!L15+Лист1!L15)</f>
        <v>666</v>
      </c>
      <c r="M15" s="1114">
        <f>SUM(город!M15+рамасух!M15+бельков!M15+баклань!M15+витовка!M15+гущино!M15+дмитрово!M15+доманичи!M15+кр.рог!M15+московск!M15+первомайс!M15+польники!M15+речица!M15+семцы!M15+сетолово!M15+чопово!M15+Лист1!M15)</f>
        <v>671</v>
      </c>
      <c r="N15" s="8">
        <f t="shared" si="3"/>
        <v>0.85400516795865633</v>
      </c>
      <c r="P15" s="92"/>
    </row>
    <row r="16" spans="1:504" s="74" customFormat="1" ht="15">
      <c r="A16" s="10" t="s">
        <v>12</v>
      </c>
      <c r="B16" s="1114">
        <f>SUM(город!B16+рамасух!B16+бельков!B16+баклань!B16+витовка!B16+гущино!B16+дмитрово!B16+доманичи!B16+кр.рог!B16+московск!B16+первомайс!B16+польники!B16+речица!B16+семцы!B16+сетолово!B16+чопово!B16+Лист1!B16)</f>
        <v>0</v>
      </c>
      <c r="C16" s="1114">
        <f>SUM(город!C16+рамасух!C16+бельков!C16+баклань!C16+витовка!C16+гущино!C16+дмитрово!C16+доманичи!C16+кр.рог!C16+московск!C16+первомайс!C16+польники!C16+речица!C16+семцы!C16+сетолово!C16+чопово!C16+Лист1!C16)</f>
        <v>0</v>
      </c>
      <c r="D16" s="1114">
        <f>SUM(город!D16+рамасух!D16+бельков!D16+баклань!D16+витовка!D16+гущино!D16+дмитрово!D16+доманичи!D16+кр.рог!D16+московск!D16+первомайс!D16+польники!D16+речица!D16+семцы!D16+сетолово!D16+чопово!D16+Лист1!D16)</f>
        <v>0</v>
      </c>
      <c r="E16" s="1114">
        <f>SUM(город!E16+рамасух!E16+бельков!E16+баклань!E16+витовка!E16+гущино!E16+дмитрово!E16+доманичи!E16+кр.рог!E16+московск!E16+первомайс!E16+польники!E16+речица!E16+семцы!E16+сетолово!E16+чопово!E16+Лист1!E16)</f>
        <v>0</v>
      </c>
      <c r="F16" s="1114">
        <f>SUM(город!F16+рамасух!F16+бельков!F16+баклань!F16+витовка!F16+гущино!F16+дмитрово!F16+доманичи!F16+кр.рог!F16+московск!F16+первомайс!F16+польники!F16+речица!F16+семцы!F16+сетолово!F16+чопово!F16+Лист1!F16)</f>
        <v>0</v>
      </c>
      <c r="G16" s="1114">
        <f>SUM(город!G16+рамасух!G16+бельков!G16+баклань!G16+витовка!G16+гущино!G16+дмитрово!G16+доманичи!G16+кр.рог!G16+московск!G16+первомайс!G16+польники!G16+речица!G16+семцы!G16+сетолово!G16+чопово!G16+Лист1!G16)</f>
        <v>0</v>
      </c>
      <c r="H16" s="1114">
        <f>SUM(город!H16+рамасух!H16+бельков!H16+баклань!H16+витовка!H16+гущино!H16+дмитрово!H16+доманичи!H16+кр.рог!H16+московск!H16+первомайс!H16+польники!H16+речица!H16+семцы!H16+сетолово!H16+чопово!H16+Лист1!H16)</f>
        <v>0</v>
      </c>
      <c r="I16" s="9" t="e">
        <f t="shared" si="10"/>
        <v>#DIV/0!</v>
      </c>
      <c r="J16" s="9" t="e">
        <f t="shared" si="11"/>
        <v>#DIV/0!</v>
      </c>
      <c r="K16" s="1114">
        <f>SUM(город!K16+рамасух!K16+бельков!K16+баклань!K16+витовка!K16+гущино!K16+дмитрово!K16+доманичи!K16+кр.рог!K16+московск!K16+первомайс!K16+польники!K16+речица!K16+семцы!K16+сетолово!K16+чопово!K16+Лист1!K16)</f>
        <v>0</v>
      </c>
      <c r="L16" s="1114">
        <f>SUM(город!L16+рамасух!L16+бельков!L16+баклань!L16+витовка!L16+гущино!L16+дмитрово!L16+доманичи!L16+кр.рог!L16+московск!L16+первомайс!L16+польники!L16+речица!L16+семцы!L16+сетолово!L16+чопово!L16+Лист1!L16)</f>
        <v>0</v>
      </c>
      <c r="M16" s="1114">
        <f>SUM(город!M16+рамасух!M16+бельков!M16+баклань!M16+витовка!M16+гущино!M16+дмитрово!M16+доманичи!M16+кр.рог!M16+московск!M16+первомайс!M16+польники!M16+речица!M16+семцы!M16+сетолово!M16+чопово!M16+Лист1!M16)</f>
        <v>0</v>
      </c>
      <c r="N16" s="8" t="e">
        <f t="shared" si="3"/>
        <v>#DIV/0!</v>
      </c>
      <c r="P16" s="92"/>
    </row>
    <row r="17" spans="1:16" s="74" customFormat="1" ht="15">
      <c r="A17" s="10" t="s">
        <v>13</v>
      </c>
      <c r="B17" s="1114">
        <f>SUM(город!B17+рамасух!B17+бельков!B17+баклань!B17+витовка!B17+гущино!B17+дмитрово!B17+доманичи!B17+кр.рог!B17+московск!B17+первомайс!B17+польники!B17+речица!B17+семцы!B17+сетолово!B17+чопово!B17+Лист1!B17)</f>
        <v>0</v>
      </c>
      <c r="C17" s="1114">
        <f>SUM(город!C17+рамасух!C17+бельков!C17+баклань!C17+витовка!C17+гущино!C17+дмитрово!C17+доманичи!C17+кр.рог!C17+московск!C17+первомайс!C17+польники!C17+речица!C17+семцы!C17+сетолово!C17+чопово!C17+Лист1!C17)</f>
        <v>0</v>
      </c>
      <c r="D17" s="1114">
        <f>SUM(город!D17+рамасух!D17+бельков!D17+баклань!D17+витовка!D17+гущино!D17+дмитрово!D17+доманичи!D17+кр.рог!D17+московск!D17+первомайс!D17+польники!D17+речица!D17+семцы!D17+сетолово!D17+чопово!D17+Лист1!D17)</f>
        <v>0</v>
      </c>
      <c r="E17" s="1114">
        <f>SUM(город!E17+рамасух!E17+бельков!E17+баклань!E17+витовка!E17+гущино!E17+дмитрово!E17+доманичи!E17+кр.рог!E17+московск!E17+первомайс!E17+польники!E17+речица!E17+семцы!E17+сетолово!E17+чопово!E17+Лист1!E17)</f>
        <v>0</v>
      </c>
      <c r="F17" s="1114">
        <f>SUM(город!F17+рамасух!F17+бельков!F17+баклань!F17+витовка!F17+гущино!F17+дмитрово!F17+доманичи!F17+кр.рог!F17+московск!F17+первомайс!F17+польники!F17+речица!F17+семцы!F17+сетолово!F17+чопово!F17+Лист1!F17)</f>
        <v>0</v>
      </c>
      <c r="G17" s="1114">
        <f>SUM(город!G17+рамасух!G17+бельков!G17+баклань!G17+витовка!G17+гущино!G17+дмитрово!G17+доманичи!G17+кр.рог!G17+московск!G17+первомайс!G17+польники!G17+речица!G17+семцы!G17+сетолово!G17+чопово!G17+Лист1!G17)</f>
        <v>0</v>
      </c>
      <c r="H17" s="1114">
        <f>SUM(город!H17+рамасух!H17+бельков!H17+баклань!H17+витовка!H17+гущино!H17+дмитрово!H17+доманичи!H17+кр.рог!H17+московск!H17+первомайс!H17+польники!H17+речица!H17+семцы!H17+сетолово!H17+чопово!H17+Лист1!H17)</f>
        <v>0</v>
      </c>
      <c r="I17" s="9" t="e">
        <f t="shared" si="10"/>
        <v>#DIV/0!</v>
      </c>
      <c r="J17" s="9" t="e">
        <f t="shared" si="11"/>
        <v>#DIV/0!</v>
      </c>
      <c r="K17" s="1114">
        <f>SUM(город!K17+рамасух!K17+бельков!K17+баклань!K17+витовка!K17+гущино!K17+дмитрово!K17+доманичи!K17+кр.рог!K17+московск!K17+первомайс!K17+польники!K17+речица!K17+семцы!K17+сетолово!K17+чопово!K17+Лист1!K17)</f>
        <v>0</v>
      </c>
      <c r="L17" s="1114">
        <f>SUM(город!L17+рамасух!L17+бельков!L17+баклань!L17+витовка!L17+гущино!L17+дмитрово!L17+доманичи!L17+кр.рог!L17+московск!L17+первомайс!L17+польники!L17+речица!L17+семцы!L17+сетолово!L17+чопово!L17+Лист1!L17)</f>
        <v>0</v>
      </c>
      <c r="M17" s="1114">
        <f>SUM(город!M17+рамасух!M17+бельков!M17+баклань!M17+витовка!M17+гущино!M17+дмитрово!M17+доманичи!M17+кр.рог!M17+московск!M17+первомайс!M17+польники!M17+речица!M17+семцы!M17+сетолово!M17+чопово!M17+Лист1!M17)</f>
        <v>0</v>
      </c>
      <c r="N17" s="8" t="e">
        <f t="shared" si="3"/>
        <v>#DIV/0!</v>
      </c>
      <c r="P17" s="92"/>
    </row>
    <row r="18" spans="1:16" s="74" customFormat="1" ht="15">
      <c r="A18" s="5" t="s">
        <v>14</v>
      </c>
      <c r="B18" s="1109">
        <f t="shared" ref="B18:H18" si="12">SUM(B19:B30)</f>
        <v>1220.2</v>
      </c>
      <c r="C18" s="6">
        <f t="shared" si="12"/>
        <v>0</v>
      </c>
      <c r="D18" s="6">
        <f t="shared" si="12"/>
        <v>441</v>
      </c>
      <c r="E18" s="6">
        <f t="shared" si="12"/>
        <v>2405.1999999999998</v>
      </c>
      <c r="F18" s="6">
        <f t="shared" si="12"/>
        <v>1664.7</v>
      </c>
      <c r="G18" s="6">
        <f t="shared" si="12"/>
        <v>349.9</v>
      </c>
      <c r="H18" s="6">
        <f t="shared" si="12"/>
        <v>1674.7</v>
      </c>
      <c r="I18" s="7">
        <f t="shared" si="5"/>
        <v>0.69212539497754877</v>
      </c>
      <c r="J18" s="7">
        <f t="shared" si="6"/>
        <v>1.372479921324373</v>
      </c>
      <c r="K18" s="6">
        <f>SUM(K19:K30)</f>
        <v>875</v>
      </c>
      <c r="L18" s="6">
        <f t="shared" ref="L18:M18" si="13">SUM(L19:L30)</f>
        <v>60</v>
      </c>
      <c r="M18" s="6">
        <f t="shared" si="13"/>
        <v>60</v>
      </c>
      <c r="N18" s="8">
        <f t="shared" si="3"/>
        <v>0.52248163850241836</v>
      </c>
      <c r="P18" s="92"/>
    </row>
    <row r="19" spans="1:16" s="74" customFormat="1" ht="30">
      <c r="A19" s="69" t="s">
        <v>15</v>
      </c>
      <c r="B19" s="1114">
        <f>SUM(город!B19+рамасух!B19+бельков!B19+баклань!B19+витовка!B19+гущино!B19+дмитрово!B19+доманичи!B19+кр.рог!B19+московск!B19+первомайс!B19+польники!B19+речица!B19+семцы!B19+сетолово!B19+чопово!B19+Лист1!B19)</f>
        <v>0.3</v>
      </c>
      <c r="C19" s="1114">
        <f>SUM(город!C19+рамасух!C19+бельков!C19+баклань!C19+витовка!C19+гущино!C19+дмитрово!C19+доманичи!C19+кр.рог!C19+московск!C19+первомайс!C19+польники!C19+речица!C19+семцы!C19+сетолово!C19+чопово!C19+Лист1!C19)</f>
        <v>0</v>
      </c>
      <c r="D19" s="1114">
        <f>SUM(город!D19+рамасух!D19+бельков!D19+баклань!D19+витовка!D19+гущино!D19+дмитрово!D19+доманичи!D19+кр.рог!D19+московск!D19+первомайс!D19+польники!D19+речица!D19+семцы!D19+сетолово!D19+чопово!D19+Лист1!D19)</f>
        <v>0</v>
      </c>
      <c r="E19" s="1114">
        <f>SUM(город!E19+рамасух!E19+бельков!E19+баклань!E19+витовка!E19+гущино!E19+дмитрово!E19+доманичи!E19+кр.рог!E19+московск!E19+первомайс!E19+польники!E19+речица!E19+семцы!E19+сетолово!E19+чопово!E19+Лист1!E19)</f>
        <v>0</v>
      </c>
      <c r="F19" s="1114">
        <f>SUM(город!F19+рамасух!F19+бельков!F19+баклань!F19+витовка!F19+гущино!F19+дмитрово!F19+доманичи!F19+кр.рог!F19+московск!F19+первомайс!F19+польники!F19+речица!F19+семцы!F19+сетолово!F19+чопово!F19+Лист1!F19)</f>
        <v>0.4</v>
      </c>
      <c r="G19" s="1114">
        <f>SUM(город!G19+рамасух!G19+бельков!G19+баклань!G19+витовка!G19+гущино!G19+дмитрово!G19+доманичи!G19+кр.рог!G19+московск!G19+первомайс!G19+польники!G19+речица!G19+семцы!G19+сетолово!G19+чопово!G19+Лист1!G19)</f>
        <v>0</v>
      </c>
      <c r="H19" s="1114">
        <f>SUM(город!H19+рамасух!H19+бельков!H19+баклань!H19+витовка!H19+гущино!H19+дмитрово!H19+доманичи!H19+кр.рог!H19+московск!H19+первомайс!H19+польники!H19+речица!H19+семцы!H19+сетолово!H19+чопово!H19+Лист1!H19)</f>
        <v>0.4</v>
      </c>
      <c r="I19" s="9" t="e">
        <f t="shared" ref="I19:I30" si="14">F19/E19</f>
        <v>#DIV/0!</v>
      </c>
      <c r="J19" s="9">
        <f t="shared" ref="J19:J30" si="15">H19/B19</f>
        <v>1.3333333333333335</v>
      </c>
      <c r="K19" s="1114">
        <f>SUM(город!K19+рамасух!K19+бельков!K19+баклань!K19+витовка!K19+гущино!K19+дмитрово!K19+доманичи!K19+кр.рог!K19+московск!K19+первомайс!K19+польники!K19+речица!K19+семцы!K19+сетолово!K19+чопово!K19+Лист1!K19)</f>
        <v>0</v>
      </c>
      <c r="L19" s="1114">
        <f>SUM(город!L19+рамасух!L19+бельков!L19+баклань!L19+витовка!L19+гущино!L19+дмитрово!L19+доманичи!L19+кр.рог!L19+московск!L19+первомайс!L19+польники!L19+речица!L19+семцы!L19+сетолово!L19+чопово!L19+Лист1!L19)</f>
        <v>0</v>
      </c>
      <c r="M19" s="1114">
        <f>SUM(город!M19+рамасух!M19+бельков!M19+баклань!M19+витовка!M19+гущино!M19+дмитрово!M19+доманичи!M19+кр.рог!M19+московск!M19+первомайс!M19+польники!M19+речица!M19+семцы!M19+сетолово!M19+чопово!M19+Лист1!M19)</f>
        <v>0</v>
      </c>
      <c r="N19" s="8">
        <f t="shared" si="3"/>
        <v>0</v>
      </c>
      <c r="P19" s="92"/>
    </row>
    <row r="20" spans="1:16" s="74" customFormat="1" ht="30">
      <c r="A20" s="69" t="s">
        <v>16</v>
      </c>
      <c r="B20" s="1114">
        <f>SUM(город!B20+рамасух!B20+бельков!B20+баклань!B20+витовка!B20+гущино!B20+дмитрово!B20+доманичи!B20+кр.рог!B20+московск!B20+первомайс!B20+польники!B20+речица!B20+семцы!B20+сетолово!B20+чопово!B20+Лист1!B20)</f>
        <v>60.1</v>
      </c>
      <c r="C20" s="1114">
        <f>SUM(город!C20+рамасух!C20+бельков!C20+баклань!C20+витовка!C20+гущино!C20+дмитрово!C20+доманичи!C20+кр.рог!C20+московск!C20+первомайс!C20+польники!C20+речица!C20+семцы!C20+сетолово!C20+чопово!C20+Лист1!C20)</f>
        <v>0</v>
      </c>
      <c r="D20" s="1114">
        <f>SUM(город!D20+рамасух!D20+бельков!D20+баклань!D20+витовка!D20+гущино!D20+дмитрово!D20+доманичи!D20+кр.рог!D20+московск!D20+первомайс!D20+польники!D20+речица!D20+семцы!D20+сетолово!D20+чопово!D20+Лист1!D20)</f>
        <v>60</v>
      </c>
      <c r="E20" s="1114">
        <f>SUM(город!E20+рамасух!E20+бельков!E20+баклань!E20+витовка!E20+гущино!E20+дмитрово!E20+доманичи!E20+кр.рог!E20+московск!E20+первомайс!E20+польники!E20+речица!E20+семцы!E20+сетолово!E20+чопово!E20+Лист1!E20)</f>
        <v>60</v>
      </c>
      <c r="F20" s="1114">
        <f>SUM(город!F20+рамасух!F20+бельков!F20+баклань!F20+витовка!F20+гущино!F20+дмитрово!F20+доманичи!F20+кр.рог!F20+московск!F20+первомайс!F20+польники!F20+речица!F20+семцы!F20+сетолово!F20+чопово!F20+Лист1!F20)</f>
        <v>50</v>
      </c>
      <c r="G20" s="1114">
        <f>SUM(город!G20+рамасух!G20+бельков!G20+баклань!G20+витовка!G20+гущино!G20+дмитрово!G20+доманичи!G20+кр.рог!G20+московск!G20+первомайс!G20+польники!G20+речица!G20+семцы!G20+сетолово!G20+чопово!G20+Лист1!G20)</f>
        <v>0</v>
      </c>
      <c r="H20" s="1114">
        <f>SUM(город!H20+рамасух!H20+бельков!H20+баклань!H20+витовка!H20+гущино!H20+дмитрово!H20+доманичи!H20+кр.рог!H20+московск!H20+первомайс!H20+польники!H20+речица!H20+семцы!H20+сетолово!H20+чопово!H20+Лист1!H20)</f>
        <v>60</v>
      </c>
      <c r="I20" s="1112">
        <f t="shared" ref="I20" si="16">F20/E20</f>
        <v>0.83333333333333337</v>
      </c>
      <c r="J20" s="1112">
        <f t="shared" ref="J20" si="17">H20/B20</f>
        <v>0.99833610648918469</v>
      </c>
      <c r="K20" s="1114">
        <f>SUM(город!K20+рамасух!K20+бельков!K20+баклань!K20+витовка!K20+гущино!K20+дмитрово!K20+доманичи!K20+кр.рог!K20+московск!K20+первомайс!K20+польники!K20+речица!K20+семцы!K20+сетолово!K20+чопово!K20+Лист1!K20)</f>
        <v>60</v>
      </c>
      <c r="L20" s="1114">
        <f>SUM(город!L20+рамасух!L20+бельков!L20+баклань!L20+витовка!L20+гущино!L20+дмитрово!L20+доманичи!L20+кр.рог!L20+московск!L20+первомайс!L20+польники!L20+речица!L20+семцы!L20+сетолово!L20+чопово!L20+Лист1!L20)</f>
        <v>60</v>
      </c>
      <c r="M20" s="1114">
        <f>SUM(город!M20+рамасух!M20+бельков!M20+баклань!M20+витовка!M20+гущино!M20+дмитрово!M20+доманичи!M20+кр.рог!M20+московск!M20+первомайс!M20+польники!M20+речица!M20+семцы!M20+сетолово!M20+чопово!M20+Лист1!M20)</f>
        <v>60</v>
      </c>
      <c r="N20" s="8">
        <f t="shared" si="3"/>
        <v>1</v>
      </c>
      <c r="P20" s="92"/>
    </row>
    <row r="21" spans="1:16" s="74" customFormat="1" ht="45">
      <c r="A21" s="69" t="s">
        <v>17</v>
      </c>
      <c r="B21" s="1114">
        <f>SUM(город!B21+рамасух!B21+бельков!B21+баклань!B21+витовка!B21+гущино!B21+дмитрово!B21+доманичи!B21+кр.рог!B21+московск!B21+первомайс!B21+польники!B21+речица!B21+семцы!B21+сетолово!B21+чопово!B21+Лист1!B21)</f>
        <v>0</v>
      </c>
      <c r="C21" s="1114">
        <f>SUM(город!C21+рамасух!C21+бельков!C21+баклань!C21+витовка!C21+гущино!C21+дмитрово!C21+доманичи!C21+кр.рог!C21+московск!C21+первомайс!C21+польники!C21+речица!C21+семцы!C21+сетолово!C21+чопово!C21+Лист1!C21)</f>
        <v>0</v>
      </c>
      <c r="D21" s="1114">
        <f>SUM(город!D21+рамасух!D21+бельков!D21+баклань!D21+витовка!D21+гущино!D21+дмитрово!D21+доманичи!D21+кр.рог!D21+московск!D21+первомайс!D21+польники!D21+речица!D21+семцы!D21+сетолово!D21+чопово!D21+Лист1!D21)</f>
        <v>0</v>
      </c>
      <c r="E21" s="1114">
        <f>SUM(город!E21+рамасух!E21+бельков!E21+баклань!E21+витовка!E21+гущино!E21+дмитрово!E21+доманичи!E21+кр.рог!E21+московск!E21+первомайс!E21+польники!E21+речица!E21+семцы!E21+сетолово!E21+чопово!E21+Лист1!E21)</f>
        <v>0</v>
      </c>
      <c r="F21" s="1114">
        <f>SUM(город!F21+рамасух!F21+бельков!F21+баклань!F21+витовка!F21+гущино!F21+дмитрово!F21+доманичи!F21+кр.рог!F21+московск!F21+первомайс!F21+польники!F21+речица!F21+семцы!F21+сетолово!F21+чопово!F21+Лист1!F21)</f>
        <v>0</v>
      </c>
      <c r="G21" s="1114">
        <f>SUM(город!G21+рамасух!G21+бельков!G21+баклань!G21+витовка!G21+гущино!G21+дмитрово!G21+доманичи!G21+кр.рог!G21+московск!G21+первомайс!G21+польники!G21+речица!G21+семцы!G21+сетолово!G21+чопово!G21+Лист1!G21)</f>
        <v>0</v>
      </c>
      <c r="H21" s="1114">
        <f>SUM(город!H21+рамасух!H21+бельков!H21+баклань!H21+витовка!H21+гущино!H21+дмитрово!H21+доманичи!H21+кр.рог!H21+московск!H21+первомайс!H21+польники!H21+речица!H21+семцы!H21+сетолово!H21+чопово!H21+Лист1!H21)</f>
        <v>0</v>
      </c>
      <c r="I21" s="9" t="e">
        <f t="shared" si="14"/>
        <v>#DIV/0!</v>
      </c>
      <c r="J21" s="9" t="e">
        <f t="shared" si="15"/>
        <v>#DIV/0!</v>
      </c>
      <c r="K21" s="1114">
        <f>SUM(город!K21+рамасух!K21+бельков!K21+баклань!K21+витовка!K21+гущино!K21+дмитрово!K21+доманичи!K21+кр.рог!K21+московск!K21+первомайс!K21+польники!K21+речица!K21+семцы!K21+сетолово!K21+чопово!K21+Лист1!K21)</f>
        <v>0</v>
      </c>
      <c r="L21" s="1114">
        <f>SUM(город!L21+рамасух!L21+бельков!L21+баклань!L21+витовка!L21+гущино!L21+дмитрово!L21+доманичи!L21+кр.рог!L21+московск!L21+первомайс!L21+польники!L21+речица!L21+семцы!L21+сетолово!L21+чопово!L21+Лист1!L21)</f>
        <v>0</v>
      </c>
      <c r="M21" s="1114">
        <f>SUM(город!M21+рамасух!M21+бельков!M21+баклань!M21+витовка!M21+гущино!M21+дмитрово!M21+доманичи!M21+кр.рог!M21+московск!M21+первомайс!M21+польники!M21+речица!M21+семцы!M21+сетолово!M21+чопово!M21+Лист1!M21)</f>
        <v>0</v>
      </c>
      <c r="N21" s="8" t="e">
        <f t="shared" si="3"/>
        <v>#DIV/0!</v>
      </c>
      <c r="P21" s="92"/>
    </row>
    <row r="22" spans="1:16" s="74" customFormat="1" ht="60">
      <c r="A22" s="69" t="s">
        <v>18</v>
      </c>
      <c r="B22" s="1114">
        <f>SUM(город!B22+рамасух!B22+бельков!B22+баклань!B22+витовка!B22+гущино!B22+дмитрово!B22+доманичи!B22+кр.рог!B22+московск!B22+первомайс!B22+польники!B22+речица!B22+семцы!B22+сетолово!B22+чопово!B22+Лист1!B22)</f>
        <v>0</v>
      </c>
      <c r="C22" s="1114">
        <f>SUM(город!C22+рамасух!C22+бельков!C22+баклань!C22+витовка!C22+гущино!C22+дмитрово!C22+доманичи!C22+кр.рог!C22+московск!C22+первомайс!C22+польники!C22+речица!C22+семцы!C22+сетолово!C22+чопово!C22+Лист1!C22)</f>
        <v>0</v>
      </c>
      <c r="D22" s="1114">
        <f>SUM(город!D22+рамасух!D22+бельков!D22+баклань!D22+витовка!D22+гущино!D22+дмитрово!D22+доманичи!D22+кр.рог!D22+московск!D22+первомайс!D22+польники!D22+речица!D22+семцы!D22+сетолово!D22+чопово!D22+Лист1!D22)</f>
        <v>0</v>
      </c>
      <c r="E22" s="1114">
        <f>SUM(город!E22+рамасух!E22+бельков!E22+баклань!E22+витовка!E22+гущино!E22+дмитрово!E22+доманичи!E22+кр.рог!E22+московск!E22+первомайс!E22+польники!E22+речица!E22+семцы!E22+сетолово!E22+чопово!E22+Лист1!E22)</f>
        <v>0</v>
      </c>
      <c r="F22" s="1114">
        <f>SUM(город!F22+рамасух!F22+бельков!F22+баклань!F22+витовка!F22+гущино!F22+дмитрово!F22+доманичи!F22+кр.рог!F22+московск!F22+первомайс!F22+польники!F22+речица!F22+семцы!F22+сетолово!F22+чопово!F22+Лист1!F22)</f>
        <v>0</v>
      </c>
      <c r="G22" s="1114">
        <f>SUM(город!G22+рамасух!G22+бельков!G22+баклань!G22+витовка!G22+гущино!G22+дмитрово!G22+доманичи!G22+кр.рог!G22+московск!G22+первомайс!G22+польники!G22+речица!G22+семцы!G22+сетолово!G22+чопово!G22+Лист1!G22)</f>
        <v>0</v>
      </c>
      <c r="H22" s="1114">
        <f>SUM(город!H22+рамасух!H22+бельков!H22+баклань!H22+витовка!H22+гущино!H22+дмитрово!H22+доманичи!H22+кр.рог!H22+московск!H22+первомайс!H22+польники!H22+речица!H22+семцы!H22+сетолово!H22+чопово!H22+Лист1!H22)</f>
        <v>0</v>
      </c>
      <c r="I22" s="9" t="e">
        <f t="shared" si="14"/>
        <v>#DIV/0!</v>
      </c>
      <c r="J22" s="9" t="e">
        <f t="shared" si="15"/>
        <v>#DIV/0!</v>
      </c>
      <c r="K22" s="1114">
        <f>SUM(город!K22+рамасух!K22+бельков!K22+баклань!K22+витовка!K22+гущино!K22+дмитрово!K22+доманичи!K22+кр.рог!K22+московск!K22+первомайс!K22+польники!K22+речица!K22+семцы!K22+сетолово!K22+чопово!K22+Лист1!K22)</f>
        <v>0</v>
      </c>
      <c r="L22" s="1114">
        <f>SUM(город!L22+рамасух!L22+бельков!L22+баклань!L22+витовка!L22+гущино!L22+дмитрово!L22+доманичи!L22+кр.рог!L22+московск!L22+первомайс!L22+польники!L22+речица!L22+семцы!L22+сетолово!L22+чопово!L22+Лист1!L22)</f>
        <v>0</v>
      </c>
      <c r="M22" s="1114">
        <f>SUM(город!M22+рамасух!M22+бельков!M22+баклань!M22+витовка!M22+гущино!M22+дмитрово!M22+доманичи!M22+кр.рог!M22+московск!M22+первомайс!M22+польники!M22+речица!M22+семцы!M22+сетолово!M22+чопово!M22+Лист1!M22)</f>
        <v>0</v>
      </c>
      <c r="N22" s="8" t="e">
        <f t="shared" si="3"/>
        <v>#DIV/0!</v>
      </c>
      <c r="P22" s="92"/>
    </row>
    <row r="23" spans="1:16" s="74" customFormat="1" ht="30">
      <c r="A23" s="69" t="s">
        <v>19</v>
      </c>
      <c r="B23" s="1114">
        <f>SUM(город!B23+рамасух!B23+бельков!B23+баклань!B23+витовка!B23+гущино!B23+дмитрово!B23+доманичи!B23+кр.рог!B23+московск!B23+первомайс!B23+польники!B23+речица!B23+семцы!B23+сетолово!B23+чопово!B23+Лист1!B23)</f>
        <v>0</v>
      </c>
      <c r="C23" s="1114">
        <f>SUM(город!C23+рамасух!C23+бельков!C23+баклань!C23+витовка!C23+гущино!C23+дмитрово!C23+доманичи!C23+кр.рог!C23+московск!C23+первомайс!C23+польники!C23+речица!C23+семцы!C23+сетолово!C23+чопово!C23+Лист1!C23)</f>
        <v>0</v>
      </c>
      <c r="D23" s="1114">
        <f>SUM(город!D23+рамасух!D23+бельков!D23+баклань!D23+витовка!D23+гущино!D23+дмитрово!D23+доманичи!D23+кр.рог!D23+московск!D23+первомайс!D23+польники!D23+речица!D23+семцы!D23+сетолово!D23+чопово!D23+Лист1!D23)</f>
        <v>0</v>
      </c>
      <c r="E23" s="1114">
        <f>SUM(город!E23+рамасух!E23+бельков!E23+баклань!E23+витовка!E23+гущино!E23+дмитрово!E23+доманичи!E23+кр.рог!E23+московск!E23+первомайс!E23+польники!E23+речица!E23+семцы!E23+сетолово!E23+чопово!E23+Лист1!E23)</f>
        <v>0</v>
      </c>
      <c r="F23" s="1114">
        <f>SUM(город!F23+рамасух!F23+бельков!F23+баклань!F23+витовка!F23+гущино!F23+дмитрово!F23+доманичи!F23+кр.рог!F23+московск!F23+первомайс!F23+польники!F23+речица!F23+семцы!F23+сетолово!F23+чопово!F23+Лист1!F23)</f>
        <v>0</v>
      </c>
      <c r="G23" s="1114">
        <f>SUM(город!G23+рамасух!G23+бельков!G23+баклань!G23+витовка!G23+гущино!G23+дмитрово!G23+доманичи!G23+кр.рог!G23+московск!G23+первомайс!G23+польники!G23+речица!G23+семцы!G23+сетолово!G23+чопово!G23+Лист1!G23)</f>
        <v>0</v>
      </c>
      <c r="H23" s="1114">
        <f>SUM(город!H23+рамасух!H23+бельков!H23+баклань!H23+витовка!H23+гущино!H23+дмитрово!H23+доманичи!H23+кр.рог!H23+московск!H23+первомайс!H23+польники!H23+речица!H23+семцы!H23+сетолово!H23+чопово!H23+Лист1!H23)</f>
        <v>0</v>
      </c>
      <c r="I23" s="9" t="e">
        <f t="shared" si="14"/>
        <v>#DIV/0!</v>
      </c>
      <c r="J23" s="9" t="e">
        <f t="shared" si="15"/>
        <v>#DIV/0!</v>
      </c>
      <c r="K23" s="1114">
        <f>SUM(город!K23+рамасух!K23+бельков!K23+баклань!K23+витовка!K23+гущино!K23+дмитрово!K23+доманичи!K23+кр.рог!K23+московск!K23+первомайс!K23+польники!K23+речица!K23+семцы!K23+сетолово!K23+чопово!K23+Лист1!K23)</f>
        <v>0</v>
      </c>
      <c r="L23" s="1114">
        <f>SUM(город!L23+рамасух!L23+бельков!L23+баклань!L23+витовка!L23+гущино!L23+дмитрово!L23+доманичи!L23+кр.рог!L23+московск!L23+первомайс!L23+польники!L23+речица!L23+семцы!L23+сетолово!L23+чопово!L23+Лист1!L23)</f>
        <v>0</v>
      </c>
      <c r="M23" s="1114">
        <f>SUM(город!M23+рамасух!M23+бельков!M23+баклань!M23+витовка!M23+гущино!M23+дмитрово!M23+доманичи!M23+кр.рог!M23+московск!M23+первомайс!M23+польники!M23+речица!M23+семцы!M23+сетолово!M23+чопово!M23+Лист1!M23)</f>
        <v>0</v>
      </c>
      <c r="N23" s="8" t="e">
        <f t="shared" si="3"/>
        <v>#DIV/0!</v>
      </c>
      <c r="P23" s="92"/>
    </row>
    <row r="24" spans="1:16" s="74" customFormat="1" ht="30">
      <c r="A24" s="69" t="s">
        <v>20</v>
      </c>
      <c r="B24" s="1114">
        <f>SUM(город!B24+рамасух!B24+бельков!B24+баклань!B24+витовка!B24+гущино!B24+дмитрово!B24+доманичи!B24+кр.рог!B24+московск!B24+первомайс!B24+польники!B24+речица!B24+семцы!B24+сетолово!B24+чопово!B24+Лист1!B24)</f>
        <v>0</v>
      </c>
      <c r="C24" s="1114">
        <f>SUM(город!C24+рамасух!C24+бельков!C24+баклань!C24+витовка!C24+гущино!C24+дмитрово!C24+доманичи!C24+кр.рог!C24+московск!C24+первомайс!C24+польники!C24+речица!C24+семцы!C24+сетолово!C24+чопово!C24+Лист1!C24)</f>
        <v>0</v>
      </c>
      <c r="D24" s="1114">
        <f>SUM(город!D24+рамасух!D24+бельков!D24+баклань!D24+витовка!D24+гущино!D24+дмитрово!D24+доманичи!D24+кр.рог!D24+московск!D24+первомайс!D24+польники!D24+речица!D24+семцы!D24+сетолово!D24+чопово!D24+Лист1!D24)</f>
        <v>0</v>
      </c>
      <c r="E24" s="1114">
        <f>SUM(город!E24+рамасух!E24+бельков!E24+баклань!E24+витовка!E24+гущино!E24+дмитрово!E24+доманичи!E24+кр.рог!E24+московск!E24+первомайс!E24+польники!E24+речица!E24+семцы!E24+сетолово!E24+чопово!E24+Лист1!E24)</f>
        <v>0</v>
      </c>
      <c r="F24" s="1114">
        <f>SUM(город!F24+рамасух!F24+бельков!F24+баклань!F24+витовка!F24+гущино!F24+дмитрово!F24+доманичи!F24+кр.рог!F24+московск!F24+первомайс!F24+польники!F24+речица!F24+семцы!F24+сетолово!F24+чопово!F24+Лист1!F24)</f>
        <v>0</v>
      </c>
      <c r="G24" s="1114">
        <f>SUM(город!G24+рамасух!G24+бельков!G24+баклань!G24+витовка!G24+гущино!G24+дмитрово!G24+доманичи!G24+кр.рог!G24+московск!G24+первомайс!G24+польники!G24+речица!G24+семцы!G24+сетолово!G24+чопово!G24+Лист1!G24)</f>
        <v>0</v>
      </c>
      <c r="H24" s="1114">
        <f>SUM(город!H24+рамасух!H24+бельков!H24+баклань!H24+витовка!H24+гущино!H24+дмитрово!H24+доманичи!H24+кр.рог!H24+московск!H24+первомайс!H24+польники!H24+речица!H24+семцы!H24+сетолово!H24+чопово!H24+Лист1!H24)</f>
        <v>0</v>
      </c>
      <c r="I24" s="9" t="e">
        <f t="shared" si="14"/>
        <v>#DIV/0!</v>
      </c>
      <c r="J24" s="9" t="e">
        <f t="shared" si="15"/>
        <v>#DIV/0!</v>
      </c>
      <c r="K24" s="1114">
        <f>SUM(город!K24+рамасух!K24+бельков!K24+баклань!K24+витовка!K24+гущино!K24+дмитрово!K24+доманичи!K24+кр.рог!K24+московск!K24+первомайс!K24+польники!K24+речица!K24+семцы!K24+сетолово!K24+чопово!K24+Лист1!K24)</f>
        <v>0</v>
      </c>
      <c r="L24" s="1114">
        <f>SUM(город!L24+рамасух!L24+бельков!L24+баклань!L24+витовка!L24+гущино!L24+дмитрово!L24+доманичи!L24+кр.рог!L24+московск!L24+первомайс!L24+польники!L24+речица!L24+семцы!L24+сетолово!L24+чопово!L24+Лист1!L24)</f>
        <v>0</v>
      </c>
      <c r="M24" s="1114">
        <f>SUM(город!M24+рамасух!M24+бельков!M24+баклань!M24+витовка!M24+гущино!M24+дмитрово!M24+доманичи!M24+кр.рог!M24+московск!M24+первомайс!M24+польники!M24+речица!M24+семцы!M24+сетолово!M24+чопово!M24+Лист1!M24)</f>
        <v>0</v>
      </c>
      <c r="N24" s="8" t="e">
        <f t="shared" si="3"/>
        <v>#DIV/0!</v>
      </c>
      <c r="P24" s="92"/>
    </row>
    <row r="25" spans="1:16" s="74" customFormat="1" ht="15">
      <c r="A25" s="69" t="s">
        <v>21</v>
      </c>
      <c r="B25" s="1114">
        <f>SUM(город!B25+рамасух!B25+бельков!B25+баклань!B25+витовка!B25+гущино!B25+дмитрово!B25+доманичи!B25+кр.рог!B25+московск!B25+первомайс!B25+польники!B25+речица!B25+семцы!B25+сетолово!B25+чопово!B25+Лист1!B25)</f>
        <v>0</v>
      </c>
      <c r="C25" s="1114">
        <f>SUM(город!C25+рамасух!C25+бельков!C25+баклань!C25+витовка!C25+гущино!C25+дмитрово!C25+доманичи!C25+кр.рог!C25+московск!C25+первомайс!C25+польники!C25+речица!C25+семцы!C25+сетолово!C25+чопово!C25+Лист1!C25)</f>
        <v>0</v>
      </c>
      <c r="D25" s="1114">
        <f>SUM(город!D25+рамасух!D25+бельков!D25+баклань!D25+витовка!D25+гущино!D25+дмитрово!D25+доманичи!D25+кр.рог!D25+московск!D25+первомайс!D25+польники!D25+речица!D25+семцы!D25+сетолово!D25+чопово!D25+Лист1!D25)</f>
        <v>0</v>
      </c>
      <c r="E25" s="1114">
        <f>SUM(город!E25+рамасух!E25+бельков!E25+баклань!E25+витовка!E25+гущино!E25+дмитрово!E25+доманичи!E25+кр.рог!E25+московск!E25+первомайс!E25+польники!E25+речица!E25+семцы!E25+сетолово!E25+чопово!E25+Лист1!E25)</f>
        <v>0</v>
      </c>
      <c r="F25" s="1114">
        <f>SUM(город!F25+рамасух!F25+бельков!F25+баклань!F25+витовка!F25+гущино!F25+дмитрово!F25+доманичи!F25+кр.рог!F25+московск!F25+первомайс!F25+польники!F25+речица!F25+семцы!F25+сетолово!F25+чопово!F25+Лист1!F25)</f>
        <v>0</v>
      </c>
      <c r="G25" s="1114">
        <f>SUM(город!G25+рамасух!G25+бельков!G25+баклань!G25+витовка!G25+гущино!G25+дмитрово!G25+доманичи!G25+кр.рог!G25+московск!G25+первомайс!G25+польники!G25+речица!G25+семцы!G25+сетолово!G25+чопово!G25+Лист1!G25)</f>
        <v>0</v>
      </c>
      <c r="H25" s="1114">
        <f>SUM(город!H25+рамасух!H25+бельков!H25+баклань!H25+витовка!H25+гущино!H25+дмитрово!H25+доманичи!H25+кр.рог!H25+московск!H25+первомайс!H25+польники!H25+речица!H25+семцы!H25+сетолово!H25+чопово!H25+Лист1!H25)</f>
        <v>0</v>
      </c>
      <c r="I25" s="9" t="e">
        <f t="shared" si="14"/>
        <v>#DIV/0!</v>
      </c>
      <c r="J25" s="9" t="e">
        <f t="shared" si="15"/>
        <v>#DIV/0!</v>
      </c>
      <c r="K25" s="1114">
        <f>SUM(город!K25+рамасух!K25+бельков!K25+баклань!K25+витовка!K25+гущино!K25+дмитрово!K25+доманичи!K25+кр.рог!K25+московск!K25+первомайс!K25+польники!K25+речица!K25+семцы!K25+сетолово!K25+чопово!K25+Лист1!K25)</f>
        <v>0</v>
      </c>
      <c r="L25" s="1114">
        <f>SUM(город!L25+рамасух!L25+бельков!L25+баклань!L25+витовка!L25+гущино!L25+дмитрово!L25+доманичи!L25+кр.рог!L25+московск!L25+первомайс!L25+польники!L25+речица!L25+семцы!L25+сетолово!L25+чопово!L25+Лист1!L25)</f>
        <v>0</v>
      </c>
      <c r="M25" s="1114">
        <f>SUM(город!M25+рамасух!M25+бельков!M25+баклань!M25+витовка!M25+гущино!M25+дмитрово!M25+доманичи!M25+кр.рог!M25+московск!M25+первомайс!M25+польники!M25+речица!M25+семцы!M25+сетолово!M25+чопово!M25+Лист1!M25)</f>
        <v>0</v>
      </c>
      <c r="N25" s="8" t="e">
        <f t="shared" si="3"/>
        <v>#DIV/0!</v>
      </c>
      <c r="P25" s="92"/>
    </row>
    <row r="26" spans="1:16" s="74" customFormat="1" ht="45">
      <c r="A26" s="69" t="s">
        <v>22</v>
      </c>
      <c r="B26" s="1114">
        <f>SUM(город!B26+рамасух!B26+бельков!B26+баклань!B26+витовка!B26+гущино!B26+дмитрово!B26+доманичи!B26+кр.рог!B26+московск!B26+первомайс!B26+польники!B26+речица!B26+семцы!B26+сетолово!B26+чопово!B26+Лист1!B26)</f>
        <v>0</v>
      </c>
      <c r="C26" s="1114">
        <f>SUM(город!C26+рамасух!C26+бельков!C26+баклань!C26+витовка!C26+гущино!C26+дмитрово!C26+доманичи!C26+кр.рог!C26+московск!C26+первомайс!C26+польники!C26+речица!C26+семцы!C26+сетолово!C26+чопово!C26+Лист1!C26)</f>
        <v>0</v>
      </c>
      <c r="D26" s="1114">
        <f>SUM(город!D26+рамасух!D26+бельков!D26+баклань!D26+витовка!D26+гущино!D26+дмитрово!D26+доманичи!D26+кр.рог!D26+московск!D26+первомайс!D26+польники!D26+речица!D26+семцы!D26+сетолово!D26+чопово!D26+Лист1!D26)</f>
        <v>0</v>
      </c>
      <c r="E26" s="1114">
        <f>SUM(город!E26+рамасух!E26+бельков!E26+баклань!E26+витовка!E26+гущино!E26+дмитрово!E26+доманичи!E26+кр.рог!E26+московск!E26+первомайс!E26+польники!E26+речица!E26+семцы!E26+сетолово!E26+чопово!E26+Лист1!E26)</f>
        <v>1614.3</v>
      </c>
      <c r="F26" s="1114">
        <f>SUM(город!F26+рамасух!F26+бельков!F26+баклань!F26+витовка!F26+гущино!F26+дмитрово!F26+доманичи!F26+кр.рог!F26+московск!F26+первомайс!F26+польники!F26+речица!F26+семцы!F26+сетолово!F26+чопово!F26+Лист1!F26)</f>
        <v>1614.3</v>
      </c>
      <c r="G26" s="1114">
        <f>SUM(город!G26+рамасух!G26+бельков!G26+баклань!G26+витовка!G26+гущино!G26+дмитрово!G26+доманичи!G26+кр.рог!G26+московск!G26+первомайс!G26+польники!G26+речица!G26+семцы!G26+сетолово!G26+чопово!G26+Лист1!G26)</f>
        <v>0</v>
      </c>
      <c r="H26" s="1114">
        <f>SUM(город!H26+рамасух!H26+бельков!H26+баклань!H26+витовка!H26+гущино!H26+дмитрово!H26+доманичи!H26+кр.рог!H26+московск!H26+первомайс!H26+польники!H26+речица!H26+семцы!H26+сетолово!H26+чопово!H26+Лист1!H26)</f>
        <v>1614.3</v>
      </c>
      <c r="I26" s="9">
        <f t="shared" si="14"/>
        <v>1</v>
      </c>
      <c r="J26" s="9" t="e">
        <f t="shared" si="15"/>
        <v>#DIV/0!</v>
      </c>
      <c r="K26" s="1114">
        <f>SUM(город!K26+рамасух!K26+бельков!K26+баклань!K26+витовка!K26+гущино!K26+дмитрово!K26+доманичи!K26+кр.рог!K26+московск!K26+первомайс!K26+польники!K26+речица!K26+семцы!K26+сетолово!K26+чопово!K26+Лист1!K26)</f>
        <v>0</v>
      </c>
      <c r="L26" s="1114">
        <f>SUM(город!L26+рамасух!L26+бельков!L26+баклань!L26+витовка!L26+гущино!L26+дмитрово!L26+доманичи!L26+кр.рог!L26+московск!L26+первомайс!L26+польники!L26+речица!L26+семцы!L26+сетолово!L26+чопово!L26+Лист1!L26)</f>
        <v>0</v>
      </c>
      <c r="M26" s="1114">
        <f>SUM(город!M26+рамасух!M26+бельков!M26+баклань!M26+витовка!M26+гущино!M26+дмитрово!M26+доманичи!M26+кр.рог!M26+московск!M26+первомайс!M26+польники!M26+речица!M26+семцы!M26+сетолово!M26+чопово!M26+Лист1!M26)</f>
        <v>0</v>
      </c>
      <c r="N26" s="8">
        <f t="shared" si="3"/>
        <v>0</v>
      </c>
      <c r="P26" s="92"/>
    </row>
    <row r="27" spans="1:16" s="74" customFormat="1" ht="60">
      <c r="A27" s="69" t="s">
        <v>23</v>
      </c>
      <c r="B27" s="1114">
        <f>SUM(город!B27+рамасух!B27+бельков!B27+баклань!B27+витовка!B27+гущино!B27+дмитрово!B27+доманичи!B27+кр.рог!B27+московск!B27+первомайс!B27+польники!B27+речица!B27+семцы!B27+сетолово!B27+чопово!B27+Лист1!B27)</f>
        <v>1152.8</v>
      </c>
      <c r="C27" s="1114">
        <f>SUM(город!C27+рамасух!C27+бельков!C27+баклань!C27+витовка!C27+гущино!C27+дмитрово!C27+доманичи!C27+кр.рог!C27+московск!C27+первомайс!C27+польники!C27+речица!C27+семцы!C27+сетолово!C27+чопово!C27+Лист1!C27)</f>
        <v>0</v>
      </c>
      <c r="D27" s="1114">
        <f>SUM(город!D27+рамасух!D27+бельков!D27+баклань!D27+витовка!D27+гущино!D27+дмитрово!D27+доманичи!D27+кр.рог!D27+московск!D27+первомайс!D27+польники!D27+речица!D27+семцы!D27+сетолово!D27+чопово!D27+Лист1!D27)</f>
        <v>381</v>
      </c>
      <c r="E27" s="1114">
        <f>SUM(город!E27+рамасух!E27+бельков!E27+баклань!E27+витовка!E27+гущино!E27+дмитрово!E27+доманичи!E27+кр.рог!E27+московск!E27+первомайс!E27+польники!E27+речица!E27+семцы!E27+сетолово!E27+чопово!E27+Лист1!E27)</f>
        <v>730.9</v>
      </c>
      <c r="F27" s="1114">
        <f>SUM(город!F27+рамасух!F27+бельков!F27+баклань!F27+витовка!F27+гущино!F27+дмитрово!F27+доманичи!F27+кр.рог!F27+московск!F27+первомайс!F27+польники!F27+речица!F27+семцы!F27+сетолово!F27+чопово!F27+Лист1!F27)</f>
        <v>0</v>
      </c>
      <c r="G27" s="1114">
        <f>SUM(город!G27+рамасух!G27+бельков!G27+баклань!G27+витовка!G27+гущино!G27+дмитрово!G27+доманичи!G27+кр.рог!G27+московск!G27+первомайс!G27+польники!G27+речица!G27+семцы!G27+сетолово!G27+чопово!G27+Лист1!G27)</f>
        <v>349.9</v>
      </c>
      <c r="H27" s="1114">
        <f>SUM(город!H27+рамасух!H27+бельков!H27+баклань!H27+витовка!H27+гущино!H27+дмитрово!H27+доманичи!H27+кр.рог!H27+московск!H27+первомайс!H27+польники!H27+речица!H27+семцы!H27+сетолово!H27+чопово!H27+Лист1!H27)</f>
        <v>0</v>
      </c>
      <c r="I27" s="9">
        <f t="shared" si="14"/>
        <v>0</v>
      </c>
      <c r="J27" s="9">
        <f t="shared" si="15"/>
        <v>0</v>
      </c>
      <c r="K27" s="1114">
        <f>SUM(город!K27+рамасух!K27+бельков!K27+баклань!K27+витовка!K27+гущино!K27+дмитрово!K27+доманичи!K27+кр.рог!K27+московск!K27+первомайс!K27+польники!K27+речица!K27+семцы!K27+сетолово!K27+чопово!K27+Лист1!K27)</f>
        <v>815</v>
      </c>
      <c r="L27" s="1114">
        <f>SUM(город!L27+рамасух!L27+бельков!L27+баклань!L27+витовка!L27+гущино!L27+дмитрово!L27+доманичи!L27+кр.рог!L27+московск!L27+первомайс!L27+польники!L27+речица!L27+семцы!L27+сетолово!L27+чопово!L27+Лист1!L27)</f>
        <v>0</v>
      </c>
      <c r="M27" s="1114">
        <f>SUM(город!M27+рамасух!M27+бельков!M27+баклань!M27+витовка!M27+гущино!M27+дмитрово!M27+доманичи!M27+кр.рог!M27+московск!M27+первомайс!M27+польники!M27+речица!M27+семцы!M27+сетолово!M27+чопово!M27+Лист1!M27)</f>
        <v>0</v>
      </c>
      <c r="N27" s="8" t="e">
        <f t="shared" si="3"/>
        <v>#DIV/0!</v>
      </c>
      <c r="P27" s="92"/>
    </row>
    <row r="28" spans="1:16" s="74" customFormat="1" ht="30">
      <c r="A28" s="69" t="s">
        <v>24</v>
      </c>
      <c r="B28" s="1114">
        <f>SUM(город!B28+рамасух!B28+бельков!B28+баклань!B28+витовка!B28+гущино!B28+дмитрово!B28+доманичи!B28+кр.рог!B28+московск!B28+первомайс!B28+польники!B28+речица!B28+семцы!B28+сетолово!B28+чопово!B28+Лист1!B28)</f>
        <v>0</v>
      </c>
      <c r="C28" s="1114">
        <f>SUM(город!C28+рамасух!C28+бельков!C28+баклань!C28+витовка!C28+гущино!C28+дмитрово!C28+доманичи!C28+кр.рог!C28+московск!C28+первомайс!C28+польники!C28+речица!C28+семцы!C28+сетолово!C28+чопово!C28+Лист1!C28)</f>
        <v>0</v>
      </c>
      <c r="D28" s="1114">
        <f>SUM(город!D28+рамасух!D28+бельков!D28+баклань!D28+витовка!D28+гущино!D28+дмитрово!D28+доманичи!D28+кр.рог!D28+московск!D28+первомайс!D28+польники!D28+речица!D28+семцы!D28+сетолово!D28+чопово!D28+Лист1!D28)</f>
        <v>0</v>
      </c>
      <c r="E28" s="1114">
        <f>SUM(город!E28+рамасух!E28+бельков!E28+баклань!E28+витовка!E28+гущино!E28+дмитрово!E28+доманичи!E28+кр.рог!E28+московск!E28+первомайс!E28+польники!E28+речица!E28+семцы!E28+сетолово!E28+чопово!E28+Лист1!E28)</f>
        <v>0</v>
      </c>
      <c r="F28" s="1114">
        <f>SUM(город!F28+рамасух!F28+бельков!F28+баклань!F28+витовка!F28+гущино!F28+дмитрово!F28+доманичи!F28+кр.рог!F28+московск!F28+первомайс!F28+польники!F28+речица!F28+семцы!F28+сетолово!F28+чопово!F28+Лист1!F28)</f>
        <v>0</v>
      </c>
      <c r="G28" s="1114">
        <f>SUM(город!G28+рамасух!G28+бельков!G28+баклань!G28+витовка!G28+гущино!G28+дмитрово!G28+доманичи!G28+кр.рог!G28+московск!G28+первомайс!G28+польники!G28+речица!G28+семцы!G28+сетолово!G28+чопово!G28+Лист1!G28)</f>
        <v>0</v>
      </c>
      <c r="H28" s="1114">
        <f>SUM(город!H28+рамасух!H28+бельков!H28+баклань!H28+витовка!H28+гущино!H28+дмитрово!H28+доманичи!H28+кр.рог!H28+московск!H28+первомайс!H28+польники!H28+речица!H28+семцы!H28+сетолово!H28+чопово!H28+Лист1!H28)</f>
        <v>0</v>
      </c>
      <c r="I28" s="9" t="e">
        <f t="shared" si="14"/>
        <v>#DIV/0!</v>
      </c>
      <c r="J28" s="9" t="e">
        <f t="shared" si="15"/>
        <v>#DIV/0!</v>
      </c>
      <c r="K28" s="1114">
        <f>SUM(город!K28+рамасух!K28+бельков!K28+баклань!K28+витовка!K28+гущино!K28+дмитрово!K28+доманичи!K28+кр.рог!K28+московск!K28+первомайс!K28+польники!K28+речица!K28+семцы!K28+сетолово!K28+чопово!K28+Лист1!K28)</f>
        <v>0</v>
      </c>
      <c r="L28" s="1114">
        <f>SUM(город!L28+рамасух!L28+бельков!L28+баклань!L28+витовка!L28+гущино!L28+дмитрово!L28+доманичи!L28+кр.рог!L28+московск!L28+первомайс!L28+польники!L28+речица!L28+семцы!L28+сетолово!L28+чопово!L28+Лист1!L28)</f>
        <v>0</v>
      </c>
      <c r="M28" s="1114">
        <f>SUM(город!M28+рамасух!M28+бельков!M28+баклань!M28+витовка!M28+гущино!M28+дмитрово!M28+доманичи!M28+кр.рог!M28+московск!M28+первомайс!M28+польники!M28+речица!M28+семцы!M28+сетолово!M28+чопово!M28+Лист1!M28)</f>
        <v>0</v>
      </c>
      <c r="N28" s="8" t="e">
        <f t="shared" si="3"/>
        <v>#DIV/0!</v>
      </c>
      <c r="P28" s="92"/>
    </row>
    <row r="29" spans="1:16" s="74" customFormat="1" ht="30">
      <c r="A29" s="69" t="s">
        <v>25</v>
      </c>
      <c r="B29" s="1114">
        <f>SUM(город!B29+рамасух!B29+бельков!B29+баклань!B29+витовка!B29+гущино!B29+дмитрово!B29+доманичи!B29+кр.рог!B29+московск!B29+первомайс!B29+польники!B29+речица!B29+семцы!B29+сетолово!B29+чопово!B29+Лист1!B29)</f>
        <v>0</v>
      </c>
      <c r="C29" s="1114">
        <f>SUM(город!C29+рамасух!C29+бельков!C29+баклань!C29+витовка!C29+гущино!C29+дмитрово!C29+доманичи!C29+кр.рог!C29+московск!C29+первомайс!C29+польники!C29+речица!C29+семцы!C29+сетолово!C29+чопово!C29+Лист1!C29)</f>
        <v>0</v>
      </c>
      <c r="D29" s="1114">
        <f>SUM(город!D29+рамасух!D29+бельков!D29+баклань!D29+витовка!D29+гущино!D29+дмитрово!D29+доманичи!D29+кр.рог!D29+московск!D29+первомайс!D29+польники!D29+речица!D29+семцы!D29+сетолово!D29+чопово!D29+Лист1!D29)</f>
        <v>0</v>
      </c>
      <c r="E29" s="1114">
        <f>SUM(город!E29+рамасух!E29+бельков!E29+баклань!E29+витовка!E29+гущино!E29+дмитрово!E29+доманичи!E29+кр.рог!E29+московск!E29+первомайс!E29+польники!E29+речица!E29+семцы!E29+сетолово!E29+чопово!E29+Лист1!E29)</f>
        <v>0</v>
      </c>
      <c r="F29" s="1114">
        <f>SUM(город!F29+рамасух!F29+бельков!F29+баклань!F29+витовка!F29+гущино!F29+дмитрово!F29+доманичи!F29+кр.рог!F29+московск!F29+первомайс!F29+польники!F29+речица!F29+семцы!F29+сетолово!F29+чопово!F29+Лист1!F29)</f>
        <v>0</v>
      </c>
      <c r="G29" s="1114">
        <f>SUM(город!G29+рамасух!G29+бельков!G29+баклань!G29+витовка!G29+гущино!G29+дмитрово!G29+доманичи!G29+кр.рог!G29+московск!G29+первомайс!G29+польники!G29+речица!G29+семцы!G29+сетолово!G29+чопово!G29+Лист1!G29)</f>
        <v>0</v>
      </c>
      <c r="H29" s="1114">
        <f>SUM(город!H29+рамасух!H29+бельков!H29+баклань!H29+витовка!H29+гущино!H29+дмитрово!H29+доманичи!H29+кр.рог!H29+московск!H29+первомайс!H29+польники!H29+речица!H29+семцы!H29+сетолово!H29+чопово!H29+Лист1!H29)</f>
        <v>0</v>
      </c>
      <c r="I29" s="9" t="e">
        <f t="shared" si="14"/>
        <v>#DIV/0!</v>
      </c>
      <c r="J29" s="9" t="e">
        <f t="shared" si="15"/>
        <v>#DIV/0!</v>
      </c>
      <c r="K29" s="1114">
        <f>SUM(город!K29+рамасух!K29+бельков!K29+баклань!K29+витовка!K29+гущино!K29+дмитрово!K29+доманичи!K29+кр.рог!K29+московск!K29+первомайс!K29+польники!K29+речица!K29+семцы!K29+сетолово!K29+чопово!K29+Лист1!K29)</f>
        <v>0</v>
      </c>
      <c r="L29" s="1114">
        <f>SUM(город!L29+рамасух!L29+бельков!L29+баклань!L29+витовка!L29+гущино!L29+дмитрово!L29+доманичи!L29+кр.рог!L29+московск!L29+первомайс!L29+польники!L29+речица!L29+семцы!L29+сетолово!L29+чопово!L29+Лист1!L29)</f>
        <v>0</v>
      </c>
      <c r="M29" s="1114">
        <f>SUM(город!M29+рамасух!M29+бельков!M29+баклань!M29+витовка!M29+гущино!M29+дмитрово!M29+доманичи!M29+кр.рог!M29+московск!M29+первомайс!M29+польники!M29+речица!M29+семцы!M29+сетолово!M29+чопово!M29+Лист1!M29)</f>
        <v>0</v>
      </c>
      <c r="N29" s="8" t="e">
        <f t="shared" si="3"/>
        <v>#DIV/0!</v>
      </c>
      <c r="P29" s="92"/>
    </row>
    <row r="30" spans="1:16" s="74" customFormat="1" ht="15">
      <c r="A30" s="69" t="s">
        <v>26</v>
      </c>
      <c r="B30" s="1114">
        <f>SUM(город!B30+рамасух!B30+бельков!B30+баклань!B30+витовка!B30+гущино!B30+дмитрово!B30+доманичи!B30+кр.рог!B30+московск!B30+первомайс!B30+польники!B30+речица!B30+семцы!B30+сетолово!B30+чопово!B30+Лист1!B30)</f>
        <v>7</v>
      </c>
      <c r="C30" s="1114">
        <f>SUM(город!C30+рамасух!C30+бельков!C30+баклань!C30+витовка!C30+гущино!C30+дмитрово!C30+доманичи!C30+кр.рог!C30+московск!C30+первомайс!C30+польники!C30+речица!C30+семцы!C30+сетолово!C30+чопово!C30+Лист1!C30)</f>
        <v>0</v>
      </c>
      <c r="D30" s="1114">
        <f>SUM(город!D30+рамасух!D30+бельков!D30+баклань!D30+витовка!D30+гущино!D30+дмитрово!D30+доманичи!D30+кр.рог!D30+московск!D30+первомайс!D30+польники!D30+речица!D30+семцы!D30+сетолово!D30+чопово!D30+Лист1!D30)</f>
        <v>0</v>
      </c>
      <c r="E30" s="1114">
        <f>SUM(город!E30+рамасух!E30+бельков!E30+баклань!E30+витовка!E30+гущино!E30+дмитрово!E30+доманичи!E30+кр.рог!E30+московск!E30+первомайс!E30+польники!E30+речица!E30+семцы!E30+сетолово!E30+чопово!E30+Лист1!E30)</f>
        <v>0</v>
      </c>
      <c r="F30" s="1114">
        <f>SUM(город!F30+рамасух!F30+бельков!F30+баклань!F30+витовка!F30+гущино!F30+дмитрово!F30+доманичи!F30+кр.рог!F30+московск!F30+первомайс!F30+польники!F30+речица!F30+семцы!F30+сетолово!F30+чопово!F30+Лист1!F30)</f>
        <v>0</v>
      </c>
      <c r="G30" s="1114">
        <f>SUM(город!G30+рамасух!G30+бельков!G30+баклань!G30+витовка!G30+гущино!G30+дмитрово!G30+доманичи!G30+кр.рог!G30+московск!G30+первомайс!G30+польники!G30+речица!G30+семцы!G30+сетолово!G30+чопово!G30+Лист1!G30)</f>
        <v>0</v>
      </c>
      <c r="H30" s="1114">
        <f>SUM(город!H30+рамасух!H30+бельков!H30+баклань!H30+витовка!H30+гущино!H30+дмитрово!H30+доманичи!H30+кр.рог!H30+московск!H30+первомайс!H30+польники!H30+речица!H30+семцы!H30+сетолово!H30+чопово!H30+Лист1!H30)</f>
        <v>0</v>
      </c>
      <c r="I30" s="9" t="e">
        <f t="shared" si="14"/>
        <v>#DIV/0!</v>
      </c>
      <c r="J30" s="9">
        <f t="shared" si="15"/>
        <v>0</v>
      </c>
      <c r="K30" s="1114">
        <f>SUM(город!K30+рамасух!K30+бельков!K30+баклань!K30+витовка!K30+гущино!K30+дмитрово!K30+доманичи!K30+кр.рог!K30+московск!K30+первомайс!K30+польники!K30+речица!K30+семцы!K30+сетолово!K30+чопово!K30+Лист1!K30)</f>
        <v>0</v>
      </c>
      <c r="L30" s="1114">
        <f>SUM(город!L30+рамасух!L30+бельков!L30+баклань!L30+витовка!L30+гущино!L30+дмитрово!L30+доманичи!L30+кр.рог!L30+московск!L30+первомайс!L30+польники!L30+речица!L30+семцы!L30+сетолово!L30+чопово!L30+Лист1!L30)</f>
        <v>0</v>
      </c>
      <c r="M30" s="1114">
        <f>SUM(город!M30+рамасух!M30+бельков!M30+баклань!M30+витовка!M30+гущино!M30+дмитрово!M30+доманичи!M30+кр.рог!M30+московск!M30+первомайс!M30+польники!M30+речица!M30+семцы!M30+сетолово!M30+чопово!M30+Лист1!M30)</f>
        <v>0</v>
      </c>
      <c r="N30" s="8" t="e">
        <f t="shared" si="3"/>
        <v>#DIV/0!</v>
      </c>
      <c r="P30" s="92"/>
    </row>
    <row r="31" spans="1:16" s="74" customFormat="1" ht="15">
      <c r="A31" s="5" t="s">
        <v>27</v>
      </c>
      <c r="B31" s="1109">
        <f t="shared" ref="B31:C31" si="18">B32+B40+B41+B42</f>
        <v>4126.5</v>
      </c>
      <c r="C31" s="6">
        <f t="shared" si="18"/>
        <v>0</v>
      </c>
      <c r="D31" s="6">
        <f t="shared" ref="D31:F31" si="19">D32+D40+D41+D42</f>
        <v>5439</v>
      </c>
      <c r="E31" s="6">
        <f t="shared" si="19"/>
        <v>54653.399999999994</v>
      </c>
      <c r="F31" s="6">
        <f t="shared" si="19"/>
        <v>2547.3000000000002</v>
      </c>
      <c r="G31" s="6"/>
      <c r="H31" s="6">
        <f t="shared" ref="H31" si="20">H32+H40+H41+H42</f>
        <v>3264.7999999999997</v>
      </c>
      <c r="I31" s="7">
        <f t="shared" si="5"/>
        <v>4.660826224900922E-2</v>
      </c>
      <c r="J31" s="7">
        <f t="shared" si="6"/>
        <v>0.79117896522476672</v>
      </c>
      <c r="K31" s="1243">
        <f>K32+K40+K41+K42</f>
        <v>3410.7629999999999</v>
      </c>
      <c r="L31" s="6">
        <f t="shared" ref="L31:M31" si="21">L32+L40+L41+L42</f>
        <v>445.7</v>
      </c>
      <c r="M31" s="15">
        <f t="shared" si="21"/>
        <v>513.79999999999995</v>
      </c>
      <c r="N31" s="8">
        <f t="shared" si="3"/>
        <v>1.0447080985052684</v>
      </c>
      <c r="P31" s="92"/>
    </row>
    <row r="32" spans="1:16" s="74" customFormat="1" ht="25.5">
      <c r="A32" s="10" t="s">
        <v>137</v>
      </c>
      <c r="B32" s="1114">
        <f t="shared" ref="B32" si="22">B33+B37+B38+B39</f>
        <v>4096.5</v>
      </c>
      <c r="C32" s="11">
        <f t="shared" ref="C32" si="23">C33+C37+C38+C39</f>
        <v>0</v>
      </c>
      <c r="D32" s="11">
        <f t="shared" ref="D32:F32" si="24">D33+D37+D38+D39</f>
        <v>4393.5</v>
      </c>
      <c r="E32" s="11">
        <f t="shared" si="24"/>
        <v>54153.399999999994</v>
      </c>
      <c r="F32" s="11">
        <f t="shared" si="24"/>
        <v>2547.3000000000002</v>
      </c>
      <c r="G32" s="11"/>
      <c r="H32" s="11">
        <f t="shared" ref="H32" si="25">H33+H37+H38+H39</f>
        <v>3264.7999999999997</v>
      </c>
      <c r="I32" s="9">
        <f t="shared" si="5"/>
        <v>4.7038597761174743E-2</v>
      </c>
      <c r="J32" s="9">
        <f t="shared" si="6"/>
        <v>0.79697302575369211</v>
      </c>
      <c r="K32" s="11">
        <f t="shared" ref="K32:M32" si="26">K33+K37+K38+K39</f>
        <v>3410.7629999999999</v>
      </c>
      <c r="L32" s="11">
        <f t="shared" si="26"/>
        <v>445.7</v>
      </c>
      <c r="M32" s="12">
        <f t="shared" si="26"/>
        <v>513.79999999999995</v>
      </c>
      <c r="N32" s="16">
        <f t="shared" si="3"/>
        <v>1.0447080985052684</v>
      </c>
      <c r="P32" s="92"/>
    </row>
    <row r="33" spans="1:504" s="74" customFormat="1" ht="15">
      <c r="A33" s="10" t="s">
        <v>28</v>
      </c>
      <c r="B33" s="1114">
        <f t="shared" ref="B33" si="27">SUM(B34:B36)</f>
        <v>1426.1999999999998</v>
      </c>
      <c r="C33" s="11">
        <f t="shared" ref="C33" si="28">SUM(C34:C36)</f>
        <v>0</v>
      </c>
      <c r="D33" s="11">
        <f>SUM(D34:D36)</f>
        <v>481</v>
      </c>
      <c r="E33" s="11">
        <f>SUM(E34:E36)</f>
        <v>481</v>
      </c>
      <c r="F33" s="11">
        <f>SUM(F34:F36)</f>
        <v>142.5</v>
      </c>
      <c r="G33" s="11"/>
      <c r="H33" s="11">
        <f t="shared" ref="H33" si="29">SUM(H34:H36)</f>
        <v>171</v>
      </c>
      <c r="I33" s="9">
        <f t="shared" si="5"/>
        <v>0.29625779625779625</v>
      </c>
      <c r="J33" s="9">
        <f t="shared" si="6"/>
        <v>0.11989903239377368</v>
      </c>
      <c r="K33" s="12">
        <f t="shared" ref="K33:M33" si="30">SUM(K34:K35)</f>
        <v>196</v>
      </c>
      <c r="L33" s="12">
        <f t="shared" si="30"/>
        <v>196</v>
      </c>
      <c r="M33" s="12">
        <f t="shared" si="30"/>
        <v>196</v>
      </c>
      <c r="N33" s="16">
        <f t="shared" si="3"/>
        <v>1.1461988304093567</v>
      </c>
      <c r="P33" s="92"/>
    </row>
    <row r="34" spans="1:504" s="74" customFormat="1" ht="25.5">
      <c r="A34" s="17" t="s">
        <v>29</v>
      </c>
      <c r="B34" s="1114">
        <f>SUM(город!B34+рамасух!B34+бельков!B34+баклань!B34+витовка!B34+гущино!B34+дмитрово!B34+доманичи!B34+кр.рог!B34+московск!B34+первомайс!B34+польники!B34+речица!B34+семцы!B34+сетолово!B34+чопово!B34+Лист1!B34)</f>
        <v>502.9</v>
      </c>
      <c r="C34" s="1114">
        <f>SUM(город!C34+рамасух!C34+бельков!C34+баклань!C34+витовка!C34+гущино!C34+дмитрово!C34+доманичи!C34+кр.рог!C34+московск!C34+первомайс!C34+польники!C34+речица!C34+семцы!C34+сетолово!C34+чопово!C34+Лист1!C34)</f>
        <v>0</v>
      </c>
      <c r="D34" s="1114">
        <f>SUM(город!D34+рамасух!D34+бельков!D34+баклань!D34+витовка!D34+гущино!D34+дмитрово!D34+доманичи!D34+кр.рог!D34+московск!D34+первомайс!D34+польники!D34+речица!D34+семцы!D34+сетолово!D34+чопово!D34+Лист1!D34)</f>
        <v>481</v>
      </c>
      <c r="E34" s="1114">
        <f>SUM(город!E34+рамасух!E34+бельков!E34+баклань!E34+витовка!E34+гущино!E34+дмитрово!E34+доманичи!E34+кр.рог!E34+московск!E34+первомайс!E34+польники!E34+речица!E34+семцы!E34+сетолово!E34+чопово!E34+Лист1!E34)</f>
        <v>481</v>
      </c>
      <c r="F34" s="1114">
        <f>SUM(город!F34+рамасух!F34+бельков!F34+баклань!F34+витовка!F34+гущино!F34+дмитрово!F34+доманичи!F34+кр.рог!F34+московск!F34+первомайс!F34+польники!F34+речица!F34+семцы!F34+сетолово!F34+чопово!F34+Лист1!F34)</f>
        <v>142.5</v>
      </c>
      <c r="G34" s="1114">
        <f>SUM(город!G34+рамасух!G34+бельков!G34+баклань!G34+витовка!G34+гущино!G34+дмитрово!G34+доманичи!G34+кр.рог!G34+московск!G34+первомайс!G34+польники!G34+речица!G34+семцы!G34+сетолово!G34+чопово!G34+Лист1!G34)</f>
        <v>258.3</v>
      </c>
      <c r="H34" s="1114">
        <f>SUM(город!H34+рамасух!H34+бельков!H34+баклань!H34+витовка!H34+гущино!H34+дмитрово!H34+доманичи!H34+кр.рог!H34+московск!H34+первомайс!H34+польники!H34+речица!H34+семцы!H34+сетолово!H34+чопово!H34+Лист1!H34)</f>
        <v>171</v>
      </c>
      <c r="I34" s="1112">
        <f t="shared" ref="I34" si="31">F34/E34</f>
        <v>0.29625779625779625</v>
      </c>
      <c r="J34" s="1112">
        <f t="shared" ref="J34" si="32">H34/B34</f>
        <v>0.34002783853648838</v>
      </c>
      <c r="K34" s="1187">
        <f>SUM(город!K34+рамасух!K34+бельков!K34+баклань!K34+витовка!K34+гущино!K34+дмитрово!K34+доманичи!K34+кр.рог!K34+московск!K34+первомайс!K34+польники!K34+речица!K34+семцы!K34+сетолово!K34+чопово!K34+Лист1!K34)</f>
        <v>196</v>
      </c>
      <c r="L34" s="1114">
        <f>SUM(город!L34+рамасух!L34+бельков!L34+баклань!L34+витовка!L34+гущино!L34+дмитрово!L34+доманичи!L34+кр.рог!L34+московск!L34+первомайс!L34+польники!L34+речица!L34+семцы!L34+сетолово!L34+чопово!L34+Лист1!L34)</f>
        <v>196</v>
      </c>
      <c r="M34" s="1114">
        <f>SUM(город!M34+рамасух!M34+бельков!M34+баклань!M34+витовка!M34+гущино!M34+дмитрово!M34+доманичи!M34+кр.рог!M34+московск!M34+первомайс!M34+польники!M34+речица!M34+семцы!M34+сетолово!M34+чопово!M34+Лист1!M34)</f>
        <v>196</v>
      </c>
      <c r="N34" s="21">
        <f t="shared" si="3"/>
        <v>1.1461988304093567</v>
      </c>
      <c r="P34" s="92"/>
    </row>
    <row r="35" spans="1:504" s="74" customFormat="1" ht="25.5">
      <c r="A35" s="17" t="s">
        <v>30</v>
      </c>
      <c r="B35" s="1114">
        <f>SUM(город!B35+рамасух!B35+бельков!B35+баклань!B35+витовка!B35+гущино!B35+дмитрово!B35+доманичи!B35+кр.рог!B35+московск!B35+первомайс!B35+польники!B35+речица!B35+семцы!B35+сетолово!B35+чопово!B35+Лист1!B35)</f>
        <v>923.3</v>
      </c>
      <c r="C35" s="1114">
        <f>SUM(город!C35+рамасух!C35+бельков!C35+баклань!C35+витовка!C35+гущино!C35+дмитрово!C35+доманичи!C35+кр.рог!C35+московск!C35+первомайс!C35+польники!C35+речица!C35+семцы!C35+сетолово!C35+чопово!C35+Лист1!C35)</f>
        <v>0</v>
      </c>
      <c r="D35" s="1114">
        <f>SUM(город!D35+рамасух!D35+бельков!D35+баклань!D35+витовка!D35+гущино!D35+дмитрово!D35+доманичи!D35+кр.рог!D35+московск!D35+первомайс!D35+польники!D35+речица!D35+семцы!D35+сетолово!D35+чопово!D35+Лист1!D35)</f>
        <v>0</v>
      </c>
      <c r="E35" s="1114">
        <f>SUM(город!E35+рамасух!E35+бельков!E35+баклань!E35+витовка!E35+гущино!E35+дмитрово!E35+доманичи!E35+кр.рог!E35+московск!E35+первомайс!E35+польники!E35+речица!E35+семцы!E35+сетолово!E35+чопово!E35+Лист1!E35)</f>
        <v>0</v>
      </c>
      <c r="F35" s="1114">
        <f>SUM(город!F35+рамасух!F35+бельков!F35+баклань!F35+витовка!F35+гущино!F35+дмитрово!F35+доманичи!F35+кр.рог!F35+московск!F35+первомайс!F35+польники!F35+речица!F35+семцы!F35+сетолово!F35+чопово!F35+Лист1!F35)</f>
        <v>0</v>
      </c>
      <c r="G35" s="1114">
        <f>SUM(город!G35+рамасух!G35+бельков!G35+баклань!G35+витовка!G35+гущино!G35+дмитрово!G35+доманичи!G35+кр.рог!G35+московск!G35+первомайс!G35+польники!G35+речица!G35+семцы!G35+сетолово!G35+чопово!G35+Лист1!G35)</f>
        <v>0</v>
      </c>
      <c r="H35" s="1114">
        <f>SUM(город!H35+рамасух!H35+бельков!H35+баклань!H35+витовка!H35+гущино!H35+дмитрово!H35+доманичи!H35+кр.рог!H35+московск!H35+первомайс!H35+польники!H35+речица!H35+семцы!H35+сетолово!H35+чопово!H35+Лист1!H35)</f>
        <v>0</v>
      </c>
      <c r="I35" s="9" t="e">
        <f t="shared" ref="I35:I42" si="33">F35/E35</f>
        <v>#DIV/0!</v>
      </c>
      <c r="J35" s="9">
        <f t="shared" ref="J35:J42" si="34">H35/B35</f>
        <v>0</v>
      </c>
      <c r="K35" s="1114">
        <f>SUM(город!K35+рамасух!K35+бельков!K35+баклань!K35+витовка!K35+гущино!K35+дмитрово!K35+доманичи!K35+кр.рог!K35+московск!K35+первомайс!K35+польники!K35+речица!K35+семцы!K35+сетолово!K35+чопово!K35+Лист1!K35)</f>
        <v>0</v>
      </c>
      <c r="L35" s="1114">
        <f>SUM(город!L35+рамасух!L35+бельков!L35+баклань!L35+витовка!L35+гущино!L35+дмитрово!L35+доманичи!L35+кр.рог!L35+московск!L35+первомайс!L35+польники!L35+речица!L35+семцы!L35+сетолово!L35+чопово!L35+Лист1!L35)</f>
        <v>0</v>
      </c>
      <c r="M35" s="1114">
        <f>SUM(город!M35+рамасух!M35+бельков!M35+баклань!M35+витовка!M35+гущино!M35+дмитрово!M35+доманичи!M35+кр.рог!M35+московск!M35+первомайс!M35+польники!M35+речица!M35+семцы!M35+сетолово!M35+чопово!M35+Лист1!M35)</f>
        <v>0</v>
      </c>
      <c r="N35" s="21" t="e">
        <f t="shared" si="3"/>
        <v>#DIV/0!</v>
      </c>
      <c r="P35" s="92"/>
    </row>
    <row r="36" spans="1:504" ht="15">
      <c r="A36" s="17" t="s">
        <v>31</v>
      </c>
      <c r="B36" s="1114">
        <f>SUM(город!B36+рамасух!B36+бельков!B36+баклань!B36+витовка!B36+гущино!B36+дмитрово!B36+доманичи!B36+кр.рог!B36+московск!B36+первомайс!B36+польники!B36+речица!B36+семцы!B36+сетолово!B36+чопово!B36+Лист1!B36)</f>
        <v>0</v>
      </c>
      <c r="C36" s="1114">
        <f>SUM(город!C36+рамасух!C36+бельков!C36+баклань!C36+витовка!C36+гущино!C36+дмитрово!C36+доманичи!C36+кр.рог!C36+московск!C36+первомайс!C36+польники!C36+речица!C36+семцы!C36+сетолово!C36+чопово!C36+Лист1!C36)</f>
        <v>0</v>
      </c>
      <c r="D36" s="1114">
        <f>SUM(город!D36+рамасух!D36+бельков!D36+баклань!D36+витовка!D36+гущино!D36+дмитрово!D36+доманичи!D36+кр.рог!D36+московск!D36+первомайс!D36+польники!D36+речица!D36+семцы!D36+сетолово!D36+чопово!D36+Лист1!D36)</f>
        <v>0</v>
      </c>
      <c r="E36" s="1114">
        <f>SUM(город!E36+рамасух!E36+бельков!E36+баклань!E36+витовка!E36+гущино!E36+дмитрово!E36+доманичи!E36+кр.рог!E36+московск!E36+первомайс!E36+польники!E36+речица!E36+семцы!E36+сетолово!E36+чопово!E36+Лист1!E36)</f>
        <v>0</v>
      </c>
      <c r="F36" s="1114"/>
      <c r="G36" s="1114">
        <f>SUM(город!G36+рамасух!G36+бельков!G36+баклань!G36+витовка!G36+гущино!G36+дмитрово!G36+доманичи!G36+кр.рог!G36+московск!G36+первомайс!G36+польники!G36+речица!G36+семцы!G36+сетолово!G36+чопово!G36+Лист1!G36)</f>
        <v>0</v>
      </c>
      <c r="H36" s="1114">
        <f>SUM(город!H36+рамасух!H36+бельков!H36+баклань!H36+витовка!H36+гущино!H36+дмитрово!H36+доманичи!H36+кр.рог!H36+московск!H36+первомайс!H36+польники!H36+речица!H36+семцы!H36+сетолово!H36+чопово!H36+Лист1!H36)</f>
        <v>0</v>
      </c>
      <c r="I36" s="9" t="e">
        <f t="shared" si="33"/>
        <v>#DIV/0!</v>
      </c>
      <c r="J36" s="9" t="e">
        <f t="shared" si="34"/>
        <v>#DIV/0!</v>
      </c>
      <c r="K36" s="1114">
        <f>SUM(город!K36+рамасух!K36+бельков!K36+баклань!K36+витовка!K36+гущино!K36+дмитрово!K36+доманичи!K36+кр.рог!K36+московск!K36+первомайс!K36+польники!K36+речица!K36+семцы!K36+сетолово!K36+чопово!K36+Лист1!K36)</f>
        <v>0</v>
      </c>
      <c r="L36" s="1114">
        <f>SUM(город!L36+рамасух!L36+бельков!L36+баклань!L36+витовка!L36+гущино!L36+дмитрово!L36+доманичи!L36+кр.рог!L36+московск!L36+первомайс!L36+польники!L36+речица!L36+семцы!L36+сетолово!L36+чопово!L36+Лист1!L36)</f>
        <v>0</v>
      </c>
      <c r="M36" s="1114">
        <f>SUM(город!M36+рамасух!M36+бельков!M36+баклань!M36+витовка!M36+гущино!M36+дмитрово!M36+доманичи!M36+кр.рог!M36+московск!M36+первомайс!M36+польники!M36+речица!M36+семцы!M36+сетолово!M36+чопово!M36+Лист1!M36)</f>
        <v>0</v>
      </c>
      <c r="N36" s="24" t="e">
        <f t="shared" si="3"/>
        <v>#DIV/0!</v>
      </c>
      <c r="P36" s="92"/>
    </row>
    <row r="37" spans="1:504" ht="15">
      <c r="A37" s="10" t="s">
        <v>32</v>
      </c>
      <c r="B37" s="1114">
        <f>SUM(город!B37+рамасух!B37+бельков!B37+баклань!B37+витовка!B37+гущино!B37+дмитрово!B37+доманичи!B37+кр.рог!B37+московск!B37+первомайс!B37+польники!B37+речица!B37+семцы!B37+сетолово!B37+чопово!B37+Лист1!B37)</f>
        <v>138.19999999999999</v>
      </c>
      <c r="C37" s="1114">
        <f>SUM(город!C37+рамасух!C37+бельков!C37+баклань!C37+витовка!C37+гущино!C37+дмитрово!C37+доманичи!C37+кр.рог!C37+московск!C37+первомайс!C37+польники!C37+речица!C37+семцы!C37+сетолово!C37+чопово!C37+Лист1!C37)</f>
        <v>0</v>
      </c>
      <c r="D37" s="1114">
        <f>SUM(город!D37+рамасух!D37+бельков!D37+баклань!D37+витовка!D37+гущино!D37+дмитрово!D37+доманичи!D37+кр.рог!D37+московск!D37+первомайс!D37+польники!D37+речица!D37+семцы!D37+сетолово!D37+чопово!D37+Лист1!D37)</f>
        <v>163.1</v>
      </c>
      <c r="E37" s="1114">
        <f>SUM(город!E37+рамасух!E37+бельков!E37+баклань!E37+витовка!E37+гущино!E37+дмитрово!E37+доманичи!E37+кр.рог!E37+московск!E37+первомайс!E37+польники!E37+речица!E37+семцы!E37+сетолово!E37+чопово!E37+Лист1!E37)</f>
        <v>164.1</v>
      </c>
      <c r="F37" s="1114">
        <f>SUM(город!F37+рамасух!F37+бельков!F37+баклань!F37+витовка!F37+гущино!F37+дмитрово!F37+доманичи!F37+кр.рог!F37+московск!F37+первомайс!F37+польники!F37+речица!F37+семцы!F37+сетолово!F37+чопово!F37+Лист1!F37)</f>
        <v>123</v>
      </c>
      <c r="G37" s="1114">
        <f>SUM(город!G37+рамасух!G37+бельков!G37+баклань!G37+витовка!G37+гущино!G37+дмитрово!G37+доманичи!G37+кр.рог!G37+московск!G37+первомайс!G37+польники!G37+речица!G37+семцы!G37+сетолово!G37+чопово!G37+Лист1!G37)</f>
        <v>0</v>
      </c>
      <c r="H37" s="1114">
        <f>SUM(город!H37+рамасух!H37+бельков!H37+баклань!H37+витовка!H37+гущино!H37+дмитрово!H37+доманичи!H37+кр.рог!H37+московск!H37+первомайс!H37+польники!H37+речица!H37+семцы!H37+сетолово!H37+чопово!H37+Лист1!H37)</f>
        <v>164.1</v>
      </c>
      <c r="I37" s="9">
        <f t="shared" si="33"/>
        <v>0.7495429616087752</v>
      </c>
      <c r="J37" s="9">
        <f t="shared" si="34"/>
        <v>1.1874095513748191</v>
      </c>
      <c r="K37" s="1187">
        <f>SUM(город!K37+рамасух!K37+бельков!K37+баклань!K37+витовка!K37+гущино!K37+дмитрово!K37+доманичи!K37+кр.рог!K37+московск!K37+первомайс!K37+польники!K37+речица!K37+семцы!K37+сетолово!K37+чопово!K37+Лист1!K37)</f>
        <v>223.96299999999999</v>
      </c>
      <c r="L37" s="1114">
        <f>SUM(город!L37+рамасух!L37+бельков!L37+баклань!L37+витовка!L37+гущино!L37+дмитрово!L37+доманичи!L37+кр.рог!L37+московск!L37+первомайс!L37+польники!L37+речица!L37+семцы!L37+сетолово!L37+чопово!L37+Лист1!L37)</f>
        <v>249.7</v>
      </c>
      <c r="M37" s="1114">
        <f>SUM(город!M37+рамасух!M37+бельков!M37+баклань!M37+витовка!M37+гущино!M37+дмитрово!M37+доманичи!M37+кр.рог!M37+московск!M37+первомайс!M37+польники!M37+речица!M37+семцы!M37+сетолово!M37+чопово!M37+Лист1!M37)</f>
        <v>317.8</v>
      </c>
      <c r="N37" s="27">
        <f t="shared" si="3"/>
        <v>1.3647958561852529</v>
      </c>
      <c r="P37" s="92"/>
    </row>
    <row r="38" spans="1:504" ht="15">
      <c r="A38" s="10" t="s">
        <v>33</v>
      </c>
      <c r="B38" s="1114">
        <f>SUM(город!B38+рамасух!B38+бельков!B38+баклань!B38+витовка!B38+гущино!B38+дмитрово!B38+доманичи!B38+кр.рог!B38+московск!B38+первомайс!B38+польники!B38+речица!B38+семцы!B38+сетолово!B38+чопово!B38+Лист1!B38)</f>
        <v>115</v>
      </c>
      <c r="C38" s="1114">
        <f>SUM(город!C38+рамасух!C38+бельков!C38+баклань!C38+витовка!C38+гущино!C38+дмитрово!C38+доманичи!C38+кр.рог!C38+московск!C38+первомайс!C38+польники!C38+речица!C38+семцы!C38+сетолово!C38+чопово!C38+Лист1!C38)</f>
        <v>0</v>
      </c>
      <c r="D38" s="1114">
        <f>SUM(город!D38+рамасух!D38+бельков!D38+баклань!D38+витовка!D38+гущино!D38+дмитрово!D38+доманичи!D38+кр.рог!D38+московск!D38+первомайс!D38+польники!D38+речица!D38+семцы!D38+сетолово!D38+чопово!D38+Лист1!D38)</f>
        <v>138</v>
      </c>
      <c r="E38" s="1114">
        <f>SUM(город!E38+рамасух!E38+бельков!E38+баклань!E38+витовка!E38+гущино!E38+дмитрово!E38+доманичи!E38+кр.рог!E38+московск!E38+первомайс!E38+польники!E38+речица!E38+семцы!E38+сетолово!E38+чопово!E38+Лист1!E38)</f>
        <v>138</v>
      </c>
      <c r="F38" s="1114">
        <f>SUM(город!F38+рамасух!F38+бельков!F38+баклань!F38+витовка!F38+гущино!F38+дмитрово!F38+доманичи!F38+кр.рог!F38+московск!F38+первомайс!F38+польники!F38+речица!F38+семцы!F38+сетолово!F38+чопово!F38+Лист1!F38)</f>
        <v>0</v>
      </c>
      <c r="G38" s="1114">
        <f>SUM(город!G38+рамасух!G38+бельков!G38+баклань!G38+витовка!G38+гущино!G38+дмитрово!G38+доманичи!G38+кр.рог!G38+московск!G38+первомайс!G38+польники!G38+речица!G38+семцы!G38+сетолово!G38+чопово!G38+Лист1!G38)</f>
        <v>104.6</v>
      </c>
      <c r="H38" s="1114">
        <f>SUM(город!H38+рамасух!H38+бельков!H38+баклань!H38+витовка!H38+гущино!H38+дмитрово!H38+доманичи!H38+кр.рог!H38+московск!H38+первомайс!H38+польники!H38+речица!H38+семцы!H38+сетолово!H38+чопово!H38+Лист1!H38)</f>
        <v>0</v>
      </c>
      <c r="I38" s="9">
        <f t="shared" si="33"/>
        <v>0</v>
      </c>
      <c r="J38" s="9">
        <f t="shared" si="34"/>
        <v>0</v>
      </c>
      <c r="K38" s="1187">
        <f>SUM(город!K38+рамасух!K38+бельков!K38+баклань!K38+витовка!K38+гущино!K38+дмитрово!K38+доманичи!K38+кр.рог!K38+московск!K38+первомайс!K38+польники!K38+речица!K38+семцы!K38+сетолово!K38+чопово!K38+Лист1!K38)</f>
        <v>0</v>
      </c>
      <c r="L38" s="1114">
        <f>SUM(город!L38+рамасух!L38+бельков!L38+баклань!L38+витовка!L38+гущино!L38+дмитрово!L38+доманичи!L38+кр.рог!L38+московск!L38+первомайс!L38+польники!L38+речица!L38+семцы!L38+сетолово!L38+чопово!L38+Лист1!L38)</f>
        <v>0</v>
      </c>
      <c r="M38" s="1114">
        <f>SUM(город!M38+рамасух!M38+бельков!M38+баклань!M38+витовка!M38+гущино!M38+дмитрово!M38+доманичи!M38+кр.рог!M38+московск!M38+первомайс!M38+польники!M38+речица!M38+семцы!M38+сетолово!M38+чопово!M38+Лист1!M38)</f>
        <v>0</v>
      </c>
      <c r="N38" s="27" t="e">
        <f t="shared" si="3"/>
        <v>#DIV/0!</v>
      </c>
      <c r="P38" s="92"/>
    </row>
    <row r="39" spans="1:504" ht="15">
      <c r="A39" s="10" t="s">
        <v>34</v>
      </c>
      <c r="B39" s="1114">
        <f>SUM(город!B39+рамасух!B39+бельков!B39+баклань!B39+витовка!B39+гущино!B39+дмитрово!B39+доманичи!B39+кр.рог!B39+московск!B39+первомайс!B39+польники!B39+речица!B39+семцы!B39+сетолово!B39+чопово!B39+Лист1!B39)</f>
        <v>2417.1000000000004</v>
      </c>
      <c r="C39" s="1114">
        <f>SUM(город!C39+рамасух!C39+бельков!C39+баклань!C39+витовка!C39+гущино!C39+дмитрово!C39+доманичи!C39+кр.рог!C39+московск!C39+первомайс!C39+польники!C39+речица!C39+семцы!C39+сетолово!C39+чопово!C39+Лист1!C39)</f>
        <v>0</v>
      </c>
      <c r="D39" s="1114">
        <f>SUM(город!D39+рамасух!D39+бельков!D39+баклань!D39+витовка!D39+гущино!D39+дмитрово!D39+доманичи!D39+кр.рог!D39+московск!D39+первомайс!D39+польники!D39+речица!D39+семцы!D39+сетолово!D39+чопово!D39+Лист1!D39)</f>
        <v>3611.4</v>
      </c>
      <c r="E39" s="1114">
        <f>SUM(город!E39+рамасух!E39+бельков!E39+баклань!E39+витовка!E39+гущино!E39+дмитрово!E39+доманичи!E39+кр.рог!E39+московск!E39+первомайс!E39+польники!E39+речица!E39+семцы!E39+сетолово!E39+чопово!E39+Лист1!E39)</f>
        <v>53370.299999999996</v>
      </c>
      <c r="F39" s="1114">
        <f>SUM(город!F39+рамасух!F39+бельков!F39+баклань!F39+витовка!F39+гущино!F39+дмитрово!F39+доманичи!F39+кр.рог!F39+московск!F39+первомайс!F39+польники!F39+речица!F39+семцы!F39+сетолово!F39+чопово!F39+Лист1!F39)</f>
        <v>2281.8000000000002</v>
      </c>
      <c r="G39" s="1114">
        <f>SUM(город!G39+рамасух!G39+бельков!G39+баклань!G39+витовка!G39+гущино!G39+дмитрово!G39+доманичи!G39+кр.рог!G39+московск!G39+первомайс!G39+польники!G39+речица!G39+семцы!G39+сетолово!G39+чопово!G39+Лист1!G39)</f>
        <v>49970</v>
      </c>
      <c r="H39" s="1114">
        <f>SUM(город!H39+рамасух!H39+бельков!H39+баклань!H39+витовка!H39+гущино!H39+дмитрово!H39+доманичи!H39+кр.рог!H39+московск!H39+первомайс!H39+польники!H39+речица!H39+семцы!H39+сетолово!H39+чопово!H39+Лист1!H39)</f>
        <v>2929.7</v>
      </c>
      <c r="I39" s="9">
        <f t="shared" si="33"/>
        <v>4.2754116053310559E-2</v>
      </c>
      <c r="J39" s="9">
        <f t="shared" si="34"/>
        <v>1.2120723180671049</v>
      </c>
      <c r="K39" s="1187">
        <f>SUM(город!K39+рамасух!K39+бельков!K39+баклань!K39+витовка!K39+гущино!K39+дмитрово!K39+доманичи!K39+кр.рог!K39+московск!K39+первомайс!K39+польники!K39+речица!K39+семцы!K39+сетолово!K39+чопово!K39+Лист1!K39)</f>
        <v>2990.8</v>
      </c>
      <c r="L39" s="1114">
        <f>SUM(город!L39+рамасух!L39+бельков!L39+баклань!L39+витовка!L39+гущино!L39+дмитрово!L39+доманичи!L39+кр.рог!L39+московск!L39+первомайс!L39+польники!L39+речица!L39+семцы!L39+сетолово!L39+чопово!L39+Лист1!L39)</f>
        <v>0</v>
      </c>
      <c r="M39" s="1114">
        <f>SUM(город!M39+рамасух!M39+бельков!M39+баклань!M39+витовка!M39+гущино!M39+дмитрово!M39+доманичи!M39+кр.рог!M39+московск!M39+первомайс!M39+польники!M39+речица!M39+семцы!M39+сетолово!M39+чопово!M39+Лист1!M39)</f>
        <v>0</v>
      </c>
      <c r="N39" s="16">
        <f t="shared" si="3"/>
        <v>1.0208553776837219</v>
      </c>
      <c r="P39" s="92"/>
    </row>
    <row r="40" spans="1:504" s="28" customFormat="1" ht="15">
      <c r="A40" s="10" t="s">
        <v>35</v>
      </c>
      <c r="B40" s="1114">
        <f>SUM(город!B40+рамасух!B40+бельков!B40+баклань!B40+витовка!B40+гущино!B40+дмитрово!B40+доманичи!B40+кр.рог!B40+московск!B40+первомайс!B40+польники!B40+речица!B40+семцы!B40+сетолово!B40+чопово!B40+Лист1!B40)</f>
        <v>30</v>
      </c>
      <c r="C40" s="1114">
        <f>SUM(город!C40+рамасух!C40+бельков!C40+баклань!C40+витовка!C40+гущино!C40+дмитрово!C40+доманичи!C40+кр.рог!C40+московск!C40+первомайс!C40+польники!C40+речица!C40+семцы!C40+сетолово!C40+чопово!C40+Лист1!C40)</f>
        <v>0</v>
      </c>
      <c r="D40" s="1114">
        <f>SUM(город!D40+рамасух!D40+бельков!D40+баклань!D40+витовка!D40+гущино!D40+дмитрово!D40+доманичи!D40+кр.рог!D40+московск!D40+первомайс!D40+польники!D40+речица!D40+семцы!D40+сетолово!D40+чопово!D40+Лист1!D40)</f>
        <v>1045.5</v>
      </c>
      <c r="E40" s="1114">
        <f>SUM(город!E40+рамасух!E40+бельков!E40+баклань!E40+витовка!E40+гущино!E40+дмитрово!E40+доманичи!E40+кр.рог!E40+московск!E40+первомайс!E40+польники!E40+речица!E40+семцы!E40+сетолово!E40+чопово!E40+Лист1!E40)</f>
        <v>500</v>
      </c>
      <c r="F40" s="1114">
        <f>SUM(город!F40+рамасух!F40+бельков!F40+баклань!F40+витовка!F40+гущино!F40+дмитрово!F40+доманичи!F40+кр.рог!F40+московск!F40+первомайс!F40+польники!F40+речица!F40+семцы!F40+сетолово!F40+чопово!F40+Лист1!F40)</f>
        <v>0</v>
      </c>
      <c r="G40" s="1114">
        <f>SUM(город!G40+рамасух!G40+бельков!G40+баклань!G40+витовка!G40+гущино!G40+дмитрово!G40+доманичи!G40+кр.рог!G40+московск!G40+первомайс!G40+польники!G40+речица!G40+семцы!G40+сетолово!G40+чопово!G40+Лист1!G40)</f>
        <v>500</v>
      </c>
      <c r="H40" s="1114">
        <f>SUM(город!H40+рамасух!H40+бельков!H40+баклань!H40+витовка!H40+гущино!H40+дмитрово!H40+доманичи!H40+кр.рог!H40+московск!H40+первомайс!H40+польники!H40+речица!H40+семцы!H40+сетолово!H40+чопово!H40+Лист1!H40)</f>
        <v>0</v>
      </c>
      <c r="I40" s="9">
        <f t="shared" si="33"/>
        <v>0</v>
      </c>
      <c r="J40" s="9">
        <f t="shared" si="34"/>
        <v>0</v>
      </c>
      <c r="K40" s="1114">
        <f>SUM(город!K40+рамасух!K40+бельков!K40+баклань!K40+витовка!K40+гущино!K40+дмитрово!K40+доманичи!K40+кр.рог!K40+московск!K40+первомайс!K40+польники!K40+речица!K40+семцы!K40+сетолово!K40+чопово!K40+Лист1!K40)</f>
        <v>0</v>
      </c>
      <c r="L40" s="1114">
        <f>SUM(город!L40+рамасух!L40+бельков!L40+баклань!L40+витовка!L40+гущино!L40+дмитрово!L40+доманичи!L40+кр.рог!L40+московск!L40+первомайс!L40+польники!L40+речица!L40+семцы!L40+сетолово!L40+чопово!L40+Лист1!L40)</f>
        <v>0</v>
      </c>
      <c r="M40" s="1114">
        <f>SUM(город!M40+рамасух!M40+бельков!M40+баклань!M40+витовка!M40+гущино!M40+дмитрово!M40+доманичи!M40+кр.рог!M40+московск!M40+первомайс!M40+польники!M40+речица!M40+семцы!M40+сетолово!M40+чопово!M40+Лист1!M40)</f>
        <v>0</v>
      </c>
      <c r="N40" s="16" t="e">
        <f t="shared" si="3"/>
        <v>#DIV/0!</v>
      </c>
      <c r="O40" s="77"/>
      <c r="P40" s="19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7"/>
      <c r="BM40" s="77"/>
      <c r="BN40" s="77"/>
      <c r="BO40" s="77"/>
      <c r="BP40" s="77"/>
      <c r="BQ40" s="77"/>
      <c r="BR40" s="77"/>
      <c r="BS40" s="77"/>
      <c r="BT40" s="77"/>
      <c r="BU40" s="77"/>
      <c r="BV40" s="77"/>
      <c r="BW40" s="77"/>
      <c r="BX40" s="77"/>
      <c r="BY40" s="77"/>
      <c r="BZ40" s="77"/>
      <c r="CA40" s="77"/>
      <c r="CB40" s="77"/>
      <c r="CC40" s="77"/>
      <c r="CD40" s="77"/>
      <c r="CE40" s="77"/>
      <c r="CF40" s="77"/>
      <c r="CG40" s="77"/>
      <c r="CH40" s="77"/>
      <c r="CI40" s="77"/>
      <c r="CJ40" s="77"/>
      <c r="CK40" s="77"/>
      <c r="CL40" s="77"/>
      <c r="CM40" s="77"/>
      <c r="CN40" s="77"/>
      <c r="CO40" s="77"/>
      <c r="CP40" s="77"/>
      <c r="CQ40" s="77"/>
      <c r="CR40" s="77"/>
      <c r="CS40" s="77"/>
      <c r="CT40" s="77"/>
      <c r="CU40" s="77"/>
      <c r="CV40" s="77"/>
      <c r="CW40" s="77"/>
      <c r="CX40" s="77"/>
      <c r="CY40" s="77"/>
      <c r="CZ40" s="77"/>
      <c r="DA40" s="77"/>
      <c r="DB40" s="77"/>
      <c r="DC40" s="77"/>
      <c r="DD40" s="77"/>
      <c r="DE40" s="77"/>
      <c r="DF40" s="77"/>
      <c r="DG40" s="77"/>
      <c r="DH40" s="77"/>
      <c r="DI40" s="77"/>
      <c r="DJ40" s="77"/>
      <c r="DK40" s="77"/>
      <c r="DL40" s="77"/>
      <c r="DM40" s="77"/>
      <c r="DN40" s="77"/>
      <c r="DO40" s="77"/>
      <c r="DP40" s="77"/>
      <c r="DQ40" s="77"/>
      <c r="DR40" s="77"/>
      <c r="DS40" s="77"/>
      <c r="DT40" s="77"/>
      <c r="DU40" s="77"/>
      <c r="DV40" s="77"/>
      <c r="DW40" s="77"/>
      <c r="DX40" s="77"/>
      <c r="DY40" s="77"/>
      <c r="DZ40" s="77"/>
      <c r="EA40" s="77"/>
      <c r="EB40" s="77"/>
      <c r="EC40" s="77"/>
      <c r="ED40" s="77"/>
      <c r="EE40" s="77"/>
      <c r="EF40" s="77"/>
      <c r="EG40" s="77"/>
      <c r="EH40" s="77"/>
      <c r="EI40" s="77"/>
      <c r="EJ40" s="77"/>
      <c r="EK40" s="77"/>
      <c r="EL40" s="77"/>
      <c r="EM40" s="77"/>
      <c r="EN40" s="77"/>
      <c r="EO40" s="77"/>
      <c r="EP40" s="77"/>
      <c r="EQ40" s="77"/>
      <c r="ER40" s="77"/>
      <c r="ES40" s="77"/>
      <c r="ET40" s="77"/>
      <c r="EU40" s="77"/>
      <c r="EV40" s="77"/>
      <c r="EW40" s="77"/>
      <c r="EX40" s="77"/>
      <c r="EY40" s="77"/>
      <c r="EZ40" s="77"/>
      <c r="FA40" s="77"/>
      <c r="FB40" s="77"/>
      <c r="FC40" s="77"/>
      <c r="FD40" s="77"/>
      <c r="FE40" s="77"/>
      <c r="FF40" s="77"/>
      <c r="FG40" s="77"/>
      <c r="FH40" s="77"/>
      <c r="FI40" s="77"/>
      <c r="FJ40" s="77"/>
      <c r="FK40" s="77"/>
      <c r="FL40" s="77"/>
      <c r="FM40" s="77"/>
      <c r="FN40" s="77"/>
      <c r="FO40" s="77"/>
      <c r="FP40" s="77"/>
      <c r="FQ40" s="77"/>
      <c r="FR40" s="77"/>
      <c r="FS40" s="77"/>
      <c r="FT40" s="77"/>
      <c r="FU40" s="77"/>
      <c r="FV40" s="77"/>
      <c r="FW40" s="77"/>
      <c r="FX40" s="77"/>
      <c r="FY40" s="77"/>
      <c r="FZ40" s="77"/>
      <c r="GA40" s="77"/>
      <c r="GB40" s="77"/>
      <c r="GC40" s="77"/>
      <c r="GD40" s="77"/>
      <c r="GE40" s="77"/>
      <c r="GF40" s="77"/>
      <c r="GG40" s="77"/>
      <c r="GH40" s="77"/>
      <c r="GI40" s="77"/>
      <c r="GJ40" s="77"/>
      <c r="GK40" s="77"/>
      <c r="GL40" s="77"/>
      <c r="GM40" s="77"/>
      <c r="GN40" s="77"/>
      <c r="GO40" s="77"/>
      <c r="GP40" s="77"/>
      <c r="GQ40" s="77"/>
      <c r="GR40" s="77"/>
      <c r="GS40" s="77"/>
      <c r="GT40" s="77"/>
      <c r="GU40" s="77"/>
      <c r="GV40" s="77"/>
      <c r="GW40" s="77"/>
      <c r="GX40" s="77"/>
      <c r="GY40" s="77"/>
      <c r="GZ40" s="77"/>
      <c r="HA40" s="77"/>
      <c r="HB40" s="77"/>
      <c r="HC40" s="77"/>
      <c r="HD40" s="77"/>
      <c r="HE40" s="77"/>
      <c r="HF40" s="77"/>
      <c r="HG40" s="77"/>
      <c r="HH40" s="77"/>
      <c r="HI40" s="77"/>
      <c r="HJ40" s="77"/>
      <c r="HK40" s="77"/>
      <c r="HL40" s="77"/>
      <c r="HM40" s="77"/>
      <c r="HN40" s="77"/>
      <c r="HO40" s="77"/>
      <c r="HP40" s="77"/>
      <c r="HQ40" s="77"/>
      <c r="HR40" s="77"/>
      <c r="HS40" s="77"/>
      <c r="HT40" s="77"/>
      <c r="HU40" s="77"/>
      <c r="HV40" s="77"/>
      <c r="HW40" s="77"/>
      <c r="HX40" s="77"/>
      <c r="HY40" s="77"/>
      <c r="HZ40" s="77"/>
      <c r="IA40" s="77"/>
      <c r="IB40" s="77"/>
      <c r="IC40" s="77"/>
      <c r="ID40" s="77"/>
      <c r="IE40" s="77"/>
      <c r="IF40" s="77"/>
      <c r="IG40" s="77"/>
      <c r="IH40" s="77"/>
      <c r="II40" s="77"/>
      <c r="IJ40" s="77"/>
      <c r="IK40" s="77"/>
      <c r="IL40" s="77"/>
      <c r="IM40" s="77"/>
      <c r="IN40" s="77"/>
      <c r="IO40" s="77"/>
      <c r="IP40" s="77"/>
      <c r="IQ40" s="77"/>
      <c r="IR40" s="77"/>
      <c r="IS40" s="77"/>
      <c r="IT40" s="77"/>
      <c r="IU40" s="77"/>
      <c r="IV40" s="77"/>
      <c r="IW40" s="77"/>
      <c r="IX40" s="77"/>
      <c r="IY40" s="77"/>
      <c r="IZ40" s="77"/>
      <c r="JA40" s="77"/>
      <c r="JB40" s="77"/>
      <c r="JC40" s="77"/>
      <c r="JD40" s="77"/>
      <c r="JE40" s="77"/>
      <c r="JF40" s="77"/>
      <c r="JG40" s="77"/>
      <c r="JH40" s="77"/>
      <c r="JI40" s="77"/>
      <c r="JJ40" s="77"/>
      <c r="JK40" s="77"/>
      <c r="JL40" s="77"/>
      <c r="JM40" s="77"/>
      <c r="JN40" s="77"/>
      <c r="JO40" s="77"/>
      <c r="JP40" s="77"/>
      <c r="JQ40" s="77"/>
      <c r="JR40" s="77"/>
      <c r="JS40" s="77"/>
      <c r="JT40" s="77"/>
      <c r="JU40" s="77"/>
      <c r="JV40" s="77"/>
      <c r="JW40" s="77"/>
      <c r="JX40" s="77"/>
      <c r="JY40" s="77"/>
      <c r="JZ40" s="77"/>
      <c r="KA40" s="77"/>
      <c r="KB40" s="77"/>
      <c r="KC40" s="77"/>
      <c r="KD40" s="77"/>
      <c r="KE40" s="77"/>
      <c r="KF40" s="77"/>
      <c r="KG40" s="77"/>
      <c r="KH40" s="77"/>
      <c r="KI40" s="77"/>
      <c r="KJ40" s="77"/>
      <c r="KK40" s="77"/>
      <c r="KL40" s="77"/>
      <c r="KM40" s="77"/>
      <c r="KN40" s="77"/>
      <c r="KO40" s="77"/>
      <c r="KP40" s="77"/>
      <c r="KQ40" s="77"/>
      <c r="KR40" s="77"/>
      <c r="KS40" s="77"/>
      <c r="KT40" s="77"/>
      <c r="KU40" s="77"/>
      <c r="KV40" s="77"/>
      <c r="KW40" s="77"/>
      <c r="KX40" s="77"/>
      <c r="KY40" s="77"/>
      <c r="KZ40" s="77"/>
      <c r="LA40" s="77"/>
      <c r="LB40" s="77"/>
      <c r="LC40" s="77"/>
      <c r="LD40" s="77"/>
      <c r="LE40" s="77"/>
      <c r="LF40" s="77"/>
      <c r="LG40" s="77"/>
      <c r="LH40" s="77"/>
      <c r="LI40" s="77"/>
      <c r="LJ40" s="77"/>
      <c r="LK40" s="77"/>
      <c r="LL40" s="77"/>
      <c r="LM40" s="77"/>
      <c r="LN40" s="77"/>
      <c r="LO40" s="77"/>
      <c r="LP40" s="77"/>
      <c r="LQ40" s="77"/>
      <c r="LR40" s="77"/>
      <c r="LS40" s="77"/>
      <c r="LT40" s="77"/>
      <c r="LU40" s="77"/>
      <c r="LV40" s="77"/>
      <c r="LW40" s="77"/>
      <c r="LX40" s="77"/>
      <c r="LY40" s="77"/>
      <c r="LZ40" s="77"/>
      <c r="MA40" s="77"/>
      <c r="MB40" s="77"/>
      <c r="MC40" s="77"/>
      <c r="MD40" s="77"/>
      <c r="ME40" s="77"/>
      <c r="MF40" s="77"/>
      <c r="MG40" s="77"/>
      <c r="MH40" s="77"/>
      <c r="MI40" s="77"/>
      <c r="MJ40" s="77"/>
      <c r="MK40" s="77"/>
      <c r="ML40" s="77"/>
      <c r="MM40" s="77"/>
      <c r="MN40" s="77"/>
      <c r="MO40" s="77"/>
      <c r="MP40" s="77"/>
      <c r="MQ40" s="77"/>
      <c r="MR40" s="77"/>
      <c r="MS40" s="77"/>
      <c r="MT40" s="77"/>
      <c r="MU40" s="77"/>
      <c r="MV40" s="77"/>
      <c r="MW40" s="77"/>
      <c r="MX40" s="77"/>
      <c r="MY40" s="77"/>
      <c r="MZ40" s="77"/>
      <c r="NA40" s="77"/>
      <c r="NB40" s="77"/>
      <c r="NC40" s="77"/>
      <c r="ND40" s="77"/>
      <c r="NE40" s="77"/>
      <c r="NF40" s="77"/>
      <c r="NG40" s="77"/>
      <c r="NH40" s="77"/>
      <c r="NI40" s="77"/>
      <c r="NJ40" s="77"/>
      <c r="NK40" s="77"/>
      <c r="NL40" s="77"/>
      <c r="NM40" s="77"/>
      <c r="NN40" s="77"/>
      <c r="NO40" s="77"/>
      <c r="NP40" s="77"/>
      <c r="NQ40" s="77"/>
      <c r="NR40" s="77"/>
      <c r="NS40" s="77"/>
      <c r="NT40" s="77"/>
      <c r="NU40" s="77"/>
      <c r="NV40" s="77"/>
      <c r="NW40" s="77"/>
      <c r="NX40" s="77"/>
      <c r="NY40" s="77"/>
      <c r="NZ40" s="77"/>
      <c r="OA40" s="77"/>
      <c r="OB40" s="77"/>
      <c r="OC40" s="77"/>
      <c r="OD40" s="77"/>
      <c r="OE40" s="77"/>
      <c r="OF40" s="77"/>
      <c r="OG40" s="77"/>
      <c r="OH40" s="77"/>
      <c r="OI40" s="77"/>
      <c r="OJ40" s="77"/>
      <c r="OK40" s="77"/>
      <c r="OL40" s="77"/>
      <c r="OM40" s="77"/>
      <c r="ON40" s="77"/>
      <c r="OO40" s="77"/>
      <c r="OP40" s="77"/>
      <c r="OQ40" s="77"/>
      <c r="OR40" s="77"/>
      <c r="OS40" s="77"/>
      <c r="OT40" s="77"/>
      <c r="OU40" s="77"/>
      <c r="OV40" s="77"/>
      <c r="OW40" s="77"/>
      <c r="OX40" s="77"/>
      <c r="OY40" s="77"/>
      <c r="OZ40" s="77"/>
      <c r="PA40" s="77"/>
      <c r="PB40" s="77"/>
      <c r="PC40" s="77"/>
      <c r="PD40" s="77"/>
      <c r="PE40" s="77"/>
      <c r="PF40" s="77"/>
      <c r="PG40" s="77"/>
      <c r="PH40" s="77"/>
      <c r="PI40" s="77"/>
      <c r="PJ40" s="77"/>
      <c r="PK40" s="77"/>
      <c r="PL40" s="77"/>
      <c r="PM40" s="77"/>
      <c r="PN40" s="77"/>
      <c r="PO40" s="77"/>
      <c r="PP40" s="77"/>
      <c r="PQ40" s="77"/>
      <c r="PR40" s="77"/>
      <c r="PS40" s="77"/>
      <c r="PT40" s="77"/>
      <c r="PU40" s="77"/>
      <c r="PV40" s="77"/>
      <c r="PW40" s="77"/>
      <c r="PX40" s="77"/>
      <c r="PY40" s="77"/>
      <c r="PZ40" s="77"/>
      <c r="QA40" s="77"/>
      <c r="QB40" s="77"/>
      <c r="QC40" s="77"/>
      <c r="QD40" s="77"/>
      <c r="QE40" s="77"/>
      <c r="QF40" s="77"/>
      <c r="QG40" s="77"/>
      <c r="QH40" s="77"/>
      <c r="QI40" s="77"/>
      <c r="QJ40" s="77"/>
      <c r="QK40" s="77"/>
      <c r="QL40" s="77"/>
      <c r="QM40" s="77"/>
      <c r="QN40" s="77"/>
      <c r="QO40" s="77"/>
      <c r="QP40" s="77"/>
      <c r="QQ40" s="77"/>
      <c r="QR40" s="77"/>
      <c r="QS40" s="77"/>
      <c r="QT40" s="77"/>
      <c r="QU40" s="77"/>
      <c r="QV40" s="77"/>
      <c r="QW40" s="77"/>
      <c r="QX40" s="77"/>
      <c r="QY40" s="77"/>
      <c r="QZ40" s="77"/>
      <c r="RA40" s="77"/>
      <c r="RB40" s="77"/>
      <c r="RC40" s="77"/>
      <c r="RD40" s="77"/>
      <c r="RE40" s="77"/>
      <c r="RF40" s="77"/>
      <c r="RG40" s="77"/>
      <c r="RH40" s="77"/>
      <c r="RI40" s="77"/>
      <c r="RJ40" s="77"/>
      <c r="RK40" s="77"/>
      <c r="RL40" s="77"/>
      <c r="RM40" s="77"/>
      <c r="RN40" s="77"/>
      <c r="RO40" s="77"/>
      <c r="RP40" s="77"/>
      <c r="RQ40" s="77"/>
      <c r="RR40" s="77"/>
      <c r="RS40" s="77"/>
      <c r="RT40" s="77"/>
      <c r="RU40" s="77"/>
      <c r="RV40" s="77"/>
      <c r="RW40" s="77"/>
      <c r="RX40" s="77"/>
      <c r="RY40" s="77"/>
      <c r="RZ40" s="77"/>
      <c r="SA40" s="77"/>
      <c r="SB40" s="77"/>
      <c r="SC40" s="77"/>
      <c r="SD40" s="77"/>
      <c r="SE40" s="77"/>
      <c r="SF40" s="77"/>
      <c r="SG40" s="77"/>
      <c r="SH40" s="77"/>
      <c r="SI40" s="77"/>
      <c r="SJ40" s="77"/>
    </row>
    <row r="41" spans="1:504" ht="38.25">
      <c r="A41" s="10" t="s">
        <v>36</v>
      </c>
      <c r="B41" s="1114">
        <f>SUM(город!B41+рамасух!B41+бельков!B41+баклань!B41+витовка!B41+гущино!B41+дмитрово!B41+доманичи!B41+кр.рог!B41+московск!B41+первомайс!B41+польники!B41+речица!B41+семцы!B41+сетолово!B41+чопово!B41+Лист1!B41)</f>
        <v>0</v>
      </c>
      <c r="C41" s="1114">
        <f>SUM(город!C41+рамасух!C41+бельков!C41+баклань!C41+витовка!C41+гущино!C41+дмитрово!C41+доманичи!C41+кр.рог!C41+московск!C41+первомайс!C41+польники!C41+речица!C41+семцы!C41+сетолово!C41+чопово!C41+Лист1!C41)</f>
        <v>0</v>
      </c>
      <c r="D41" s="1114">
        <f>SUM(город!D41+рамасух!D41+бельков!D41+баклань!D41+витовка!D41+гущино!D41+дмитрово!D41+доманичи!D41+кр.рог!D41+московск!D41+первомайс!D41+польники!D41+речица!D41+семцы!D41+сетолово!D41+чопово!D41+Лист1!D41)</f>
        <v>0</v>
      </c>
      <c r="E41" s="1114">
        <f>SUM(город!E41+рамасух!E41+бельков!E41+баклань!E41+витовка!E41+гущино!E41+дмитрово!E41+доманичи!E41+кр.рог!E41+московск!E41+первомайс!E41+польники!E41+речица!E41+семцы!E41+сетолово!E41+чопово!E41+Лист1!E41)</f>
        <v>0</v>
      </c>
      <c r="F41" s="1114">
        <f>SUM(город!F41+рамасух!F41+бельков!F41+баклань!F41+витовка!F41+гущино!F41+дмитрово!F41+доманичи!F41+кр.рог!F41+московск!F41+первомайс!F41+польники!F41+речица!F41+семцы!F41+сетолово!F41+чопово!F41+Лист1!F41)</f>
        <v>0</v>
      </c>
      <c r="G41" s="1114">
        <f>SUM(город!G41+рамасух!G41+бельков!G41+баклань!G41+витовка!G41+гущино!G41+дмитрово!G41+доманичи!G41+кр.рог!G41+московск!G41+первомайс!G41+польники!G41+речица!G41+семцы!G41+сетолово!G41+чопово!G41+Лист1!G41)</f>
        <v>0</v>
      </c>
      <c r="H41" s="1114">
        <f>SUM(город!H41+рамасух!H41+бельков!H41+баклань!H41+витовка!H41+гущино!H41+дмитрово!H41+доманичи!H41+кр.рог!H41+московск!H41+первомайс!H41+польники!H41+речица!H41+семцы!H41+сетолово!H41+чопово!H41+Лист1!H41)</f>
        <v>0</v>
      </c>
      <c r="I41" s="9" t="e">
        <f t="shared" si="33"/>
        <v>#DIV/0!</v>
      </c>
      <c r="J41" s="9" t="e">
        <f t="shared" si="34"/>
        <v>#DIV/0!</v>
      </c>
      <c r="K41" s="1114">
        <f>SUM(город!K41+рамасух!K41+бельков!K41+баклань!K41+витовка!K41+гущино!K41+дмитрово!K41+доманичи!K41+кр.рог!K41+московск!K41+первомайс!K41+польники!K41+речица!K41+семцы!K41+сетолово!K41+чопово!K41+Лист1!K41)</f>
        <v>0</v>
      </c>
      <c r="L41" s="1114">
        <f>SUM(город!L41+рамасух!L41+бельков!L41+баклань!L41+витовка!L41+гущино!L41+дмитрово!L41+доманичи!L41+кр.рог!L41+московск!L41+первомайс!L41+польники!L41+речица!L41+семцы!L41+сетолово!L41+чопово!L41+Лист1!L41)</f>
        <v>0</v>
      </c>
      <c r="M41" s="1114">
        <f>SUM(город!M41+рамасух!M41+бельков!M41+баклань!M41+витовка!M41+гущино!M41+дмитрово!M41+доманичи!M41+кр.рог!M41+московск!M41+первомайс!M41+польники!M41+речица!M41+семцы!M41+сетолово!M41+чопово!M41+Лист1!M41)</f>
        <v>0</v>
      </c>
      <c r="N41" s="16" t="e">
        <f t="shared" si="3"/>
        <v>#DIV/0!</v>
      </c>
      <c r="P41" s="92"/>
    </row>
    <row r="42" spans="1:504" ht="15">
      <c r="A42" s="10" t="s">
        <v>37</v>
      </c>
      <c r="B42" s="1114">
        <f>SUM(город!B42+рамасух!B42+бельков!B42+баклань!B42+витовка!B42+гущино!B42+дмитрово!B42+доманичи!B42+кр.рог!B42+московск!B42+первомайс!B42+польники!B42+речица!B42+семцы!B42+сетолово!B42+чопово!B42+Лист1!B42)</f>
        <v>0</v>
      </c>
      <c r="C42" s="1114">
        <f>SUM(город!C42+рамасух!C42+бельков!C42+баклань!C42+витовка!C42+гущино!C42+дмитрово!C42+доманичи!C42+кр.рог!C42+московск!C42+первомайс!C42+польники!C42+речица!C42+семцы!C42+сетолово!C42+чопово!C42+Лист1!C42)</f>
        <v>0</v>
      </c>
      <c r="D42" s="1114">
        <f>SUM(город!D42+рамасух!D42+бельков!D42+баклань!D42+витовка!D42+гущино!D42+дмитрово!D42+доманичи!D42+кр.рог!D42+московск!D42+первомайс!D42+польники!D42+речица!D42+семцы!D42+сетолово!D42+чопово!D42+Лист1!D42)</f>
        <v>0</v>
      </c>
      <c r="E42" s="1114">
        <f>SUM(город!E42+рамасух!E42+бельков!E42+баклань!E42+витовка!E42+гущино!E42+дмитрово!E42+доманичи!E42+кр.рог!E42+московск!E42+первомайс!E42+польники!E42+речица!E42+семцы!E42+сетолово!E42+чопово!E42+Лист1!E42)</f>
        <v>0</v>
      </c>
      <c r="F42" s="1114">
        <f>SUM(город!F42+рамасух!F42+бельков!F42+баклань!F42+витовка!F42+гущино!F42+дмитрово!F42+доманичи!F42+кр.рог!F42+московск!F42+первомайс!F42+польники!F42+речица!F42+семцы!F42+сетолово!F42+чопово!F42+Лист1!F42)</f>
        <v>0</v>
      </c>
      <c r="G42" s="1114">
        <f>SUM(город!G42+рамасух!G42+бельков!G42+баклань!G42+витовка!G42+гущино!G42+дмитрово!G42+доманичи!G42+кр.рог!G42+московск!G42+первомайс!G42+польники!G42+речица!G42+семцы!G42+сетолово!G42+чопово!G42+Лист1!G42)</f>
        <v>0</v>
      </c>
      <c r="H42" s="1114">
        <f>SUM(город!H42+рамасух!H42+бельков!H42+баклань!H42+витовка!H42+гущино!H42+дмитрово!H42+доманичи!H42+кр.рог!H42+московск!H42+первомайс!H42+польники!H42+речица!H42+семцы!H42+сетолово!H42+чопово!H42+Лист1!H42)</f>
        <v>0</v>
      </c>
      <c r="I42" s="9" t="e">
        <f t="shared" si="33"/>
        <v>#DIV/0!</v>
      </c>
      <c r="J42" s="9" t="e">
        <f t="shared" si="34"/>
        <v>#DIV/0!</v>
      </c>
      <c r="K42" s="1114">
        <f>SUM(город!K42+рамасух!K42+бельков!K42+баклань!K42+витовка!K42+гущино!K42+дмитрово!K42+доманичи!K42+кр.рог!K42+московск!K42+первомайс!K42+польники!K42+речица!K42+семцы!K42+сетолово!K42+чопово!K42+Лист1!K42)</f>
        <v>0</v>
      </c>
      <c r="L42" s="1114">
        <f>SUM(город!L42+рамасух!L42+бельков!L42+баклань!L42+витовка!L42+гущино!L42+дмитрово!L42+доманичи!L42+кр.рог!L42+московск!L42+первомайс!L42+польники!L42+речица!L42+семцы!L42+сетолово!L42+чопово!L42+Лист1!L42)</f>
        <v>0</v>
      </c>
      <c r="M42" s="1114">
        <f>SUM(город!M42+рамасух!M42+бельков!M42+баклань!M42+витовка!M42+гущино!M42+дмитрово!M42+доманичи!M42+кр.рог!M42+московск!M42+первомайс!M42+польники!M42+речица!M42+семцы!M42+сетолово!M42+чопово!M42+Лист1!M42)</f>
        <v>0</v>
      </c>
      <c r="N42" s="16" t="e">
        <f t="shared" si="3"/>
        <v>#DIV/0!</v>
      </c>
      <c r="P42" s="92"/>
    </row>
    <row r="43" spans="1:504" ht="15">
      <c r="A43" s="70" t="s">
        <v>38</v>
      </c>
      <c r="B43" s="78">
        <f>B6</f>
        <v>9122.2000000000007</v>
      </c>
      <c r="C43" s="78"/>
      <c r="D43" s="78">
        <f>D6</f>
        <v>9793</v>
      </c>
      <c r="E43" s="71">
        <f>E6</f>
        <v>60971.599999999991</v>
      </c>
      <c r="F43" s="71">
        <f>F6</f>
        <v>5105.3</v>
      </c>
      <c r="G43" s="71"/>
      <c r="H43" s="71">
        <f>H6</f>
        <v>5958.9</v>
      </c>
      <c r="I43" s="72">
        <f t="shared" si="5"/>
        <v>8.3732426244349845E-2</v>
      </c>
      <c r="J43" s="72">
        <f t="shared" si="6"/>
        <v>0.65323058034246118</v>
      </c>
      <c r="K43" s="78">
        <f>K6</f>
        <v>5207.7629999999999</v>
      </c>
      <c r="L43" s="78">
        <f>L6</f>
        <v>1436.7</v>
      </c>
      <c r="M43" s="71">
        <f>M6</f>
        <v>1518.8</v>
      </c>
      <c r="N43" s="73">
        <f t="shared" si="3"/>
        <v>0.87394703720485334</v>
      </c>
      <c r="P43" s="92"/>
    </row>
    <row r="44" spans="1:504" ht="15">
      <c r="A44" s="1333" t="s">
        <v>39</v>
      </c>
      <c r="B44" s="1334"/>
      <c r="C44" s="1334"/>
      <c r="D44" s="1334"/>
      <c r="E44" s="1334"/>
      <c r="F44" s="68"/>
      <c r="G44" s="68"/>
      <c r="H44" s="68"/>
      <c r="I44" s="68"/>
      <c r="J44" s="68"/>
      <c r="K44" s="5"/>
      <c r="L44" s="5"/>
      <c r="M44" s="67"/>
      <c r="N44" s="5"/>
      <c r="P44" s="92"/>
    </row>
    <row r="45" spans="1:504" ht="15">
      <c r="A45" s="70" t="s">
        <v>40</v>
      </c>
      <c r="B45" s="79" t="e">
        <f>B46+B57+B58+B59+B60+B73+B79+B87+B101+B102+B103+B113+B136+B142+B148+B157+B163+B167+B168+B169+B170+B171+B182+B197+B201+B203+B204+B205+B206+B207+B208+B209+B229+B237+B238+B252+B257+B262+B263+B275+B277+B278+B280+B282+B284+B285+B287+B199+B137</f>
        <v>#REF!</v>
      </c>
      <c r="C45" s="79" t="e">
        <f t="shared" ref="C45:H45" si="35">C46+C57+C58+C59+C60+C73+C79+C87+C101+C102+C103+C113+C136+C142+C148+C157+C163+C167+C168+C169+C170+C171+C182+C197+C201+C203+C204+C205+C206+C207+C208+C209+C229+C237+C238+C252+C257+C262+C263+C275+C277+C278+C280+C282+C284+C285+C287+C199+C137</f>
        <v>#REF!</v>
      </c>
      <c r="D45" s="79" t="e">
        <f t="shared" si="35"/>
        <v>#REF!</v>
      </c>
      <c r="E45" s="79" t="e">
        <f t="shared" si="35"/>
        <v>#REF!</v>
      </c>
      <c r="F45" s="79" t="e">
        <f t="shared" si="35"/>
        <v>#REF!</v>
      </c>
      <c r="G45" s="79">
        <f t="shared" si="35"/>
        <v>0</v>
      </c>
      <c r="H45" s="79" t="e">
        <f t="shared" si="35"/>
        <v>#REF!</v>
      </c>
      <c r="I45" s="72" t="e">
        <f>F45/E45</f>
        <v>#REF!</v>
      </c>
      <c r="J45" s="72" t="e">
        <f t="shared" ref="J45:J103" si="36">H45/B45</f>
        <v>#REF!</v>
      </c>
      <c r="K45" s="79" t="e">
        <f>K46+K57+K58+K59+K60+K73+K79+K87+K101+K102+K103+K113+K136+K142+K148+K157+K163+K167+K168+K169+K170+K171+K182+K197+K201+K203+K204+K205+K206+K207+K208+K209+K229+K237+K238+K252+K257+K262+K263+K275+K277+K278+K280+K282+K284+K285+K287+K199+K137+K288</f>
        <v>#REF!</v>
      </c>
      <c r="L45" s="79" t="e">
        <f t="shared" ref="L45:M45" si="37">L46+L57+L58+L59+L60+L73+L79+L87+L101+L102+L103+L113+L136+L142+L148+L157+L163+L167+L168+L169+L170+L171+L182+L197+L201+L203+L204+L205+L206+L207+L208+L209+L229+L237+L238+L252+L257+L262+L263+L275+L277+L278+L280+L282+L284+L285+L287+L199+L137+L288</f>
        <v>#REF!</v>
      </c>
      <c r="M45" s="79" t="e">
        <f t="shared" si="37"/>
        <v>#REF!</v>
      </c>
      <c r="N45" s="73" t="e">
        <f t="shared" ref="N45:N112" si="38">K45/H45</f>
        <v>#REF!</v>
      </c>
      <c r="P45" s="92"/>
    </row>
    <row r="46" spans="1:504" s="30" customFormat="1" ht="15">
      <c r="A46" s="80" t="s">
        <v>41</v>
      </c>
      <c r="B46" s="81">
        <f>SUM(B48:B55)</f>
        <v>0</v>
      </c>
      <c r="C46" s="81">
        <f t="shared" ref="C46:H46" si="39">SUM(C48:C55)</f>
        <v>0</v>
      </c>
      <c r="D46" s="81">
        <f t="shared" si="39"/>
        <v>0</v>
      </c>
      <c r="E46" s="81">
        <f t="shared" si="39"/>
        <v>0</v>
      </c>
      <c r="F46" s="81">
        <f t="shared" si="39"/>
        <v>0</v>
      </c>
      <c r="G46" s="81">
        <f t="shared" si="39"/>
        <v>0</v>
      </c>
      <c r="H46" s="81">
        <f t="shared" si="39"/>
        <v>0</v>
      </c>
      <c r="I46" s="82" t="e">
        <f t="shared" ref="I46" si="40">F46/E46</f>
        <v>#DIV/0!</v>
      </c>
      <c r="J46" s="82" t="e">
        <f t="shared" si="36"/>
        <v>#DIV/0!</v>
      </c>
      <c r="K46" s="81">
        <f t="shared" ref="K46:M46" si="41">SUM(K48:K55)</f>
        <v>0</v>
      </c>
      <c r="L46" s="81">
        <f t="shared" si="41"/>
        <v>0</v>
      </c>
      <c r="M46" s="83">
        <f t="shared" si="41"/>
        <v>0</v>
      </c>
      <c r="N46" s="84" t="e">
        <f t="shared" si="38"/>
        <v>#DIV/0!</v>
      </c>
      <c r="O46" s="74"/>
      <c r="P46" s="92"/>
      <c r="Q46" s="1213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  <c r="BO46" s="74"/>
      <c r="BP46" s="74"/>
      <c r="BQ46" s="74"/>
      <c r="BR46" s="74"/>
      <c r="BS46" s="74"/>
      <c r="BT46" s="74"/>
      <c r="BU46" s="74"/>
      <c r="BV46" s="74"/>
      <c r="BW46" s="74"/>
      <c r="BX46" s="74"/>
      <c r="BY46" s="74"/>
      <c r="BZ46" s="74"/>
      <c r="CA46" s="74"/>
      <c r="CB46" s="74"/>
      <c r="CC46" s="74"/>
      <c r="CD46" s="74"/>
      <c r="CE46" s="74"/>
      <c r="CF46" s="74"/>
      <c r="CG46" s="74"/>
      <c r="CH46" s="74"/>
      <c r="CI46" s="74"/>
      <c r="CJ46" s="74"/>
      <c r="CK46" s="74"/>
      <c r="CL46" s="74"/>
      <c r="CM46" s="74"/>
      <c r="CN46" s="74"/>
      <c r="CO46" s="74"/>
      <c r="CP46" s="74"/>
      <c r="CQ46" s="74"/>
      <c r="CR46" s="74"/>
      <c r="CS46" s="74"/>
      <c r="CT46" s="74"/>
      <c r="CU46" s="74"/>
      <c r="CV46" s="74"/>
      <c r="CW46" s="74"/>
      <c r="CX46" s="74"/>
      <c r="CY46" s="74"/>
      <c r="CZ46" s="74"/>
      <c r="DA46" s="74"/>
      <c r="DB46" s="74"/>
      <c r="DC46" s="74"/>
      <c r="DD46" s="74"/>
      <c r="DE46" s="74"/>
      <c r="DF46" s="74"/>
      <c r="DG46" s="74"/>
      <c r="DH46" s="74"/>
      <c r="DI46" s="74"/>
      <c r="DJ46" s="74"/>
      <c r="DK46" s="74"/>
      <c r="DL46" s="74"/>
      <c r="DM46" s="74"/>
      <c r="DN46" s="74"/>
      <c r="DO46" s="74"/>
      <c r="DP46" s="74"/>
      <c r="DQ46" s="74"/>
      <c r="DR46" s="74"/>
      <c r="DS46" s="74"/>
      <c r="DT46" s="74"/>
      <c r="DU46" s="74"/>
      <c r="DV46" s="74"/>
      <c r="DW46" s="74"/>
      <c r="DX46" s="74"/>
      <c r="DY46" s="74"/>
      <c r="DZ46" s="74"/>
      <c r="EA46" s="74"/>
      <c r="EB46" s="74"/>
      <c r="EC46" s="74"/>
      <c r="ED46" s="74"/>
      <c r="EE46" s="74"/>
      <c r="EF46" s="74"/>
      <c r="EG46" s="74"/>
      <c r="EH46" s="74"/>
      <c r="EI46" s="74"/>
      <c r="EJ46" s="74"/>
      <c r="EK46" s="74"/>
      <c r="EL46" s="74"/>
      <c r="EM46" s="74"/>
      <c r="EN46" s="74"/>
      <c r="EO46" s="74"/>
      <c r="EP46" s="74"/>
      <c r="EQ46" s="74"/>
      <c r="ER46" s="74"/>
      <c r="ES46" s="74"/>
      <c r="ET46" s="74"/>
      <c r="EU46" s="74"/>
      <c r="EV46" s="74"/>
      <c r="EW46" s="74"/>
      <c r="EX46" s="74"/>
      <c r="EY46" s="74"/>
      <c r="EZ46" s="74"/>
      <c r="FA46" s="74"/>
      <c r="FB46" s="74"/>
      <c r="FC46" s="74"/>
      <c r="FD46" s="74"/>
      <c r="FE46" s="74"/>
      <c r="FF46" s="74"/>
      <c r="FG46" s="74"/>
      <c r="FH46" s="74"/>
      <c r="FI46" s="74"/>
      <c r="FJ46" s="74"/>
      <c r="FK46" s="74"/>
      <c r="FL46" s="74"/>
      <c r="FM46" s="74"/>
      <c r="FN46" s="74"/>
      <c r="FO46" s="74"/>
      <c r="FP46" s="74"/>
      <c r="FQ46" s="74"/>
      <c r="FR46" s="74"/>
      <c r="FS46" s="74"/>
      <c r="FT46" s="74"/>
      <c r="FU46" s="74"/>
      <c r="FV46" s="74"/>
      <c r="FW46" s="74"/>
      <c r="FX46" s="74"/>
      <c r="FY46" s="74"/>
      <c r="FZ46" s="74"/>
      <c r="GA46" s="74"/>
      <c r="GB46" s="74"/>
      <c r="GC46" s="74"/>
      <c r="GD46" s="74"/>
      <c r="GE46" s="74"/>
      <c r="GF46" s="74"/>
      <c r="GG46" s="74"/>
      <c r="GH46" s="74"/>
      <c r="GI46" s="74"/>
      <c r="GJ46" s="74"/>
      <c r="GK46" s="74"/>
      <c r="GL46" s="74"/>
      <c r="GM46" s="74"/>
      <c r="GN46" s="74"/>
      <c r="GO46" s="74"/>
      <c r="GP46" s="74"/>
      <c r="GQ46" s="74"/>
      <c r="GR46" s="74"/>
      <c r="GS46" s="74"/>
      <c r="GT46" s="74"/>
      <c r="GU46" s="74"/>
      <c r="GV46" s="74"/>
      <c r="GW46" s="74"/>
      <c r="GX46" s="74"/>
      <c r="GY46" s="74"/>
      <c r="GZ46" s="74"/>
      <c r="HA46" s="74"/>
      <c r="HB46" s="74"/>
      <c r="HC46" s="74"/>
      <c r="HD46" s="74"/>
      <c r="HE46" s="74"/>
      <c r="HF46" s="74"/>
      <c r="HG46" s="74"/>
      <c r="HH46" s="74"/>
      <c r="HI46" s="74"/>
      <c r="HJ46" s="74"/>
      <c r="HK46" s="74"/>
      <c r="HL46" s="74"/>
      <c r="HM46" s="74"/>
      <c r="HN46" s="74"/>
      <c r="HO46" s="74"/>
      <c r="HP46" s="74"/>
      <c r="HQ46" s="74"/>
      <c r="HR46" s="74"/>
      <c r="HS46" s="74"/>
      <c r="HT46" s="74"/>
      <c r="HU46" s="74"/>
      <c r="HV46" s="74"/>
      <c r="HW46" s="74"/>
      <c r="HX46" s="74"/>
      <c r="HY46" s="74"/>
      <c r="HZ46" s="74"/>
      <c r="IA46" s="74"/>
      <c r="IB46" s="74"/>
      <c r="IC46" s="74"/>
      <c r="ID46" s="74"/>
      <c r="IE46" s="74"/>
      <c r="IF46" s="74"/>
      <c r="IG46" s="74"/>
      <c r="IH46" s="74"/>
      <c r="II46" s="74"/>
      <c r="IJ46" s="74"/>
      <c r="IK46" s="74"/>
      <c r="IL46" s="74"/>
      <c r="IM46" s="74"/>
      <c r="IN46" s="74"/>
      <c r="IO46" s="74"/>
      <c r="IP46" s="74"/>
      <c r="IQ46" s="74"/>
      <c r="IR46" s="74"/>
      <c r="IS46" s="74"/>
      <c r="IT46" s="74"/>
      <c r="IU46" s="74"/>
      <c r="IV46" s="74"/>
      <c r="IW46" s="74"/>
      <c r="IX46" s="74"/>
      <c r="IY46" s="74"/>
      <c r="IZ46" s="74"/>
      <c r="JA46" s="74"/>
      <c r="JB46" s="74"/>
      <c r="JC46" s="74"/>
      <c r="JD46" s="74"/>
      <c r="JE46" s="74"/>
      <c r="JF46" s="74"/>
      <c r="JG46" s="74"/>
      <c r="JH46" s="74"/>
      <c r="JI46" s="74"/>
      <c r="JJ46" s="74"/>
      <c r="JK46" s="74"/>
      <c r="JL46" s="74"/>
      <c r="JM46" s="74"/>
      <c r="JN46" s="74"/>
      <c r="JO46" s="74"/>
      <c r="JP46" s="74"/>
      <c r="JQ46" s="74"/>
      <c r="JR46" s="74"/>
      <c r="JS46" s="74"/>
      <c r="JT46" s="74"/>
      <c r="JU46" s="74"/>
      <c r="JV46" s="74"/>
      <c r="JW46" s="74"/>
      <c r="JX46" s="74"/>
      <c r="JY46" s="74"/>
      <c r="JZ46" s="74"/>
      <c r="KA46" s="74"/>
      <c r="KB46" s="74"/>
      <c r="KC46" s="74"/>
      <c r="KD46" s="74"/>
      <c r="KE46" s="74"/>
      <c r="KF46" s="74"/>
      <c r="KG46" s="74"/>
      <c r="KH46" s="74"/>
      <c r="KI46" s="74"/>
      <c r="KJ46" s="74"/>
      <c r="KK46" s="74"/>
      <c r="KL46" s="74"/>
      <c r="KM46" s="74"/>
      <c r="KN46" s="74"/>
      <c r="KO46" s="74"/>
      <c r="KP46" s="74"/>
      <c r="KQ46" s="74"/>
      <c r="KR46" s="74"/>
      <c r="KS46" s="74"/>
      <c r="KT46" s="74"/>
      <c r="KU46" s="74"/>
      <c r="KV46" s="74"/>
      <c r="KW46" s="74"/>
      <c r="KX46" s="74"/>
      <c r="KY46" s="74"/>
      <c r="KZ46" s="74"/>
      <c r="LA46" s="74"/>
      <c r="LB46" s="74"/>
      <c r="LC46" s="74"/>
      <c r="LD46" s="74"/>
      <c r="LE46" s="74"/>
      <c r="LF46" s="74"/>
      <c r="LG46" s="74"/>
      <c r="LH46" s="74"/>
      <c r="LI46" s="74"/>
      <c r="LJ46" s="74"/>
      <c r="LK46" s="74"/>
      <c r="LL46" s="74"/>
      <c r="LM46" s="74"/>
      <c r="LN46" s="74"/>
      <c r="LO46" s="74"/>
      <c r="LP46" s="74"/>
      <c r="LQ46" s="74"/>
      <c r="LR46" s="74"/>
      <c r="LS46" s="74"/>
      <c r="LT46" s="74"/>
      <c r="LU46" s="74"/>
      <c r="LV46" s="74"/>
      <c r="LW46" s="74"/>
      <c r="LX46" s="74"/>
      <c r="LY46" s="74"/>
      <c r="LZ46" s="74"/>
      <c r="MA46" s="74"/>
      <c r="MB46" s="74"/>
      <c r="MC46" s="74"/>
      <c r="MD46" s="74"/>
      <c r="ME46" s="74"/>
      <c r="MF46" s="74"/>
      <c r="MG46" s="74"/>
      <c r="MH46" s="74"/>
      <c r="MI46" s="74"/>
      <c r="MJ46" s="74"/>
      <c r="MK46" s="74"/>
      <c r="ML46" s="74"/>
      <c r="MM46" s="74"/>
      <c r="MN46" s="74"/>
      <c r="MO46" s="74"/>
      <c r="MP46" s="74"/>
      <c r="MQ46" s="74"/>
      <c r="MR46" s="74"/>
      <c r="MS46" s="74"/>
      <c r="MT46" s="74"/>
      <c r="MU46" s="74"/>
      <c r="MV46" s="74"/>
      <c r="MW46" s="74"/>
      <c r="MX46" s="74"/>
      <c r="MY46" s="74"/>
      <c r="MZ46" s="74"/>
      <c r="NA46" s="74"/>
      <c r="NB46" s="74"/>
      <c r="NC46" s="74"/>
      <c r="ND46" s="74"/>
      <c r="NE46" s="74"/>
      <c r="NF46" s="74"/>
      <c r="NG46" s="74"/>
      <c r="NH46" s="74"/>
      <c r="NI46" s="74"/>
      <c r="NJ46" s="74"/>
      <c r="NK46" s="74"/>
      <c r="NL46" s="74"/>
      <c r="NM46" s="74"/>
      <c r="NN46" s="74"/>
      <c r="NO46" s="74"/>
      <c r="NP46" s="74"/>
      <c r="NQ46" s="74"/>
      <c r="NR46" s="74"/>
      <c r="NS46" s="74"/>
      <c r="NT46" s="74"/>
      <c r="NU46" s="74"/>
      <c r="NV46" s="74"/>
      <c r="NW46" s="74"/>
      <c r="NX46" s="74"/>
      <c r="NY46" s="74"/>
      <c r="NZ46" s="74"/>
      <c r="OA46" s="74"/>
      <c r="OB46" s="74"/>
      <c r="OC46" s="74"/>
      <c r="OD46" s="74"/>
      <c r="OE46" s="74"/>
      <c r="OF46" s="74"/>
      <c r="OG46" s="74"/>
      <c r="OH46" s="74"/>
      <c r="OI46" s="74"/>
      <c r="OJ46" s="74"/>
      <c r="OK46" s="74"/>
      <c r="OL46" s="74"/>
      <c r="OM46" s="74"/>
      <c r="ON46" s="74"/>
      <c r="OO46" s="74"/>
      <c r="OP46" s="74"/>
      <c r="OQ46" s="74"/>
      <c r="OR46" s="74"/>
      <c r="OS46" s="74"/>
      <c r="OT46" s="74"/>
      <c r="OU46" s="74"/>
      <c r="OV46" s="74"/>
      <c r="OW46" s="74"/>
      <c r="OX46" s="74"/>
      <c r="OY46" s="74"/>
      <c r="OZ46" s="74"/>
      <c r="PA46" s="74"/>
      <c r="PB46" s="74"/>
      <c r="PC46" s="74"/>
      <c r="PD46" s="74"/>
      <c r="PE46" s="74"/>
      <c r="PF46" s="74"/>
      <c r="PG46" s="74"/>
      <c r="PH46" s="74"/>
      <c r="PI46" s="74"/>
      <c r="PJ46" s="74"/>
      <c r="PK46" s="74"/>
      <c r="PL46" s="74"/>
      <c r="PM46" s="74"/>
      <c r="PN46" s="74"/>
      <c r="PO46" s="74"/>
      <c r="PP46" s="74"/>
      <c r="PQ46" s="74"/>
      <c r="PR46" s="74"/>
      <c r="PS46" s="74"/>
      <c r="PT46" s="74"/>
      <c r="PU46" s="74"/>
      <c r="PV46" s="74"/>
      <c r="PW46" s="74"/>
      <c r="PX46" s="74"/>
      <c r="PY46" s="74"/>
      <c r="PZ46" s="74"/>
      <c r="QA46" s="74"/>
      <c r="QB46" s="74"/>
      <c r="QC46" s="74"/>
      <c r="QD46" s="74"/>
      <c r="QE46" s="74"/>
      <c r="QF46" s="74"/>
      <c r="QG46" s="74"/>
      <c r="QH46" s="74"/>
      <c r="QI46" s="74"/>
      <c r="QJ46" s="74"/>
      <c r="QK46" s="74"/>
      <c r="QL46" s="74"/>
      <c r="QM46" s="74"/>
      <c r="QN46" s="74"/>
      <c r="QO46" s="74"/>
      <c r="QP46" s="74"/>
      <c r="QQ46" s="74"/>
      <c r="QR46" s="74"/>
      <c r="QS46" s="74"/>
      <c r="QT46" s="74"/>
      <c r="QU46" s="74"/>
      <c r="QV46" s="74"/>
      <c r="QW46" s="74"/>
      <c r="QX46" s="74"/>
      <c r="QY46" s="74"/>
      <c r="QZ46" s="74"/>
      <c r="RA46" s="74"/>
      <c r="RB46" s="74"/>
      <c r="RC46" s="74"/>
      <c r="RD46" s="74"/>
      <c r="RE46" s="74"/>
      <c r="RF46" s="74"/>
      <c r="RG46" s="74"/>
      <c r="RH46" s="74"/>
      <c r="RI46" s="74"/>
      <c r="RJ46" s="74"/>
      <c r="RK46" s="74"/>
      <c r="RL46" s="74"/>
      <c r="RM46" s="74"/>
      <c r="RN46" s="74"/>
      <c r="RO46" s="74"/>
      <c r="RP46" s="74"/>
      <c r="RQ46" s="74"/>
      <c r="RR46" s="74"/>
      <c r="RS46" s="74"/>
      <c r="RT46" s="74"/>
      <c r="RU46" s="74"/>
      <c r="RV46" s="74"/>
      <c r="RW46" s="74"/>
      <c r="RX46" s="74"/>
      <c r="RY46" s="74"/>
      <c r="RZ46" s="74"/>
      <c r="SA46" s="74"/>
      <c r="SB46" s="74"/>
      <c r="SC46" s="74"/>
      <c r="SD46" s="74"/>
      <c r="SE46" s="74"/>
      <c r="SF46" s="74"/>
      <c r="SG46" s="74"/>
      <c r="SH46" s="74"/>
      <c r="SI46" s="74"/>
      <c r="SJ46" s="74"/>
    </row>
    <row r="47" spans="1:504" ht="15">
      <c r="A47" s="85" t="s">
        <v>138</v>
      </c>
      <c r="B47" s="31"/>
      <c r="C47" s="3"/>
      <c r="D47" s="11"/>
      <c r="E47" s="12"/>
      <c r="F47" s="12"/>
      <c r="G47" s="12"/>
      <c r="H47" s="12"/>
      <c r="I47" s="9"/>
      <c r="J47" s="9"/>
      <c r="K47" s="75"/>
      <c r="L47" s="75"/>
      <c r="M47" s="76"/>
      <c r="N47" s="16"/>
      <c r="P47" s="92"/>
    </row>
    <row r="48" spans="1:504" ht="15">
      <c r="A48" s="2" t="s">
        <v>168</v>
      </c>
      <c r="B48" s="11">
        <f>SUM(город!B48+рамасух!B48+бельков!B48+баклань!B48+витовка!B48+гущино!B48+дмитрово!B48+доманичи!B48+кр.рог!B48+московск!B48+первомайс!B48+польники!B48+речица!B48+семцы!B48+сетолово!B48+чопово!B48)</f>
        <v>0</v>
      </c>
      <c r="C48" s="11">
        <f>SUM(город!C48+рамасух!C48+бельков!C48+баклань!C48+витовка!C48+гущино!C48+дмитрово!C48+доманичи!C48+кр.рог!C48+московск!C48+первомайс!C48+польники!C48+речица!C48+семцы!C48+сетолово!C48+чопово!C48)</f>
        <v>0</v>
      </c>
      <c r="D48" s="11">
        <f>SUM(город!D48+рамасух!D48+бельков!D48+баклань!D48+витовка!D48+гущино!D48+дмитрово!D48+доманичи!D48+кр.рог!D48+московск!D48+первомайс!D48+польники!D48+речица!D48+семцы!D48+сетолово!D48+чопово!D48)</f>
        <v>0</v>
      </c>
      <c r="E48" s="11">
        <f>SUM(город!E48+рамасух!E48+бельков!E48+баклань!E48+витовка!E48+гущино!E48+дмитрово!E48+доманичи!E48+кр.рог!E48+московск!E48+первомайс!E48+польники!E48+речица!E48+семцы!E48+сетолово!E48+чопово!E48)</f>
        <v>0</v>
      </c>
      <c r="F48" s="11">
        <f>SUM(город!F48+рамасух!F48+бельков!F48+баклань!F48+витовка!F48+гущино!F48+дмитрово!F48+доманичи!F48+кр.рог!F48+московск!F48+первомайс!F48+польники!F48+речица!F48+семцы!F48+сетолово!F48+чопово!F48)</f>
        <v>0</v>
      </c>
      <c r="G48" s="11">
        <f>SUM(город!G48+рамасух!G48+бельков!G48+баклань!G48+витовка!G48+гущино!G48+дмитрово!G48+доманичи!G48+кр.рог!G48+московск!G48+первомайс!G48+польники!G48+речица!G48+семцы!G48+сетолово!G48+чопово!G48)</f>
        <v>0</v>
      </c>
      <c r="H48" s="11">
        <f>SUM(город!H48+рамасух!H48+бельков!H48+баклань!H48+витовка!H48+гущино!H48+дмитрово!H48+доманичи!H48+кр.рог!H48+московск!H48+первомайс!H48+польники!H48+речица!H48+семцы!H48+сетолово!H48+чопово!H48)</f>
        <v>0</v>
      </c>
      <c r="I48" s="35" t="e">
        <f t="shared" ref="I48:I55" si="42">F48/E48</f>
        <v>#DIV/0!</v>
      </c>
      <c r="J48" s="9" t="e">
        <f t="shared" ref="J48:J55" si="43">H48/B48</f>
        <v>#DIV/0!</v>
      </c>
      <c r="K48" s="11">
        <f>SUM(город!K48+рамасух!K48+бельков!K48+баклань!K48+витовка!K48+гущино!K48+дмитрово!K48+доманичи!K48+кр.рог!K48+московск!K48+первомайс!K48+польники!K48+речица!K48+семцы!K48+сетолово!K48+чопово!K48)</f>
        <v>0</v>
      </c>
      <c r="L48" s="11">
        <f>SUM(город!L48+рамасух!L48+бельков!L48+баклань!L48+витовка!L48+гущино!L48+дмитрово!L48+доманичи!L48+кр.рог!L48+московск!L48+первомайс!L48+польники!L48+речица!L48+семцы!L48+сетолово!L48+чопово!L48)</f>
        <v>0</v>
      </c>
      <c r="M48" s="11">
        <f>SUM(город!M48+рамасух!M48+бельков!M48+баклань!M48+витовка!M48+гущино!M48+дмитрово!M48+доманичи!M48+кр.рог!M48+московск!M48+первомайс!M48+польники!M48+речица!M48+семцы!M48+сетолово!M48+чопово!M48)</f>
        <v>0</v>
      </c>
      <c r="N48" s="16" t="e">
        <f t="shared" si="38"/>
        <v>#DIV/0!</v>
      </c>
      <c r="P48" s="92"/>
    </row>
    <row r="49" spans="1:17" s="4" customFormat="1" ht="15">
      <c r="A49" s="2" t="s">
        <v>169</v>
      </c>
      <c r="B49" s="11">
        <f>SUM(город!B49+рамасух!B49+бельков!B49+баклань!B49+витовка!B49+гущино!B49+дмитрово!B49+доманичи!B49+кр.рог!B49+московск!B49+первомайс!B49+польники!B49+речица!B49+семцы!B49+сетолово!B49+чопово!B49)</f>
        <v>0</v>
      </c>
      <c r="C49" s="11">
        <f>SUM(город!C49+рамасух!C49+бельков!C49+баклань!C49+витовка!C49+гущино!C49+дмитрово!C49+доманичи!C49+кр.рог!C49+московск!C49+первомайс!C49+польники!C49+речица!C49+семцы!C49+сетолово!C49+чопово!C49)</f>
        <v>0</v>
      </c>
      <c r="D49" s="11">
        <f>SUM(город!D49+рамасух!D49+бельков!D49+баклань!D49+витовка!D49+гущино!D49+дмитрово!D49+доманичи!D49+кр.рог!D49+московск!D49+первомайс!D49+польники!D49+речица!D49+семцы!D49+сетолово!D49+чопово!D49)</f>
        <v>0</v>
      </c>
      <c r="E49" s="11">
        <f>SUM(город!E49+рамасух!E49+бельков!E49+баклань!E49+витовка!E49+гущино!E49+дмитрово!E49+доманичи!E49+кр.рог!E49+московск!E49+первомайс!E49+польники!E49+речица!E49+семцы!E49+сетолово!E49+чопово!E49)</f>
        <v>0</v>
      </c>
      <c r="F49" s="11">
        <f>SUM(город!F49+рамасух!F49+бельков!F49+баклань!F49+витовка!F49+гущино!F49+дмитрово!F49+доманичи!F49+кр.рог!F49+московск!F49+первомайс!F49+польники!F49+речица!F49+семцы!F49+сетолово!F49+чопово!F49)</f>
        <v>0</v>
      </c>
      <c r="G49" s="11">
        <f>SUM(город!G49+рамасух!G49+бельков!G49+баклань!G49+витовка!G49+гущино!G49+дмитрово!G49+доманичи!G49+кр.рог!G49+московск!G49+первомайс!G49+польники!G49+речица!G49+семцы!G49+сетолово!G49+чопово!G49)</f>
        <v>0</v>
      </c>
      <c r="H49" s="11">
        <f>SUM(город!H49+рамасух!H49+бельков!H49+баклань!H49+витовка!H49+гущино!H49+дмитрово!H49+доманичи!H49+кр.рог!H49+московск!H49+первомайс!H49+польники!H49+речица!H49+семцы!H49+сетолово!H49+чопово!H49)</f>
        <v>0</v>
      </c>
      <c r="I49" s="35" t="e">
        <f t="shared" si="42"/>
        <v>#DIV/0!</v>
      </c>
      <c r="J49" s="9" t="e">
        <f t="shared" si="43"/>
        <v>#DIV/0!</v>
      </c>
      <c r="K49" s="11">
        <f>SUM(город!K49+рамасух!K49+бельков!K49+баклань!K49+витовка!K49+гущино!K49+дмитрово!K49+доманичи!K49+кр.рог!K49+московск!K49+первомайс!K49+польники!K49+речица!K49+семцы!K49+сетолово!K49+чопово!K49)</f>
        <v>0</v>
      </c>
      <c r="L49" s="11">
        <f>SUM(город!L49+рамасух!L49+бельков!L49+баклань!L49+витовка!L49+гущино!L49+дмитрово!L49+доманичи!L49+кр.рог!L49+московск!L49+первомайс!L49+польники!L49+речица!L49+семцы!L49+сетолово!L49+чопово!L49)</f>
        <v>0</v>
      </c>
      <c r="M49" s="11">
        <f>SUM(город!M49+рамасух!M49+бельков!M49+баклань!M49+витовка!M49+гущино!M49+дмитрово!M49+доманичи!M49+кр.рог!M49+московск!M49+первомайс!M49+польники!M49+речица!M49+семцы!M49+сетолово!M49+чопово!M49)</f>
        <v>0</v>
      </c>
      <c r="N49" s="16" t="e">
        <f t="shared" si="38"/>
        <v>#DIV/0!</v>
      </c>
      <c r="O49" s="74"/>
      <c r="P49" s="92"/>
      <c r="Q49" s="1107" t="s">
        <v>209</v>
      </c>
    </row>
    <row r="50" spans="1:17" s="4" customFormat="1" ht="15">
      <c r="A50" s="2" t="s">
        <v>170</v>
      </c>
      <c r="B50" s="11">
        <f>SUM(город!B50+рамасух!B50+бельков!B50+баклань!B50+витовка!B50+гущино!B50+дмитрово!B50+доманичи!B50+кр.рог!B50+московск!B50+первомайс!B50+польники!B50+речица!B50+семцы!B50+сетолово!B50+чопово!B50)</f>
        <v>0</v>
      </c>
      <c r="C50" s="11">
        <f>SUM(город!C50+рамасух!C50+бельков!C50+баклань!C50+витовка!C50+гущино!C50+дмитрово!C50+доманичи!C50+кр.рог!C50+московск!C50+первомайс!C50+польники!C50+речица!C50+семцы!C50+сетолово!C50+чопово!C50)</f>
        <v>0</v>
      </c>
      <c r="D50" s="11">
        <f>SUM(город!D50+рамасух!D50+бельков!D50+баклань!D50+витовка!D50+гущино!D50+дмитрово!D50+доманичи!D50+кр.рог!D50+московск!D50+первомайс!D50+польники!D50+речица!D50+семцы!D50+сетолово!D50+чопово!D50)</f>
        <v>0</v>
      </c>
      <c r="E50" s="11">
        <f>SUM(город!E50+рамасух!E50+бельков!E50+баклань!E50+витовка!E50+гущино!E50+дмитрово!E50+доманичи!E50+кр.рог!E50+московск!E50+первомайс!E50+польники!E50+речица!E50+семцы!E50+сетолово!E50+чопово!E50)</f>
        <v>0</v>
      </c>
      <c r="F50" s="11">
        <f>SUM(город!F50+рамасух!F50+бельков!F50+баклань!F50+витовка!F50+гущино!F50+дмитрово!F50+доманичи!F50+кр.рог!F50+московск!F50+первомайс!F50+польники!F50+речица!F50+семцы!F50+сетолово!F50+чопово!F50)</f>
        <v>0</v>
      </c>
      <c r="G50" s="11">
        <f>SUM(город!G50+рамасух!G50+бельков!G50+баклань!G50+витовка!G50+гущино!G50+дмитрово!G50+доманичи!G50+кр.рог!G50+московск!G50+первомайс!G50+польники!G50+речица!G50+семцы!G50+сетолово!G50+чопово!G50)</f>
        <v>0</v>
      </c>
      <c r="H50" s="11">
        <f>SUM(город!H50+рамасух!H50+бельков!H50+баклань!H50+витовка!H50+гущино!H50+дмитрово!H50+доманичи!H50+кр.рог!H50+московск!H50+первомайс!H50+польники!H50+речица!H50+семцы!H50+сетолово!H50+чопово!H50)</f>
        <v>0</v>
      </c>
      <c r="I50" s="35" t="e">
        <f t="shared" si="42"/>
        <v>#DIV/0!</v>
      </c>
      <c r="J50" s="9" t="e">
        <f t="shared" si="43"/>
        <v>#DIV/0!</v>
      </c>
      <c r="K50" s="11">
        <f>SUM(город!K50+рамасух!K50+бельков!K50+баклань!K50+витовка!K50+гущино!K50+дмитрово!K50+доманичи!K50+кр.рог!K50+московск!K50+первомайс!K50+польники!K50+речица!K50+семцы!K50+сетолово!K50+чопово!K50)</f>
        <v>0</v>
      </c>
      <c r="L50" s="11">
        <f>SUM(город!L50+рамасух!L50+бельков!L50+баклань!L50+витовка!L50+гущино!L50+дмитрово!L50+доманичи!L50+кр.рог!L50+московск!L50+первомайс!L50+польники!L50+речица!L50+семцы!L50+сетолово!L50+чопово!L50)</f>
        <v>0</v>
      </c>
      <c r="M50" s="11">
        <f>SUM(город!M50+рамасух!M50+бельков!M50+баклань!M50+витовка!M50+гущино!M50+дмитрово!M50+доманичи!M50+кр.рог!M50+московск!M50+первомайс!M50+польники!M50+речица!M50+семцы!M50+сетолово!M50+чопово!M50)</f>
        <v>0</v>
      </c>
      <c r="N50" s="16" t="e">
        <f t="shared" si="38"/>
        <v>#DIV/0!</v>
      </c>
      <c r="O50" s="74"/>
      <c r="P50" s="92"/>
      <c r="Q50" s="1107" t="s">
        <v>208</v>
      </c>
    </row>
    <row r="51" spans="1:17" s="4" customFormat="1" ht="15">
      <c r="A51" s="32"/>
      <c r="B51" s="11">
        <f>SUM(город!B51+рамасух!B51+бельков!B51+баклань!B51+витовка!B51+гущино!B51+дмитрово!B51+доманичи!B51+кр.рог!B51+московск!B51+первомайс!B51+польники!B51+речица!B51+семцы!B51+сетолово!B51+чопово!B51)</f>
        <v>0</v>
      </c>
      <c r="C51" s="11">
        <f>SUM(город!C51+рамасух!C51+бельков!C51+баклань!C51+витовка!C51+гущино!C51+дмитрово!C51+доманичи!C51+кр.рог!C51+московск!C51+первомайс!C51+польники!C51+речица!C51+семцы!C51+сетолово!C51+чопово!C51)</f>
        <v>0</v>
      </c>
      <c r="D51" s="11">
        <f>SUM(город!D51+рамасух!D51+бельков!D51+баклань!D51+витовка!D51+гущино!D51+дмитрово!D51+доманичи!D51+кр.рог!D51+московск!D51+первомайс!D51+польники!D51+речица!D51+семцы!D51+сетолово!D51+чопово!D51)</f>
        <v>0</v>
      </c>
      <c r="E51" s="11">
        <f>SUM(город!E51+рамасух!E51+бельков!E51+баклань!E51+витовка!E51+гущино!E51+дмитрово!E51+доманичи!E51+кр.рог!E51+московск!E51+первомайс!E51+польники!E51+речица!E51+семцы!E51+сетолово!E51+чопово!E51)</f>
        <v>0</v>
      </c>
      <c r="F51" s="11">
        <f>SUM(город!F51+рамасух!F51+бельков!F51+баклань!F51+витовка!F51+гущино!F51+дмитрово!F51+доманичи!F51+кр.рог!F51+московск!F51+первомайс!F51+польники!F51+речица!F51+семцы!F51+сетолово!F51+чопово!F51)</f>
        <v>0</v>
      </c>
      <c r="G51" s="11">
        <f>SUM(город!G51+рамасух!G51+бельков!G51+баклань!G51+витовка!G51+гущино!G51+дмитрово!G51+доманичи!G51+кр.рог!G51+московск!G51+первомайс!G51+польники!G51+речица!G51+семцы!G51+сетолово!G51+чопово!G51)</f>
        <v>0</v>
      </c>
      <c r="H51" s="11">
        <f>SUM(город!H51+рамасух!H51+бельков!H51+баклань!H51+витовка!H51+гущино!H51+дмитрово!H51+доманичи!H51+кр.рог!H51+московск!H51+первомайс!H51+польники!H51+речица!H51+семцы!H51+сетолово!H51+чопово!H51)</f>
        <v>0</v>
      </c>
      <c r="I51" s="35" t="e">
        <f t="shared" si="42"/>
        <v>#DIV/0!</v>
      </c>
      <c r="J51" s="9" t="e">
        <f t="shared" si="43"/>
        <v>#DIV/0!</v>
      </c>
      <c r="K51" s="11">
        <f>SUM(город!K51+рамасух!K51+бельков!K51+баклань!K51+витовка!K51+гущино!K51+дмитрово!K51+доманичи!K51+кр.рог!K51+московск!K51+первомайс!K51+польники!K51+речица!K51+семцы!K51+сетолово!K51+чопово!K51)</f>
        <v>0</v>
      </c>
      <c r="L51" s="11">
        <f>SUM(город!L51+рамасух!L51+бельков!L51+баклань!L51+витовка!L51+гущино!L51+дмитрово!L51+доманичи!L51+кр.рог!L51+московск!L51+первомайс!L51+польники!L51+речица!L51+семцы!L51+сетолово!L51+чопово!L51)</f>
        <v>0</v>
      </c>
      <c r="M51" s="11">
        <f>SUM(город!M51+рамасух!M51+бельков!M51+баклань!M51+витовка!M51+гущино!M51+дмитрово!M51+доманичи!M51+кр.рог!M51+московск!M51+первомайс!M51+польники!M51+речица!M51+семцы!M51+сетолово!M51+чопово!M51)</f>
        <v>0</v>
      </c>
      <c r="N51" s="36" t="e">
        <f t="shared" si="38"/>
        <v>#DIV/0!</v>
      </c>
      <c r="O51" s="74"/>
      <c r="P51" s="92"/>
    </row>
    <row r="52" spans="1:17" s="74" customFormat="1" ht="15">
      <c r="A52" s="2"/>
      <c r="B52" s="11">
        <f>SUM(город!B52+рамасух!B52+бельков!B52+баклань!B52+витовка!B52+гущино!B52+дмитрово!B52+доманичи!B52+кр.рог!B52+московск!B52+первомайс!B52+польники!B52+речица!B52+семцы!B52+сетолово!B52+чопово!B52)</f>
        <v>0</v>
      </c>
      <c r="C52" s="11">
        <f>SUM(город!C52+рамасух!C52+бельков!C52+баклань!C52+витовка!C52+гущино!C52+дмитрово!C52+доманичи!C52+кр.рог!C52+московск!C52+первомайс!C52+польники!C52+речица!C52+семцы!C52+сетолово!C52+чопово!C52)</f>
        <v>0</v>
      </c>
      <c r="D52" s="11">
        <f>SUM(город!D52+рамасух!D52+бельков!D52+баклань!D52+витовка!D52+гущино!D52+дмитрово!D52+доманичи!D52+кр.рог!D52+московск!D52+первомайс!D52+польники!D52+речица!D52+семцы!D52+сетолово!D52+чопово!D52)</f>
        <v>0</v>
      </c>
      <c r="E52" s="11">
        <f>SUM(город!E52+рамасух!E52+бельков!E52+баклань!E52+витовка!E52+гущино!E52+дмитрово!E52+доманичи!E52+кр.рог!E52+московск!E52+первомайс!E52+польники!E52+речица!E52+семцы!E52+сетолово!E52+чопово!E52)</f>
        <v>0</v>
      </c>
      <c r="F52" s="11">
        <f>SUM(город!F52+рамасух!F52+бельков!F52+баклань!F52+витовка!F52+гущино!F52+дмитрово!F52+доманичи!F52+кр.рог!F52+московск!F52+первомайс!F52+польники!F52+речица!F52+семцы!F52+сетолово!F52+чопово!F52)</f>
        <v>0</v>
      </c>
      <c r="G52" s="11">
        <f>SUM(город!G52+рамасух!G52+бельков!G52+баклань!G52+витовка!G52+гущино!G52+дмитрово!G52+доманичи!G52+кр.рог!G52+московск!G52+первомайс!G52+польники!G52+речица!G52+семцы!G52+сетолово!G52+чопово!G52)</f>
        <v>0</v>
      </c>
      <c r="H52" s="11">
        <f>SUM(город!H52+рамасух!H52+бельков!H52+баклань!H52+витовка!H52+гущино!H52+дмитрово!H52+доманичи!H52+кр.рог!H52+московск!H52+первомайс!H52+польники!H52+речица!H52+семцы!H52+сетолово!H52+чопово!H52)</f>
        <v>0</v>
      </c>
      <c r="I52" s="35" t="e">
        <f t="shared" si="42"/>
        <v>#DIV/0!</v>
      </c>
      <c r="J52" s="9" t="e">
        <f t="shared" si="43"/>
        <v>#DIV/0!</v>
      </c>
      <c r="K52" s="11">
        <f>SUM(город!K52+рамасух!K52+бельков!K52+баклань!K52+витовка!K52+гущино!K52+дмитрово!K52+доманичи!K52+кр.рог!K52+московск!K52+первомайс!K52+польники!K52+речица!K52+семцы!K52+сетолово!K52+чопово!K52)</f>
        <v>0</v>
      </c>
      <c r="L52" s="11">
        <f>SUM(город!L52+рамасух!L52+бельков!L52+баклань!L52+витовка!L52+гущино!L52+дмитрово!L52+доманичи!L52+кр.рог!L52+московск!L52+первомайс!L52+польники!L52+речица!L52+семцы!L52+сетолово!L52+чопово!L52)</f>
        <v>0</v>
      </c>
      <c r="M52" s="11">
        <f>SUM(город!M52+рамасух!M52+бельков!M52+баклань!M52+витовка!M52+гущино!M52+дмитрово!M52+доманичи!M52+кр.рог!M52+московск!M52+первомайс!M52+польники!M52+речица!M52+семцы!M52+сетолово!M52+чопово!M52)</f>
        <v>0</v>
      </c>
      <c r="N52" s="39" t="e">
        <f t="shared" si="38"/>
        <v>#DIV/0!</v>
      </c>
      <c r="P52" s="92"/>
    </row>
    <row r="53" spans="1:17" s="74" customFormat="1" ht="15">
      <c r="A53" s="2"/>
      <c r="B53" s="11">
        <f>SUM(город!B53+рамасух!B53+бельков!B53+баклань!B53+витовка!B53+гущино!B53+дмитрово!B53+доманичи!B53+кр.рог!B53+московск!B53+первомайс!B53+польники!B53+речица!B53+семцы!B53+сетолово!B53+чопово!B53)</f>
        <v>0</v>
      </c>
      <c r="C53" s="11">
        <f>SUM(город!C53+рамасух!C53+бельков!C53+баклань!C53+витовка!C53+гущино!C53+дмитрово!C53+доманичи!C53+кр.рог!C53+московск!C53+первомайс!C53+польники!C53+речица!C53+семцы!C53+сетолово!C53+чопово!C53)</f>
        <v>0</v>
      </c>
      <c r="D53" s="11">
        <f>SUM(город!D53+рамасух!D53+бельков!D53+баклань!D53+витовка!D53+гущино!D53+дмитрово!D53+доманичи!D53+кр.рог!D53+московск!D53+первомайс!D53+польники!D53+речица!D53+семцы!D53+сетолово!D53+чопово!D53)</f>
        <v>0</v>
      </c>
      <c r="E53" s="11">
        <f>SUM(город!E53+рамасух!E53+бельков!E53+баклань!E53+витовка!E53+гущино!E53+дмитрово!E53+доманичи!E53+кр.рог!E53+московск!E53+первомайс!E53+польники!E53+речица!E53+семцы!E53+сетолово!E53+чопово!E53)</f>
        <v>0</v>
      </c>
      <c r="F53" s="11">
        <f>SUM(город!F53+рамасух!F53+бельков!F53+баклань!F53+витовка!F53+гущино!F53+дмитрово!F53+доманичи!F53+кр.рог!F53+московск!F53+первомайс!F53+польники!F53+речица!F53+семцы!F53+сетолово!F53+чопово!F53)</f>
        <v>0</v>
      </c>
      <c r="G53" s="11">
        <f>SUM(город!G53+рамасух!G53+бельков!G53+баклань!G53+витовка!G53+гущино!G53+дмитрово!G53+доманичи!G53+кр.рог!G53+московск!G53+первомайс!G53+польники!G53+речица!G53+семцы!G53+сетолово!G53+чопово!G53)</f>
        <v>0</v>
      </c>
      <c r="H53" s="11">
        <f>SUM(город!H53+рамасух!H53+бельков!H53+баклань!H53+витовка!H53+гущино!H53+дмитрово!H53+доманичи!H53+кр.рог!H53+московск!H53+первомайс!H53+польники!H53+речица!H53+семцы!H53+сетолово!H53+чопово!H53)</f>
        <v>0</v>
      </c>
      <c r="I53" s="35" t="e">
        <f t="shared" si="42"/>
        <v>#DIV/0!</v>
      </c>
      <c r="J53" s="9" t="e">
        <f t="shared" si="43"/>
        <v>#DIV/0!</v>
      </c>
      <c r="K53" s="11">
        <f>SUM(город!K53+рамасух!K53+бельков!K53+баклань!K53+витовка!K53+гущино!K53+дмитрово!K53+доманичи!K53+кр.рог!K53+московск!K53+первомайс!K53+польники!K53+речица!K53+семцы!K53+сетолово!K53+чопово!K53)</f>
        <v>0</v>
      </c>
      <c r="L53" s="11">
        <f>SUM(город!L53+рамасух!L53+бельков!L53+баклань!L53+витовка!L53+гущино!L53+дмитрово!L53+доманичи!L53+кр.рог!L53+московск!L53+первомайс!L53+польники!L53+речица!L53+семцы!L53+сетолово!L53+чопово!L53)</f>
        <v>0</v>
      </c>
      <c r="M53" s="11">
        <f>SUM(город!M53+рамасух!M53+бельков!M53+баклань!M53+витовка!M53+гущино!M53+дмитрово!M53+доманичи!M53+кр.рог!M53+московск!M53+первомайс!M53+польники!M53+речица!M53+семцы!M53+сетолово!M53+чопово!M53)</f>
        <v>0</v>
      </c>
      <c r="N53" s="16" t="e">
        <f t="shared" si="38"/>
        <v>#DIV/0!</v>
      </c>
      <c r="P53" s="92"/>
    </row>
    <row r="54" spans="1:17" s="74" customFormat="1" ht="15">
      <c r="A54" s="2"/>
      <c r="B54" s="11">
        <f>SUM(город!B54+рамасух!B54+бельков!B54+баклань!B54+витовка!B54+гущино!B54+дмитрово!B54+доманичи!B54+кр.рог!B54+московск!B54+первомайс!B54+польники!B54+речица!B54+семцы!B54+сетолово!B54+чопово!B54)</f>
        <v>0</v>
      </c>
      <c r="C54" s="11">
        <f>SUM(город!C54+рамасух!C54+бельков!C54+баклань!C54+витовка!C54+гущино!C54+дмитрово!C54+доманичи!C54+кр.рог!C54+московск!C54+первомайс!C54+польники!C54+речица!C54+семцы!C54+сетолово!C54+чопово!C54)</f>
        <v>0</v>
      </c>
      <c r="D54" s="11">
        <f>SUM(город!D54+рамасух!D54+бельков!D54+баклань!D54+витовка!D54+гущино!D54+дмитрово!D54+доманичи!D54+кр.рог!D54+московск!D54+первомайс!D54+польники!D54+речица!D54+семцы!D54+сетолово!D54+чопово!D54)</f>
        <v>0</v>
      </c>
      <c r="E54" s="11">
        <f>SUM(город!E54+рамасух!E54+бельков!E54+баклань!E54+витовка!E54+гущино!E54+дмитрово!E54+доманичи!E54+кр.рог!E54+московск!E54+первомайс!E54+польники!E54+речица!E54+семцы!E54+сетолово!E54+чопово!E54)</f>
        <v>0</v>
      </c>
      <c r="F54" s="11">
        <f>SUM(город!F54+рамасух!F54+бельков!F54+баклань!F54+витовка!F54+гущино!F54+дмитрово!F54+доманичи!F54+кр.рог!F54+московск!F54+первомайс!F54+польники!F54+речица!F54+семцы!F54+сетолово!F54+чопово!F54)</f>
        <v>0</v>
      </c>
      <c r="G54" s="11">
        <f>SUM(город!G54+рамасух!G54+бельков!G54+баклань!G54+витовка!G54+гущино!G54+дмитрово!G54+доманичи!G54+кр.рог!G54+московск!G54+первомайс!G54+польники!G54+речица!G54+семцы!G54+сетолово!G54+чопово!G54)</f>
        <v>0</v>
      </c>
      <c r="H54" s="11">
        <f>SUM(город!H54+рамасух!H54+бельков!H54+баклань!H54+витовка!H54+гущино!H54+дмитрово!H54+доманичи!H54+кр.рог!H54+московск!H54+первомайс!H54+польники!H54+речица!H54+семцы!H54+сетолово!H54+чопово!H54)</f>
        <v>0</v>
      </c>
      <c r="I54" s="35" t="e">
        <f t="shared" si="42"/>
        <v>#DIV/0!</v>
      </c>
      <c r="J54" s="9" t="e">
        <f t="shared" si="43"/>
        <v>#DIV/0!</v>
      </c>
      <c r="K54" s="11">
        <f>SUM(город!K54+рамасух!K54+бельков!K54+баклань!K54+витовка!K54+гущино!K54+дмитрово!K54+доманичи!K54+кр.рог!K54+московск!K54+первомайс!K54+польники!K54+речица!K54+семцы!K54+сетолово!K54+чопово!K54)</f>
        <v>0</v>
      </c>
      <c r="L54" s="11">
        <f>SUM(город!L54+рамасух!L54+бельков!L54+баклань!L54+витовка!L54+гущино!L54+дмитрово!L54+доманичи!L54+кр.рог!L54+московск!L54+первомайс!L54+польники!L54+речица!L54+семцы!L54+сетолово!L54+чопово!L54)</f>
        <v>0</v>
      </c>
      <c r="M54" s="11">
        <f>SUM(город!M54+рамасух!M54+бельков!M54+баклань!M54+витовка!M54+гущино!M54+дмитрово!M54+доманичи!M54+кр.рог!M54+московск!M54+первомайс!M54+польники!M54+речица!M54+семцы!M54+сетолово!M54+чопово!M54)</f>
        <v>0</v>
      </c>
      <c r="N54" s="16" t="e">
        <f t="shared" si="38"/>
        <v>#DIV/0!</v>
      </c>
      <c r="P54" s="92"/>
    </row>
    <row r="55" spans="1:17" s="74" customFormat="1" ht="15">
      <c r="A55" s="2"/>
      <c r="B55" s="11">
        <f>SUM(город!B55+рамасух!B55+бельков!B55+баклань!B55+витовка!B55+гущино!B55+дмитрово!B55+доманичи!B55+кр.рог!B55+московск!B55+первомайс!B55+польники!B55+речица!B55+семцы!B55+сетолово!B55+чопово!B55)</f>
        <v>0</v>
      </c>
      <c r="C55" s="11">
        <f>SUM(город!C55+рамасух!C55+бельков!C55+баклань!C55+витовка!C55+гущино!C55+дмитрово!C55+доманичи!C55+кр.рог!C55+московск!C55+первомайс!C55+польники!C55+речица!C55+семцы!C55+сетолово!C55+чопово!C55)</f>
        <v>0</v>
      </c>
      <c r="D55" s="11">
        <f>SUM(город!D55+рамасух!D55+бельков!D55+баклань!D55+витовка!D55+гущино!D55+дмитрово!D55+доманичи!D55+кр.рог!D55+московск!D55+первомайс!D55+польники!D55+речица!D55+семцы!D55+сетолово!D55+чопово!D55)</f>
        <v>0</v>
      </c>
      <c r="E55" s="11">
        <f>SUM(город!E55+рамасух!E55+бельков!E55+баклань!E55+витовка!E55+гущино!E55+дмитрово!E55+доманичи!E55+кр.рог!E55+московск!E55+первомайс!E55+польники!E55+речица!E55+семцы!E55+сетолово!E55+чопово!E55)</f>
        <v>0</v>
      </c>
      <c r="F55" s="11">
        <f>SUM(город!F55+рамасух!F55+бельков!F55+баклань!F55+витовка!F55+гущино!F55+дмитрово!F55+доманичи!F55+кр.рог!F55+московск!F55+первомайс!F55+польники!F55+речица!F55+семцы!F55+сетолово!F55+чопово!F55)</f>
        <v>0</v>
      </c>
      <c r="G55" s="11">
        <f>SUM(город!G55+рамасух!G55+бельков!G55+баклань!G55+витовка!G55+гущино!G55+дмитрово!G55+доманичи!G55+кр.рог!G55+московск!G55+первомайс!G55+польники!G55+речица!G55+семцы!G55+сетолово!G55+чопово!G55)</f>
        <v>0</v>
      </c>
      <c r="H55" s="11">
        <f>SUM(город!H55+рамасух!H55+бельков!H55+баклань!H55+витовка!H55+гущино!H55+дмитрово!H55+доманичи!H55+кр.рог!H55+московск!H55+первомайс!H55+польники!H55+речица!H55+семцы!H55+сетолово!H55+чопово!H55)</f>
        <v>0</v>
      </c>
      <c r="I55" s="35" t="e">
        <f t="shared" si="42"/>
        <v>#DIV/0!</v>
      </c>
      <c r="J55" s="9" t="e">
        <f t="shared" si="43"/>
        <v>#DIV/0!</v>
      </c>
      <c r="K55" s="11">
        <f>SUM(город!K55+рамасух!K55+бельков!K55+баклань!K55+витовка!K55+гущино!K55+дмитрово!K55+доманичи!K55+кр.рог!K55+московск!K55+первомайс!K55+польники!K55+речица!K55+семцы!K55+сетолово!K55+чопово!K55)</f>
        <v>0</v>
      </c>
      <c r="L55" s="11">
        <f>SUM(город!L55+рамасух!L55+бельков!L55+баклань!L55+витовка!L55+гущино!L55+дмитрово!L55+доманичи!L55+кр.рог!L55+московск!L55+первомайс!L55+польники!L55+речица!L55+семцы!L55+сетолово!L55+чопово!L55)</f>
        <v>0</v>
      </c>
      <c r="M55" s="11">
        <f>SUM(город!M55+рамасух!M55+бельков!M55+баклань!M55+витовка!M55+гущино!M55+дмитрово!M55+доманичи!M55+кр.рог!M55+московск!M55+первомайс!M55+польники!M55+речица!M55+семцы!M55+сетолово!M55+чопово!M55)</f>
        <v>0</v>
      </c>
      <c r="N55" s="16" t="e">
        <f t="shared" si="38"/>
        <v>#DIV/0!</v>
      </c>
      <c r="P55" s="92"/>
    </row>
    <row r="56" spans="1:17" s="74" customFormat="1" ht="15">
      <c r="A56" s="85" t="s">
        <v>139</v>
      </c>
      <c r="B56" s="11">
        <f>SUM(город!B56+рамасух!B56+бельков!B56+баклань!B56+витовка!B56+гущино!B56+дмитрово!B56+доманичи!B56+кр.рог!B56+московск!B56+первомайс!B56+польники!B56+речица!B56+семцы!B56+сетолово!B56+чопово!B56)</f>
        <v>0</v>
      </c>
      <c r="C56" s="11">
        <f>SUM(город!C56+рамасух!C56+бельков!C56+баклань!C56+витовка!C56+гущино!C56+дмитрово!C56+доманичи!C56+кр.рог!C56+московск!C56+первомайс!C56+польники!C56+речица!C56+семцы!C56+сетолово!C56+чопово!C56)</f>
        <v>0</v>
      </c>
      <c r="D56" s="11">
        <f>SUM(город!D56+рамасух!D56+бельков!D56+баклань!D56+витовка!D56+гущино!D56+дмитрово!D56+доманичи!D56+кр.рог!D56+московск!D56+первомайс!D56+польники!D56+речица!D56+семцы!D56+сетолово!D56+чопово!D56)</f>
        <v>0</v>
      </c>
      <c r="E56" s="11">
        <f>SUM(город!E56+рамасух!E56+бельков!E56+баклань!E56+витовка!E56+гущино!E56+дмитрово!E56+доманичи!E56+кр.рог!E56+московск!E56+первомайс!E56+польники!E56+речица!E56+семцы!E56+сетолово!E56+чопово!E56)</f>
        <v>0</v>
      </c>
      <c r="F56" s="11">
        <f>SUM(город!F56+рамасух!F56+бельков!F56+баклань!F56+витовка!F56+гущино!F56+дмитрово!F56+доманичи!F56+кр.рог!F56+московск!F56+первомайс!F56+польники!F56+речица!F56+семцы!F56+сетолово!F56+чопово!F56)</f>
        <v>0</v>
      </c>
      <c r="G56" s="11">
        <f>SUM(город!G56+рамасух!G56+бельков!G56+баклань!G56+витовка!G56+гущино!G56+дмитрово!G56+доманичи!G56+кр.рог!G56+московск!G56+первомайс!G56+польники!G56+речица!G56+семцы!G56+сетолово!G56+чопово!G56)</f>
        <v>0</v>
      </c>
      <c r="H56" s="11">
        <f>SUM(город!H56+рамасух!H56+бельков!H56+баклань!H56+витовка!H56+гущино!H56+дмитрово!H56+доманичи!H56+кр.рог!H56+московск!H56+первомайс!H56+польники!H56+речица!H56+семцы!H56+сетолово!H56+чопово!H56)</f>
        <v>0</v>
      </c>
      <c r="I56" s="35" t="e">
        <f t="shared" ref="I56" si="44">F56/E56</f>
        <v>#DIV/0!</v>
      </c>
      <c r="J56" s="9" t="e">
        <f t="shared" ref="J56" si="45">H56/B56</f>
        <v>#DIV/0!</v>
      </c>
      <c r="K56" s="11">
        <f>SUM(город!K56+рамасух!K56+бельков!K56+баклань!K56+витовка!K56+гущино!K56+дмитрово!K56+доманичи!K56+кр.рог!K56+московск!K56+первомайс!K56+польники!K56+речица!K56+семцы!K56+сетолово!K56+чопово!K56)</f>
        <v>0</v>
      </c>
      <c r="L56" s="11">
        <f>SUM(город!L56+рамасух!L56+бельков!L56+баклань!L56+витовка!L56+гущино!L56+дмитрово!L56+доманичи!L56+кр.рог!L56+московск!L56+первомайс!L56+польники!L56+речица!L56+семцы!L56+сетолово!L56+чопово!L56)</f>
        <v>0</v>
      </c>
      <c r="M56" s="11">
        <f>SUM(город!M56+рамасух!M56+бельков!M56+баклань!M56+витовка!M56+гущино!M56+дмитрово!M56+доманичи!M56+кр.рог!M56+московск!M56+первомайс!M56+польники!M56+речица!M56+семцы!M56+сетолово!M56+чопово!M56)</f>
        <v>0</v>
      </c>
      <c r="N56" s="16" t="e">
        <f t="shared" si="38"/>
        <v>#DIV/0!</v>
      </c>
      <c r="P56" s="92"/>
    </row>
    <row r="57" spans="1:17" s="74" customFormat="1" ht="38.25">
      <c r="A57" s="2" t="s">
        <v>42</v>
      </c>
      <c r="B57" s="11">
        <f>SUM(город!B57+рамасух!B57+бельков!B57+баклань!B57+витовка!B57+гущино!B57+дмитрово!B57+доманичи!B57+кр.рог!B57+московск!B57+первомайс!B57+польники!B57+речица!B57+семцы!B57+сетолово!B57+чопово!B57)</f>
        <v>0</v>
      </c>
      <c r="C57" s="11">
        <f>SUM(город!C57+рамасух!C57+бельков!C57+баклань!C57+витовка!C57+гущино!C57+дмитрово!C57+доманичи!C57+кр.рог!C57+московск!C57+первомайс!C57+польники!C57+речица!C57+семцы!C57+сетолово!C57+чопово!C57)</f>
        <v>0</v>
      </c>
      <c r="D57" s="11">
        <f>SUM(город!D57+рамасух!D57+бельков!D57+баклань!D57+витовка!D57+гущино!D57+дмитрово!D57+доманичи!D57+кр.рог!D57+московск!D57+первомайс!D57+польники!D57+речица!D57+семцы!D57+сетолово!D57+чопово!D57)</f>
        <v>0</v>
      </c>
      <c r="E57" s="11">
        <f>SUM(город!E57+рамасух!E57+бельков!E57+баклань!E57+витовка!E57+гущино!E57+дмитрово!E57+доманичи!E57+кр.рог!E57+московск!E57+первомайс!E57+польники!E57+речица!E57+семцы!E57+сетолово!E57+чопово!E57)</f>
        <v>0</v>
      </c>
      <c r="F57" s="11">
        <f>SUM(город!F57+рамасух!F57+бельков!F57+баклань!F57+витовка!F57+гущино!F57+дмитрово!F57+доманичи!F57+кр.рог!F57+московск!F57+первомайс!F57+польники!F57+речица!F57+семцы!F57+сетолово!F57+чопово!F57)</f>
        <v>0</v>
      </c>
      <c r="G57" s="11">
        <f>SUM(город!G57+рамасух!G57+бельков!G57+баклань!G57+витовка!G57+гущино!G57+дмитрово!G57+доманичи!G57+кр.рог!G57+московск!G57+первомайс!G57+польники!G57+речица!G57+семцы!G57+сетолово!G57+чопово!G57)</f>
        <v>0</v>
      </c>
      <c r="H57" s="11">
        <f>SUM(город!H57+рамасух!H57+бельков!H57+баклань!H57+витовка!H57+гущино!H57+дмитрово!H57+доманичи!H57+кр.рог!H57+московск!H57+первомайс!H57+польники!H57+речица!H57+семцы!H57+сетолово!H57+чопово!H57)</f>
        <v>0</v>
      </c>
      <c r="I57" s="35" t="e">
        <f t="shared" ref="I57" si="46">F57/E57</f>
        <v>#DIV/0!</v>
      </c>
      <c r="J57" s="9" t="e">
        <f t="shared" ref="J57" si="47">H57/B57</f>
        <v>#DIV/0!</v>
      </c>
      <c r="K57" s="11">
        <f>SUM(город!K57+рамасух!K57+бельков!K57+баклань!K57+витовка!K57+гущино!K57+дмитрово!K57+доманичи!K57+кр.рог!K57+московск!K57+первомайс!K57+польники!K57+речица!K57+семцы!K57+сетолово!K57+чопово!K57)</f>
        <v>0</v>
      </c>
      <c r="L57" s="11">
        <f>SUM(город!L57+рамасух!L57+бельков!L57+баклань!L57+витовка!L57+гущино!L57+дмитрово!L57+доманичи!L57+кр.рог!L57+московск!L57+первомайс!L57+польники!L57+речица!L57+семцы!L57+сетолово!L57+чопово!L57)</f>
        <v>0</v>
      </c>
      <c r="M57" s="11">
        <f>SUM(город!M57+рамасух!M57+бельков!M57+баклань!M57+витовка!M57+гущино!M57+дмитрово!M57+доманичи!M57+кр.рог!M57+московск!M57+первомайс!M57+польники!M57+речица!M57+семцы!M57+сетолово!M57+чопово!M57)</f>
        <v>0</v>
      </c>
      <c r="N57" s="16" t="e">
        <f t="shared" si="38"/>
        <v>#DIV/0!</v>
      </c>
      <c r="P57" s="92"/>
    </row>
    <row r="58" spans="1:17" s="74" customFormat="1" ht="89.25">
      <c r="A58" s="2" t="s">
        <v>165</v>
      </c>
      <c r="B58" s="11">
        <f>SUM(город!B58+рамасух!B58+бельков!B58+баклань!B58+витовка!B58+гущино!B58+дмитрово!B58+доманичи!B58+кр.рог!B58+московск!B58+первомайс!B58+польники!B58+речица!B58+семцы!B58+сетолово!B58+чопово!B58)</f>
        <v>0</v>
      </c>
      <c r="C58" s="11">
        <f>SUM(город!C58+рамасух!C58+бельков!C58+баклань!C58+витовка!C58+гущино!C58+дмитрово!C58+доманичи!C58+кр.рог!C58+московск!C58+первомайс!C58+польники!C58+речица!C58+семцы!C58+сетолово!C58+чопово!C58)</f>
        <v>0</v>
      </c>
      <c r="D58" s="11">
        <f>SUM(город!D58+рамасух!D58+бельков!D58+баклань!D58+витовка!D58+гущино!D58+дмитрово!D58+доманичи!D58+кр.рог!D58+московск!D58+первомайс!D58+польники!D58+речица!D58+семцы!D58+сетолово!D58+чопово!D58)</f>
        <v>0</v>
      </c>
      <c r="E58" s="11">
        <f>SUM(город!E58+рамасух!E58+бельков!E58+баклань!E58+витовка!E58+гущино!E58+дмитрово!E58+доманичи!E58+кр.рог!E58+московск!E58+первомайс!E58+польники!E58+речица!E58+семцы!E58+сетолово!E58+чопово!E58)</f>
        <v>0</v>
      </c>
      <c r="F58" s="11">
        <f>SUM(город!F58+рамасух!F58+бельков!F58+баклань!F58+витовка!F58+гущино!F58+дмитрово!F58+доманичи!F58+кр.рог!F58+московск!F58+первомайс!F58+польники!F58+речица!F58+семцы!F58+сетолово!F58+чопово!F58)</f>
        <v>0</v>
      </c>
      <c r="G58" s="11">
        <f>SUM(город!G58+рамасух!G58+бельков!G58+баклань!G58+витовка!G58+гущино!G58+дмитрово!G58+доманичи!G58+кр.рог!G58+московск!G58+первомайс!G58+польники!G58+речица!G58+семцы!G58+сетолово!G58+чопово!G58)</f>
        <v>0</v>
      </c>
      <c r="H58" s="11">
        <f>SUM(город!H58+рамасух!H58+бельков!H58+баклань!H58+витовка!H58+гущино!H58+дмитрово!H58+доманичи!H58+кр.рог!H58+московск!H58+первомайс!H58+польники!H58+речица!H58+семцы!H58+сетолово!H58+чопово!H58)</f>
        <v>0</v>
      </c>
      <c r="I58" s="35" t="e">
        <f t="shared" ref="I58:I59" si="48">F58/E58</f>
        <v>#DIV/0!</v>
      </c>
      <c r="J58" s="9" t="e">
        <f t="shared" ref="J58:J59" si="49">H58/B58</f>
        <v>#DIV/0!</v>
      </c>
      <c r="K58" s="11">
        <f>SUM(город!K58+рамасух!K58+бельков!K58+баклань!K58+витовка!K58+гущино!K58+дмитрово!K58+доманичи!K58+кр.рог!K58+московск!K58+первомайс!K58+польники!K58+речица!K58+семцы!K58+сетолово!K58+чопово!K58)</f>
        <v>0</v>
      </c>
      <c r="L58" s="11">
        <f>SUM(город!L58+рамасух!L58+бельков!L58+баклань!L58+витовка!L58+гущино!L58+дмитрово!L58+доманичи!L58+кр.рог!L58+московск!L58+первомайс!L58+польники!L58+речица!L58+семцы!L58+сетолово!L58+чопово!L58)</f>
        <v>0</v>
      </c>
      <c r="M58" s="11">
        <f>SUM(город!M58+рамасух!M58+бельков!M58+баклань!M58+витовка!M58+гущино!M58+дмитрово!M58+доманичи!M58+кр.рог!M58+московск!M58+первомайс!M58+польники!M58+речица!M58+семцы!M58+сетолово!M58+чопово!M58)</f>
        <v>0</v>
      </c>
      <c r="N58" s="16" t="e">
        <f t="shared" si="38"/>
        <v>#DIV/0!</v>
      </c>
      <c r="P58" s="92"/>
    </row>
    <row r="59" spans="1:17" s="74" customFormat="1" ht="51">
      <c r="A59" s="86" t="s">
        <v>43</v>
      </c>
      <c r="B59" s="87">
        <f>SUM(город!B59+рамасух!B59+бельков!B59+баклань!B59+витовка!B59+гущино!B59+дмитрово!B59+доманичи!B59+кр.рог!B59+московск!B59+первомайс!B59+польники!B59+речица!B59+семцы!B59+сетолово!B59+чопово!B59)</f>
        <v>0</v>
      </c>
      <c r="C59" s="87">
        <f>SUM(город!C59+рамасух!C59+бельков!C59+баклань!C59+витовка!C59+гущино!C59+дмитрово!C59+доманичи!C59+кр.рог!C59+московск!C59+первомайс!C59+польники!C59+речица!C59+семцы!C59+сетолово!C59+чопово!C59)</f>
        <v>0</v>
      </c>
      <c r="D59" s="87">
        <f>SUM(город!D59+рамасух!D59+бельков!D59+баклань!D59+витовка!D59+гущино!D59+дмитрово!D59+доманичи!D59+кр.рог!D59+московск!D59+первомайс!D59+польники!D59+речица!D59+семцы!D59+сетолово!D59+чопово!D59)</f>
        <v>0</v>
      </c>
      <c r="E59" s="87">
        <f>SUM(город!E59+рамасух!E59+бельков!E59+баклань!E59+витовка!E59+гущино!E59+дмитрово!E59+доманичи!E59+кр.рог!E59+московск!E59+первомайс!E59+польники!E59+речица!E59+семцы!E59+сетолово!E59+чопово!E59)</f>
        <v>0</v>
      </c>
      <c r="F59" s="87">
        <f>SUM(город!F59+рамасух!F59+бельков!F59+баклань!F59+витовка!F59+гущино!F59+дмитрово!F59+доманичи!F59+кр.рог!F59+московск!F59+первомайс!F59+польники!F59+речица!F59+семцы!F59+сетолово!F59+чопово!F59)</f>
        <v>0</v>
      </c>
      <c r="G59" s="87">
        <f>SUM(город!G59+рамасух!G59+бельков!G59+баклань!G59+витовка!G59+гущино!G59+дмитрово!G59+доманичи!G59+кр.рог!G59+московск!G59+первомайс!G59+польники!G59+речица!G59+семцы!G59+сетолово!G59+чопово!G59)</f>
        <v>0</v>
      </c>
      <c r="H59" s="87">
        <f>SUM(город!H59+рамасух!H59+бельков!H59+баклань!H59+витовка!H59+гущино!H59+дмитрово!H59+доманичи!H59+кр.рог!H59+московск!H59+первомайс!H59+польники!H59+речица!H59+семцы!H59+сетолово!H59+чопово!H59)</f>
        <v>0</v>
      </c>
      <c r="I59" s="88" t="e">
        <f t="shared" si="48"/>
        <v>#DIV/0!</v>
      </c>
      <c r="J59" s="88" t="e">
        <f t="shared" si="49"/>
        <v>#DIV/0!</v>
      </c>
      <c r="K59" s="87">
        <f>SUM(город!K59+рамасух!K59+бельков!K59+баклань!K59+витовка!K59+гущино!K59+дмитрово!K59+доманичи!K59+кр.рог!K59+московск!K59+первомайс!K59+польники!K59+речица!K59+семцы!K59+сетолово!K59+чопово!K59)</f>
        <v>0</v>
      </c>
      <c r="L59" s="87">
        <f>SUM(город!L59+рамасух!L59+бельков!L59+баклань!L59+витовка!L59+гущино!L59+дмитрово!L59+доманичи!L59+кр.рог!L59+московск!L59+первомайс!L59+польники!L59+речица!L59+семцы!L59+сетолово!L59+чопово!L59)</f>
        <v>0</v>
      </c>
      <c r="M59" s="87">
        <f>SUM(город!M59+рамасух!M59+бельков!M59+баклань!M59+витовка!M59+гущино!M59+дмитрово!M59+доманичи!M59+кр.рог!M59+московск!M59+первомайс!M59+польники!M59+речица!M59+семцы!M59+сетолово!M59+чопово!M59)</f>
        <v>0</v>
      </c>
      <c r="N59" s="90" t="e">
        <f t="shared" si="38"/>
        <v>#DIV/0!</v>
      </c>
      <c r="P59" s="92"/>
    </row>
    <row r="60" spans="1:17" s="74" customFormat="1" ht="38.25">
      <c r="A60" s="80" t="s">
        <v>44</v>
      </c>
      <c r="B60" s="91" t="e">
        <f t="shared" ref="B60:H60" si="50">SUM(B62:B66)</f>
        <v>#REF!</v>
      </c>
      <c r="C60" s="91" t="e">
        <f t="shared" si="50"/>
        <v>#REF!</v>
      </c>
      <c r="D60" s="91" t="e">
        <f t="shared" si="50"/>
        <v>#REF!</v>
      </c>
      <c r="E60" s="91" t="e">
        <f t="shared" si="50"/>
        <v>#REF!</v>
      </c>
      <c r="F60" s="91" t="e">
        <f t="shared" si="50"/>
        <v>#REF!</v>
      </c>
      <c r="G60" s="91"/>
      <c r="H60" s="91" t="e">
        <f t="shared" si="50"/>
        <v>#REF!</v>
      </c>
      <c r="I60" s="82" t="e">
        <f t="shared" ref="I60" si="51">F60/E60</f>
        <v>#REF!</v>
      </c>
      <c r="J60" s="82" t="e">
        <f t="shared" si="36"/>
        <v>#REF!</v>
      </c>
      <c r="K60" s="81">
        <f>SUM(K62:K64)</f>
        <v>2077</v>
      </c>
      <c r="L60" s="81">
        <f t="shared" ref="L60:M60" si="52">SUM(L62:L64)</f>
        <v>1043.7</v>
      </c>
      <c r="M60" s="81">
        <f t="shared" si="52"/>
        <v>1033</v>
      </c>
      <c r="N60" s="84" t="e">
        <f t="shared" si="38"/>
        <v>#REF!</v>
      </c>
      <c r="P60" s="92"/>
    </row>
    <row r="61" spans="1:17" s="74" customFormat="1" ht="15">
      <c r="A61" s="85" t="s">
        <v>140</v>
      </c>
      <c r="B61" s="11">
        <f>SUM(город!B61+рамасух!B61+бельков!B61+баклань!B61+витовка!B61+гущино!B61+дмитрово!B61+доманичи!B61+кр.рог!B61+московск!B61+первомайс!B61+польники!B61+речица!B61+семцы!B61+сетолово!B61+чопово!B61)</f>
        <v>0</v>
      </c>
      <c r="C61" s="3"/>
      <c r="D61" s="11"/>
      <c r="E61" s="12"/>
      <c r="F61" s="12"/>
      <c r="G61" s="12"/>
      <c r="H61" s="12"/>
      <c r="I61" s="9"/>
      <c r="J61" s="9"/>
      <c r="K61" s="75"/>
      <c r="L61" s="75"/>
      <c r="M61" s="76"/>
      <c r="N61" s="16"/>
      <c r="P61" s="92"/>
    </row>
    <row r="62" spans="1:17" s="74" customFormat="1" ht="15">
      <c r="A62" s="2" t="s">
        <v>141</v>
      </c>
      <c r="B62" s="11">
        <f>SUM(город!B62+рамасух!B62+бельков!B62+баклань!B62+витовка!B62+гущино!B62+дмитрово!B62+доманичи!B62+кр.рог!B62+московск!B62+первомайс!B62+польники!B62+речица!B62+семцы!B62+сетолово!B62+чопово!B62)</f>
        <v>500.8</v>
      </c>
      <c r="C62" s="11">
        <f>SUM(город!C62+рамасух!C62+бельков!C62+баклань!C62+витовка!C62+гущино!C62+дмитрово!C62+доманичи!C62+кр.рог!C62+московск!C62+первомайс!C62+польники!C62+речица!C62+семцы!C62+сетолово!C62+чопово!C62)</f>
        <v>0</v>
      </c>
      <c r="D62" s="11">
        <f>SUM(город!D62+рамасух!D62+бельков!D62+баклань!D62+витовка!D62+гущино!D62+дмитрово!D62+доманичи!D62+кр.рог!D62+московск!D62+первомайс!D62+польники!D62+речица!D62+семцы!D62+сетолово!D62+чопово!D62)</f>
        <v>527</v>
      </c>
      <c r="E62" s="11">
        <f>SUM(город!E62+рамасух!E62+бельков!E62+баклань!E62+витовка!E62+гущино!E62+дмитрово!E62+доманичи!E62+кр.рог!E62+московск!E62+первомайс!E62+польники!E62+речица!E62+семцы!E62+сетолово!E62+чопово!E62)</f>
        <v>527</v>
      </c>
      <c r="F62" s="11">
        <f>SUM(город!F62+рамасух!F62+бельков!F62+баклань!F62+витовка!F62+гущино!F62+дмитрово!F62+доманичи!F62+кр.рог!F62+московск!F62+первомайс!F62+польники!F62+речица!F62+семцы!F62+сетолово!F62+чопово!F62)</f>
        <v>320.60000000000002</v>
      </c>
      <c r="G62" s="11">
        <f>SUM(город!G62+рамасух!G62+бельков!G62+баклань!G62+витовка!G62+гущино!G62+дмитрово!G62+доманичи!G62+кр.рог!G62+московск!G62+первомайс!G62+польники!G62+речица!G62+семцы!G62+сетолово!G62+чопово!G62)</f>
        <v>0</v>
      </c>
      <c r="H62" s="11">
        <f>SUM(город!H62+рамасух!H62+бельков!H62+баклань!H62+витовка!H62+гущино!H62+дмитрово!H62+доманичи!H62+кр.рог!H62+московск!H62+первомайс!H62+польники!H62+речица!H62+семцы!H62+сетолово!H62+чопово!H62)</f>
        <v>439.4</v>
      </c>
      <c r="I62" s="9">
        <f t="shared" ref="I62:I71" si="53">F62/E62</f>
        <v>0.60834914611005697</v>
      </c>
      <c r="J62" s="9">
        <f t="shared" ref="J62:J71" si="54">H62/B62</f>
        <v>0.87739616613418525</v>
      </c>
      <c r="K62" s="11">
        <f>SUM(город!K62+рамасух!K62+бельков!K62+баклань!K62+витовка!K62+гущино!K62+дмитрово!K62+доманичи!K62+кр.рог!K62+московск!K62+первомайс!K62+польники!K62+речица!K62+семцы!K62+сетолово!K62+чопово!K62)</f>
        <v>638.29999999999995</v>
      </c>
      <c r="L62" s="1114">
        <f>SUM(город!L62+рамасух!L62+бельков!L62+баклань!L62+витовка!L62+гущино!L62+дмитрово!L62+доманичи!L62+кр.рог!L62+московск!L62+первомайс!L62+польники!L62+речица!L62+семцы!L62+сетолово!L62+чопово!L62)</f>
        <v>311.7</v>
      </c>
      <c r="M62" s="1114">
        <f>SUM(город!M62+рамасух!M62+бельков!M62+баклань!M62+витовка!M62+гущино!M62+дмитрово!M62+доманичи!M62+кр.рог!M62+московск!M62+первомайс!M62+польники!M62+речица!M62+семцы!M62+сетолово!M62+чопово!M62)</f>
        <v>315.39999999999998</v>
      </c>
      <c r="N62" s="16">
        <f t="shared" si="38"/>
        <v>1.4526627218934911</v>
      </c>
      <c r="P62" s="92"/>
      <c r="Q62" s="1186" t="s">
        <v>211</v>
      </c>
    </row>
    <row r="63" spans="1:17" s="74" customFormat="1" ht="15">
      <c r="A63" s="2" t="s">
        <v>142</v>
      </c>
      <c r="B63" s="11">
        <f>SUM(город!B63+рамасух!B63+бельков!B63+баклань!B63+витовка!B63+гущино!B63+дмитрово!B63+доманичи!B63+кр.рог!B63+московск!B63+первомайс!B63+польники!B63+речица!B63+семцы!B63+сетолово!B63+чопово!B63)</f>
        <v>947.2</v>
      </c>
      <c r="C63" s="11">
        <f>SUM(город!C63+рамасух!C63+бельков!C63+баклань!C63+витовка!C63+гущино!C63+дмитрово!C63+доманичи!C63+кр.рог!C63+московск!C63+первомайс!C63+польники!C63+речица!C63+семцы!C63+сетолово!C63+чопово!C63)</f>
        <v>0</v>
      </c>
      <c r="D63" s="11">
        <f>SUM(город!D63+рамасух!D63+бельков!D63+баклань!D63+витовка!D63+гущино!D63+дмитрово!D63+доманичи!D63+кр.рог!D63+московск!D63+первомайс!D63+польники!D63+речица!D63+семцы!D63+сетолово!D63+чопово!D63)</f>
        <v>938.3</v>
      </c>
      <c r="E63" s="11">
        <f>SUM(город!E63+рамасух!E63+бельков!E63+баклань!E63+витовка!E63+гущино!E63+дмитрово!E63+доманичи!E63+кр.рог!E63+московск!E63+первомайс!E63+польники!E63+речица!E63+семцы!E63+сетолово!E63+чопово!E63)</f>
        <v>1054</v>
      </c>
      <c r="F63" s="11">
        <f>SUM(город!F63+рамасух!F63+бельков!F63+баклань!F63+витовка!F63+гущино!F63+дмитрово!F63+доманичи!F63+кр.рог!F63+московск!F63+первомайс!F63+польники!F63+речица!F63+семцы!F63+сетолово!F63+чопово!F63)</f>
        <v>886.7</v>
      </c>
      <c r="G63" s="11">
        <f>SUM(город!G63+рамасух!G63+бельков!G63+баклань!G63+витовка!G63+гущино!G63+дмитрово!G63+доманичи!G63+кр.рог!G63+московск!G63+первомайс!G63+польники!G63+речица!G63+семцы!G63+сетолово!G63+чопово!G63)</f>
        <v>0</v>
      </c>
      <c r="H63" s="11">
        <f>SUM(город!H63+рамасух!H63+бельков!H63+баклань!H63+витовка!H63+гущино!H63+дмитрово!H63+доманичи!H63+кр.рог!H63+московск!H63+первомайс!H63+польники!H63+речица!H63+семцы!H63+сетолово!H63+чопово!H63)</f>
        <v>1054</v>
      </c>
      <c r="I63" s="9">
        <f t="shared" si="53"/>
        <v>0.84127134724857688</v>
      </c>
      <c r="J63" s="9">
        <f t="shared" si="54"/>
        <v>1.1127533783783783</v>
      </c>
      <c r="K63" s="1114">
        <f>SUM(город!K63+рамасух!K63+бельков!K63+баклань!K63+витовка!K63+гущино!K63+дмитрово!K63+доманичи!K63+кр.рог!K63+московск!K63+первомайс!K63+польники!K63+речица!K63+семцы!K63+сетолово!K63+чопово!K63)</f>
        <v>1283.9000000000001</v>
      </c>
      <c r="L63" s="1114">
        <f>SUM(город!L63+рамасух!L63+бельков!L63+баклань!L63+витовка!L63+гущино!L63+дмитрово!L63+доманичи!L63+кр.рог!L63+московск!L63+первомайс!L63+польники!L63+речица!L63+семцы!L63+сетолово!L63+чопово!L63)</f>
        <v>577.20000000000005</v>
      </c>
      <c r="M63" s="1114">
        <f>SUM(город!M63+рамасух!M63+бельков!M63+баклань!M63+витовка!M63+гущино!M63+дмитрово!M63+доманичи!M63+кр.рог!M63+московск!M63+первомайс!M63+польники!M63+речица!M63+семцы!M63+сетолово!M63+чопово!M63)</f>
        <v>562.79999999999995</v>
      </c>
      <c r="N63" s="16">
        <f t="shared" si="38"/>
        <v>1.2181214421252373</v>
      </c>
      <c r="P63" s="75"/>
      <c r="Q63" s="1186" t="s">
        <v>210</v>
      </c>
    </row>
    <row r="64" spans="1:17" s="74" customFormat="1" ht="15">
      <c r="A64" s="2" t="s">
        <v>143</v>
      </c>
      <c r="B64" s="11">
        <f>SUM(город!B64+рамасух!B64+бельков!B64+баклань!B64+витовка!B64+гущино!B64+дмитрово!B64+доманичи!B64+кр.рог!B64+московск!B64+первомайс!B64+польники!B64+речица!B64+семцы!B64+сетолово!B64+чопово!B64)</f>
        <v>94.4</v>
      </c>
      <c r="C64" s="11">
        <f>SUM(город!C64+рамасух!C64+бельков!C64+баклань!C64+витовка!C64+гущино!C64+дмитрово!C64+доманичи!C64+кр.рог!C64+московск!C64+первомайс!C64+польники!C64+речица!C64+семцы!C64+сетолово!C64+чопово!C64)</f>
        <v>0</v>
      </c>
      <c r="D64" s="11">
        <f>SUM(город!D64+рамасух!D64+бельков!D64+баклань!D64+витовка!D64+гущино!D64+дмитрово!D64+доманичи!D64+кр.рог!D64+московск!D64+первомайс!D64+польники!D64+речица!D64+семцы!D64+сетолово!D64+чопово!D64)</f>
        <v>107.8</v>
      </c>
      <c r="E64" s="11">
        <f>SUM(город!E64+рамасух!E64+бельков!E64+баклань!E64+витовка!E64+гущино!E64+дмитрово!E64+доманичи!E64+кр.рог!E64+московск!E64+первомайс!E64+польники!E64+речица!E64+семцы!E64+сетолово!E64+чопово!E64)</f>
        <v>108.7</v>
      </c>
      <c r="F64" s="11">
        <f>SUM(город!F64+рамасух!F64+бельков!F64+баклань!F64+витовка!F64+гущино!F64+дмитрово!F64+доманичи!F64+кр.рог!F64+московск!F64+первомайс!F64+польники!F64+речица!F64+семцы!F64+сетолово!F64+чопово!F64)</f>
        <v>89.8</v>
      </c>
      <c r="G64" s="11">
        <f>SUM(город!G64+рамасух!G64+бельков!G64+баклань!G64+витовка!G64+гущино!G64+дмитрово!G64+доманичи!G64+кр.рог!G64+московск!G64+первомайс!G64+польники!G64+речица!G64+семцы!G64+сетолово!G64+чопово!G64)</f>
        <v>0</v>
      </c>
      <c r="H64" s="11">
        <f>SUM(город!H64+рамасух!H64+бельков!H64+баклань!H64+витовка!H64+гущино!H64+дмитрово!H64+доманичи!H64+кр.рог!H64+московск!H64+первомайс!H64+польники!H64+речица!H64+семцы!H64+сетолово!H64+чопово!H64)</f>
        <v>108.7</v>
      </c>
      <c r="I64" s="9">
        <f t="shared" si="53"/>
        <v>0.8261269549218031</v>
      </c>
      <c r="J64" s="9">
        <f t="shared" si="54"/>
        <v>1.1514830508474576</v>
      </c>
      <c r="K64" s="1114">
        <f>SUM(город!K64+рамасух!K64+бельков!K64+баклань!K64+витовка!K64+гущино!K64+дмитрово!K64+доманичи!K64+кр.рог!K64+московск!K64+первомайс!K64+польники!K64+речица!K64+семцы!K64+сетолово!K64+чопово!K64)</f>
        <v>154.80000000000001</v>
      </c>
      <c r="L64" s="1114">
        <f>SUM(город!L64+рамасух!L64+бельков!L64+баклань!L64+витовка!L64+гущино!L64+дмитрово!L64+доманичи!L64+кр.рог!L64+московск!L64+первомайс!L64+польники!L64+речица!L64+семцы!L64+сетолово!L64+чопово!L64)</f>
        <v>154.80000000000001</v>
      </c>
      <c r="M64" s="1114">
        <f>SUM(город!M64+рамасух!M64+бельков!M64+баклань!M64+витовка!M64+гущино!M64+дмитрово!M64+доманичи!M64+кр.рог!M64+московск!M64+первомайс!M64+польники!M64+речица!M64+семцы!M64+сетолово!M64+чопово!M64)</f>
        <v>154.80000000000001</v>
      </c>
      <c r="N64" s="16">
        <f t="shared" si="38"/>
        <v>1.4241030358785649</v>
      </c>
      <c r="P64" s="92"/>
    </row>
    <row r="65" spans="1:504" s="74" customFormat="1" ht="15">
      <c r="A65" s="2"/>
      <c r="B65" s="11">
        <f>SUM(город!B65+рамасух!B65+бельков!B65+баклань!B65+витовка!B65+гущино!B65+дмитрово!B65+доманичи!B65+кр.рог!B65+московск!B65+первомайс!B65+польники!B65+речица!B65+семцы!B65+сетолово!B65+чопово!B65)</f>
        <v>0</v>
      </c>
      <c r="C65" s="11">
        <f>SUM(город!C65+рамасух!C65+бельков!C65+баклань!C65+витовка!C65+гущино!C65+дмитрово!C65+доманичи!C65+кр.рог!C65+московск!C65+первомайс!C65+польники!C65+речица!C65+семцы!C65+сетолово!C65+чопово!C65)</f>
        <v>0</v>
      </c>
      <c r="D65" s="11">
        <f>SUM(город!D65+рамасух!D65+бельков!D65+баклань!D65+витовка!D65+гущино!D65+дмитрово!D65+доманичи!D65+кр.рог!D65+московск!D65+первомайс!D65+польники!D65+речица!D65+семцы!D65+сетолово!D65+чопово!D65)</f>
        <v>0</v>
      </c>
      <c r="E65" s="11">
        <f>SUM(город!E65+рамасух!E65+бельков!E65+баклань!E65+витовка!E65+гущино!E65+дмитрово!E65+доманичи!E65+кр.рог!E65+московск!E65+первомайс!E65+польники!E65+речица!E65+семцы!E65+сетолово!E65+чопово!E65)</f>
        <v>0</v>
      </c>
      <c r="F65" s="11">
        <f>SUM(город!F65+рамасух!F65+бельков!F65+баклань!F65+витовка!F65+гущино!F65+дмитрово!F65+доманичи!F65+кр.рог!F65+московск!F65+первомайс!F65+польники!F65+речица!F65+семцы!F65+сетолово!F65+чопово!F65)</f>
        <v>0</v>
      </c>
      <c r="G65" s="11">
        <f>SUM(город!G65+рамасух!G65+бельков!G65+баклань!G65+витовка!G65+гущино!G65+дмитрово!G65+доманичи!G65+кр.рог!G65+московск!G65+первомайс!G65+польники!G65+речица!G65+семцы!G65+сетолово!G65+чопово!G65)</f>
        <v>0</v>
      </c>
      <c r="H65" s="11">
        <f>SUM(город!H65+рамасух!H65+бельков!H65+баклань!H65+витовка!H65+гущино!H65+дмитрово!H65+доманичи!H65+кр.рог!H65+московск!H65+первомайс!H65+польники!H65+речица!H65+семцы!H65+сетолово!H65+чопово!H65)</f>
        <v>0</v>
      </c>
      <c r="I65" s="9" t="e">
        <f t="shared" si="53"/>
        <v>#DIV/0!</v>
      </c>
      <c r="J65" s="9" t="e">
        <f t="shared" si="54"/>
        <v>#DIV/0!</v>
      </c>
      <c r="K65" s="11">
        <f>SUM(город!K65+рамасух!K65+бельков!K65+баклань!K65+витовка!K65+гущино!K65+дмитрово!K65+доманичи!K65+кр.рог!K65+московск!K65+первомайс!K65+польники!K65+речица!K65+семцы!K65+сетолово!K65+чопово!K65)</f>
        <v>0</v>
      </c>
      <c r="L65" s="11">
        <f>SUM(город!L65+рамасух!L65+бельков!L65+баклань!L65+витовка!L65+гущино!L65+дмитрово!L65+доманичи!L65+кр.рог!L65+московск!L65+первомайс!L65+польники!L65+речица!L65+семцы!L65+сетолово!L65+чопово!L65)</f>
        <v>0</v>
      </c>
      <c r="M65" s="11">
        <f>SUM(город!M65+рамасух!M65+бельков!M65+баклань!M65+витовка!M65+гущино!M65+дмитрово!M65+доманичи!M65+кр.рог!M65+московск!M65+первомайс!M65+польники!M65+речица!M65+семцы!M65+сетолово!M65+чопово!M65)</f>
        <v>0</v>
      </c>
      <c r="N65" s="16" t="e">
        <f>K65/G65</f>
        <v>#DIV/0!</v>
      </c>
      <c r="P65" s="92"/>
    </row>
    <row r="66" spans="1:504" s="74" customFormat="1" ht="15">
      <c r="A66" s="2"/>
      <c r="B66" s="11" t="e">
        <f>SUM(город!B66+рамасух!B66+бельков!B66+баклань!B66+витовка!#REF!+гущино!B66+дмитрово!B66+доманичи!B66+кр.рог!B66+московск!B66+первомайс!B66+польники!B66+речица!B66+семцы!B66+сетолово!B66+чопово!B66)</f>
        <v>#REF!</v>
      </c>
      <c r="C66" s="11" t="e">
        <f>SUM(город!C66+рамасух!C66+бельков!C66+баклань!C66+витовка!#REF!+гущино!C66+дмитрово!C66+доманичи!C66+кр.рог!C66+московск!C66+первомайс!C66+польники!C66+речица!C66+семцы!C66+сетолово!C66+чопово!C66)</f>
        <v>#REF!</v>
      </c>
      <c r="D66" s="11" t="e">
        <f>SUM(город!D66+рамасух!D66+бельков!D66+баклань!D66+витовка!#REF!+гущино!D66+дмитрово!D66+доманичи!D66+кр.рог!D66+московск!D66+первомайс!D66+польники!D66+речица!D66+семцы!D66+сетолово!D66+чопово!D66)</f>
        <v>#REF!</v>
      </c>
      <c r="E66" s="11" t="e">
        <f>SUM(город!E66+рамасух!E66+бельков!E66+баклань!E66+витовка!#REF!+гущино!E66+дмитрово!E66+доманичи!E66+кр.рог!E66+московск!E66+первомайс!E66+польники!E66+речица!E66+семцы!E66+сетолово!E66+чопово!E66)</f>
        <v>#REF!</v>
      </c>
      <c r="F66" s="11" t="e">
        <f>SUM(город!F66+рамасух!F66+бельков!F66+баклань!F66+витовка!#REF!+гущино!F66+дмитрово!F66+доманичи!F66+кр.рог!F66+московск!F66+первомайс!F66+польники!F66+речица!F66+семцы!F66+сетолово!F66+чопово!F66)</f>
        <v>#REF!</v>
      </c>
      <c r="G66" s="11" t="e">
        <f>SUM(город!G66+рамасух!G66+бельков!G66+баклань!G66+витовка!#REF!+гущино!G66+дмитрово!G66+доманичи!G66+кр.рог!G66+московск!G66+первомайс!G66+польники!G66+речица!G66+семцы!G66+сетолово!G66+чопово!G66)</f>
        <v>#REF!</v>
      </c>
      <c r="H66" s="11" t="e">
        <f>SUM(город!H66+рамасух!H66+бельков!H66+баклань!H66+витовка!#REF!+гущино!H66+дмитрово!H66+доманичи!H66+кр.рог!H66+московск!H66+первомайс!H66+польники!H66+речица!H66+семцы!H66+сетолово!H66+чопово!H66)</f>
        <v>#REF!</v>
      </c>
      <c r="I66" s="9" t="e">
        <f t="shared" si="53"/>
        <v>#REF!</v>
      </c>
      <c r="J66" s="9" t="e">
        <f t="shared" si="54"/>
        <v>#REF!</v>
      </c>
      <c r="K66" s="11" t="e">
        <f>SUM(город!K66+рамасух!K66+бельков!K66+баклань!K66+витовка!#REF!+гущино!K66+дмитрово!K66+доманичи!K66+кр.рог!K66+московск!K66+первомайс!K66+польники!K66+речица!K66+семцы!K66+сетолово!K66+чопово!K66)</f>
        <v>#REF!</v>
      </c>
      <c r="L66" s="11" t="e">
        <f>SUM(город!L66+рамасух!L66+бельков!L66+баклань!L66+витовка!#REF!+гущино!L66+дмитрово!L66+доманичи!L66+кр.рог!L66+московск!L66+первомайс!L66+польники!L66+речица!L66+семцы!L66+сетолово!L66+чопово!L66)</f>
        <v>#REF!</v>
      </c>
      <c r="M66" s="11" t="e">
        <f>SUM(город!M66+рамасух!M66+бельков!M66+баклань!M66+витовка!#REF!+гущино!M66+дмитрово!M66+доманичи!M66+кр.рог!M66+московск!M66+первомайс!M66+польники!M66+речица!M66+семцы!M66+сетолово!M66+чопово!M66)</f>
        <v>#REF!</v>
      </c>
      <c r="N66" s="16" t="e">
        <f>K66/G66</f>
        <v>#REF!</v>
      </c>
      <c r="P66" s="92"/>
    </row>
    <row r="67" spans="1:504" s="74" customFormat="1" ht="15">
      <c r="A67" s="2"/>
      <c r="B67" s="11" t="e">
        <f>SUM(город!B67+рамасух!B67+бельков!B67+баклань!B67+витовка!#REF!+гущино!B67+дмитрово!B67+доманичи!B67+кр.рог!B67+московск!B67+первомайс!B67+польники!B67+речица!B67+семцы!B67+сетолово!B67+чопово!B67)</f>
        <v>#REF!</v>
      </c>
      <c r="C67" s="11" t="e">
        <f>SUM(город!C67+рамасух!C67+бельков!C67+баклань!C67+витовка!#REF!+гущино!C67+дмитрово!C67+доманичи!C67+кр.рог!C67+московск!C67+первомайс!C67+польники!C67+речица!C67+семцы!C67+сетолово!C67+чопово!C67)</f>
        <v>#REF!</v>
      </c>
      <c r="D67" s="11" t="e">
        <f>SUM(город!D67+рамасух!D67+бельков!D67+баклань!D67+витовка!#REF!+гущино!D67+дмитрово!D67+доманичи!D67+кр.рог!D67+московск!D67+первомайс!D67+польники!D67+речица!D67+семцы!D67+сетолово!D67+чопово!D67)</f>
        <v>#REF!</v>
      </c>
      <c r="E67" s="11" t="e">
        <f>SUM(город!E67+рамасух!E67+бельков!E67+баклань!E67+витовка!#REF!+гущино!E67+дмитрово!E67+доманичи!E67+кр.рог!E67+московск!E67+первомайс!E67+польники!E67+речица!E67+семцы!E67+сетолово!E67+чопово!E67)</f>
        <v>#REF!</v>
      </c>
      <c r="F67" s="11" t="e">
        <f>SUM(город!F67+рамасух!F67+бельков!F67+баклань!F67+витовка!#REF!+гущино!F67+дмитрово!F67+доманичи!F67+кр.рог!F67+московск!F67+первомайс!F67+польники!F67+речица!F67+семцы!F67+сетолово!F67+чопово!F67)</f>
        <v>#REF!</v>
      </c>
      <c r="G67" s="11" t="e">
        <f>SUM(город!G67+рамасух!G67+бельков!G67+баклань!G67+витовка!#REF!+гущино!G67+дмитрово!G67+доманичи!G67+кр.рог!G67+московск!G67+первомайс!G67+польники!G67+речица!G67+семцы!G67+сетолово!G67+чопово!G67)</f>
        <v>#REF!</v>
      </c>
      <c r="H67" s="11" t="e">
        <f>SUM(город!H67+рамасух!H67+бельков!H67+баклань!H67+витовка!#REF!+гущино!H67+дмитрово!H67+доманичи!H67+кр.рог!H67+московск!H67+первомайс!H67+польники!H67+речица!H67+семцы!H67+сетолово!H67+чопово!H67)</f>
        <v>#REF!</v>
      </c>
      <c r="I67" s="9" t="e">
        <f t="shared" si="53"/>
        <v>#REF!</v>
      </c>
      <c r="J67" s="9" t="e">
        <f t="shared" si="54"/>
        <v>#REF!</v>
      </c>
      <c r="K67" s="11" t="e">
        <f>SUM(город!K67+рамасух!K67+бельков!K67+баклань!K67+витовка!#REF!+гущино!K67+дмитрово!K67+доманичи!K67+кр.рог!K67+московск!K67+первомайс!K67+польники!K67+речица!K67+семцы!K67+сетолово!K67+чопово!K67)</f>
        <v>#REF!</v>
      </c>
      <c r="L67" s="11" t="e">
        <f>SUM(город!L67+рамасух!L67+бельков!L67+баклань!L67+витовка!#REF!+гущино!L67+дмитрово!L67+доманичи!L67+кр.рог!L67+московск!L67+первомайс!L67+польники!L67+речица!L67+семцы!L67+сетолово!L67+чопово!L67)</f>
        <v>#REF!</v>
      </c>
      <c r="M67" s="11" t="e">
        <f>SUM(город!M67+рамасух!M67+бельков!M67+баклань!M67+витовка!#REF!+гущино!M67+дмитрово!M67+доманичи!M67+кр.рог!M67+московск!M67+первомайс!M67+польники!M67+речица!M67+семцы!M67+сетолово!M67+чопово!M67)</f>
        <v>#REF!</v>
      </c>
      <c r="N67" s="16" t="e">
        <f>K67/G67</f>
        <v>#REF!</v>
      </c>
      <c r="P67" s="92"/>
    </row>
    <row r="68" spans="1:504" ht="15">
      <c r="A68" s="2"/>
      <c r="B68" s="11" t="e">
        <f>SUM(город!B68+рамасух!B68+бельков!B68+баклань!B68+витовка!#REF!+гущино!B68+дмитрово!B68+доманичи!B68+кр.рог!B68+московск!B68+первомайс!B68+польники!B68+речица!B68+семцы!B68+сетолово!B68+чопово!B68)</f>
        <v>#REF!</v>
      </c>
      <c r="C68" s="11" t="e">
        <f>SUM(город!C68+рамасух!C68+бельков!C68+баклань!C68+витовка!#REF!+гущино!C68+дмитрово!C68+доманичи!C68+кр.рог!C68+московск!C68+первомайс!C68+польники!C68+речица!C68+семцы!C68+сетолово!C68+чопово!C68)</f>
        <v>#REF!</v>
      </c>
      <c r="D68" s="11" t="e">
        <f>SUM(город!D68+рамасух!D68+бельков!D68+баклань!D68+витовка!#REF!+гущино!D68+дмитрово!D68+доманичи!D68+кр.рог!D68+московск!D68+первомайс!D68+польники!D68+речица!D68+семцы!D68+сетолово!D68+чопово!D68)</f>
        <v>#REF!</v>
      </c>
      <c r="E68" s="11" t="e">
        <f>SUM(город!E68+рамасух!E68+бельков!E68+баклань!E68+витовка!#REF!+гущино!E68+дмитрово!E68+доманичи!E68+кр.рог!E68+московск!E68+первомайс!E68+польники!E68+речица!E68+семцы!E68+сетолово!E68+чопово!E68)</f>
        <v>#REF!</v>
      </c>
      <c r="F68" s="11" t="e">
        <f>SUM(город!F68+рамасух!F68+бельков!F68+баклань!F68+витовка!#REF!+гущино!F68+дмитрово!F68+доманичи!F68+кр.рог!F68+московск!F68+первомайс!F68+польники!F68+речица!F68+семцы!F68+сетолово!F68+чопово!F68)</f>
        <v>#REF!</v>
      </c>
      <c r="G68" s="11" t="e">
        <f>SUM(город!G68+рамасух!G68+бельков!G68+баклань!G68+витовка!#REF!+гущино!G68+дмитрово!G68+доманичи!G68+кр.рог!G68+московск!G68+первомайс!G68+польники!G68+речица!G68+семцы!G68+сетолово!G68+чопово!G68)</f>
        <v>#REF!</v>
      </c>
      <c r="H68" s="11" t="e">
        <f>SUM(город!H68+рамасух!H68+бельков!H68+баклань!H68+витовка!#REF!+гущино!H68+дмитрово!H68+доманичи!H68+кр.рог!H68+московск!H68+первомайс!H68+польники!H68+речица!H68+семцы!H68+сетолово!H68+чопово!H68)</f>
        <v>#REF!</v>
      </c>
      <c r="I68" s="9" t="e">
        <f t="shared" si="53"/>
        <v>#REF!</v>
      </c>
      <c r="J68" s="9" t="e">
        <f t="shared" si="54"/>
        <v>#REF!</v>
      </c>
      <c r="K68" s="11" t="e">
        <f>SUM(город!K68+рамасух!K68+бельков!K68+баклань!K68+витовка!#REF!+гущино!K68+дмитрово!K68+доманичи!K68+кр.рог!K68+московск!K68+первомайс!K68+польники!K68+речица!K68+семцы!K68+сетолово!K68+чопово!K68)</f>
        <v>#REF!</v>
      </c>
      <c r="L68" s="11" t="e">
        <f>SUM(город!L68+рамасух!L68+бельков!L68+баклань!L68+витовка!#REF!+гущино!L68+дмитрово!L68+доманичи!L68+кр.рог!L68+московск!L68+первомайс!L68+польники!L68+речица!L68+семцы!L68+сетолово!L68+чопово!L68)</f>
        <v>#REF!</v>
      </c>
      <c r="M68" s="11" t="e">
        <f>SUM(город!M68+рамасух!M68+бельков!M68+баклань!M68+витовка!#REF!+гущино!M68+дмитрово!M68+доманичи!M68+кр.рог!M68+московск!M68+первомайс!M68+польники!M68+речица!M68+семцы!M68+сетолово!M68+чопово!M68)</f>
        <v>#REF!</v>
      </c>
      <c r="N68" s="16" t="e">
        <f t="shared" si="38"/>
        <v>#REF!</v>
      </c>
      <c r="P68" s="92"/>
    </row>
    <row r="69" spans="1:504" ht="15">
      <c r="A69" s="2"/>
      <c r="B69" s="11" t="e">
        <f>SUM(город!B69+рамасух!B69+бельков!B69+баклань!B69+витовка!#REF!+гущино!B69+дмитрово!B69+доманичи!B69+кр.рог!B69+московск!B69+первомайс!B69+польники!B69+речица!B69+семцы!B69+сетолово!B69+чопово!B69)</f>
        <v>#REF!</v>
      </c>
      <c r="C69" s="11" t="e">
        <f>SUM(город!C69+рамасух!C69+бельков!C69+баклань!C69+витовка!#REF!+гущино!C69+дмитрово!C69+доманичи!C69+кр.рог!C69+московск!C69+первомайс!C69+польники!C69+речица!C69+семцы!C69+сетолово!C69+чопово!C69)</f>
        <v>#REF!</v>
      </c>
      <c r="D69" s="11" t="e">
        <f>SUM(город!D69+рамасух!D69+бельков!D69+баклань!D69+витовка!#REF!+гущино!D69+дмитрово!D69+доманичи!D69+кр.рог!D69+московск!D69+первомайс!D69+польники!D69+речица!D69+семцы!D69+сетолово!D69+чопово!D69)</f>
        <v>#REF!</v>
      </c>
      <c r="E69" s="11" t="e">
        <f>SUM(город!E69+рамасух!E69+бельков!E69+баклань!E69+витовка!#REF!+гущино!E69+дмитрово!E69+доманичи!E69+кр.рог!E69+московск!E69+первомайс!E69+польники!E69+речица!E69+семцы!E69+сетолово!E69+чопово!E69)</f>
        <v>#REF!</v>
      </c>
      <c r="F69" s="11" t="e">
        <f>SUM(город!F69+рамасух!F69+бельков!F69+баклань!F69+витовка!#REF!+гущино!F69+дмитрово!F69+доманичи!F69+кр.рог!F69+московск!F69+первомайс!F69+польники!F69+речица!F69+семцы!F69+сетолово!F69+чопово!F69)</f>
        <v>#REF!</v>
      </c>
      <c r="G69" s="11" t="e">
        <f>SUM(город!G69+рамасух!G69+бельков!G69+баклань!G69+витовка!#REF!+гущино!G69+дмитрово!G69+доманичи!G69+кр.рог!G69+московск!G69+первомайс!G69+польники!G69+речица!G69+семцы!G69+сетолово!G69+чопово!G69)</f>
        <v>#REF!</v>
      </c>
      <c r="H69" s="11" t="e">
        <f>SUM(город!H69+рамасух!H69+бельков!H69+баклань!H69+витовка!#REF!+гущино!H69+дмитрово!H69+доманичи!H69+кр.рог!H69+московск!H69+первомайс!H69+польники!H69+речица!H69+семцы!H69+сетолово!H69+чопово!H69)</f>
        <v>#REF!</v>
      </c>
      <c r="I69" s="9" t="e">
        <f t="shared" si="53"/>
        <v>#REF!</v>
      </c>
      <c r="J69" s="9" t="e">
        <f t="shared" si="54"/>
        <v>#REF!</v>
      </c>
      <c r="K69" s="11" t="e">
        <f>SUM(город!K69+рамасух!K69+бельков!K69+баклань!K69+витовка!#REF!+гущино!K69+дмитрово!K69+доманичи!K69+кр.рог!K69+московск!K69+первомайс!K69+польники!K69+речица!K69+семцы!K69+сетолово!K69+чопово!K69)</f>
        <v>#REF!</v>
      </c>
      <c r="L69" s="11" t="e">
        <f>SUM(город!L69+рамасух!L69+бельков!L69+баклань!L69+витовка!#REF!+гущино!L69+дмитрово!L69+доманичи!L69+кр.рог!L69+московск!L69+первомайс!L69+польники!L69+речица!L69+семцы!L69+сетолово!L69+чопово!L69)</f>
        <v>#REF!</v>
      </c>
      <c r="M69" s="11" t="e">
        <f>SUM(город!M69+рамасух!M69+бельков!M69+баклань!M69+витовка!#REF!+гущино!M69+дмитрово!M69+доманичи!M69+кр.рог!M69+московск!M69+первомайс!M69+польники!M69+речица!M69+семцы!M69+сетолово!M69+чопово!M69)</f>
        <v>#REF!</v>
      </c>
      <c r="N69" s="16" t="e">
        <f t="shared" si="38"/>
        <v>#REF!</v>
      </c>
      <c r="P69" s="92"/>
    </row>
    <row r="70" spans="1:504" ht="15">
      <c r="A70" s="2"/>
      <c r="B70" s="11" t="e">
        <f>SUM(город!B70+рамасух!B70+бельков!B70+баклань!B70+витовка!#REF!+гущино!B70+дмитрово!B70+доманичи!B70+кр.рог!B70+московск!B70+первомайс!B70+польники!B70+речица!B70+семцы!B70+сетолово!B70+чопово!B70)</f>
        <v>#REF!</v>
      </c>
      <c r="C70" s="11" t="e">
        <f>SUM(город!C70+рамасух!C70+бельков!C70+баклань!C70+витовка!#REF!+гущино!C70+дмитрово!C70+доманичи!C70+кр.рог!C70+московск!C70+первомайс!C70+польники!C70+речица!C70+семцы!C70+сетолово!C70+чопово!C70)</f>
        <v>#REF!</v>
      </c>
      <c r="D70" s="11" t="e">
        <f>SUM(город!D70+рамасух!D70+бельков!D70+баклань!D70+витовка!#REF!+гущино!D70+дмитрово!D70+доманичи!D70+кр.рог!D70+московск!D70+первомайс!D70+польники!D70+речица!D70+семцы!D70+сетолово!D70+чопово!D70)</f>
        <v>#REF!</v>
      </c>
      <c r="E70" s="11" t="e">
        <f>SUM(город!E70+рамасух!E70+бельков!E70+баклань!E70+витовка!#REF!+гущино!E70+дмитрово!E70+доманичи!E70+кр.рог!E70+московск!E70+первомайс!E70+польники!E70+речица!E70+семцы!E70+сетолово!E70+чопово!E70)</f>
        <v>#REF!</v>
      </c>
      <c r="F70" s="11" t="e">
        <f>SUM(город!F70+рамасух!F70+бельков!F70+баклань!F70+витовка!#REF!+гущино!F70+дмитрово!F70+доманичи!F70+кр.рог!F70+московск!F70+первомайс!F70+польники!F70+речица!F70+семцы!F70+сетолово!F70+чопово!F70)</f>
        <v>#REF!</v>
      </c>
      <c r="G70" s="11" t="e">
        <f>SUM(город!G70+рамасух!G70+бельков!G70+баклань!G70+витовка!#REF!+гущино!G70+дмитрово!G70+доманичи!G70+кр.рог!G70+московск!G70+первомайс!G70+польники!G70+речица!G70+семцы!G70+сетолово!G70+чопово!G70)</f>
        <v>#REF!</v>
      </c>
      <c r="H70" s="11" t="e">
        <f>SUM(город!H70+рамасух!H70+бельков!H70+баклань!H70+витовка!#REF!+гущино!H70+дмитрово!H70+доманичи!H70+кр.рог!H70+московск!H70+первомайс!H70+польники!H70+речица!H70+семцы!H70+сетолово!H70+чопово!H70)</f>
        <v>#REF!</v>
      </c>
      <c r="I70" s="9" t="e">
        <f t="shared" si="53"/>
        <v>#REF!</v>
      </c>
      <c r="J70" s="9" t="e">
        <f t="shared" si="54"/>
        <v>#REF!</v>
      </c>
      <c r="K70" s="11" t="e">
        <f>SUM(город!K70+рамасух!K70+бельков!K70+баклань!K70+витовка!#REF!+гущино!K70+дмитрово!K70+доманичи!K70+кр.рог!K70+московск!K70+первомайс!K70+польники!K70+речица!K70+семцы!K70+сетолово!K70+чопово!K70)</f>
        <v>#REF!</v>
      </c>
      <c r="L70" s="11" t="e">
        <f>SUM(город!L70+рамасух!L70+бельков!L70+баклань!L70+витовка!#REF!+гущино!L70+дмитрово!L70+доманичи!L70+кр.рог!L70+московск!L70+первомайс!L70+польники!L70+речица!L70+семцы!L70+сетолово!L70+чопово!L70)</f>
        <v>#REF!</v>
      </c>
      <c r="M70" s="11" t="e">
        <f>SUM(город!M70+рамасух!M70+бельков!M70+баклань!M70+витовка!#REF!+гущино!M70+дмитрово!M70+доманичи!M70+кр.рог!M70+московск!M70+первомайс!M70+польники!M70+речица!M70+семцы!M70+сетолово!M70+чопово!M70)</f>
        <v>#REF!</v>
      </c>
      <c r="N70" s="16" t="e">
        <f t="shared" si="38"/>
        <v>#REF!</v>
      </c>
      <c r="P70" s="92"/>
    </row>
    <row r="71" spans="1:504" ht="15">
      <c r="A71" s="2"/>
      <c r="B71" s="11" t="e">
        <f>SUM(город!B71+рамасух!B71+бельков!B71+баклань!B71+витовка!#REF!+гущино!B71+дмитрово!B71+доманичи!B71+кр.рог!B71+московск!B71+первомайс!B71+польники!B71+речица!B71+семцы!B71+сетолово!B71+чопово!B71)</f>
        <v>#REF!</v>
      </c>
      <c r="C71" s="11" t="e">
        <f>SUM(город!C71+рамасух!C71+бельков!C71+баклань!C71+витовка!#REF!+гущино!C71+дмитрово!C71+доманичи!C71+кр.рог!C71+московск!C71+первомайс!C71+польники!C71+речица!C71+семцы!C71+сетолово!C71+чопово!C71)</f>
        <v>#REF!</v>
      </c>
      <c r="D71" s="11" t="e">
        <f>SUM(город!D71+рамасух!D71+бельков!D71+баклань!D71+витовка!#REF!+гущино!D71+дмитрово!D71+доманичи!D71+кр.рог!D71+московск!D71+первомайс!D71+польники!D71+речица!D71+семцы!D71+сетолово!D71+чопово!D71)</f>
        <v>#REF!</v>
      </c>
      <c r="E71" s="11" t="e">
        <f>SUM(город!E71+рамасух!E71+бельков!E71+баклань!E71+витовка!#REF!+гущино!E71+дмитрово!E71+доманичи!E71+кр.рог!E71+московск!E71+первомайс!E71+польники!E71+речица!E71+семцы!E71+сетолово!E71+чопово!E71)</f>
        <v>#REF!</v>
      </c>
      <c r="F71" s="11" t="e">
        <f>SUM(город!F71+рамасух!F71+бельков!F71+баклань!F71+витовка!#REF!+гущино!F71+дмитрово!F71+доманичи!F71+кр.рог!F71+московск!F71+первомайс!F71+польники!F71+речица!F71+семцы!F71+сетолово!F71+чопово!F71)</f>
        <v>#REF!</v>
      </c>
      <c r="G71" s="11" t="e">
        <f>SUM(город!G71+рамасух!G71+бельков!G71+баклань!G71+витовка!#REF!+гущино!G71+дмитрово!G71+доманичи!G71+кр.рог!G71+московск!G71+первомайс!G71+польники!G71+речица!G71+семцы!G71+сетолово!G71+чопово!G71)</f>
        <v>#REF!</v>
      </c>
      <c r="H71" s="11" t="e">
        <f>SUM(город!H71+рамасух!H71+бельков!H71+баклань!H71+витовка!#REF!+гущино!H71+дмитрово!H71+доманичи!H71+кр.рог!H71+московск!H71+первомайс!H71+польники!H71+речица!H71+семцы!H71+сетолово!H71+чопово!H71)</f>
        <v>#REF!</v>
      </c>
      <c r="I71" s="9" t="e">
        <f t="shared" si="53"/>
        <v>#REF!</v>
      </c>
      <c r="J71" s="9" t="e">
        <f t="shared" si="54"/>
        <v>#REF!</v>
      </c>
      <c r="K71" s="11" t="e">
        <f>SUM(город!K71+рамасух!K71+бельков!K71+баклань!K71+витовка!#REF!+гущино!K71+дмитрово!K71+доманичи!K71+кр.рог!K71+московск!K71+первомайс!K71+польники!K71+речица!K71+семцы!K71+сетолово!K71+чопово!K71)</f>
        <v>#REF!</v>
      </c>
      <c r="L71" s="11" t="e">
        <f>SUM(город!L71+рамасух!L71+бельков!L71+баклань!L71+витовка!#REF!+гущино!L71+дмитрово!L71+доманичи!L71+кр.рог!L71+московск!L71+первомайс!L71+польники!L71+речица!L71+семцы!L71+сетолово!L71+чопово!L71)</f>
        <v>#REF!</v>
      </c>
      <c r="M71" s="11" t="e">
        <f>SUM(город!M71+рамасух!M71+бельков!M71+баклань!M71+витовка!#REF!+гущино!M71+дмитрово!M71+доманичи!M71+кр.рог!M71+московск!M71+первомайс!M71+польники!M71+речица!M71+семцы!M71+сетолово!M71+чопово!M71)</f>
        <v>#REF!</v>
      </c>
      <c r="N71" s="16" t="e">
        <f t="shared" si="38"/>
        <v>#REF!</v>
      </c>
      <c r="P71" s="92"/>
    </row>
    <row r="72" spans="1:504" ht="15">
      <c r="A72" s="85" t="s">
        <v>139</v>
      </c>
      <c r="B72" s="11">
        <f>SUM(город!B72+рамасух!B72+бельков!B72+баклань!B72+витовка!B66+гущино!B72+дмитрово!B72+доманичи!B72+кр.рог!B72+московск!B72+первомайс!B72+польники!B72+речица!B72+семцы!B72+сетолово!B72+чопово!B72)</f>
        <v>94.4</v>
      </c>
      <c r="C72" s="11">
        <f>SUM(город!C72+рамасух!C72+бельков!C72+баклань!C72+витовка!C66+гущино!C72+дмитрово!C72+доманичи!C72+кр.рог!C72+московск!C72+первомайс!C72+польники!C72+речица!C72+семцы!C72+сетолово!C72+чопово!C72)</f>
        <v>0</v>
      </c>
      <c r="D72" s="11">
        <f>SUM(город!D72+рамасух!D72+бельков!D72+баклань!D72+витовка!D66+гущино!D72+дмитрово!D72+доманичи!D72+кр.рог!D72+московск!D72+первомайс!D72+польники!D72+речица!D72+семцы!D72+сетолово!D72+чопово!D72)</f>
        <v>107.8</v>
      </c>
      <c r="E72" s="11">
        <f>SUM(город!E72+рамасух!E72+бельков!E72+баклань!E72+витовка!E66+гущино!E72+дмитрово!E72+доманичи!E72+кр.рог!E72+московск!E72+первомайс!E72+польники!E72+речица!E72+семцы!E72+сетолово!E72+чопово!E72)</f>
        <v>108.7</v>
      </c>
      <c r="F72" s="11">
        <f>SUM(город!F72+рамасух!F72+бельков!F72+баклань!F72+витовка!F66+гущино!F72+дмитрово!F72+доманичи!F72+кр.рог!F72+московск!F72+первомайс!F72+польники!F72+речица!F72+семцы!F72+сетолово!F72+чопово!F72)</f>
        <v>89.8</v>
      </c>
      <c r="G72" s="11">
        <f>SUM(город!G72+рамасух!G72+бельков!G72+баклань!G72+витовка!G66+гущино!G72+дмитрово!G72+доманичи!G72+кр.рог!G72+московск!G72+первомайс!G72+польники!G72+речица!G72+семцы!G72+сетолово!G72+чопово!G72)</f>
        <v>0</v>
      </c>
      <c r="H72" s="11">
        <f>SUM(город!H72+рамасух!H72+бельков!H72+баклань!H72+витовка!H66+гущино!H72+дмитрово!H72+доманичи!H72+кр.рог!H72+московск!H72+первомайс!H72+польники!H72+речица!H72+семцы!H72+сетолово!H72+чопово!H72)</f>
        <v>108.7</v>
      </c>
      <c r="I72" s="9">
        <f t="shared" ref="I72" si="55">F72/E72</f>
        <v>0.8261269549218031</v>
      </c>
      <c r="J72" s="9">
        <f t="shared" ref="J72" si="56">H72/B72</f>
        <v>1.1514830508474576</v>
      </c>
      <c r="K72" s="11">
        <f>SUM(город!K72+рамасух!K72+бельков!K72+баклань!K72+витовка!K66+гущино!K72+дмитрово!K72+доманичи!K72+кр.рог!K72+московск!K72+первомайс!K72+польники!K72+речица!K72+семцы!K72+сетолово!K72+чопово!K72)</f>
        <v>154.80000000000001</v>
      </c>
      <c r="L72" s="11">
        <f>SUM(город!L72+рамасух!L72+бельков!L72+баклань!L72+витовка!L66+гущино!L72+дмитрово!L72+доманичи!L72+кр.рог!L72+московск!L72+первомайс!L72+польники!L72+речица!L72+семцы!L72+сетолово!L72+чопово!L72)</f>
        <v>154.80000000000001</v>
      </c>
      <c r="M72" s="11">
        <f>SUM(город!M72+рамасух!M72+бельков!M72+баклань!M72+витовка!M66+гущино!M72+дмитрово!M72+доманичи!M72+кр.рог!M72+московск!M72+первомайс!M72+польники!M72+речица!M72+семцы!M72+сетолово!M72+чопово!M72)</f>
        <v>154.80000000000001</v>
      </c>
      <c r="N72" s="16">
        <f t="shared" si="38"/>
        <v>1.4241030358785649</v>
      </c>
      <c r="P72" s="92"/>
    </row>
    <row r="73" spans="1:504" ht="51">
      <c r="A73" s="2" t="s">
        <v>45</v>
      </c>
      <c r="B73" s="31">
        <f t="shared" ref="B73:H73" si="57">SUM(B75:B77)</f>
        <v>5.4</v>
      </c>
      <c r="C73" s="31">
        <f t="shared" si="57"/>
        <v>0</v>
      </c>
      <c r="D73" s="31">
        <f t="shared" si="57"/>
        <v>7.9</v>
      </c>
      <c r="E73" s="31">
        <f t="shared" si="57"/>
        <v>7.9</v>
      </c>
      <c r="F73" s="31">
        <f t="shared" si="57"/>
        <v>5.4</v>
      </c>
      <c r="G73" s="31">
        <f t="shared" si="57"/>
        <v>0</v>
      </c>
      <c r="H73" s="31">
        <f t="shared" si="57"/>
        <v>7.9</v>
      </c>
      <c r="I73" s="9">
        <f>F73/E73</f>
        <v>0.68354430379746833</v>
      </c>
      <c r="J73" s="9">
        <f t="shared" si="36"/>
        <v>1.462962962962963</v>
      </c>
      <c r="K73" s="31">
        <f>SUM(K75:K77)</f>
        <v>10</v>
      </c>
      <c r="L73" s="31">
        <f t="shared" ref="L73:M73" si="58">SUM(L75:L77)</f>
        <v>11</v>
      </c>
      <c r="M73" s="31">
        <f t="shared" si="58"/>
        <v>12</v>
      </c>
      <c r="N73" s="16">
        <f t="shared" si="38"/>
        <v>1.2658227848101264</v>
      </c>
      <c r="P73" s="92"/>
    </row>
    <row r="74" spans="1:504" ht="15">
      <c r="A74" s="85" t="s">
        <v>46</v>
      </c>
      <c r="B74" s="11">
        <f>SUM(город!B74+рамасух!B74+бельков!B74+баклань!B74+витовка!B68+гущино!B74+дмитрово!B74+доманичи!B74+кр.рог!B74+московск!B74+первомайс!B74+польники!B74+речица!B74+семцы!B74+сетолово!B74+чопово!B74)</f>
        <v>0</v>
      </c>
      <c r="C74" s="3"/>
      <c r="D74" s="11"/>
      <c r="E74" s="12"/>
      <c r="F74" s="12"/>
      <c r="G74" s="12"/>
      <c r="H74" s="12"/>
      <c r="I74" s="9"/>
      <c r="J74" s="9"/>
      <c r="K74" s="13"/>
      <c r="L74" s="13"/>
      <c r="M74" s="14"/>
      <c r="N74" s="16"/>
      <c r="P74" s="92"/>
    </row>
    <row r="75" spans="1:504" ht="15">
      <c r="A75" s="93" t="s">
        <v>171</v>
      </c>
      <c r="B75" s="11">
        <f>SUM(город!B75+рамасух!B75+бельков!B75+баклань!B75+витовка!B69+гущино!B75+дмитрово!B75+доманичи!B75+кр.рог!B75+московск!B75+первомайс!B75+польники!B75+речица!B75+семцы!B75+сетолово!B75+чопово!B75)</f>
        <v>5.4</v>
      </c>
      <c r="C75" s="11">
        <f>SUM(город!C75+рамасух!C75+бельков!C75+баклань!C75+витовка!C69+гущино!C75+дмитрово!C75+доманичи!C75+кр.рог!C75+московск!C75+первомайс!C75+польники!C75+речица!C75+семцы!C75+сетолово!C75+чопово!C75)</f>
        <v>0</v>
      </c>
      <c r="D75" s="11">
        <f>SUM(город!D75+рамасух!D75+бельков!D75+баклань!D75+витовка!D69+гущино!D75+дмитрово!D75+доманичи!D75+кр.рог!D75+московск!D75+первомайс!D75+польники!D75+речица!D75+семцы!D75+сетолово!D75+чопово!D75)</f>
        <v>7.9</v>
      </c>
      <c r="E75" s="11">
        <f>SUM(город!E75+рамасух!E75+бельков!E75+баклань!E75+витовка!E69+гущино!E75+дмитрово!E75+доманичи!E75+кр.рог!E75+московск!E75+первомайс!E75+польники!E75+речица!E75+семцы!E75+сетолово!E75+чопово!E75)</f>
        <v>7.9</v>
      </c>
      <c r="F75" s="11">
        <f>SUM(город!F75+рамасух!F75+бельков!F75+баклань!F75+витовка!F69+гущино!F75+дмитрово!F75+доманичи!F75+кр.рог!F75+московск!F75+первомайс!F75+польники!F75+речица!F75+семцы!F75+сетолово!F75+чопово!F75)</f>
        <v>5.4</v>
      </c>
      <c r="G75" s="11">
        <f>SUM(город!G75+рамасух!G75+бельков!G75+баклань!G75+витовка!G69+гущино!G75+дмитрово!G75+доманичи!G75+кр.рог!G75+московск!G75+первомайс!G75+польники!G75+речица!G75+семцы!G75+сетолово!G75+чопово!G75)</f>
        <v>0</v>
      </c>
      <c r="H75" s="11">
        <f>SUM(город!H75+рамасух!H75+бельков!H75+баклань!H75+витовка!H69+гущино!H75+дмитрово!H75+доманичи!H75+кр.рог!H75+московск!H75+первомайс!H75+польники!H75+речица!H75+семцы!H75+сетолово!H75+чопово!H75)</f>
        <v>7.9</v>
      </c>
      <c r="I75" s="1112">
        <f t="shared" ref="I75" si="59">F75/E75</f>
        <v>0.68354430379746833</v>
      </c>
      <c r="J75" s="1112">
        <f t="shared" ref="J75" si="60">H75/B75</f>
        <v>1.462962962962963</v>
      </c>
      <c r="K75" s="1114">
        <f>SUM(город!K75+рамасух!K75+бельков!K75+баклань!K75+витовка!K69+гущино!K75+дмитрово!K75+доманичи!K75+кр.рог!K75+московск!K75+первомайс!K75+польники!K75+речица!K75+семцы!K75+сетолово!K75+чопово!K75)</f>
        <v>10</v>
      </c>
      <c r="L75" s="11">
        <f>SUM(город!L75+рамасух!L75+бельков!L75+баклань!L75+витовка!L69+гущино!L75+дмитрово!L75+доманичи!L75+кр.рог!L75+московск!L75+первомайс!L75+польники!L75+речица!L75+семцы!L75+сетолово!L75+чопово!L75)</f>
        <v>11</v>
      </c>
      <c r="M75" s="11">
        <f>SUM(город!M75+рамасух!M75+бельков!M75+баклань!M75+витовка!M69+гущино!M75+дмитрово!M75+доманичи!M75+кр.рог!M75+московск!M75+первомайс!M75+польники!M75+речица!M75+семцы!M75+сетолово!M75+чопово!M75)</f>
        <v>12</v>
      </c>
      <c r="N75" s="16">
        <f t="shared" si="38"/>
        <v>1.2658227848101264</v>
      </c>
      <c r="P75" s="92"/>
    </row>
    <row r="76" spans="1:504" ht="15">
      <c r="A76" s="2" t="s">
        <v>172</v>
      </c>
      <c r="B76" s="11">
        <f>SUM(город!B76+рамасух!B76+бельков!B76+баклань!B76+витовка!B70+гущино!B76+дмитрово!B76+доманичи!B76+кр.рог!B76+московск!B76+первомайс!B76+польники!B76+речица!B76+семцы!B76+сетолово!B76+чопово!B76)</f>
        <v>0</v>
      </c>
      <c r="C76" s="11">
        <f>SUM(город!C76+рамасух!C76+бельков!C76+баклань!C76+витовка!C70+гущино!C76+дмитрово!C76+доманичи!C76+кр.рог!C76+московск!C76+первомайс!C76+польники!C76+речица!C76+семцы!C76+сетолово!C76+чопово!C76)</f>
        <v>0</v>
      </c>
      <c r="D76" s="11">
        <f>SUM(город!D76+рамасух!D76+бельков!D76+баклань!D76+витовка!D70+гущино!D76+дмитрово!D76+доманичи!D76+кр.рог!D76+московск!D76+первомайс!D76+польники!D76+речица!D76+семцы!D76+сетолово!D76+чопово!D76)</f>
        <v>0</v>
      </c>
      <c r="E76" s="11">
        <f>SUM(город!E76+рамасух!E76+бельков!E76+баклань!E76+витовка!E70+гущино!E76+дмитрово!E76+доманичи!E76+кр.рог!E76+московск!E76+первомайс!E76+польники!E76+речица!E76+семцы!E76+сетолово!E76+чопово!E76)</f>
        <v>0</v>
      </c>
      <c r="F76" s="11">
        <f>SUM(город!F76+рамасух!F76+бельков!F76+баклань!F76+витовка!F70+гущино!F76+дмитрово!F76+доманичи!F76+кр.рог!F76+московск!F76+первомайс!F76+польники!F76+речица!F76+семцы!F76+сетолово!F76+чопово!F76)</f>
        <v>0</v>
      </c>
      <c r="G76" s="11">
        <f>SUM(город!G76+рамасух!G76+бельков!G76+баклань!G76+витовка!G70+гущино!G76+дмитрово!G76+доманичи!G76+кр.рог!G76+московск!G76+первомайс!G76+польники!G76+речица!G76+семцы!G76+сетолово!G76+чопово!G76)</f>
        <v>0</v>
      </c>
      <c r="H76" s="11">
        <f>SUM(город!H76+рамасух!H76+бельков!H76+баклань!H76+витовка!H70+гущино!H76+дмитрово!H76+доманичи!H76+кр.рог!H76+московск!H76+первомайс!H76+польники!H76+речица!H76+семцы!H76+сетолово!H76+чопово!H76)</f>
        <v>0</v>
      </c>
      <c r="I76" s="9" t="e">
        <f t="shared" ref="I76:I78" si="61">F76/E76</f>
        <v>#DIV/0!</v>
      </c>
      <c r="J76" s="9" t="e">
        <f t="shared" ref="J76:J78" si="62">H76/B76</f>
        <v>#DIV/0!</v>
      </c>
      <c r="K76" s="1114">
        <f>SUM(город!K76+рамасух!K76+бельков!K76+баклань!K76+витовка!K70+гущино!K76+дмитрово!K76+доманичи!K76+кр.рог!K76+московск!K76+первомайс!K76+польники!K76+речица!K76+семцы!K76+сетолово!K76+чопово!K76)</f>
        <v>0</v>
      </c>
      <c r="L76" s="11">
        <f>SUM(город!L76+рамасух!L76+бельков!L76+баклань!L76+витовка!L70+гущино!L76+дмитрово!L76+доманичи!L76+кр.рог!L76+московск!L76+первомайс!L76+польники!L76+речица!L76+семцы!L76+сетолово!L76+чопово!L76)</f>
        <v>0</v>
      </c>
      <c r="M76" s="11">
        <f>SUM(город!M76+рамасух!M76+бельков!M76+баклань!M76+витовка!M70+гущино!M76+дмитрово!M76+доманичи!M76+кр.рог!M76+московск!M76+первомайс!M76+польники!M76+речица!M76+семцы!M76+сетолово!M76+чопово!M76)</f>
        <v>0</v>
      </c>
      <c r="N76" s="16" t="e">
        <f t="shared" si="38"/>
        <v>#DIV/0!</v>
      </c>
      <c r="P76" s="92"/>
    </row>
    <row r="77" spans="1:504" s="95" customFormat="1" ht="15">
      <c r="A77" s="2"/>
      <c r="B77" s="11">
        <f>SUM(город!B77+рамасух!B77+бельков!B77+баклань!B77+витовка!B71+гущино!B77+дмитрово!B77+доманичи!B77+кр.рог!B77+московск!B77+первомайс!B77+польники!B77+речица!B77+семцы!B77+сетолово!B77+чопово!B77)</f>
        <v>0</v>
      </c>
      <c r="C77" s="11">
        <f>SUM(город!C77+рамасух!C77+бельков!C77+баклань!C77+витовка!C71+гущино!C77+дмитрово!C77+доманичи!C77+кр.рог!C77+московск!C77+первомайс!C77+польники!C77+речица!C77+семцы!C77+сетолово!C77+чопово!C77)</f>
        <v>0</v>
      </c>
      <c r="D77" s="11">
        <f>SUM(город!D77+рамасух!D77+бельков!D77+баклань!D77+витовка!D71+гущино!D77+дмитрово!D77+доманичи!D77+кр.рог!D77+московск!D77+первомайс!D77+польники!D77+речица!D77+семцы!D77+сетолово!D77+чопово!D77)</f>
        <v>0</v>
      </c>
      <c r="E77" s="11">
        <f>SUM(город!E77+рамасух!E77+бельков!E77+баклань!E77+витовка!E71+гущино!E77+дмитрово!E77+доманичи!E77+кр.рог!E77+московск!E77+первомайс!E77+польники!E77+речица!E77+семцы!E77+сетолово!E77+чопово!E77)</f>
        <v>0</v>
      </c>
      <c r="F77" s="11">
        <f>SUM(город!F77+рамасух!F77+бельков!F77+баклань!F77+витовка!F71+гущино!F77+дмитрово!F77+доманичи!F77+кр.рог!F77+московск!F77+первомайс!F77+польники!F77+речица!F77+семцы!F77+сетолово!F77+чопово!F77)</f>
        <v>0</v>
      </c>
      <c r="G77" s="11">
        <f>SUM(город!G77+рамасух!G77+бельков!G77+баклань!G77+витовка!G71+гущино!G77+дмитрово!G77+доманичи!G77+кр.рог!G77+московск!G77+первомайс!G77+польники!G77+речица!G77+семцы!G77+сетолово!G77+чопово!G77)</f>
        <v>0</v>
      </c>
      <c r="H77" s="11">
        <f>SUM(город!H77+рамасух!H77+бельков!H77+баклань!H77+витовка!H71+гущино!H77+дмитрово!H77+доманичи!H77+кр.рог!H77+московск!H77+первомайс!H77+польники!H77+речица!H77+семцы!H77+сетолово!H77+чопово!H77)</f>
        <v>0</v>
      </c>
      <c r="I77" s="9" t="e">
        <f t="shared" si="61"/>
        <v>#DIV/0!</v>
      </c>
      <c r="J77" s="9" t="e">
        <f t="shared" si="62"/>
        <v>#DIV/0!</v>
      </c>
      <c r="K77" s="11">
        <f>SUM(город!K77+рамасух!K77+бельков!K77+баклань!K77+витовка!K71+гущино!K77+дмитрово!K77+доманичи!K77+кр.рог!K77+московск!K77+первомайс!K77+польники!K77+речица!K77+семцы!K77+сетолово!K77+чопово!K77)</f>
        <v>0</v>
      </c>
      <c r="L77" s="11">
        <f>SUM(город!L77+рамасух!L77+бельков!L77+баклань!L77+витовка!L71+гущино!L77+дмитрово!L77+доманичи!L77+кр.рог!L77+московск!L77+первомайс!L77+польники!L77+речица!L77+семцы!L77+сетолово!L77+чопово!L77)</f>
        <v>0</v>
      </c>
      <c r="M77" s="11">
        <f>SUM(город!M77+рамасух!M77+бельков!M77+баклань!M77+витовка!M71+гущино!M77+дмитрово!M77+доманичи!M77+кр.рог!M77+московск!M77+первомайс!M77+польники!M77+речица!M77+семцы!M77+сетолово!M77+чопово!M77)</f>
        <v>0</v>
      </c>
      <c r="N77" s="16" t="e">
        <f t="shared" si="38"/>
        <v>#DIV/0!</v>
      </c>
      <c r="O77" s="94"/>
      <c r="P77" s="198"/>
      <c r="Q77" s="94"/>
      <c r="R77" s="94"/>
      <c r="S77" s="94"/>
      <c r="T77" s="94"/>
      <c r="U77" s="94"/>
      <c r="V77" s="94"/>
      <c r="W77" s="94"/>
      <c r="X77" s="94"/>
      <c r="Y77" s="94"/>
      <c r="Z77" s="94"/>
      <c r="AA77" s="94"/>
      <c r="AB77" s="94"/>
      <c r="AC77" s="94"/>
      <c r="AD77" s="94"/>
      <c r="AE77" s="94"/>
      <c r="AF77" s="94"/>
      <c r="AG77" s="94"/>
      <c r="AH77" s="94"/>
      <c r="AI77" s="94"/>
      <c r="AJ77" s="94"/>
      <c r="AK77" s="94"/>
      <c r="AL77" s="94"/>
      <c r="AM77" s="94"/>
      <c r="AN77" s="94"/>
      <c r="AO77" s="94"/>
      <c r="AP77" s="94"/>
      <c r="AQ77" s="94"/>
      <c r="AR77" s="94"/>
      <c r="AS77" s="94"/>
      <c r="AT77" s="94"/>
      <c r="AU77" s="94"/>
      <c r="AV77" s="94"/>
      <c r="AW77" s="94"/>
      <c r="AX77" s="94"/>
      <c r="AY77" s="94"/>
      <c r="AZ77" s="94"/>
      <c r="BA77" s="94"/>
      <c r="BB77" s="94"/>
      <c r="BC77" s="94"/>
      <c r="BD77" s="94"/>
      <c r="BE77" s="94"/>
      <c r="BF77" s="94"/>
      <c r="BG77" s="94"/>
      <c r="BH77" s="94"/>
      <c r="BI77" s="94"/>
      <c r="BJ77" s="94"/>
      <c r="BK77" s="94"/>
      <c r="BL77" s="94"/>
      <c r="BM77" s="94"/>
      <c r="BN77" s="94"/>
      <c r="BO77" s="94"/>
      <c r="BP77" s="94"/>
      <c r="BQ77" s="94"/>
      <c r="BR77" s="94"/>
      <c r="BS77" s="94"/>
      <c r="BT77" s="94"/>
      <c r="BU77" s="94"/>
      <c r="BV77" s="94"/>
      <c r="BW77" s="94"/>
      <c r="BX77" s="94"/>
      <c r="BY77" s="94"/>
      <c r="BZ77" s="94"/>
      <c r="CA77" s="94"/>
      <c r="CB77" s="94"/>
      <c r="CC77" s="94"/>
      <c r="CD77" s="94"/>
      <c r="CE77" s="94"/>
      <c r="CF77" s="94"/>
      <c r="CG77" s="94"/>
      <c r="CH77" s="94"/>
      <c r="CI77" s="94"/>
      <c r="CJ77" s="94"/>
      <c r="CK77" s="94"/>
      <c r="CL77" s="94"/>
      <c r="CM77" s="94"/>
      <c r="CN77" s="94"/>
      <c r="CO77" s="94"/>
      <c r="CP77" s="94"/>
      <c r="CQ77" s="94"/>
      <c r="CR77" s="94"/>
      <c r="CS77" s="94"/>
      <c r="CT77" s="94"/>
      <c r="CU77" s="94"/>
      <c r="CV77" s="94"/>
      <c r="CW77" s="94"/>
      <c r="CX77" s="94"/>
      <c r="CY77" s="94"/>
      <c r="CZ77" s="94"/>
      <c r="DA77" s="94"/>
      <c r="DB77" s="94"/>
      <c r="DC77" s="94"/>
      <c r="DD77" s="94"/>
      <c r="DE77" s="94"/>
      <c r="DF77" s="94"/>
      <c r="DG77" s="94"/>
      <c r="DH77" s="94"/>
      <c r="DI77" s="94"/>
      <c r="DJ77" s="94"/>
      <c r="DK77" s="94"/>
      <c r="DL77" s="94"/>
      <c r="DM77" s="94"/>
      <c r="DN77" s="94"/>
      <c r="DO77" s="94"/>
      <c r="DP77" s="94"/>
      <c r="DQ77" s="94"/>
      <c r="DR77" s="94"/>
      <c r="DS77" s="94"/>
      <c r="DT77" s="94"/>
      <c r="DU77" s="94"/>
      <c r="DV77" s="94"/>
      <c r="DW77" s="94"/>
      <c r="DX77" s="94"/>
      <c r="DY77" s="94"/>
      <c r="DZ77" s="94"/>
      <c r="EA77" s="94"/>
      <c r="EB77" s="94"/>
      <c r="EC77" s="94"/>
      <c r="ED77" s="94"/>
      <c r="EE77" s="94"/>
      <c r="EF77" s="94"/>
      <c r="EG77" s="94"/>
      <c r="EH77" s="94"/>
      <c r="EI77" s="94"/>
      <c r="EJ77" s="94"/>
      <c r="EK77" s="94"/>
      <c r="EL77" s="94"/>
      <c r="EM77" s="94"/>
      <c r="EN77" s="94"/>
      <c r="EO77" s="94"/>
      <c r="EP77" s="94"/>
      <c r="EQ77" s="94"/>
      <c r="ER77" s="94"/>
      <c r="ES77" s="94"/>
      <c r="ET77" s="94"/>
      <c r="EU77" s="94"/>
      <c r="EV77" s="94"/>
      <c r="EW77" s="94"/>
      <c r="EX77" s="94"/>
      <c r="EY77" s="94"/>
      <c r="EZ77" s="94"/>
      <c r="FA77" s="94"/>
      <c r="FB77" s="94"/>
      <c r="FC77" s="94"/>
      <c r="FD77" s="94"/>
      <c r="FE77" s="94"/>
      <c r="FF77" s="94"/>
      <c r="FG77" s="94"/>
      <c r="FH77" s="94"/>
      <c r="FI77" s="94"/>
      <c r="FJ77" s="94"/>
      <c r="FK77" s="94"/>
      <c r="FL77" s="94"/>
      <c r="FM77" s="94"/>
      <c r="FN77" s="94"/>
      <c r="FO77" s="94"/>
      <c r="FP77" s="94"/>
      <c r="FQ77" s="94"/>
      <c r="FR77" s="94"/>
      <c r="FS77" s="94"/>
      <c r="FT77" s="94"/>
      <c r="FU77" s="94"/>
      <c r="FV77" s="94"/>
      <c r="FW77" s="94"/>
      <c r="FX77" s="94"/>
      <c r="FY77" s="94"/>
      <c r="FZ77" s="94"/>
      <c r="GA77" s="94"/>
      <c r="GB77" s="94"/>
      <c r="GC77" s="94"/>
      <c r="GD77" s="94"/>
      <c r="GE77" s="94"/>
      <c r="GF77" s="94"/>
      <c r="GG77" s="94"/>
      <c r="GH77" s="94"/>
      <c r="GI77" s="94"/>
      <c r="GJ77" s="94"/>
      <c r="GK77" s="94"/>
      <c r="GL77" s="94"/>
      <c r="GM77" s="94"/>
      <c r="GN77" s="94"/>
      <c r="GO77" s="94"/>
      <c r="GP77" s="94"/>
      <c r="GQ77" s="94"/>
      <c r="GR77" s="94"/>
      <c r="GS77" s="94"/>
      <c r="GT77" s="94"/>
      <c r="GU77" s="94"/>
      <c r="GV77" s="94"/>
      <c r="GW77" s="94"/>
      <c r="GX77" s="94"/>
      <c r="GY77" s="94"/>
      <c r="GZ77" s="94"/>
      <c r="HA77" s="94"/>
      <c r="HB77" s="94"/>
      <c r="HC77" s="94"/>
      <c r="HD77" s="94"/>
      <c r="HE77" s="94"/>
      <c r="HF77" s="94"/>
      <c r="HG77" s="94"/>
      <c r="HH77" s="94"/>
      <c r="HI77" s="94"/>
      <c r="HJ77" s="94"/>
      <c r="HK77" s="94"/>
      <c r="HL77" s="94"/>
      <c r="HM77" s="94"/>
      <c r="HN77" s="94"/>
      <c r="HO77" s="94"/>
      <c r="HP77" s="94"/>
      <c r="HQ77" s="94"/>
      <c r="HR77" s="94"/>
      <c r="HS77" s="94"/>
      <c r="HT77" s="94"/>
      <c r="HU77" s="94"/>
      <c r="HV77" s="94"/>
      <c r="HW77" s="94"/>
      <c r="HX77" s="94"/>
      <c r="HY77" s="94"/>
      <c r="HZ77" s="94"/>
      <c r="IA77" s="94"/>
      <c r="IB77" s="94"/>
      <c r="IC77" s="94"/>
      <c r="ID77" s="94"/>
      <c r="IE77" s="94"/>
      <c r="IF77" s="94"/>
      <c r="IG77" s="94"/>
      <c r="IH77" s="94"/>
      <c r="II77" s="94"/>
      <c r="IJ77" s="94"/>
      <c r="IK77" s="94"/>
      <c r="IL77" s="94"/>
      <c r="IM77" s="94"/>
      <c r="IN77" s="94"/>
      <c r="IO77" s="94"/>
      <c r="IP77" s="94"/>
      <c r="IQ77" s="94"/>
      <c r="IR77" s="94"/>
      <c r="IS77" s="94"/>
      <c r="IT77" s="94"/>
      <c r="IU77" s="94"/>
      <c r="IV77" s="94"/>
      <c r="IW77" s="94"/>
      <c r="IX77" s="94"/>
      <c r="IY77" s="94"/>
      <c r="IZ77" s="94"/>
      <c r="JA77" s="94"/>
      <c r="JB77" s="94"/>
      <c r="JC77" s="94"/>
      <c r="JD77" s="94"/>
      <c r="JE77" s="94"/>
      <c r="JF77" s="94"/>
      <c r="JG77" s="94"/>
      <c r="JH77" s="94"/>
      <c r="JI77" s="94"/>
      <c r="JJ77" s="94"/>
      <c r="JK77" s="94"/>
      <c r="JL77" s="94"/>
      <c r="JM77" s="94"/>
      <c r="JN77" s="94"/>
      <c r="JO77" s="94"/>
      <c r="JP77" s="94"/>
      <c r="JQ77" s="94"/>
      <c r="JR77" s="94"/>
      <c r="JS77" s="94"/>
      <c r="JT77" s="94"/>
      <c r="JU77" s="94"/>
      <c r="JV77" s="94"/>
      <c r="JW77" s="94"/>
      <c r="JX77" s="94"/>
      <c r="JY77" s="94"/>
      <c r="JZ77" s="94"/>
      <c r="KA77" s="94"/>
      <c r="KB77" s="94"/>
      <c r="KC77" s="94"/>
      <c r="KD77" s="94"/>
      <c r="KE77" s="94"/>
      <c r="KF77" s="94"/>
      <c r="KG77" s="94"/>
      <c r="KH77" s="94"/>
      <c r="KI77" s="94"/>
      <c r="KJ77" s="94"/>
      <c r="KK77" s="94"/>
      <c r="KL77" s="94"/>
      <c r="KM77" s="94"/>
      <c r="KN77" s="94"/>
      <c r="KO77" s="94"/>
      <c r="KP77" s="94"/>
      <c r="KQ77" s="94"/>
      <c r="KR77" s="94"/>
      <c r="KS77" s="94"/>
      <c r="KT77" s="94"/>
      <c r="KU77" s="94"/>
      <c r="KV77" s="94"/>
      <c r="KW77" s="94"/>
      <c r="KX77" s="94"/>
      <c r="KY77" s="94"/>
      <c r="KZ77" s="94"/>
      <c r="LA77" s="94"/>
      <c r="LB77" s="94"/>
      <c r="LC77" s="94"/>
      <c r="LD77" s="94"/>
      <c r="LE77" s="94"/>
      <c r="LF77" s="94"/>
      <c r="LG77" s="94"/>
      <c r="LH77" s="94"/>
      <c r="LI77" s="94"/>
      <c r="LJ77" s="94"/>
      <c r="LK77" s="94"/>
      <c r="LL77" s="94"/>
      <c r="LM77" s="94"/>
      <c r="LN77" s="94"/>
      <c r="LO77" s="94"/>
      <c r="LP77" s="94"/>
      <c r="LQ77" s="94"/>
      <c r="LR77" s="94"/>
      <c r="LS77" s="94"/>
      <c r="LT77" s="94"/>
      <c r="LU77" s="94"/>
      <c r="LV77" s="94"/>
      <c r="LW77" s="94"/>
      <c r="LX77" s="94"/>
      <c r="LY77" s="94"/>
      <c r="LZ77" s="94"/>
      <c r="MA77" s="94"/>
      <c r="MB77" s="94"/>
      <c r="MC77" s="94"/>
      <c r="MD77" s="94"/>
      <c r="ME77" s="94"/>
      <c r="MF77" s="94"/>
      <c r="MG77" s="94"/>
      <c r="MH77" s="94"/>
      <c r="MI77" s="94"/>
      <c r="MJ77" s="94"/>
      <c r="MK77" s="94"/>
      <c r="ML77" s="94"/>
      <c r="MM77" s="94"/>
      <c r="MN77" s="94"/>
      <c r="MO77" s="94"/>
      <c r="MP77" s="94"/>
      <c r="MQ77" s="94"/>
      <c r="MR77" s="94"/>
      <c r="MS77" s="94"/>
      <c r="MT77" s="94"/>
      <c r="MU77" s="94"/>
      <c r="MV77" s="94"/>
      <c r="MW77" s="94"/>
      <c r="MX77" s="94"/>
      <c r="MY77" s="94"/>
      <c r="MZ77" s="94"/>
      <c r="NA77" s="94"/>
      <c r="NB77" s="94"/>
      <c r="NC77" s="94"/>
      <c r="ND77" s="94"/>
      <c r="NE77" s="94"/>
      <c r="NF77" s="94"/>
      <c r="NG77" s="94"/>
      <c r="NH77" s="94"/>
      <c r="NI77" s="94"/>
      <c r="NJ77" s="94"/>
      <c r="NK77" s="94"/>
      <c r="NL77" s="94"/>
      <c r="NM77" s="94"/>
      <c r="NN77" s="94"/>
      <c r="NO77" s="94"/>
      <c r="NP77" s="94"/>
      <c r="NQ77" s="94"/>
      <c r="NR77" s="94"/>
      <c r="NS77" s="94"/>
      <c r="NT77" s="94"/>
      <c r="NU77" s="94"/>
      <c r="NV77" s="94"/>
      <c r="NW77" s="94"/>
      <c r="NX77" s="94"/>
      <c r="NY77" s="94"/>
      <c r="NZ77" s="94"/>
      <c r="OA77" s="94"/>
      <c r="OB77" s="94"/>
      <c r="OC77" s="94"/>
      <c r="OD77" s="94"/>
      <c r="OE77" s="94"/>
      <c r="OF77" s="94"/>
      <c r="OG77" s="94"/>
      <c r="OH77" s="94"/>
      <c r="OI77" s="94"/>
      <c r="OJ77" s="94"/>
      <c r="OK77" s="94"/>
      <c r="OL77" s="94"/>
      <c r="OM77" s="94"/>
      <c r="ON77" s="94"/>
      <c r="OO77" s="94"/>
      <c r="OP77" s="94"/>
      <c r="OQ77" s="94"/>
      <c r="OR77" s="94"/>
      <c r="OS77" s="94"/>
      <c r="OT77" s="94"/>
      <c r="OU77" s="94"/>
      <c r="OV77" s="94"/>
      <c r="OW77" s="94"/>
      <c r="OX77" s="94"/>
      <c r="OY77" s="94"/>
      <c r="OZ77" s="94"/>
      <c r="PA77" s="94"/>
      <c r="PB77" s="94"/>
      <c r="PC77" s="94"/>
      <c r="PD77" s="94"/>
      <c r="PE77" s="94"/>
      <c r="PF77" s="94"/>
      <c r="PG77" s="94"/>
      <c r="PH77" s="94"/>
      <c r="PI77" s="94"/>
      <c r="PJ77" s="94"/>
      <c r="PK77" s="94"/>
      <c r="PL77" s="94"/>
      <c r="PM77" s="94"/>
      <c r="PN77" s="94"/>
      <c r="PO77" s="94"/>
      <c r="PP77" s="94"/>
      <c r="PQ77" s="94"/>
      <c r="PR77" s="94"/>
      <c r="PS77" s="94"/>
      <c r="PT77" s="94"/>
      <c r="PU77" s="94"/>
      <c r="PV77" s="94"/>
      <c r="PW77" s="94"/>
      <c r="PX77" s="94"/>
      <c r="PY77" s="94"/>
      <c r="PZ77" s="94"/>
      <c r="QA77" s="94"/>
      <c r="QB77" s="94"/>
      <c r="QC77" s="94"/>
      <c r="QD77" s="94"/>
      <c r="QE77" s="94"/>
      <c r="QF77" s="94"/>
      <c r="QG77" s="94"/>
      <c r="QH77" s="94"/>
      <c r="QI77" s="94"/>
      <c r="QJ77" s="94"/>
      <c r="QK77" s="94"/>
      <c r="QL77" s="94"/>
      <c r="QM77" s="94"/>
      <c r="QN77" s="94"/>
      <c r="QO77" s="94"/>
      <c r="QP77" s="94"/>
      <c r="QQ77" s="94"/>
      <c r="QR77" s="94"/>
      <c r="QS77" s="94"/>
      <c r="QT77" s="94"/>
      <c r="QU77" s="94"/>
      <c r="QV77" s="94"/>
      <c r="QW77" s="94"/>
      <c r="QX77" s="94"/>
      <c r="QY77" s="94"/>
      <c r="QZ77" s="94"/>
      <c r="RA77" s="94"/>
      <c r="RB77" s="94"/>
      <c r="RC77" s="94"/>
      <c r="RD77" s="94"/>
      <c r="RE77" s="94"/>
      <c r="RF77" s="94"/>
      <c r="RG77" s="94"/>
      <c r="RH77" s="94"/>
      <c r="RI77" s="94"/>
      <c r="RJ77" s="94"/>
      <c r="RK77" s="94"/>
      <c r="RL77" s="94"/>
      <c r="RM77" s="94"/>
      <c r="RN77" s="94"/>
      <c r="RO77" s="94"/>
      <c r="RP77" s="94"/>
      <c r="RQ77" s="94"/>
      <c r="RR77" s="94"/>
      <c r="RS77" s="94"/>
      <c r="RT77" s="94"/>
      <c r="RU77" s="94"/>
      <c r="RV77" s="94"/>
      <c r="RW77" s="94"/>
      <c r="RX77" s="94"/>
      <c r="RY77" s="94"/>
      <c r="RZ77" s="94"/>
      <c r="SA77" s="94"/>
      <c r="SB77" s="94"/>
      <c r="SC77" s="94"/>
      <c r="SD77" s="94"/>
      <c r="SE77" s="94"/>
      <c r="SF77" s="94"/>
      <c r="SG77" s="94"/>
      <c r="SH77" s="94"/>
      <c r="SI77" s="94"/>
      <c r="SJ77" s="94"/>
    </row>
    <row r="78" spans="1:504" ht="15">
      <c r="A78" s="85" t="s">
        <v>139</v>
      </c>
      <c r="B78" s="11">
        <f>SUM(город!B78+рамасух!B78+бельков!B78+баклань!B78+витовка!B72+гущино!B78+дмитрово!B78+доманичи!B78+кр.рог!B78+московск!B78+первомайс!B78+польники!B78+речица!B78+семцы!B78+сетолово!B78+чопово!B78)</f>
        <v>5.4</v>
      </c>
      <c r="C78" s="11">
        <f>SUM(город!C78+рамасух!C78+бельков!C78+баклань!C78+витовка!C72+гущино!C78+дмитрово!C78+доманичи!C78+кр.рог!C78+московск!C78+первомайс!C78+польники!C78+речица!C78+семцы!C78+сетолово!C78+чопово!C78)</f>
        <v>0</v>
      </c>
      <c r="D78" s="11">
        <f>SUM(город!D78+рамасух!D78+бельков!D78+баклань!D78+витовка!D72+гущино!D78+дмитрово!D78+доманичи!D78+кр.рог!D78+московск!D78+первомайс!D78+польники!D78+речица!D78+семцы!D78+сетолово!D78+чопово!D78)</f>
        <v>7.9</v>
      </c>
      <c r="E78" s="11">
        <f>SUM(город!E78+рамасух!E78+бельков!E78+баклань!E78+витовка!E72+гущино!E78+дмитрово!E78+доманичи!E78+кр.рог!E78+московск!E78+первомайс!E78+польники!E78+речица!E78+семцы!E78+сетолово!E78+чопово!E78)</f>
        <v>7.9</v>
      </c>
      <c r="F78" s="11">
        <f>SUM(город!F78+рамасух!F78+бельков!F78+баклань!F78+витовка!F72+гущино!F78+дмитрово!F78+доманичи!F78+кр.рог!F78+московск!F78+первомайс!F78+польники!F78+речица!F78+семцы!F78+сетолово!F78+чопово!F78)</f>
        <v>5.4</v>
      </c>
      <c r="G78" s="11">
        <f>SUM(город!G78+рамасух!G78+бельков!G78+баклань!G78+витовка!G72+гущино!G78+дмитрово!G78+доманичи!G78+кр.рог!G78+московск!G78+первомайс!G78+польники!G78+речица!G78+семцы!G78+сетолово!G78+чопово!G78)</f>
        <v>0</v>
      </c>
      <c r="H78" s="11">
        <f>SUM(город!H78+рамасух!H78+бельков!H78+баклань!H78+витовка!H72+гущино!H78+дмитрово!H78+доманичи!H78+кр.рог!H78+московск!H78+первомайс!H78+польники!H78+речица!H78+семцы!H78+сетолово!H78+чопово!H78)</f>
        <v>7.9</v>
      </c>
      <c r="I78" s="9">
        <f t="shared" si="61"/>
        <v>0.68354430379746833</v>
      </c>
      <c r="J78" s="9">
        <f t="shared" si="62"/>
        <v>1.462962962962963</v>
      </c>
      <c r="K78" s="11">
        <f>SUM(город!K78+рамасух!K78+бельков!K78+баклань!K78+витовка!K72+гущино!K78+дмитрово!K78+доманичи!K78+кр.рог!K78+московск!K78+первомайс!K78+польники!K78+речица!K78+семцы!K78+сетолово!K78+чопово!K78)</f>
        <v>10</v>
      </c>
      <c r="L78" s="11">
        <f>SUM(город!L78+рамасух!L78+бельков!L78+баклань!L78+витовка!L72+гущино!L78+дмитрово!L78+доманичи!L78+кр.рог!L78+московск!L78+первомайс!L78+польники!L78+речица!L78+семцы!L78+сетолово!L78+чопово!L78)</f>
        <v>11</v>
      </c>
      <c r="M78" s="11">
        <f>SUM(город!M78+рамасух!M78+бельков!M78+баклань!M78+витовка!M72+гущино!M78+дмитрово!M78+доманичи!M78+кр.рог!M78+московск!M78+первомайс!M78+польники!M78+речица!M78+семцы!M78+сетолово!M78+чопово!M78)</f>
        <v>12</v>
      </c>
      <c r="N78" s="16">
        <f t="shared" si="38"/>
        <v>1.2658227848101264</v>
      </c>
      <c r="P78" s="92"/>
    </row>
    <row r="79" spans="1:504" ht="114.75">
      <c r="A79" s="2" t="s">
        <v>166</v>
      </c>
      <c r="B79" s="3">
        <f t="shared" ref="B79:H79" si="63">SUM(B81:B86)</f>
        <v>0</v>
      </c>
      <c r="C79" s="3">
        <f t="shared" si="63"/>
        <v>0</v>
      </c>
      <c r="D79" s="3">
        <f t="shared" si="63"/>
        <v>0</v>
      </c>
      <c r="E79" s="3">
        <f t="shared" si="63"/>
        <v>0</v>
      </c>
      <c r="F79" s="3">
        <f t="shared" si="63"/>
        <v>0</v>
      </c>
      <c r="G79" s="3">
        <f t="shared" si="63"/>
        <v>0</v>
      </c>
      <c r="H79" s="3">
        <f t="shared" si="63"/>
        <v>0</v>
      </c>
      <c r="I79" s="9" t="e">
        <f t="shared" ref="I79" si="64">F79/E79</f>
        <v>#DIV/0!</v>
      </c>
      <c r="J79" s="9" t="e">
        <f t="shared" si="36"/>
        <v>#DIV/0!</v>
      </c>
      <c r="K79" s="3">
        <f t="shared" ref="K79:M79" si="65">SUM(K81:K86)</f>
        <v>0</v>
      </c>
      <c r="L79" s="3">
        <f t="shared" si="65"/>
        <v>0</v>
      </c>
      <c r="M79" s="29">
        <f t="shared" si="65"/>
        <v>0</v>
      </c>
      <c r="N79" s="16" t="e">
        <f t="shared" si="38"/>
        <v>#DIV/0!</v>
      </c>
      <c r="P79" s="92"/>
    </row>
    <row r="80" spans="1:504" ht="15">
      <c r="A80" s="85" t="s">
        <v>46</v>
      </c>
      <c r="B80" s="11">
        <f>SUM(город!B80+рамасух!B80+бельков!B80+баклань!B80+витовка!B74+гущино!B80+дмитрово!B80+доманичи!B80+кр.рог!B80+московск!B80+первомайс!B80+польники!B80+речица!B80+семцы!B80+сетолово!B80+чопово!B80)</f>
        <v>0</v>
      </c>
      <c r="C80" s="3"/>
      <c r="D80" s="11"/>
      <c r="E80" s="12"/>
      <c r="F80" s="12"/>
      <c r="G80" s="12"/>
      <c r="H80" s="12"/>
      <c r="I80" s="9"/>
      <c r="J80" s="9"/>
      <c r="K80" s="75"/>
      <c r="L80" s="75"/>
      <c r="M80" s="76"/>
      <c r="N80" s="16"/>
      <c r="P80" s="92"/>
    </row>
    <row r="81" spans="1:17" s="4" customFormat="1" ht="15">
      <c r="A81" s="2"/>
      <c r="B81" s="11">
        <f>SUM(город!B81+рамасух!B81+бельков!B81+баклань!B81+витовка!B75+гущино!B81+дмитрово!B81+доманичи!B81+кр.рог!B81+московск!B81+первомайс!B81+польники!B81+речица!B81+семцы!B81+сетолово!B81+чопово!B81)</f>
        <v>0</v>
      </c>
      <c r="C81" s="11">
        <f>SUM(город!C81+рамасух!C81+бельков!C81+баклань!C81+витовка!C75+гущино!C81+дмитрово!C81+доманичи!C81+кр.рог!C81+московск!C81+первомайс!C81+польники!C81+речица!C81+семцы!C81+сетолово!C81+чопово!C81)</f>
        <v>0</v>
      </c>
      <c r="D81" s="11">
        <f>SUM(город!D81+рамасух!D81+бельков!D81+баклань!D81+витовка!D75+гущино!D81+дмитрово!D81+доманичи!D81+кр.рог!D81+московск!D81+первомайс!D81+польники!D81+речица!D81+семцы!D81+сетолово!D81+чопово!D81)</f>
        <v>0</v>
      </c>
      <c r="E81" s="11">
        <f>SUM(город!E81+рамасух!E81+бельков!E81+баклань!E81+витовка!E75+гущино!E81+дмитрово!E81+доманичи!E81+кр.рог!E81+московск!E81+первомайс!E81+польники!E81+речица!E81+семцы!E81+сетолово!E81+чопово!E81)</f>
        <v>0</v>
      </c>
      <c r="F81" s="11">
        <f>SUM(город!F81+рамасух!F81+бельков!F81+баклань!F81+витовка!F75+гущино!F81+дмитрово!F81+доманичи!F81+кр.рог!F81+московск!F81+первомайс!F81+польники!F81+речица!F81+семцы!F81+сетолово!F81+чопово!F81)</f>
        <v>0</v>
      </c>
      <c r="G81" s="11">
        <f>SUM(город!G81+рамасух!G81+бельков!G81+баклань!G81+витовка!G75+гущино!G81+дмитрово!G81+доманичи!G81+кр.рог!G81+московск!G81+первомайс!G81+польники!G81+речица!G81+семцы!G81+сетолово!G81+чопово!G81)</f>
        <v>0</v>
      </c>
      <c r="H81" s="11">
        <f>SUM(город!H81+рамасух!H81+бельков!H81+баклань!H81+витовка!H75+гущино!H81+дмитрово!H81+доманичи!H81+кр.рог!H81+московск!H81+первомайс!H81+польники!H81+речица!H81+семцы!H81+сетолово!H81+чопово!H81)</f>
        <v>0</v>
      </c>
      <c r="I81" s="9" t="e">
        <f t="shared" ref="I81:I85" si="66">F81/E81</f>
        <v>#DIV/0!</v>
      </c>
      <c r="J81" s="9" t="e">
        <f t="shared" ref="J81:J85" si="67">H81/B81</f>
        <v>#DIV/0!</v>
      </c>
      <c r="K81" s="11">
        <f>SUM(город!K81+рамасух!K81+бельков!K81+баклань!K81+витовка!K75+гущино!K81+дмитрово!K81+доманичи!K81+кр.рог!K81+московск!K81+первомайс!K81+польники!K81+речица!K81+семцы!K81+сетолово!K81+чопово!K81)</f>
        <v>0</v>
      </c>
      <c r="L81" s="11">
        <f>SUM(город!L81+рамасух!L81+бельков!L81+баклань!L81+витовка!L75+гущино!L81+дмитрово!L81+доманичи!L81+кр.рог!L81+московск!L81+первомайс!L81+польники!L81+речица!L81+семцы!L81+сетолово!L81+чопово!L81)</f>
        <v>0</v>
      </c>
      <c r="M81" s="11">
        <f>SUM(город!M81+рамасух!M81+бельков!M81+баклань!M81+витовка!M75+гущино!M81+дмитрово!M81+доманичи!M81+кр.рог!M81+московск!M81+первомайс!M81+польники!M81+речица!M81+семцы!M81+сетолово!M81+чопово!M81)</f>
        <v>0</v>
      </c>
      <c r="N81" s="16" t="e">
        <f t="shared" si="38"/>
        <v>#DIV/0!</v>
      </c>
      <c r="P81" s="41"/>
    </row>
    <row r="82" spans="1:17" s="4" customFormat="1" ht="15">
      <c r="A82" s="2"/>
      <c r="B82" s="11">
        <f>SUM(город!B82+рамасух!B82+бельков!B82+баклань!B82+витовка!B76+гущино!B82+дмитрово!B82+доманичи!B82+кр.рог!B82+московск!B82+первомайс!B82+польники!B82+речица!B82+семцы!B82+сетолово!B82+чопово!B82)</f>
        <v>0</v>
      </c>
      <c r="C82" s="11">
        <f>SUM(город!C82+рамасух!C82+бельков!C82+баклань!C82+витовка!C76+гущино!C82+дмитрово!C82+доманичи!C82+кр.рог!C82+московск!C82+первомайс!C82+польники!C82+речица!C82+семцы!C82+сетолово!C82+чопово!C82)</f>
        <v>0</v>
      </c>
      <c r="D82" s="11">
        <f>SUM(город!D82+рамасух!D82+бельков!D82+баклань!D82+витовка!D76+гущино!D82+дмитрово!D82+доманичи!D82+кр.рог!D82+московск!D82+первомайс!D82+польники!D82+речица!D82+семцы!D82+сетолово!D82+чопово!D82)</f>
        <v>0</v>
      </c>
      <c r="E82" s="11">
        <f>SUM(город!E82+рамасух!E82+бельков!E82+баклань!E82+витовка!E76+гущино!E82+дмитрово!E82+доманичи!E82+кр.рог!E82+московск!E82+первомайс!E82+польники!E82+речица!E82+семцы!E82+сетолово!E82+чопово!E82)</f>
        <v>0</v>
      </c>
      <c r="F82" s="11">
        <f>SUM(город!F82+рамасух!F82+бельков!F82+баклань!F82+витовка!F76+гущино!F82+дмитрово!F82+доманичи!F82+кр.рог!F82+московск!F82+первомайс!F82+польники!F82+речица!F82+семцы!F82+сетолово!F82+чопово!F82)</f>
        <v>0</v>
      </c>
      <c r="G82" s="11">
        <f>SUM(город!G82+рамасух!G82+бельков!G82+баклань!G82+витовка!G76+гущино!G82+дмитрово!G82+доманичи!G82+кр.рог!G82+московск!G82+первомайс!G82+польники!G82+речица!G82+семцы!G82+сетолово!G82+чопово!G82)</f>
        <v>0</v>
      </c>
      <c r="H82" s="11">
        <f>SUM(город!H82+рамасух!H82+бельков!H82+баклань!H82+витовка!H76+гущино!H82+дмитрово!H82+доманичи!H82+кр.рог!H82+московск!H82+первомайс!H82+польники!H82+речица!H82+семцы!H82+сетолово!H82+чопово!H82)</f>
        <v>0</v>
      </c>
      <c r="I82" s="9" t="e">
        <f t="shared" si="66"/>
        <v>#DIV/0!</v>
      </c>
      <c r="J82" s="9" t="e">
        <f t="shared" si="67"/>
        <v>#DIV/0!</v>
      </c>
      <c r="K82" s="11">
        <f>SUM(город!K82+рамасух!K82+бельков!K82+баклань!K82+витовка!K76+гущино!K82+дмитрово!K82+доманичи!K82+кр.рог!K82+московск!K82+первомайс!K82+польники!K82+речица!K82+семцы!K82+сетолово!K82+чопово!K82)</f>
        <v>0</v>
      </c>
      <c r="L82" s="11">
        <f>SUM(город!L82+рамасух!L82+бельков!L82+баклань!L82+витовка!L76+гущино!L82+дмитрово!L82+доманичи!L82+кр.рог!L82+московск!L82+первомайс!L82+польники!L82+речица!L82+семцы!L82+сетолово!L82+чопово!L82)</f>
        <v>0</v>
      </c>
      <c r="M82" s="11">
        <f>SUM(город!M82+рамасух!M82+бельков!M82+баклань!M82+витовка!M76+гущино!M82+дмитрово!M82+доманичи!M82+кр.рог!M82+московск!M82+первомайс!M82+польники!M82+речица!M82+семцы!M82+сетолово!M82+чопово!M82)</f>
        <v>0</v>
      </c>
      <c r="N82" s="16" t="e">
        <f t="shared" si="38"/>
        <v>#DIV/0!</v>
      </c>
      <c r="P82" s="41"/>
    </row>
    <row r="83" spans="1:17" s="4" customFormat="1" ht="15">
      <c r="A83" s="85"/>
      <c r="B83" s="11">
        <f>SUM(город!B83+рамасух!B83+бельков!B83+баклань!B83+витовка!B77+гущино!B83+дмитрово!B83+доманичи!B83+кр.рог!B83+московск!B83+первомайс!B83+польники!B83+речица!B83+семцы!B83+сетолово!B83+чопово!B83)</f>
        <v>0</v>
      </c>
      <c r="C83" s="11">
        <f>SUM(город!C83+рамасух!C83+бельков!C83+баклань!C83+витовка!C77+гущино!C83+дмитрово!C83+доманичи!C83+кр.рог!C83+московск!C83+первомайс!C83+польники!C83+речица!C83+семцы!C83+сетолово!C83+чопово!C83)</f>
        <v>0</v>
      </c>
      <c r="D83" s="11">
        <f>SUM(город!D83+рамасух!D83+бельков!D83+баклань!D83+витовка!D77+гущино!D83+дмитрово!D83+доманичи!D83+кр.рог!D83+московск!D83+первомайс!D83+польники!D83+речица!D83+семцы!D83+сетолово!D83+чопово!D83)</f>
        <v>0</v>
      </c>
      <c r="E83" s="11">
        <f>SUM(город!E83+рамасух!E83+бельков!E83+баклань!E83+витовка!E77+гущино!E83+дмитрово!E83+доманичи!E83+кр.рог!E83+московск!E83+первомайс!E83+польники!E83+речица!E83+семцы!E83+сетолово!E83+чопово!E83)</f>
        <v>0</v>
      </c>
      <c r="F83" s="11">
        <f>SUM(город!F83+рамасух!F83+бельков!F83+баклань!F83+витовка!F77+гущино!F83+дмитрово!F83+доманичи!F83+кр.рог!F83+московск!F83+первомайс!F83+польники!F83+речица!F83+семцы!F83+сетолово!F83+чопово!F83)</f>
        <v>0</v>
      </c>
      <c r="G83" s="11">
        <f>SUM(город!G83+рамасух!G83+бельков!G83+баклань!G83+витовка!G77+гущино!G83+дмитрово!G83+доманичи!G83+кр.рог!G83+московск!G83+первомайс!G83+польники!G83+речица!G83+семцы!G83+сетолово!G83+чопово!G83)</f>
        <v>0</v>
      </c>
      <c r="H83" s="11">
        <f>SUM(город!H83+рамасух!H83+бельков!H83+баклань!H83+витовка!H77+гущино!H83+дмитрово!H83+доманичи!H83+кр.рог!H83+московск!H83+первомайс!H83+польники!H83+речица!H83+семцы!H83+сетолово!H83+чопово!H83)</f>
        <v>0</v>
      </c>
      <c r="I83" s="9" t="e">
        <f t="shared" si="66"/>
        <v>#DIV/0!</v>
      </c>
      <c r="J83" s="9" t="e">
        <f t="shared" si="67"/>
        <v>#DIV/0!</v>
      </c>
      <c r="K83" s="11">
        <f>SUM(город!K83+рамасух!K83+бельков!K83+баклань!K83+витовка!K77+гущино!K83+дмитрово!K83+доманичи!K83+кр.рог!K83+московск!K83+первомайс!K83+польники!K83+речица!K83+семцы!K83+сетолово!K83+чопово!K83)</f>
        <v>0</v>
      </c>
      <c r="L83" s="11">
        <f>SUM(город!L83+рамасух!L83+бельков!L83+баклань!L83+витовка!L77+гущино!L83+дмитрово!L83+доманичи!L83+кр.рог!L83+московск!L83+первомайс!L83+польники!L83+речица!L83+семцы!L83+сетолово!L83+чопово!L83)</f>
        <v>0</v>
      </c>
      <c r="M83" s="11">
        <f>SUM(город!M83+рамасух!M83+бельков!M83+баклань!M83+витовка!M77+гущино!M83+дмитрово!M83+доманичи!M83+кр.рог!M83+московск!M83+первомайс!M83+польники!M83+речица!M83+семцы!M83+сетолово!M83+чопово!M83)</f>
        <v>0</v>
      </c>
      <c r="N83" s="16" t="e">
        <f t="shared" si="38"/>
        <v>#DIV/0!</v>
      </c>
      <c r="P83" s="41"/>
    </row>
    <row r="84" spans="1:17" s="74" customFormat="1" ht="15">
      <c r="A84" s="85"/>
      <c r="B84" s="11">
        <f>SUM(город!B84+рамасух!B84+бельков!B84+баклань!B84+витовка!B78+гущино!B84+дмитрово!B84+доманичи!B84+кр.рог!B84+московск!B84+первомайс!B84+польники!B84+речица!B84+семцы!B84+сетолово!B84+чопово!B84)</f>
        <v>0</v>
      </c>
      <c r="C84" s="11">
        <f>SUM(город!C84+рамасух!C84+бельков!C84+баклань!C84+витовка!C78+гущино!C84+дмитрово!C84+доманичи!C84+кр.рог!C84+московск!C84+первомайс!C84+польники!C84+речица!C84+семцы!C84+сетолово!C84+чопово!C84)</f>
        <v>0</v>
      </c>
      <c r="D84" s="11">
        <f>SUM(город!D84+рамасух!D84+бельков!D84+баклань!D84+витовка!D78+гущино!D84+дмитрово!D84+доманичи!D84+кр.рог!D84+московск!D84+первомайс!D84+польники!D84+речица!D84+семцы!D84+сетолово!D84+чопово!D84)</f>
        <v>0</v>
      </c>
      <c r="E84" s="11">
        <f>SUM(город!E84+рамасух!E84+бельков!E84+баклань!E84+витовка!E78+гущино!E84+дмитрово!E84+доманичи!E84+кр.рог!E84+московск!E84+первомайс!E84+польники!E84+речица!E84+семцы!E84+сетолово!E84+чопово!E84)</f>
        <v>0</v>
      </c>
      <c r="F84" s="11">
        <f>SUM(город!F84+рамасух!F84+бельков!F84+баклань!F84+витовка!F78+гущино!F84+дмитрово!F84+доманичи!F84+кр.рог!F84+московск!F84+первомайс!F84+польники!F84+речица!F84+семцы!F84+сетолово!F84+чопово!F84)</f>
        <v>0</v>
      </c>
      <c r="G84" s="11">
        <f>SUM(город!G84+рамасух!G84+бельков!G84+баклань!G84+витовка!G78+гущино!G84+дмитрово!G84+доманичи!G84+кр.рог!G84+московск!G84+первомайс!G84+польники!G84+речица!G84+семцы!G84+сетолово!G84+чопово!G84)</f>
        <v>0</v>
      </c>
      <c r="H84" s="11">
        <f>SUM(город!H84+рамасух!H84+бельков!H84+баклань!H84+витовка!H78+гущино!H84+дмитрово!H84+доманичи!H84+кр.рог!H84+московск!H84+первомайс!H84+польники!H84+речица!H84+семцы!H84+сетолово!H84+чопово!H84)</f>
        <v>0</v>
      </c>
      <c r="I84" s="9" t="e">
        <f t="shared" si="66"/>
        <v>#DIV/0!</v>
      </c>
      <c r="J84" s="9" t="e">
        <f t="shared" si="67"/>
        <v>#DIV/0!</v>
      </c>
      <c r="K84" s="11">
        <f>SUM(город!K84+рамасух!K84+бельков!K84+баклань!K84+витовка!K78+гущино!K84+дмитрово!K84+доманичи!K84+кр.рог!K84+московск!K84+первомайс!K84+польники!K84+речица!K84+семцы!K84+сетолово!K84+чопово!K84)</f>
        <v>0</v>
      </c>
      <c r="L84" s="11">
        <f>SUM(город!L84+рамасух!L84+бельков!L84+баклань!L84+витовка!L78+гущино!L84+дмитрово!L84+доманичи!L84+кр.рог!L84+московск!L84+первомайс!L84+польники!L84+речица!L84+семцы!L84+сетолово!L84+чопово!L84)</f>
        <v>0</v>
      </c>
      <c r="M84" s="11">
        <f>SUM(город!M84+рамасух!M84+бельков!M84+баклань!M84+витовка!M78+гущино!M84+дмитрово!M84+доманичи!M84+кр.рог!M84+московск!M84+первомайс!M84+польники!M84+речица!M84+семцы!M84+сетолово!M84+чопово!M84)</f>
        <v>0</v>
      </c>
      <c r="N84" s="16" t="e">
        <f t="shared" si="38"/>
        <v>#DIV/0!</v>
      </c>
      <c r="P84" s="92"/>
    </row>
    <row r="85" spans="1:17" s="74" customFormat="1" ht="15">
      <c r="A85" s="85"/>
      <c r="B85" s="11">
        <f>SUM(город!B85+рамасух!B85+бельков!B85+баклань!B85+витовка!B79+гущино!B85+дмитрово!B85+доманичи!B85+кр.рог!B85+московск!B85+первомайс!B85+польники!B85+речица!B85+семцы!B85+сетолово!B85+чопово!B85)</f>
        <v>0</v>
      </c>
      <c r="C85" s="11">
        <f>SUM(город!C85+рамасух!C85+бельков!C85+баклань!C85+витовка!C79+гущино!C85+дмитрово!C85+доманичи!C85+кр.рог!C85+московск!C85+первомайс!C85+польники!C85+речица!C85+семцы!C85+сетолово!C85+чопово!C85)</f>
        <v>0</v>
      </c>
      <c r="D85" s="11">
        <f>SUM(город!D85+рамасух!D85+бельков!D85+баклань!D85+витовка!D79+гущино!D85+дмитрово!D85+доманичи!D85+кр.рог!D85+московск!D85+первомайс!D85+польники!D85+речица!D85+семцы!D85+сетолово!D85+чопово!D85)</f>
        <v>0</v>
      </c>
      <c r="E85" s="11">
        <f>SUM(город!E85+рамасух!E85+бельков!E85+баклань!E85+витовка!E79+гущино!E85+дмитрово!E85+доманичи!E85+кр.рог!E85+московск!E85+первомайс!E85+польники!E85+речица!E85+семцы!E85+сетолово!E85+чопово!E85)</f>
        <v>0</v>
      </c>
      <c r="F85" s="11">
        <f>SUM(город!F85+рамасух!F85+бельков!F85+баклань!F85+витовка!F79+гущино!F85+дмитрово!F85+доманичи!F85+кр.рог!F85+московск!F85+первомайс!F85+польники!F85+речица!F85+семцы!F85+сетолово!F85+чопово!F85)</f>
        <v>0</v>
      </c>
      <c r="G85" s="11">
        <f>SUM(город!G85+рамасух!G85+бельков!G85+баклань!G85+витовка!G79+гущино!G85+дмитрово!G85+доманичи!G85+кр.рог!G85+московск!G85+первомайс!G85+польники!G85+речица!G85+семцы!G85+сетолово!G85+чопово!G85)</f>
        <v>0</v>
      </c>
      <c r="H85" s="11">
        <f>SUM(город!H85+рамасух!H85+бельков!H85+баклань!H85+витовка!H79+гущино!H85+дмитрово!H85+доманичи!H85+кр.рог!H85+московск!H85+первомайс!H85+польники!H85+речица!H85+семцы!H85+сетолово!H85+чопово!H85)</f>
        <v>0</v>
      </c>
      <c r="I85" s="9" t="e">
        <f t="shared" si="66"/>
        <v>#DIV/0!</v>
      </c>
      <c r="J85" s="9" t="e">
        <f t="shared" si="67"/>
        <v>#DIV/0!</v>
      </c>
      <c r="K85" s="11">
        <f>SUM(город!K85+рамасух!K85+бельков!K85+баклань!K85+витовка!K79+гущино!K85+дмитрово!K85+доманичи!K85+кр.рог!K85+московск!K85+первомайс!K85+польники!K85+речица!K85+семцы!K85+сетолово!K85+чопово!K85)</f>
        <v>0</v>
      </c>
      <c r="L85" s="11">
        <f>SUM(город!L85+рамасух!L85+бельков!L85+баклань!L85+витовка!L79+гущино!L85+дмитрово!L85+доманичи!L85+кр.рог!L85+московск!L85+первомайс!L85+польники!L85+речица!L85+семцы!L85+сетолово!L85+чопово!L85)</f>
        <v>0</v>
      </c>
      <c r="M85" s="11">
        <f>SUM(город!M85+рамасух!M85+бельков!M85+баклань!M85+витовка!M79+гущино!M85+дмитрово!M85+доманичи!M85+кр.рог!M85+московск!M85+первомайс!M85+польники!M85+речица!M85+семцы!M85+сетолово!M85+чопово!M85)</f>
        <v>0</v>
      </c>
      <c r="N85" s="16" t="e">
        <f t="shared" si="38"/>
        <v>#DIV/0!</v>
      </c>
      <c r="P85" s="92"/>
    </row>
    <row r="86" spans="1:17" s="74" customFormat="1" ht="15">
      <c r="A86" s="85"/>
      <c r="B86" s="11">
        <f>SUM(город!B86+рамасух!B86+бельков!B86+баклань!B86+витовка!B80+гущино!B86+дмитрово!B86+доманичи!B86+кр.рог!B86+московск!B86+первомайс!B86+польники!B86+речица!B86+семцы!B86+сетолово!B86+чопово!B86)</f>
        <v>0</v>
      </c>
      <c r="C86" s="3"/>
      <c r="D86" s="11"/>
      <c r="E86" s="12"/>
      <c r="F86" s="12"/>
      <c r="G86" s="12"/>
      <c r="H86" s="12"/>
      <c r="I86" s="9" t="e">
        <f t="shared" ref="I86:I103" si="68">F86/E86</f>
        <v>#DIV/0!</v>
      </c>
      <c r="J86" s="9" t="e">
        <f t="shared" si="36"/>
        <v>#DIV/0!</v>
      </c>
      <c r="K86" s="75"/>
      <c r="L86" s="75"/>
      <c r="M86" s="76"/>
      <c r="N86" s="16" t="e">
        <f t="shared" si="38"/>
        <v>#DIV/0!</v>
      </c>
      <c r="P86" s="92"/>
    </row>
    <row r="87" spans="1:17" s="74" customFormat="1" ht="63.75">
      <c r="A87" s="86" t="s">
        <v>47</v>
      </c>
      <c r="B87" s="96" t="e">
        <f t="shared" ref="B87:H87" si="69">SUM(B89:B98)</f>
        <v>#REF!</v>
      </c>
      <c r="C87" s="96" t="e">
        <f t="shared" si="69"/>
        <v>#REF!</v>
      </c>
      <c r="D87" s="96" t="e">
        <f t="shared" si="69"/>
        <v>#REF!</v>
      </c>
      <c r="E87" s="96" t="e">
        <f t="shared" si="69"/>
        <v>#REF!</v>
      </c>
      <c r="F87" s="96" t="e">
        <f t="shared" si="69"/>
        <v>#REF!</v>
      </c>
      <c r="G87" s="96">
        <f>G88*0.302</f>
        <v>0</v>
      </c>
      <c r="H87" s="96" t="e">
        <f t="shared" si="69"/>
        <v>#REF!</v>
      </c>
      <c r="I87" s="88" t="e">
        <f t="shared" si="68"/>
        <v>#REF!</v>
      </c>
      <c r="J87" s="88" t="e">
        <f t="shared" si="36"/>
        <v>#REF!</v>
      </c>
      <c r="K87" s="96" t="e">
        <f t="shared" ref="K87:M87" si="70">SUM(K89:K98)</f>
        <v>#REF!</v>
      </c>
      <c r="L87" s="96" t="e">
        <f t="shared" si="70"/>
        <v>#REF!</v>
      </c>
      <c r="M87" s="96" t="e">
        <f t="shared" si="70"/>
        <v>#REF!</v>
      </c>
      <c r="N87" s="90" t="e">
        <f t="shared" si="38"/>
        <v>#REF!</v>
      </c>
      <c r="P87" s="92"/>
    </row>
    <row r="88" spans="1:17" s="74" customFormat="1" ht="15">
      <c r="A88" s="85" t="s">
        <v>140</v>
      </c>
      <c r="B88" s="11">
        <f>SUM(город!B88+рамасух!B88+бельков!B88+баклань!B88+витовка!B82+гущино!B88+дмитрово!B88+доманичи!B88+кр.рог!B88+московск!B88+первомайс!B88+польники!B88+речица!B88+семцы!B88+сетолово!B88+чопово!B88)</f>
        <v>0</v>
      </c>
      <c r="C88" s="3"/>
      <c r="D88" s="11"/>
      <c r="E88" s="12"/>
      <c r="F88" s="12"/>
      <c r="G88" s="12"/>
      <c r="H88" s="12"/>
      <c r="I88" s="9" t="e">
        <f t="shared" si="68"/>
        <v>#DIV/0!</v>
      </c>
      <c r="J88" s="9" t="e">
        <f t="shared" si="36"/>
        <v>#DIV/0!</v>
      </c>
      <c r="K88" s="75"/>
      <c r="L88" s="75"/>
      <c r="M88" s="76"/>
      <c r="N88" s="16" t="e">
        <f t="shared" si="38"/>
        <v>#DIV/0!</v>
      </c>
      <c r="P88" s="92"/>
    </row>
    <row r="89" spans="1:17" s="74" customFormat="1" ht="15">
      <c r="A89" s="2" t="s">
        <v>141</v>
      </c>
      <c r="B89" s="11">
        <f>SUM(город!B89+рамасух!B89+бельков!B89+баклань!B89+витовка!B83+гущино!B89+дмитрово!B89+доманичи!B89+кр.рог!B89+московск!B89+первомайс!B89+польники!B89+речица!B89+семцы!B89+сетолово!B89+чопово!B89)</f>
        <v>117.9</v>
      </c>
      <c r="C89" s="11">
        <f>SUM(город!C89+рамасух!C89+бельков!C89+баклань!C89+витовка!C83+гущино!C89+дмитрово!C89+доманичи!C89+кр.рог!C89+московск!C89+первомайс!C89+польники!C89+речица!C89+семцы!C89+сетолово!C89+чопово!C89)</f>
        <v>0</v>
      </c>
      <c r="D89" s="11">
        <f>SUM(город!D89+рамасух!D89+бельков!D89+баклань!D89+витовка!D83+гущино!D89+дмитрово!D89+доманичи!D89+кр.рог!D89+московск!D89+первомайс!D89+польники!D89+речица!D89+семцы!D89+сетолово!D89+чопово!D89)</f>
        <v>159.19999999999999</v>
      </c>
      <c r="E89" s="11">
        <f>SUM(город!E89+рамасух!E89+бельков!E89+баклань!E89+витовка!E83+гущино!E89+дмитрово!E89+доманичи!E89+кр.рог!E89+московск!E89+первомайс!E89+польники!E89+речица!E89+семцы!E89+сетолово!E89+чопово!E89)</f>
        <v>159.19999999999999</v>
      </c>
      <c r="F89" s="11">
        <f>SUM(город!F89+рамасух!F89+бельков!F89+баклань!F89+витовка!F83+гущино!F89+дмитрово!F89+доманичи!F89+кр.рог!F89+московск!F89+первомайс!F89+польники!F89+речица!F89+семцы!F89+сетолово!F89+чопово!F89)</f>
        <v>93.8</v>
      </c>
      <c r="G89" s="11">
        <f>SUM(город!G89+рамасух!G89+бельков!G89+баклань!G89+витовка!G83+гущино!G89+дмитрово!G89+доманичи!G89+кр.рог!G89+московск!G89+первомайс!G89+польники!G89+речица!G89+семцы!G89+сетолово!G89+чопово!G89)</f>
        <v>0</v>
      </c>
      <c r="H89" s="11">
        <f>SUM(город!H89+рамасух!H89+бельков!H89+баклань!H89+витовка!H83+гущино!H89+дмитрово!H89+доманичи!H89+кр.рог!H89+московск!H89+первомайс!H89+польники!H89+речица!H89+семцы!H89+сетолово!H89+чопово!H89)</f>
        <v>114.6</v>
      </c>
      <c r="I89" s="9">
        <f t="shared" ref="I89:I93" si="71">F89/E89</f>
        <v>0.58919597989949746</v>
      </c>
      <c r="J89" s="9">
        <f t="shared" ref="J89:J93" si="72">H89/B89</f>
        <v>0.97201017811704826</v>
      </c>
      <c r="K89" s="11">
        <f>SUM(город!K89+рамасух!K89+бельков!K89+баклань!K89+витовка!K83+гущино!K89+дмитрово!K89+доманичи!K89+кр.рог!K89+московск!K89+первомайс!K89+польники!K89+речица!K89+семцы!K89+сетолово!K89+чопово!K89)</f>
        <v>192.8</v>
      </c>
      <c r="L89" s="1114">
        <f>SUM(город!L89+рамасух!L89+бельков!L89+баклань!L89+витовка!L83+гущино!L89+дмитрово!L89+доманичи!L89+кр.рог!L89+московск!L89+первомайс!L89+польники!L89+речица!L89+семцы!L89+сетолово!L89+чопово!L89)</f>
        <v>94.1</v>
      </c>
      <c r="M89" s="1114">
        <f>SUM(город!M89+рамасух!M89+бельков!M89+баклань!M89+витовка!M83+гущино!M89+дмитрово!M89+доманичи!M89+кр.рог!M89+московск!M89+первомайс!M89+польники!M89+речица!M89+семцы!M89+сетолово!M89+чопово!M89)</f>
        <v>95.3</v>
      </c>
      <c r="N89" s="16">
        <f t="shared" si="38"/>
        <v>1.6823734729493893</v>
      </c>
      <c r="P89" s="92"/>
      <c r="Q89" s="1186" t="s">
        <v>211</v>
      </c>
    </row>
    <row r="90" spans="1:17" s="74" customFormat="1" ht="15">
      <c r="A90" s="2" t="s">
        <v>142</v>
      </c>
      <c r="B90" s="11">
        <f>SUM(город!B90+рамасух!B90+бельков!B90+баклань!B90+витовка!B84+гущино!B90+дмитрово!B90+доманичи!B90+кр.рог!B90+московск!B90+первомайс!B90+польники!B90+речица!B90+семцы!B90+сетолово!B90+чопово!B90)</f>
        <v>222.8</v>
      </c>
      <c r="C90" s="11">
        <f>SUM(город!C90+рамасух!C90+бельков!C90+баклань!C90+витовка!C84+гущино!C90+дмитрово!C90+доманичи!C90+кр.рог!C90+московск!C90+первомайс!C90+польники!C90+речица!C90+семцы!C90+сетолово!C90+чопово!C90)</f>
        <v>0</v>
      </c>
      <c r="D90" s="11">
        <f>SUM(город!D90+рамасух!D90+бельков!D90+баклань!D90+витовка!D84+гущино!D90+дмитрово!D90+доманичи!D90+кр.рог!D90+московск!D90+первомайс!D90+польники!D90+речица!D90+семцы!D90+сетолово!D90+чопово!D90)</f>
        <v>283.3</v>
      </c>
      <c r="E90" s="11">
        <f>SUM(город!E90+рамасух!E90+бельков!E90+баклань!E90+витовка!E84+гущино!E90+дмитрово!E90+доманичи!E90+кр.рог!E90+московск!E90+первомайс!E90+польники!E90+речица!E90+семцы!E90+сетолово!E90+чопово!E90)</f>
        <v>318.2</v>
      </c>
      <c r="F90" s="11">
        <f>SUM(город!F90+рамасух!F90+бельков!F90+баклань!F90+витовка!F84+гущино!F90+дмитрово!F90+доманичи!F90+кр.рог!F90+московск!F90+первомайс!F90+польники!F90+речица!F90+семцы!F90+сетолово!F90+чопово!F90)</f>
        <v>262.10000000000002</v>
      </c>
      <c r="G90" s="11">
        <f>SUM(город!G90+рамасух!G90+бельков!G90+баклань!G90+витовка!G84+гущино!G90+дмитрово!G90+доманичи!G90+кр.рог!G90+московск!G90+первомайс!G90+польники!G90+речица!G90+семцы!G90+сетолово!G90+чопово!G90)</f>
        <v>0</v>
      </c>
      <c r="H90" s="11">
        <f>SUM(город!H90+рамасух!H90+бельков!H90+баклань!H90+витовка!H84+гущино!H90+дмитрово!H90+доманичи!H90+кр.рог!H90+московск!H90+первомайс!H90+польники!H90+речица!H90+семцы!H90+сетолово!H90+чопово!H90)</f>
        <v>332.5</v>
      </c>
      <c r="I90" s="9">
        <f t="shared" si="71"/>
        <v>0.82369578881206795</v>
      </c>
      <c r="J90" s="9">
        <f t="shared" si="72"/>
        <v>1.4923698384201076</v>
      </c>
      <c r="K90" s="1114">
        <f>SUM(город!K90+рамасух!K90+бельков!K90+баклань!K90+витовка!K84+гущино!K90+дмитрово!K90+доманичи!K90+кр.рог!K90+московск!K90+первомайс!K90+польники!K90+речица!K90+семцы!K90+сетолово!K90+чопово!K90)</f>
        <v>387.7</v>
      </c>
      <c r="L90" s="1114">
        <f>SUM(город!L90+рамасух!L90+бельков!L90+баклань!L90+витовка!L84+гущино!L90+дмитрово!L90+доманичи!L90+кр.рог!L90+московск!L90+первомайс!L90+польники!L90+речица!L90+семцы!L90+сетолово!L90+чопово!L90)</f>
        <v>174.3</v>
      </c>
      <c r="M90" s="1114">
        <f>SUM(город!M90+рамасух!M90+бельков!M90+баклань!M90+витовка!M84+гущино!M90+дмитрово!M90+доманичи!M90+кр.рог!M90+московск!M90+первомайс!M90+польники!M90+речица!M90+семцы!M90+сетолово!M90+чопово!M90)</f>
        <v>167.4</v>
      </c>
      <c r="N90" s="16">
        <f t="shared" si="38"/>
        <v>1.1660150375939848</v>
      </c>
      <c r="P90" s="92"/>
      <c r="Q90" s="1186" t="s">
        <v>210</v>
      </c>
    </row>
    <row r="91" spans="1:17" s="74" customFormat="1" ht="15">
      <c r="A91" s="2" t="s">
        <v>143</v>
      </c>
      <c r="B91" s="11">
        <f>SUM(город!B91+рамасух!B91+бельков!B91+баклань!B91+витовка!B85+гущино!B91+дмитрово!B91+доманичи!B91+кр.рог!B91+московск!B91+первомайс!B91+польники!B91+речица!B91+семцы!B91+сетолово!B91+чопово!B91)</f>
        <v>28.5</v>
      </c>
      <c r="C91" s="11">
        <f>SUM(город!C91+рамасух!C91+бельков!C91+баклань!C91+витовка!C85+гущино!C91+дмитрово!C91+доманичи!C91+кр.рог!C91+московск!C91+первомайс!C91+польники!C91+речица!C91+семцы!C91+сетолово!C91+чопово!C91)</f>
        <v>0</v>
      </c>
      <c r="D91" s="11">
        <f>SUM(город!D91+рамасух!D91+бельков!D91+баклань!D91+витовка!D85+гущино!D91+дмитрово!D91+доманичи!D91+кр.рог!D91+московск!D91+первомайс!D91+польники!D91+речица!D91+семцы!D91+сетолово!D91+чопово!D91)</f>
        <v>32.6</v>
      </c>
      <c r="E91" s="11">
        <f>SUM(город!E91+рамасух!E91+бельков!E91+баклань!E91+витовка!E85+гущино!E91+дмитрово!E91+доманичи!E91+кр.рог!E91+московск!E91+первомайс!E91+польники!E91+речица!E91+семцы!E91+сетолово!E91+чопово!E91)</f>
        <v>32.6</v>
      </c>
      <c r="F91" s="11">
        <f>SUM(город!F91+рамасух!F91+бельков!F91+баклань!F91+витовка!F85+гущино!F91+дмитрово!F91+доманичи!F91+кр.рог!F91+московск!F91+первомайс!F91+польники!F91+речица!F91+семцы!F91+сетолово!F91+чопово!F91)</f>
        <v>27.1</v>
      </c>
      <c r="G91" s="11">
        <f>SUM(город!G91+рамасух!G91+бельков!G91+баклань!G91+витовка!G85+гущино!G91+дмитрово!G91+доманичи!G91+кр.рог!G91+московск!G91+первомайс!G91+польники!G91+речица!G91+семцы!G91+сетолово!G91+чопово!G91)</f>
        <v>0</v>
      </c>
      <c r="H91" s="11">
        <f>SUM(город!H91+рамасух!H91+бельков!H91+баклань!H91+витовка!H85+гущино!H91+дмитрово!H91+доманичи!H91+кр.рог!H91+московск!H91+первомайс!H91+польники!H91+речица!H91+семцы!H91+сетолово!H91+чопово!H91)</f>
        <v>32.6</v>
      </c>
      <c r="I91" s="9">
        <f t="shared" si="71"/>
        <v>0.83128834355828218</v>
      </c>
      <c r="J91" s="9">
        <f t="shared" si="72"/>
        <v>1.143859649122807</v>
      </c>
      <c r="K91" s="1114">
        <f>SUM(город!K91+рамасух!K91+бельков!K91+баклань!K91+витовка!K85+гущино!K91+дмитрово!K91+доманичи!K91+кр.рог!K91+московск!K91+первомайс!K91+польники!K91+речица!K91+семцы!K91+сетолово!K91+чопово!K91)</f>
        <v>46.8</v>
      </c>
      <c r="L91" s="1114">
        <f>SUM(город!L91+рамасух!L91+бельков!L91+баклань!L91+витовка!L85+гущино!L91+дмитрово!L91+доманичи!L91+кр.рог!L91+московск!L91+первомайс!L91+польники!L91+речица!L91+семцы!L91+сетолово!L91+чопово!L91)</f>
        <v>46.8</v>
      </c>
      <c r="M91" s="1114">
        <f>SUM(город!M91+рамасух!M91+бельков!M91+баклань!M91+витовка!M85+гущино!M91+дмитрово!M91+доманичи!M91+кр.рог!M91+московск!M91+первомайс!M91+польники!M91+речица!M91+семцы!M91+сетолово!M91+чопово!M91)</f>
        <v>46.8</v>
      </c>
      <c r="N91" s="16">
        <f t="shared" si="38"/>
        <v>1.4355828220858895</v>
      </c>
      <c r="P91" s="92"/>
    </row>
    <row r="92" spans="1:17" s="74" customFormat="1" ht="15">
      <c r="A92" s="2"/>
      <c r="B92" s="11"/>
      <c r="C92" s="11"/>
      <c r="D92" s="11"/>
      <c r="E92" s="11"/>
      <c r="F92" s="11"/>
      <c r="G92" s="11"/>
      <c r="H92" s="11"/>
      <c r="I92" s="9" t="e">
        <f t="shared" si="71"/>
        <v>#DIV/0!</v>
      </c>
      <c r="J92" s="9" t="e">
        <f t="shared" si="72"/>
        <v>#DIV/0!</v>
      </c>
      <c r="K92" s="11"/>
      <c r="L92" s="11"/>
      <c r="M92" s="11"/>
      <c r="N92" s="16" t="e">
        <f t="shared" si="38"/>
        <v>#DIV/0!</v>
      </c>
      <c r="P92" s="92"/>
    </row>
    <row r="93" spans="1:17" s="74" customFormat="1" ht="15">
      <c r="A93" s="2"/>
      <c r="B93" s="11" t="e">
        <f>SUM(город!B93+рамасух!B93+бельков!B93+баклань!B93+витовка!#REF!+гущино!B93+дмитрово!B93+доманичи!B93+кр.рог!B93+московск!B93+первомайс!B93+польники!B93+речица!B93+семцы!B93+сетолово!B93+чопово!B93)</f>
        <v>#REF!</v>
      </c>
      <c r="C93" s="11" t="e">
        <f>SUM(город!C93+рамасух!C93+бельков!C93+баклань!C93+витовка!#REF!+гущино!C93+дмитрово!C93+доманичи!C93+кр.рог!C93+московск!C93+первомайс!C93+польники!C93+речица!C93+семцы!C93+сетолово!C93+чопово!C93)</f>
        <v>#REF!</v>
      </c>
      <c r="D93" s="11" t="e">
        <f>SUM(город!D93+рамасух!D93+бельков!D93+баклань!D93+витовка!#REF!+гущино!D93+дмитрово!D93+доманичи!D93+кр.рог!D93+московск!D93+первомайс!D93+польники!D93+речица!D93+семцы!D93+сетолово!D93+чопово!D93)</f>
        <v>#REF!</v>
      </c>
      <c r="E93" s="11" t="e">
        <f>SUM(город!E93+рамасух!E93+бельков!E93+баклань!E93+витовка!#REF!+гущино!E93+дмитрово!E93+доманичи!E93+кр.рог!E93+московск!E93+первомайс!E93+польники!E93+речица!E93+семцы!E93+сетолово!E93+чопово!E93)</f>
        <v>#REF!</v>
      </c>
      <c r="F93" s="11" t="e">
        <f>SUM(город!F93+рамасух!F93+бельков!F93+баклань!F93+витовка!#REF!+гущино!F93+дмитрово!F93+доманичи!F93+кр.рог!F93+московск!F93+первомайс!F93+польники!F93+речица!F93+семцы!F93+сетолово!F93+чопово!F93)</f>
        <v>#REF!</v>
      </c>
      <c r="G93" s="11" t="e">
        <f>SUM(город!G93+рамасух!G93+бельков!G93+баклань!G93+витовка!#REF!+гущино!G93+дмитрово!G93+доманичи!G93+кр.рог!G93+московск!G93+первомайс!G93+польники!G93+речица!G93+семцы!G93+сетолово!G93+чопово!G93)</f>
        <v>#REF!</v>
      </c>
      <c r="H93" s="11" t="e">
        <f>SUM(город!H93+рамасух!H93+бельков!H93+баклань!H93+витовка!#REF!+гущино!H93+дмитрово!H93+доманичи!H93+кр.рог!H93+московск!H93+первомайс!H93+польники!H93+речица!H93+семцы!H93+сетолово!H93+чопово!H93)</f>
        <v>#REF!</v>
      </c>
      <c r="I93" s="9" t="e">
        <f t="shared" si="71"/>
        <v>#REF!</v>
      </c>
      <c r="J93" s="9" t="e">
        <f t="shared" si="72"/>
        <v>#REF!</v>
      </c>
      <c r="K93" s="11" t="e">
        <f>SUM(город!K93+рамасух!K93+бельков!K93+баклань!K93+витовка!#REF!+гущино!K93+дмитрово!K93+доманичи!K93+кр.рог!K93+московск!K93+первомайс!K93+польники!K93+речица!K93+семцы!K93+сетолово!K93+чопово!K93)</f>
        <v>#REF!</v>
      </c>
      <c r="L93" s="11" t="e">
        <f>SUM(город!L93+рамасух!L93+бельков!L93+баклань!L93+витовка!#REF!+гущино!L93+дмитрово!L93+доманичи!L93+кр.рог!L93+московск!L93+первомайс!L93+польники!L93+речица!L93+семцы!L93+сетолово!L93+чопово!L93)</f>
        <v>#REF!</v>
      </c>
      <c r="M93" s="11" t="e">
        <f>SUM(город!M93+рамасух!M93+бельков!M93+баклань!M93+витовка!#REF!+гущино!M93+дмитрово!M93+доманичи!M93+кр.рог!M93+московск!M93+первомайс!M93+польники!M93+речица!M93+семцы!M93+сетолово!M93+чопово!M93)</f>
        <v>#REF!</v>
      </c>
      <c r="N93" s="16" t="e">
        <f t="shared" si="38"/>
        <v>#REF!</v>
      </c>
      <c r="P93" s="92"/>
    </row>
    <row r="94" spans="1:17" s="74" customFormat="1" ht="15">
      <c r="A94" s="2"/>
      <c r="B94" s="11" t="e">
        <f>SUM(город!B94+рамасух!B94+бельков!B94+баклань!B94+витовка!#REF!+гущино!B94+дмитрово!B94+доманичи!B94+кр.рог!B94+московск!B94+первомайс!B94+польники!B94+речица!B94+семцы!B94+сетолово!B94+чопово!B94)</f>
        <v>#REF!</v>
      </c>
      <c r="C94" s="3"/>
      <c r="D94" s="11"/>
      <c r="E94" s="12"/>
      <c r="F94" s="12"/>
      <c r="G94" s="12"/>
      <c r="H94" s="12"/>
      <c r="I94" s="9" t="e">
        <f t="shared" si="68"/>
        <v>#DIV/0!</v>
      </c>
      <c r="J94" s="9" t="e">
        <f t="shared" si="36"/>
        <v>#REF!</v>
      </c>
      <c r="K94" s="75"/>
      <c r="L94" s="75"/>
      <c r="M94" s="76"/>
      <c r="N94" s="16" t="e">
        <f t="shared" si="38"/>
        <v>#DIV/0!</v>
      </c>
      <c r="P94" s="92"/>
    </row>
    <row r="95" spans="1:17" s="74" customFormat="1" ht="15">
      <c r="A95" s="2"/>
      <c r="B95" s="11" t="e">
        <f>SUM(город!B95+рамасух!B95+бельков!B95+баклань!B95+витовка!#REF!+гущино!B95+дмитрово!B95+доманичи!B95+кр.рог!B95+московск!B95+первомайс!B95+польники!B95+речица!B95+семцы!B95+сетолово!B95+чопово!B95)</f>
        <v>#REF!</v>
      </c>
      <c r="C95" s="3"/>
      <c r="D95" s="11"/>
      <c r="E95" s="12"/>
      <c r="F95" s="12"/>
      <c r="G95" s="12"/>
      <c r="H95" s="12"/>
      <c r="I95" s="9" t="e">
        <f t="shared" si="68"/>
        <v>#DIV/0!</v>
      </c>
      <c r="J95" s="9" t="e">
        <f t="shared" si="36"/>
        <v>#REF!</v>
      </c>
      <c r="K95" s="75"/>
      <c r="L95" s="75"/>
      <c r="M95" s="76"/>
      <c r="N95" s="16" t="e">
        <f t="shared" si="38"/>
        <v>#DIV/0!</v>
      </c>
      <c r="P95" s="92"/>
    </row>
    <row r="96" spans="1:17" s="74" customFormat="1" ht="15">
      <c r="A96" s="2"/>
      <c r="B96" s="11" t="e">
        <f>SUM(город!B96+рамасух!B96+бельков!B96+баклань!B96+витовка!#REF!+гущино!B96+дмитрово!B96+доманичи!B96+кр.рог!B96+московск!B96+первомайс!B96+польники!B96+речица!B96+семцы!B96+сетолово!B96+чопово!B96)</f>
        <v>#REF!</v>
      </c>
      <c r="C96" s="3"/>
      <c r="D96" s="11"/>
      <c r="E96" s="12"/>
      <c r="F96" s="12"/>
      <c r="G96" s="12"/>
      <c r="H96" s="12"/>
      <c r="I96" s="9" t="e">
        <f t="shared" si="68"/>
        <v>#DIV/0!</v>
      </c>
      <c r="J96" s="9" t="e">
        <f t="shared" si="36"/>
        <v>#REF!</v>
      </c>
      <c r="K96" s="75"/>
      <c r="L96" s="75"/>
      <c r="M96" s="76"/>
      <c r="N96" s="16" t="e">
        <f t="shared" si="38"/>
        <v>#DIV/0!</v>
      </c>
      <c r="P96" s="92"/>
    </row>
    <row r="97" spans="1:16" s="74" customFormat="1" ht="15">
      <c r="A97" s="2"/>
      <c r="B97" s="11" t="e">
        <f>SUM(город!B97+рамасух!B97+бельков!B97+баклань!B97+витовка!#REF!+гущино!B97+дмитрово!B97+доманичи!B97+кр.рог!B97+московск!B97+первомайс!B97+польники!B97+речица!B97+семцы!B97+сетолово!B97+чопово!B97)</f>
        <v>#REF!</v>
      </c>
      <c r="C97" s="3"/>
      <c r="D97" s="11"/>
      <c r="E97" s="12"/>
      <c r="F97" s="12"/>
      <c r="G97" s="12"/>
      <c r="H97" s="12"/>
      <c r="I97" s="9" t="e">
        <f t="shared" si="68"/>
        <v>#DIV/0!</v>
      </c>
      <c r="J97" s="9" t="e">
        <f t="shared" si="36"/>
        <v>#REF!</v>
      </c>
      <c r="K97" s="75"/>
      <c r="L97" s="75"/>
      <c r="M97" s="76"/>
      <c r="N97" s="16" t="e">
        <f t="shared" si="38"/>
        <v>#DIV/0!</v>
      </c>
      <c r="P97" s="92"/>
    </row>
    <row r="98" spans="1:16" s="74" customFormat="1" ht="15">
      <c r="A98" s="2"/>
      <c r="B98" s="11">
        <f>SUM(город!B98+рамасух!B98+бельков!B98+баклань!B98+витовка!B86+гущино!B98+дмитрово!B98+доманичи!B98+кр.рог!B98+московск!B98+первомайс!B98+польники!B98+речица!B98+семцы!B98+сетолово!B98+чопово!B98)</f>
        <v>0</v>
      </c>
      <c r="C98" s="3"/>
      <c r="D98" s="11"/>
      <c r="E98" s="12"/>
      <c r="F98" s="12"/>
      <c r="G98" s="12"/>
      <c r="H98" s="12"/>
      <c r="I98" s="9" t="e">
        <f t="shared" si="68"/>
        <v>#DIV/0!</v>
      </c>
      <c r="J98" s="9" t="e">
        <f t="shared" si="36"/>
        <v>#DIV/0!</v>
      </c>
      <c r="K98" s="75"/>
      <c r="L98" s="75"/>
      <c r="M98" s="76"/>
      <c r="N98" s="16" t="e">
        <f t="shared" si="38"/>
        <v>#DIV/0!</v>
      </c>
      <c r="P98" s="92"/>
    </row>
    <row r="99" spans="1:16" s="74" customFormat="1" ht="15">
      <c r="A99" s="85" t="s">
        <v>139</v>
      </c>
      <c r="B99" s="11">
        <f>SUM(город!B99+рамасух!B99+бельков!B99+баклань!B99+витовка!B87+гущино!B99+дмитрово!B99+доманичи!B99+кр.рог!B99+московск!B99+первомайс!B99+польники!B99+речица!B99+семцы!B99+сетолово!B99+чопово!B99)</f>
        <v>28.5</v>
      </c>
      <c r="C99" s="11">
        <f>SUM(город!C99+рамасух!C99+бельков!C99+баклань!C99+витовка!C87+гущино!C99+дмитрово!C99+доманичи!C99+кр.рог!C99+московск!C99+первомайс!C99+польники!C99+речица!C99+семцы!C99+сетолово!C99+чопово!C99)</f>
        <v>0</v>
      </c>
      <c r="D99" s="11">
        <f>SUM(город!D99+рамасух!D99+бельков!D99+баклань!D99+витовка!D87+гущино!D99+дмитрово!D99+доманичи!D99+кр.рог!D99+московск!D99+первомайс!D99+польники!D99+речица!D99+семцы!D99+сетолово!D99+чопово!D99)</f>
        <v>32.6</v>
      </c>
      <c r="E99" s="11">
        <f>SUM(город!E99+рамасух!E99+бельков!E99+баклань!E99+витовка!E87+гущино!E99+дмитрово!E99+доманичи!E99+кр.рог!E99+московск!E99+первомайс!E99+польники!E99+речица!E99+семцы!E99+сетолово!E99+чопово!E99)</f>
        <v>32.6</v>
      </c>
      <c r="F99" s="11">
        <f>SUM(город!F99+рамасух!F99+бельков!F99+баклань!F99+витовка!F87+гущино!F99+дмитрово!F99+доманичи!F99+кр.рог!F99+московск!F99+первомайс!F99+польники!F99+речица!F99+семцы!F99+сетолово!F99+чопово!F99)</f>
        <v>27.1</v>
      </c>
      <c r="G99" s="11">
        <f>SUM(город!G99+рамасух!G99+бельков!G99+баклань!G99+витовка!G87+гущино!G99+дмитрово!G99+доманичи!G99+кр.рог!G99+московск!G99+первомайс!G99+польники!G99+речица!G99+семцы!G99+сетолово!G99+чопово!G99)</f>
        <v>0</v>
      </c>
      <c r="H99" s="11">
        <f>SUM(город!H99+рамасух!H99+бельков!H99+баклань!H99+витовка!H87+гущино!H99+дмитрово!H99+доманичи!H99+кр.рог!H99+московск!H99+первомайс!H99+польники!H99+речица!H99+семцы!H99+сетолово!H99+чопово!H99)</f>
        <v>32.6</v>
      </c>
      <c r="I99" s="9">
        <f t="shared" ref="I99" si="73">F99/E99</f>
        <v>0.83128834355828218</v>
      </c>
      <c r="J99" s="9">
        <f t="shared" ref="J99" si="74">H99/B99</f>
        <v>1.143859649122807</v>
      </c>
      <c r="K99" s="11">
        <f>SUM(город!K99+рамасух!K99+бельков!K99+баклань!K99+витовка!K87+гущино!K99+дмитрово!K99+доманичи!K99+кр.рог!K99+московск!K99+первомайс!K99+польники!K99+речица!K99+семцы!K99+сетолово!K99+чопово!K99)</f>
        <v>46.8</v>
      </c>
      <c r="L99" s="11">
        <f>SUM(город!L99+рамасух!L99+бельков!L99+баклань!L99+витовка!L87+гущино!L99+дмитрово!L99+доманичи!L99+кр.рог!L99+московск!L99+первомайс!L99+польники!L99+речица!L99+семцы!L99+сетолово!L99+чопово!L99)</f>
        <v>46.8</v>
      </c>
      <c r="M99" s="11">
        <f>SUM(город!M99+рамасух!M99+бельков!M99+баклань!M99+витовка!M87+гущино!M99+дмитрово!M99+доманичи!M99+кр.рог!M99+московск!M99+первомайс!M99+польники!M99+речица!M99+семцы!M99+сетолово!M99+чопово!M99)</f>
        <v>46.8</v>
      </c>
      <c r="N99" s="16">
        <f t="shared" si="38"/>
        <v>1.4355828220858895</v>
      </c>
      <c r="P99" s="92"/>
    </row>
    <row r="100" spans="1:16" s="74" customFormat="1" ht="15">
      <c r="A100" s="2"/>
      <c r="B100" s="11">
        <f>SUM(город!B100+рамасух!B100+бельков!B100+баклань!B100+витовка!B88+гущино!B100+дмитрово!B100+доманичи!B100+кр.рог!B100+московск!B100+первомайс!B100+польники!B100+речица!B100+семцы!B100+сетолово!B100+чопово!B100)</f>
        <v>0</v>
      </c>
      <c r="C100" s="3"/>
      <c r="D100" s="11"/>
      <c r="E100" s="12"/>
      <c r="F100" s="12"/>
      <c r="G100" s="12"/>
      <c r="H100" s="12"/>
      <c r="I100" s="9" t="e">
        <f t="shared" si="68"/>
        <v>#DIV/0!</v>
      </c>
      <c r="J100" s="9" t="e">
        <f t="shared" si="36"/>
        <v>#DIV/0!</v>
      </c>
      <c r="K100" s="75"/>
      <c r="L100" s="75"/>
      <c r="M100" s="76"/>
      <c r="N100" s="16" t="e">
        <f t="shared" si="38"/>
        <v>#DIV/0!</v>
      </c>
      <c r="P100" s="92"/>
    </row>
    <row r="101" spans="1:16" s="74" customFormat="1" ht="25.5">
      <c r="A101" s="2" t="s">
        <v>48</v>
      </c>
      <c r="B101" s="11">
        <f>SUM(город!B101+рамасух!B101+бельков!B101+баклань!B101+витовка!B89+гущино!B101+дмитрово!B101+доманичи!B101+кр.рог!B101+московск!B101+первомайс!B101+польники!B101+речица!B101+семцы!B101+сетолово!B101+чопово!B101)</f>
        <v>0</v>
      </c>
      <c r="C101" s="11">
        <f>SUM(город!C101+рамасух!C101+бельков!C101+баклань!C101+витовка!C89+гущино!C101+дмитрово!C101+доманичи!C101+кр.рог!C101+московск!C101+первомайс!C101+польники!C101+речица!C101+семцы!C101+сетолово!C101+чопово!C101)</f>
        <v>0</v>
      </c>
      <c r="D101" s="11">
        <f>SUM(город!D101+рамасух!D101+бельков!D101+баклань!D101+витовка!D89+гущино!D101+дмитрово!D101+доманичи!D101+кр.рог!D101+московск!D101+первомайс!D101+польники!D101+речица!D101+семцы!D101+сетолово!D101+чопово!D101)</f>
        <v>0</v>
      </c>
      <c r="E101" s="11">
        <f>SUM(город!E101+рамасух!E101+бельков!E101+баклань!E101+витовка!E89+гущино!E101+дмитрово!E101+доманичи!E101+кр.рог!E101+московск!E101+первомайс!E101+польники!E101+речица!E101+семцы!E101+сетолово!E101+чопово!E101)</f>
        <v>0</v>
      </c>
      <c r="F101" s="11">
        <f>SUM(город!F101+рамасух!F101+бельков!F101+баклань!F101+витовка!F89+гущино!F101+дмитрово!F101+доманичи!F101+кр.рог!F101+московск!F101+первомайс!F101+польники!F101+речица!F101+семцы!F101+сетолово!F101+чопово!F101)</f>
        <v>0</v>
      </c>
      <c r="G101" s="11">
        <f>SUM(город!G101+рамасух!G101+бельков!G101+баклань!G101+витовка!G89+гущино!G101+дмитрово!G101+доманичи!G101+кр.рог!G101+московск!G101+первомайс!G101+польники!G101+речица!G101+семцы!G101+сетолово!G101+чопово!G101)</f>
        <v>0</v>
      </c>
      <c r="H101" s="11">
        <f>SUM(город!H101+рамасух!H101+бельков!H101+баклань!H101+витовка!H89+гущино!H101+дмитрово!H101+доманичи!H101+кр.рог!H101+московск!H101+первомайс!H101+польники!H101+речица!H101+семцы!H101+сетолово!H101+чопово!H101)</f>
        <v>0</v>
      </c>
      <c r="I101" s="9" t="e">
        <f t="shared" ref="I101:I102" si="75">F101/E101</f>
        <v>#DIV/0!</v>
      </c>
      <c r="J101" s="9" t="e">
        <f t="shared" ref="J101:J102" si="76">H101/B101</f>
        <v>#DIV/0!</v>
      </c>
      <c r="K101" s="11">
        <f>SUM(город!K101+рамасух!K101+бельков!K101+баклань!K101+витовка!K89+гущино!K101+дмитрово!K101+доманичи!K101+кр.рог!K101+московск!K101+первомайс!K101+польники!K101+речица!K101+семцы!K101+сетолово!K101+чопово!K101)</f>
        <v>0</v>
      </c>
      <c r="L101" s="11">
        <f>SUM(город!L101+рамасух!L101+бельков!L101+баклань!L101+витовка!L89+гущино!L101+дмитрово!L101+доманичи!L101+кр.рог!L101+московск!L101+первомайс!L101+польники!L101+речица!L101+семцы!L101+сетолово!L101+чопово!L101)</f>
        <v>0</v>
      </c>
      <c r="M101" s="11">
        <f>SUM(город!M101+рамасух!M101+бельков!M101+баклань!M101+витовка!M89+гущино!M101+дмитрово!M101+доманичи!M101+кр.рог!M101+московск!M101+первомайс!M101+польники!M101+речица!M101+семцы!M101+сетолово!M101+чопово!M101)</f>
        <v>0</v>
      </c>
      <c r="N101" s="16" t="e">
        <f t="shared" si="38"/>
        <v>#DIV/0!</v>
      </c>
      <c r="P101" s="92"/>
    </row>
    <row r="102" spans="1:16" s="74" customFormat="1" ht="38.25">
      <c r="A102" s="2" t="s">
        <v>49</v>
      </c>
      <c r="B102" s="11">
        <f>SUM(город!B102+рамасух!B102+бельков!B102+баклань!B102+витовка!B90+гущино!B102+дмитрово!B102+доманичи!B102+кр.рог!B102+московск!B102+первомайс!B102+польники!B102+речица!B102+семцы!B102+сетолово!B102+чопово!B102)</f>
        <v>0</v>
      </c>
      <c r="C102" s="11">
        <f>SUM(город!C102+рамасух!C102+бельков!C102+баклань!C102+витовка!C90+гущино!C102+дмитрово!C102+доманичи!C102+кр.рог!C102+московск!C102+первомайс!C102+польники!C102+речица!C102+семцы!C102+сетолово!C102+чопово!C102)</f>
        <v>0</v>
      </c>
      <c r="D102" s="11">
        <f>SUM(город!D102+рамасух!D102+бельков!D102+баклань!D102+витовка!D90+гущино!D102+дмитрово!D102+доманичи!D102+кр.рог!D102+московск!D102+первомайс!D102+польники!D102+речица!D102+семцы!D102+сетолово!D102+чопово!D102)</f>
        <v>0</v>
      </c>
      <c r="E102" s="11">
        <f>SUM(город!E102+рамасух!E102+бельков!E102+баклань!E102+витовка!E90+гущино!E102+дмитрово!E102+доманичи!E102+кр.рог!E102+московск!E102+первомайс!E102+польники!E102+речица!E102+семцы!E102+сетолово!E102+чопово!E102)</f>
        <v>0</v>
      </c>
      <c r="F102" s="11">
        <f>SUM(город!F102+рамасух!F102+бельков!F102+баклань!F102+витовка!F90+гущино!F102+дмитрово!F102+доманичи!F102+кр.рог!F102+московск!F102+первомайс!F102+польники!F102+речица!F102+семцы!F102+сетолово!F102+чопово!F102)</f>
        <v>0</v>
      </c>
      <c r="G102" s="11">
        <f>SUM(город!G102+рамасух!G102+бельков!G102+баклань!G102+витовка!G90+гущино!G102+дмитрово!G102+доманичи!G102+кр.рог!G102+московск!G102+первомайс!G102+польники!G102+речица!G102+семцы!G102+сетолово!G102+чопово!G102)</f>
        <v>0</v>
      </c>
      <c r="H102" s="11">
        <f>SUM(город!H102+рамасух!H102+бельков!H102+баклань!H102+витовка!H90+гущино!H102+дмитрово!H102+доманичи!H102+кр.рог!H102+московск!H102+первомайс!H102+польники!H102+речица!H102+семцы!H102+сетолово!H102+чопово!H102)</f>
        <v>0</v>
      </c>
      <c r="I102" s="9" t="e">
        <f t="shared" si="75"/>
        <v>#DIV/0!</v>
      </c>
      <c r="J102" s="9" t="e">
        <f t="shared" si="76"/>
        <v>#DIV/0!</v>
      </c>
      <c r="K102" s="11">
        <f>SUM(город!K102+рамасух!K102+бельков!K102+баклань!K102+витовка!K90+гущино!K102+дмитрово!K102+доманичи!K102+кр.рог!K102+московск!K102+первомайс!K102+польники!K102+речица!K102+семцы!K102+сетолово!K102+чопово!K102)</f>
        <v>0</v>
      </c>
      <c r="L102" s="11">
        <f>SUM(город!L102+рамасух!L102+бельков!L102+баклань!L102+витовка!L90+гущино!L102+дмитрово!L102+доманичи!L102+кр.рог!L102+московск!L102+первомайс!L102+польники!L102+речица!L102+семцы!L102+сетолово!L102+чопово!L102)</f>
        <v>0</v>
      </c>
      <c r="M102" s="11">
        <f>SUM(город!M102+рамасух!M102+бельков!M102+баклань!M102+витовка!M90+гущино!M102+дмитрово!M102+доманичи!M102+кр.рог!M102+московск!M102+первомайс!M102+польники!M102+речица!M102+семцы!M102+сетолово!M102+чопово!M102)</f>
        <v>0</v>
      </c>
      <c r="N102" s="16" t="e">
        <f t="shared" si="38"/>
        <v>#DIV/0!</v>
      </c>
      <c r="P102" s="92"/>
    </row>
    <row r="103" spans="1:16" s="74" customFormat="1" ht="51">
      <c r="A103" s="2" t="s">
        <v>50</v>
      </c>
      <c r="B103" s="31">
        <f t="shared" ref="B103:H103" si="77">SUM(B105:B108)</f>
        <v>0</v>
      </c>
      <c r="C103" s="31">
        <f t="shared" si="77"/>
        <v>0</v>
      </c>
      <c r="D103" s="31">
        <f t="shared" si="77"/>
        <v>0</v>
      </c>
      <c r="E103" s="31">
        <f t="shared" si="77"/>
        <v>0</v>
      </c>
      <c r="F103" s="31">
        <f t="shared" si="77"/>
        <v>0</v>
      </c>
      <c r="G103" s="31">
        <f t="shared" si="77"/>
        <v>0</v>
      </c>
      <c r="H103" s="31">
        <f t="shared" si="77"/>
        <v>0</v>
      </c>
      <c r="I103" s="9" t="e">
        <f t="shared" si="68"/>
        <v>#DIV/0!</v>
      </c>
      <c r="J103" s="9" t="e">
        <f t="shared" si="36"/>
        <v>#DIV/0!</v>
      </c>
      <c r="K103" s="3">
        <f>SUM(K105:K108)</f>
        <v>0</v>
      </c>
      <c r="L103" s="1106">
        <f>SUM(L105:L108)</f>
        <v>0</v>
      </c>
      <c r="M103" s="29" t="e">
        <f t="shared" ref="M103" si="78">SUM(M105:M112)</f>
        <v>#REF!</v>
      </c>
      <c r="N103" s="16" t="e">
        <f t="shared" si="38"/>
        <v>#DIV/0!</v>
      </c>
      <c r="P103" s="92"/>
    </row>
    <row r="104" spans="1:16" s="74" customFormat="1" ht="15">
      <c r="A104" s="85" t="s">
        <v>46</v>
      </c>
      <c r="B104" s="11">
        <f>SUM(город!B104+рамасух!B104+бельков!B104+баклань!B104+витовка!B92+гущино!B104+дмитрово!B104+доманичи!B104+кр.рог!B104+московск!B104+первомайс!B104+польники!B104+речица!B104+семцы!B104+сетолово!B104+чопово!B104)</f>
        <v>0</v>
      </c>
      <c r="C104" s="3"/>
      <c r="D104" s="11"/>
      <c r="E104" s="12"/>
      <c r="F104" s="12"/>
      <c r="G104" s="12"/>
      <c r="H104" s="12"/>
      <c r="I104" s="9"/>
      <c r="J104" s="9"/>
      <c r="K104" s="75"/>
      <c r="L104" s="75"/>
      <c r="M104" s="76"/>
      <c r="N104" s="16"/>
      <c r="P104" s="92"/>
    </row>
    <row r="105" spans="1:16" s="74" customFormat="1" ht="25.5">
      <c r="A105" s="2" t="s">
        <v>51</v>
      </c>
      <c r="B105" s="11">
        <f>SUM(город!B105+рамасух!B105+бельков!B105+баклань!B105+витовка!B93+гущино!B105+дмитрово!B105+доманичи!B105+кр.рог!B105+московск!B105+первомайс!B105+польники!B105+речица!B105+семцы!B105+сетолово!B105+чопово!B105)</f>
        <v>0</v>
      </c>
      <c r="C105" s="11">
        <f>SUM(город!C105+рамасух!C105+бельков!C105+баклань!C105+витовка!C93+гущино!C105+дмитрово!C105+доманичи!C105+кр.рог!C105+московск!C105+первомайс!C105+польники!C105+речица!C105+семцы!C105+сетолово!C105+чопово!C105)</f>
        <v>0</v>
      </c>
      <c r="D105" s="11">
        <f>SUM(город!D105+рамасух!D105+бельков!D105+баклань!D105+витовка!D93+гущино!D105+дмитрово!D105+доманичи!D105+кр.рог!D105+московск!D105+первомайс!D105+польники!D105+речица!D105+семцы!D105+сетолово!D105+чопово!D105)</f>
        <v>0</v>
      </c>
      <c r="E105" s="11">
        <f>SUM(город!E105+рамасух!E105+бельков!E105+баклань!E105+витовка!E93+гущино!E105+дмитрово!E105+доманичи!E105+кр.рог!E105+московск!E105+первомайс!E105+польники!E105+речица!E105+семцы!E105+сетолово!E105+чопово!E105)</f>
        <v>0</v>
      </c>
      <c r="F105" s="11">
        <f>SUM(город!F105+рамасух!F105+бельков!F105+баклань!F105+витовка!F93+гущино!F105+дмитрово!F105+доманичи!F105+кр.рог!F105+московск!F105+первомайс!F105+польники!F105+речица!F105+семцы!F105+сетолово!F105+чопово!F105)</f>
        <v>0</v>
      </c>
      <c r="G105" s="11">
        <f>SUM(город!G105+рамасух!G105+бельков!G105+баклань!G105+витовка!G93+гущино!G105+дмитрово!G105+доманичи!G105+кр.рог!G105+московск!G105+первомайс!G105+польники!G105+речица!G105+семцы!G105+сетолово!G105+чопово!G105)</f>
        <v>0</v>
      </c>
      <c r="H105" s="11">
        <f>SUM(город!H105+рамасух!H105+бельков!H105+баклань!H105+витовка!H93+гущино!H105+дмитрово!H105+доманичи!H105+кр.рог!H105+московск!H105+первомайс!H105+польники!H105+речица!H105+семцы!H105+сетолово!H105+чопово!H105)</f>
        <v>0</v>
      </c>
      <c r="I105" s="9" t="e">
        <f t="shared" ref="I105:I112" si="79">F105/E105</f>
        <v>#DIV/0!</v>
      </c>
      <c r="J105" s="9" t="e">
        <f t="shared" ref="J105:J112" si="80">H105/B105</f>
        <v>#DIV/0!</v>
      </c>
      <c r="K105" s="11">
        <f>SUM(город!K105+рамасух!K105+бельков!K105+баклань!K105+витовка!K93+гущино!K105+дмитрово!K105+доманичи!K105+кр.рог!K105+московск!K105+первомайс!K105+польники!K105+речица!K105+семцы!K105+сетолово!K105+чопово!K105)</f>
        <v>0</v>
      </c>
      <c r="L105" s="11">
        <f>SUM(город!L105+рамасух!L105+бельков!L105+баклань!L105+витовка!L93+гущино!L105+дмитрово!L105+доманичи!L105+кр.рог!L105+московск!L105+первомайс!L105+польники!L105+речица!L105+семцы!L105+сетолово!L105+чопово!L105)</f>
        <v>0</v>
      </c>
      <c r="M105" s="11">
        <f>SUM(город!M105+рамасух!M105+бельков!M105+баклань!M105+витовка!M93+гущино!M105+дмитрово!M105+доманичи!M105+кр.рог!M105+московск!M105+первомайс!M105+польники!M105+речица!M105+семцы!M105+сетолово!M105+чопово!M105)</f>
        <v>0</v>
      </c>
      <c r="N105" s="16" t="e">
        <f t="shared" si="38"/>
        <v>#DIV/0!</v>
      </c>
      <c r="P105" s="92"/>
    </row>
    <row r="106" spans="1:16" s="74" customFormat="1" ht="15">
      <c r="A106" s="2" t="s">
        <v>52</v>
      </c>
      <c r="B106" s="11">
        <f>SUM(город!B106+рамасух!B106+бельков!B106+баклань!B106+витовка!B94+гущино!B106+дмитрово!B106+доманичи!B106+кр.рог!B106+московск!B106+первомайс!B106+польники!B106+речица!B106+семцы!B106+сетолово!B106+чопово!B106)</f>
        <v>0</v>
      </c>
      <c r="C106" s="11">
        <f>SUM(город!C106+рамасух!C106+бельков!C106+баклань!C106+витовка!C94+гущино!C106+дмитрово!C106+доманичи!C106+кр.рог!C106+московск!C106+первомайс!C106+польники!C106+речица!C106+семцы!C106+сетолово!C106+чопово!C106)</f>
        <v>0</v>
      </c>
      <c r="D106" s="11">
        <f>SUM(город!D106+рамасух!D106+бельков!D106+баклань!D106+витовка!D94+гущино!D106+дмитрово!D106+доманичи!D106+кр.рог!D106+московск!D106+первомайс!D106+польники!D106+речица!D106+семцы!D106+сетолово!D106+чопово!D106)</f>
        <v>0</v>
      </c>
      <c r="E106" s="11">
        <f>SUM(город!E106+рамасух!E106+бельков!E106+баклань!E106+витовка!E94+гущино!E106+дмитрово!E106+доманичи!E106+кр.рог!E106+московск!E106+первомайс!E106+польники!E106+речица!E106+семцы!E106+сетолово!E106+чопово!E106)</f>
        <v>0</v>
      </c>
      <c r="F106" s="11">
        <f>SUM(город!F106+рамасух!F106+бельков!F106+баклань!F106+витовка!F94+гущино!F106+дмитрово!F106+доманичи!F106+кр.рог!F106+московск!F106+первомайс!F106+польники!F106+речица!F106+семцы!F106+сетолово!F106+чопово!F106)</f>
        <v>0</v>
      </c>
      <c r="G106" s="11">
        <f>SUM(город!G106+рамасух!G106+бельков!G106+баклань!G106+витовка!G94+гущино!G106+дмитрово!G106+доманичи!G106+кр.рог!G106+московск!G106+первомайс!G106+польники!G106+речица!G106+семцы!G106+сетолово!G106+чопово!G106)</f>
        <v>0</v>
      </c>
      <c r="H106" s="11">
        <f>SUM(город!H106+рамасух!H106+бельков!H106+баклань!H106+витовка!H94+гущино!H106+дмитрово!H106+доманичи!H106+кр.рог!H106+московск!H106+первомайс!H106+польники!H106+речица!H106+семцы!H106+сетолово!H106+чопово!H106)</f>
        <v>0</v>
      </c>
      <c r="I106" s="9" t="e">
        <f t="shared" si="79"/>
        <v>#DIV/0!</v>
      </c>
      <c r="J106" s="9" t="e">
        <f t="shared" si="80"/>
        <v>#DIV/0!</v>
      </c>
      <c r="K106" s="11">
        <f>SUM(город!K106+рамасух!K106+бельков!K106+баклань!K106+витовка!K94+гущино!K106+дмитрово!K106+доманичи!K106+кр.рог!K106+московск!K106+первомайс!K106+польники!K106+речица!K106+семцы!K106+сетолово!K106+чопово!K106)</f>
        <v>0</v>
      </c>
      <c r="L106" s="11">
        <f>SUM(город!L106+рамасух!L106+бельков!L106+баклань!L106+витовка!L94+гущино!L106+дмитрово!L106+доманичи!L106+кр.рог!L106+московск!L106+первомайс!L106+польники!L106+речица!L106+семцы!L106+сетолово!L106+чопово!L106)</f>
        <v>0</v>
      </c>
      <c r="M106" s="11">
        <f>SUM(город!M106+рамасух!M106+бельков!M106+баклань!M106+витовка!M94+гущино!M106+дмитрово!M106+доманичи!M106+кр.рог!M106+московск!M106+первомайс!M106+польники!M106+речица!M106+семцы!M106+сетолово!M106+чопово!M106)</f>
        <v>0</v>
      </c>
      <c r="N106" s="16" t="e">
        <f t="shared" si="38"/>
        <v>#DIV/0!</v>
      </c>
      <c r="P106" s="92"/>
    </row>
    <row r="107" spans="1:16" s="74" customFormat="1" ht="25.5">
      <c r="A107" s="2" t="s">
        <v>53</v>
      </c>
      <c r="B107" s="11">
        <f>SUM(город!B107+рамасух!B107+бельков!B107+баклань!B107+витовка!B95+гущино!B107+дмитрово!B107+доманичи!B107+кр.рог!B107+московск!B107+первомайс!B107+польники!B107+речица!B107+семцы!B107+сетолово!B107+чопово!B107)</f>
        <v>0</v>
      </c>
      <c r="C107" s="11">
        <f>SUM(город!C107+рамасух!C107+бельков!C107+баклань!C107+витовка!C95+гущино!C107+дмитрово!C107+доманичи!C107+кр.рог!C107+московск!C107+первомайс!C107+польники!C107+речица!C107+семцы!C107+сетолово!C107+чопово!C107)</f>
        <v>0</v>
      </c>
      <c r="D107" s="11">
        <f>SUM(город!D107+рамасух!D107+бельков!D107+баклань!D107+витовка!D95+гущино!D107+дмитрово!D107+доманичи!D107+кр.рог!D107+московск!D107+первомайс!D107+польники!D107+речица!D107+семцы!D107+сетолово!D107+чопово!D107)</f>
        <v>0</v>
      </c>
      <c r="E107" s="11">
        <f>SUM(город!E107+рамасух!E107+бельков!E107+баклань!E107+витовка!E95+гущино!E107+дмитрово!E107+доманичи!E107+кр.рог!E107+московск!E107+первомайс!E107+польники!E107+речица!E107+семцы!E107+сетолово!E107+чопово!E107)</f>
        <v>0</v>
      </c>
      <c r="F107" s="11">
        <f>SUM(город!F107+рамасух!F107+бельков!F107+баклань!F107+витовка!F95+гущино!F107+дмитрово!F107+доманичи!F107+кр.рог!F107+московск!F107+первомайс!F107+польники!F107+речица!F107+семцы!F107+сетолово!F107+чопово!F107)</f>
        <v>0</v>
      </c>
      <c r="G107" s="11">
        <f>SUM(город!G107+рамасух!G107+бельков!G107+баклань!G107+витовка!G95+гущино!G107+дмитрово!G107+доманичи!G107+кр.рог!G107+московск!G107+первомайс!G107+польники!G107+речица!G107+семцы!G107+сетолово!G107+чопово!G107)</f>
        <v>0</v>
      </c>
      <c r="H107" s="11">
        <f>SUM(город!H107+рамасух!H107+бельков!H107+баклань!H107+витовка!H95+гущино!H107+дмитрово!H107+доманичи!H107+кр.рог!H107+московск!H107+первомайс!H107+польники!H107+речица!H107+семцы!H107+сетолово!H107+чопово!H107)</f>
        <v>0</v>
      </c>
      <c r="I107" s="9" t="e">
        <f t="shared" si="79"/>
        <v>#DIV/0!</v>
      </c>
      <c r="J107" s="9" t="e">
        <f t="shared" si="80"/>
        <v>#DIV/0!</v>
      </c>
      <c r="K107" s="11">
        <f>SUM(город!K107+рамасух!K107+бельков!K107+баклань!K107+витовка!K95+гущино!K107+дмитрово!K107+доманичи!K107+кр.рог!K107+московск!K107+первомайс!K107+польники!K107+речица!K107+семцы!K107+сетолово!K107+чопово!K107)</f>
        <v>0</v>
      </c>
      <c r="L107" s="11">
        <f>SUM(город!L107+рамасух!L107+бельков!L107+баклань!L107+витовка!L95+гущино!L107+дмитрово!L107+доманичи!L107+кр.рог!L107+московск!L107+первомайс!L107+польники!L107+речица!L107+семцы!L107+сетолово!L107+чопово!L107)</f>
        <v>0</v>
      </c>
      <c r="M107" s="11">
        <f>SUM(город!M107+рамасух!M107+бельков!M107+баклань!M107+витовка!M95+гущино!M107+дмитрово!M107+доманичи!M107+кр.рог!M107+московск!M107+первомайс!M107+польники!M107+речица!M107+семцы!M107+сетолово!M107+чопово!M107)</f>
        <v>0</v>
      </c>
      <c r="N107" s="16" t="e">
        <f t="shared" si="38"/>
        <v>#DIV/0!</v>
      </c>
      <c r="P107" s="92"/>
    </row>
    <row r="108" spans="1:16" s="74" customFormat="1" ht="15">
      <c r="A108" s="2"/>
      <c r="B108" s="11">
        <f>SUM(город!B108+рамасух!B108+бельков!B108+баклань!B108+витовка!B96+гущино!B108+дмитрово!B108+доманичи!B108+кр.рог!B108+московск!B108+первомайс!B108+польники!B108+речица!B108+семцы!B108+сетолово!B108+чопово!B108)</f>
        <v>0</v>
      </c>
      <c r="C108" s="11">
        <f>SUM(город!C108+рамасух!C108+бельков!C108+баклань!C108+витовка!C96+гущино!C108+дмитрово!C108+доманичи!C108+кр.рог!C108+московск!C108+первомайс!C108+польники!C108+речица!C108+семцы!C108+сетолово!C108+чопово!C108)</f>
        <v>0</v>
      </c>
      <c r="D108" s="11">
        <f>SUM(город!D108+рамасух!D108+бельков!D108+баклань!D108+витовка!D96+гущино!D108+дмитрово!D108+доманичи!D108+кр.рог!D108+московск!D108+первомайс!D108+польники!D108+речица!D108+семцы!D108+сетолово!D108+чопово!D108)</f>
        <v>0</v>
      </c>
      <c r="E108" s="11">
        <f>SUM(город!E108+рамасух!E108+бельков!E108+баклань!E108+витовка!E96+гущино!E108+дмитрово!E108+доманичи!E108+кр.рог!E108+московск!E108+первомайс!E108+польники!E108+речица!E108+семцы!E108+сетолово!E108+чопово!E108)</f>
        <v>0</v>
      </c>
      <c r="F108" s="11">
        <f>SUM(город!F108+рамасух!F108+бельков!F108+баклань!F108+витовка!F96+гущино!F108+дмитрово!F108+доманичи!F108+кр.рог!F108+московск!F108+первомайс!F108+польники!F108+речица!F108+семцы!F108+сетолово!F108+чопово!F108)</f>
        <v>0</v>
      </c>
      <c r="G108" s="11">
        <f>SUM(город!G108+рамасух!G108+бельков!G108+баклань!G108+витовка!G96+гущино!G108+дмитрово!G108+доманичи!G108+кр.рог!G108+московск!G108+первомайс!G108+польники!G108+речица!G108+семцы!G108+сетолово!G108+чопово!G108)</f>
        <v>0</v>
      </c>
      <c r="H108" s="11">
        <f>SUM(город!H108+рамасух!H108+бельков!H108+баклань!H108+витовка!H96+гущино!H108+дмитрово!H108+доманичи!H108+кр.рог!H108+московск!H108+первомайс!H108+польники!H108+речица!H108+семцы!H108+сетолово!H108+чопово!H108)</f>
        <v>0</v>
      </c>
      <c r="I108" s="9" t="e">
        <f t="shared" si="79"/>
        <v>#DIV/0!</v>
      </c>
      <c r="J108" s="9" t="e">
        <f t="shared" si="80"/>
        <v>#DIV/0!</v>
      </c>
      <c r="K108" s="11">
        <f>SUM(город!K108+рамасух!K108+бельков!K108+баклань!K108+витовка!K96+гущино!K108+дмитрово!K108+доманичи!K108+кр.рог!K108+московск!K108+первомайс!K108+польники!K108+речица!K108+семцы!K108+сетолово!K108+чопово!K108)</f>
        <v>0</v>
      </c>
      <c r="L108" s="11">
        <f>SUM(город!L108+рамасух!L108+бельков!L108+баклань!L108+витовка!L96+гущино!L108+дмитрово!L108+доманичи!L108+кр.рог!L108+московск!L108+первомайс!L108+польники!L108+речица!L108+семцы!L108+сетолово!L108+чопово!L108)</f>
        <v>0</v>
      </c>
      <c r="M108" s="11">
        <f>SUM(город!M108+рамасух!M108+бельков!M108+баклань!M108+витовка!M96+гущино!M108+дмитрово!M108+доманичи!M108+кр.рог!M108+московск!M108+первомайс!M108+польники!M108+речица!M108+семцы!M108+сетолово!M108+чопово!M108)</f>
        <v>0</v>
      </c>
      <c r="N108" s="16" t="e">
        <f t="shared" si="38"/>
        <v>#DIV/0!</v>
      </c>
      <c r="P108" s="92"/>
    </row>
    <row r="109" spans="1:16" s="74" customFormat="1" ht="15">
      <c r="A109" s="2"/>
      <c r="B109" s="11" t="e">
        <f>SUM(город!B109+рамасух!B109+бельков!B109+баклань!B109+витовка!#REF!+гущино!B109+дмитрово!B109+доманичи!B109+кр.рог!B109+московск!B109+первомайс!B109+польники!B109+речица!B109+семцы!B109+сетолово!B109+чопово!B109)</f>
        <v>#REF!</v>
      </c>
      <c r="C109" s="11" t="e">
        <f>SUM(город!C109+рамасух!C109+бельков!C109+баклань!C109+витовка!#REF!+гущино!C109+дмитрово!C109+доманичи!C109+кр.рог!C109+московск!C109+первомайс!C109+польники!C109+речица!C109+семцы!C109+сетолово!C109+чопово!C109)</f>
        <v>#REF!</v>
      </c>
      <c r="D109" s="11" t="e">
        <f>SUM(город!D109+рамасух!D109+бельков!D109+баклань!D109+витовка!#REF!+гущино!D109+дмитрово!D109+доманичи!D109+кр.рог!D109+московск!D109+первомайс!D109+польники!D109+речица!D109+семцы!D109+сетолово!D109+чопово!D109)</f>
        <v>#REF!</v>
      </c>
      <c r="E109" s="11" t="e">
        <f>SUM(город!E109+рамасух!E109+бельков!E109+баклань!E109+витовка!#REF!+гущино!E109+дмитрово!E109+доманичи!E109+кр.рог!E109+московск!E109+первомайс!E109+польники!E109+речица!E109+семцы!E109+сетолово!E109+чопово!E109)</f>
        <v>#REF!</v>
      </c>
      <c r="F109" s="11" t="e">
        <f>SUM(город!F109+рамасух!F109+бельков!F109+баклань!F109+витовка!#REF!+гущино!F109+дмитрово!F109+доманичи!F109+кр.рог!F109+московск!F109+первомайс!F109+польники!F109+речица!F109+семцы!F109+сетолово!F109+чопово!F109)</f>
        <v>#REF!</v>
      </c>
      <c r="G109" s="11" t="e">
        <f>SUM(город!G109+рамасух!G109+бельков!G109+баклань!G109+витовка!#REF!+гущино!G109+дмитрово!G109+доманичи!G109+кр.рог!G109+московск!G109+первомайс!G109+польники!G109+речица!G109+семцы!G109+сетолово!G109+чопово!G109)</f>
        <v>#REF!</v>
      </c>
      <c r="H109" s="11" t="e">
        <f>SUM(город!H109+рамасух!H109+бельков!H109+баклань!H109+витовка!#REF!+гущино!H109+дмитрово!H109+доманичи!H109+кр.рог!H109+московск!H109+первомайс!H109+польники!H109+речица!H109+семцы!H109+сетолово!H109+чопово!H109)</f>
        <v>#REF!</v>
      </c>
      <c r="I109" s="9" t="e">
        <f t="shared" si="79"/>
        <v>#REF!</v>
      </c>
      <c r="J109" s="9" t="e">
        <f t="shared" si="80"/>
        <v>#REF!</v>
      </c>
      <c r="K109" s="11" t="e">
        <f>SUM(город!K109+рамасух!K109+бельков!K109+баклань!K109+витовка!#REF!+гущино!K109+дмитрово!K109+доманичи!K109+кр.рог!K109+московск!K109+первомайс!K109+польники!K109+речица!K109+семцы!K109+сетолово!K109+чопово!K109)</f>
        <v>#REF!</v>
      </c>
      <c r="L109" s="11" t="e">
        <f>SUM(город!L109+рамасух!L109+бельков!L109+баклань!L109+витовка!#REF!+гущино!L109+дмитрово!L109+доманичи!L109+кр.рог!L109+московск!L109+первомайс!L109+польники!L109+речица!L109+семцы!L109+сетолово!L109+чопово!L109)</f>
        <v>#REF!</v>
      </c>
      <c r="M109" s="11" t="e">
        <f>SUM(город!M109+рамасух!M109+бельков!M109+баклань!M109+витовка!#REF!+гущино!M109+дмитрово!M109+доманичи!M109+кр.рог!M109+московск!M109+первомайс!M109+польники!M109+речица!M109+семцы!M109+сетолово!M109+чопово!M109)</f>
        <v>#REF!</v>
      </c>
      <c r="N109" s="16" t="e">
        <f t="shared" si="38"/>
        <v>#REF!</v>
      </c>
      <c r="P109" s="92"/>
    </row>
    <row r="110" spans="1:16" s="74" customFormat="1" ht="15">
      <c r="A110" s="2"/>
      <c r="B110" s="11" t="e">
        <f>SUM(город!B110+рамасух!B110+бельков!B110+баклань!B110+витовка!#REF!+гущино!B110+дмитрово!B110+доманичи!B110+кр.рог!B110+московск!B110+первомайс!B110+польники!B110+речица!B110+семцы!B110+сетолово!B110+чопово!B110)</f>
        <v>#REF!</v>
      </c>
      <c r="C110" s="11" t="e">
        <f>SUM(город!C110+рамасух!C110+бельков!C110+баклань!C110+витовка!#REF!+гущино!C110+дмитрово!C110+доманичи!C110+кр.рог!C110+московск!C110+первомайс!C110+польники!C110+речица!C110+семцы!C110+сетолово!C110+чопово!C110)</f>
        <v>#REF!</v>
      </c>
      <c r="D110" s="11" t="e">
        <f>SUM(город!D110+рамасух!D110+бельков!D110+баклань!D110+витовка!#REF!+гущино!D110+дмитрово!D110+доманичи!D110+кр.рог!D110+московск!D110+первомайс!D110+польники!D110+речица!D110+семцы!D110+сетолово!D110+чопово!D110)</f>
        <v>#REF!</v>
      </c>
      <c r="E110" s="11" t="e">
        <f>SUM(город!E110+рамасух!E110+бельков!E110+баклань!E110+витовка!#REF!+гущино!E110+дмитрово!E110+доманичи!E110+кр.рог!E110+московск!E110+первомайс!E110+польники!E110+речица!E110+семцы!E110+сетолово!E110+чопово!E110)</f>
        <v>#REF!</v>
      </c>
      <c r="F110" s="11" t="e">
        <f>SUM(город!F110+рамасух!F110+бельков!F110+баклань!F110+витовка!#REF!+гущино!F110+дмитрово!F110+доманичи!F110+кр.рог!F110+московск!F110+первомайс!F110+польники!F110+речица!F110+семцы!F110+сетолово!F110+чопово!F110)</f>
        <v>#REF!</v>
      </c>
      <c r="G110" s="11" t="e">
        <f>SUM(город!G110+рамасух!G110+бельков!G110+баклань!G110+витовка!#REF!+гущино!G110+дмитрово!G110+доманичи!G110+кр.рог!G110+московск!G110+первомайс!G110+польники!G110+речица!G110+семцы!G110+сетолово!G110+чопово!G110)</f>
        <v>#REF!</v>
      </c>
      <c r="H110" s="11" t="e">
        <f>SUM(город!H110+рамасух!H110+бельков!H110+баклань!H110+витовка!#REF!+гущино!H110+дмитрово!H110+доманичи!H110+кр.рог!H110+московск!H110+первомайс!H110+польники!H110+речица!H110+семцы!H110+сетолово!H110+чопово!H110)</f>
        <v>#REF!</v>
      </c>
      <c r="I110" s="9" t="e">
        <f t="shared" si="79"/>
        <v>#REF!</v>
      </c>
      <c r="J110" s="9" t="e">
        <f t="shared" si="80"/>
        <v>#REF!</v>
      </c>
      <c r="K110" s="11" t="e">
        <f>SUM(город!K110+рамасух!K110+бельков!K110+баклань!K110+витовка!#REF!+гущино!K110+дмитрово!K110+доманичи!K110+кр.рог!K110+московск!K110+первомайс!K110+польники!K110+речица!K110+семцы!K110+сетолово!K110+чопово!K110)</f>
        <v>#REF!</v>
      </c>
      <c r="L110" s="11" t="e">
        <f>SUM(город!L110+рамасух!L110+бельков!L110+баклань!L110+витовка!#REF!+гущино!L110+дмитрово!L110+доманичи!L110+кр.рог!L110+московск!L110+первомайс!L110+польники!L110+речица!L110+семцы!L110+сетолово!L110+чопово!L110)</f>
        <v>#REF!</v>
      </c>
      <c r="M110" s="11" t="e">
        <f>SUM(город!M110+рамасух!M110+бельков!M110+баклань!M110+витовка!#REF!+гущино!M110+дмитрово!M110+доманичи!M110+кр.рог!M110+московск!M110+первомайс!M110+польники!M110+речица!M110+семцы!M110+сетолово!M110+чопово!M110)</f>
        <v>#REF!</v>
      </c>
      <c r="N110" s="16" t="e">
        <f t="shared" si="38"/>
        <v>#REF!</v>
      </c>
      <c r="P110" s="92"/>
    </row>
    <row r="111" spans="1:16" s="74" customFormat="1" ht="15">
      <c r="A111" s="2"/>
      <c r="B111" s="11">
        <f>SUM(город!B111+рамасух!B111+бельков!B111+баклань!B111+витовка!B97+гущино!B111+дмитрово!B111+доманичи!B111+кр.рог!B111+московск!B111+первомайс!B111+польники!B111+речица!B111+семцы!B111+сетолово!B111+чопово!B111)</f>
        <v>0</v>
      </c>
      <c r="C111" s="11">
        <f>SUM(город!C111+рамасух!C111+бельков!C111+баклань!C111+витовка!C97+гущино!C111+дмитрово!C111+доманичи!C111+кр.рог!C111+московск!C111+первомайс!C111+польники!C111+речица!C111+семцы!C111+сетолово!C111+чопово!C111)</f>
        <v>0</v>
      </c>
      <c r="D111" s="11">
        <f>SUM(город!D111+рамасух!D111+бельков!D111+баклань!D111+витовка!D97+гущино!D111+дмитрово!D111+доманичи!D111+кр.рог!D111+московск!D111+первомайс!D111+польники!D111+речица!D111+семцы!D111+сетолово!D111+чопово!D111)</f>
        <v>0</v>
      </c>
      <c r="E111" s="11">
        <f>SUM(город!E111+рамасух!E111+бельков!E111+баклань!E111+витовка!E97+гущино!E111+дмитрово!E111+доманичи!E111+кр.рог!E111+московск!E111+первомайс!E111+польники!E111+речица!E111+семцы!E111+сетолово!E111+чопово!E111)</f>
        <v>0</v>
      </c>
      <c r="F111" s="11">
        <f>SUM(город!F111+рамасух!F111+бельков!F111+баклань!F111+витовка!F97+гущино!F111+дмитрово!F111+доманичи!F111+кр.рог!F111+московск!F111+первомайс!F111+польники!F111+речица!F111+семцы!F111+сетолово!F111+чопово!F111)</f>
        <v>0</v>
      </c>
      <c r="G111" s="11">
        <f>SUM(город!G111+рамасух!G111+бельков!G111+баклань!G111+витовка!G97+гущино!G111+дмитрово!G111+доманичи!G111+кр.рог!G111+московск!G111+первомайс!G111+польники!G111+речица!G111+семцы!G111+сетолово!G111+чопово!G111)</f>
        <v>0</v>
      </c>
      <c r="H111" s="11">
        <f>SUM(город!H111+рамасух!H111+бельков!H111+баклань!H111+витовка!H97+гущино!H111+дмитрово!H111+доманичи!H111+кр.рог!H111+московск!H111+первомайс!H111+польники!H111+речица!H111+семцы!H111+сетолово!H111+чопово!H111)</f>
        <v>0</v>
      </c>
      <c r="I111" s="9" t="e">
        <f t="shared" si="79"/>
        <v>#DIV/0!</v>
      </c>
      <c r="J111" s="9" t="e">
        <f t="shared" si="80"/>
        <v>#DIV/0!</v>
      </c>
      <c r="K111" s="11">
        <f>SUM(город!K111+рамасух!K111+бельков!K111+баклань!K111+витовка!K97+гущино!K111+дмитрово!K111+доманичи!K111+кр.рог!K111+московск!K111+первомайс!K111+польники!K111+речица!K111+семцы!K111+сетолово!K111+чопово!K111)</f>
        <v>0</v>
      </c>
      <c r="L111" s="11">
        <f>SUM(город!L111+рамасух!L111+бельков!L111+баклань!L111+витовка!L97+гущино!L111+дмитрово!L111+доманичи!L111+кр.рог!L111+московск!L111+первомайс!L111+польники!L111+речица!L111+семцы!L111+сетолово!L111+чопово!L111)</f>
        <v>0</v>
      </c>
      <c r="M111" s="11">
        <f>SUM(город!M111+рамасух!M111+бельков!M111+баклань!M111+витовка!M97+гущино!M111+дмитрово!M111+доманичи!M111+кр.рог!M111+московск!M111+первомайс!M111+польники!M111+речица!M111+семцы!M111+сетолово!M111+чопово!M111)</f>
        <v>0</v>
      </c>
      <c r="N111" s="16" t="e">
        <f t="shared" si="38"/>
        <v>#DIV/0!</v>
      </c>
      <c r="P111" s="92"/>
    </row>
    <row r="112" spans="1:16" s="74" customFormat="1" ht="15">
      <c r="A112" s="85" t="s">
        <v>139</v>
      </c>
      <c r="B112" s="11">
        <f>SUM(город!B112+рамасух!B112+бельков!B112+баклань!B112+витовка!B98+гущино!B112+дмитрово!B112+доманичи!B112+кр.рог!B112+московск!B112+первомайс!B112+польники!B112+речица!B112+семцы!B112+сетолово!B112+чопово!B112)</f>
        <v>0</v>
      </c>
      <c r="C112" s="11">
        <f>SUM(город!C112+рамасух!C112+бельков!C112+баклань!C112+витовка!C98+гущино!C112+дмитрово!C112+доманичи!C112+кр.рог!C112+московск!C112+первомайс!C112+польники!C112+речица!C112+семцы!C112+сетолово!C112+чопово!C112)</f>
        <v>0</v>
      </c>
      <c r="D112" s="11">
        <f>SUM(город!D112+рамасух!D112+бельков!D112+баклань!D112+витовка!D98+гущино!D112+дмитрово!D112+доманичи!D112+кр.рог!D112+московск!D112+первомайс!D112+польники!D112+речица!D112+семцы!D112+сетолово!D112+чопово!D112)</f>
        <v>0</v>
      </c>
      <c r="E112" s="11">
        <f>SUM(город!E112+рамасух!E112+бельков!E112+баклань!E112+витовка!E98+гущино!E112+дмитрово!E112+доманичи!E112+кр.рог!E112+московск!E112+первомайс!E112+польники!E112+речица!E112+семцы!E112+сетолово!E112+чопово!E112)</f>
        <v>0</v>
      </c>
      <c r="F112" s="11">
        <f>SUM(город!F112+рамасух!F112+бельков!F112+баклань!F112+витовка!F98+гущино!F112+дмитрово!F112+доманичи!F112+кр.рог!F112+московск!F112+первомайс!F112+польники!F112+речица!F112+семцы!F112+сетолово!F112+чопово!F112)</f>
        <v>0</v>
      </c>
      <c r="G112" s="11">
        <f>SUM(город!G112+рамасух!G112+бельков!G112+баклань!G112+витовка!G98+гущино!G112+дмитрово!G112+доманичи!G112+кр.рог!G112+московск!G112+первомайс!G112+польники!G112+речица!G112+семцы!G112+сетолово!G112+чопово!G112)</f>
        <v>0</v>
      </c>
      <c r="H112" s="11">
        <f>SUM(город!H112+рамасух!H112+бельков!H112+баклань!H112+витовка!H98+гущино!H112+дмитрово!H112+доманичи!H112+кр.рог!H112+московск!H112+первомайс!H112+польники!H112+речица!H112+семцы!H112+сетолово!H112+чопово!H112)</f>
        <v>0</v>
      </c>
      <c r="I112" s="9" t="e">
        <f t="shared" si="79"/>
        <v>#DIV/0!</v>
      </c>
      <c r="J112" s="9" t="e">
        <f t="shared" si="80"/>
        <v>#DIV/0!</v>
      </c>
      <c r="K112" s="11">
        <f>SUM(город!K112+рамасух!K112+бельков!K112+баклань!K112+витовка!K98+гущино!K112+дмитрово!K112+доманичи!K112+кр.рог!K112+московск!K112+первомайс!K112+польники!K112+речица!K112+семцы!K112+сетолово!K112+чопово!K112)</f>
        <v>0</v>
      </c>
      <c r="L112" s="11">
        <f>SUM(город!L112+рамасух!L112+бельков!L112+баклань!L112+витовка!L98+гущино!L112+дмитрово!L112+доманичи!L112+кр.рог!L112+московск!L112+первомайс!L112+польники!L112+речица!L112+семцы!L112+сетолово!L112+чопово!L112)</f>
        <v>0</v>
      </c>
      <c r="M112" s="11">
        <f>SUM(город!M112+рамасух!M112+бельков!M112+баклань!M112+витовка!M98+гущино!M112+дмитрово!M112+доманичи!M112+кр.рог!M112+московск!M112+первомайс!M112+польники!M112+речица!M112+семцы!M112+сетолово!M112+чопово!M112)</f>
        <v>0</v>
      </c>
      <c r="N112" s="16" t="e">
        <f t="shared" si="38"/>
        <v>#DIV/0!</v>
      </c>
      <c r="P112" s="92"/>
    </row>
    <row r="113" spans="1:17" s="74" customFormat="1" ht="38.25">
      <c r="A113" s="32" t="s">
        <v>54</v>
      </c>
      <c r="B113" s="3">
        <f t="shared" ref="B113:H113" si="81">SUM(B115:B123)</f>
        <v>1308</v>
      </c>
      <c r="C113" s="3">
        <f t="shared" si="81"/>
        <v>0</v>
      </c>
      <c r="D113" s="3">
        <f t="shared" si="81"/>
        <v>2092.8000000000002</v>
      </c>
      <c r="E113" s="3">
        <f t="shared" si="81"/>
        <v>4395.2000000000007</v>
      </c>
      <c r="F113" s="3">
        <f t="shared" si="81"/>
        <v>1287.8000000000002</v>
      </c>
      <c r="G113" s="3">
        <f t="shared" si="81"/>
        <v>0</v>
      </c>
      <c r="H113" s="3">
        <f t="shared" si="81"/>
        <v>2864.5</v>
      </c>
      <c r="I113" s="9">
        <f t="shared" ref="I113:I148" si="82">F113/E113</f>
        <v>0.29300145613396433</v>
      </c>
      <c r="J113" s="9">
        <f t="shared" ref="J113:J183" si="83">H113/B113</f>
        <v>2.1899847094801221</v>
      </c>
      <c r="K113" s="3">
        <f t="shared" ref="K113:M113" si="84">SUM(K115:K123)</f>
        <v>2243.5</v>
      </c>
      <c r="L113" s="3">
        <f t="shared" si="84"/>
        <v>37.1</v>
      </c>
      <c r="M113" s="29">
        <f t="shared" si="84"/>
        <v>104.2</v>
      </c>
      <c r="N113" s="16">
        <f t="shared" ref="N113:N183" si="85">K113/H113</f>
        <v>0.78320823878512824</v>
      </c>
      <c r="P113" s="92"/>
    </row>
    <row r="114" spans="1:17" s="74" customFormat="1" ht="15">
      <c r="A114" s="85" t="s">
        <v>46</v>
      </c>
      <c r="B114" s="11">
        <f>SUM(город!B114+рамасух!B114+бельков!B114+баклань!B114+витовка!B100+гущино!B114+дмитрово!B114+доманичи!B114+кр.рог!B114+московск!B114+первомайс!B114+польники!B114+речица!B114+семцы!B114+сетолово!B114+чопово!B114)</f>
        <v>0</v>
      </c>
      <c r="C114" s="3"/>
      <c r="D114" s="11"/>
      <c r="E114" s="12"/>
      <c r="F114" s="12"/>
      <c r="G114" s="12"/>
      <c r="H114" s="12"/>
      <c r="I114" s="9"/>
      <c r="J114" s="9"/>
      <c r="K114" s="12"/>
      <c r="L114" s="12"/>
      <c r="M114" s="12"/>
      <c r="N114" s="16"/>
      <c r="P114" s="92"/>
    </row>
    <row r="115" spans="1:17" s="74" customFormat="1" ht="15">
      <c r="A115" s="2" t="s">
        <v>55</v>
      </c>
      <c r="B115" s="11">
        <f>SUM(город!B115+рамасух!B115+бельков!B115+баклань!B115+витовка!B101+гущино!B115+дмитрово!B115+доманичи!B115+кр.рог!B115+московск!B115+первомайс!B115+польники!B115+речица!B115+семцы!B115+сетолово!B115+чопово!B115+Лист1!B115)</f>
        <v>55.9</v>
      </c>
      <c r="C115" s="1114">
        <f>SUM(город!C115+рамасух!C115+бельков!C115+баклань!C115+витовка!C101+гущино!C115+дмитрово!C115+доманичи!C115+кр.рог!C115+московск!C115+первомайс!C115+польники!C115+речица!C115+семцы!C115+сетолово!C115+чопово!C115+Лист1!C115)</f>
        <v>0</v>
      </c>
      <c r="D115" s="1114">
        <f>SUM(город!D115+рамасух!D115+бельков!D115+баклань!D115+витовка!D101+гущино!D115+дмитрово!D115+доманичи!D115+кр.рог!D115+московск!D115+первомайс!D115+польники!D115+речица!D115+семцы!D115+сетолово!D115+чопово!D115+Лист1!D115)</f>
        <v>59</v>
      </c>
      <c r="E115" s="1114">
        <f>SUM(город!E115+рамасух!E115+бельков!E115+баклань!E115+витовка!E101+гущино!E115+дмитрово!E115+доманичи!E115+кр.рог!E115+московск!E115+первомайс!E115+польники!E115+речица!E115+семцы!E115+сетолово!E115+чопово!E115+Лист1!E115)</f>
        <v>67</v>
      </c>
      <c r="F115" s="1114">
        <f>SUM(город!F115+рамасух!F115+бельков!F115+баклань!F115+витовка!F101+гущино!F115+дмитрово!F115+доманичи!F115+кр.рог!F115+московск!F115+первомайс!F115+польники!F115+речица!F115+семцы!F115+сетолово!F115+чопово!F115+Лист1!F115)</f>
        <v>46</v>
      </c>
      <c r="G115" s="1114">
        <f>SUM(город!G115+рамасух!G115+бельков!G115+баклань!G115+витовка!G101+гущино!G115+дмитрово!G115+доманичи!G115+кр.рог!G115+московск!G115+первомайс!G115+польники!G115+речица!G115+семцы!G115+сетолово!G115+чопово!G115+Лист1!G115)</f>
        <v>0</v>
      </c>
      <c r="H115" s="1114">
        <f>SUM(город!H115+рамасух!H115+бельков!H115+баклань!H115+витовка!H101+гущино!H115+дмитрово!H115+доманичи!H115+кр.рог!H115+московск!H115+первомайс!H115+польники!H115+речица!H115+семцы!H115+сетолово!H115+чопово!H115+Лист1!H115)</f>
        <v>67</v>
      </c>
      <c r="I115" s="1112">
        <f t="shared" ref="I115" si="86">F115/E115</f>
        <v>0.68656716417910446</v>
      </c>
      <c r="J115" s="1112">
        <f t="shared" ref="J115" si="87">H115/B115</f>
        <v>1.1985688729874777</v>
      </c>
      <c r="K115" s="1114">
        <f>SUM(город!K115+рамасух!K115+бельков!K115+баклань!K115+витовка!K101+гущино!K115+дмитрово!K115+доманичи!K115+кр.рог!K115+московск!K115+первомайс!K115+польники!K115+речица!K115+семцы!K115+сетолово!K115+чопово!K115+Лист1!K115)</f>
        <v>69.7</v>
      </c>
      <c r="L115" s="1114">
        <f>SUM(город!L115+рамасух!L115+бельков!L115+баклань!L115+витовка!L101+гущино!L115+дмитрово!L115+доманичи!L115+кр.рог!L115+московск!L115+первомайс!L115+польники!L115+речица!L115+семцы!L115+сетолово!L115+чопово!L115+Лист1!L115)</f>
        <v>0</v>
      </c>
      <c r="M115" s="1114">
        <f>SUM(город!M115+рамасух!M115+бельков!M115+баклань!M115+витовка!M101+гущино!M115+дмитрово!M115+доманичи!M115+кр.рог!M115+московск!M115+первомайс!M115+польники!M115+речица!M115+семцы!M115+сетолово!M115+чопово!M115+Лист1!M115)</f>
        <v>0</v>
      </c>
      <c r="N115" s="16">
        <f t="shared" si="85"/>
        <v>1.0402985074626867</v>
      </c>
      <c r="P115" s="92"/>
      <c r="Q115" s="101"/>
    </row>
    <row r="116" spans="1:17" s="74" customFormat="1" ht="15">
      <c r="A116" s="2" t="s">
        <v>56</v>
      </c>
      <c r="B116" s="1114">
        <f>SUM(город!B116+рамасух!B116+бельков!B116+баклань!B116+витовка!B102+гущино!B116+дмитрово!B116+доманичи!B116+кр.рог!B116+московск!B116+первомайс!B116+польники!B116+речица!B116+семцы!B116+сетолово!B116+чопово!B116+Лист1!B116)</f>
        <v>27.9</v>
      </c>
      <c r="C116" s="1114">
        <f>SUM(город!C116+рамасух!C116+бельков!C116+баклань!C116+витовка!C102+гущино!C116+дмитрово!C116+доманичи!C116+кр.рог!C116+московск!C116+первомайс!C116+польники!C116+речица!C116+семцы!C116+сетолово!C116+чопово!C116+Лист1!C116)</f>
        <v>0</v>
      </c>
      <c r="D116" s="1114">
        <f>SUM(город!D116+рамасух!D116+бельков!D116+баклань!D116+витовка!D102+гущино!D116+дмитрово!D116+доманичи!D116+кр.рог!D116+московск!D116+первомайс!D116+польники!D116+речица!D116+семцы!D116+сетолово!D116+чопово!D116+Лист1!D116)</f>
        <v>48.9</v>
      </c>
      <c r="E116" s="1114">
        <f>SUM(город!E116+рамасух!E116+бельков!E116+баклань!E116+витовка!E102+гущино!E116+дмитрово!E116+доманичи!E116+кр.рог!E116+московск!E116+первомайс!E116+польники!E116+речица!E116+семцы!E116+сетолово!E116+чопово!E116+Лист1!E116)</f>
        <v>48.9</v>
      </c>
      <c r="F116" s="1114">
        <f>SUM(город!F116+рамасух!F116+бельков!F116+баклань!F116+витовка!F102+гущино!F116+дмитрово!F116+доманичи!F116+кр.рог!F116+московск!F116+первомайс!F116+польники!F116+речица!F116+семцы!F116+сетолово!F116+чопово!F116+Лист1!F116)</f>
        <v>0</v>
      </c>
      <c r="G116" s="1114">
        <f>SUM(город!G116+рамасух!G116+бельков!G116+баклань!G116+витовка!G102+гущино!G116+дмитрово!G116+доманичи!G116+кр.рог!G116+московск!G116+первомайс!G116+польники!G116+речица!G116+семцы!G116+сетолово!G116+чопово!G116+Лист1!G116)</f>
        <v>0</v>
      </c>
      <c r="H116" s="1114">
        <f>SUM(город!H116+рамасух!H116+бельков!H116+баклань!H116+витовка!H102+гущино!H116+дмитрово!H116+доманичи!H116+кр.рог!H116+московск!H116+первомайс!H116+польники!H116+речица!H116+семцы!H116+сетолово!H116+чопово!H116+Лист1!H116)</f>
        <v>0</v>
      </c>
      <c r="I116" s="9">
        <f t="shared" ref="I116:I124" si="88">F116/E116</f>
        <v>0</v>
      </c>
      <c r="J116" s="9">
        <f t="shared" ref="J116:J124" si="89">H116/B116</f>
        <v>0</v>
      </c>
      <c r="K116" s="1114">
        <f>SUM(город!K116+рамасух!K116+бельков!K116+баклань!K116+витовка!K102+гущино!K116+дмитрово!K116+доманичи!K116+кр.рог!K116+московск!K116+первомайс!K116+польники!K116+речица!K116+семцы!K116+сетолово!K116+чопово!K116+Лист1!K116)</f>
        <v>0</v>
      </c>
      <c r="L116" s="1114">
        <f>SUM(город!L116+рамасух!L116+бельков!L116+баклань!L116+витовка!L102+гущино!L116+дмитрово!L116+доманичи!L116+кр.рог!L116+московск!L116+первомайс!L116+польники!L116+речица!L116+семцы!L116+сетолово!L116+чопово!L116+Лист1!L116)</f>
        <v>0</v>
      </c>
      <c r="M116" s="1114">
        <f>SUM(город!M116+рамасух!M116+бельков!M116+баклань!M116+витовка!M102+гущино!M116+дмитрово!M116+доманичи!M116+кр.рог!M116+московск!M116+первомайс!M116+польники!M116+речица!M116+семцы!M116+сетолово!M116+чопово!M116+Лист1!M116)</f>
        <v>0</v>
      </c>
      <c r="N116" s="16" t="e">
        <f t="shared" si="85"/>
        <v>#DIV/0!</v>
      </c>
      <c r="P116" s="92"/>
    </row>
    <row r="117" spans="1:17" s="74" customFormat="1" ht="15">
      <c r="A117" s="63" t="s">
        <v>57</v>
      </c>
      <c r="B117" s="1114">
        <f>SUM(город!B117+рамасух!B117+бельков!B117+баклань!B117+витовка!B103+гущино!B117+дмитрово!B117+доманичи!B117+кр.рог!B117+московск!B117+первомайс!B117+польники!B117+речица!B117+семцы!B117+сетолово!B117+чопово!B117+Лист1!B117)</f>
        <v>0</v>
      </c>
      <c r="C117" s="1114">
        <f>SUM(город!C117+рамасух!C117+бельков!C117+баклань!C117+витовка!C103+гущино!C117+дмитрово!C117+доманичи!C117+кр.рог!C117+московск!C117+первомайс!C117+польники!C117+речица!C117+семцы!C117+сетолово!C117+чопово!C117+Лист1!C117)</f>
        <v>0</v>
      </c>
      <c r="D117" s="1114">
        <f>SUM(город!D117+рамасух!D117+бельков!D117+баклань!D117+витовка!D103+гущино!D117+дмитрово!D117+доманичи!D117+кр.рог!D117+московск!D117+первомайс!D117+польники!D117+речица!D117+семцы!D117+сетолово!D117+чопово!D117+Лист1!D117)</f>
        <v>4</v>
      </c>
      <c r="E117" s="1114">
        <f>SUM(город!E117+рамасух!E117+бельков!E117+баклань!E117+витовка!E103+гущино!E117+дмитрово!E117+доманичи!E117+кр.рог!E117+московск!E117+первомайс!E117+польники!E117+речица!E117+семцы!E117+сетолово!E117+чопово!E117+Лист1!E117)</f>
        <v>4</v>
      </c>
      <c r="F117" s="1114">
        <f>SUM(город!F117+рамасух!F117+бельков!F117+баклань!F117+витовка!F103+гущино!F117+дмитрово!F117+доманичи!F117+кр.рог!F117+московск!F117+первомайс!F117+польники!F117+речица!F117+семцы!F117+сетолово!F117+чопово!F117+Лист1!F117)</f>
        <v>0</v>
      </c>
      <c r="G117" s="1114">
        <f>SUM(город!G117+рамасух!G117+бельков!G117+баклань!G117+витовка!G103+гущино!G117+дмитрово!G117+доманичи!G117+кр.рог!G117+московск!G117+первомайс!G117+польники!G117+речица!G117+семцы!G117+сетолово!G117+чопово!G117+Лист1!G117)</f>
        <v>0</v>
      </c>
      <c r="H117" s="1114">
        <f>SUM(город!H117+рамасух!H117+бельков!H117+баклань!H117+витовка!H103+гущино!H117+дмитрово!H117+доманичи!H117+кр.рог!H117+московск!H117+первомайс!H117+польники!H117+речица!H117+семцы!H117+сетолово!H117+чопово!H117+Лист1!H117)</f>
        <v>0</v>
      </c>
      <c r="I117" s="9">
        <f t="shared" si="88"/>
        <v>0</v>
      </c>
      <c r="J117" s="9" t="e">
        <f t="shared" si="89"/>
        <v>#DIV/0!</v>
      </c>
      <c r="K117" s="1114">
        <f>SUM(город!K117+рамасух!K117+бельков!K117+баклань!K117+витовка!K103+гущино!K117+дмитрово!K117+доманичи!K117+кр.рог!K117+московск!K117+первомайс!K117+польники!K117+речица!K117+семцы!K117+сетолово!K117+чопово!K117+Лист1!K117)</f>
        <v>0</v>
      </c>
      <c r="L117" s="1114">
        <f>SUM(город!L117+рамасух!L117+бельков!L117+баклань!L117+витовка!L103+гущино!L117+дмитрово!L117+доманичи!L117+кр.рог!L117+московск!L117+первомайс!L117+польники!L117+речица!L117+семцы!L117+сетолово!L117+чопово!L117+Лист1!L117)</f>
        <v>0</v>
      </c>
      <c r="M117" s="1114">
        <f>SUM(город!M117+рамасух!M117+бельков!M117+баклань!M117+витовка!M103+гущино!M117+дмитрово!M117+доманичи!M117+кр.рог!M117+московск!M117+первомайс!M117+польники!M117+речица!M117+семцы!M117+сетолово!M117+чопово!M117+Лист1!M117)</f>
        <v>0</v>
      </c>
      <c r="N117" s="1241" t="e">
        <f t="shared" si="85"/>
        <v>#DIV/0!</v>
      </c>
      <c r="P117" s="92"/>
    </row>
    <row r="118" spans="1:17" s="74" customFormat="1" ht="25.5">
      <c r="A118" s="2" t="s">
        <v>58</v>
      </c>
      <c r="B118" s="1114">
        <f>SUM(город!B118+рамасух!B118+бельков!B118+баклань!B118+витовка!B104+гущино!B118+дмитрово!B118+доманичи!B118+кр.рог!B118+московск!B118+первомайс!B118+польники!B118+речица!B118+семцы!B118+сетолово!B118+чопово!B118+Лист1!B118)</f>
        <v>2.2000000000000002</v>
      </c>
      <c r="C118" s="1114">
        <f>SUM(город!C118+рамасух!C118+бельков!C118+баклань!C118+витовка!C104+гущино!C118+дмитрово!C118+доманичи!C118+кр.рог!C118+московск!C118+первомайс!C118+польники!C118+речица!C118+семцы!C118+сетолово!C118+чопово!C118+Лист1!C118)</f>
        <v>0</v>
      </c>
      <c r="D118" s="1114">
        <f>SUM(город!D118+рамасух!D118+бельков!D118+баклань!D118+витовка!D104+гущино!D118+дмитрово!D118+доманичи!D118+кр.рог!D118+московск!D118+первомайс!D118+польники!D118+речица!D118+семцы!D118+сетолово!D118+чопово!D118+Лист1!D118)</f>
        <v>0</v>
      </c>
      <c r="E118" s="1114">
        <f>SUM(город!E118+рамасух!E118+бельков!E118+баклань!E118+витовка!E104+гущино!E118+дмитрово!E118+доманичи!E118+кр.рог!E118+московск!E118+первомайс!E118+польники!E118+речица!E118+семцы!E118+сетолово!E118+чопово!E118+Лист1!E118)</f>
        <v>66</v>
      </c>
      <c r="F118" s="1114">
        <f>SUM(город!F118+рамасух!F118+бельков!F118+баклань!F118+витовка!F104+гущино!F118+дмитрово!F118+доманичи!F118+кр.рог!F118+московск!F118+первомайс!F118+польники!F118+речица!F118+семцы!F118+сетолово!F118+чопово!F118+Лист1!F118)</f>
        <v>64.5</v>
      </c>
      <c r="G118" s="1114">
        <f>SUM(город!G118+рамасух!G118+бельков!G118+баклань!G118+витовка!G104+гущино!G118+дмитрово!G118+доманичи!G118+кр.рог!G118+московск!G118+первомайс!G118+польники!G118+речица!G118+семцы!G118+сетолово!G118+чопово!G118+Лист1!G118)</f>
        <v>0</v>
      </c>
      <c r="H118" s="1114">
        <f>SUM(город!H118+рамасух!H118+бельков!H118+баклань!H118+витовка!H104+гущино!H118+дмитрово!H118+доманичи!H118+кр.рог!H118+московск!H118+первомайс!H118+польники!H118+речица!H118+семцы!H118+сетолово!H118+чопово!H118+Лист1!H118)</f>
        <v>64.5</v>
      </c>
      <c r="I118" s="9">
        <f t="shared" si="88"/>
        <v>0.97727272727272729</v>
      </c>
      <c r="J118" s="9">
        <f t="shared" si="89"/>
        <v>29.318181818181817</v>
      </c>
      <c r="K118" s="1114">
        <f>SUM(город!K118+рамасух!K118+бельков!K118+баклань!K118+витовка!K104+гущино!K118+дмитрово!K118+доманичи!K118+кр.рог!K118+московск!K118+первомайс!K118+польники!K118+речица!K118+семцы!K118+сетолово!K118+чопово!K118+Лист1!K118)</f>
        <v>42</v>
      </c>
      <c r="L118" s="1114">
        <f>SUM(город!L118+рамасух!L118+бельков!L118+баклань!L118+витовка!L104+гущино!L118+дмитрово!L118+доманичи!L118+кр.рог!L118+московск!L118+первомайс!L118+польники!L118+речица!L118+семцы!L118+сетолово!L118+чопово!L118+Лист1!L118)</f>
        <v>0</v>
      </c>
      <c r="M118" s="1114">
        <f>SUM(город!M118+рамасух!M118+бельков!M118+баклань!M118+витовка!M104+гущино!M118+дмитрово!M118+доманичи!M118+кр.рог!M118+московск!M118+первомайс!M118+польники!M118+речица!M118+семцы!M118+сетолово!M118+чопово!M118+Лист1!M118)</f>
        <v>0</v>
      </c>
      <c r="N118" s="16">
        <f t="shared" si="85"/>
        <v>0.65116279069767447</v>
      </c>
      <c r="P118" s="92"/>
    </row>
    <row r="119" spans="1:17" s="74" customFormat="1" ht="25.5">
      <c r="A119" s="2" t="s">
        <v>51</v>
      </c>
      <c r="B119" s="1114">
        <f>SUM(город!B119+рамасух!B119+бельков!B119+баклань!B119+витовка!B105+гущино!B119+дмитрово!B119+доманичи!B119+кр.рог!B119+московск!B119+первомайс!B119+польники!B119+речица!B119+семцы!B119+сетолово!B119+чопово!B119+Лист1!B119)</f>
        <v>746.7</v>
      </c>
      <c r="C119" s="1114">
        <f>SUM(город!C119+рамасух!C119+бельков!C119+баклань!C119+витовка!C105+гущино!C119+дмитрово!C119+доманичи!C119+кр.рог!C119+московск!C119+первомайс!C119+польники!C119+речица!C119+семцы!C119+сетолово!C119+чопово!C119+Лист1!C119)</f>
        <v>0</v>
      </c>
      <c r="D119" s="1114">
        <f>SUM(город!D119+рамасух!D119+бельков!D119+баклань!D119+витовка!D105+гущино!D119+дмитрово!D119+доманичи!D119+кр.рог!D119+московск!D119+первомайс!D119+польники!D119+речица!D119+семцы!D119+сетолово!D119+чопово!D119+Лист1!D119)</f>
        <v>1228.3</v>
      </c>
      <c r="E119" s="1114">
        <f>SUM(город!E119+рамасух!E119+бельков!E119+баклань!E119+витовка!E105+гущино!E119+дмитрово!E119+доманичи!E119+кр.рог!E119+московск!E119+первомайс!E119+польники!E119+речица!E119+семцы!E119+сетолово!E119+чопово!E119+Лист1!E119)</f>
        <v>2440</v>
      </c>
      <c r="F119" s="1114">
        <f>SUM(город!F119+рамасух!F119+бельков!F119+баклань!F119+витовка!F105+гущино!F119+дмитрово!F119+доманичи!F119+кр.рог!F119+московск!F119+первомайс!F119+польники!F119+речица!F119+семцы!F119+сетолово!F119+чопово!F119+Лист1!F119)</f>
        <v>830.5</v>
      </c>
      <c r="G119" s="1114">
        <f>SUM(город!G119+рамасух!G119+бельков!G119+баклань!G119+витовка!G105+гущино!G119+дмитрово!G119+доманичи!G119+кр.рог!G119+московск!G119+первомайс!G119+польники!G119+речица!G119+семцы!G119+сетолово!G119+чопово!G119+Лист1!G119)</f>
        <v>0</v>
      </c>
      <c r="H119" s="1114">
        <f>SUM(город!H119+рамасух!H119+бельков!H119+баклань!H119+витовка!H105+гущино!H119+дмитрово!H119+доманичи!H119+кр.рог!H119+московск!H119+первомайс!H119+польники!H119+речица!H119+семцы!H119+сетолово!H119+чопово!H119+Лист1!H119)</f>
        <v>2090.1999999999998</v>
      </c>
      <c r="I119" s="9">
        <f t="shared" si="88"/>
        <v>0.34036885245901638</v>
      </c>
      <c r="J119" s="9">
        <f t="shared" si="89"/>
        <v>2.7992500334806478</v>
      </c>
      <c r="K119" s="1114">
        <f>SUM(город!K119+рамасух!K119+бельков!K119+баклань!K119+витовка!K105+гущино!K119+дмитрово!K119+доманичи!K119+кр.рог!K119+московск!K119+первомайс!K119+польники!K119+речица!K119+семцы!K119+сетолово!K119+чопово!K119+Лист1!K119)</f>
        <v>1737.6</v>
      </c>
      <c r="L119" s="1114">
        <f>SUM(город!L119+рамасух!L119+бельков!L119+баклань!L119+витовка!L105+гущино!L119+дмитрово!L119+доманичи!L119+кр.рог!L119+московск!L119+первомайс!L119+польники!L119+речица!L119+семцы!L119+сетолово!L119+чопово!L119+Лист1!L119)</f>
        <v>0</v>
      </c>
      <c r="M119" s="1114">
        <f>SUM(город!M119+рамасух!M119+бельков!M119+баклань!M119+витовка!M105+гущино!M119+дмитрово!M119+доманичи!M119+кр.рог!M119+московск!M119+первомайс!M119+польники!M119+речица!M119+семцы!M119+сетолово!M119+чопово!M119+Лист1!M119)</f>
        <v>0</v>
      </c>
      <c r="N119" s="16">
        <f t="shared" si="85"/>
        <v>0.83130800880298539</v>
      </c>
      <c r="P119" s="92"/>
    </row>
    <row r="120" spans="1:17" s="74" customFormat="1" ht="15">
      <c r="A120" s="2" t="s">
        <v>52</v>
      </c>
      <c r="B120" s="1114">
        <f>SUM(город!B120+рамасух!B120+бельков!B120+баклань!B120+витовка!B106+гущино!B120+дмитрово!B120+доманичи!B120+кр.рог!B120+московск!B120+первомайс!B120+польники!B120+речица!B120+семцы!B120+сетолово!B120+чопово!B120+Лист1!B120)</f>
        <v>136.4</v>
      </c>
      <c r="C120" s="1114">
        <f>SUM(город!C120+рамасух!C120+бельков!C120+баклань!C120+витовка!C106+гущино!C120+дмитрово!C120+доманичи!C120+кр.рог!C120+московск!C120+первомайс!C120+польники!C120+речица!C120+семцы!C120+сетолово!C120+чопово!C120+Лист1!C120)</f>
        <v>0</v>
      </c>
      <c r="D120" s="1114">
        <f>SUM(город!D120+рамасух!D120+бельков!D120+баклань!D120+витовка!D106+гущино!D120+дмитрово!D120+доманичи!D120+кр.рог!D120+московск!D120+первомайс!D120+польники!D120+речица!D120+семцы!D120+сетолово!D120+чопово!D120+Лист1!D120)</f>
        <v>25.9</v>
      </c>
      <c r="E120" s="1114">
        <f>SUM(город!E120+рамасух!E120+бельков!E120+баклань!E120+витовка!E106+гущино!E120+дмитрово!E120+доманичи!E120+кр.рог!E120+московск!E120+первомайс!E120+польники!E120+речица!E120+семцы!E120+сетолово!E120+чопово!E120+Лист1!E120)</f>
        <v>412.8</v>
      </c>
      <c r="F120" s="1114">
        <f>SUM(город!F120+рамасух!F120+бельков!F120+баклань!F120+витовка!F106+гущино!F120+дмитрово!F120+доманичи!F120+кр.рог!F120+московск!F120+первомайс!F120+польники!F120+речица!F120+семцы!F120+сетолово!F120+чопово!F120+Лист1!F120)</f>
        <v>213.4</v>
      </c>
      <c r="G120" s="1114">
        <f>SUM(город!G120+рамасух!G120+бельков!G120+баклань!G120+витовка!G106+гущино!G120+дмитрово!G120+доманичи!G120+кр.рог!G120+московск!G120+первомайс!G120+польники!G120+речица!G120+семцы!G120+сетолово!G120+чопово!G120+Лист1!G120)</f>
        <v>0</v>
      </c>
      <c r="H120" s="1114">
        <f>SUM(город!H120+рамасух!H120+бельков!H120+баклань!H120+витовка!H106+гущино!H120+дмитрово!H120+доманичи!H120+кр.рог!H120+московск!H120+первомайс!H120+польники!H120+речица!H120+семцы!H120+сетолово!H120+чопово!H120+Лист1!H120)</f>
        <v>412.8</v>
      </c>
      <c r="I120" s="9">
        <f t="shared" si="88"/>
        <v>0.5169573643410853</v>
      </c>
      <c r="J120" s="9">
        <f t="shared" si="89"/>
        <v>3.0263929618768328</v>
      </c>
      <c r="K120" s="1114">
        <f>SUM(город!K120+рамасух!K120+бельков!K120+баклань!K120+витовка!K106+гущино!K120+дмитрово!K120+доманичи!K120+кр.рог!K120+московск!K120+первомайс!K120+польники!K120+речица!K120+семцы!K120+сетолово!K120+чопово!K120+Лист1!K120)</f>
        <v>166.8</v>
      </c>
      <c r="L120" s="1114">
        <f>SUM(город!L120+рамасух!L120+бельков!L120+баклань!L120+витовка!L106+гущино!L120+дмитрово!L120+доманичи!L120+кр.рог!L120+московск!L120+первомайс!L120+польники!L120+речица!L120+семцы!L120+сетолово!L120+чопово!L120+Лист1!L120)</f>
        <v>0</v>
      </c>
      <c r="M120" s="1114">
        <f>SUM(город!M120+рамасух!M120+бельков!M120+баклань!M120+витовка!M106+гущино!M120+дмитрово!M120+доманичи!M120+кр.рог!M120+московск!M120+первомайс!M120+польники!M120+речица!M120+семцы!M120+сетолово!M120+чопово!M120+Лист1!M120)</f>
        <v>0</v>
      </c>
      <c r="N120" s="16">
        <f t="shared" si="85"/>
        <v>0.40406976744186046</v>
      </c>
      <c r="P120" s="92"/>
    </row>
    <row r="121" spans="1:17" s="74" customFormat="1" ht="15">
      <c r="A121" s="2" t="s">
        <v>59</v>
      </c>
      <c r="B121" s="1114">
        <f>SUM(город!B121+рамасух!B121+бельков!B121+баклань!B121+витовка!B107+гущино!B121+дмитрово!B121+доманичи!B121+кр.рог!B121+московск!B121+первомайс!B121+польники!B121+речица!B121+семцы!B121+сетолово!B121+чопово!B121+Лист1!B121)</f>
        <v>0</v>
      </c>
      <c r="C121" s="1114">
        <f>SUM(город!C121+рамасух!C121+бельков!C121+баклань!C121+витовка!C107+гущино!C121+дмитрово!C121+доманичи!C121+кр.рог!C121+московск!C121+первомайс!C121+польники!C121+речица!C121+семцы!C121+сетолово!C121+чопово!C121+Лист1!C121)</f>
        <v>0</v>
      </c>
      <c r="D121" s="1114">
        <f>SUM(город!D121+рамасух!D121+бельков!D121+баклань!D121+витовка!D107+гущино!D121+дмитрово!D121+доманичи!D121+кр.рог!D121+московск!D121+первомайс!D121+польники!D121+речица!D121+семцы!D121+сетолово!D121+чопово!D121+Лист1!D121)</f>
        <v>0</v>
      </c>
      <c r="E121" s="1114">
        <f>SUM(город!E121+рамасух!E121+бельков!E121+баклань!E121+витовка!E107+гущино!E121+дмитрово!E121+доманичи!E121+кр.рог!E121+московск!E121+первомайс!E121+польники!E121+речица!E121+семцы!E121+сетолово!E121+чопово!E121+Лист1!E121)</f>
        <v>0</v>
      </c>
      <c r="F121" s="1114">
        <f>SUM(город!F121+рамасух!F121+бельков!F121+баклань!F121+витовка!F107+гущино!F121+дмитрово!F121+доманичи!F121+кр.рог!F121+московск!F121+первомайс!F121+польники!F121+речица!F121+семцы!F121+сетолово!F121+чопово!F121+Лист1!F121)</f>
        <v>0</v>
      </c>
      <c r="G121" s="1114">
        <f>SUM(город!G121+рамасух!G121+бельков!G121+баклань!G121+витовка!G107+гущино!G121+дмитрово!G121+доманичи!G121+кр.рог!G121+московск!G121+первомайс!G121+польники!G121+речица!G121+семцы!G121+сетолово!G121+чопово!G121+Лист1!G121)</f>
        <v>0</v>
      </c>
      <c r="H121" s="1114">
        <f>SUM(город!H121+рамасух!H121+бельков!H121+баклань!H121+витовка!H107+гущино!H121+дмитрово!H121+доманичи!H121+кр.рог!H121+московск!H121+первомайс!H121+польники!H121+речица!H121+семцы!H121+сетолово!H121+чопово!H121+Лист1!H121)</f>
        <v>0</v>
      </c>
      <c r="I121" s="9" t="e">
        <f t="shared" si="88"/>
        <v>#DIV/0!</v>
      </c>
      <c r="J121" s="9" t="e">
        <f t="shared" si="89"/>
        <v>#DIV/0!</v>
      </c>
      <c r="K121" s="1114">
        <f>SUM(город!K121+рамасух!K121+бельков!K121+баклань!K121+витовка!K107+гущино!K121+дмитрово!K121+доманичи!K121+кр.рог!K121+московск!K121+первомайс!K121+польники!K121+речица!K121+семцы!K121+сетолово!K121+чопово!K121+Лист1!K121)</f>
        <v>0</v>
      </c>
      <c r="L121" s="1114">
        <f>SUM(город!L121+рамасух!L121+бельков!L121+баклань!L121+витовка!L107+гущино!L121+дмитрово!L121+доманичи!L121+кр.рог!L121+московск!L121+первомайс!L121+польники!L121+речица!L121+семцы!L121+сетолово!L121+чопово!L121+Лист1!L121)</f>
        <v>0</v>
      </c>
      <c r="M121" s="1114">
        <f>SUM(город!M121+рамасух!M121+бельков!M121+баклань!M121+витовка!M107+гущино!M121+дмитрово!M121+доманичи!M121+кр.рог!M121+московск!M121+первомайс!M121+польники!M121+речица!M121+семцы!M121+сетолово!M121+чопово!M121+Лист1!M121)</f>
        <v>0</v>
      </c>
      <c r="N121" s="16" t="e">
        <f t="shared" si="85"/>
        <v>#DIV/0!</v>
      </c>
      <c r="P121" s="92"/>
    </row>
    <row r="122" spans="1:17" s="74" customFormat="1" ht="31.5" customHeight="1">
      <c r="A122" s="2" t="s">
        <v>60</v>
      </c>
      <c r="B122" s="1114">
        <f>SUM(город!B122+рамасух!B122+бельков!B122+баклань!B122+витовка!B108+гущино!B122+дмитрово!B122+доманичи!B122+кр.рог!B122+московск!B122+первомайс!B122+польники!B122+речица!B122+семцы!B122+сетолово!B122+чопово!B122+Лист1!B122)</f>
        <v>0</v>
      </c>
      <c r="C122" s="1114">
        <f>SUM(город!C122+рамасух!C122+бельков!C122+баклань!C122+витовка!C108+гущино!C122+дмитрово!C122+доманичи!C122+кр.рог!C122+московск!C122+первомайс!C122+польники!C122+речица!C122+семцы!C122+сетолово!C122+чопово!C122+Лист1!C122)</f>
        <v>0</v>
      </c>
      <c r="D122" s="1114">
        <f>SUM(город!D122+рамасух!D122+бельков!D122+баклань!D122+витовка!D108+гущино!D122+дмитрово!D122+доманичи!D122+кр.рог!D122+московск!D122+первомайс!D122+польники!D122+речица!D122+семцы!D122+сетолово!D122+чопово!D122+Лист1!D122)</f>
        <v>0</v>
      </c>
      <c r="E122" s="1114">
        <f>SUM(город!E122+рамасух!E122+бельков!E122+баклань!E122+витовка!E108+гущино!E122+дмитрово!E122+доманичи!E122+кр.рог!E122+московск!E122+первомайс!E122+польники!E122+речица!E122+семцы!E122+сетолово!E122+чопово!E122+Лист1!E122)</f>
        <v>0</v>
      </c>
      <c r="F122" s="1114">
        <f>SUM(город!F122+рамасух!F122+бельков!F122+баклань!F122+витовка!F108+гущино!F122+дмитрово!F122+доманичи!F122+кр.рог!F122+московск!F122+первомайс!F122+польники!F122+речица!F122+семцы!F122+сетолово!F122+чопово!F122+Лист1!F122)</f>
        <v>0</v>
      </c>
      <c r="G122" s="1114">
        <f>SUM(город!G122+рамасух!G122+бельков!G122+баклань!G122+витовка!G108+гущино!G122+дмитрово!G122+доманичи!G122+кр.рог!G122+московск!G122+первомайс!G122+польники!G122+речица!G122+семцы!G122+сетолово!G122+чопово!G122+Лист1!G122)</f>
        <v>0</v>
      </c>
      <c r="H122" s="1114">
        <f>SUM(город!H122+рамасух!H122+бельков!H122+баклань!H122+витовка!H108+гущино!H122+дмитрово!H122+доманичи!H122+кр.рог!H122+московск!H122+первомайс!H122+польники!H122+речица!H122+семцы!H122+сетолово!H122+чопово!H122+Лист1!H122)</f>
        <v>0</v>
      </c>
      <c r="I122" s="9" t="e">
        <f t="shared" si="88"/>
        <v>#DIV/0!</v>
      </c>
      <c r="J122" s="9" t="e">
        <f t="shared" si="89"/>
        <v>#DIV/0!</v>
      </c>
      <c r="K122" s="1114">
        <f>SUM(город!K122+рамасух!K122+бельков!K122+баклань!K122+витовка!K108+гущино!K122+дмитрово!K122+доманичи!K122+кр.рог!K122+московск!K122+первомайс!K122+польники!K122+речица!K122+семцы!K122+сетолово!K122+чопово!K122+Лист1!K122)</f>
        <v>0</v>
      </c>
      <c r="L122" s="1114">
        <f>SUM(город!L122+рамасух!L122+бельков!L122+баклань!L122+витовка!L108+гущино!L122+дмитрово!L122+доманичи!L122+кр.рог!L122+московск!L122+первомайс!L122+польники!L122+речица!L122+семцы!L122+сетолово!L122+чопово!L122+Лист1!L122)</f>
        <v>0</v>
      </c>
      <c r="M122" s="1114">
        <f>SUM(город!M122+рамасух!M122+бельков!M122+баклань!M122+витовка!M108+гущино!M122+дмитрово!M122+доманичи!M122+кр.рог!M122+московск!M122+первомайс!M122+польники!M122+речица!M122+семцы!M122+сетолово!M122+чопово!M122+Лист1!M122)</f>
        <v>0</v>
      </c>
      <c r="N122" s="16" t="e">
        <f t="shared" si="85"/>
        <v>#DIV/0!</v>
      </c>
      <c r="P122" s="92"/>
    </row>
    <row r="123" spans="1:17" s="74" customFormat="1" ht="25.5">
      <c r="A123" s="2" t="s">
        <v>144</v>
      </c>
      <c r="B123" s="1114">
        <f>SUM(город!B123+рамасух!B123+бельков!B123+баклань!B123+витовка!B109+гущино!B123+дмитрово!B123+доманичи!B123+кр.рог!B123+московск!B123+первомайс!B123+польники!B123+речица!B123+семцы!B123+сетолово!B123+чопово!B123+Лист1!B123)</f>
        <v>338.9</v>
      </c>
      <c r="C123" s="1114">
        <f>SUM(город!C123+рамасух!C123+бельков!C123+баклань!C123+витовка!C109+гущино!C123+дмитрово!C123+доманичи!C123+кр.рог!C123+московск!C123+первомайс!C123+польники!C123+речица!C123+семцы!C123+сетолово!C123+чопово!C123+Лист1!C123)</f>
        <v>0</v>
      </c>
      <c r="D123" s="1114">
        <f>SUM(город!D123+рамасух!D123+бельков!D123+баклань!D123+витовка!D109+гущино!D123+дмитрово!D123+доманичи!D123+кр.рог!D123+московск!D123+первомайс!D123+польники!D123+речица!D123+семцы!D123+сетолово!D123+чопово!D123+Лист1!D123)</f>
        <v>726.7</v>
      </c>
      <c r="E123" s="1114">
        <f>SUM(город!E123+рамасух!E123+бельков!E123+баклань!E123+витовка!E109+гущино!E123+дмитрово!E123+доманичи!E123+кр.рог!E123+московск!E123+первомайс!E123+польники!E123+речица!E123+семцы!E123+сетолово!E123+чопово!E123+Лист1!E123)</f>
        <v>1356.5</v>
      </c>
      <c r="F123" s="1114">
        <f>SUM(город!F123+рамасух!F123+бельков!F123+баклань!F123+витовка!F109+гущино!F123+дмитрово!F123+доманичи!F123+кр.рог!F123+московск!F123+первомайс!F123+польники!F123+речица!F123+семцы!F123+сетолово!F123+чопово!F123+Лист1!F123)</f>
        <v>133.4</v>
      </c>
      <c r="G123" s="1114">
        <f>SUM(город!G123+рамасух!G123+бельков!G123+баклань!G123+витовка!G109+гущино!G123+дмитрово!G123+доманичи!G123+кр.рог!G123+московск!G123+первомайс!G123+польники!G123+речица!G123+семцы!G123+сетолово!G123+чопово!G123+Лист1!G123)</f>
        <v>0</v>
      </c>
      <c r="H123" s="1114">
        <f>SUM(город!H123+рамасух!H123+бельков!H123+баклань!H123+витовка!H109+гущино!H123+дмитрово!H123+доманичи!H123+кр.рог!H123+московск!H123+первомайс!H123+польники!H123+речица!H123+семцы!H123+сетолово!H123+чопово!H123+Лист1!H123)</f>
        <v>230</v>
      </c>
      <c r="I123" s="9">
        <f t="shared" si="88"/>
        <v>9.8341319572429045E-2</v>
      </c>
      <c r="J123" s="9">
        <f t="shared" si="89"/>
        <v>0.67866627323694306</v>
      </c>
      <c r="K123" s="1114">
        <f>SUM(город!K123+рамасух!K123+бельков!K123+баклань!K123+витовка!K109+гущино!K123+дмитрово!K123+доманичи!K123+кр.рог!K123+московск!K123+первомайс!K123+польники!K123+речица!K123+семцы!K123+сетолово!K123+чопово!K123+Лист1!K123)</f>
        <v>227.4</v>
      </c>
      <c r="L123" s="1114">
        <f>SUM(город!L123+рамасух!L123+бельков!L123+баклань!L123+витовка!L109+гущино!L123+дмитрово!L123+доманичи!L123+кр.рог!L123+московск!L123+первомайс!L123+польники!L123+речица!L123+семцы!L123+сетолово!L123+чопово!L123+Лист1!L123)</f>
        <v>37.1</v>
      </c>
      <c r="M123" s="1114">
        <f>SUM(город!M123+рамасух!M123+бельков!M123+баклань!M123+витовка!M109+гущино!M123+дмитрово!M123+доманичи!M123+кр.рог!M123+московск!M123+первомайс!M123+польники!M123+речица!M123+семцы!M123+сетолово!M123+чопово!M123+Лист1!M123)</f>
        <v>104.2</v>
      </c>
      <c r="N123" s="16">
        <f t="shared" si="85"/>
        <v>0.98869565217391309</v>
      </c>
      <c r="P123" s="92"/>
    </row>
    <row r="124" spans="1:17" s="107" customFormat="1" ht="15">
      <c r="A124" s="105" t="s">
        <v>139</v>
      </c>
      <c r="B124" s="91">
        <f>SUM(город!B124+рамасух!B124+бельков!B124+баклань!B124+витовка!B110+гущино!B124+дмитрово!B124+доманичи!B124+кр.рог!B124+московск!B124+первомайс!B124+польники!B124+речица!B124+семцы!B124+сетолово!B124+чопово!B124)</f>
        <v>9.9</v>
      </c>
      <c r="C124" s="91">
        <f>SUM(город!C124+рамасух!C124+бельков!C124+баклань!C124+витовка!C110+гущино!C124+дмитрово!C124+доманичи!C124+кр.рог!C124+московск!C124+первомайс!C124+польники!C124+речица!C124+семцы!C124+сетолово!C124+чопово!C124)</f>
        <v>0</v>
      </c>
      <c r="D124" s="91">
        <f>SUM(город!D124+рамасух!D124+бельков!D124+баклань!D124+витовка!D110+гущино!D124+дмитрово!D124+доманичи!D124+кр.рог!D124+московск!D124+первомайс!D124+польники!D124+речица!D124+семцы!D124+сетолово!D124+чопово!D124)</f>
        <v>14.8</v>
      </c>
      <c r="E124" s="91">
        <f>SUM(город!E124+рамасух!E124+бельков!E124+баклань!E124+витовка!E110+гущино!E124+дмитрово!E124+доманичи!E124+кр.рог!E124+московск!E124+первомайс!E124+польники!E124+речица!E124+семцы!E124+сетолово!E124+чопово!E124)</f>
        <v>14.8</v>
      </c>
      <c r="F124" s="91">
        <f>SUM(город!F124+рамасух!F124+бельков!F124+баклань!F124+витовка!F110+гущино!F124+дмитрово!F124+доманичи!F124+кр.рог!F124+московск!F124+первомайс!F124+польники!F124+речица!F124+семцы!F124+сетолово!F124+чопово!F124)</f>
        <v>0.7</v>
      </c>
      <c r="G124" s="91">
        <f>SUM(город!G124+рамасух!G124+бельков!G124+баклань!G124+витовка!G110+гущино!G124+дмитрово!G124+доманичи!G124+кр.рог!G124+московск!G124+первомайс!G124+польники!G124+речица!G124+семцы!G124+сетолово!G124+чопово!G124)</f>
        <v>0</v>
      </c>
      <c r="H124" s="91">
        <f>SUM(город!H124+рамасух!H124+бельков!H124+баклань!H124+витовка!H110+гущино!H124+дмитрово!H124+доманичи!H124+кр.рог!H124+московск!H124+первомайс!H124+польники!H124+речица!H124+семцы!H124+сетолово!H124+чопово!H124)</f>
        <v>14.8</v>
      </c>
      <c r="I124" s="82">
        <f t="shared" si="88"/>
        <v>4.7297297297297293E-2</v>
      </c>
      <c r="J124" s="82">
        <f t="shared" si="89"/>
        <v>1.494949494949495</v>
      </c>
      <c r="K124" s="91">
        <f>SUM(город!K124+рамасух!K124+бельков!K124+баклань!K124+витовка!K110+гущино!K124+дмитрово!K124+доманичи!K124+кр.рог!K124+московск!K124+первомайс!K124+польники!K124+речица!K124+семцы!K124+сетолово!K124+чопово!K124)</f>
        <v>12.4</v>
      </c>
      <c r="L124" s="91">
        <f>SUM(город!L124+рамасух!L124+бельков!L124+баклань!L124+витовка!L110+гущино!L124+дмитрово!L124+доманичи!L124+кр.рог!L124+московск!L124+первомайс!L124+польники!L124+речица!L124+семцы!L124+сетолово!L124+чопово!L124)</f>
        <v>37.1</v>
      </c>
      <c r="M124" s="91">
        <f>SUM(город!M124+рамасух!M124+бельков!M124+баклань!M124+витовка!M110+гущино!M124+дмитрово!M124+доманичи!M124+кр.рог!M124+московск!M124+первомайс!M124+польники!M124+речица!M124+семцы!M124+сетолово!M124+чопово!M124)</f>
        <v>104.2</v>
      </c>
      <c r="N124" s="84">
        <f t="shared" si="85"/>
        <v>0.83783783783783783</v>
      </c>
      <c r="P124" s="199"/>
    </row>
    <row r="125" spans="1:17" s="74" customFormat="1" ht="15">
      <c r="A125" s="85" t="s">
        <v>61</v>
      </c>
      <c r="B125" s="11">
        <f t="shared" ref="B125:H125" si="90">SUM(B126:B134)</f>
        <v>191.89999999999998</v>
      </c>
      <c r="C125" s="11">
        <f t="shared" si="90"/>
        <v>0</v>
      </c>
      <c r="D125" s="11">
        <f>SUM(D126:D134)</f>
        <v>116.7</v>
      </c>
      <c r="E125" s="11">
        <f t="shared" si="90"/>
        <v>274.7</v>
      </c>
      <c r="F125" s="11">
        <f t="shared" si="90"/>
        <v>155.29999999999998</v>
      </c>
      <c r="G125" s="11">
        <f t="shared" si="90"/>
        <v>0</v>
      </c>
      <c r="H125" s="11">
        <f t="shared" si="90"/>
        <v>273.60000000000002</v>
      </c>
      <c r="I125" s="9">
        <f t="shared" ref="I125" si="91">F125/E125</f>
        <v>0.56534401164907166</v>
      </c>
      <c r="J125" s="9">
        <f t="shared" ref="J125" si="92">H125/B125</f>
        <v>1.4257425742574261</v>
      </c>
      <c r="K125" s="11">
        <f>SUM(K126:K134)</f>
        <v>288.70000000000005</v>
      </c>
      <c r="L125" s="11">
        <f t="shared" ref="L125:M125" si="93">SUM(L126:L134)</f>
        <v>37.1</v>
      </c>
      <c r="M125" s="11">
        <f t="shared" si="93"/>
        <v>104.2</v>
      </c>
      <c r="N125" s="16">
        <f t="shared" si="85"/>
        <v>1.0551900584795322</v>
      </c>
      <c r="P125" s="92"/>
    </row>
    <row r="126" spans="1:17" s="74" customFormat="1" ht="15">
      <c r="A126" s="2" t="s">
        <v>55</v>
      </c>
      <c r="B126" s="11">
        <f>SUM(город!B126+рамасух!B126+бельков!B126+баклань!B126+витовка!B112+гущино!B126+дмитрово!B126+доманичи!B126+кр.рог!B126+московск!B126+первомайс!B126+польники!B126+речица!B126+семцы!B126+сетолово!B126+чопово!B126)</f>
        <v>55.9</v>
      </c>
      <c r="C126" s="11">
        <f>SUM(город!C126+рамасух!C126+бельков!C126+баклань!C126+витовка!C112+гущино!C126+дмитрово!C126+доманичи!C126+кр.рог!C126+московск!C126+первомайс!C126+польники!C126+речица!C126+семцы!C126+сетолово!C126+чопово!C126)</f>
        <v>0</v>
      </c>
      <c r="D126" s="11">
        <f>SUM(город!D126+рамасух!D126+бельков!D126+баклань!D126+витовка!D112+гущино!D126+дмитрово!D126+доманичи!D126+кр.рог!D126+московск!D126+первомайс!D126+польники!D126+речица!D126+семцы!D126+сетолово!D126+чопово!D126)</f>
        <v>59</v>
      </c>
      <c r="E126" s="11">
        <f>SUM(город!E126+рамасух!E126+бельков!E126+баклань!E126+витовка!E112+гущино!E126+дмитрово!E126+доманичи!E126+кр.рог!E126+московск!E126+первомайс!E126+польники!E126+речица!E126+семцы!E126+сетолово!E126+чопово!E126)</f>
        <v>67</v>
      </c>
      <c r="F126" s="11">
        <f>SUM(город!F126+рамасух!F126+бельков!F126+баклань!F126+витовка!F112+гущино!F126+дмитрово!F126+доманичи!F126+кр.рог!F126+московск!F126+первомайс!F126+польники!F126+речица!F126+семцы!F126+сетолово!F126+чопово!F126)</f>
        <v>46</v>
      </c>
      <c r="G126" s="11">
        <f>SUM(город!G126+рамасух!G126+бельков!G126+баклань!G126+витовка!G112+гущино!G126+дмитрово!G126+доманичи!G126+кр.рог!G126+московск!G126+первомайс!G126+польники!G126+речица!G126+семцы!G126+сетолово!G126+чопово!G126)</f>
        <v>0</v>
      </c>
      <c r="H126" s="11">
        <f>SUM(город!H126+рамасух!H126+бельков!H126+баклань!H126+витовка!H112+гущино!H126+дмитрово!H126+доманичи!H126+кр.рог!H126+московск!H126+первомайс!H126+польники!H126+речица!H126+семцы!H126+сетолово!H126+чопово!H126)</f>
        <v>67</v>
      </c>
      <c r="I126" s="9">
        <f t="shared" ref="I126:I136" si="94">F126/E126</f>
        <v>0.68656716417910446</v>
      </c>
      <c r="J126" s="9">
        <f t="shared" ref="J126:J136" si="95">H126/B126</f>
        <v>1.1985688729874777</v>
      </c>
      <c r="K126" s="11">
        <f>SUM(город!K126+рамасух!K126+бельков!K126+баклань!K126+витовка!K112+гущино!K126+дмитрово!K126+доманичи!K126+кр.рог!K126+московск!K126+первомайс!K126+польники!K126+речица!K126+семцы!K126+сетолово!K126+чопово!K126)</f>
        <v>69.7</v>
      </c>
      <c r="L126" s="11">
        <f>SUM(город!L126+рамасух!L126+бельков!L126+баклань!L126+витовка!L112+гущино!L126+дмитрово!L126+доманичи!L126+кр.рог!L126+московск!L126+первомайс!L126+польники!L126+речица!L126+семцы!L126+сетолово!L126+чопово!L126)</f>
        <v>0</v>
      </c>
      <c r="M126" s="11">
        <f>SUM(город!M126+рамасух!M126+бельков!M126+баклань!M126+витовка!M112+гущино!M126+дмитрово!M126+доманичи!M126+кр.рог!M126+московск!M126+первомайс!M126+польники!M126+речица!M126+семцы!M126+сетолово!M126+чопово!M126)</f>
        <v>0</v>
      </c>
      <c r="N126" s="16">
        <f t="shared" si="85"/>
        <v>1.0402985074626867</v>
      </c>
      <c r="P126" s="92"/>
    </row>
    <row r="127" spans="1:17" s="74" customFormat="1" ht="15">
      <c r="A127" s="2" t="s">
        <v>56</v>
      </c>
      <c r="B127" s="11">
        <f>SUM(город!B127+рамасух!B127+бельков!B127+баклань!B127+витовка!B113+гущино!B127+дмитрово!B127+доманичи!B127+кр.рог!B127+московск!B127+первомайс!B127+польники!B127+речица!B127+семцы!B127+сетолово!B127+чопово!B127)</f>
        <v>2.2000000000000002</v>
      </c>
      <c r="C127" s="11">
        <f>SUM(город!C127+рамасух!C127+бельков!C127+баклань!C127+витовка!C113+гущино!C127+дмитрово!C127+доманичи!C127+кр.рог!C127+московск!C127+первомайс!C127+польники!C127+речица!C127+семцы!C127+сетолово!C127+чопово!C127)</f>
        <v>0</v>
      </c>
      <c r="D127" s="11">
        <f>SUM(город!D127+рамасух!D127+бельков!D127+баклань!D127+витовка!D113+гущино!D127+дмитрово!D127+доманичи!D127+кр.рог!D127+московск!D127+первомайс!D127+польники!D127+речица!D127+семцы!D127+сетолово!D127+чопово!D127)</f>
        <v>0</v>
      </c>
      <c r="E127" s="11">
        <f>SUM(город!E127+рамасух!E127+бельков!E127+баклань!E127+витовка!E113+гущино!E127+дмитрово!E127+доманичи!E127+кр.рог!E127+московск!E127+первомайс!E127+польники!E127+речица!E127+семцы!E127+сетолово!E127+чопово!E127)</f>
        <v>3</v>
      </c>
      <c r="F127" s="11">
        <f>SUM(город!F127+рамасух!F127+бельков!F127+баклань!F127+витовка!F113+гущино!F127+дмитрово!F127+доманичи!F127+кр.рог!F127+московск!F127+первомайс!F127+польники!F127+речица!F127+семцы!F127+сетолово!F127+чопово!F127)</f>
        <v>1.9</v>
      </c>
      <c r="G127" s="11">
        <f>SUM(город!G127+рамасух!G127+бельков!G127+баклань!G127+витовка!G113+гущино!G127+дмитрово!G127+доманичи!G127+кр.рог!G127+московск!G127+первомайс!G127+польники!G127+речица!G127+семцы!G127+сетолово!G127+чопово!G127)</f>
        <v>0</v>
      </c>
      <c r="H127" s="11">
        <f>SUM(город!H127+рамасух!H127+бельков!H127+баклань!H127+витовка!H113+гущино!H127+дмитрово!H127+доманичи!H127+кр.рог!H127+московск!H127+первомайс!H127+польники!H127+речица!H127+семцы!H127+сетолово!H127+чопово!H127)</f>
        <v>1.9</v>
      </c>
      <c r="I127" s="9">
        <f t="shared" si="94"/>
        <v>0.6333333333333333</v>
      </c>
      <c r="J127" s="9">
        <f t="shared" si="95"/>
        <v>0.86363636363636354</v>
      </c>
      <c r="K127" s="11">
        <f>SUM(город!K127+рамасух!K127+бельков!K127+баклань!K127+витовка!K113+гущино!K127+дмитрово!K127+доманичи!K127+кр.рог!K127+московск!K127+первомайс!K127+польники!K127+речица!K127+семцы!K127+сетолово!K127+чопово!K127)</f>
        <v>3</v>
      </c>
      <c r="L127" s="11">
        <f>SUM(город!L127+рамасух!L127+бельков!L127+баклань!L127+витовка!L113+гущино!L127+дмитрово!L127+доманичи!L127+кр.рог!L127+московск!L127+первомайс!L127+польники!L127+речица!L127+семцы!L127+сетолово!L127+чопово!L127)</f>
        <v>0</v>
      </c>
      <c r="M127" s="11">
        <f>SUM(город!M127+рамасух!M127+бельков!M127+баклань!M127+витовка!M113+гущино!M127+дмитрово!M127+доманичи!M127+кр.рог!M127+московск!M127+первомайс!M127+польники!M127+речица!M127+семцы!M127+сетолово!M127+чопово!M127)</f>
        <v>0</v>
      </c>
      <c r="N127" s="16">
        <f t="shared" si="85"/>
        <v>1.5789473684210527</v>
      </c>
      <c r="P127" s="92"/>
    </row>
    <row r="128" spans="1:17" s="74" customFormat="1" ht="15">
      <c r="A128" s="63" t="s">
        <v>57</v>
      </c>
      <c r="B128" s="11">
        <f>SUM(город!B128+рамасух!B128+бельков!B128+баклань!B128+витовка!B114+гущино!B128+дмитрово!B128+доманичи!B128+кр.рог!B128+московск!B128+первомайс!B128+польники!B128+речица!B128+семцы!B128+сетолово!B128+чопово!B128)</f>
        <v>0</v>
      </c>
      <c r="C128" s="11">
        <f>SUM(город!C128+рамасух!C128+бельков!C128+баклань!C128+витовка!C114+гущино!C128+дмитрово!C128+доманичи!C128+кр.рог!C128+московск!C128+первомайс!C128+польники!C128+речица!C128+семцы!C128+сетолово!C128+чопово!C128)</f>
        <v>0</v>
      </c>
      <c r="D128" s="11">
        <f>SUM(город!D128+рамасух!D128+бельков!D128+баклань!D128+витовка!D114+гущино!D128+дмитрово!D128+доманичи!D128+кр.рог!D128+московск!D128+первомайс!D128+польники!D128+речица!D128+семцы!D128+сетолово!D128+чопово!D128)</f>
        <v>0</v>
      </c>
      <c r="E128" s="11">
        <f>SUM(город!E128+рамасух!E128+бельков!E128+баклань!E128+витовка!E114+гущино!E128+дмитрово!E128+доманичи!E128+кр.рог!E128+московск!E128+первомайс!E128+польники!E128+речица!E128+семцы!E128+сетолово!E128+чопово!E128)</f>
        <v>10</v>
      </c>
      <c r="F128" s="11">
        <f>SUM(город!F128+рамасух!F128+бельков!F128+баклань!F128+витовка!F114+гущино!F128+дмитрово!F128+доманичи!F128+кр.рог!F128+московск!F128+первомайс!F128+польники!F128+речица!F128+семцы!F128+сетолово!F128+чопово!F128)</f>
        <v>0</v>
      </c>
      <c r="G128" s="11">
        <f>SUM(город!G128+рамасух!G128+бельков!G128+баклань!G128+витовка!G114+гущино!G128+дмитрово!G128+доманичи!G128+кр.рог!G128+московск!G128+первомайс!G128+польники!G128+речица!G128+семцы!G128+сетолово!G128+чопово!G128)</f>
        <v>0</v>
      </c>
      <c r="H128" s="11">
        <f>SUM(город!H128+рамасух!H128+бельков!H128+баклань!H128+витовка!H114+гущино!H128+дмитрово!H128+доманичи!H128+кр.рог!H128+московск!H128+первомайс!H128+польники!H128+речица!H128+семцы!H128+сетолово!H128+чопово!H128)</f>
        <v>10</v>
      </c>
      <c r="I128" s="9">
        <f t="shared" si="94"/>
        <v>0</v>
      </c>
      <c r="J128" s="9" t="e">
        <f t="shared" si="95"/>
        <v>#DIV/0!</v>
      </c>
      <c r="K128" s="11">
        <f>SUM(город!K128+рамасух!K128+бельков!K128+баклань!K128+витовка!K114+гущино!K128+дмитрово!K128+доманичи!K128+кр.рог!K128+московск!K128+первомайс!K128+польники!K128+речица!K128+семцы!K128+сетолово!K128+чопово!K128)</f>
        <v>10</v>
      </c>
      <c r="L128" s="11">
        <f>SUM(город!L128+рамасух!L128+бельков!L128+баклань!L128+витовка!L114+гущино!L128+дмитрово!L128+доманичи!L128+кр.рог!L128+московск!L128+первомайс!L128+польники!L128+речица!L128+семцы!L128+сетолово!L128+чопово!L128)</f>
        <v>0</v>
      </c>
      <c r="M128" s="11">
        <f>SUM(город!M128+рамасух!M128+бельков!M128+баклань!M128+витовка!M114+гущино!M128+дмитрово!M128+доманичи!M128+кр.рог!M128+московск!M128+первомайс!M128+польники!M128+речица!M128+семцы!M128+сетолово!M128+чопово!M128)</f>
        <v>0</v>
      </c>
      <c r="N128" s="1241">
        <f t="shared" si="85"/>
        <v>1</v>
      </c>
      <c r="P128" s="92"/>
    </row>
    <row r="129" spans="1:17" s="74" customFormat="1" ht="25.5">
      <c r="A129" s="2" t="s">
        <v>58</v>
      </c>
      <c r="B129" s="11">
        <f>SUM(город!B129+рамасух!B129+бельков!B129+баклань!B129+витовка!B115+гущино!B129+дмитрово!B129+доманичи!B129+кр.рог!B129+московск!B129+первомайс!B129+польники!B129+речица!B129+семцы!B129+сетолово!B129+чопово!B129)</f>
        <v>0</v>
      </c>
      <c r="C129" s="11">
        <f>SUM(город!C129+рамасух!C129+бельков!C129+баклань!C129+витовка!C115+гущино!C129+дмитрово!C129+доманичи!C129+кр.рог!C129+московск!C129+первомайс!C129+польники!C129+речица!C129+семцы!C129+сетолово!C129+чопово!C129)</f>
        <v>0</v>
      </c>
      <c r="D129" s="11">
        <f>SUM(город!D129+рамасух!D129+бельков!D129+баклань!D129+витовка!D115+гущино!D129+дмитрово!D129+доманичи!D129+кр.рог!D129+московск!D129+первомайс!D129+польники!D129+речица!D129+семцы!D129+сетолово!D129+чопово!D129)</f>
        <v>0</v>
      </c>
      <c r="E129" s="11">
        <f>SUM(город!E129+рамасух!E129+бельков!E129+баклань!E129+витовка!E115+гущино!E129+дмитрово!E129+доманичи!E129+кр.рог!E129+московск!E129+первомайс!E129+польники!E129+речица!E129+семцы!E129+сетолово!E129+чопово!E129)</f>
        <v>0</v>
      </c>
      <c r="F129" s="11">
        <f>SUM(город!F129+рамасух!F129+бельков!F129+баклань!F129+витовка!F115+гущино!F129+дмитрово!F129+доманичи!F129+кр.рог!F129+московск!F129+первомайс!F129+польники!F129+речица!F129+семцы!F129+сетолово!F129+чопово!F129)</f>
        <v>0</v>
      </c>
      <c r="G129" s="11">
        <f>SUM(город!G129+рамасух!G129+бельков!G129+баклань!G129+витовка!G115+гущино!G129+дмитрово!G129+доманичи!G129+кр.рог!G129+московск!G129+первомайс!G129+польники!G129+речица!G129+семцы!G129+сетолово!G129+чопово!G129)</f>
        <v>0</v>
      </c>
      <c r="H129" s="11">
        <f>SUM(город!H129+рамасух!H129+бельков!H129+баклань!H129+витовка!H115+гущино!H129+дмитрово!H129+доманичи!H129+кр.рог!H129+московск!H129+первомайс!H129+польники!H129+речица!H129+семцы!H129+сетолово!H129+чопово!H129)</f>
        <v>0</v>
      </c>
      <c r="I129" s="9" t="e">
        <f t="shared" si="94"/>
        <v>#DIV/0!</v>
      </c>
      <c r="J129" s="9" t="e">
        <f t="shared" si="95"/>
        <v>#DIV/0!</v>
      </c>
      <c r="K129" s="11">
        <f>SUM(город!K129+рамасух!K129+бельков!K129+баклань!K129+витовка!K115+гущино!K129+дмитрово!K129+доманичи!K129+кр.рог!K129+московск!K129+первомайс!K129+польники!K129+речица!K129+семцы!K129+сетолово!K129+чопово!K129)</f>
        <v>0</v>
      </c>
      <c r="L129" s="11">
        <f>SUM(город!L129+рамасух!L129+бельков!L129+баклань!L129+витовка!L115+гущино!L129+дмитрово!L129+доманичи!L129+кр.рог!L129+московск!L129+первомайс!L129+польники!L129+речица!L129+семцы!L129+сетолово!L129+чопово!L129)</f>
        <v>0</v>
      </c>
      <c r="M129" s="11">
        <f>SUM(город!M129+рамасух!M129+бельков!M129+баклань!M129+витовка!M115+гущино!M129+дмитрово!M129+доманичи!M129+кр.рог!M129+московск!M129+первомайс!M129+польники!M129+речица!M129+семцы!M129+сетолово!M129+чопово!M129)</f>
        <v>0</v>
      </c>
      <c r="N129" s="16" t="e">
        <f t="shared" si="85"/>
        <v>#DIV/0!</v>
      </c>
      <c r="P129" s="92"/>
    </row>
    <row r="130" spans="1:17" s="74" customFormat="1" ht="25.5">
      <c r="A130" s="2" t="s">
        <v>51</v>
      </c>
      <c r="B130" s="11">
        <f>SUM(город!B130+рамасух!B130+бельков!B130+баклань!B130+витовка!B116+гущино!B130+дмитрово!B130+доманичи!B130+кр.рог!B130+московск!B130+первомайс!B130+польники!B130+речица!B130+семцы!B130+сетолово!B130+чопово!B130)</f>
        <v>19</v>
      </c>
      <c r="C130" s="11">
        <f>SUM(город!C130+рамасух!C130+бельков!C130+баклань!C130+витовка!C116+гущино!C130+дмитрово!C130+доманичи!C130+кр.рог!C130+московск!C130+первомайс!C130+польники!C130+речица!C130+семцы!C130+сетолово!C130+чопово!C130)</f>
        <v>0</v>
      </c>
      <c r="D130" s="11">
        <f>SUM(город!D130+рамасух!D130+бельков!D130+баклань!D130+витовка!D116+гущино!D130+дмитрово!D130+доманичи!D130+кр.рог!D130+московск!D130+первомайс!D130+польники!D130+речица!D130+семцы!D130+сетолово!D130+чопово!D130)</f>
        <v>0</v>
      </c>
      <c r="E130" s="11">
        <f>SUM(город!E130+рамасух!E130+бельков!E130+баклань!E130+витовка!E116+гущино!E130+дмитрово!E130+доманичи!E130+кр.рог!E130+московск!E130+первомайс!E130+польники!E130+речица!E130+семцы!E130+сетолово!E130+чопово!E130)</f>
        <v>42</v>
      </c>
      <c r="F130" s="11">
        <f>SUM(город!F130+рамасух!F130+бельков!F130+баклань!F130+витовка!F116+гущино!F130+дмитрово!F130+доманичи!F130+кр.рог!F130+московск!F130+первомайс!F130+польники!F130+речица!F130+семцы!F130+сетолово!F130+чопово!F130)</f>
        <v>36.200000000000003</v>
      </c>
      <c r="G130" s="11">
        <f>SUM(город!G130+рамасух!G130+бельков!G130+баклань!G130+витовка!G116+гущино!G130+дмитрово!G130+доманичи!G130+кр.рог!G130+московск!G130+первомайс!G130+польники!G130+речица!G130+семцы!G130+сетолово!G130+чопово!G130)</f>
        <v>0</v>
      </c>
      <c r="H130" s="11">
        <f>SUM(город!H130+рамасух!H130+бельков!H130+баклань!H130+витовка!H116+гущино!H130+дмитрово!H130+доманичи!H130+кр.рог!H130+московск!H130+первомайс!H130+польники!H130+речица!H130+семцы!H130+сетолово!H130+чопово!H130)</f>
        <v>42</v>
      </c>
      <c r="I130" s="9">
        <f t="shared" si="94"/>
        <v>0.86190476190476195</v>
      </c>
      <c r="J130" s="9">
        <f t="shared" si="95"/>
        <v>2.2105263157894739</v>
      </c>
      <c r="K130" s="11">
        <f>SUM(город!K130+рамасух!K130+бельков!K130+баклань!K130+витовка!K116+гущино!K130+дмитрово!K130+доманичи!K130+кр.рог!K130+московск!K130+первомайс!K130+польники!K130+речица!K130+семцы!K130+сетолово!K130+чопово!K130)</f>
        <v>45.7</v>
      </c>
      <c r="L130" s="11">
        <f>SUM(город!L130+рамасух!L130+бельков!L130+баклань!L130+витовка!L116+гущино!L130+дмитрово!L130+доманичи!L130+кр.рог!L130+московск!L130+первомайс!L130+польники!L130+речица!L130+семцы!L130+сетолово!L130+чопово!L130)</f>
        <v>0</v>
      </c>
      <c r="M130" s="11">
        <f>SUM(город!M130+рамасух!M130+бельков!M130+баклань!M130+витовка!M116+гущино!M130+дмитрово!M130+доманичи!M130+кр.рог!M130+московск!M130+первомайс!M130+польники!M130+речица!M130+семцы!M130+сетолово!M130+чопово!M130)</f>
        <v>0</v>
      </c>
      <c r="N130" s="16">
        <f t="shared" si="85"/>
        <v>1.0880952380952382</v>
      </c>
      <c r="P130" s="92"/>
    </row>
    <row r="131" spans="1:17" s="74" customFormat="1" ht="15">
      <c r="A131" s="2" t="s">
        <v>52</v>
      </c>
      <c r="B131" s="11">
        <f>SUM(город!B131+рамасух!B131+бельков!B131+баклань!B131+витовка!B117+гущино!B131+дмитрово!B131+доманичи!B131+кр.рог!B131+московск!B131+первомайс!B131+польники!B131+речица!B131+семцы!B131+сетолово!B131+чопово!B131)</f>
        <v>46.6</v>
      </c>
      <c r="C131" s="11">
        <f>SUM(город!C131+рамасух!C131+бельков!C131+баклань!C131+витовка!C117+гущино!C131+дмитрово!C131+доманичи!C131+кр.рог!C131+московск!C131+первомайс!C131+польники!C131+речица!C131+семцы!C131+сетолово!C131+чопово!C131)</f>
        <v>0</v>
      </c>
      <c r="D131" s="11">
        <f>SUM(город!D131+рамасух!D131+бельков!D131+баклань!D131+витовка!D117+гущино!D131+дмитрово!D131+доманичи!D131+кр.рог!D131+московск!D131+первомайс!D131+польники!D131+речица!D131+семцы!D131+сетолово!D131+чопово!D131)</f>
        <v>12.9</v>
      </c>
      <c r="E131" s="11">
        <f>SUM(город!E131+рамасух!E131+бельков!E131+баклань!E131+витовка!E117+гущино!E131+дмитрово!E131+доманичи!E131+кр.рог!E131+московск!E131+первомайс!E131+польники!E131+речица!E131+семцы!E131+сетолово!E131+чопово!E131)</f>
        <v>52.9</v>
      </c>
      <c r="F131" s="11">
        <f>SUM(город!F131+рамасух!F131+бельков!F131+баклань!F131+витовка!F117+гущино!F131+дмитрово!F131+доманичи!F131+кр.рог!F131+московск!F131+первомайс!F131+польники!F131+речица!F131+семцы!F131+сетолово!F131+чопово!F131)</f>
        <v>27.8</v>
      </c>
      <c r="G131" s="11">
        <f>SUM(город!G131+рамасух!G131+бельков!G131+баклань!G131+витовка!G117+гущино!G131+дмитрово!G131+доманичи!G131+кр.рог!G131+московск!G131+первомайс!G131+польники!G131+речица!G131+семцы!G131+сетолово!G131+чопово!G131)</f>
        <v>0</v>
      </c>
      <c r="H131" s="11">
        <f>SUM(город!H131+рамасух!H131+бельков!H131+баклань!H131+витовка!H117+гущино!H131+дмитрово!H131+доманичи!H131+кр.рог!H131+московск!H131+первомайс!H131+польники!H131+речица!H131+семцы!H131+сетолово!H131+чопово!H131)</f>
        <v>52.9</v>
      </c>
      <c r="I131" s="9">
        <f t="shared" si="94"/>
        <v>0.52551984877126656</v>
      </c>
      <c r="J131" s="9">
        <f t="shared" si="95"/>
        <v>1.1351931330472103</v>
      </c>
      <c r="K131" s="11">
        <f>SUM(город!K131+рамасух!K131+бельков!K131+баклань!K131+витовка!K117+гущино!K131+дмитрово!K131+доманичи!K131+кр.рог!K131+московск!K131+первомайс!K131+польники!K131+речица!K131+семцы!K131+сетолово!K131+чопово!K131)</f>
        <v>67.900000000000006</v>
      </c>
      <c r="L131" s="11">
        <f>SUM(город!L131+рамасух!L131+бельков!L131+баклань!L131+витовка!L117+гущино!L131+дмитрово!L131+доманичи!L131+кр.рог!L131+московск!L131+первомайс!L131+польники!L131+речица!L131+семцы!L131+сетолово!L131+чопово!L131)</f>
        <v>0</v>
      </c>
      <c r="M131" s="11">
        <f>SUM(город!M131+рамасух!M131+бельков!M131+баклань!M131+витовка!M117+гущино!M131+дмитрово!M131+доманичи!M131+кр.рог!M131+московск!M131+первомайс!M131+польники!M131+речица!M131+семцы!M131+сетолово!M131+чопово!M131)</f>
        <v>0</v>
      </c>
      <c r="N131" s="16">
        <f t="shared" si="85"/>
        <v>1.2835538752362949</v>
      </c>
      <c r="P131" s="92"/>
    </row>
    <row r="132" spans="1:17" s="74" customFormat="1" ht="15">
      <c r="A132" s="2" t="s">
        <v>59</v>
      </c>
      <c r="B132" s="11">
        <f>SUM(город!B132+рамасух!B132+бельков!B132+баклань!B132+витовка!B118+гущино!B132+дмитрово!B132+доманичи!B132+кр.рог!B132+московск!B132+первомайс!B132+польники!B132+речица!B132+семцы!B132+сетолово!B132+чопово!B132)</f>
        <v>0</v>
      </c>
      <c r="C132" s="11">
        <f>SUM(город!C132+рамасух!C132+бельков!C132+баклань!C132+витовка!C118+гущино!C132+дмитрово!C132+доманичи!C132+кр.рог!C132+московск!C132+первомайс!C132+польники!C132+речица!C132+семцы!C132+сетолово!C132+чопово!C132)</f>
        <v>0</v>
      </c>
      <c r="D132" s="11">
        <f>SUM(город!D132+рамасух!D132+бельков!D132+баклань!D132+витовка!D118+гущино!D132+дмитрово!D132+доманичи!D132+кр.рог!D132+московск!D132+первомайс!D132+польники!D132+речица!D132+семцы!D132+сетолово!D132+чопово!D132)</f>
        <v>0</v>
      </c>
      <c r="E132" s="11">
        <f>SUM(город!E132+рамасух!E132+бельков!E132+баклань!E132+витовка!E118+гущино!E132+дмитрово!E132+доманичи!E132+кр.рог!E132+московск!E132+первомайс!E132+польники!E132+речица!E132+семцы!E132+сетолово!E132+чопово!E132)</f>
        <v>0</v>
      </c>
      <c r="F132" s="11">
        <f>SUM(город!F132+рамасух!F132+бельков!F132+баклань!F132+витовка!F118+гущино!F132+дмитрово!F132+доманичи!F132+кр.рог!F132+московск!F132+первомайс!F132+польники!F132+речица!F132+семцы!F132+сетолово!F132+чопово!F132)</f>
        <v>0</v>
      </c>
      <c r="G132" s="11">
        <f>SUM(город!G132+рамасух!G132+бельков!G132+баклань!G132+витовка!G118+гущино!G132+дмитрово!G132+доманичи!G132+кр.рог!G132+московск!G132+первомайс!G132+польники!G132+речица!G132+семцы!G132+сетолово!G132+чопово!G132)</f>
        <v>0</v>
      </c>
      <c r="H132" s="11">
        <f>SUM(город!H132+рамасух!H132+бельков!H132+баклань!H132+витовка!H118+гущино!H132+дмитрово!H132+доманичи!H132+кр.рог!H132+московск!H132+первомайс!H132+польники!H132+речица!H132+семцы!H132+сетолово!H132+чопово!H132)</f>
        <v>0</v>
      </c>
      <c r="I132" s="9" t="e">
        <f t="shared" si="94"/>
        <v>#DIV/0!</v>
      </c>
      <c r="J132" s="9" t="e">
        <f t="shared" si="95"/>
        <v>#DIV/0!</v>
      </c>
      <c r="K132" s="11">
        <f>SUM(город!K132+рамасух!K132+бельков!K132+баклань!K132+витовка!K118+гущино!K132+дмитрово!K132+доманичи!K132+кр.рог!K132+московск!K132+первомайс!K132+польники!K132+речица!K132+семцы!K132+сетолово!K132+чопово!K132)</f>
        <v>0</v>
      </c>
      <c r="L132" s="11">
        <f>SUM(город!L132+рамасух!L132+бельков!L132+баклань!L132+витовка!L118+гущино!L132+дмитрово!L132+доманичи!L132+кр.рог!L132+московск!L132+первомайс!L132+польники!L132+речица!L132+семцы!L132+сетолово!L132+чопово!L132)</f>
        <v>0</v>
      </c>
      <c r="M132" s="11">
        <f>SUM(город!M132+рамасух!M132+бельков!M132+баклань!M132+витовка!M118+гущино!M132+дмитрово!M132+доманичи!M132+кр.рог!M132+московск!M132+первомайс!M132+польники!M132+речица!M132+семцы!M132+сетолово!M132+чопово!M132)</f>
        <v>0</v>
      </c>
      <c r="N132" s="16" t="e">
        <f t="shared" si="85"/>
        <v>#DIV/0!</v>
      </c>
      <c r="P132" s="92"/>
    </row>
    <row r="133" spans="1:17" s="74" customFormat="1" ht="15">
      <c r="A133" s="2" t="s">
        <v>60</v>
      </c>
      <c r="B133" s="11">
        <f>SUM(город!B133+рамасух!B133+бельков!B133+баклань!B133+витовка!B119+гущино!B133+дмитрово!B133+доманичи!B133+кр.рог!B133+московск!B133+первомайс!B133+польники!B133+речица!B133+семцы!B133+сетолово!B133+чопово!B133)</f>
        <v>0</v>
      </c>
      <c r="C133" s="11">
        <f>SUM(город!C133+рамасух!C133+бельков!C133+баклань!C133+витовка!C119+гущино!C133+дмитрово!C133+доманичи!C133+кр.рог!C133+московск!C133+первомайс!C133+польники!C133+речица!C133+семцы!C133+сетолово!C133+чопово!C133)</f>
        <v>0</v>
      </c>
      <c r="D133" s="11">
        <f>SUM(город!D133+рамасух!D133+бельков!D133+баклань!D133+витовка!D119+гущино!D133+дмитрово!D133+доманичи!D133+кр.рог!D133+московск!D133+первомайс!D133+польники!D133+речица!D133+семцы!D133+сетолово!D133+чопово!D133)</f>
        <v>0</v>
      </c>
      <c r="E133" s="11">
        <f>SUM(город!E133+рамасух!E133+бельков!E133+баклань!E133+витовка!E119+гущино!E133+дмитрово!E133+доманичи!E133+кр.рог!E133+московск!E133+первомайс!E133+польники!E133+речица!E133+семцы!E133+сетолово!E133+чопово!E133)</f>
        <v>0</v>
      </c>
      <c r="F133" s="11">
        <f>SUM(город!F133+рамасух!F133+бельков!F133+баклань!F133+витовка!F119+гущино!F133+дмитрово!F133+доманичи!F133+кр.рог!F133+московск!F133+первомайс!F133+польники!F133+речица!F133+семцы!F133+сетолово!F133+чопово!F133)</f>
        <v>0</v>
      </c>
      <c r="G133" s="11">
        <f>SUM(город!G133+рамасух!G133+бельков!G133+баклань!G133+витовка!G119+гущино!G133+дмитрово!G133+доманичи!G133+кр.рог!G133+московск!G133+первомайс!G133+польники!G133+речица!G133+семцы!G133+сетолово!G133+чопово!G133)</f>
        <v>0</v>
      </c>
      <c r="H133" s="11">
        <f>SUM(город!H133+рамасух!H133+бельков!H133+баклань!H133+витовка!H119+гущино!H133+дмитрово!H133+доманичи!H133+кр.рог!H133+московск!H133+первомайс!H133+польники!H133+речица!H133+семцы!H133+сетолово!H133+чопово!H133)</f>
        <v>0</v>
      </c>
      <c r="I133" s="9" t="e">
        <f t="shared" si="94"/>
        <v>#DIV/0!</v>
      </c>
      <c r="J133" s="9" t="e">
        <f t="shared" si="95"/>
        <v>#DIV/0!</v>
      </c>
      <c r="K133" s="11">
        <f>SUM(город!K133+рамасух!K133+бельков!K133+баклань!K133+витовка!K119+гущино!K133+дмитрово!K133+доманичи!K133+кр.рог!K133+московск!K133+первомайс!K133+польники!K133+речица!K133+семцы!K133+сетолово!K133+чопово!K133)</f>
        <v>0</v>
      </c>
      <c r="L133" s="11">
        <f>SUM(город!L133+рамасух!L133+бельков!L133+баклань!L133+витовка!L119+гущино!L133+дмитрово!L133+доманичи!L133+кр.рог!L133+московск!L133+первомайс!L133+польники!L133+речица!L133+семцы!L133+сетолово!L133+чопово!L133)</f>
        <v>0</v>
      </c>
      <c r="M133" s="11">
        <f>SUM(город!M133+рамасух!M133+бельков!M133+баклань!M133+витовка!M119+гущино!M133+дмитрово!M133+доманичи!M133+кр.рог!M133+московск!M133+первомайс!M133+польники!M133+речица!M133+семцы!M133+сетолово!M133+чопово!M133)</f>
        <v>0</v>
      </c>
      <c r="N133" s="16" t="e">
        <f t="shared" si="85"/>
        <v>#DIV/0!</v>
      </c>
      <c r="P133" s="92"/>
    </row>
    <row r="134" spans="1:17" s="74" customFormat="1" ht="25.5">
      <c r="A134" s="2" t="s">
        <v>144</v>
      </c>
      <c r="B134" s="11">
        <f>SUM(город!B134+рамасух!B134+бельков!B134+баклань!B134+витовка!B120+гущино!B134+дмитрово!B134+доманичи!B134+кр.рог!B134+московск!B134+первомайс!B134+польники!B134+речица!B134+семцы!B134+сетолово!B134+чопово!B134)</f>
        <v>68.2</v>
      </c>
      <c r="C134" s="11">
        <f>SUM(город!C134+рамасух!C134+бельков!C134+баклань!C134+витовка!C120+гущино!C134+дмитрово!C134+доманичи!C134+кр.рог!C134+московск!C134+первомайс!C134+польники!C134+речица!C134+семцы!C134+сетолово!C134+чопово!C134)</f>
        <v>0</v>
      </c>
      <c r="D134" s="11">
        <f>SUM(город!D134+рамасух!D134+бельков!D134+баклань!D134+витовка!D120+гущино!D134+дмитрово!D134+доманичи!D134+кр.рог!D134+московск!D134+первомайс!D134+польники!D134+речица!D134+семцы!D134+сетолово!D134+чопово!D134)</f>
        <v>44.8</v>
      </c>
      <c r="E134" s="11">
        <f>SUM(город!E134+рамасух!E134+бельков!E134+баклань!E134+витовка!E120+гущино!E134+дмитрово!E134+доманичи!E134+кр.рог!E134+московск!E134+первомайс!E134+польники!E134+речица!E134+семцы!E134+сетолово!E134+чопово!E134)</f>
        <v>99.8</v>
      </c>
      <c r="F134" s="11">
        <f>SUM(город!F134+рамасух!F134+бельков!F134+баклань!F134+витовка!F120+гущино!F134+дмитрово!F134+доманичи!F134+кр.рог!F134+московск!F134+первомайс!F134+польники!F134+речица!F134+семцы!F134+сетолово!F134+чопово!F134)</f>
        <v>43.4</v>
      </c>
      <c r="G134" s="11">
        <f>SUM(город!G134+рамасух!G134+бельков!G134+баклань!G134+витовка!G120+гущино!G134+дмитрово!G134+доманичи!G134+кр.рог!G134+московск!G134+первомайс!G134+польники!G134+речица!G134+семцы!G134+сетолово!G134+чопово!G134)</f>
        <v>0</v>
      </c>
      <c r="H134" s="11">
        <f>SUM(город!H134+рамасух!H134+бельков!H134+баклань!H134+витовка!H120+гущино!H134+дмитрово!H134+доманичи!H134+кр.рог!H134+московск!H134+первомайс!H134+польники!H134+речица!H134+семцы!H134+сетолово!H134+чопово!H134)</f>
        <v>99.8</v>
      </c>
      <c r="I134" s="9">
        <f t="shared" si="94"/>
        <v>0.43486973947895791</v>
      </c>
      <c r="J134" s="9">
        <f t="shared" si="95"/>
        <v>1.4633431085043986</v>
      </c>
      <c r="K134" s="11">
        <f>SUM(город!K134+рамасух!K134+бельков!K134+баклань!K134+витовка!K120+гущино!K134+дмитрово!K134+доманичи!K134+кр.рог!K134+московск!K134+первомайс!K134+польники!K134+речица!K134+семцы!K134+сетолово!K134+чопово!K134)</f>
        <v>92.4</v>
      </c>
      <c r="L134" s="11">
        <f>SUM(город!L134+рамасух!L134+бельков!L134+баклань!L134+витовка!L120+гущино!L134+дмитрово!L134+доманичи!L134+кр.рог!L134+московск!L134+первомайс!L134+польники!L134+речица!L134+семцы!L134+сетолово!L134+чопово!L134)</f>
        <v>37.1</v>
      </c>
      <c r="M134" s="11">
        <f>SUM(город!M134+рамасух!M134+бельков!M134+баклань!M134+витовка!M120+гущино!M134+дмитрово!M134+доманичи!M134+кр.рог!M134+московск!M134+первомайс!M134+польники!M134+речица!M134+семцы!M134+сетолово!M134+чопово!M134)</f>
        <v>104.2</v>
      </c>
      <c r="N134" s="16">
        <f t="shared" si="85"/>
        <v>0.92585170340681366</v>
      </c>
      <c r="P134" s="92"/>
    </row>
    <row r="135" spans="1:17" s="107" customFormat="1" ht="15">
      <c r="A135" s="105" t="s">
        <v>139</v>
      </c>
      <c r="B135" s="91">
        <f>SUM(город!B135+рамасух!B135+бельков!B135+баклань!B135+витовка!B121+гущино!B135+дмитрово!B135+доманичи!B135+кр.рог!B135+московск!B135+первомайс!B135+польники!B135+речица!B135+семцы!B135+сетолово!B135+чопово!B135)</f>
        <v>9.9</v>
      </c>
      <c r="C135" s="91">
        <f>SUM(город!C135+рамасух!C135+бельков!C135+баклань!C135+витовка!C121+гущино!C135+дмитрово!C135+доманичи!C135+кр.рог!C135+московск!C135+первомайс!C135+польники!C135+речица!C135+семцы!C135+сетолово!C135+чопово!C135)</f>
        <v>0</v>
      </c>
      <c r="D135" s="91">
        <f>SUM(город!D135+рамасух!D135+бельков!D135+баклань!D135+витовка!D121+гущино!D135+дмитрово!D135+доманичи!D135+кр.рог!D135+московск!D135+первомайс!D135+польники!D135+речица!D135+семцы!D135+сетолово!D135+чопово!D135)</f>
        <v>14.8</v>
      </c>
      <c r="E135" s="91">
        <f>SUM(город!E135+рамасух!E135+бельков!E135+баклань!E135+витовка!E121+гущино!E135+дмитрово!E135+доманичи!E135+кр.рог!E135+московск!E135+первомайс!E135+польники!E135+речица!E135+семцы!E135+сетолово!E135+чопово!E135)</f>
        <v>14.8</v>
      </c>
      <c r="F135" s="91">
        <f>SUM(город!F135+рамасух!F135+бельков!F135+баклань!F135+витовка!F121+гущино!F135+дмитрово!F135+доманичи!F135+кр.рог!F135+московск!F135+первомайс!F135+польники!F135+речица!F135+семцы!F135+сетолово!F135+чопово!F135)</f>
        <v>0.7</v>
      </c>
      <c r="G135" s="91">
        <f>SUM(город!G135+рамасух!G135+бельков!G135+баклань!G135+витовка!G121+гущино!G135+дмитрово!G135+доманичи!G135+кр.рог!G135+московск!G135+первомайс!G135+польники!G135+речица!G135+семцы!G135+сетолово!G135+чопово!G135)</f>
        <v>0</v>
      </c>
      <c r="H135" s="91">
        <f>SUM(город!H135+рамасух!H135+бельков!H135+баклань!H135+витовка!H121+гущино!H135+дмитрово!H135+доманичи!H135+кр.рог!H135+московск!H135+первомайс!H135+польники!H135+речица!H135+семцы!H135+сетолово!H135+чопово!H135)</f>
        <v>14.8</v>
      </c>
      <c r="I135" s="82">
        <f t="shared" si="94"/>
        <v>4.7297297297297293E-2</v>
      </c>
      <c r="J135" s="82">
        <f t="shared" si="95"/>
        <v>1.494949494949495</v>
      </c>
      <c r="K135" s="91">
        <f>SUM(город!K135+рамасух!K135+бельков!K135+баклань!K135+витовка!K121+гущино!K135+дмитрово!K135+доманичи!K135+кр.рог!K135+московск!K135+первомайс!K135+польники!K135+речица!K135+семцы!K135+сетолово!K135+чопово!K135)</f>
        <v>12.4</v>
      </c>
      <c r="L135" s="91">
        <f>SUM(город!L135+рамасух!L135+бельков!L135+баклань!L135+витовка!L121+гущино!L135+дмитрово!L135+доманичи!L135+кр.рог!L135+московск!L135+первомайс!L135+польники!L135+речица!L135+семцы!L135+сетолово!L135+чопово!L135)</f>
        <v>37.1</v>
      </c>
      <c r="M135" s="91">
        <f>SUM(город!M135+рамасух!M135+бельков!M135+баклань!M135+витовка!M121+гущино!M135+дмитрово!M135+доманичи!M135+кр.рог!M135+московск!M135+первомайс!M135+польники!M135+речица!M135+семцы!M135+сетолово!M135+чопово!M135)</f>
        <v>104.2</v>
      </c>
      <c r="N135" s="84">
        <f t="shared" si="85"/>
        <v>0.83783783783783783</v>
      </c>
      <c r="P135" s="199"/>
      <c r="Q135" s="1186"/>
    </row>
    <row r="136" spans="1:17" s="74" customFormat="1" ht="63.75">
      <c r="A136" s="32" t="s">
        <v>62</v>
      </c>
      <c r="B136" s="11">
        <f>SUM(город!B136+рамасух!B136+бельков!B136+баклань!B136+витовка!B122+гущино!B136+дмитрово!B136+доманичи!B136+кр.рог!B136+московск!B136+первомайс!B136+польники!B136+речица!B136+семцы!B136+сетолово!B136+чопово!B136)</f>
        <v>0</v>
      </c>
      <c r="C136" s="11">
        <f>SUM(город!C136+рамасух!C136+бельков!C136+баклань!C136+витовка!C122+гущино!C136+дмитрово!C136+доманичи!C136+кр.рог!C136+московск!C136+первомайс!C136+польники!C136+речица!C136+семцы!C136+сетолово!C136+чопово!C136)</f>
        <v>0</v>
      </c>
      <c r="D136" s="11">
        <f>SUM(город!D136+рамасух!D136+бельков!D136+баклань!D136+витовка!D122+гущино!D136+дмитрово!D136+доманичи!D136+кр.рог!D136+московск!D136+первомайс!D136+польники!D136+речица!D136+семцы!D136+сетолово!D136+чопово!D136)</f>
        <v>0</v>
      </c>
      <c r="E136" s="11">
        <f>SUM(город!E136+рамасух!E136+бельков!E136+баклань!E136+витовка!E122+гущино!E136+дмитрово!E136+доманичи!E136+кр.рог!E136+московск!E136+первомайс!E136+польники!E136+речица!E136+семцы!E136+сетолово!E136+чопово!E136)</f>
        <v>0</v>
      </c>
      <c r="F136" s="11">
        <f>SUM(город!F136+рамасух!F136+бельков!F136+баклань!F136+витовка!F122+гущино!F136+дмитрово!F136+доманичи!F136+кр.рог!F136+московск!F136+первомайс!F136+польники!F136+речица!F136+семцы!F136+сетолово!F136+чопово!F136)</f>
        <v>0</v>
      </c>
      <c r="G136" s="11">
        <f>SUM(город!G136+рамасух!G136+бельков!G136+баклань!G136+витовка!G122+гущино!G136+дмитрово!G136+доманичи!G136+кр.рог!G136+московск!G136+первомайс!G136+польники!G136+речица!G136+семцы!G136+сетолово!G136+чопово!G136)</f>
        <v>0</v>
      </c>
      <c r="H136" s="11">
        <f>SUM(город!H136+рамасух!H136+бельков!H136+баклань!H136+витовка!H122+гущино!H136+дмитрово!H136+доманичи!H136+кр.рог!H136+московск!H136+первомайс!H136+польники!H136+речица!H136+семцы!H136+сетолово!H136+чопово!H136)</f>
        <v>0</v>
      </c>
      <c r="I136" s="9" t="e">
        <f t="shared" si="94"/>
        <v>#DIV/0!</v>
      </c>
      <c r="J136" s="9" t="e">
        <f t="shared" si="95"/>
        <v>#DIV/0!</v>
      </c>
      <c r="K136" s="11">
        <f>SUM(город!K136+рамасух!K136+бельков!K136+баклань!K136+витовка!K122+гущино!K136+дмитрово!K136+доманичи!K136+кр.рог!K136+московск!K136+первомайс!K136+польники!K136+речица!K136+семцы!K136+сетолово!K136+чопово!K136)</f>
        <v>0</v>
      </c>
      <c r="L136" s="11">
        <f>SUM(город!L136+рамасух!L136+бельков!L136+баклань!L136+витовка!L122+гущино!L136+дмитрово!L136+доманичи!L136+кр.рог!L136+московск!L136+первомайс!L136+польники!L136+речица!L136+семцы!L136+сетолово!L136+чопово!L136)</f>
        <v>0</v>
      </c>
      <c r="M136" s="11">
        <f>SUM(город!M136+рамасух!M136+бельков!M136+баклань!M136+витовка!M122+гущино!M136+дмитрово!M136+доманичи!M136+кр.рог!M136+московск!M136+первомайс!M136+польники!M136+речица!M136+семцы!M136+сетолово!M136+чопово!M136)</f>
        <v>0</v>
      </c>
      <c r="N136" s="16" t="e">
        <f t="shared" si="85"/>
        <v>#DIV/0!</v>
      </c>
      <c r="P136" s="92"/>
    </row>
    <row r="137" spans="1:17" s="74" customFormat="1" ht="35.25" customHeight="1">
      <c r="A137" s="93" t="s">
        <v>163</v>
      </c>
      <c r="B137" s="31">
        <f t="shared" ref="B137:H137" si="96">SUM(B139)</f>
        <v>218.1</v>
      </c>
      <c r="C137" s="31">
        <f t="shared" si="96"/>
        <v>0</v>
      </c>
      <c r="D137" s="31">
        <f t="shared" si="96"/>
        <v>203.7</v>
      </c>
      <c r="E137" s="31">
        <f t="shared" si="96"/>
        <v>203.7</v>
      </c>
      <c r="F137" s="31">
        <f t="shared" si="96"/>
        <v>160.4</v>
      </c>
      <c r="G137" s="31">
        <f t="shared" si="96"/>
        <v>0</v>
      </c>
      <c r="H137" s="31">
        <f t="shared" si="96"/>
        <v>203.7</v>
      </c>
      <c r="I137" s="9">
        <f t="shared" si="82"/>
        <v>0.78743249877270505</v>
      </c>
      <c r="J137" s="9">
        <f t="shared" si="83"/>
        <v>0.93397524071526816</v>
      </c>
      <c r="K137" s="75">
        <f>SUM(K139)</f>
        <v>226</v>
      </c>
      <c r="L137" s="75">
        <f t="shared" ref="L137:M137" si="97">SUM(L139)</f>
        <v>0</v>
      </c>
      <c r="M137" s="75">
        <f t="shared" si="97"/>
        <v>0</v>
      </c>
      <c r="N137" s="16">
        <f t="shared" si="85"/>
        <v>1.1094747177221405</v>
      </c>
      <c r="P137" s="92"/>
    </row>
    <row r="138" spans="1:17" s="74" customFormat="1" ht="15">
      <c r="A138" s="108" t="s">
        <v>46</v>
      </c>
      <c r="B138" s="11">
        <f>SUM(город!B138+рамасух!B138+бельков!B138+баклань!B138+витовка!B124+гущино!B138+дмитрово!B138+доманичи!B138+кр.рог!B138+московск!B138+первомайс!B138+польники!B138+речица!B138+семцы!B138+сетолово!B138+чопово!B138)</f>
        <v>0</v>
      </c>
      <c r="C138" s="3"/>
      <c r="D138" s="11"/>
      <c r="E138" s="12"/>
      <c r="F138" s="12"/>
      <c r="G138" s="12"/>
      <c r="H138" s="12">
        <v>0</v>
      </c>
      <c r="I138" s="9" t="e">
        <f t="shared" si="82"/>
        <v>#DIV/0!</v>
      </c>
      <c r="J138" s="9" t="e">
        <f t="shared" si="83"/>
        <v>#DIV/0!</v>
      </c>
      <c r="K138" s="75"/>
      <c r="L138" s="75"/>
      <c r="M138" s="76"/>
      <c r="N138" s="16" t="e">
        <f t="shared" si="85"/>
        <v>#DIV/0!</v>
      </c>
      <c r="P138" s="92"/>
    </row>
    <row r="139" spans="1:17" s="74" customFormat="1" ht="66" customHeight="1">
      <c r="A139" s="109" t="s">
        <v>57</v>
      </c>
      <c r="B139" s="102">
        <f>SUM(город!B139+рамасух!B139+бельков!B139+баклань!B139+витовка!B125+гущино!B139+дмитрово!B139+доманичи!B139+кр.рог!B139+московск!B139+первомайс!B139+польники!B139+речица!B139+семцы!B139+сетолово!B139+чопово!B139)</f>
        <v>218.1</v>
      </c>
      <c r="C139" s="102">
        <f>SUM(город!C139+рамасух!C139+бельков!C139+баклань!C139+витовка!C125+гущино!C139+дмитрово!C139+доманичи!C139+кр.рог!C139+московск!C139+первомайс!C139+польники!C139+речица!C139+семцы!C139+сетолово!C139+чопово!C139)</f>
        <v>0</v>
      </c>
      <c r="D139" s="102">
        <f>SUM(город!D139+рамасух!D139+бельков!D139+баклань!D139+витовка!D125+гущино!D139+дмитрово!D139+доманичи!D139+кр.рог!D139+московск!D139+первомайс!D139+польники!D139+речица!D139+семцы!D139+сетолово!D139+чопово!D139)</f>
        <v>203.7</v>
      </c>
      <c r="E139" s="102">
        <f>SUM(город!E139+рамасух!E139+бельков!E139+баклань!E139+витовка!E125+гущино!E139+дмитрово!E139+доманичи!E139+кр.рог!E139+московск!E139+первомайс!E139+польники!E139+речица!E139+семцы!E139+сетолово!E139+чопово!E139)</f>
        <v>203.7</v>
      </c>
      <c r="F139" s="102">
        <f>SUM(город!F139+рамасух!F139+бельков!F139+баклань!F139+витовка!F125+гущино!F139+дмитрово!F139+доманичи!F139+кр.рог!F139+московск!F139+первомайс!F139+польники!F139+речица!F139+семцы!F139+сетолово!F139+чопово!F139)</f>
        <v>160.4</v>
      </c>
      <c r="G139" s="102">
        <f>SUM(город!G139+рамасух!G139+бельков!G139+баклань!G139+витовка!G125+гущино!G139+дмитрово!G139+доманичи!G139+кр.рог!G139+московск!G139+первомайс!G139+польники!G139+речица!G139+семцы!G139+сетолово!G139+чопово!G139)</f>
        <v>0</v>
      </c>
      <c r="H139" s="102">
        <f>SUM(город!H139+рамасух!H139+бельков!H139+баклань!H139+витовка!H125+гущино!H139+дмитрово!H139+доманичи!H139+кр.рог!H139+московск!H139+первомайс!H139+польники!H139+речица!H139+семцы!H139+сетолово!H139+чопово!H139)</f>
        <v>203.7</v>
      </c>
      <c r="I139" s="103">
        <f t="shared" ref="I139:I141" si="98">F139/E139</f>
        <v>0.78743249877270505</v>
      </c>
      <c r="J139" s="103">
        <f t="shared" ref="J139:J141" si="99">H139/B139</f>
        <v>0.93397524071526816</v>
      </c>
      <c r="K139" s="102">
        <f>SUM(город!K139+рамасух!K139+бельков!K139+баклань!K139+витовка!K125+гущино!K139+дмитрово!K139+доманичи!K139+кр.рог!K139+московск!K139+первомайс!K139+польники!K139+речица!K139+семцы!K139+сетолово!K139+чопово!K139)</f>
        <v>226</v>
      </c>
      <c r="L139" s="102">
        <f>SUM(город!L139+рамасух!L139+бельков!L139+баклань!L139+витовка!L125+гущино!L139+дмитрово!L139+доманичи!L139+кр.рог!L139+московск!L139+первомайс!L139+польники!L139+речица!L139+семцы!L139+сетолово!L139+чопово!L139)</f>
        <v>0</v>
      </c>
      <c r="M139" s="102">
        <f>SUM(город!M139+рамасух!M139+бельков!M139+баклань!M139+витовка!M125+гущино!M139+дмитрово!M139+доманичи!M139+кр.рог!M139+московск!M139+первомайс!M139+польники!M139+речица!M139+семцы!M139+сетолово!M139+чопово!M139)</f>
        <v>0</v>
      </c>
      <c r="N139" s="104">
        <f t="shared" si="85"/>
        <v>1.1094747177221405</v>
      </c>
      <c r="P139" s="200"/>
    </row>
    <row r="140" spans="1:17" s="74" customFormat="1" ht="15">
      <c r="A140" s="85" t="s">
        <v>61</v>
      </c>
      <c r="B140" s="11">
        <f>SUM(город!B140+рамасух!B140+бельков!B140+баклань!B140+витовка!B126+гущино!B140+дмитрово!B140+доманичи!B140+кр.рог!B140+московск!B140+первомайс!B140+польники!B140+речица!B140+семцы!B140+сетолово!B140+чопово!B140)</f>
        <v>22.6</v>
      </c>
      <c r="C140" s="11">
        <f>SUM(город!C140+рамасух!C140+бельков!C140+баклань!C140+витовка!C126+гущино!C140+дмитрово!C140+доманичи!C140+кр.рог!C140+московск!C140+первомайс!C140+польники!C140+речица!C140+семцы!C140+сетолово!C140+чопово!C140)</f>
        <v>0</v>
      </c>
      <c r="D140" s="11">
        <f>SUM(город!D140+рамасух!D140+бельков!D140+баклань!D140+витовка!D126+гущино!D140+дмитрово!D140+доманичи!D140+кр.рог!D140+московск!D140+первомайс!D140+польники!D140+речица!D140+семцы!D140+сетолово!D140+чопово!D140)</f>
        <v>23.7</v>
      </c>
      <c r="E140" s="11">
        <f>SUM(город!E140+рамасух!E140+бельков!E140+баклань!E140+витовка!E126+гущино!E140+дмитрово!E140+доманичи!E140+кр.рог!E140+московск!E140+первомайс!E140+польники!E140+речица!E140+семцы!E140+сетолово!E140+чопово!E140)</f>
        <v>23.7</v>
      </c>
      <c r="F140" s="11">
        <f>SUM(город!F140+рамасух!F140+бельков!F140+баклань!F140+витовка!F126+гущино!F140+дмитрово!F140+доманичи!F140+кр.рог!F140+московск!F140+первомайс!F140+польники!F140+речица!F140+семцы!F140+сетолово!F140+чопово!F140)</f>
        <v>11.8</v>
      </c>
      <c r="G140" s="11">
        <f>SUM(город!G140+рамасух!G140+бельков!G140+баклань!G140+витовка!G126+гущино!G140+дмитрово!G140+доманичи!G140+кр.рог!G140+московск!G140+первомайс!G140+польники!G140+речица!G140+семцы!G140+сетолово!G140+чопово!G140)</f>
        <v>0</v>
      </c>
      <c r="H140" s="11">
        <f>SUM(город!H140+рамасух!H140+бельков!H140+баклань!H140+витовка!H126+гущино!H140+дмитрово!H140+доманичи!H140+кр.рог!H140+московск!H140+первомайс!H140+польники!H140+речица!H140+семцы!H140+сетолово!H140+чопово!H140)</f>
        <v>23.7</v>
      </c>
      <c r="I140" s="9">
        <f t="shared" si="98"/>
        <v>0.49789029535864981</v>
      </c>
      <c r="J140" s="9">
        <f t="shared" si="99"/>
        <v>1.0486725663716814</v>
      </c>
      <c r="K140" s="11">
        <f>SUM(город!K140+рамасух!K140+бельков!K140+баклань!K140+витовка!K126+гущино!K140+дмитрово!K140+доманичи!K140+кр.рог!K140+московск!K140+первомайс!K140+польники!K140+речица!K140+семцы!K140+сетолово!K140+чопово!K140)</f>
        <v>26</v>
      </c>
      <c r="L140" s="11">
        <f>SUM(город!L140+рамасух!L140+бельков!L140+баклань!L140+витовка!L126+гущино!L140+дмитрово!L140+доманичи!L140+кр.рог!L140+московск!L140+первомайс!L140+польники!L140+речица!L140+семцы!L140+сетолово!L140+чопово!L140)</f>
        <v>0</v>
      </c>
      <c r="M140" s="11">
        <f>SUM(город!M140+рамасух!M140+бельков!M140+баклань!M140+витовка!M126+гущино!M140+дмитрово!M140+доманичи!M140+кр.рог!M140+московск!M140+первомайс!M140+польники!M140+речица!M140+семцы!M140+сетолово!M140+чопово!M140)</f>
        <v>0</v>
      </c>
      <c r="N140" s="16">
        <f t="shared" si="85"/>
        <v>1.0970464135021096</v>
      </c>
      <c r="P140" s="92"/>
    </row>
    <row r="141" spans="1:17" s="74" customFormat="1" ht="15">
      <c r="A141" s="109" t="s">
        <v>57</v>
      </c>
      <c r="B141" s="102">
        <f>SUM(город!B141+рамасух!B141+бельков!B141+баклань!B141+витовка!B127+гущино!B141+дмитрово!B141+доманичи!B141+кр.рог!B141+московск!B141+первомайс!B141+польники!B141+речица!B141+семцы!B141+сетолово!B141+чопово!B141)</f>
        <v>22.6</v>
      </c>
      <c r="C141" s="102">
        <f>SUM(город!C141+рамасух!C141+бельков!C141+баклань!C141+витовка!C127+гущино!C141+дмитрово!C141+доманичи!C141+кр.рог!C141+московск!C141+первомайс!C141+польники!C141+речица!C141+семцы!C141+сетолово!C141+чопово!C141)</f>
        <v>0</v>
      </c>
      <c r="D141" s="102">
        <f>SUM(город!D141+рамасух!D141+бельков!D141+баклань!D141+витовка!D127+гущино!D141+дмитрово!D141+доманичи!D141+кр.рог!D141+московск!D141+первомайс!D141+польники!D141+речица!D141+семцы!D141+сетолово!D141+чопово!D141)</f>
        <v>23.7</v>
      </c>
      <c r="E141" s="102">
        <f>SUM(город!E141+рамасух!E141+бельков!E141+баклань!E141+витовка!E127+гущино!E141+дмитрово!E141+доманичи!E141+кр.рог!E141+московск!E141+первомайс!E141+польники!E141+речица!E141+семцы!E141+сетолово!E141+чопово!E141)</f>
        <v>23.7</v>
      </c>
      <c r="F141" s="102">
        <f>SUM(город!F141+рамасух!F141+бельков!F141+баклань!F141+витовка!F127+гущино!F141+дмитрово!F141+доманичи!F141+кр.рог!F141+московск!F141+первомайс!F141+польники!F141+речица!F141+семцы!F141+сетолово!F141+чопово!F141)</f>
        <v>11.8</v>
      </c>
      <c r="G141" s="102">
        <f>SUM(город!G141+рамасух!G141+бельков!G141+баклань!G141+витовка!G127+гущино!G141+дмитрово!G141+доманичи!G141+кр.рог!G141+московск!G141+первомайс!G141+польники!G141+речица!G141+семцы!G141+сетолово!G141+чопово!G141)</f>
        <v>0</v>
      </c>
      <c r="H141" s="102">
        <f>SUM(город!H141+рамасух!H141+бельков!H141+баклань!H141+витовка!H127+гущино!H141+дмитрово!H141+доманичи!H141+кр.рог!H141+московск!H141+первомайс!H141+польники!H141+речица!H141+семцы!H141+сетолово!H141+чопово!H141)</f>
        <v>23.7</v>
      </c>
      <c r="I141" s="103">
        <f t="shared" si="98"/>
        <v>0.49789029535864981</v>
      </c>
      <c r="J141" s="103">
        <f t="shared" si="99"/>
        <v>1.0486725663716814</v>
      </c>
      <c r="K141" s="102">
        <f>SUM(город!K141+рамасух!K141+бельков!K141+баклань!K141+витовка!K127+гущино!K141+дмитрово!K141+доманичи!K141+кр.рог!K141+московск!K141+первомайс!K141+польники!K141+речица!K141+семцы!K141+сетолово!K141+чопово!K141)</f>
        <v>26</v>
      </c>
      <c r="L141" s="102">
        <f>SUM(город!L141+рамасух!L141+бельков!L141+баклань!L141+витовка!L127+гущино!L141+дмитрово!L141+доманичи!L141+кр.рог!L141+московск!L141+первомайс!L141+польники!L141+речица!L141+семцы!L141+сетолово!L141+чопово!L141)</f>
        <v>0</v>
      </c>
      <c r="M141" s="102">
        <f>SUM(город!M141+рамасух!M141+бельков!M141+баклань!M141+витовка!M127+гущино!M141+дмитрово!M141+доманичи!M141+кр.рог!M141+московск!M141+первомайс!M141+польники!M141+речица!M141+семцы!M141+сетолово!M141+чопово!M141)</f>
        <v>0</v>
      </c>
      <c r="N141" s="104">
        <f t="shared" si="85"/>
        <v>1.0970464135021096</v>
      </c>
      <c r="P141" s="92"/>
    </row>
    <row r="142" spans="1:17" s="74" customFormat="1" ht="25.5">
      <c r="A142" s="2" t="s">
        <v>63</v>
      </c>
      <c r="B142" s="31">
        <f t="shared" ref="B142:H142" si="100">SUM(B144:B147)</f>
        <v>0</v>
      </c>
      <c r="C142" s="31">
        <f t="shared" si="100"/>
        <v>0</v>
      </c>
      <c r="D142" s="31">
        <f t="shared" si="100"/>
        <v>5.0999999999999996</v>
      </c>
      <c r="E142" s="31">
        <f t="shared" si="100"/>
        <v>5.0999999999999996</v>
      </c>
      <c r="F142" s="31">
        <f t="shared" si="100"/>
        <v>0</v>
      </c>
      <c r="G142" s="31">
        <f t="shared" si="100"/>
        <v>0</v>
      </c>
      <c r="H142" s="31">
        <f t="shared" si="100"/>
        <v>5.0999999999999996</v>
      </c>
      <c r="I142" s="9">
        <f t="shared" si="82"/>
        <v>0</v>
      </c>
      <c r="J142" s="9" t="e">
        <f t="shared" si="83"/>
        <v>#DIV/0!</v>
      </c>
      <c r="K142" s="31">
        <f t="shared" ref="K142:M142" si="101">SUM(K144:K147)</f>
        <v>0</v>
      </c>
      <c r="L142" s="31">
        <f t="shared" si="101"/>
        <v>0</v>
      </c>
      <c r="M142" s="42">
        <f t="shared" si="101"/>
        <v>0</v>
      </c>
      <c r="N142" s="16">
        <f t="shared" si="85"/>
        <v>0</v>
      </c>
      <c r="P142" s="92"/>
    </row>
    <row r="143" spans="1:17" s="74" customFormat="1" ht="25.5">
      <c r="A143" s="85" t="s">
        <v>64</v>
      </c>
      <c r="B143" s="11">
        <f>SUM(город!B143+рамасух!B143+бельков!B143+баклань!B143+витовка!B129+гущино!B143+дмитрово!B143+доманичи!B143+кр.рог!B143+московск!B143+первомайс!B143+польники!B143+речица!B143+семцы!B143+сетолово!B143+чопово!B143)</f>
        <v>0</v>
      </c>
      <c r="C143" s="3"/>
      <c r="D143" s="11"/>
      <c r="E143" s="12"/>
      <c r="F143" s="12"/>
      <c r="G143" s="12"/>
      <c r="H143" s="12"/>
      <c r="I143" s="9"/>
      <c r="J143" s="9"/>
      <c r="K143" s="75"/>
      <c r="L143" s="75"/>
      <c r="M143" s="76"/>
      <c r="N143" s="16"/>
      <c r="P143" s="92"/>
    </row>
    <row r="144" spans="1:17" s="74" customFormat="1" ht="38.25">
      <c r="A144" s="110" t="s">
        <v>65</v>
      </c>
      <c r="B144" s="113">
        <f>SUM(город!B144+рамасух!B144+бельков!B144+баклань!B144+витовка!B130+гущино!B144+дмитрово!B144+доманичи!B144+кр.рог!B144+московск!B144+первомайс!B144+польники!B144+речица!B144+семцы!B144+сетолово!B144+чопово!B144)</f>
        <v>0</v>
      </c>
      <c r="C144" s="113">
        <f>SUM(город!C144+рамасух!C144+бельков!C144+баклань!C144+витовка!C130+гущино!C144+дмитрово!C144+доманичи!C144+кр.рог!C144+московск!C144+первомайс!C144+польники!C144+речица!C144+семцы!C144+сетолово!C144+чопово!C144)</f>
        <v>0</v>
      </c>
      <c r="D144" s="113">
        <f>SUM(город!D144+рамасух!D144+бельков!D144+баклань!D144+витовка!D130+гущино!D144+дмитрово!D144+доманичи!D144+кр.рог!D144+московск!D144+первомайс!D144+польники!D144+речица!D144+семцы!D144+сетолово!D144+чопово!D144)</f>
        <v>0</v>
      </c>
      <c r="E144" s="113">
        <f>SUM(город!E144+рамасух!E144+бельков!E144+баклань!E144+витовка!E130+гущино!E144+дмитрово!E144+доманичи!E144+кр.рог!E144+московск!E144+первомайс!E144+польники!E144+речица!E144+семцы!E144+сетолово!E144+чопово!E144)</f>
        <v>0</v>
      </c>
      <c r="F144" s="113">
        <f>SUM(город!F144+рамасух!F144+бельков!F144+баклань!F144+витовка!F130+гущино!F144+дмитрово!F144+доманичи!F144+кр.рог!F144+московск!F144+первомайс!F144+польники!F144+речица!F144+семцы!F144+сетолово!F144+чопово!F144)</f>
        <v>0</v>
      </c>
      <c r="G144" s="113">
        <f>SUM(город!G144+рамасух!G144+бельков!G144+баклань!G144+витовка!G130+гущино!G144+дмитрово!G144+доманичи!G144+кр.рог!G144+московск!G144+первомайс!G144+польники!G144+речица!G144+семцы!G144+сетолово!G144+чопово!G144)</f>
        <v>0</v>
      </c>
      <c r="H144" s="113">
        <f>SUM(город!H144+рамасух!H144+бельков!H144+баклань!H144+витовка!H130+гущино!H144+дмитрово!H144+доманичи!H144+кр.рог!H144+московск!H144+первомайс!H144+польники!H144+речица!H144+семцы!H144+сетолово!H144+чопово!H144)</f>
        <v>0</v>
      </c>
      <c r="I144" s="115" t="e">
        <f t="shared" ref="I144:I146" si="102">F144/E144</f>
        <v>#DIV/0!</v>
      </c>
      <c r="J144" s="115" t="e">
        <f t="shared" ref="J144:J146" si="103">H144/B144</f>
        <v>#DIV/0!</v>
      </c>
      <c r="K144" s="113">
        <f>SUM(город!K144+рамасух!K144+бельков!K144+баклань!K144+витовка!K130+гущино!K144+дмитрово!K144+доманичи!K144+кр.рог!K144+московск!K144+первомайс!K144+польники!K144+речица!K144+семцы!K144+сетолово!K144+чопово!K144)</f>
        <v>0</v>
      </c>
      <c r="L144" s="113">
        <f>SUM(город!L144+рамасух!L144+бельков!L144+баклань!L144+витовка!L130+гущино!L144+дмитрово!L144+доманичи!L144+кр.рог!L144+московск!L144+первомайс!L144+польники!L144+речица!L144+семцы!L144+сетолово!L144+чопово!L144)</f>
        <v>0</v>
      </c>
      <c r="M144" s="113">
        <f>SUM(город!M144+рамасух!M144+бельков!M144+баклань!M144+витовка!M130+гущино!M144+дмитрово!M144+доманичи!M144+кр.рог!M144+московск!M144+первомайс!M144+польники!M144+речица!M144+семцы!M144+сетолово!M144+чопово!M144)</f>
        <v>0</v>
      </c>
      <c r="N144" s="116" t="e">
        <f t="shared" si="85"/>
        <v>#DIV/0!</v>
      </c>
      <c r="P144" s="92"/>
    </row>
    <row r="145" spans="1:504" ht="15">
      <c r="A145" s="2"/>
      <c r="B145" s="11">
        <f>SUM(город!B145+рамасух!B145+бельков!B145+баклань!B145+витовка!B131+гущино!B145+дмитрово!B145+доманичи!B145+кр.рог!B145+московск!B145+первомайс!B145+польники!B145+речица!B145+семцы!B145+сетолово!B145+чопово!B145)</f>
        <v>0</v>
      </c>
      <c r="C145" s="11">
        <f>SUM(город!C145+рамасух!C145+бельков!C145+баклань!C145+витовка!C131+гущино!C145+дмитрово!C145+доманичи!C145+кр.рог!C145+московск!C145+первомайс!C145+польники!C145+речица!C145+семцы!C145+сетолово!C145+чопово!C145)</f>
        <v>0</v>
      </c>
      <c r="D145" s="11">
        <f>SUM(город!D145+рамасух!D145+бельков!D145+баклань!D145+витовка!D131+гущино!D145+дмитрово!D145+доманичи!D145+кр.рог!D145+московск!D145+первомайс!D145+польники!D145+речица!D145+семцы!D145+сетолово!D145+чопово!D145)</f>
        <v>5.0999999999999996</v>
      </c>
      <c r="E145" s="11">
        <f>SUM(город!E145+рамасух!E145+бельков!E145+баклань!E145+витовка!E131+гущино!E145+дмитрово!E145+доманичи!E145+кр.рог!E145+московск!E145+первомайс!E145+польники!E145+речица!E145+семцы!E145+сетолово!E145+чопово!E145)</f>
        <v>5.0999999999999996</v>
      </c>
      <c r="F145" s="11">
        <f>SUM(город!F145+рамасух!F145+бельков!F145+баклань!F145+витовка!F131+гущино!F145+дмитрово!F145+доманичи!F145+кр.рог!F145+московск!F145+первомайс!F145+польники!F145+речица!F145+семцы!F145+сетолово!F145+чопово!F145)</f>
        <v>0</v>
      </c>
      <c r="G145" s="11">
        <f>SUM(город!G145+рамасух!G145+бельков!G145+баклань!G145+витовка!G131+гущино!G145+дмитрово!G145+доманичи!G145+кр.рог!G145+московск!G145+первомайс!G145+польники!G145+речица!G145+семцы!G145+сетолово!G145+чопово!G145)</f>
        <v>0</v>
      </c>
      <c r="H145" s="11">
        <f>SUM(город!H145+рамасух!H145+бельков!H145+баклань!H145+витовка!H131+гущино!H145+дмитрово!H145+доманичи!H145+кр.рог!H145+московск!H145+первомайс!H145+польники!H145+речица!H145+семцы!H145+сетолово!H145+чопово!H145)</f>
        <v>5.0999999999999996</v>
      </c>
      <c r="I145" s="9">
        <f t="shared" si="102"/>
        <v>0</v>
      </c>
      <c r="J145" s="9" t="e">
        <f t="shared" si="103"/>
        <v>#DIV/0!</v>
      </c>
      <c r="K145" s="11">
        <f>SUM(город!K145+рамасух!K145+бельков!K145+баклань!K145+витовка!K131+гущино!K145+дмитрово!K145+доманичи!K145+кр.рог!K145+московск!K145+первомайс!K145+польники!K145+речица!K145+семцы!K145+сетолово!K145+чопово!K145)</f>
        <v>0</v>
      </c>
      <c r="L145" s="11">
        <f>SUM(город!L145+рамасух!L145+бельков!L145+баклань!L145+витовка!L131+гущино!L145+дмитрово!L145+доманичи!L145+кр.рог!L145+московск!L145+первомайс!L145+польники!L145+речица!L145+семцы!L145+сетолово!L145+чопово!L145)</f>
        <v>0</v>
      </c>
      <c r="M145" s="11">
        <f>SUM(город!M145+рамасух!M145+бельков!M145+баклань!M145+витовка!M131+гущино!M145+дмитрово!M145+доманичи!M145+кр.рог!M145+московск!M145+первомайс!M145+польники!M145+речица!M145+семцы!M145+сетолово!M145+чопово!M145)</f>
        <v>0</v>
      </c>
      <c r="N145" s="16">
        <f t="shared" si="85"/>
        <v>0</v>
      </c>
      <c r="P145" s="92"/>
    </row>
    <row r="146" spans="1:504" s="95" customFormat="1" ht="15">
      <c r="A146" s="2"/>
      <c r="B146" s="11">
        <f>SUM(город!B146+рамасух!B146+бельков!B146+баклань!B146+витовка!B132+гущино!B146+дмитрово!B146+доманичи!B146+кр.рог!B146+московск!B146+первомайс!B146+польники!B146+речица!B146+семцы!B146+сетолово!B146+чопово!B146)</f>
        <v>0</v>
      </c>
      <c r="C146" s="11">
        <f>SUM(город!C146+рамасух!C146+бельков!C146+баклань!C146+витовка!C132+гущино!C146+дмитрово!C146+доманичи!C146+кр.рог!C146+московск!C146+первомайс!C146+польники!C146+речица!C146+семцы!C146+сетолово!C146+чопово!C146)</f>
        <v>0</v>
      </c>
      <c r="D146" s="11">
        <f>SUM(город!D146+рамасух!D146+бельков!D146+баклань!D146+витовка!D132+гущино!D146+дмитрово!D146+доманичи!D146+кр.рог!D146+московск!D146+первомайс!D146+польники!D146+речица!D146+семцы!D146+сетолово!D146+чопово!D146)</f>
        <v>0</v>
      </c>
      <c r="E146" s="11">
        <f>SUM(город!E146+рамасух!E146+бельков!E146+баклань!E146+витовка!E132+гущино!E146+дмитрово!E146+доманичи!E146+кр.рог!E146+московск!E146+первомайс!E146+польники!E146+речица!E146+семцы!E146+сетолово!E146+чопово!E146)</f>
        <v>0</v>
      </c>
      <c r="F146" s="11">
        <f>SUM(город!F146+рамасух!F146+бельков!F146+баклань!F146+витовка!F132+гущино!F146+дмитрово!F146+доманичи!F146+кр.рог!F146+московск!F146+первомайс!F146+польники!F146+речица!F146+семцы!F146+сетолово!F146+чопово!F146)</f>
        <v>0</v>
      </c>
      <c r="G146" s="11">
        <f>SUM(город!G146+рамасух!G146+бельков!G146+баклань!G146+витовка!G132+гущино!G146+дмитрово!G146+доманичи!G146+кр.рог!G146+московск!G146+первомайс!G146+польники!G146+речица!G146+семцы!G146+сетолово!G146+чопово!G146)</f>
        <v>0</v>
      </c>
      <c r="H146" s="11">
        <f>SUM(город!H146+рамасух!H146+бельков!H146+баклань!H146+витовка!H132+гущино!H146+дмитрово!H146+доманичи!H146+кр.рог!H146+московск!H146+первомайс!H146+польники!H146+речица!H146+семцы!H146+сетолово!H146+чопово!H146)</f>
        <v>0</v>
      </c>
      <c r="I146" s="9" t="e">
        <f t="shared" si="102"/>
        <v>#DIV/0!</v>
      </c>
      <c r="J146" s="9" t="e">
        <f t="shared" si="103"/>
        <v>#DIV/0!</v>
      </c>
      <c r="K146" s="11">
        <f>SUM(город!K146+рамасух!K146+бельков!K146+баклань!K146+витовка!K132+гущино!K146+дмитрово!K146+доманичи!K146+кр.рог!K146+московск!K146+первомайс!K146+польники!K146+речица!K146+семцы!K146+сетолово!K146+чопово!K146)</f>
        <v>0</v>
      </c>
      <c r="L146" s="11">
        <f>SUM(город!L146+рамасух!L146+бельков!L146+баклань!L146+витовка!L132+гущино!L146+дмитрово!L146+доманичи!L146+кр.рог!L146+московск!L146+первомайс!L146+польники!L146+речица!L146+семцы!L146+сетолово!L146+чопово!L146)</f>
        <v>0</v>
      </c>
      <c r="M146" s="11">
        <f>SUM(город!M146+рамасух!M146+бельков!M146+баклань!M146+витовка!M132+гущино!M146+дмитрово!M146+доманичи!M146+кр.рог!M146+московск!M146+первомайс!M146+польники!M146+речица!M146+семцы!M146+сетолово!M146+чопово!M146)</f>
        <v>0</v>
      </c>
      <c r="N146" s="16" t="e">
        <f t="shared" si="85"/>
        <v>#DIV/0!</v>
      </c>
      <c r="O146" s="94"/>
      <c r="P146" s="198"/>
      <c r="Q146" s="94"/>
      <c r="R146" s="94"/>
      <c r="S146" s="94"/>
      <c r="T146" s="94"/>
      <c r="U146" s="94"/>
      <c r="V146" s="94"/>
      <c r="W146" s="94"/>
      <c r="X146" s="94"/>
      <c r="Y146" s="94"/>
      <c r="Z146" s="94"/>
      <c r="AA146" s="94"/>
      <c r="AB146" s="94"/>
      <c r="AC146" s="94"/>
      <c r="AD146" s="94"/>
      <c r="AE146" s="94"/>
      <c r="AF146" s="94"/>
      <c r="AG146" s="94"/>
      <c r="AH146" s="94"/>
      <c r="AI146" s="94"/>
      <c r="AJ146" s="94"/>
      <c r="AK146" s="94"/>
      <c r="AL146" s="94"/>
      <c r="AM146" s="94"/>
      <c r="AN146" s="94"/>
      <c r="AO146" s="94"/>
      <c r="AP146" s="94"/>
      <c r="AQ146" s="94"/>
      <c r="AR146" s="94"/>
      <c r="AS146" s="94"/>
      <c r="AT146" s="94"/>
      <c r="AU146" s="94"/>
      <c r="AV146" s="94"/>
      <c r="AW146" s="94"/>
      <c r="AX146" s="94"/>
      <c r="AY146" s="94"/>
      <c r="AZ146" s="94"/>
      <c r="BA146" s="94"/>
      <c r="BB146" s="94"/>
      <c r="BC146" s="94"/>
      <c r="BD146" s="94"/>
      <c r="BE146" s="94"/>
      <c r="BF146" s="94"/>
      <c r="BG146" s="94"/>
      <c r="BH146" s="94"/>
      <c r="BI146" s="94"/>
      <c r="BJ146" s="94"/>
      <c r="BK146" s="94"/>
      <c r="BL146" s="94"/>
      <c r="BM146" s="94"/>
      <c r="BN146" s="94"/>
      <c r="BO146" s="94"/>
      <c r="BP146" s="94"/>
      <c r="BQ146" s="94"/>
      <c r="BR146" s="94"/>
      <c r="BS146" s="94"/>
      <c r="BT146" s="94"/>
      <c r="BU146" s="94"/>
      <c r="BV146" s="94"/>
      <c r="BW146" s="94"/>
      <c r="BX146" s="94"/>
      <c r="BY146" s="94"/>
      <c r="BZ146" s="94"/>
      <c r="CA146" s="94"/>
      <c r="CB146" s="94"/>
      <c r="CC146" s="94"/>
      <c r="CD146" s="94"/>
      <c r="CE146" s="94"/>
      <c r="CF146" s="94"/>
      <c r="CG146" s="94"/>
      <c r="CH146" s="94"/>
      <c r="CI146" s="94"/>
      <c r="CJ146" s="94"/>
      <c r="CK146" s="94"/>
      <c r="CL146" s="94"/>
      <c r="CM146" s="94"/>
      <c r="CN146" s="94"/>
      <c r="CO146" s="94"/>
      <c r="CP146" s="94"/>
      <c r="CQ146" s="94"/>
      <c r="CR146" s="94"/>
      <c r="CS146" s="94"/>
      <c r="CT146" s="94"/>
      <c r="CU146" s="94"/>
      <c r="CV146" s="94"/>
      <c r="CW146" s="94"/>
      <c r="CX146" s="94"/>
      <c r="CY146" s="94"/>
      <c r="CZ146" s="94"/>
      <c r="DA146" s="94"/>
      <c r="DB146" s="94"/>
      <c r="DC146" s="94"/>
      <c r="DD146" s="94"/>
      <c r="DE146" s="94"/>
      <c r="DF146" s="94"/>
      <c r="DG146" s="94"/>
      <c r="DH146" s="94"/>
      <c r="DI146" s="94"/>
      <c r="DJ146" s="94"/>
      <c r="DK146" s="94"/>
      <c r="DL146" s="94"/>
      <c r="DM146" s="94"/>
      <c r="DN146" s="94"/>
      <c r="DO146" s="94"/>
      <c r="DP146" s="94"/>
      <c r="DQ146" s="94"/>
      <c r="DR146" s="94"/>
      <c r="DS146" s="94"/>
      <c r="DT146" s="94"/>
      <c r="DU146" s="94"/>
      <c r="DV146" s="94"/>
      <c r="DW146" s="94"/>
      <c r="DX146" s="94"/>
      <c r="DY146" s="94"/>
      <c r="DZ146" s="94"/>
      <c r="EA146" s="94"/>
      <c r="EB146" s="94"/>
      <c r="EC146" s="94"/>
      <c r="ED146" s="94"/>
      <c r="EE146" s="94"/>
      <c r="EF146" s="94"/>
      <c r="EG146" s="94"/>
      <c r="EH146" s="94"/>
      <c r="EI146" s="94"/>
      <c r="EJ146" s="94"/>
      <c r="EK146" s="94"/>
      <c r="EL146" s="94"/>
      <c r="EM146" s="94"/>
      <c r="EN146" s="94"/>
      <c r="EO146" s="94"/>
      <c r="EP146" s="94"/>
      <c r="EQ146" s="94"/>
      <c r="ER146" s="94"/>
      <c r="ES146" s="94"/>
      <c r="ET146" s="94"/>
      <c r="EU146" s="94"/>
      <c r="EV146" s="94"/>
      <c r="EW146" s="94"/>
      <c r="EX146" s="94"/>
      <c r="EY146" s="94"/>
      <c r="EZ146" s="94"/>
      <c r="FA146" s="94"/>
      <c r="FB146" s="94"/>
      <c r="FC146" s="94"/>
      <c r="FD146" s="94"/>
      <c r="FE146" s="94"/>
      <c r="FF146" s="94"/>
      <c r="FG146" s="94"/>
      <c r="FH146" s="94"/>
      <c r="FI146" s="94"/>
      <c r="FJ146" s="94"/>
      <c r="FK146" s="94"/>
      <c r="FL146" s="94"/>
      <c r="FM146" s="94"/>
      <c r="FN146" s="94"/>
      <c r="FO146" s="94"/>
      <c r="FP146" s="94"/>
      <c r="FQ146" s="94"/>
      <c r="FR146" s="94"/>
      <c r="FS146" s="94"/>
      <c r="FT146" s="94"/>
      <c r="FU146" s="94"/>
      <c r="FV146" s="94"/>
      <c r="FW146" s="94"/>
      <c r="FX146" s="94"/>
      <c r="FY146" s="94"/>
      <c r="FZ146" s="94"/>
      <c r="GA146" s="94"/>
      <c r="GB146" s="94"/>
      <c r="GC146" s="94"/>
      <c r="GD146" s="94"/>
      <c r="GE146" s="94"/>
      <c r="GF146" s="94"/>
      <c r="GG146" s="94"/>
      <c r="GH146" s="94"/>
      <c r="GI146" s="94"/>
      <c r="GJ146" s="94"/>
      <c r="GK146" s="94"/>
      <c r="GL146" s="94"/>
      <c r="GM146" s="94"/>
      <c r="GN146" s="94"/>
      <c r="GO146" s="94"/>
      <c r="GP146" s="94"/>
      <c r="GQ146" s="94"/>
      <c r="GR146" s="94"/>
      <c r="GS146" s="94"/>
      <c r="GT146" s="94"/>
      <c r="GU146" s="94"/>
      <c r="GV146" s="94"/>
      <c r="GW146" s="94"/>
      <c r="GX146" s="94"/>
      <c r="GY146" s="94"/>
      <c r="GZ146" s="94"/>
      <c r="HA146" s="94"/>
      <c r="HB146" s="94"/>
      <c r="HC146" s="94"/>
      <c r="HD146" s="94"/>
      <c r="HE146" s="94"/>
      <c r="HF146" s="94"/>
      <c r="HG146" s="94"/>
      <c r="HH146" s="94"/>
      <c r="HI146" s="94"/>
      <c r="HJ146" s="94"/>
      <c r="HK146" s="94"/>
      <c r="HL146" s="94"/>
      <c r="HM146" s="94"/>
      <c r="HN146" s="94"/>
      <c r="HO146" s="94"/>
      <c r="HP146" s="94"/>
      <c r="HQ146" s="94"/>
      <c r="HR146" s="94"/>
      <c r="HS146" s="94"/>
      <c r="HT146" s="94"/>
      <c r="HU146" s="94"/>
      <c r="HV146" s="94"/>
      <c r="HW146" s="94"/>
      <c r="HX146" s="94"/>
      <c r="HY146" s="94"/>
      <c r="HZ146" s="94"/>
      <c r="IA146" s="94"/>
      <c r="IB146" s="94"/>
      <c r="IC146" s="94"/>
      <c r="ID146" s="94"/>
      <c r="IE146" s="94"/>
      <c r="IF146" s="94"/>
      <c r="IG146" s="94"/>
      <c r="IH146" s="94"/>
      <c r="II146" s="94"/>
      <c r="IJ146" s="94"/>
      <c r="IK146" s="94"/>
      <c r="IL146" s="94"/>
      <c r="IM146" s="94"/>
      <c r="IN146" s="94"/>
      <c r="IO146" s="94"/>
      <c r="IP146" s="94"/>
      <c r="IQ146" s="94"/>
      <c r="IR146" s="94"/>
      <c r="IS146" s="94"/>
      <c r="IT146" s="94"/>
      <c r="IU146" s="94"/>
      <c r="IV146" s="94"/>
      <c r="IW146" s="94"/>
      <c r="IX146" s="94"/>
      <c r="IY146" s="94"/>
      <c r="IZ146" s="94"/>
      <c r="JA146" s="94"/>
      <c r="JB146" s="94"/>
      <c r="JC146" s="94"/>
      <c r="JD146" s="94"/>
      <c r="JE146" s="94"/>
      <c r="JF146" s="94"/>
      <c r="JG146" s="94"/>
      <c r="JH146" s="94"/>
      <c r="JI146" s="94"/>
      <c r="JJ146" s="94"/>
      <c r="JK146" s="94"/>
      <c r="JL146" s="94"/>
      <c r="JM146" s="94"/>
      <c r="JN146" s="94"/>
      <c r="JO146" s="94"/>
      <c r="JP146" s="94"/>
      <c r="JQ146" s="94"/>
      <c r="JR146" s="94"/>
      <c r="JS146" s="94"/>
      <c r="JT146" s="94"/>
      <c r="JU146" s="94"/>
      <c r="JV146" s="94"/>
      <c r="JW146" s="94"/>
      <c r="JX146" s="94"/>
      <c r="JY146" s="94"/>
      <c r="JZ146" s="94"/>
      <c r="KA146" s="94"/>
      <c r="KB146" s="94"/>
      <c r="KC146" s="94"/>
      <c r="KD146" s="94"/>
      <c r="KE146" s="94"/>
      <c r="KF146" s="94"/>
      <c r="KG146" s="94"/>
      <c r="KH146" s="94"/>
      <c r="KI146" s="94"/>
      <c r="KJ146" s="94"/>
      <c r="KK146" s="94"/>
      <c r="KL146" s="94"/>
      <c r="KM146" s="94"/>
      <c r="KN146" s="94"/>
      <c r="KO146" s="94"/>
      <c r="KP146" s="94"/>
      <c r="KQ146" s="94"/>
      <c r="KR146" s="94"/>
      <c r="KS146" s="94"/>
      <c r="KT146" s="94"/>
      <c r="KU146" s="94"/>
      <c r="KV146" s="94"/>
      <c r="KW146" s="94"/>
      <c r="KX146" s="94"/>
      <c r="KY146" s="94"/>
      <c r="KZ146" s="94"/>
      <c r="LA146" s="94"/>
      <c r="LB146" s="94"/>
      <c r="LC146" s="94"/>
      <c r="LD146" s="94"/>
      <c r="LE146" s="94"/>
      <c r="LF146" s="94"/>
      <c r="LG146" s="94"/>
      <c r="LH146" s="94"/>
      <c r="LI146" s="94"/>
      <c r="LJ146" s="94"/>
      <c r="LK146" s="94"/>
      <c r="LL146" s="94"/>
      <c r="LM146" s="94"/>
      <c r="LN146" s="94"/>
      <c r="LO146" s="94"/>
      <c r="LP146" s="94"/>
      <c r="LQ146" s="94"/>
      <c r="LR146" s="94"/>
      <c r="LS146" s="94"/>
      <c r="LT146" s="94"/>
      <c r="LU146" s="94"/>
      <c r="LV146" s="94"/>
      <c r="LW146" s="94"/>
      <c r="LX146" s="94"/>
      <c r="LY146" s="94"/>
      <c r="LZ146" s="94"/>
      <c r="MA146" s="94"/>
      <c r="MB146" s="94"/>
      <c r="MC146" s="94"/>
      <c r="MD146" s="94"/>
      <c r="ME146" s="94"/>
      <c r="MF146" s="94"/>
      <c r="MG146" s="94"/>
      <c r="MH146" s="94"/>
      <c r="MI146" s="94"/>
      <c r="MJ146" s="94"/>
      <c r="MK146" s="94"/>
      <c r="ML146" s="94"/>
      <c r="MM146" s="94"/>
      <c r="MN146" s="94"/>
      <c r="MO146" s="94"/>
      <c r="MP146" s="94"/>
      <c r="MQ146" s="94"/>
      <c r="MR146" s="94"/>
      <c r="MS146" s="94"/>
      <c r="MT146" s="94"/>
      <c r="MU146" s="94"/>
      <c r="MV146" s="94"/>
      <c r="MW146" s="94"/>
      <c r="MX146" s="94"/>
      <c r="MY146" s="94"/>
      <c r="MZ146" s="94"/>
      <c r="NA146" s="94"/>
      <c r="NB146" s="94"/>
      <c r="NC146" s="94"/>
      <c r="ND146" s="94"/>
      <c r="NE146" s="94"/>
      <c r="NF146" s="94"/>
      <c r="NG146" s="94"/>
      <c r="NH146" s="94"/>
      <c r="NI146" s="94"/>
      <c r="NJ146" s="94"/>
      <c r="NK146" s="94"/>
      <c r="NL146" s="94"/>
      <c r="NM146" s="94"/>
      <c r="NN146" s="94"/>
      <c r="NO146" s="94"/>
      <c r="NP146" s="94"/>
      <c r="NQ146" s="94"/>
      <c r="NR146" s="94"/>
      <c r="NS146" s="94"/>
      <c r="NT146" s="94"/>
      <c r="NU146" s="94"/>
      <c r="NV146" s="94"/>
      <c r="NW146" s="94"/>
      <c r="NX146" s="94"/>
      <c r="NY146" s="94"/>
      <c r="NZ146" s="94"/>
      <c r="OA146" s="94"/>
      <c r="OB146" s="94"/>
      <c r="OC146" s="94"/>
      <c r="OD146" s="94"/>
      <c r="OE146" s="94"/>
      <c r="OF146" s="94"/>
      <c r="OG146" s="94"/>
      <c r="OH146" s="94"/>
      <c r="OI146" s="94"/>
      <c r="OJ146" s="94"/>
      <c r="OK146" s="94"/>
      <c r="OL146" s="94"/>
      <c r="OM146" s="94"/>
      <c r="ON146" s="94"/>
      <c r="OO146" s="94"/>
      <c r="OP146" s="94"/>
      <c r="OQ146" s="94"/>
      <c r="OR146" s="94"/>
      <c r="OS146" s="94"/>
      <c r="OT146" s="94"/>
      <c r="OU146" s="94"/>
      <c r="OV146" s="94"/>
      <c r="OW146" s="94"/>
      <c r="OX146" s="94"/>
      <c r="OY146" s="94"/>
      <c r="OZ146" s="94"/>
      <c r="PA146" s="94"/>
      <c r="PB146" s="94"/>
      <c r="PC146" s="94"/>
      <c r="PD146" s="94"/>
      <c r="PE146" s="94"/>
      <c r="PF146" s="94"/>
      <c r="PG146" s="94"/>
      <c r="PH146" s="94"/>
      <c r="PI146" s="94"/>
      <c r="PJ146" s="94"/>
      <c r="PK146" s="94"/>
      <c r="PL146" s="94"/>
      <c r="PM146" s="94"/>
      <c r="PN146" s="94"/>
      <c r="PO146" s="94"/>
      <c r="PP146" s="94"/>
      <c r="PQ146" s="94"/>
      <c r="PR146" s="94"/>
      <c r="PS146" s="94"/>
      <c r="PT146" s="94"/>
      <c r="PU146" s="94"/>
      <c r="PV146" s="94"/>
      <c r="PW146" s="94"/>
      <c r="PX146" s="94"/>
      <c r="PY146" s="94"/>
      <c r="PZ146" s="94"/>
      <c r="QA146" s="94"/>
      <c r="QB146" s="94"/>
      <c r="QC146" s="94"/>
      <c r="QD146" s="94"/>
      <c r="QE146" s="94"/>
      <c r="QF146" s="94"/>
      <c r="QG146" s="94"/>
      <c r="QH146" s="94"/>
      <c r="QI146" s="94"/>
      <c r="QJ146" s="94"/>
      <c r="QK146" s="94"/>
      <c r="QL146" s="94"/>
      <c r="QM146" s="94"/>
      <c r="QN146" s="94"/>
      <c r="QO146" s="94"/>
      <c r="QP146" s="94"/>
      <c r="QQ146" s="94"/>
      <c r="QR146" s="94"/>
      <c r="QS146" s="94"/>
      <c r="QT146" s="94"/>
      <c r="QU146" s="94"/>
      <c r="QV146" s="94"/>
      <c r="QW146" s="94"/>
      <c r="QX146" s="94"/>
      <c r="QY146" s="94"/>
      <c r="QZ146" s="94"/>
      <c r="RA146" s="94"/>
      <c r="RB146" s="94"/>
      <c r="RC146" s="94"/>
      <c r="RD146" s="94"/>
      <c r="RE146" s="94"/>
      <c r="RF146" s="94"/>
      <c r="RG146" s="94"/>
      <c r="RH146" s="94"/>
      <c r="RI146" s="94"/>
      <c r="RJ146" s="94"/>
      <c r="RK146" s="94"/>
      <c r="RL146" s="94"/>
      <c r="RM146" s="94"/>
      <c r="RN146" s="94"/>
      <c r="RO146" s="94"/>
      <c r="RP146" s="94"/>
      <c r="RQ146" s="94"/>
      <c r="RR146" s="94"/>
      <c r="RS146" s="94"/>
      <c r="RT146" s="94"/>
      <c r="RU146" s="94"/>
      <c r="RV146" s="94"/>
      <c r="RW146" s="94"/>
      <c r="RX146" s="94"/>
      <c r="RY146" s="94"/>
      <c r="RZ146" s="94"/>
      <c r="SA146" s="94"/>
      <c r="SB146" s="94"/>
      <c r="SC146" s="94"/>
      <c r="SD146" s="94"/>
      <c r="SE146" s="94"/>
      <c r="SF146" s="94"/>
      <c r="SG146" s="94"/>
      <c r="SH146" s="94"/>
      <c r="SI146" s="94"/>
      <c r="SJ146" s="94"/>
    </row>
    <row r="147" spans="1:504" s="95" customFormat="1" ht="15">
      <c r="A147" s="2"/>
      <c r="B147" s="11">
        <f>SUM(город!B147+рамасух!B147+бельков!B147+баклань!B147+витовка!B133+гущино!B147+дмитрово!B147+доманичи!B147+кр.рог!B147+московск!B147+первомайс!B147+польники!B147+речица!B147+семцы!B147+сетолово!B147+чопово!B147)</f>
        <v>0</v>
      </c>
      <c r="C147" s="3"/>
      <c r="D147" s="11"/>
      <c r="E147" s="12"/>
      <c r="F147" s="12"/>
      <c r="G147" s="12"/>
      <c r="H147" s="12"/>
      <c r="I147" s="9" t="e">
        <f t="shared" ref="I147" si="104">F147/E147</f>
        <v>#DIV/0!</v>
      </c>
      <c r="J147" s="9" t="e">
        <f t="shared" ref="J147" si="105">H147/B147</f>
        <v>#DIV/0!</v>
      </c>
      <c r="K147" s="75"/>
      <c r="L147" s="75"/>
      <c r="M147" s="76"/>
      <c r="N147" s="16" t="e">
        <f t="shared" si="85"/>
        <v>#DIV/0!</v>
      </c>
      <c r="O147" s="94"/>
      <c r="P147" s="198"/>
      <c r="Q147" s="94"/>
      <c r="R147" s="94"/>
      <c r="S147" s="94"/>
      <c r="T147" s="94"/>
      <c r="U147" s="94"/>
      <c r="V147" s="94"/>
      <c r="W147" s="94"/>
      <c r="X147" s="94"/>
      <c r="Y147" s="94"/>
      <c r="Z147" s="94"/>
      <c r="AA147" s="94"/>
      <c r="AB147" s="94"/>
      <c r="AC147" s="94"/>
      <c r="AD147" s="94"/>
      <c r="AE147" s="94"/>
      <c r="AF147" s="94"/>
      <c r="AG147" s="94"/>
      <c r="AH147" s="94"/>
      <c r="AI147" s="94"/>
      <c r="AJ147" s="94"/>
      <c r="AK147" s="94"/>
      <c r="AL147" s="94"/>
      <c r="AM147" s="94"/>
      <c r="AN147" s="94"/>
      <c r="AO147" s="94"/>
      <c r="AP147" s="94"/>
      <c r="AQ147" s="94"/>
      <c r="AR147" s="94"/>
      <c r="AS147" s="94"/>
      <c r="AT147" s="94"/>
      <c r="AU147" s="94"/>
      <c r="AV147" s="94"/>
      <c r="AW147" s="94"/>
      <c r="AX147" s="94"/>
      <c r="AY147" s="94"/>
      <c r="AZ147" s="94"/>
      <c r="BA147" s="94"/>
      <c r="BB147" s="94"/>
      <c r="BC147" s="94"/>
      <c r="BD147" s="94"/>
      <c r="BE147" s="94"/>
      <c r="BF147" s="94"/>
      <c r="BG147" s="94"/>
      <c r="BH147" s="94"/>
      <c r="BI147" s="94"/>
      <c r="BJ147" s="94"/>
      <c r="BK147" s="94"/>
      <c r="BL147" s="94"/>
      <c r="BM147" s="94"/>
      <c r="BN147" s="94"/>
      <c r="BO147" s="94"/>
      <c r="BP147" s="94"/>
      <c r="BQ147" s="94"/>
      <c r="BR147" s="94"/>
      <c r="BS147" s="94"/>
      <c r="BT147" s="94"/>
      <c r="BU147" s="94"/>
      <c r="BV147" s="94"/>
      <c r="BW147" s="94"/>
      <c r="BX147" s="94"/>
      <c r="BY147" s="94"/>
      <c r="BZ147" s="94"/>
      <c r="CA147" s="94"/>
      <c r="CB147" s="94"/>
      <c r="CC147" s="94"/>
      <c r="CD147" s="94"/>
      <c r="CE147" s="94"/>
      <c r="CF147" s="94"/>
      <c r="CG147" s="94"/>
      <c r="CH147" s="94"/>
      <c r="CI147" s="94"/>
      <c r="CJ147" s="94"/>
      <c r="CK147" s="94"/>
      <c r="CL147" s="94"/>
      <c r="CM147" s="94"/>
      <c r="CN147" s="94"/>
      <c r="CO147" s="94"/>
      <c r="CP147" s="94"/>
      <c r="CQ147" s="94"/>
      <c r="CR147" s="94"/>
      <c r="CS147" s="94"/>
      <c r="CT147" s="94"/>
      <c r="CU147" s="94"/>
      <c r="CV147" s="94"/>
      <c r="CW147" s="94"/>
      <c r="CX147" s="94"/>
      <c r="CY147" s="94"/>
      <c r="CZ147" s="94"/>
      <c r="DA147" s="94"/>
      <c r="DB147" s="94"/>
      <c r="DC147" s="94"/>
      <c r="DD147" s="94"/>
      <c r="DE147" s="94"/>
      <c r="DF147" s="94"/>
      <c r="DG147" s="94"/>
      <c r="DH147" s="94"/>
      <c r="DI147" s="94"/>
      <c r="DJ147" s="94"/>
      <c r="DK147" s="94"/>
      <c r="DL147" s="94"/>
      <c r="DM147" s="94"/>
      <c r="DN147" s="94"/>
      <c r="DO147" s="94"/>
      <c r="DP147" s="94"/>
      <c r="DQ147" s="94"/>
      <c r="DR147" s="94"/>
      <c r="DS147" s="94"/>
      <c r="DT147" s="94"/>
      <c r="DU147" s="94"/>
      <c r="DV147" s="94"/>
      <c r="DW147" s="94"/>
      <c r="DX147" s="94"/>
      <c r="DY147" s="94"/>
      <c r="DZ147" s="94"/>
      <c r="EA147" s="94"/>
      <c r="EB147" s="94"/>
      <c r="EC147" s="94"/>
      <c r="ED147" s="94"/>
      <c r="EE147" s="94"/>
      <c r="EF147" s="94"/>
      <c r="EG147" s="94"/>
      <c r="EH147" s="94"/>
      <c r="EI147" s="94"/>
      <c r="EJ147" s="94"/>
      <c r="EK147" s="94"/>
      <c r="EL147" s="94"/>
      <c r="EM147" s="94"/>
      <c r="EN147" s="94"/>
      <c r="EO147" s="94"/>
      <c r="EP147" s="94"/>
      <c r="EQ147" s="94"/>
      <c r="ER147" s="94"/>
      <c r="ES147" s="94"/>
      <c r="ET147" s="94"/>
      <c r="EU147" s="94"/>
      <c r="EV147" s="94"/>
      <c r="EW147" s="94"/>
      <c r="EX147" s="94"/>
      <c r="EY147" s="94"/>
      <c r="EZ147" s="94"/>
      <c r="FA147" s="94"/>
      <c r="FB147" s="94"/>
      <c r="FC147" s="94"/>
      <c r="FD147" s="94"/>
      <c r="FE147" s="94"/>
      <c r="FF147" s="94"/>
      <c r="FG147" s="94"/>
      <c r="FH147" s="94"/>
      <c r="FI147" s="94"/>
      <c r="FJ147" s="94"/>
      <c r="FK147" s="94"/>
      <c r="FL147" s="94"/>
      <c r="FM147" s="94"/>
      <c r="FN147" s="94"/>
      <c r="FO147" s="94"/>
      <c r="FP147" s="94"/>
      <c r="FQ147" s="94"/>
      <c r="FR147" s="94"/>
      <c r="FS147" s="94"/>
      <c r="FT147" s="94"/>
      <c r="FU147" s="94"/>
      <c r="FV147" s="94"/>
      <c r="FW147" s="94"/>
      <c r="FX147" s="94"/>
      <c r="FY147" s="94"/>
      <c r="FZ147" s="94"/>
      <c r="GA147" s="94"/>
      <c r="GB147" s="94"/>
      <c r="GC147" s="94"/>
      <c r="GD147" s="94"/>
      <c r="GE147" s="94"/>
      <c r="GF147" s="94"/>
      <c r="GG147" s="94"/>
      <c r="GH147" s="94"/>
      <c r="GI147" s="94"/>
      <c r="GJ147" s="94"/>
      <c r="GK147" s="94"/>
      <c r="GL147" s="94"/>
      <c r="GM147" s="94"/>
      <c r="GN147" s="94"/>
      <c r="GO147" s="94"/>
      <c r="GP147" s="94"/>
      <c r="GQ147" s="94"/>
      <c r="GR147" s="94"/>
      <c r="GS147" s="94"/>
      <c r="GT147" s="94"/>
      <c r="GU147" s="94"/>
      <c r="GV147" s="94"/>
      <c r="GW147" s="94"/>
      <c r="GX147" s="94"/>
      <c r="GY147" s="94"/>
      <c r="GZ147" s="94"/>
      <c r="HA147" s="94"/>
      <c r="HB147" s="94"/>
      <c r="HC147" s="94"/>
      <c r="HD147" s="94"/>
      <c r="HE147" s="94"/>
      <c r="HF147" s="94"/>
      <c r="HG147" s="94"/>
      <c r="HH147" s="94"/>
      <c r="HI147" s="94"/>
      <c r="HJ147" s="94"/>
      <c r="HK147" s="94"/>
      <c r="HL147" s="94"/>
      <c r="HM147" s="94"/>
      <c r="HN147" s="94"/>
      <c r="HO147" s="94"/>
      <c r="HP147" s="94"/>
      <c r="HQ147" s="94"/>
      <c r="HR147" s="94"/>
      <c r="HS147" s="94"/>
      <c r="HT147" s="94"/>
      <c r="HU147" s="94"/>
      <c r="HV147" s="94"/>
      <c r="HW147" s="94"/>
      <c r="HX147" s="94"/>
      <c r="HY147" s="94"/>
      <c r="HZ147" s="94"/>
      <c r="IA147" s="94"/>
      <c r="IB147" s="94"/>
      <c r="IC147" s="94"/>
      <c r="ID147" s="94"/>
      <c r="IE147" s="94"/>
      <c r="IF147" s="94"/>
      <c r="IG147" s="94"/>
      <c r="IH147" s="94"/>
      <c r="II147" s="94"/>
      <c r="IJ147" s="94"/>
      <c r="IK147" s="94"/>
      <c r="IL147" s="94"/>
      <c r="IM147" s="94"/>
      <c r="IN147" s="94"/>
      <c r="IO147" s="94"/>
      <c r="IP147" s="94"/>
      <c r="IQ147" s="94"/>
      <c r="IR147" s="94"/>
      <c r="IS147" s="94"/>
      <c r="IT147" s="94"/>
      <c r="IU147" s="94"/>
      <c r="IV147" s="94"/>
      <c r="IW147" s="94"/>
      <c r="IX147" s="94"/>
      <c r="IY147" s="94"/>
      <c r="IZ147" s="94"/>
      <c r="JA147" s="94"/>
      <c r="JB147" s="94"/>
      <c r="JC147" s="94"/>
      <c r="JD147" s="94"/>
      <c r="JE147" s="94"/>
      <c r="JF147" s="94"/>
      <c r="JG147" s="94"/>
      <c r="JH147" s="94"/>
      <c r="JI147" s="94"/>
      <c r="JJ147" s="94"/>
      <c r="JK147" s="94"/>
      <c r="JL147" s="94"/>
      <c r="JM147" s="94"/>
      <c r="JN147" s="94"/>
      <c r="JO147" s="94"/>
      <c r="JP147" s="94"/>
      <c r="JQ147" s="94"/>
      <c r="JR147" s="94"/>
      <c r="JS147" s="94"/>
      <c r="JT147" s="94"/>
      <c r="JU147" s="94"/>
      <c r="JV147" s="94"/>
      <c r="JW147" s="94"/>
      <c r="JX147" s="94"/>
      <c r="JY147" s="94"/>
      <c r="JZ147" s="94"/>
      <c r="KA147" s="94"/>
      <c r="KB147" s="94"/>
      <c r="KC147" s="94"/>
      <c r="KD147" s="94"/>
      <c r="KE147" s="94"/>
      <c r="KF147" s="94"/>
      <c r="KG147" s="94"/>
      <c r="KH147" s="94"/>
      <c r="KI147" s="94"/>
      <c r="KJ147" s="94"/>
      <c r="KK147" s="94"/>
      <c r="KL147" s="94"/>
      <c r="KM147" s="94"/>
      <c r="KN147" s="94"/>
      <c r="KO147" s="94"/>
      <c r="KP147" s="94"/>
      <c r="KQ147" s="94"/>
      <c r="KR147" s="94"/>
      <c r="KS147" s="94"/>
      <c r="KT147" s="94"/>
      <c r="KU147" s="94"/>
      <c r="KV147" s="94"/>
      <c r="KW147" s="94"/>
      <c r="KX147" s="94"/>
      <c r="KY147" s="94"/>
      <c r="KZ147" s="94"/>
      <c r="LA147" s="94"/>
      <c r="LB147" s="94"/>
      <c r="LC147" s="94"/>
      <c r="LD147" s="94"/>
      <c r="LE147" s="94"/>
      <c r="LF147" s="94"/>
      <c r="LG147" s="94"/>
      <c r="LH147" s="94"/>
      <c r="LI147" s="94"/>
      <c r="LJ147" s="94"/>
      <c r="LK147" s="94"/>
      <c r="LL147" s="94"/>
      <c r="LM147" s="94"/>
      <c r="LN147" s="94"/>
      <c r="LO147" s="94"/>
      <c r="LP147" s="94"/>
      <c r="LQ147" s="94"/>
      <c r="LR147" s="94"/>
      <c r="LS147" s="94"/>
      <c r="LT147" s="94"/>
      <c r="LU147" s="94"/>
      <c r="LV147" s="94"/>
      <c r="LW147" s="94"/>
      <c r="LX147" s="94"/>
      <c r="LY147" s="94"/>
      <c r="LZ147" s="94"/>
      <c r="MA147" s="94"/>
      <c r="MB147" s="94"/>
      <c r="MC147" s="94"/>
      <c r="MD147" s="94"/>
      <c r="ME147" s="94"/>
      <c r="MF147" s="94"/>
      <c r="MG147" s="94"/>
      <c r="MH147" s="94"/>
      <c r="MI147" s="94"/>
      <c r="MJ147" s="94"/>
      <c r="MK147" s="94"/>
      <c r="ML147" s="94"/>
      <c r="MM147" s="94"/>
      <c r="MN147" s="94"/>
      <c r="MO147" s="94"/>
      <c r="MP147" s="94"/>
      <c r="MQ147" s="94"/>
      <c r="MR147" s="94"/>
      <c r="MS147" s="94"/>
      <c r="MT147" s="94"/>
      <c r="MU147" s="94"/>
      <c r="MV147" s="94"/>
      <c r="MW147" s="94"/>
      <c r="MX147" s="94"/>
      <c r="MY147" s="94"/>
      <c r="MZ147" s="94"/>
      <c r="NA147" s="94"/>
      <c r="NB147" s="94"/>
      <c r="NC147" s="94"/>
      <c r="ND147" s="94"/>
      <c r="NE147" s="94"/>
      <c r="NF147" s="94"/>
      <c r="NG147" s="94"/>
      <c r="NH147" s="94"/>
      <c r="NI147" s="94"/>
      <c r="NJ147" s="94"/>
      <c r="NK147" s="94"/>
      <c r="NL147" s="94"/>
      <c r="NM147" s="94"/>
      <c r="NN147" s="94"/>
      <c r="NO147" s="94"/>
      <c r="NP147" s="94"/>
      <c r="NQ147" s="94"/>
      <c r="NR147" s="94"/>
      <c r="NS147" s="94"/>
      <c r="NT147" s="94"/>
      <c r="NU147" s="94"/>
      <c r="NV147" s="94"/>
      <c r="NW147" s="94"/>
      <c r="NX147" s="94"/>
      <c r="NY147" s="94"/>
      <c r="NZ147" s="94"/>
      <c r="OA147" s="94"/>
      <c r="OB147" s="94"/>
      <c r="OC147" s="94"/>
      <c r="OD147" s="94"/>
      <c r="OE147" s="94"/>
      <c r="OF147" s="94"/>
      <c r="OG147" s="94"/>
      <c r="OH147" s="94"/>
      <c r="OI147" s="94"/>
      <c r="OJ147" s="94"/>
      <c r="OK147" s="94"/>
      <c r="OL147" s="94"/>
      <c r="OM147" s="94"/>
      <c r="ON147" s="94"/>
      <c r="OO147" s="94"/>
      <c r="OP147" s="94"/>
      <c r="OQ147" s="94"/>
      <c r="OR147" s="94"/>
      <c r="OS147" s="94"/>
      <c r="OT147" s="94"/>
      <c r="OU147" s="94"/>
      <c r="OV147" s="94"/>
      <c r="OW147" s="94"/>
      <c r="OX147" s="94"/>
      <c r="OY147" s="94"/>
      <c r="OZ147" s="94"/>
      <c r="PA147" s="94"/>
      <c r="PB147" s="94"/>
      <c r="PC147" s="94"/>
      <c r="PD147" s="94"/>
      <c r="PE147" s="94"/>
      <c r="PF147" s="94"/>
      <c r="PG147" s="94"/>
      <c r="PH147" s="94"/>
      <c r="PI147" s="94"/>
      <c r="PJ147" s="94"/>
      <c r="PK147" s="94"/>
      <c r="PL147" s="94"/>
      <c r="PM147" s="94"/>
      <c r="PN147" s="94"/>
      <c r="PO147" s="94"/>
      <c r="PP147" s="94"/>
      <c r="PQ147" s="94"/>
      <c r="PR147" s="94"/>
      <c r="PS147" s="94"/>
      <c r="PT147" s="94"/>
      <c r="PU147" s="94"/>
      <c r="PV147" s="94"/>
      <c r="PW147" s="94"/>
      <c r="PX147" s="94"/>
      <c r="PY147" s="94"/>
      <c r="PZ147" s="94"/>
      <c r="QA147" s="94"/>
      <c r="QB147" s="94"/>
      <c r="QC147" s="94"/>
      <c r="QD147" s="94"/>
      <c r="QE147" s="94"/>
      <c r="QF147" s="94"/>
      <c r="QG147" s="94"/>
      <c r="QH147" s="94"/>
      <c r="QI147" s="94"/>
      <c r="QJ147" s="94"/>
      <c r="QK147" s="94"/>
      <c r="QL147" s="94"/>
      <c r="QM147" s="94"/>
      <c r="QN147" s="94"/>
      <c r="QO147" s="94"/>
      <c r="QP147" s="94"/>
      <c r="QQ147" s="94"/>
      <c r="QR147" s="94"/>
      <c r="QS147" s="94"/>
      <c r="QT147" s="94"/>
      <c r="QU147" s="94"/>
      <c r="QV147" s="94"/>
      <c r="QW147" s="94"/>
      <c r="QX147" s="94"/>
      <c r="QY147" s="94"/>
      <c r="QZ147" s="94"/>
      <c r="RA147" s="94"/>
      <c r="RB147" s="94"/>
      <c r="RC147" s="94"/>
      <c r="RD147" s="94"/>
      <c r="RE147" s="94"/>
      <c r="RF147" s="94"/>
      <c r="RG147" s="94"/>
      <c r="RH147" s="94"/>
      <c r="RI147" s="94"/>
      <c r="RJ147" s="94"/>
      <c r="RK147" s="94"/>
      <c r="RL147" s="94"/>
      <c r="RM147" s="94"/>
      <c r="RN147" s="94"/>
      <c r="RO147" s="94"/>
      <c r="RP147" s="94"/>
      <c r="RQ147" s="94"/>
      <c r="RR147" s="94"/>
      <c r="RS147" s="94"/>
      <c r="RT147" s="94"/>
      <c r="RU147" s="94"/>
      <c r="RV147" s="94"/>
      <c r="RW147" s="94"/>
      <c r="RX147" s="94"/>
      <c r="RY147" s="94"/>
      <c r="RZ147" s="94"/>
      <c r="SA147" s="94"/>
      <c r="SB147" s="94"/>
      <c r="SC147" s="94"/>
      <c r="SD147" s="94"/>
      <c r="SE147" s="94"/>
      <c r="SF147" s="94"/>
      <c r="SG147" s="94"/>
      <c r="SH147" s="94"/>
      <c r="SI147" s="94"/>
      <c r="SJ147" s="94"/>
    </row>
    <row r="148" spans="1:504" s="95" customFormat="1" ht="38.25">
      <c r="A148" s="2" t="s">
        <v>66</v>
      </c>
      <c r="B148" s="3">
        <f t="shared" ref="B148:H148" si="106">SUM(B150:B156)</f>
        <v>0</v>
      </c>
      <c r="C148" s="3">
        <f t="shared" si="106"/>
        <v>0</v>
      </c>
      <c r="D148" s="3">
        <f t="shared" si="106"/>
        <v>0</v>
      </c>
      <c r="E148" s="3">
        <f t="shared" si="106"/>
        <v>0</v>
      </c>
      <c r="F148" s="3">
        <f t="shared" si="106"/>
        <v>0</v>
      </c>
      <c r="G148" s="3">
        <f t="shared" si="106"/>
        <v>0</v>
      </c>
      <c r="H148" s="3">
        <f t="shared" si="106"/>
        <v>0</v>
      </c>
      <c r="I148" s="9" t="e">
        <f t="shared" si="82"/>
        <v>#DIV/0!</v>
      </c>
      <c r="J148" s="9" t="e">
        <f t="shared" si="83"/>
        <v>#DIV/0!</v>
      </c>
      <c r="K148" s="3">
        <f>SUM(K150:K156)</f>
        <v>0</v>
      </c>
      <c r="L148" s="3">
        <f>SUM(L150:L156)</f>
        <v>0</v>
      </c>
      <c r="M148" s="29">
        <f>SUM(M150:M156)</f>
        <v>0</v>
      </c>
      <c r="N148" s="16" t="e">
        <f t="shared" si="85"/>
        <v>#DIV/0!</v>
      </c>
      <c r="O148" s="94"/>
      <c r="P148" s="198"/>
      <c r="Q148" s="94"/>
      <c r="R148" s="94"/>
      <c r="S148" s="94"/>
      <c r="T148" s="94"/>
      <c r="U148" s="94"/>
      <c r="V148" s="94"/>
      <c r="W148" s="94"/>
      <c r="X148" s="94"/>
      <c r="Y148" s="94"/>
      <c r="Z148" s="94"/>
      <c r="AA148" s="94"/>
      <c r="AB148" s="94"/>
      <c r="AC148" s="94"/>
      <c r="AD148" s="94"/>
      <c r="AE148" s="94"/>
      <c r="AF148" s="94"/>
      <c r="AG148" s="94"/>
      <c r="AH148" s="94"/>
      <c r="AI148" s="94"/>
      <c r="AJ148" s="94"/>
      <c r="AK148" s="94"/>
      <c r="AL148" s="94"/>
      <c r="AM148" s="94"/>
      <c r="AN148" s="94"/>
      <c r="AO148" s="94"/>
      <c r="AP148" s="94"/>
      <c r="AQ148" s="94"/>
      <c r="AR148" s="94"/>
      <c r="AS148" s="94"/>
      <c r="AT148" s="94"/>
      <c r="AU148" s="94"/>
      <c r="AV148" s="94"/>
      <c r="AW148" s="94"/>
      <c r="AX148" s="94"/>
      <c r="AY148" s="94"/>
      <c r="AZ148" s="94"/>
      <c r="BA148" s="94"/>
      <c r="BB148" s="94"/>
      <c r="BC148" s="94"/>
      <c r="BD148" s="94"/>
      <c r="BE148" s="94"/>
      <c r="BF148" s="94"/>
      <c r="BG148" s="94"/>
      <c r="BH148" s="94"/>
      <c r="BI148" s="94"/>
      <c r="BJ148" s="94"/>
      <c r="BK148" s="94"/>
      <c r="BL148" s="94"/>
      <c r="BM148" s="94"/>
      <c r="BN148" s="94"/>
      <c r="BO148" s="94"/>
      <c r="BP148" s="94"/>
      <c r="BQ148" s="94"/>
      <c r="BR148" s="94"/>
      <c r="BS148" s="94"/>
      <c r="BT148" s="94"/>
      <c r="BU148" s="94"/>
      <c r="BV148" s="94"/>
      <c r="BW148" s="94"/>
      <c r="BX148" s="94"/>
      <c r="BY148" s="94"/>
      <c r="BZ148" s="94"/>
      <c r="CA148" s="94"/>
      <c r="CB148" s="94"/>
      <c r="CC148" s="94"/>
      <c r="CD148" s="94"/>
      <c r="CE148" s="94"/>
      <c r="CF148" s="94"/>
      <c r="CG148" s="94"/>
      <c r="CH148" s="94"/>
      <c r="CI148" s="94"/>
      <c r="CJ148" s="94"/>
      <c r="CK148" s="94"/>
      <c r="CL148" s="94"/>
      <c r="CM148" s="94"/>
      <c r="CN148" s="94"/>
      <c r="CO148" s="94"/>
      <c r="CP148" s="94"/>
      <c r="CQ148" s="94"/>
      <c r="CR148" s="94"/>
      <c r="CS148" s="94"/>
      <c r="CT148" s="94"/>
      <c r="CU148" s="94"/>
      <c r="CV148" s="94"/>
      <c r="CW148" s="94"/>
      <c r="CX148" s="94"/>
      <c r="CY148" s="94"/>
      <c r="CZ148" s="94"/>
      <c r="DA148" s="94"/>
      <c r="DB148" s="94"/>
      <c r="DC148" s="94"/>
      <c r="DD148" s="94"/>
      <c r="DE148" s="94"/>
      <c r="DF148" s="94"/>
      <c r="DG148" s="94"/>
      <c r="DH148" s="94"/>
      <c r="DI148" s="94"/>
      <c r="DJ148" s="94"/>
      <c r="DK148" s="94"/>
      <c r="DL148" s="94"/>
      <c r="DM148" s="94"/>
      <c r="DN148" s="94"/>
      <c r="DO148" s="94"/>
      <c r="DP148" s="94"/>
      <c r="DQ148" s="94"/>
      <c r="DR148" s="94"/>
      <c r="DS148" s="94"/>
      <c r="DT148" s="94"/>
      <c r="DU148" s="94"/>
      <c r="DV148" s="94"/>
      <c r="DW148" s="94"/>
      <c r="DX148" s="94"/>
      <c r="DY148" s="94"/>
      <c r="DZ148" s="94"/>
      <c r="EA148" s="94"/>
      <c r="EB148" s="94"/>
      <c r="EC148" s="94"/>
      <c r="ED148" s="94"/>
      <c r="EE148" s="94"/>
      <c r="EF148" s="94"/>
      <c r="EG148" s="94"/>
      <c r="EH148" s="94"/>
      <c r="EI148" s="94"/>
      <c r="EJ148" s="94"/>
      <c r="EK148" s="94"/>
      <c r="EL148" s="94"/>
      <c r="EM148" s="94"/>
      <c r="EN148" s="94"/>
      <c r="EO148" s="94"/>
      <c r="EP148" s="94"/>
      <c r="EQ148" s="94"/>
      <c r="ER148" s="94"/>
      <c r="ES148" s="94"/>
      <c r="ET148" s="94"/>
      <c r="EU148" s="94"/>
      <c r="EV148" s="94"/>
      <c r="EW148" s="94"/>
      <c r="EX148" s="94"/>
      <c r="EY148" s="94"/>
      <c r="EZ148" s="94"/>
      <c r="FA148" s="94"/>
      <c r="FB148" s="94"/>
      <c r="FC148" s="94"/>
      <c r="FD148" s="94"/>
      <c r="FE148" s="94"/>
      <c r="FF148" s="94"/>
      <c r="FG148" s="94"/>
      <c r="FH148" s="94"/>
      <c r="FI148" s="94"/>
      <c r="FJ148" s="94"/>
      <c r="FK148" s="94"/>
      <c r="FL148" s="94"/>
      <c r="FM148" s="94"/>
      <c r="FN148" s="94"/>
      <c r="FO148" s="94"/>
      <c r="FP148" s="94"/>
      <c r="FQ148" s="94"/>
      <c r="FR148" s="94"/>
      <c r="FS148" s="94"/>
      <c r="FT148" s="94"/>
      <c r="FU148" s="94"/>
      <c r="FV148" s="94"/>
      <c r="FW148" s="94"/>
      <c r="FX148" s="94"/>
      <c r="FY148" s="94"/>
      <c r="FZ148" s="94"/>
      <c r="GA148" s="94"/>
      <c r="GB148" s="94"/>
      <c r="GC148" s="94"/>
      <c r="GD148" s="94"/>
      <c r="GE148" s="94"/>
      <c r="GF148" s="94"/>
      <c r="GG148" s="94"/>
      <c r="GH148" s="94"/>
      <c r="GI148" s="94"/>
      <c r="GJ148" s="94"/>
      <c r="GK148" s="94"/>
      <c r="GL148" s="94"/>
      <c r="GM148" s="94"/>
      <c r="GN148" s="94"/>
      <c r="GO148" s="94"/>
      <c r="GP148" s="94"/>
      <c r="GQ148" s="94"/>
      <c r="GR148" s="94"/>
      <c r="GS148" s="94"/>
      <c r="GT148" s="94"/>
      <c r="GU148" s="94"/>
      <c r="GV148" s="94"/>
      <c r="GW148" s="94"/>
      <c r="GX148" s="94"/>
      <c r="GY148" s="94"/>
      <c r="GZ148" s="94"/>
      <c r="HA148" s="94"/>
      <c r="HB148" s="94"/>
      <c r="HC148" s="94"/>
      <c r="HD148" s="94"/>
      <c r="HE148" s="94"/>
      <c r="HF148" s="94"/>
      <c r="HG148" s="94"/>
      <c r="HH148" s="94"/>
      <c r="HI148" s="94"/>
      <c r="HJ148" s="94"/>
      <c r="HK148" s="94"/>
      <c r="HL148" s="94"/>
      <c r="HM148" s="94"/>
      <c r="HN148" s="94"/>
      <c r="HO148" s="94"/>
      <c r="HP148" s="94"/>
      <c r="HQ148" s="94"/>
      <c r="HR148" s="94"/>
      <c r="HS148" s="94"/>
      <c r="HT148" s="94"/>
      <c r="HU148" s="94"/>
      <c r="HV148" s="94"/>
      <c r="HW148" s="94"/>
      <c r="HX148" s="94"/>
      <c r="HY148" s="94"/>
      <c r="HZ148" s="94"/>
      <c r="IA148" s="94"/>
      <c r="IB148" s="94"/>
      <c r="IC148" s="94"/>
      <c r="ID148" s="94"/>
      <c r="IE148" s="94"/>
      <c r="IF148" s="94"/>
      <c r="IG148" s="94"/>
      <c r="IH148" s="94"/>
      <c r="II148" s="94"/>
      <c r="IJ148" s="94"/>
      <c r="IK148" s="94"/>
      <c r="IL148" s="94"/>
      <c r="IM148" s="94"/>
      <c r="IN148" s="94"/>
      <c r="IO148" s="94"/>
      <c r="IP148" s="94"/>
      <c r="IQ148" s="94"/>
      <c r="IR148" s="94"/>
      <c r="IS148" s="94"/>
      <c r="IT148" s="94"/>
      <c r="IU148" s="94"/>
      <c r="IV148" s="94"/>
      <c r="IW148" s="94"/>
      <c r="IX148" s="94"/>
      <c r="IY148" s="94"/>
      <c r="IZ148" s="94"/>
      <c r="JA148" s="94"/>
      <c r="JB148" s="94"/>
      <c r="JC148" s="94"/>
      <c r="JD148" s="94"/>
      <c r="JE148" s="94"/>
      <c r="JF148" s="94"/>
      <c r="JG148" s="94"/>
      <c r="JH148" s="94"/>
      <c r="JI148" s="94"/>
      <c r="JJ148" s="94"/>
      <c r="JK148" s="94"/>
      <c r="JL148" s="94"/>
      <c r="JM148" s="94"/>
      <c r="JN148" s="94"/>
      <c r="JO148" s="94"/>
      <c r="JP148" s="94"/>
      <c r="JQ148" s="94"/>
      <c r="JR148" s="94"/>
      <c r="JS148" s="94"/>
      <c r="JT148" s="94"/>
      <c r="JU148" s="94"/>
      <c r="JV148" s="94"/>
      <c r="JW148" s="94"/>
      <c r="JX148" s="94"/>
      <c r="JY148" s="94"/>
      <c r="JZ148" s="94"/>
      <c r="KA148" s="94"/>
      <c r="KB148" s="94"/>
      <c r="KC148" s="94"/>
      <c r="KD148" s="94"/>
      <c r="KE148" s="94"/>
      <c r="KF148" s="94"/>
      <c r="KG148" s="94"/>
      <c r="KH148" s="94"/>
      <c r="KI148" s="94"/>
      <c r="KJ148" s="94"/>
      <c r="KK148" s="94"/>
      <c r="KL148" s="94"/>
      <c r="KM148" s="94"/>
      <c r="KN148" s="94"/>
      <c r="KO148" s="94"/>
      <c r="KP148" s="94"/>
      <c r="KQ148" s="94"/>
      <c r="KR148" s="94"/>
      <c r="KS148" s="94"/>
      <c r="KT148" s="94"/>
      <c r="KU148" s="94"/>
      <c r="KV148" s="94"/>
      <c r="KW148" s="94"/>
      <c r="KX148" s="94"/>
      <c r="KY148" s="94"/>
      <c r="KZ148" s="94"/>
      <c r="LA148" s="94"/>
      <c r="LB148" s="94"/>
      <c r="LC148" s="94"/>
      <c r="LD148" s="94"/>
      <c r="LE148" s="94"/>
      <c r="LF148" s="94"/>
      <c r="LG148" s="94"/>
      <c r="LH148" s="94"/>
      <c r="LI148" s="94"/>
      <c r="LJ148" s="94"/>
      <c r="LK148" s="94"/>
      <c r="LL148" s="94"/>
      <c r="LM148" s="94"/>
      <c r="LN148" s="94"/>
      <c r="LO148" s="94"/>
      <c r="LP148" s="94"/>
      <c r="LQ148" s="94"/>
      <c r="LR148" s="94"/>
      <c r="LS148" s="94"/>
      <c r="LT148" s="94"/>
      <c r="LU148" s="94"/>
      <c r="LV148" s="94"/>
      <c r="LW148" s="94"/>
      <c r="LX148" s="94"/>
      <c r="LY148" s="94"/>
      <c r="LZ148" s="94"/>
      <c r="MA148" s="94"/>
      <c r="MB148" s="94"/>
      <c r="MC148" s="94"/>
      <c r="MD148" s="94"/>
      <c r="ME148" s="94"/>
      <c r="MF148" s="94"/>
      <c r="MG148" s="94"/>
      <c r="MH148" s="94"/>
      <c r="MI148" s="94"/>
      <c r="MJ148" s="94"/>
      <c r="MK148" s="94"/>
      <c r="ML148" s="94"/>
      <c r="MM148" s="94"/>
      <c r="MN148" s="94"/>
      <c r="MO148" s="94"/>
      <c r="MP148" s="94"/>
      <c r="MQ148" s="94"/>
      <c r="MR148" s="94"/>
      <c r="MS148" s="94"/>
      <c r="MT148" s="94"/>
      <c r="MU148" s="94"/>
      <c r="MV148" s="94"/>
      <c r="MW148" s="94"/>
      <c r="MX148" s="94"/>
      <c r="MY148" s="94"/>
      <c r="MZ148" s="94"/>
      <c r="NA148" s="94"/>
      <c r="NB148" s="94"/>
      <c r="NC148" s="94"/>
      <c r="ND148" s="94"/>
      <c r="NE148" s="94"/>
      <c r="NF148" s="94"/>
      <c r="NG148" s="94"/>
      <c r="NH148" s="94"/>
      <c r="NI148" s="94"/>
      <c r="NJ148" s="94"/>
      <c r="NK148" s="94"/>
      <c r="NL148" s="94"/>
      <c r="NM148" s="94"/>
      <c r="NN148" s="94"/>
      <c r="NO148" s="94"/>
      <c r="NP148" s="94"/>
      <c r="NQ148" s="94"/>
      <c r="NR148" s="94"/>
      <c r="NS148" s="94"/>
      <c r="NT148" s="94"/>
      <c r="NU148" s="94"/>
      <c r="NV148" s="94"/>
      <c r="NW148" s="94"/>
      <c r="NX148" s="94"/>
      <c r="NY148" s="94"/>
      <c r="NZ148" s="94"/>
      <c r="OA148" s="94"/>
      <c r="OB148" s="94"/>
      <c r="OC148" s="94"/>
      <c r="OD148" s="94"/>
      <c r="OE148" s="94"/>
      <c r="OF148" s="94"/>
      <c r="OG148" s="94"/>
      <c r="OH148" s="94"/>
      <c r="OI148" s="94"/>
      <c r="OJ148" s="94"/>
      <c r="OK148" s="94"/>
      <c r="OL148" s="94"/>
      <c r="OM148" s="94"/>
      <c r="ON148" s="94"/>
      <c r="OO148" s="94"/>
      <c r="OP148" s="94"/>
      <c r="OQ148" s="94"/>
      <c r="OR148" s="94"/>
      <c r="OS148" s="94"/>
      <c r="OT148" s="94"/>
      <c r="OU148" s="94"/>
      <c r="OV148" s="94"/>
      <c r="OW148" s="94"/>
      <c r="OX148" s="94"/>
      <c r="OY148" s="94"/>
      <c r="OZ148" s="94"/>
      <c r="PA148" s="94"/>
      <c r="PB148" s="94"/>
      <c r="PC148" s="94"/>
      <c r="PD148" s="94"/>
      <c r="PE148" s="94"/>
      <c r="PF148" s="94"/>
      <c r="PG148" s="94"/>
      <c r="PH148" s="94"/>
      <c r="PI148" s="94"/>
      <c r="PJ148" s="94"/>
      <c r="PK148" s="94"/>
      <c r="PL148" s="94"/>
      <c r="PM148" s="94"/>
      <c r="PN148" s="94"/>
      <c r="PO148" s="94"/>
      <c r="PP148" s="94"/>
      <c r="PQ148" s="94"/>
      <c r="PR148" s="94"/>
      <c r="PS148" s="94"/>
      <c r="PT148" s="94"/>
      <c r="PU148" s="94"/>
      <c r="PV148" s="94"/>
      <c r="PW148" s="94"/>
      <c r="PX148" s="94"/>
      <c r="PY148" s="94"/>
      <c r="PZ148" s="94"/>
      <c r="QA148" s="94"/>
      <c r="QB148" s="94"/>
      <c r="QC148" s="94"/>
      <c r="QD148" s="94"/>
      <c r="QE148" s="94"/>
      <c r="QF148" s="94"/>
      <c r="QG148" s="94"/>
      <c r="QH148" s="94"/>
      <c r="QI148" s="94"/>
      <c r="QJ148" s="94"/>
      <c r="QK148" s="94"/>
      <c r="QL148" s="94"/>
      <c r="QM148" s="94"/>
      <c r="QN148" s="94"/>
      <c r="QO148" s="94"/>
      <c r="QP148" s="94"/>
      <c r="QQ148" s="94"/>
      <c r="QR148" s="94"/>
      <c r="QS148" s="94"/>
      <c r="QT148" s="94"/>
      <c r="QU148" s="94"/>
      <c r="QV148" s="94"/>
      <c r="QW148" s="94"/>
      <c r="QX148" s="94"/>
      <c r="QY148" s="94"/>
      <c r="QZ148" s="94"/>
      <c r="RA148" s="94"/>
      <c r="RB148" s="94"/>
      <c r="RC148" s="94"/>
      <c r="RD148" s="94"/>
      <c r="RE148" s="94"/>
      <c r="RF148" s="94"/>
      <c r="RG148" s="94"/>
      <c r="RH148" s="94"/>
      <c r="RI148" s="94"/>
      <c r="RJ148" s="94"/>
      <c r="RK148" s="94"/>
      <c r="RL148" s="94"/>
      <c r="RM148" s="94"/>
      <c r="RN148" s="94"/>
      <c r="RO148" s="94"/>
      <c r="RP148" s="94"/>
      <c r="RQ148" s="94"/>
      <c r="RR148" s="94"/>
      <c r="RS148" s="94"/>
      <c r="RT148" s="94"/>
      <c r="RU148" s="94"/>
      <c r="RV148" s="94"/>
      <c r="RW148" s="94"/>
      <c r="RX148" s="94"/>
      <c r="RY148" s="94"/>
      <c r="RZ148" s="94"/>
      <c r="SA148" s="94"/>
      <c r="SB148" s="94"/>
      <c r="SC148" s="94"/>
      <c r="SD148" s="94"/>
      <c r="SE148" s="94"/>
      <c r="SF148" s="94"/>
      <c r="SG148" s="94"/>
      <c r="SH148" s="94"/>
      <c r="SI148" s="94"/>
      <c r="SJ148" s="94"/>
    </row>
    <row r="149" spans="1:504" s="95" customFormat="1" ht="25.5">
      <c r="A149" s="85" t="s">
        <v>64</v>
      </c>
      <c r="B149" s="11">
        <f>SUM(город!B149+рамасух!B149+бельков!B149+баклань!B149+витовка!B135+гущино!B149+дмитрово!B149+доманичи!B149+кр.рог!B149+московск!B149+первомайс!B149+польники!B149+речица!B149+семцы!B149+сетолово!B149+чопово!B149)</f>
        <v>0</v>
      </c>
      <c r="C149" s="3"/>
      <c r="D149" s="11"/>
      <c r="E149" s="12"/>
      <c r="F149" s="12"/>
      <c r="G149" s="12"/>
      <c r="H149" s="12"/>
      <c r="I149" s="9"/>
      <c r="J149" s="9"/>
      <c r="K149" s="75"/>
      <c r="L149" s="75"/>
      <c r="M149" s="76"/>
      <c r="N149" s="16"/>
      <c r="O149" s="94"/>
      <c r="P149" s="198"/>
      <c r="Q149" s="94"/>
      <c r="R149" s="94"/>
      <c r="S149" s="94"/>
      <c r="T149" s="94"/>
      <c r="U149" s="94"/>
      <c r="V149" s="94"/>
      <c r="W149" s="94"/>
      <c r="X149" s="94"/>
      <c r="Y149" s="94"/>
      <c r="Z149" s="94"/>
      <c r="AA149" s="94"/>
      <c r="AB149" s="94"/>
      <c r="AC149" s="94"/>
      <c r="AD149" s="94"/>
      <c r="AE149" s="94"/>
      <c r="AF149" s="94"/>
      <c r="AG149" s="94"/>
      <c r="AH149" s="94"/>
      <c r="AI149" s="94"/>
      <c r="AJ149" s="94"/>
      <c r="AK149" s="94"/>
      <c r="AL149" s="94"/>
      <c r="AM149" s="94"/>
      <c r="AN149" s="94"/>
      <c r="AO149" s="94"/>
      <c r="AP149" s="94"/>
      <c r="AQ149" s="94"/>
      <c r="AR149" s="94"/>
      <c r="AS149" s="94"/>
      <c r="AT149" s="94"/>
      <c r="AU149" s="94"/>
      <c r="AV149" s="94"/>
      <c r="AW149" s="94"/>
      <c r="AX149" s="94"/>
      <c r="AY149" s="94"/>
      <c r="AZ149" s="94"/>
      <c r="BA149" s="94"/>
      <c r="BB149" s="94"/>
      <c r="BC149" s="94"/>
      <c r="BD149" s="94"/>
      <c r="BE149" s="94"/>
      <c r="BF149" s="94"/>
      <c r="BG149" s="94"/>
      <c r="BH149" s="94"/>
      <c r="BI149" s="94"/>
      <c r="BJ149" s="94"/>
      <c r="BK149" s="94"/>
      <c r="BL149" s="94"/>
      <c r="BM149" s="94"/>
      <c r="BN149" s="94"/>
      <c r="BO149" s="94"/>
      <c r="BP149" s="94"/>
      <c r="BQ149" s="94"/>
      <c r="BR149" s="94"/>
      <c r="BS149" s="94"/>
      <c r="BT149" s="94"/>
      <c r="BU149" s="94"/>
      <c r="BV149" s="94"/>
      <c r="BW149" s="94"/>
      <c r="BX149" s="94"/>
      <c r="BY149" s="94"/>
      <c r="BZ149" s="94"/>
      <c r="CA149" s="94"/>
      <c r="CB149" s="94"/>
      <c r="CC149" s="94"/>
      <c r="CD149" s="94"/>
      <c r="CE149" s="94"/>
      <c r="CF149" s="94"/>
      <c r="CG149" s="94"/>
      <c r="CH149" s="94"/>
      <c r="CI149" s="94"/>
      <c r="CJ149" s="94"/>
      <c r="CK149" s="94"/>
      <c r="CL149" s="94"/>
      <c r="CM149" s="94"/>
      <c r="CN149" s="94"/>
      <c r="CO149" s="94"/>
      <c r="CP149" s="94"/>
      <c r="CQ149" s="94"/>
      <c r="CR149" s="94"/>
      <c r="CS149" s="94"/>
      <c r="CT149" s="94"/>
      <c r="CU149" s="94"/>
      <c r="CV149" s="94"/>
      <c r="CW149" s="94"/>
      <c r="CX149" s="94"/>
      <c r="CY149" s="94"/>
      <c r="CZ149" s="94"/>
      <c r="DA149" s="94"/>
      <c r="DB149" s="94"/>
      <c r="DC149" s="94"/>
      <c r="DD149" s="94"/>
      <c r="DE149" s="94"/>
      <c r="DF149" s="94"/>
      <c r="DG149" s="94"/>
      <c r="DH149" s="94"/>
      <c r="DI149" s="94"/>
      <c r="DJ149" s="94"/>
      <c r="DK149" s="94"/>
      <c r="DL149" s="94"/>
      <c r="DM149" s="94"/>
      <c r="DN149" s="94"/>
      <c r="DO149" s="94"/>
      <c r="DP149" s="94"/>
      <c r="DQ149" s="94"/>
      <c r="DR149" s="94"/>
      <c r="DS149" s="94"/>
      <c r="DT149" s="94"/>
      <c r="DU149" s="94"/>
      <c r="DV149" s="94"/>
      <c r="DW149" s="94"/>
      <c r="DX149" s="94"/>
      <c r="DY149" s="94"/>
      <c r="DZ149" s="94"/>
      <c r="EA149" s="94"/>
      <c r="EB149" s="94"/>
      <c r="EC149" s="94"/>
      <c r="ED149" s="94"/>
      <c r="EE149" s="94"/>
      <c r="EF149" s="94"/>
      <c r="EG149" s="94"/>
      <c r="EH149" s="94"/>
      <c r="EI149" s="94"/>
      <c r="EJ149" s="94"/>
      <c r="EK149" s="94"/>
      <c r="EL149" s="94"/>
      <c r="EM149" s="94"/>
      <c r="EN149" s="94"/>
      <c r="EO149" s="94"/>
      <c r="EP149" s="94"/>
      <c r="EQ149" s="94"/>
      <c r="ER149" s="94"/>
      <c r="ES149" s="94"/>
      <c r="ET149" s="94"/>
      <c r="EU149" s="94"/>
      <c r="EV149" s="94"/>
      <c r="EW149" s="94"/>
      <c r="EX149" s="94"/>
      <c r="EY149" s="94"/>
      <c r="EZ149" s="94"/>
      <c r="FA149" s="94"/>
      <c r="FB149" s="94"/>
      <c r="FC149" s="94"/>
      <c r="FD149" s="94"/>
      <c r="FE149" s="94"/>
      <c r="FF149" s="94"/>
      <c r="FG149" s="94"/>
      <c r="FH149" s="94"/>
      <c r="FI149" s="94"/>
      <c r="FJ149" s="94"/>
      <c r="FK149" s="94"/>
      <c r="FL149" s="94"/>
      <c r="FM149" s="94"/>
      <c r="FN149" s="94"/>
      <c r="FO149" s="94"/>
      <c r="FP149" s="94"/>
      <c r="FQ149" s="94"/>
      <c r="FR149" s="94"/>
      <c r="FS149" s="94"/>
      <c r="FT149" s="94"/>
      <c r="FU149" s="94"/>
      <c r="FV149" s="94"/>
      <c r="FW149" s="94"/>
      <c r="FX149" s="94"/>
      <c r="FY149" s="94"/>
      <c r="FZ149" s="94"/>
      <c r="GA149" s="94"/>
      <c r="GB149" s="94"/>
      <c r="GC149" s="94"/>
      <c r="GD149" s="94"/>
      <c r="GE149" s="94"/>
      <c r="GF149" s="94"/>
      <c r="GG149" s="94"/>
      <c r="GH149" s="94"/>
      <c r="GI149" s="94"/>
      <c r="GJ149" s="94"/>
      <c r="GK149" s="94"/>
      <c r="GL149" s="94"/>
      <c r="GM149" s="94"/>
      <c r="GN149" s="94"/>
      <c r="GO149" s="94"/>
      <c r="GP149" s="94"/>
      <c r="GQ149" s="94"/>
      <c r="GR149" s="94"/>
      <c r="GS149" s="94"/>
      <c r="GT149" s="94"/>
      <c r="GU149" s="94"/>
      <c r="GV149" s="94"/>
      <c r="GW149" s="94"/>
      <c r="GX149" s="94"/>
      <c r="GY149" s="94"/>
      <c r="GZ149" s="94"/>
      <c r="HA149" s="94"/>
      <c r="HB149" s="94"/>
      <c r="HC149" s="94"/>
      <c r="HD149" s="94"/>
      <c r="HE149" s="94"/>
      <c r="HF149" s="94"/>
      <c r="HG149" s="94"/>
      <c r="HH149" s="94"/>
      <c r="HI149" s="94"/>
      <c r="HJ149" s="94"/>
      <c r="HK149" s="94"/>
      <c r="HL149" s="94"/>
      <c r="HM149" s="94"/>
      <c r="HN149" s="94"/>
      <c r="HO149" s="94"/>
      <c r="HP149" s="94"/>
      <c r="HQ149" s="94"/>
      <c r="HR149" s="94"/>
      <c r="HS149" s="94"/>
      <c r="HT149" s="94"/>
      <c r="HU149" s="94"/>
      <c r="HV149" s="94"/>
      <c r="HW149" s="94"/>
      <c r="HX149" s="94"/>
      <c r="HY149" s="94"/>
      <c r="HZ149" s="94"/>
      <c r="IA149" s="94"/>
      <c r="IB149" s="94"/>
      <c r="IC149" s="94"/>
      <c r="ID149" s="94"/>
      <c r="IE149" s="94"/>
      <c r="IF149" s="94"/>
      <c r="IG149" s="94"/>
      <c r="IH149" s="94"/>
      <c r="II149" s="94"/>
      <c r="IJ149" s="94"/>
      <c r="IK149" s="94"/>
      <c r="IL149" s="94"/>
      <c r="IM149" s="94"/>
      <c r="IN149" s="94"/>
      <c r="IO149" s="94"/>
      <c r="IP149" s="94"/>
      <c r="IQ149" s="94"/>
      <c r="IR149" s="94"/>
      <c r="IS149" s="94"/>
      <c r="IT149" s="94"/>
      <c r="IU149" s="94"/>
      <c r="IV149" s="94"/>
      <c r="IW149" s="94"/>
      <c r="IX149" s="94"/>
      <c r="IY149" s="94"/>
      <c r="IZ149" s="94"/>
      <c r="JA149" s="94"/>
      <c r="JB149" s="94"/>
      <c r="JC149" s="94"/>
      <c r="JD149" s="94"/>
      <c r="JE149" s="94"/>
      <c r="JF149" s="94"/>
      <c r="JG149" s="94"/>
      <c r="JH149" s="94"/>
      <c r="JI149" s="94"/>
      <c r="JJ149" s="94"/>
      <c r="JK149" s="94"/>
      <c r="JL149" s="94"/>
      <c r="JM149" s="94"/>
      <c r="JN149" s="94"/>
      <c r="JO149" s="94"/>
      <c r="JP149" s="94"/>
      <c r="JQ149" s="94"/>
      <c r="JR149" s="94"/>
      <c r="JS149" s="94"/>
      <c r="JT149" s="94"/>
      <c r="JU149" s="94"/>
      <c r="JV149" s="94"/>
      <c r="JW149" s="94"/>
      <c r="JX149" s="94"/>
      <c r="JY149" s="94"/>
      <c r="JZ149" s="94"/>
      <c r="KA149" s="94"/>
      <c r="KB149" s="94"/>
      <c r="KC149" s="94"/>
      <c r="KD149" s="94"/>
      <c r="KE149" s="94"/>
      <c r="KF149" s="94"/>
      <c r="KG149" s="94"/>
      <c r="KH149" s="94"/>
      <c r="KI149" s="94"/>
      <c r="KJ149" s="94"/>
      <c r="KK149" s="94"/>
      <c r="KL149" s="94"/>
      <c r="KM149" s="94"/>
      <c r="KN149" s="94"/>
      <c r="KO149" s="94"/>
      <c r="KP149" s="94"/>
      <c r="KQ149" s="94"/>
      <c r="KR149" s="94"/>
      <c r="KS149" s="94"/>
      <c r="KT149" s="94"/>
      <c r="KU149" s="94"/>
      <c r="KV149" s="94"/>
      <c r="KW149" s="94"/>
      <c r="KX149" s="94"/>
      <c r="KY149" s="94"/>
      <c r="KZ149" s="94"/>
      <c r="LA149" s="94"/>
      <c r="LB149" s="94"/>
      <c r="LC149" s="94"/>
      <c r="LD149" s="94"/>
      <c r="LE149" s="94"/>
      <c r="LF149" s="94"/>
      <c r="LG149" s="94"/>
      <c r="LH149" s="94"/>
      <c r="LI149" s="94"/>
      <c r="LJ149" s="94"/>
      <c r="LK149" s="94"/>
      <c r="LL149" s="94"/>
      <c r="LM149" s="94"/>
      <c r="LN149" s="94"/>
      <c r="LO149" s="94"/>
      <c r="LP149" s="94"/>
      <c r="LQ149" s="94"/>
      <c r="LR149" s="94"/>
      <c r="LS149" s="94"/>
      <c r="LT149" s="94"/>
      <c r="LU149" s="94"/>
      <c r="LV149" s="94"/>
      <c r="LW149" s="94"/>
      <c r="LX149" s="94"/>
      <c r="LY149" s="94"/>
      <c r="LZ149" s="94"/>
      <c r="MA149" s="94"/>
      <c r="MB149" s="94"/>
      <c r="MC149" s="94"/>
      <c r="MD149" s="94"/>
      <c r="ME149" s="94"/>
      <c r="MF149" s="94"/>
      <c r="MG149" s="94"/>
      <c r="MH149" s="94"/>
      <c r="MI149" s="94"/>
      <c r="MJ149" s="94"/>
      <c r="MK149" s="94"/>
      <c r="ML149" s="94"/>
      <c r="MM149" s="94"/>
      <c r="MN149" s="94"/>
      <c r="MO149" s="94"/>
      <c r="MP149" s="94"/>
      <c r="MQ149" s="94"/>
      <c r="MR149" s="94"/>
      <c r="MS149" s="94"/>
      <c r="MT149" s="94"/>
      <c r="MU149" s="94"/>
      <c r="MV149" s="94"/>
      <c r="MW149" s="94"/>
      <c r="MX149" s="94"/>
      <c r="MY149" s="94"/>
      <c r="MZ149" s="94"/>
      <c r="NA149" s="94"/>
      <c r="NB149" s="94"/>
      <c r="NC149" s="94"/>
      <c r="ND149" s="94"/>
      <c r="NE149" s="94"/>
      <c r="NF149" s="94"/>
      <c r="NG149" s="94"/>
      <c r="NH149" s="94"/>
      <c r="NI149" s="94"/>
      <c r="NJ149" s="94"/>
      <c r="NK149" s="94"/>
      <c r="NL149" s="94"/>
      <c r="NM149" s="94"/>
      <c r="NN149" s="94"/>
      <c r="NO149" s="94"/>
      <c r="NP149" s="94"/>
      <c r="NQ149" s="94"/>
      <c r="NR149" s="94"/>
      <c r="NS149" s="94"/>
      <c r="NT149" s="94"/>
      <c r="NU149" s="94"/>
      <c r="NV149" s="94"/>
      <c r="NW149" s="94"/>
      <c r="NX149" s="94"/>
      <c r="NY149" s="94"/>
      <c r="NZ149" s="94"/>
      <c r="OA149" s="94"/>
      <c r="OB149" s="94"/>
      <c r="OC149" s="94"/>
      <c r="OD149" s="94"/>
      <c r="OE149" s="94"/>
      <c r="OF149" s="94"/>
      <c r="OG149" s="94"/>
      <c r="OH149" s="94"/>
      <c r="OI149" s="94"/>
      <c r="OJ149" s="94"/>
      <c r="OK149" s="94"/>
      <c r="OL149" s="94"/>
      <c r="OM149" s="94"/>
      <c r="ON149" s="94"/>
      <c r="OO149" s="94"/>
      <c r="OP149" s="94"/>
      <c r="OQ149" s="94"/>
      <c r="OR149" s="94"/>
      <c r="OS149" s="94"/>
      <c r="OT149" s="94"/>
      <c r="OU149" s="94"/>
      <c r="OV149" s="94"/>
      <c r="OW149" s="94"/>
      <c r="OX149" s="94"/>
      <c r="OY149" s="94"/>
      <c r="OZ149" s="94"/>
      <c r="PA149" s="94"/>
      <c r="PB149" s="94"/>
      <c r="PC149" s="94"/>
      <c r="PD149" s="94"/>
      <c r="PE149" s="94"/>
      <c r="PF149" s="94"/>
      <c r="PG149" s="94"/>
      <c r="PH149" s="94"/>
      <c r="PI149" s="94"/>
      <c r="PJ149" s="94"/>
      <c r="PK149" s="94"/>
      <c r="PL149" s="94"/>
      <c r="PM149" s="94"/>
      <c r="PN149" s="94"/>
      <c r="PO149" s="94"/>
      <c r="PP149" s="94"/>
      <c r="PQ149" s="94"/>
      <c r="PR149" s="94"/>
      <c r="PS149" s="94"/>
      <c r="PT149" s="94"/>
      <c r="PU149" s="94"/>
      <c r="PV149" s="94"/>
      <c r="PW149" s="94"/>
      <c r="PX149" s="94"/>
      <c r="PY149" s="94"/>
      <c r="PZ149" s="94"/>
      <c r="QA149" s="94"/>
      <c r="QB149" s="94"/>
      <c r="QC149" s="94"/>
      <c r="QD149" s="94"/>
      <c r="QE149" s="94"/>
      <c r="QF149" s="94"/>
      <c r="QG149" s="94"/>
      <c r="QH149" s="94"/>
      <c r="QI149" s="94"/>
      <c r="QJ149" s="94"/>
      <c r="QK149" s="94"/>
      <c r="QL149" s="94"/>
      <c r="QM149" s="94"/>
      <c r="QN149" s="94"/>
      <c r="QO149" s="94"/>
      <c r="QP149" s="94"/>
      <c r="QQ149" s="94"/>
      <c r="QR149" s="94"/>
      <c r="QS149" s="94"/>
      <c r="QT149" s="94"/>
      <c r="QU149" s="94"/>
      <c r="QV149" s="94"/>
      <c r="QW149" s="94"/>
      <c r="QX149" s="94"/>
      <c r="QY149" s="94"/>
      <c r="QZ149" s="94"/>
      <c r="RA149" s="94"/>
      <c r="RB149" s="94"/>
      <c r="RC149" s="94"/>
      <c r="RD149" s="94"/>
      <c r="RE149" s="94"/>
      <c r="RF149" s="94"/>
      <c r="RG149" s="94"/>
      <c r="RH149" s="94"/>
      <c r="RI149" s="94"/>
      <c r="RJ149" s="94"/>
      <c r="RK149" s="94"/>
      <c r="RL149" s="94"/>
      <c r="RM149" s="94"/>
      <c r="RN149" s="94"/>
      <c r="RO149" s="94"/>
      <c r="RP149" s="94"/>
      <c r="RQ149" s="94"/>
      <c r="RR149" s="94"/>
      <c r="RS149" s="94"/>
      <c r="RT149" s="94"/>
      <c r="RU149" s="94"/>
      <c r="RV149" s="94"/>
      <c r="RW149" s="94"/>
      <c r="RX149" s="94"/>
      <c r="RY149" s="94"/>
      <c r="RZ149" s="94"/>
      <c r="SA149" s="94"/>
      <c r="SB149" s="94"/>
      <c r="SC149" s="94"/>
      <c r="SD149" s="94"/>
      <c r="SE149" s="94"/>
      <c r="SF149" s="94"/>
      <c r="SG149" s="94"/>
      <c r="SH149" s="94"/>
      <c r="SI149" s="94"/>
      <c r="SJ149" s="94"/>
    </row>
    <row r="150" spans="1:504" s="95" customFormat="1" ht="38.25">
      <c r="A150" s="110" t="s">
        <v>65</v>
      </c>
      <c r="B150" s="113">
        <f>SUM(город!B150+рамасух!B150+бельков!B150+баклань!B150+витовка!B136+гущино!B150+дмитрово!B150+доманичи!B150+кр.рог!B150+московск!B150+первомайс!B150+польники!B150+речица!B150+семцы!B150+сетолово!B150+чопово!B150)</f>
        <v>0</v>
      </c>
      <c r="C150" s="113">
        <f>SUM(город!C150+рамасух!C150+бельков!C150+баклань!C150+витовка!C136+гущино!C150+дмитрово!C150+доманичи!C150+кр.рог!C150+московск!C150+первомайс!C150+польники!C150+речица!C150+семцы!C150+сетолово!C150+чопово!C150)</f>
        <v>0</v>
      </c>
      <c r="D150" s="113">
        <f>SUM(город!D150+рамасух!D150+бельков!D150+баклань!D150+витовка!D136+гущино!D150+дмитрово!D150+доманичи!D150+кр.рог!D150+московск!D150+первомайс!D150+польники!D150+речица!D150+семцы!D150+сетолово!D150+чопово!D150)</f>
        <v>0</v>
      </c>
      <c r="E150" s="113">
        <f>SUM(город!E150+рамасух!E150+бельков!E150+баклань!E150+витовка!E136+гущино!E150+дмитрово!E150+доманичи!E150+кр.рог!E150+московск!E150+первомайс!E150+польники!E150+речица!E150+семцы!E150+сетолово!E150+чопово!E150)</f>
        <v>0</v>
      </c>
      <c r="F150" s="113">
        <f>SUM(город!F150+рамасух!F150+бельков!F150+баклань!F150+витовка!F136+гущино!F150+дмитрово!F150+доманичи!F150+кр.рог!F150+московск!F150+первомайс!F150+польники!F150+речица!F150+семцы!F150+сетолово!F150+чопово!F150)</f>
        <v>0</v>
      </c>
      <c r="G150" s="113">
        <f>SUM(город!G150+рамасух!G150+бельков!G150+баклань!G150+витовка!G136+гущино!G150+дмитрово!G150+доманичи!G150+кр.рог!G150+московск!G150+первомайс!G150+польники!G150+речица!G150+семцы!G150+сетолово!G150+чопово!G150)</f>
        <v>0</v>
      </c>
      <c r="H150" s="113">
        <f>SUM(город!H150+рамасух!H150+бельков!H150+баклань!H150+витовка!H136+гущино!H150+дмитрово!H150+доманичи!H150+кр.рог!H150+московск!H150+первомайс!H150+польники!H150+речица!H150+семцы!H150+сетолово!H150+чопово!H150)</f>
        <v>0</v>
      </c>
      <c r="I150" s="115" t="e">
        <f t="shared" ref="I150:I154" si="107">F150/E150</f>
        <v>#DIV/0!</v>
      </c>
      <c r="J150" s="115" t="e">
        <f t="shared" ref="J150:J154" si="108">H150/B150</f>
        <v>#DIV/0!</v>
      </c>
      <c r="K150" s="113">
        <f>SUM(город!K150+рамасух!K150+бельков!K150+баклань!K150+витовка!K136+гущино!K150+дмитрово!K150+доманичи!K150+кр.рог!K150+московск!K150+первомайс!K150+польники!K150+речица!K150+семцы!K150+сетолово!K150+чопово!K150)</f>
        <v>0</v>
      </c>
      <c r="L150" s="113">
        <f>SUM(город!L150+рамасух!L150+бельков!L150+баклань!L150+витовка!L136+гущино!L150+дмитрово!L150+доманичи!L150+кр.рог!L150+московск!L150+первомайс!L150+польники!L150+речица!L150+семцы!L150+сетолово!L150+чопово!L150)</f>
        <v>0</v>
      </c>
      <c r="M150" s="113">
        <f>SUM(город!M150+рамасух!M150+бельков!M150+баклань!M150+витовка!M136+гущино!M150+дмитрово!M150+доманичи!M150+кр.рог!M150+московск!M150+первомайс!M150+польники!M150+речица!M150+семцы!M150+сетолово!M150+чопово!M150)</f>
        <v>0</v>
      </c>
      <c r="N150" s="116" t="e">
        <f t="shared" si="85"/>
        <v>#DIV/0!</v>
      </c>
      <c r="O150" s="94"/>
      <c r="P150" s="198"/>
      <c r="Q150" s="94"/>
      <c r="R150" s="94"/>
      <c r="S150" s="94"/>
      <c r="T150" s="94"/>
      <c r="U150" s="94"/>
      <c r="V150" s="94"/>
      <c r="W150" s="94"/>
      <c r="X150" s="94"/>
      <c r="Y150" s="94"/>
      <c r="Z150" s="94"/>
      <c r="AA150" s="94"/>
      <c r="AB150" s="94"/>
      <c r="AC150" s="94"/>
      <c r="AD150" s="94"/>
      <c r="AE150" s="94"/>
      <c r="AF150" s="94"/>
      <c r="AG150" s="94"/>
      <c r="AH150" s="94"/>
      <c r="AI150" s="94"/>
      <c r="AJ150" s="94"/>
      <c r="AK150" s="94"/>
      <c r="AL150" s="94"/>
      <c r="AM150" s="94"/>
      <c r="AN150" s="94"/>
      <c r="AO150" s="94"/>
      <c r="AP150" s="94"/>
      <c r="AQ150" s="94"/>
      <c r="AR150" s="94"/>
      <c r="AS150" s="94"/>
      <c r="AT150" s="94"/>
      <c r="AU150" s="94"/>
      <c r="AV150" s="94"/>
      <c r="AW150" s="94"/>
      <c r="AX150" s="94"/>
      <c r="AY150" s="94"/>
      <c r="AZ150" s="94"/>
      <c r="BA150" s="94"/>
      <c r="BB150" s="94"/>
      <c r="BC150" s="94"/>
      <c r="BD150" s="94"/>
      <c r="BE150" s="94"/>
      <c r="BF150" s="94"/>
      <c r="BG150" s="94"/>
      <c r="BH150" s="94"/>
      <c r="BI150" s="94"/>
      <c r="BJ150" s="94"/>
      <c r="BK150" s="94"/>
      <c r="BL150" s="94"/>
      <c r="BM150" s="94"/>
      <c r="BN150" s="94"/>
      <c r="BO150" s="94"/>
      <c r="BP150" s="94"/>
      <c r="BQ150" s="94"/>
      <c r="BR150" s="94"/>
      <c r="BS150" s="94"/>
      <c r="BT150" s="94"/>
      <c r="BU150" s="94"/>
      <c r="BV150" s="94"/>
      <c r="BW150" s="94"/>
      <c r="BX150" s="94"/>
      <c r="BY150" s="94"/>
      <c r="BZ150" s="94"/>
      <c r="CA150" s="94"/>
      <c r="CB150" s="94"/>
      <c r="CC150" s="94"/>
      <c r="CD150" s="94"/>
      <c r="CE150" s="94"/>
      <c r="CF150" s="94"/>
      <c r="CG150" s="94"/>
      <c r="CH150" s="94"/>
      <c r="CI150" s="94"/>
      <c r="CJ150" s="94"/>
      <c r="CK150" s="94"/>
      <c r="CL150" s="94"/>
      <c r="CM150" s="94"/>
      <c r="CN150" s="94"/>
      <c r="CO150" s="94"/>
      <c r="CP150" s="94"/>
      <c r="CQ150" s="94"/>
      <c r="CR150" s="94"/>
      <c r="CS150" s="94"/>
      <c r="CT150" s="94"/>
      <c r="CU150" s="94"/>
      <c r="CV150" s="94"/>
      <c r="CW150" s="94"/>
      <c r="CX150" s="94"/>
      <c r="CY150" s="94"/>
      <c r="CZ150" s="94"/>
      <c r="DA150" s="94"/>
      <c r="DB150" s="94"/>
      <c r="DC150" s="94"/>
      <c r="DD150" s="94"/>
      <c r="DE150" s="94"/>
      <c r="DF150" s="94"/>
      <c r="DG150" s="94"/>
      <c r="DH150" s="94"/>
      <c r="DI150" s="94"/>
      <c r="DJ150" s="94"/>
      <c r="DK150" s="94"/>
      <c r="DL150" s="94"/>
      <c r="DM150" s="94"/>
      <c r="DN150" s="94"/>
      <c r="DO150" s="94"/>
      <c r="DP150" s="94"/>
      <c r="DQ150" s="94"/>
      <c r="DR150" s="94"/>
      <c r="DS150" s="94"/>
      <c r="DT150" s="94"/>
      <c r="DU150" s="94"/>
      <c r="DV150" s="94"/>
      <c r="DW150" s="94"/>
      <c r="DX150" s="94"/>
      <c r="DY150" s="94"/>
      <c r="DZ150" s="94"/>
      <c r="EA150" s="94"/>
      <c r="EB150" s="94"/>
      <c r="EC150" s="94"/>
      <c r="ED150" s="94"/>
      <c r="EE150" s="94"/>
      <c r="EF150" s="94"/>
      <c r="EG150" s="94"/>
      <c r="EH150" s="94"/>
      <c r="EI150" s="94"/>
      <c r="EJ150" s="94"/>
      <c r="EK150" s="94"/>
      <c r="EL150" s="94"/>
      <c r="EM150" s="94"/>
      <c r="EN150" s="94"/>
      <c r="EO150" s="94"/>
      <c r="EP150" s="94"/>
      <c r="EQ150" s="94"/>
      <c r="ER150" s="94"/>
      <c r="ES150" s="94"/>
      <c r="ET150" s="94"/>
      <c r="EU150" s="94"/>
      <c r="EV150" s="94"/>
      <c r="EW150" s="94"/>
      <c r="EX150" s="94"/>
      <c r="EY150" s="94"/>
      <c r="EZ150" s="94"/>
      <c r="FA150" s="94"/>
      <c r="FB150" s="94"/>
      <c r="FC150" s="94"/>
      <c r="FD150" s="94"/>
      <c r="FE150" s="94"/>
      <c r="FF150" s="94"/>
      <c r="FG150" s="94"/>
      <c r="FH150" s="94"/>
      <c r="FI150" s="94"/>
      <c r="FJ150" s="94"/>
      <c r="FK150" s="94"/>
      <c r="FL150" s="94"/>
      <c r="FM150" s="94"/>
      <c r="FN150" s="94"/>
      <c r="FO150" s="94"/>
      <c r="FP150" s="94"/>
      <c r="FQ150" s="94"/>
      <c r="FR150" s="94"/>
      <c r="FS150" s="94"/>
      <c r="FT150" s="94"/>
      <c r="FU150" s="94"/>
      <c r="FV150" s="94"/>
      <c r="FW150" s="94"/>
      <c r="FX150" s="94"/>
      <c r="FY150" s="94"/>
      <c r="FZ150" s="94"/>
      <c r="GA150" s="94"/>
      <c r="GB150" s="94"/>
      <c r="GC150" s="94"/>
      <c r="GD150" s="94"/>
      <c r="GE150" s="94"/>
      <c r="GF150" s="94"/>
      <c r="GG150" s="94"/>
      <c r="GH150" s="94"/>
      <c r="GI150" s="94"/>
      <c r="GJ150" s="94"/>
      <c r="GK150" s="94"/>
      <c r="GL150" s="94"/>
      <c r="GM150" s="94"/>
      <c r="GN150" s="94"/>
      <c r="GO150" s="94"/>
      <c r="GP150" s="94"/>
      <c r="GQ150" s="94"/>
      <c r="GR150" s="94"/>
      <c r="GS150" s="94"/>
      <c r="GT150" s="94"/>
      <c r="GU150" s="94"/>
      <c r="GV150" s="94"/>
      <c r="GW150" s="94"/>
      <c r="GX150" s="94"/>
      <c r="GY150" s="94"/>
      <c r="GZ150" s="94"/>
      <c r="HA150" s="94"/>
      <c r="HB150" s="94"/>
      <c r="HC150" s="94"/>
      <c r="HD150" s="94"/>
      <c r="HE150" s="94"/>
      <c r="HF150" s="94"/>
      <c r="HG150" s="94"/>
      <c r="HH150" s="94"/>
      <c r="HI150" s="94"/>
      <c r="HJ150" s="94"/>
      <c r="HK150" s="94"/>
      <c r="HL150" s="94"/>
      <c r="HM150" s="94"/>
      <c r="HN150" s="94"/>
      <c r="HO150" s="94"/>
      <c r="HP150" s="94"/>
      <c r="HQ150" s="94"/>
      <c r="HR150" s="94"/>
      <c r="HS150" s="94"/>
      <c r="HT150" s="94"/>
      <c r="HU150" s="94"/>
      <c r="HV150" s="94"/>
      <c r="HW150" s="94"/>
      <c r="HX150" s="94"/>
      <c r="HY150" s="94"/>
      <c r="HZ150" s="94"/>
      <c r="IA150" s="94"/>
      <c r="IB150" s="94"/>
      <c r="IC150" s="94"/>
      <c r="ID150" s="94"/>
      <c r="IE150" s="94"/>
      <c r="IF150" s="94"/>
      <c r="IG150" s="94"/>
      <c r="IH150" s="94"/>
      <c r="II150" s="94"/>
      <c r="IJ150" s="94"/>
      <c r="IK150" s="94"/>
      <c r="IL150" s="94"/>
      <c r="IM150" s="94"/>
      <c r="IN150" s="94"/>
      <c r="IO150" s="94"/>
      <c r="IP150" s="94"/>
      <c r="IQ150" s="94"/>
      <c r="IR150" s="94"/>
      <c r="IS150" s="94"/>
      <c r="IT150" s="94"/>
      <c r="IU150" s="94"/>
      <c r="IV150" s="94"/>
      <c r="IW150" s="94"/>
      <c r="IX150" s="94"/>
      <c r="IY150" s="94"/>
      <c r="IZ150" s="94"/>
      <c r="JA150" s="94"/>
      <c r="JB150" s="94"/>
      <c r="JC150" s="94"/>
      <c r="JD150" s="94"/>
      <c r="JE150" s="94"/>
      <c r="JF150" s="94"/>
      <c r="JG150" s="94"/>
      <c r="JH150" s="94"/>
      <c r="JI150" s="94"/>
      <c r="JJ150" s="94"/>
      <c r="JK150" s="94"/>
      <c r="JL150" s="94"/>
      <c r="JM150" s="94"/>
      <c r="JN150" s="94"/>
      <c r="JO150" s="94"/>
      <c r="JP150" s="94"/>
      <c r="JQ150" s="94"/>
      <c r="JR150" s="94"/>
      <c r="JS150" s="94"/>
      <c r="JT150" s="94"/>
      <c r="JU150" s="94"/>
      <c r="JV150" s="94"/>
      <c r="JW150" s="94"/>
      <c r="JX150" s="94"/>
      <c r="JY150" s="94"/>
      <c r="JZ150" s="94"/>
      <c r="KA150" s="94"/>
      <c r="KB150" s="94"/>
      <c r="KC150" s="94"/>
      <c r="KD150" s="94"/>
      <c r="KE150" s="94"/>
      <c r="KF150" s="94"/>
      <c r="KG150" s="94"/>
      <c r="KH150" s="94"/>
      <c r="KI150" s="94"/>
      <c r="KJ150" s="94"/>
      <c r="KK150" s="94"/>
      <c r="KL150" s="94"/>
      <c r="KM150" s="94"/>
      <c r="KN150" s="94"/>
      <c r="KO150" s="94"/>
      <c r="KP150" s="94"/>
      <c r="KQ150" s="94"/>
      <c r="KR150" s="94"/>
      <c r="KS150" s="94"/>
      <c r="KT150" s="94"/>
      <c r="KU150" s="94"/>
      <c r="KV150" s="94"/>
      <c r="KW150" s="94"/>
      <c r="KX150" s="94"/>
      <c r="KY150" s="94"/>
      <c r="KZ150" s="94"/>
      <c r="LA150" s="94"/>
      <c r="LB150" s="94"/>
      <c r="LC150" s="94"/>
      <c r="LD150" s="94"/>
      <c r="LE150" s="94"/>
      <c r="LF150" s="94"/>
      <c r="LG150" s="94"/>
      <c r="LH150" s="94"/>
      <c r="LI150" s="94"/>
      <c r="LJ150" s="94"/>
      <c r="LK150" s="94"/>
      <c r="LL150" s="94"/>
      <c r="LM150" s="94"/>
      <c r="LN150" s="94"/>
      <c r="LO150" s="94"/>
      <c r="LP150" s="94"/>
      <c r="LQ150" s="94"/>
      <c r="LR150" s="94"/>
      <c r="LS150" s="94"/>
      <c r="LT150" s="94"/>
      <c r="LU150" s="94"/>
      <c r="LV150" s="94"/>
      <c r="LW150" s="94"/>
      <c r="LX150" s="94"/>
      <c r="LY150" s="94"/>
      <c r="LZ150" s="94"/>
      <c r="MA150" s="94"/>
      <c r="MB150" s="94"/>
      <c r="MC150" s="94"/>
      <c r="MD150" s="94"/>
      <c r="ME150" s="94"/>
      <c r="MF150" s="94"/>
      <c r="MG150" s="94"/>
      <c r="MH150" s="94"/>
      <c r="MI150" s="94"/>
      <c r="MJ150" s="94"/>
      <c r="MK150" s="94"/>
      <c r="ML150" s="94"/>
      <c r="MM150" s="94"/>
      <c r="MN150" s="94"/>
      <c r="MO150" s="94"/>
      <c r="MP150" s="94"/>
      <c r="MQ150" s="94"/>
      <c r="MR150" s="94"/>
      <c r="MS150" s="94"/>
      <c r="MT150" s="94"/>
      <c r="MU150" s="94"/>
      <c r="MV150" s="94"/>
      <c r="MW150" s="94"/>
      <c r="MX150" s="94"/>
      <c r="MY150" s="94"/>
      <c r="MZ150" s="94"/>
      <c r="NA150" s="94"/>
      <c r="NB150" s="94"/>
      <c r="NC150" s="94"/>
      <c r="ND150" s="94"/>
      <c r="NE150" s="94"/>
      <c r="NF150" s="94"/>
      <c r="NG150" s="94"/>
      <c r="NH150" s="94"/>
      <c r="NI150" s="94"/>
      <c r="NJ150" s="94"/>
      <c r="NK150" s="94"/>
      <c r="NL150" s="94"/>
      <c r="NM150" s="94"/>
      <c r="NN150" s="94"/>
      <c r="NO150" s="94"/>
      <c r="NP150" s="94"/>
      <c r="NQ150" s="94"/>
      <c r="NR150" s="94"/>
      <c r="NS150" s="94"/>
      <c r="NT150" s="94"/>
      <c r="NU150" s="94"/>
      <c r="NV150" s="94"/>
      <c r="NW150" s="94"/>
      <c r="NX150" s="94"/>
      <c r="NY150" s="94"/>
      <c r="NZ150" s="94"/>
      <c r="OA150" s="94"/>
      <c r="OB150" s="94"/>
      <c r="OC150" s="94"/>
      <c r="OD150" s="94"/>
      <c r="OE150" s="94"/>
      <c r="OF150" s="94"/>
      <c r="OG150" s="94"/>
      <c r="OH150" s="94"/>
      <c r="OI150" s="94"/>
      <c r="OJ150" s="94"/>
      <c r="OK150" s="94"/>
      <c r="OL150" s="94"/>
      <c r="OM150" s="94"/>
      <c r="ON150" s="94"/>
      <c r="OO150" s="94"/>
      <c r="OP150" s="94"/>
      <c r="OQ150" s="94"/>
      <c r="OR150" s="94"/>
      <c r="OS150" s="94"/>
      <c r="OT150" s="94"/>
      <c r="OU150" s="94"/>
      <c r="OV150" s="94"/>
      <c r="OW150" s="94"/>
      <c r="OX150" s="94"/>
      <c r="OY150" s="94"/>
      <c r="OZ150" s="94"/>
      <c r="PA150" s="94"/>
      <c r="PB150" s="94"/>
      <c r="PC150" s="94"/>
      <c r="PD150" s="94"/>
      <c r="PE150" s="94"/>
      <c r="PF150" s="94"/>
      <c r="PG150" s="94"/>
      <c r="PH150" s="94"/>
      <c r="PI150" s="94"/>
      <c r="PJ150" s="94"/>
      <c r="PK150" s="94"/>
      <c r="PL150" s="94"/>
      <c r="PM150" s="94"/>
      <c r="PN150" s="94"/>
      <c r="PO150" s="94"/>
      <c r="PP150" s="94"/>
      <c r="PQ150" s="94"/>
      <c r="PR150" s="94"/>
      <c r="PS150" s="94"/>
      <c r="PT150" s="94"/>
      <c r="PU150" s="94"/>
      <c r="PV150" s="94"/>
      <c r="PW150" s="94"/>
      <c r="PX150" s="94"/>
      <c r="PY150" s="94"/>
      <c r="PZ150" s="94"/>
      <c r="QA150" s="94"/>
      <c r="QB150" s="94"/>
      <c r="QC150" s="94"/>
      <c r="QD150" s="94"/>
      <c r="QE150" s="94"/>
      <c r="QF150" s="94"/>
      <c r="QG150" s="94"/>
      <c r="QH150" s="94"/>
      <c r="QI150" s="94"/>
      <c r="QJ150" s="94"/>
      <c r="QK150" s="94"/>
      <c r="QL150" s="94"/>
      <c r="QM150" s="94"/>
      <c r="QN150" s="94"/>
      <c r="QO150" s="94"/>
      <c r="QP150" s="94"/>
      <c r="QQ150" s="94"/>
      <c r="QR150" s="94"/>
      <c r="QS150" s="94"/>
      <c r="QT150" s="94"/>
      <c r="QU150" s="94"/>
      <c r="QV150" s="94"/>
      <c r="QW150" s="94"/>
      <c r="QX150" s="94"/>
      <c r="QY150" s="94"/>
      <c r="QZ150" s="94"/>
      <c r="RA150" s="94"/>
      <c r="RB150" s="94"/>
      <c r="RC150" s="94"/>
      <c r="RD150" s="94"/>
      <c r="RE150" s="94"/>
      <c r="RF150" s="94"/>
      <c r="RG150" s="94"/>
      <c r="RH150" s="94"/>
      <c r="RI150" s="94"/>
      <c r="RJ150" s="94"/>
      <c r="RK150" s="94"/>
      <c r="RL150" s="94"/>
      <c r="RM150" s="94"/>
      <c r="RN150" s="94"/>
      <c r="RO150" s="94"/>
      <c r="RP150" s="94"/>
      <c r="RQ150" s="94"/>
      <c r="RR150" s="94"/>
      <c r="RS150" s="94"/>
      <c r="RT150" s="94"/>
      <c r="RU150" s="94"/>
      <c r="RV150" s="94"/>
      <c r="RW150" s="94"/>
      <c r="RX150" s="94"/>
      <c r="RY150" s="94"/>
      <c r="RZ150" s="94"/>
      <c r="SA150" s="94"/>
      <c r="SB150" s="94"/>
      <c r="SC150" s="94"/>
      <c r="SD150" s="94"/>
      <c r="SE150" s="94"/>
      <c r="SF150" s="94"/>
      <c r="SG150" s="94"/>
      <c r="SH150" s="94"/>
      <c r="SI150" s="94"/>
      <c r="SJ150" s="94"/>
    </row>
    <row r="151" spans="1:504" s="95" customFormat="1" ht="15">
      <c r="A151" s="2"/>
      <c r="B151" s="11">
        <f>SUM(город!B151+рамасух!B151+бельков!B151+баклань!B151+витовка!B137+гущино!B151+дмитрово!B151+доманичи!B151+кр.рог!B151+московск!B151+первомайс!B151+польники!B151+речица!B151+семцы!B151+сетолово!B151+чопово!B151)</f>
        <v>0</v>
      </c>
      <c r="C151" s="11">
        <f>SUM(город!C151+рамасух!C151+бельков!C151+баклань!C151+витовка!C137+гущино!C151+дмитрово!C151+доманичи!C151+кр.рог!C151+московск!C151+первомайс!C151+польники!C151+речица!C151+семцы!C151+сетолово!C151+чопово!C151)</f>
        <v>0</v>
      </c>
      <c r="D151" s="11">
        <f>SUM(город!D151+рамасух!D151+бельков!D151+баклань!D151+витовка!D137+гущино!D151+дмитрово!D151+доманичи!D151+кр.рог!D151+московск!D151+первомайс!D151+польники!D151+речица!D151+семцы!D151+сетолово!D151+чопово!D151)</f>
        <v>0</v>
      </c>
      <c r="E151" s="11">
        <f>SUM(город!E151+рамасух!E151+бельков!E151+баклань!E151+витовка!E137+гущино!E151+дмитрово!E151+доманичи!E151+кр.рог!E151+московск!E151+первомайс!E151+польники!E151+речица!E151+семцы!E151+сетолово!E151+чопово!E151)</f>
        <v>0</v>
      </c>
      <c r="F151" s="11">
        <f>SUM(город!F151+рамасух!F151+бельков!F151+баклань!F151+витовка!F137+гущино!F151+дмитрово!F151+доманичи!F151+кр.рог!F151+московск!F151+первомайс!F151+польники!F151+речица!F151+семцы!F151+сетолово!F151+чопово!F151)</f>
        <v>0</v>
      </c>
      <c r="G151" s="11">
        <f>SUM(город!G151+рамасух!G151+бельков!G151+баклань!G151+витовка!G137+гущино!G151+дмитрово!G151+доманичи!G151+кр.рог!G151+московск!G151+первомайс!G151+польники!G151+речица!G151+семцы!G151+сетолово!G151+чопово!G151)</f>
        <v>0</v>
      </c>
      <c r="H151" s="11">
        <f>SUM(город!H151+рамасух!H151+бельков!H151+баклань!H151+витовка!H137+гущино!H151+дмитрово!H151+доманичи!H151+кр.рог!H151+московск!H151+первомайс!H151+польники!H151+речица!H151+семцы!H151+сетолово!H151+чопово!H151)</f>
        <v>0</v>
      </c>
      <c r="I151" s="9" t="e">
        <f t="shared" si="107"/>
        <v>#DIV/0!</v>
      </c>
      <c r="J151" s="9" t="e">
        <f t="shared" si="108"/>
        <v>#DIV/0!</v>
      </c>
      <c r="K151" s="11">
        <f>SUM(город!K151+рамасух!K151+бельков!K151+баклань!K151+витовка!K137+гущино!K151+дмитрово!K151+доманичи!K151+кр.рог!K151+московск!K151+первомайс!K151+польники!K151+речица!K151+семцы!K151+сетолово!K151+чопово!K151)</f>
        <v>0</v>
      </c>
      <c r="L151" s="11">
        <f>SUM(город!L151+рамасух!L151+бельков!L151+баклань!L151+витовка!L137+гущино!L151+дмитрово!L151+доманичи!L151+кр.рог!L151+московск!L151+первомайс!L151+польники!L151+речица!L151+семцы!L151+сетолово!L151+чопово!L151)</f>
        <v>0</v>
      </c>
      <c r="M151" s="11">
        <f>SUM(город!M151+рамасух!M151+бельков!M151+баклань!M151+витовка!M137+гущино!M151+дмитрово!M151+доманичи!M151+кр.рог!M151+московск!M151+первомайс!M151+польники!M151+речица!M151+семцы!M151+сетолово!M151+чопово!M151)</f>
        <v>0</v>
      </c>
      <c r="N151" s="16" t="e">
        <f t="shared" si="85"/>
        <v>#DIV/0!</v>
      </c>
      <c r="O151" s="94"/>
      <c r="P151" s="198"/>
      <c r="Q151" s="94"/>
      <c r="R151" s="94"/>
      <c r="S151" s="94"/>
      <c r="T151" s="94"/>
      <c r="U151" s="94"/>
      <c r="V151" s="94"/>
      <c r="W151" s="94"/>
      <c r="X151" s="94"/>
      <c r="Y151" s="94"/>
      <c r="Z151" s="94"/>
      <c r="AA151" s="94"/>
      <c r="AB151" s="94"/>
      <c r="AC151" s="94"/>
      <c r="AD151" s="94"/>
      <c r="AE151" s="94"/>
      <c r="AF151" s="94"/>
      <c r="AG151" s="94"/>
      <c r="AH151" s="94"/>
      <c r="AI151" s="94"/>
      <c r="AJ151" s="94"/>
      <c r="AK151" s="94"/>
      <c r="AL151" s="94"/>
      <c r="AM151" s="94"/>
      <c r="AN151" s="94"/>
      <c r="AO151" s="94"/>
      <c r="AP151" s="94"/>
      <c r="AQ151" s="94"/>
      <c r="AR151" s="94"/>
      <c r="AS151" s="94"/>
      <c r="AT151" s="94"/>
      <c r="AU151" s="94"/>
      <c r="AV151" s="94"/>
      <c r="AW151" s="94"/>
      <c r="AX151" s="94"/>
      <c r="AY151" s="94"/>
      <c r="AZ151" s="94"/>
      <c r="BA151" s="94"/>
      <c r="BB151" s="94"/>
      <c r="BC151" s="94"/>
      <c r="BD151" s="94"/>
      <c r="BE151" s="94"/>
      <c r="BF151" s="94"/>
      <c r="BG151" s="94"/>
      <c r="BH151" s="94"/>
      <c r="BI151" s="94"/>
      <c r="BJ151" s="94"/>
      <c r="BK151" s="94"/>
      <c r="BL151" s="94"/>
      <c r="BM151" s="94"/>
      <c r="BN151" s="94"/>
      <c r="BO151" s="94"/>
      <c r="BP151" s="94"/>
      <c r="BQ151" s="94"/>
      <c r="BR151" s="94"/>
      <c r="BS151" s="94"/>
      <c r="BT151" s="94"/>
      <c r="BU151" s="94"/>
      <c r="BV151" s="94"/>
      <c r="BW151" s="94"/>
      <c r="BX151" s="94"/>
      <c r="BY151" s="94"/>
      <c r="BZ151" s="94"/>
      <c r="CA151" s="94"/>
      <c r="CB151" s="94"/>
      <c r="CC151" s="94"/>
      <c r="CD151" s="94"/>
      <c r="CE151" s="94"/>
      <c r="CF151" s="94"/>
      <c r="CG151" s="94"/>
      <c r="CH151" s="94"/>
      <c r="CI151" s="94"/>
      <c r="CJ151" s="94"/>
      <c r="CK151" s="94"/>
      <c r="CL151" s="94"/>
      <c r="CM151" s="94"/>
      <c r="CN151" s="94"/>
      <c r="CO151" s="94"/>
      <c r="CP151" s="94"/>
      <c r="CQ151" s="94"/>
      <c r="CR151" s="94"/>
      <c r="CS151" s="94"/>
      <c r="CT151" s="94"/>
      <c r="CU151" s="94"/>
      <c r="CV151" s="94"/>
      <c r="CW151" s="94"/>
      <c r="CX151" s="94"/>
      <c r="CY151" s="94"/>
      <c r="CZ151" s="94"/>
      <c r="DA151" s="94"/>
      <c r="DB151" s="94"/>
      <c r="DC151" s="94"/>
      <c r="DD151" s="94"/>
      <c r="DE151" s="94"/>
      <c r="DF151" s="94"/>
      <c r="DG151" s="94"/>
      <c r="DH151" s="94"/>
      <c r="DI151" s="94"/>
      <c r="DJ151" s="94"/>
      <c r="DK151" s="94"/>
      <c r="DL151" s="94"/>
      <c r="DM151" s="94"/>
      <c r="DN151" s="94"/>
      <c r="DO151" s="94"/>
      <c r="DP151" s="94"/>
      <c r="DQ151" s="94"/>
      <c r="DR151" s="94"/>
      <c r="DS151" s="94"/>
      <c r="DT151" s="94"/>
      <c r="DU151" s="94"/>
      <c r="DV151" s="94"/>
      <c r="DW151" s="94"/>
      <c r="DX151" s="94"/>
      <c r="DY151" s="94"/>
      <c r="DZ151" s="94"/>
      <c r="EA151" s="94"/>
      <c r="EB151" s="94"/>
      <c r="EC151" s="94"/>
      <c r="ED151" s="94"/>
      <c r="EE151" s="94"/>
      <c r="EF151" s="94"/>
      <c r="EG151" s="94"/>
      <c r="EH151" s="94"/>
      <c r="EI151" s="94"/>
      <c r="EJ151" s="94"/>
      <c r="EK151" s="94"/>
      <c r="EL151" s="94"/>
      <c r="EM151" s="94"/>
      <c r="EN151" s="94"/>
      <c r="EO151" s="94"/>
      <c r="EP151" s="94"/>
      <c r="EQ151" s="94"/>
      <c r="ER151" s="94"/>
      <c r="ES151" s="94"/>
      <c r="ET151" s="94"/>
      <c r="EU151" s="94"/>
      <c r="EV151" s="94"/>
      <c r="EW151" s="94"/>
      <c r="EX151" s="94"/>
      <c r="EY151" s="94"/>
      <c r="EZ151" s="94"/>
      <c r="FA151" s="94"/>
      <c r="FB151" s="94"/>
      <c r="FC151" s="94"/>
      <c r="FD151" s="94"/>
      <c r="FE151" s="94"/>
      <c r="FF151" s="94"/>
      <c r="FG151" s="94"/>
      <c r="FH151" s="94"/>
      <c r="FI151" s="94"/>
      <c r="FJ151" s="94"/>
      <c r="FK151" s="94"/>
      <c r="FL151" s="94"/>
      <c r="FM151" s="94"/>
      <c r="FN151" s="94"/>
      <c r="FO151" s="94"/>
      <c r="FP151" s="94"/>
      <c r="FQ151" s="94"/>
      <c r="FR151" s="94"/>
      <c r="FS151" s="94"/>
      <c r="FT151" s="94"/>
      <c r="FU151" s="94"/>
      <c r="FV151" s="94"/>
      <c r="FW151" s="94"/>
      <c r="FX151" s="94"/>
      <c r="FY151" s="94"/>
      <c r="FZ151" s="94"/>
      <c r="GA151" s="94"/>
      <c r="GB151" s="94"/>
      <c r="GC151" s="94"/>
      <c r="GD151" s="94"/>
      <c r="GE151" s="94"/>
      <c r="GF151" s="94"/>
      <c r="GG151" s="94"/>
      <c r="GH151" s="94"/>
      <c r="GI151" s="94"/>
      <c r="GJ151" s="94"/>
      <c r="GK151" s="94"/>
      <c r="GL151" s="94"/>
      <c r="GM151" s="94"/>
      <c r="GN151" s="94"/>
      <c r="GO151" s="94"/>
      <c r="GP151" s="94"/>
      <c r="GQ151" s="94"/>
      <c r="GR151" s="94"/>
      <c r="GS151" s="94"/>
      <c r="GT151" s="94"/>
      <c r="GU151" s="94"/>
      <c r="GV151" s="94"/>
      <c r="GW151" s="94"/>
      <c r="GX151" s="94"/>
      <c r="GY151" s="94"/>
      <c r="GZ151" s="94"/>
      <c r="HA151" s="94"/>
      <c r="HB151" s="94"/>
      <c r="HC151" s="94"/>
      <c r="HD151" s="94"/>
      <c r="HE151" s="94"/>
      <c r="HF151" s="94"/>
      <c r="HG151" s="94"/>
      <c r="HH151" s="94"/>
      <c r="HI151" s="94"/>
      <c r="HJ151" s="94"/>
      <c r="HK151" s="94"/>
      <c r="HL151" s="94"/>
      <c r="HM151" s="94"/>
      <c r="HN151" s="94"/>
      <c r="HO151" s="94"/>
      <c r="HP151" s="94"/>
      <c r="HQ151" s="94"/>
      <c r="HR151" s="94"/>
      <c r="HS151" s="94"/>
      <c r="HT151" s="94"/>
      <c r="HU151" s="94"/>
      <c r="HV151" s="94"/>
      <c r="HW151" s="94"/>
      <c r="HX151" s="94"/>
      <c r="HY151" s="94"/>
      <c r="HZ151" s="94"/>
      <c r="IA151" s="94"/>
      <c r="IB151" s="94"/>
      <c r="IC151" s="94"/>
      <c r="ID151" s="94"/>
      <c r="IE151" s="94"/>
      <c r="IF151" s="94"/>
      <c r="IG151" s="94"/>
      <c r="IH151" s="94"/>
      <c r="II151" s="94"/>
      <c r="IJ151" s="94"/>
      <c r="IK151" s="94"/>
      <c r="IL151" s="94"/>
      <c r="IM151" s="94"/>
      <c r="IN151" s="94"/>
      <c r="IO151" s="94"/>
      <c r="IP151" s="94"/>
      <c r="IQ151" s="94"/>
      <c r="IR151" s="94"/>
      <c r="IS151" s="94"/>
      <c r="IT151" s="94"/>
      <c r="IU151" s="94"/>
      <c r="IV151" s="94"/>
      <c r="IW151" s="94"/>
      <c r="IX151" s="94"/>
      <c r="IY151" s="94"/>
      <c r="IZ151" s="94"/>
      <c r="JA151" s="94"/>
      <c r="JB151" s="94"/>
      <c r="JC151" s="94"/>
      <c r="JD151" s="94"/>
      <c r="JE151" s="94"/>
      <c r="JF151" s="94"/>
      <c r="JG151" s="94"/>
      <c r="JH151" s="94"/>
      <c r="JI151" s="94"/>
      <c r="JJ151" s="94"/>
      <c r="JK151" s="94"/>
      <c r="JL151" s="94"/>
      <c r="JM151" s="94"/>
      <c r="JN151" s="94"/>
      <c r="JO151" s="94"/>
      <c r="JP151" s="94"/>
      <c r="JQ151" s="94"/>
      <c r="JR151" s="94"/>
      <c r="JS151" s="94"/>
      <c r="JT151" s="94"/>
      <c r="JU151" s="94"/>
      <c r="JV151" s="94"/>
      <c r="JW151" s="94"/>
      <c r="JX151" s="94"/>
      <c r="JY151" s="94"/>
      <c r="JZ151" s="94"/>
      <c r="KA151" s="94"/>
      <c r="KB151" s="94"/>
      <c r="KC151" s="94"/>
      <c r="KD151" s="94"/>
      <c r="KE151" s="94"/>
      <c r="KF151" s="94"/>
      <c r="KG151" s="94"/>
      <c r="KH151" s="94"/>
      <c r="KI151" s="94"/>
      <c r="KJ151" s="94"/>
      <c r="KK151" s="94"/>
      <c r="KL151" s="94"/>
      <c r="KM151" s="94"/>
      <c r="KN151" s="94"/>
      <c r="KO151" s="94"/>
      <c r="KP151" s="94"/>
      <c r="KQ151" s="94"/>
      <c r="KR151" s="94"/>
      <c r="KS151" s="94"/>
      <c r="KT151" s="94"/>
      <c r="KU151" s="94"/>
      <c r="KV151" s="94"/>
      <c r="KW151" s="94"/>
      <c r="KX151" s="94"/>
      <c r="KY151" s="94"/>
      <c r="KZ151" s="94"/>
      <c r="LA151" s="94"/>
      <c r="LB151" s="94"/>
      <c r="LC151" s="94"/>
      <c r="LD151" s="94"/>
      <c r="LE151" s="94"/>
      <c r="LF151" s="94"/>
      <c r="LG151" s="94"/>
      <c r="LH151" s="94"/>
      <c r="LI151" s="94"/>
      <c r="LJ151" s="94"/>
      <c r="LK151" s="94"/>
      <c r="LL151" s="94"/>
      <c r="LM151" s="94"/>
      <c r="LN151" s="94"/>
      <c r="LO151" s="94"/>
      <c r="LP151" s="94"/>
      <c r="LQ151" s="94"/>
      <c r="LR151" s="94"/>
      <c r="LS151" s="94"/>
      <c r="LT151" s="94"/>
      <c r="LU151" s="94"/>
      <c r="LV151" s="94"/>
      <c r="LW151" s="94"/>
      <c r="LX151" s="94"/>
      <c r="LY151" s="94"/>
      <c r="LZ151" s="94"/>
      <c r="MA151" s="94"/>
      <c r="MB151" s="94"/>
      <c r="MC151" s="94"/>
      <c r="MD151" s="94"/>
      <c r="ME151" s="94"/>
      <c r="MF151" s="94"/>
      <c r="MG151" s="94"/>
      <c r="MH151" s="94"/>
      <c r="MI151" s="94"/>
      <c r="MJ151" s="94"/>
      <c r="MK151" s="94"/>
      <c r="ML151" s="94"/>
      <c r="MM151" s="94"/>
      <c r="MN151" s="94"/>
      <c r="MO151" s="94"/>
      <c r="MP151" s="94"/>
      <c r="MQ151" s="94"/>
      <c r="MR151" s="94"/>
      <c r="MS151" s="94"/>
      <c r="MT151" s="94"/>
      <c r="MU151" s="94"/>
      <c r="MV151" s="94"/>
      <c r="MW151" s="94"/>
      <c r="MX151" s="94"/>
      <c r="MY151" s="94"/>
      <c r="MZ151" s="94"/>
      <c r="NA151" s="94"/>
      <c r="NB151" s="94"/>
      <c r="NC151" s="94"/>
      <c r="ND151" s="94"/>
      <c r="NE151" s="94"/>
      <c r="NF151" s="94"/>
      <c r="NG151" s="94"/>
      <c r="NH151" s="94"/>
      <c r="NI151" s="94"/>
      <c r="NJ151" s="94"/>
      <c r="NK151" s="94"/>
      <c r="NL151" s="94"/>
      <c r="NM151" s="94"/>
      <c r="NN151" s="94"/>
      <c r="NO151" s="94"/>
      <c r="NP151" s="94"/>
      <c r="NQ151" s="94"/>
      <c r="NR151" s="94"/>
      <c r="NS151" s="94"/>
      <c r="NT151" s="94"/>
      <c r="NU151" s="94"/>
      <c r="NV151" s="94"/>
      <c r="NW151" s="94"/>
      <c r="NX151" s="94"/>
      <c r="NY151" s="94"/>
      <c r="NZ151" s="94"/>
      <c r="OA151" s="94"/>
      <c r="OB151" s="94"/>
      <c r="OC151" s="94"/>
      <c r="OD151" s="94"/>
      <c r="OE151" s="94"/>
      <c r="OF151" s="94"/>
      <c r="OG151" s="94"/>
      <c r="OH151" s="94"/>
      <c r="OI151" s="94"/>
      <c r="OJ151" s="94"/>
      <c r="OK151" s="94"/>
      <c r="OL151" s="94"/>
      <c r="OM151" s="94"/>
      <c r="ON151" s="94"/>
      <c r="OO151" s="94"/>
      <c r="OP151" s="94"/>
      <c r="OQ151" s="94"/>
      <c r="OR151" s="94"/>
      <c r="OS151" s="94"/>
      <c r="OT151" s="94"/>
      <c r="OU151" s="94"/>
      <c r="OV151" s="94"/>
      <c r="OW151" s="94"/>
      <c r="OX151" s="94"/>
      <c r="OY151" s="94"/>
      <c r="OZ151" s="94"/>
      <c r="PA151" s="94"/>
      <c r="PB151" s="94"/>
      <c r="PC151" s="94"/>
      <c r="PD151" s="94"/>
      <c r="PE151" s="94"/>
      <c r="PF151" s="94"/>
      <c r="PG151" s="94"/>
      <c r="PH151" s="94"/>
      <c r="PI151" s="94"/>
      <c r="PJ151" s="94"/>
      <c r="PK151" s="94"/>
      <c r="PL151" s="94"/>
      <c r="PM151" s="94"/>
      <c r="PN151" s="94"/>
      <c r="PO151" s="94"/>
      <c r="PP151" s="94"/>
      <c r="PQ151" s="94"/>
      <c r="PR151" s="94"/>
      <c r="PS151" s="94"/>
      <c r="PT151" s="94"/>
      <c r="PU151" s="94"/>
      <c r="PV151" s="94"/>
      <c r="PW151" s="94"/>
      <c r="PX151" s="94"/>
      <c r="PY151" s="94"/>
      <c r="PZ151" s="94"/>
      <c r="QA151" s="94"/>
      <c r="QB151" s="94"/>
      <c r="QC151" s="94"/>
      <c r="QD151" s="94"/>
      <c r="QE151" s="94"/>
      <c r="QF151" s="94"/>
      <c r="QG151" s="94"/>
      <c r="QH151" s="94"/>
      <c r="QI151" s="94"/>
      <c r="QJ151" s="94"/>
      <c r="QK151" s="94"/>
      <c r="QL151" s="94"/>
      <c r="QM151" s="94"/>
      <c r="QN151" s="94"/>
      <c r="QO151" s="94"/>
      <c r="QP151" s="94"/>
      <c r="QQ151" s="94"/>
      <c r="QR151" s="94"/>
      <c r="QS151" s="94"/>
      <c r="QT151" s="94"/>
      <c r="QU151" s="94"/>
      <c r="QV151" s="94"/>
      <c r="QW151" s="94"/>
      <c r="QX151" s="94"/>
      <c r="QY151" s="94"/>
      <c r="QZ151" s="94"/>
      <c r="RA151" s="94"/>
      <c r="RB151" s="94"/>
      <c r="RC151" s="94"/>
      <c r="RD151" s="94"/>
      <c r="RE151" s="94"/>
      <c r="RF151" s="94"/>
      <c r="RG151" s="94"/>
      <c r="RH151" s="94"/>
      <c r="RI151" s="94"/>
      <c r="RJ151" s="94"/>
      <c r="RK151" s="94"/>
      <c r="RL151" s="94"/>
      <c r="RM151" s="94"/>
      <c r="RN151" s="94"/>
      <c r="RO151" s="94"/>
      <c r="RP151" s="94"/>
      <c r="RQ151" s="94"/>
      <c r="RR151" s="94"/>
      <c r="RS151" s="94"/>
      <c r="RT151" s="94"/>
      <c r="RU151" s="94"/>
      <c r="RV151" s="94"/>
      <c r="RW151" s="94"/>
      <c r="RX151" s="94"/>
      <c r="RY151" s="94"/>
      <c r="RZ151" s="94"/>
      <c r="SA151" s="94"/>
      <c r="SB151" s="94"/>
      <c r="SC151" s="94"/>
      <c r="SD151" s="94"/>
      <c r="SE151" s="94"/>
      <c r="SF151" s="94"/>
      <c r="SG151" s="94"/>
      <c r="SH151" s="94"/>
      <c r="SI151" s="94"/>
      <c r="SJ151" s="94"/>
    </row>
    <row r="152" spans="1:504" ht="15">
      <c r="A152" s="2"/>
      <c r="B152" s="11">
        <f>SUM(город!B152+рамасух!B152+бельков!B152+баклань!B152+витовка!B138+гущино!B152+дмитрово!B152+доманичи!B152+кр.рог!B152+московск!B152+первомайс!B152+польники!B152+речица!B152+семцы!B152+сетолово!B152+чопово!B152)</f>
        <v>0</v>
      </c>
      <c r="C152" s="11">
        <f>SUM(город!C152+рамасух!C152+бельков!C152+баклань!C152+витовка!C138+гущино!C152+дмитрово!C152+доманичи!C152+кр.рог!C152+московск!C152+первомайс!C152+польники!C152+речица!C152+семцы!C152+сетолово!C152+чопово!C152)</f>
        <v>0</v>
      </c>
      <c r="D152" s="11">
        <f>SUM(город!D152+рамасух!D152+бельков!D152+баклань!D152+витовка!D138+гущино!D152+дмитрово!D152+доманичи!D152+кр.рог!D152+московск!D152+первомайс!D152+польники!D152+речица!D152+семцы!D152+сетолово!D152+чопово!D152)</f>
        <v>0</v>
      </c>
      <c r="E152" s="11">
        <f>SUM(город!E152+рамасух!E152+бельков!E152+баклань!E152+витовка!E138+гущино!E152+дмитрово!E152+доманичи!E152+кр.рог!E152+московск!E152+первомайс!E152+польники!E152+речица!E152+семцы!E152+сетолово!E152+чопово!E152)</f>
        <v>0</v>
      </c>
      <c r="F152" s="11">
        <f>SUM(город!F152+рамасух!F152+бельков!F152+баклань!F152+витовка!F138+гущино!F152+дмитрово!F152+доманичи!F152+кр.рог!F152+московск!F152+первомайс!F152+польники!F152+речица!F152+семцы!F152+сетолово!F152+чопово!F152)</f>
        <v>0</v>
      </c>
      <c r="G152" s="11">
        <f>SUM(город!G152+рамасух!G152+бельков!G152+баклань!G152+витовка!G138+гущино!G152+дмитрово!G152+доманичи!G152+кр.рог!G152+московск!G152+первомайс!G152+польники!G152+речица!G152+семцы!G152+сетолово!G152+чопово!G152)</f>
        <v>0</v>
      </c>
      <c r="H152" s="11">
        <f>SUM(город!H152+рамасух!H152+бельков!H152+баклань!H152+витовка!H138+гущино!H152+дмитрово!H152+доманичи!H152+кр.рог!H152+московск!H152+первомайс!H152+польники!H152+речица!H152+семцы!H152+сетолово!H152+чопово!H152)</f>
        <v>0</v>
      </c>
      <c r="I152" s="9" t="e">
        <f t="shared" si="107"/>
        <v>#DIV/0!</v>
      </c>
      <c r="J152" s="9" t="e">
        <f t="shared" si="108"/>
        <v>#DIV/0!</v>
      </c>
      <c r="K152" s="11">
        <f>SUM(город!K152+рамасух!K152+бельков!K152+баклань!K152+витовка!K138+гущино!K152+дмитрово!K152+доманичи!K152+кр.рог!K152+московск!K152+первомайс!K152+польники!K152+речица!K152+семцы!K152+сетолово!K152+чопово!K152)</f>
        <v>0</v>
      </c>
      <c r="L152" s="11">
        <f>SUM(город!L152+рамасух!L152+бельков!L152+баклань!L152+витовка!L138+гущино!L152+дмитрово!L152+доманичи!L152+кр.рог!L152+московск!L152+первомайс!L152+польники!L152+речица!L152+семцы!L152+сетолово!L152+чопово!L152)</f>
        <v>0</v>
      </c>
      <c r="M152" s="11">
        <f>SUM(город!M152+рамасух!M152+бельков!M152+баклань!M152+витовка!M138+гущино!M152+дмитрово!M152+доманичи!M152+кр.рог!M152+московск!M152+первомайс!M152+польники!M152+речица!M152+семцы!M152+сетолово!M152+чопово!M152)</f>
        <v>0</v>
      </c>
      <c r="N152" s="16" t="e">
        <f t="shared" si="85"/>
        <v>#DIV/0!</v>
      </c>
      <c r="P152" s="92"/>
    </row>
    <row r="153" spans="1:504" ht="15">
      <c r="A153" s="2"/>
      <c r="B153" s="11">
        <f>SUM(город!B153+рамасух!B153+бельков!B153+баклань!B153+витовка!B139+гущино!B153+дмитрово!B153+доманичи!B153+кр.рог!B153+московск!B153+первомайс!B153+польники!B153+речица!B153+семцы!B153+сетолово!B153+чопово!B153)</f>
        <v>0</v>
      </c>
      <c r="C153" s="11">
        <f>SUM(город!C153+рамасух!C153+бельков!C153+баклань!C153+витовка!C139+гущино!C153+дмитрово!C153+доманичи!C153+кр.рог!C153+московск!C153+первомайс!C153+польники!C153+речица!C153+семцы!C153+сетолово!C153+чопово!C153)</f>
        <v>0</v>
      </c>
      <c r="D153" s="11">
        <f>SUM(город!D153+рамасух!D153+бельков!D153+баклань!D153+витовка!D139+гущино!D153+дмитрово!D153+доманичи!D153+кр.рог!D153+московск!D153+первомайс!D153+польники!D153+речица!D153+семцы!D153+сетолово!D153+чопово!D153)</f>
        <v>0</v>
      </c>
      <c r="E153" s="11">
        <f>SUM(город!E153+рамасух!E153+бельков!E153+баклань!E153+витовка!E139+гущино!E153+дмитрово!E153+доманичи!E153+кр.рог!E153+московск!E153+первомайс!E153+польники!E153+речица!E153+семцы!E153+сетолово!E153+чопово!E153)</f>
        <v>0</v>
      </c>
      <c r="F153" s="11">
        <f>SUM(город!F153+рамасух!F153+бельков!F153+баклань!F153+витовка!F139+гущино!F153+дмитрово!F153+доманичи!F153+кр.рог!F153+московск!F153+первомайс!F153+польники!F153+речица!F153+семцы!F153+сетолово!F153+чопово!F153)</f>
        <v>0</v>
      </c>
      <c r="G153" s="11">
        <f>SUM(город!G153+рамасух!G153+бельков!G153+баклань!G153+витовка!G139+гущино!G153+дмитрово!G153+доманичи!G153+кр.рог!G153+московск!G153+первомайс!G153+польники!G153+речица!G153+семцы!G153+сетолово!G153+чопово!G153)</f>
        <v>0</v>
      </c>
      <c r="H153" s="11">
        <f>SUM(город!H153+рамасух!H153+бельков!H153+баклань!H153+витовка!H139+гущино!H153+дмитрово!H153+доманичи!H153+кр.рог!H153+московск!H153+первомайс!H153+польники!H153+речица!H153+семцы!H153+сетолово!H153+чопово!H153)</f>
        <v>0</v>
      </c>
      <c r="I153" s="9" t="e">
        <f t="shared" si="107"/>
        <v>#DIV/0!</v>
      </c>
      <c r="J153" s="9" t="e">
        <f t="shared" si="108"/>
        <v>#DIV/0!</v>
      </c>
      <c r="K153" s="11">
        <f>SUM(город!K153+рамасух!K153+бельков!K153+баклань!K153+витовка!K139+гущино!K153+дмитрово!K153+доманичи!K153+кр.рог!K153+московск!K153+первомайс!K153+польники!K153+речица!K153+семцы!K153+сетолово!K153+чопово!K153)</f>
        <v>0</v>
      </c>
      <c r="L153" s="11">
        <f>SUM(город!L153+рамасух!L153+бельков!L153+баклань!L153+витовка!L139+гущино!L153+дмитрово!L153+доманичи!L153+кр.рог!L153+московск!L153+первомайс!L153+польники!L153+речица!L153+семцы!L153+сетолово!L153+чопово!L153)</f>
        <v>0</v>
      </c>
      <c r="M153" s="11">
        <f>SUM(город!M153+рамасух!M153+бельков!M153+баклань!M153+витовка!M139+гущино!M153+дмитрово!M153+доманичи!M153+кр.рог!M153+московск!M153+первомайс!M153+польники!M153+речица!M153+семцы!M153+сетолово!M153+чопово!M153)</f>
        <v>0</v>
      </c>
      <c r="N153" s="16" t="e">
        <f t="shared" si="85"/>
        <v>#DIV/0!</v>
      </c>
      <c r="P153" s="92"/>
    </row>
    <row r="154" spans="1:504" ht="15">
      <c r="A154" s="2"/>
      <c r="B154" s="11">
        <f>SUM(город!B154+рамасух!B154+бельков!B154+баклань!B154+витовка!B140+гущино!B154+дмитрово!B154+доманичи!B154+кр.рог!B154+московск!B154+первомайс!B154+польники!B154+речица!B154+семцы!B154+сетолово!B154+чопово!B154)</f>
        <v>0</v>
      </c>
      <c r="C154" s="11">
        <f>SUM(город!C154+рамасух!C154+бельков!C154+баклань!C154+витовка!C140+гущино!C154+дмитрово!C154+доманичи!C154+кр.рог!C154+московск!C154+первомайс!C154+польники!C154+речица!C154+семцы!C154+сетолово!C154+чопово!C154)</f>
        <v>0</v>
      </c>
      <c r="D154" s="11">
        <f>SUM(город!D154+рамасух!D154+бельков!D154+баклань!D154+витовка!D140+гущино!D154+дмитрово!D154+доманичи!D154+кр.рог!D154+московск!D154+первомайс!D154+польники!D154+речица!D154+семцы!D154+сетолово!D154+чопово!D154)</f>
        <v>0</v>
      </c>
      <c r="E154" s="11">
        <f>SUM(город!E154+рамасух!E154+бельков!E154+баклань!E154+витовка!E140+гущино!E154+дмитрово!E154+доманичи!E154+кр.рог!E154+московск!E154+первомайс!E154+польники!E154+речица!E154+семцы!E154+сетолово!E154+чопово!E154)</f>
        <v>0</v>
      </c>
      <c r="F154" s="11">
        <f>SUM(город!F154+рамасух!F154+бельков!F154+баклань!F154+витовка!F140+гущино!F154+дмитрово!F154+доманичи!F154+кр.рог!F154+московск!F154+первомайс!F154+польники!F154+речица!F154+семцы!F154+сетолово!F154+чопово!F154)</f>
        <v>0</v>
      </c>
      <c r="G154" s="11">
        <f>SUM(город!G154+рамасух!G154+бельков!G154+баклань!G154+витовка!G140+гущино!G154+дмитрово!G154+доманичи!G154+кр.рог!G154+московск!G154+первомайс!G154+польники!G154+речица!G154+семцы!G154+сетолово!G154+чопово!G154)</f>
        <v>0</v>
      </c>
      <c r="H154" s="11">
        <f>SUM(город!H154+рамасух!H154+бельков!H154+баклань!H154+витовка!H140+гущино!H154+дмитрово!H154+доманичи!H154+кр.рог!H154+московск!H154+первомайс!H154+польники!H154+речица!H154+семцы!H154+сетолово!H154+чопово!H154)</f>
        <v>0</v>
      </c>
      <c r="I154" s="9" t="e">
        <f t="shared" si="107"/>
        <v>#DIV/0!</v>
      </c>
      <c r="J154" s="9" t="e">
        <f t="shared" si="108"/>
        <v>#DIV/0!</v>
      </c>
      <c r="K154" s="11">
        <f>SUM(город!K154+рамасух!K154+бельков!K154+баклань!K154+витовка!K140+гущино!K154+дмитрово!K154+доманичи!K154+кр.рог!K154+московск!K154+первомайс!K154+польники!K154+речица!K154+семцы!K154+сетолово!K154+чопово!K154)</f>
        <v>0</v>
      </c>
      <c r="L154" s="11">
        <f>SUM(город!L154+рамасух!L154+бельков!L154+баклань!L154+витовка!L140+гущино!L154+дмитрово!L154+доманичи!L154+кр.рог!L154+московск!L154+первомайс!L154+польники!L154+речица!L154+семцы!L154+сетолово!L154+чопово!L154)</f>
        <v>0</v>
      </c>
      <c r="M154" s="11">
        <f>SUM(город!M154+рамасух!M154+бельков!M154+баклань!M154+витовка!M140+гущино!M154+дмитрово!M154+доманичи!M154+кр.рог!M154+московск!M154+первомайс!M154+польники!M154+речица!M154+семцы!M154+сетолово!M154+чопово!M154)</f>
        <v>0</v>
      </c>
      <c r="N154" s="16" t="e">
        <f t="shared" si="85"/>
        <v>#DIV/0!</v>
      </c>
      <c r="P154" s="92"/>
    </row>
    <row r="155" spans="1:504" ht="15">
      <c r="A155" s="43"/>
      <c r="B155" s="11">
        <f>SUM(город!B155+рамасух!B155+бельков!B155+баклань!B155+витовка!B141+гущино!B155+дмитрово!B155+доманичи!B155+кр.рог!B155+московск!B155+первомайс!B155+польники!B155+речица!B155+семцы!B155+сетолово!B155+чопово!B155)</f>
        <v>0</v>
      </c>
      <c r="C155" s="3"/>
      <c r="D155" s="11"/>
      <c r="E155" s="12"/>
      <c r="F155" s="12"/>
      <c r="G155" s="12"/>
      <c r="H155" s="12"/>
      <c r="I155" s="9" t="e">
        <f t="shared" ref="I155:I156" si="109">F155/E155</f>
        <v>#DIV/0!</v>
      </c>
      <c r="J155" s="9" t="e">
        <f t="shared" si="83"/>
        <v>#DIV/0!</v>
      </c>
      <c r="K155" s="75"/>
      <c r="L155" s="75"/>
      <c r="M155" s="76"/>
      <c r="N155" s="16" t="e">
        <f t="shared" si="85"/>
        <v>#DIV/0!</v>
      </c>
      <c r="P155" s="92"/>
    </row>
    <row r="156" spans="1:504" ht="15">
      <c r="A156" s="43"/>
      <c r="B156" s="11">
        <f>SUM(город!B156+рамасух!B156+бельков!B156+баклань!B156+витовка!B142+гущино!B156+дмитрово!B156+доманичи!B156+кр.рог!B156+московск!B156+первомайс!B156+польники!B156+речица!B156+семцы!B156+сетолово!B156+чопово!B156)</f>
        <v>0</v>
      </c>
      <c r="C156" s="3"/>
      <c r="D156" s="11"/>
      <c r="E156" s="12"/>
      <c r="F156" s="12"/>
      <c r="G156" s="12"/>
      <c r="H156" s="12"/>
      <c r="I156" s="9" t="e">
        <f t="shared" si="109"/>
        <v>#DIV/0!</v>
      </c>
      <c r="J156" s="9" t="e">
        <f t="shared" si="83"/>
        <v>#DIV/0!</v>
      </c>
      <c r="K156" s="75"/>
      <c r="L156" s="75"/>
      <c r="M156" s="76"/>
      <c r="N156" s="16" t="e">
        <f t="shared" si="85"/>
        <v>#DIV/0!</v>
      </c>
      <c r="P156" s="92"/>
    </row>
    <row r="157" spans="1:504" ht="38.25">
      <c r="A157" s="2" t="s">
        <v>67</v>
      </c>
      <c r="B157" s="3">
        <f t="shared" ref="B157:H157" si="110">SUM(B159:B160)</f>
        <v>0</v>
      </c>
      <c r="C157" s="3">
        <f t="shared" si="110"/>
        <v>0</v>
      </c>
      <c r="D157" s="3">
        <f t="shared" si="110"/>
        <v>0</v>
      </c>
      <c r="E157" s="3">
        <f t="shared" si="110"/>
        <v>0</v>
      </c>
      <c r="F157" s="3">
        <f t="shared" si="110"/>
        <v>0</v>
      </c>
      <c r="G157" s="3">
        <f t="shared" si="110"/>
        <v>0</v>
      </c>
      <c r="H157" s="3">
        <f t="shared" si="110"/>
        <v>0</v>
      </c>
      <c r="I157" s="9" t="e">
        <f>F157/E157</f>
        <v>#DIV/0!</v>
      </c>
      <c r="J157" s="9" t="e">
        <f t="shared" si="83"/>
        <v>#DIV/0!</v>
      </c>
      <c r="K157" s="3">
        <f>SUM(K160)</f>
        <v>0</v>
      </c>
      <c r="L157" s="1106">
        <f t="shared" ref="L157:M157" si="111">SUM(L160)</f>
        <v>0</v>
      </c>
      <c r="M157" s="1106">
        <f t="shared" si="111"/>
        <v>0</v>
      </c>
      <c r="N157" s="16" t="e">
        <f t="shared" si="85"/>
        <v>#DIV/0!</v>
      </c>
      <c r="P157" s="92"/>
    </row>
    <row r="158" spans="1:504" ht="25.5">
      <c r="A158" s="85" t="s">
        <v>68</v>
      </c>
      <c r="B158" s="11">
        <f>SUM(город!B158+рамасух!B158+бельков!B158+баклань!B158+витовка!B144+гущино!B158+дмитрово!B158+доманичи!B158+кр.рог!B158+московск!B158+первомайс!B158+польники!B158+речица!B158+семцы!B158+сетолово!B158+чопово!B158)</f>
        <v>0</v>
      </c>
      <c r="C158" s="3"/>
      <c r="D158" s="11"/>
      <c r="E158" s="12"/>
      <c r="F158" s="12"/>
      <c r="G158" s="12"/>
      <c r="H158" s="12"/>
      <c r="I158" s="9"/>
      <c r="J158" s="9"/>
      <c r="K158" s="75"/>
      <c r="L158" s="75"/>
      <c r="M158" s="76"/>
      <c r="N158" s="16"/>
      <c r="P158" s="92"/>
    </row>
    <row r="159" spans="1:504" ht="25.5">
      <c r="A159" s="2" t="s">
        <v>69</v>
      </c>
      <c r="B159" s="11">
        <f>SUM(город!B159+рамасух!B159+бельков!B159+баклань!B159+витовка!B145+гущино!B159+дмитрово!B159+доманичи!B159+кр.рог!B159+московск!B159+первомайс!B159+польники!B159+речица!B159+семцы!B159+сетолово!B159+чопово!B159)</f>
        <v>0</v>
      </c>
      <c r="C159" s="11">
        <f>SUM(город!C159+рамасух!C159+бельков!C159+баклань!C159+витовка!C145+гущино!C159+дмитрово!C159+доманичи!C159+кр.рог!C159+московск!C159+первомайс!C159+польники!C159+речица!C159+семцы!C159+сетолово!C159+чопово!C159)</f>
        <v>0</v>
      </c>
      <c r="D159" s="11">
        <f>SUM(город!D159+рамасух!D159+бельков!D159+баклань!D159+витовка!D145+гущино!D159+дмитрово!D159+доманичи!D159+кр.рог!D159+московск!D159+первомайс!D159+польники!D159+речица!D159+семцы!D159+сетолово!D159+чопово!D159)</f>
        <v>0</v>
      </c>
      <c r="E159" s="11">
        <f>SUM(город!E159+рамасух!E159+бельков!E159+баклань!E159+витовка!E145+гущино!E159+дмитрово!E159+доманичи!E159+кр.рог!E159+московск!E159+первомайс!E159+польники!E159+речица!E159+семцы!E159+сетолово!E159+чопово!E159)</f>
        <v>0</v>
      </c>
      <c r="F159" s="11">
        <f>SUM(город!F159+рамасух!F159+бельков!F159+баклань!F159+витовка!F145+гущино!F159+дмитрово!F159+доманичи!F159+кр.рог!F159+московск!F159+первомайс!F159+польники!F159+речица!F159+семцы!F159+сетолово!F159+чопово!F159)</f>
        <v>0</v>
      </c>
      <c r="G159" s="11">
        <f>SUM(город!G159+рамасух!G159+бельков!G159+баклань!G159+витовка!G145+гущино!G159+дмитрово!G159+доманичи!G159+кр.рог!G159+московск!G159+первомайс!G159+польники!G159+речица!G159+семцы!G159+сетолово!G159+чопово!G159)</f>
        <v>0</v>
      </c>
      <c r="H159" s="11">
        <f>SUM(город!H159+рамасух!H159+бельков!H159+баклань!H159+витовка!H145+гущино!H159+дмитрово!H159+доманичи!H159+кр.рог!H159+московск!H159+первомайс!H159+польники!H159+речица!H159+семцы!H159+сетолово!H159+чопово!H159)</f>
        <v>0</v>
      </c>
      <c r="I159" s="11" t="e">
        <f>SUM(город!I159+рамасух!I159+бельков!I159+баклань!I159+витовка!I145+гущино!I159+дмитрово!I159+доманичи!I159+кр.рог!I159+московск!I159+первомайс!I159+польники!I159+речица!I159+семцы!I159+сетолово!I159+чопово!I159)</f>
        <v>#DIV/0!</v>
      </c>
      <c r="J159" s="11" t="e">
        <f>SUM(город!J159+рамасух!J159+бельков!J159+баклань!J159+витовка!J145+гущино!J159+дмитрово!J159+доманичи!J159+кр.рог!J159+московск!J159+первомайс!J159+польники!J159+речица!J159+семцы!J159+сетолово!J159+чопово!J159)</f>
        <v>#DIV/0!</v>
      </c>
      <c r="K159" s="11">
        <f>SUM(город!K159+рамасух!K159+бельков!K159+баклань!K159+витовка!K145+гущино!K159+дмитрово!K159+доманичи!K159+кр.рог!K159+московск!K159+первомайс!K159+польники!K159+речица!K159+семцы!K159+сетолово!K159+чопово!K159)</f>
        <v>0</v>
      </c>
      <c r="L159" s="11">
        <f>SUM(город!L159+рамасух!L159+бельков!L159+баклань!L159+витовка!L145+гущино!L159+дмитрово!L159+доманичи!L159+кр.рог!L159+московск!L159+первомайс!L159+польники!L159+речица!L159+семцы!L159+сетолово!L159+чопово!L159)</f>
        <v>0</v>
      </c>
      <c r="M159" s="11">
        <f>SUM(город!M159+рамасух!M159+бельков!M159+баклань!M159+витовка!M145+гущино!M159+дмитрово!M159+доманичи!M159+кр.рог!M159+московск!M159+первомайс!M159+польники!M159+речица!M159+семцы!M159+сетолово!M159+чопово!M159)</f>
        <v>0</v>
      </c>
      <c r="N159" s="16" t="e">
        <f t="shared" si="85"/>
        <v>#DIV/0!</v>
      </c>
      <c r="P159" s="92"/>
    </row>
    <row r="160" spans="1:504" ht="38.25">
      <c r="A160" s="110" t="s">
        <v>65</v>
      </c>
      <c r="B160" s="113">
        <f>SUM(город!B160+рамасух!B160+бельков!B160+баклань!B160+витовка!B146+гущино!B160+дмитрово!B160+доманичи!B160+кр.рог!B160+московск!B160+первомайс!B160+польники!B160+речица!B160+семцы!B160+сетолово!B160+чопово!B160)</f>
        <v>0</v>
      </c>
      <c r="C160" s="113">
        <f>SUM(город!C160+рамасух!C160+бельков!C160+баклань!C160+витовка!C146+гущино!C160+дмитрово!C160+доманичи!C160+кр.рог!C160+московск!C160+первомайс!C160+польники!C160+речица!C160+семцы!C160+сетолово!C160+чопово!C160)</f>
        <v>0</v>
      </c>
      <c r="D160" s="113">
        <f>SUM(город!D160+рамасух!D160+бельков!D160+баклань!D160+витовка!D146+гущино!D160+дмитрово!D160+доманичи!D160+кр.рог!D160+московск!D160+первомайс!D160+польники!D160+речица!D160+семцы!D160+сетолово!D160+чопово!D160)</f>
        <v>0</v>
      </c>
      <c r="E160" s="113">
        <f>SUM(город!E160+рамасух!E160+бельков!E160+баклань!E160+витовка!E146+гущино!E160+дмитрово!E160+доманичи!E160+кр.рог!E160+московск!E160+первомайс!E160+польники!E160+речица!E160+семцы!E160+сетолово!E160+чопово!E160)</f>
        <v>0</v>
      </c>
      <c r="F160" s="113">
        <f>SUM(город!F160+рамасух!F160+бельков!F160+баклань!F160+витовка!F146+гущино!F160+дмитрово!F160+доманичи!F160+кр.рог!F160+московск!F160+первомайс!F160+польники!F160+речица!F160+семцы!F160+сетолово!F160+чопово!F160)</f>
        <v>0</v>
      </c>
      <c r="G160" s="113">
        <f>SUM(город!G160+рамасух!G160+бельков!G160+баклань!G160+витовка!G146+гущино!G160+дмитрово!G160+доманичи!G160+кр.рог!G160+московск!G160+первомайс!G160+польники!G160+речица!G160+семцы!G160+сетолово!G160+чопово!G160)</f>
        <v>0</v>
      </c>
      <c r="H160" s="113">
        <f>SUM(город!H160+рамасух!H160+бельков!H160+баклань!H160+витовка!H146+гущино!H160+дмитрово!H160+доманичи!H160+кр.рог!H160+московск!H160+первомайс!H160+польники!H160+речица!H160+семцы!H160+сетолово!H160+чопово!H160)</f>
        <v>0</v>
      </c>
      <c r="I160" s="115" t="e">
        <f t="shared" ref="I160:I162" si="112">F160/E160</f>
        <v>#DIV/0!</v>
      </c>
      <c r="J160" s="115" t="e">
        <f t="shared" ref="J160:J162" si="113">H160/B160</f>
        <v>#DIV/0!</v>
      </c>
      <c r="K160" s="113">
        <f>SUM(город!K160+рамасух!K160+бельков!K160+баклань!K160+витовка!K146+гущино!K160+дмитрово!K160+доманичи!K160+кр.рог!K160+московск!K160+первомайс!K160+польники!K160+речица!K160+семцы!K160+сетолово!K160+чопово!K160)</f>
        <v>0</v>
      </c>
      <c r="L160" s="113">
        <f>SUM(город!L160+рамасух!L160+бельков!L160+баклань!L160+витовка!L146+гущино!L160+дмитрово!L160+доманичи!L160+кр.рог!L160+московск!L160+первомайс!L160+польники!L160+речица!L160+семцы!L160+сетолово!L160+чопово!L160)</f>
        <v>0</v>
      </c>
      <c r="M160" s="113">
        <f>SUM(город!M160+рамасух!M160+бельков!M160+баклань!M160+витовка!M146+гущино!M160+дмитрово!M160+доманичи!M160+кр.рог!M160+московск!M160+первомайс!M160+польники!M160+речица!M160+семцы!M160+сетолово!M160+чопово!M160)</f>
        <v>0</v>
      </c>
      <c r="N160" s="116" t="e">
        <f t="shared" si="85"/>
        <v>#DIV/0!</v>
      </c>
      <c r="P160" s="201"/>
    </row>
    <row r="161" spans="1:504" ht="15">
      <c r="A161" s="2"/>
      <c r="B161" s="11">
        <f>SUM(город!B161+рамасух!B161+бельков!B161+баклань!B161+витовка!B147+гущино!B161+дмитрово!B161+доманичи!B161+кр.рог!B161+московск!B161+первомайс!B161+польники!B161+речица!B161+семцы!B161+сетолово!B161+чопово!B161)</f>
        <v>0</v>
      </c>
      <c r="C161" s="11">
        <f>SUM(город!C161+рамасух!C161+бельков!C161+баклань!C161+витовка!C147+гущино!C161+дмитрово!C161+доманичи!C161+кр.рог!C161+московск!C161+первомайс!C161+польники!C161+речица!C161+семцы!C161+сетолово!C161+чопово!C161)</f>
        <v>0</v>
      </c>
      <c r="D161" s="11">
        <f>SUM(город!D161+рамасух!D161+бельков!D161+баклань!D161+витовка!D147+гущино!D161+дмитрово!D161+доманичи!D161+кр.рог!D161+московск!D161+первомайс!D161+польники!D161+речица!D161+семцы!D161+сетолово!D161+чопово!D161)</f>
        <v>0</v>
      </c>
      <c r="E161" s="11">
        <f>SUM(город!E161+рамасух!E161+бельков!E161+баклань!E161+витовка!E147+гущино!E161+дмитрово!E161+доманичи!E161+кр.рог!E161+московск!E161+первомайс!E161+польники!E161+речица!E161+семцы!E161+сетолово!E161+чопово!E161)</f>
        <v>0</v>
      </c>
      <c r="F161" s="11">
        <f>SUM(город!F161+рамасух!F161+бельков!F161+баклань!F161+витовка!F147+гущино!F161+дмитрово!F161+доманичи!F161+кр.рог!F161+московск!F161+первомайс!F161+польники!F161+речица!F161+семцы!F161+сетолово!F161+чопово!F161)</f>
        <v>0</v>
      </c>
      <c r="G161" s="11">
        <f>SUM(город!G161+рамасух!G161+бельков!G161+баклань!G161+витовка!G147+гущино!G161+дмитрово!G161+доманичи!G161+кр.рог!G161+московск!G161+первомайс!G161+польники!G161+речица!G161+семцы!G161+сетолово!G161+чопово!G161)</f>
        <v>0</v>
      </c>
      <c r="H161" s="11">
        <f>SUM(город!H161+рамасух!H161+бельков!H161+баклань!H161+витовка!H147+гущино!H161+дмитрово!H161+доманичи!H161+кр.рог!H161+московск!H161+первомайс!H161+польники!H161+речица!H161+семцы!H161+сетолово!H161+чопово!H161)</f>
        <v>0</v>
      </c>
      <c r="I161" s="9" t="e">
        <f t="shared" si="112"/>
        <v>#DIV/0!</v>
      </c>
      <c r="J161" s="9" t="e">
        <f t="shared" si="113"/>
        <v>#DIV/0!</v>
      </c>
      <c r="K161" s="11">
        <f>SUM(город!K161+рамасух!K161+бельков!K161+баклань!K161+витовка!K147+гущино!K161+дмитрово!K161+доманичи!K161+кр.рог!K161+московск!K161+первомайс!K161+польники!K161+речица!K161+семцы!K161+сетолово!K161+чопово!K161)</f>
        <v>0</v>
      </c>
      <c r="L161" s="11">
        <f>SUM(город!L161+рамасух!L161+бельков!L161+баклань!L161+витовка!L147+гущино!L161+дмитрово!L161+доманичи!L161+кр.рог!L161+московск!L161+первомайс!L161+польники!L161+речица!L161+семцы!L161+сетолово!L161+чопово!L161)</f>
        <v>0</v>
      </c>
      <c r="M161" s="11">
        <f>SUM(город!M161+рамасух!M161+бельков!M161+баклань!M161+витовка!M147+гущино!M161+дмитрово!M161+доманичи!M161+кр.рог!M161+московск!M161+первомайс!M161+польники!M161+речица!M161+семцы!M161+сетолово!M161+чопово!M161)</f>
        <v>0</v>
      </c>
      <c r="N161" s="16" t="e">
        <f t="shared" si="85"/>
        <v>#DIV/0!</v>
      </c>
      <c r="P161" s="92"/>
    </row>
    <row r="162" spans="1:504" s="107" customFormat="1" ht="15">
      <c r="A162" s="105" t="s">
        <v>153</v>
      </c>
      <c r="B162" s="91">
        <f>SUM(город!B162+рамасух!B162+бельков!B162+баклань!B162+витовка!B148+гущино!B162+дмитрово!B162+доманичи!B162+кр.рог!B162+московск!B162+первомайс!B162+польники!B162+речица!B162+семцы!B162+сетолово!B162+чопово!B162)</f>
        <v>0</v>
      </c>
      <c r="C162" s="91">
        <f>SUM(город!C162+рамасух!C162+бельков!C162+баклань!C162+витовка!C148+гущино!C162+дмитрово!C162+доманичи!C162+кр.рог!C162+московск!C162+первомайс!C162+польники!C162+речица!C162+семцы!C162+сетолово!C162+чопово!C162)</f>
        <v>0</v>
      </c>
      <c r="D162" s="91">
        <f>SUM(город!D162+рамасух!D162+бельков!D162+баклань!D162+витовка!D148+гущино!D162+дмитрово!D162+доманичи!D162+кр.рог!D162+московск!D162+первомайс!D162+польники!D162+речица!D162+семцы!D162+сетолово!D162+чопово!D162)</f>
        <v>0</v>
      </c>
      <c r="E162" s="91">
        <f>SUM(город!E162+рамасух!E162+бельков!E162+баклань!E162+витовка!E148+гущино!E162+дмитрово!E162+доманичи!E162+кр.рог!E162+московск!E162+первомайс!E162+польники!E162+речица!E162+семцы!E162+сетолово!E162+чопово!E162)</f>
        <v>0</v>
      </c>
      <c r="F162" s="91">
        <f>SUM(город!F162+рамасух!F162+бельков!F162+баклань!F162+витовка!F148+гущино!F162+дмитрово!F162+доманичи!F162+кр.рог!F162+московск!F162+первомайс!F162+польники!F162+речица!F162+семцы!F162+сетолово!F162+чопово!F162)</f>
        <v>0</v>
      </c>
      <c r="G162" s="91">
        <f>SUM(город!G162+рамасух!G162+бельков!G162+баклань!G162+витовка!G148+гущино!G162+дмитрово!G162+доманичи!G162+кр.рог!G162+московск!G162+первомайс!G162+польники!G162+речица!G162+семцы!G162+сетолово!G162+чопово!G162)</f>
        <v>0</v>
      </c>
      <c r="H162" s="91">
        <f>SUM(город!H162+рамасух!H162+бельков!H162+баклань!H162+витовка!H148+гущино!H162+дмитрово!H162+доманичи!H162+кр.рог!H162+московск!H162+первомайс!H162+польники!H162+речица!H162+семцы!H162+сетолово!H162+чопово!H162)</f>
        <v>0</v>
      </c>
      <c r="I162" s="82" t="e">
        <f t="shared" si="112"/>
        <v>#DIV/0!</v>
      </c>
      <c r="J162" s="82" t="e">
        <f t="shared" si="113"/>
        <v>#DIV/0!</v>
      </c>
      <c r="K162" s="91">
        <f>SUM(город!K162+рамасух!K162+бельков!K162+баклань!K162+витовка!K148+гущино!K162+дмитрово!K162+доманичи!K162+кр.рог!K162+московск!K162+первомайс!K162+польники!K162+речица!K162+семцы!K162+сетолово!K162+чопово!K162)</f>
        <v>0</v>
      </c>
      <c r="L162" s="91">
        <f>SUM(город!L162+рамасух!L162+бельков!L162+баклань!L162+витовка!L148+гущино!L162+дмитрово!L162+доманичи!L162+кр.рог!L162+московск!L162+первомайс!L162+польники!L162+речица!L162+семцы!L162+сетолово!L162+чопово!L162)</f>
        <v>0</v>
      </c>
      <c r="M162" s="91">
        <f>SUM(город!M162+рамасух!M162+бельков!M162+баклань!M162+витовка!M148+гущино!M162+дмитрово!M162+доманичи!M162+кр.рог!M162+московск!M162+первомайс!M162+польники!M162+речица!M162+семцы!M162+сетолово!M162+чопово!M162)</f>
        <v>0</v>
      </c>
      <c r="N162" s="84" t="e">
        <f t="shared" si="85"/>
        <v>#DIV/0!</v>
      </c>
      <c r="P162" s="92"/>
      <c r="Q162" s="1186"/>
    </row>
    <row r="163" spans="1:504" ht="25.5">
      <c r="A163" s="2" t="s">
        <v>70</v>
      </c>
      <c r="B163" s="3">
        <f t="shared" ref="B163:H163" si="114">SUM(B165:B166)</f>
        <v>0</v>
      </c>
      <c r="C163" s="3">
        <f t="shared" si="114"/>
        <v>0</v>
      </c>
      <c r="D163" s="3">
        <f t="shared" si="114"/>
        <v>0</v>
      </c>
      <c r="E163" s="3">
        <f t="shared" si="114"/>
        <v>0</v>
      </c>
      <c r="F163" s="3">
        <f t="shared" si="114"/>
        <v>0</v>
      </c>
      <c r="G163" s="3">
        <f t="shared" si="114"/>
        <v>0</v>
      </c>
      <c r="H163" s="3">
        <f t="shared" si="114"/>
        <v>0</v>
      </c>
      <c r="I163" s="9" t="e">
        <f t="shared" ref="I163" si="115">F163/E163</f>
        <v>#DIV/0!</v>
      </c>
      <c r="J163" s="9" t="e">
        <f t="shared" si="83"/>
        <v>#DIV/0!</v>
      </c>
      <c r="K163" s="3">
        <f>SUM(K165:K166)</f>
        <v>0</v>
      </c>
      <c r="L163" s="3">
        <f>SUM(L165:L166)</f>
        <v>0</v>
      </c>
      <c r="M163" s="29">
        <f>SUM(M165:M166)</f>
        <v>0</v>
      </c>
      <c r="N163" s="16" t="e">
        <f t="shared" si="85"/>
        <v>#DIV/0!</v>
      </c>
      <c r="P163" s="92"/>
    </row>
    <row r="164" spans="1:504" ht="15">
      <c r="A164" s="85" t="s">
        <v>71</v>
      </c>
      <c r="B164" s="11">
        <f>SUM(город!B164+рамасух!B164+бельков!B164+баклань!B164+витовка!B150+гущино!B164+дмитрово!B164+доманичи!B164+кр.рог!B164+московск!B164+первомайс!B164+польники!B164+речица!B164+семцы!B164+сетолово!B164+чопово!B164)</f>
        <v>0</v>
      </c>
      <c r="C164" s="3"/>
      <c r="D164" s="11"/>
      <c r="E164" s="12"/>
      <c r="F164" s="12"/>
      <c r="G164" s="12"/>
      <c r="H164" s="12"/>
      <c r="I164" s="9"/>
      <c r="J164" s="9"/>
      <c r="K164" s="75"/>
      <c r="L164" s="75"/>
      <c r="M164" s="76"/>
      <c r="N164" s="16"/>
      <c r="P164" s="92"/>
    </row>
    <row r="165" spans="1:504" ht="15">
      <c r="A165" s="2" t="s">
        <v>72</v>
      </c>
      <c r="B165" s="11">
        <f>SUM(город!B165+рамасух!B165+бельков!B165+баклань!B165+витовка!B151+гущино!B165+дмитрово!B165+доманичи!B165+кр.рог!B165+московск!B165+первомайс!B165+польники!B165+речица!B165+семцы!B165+сетолово!B165+чопово!B165)</f>
        <v>0</v>
      </c>
      <c r="C165" s="11">
        <f>SUM(город!C165+рамасух!C165+бельков!C165+баклань!C165+витовка!C151+гущино!C165+дмитрово!C165+доманичи!C165+кр.рог!C165+московск!C165+первомайс!C165+польники!C165+речица!C165+семцы!C165+сетолово!C165+чопово!C165)</f>
        <v>0</v>
      </c>
      <c r="D165" s="11">
        <f>SUM(город!D165+рамасух!D165+бельков!D165+баклань!D165+витовка!D151+гущино!D165+дмитрово!D165+доманичи!D165+кр.рог!D165+московск!D165+первомайс!D165+польники!D165+речица!D165+семцы!D165+сетолово!D165+чопово!D165)</f>
        <v>0</v>
      </c>
      <c r="E165" s="11">
        <f>SUM(город!E165+рамасух!E165+бельков!E165+баклань!E165+витовка!E151+гущино!E165+дмитрово!E165+доманичи!E165+кр.рог!E165+московск!E165+первомайс!E165+польники!E165+речица!E165+семцы!E165+сетолово!E165+чопово!E165)</f>
        <v>0</v>
      </c>
      <c r="F165" s="11">
        <f>SUM(город!F165+рамасух!F165+бельков!F165+баклань!F165+витовка!F151+гущино!F165+дмитрово!F165+доманичи!F165+кр.рог!F165+московск!F165+первомайс!F165+польники!F165+речица!F165+семцы!F165+сетолово!F165+чопово!F165)</f>
        <v>0</v>
      </c>
      <c r="G165" s="11">
        <f>SUM(город!G165+рамасух!G165+бельков!G165+баклань!G165+витовка!G151+гущино!G165+дмитрово!G165+доманичи!G165+кр.рог!G165+московск!G165+первомайс!G165+польники!G165+речица!G165+семцы!G165+сетолово!G165+чопово!G165)</f>
        <v>0</v>
      </c>
      <c r="H165" s="11">
        <f>SUM(город!H165+рамасух!H165+бельков!H165+баклань!H165+витовка!H151+гущино!H165+дмитрово!H165+доманичи!H165+кр.рог!H165+московск!H165+первомайс!H165+польники!H165+речица!H165+семцы!H165+сетолово!H165+чопово!H165)</f>
        <v>0</v>
      </c>
      <c r="I165" s="9" t="e">
        <f t="shared" ref="I165:I170" si="116">F165/E165</f>
        <v>#DIV/0!</v>
      </c>
      <c r="J165" s="9" t="e">
        <f t="shared" ref="J165:J170" si="117">H165/B165</f>
        <v>#DIV/0!</v>
      </c>
      <c r="K165" s="11">
        <f>SUM(город!K165+рамасух!K165+бельков!K165+баклань!K165+витовка!K151+гущино!K165+дмитрово!K165+доманичи!K165+кр.рог!K165+московск!K165+первомайс!K165+польники!K165+речица!K165+семцы!K165+сетолово!K165+чопово!K165)</f>
        <v>0</v>
      </c>
      <c r="L165" s="11">
        <f>SUM(город!L165+рамасух!L165+бельков!L165+баклань!L165+витовка!L151+гущино!L165+дмитрово!L165+доманичи!L165+кр.рог!L165+московск!L165+первомайс!L165+польники!L165+речица!L165+семцы!L165+сетолово!L165+чопово!L165)</f>
        <v>0</v>
      </c>
      <c r="M165" s="11">
        <f>SUM(город!M165+рамасух!M165+бельков!M165+баклань!M165+витовка!M151+гущино!M165+дмитрово!M165+доманичи!M165+кр.рог!M165+московск!M165+первомайс!M165+польники!M165+речица!M165+семцы!M165+сетолово!M165+чопово!M165)</f>
        <v>0</v>
      </c>
      <c r="N165" s="16" t="e">
        <f t="shared" si="85"/>
        <v>#DIV/0!</v>
      </c>
      <c r="P165" s="92"/>
    </row>
    <row r="166" spans="1:504" ht="15">
      <c r="A166" s="2" t="s">
        <v>145</v>
      </c>
      <c r="B166" s="11">
        <f>SUM(город!B166+рамасух!B166+бельков!B166+баклань!B166+витовка!B152+гущино!B166+дмитрово!B166+доманичи!B166+кр.рог!B166+московск!B166+первомайс!B166+польники!B166+речица!B166+семцы!B166+сетолово!B166+чопово!B166)</f>
        <v>0</v>
      </c>
      <c r="C166" s="11">
        <f>SUM(город!C166+рамасух!C166+бельков!C166+баклань!C166+витовка!C152+гущино!C166+дмитрово!C166+доманичи!C166+кр.рог!C166+московск!C166+первомайс!C166+польники!C166+речица!C166+семцы!C166+сетолово!C166+чопово!C166)</f>
        <v>0</v>
      </c>
      <c r="D166" s="11">
        <f>SUM(город!D166+рамасух!D166+бельков!D166+баклань!D166+витовка!D152+гущино!D166+дмитрово!D166+доманичи!D166+кр.рог!D166+московск!D166+первомайс!D166+польники!D166+речица!D166+семцы!D166+сетолово!D166+чопово!D166)</f>
        <v>0</v>
      </c>
      <c r="E166" s="11">
        <f>SUM(город!E166+рамасух!E166+бельков!E166+баклань!E166+витовка!E152+гущино!E166+дмитрово!E166+доманичи!E166+кр.рог!E166+московск!E166+первомайс!E166+польники!E166+речица!E166+семцы!E166+сетолово!E166+чопово!E166)</f>
        <v>0</v>
      </c>
      <c r="F166" s="11">
        <f>SUM(город!F166+рамасух!F166+бельков!F166+баклань!F166+витовка!F152+гущино!F166+дмитрово!F166+доманичи!F166+кр.рог!F166+московск!F166+первомайс!F166+польники!F166+речица!F166+семцы!F166+сетолово!F166+чопово!F166)</f>
        <v>0</v>
      </c>
      <c r="G166" s="11">
        <f>SUM(город!G166+рамасух!G166+бельков!G166+баклань!G166+витовка!G152+гущино!G166+дмитрово!G166+доманичи!G166+кр.рог!G166+московск!G166+первомайс!G166+польники!G166+речица!G166+семцы!G166+сетолово!G166+чопово!G166)</f>
        <v>0</v>
      </c>
      <c r="H166" s="11">
        <f>SUM(город!H166+рамасух!H166+бельков!H166+баклань!H166+витовка!H152+гущино!H166+дмитрово!H166+доманичи!H166+кр.рог!H166+московск!H166+первомайс!H166+польники!H166+речица!H166+семцы!H166+сетолово!H166+чопово!H166)</f>
        <v>0</v>
      </c>
      <c r="I166" s="9" t="e">
        <f t="shared" si="116"/>
        <v>#DIV/0!</v>
      </c>
      <c r="J166" s="9" t="e">
        <f t="shared" si="117"/>
        <v>#DIV/0!</v>
      </c>
      <c r="K166" s="11">
        <f>SUM(город!K166+рамасух!K166+бельков!K166+баклань!K166+витовка!K152+гущино!K166+дмитрово!K166+доманичи!K166+кр.рог!K166+московск!K166+первомайс!K166+польники!K166+речица!K166+семцы!K166+сетолово!K166+чопово!K166)</f>
        <v>0</v>
      </c>
      <c r="L166" s="11">
        <f>SUM(город!L166+рамасух!L166+бельков!L166+баклань!L166+витовка!L152+гущино!L166+дмитрово!L166+доманичи!L166+кр.рог!L166+московск!L166+первомайс!L166+польники!L166+речица!L166+семцы!L166+сетолово!L166+чопово!L166)</f>
        <v>0</v>
      </c>
      <c r="M166" s="11">
        <f>SUM(город!M166+рамасух!M166+бельков!M166+баклань!M166+витовка!M152+гущино!M166+дмитрово!M166+доманичи!M166+кр.рог!M166+московск!M166+первомайс!M166+польники!M166+речица!M166+семцы!M166+сетолово!M166+чопово!M166)</f>
        <v>0</v>
      </c>
      <c r="N166" s="16" t="e">
        <f t="shared" si="85"/>
        <v>#DIV/0!</v>
      </c>
      <c r="P166" s="92"/>
    </row>
    <row r="167" spans="1:504" ht="38.25">
      <c r="A167" s="2" t="s">
        <v>73</v>
      </c>
      <c r="B167" s="11">
        <f>SUM(город!B167+рамасух!B167+бельков!B167+баклань!B167+витовка!B153+гущино!B167+дмитрово!B167+доманичи!B167+кр.рог!B167+московск!B167+первомайс!B167+польники!B167+речица!B167+семцы!B167+сетолово!B167+чопово!B167)</f>
        <v>0</v>
      </c>
      <c r="C167" s="11">
        <f>SUM(город!C167+рамасух!C167+бельков!C167+баклань!C167+витовка!C153+гущино!C167+дмитрово!C167+доманичи!C167+кр.рог!C167+московск!C167+первомайс!C167+польники!C167+речица!C167+семцы!C167+сетолово!C167+чопово!C167)</f>
        <v>0</v>
      </c>
      <c r="D167" s="11">
        <f>SUM(город!D167+рамасух!D167+бельков!D167+баклань!D167+витовка!D153+гущино!D167+дмитрово!D167+доманичи!D167+кр.рог!D167+московск!D167+первомайс!D167+польники!D167+речица!D167+семцы!D167+сетолово!D167+чопово!D167)</f>
        <v>0</v>
      </c>
      <c r="E167" s="11">
        <f>SUM(город!E167+рамасух!E167+бельков!E167+баклань!E167+витовка!E153+гущино!E167+дмитрово!E167+доманичи!E167+кр.рог!E167+московск!E167+первомайс!E167+польники!E167+речица!E167+семцы!E167+сетолово!E167+чопово!E167)</f>
        <v>0</v>
      </c>
      <c r="F167" s="11">
        <f>SUM(город!F167+рамасух!F167+бельков!F167+баклань!F167+витовка!F153+гущино!F167+дмитрово!F167+доманичи!F167+кр.рог!F167+московск!F167+первомайс!F167+польники!F167+речица!F167+семцы!F167+сетолово!F167+чопово!F167)</f>
        <v>0</v>
      </c>
      <c r="G167" s="11">
        <f>SUM(город!G167+рамасух!G167+бельков!G167+баклань!G167+витовка!G153+гущино!G167+дмитрово!G167+доманичи!G167+кр.рог!G167+московск!G167+первомайс!G167+польники!G167+речица!G167+семцы!G167+сетолово!G167+чопово!G167)</f>
        <v>0</v>
      </c>
      <c r="H167" s="11">
        <f>SUM(город!H167+рамасух!H167+бельков!H167+баклань!H167+витовка!H153+гущино!H167+дмитрово!H167+доманичи!H167+кр.рог!H167+московск!H167+первомайс!H167+польники!H167+речица!H167+семцы!H167+сетолово!H167+чопово!H167)</f>
        <v>0</v>
      </c>
      <c r="I167" s="9" t="e">
        <f t="shared" si="116"/>
        <v>#DIV/0!</v>
      </c>
      <c r="J167" s="9" t="e">
        <f t="shared" si="117"/>
        <v>#DIV/0!</v>
      </c>
      <c r="K167" s="11">
        <f>SUM(город!K167+рамасух!K167+бельков!K167+баклань!K167+витовка!K153+гущино!K167+дмитрово!K167+доманичи!K167+кр.рог!K167+московск!K167+первомайс!K167+польники!K167+речица!K167+семцы!K167+сетолово!K167+чопово!K167)</f>
        <v>0</v>
      </c>
      <c r="L167" s="11">
        <f>SUM(город!L167+рамасух!L167+бельков!L167+баклань!L167+витовка!L153+гущино!L167+дмитрово!L167+доманичи!L167+кр.рог!L167+московск!L167+первомайс!L167+польники!L167+речица!L167+семцы!L167+сетолово!L167+чопово!L167)</f>
        <v>0</v>
      </c>
      <c r="M167" s="11">
        <f>SUM(город!M167+рамасух!M167+бельков!M167+баклань!M167+витовка!M153+гущино!M167+дмитрово!M167+доманичи!M167+кр.рог!M167+московск!M167+первомайс!M167+польники!M167+речица!M167+семцы!M167+сетолово!M167+чопово!M167)</f>
        <v>0</v>
      </c>
      <c r="N167" s="16" t="e">
        <f t="shared" si="85"/>
        <v>#DIV/0!</v>
      </c>
      <c r="P167" s="92"/>
    </row>
    <row r="168" spans="1:504" s="28" customFormat="1" ht="15">
      <c r="A168" s="2" t="s">
        <v>74</v>
      </c>
      <c r="B168" s="11">
        <f>SUM(город!B168+рамасух!B168+бельков!B168+баклань!B168+витовка!B154+гущино!B168+дмитрово!B168+доманичи!B168+кр.рог!B168+московск!B168+первомайс!B168+польники!B168+речица!B168+семцы!B168+сетолово!B168+чопово!B168)</f>
        <v>0</v>
      </c>
      <c r="C168" s="11">
        <f>SUM(город!C168+рамасух!C168+бельков!C168+баклань!C168+витовка!C154+гущино!C168+дмитрово!C168+доманичи!C168+кр.рог!C168+московск!C168+первомайс!C168+польники!C168+речица!C168+семцы!C168+сетолово!C168+чопово!C168)</f>
        <v>0</v>
      </c>
      <c r="D168" s="11">
        <f>SUM(город!D168+рамасух!D168+бельков!D168+баклань!D168+витовка!D154+гущино!D168+дмитрово!D168+доманичи!D168+кр.рог!D168+московск!D168+первомайс!D168+польники!D168+речица!D168+семцы!D168+сетолово!D168+чопово!D168)</f>
        <v>0</v>
      </c>
      <c r="E168" s="11">
        <f>SUM(город!E168+рамасух!E168+бельков!E168+баклань!E168+витовка!E154+гущино!E168+дмитрово!E168+доманичи!E168+кр.рог!E168+московск!E168+первомайс!E168+польники!E168+речица!E168+семцы!E168+сетолово!E168+чопово!E168)</f>
        <v>0</v>
      </c>
      <c r="F168" s="11">
        <f>SUM(город!F168+рамасух!F168+бельков!F168+баклань!F168+витовка!F154+гущино!F168+дмитрово!F168+доманичи!F168+кр.рог!F168+московск!F168+первомайс!F168+польники!F168+речица!F168+семцы!F168+сетолово!F168+чопово!F168)</f>
        <v>0</v>
      </c>
      <c r="G168" s="11">
        <f>SUM(город!G168+рамасух!G168+бельков!G168+баклань!G168+витовка!G154+гущино!G168+дмитрово!G168+доманичи!G168+кр.рог!G168+московск!G168+первомайс!G168+польники!G168+речица!G168+семцы!G168+сетолово!G168+чопово!G168)</f>
        <v>0</v>
      </c>
      <c r="H168" s="11">
        <f>SUM(город!H168+рамасух!H168+бельков!H168+баклань!H168+витовка!H154+гущино!H168+дмитрово!H168+доманичи!H168+кр.рог!H168+московск!H168+первомайс!H168+польники!H168+речица!H168+семцы!H168+сетолово!H168+чопово!H168)</f>
        <v>0</v>
      </c>
      <c r="I168" s="9" t="e">
        <f t="shared" si="116"/>
        <v>#DIV/0!</v>
      </c>
      <c r="J168" s="9" t="e">
        <f t="shared" si="117"/>
        <v>#DIV/0!</v>
      </c>
      <c r="K168" s="11">
        <f>SUM(город!K168+рамасух!K168+бельков!K168+баклань!K168+витовка!K154+гущино!K168+дмитрово!K168+доманичи!K168+кр.рог!K168+московск!K168+первомайс!K168+польники!K168+речица!K168+семцы!K168+сетолово!K168+чопово!K168)</f>
        <v>0</v>
      </c>
      <c r="L168" s="11">
        <f>SUM(город!L168+рамасух!L168+бельков!L168+баклань!L168+витовка!L154+гущино!L168+дмитрово!L168+доманичи!L168+кр.рог!L168+московск!L168+первомайс!L168+польники!L168+речица!L168+семцы!L168+сетолово!L168+чопово!L168)</f>
        <v>0</v>
      </c>
      <c r="M168" s="11">
        <f>SUM(город!M168+рамасух!M168+бельков!M168+баклань!M168+витовка!M154+гущино!M168+дмитрово!M168+доманичи!M168+кр.рог!M168+московск!M168+первомайс!M168+польники!M168+речица!M168+семцы!M168+сетолово!M168+чопово!M168)</f>
        <v>0</v>
      </c>
      <c r="N168" s="16" t="e">
        <f t="shared" si="85"/>
        <v>#DIV/0!</v>
      </c>
      <c r="O168" s="77"/>
      <c r="P168" s="197"/>
      <c r="Q168" s="77"/>
      <c r="R168" s="77"/>
      <c r="S168" s="77"/>
      <c r="T168" s="77"/>
      <c r="U168" s="77"/>
      <c r="V168" s="77"/>
      <c r="W168" s="77"/>
      <c r="X168" s="77"/>
      <c r="Y168" s="77"/>
      <c r="Z168" s="77"/>
      <c r="AA168" s="77"/>
      <c r="AB168" s="77"/>
      <c r="AC168" s="77"/>
      <c r="AD168" s="77"/>
      <c r="AE168" s="77"/>
      <c r="AF168" s="77"/>
      <c r="AG168" s="77"/>
      <c r="AH168" s="77"/>
      <c r="AI168" s="77"/>
      <c r="AJ168" s="77"/>
      <c r="AK168" s="77"/>
      <c r="AL168" s="77"/>
      <c r="AM168" s="77"/>
      <c r="AN168" s="77"/>
      <c r="AO168" s="77"/>
      <c r="AP168" s="77"/>
      <c r="AQ168" s="77"/>
      <c r="AR168" s="77"/>
      <c r="AS168" s="77"/>
      <c r="AT168" s="77"/>
      <c r="AU168" s="77"/>
      <c r="AV168" s="77"/>
      <c r="AW168" s="77"/>
      <c r="AX168" s="77"/>
      <c r="AY168" s="77"/>
      <c r="AZ168" s="77"/>
      <c r="BA168" s="77"/>
      <c r="BB168" s="77"/>
      <c r="BC168" s="77"/>
      <c r="BD168" s="77"/>
      <c r="BE168" s="77"/>
      <c r="BF168" s="77"/>
      <c r="BG168" s="77"/>
      <c r="BH168" s="77"/>
      <c r="BI168" s="77"/>
      <c r="BJ168" s="77"/>
      <c r="BK168" s="77"/>
      <c r="BL168" s="77"/>
      <c r="BM168" s="77"/>
      <c r="BN168" s="77"/>
      <c r="BO168" s="77"/>
      <c r="BP168" s="77"/>
      <c r="BQ168" s="77"/>
      <c r="BR168" s="77"/>
      <c r="BS168" s="77"/>
      <c r="BT168" s="77"/>
      <c r="BU168" s="77"/>
      <c r="BV168" s="77"/>
      <c r="BW168" s="77"/>
      <c r="BX168" s="77"/>
      <c r="BY168" s="77"/>
      <c r="BZ168" s="77"/>
      <c r="CA168" s="77"/>
      <c r="CB168" s="77"/>
      <c r="CC168" s="77"/>
      <c r="CD168" s="77"/>
      <c r="CE168" s="77"/>
      <c r="CF168" s="77"/>
      <c r="CG168" s="77"/>
      <c r="CH168" s="77"/>
      <c r="CI168" s="77"/>
      <c r="CJ168" s="77"/>
      <c r="CK168" s="77"/>
      <c r="CL168" s="77"/>
      <c r="CM168" s="77"/>
      <c r="CN168" s="77"/>
      <c r="CO168" s="77"/>
      <c r="CP168" s="77"/>
      <c r="CQ168" s="77"/>
      <c r="CR168" s="77"/>
      <c r="CS168" s="77"/>
      <c r="CT168" s="77"/>
      <c r="CU168" s="77"/>
      <c r="CV168" s="77"/>
      <c r="CW168" s="77"/>
      <c r="CX168" s="77"/>
      <c r="CY168" s="77"/>
      <c r="CZ168" s="77"/>
      <c r="DA168" s="77"/>
      <c r="DB168" s="77"/>
      <c r="DC168" s="77"/>
      <c r="DD168" s="77"/>
      <c r="DE168" s="77"/>
      <c r="DF168" s="77"/>
      <c r="DG168" s="77"/>
      <c r="DH168" s="77"/>
      <c r="DI168" s="77"/>
      <c r="DJ168" s="77"/>
      <c r="DK168" s="77"/>
      <c r="DL168" s="77"/>
      <c r="DM168" s="77"/>
      <c r="DN168" s="77"/>
      <c r="DO168" s="77"/>
      <c r="DP168" s="77"/>
      <c r="DQ168" s="77"/>
      <c r="DR168" s="77"/>
      <c r="DS168" s="77"/>
      <c r="DT168" s="77"/>
      <c r="DU168" s="77"/>
      <c r="DV168" s="77"/>
      <c r="DW168" s="77"/>
      <c r="DX168" s="77"/>
      <c r="DY168" s="77"/>
      <c r="DZ168" s="77"/>
      <c r="EA168" s="77"/>
      <c r="EB168" s="77"/>
      <c r="EC168" s="77"/>
      <c r="ED168" s="77"/>
      <c r="EE168" s="77"/>
      <c r="EF168" s="77"/>
      <c r="EG168" s="77"/>
      <c r="EH168" s="77"/>
      <c r="EI168" s="77"/>
      <c r="EJ168" s="77"/>
      <c r="EK168" s="77"/>
      <c r="EL168" s="77"/>
      <c r="EM168" s="77"/>
      <c r="EN168" s="77"/>
      <c r="EO168" s="77"/>
      <c r="EP168" s="77"/>
      <c r="EQ168" s="77"/>
      <c r="ER168" s="77"/>
      <c r="ES168" s="77"/>
      <c r="ET168" s="77"/>
      <c r="EU168" s="77"/>
      <c r="EV168" s="77"/>
      <c r="EW168" s="77"/>
      <c r="EX168" s="77"/>
      <c r="EY168" s="77"/>
      <c r="EZ168" s="77"/>
      <c r="FA168" s="77"/>
      <c r="FB168" s="77"/>
      <c r="FC168" s="77"/>
      <c r="FD168" s="77"/>
      <c r="FE168" s="77"/>
      <c r="FF168" s="77"/>
      <c r="FG168" s="77"/>
      <c r="FH168" s="77"/>
      <c r="FI168" s="77"/>
      <c r="FJ168" s="77"/>
      <c r="FK168" s="77"/>
      <c r="FL168" s="77"/>
      <c r="FM168" s="77"/>
      <c r="FN168" s="77"/>
      <c r="FO168" s="77"/>
      <c r="FP168" s="77"/>
      <c r="FQ168" s="77"/>
      <c r="FR168" s="77"/>
      <c r="FS168" s="77"/>
      <c r="FT168" s="77"/>
      <c r="FU168" s="77"/>
      <c r="FV168" s="77"/>
      <c r="FW168" s="77"/>
      <c r="FX168" s="77"/>
      <c r="FY168" s="77"/>
      <c r="FZ168" s="77"/>
      <c r="GA168" s="77"/>
      <c r="GB168" s="77"/>
      <c r="GC168" s="77"/>
      <c r="GD168" s="77"/>
      <c r="GE168" s="77"/>
      <c r="GF168" s="77"/>
      <c r="GG168" s="77"/>
      <c r="GH168" s="77"/>
      <c r="GI168" s="77"/>
      <c r="GJ168" s="77"/>
      <c r="GK168" s="77"/>
      <c r="GL168" s="77"/>
      <c r="GM168" s="77"/>
      <c r="GN168" s="77"/>
      <c r="GO168" s="77"/>
      <c r="GP168" s="77"/>
      <c r="GQ168" s="77"/>
      <c r="GR168" s="77"/>
      <c r="GS168" s="77"/>
      <c r="GT168" s="77"/>
      <c r="GU168" s="77"/>
      <c r="GV168" s="77"/>
      <c r="GW168" s="77"/>
      <c r="GX168" s="77"/>
      <c r="GY168" s="77"/>
      <c r="GZ168" s="77"/>
      <c r="HA168" s="77"/>
      <c r="HB168" s="77"/>
      <c r="HC168" s="77"/>
      <c r="HD168" s="77"/>
      <c r="HE168" s="77"/>
      <c r="HF168" s="77"/>
      <c r="HG168" s="77"/>
      <c r="HH168" s="77"/>
      <c r="HI168" s="77"/>
      <c r="HJ168" s="77"/>
      <c r="HK168" s="77"/>
      <c r="HL168" s="77"/>
      <c r="HM168" s="77"/>
      <c r="HN168" s="77"/>
      <c r="HO168" s="77"/>
      <c r="HP168" s="77"/>
      <c r="HQ168" s="77"/>
      <c r="HR168" s="77"/>
      <c r="HS168" s="77"/>
      <c r="HT168" s="77"/>
      <c r="HU168" s="77"/>
      <c r="HV168" s="77"/>
      <c r="HW168" s="77"/>
      <c r="HX168" s="77"/>
      <c r="HY168" s="77"/>
      <c r="HZ168" s="77"/>
      <c r="IA168" s="77"/>
      <c r="IB168" s="77"/>
      <c r="IC168" s="77"/>
      <c r="ID168" s="77"/>
      <c r="IE168" s="77"/>
      <c r="IF168" s="77"/>
      <c r="IG168" s="77"/>
      <c r="IH168" s="77"/>
      <c r="II168" s="77"/>
      <c r="IJ168" s="77"/>
      <c r="IK168" s="77"/>
      <c r="IL168" s="77"/>
      <c r="IM168" s="77"/>
      <c r="IN168" s="77"/>
      <c r="IO168" s="77"/>
      <c r="IP168" s="77"/>
      <c r="IQ168" s="77"/>
      <c r="IR168" s="77"/>
      <c r="IS168" s="77"/>
      <c r="IT168" s="77"/>
      <c r="IU168" s="77"/>
      <c r="IV168" s="77"/>
      <c r="IW168" s="77"/>
      <c r="IX168" s="77"/>
      <c r="IY168" s="77"/>
      <c r="IZ168" s="77"/>
      <c r="JA168" s="77"/>
      <c r="JB168" s="77"/>
      <c r="JC168" s="77"/>
      <c r="JD168" s="77"/>
      <c r="JE168" s="77"/>
      <c r="JF168" s="77"/>
      <c r="JG168" s="77"/>
      <c r="JH168" s="77"/>
      <c r="JI168" s="77"/>
      <c r="JJ168" s="77"/>
      <c r="JK168" s="77"/>
      <c r="JL168" s="77"/>
      <c r="JM168" s="77"/>
      <c r="JN168" s="77"/>
      <c r="JO168" s="77"/>
      <c r="JP168" s="77"/>
      <c r="JQ168" s="77"/>
      <c r="JR168" s="77"/>
      <c r="JS168" s="77"/>
      <c r="JT168" s="77"/>
      <c r="JU168" s="77"/>
      <c r="JV168" s="77"/>
      <c r="JW168" s="77"/>
      <c r="JX168" s="77"/>
      <c r="JY168" s="77"/>
      <c r="JZ168" s="77"/>
      <c r="KA168" s="77"/>
      <c r="KB168" s="77"/>
      <c r="KC168" s="77"/>
      <c r="KD168" s="77"/>
      <c r="KE168" s="77"/>
      <c r="KF168" s="77"/>
      <c r="KG168" s="77"/>
      <c r="KH168" s="77"/>
      <c r="KI168" s="77"/>
      <c r="KJ168" s="77"/>
      <c r="KK168" s="77"/>
      <c r="KL168" s="77"/>
      <c r="KM168" s="77"/>
      <c r="KN168" s="77"/>
      <c r="KO168" s="77"/>
      <c r="KP168" s="77"/>
      <c r="KQ168" s="77"/>
      <c r="KR168" s="77"/>
      <c r="KS168" s="77"/>
      <c r="KT168" s="77"/>
      <c r="KU168" s="77"/>
      <c r="KV168" s="77"/>
      <c r="KW168" s="77"/>
      <c r="KX168" s="77"/>
      <c r="KY168" s="77"/>
      <c r="KZ168" s="77"/>
      <c r="LA168" s="77"/>
      <c r="LB168" s="77"/>
      <c r="LC168" s="77"/>
      <c r="LD168" s="77"/>
      <c r="LE168" s="77"/>
      <c r="LF168" s="77"/>
      <c r="LG168" s="77"/>
      <c r="LH168" s="77"/>
      <c r="LI168" s="77"/>
      <c r="LJ168" s="77"/>
      <c r="LK168" s="77"/>
      <c r="LL168" s="77"/>
      <c r="LM168" s="77"/>
      <c r="LN168" s="77"/>
      <c r="LO168" s="77"/>
      <c r="LP168" s="77"/>
      <c r="LQ168" s="77"/>
      <c r="LR168" s="77"/>
      <c r="LS168" s="77"/>
      <c r="LT168" s="77"/>
      <c r="LU168" s="77"/>
      <c r="LV168" s="77"/>
      <c r="LW168" s="77"/>
      <c r="LX168" s="77"/>
      <c r="LY168" s="77"/>
      <c r="LZ168" s="77"/>
      <c r="MA168" s="77"/>
      <c r="MB168" s="77"/>
      <c r="MC168" s="77"/>
      <c r="MD168" s="77"/>
      <c r="ME168" s="77"/>
      <c r="MF168" s="77"/>
      <c r="MG168" s="77"/>
      <c r="MH168" s="77"/>
      <c r="MI168" s="77"/>
      <c r="MJ168" s="77"/>
      <c r="MK168" s="77"/>
      <c r="ML168" s="77"/>
      <c r="MM168" s="77"/>
      <c r="MN168" s="77"/>
      <c r="MO168" s="77"/>
      <c r="MP168" s="77"/>
      <c r="MQ168" s="77"/>
      <c r="MR168" s="77"/>
      <c r="MS168" s="77"/>
      <c r="MT168" s="77"/>
      <c r="MU168" s="77"/>
      <c r="MV168" s="77"/>
      <c r="MW168" s="77"/>
      <c r="MX168" s="77"/>
      <c r="MY168" s="77"/>
      <c r="MZ168" s="77"/>
      <c r="NA168" s="77"/>
      <c r="NB168" s="77"/>
      <c r="NC168" s="77"/>
      <c r="ND168" s="77"/>
      <c r="NE168" s="77"/>
      <c r="NF168" s="77"/>
      <c r="NG168" s="77"/>
      <c r="NH168" s="77"/>
      <c r="NI168" s="77"/>
      <c r="NJ168" s="77"/>
      <c r="NK168" s="77"/>
      <c r="NL168" s="77"/>
      <c r="NM168" s="77"/>
      <c r="NN168" s="77"/>
      <c r="NO168" s="77"/>
      <c r="NP168" s="77"/>
      <c r="NQ168" s="77"/>
      <c r="NR168" s="77"/>
      <c r="NS168" s="77"/>
      <c r="NT168" s="77"/>
      <c r="NU168" s="77"/>
      <c r="NV168" s="77"/>
      <c r="NW168" s="77"/>
      <c r="NX168" s="77"/>
      <c r="NY168" s="77"/>
      <c r="NZ168" s="77"/>
      <c r="OA168" s="77"/>
      <c r="OB168" s="77"/>
      <c r="OC168" s="77"/>
      <c r="OD168" s="77"/>
      <c r="OE168" s="77"/>
      <c r="OF168" s="77"/>
      <c r="OG168" s="77"/>
      <c r="OH168" s="77"/>
      <c r="OI168" s="77"/>
      <c r="OJ168" s="77"/>
      <c r="OK168" s="77"/>
      <c r="OL168" s="77"/>
      <c r="OM168" s="77"/>
      <c r="ON168" s="77"/>
      <c r="OO168" s="77"/>
      <c r="OP168" s="77"/>
      <c r="OQ168" s="77"/>
      <c r="OR168" s="77"/>
      <c r="OS168" s="77"/>
      <c r="OT168" s="77"/>
      <c r="OU168" s="77"/>
      <c r="OV168" s="77"/>
      <c r="OW168" s="77"/>
      <c r="OX168" s="77"/>
      <c r="OY168" s="77"/>
      <c r="OZ168" s="77"/>
      <c r="PA168" s="77"/>
      <c r="PB168" s="77"/>
      <c r="PC168" s="77"/>
      <c r="PD168" s="77"/>
      <c r="PE168" s="77"/>
      <c r="PF168" s="77"/>
      <c r="PG168" s="77"/>
      <c r="PH168" s="77"/>
      <c r="PI168" s="77"/>
      <c r="PJ168" s="77"/>
      <c r="PK168" s="77"/>
      <c r="PL168" s="77"/>
      <c r="PM168" s="77"/>
      <c r="PN168" s="77"/>
      <c r="PO168" s="77"/>
      <c r="PP168" s="77"/>
      <c r="PQ168" s="77"/>
      <c r="PR168" s="77"/>
      <c r="PS168" s="77"/>
      <c r="PT168" s="77"/>
      <c r="PU168" s="77"/>
      <c r="PV168" s="77"/>
      <c r="PW168" s="77"/>
      <c r="PX168" s="77"/>
      <c r="PY168" s="77"/>
      <c r="PZ168" s="77"/>
      <c r="QA168" s="77"/>
      <c r="QB168" s="77"/>
      <c r="QC168" s="77"/>
      <c r="QD168" s="77"/>
      <c r="QE168" s="77"/>
      <c r="QF168" s="77"/>
      <c r="QG168" s="77"/>
      <c r="QH168" s="77"/>
      <c r="QI168" s="77"/>
      <c r="QJ168" s="77"/>
      <c r="QK168" s="77"/>
      <c r="QL168" s="77"/>
      <c r="QM168" s="77"/>
      <c r="QN168" s="77"/>
      <c r="QO168" s="77"/>
      <c r="QP168" s="77"/>
      <c r="QQ168" s="77"/>
      <c r="QR168" s="77"/>
      <c r="QS168" s="77"/>
      <c r="QT168" s="77"/>
      <c r="QU168" s="77"/>
      <c r="QV168" s="77"/>
      <c r="QW168" s="77"/>
      <c r="QX168" s="77"/>
      <c r="QY168" s="77"/>
      <c r="QZ168" s="77"/>
      <c r="RA168" s="77"/>
      <c r="RB168" s="77"/>
      <c r="RC168" s="77"/>
      <c r="RD168" s="77"/>
      <c r="RE168" s="77"/>
      <c r="RF168" s="77"/>
      <c r="RG168" s="77"/>
      <c r="RH168" s="77"/>
      <c r="RI168" s="77"/>
      <c r="RJ168" s="77"/>
      <c r="RK168" s="77"/>
      <c r="RL168" s="77"/>
      <c r="RM168" s="77"/>
      <c r="RN168" s="77"/>
      <c r="RO168" s="77"/>
      <c r="RP168" s="77"/>
      <c r="RQ168" s="77"/>
      <c r="RR168" s="77"/>
      <c r="RS168" s="77"/>
      <c r="RT168" s="77"/>
      <c r="RU168" s="77"/>
      <c r="RV168" s="77"/>
      <c r="RW168" s="77"/>
      <c r="RX168" s="77"/>
      <c r="RY168" s="77"/>
      <c r="RZ168" s="77"/>
      <c r="SA168" s="77"/>
      <c r="SB168" s="77"/>
      <c r="SC168" s="77"/>
      <c r="SD168" s="77"/>
      <c r="SE168" s="77"/>
      <c r="SF168" s="77"/>
      <c r="SG168" s="77"/>
      <c r="SH168" s="77"/>
      <c r="SI168" s="77"/>
      <c r="SJ168" s="77"/>
    </row>
    <row r="169" spans="1:504" s="28" customFormat="1" ht="15">
      <c r="A169" s="2" t="s">
        <v>75</v>
      </c>
      <c r="B169" s="11">
        <f>SUM(город!B169+рамасух!B169+бельков!B169+баклань!B169+витовка!B155+гущино!B169+дмитрово!B169+доманичи!B169+кр.рог!B169+московск!B169+первомайс!B169+польники!B169+речица!B169+семцы!B169+сетолово!B169+чопово!B169)</f>
        <v>0</v>
      </c>
      <c r="C169" s="11">
        <f>SUM(город!C169+рамасух!C169+бельков!C169+баклань!C169+витовка!C155+гущино!C169+дмитрово!C169+доманичи!C169+кр.рог!C169+московск!C169+первомайс!C169+польники!C169+речица!C169+семцы!C169+сетолово!C169+чопово!C169)</f>
        <v>0</v>
      </c>
      <c r="D169" s="11">
        <f>SUM(город!D169+рамасух!D169+бельков!D169+баклань!D169+витовка!D155+гущино!D169+дмитрово!D169+доманичи!D169+кр.рог!D169+московск!D169+первомайс!D169+польники!D169+речица!D169+семцы!D169+сетолово!D169+чопово!D169)</f>
        <v>0</v>
      </c>
      <c r="E169" s="11">
        <f>SUM(город!E169+рамасух!E169+бельков!E169+баклань!E169+витовка!E155+гущино!E169+дмитрово!E169+доманичи!E169+кр.рог!E169+московск!E169+первомайс!E169+польники!E169+речица!E169+семцы!E169+сетолово!E169+чопово!E169)</f>
        <v>0</v>
      </c>
      <c r="F169" s="11">
        <f>SUM(город!F169+рамасух!F169+бельков!F169+баклань!F169+витовка!F155+гущино!F169+дмитрово!F169+доманичи!F169+кр.рог!F169+московск!F169+первомайс!F169+польники!F169+речица!F169+семцы!F169+сетолово!F169+чопово!F169)</f>
        <v>0</v>
      </c>
      <c r="G169" s="11">
        <f>SUM(город!G169+рамасух!G169+бельков!G169+баклань!G169+витовка!G155+гущино!G169+дмитрово!G169+доманичи!G169+кр.рог!G169+московск!G169+первомайс!G169+польники!G169+речица!G169+семцы!G169+сетолово!G169+чопово!G169)</f>
        <v>0</v>
      </c>
      <c r="H169" s="11">
        <f>SUM(город!H169+рамасух!H169+бельков!H169+баклань!H169+витовка!H155+гущино!H169+дмитрово!H169+доманичи!H169+кр.рог!H169+московск!H169+первомайс!H169+польники!H169+речица!H169+семцы!H169+сетолово!H169+чопово!H169)</f>
        <v>0</v>
      </c>
      <c r="I169" s="9" t="e">
        <f t="shared" si="116"/>
        <v>#DIV/0!</v>
      </c>
      <c r="J169" s="9" t="e">
        <f t="shared" si="117"/>
        <v>#DIV/0!</v>
      </c>
      <c r="K169" s="11">
        <f>SUM(город!K169+рамасух!K169+бельков!K169+баклань!K169+витовка!K155+гущино!K169+дмитрово!K169+доманичи!K169+кр.рог!K169+московск!K169+первомайс!K169+польники!K169+речица!K169+семцы!K169+сетолово!K169+чопово!K169)</f>
        <v>0</v>
      </c>
      <c r="L169" s="11">
        <f>SUM(город!L169+рамасух!L169+бельков!L169+баклань!L169+витовка!L155+гущино!L169+дмитрово!L169+доманичи!L169+кр.рог!L169+московск!L169+первомайс!L169+польники!L169+речица!L169+семцы!L169+сетолово!L169+чопово!L169)</f>
        <v>0</v>
      </c>
      <c r="M169" s="11">
        <f>SUM(город!M169+рамасух!M169+бельков!M169+баклань!M169+витовка!M155+гущино!M169+дмитрово!M169+доманичи!M169+кр.рог!M169+московск!M169+первомайс!M169+польники!M169+речица!M169+семцы!M169+сетолово!M169+чопово!M169)</f>
        <v>0</v>
      </c>
      <c r="N169" s="16" t="e">
        <f t="shared" si="85"/>
        <v>#DIV/0!</v>
      </c>
      <c r="O169" s="77"/>
      <c r="P169" s="197"/>
      <c r="Q169" s="77"/>
      <c r="R169" s="77"/>
      <c r="S169" s="77"/>
      <c r="T169" s="77"/>
      <c r="U169" s="77"/>
      <c r="V169" s="77"/>
      <c r="W169" s="77"/>
      <c r="X169" s="77"/>
      <c r="Y169" s="77"/>
      <c r="Z169" s="77"/>
      <c r="AA169" s="77"/>
      <c r="AB169" s="77"/>
      <c r="AC169" s="77"/>
      <c r="AD169" s="77"/>
      <c r="AE169" s="77"/>
      <c r="AF169" s="77"/>
      <c r="AG169" s="77"/>
      <c r="AH169" s="77"/>
      <c r="AI169" s="77"/>
      <c r="AJ169" s="77"/>
      <c r="AK169" s="77"/>
      <c r="AL169" s="77"/>
      <c r="AM169" s="77"/>
      <c r="AN169" s="77"/>
      <c r="AO169" s="77"/>
      <c r="AP169" s="77"/>
      <c r="AQ169" s="77"/>
      <c r="AR169" s="77"/>
      <c r="AS169" s="77"/>
      <c r="AT169" s="77"/>
      <c r="AU169" s="77"/>
      <c r="AV169" s="77"/>
      <c r="AW169" s="77"/>
      <c r="AX169" s="77"/>
      <c r="AY169" s="77"/>
      <c r="AZ169" s="77"/>
      <c r="BA169" s="77"/>
      <c r="BB169" s="77"/>
      <c r="BC169" s="77"/>
      <c r="BD169" s="77"/>
      <c r="BE169" s="77"/>
      <c r="BF169" s="77"/>
      <c r="BG169" s="77"/>
      <c r="BH169" s="77"/>
      <c r="BI169" s="77"/>
      <c r="BJ169" s="77"/>
      <c r="BK169" s="77"/>
      <c r="BL169" s="77"/>
      <c r="BM169" s="77"/>
      <c r="BN169" s="77"/>
      <c r="BO169" s="77"/>
      <c r="BP169" s="77"/>
      <c r="BQ169" s="77"/>
      <c r="BR169" s="77"/>
      <c r="BS169" s="77"/>
      <c r="BT169" s="77"/>
      <c r="BU169" s="77"/>
      <c r="BV169" s="77"/>
      <c r="BW169" s="77"/>
      <c r="BX169" s="77"/>
      <c r="BY169" s="77"/>
      <c r="BZ169" s="77"/>
      <c r="CA169" s="77"/>
      <c r="CB169" s="77"/>
      <c r="CC169" s="77"/>
      <c r="CD169" s="77"/>
      <c r="CE169" s="77"/>
      <c r="CF169" s="77"/>
      <c r="CG169" s="77"/>
      <c r="CH169" s="77"/>
      <c r="CI169" s="77"/>
      <c r="CJ169" s="77"/>
      <c r="CK169" s="77"/>
      <c r="CL169" s="77"/>
      <c r="CM169" s="77"/>
      <c r="CN169" s="77"/>
      <c r="CO169" s="77"/>
      <c r="CP169" s="77"/>
      <c r="CQ169" s="77"/>
      <c r="CR169" s="77"/>
      <c r="CS169" s="77"/>
      <c r="CT169" s="77"/>
      <c r="CU169" s="77"/>
      <c r="CV169" s="77"/>
      <c r="CW169" s="77"/>
      <c r="CX169" s="77"/>
      <c r="CY169" s="77"/>
      <c r="CZ169" s="77"/>
      <c r="DA169" s="77"/>
      <c r="DB169" s="77"/>
      <c r="DC169" s="77"/>
      <c r="DD169" s="77"/>
      <c r="DE169" s="77"/>
      <c r="DF169" s="77"/>
      <c r="DG169" s="77"/>
      <c r="DH169" s="77"/>
      <c r="DI169" s="77"/>
      <c r="DJ169" s="77"/>
      <c r="DK169" s="77"/>
      <c r="DL169" s="77"/>
      <c r="DM169" s="77"/>
      <c r="DN169" s="77"/>
      <c r="DO169" s="77"/>
      <c r="DP169" s="77"/>
      <c r="DQ169" s="77"/>
      <c r="DR169" s="77"/>
      <c r="DS169" s="77"/>
      <c r="DT169" s="77"/>
      <c r="DU169" s="77"/>
      <c r="DV169" s="77"/>
      <c r="DW169" s="77"/>
      <c r="DX169" s="77"/>
      <c r="DY169" s="77"/>
      <c r="DZ169" s="77"/>
      <c r="EA169" s="77"/>
      <c r="EB169" s="77"/>
      <c r="EC169" s="77"/>
      <c r="ED169" s="77"/>
      <c r="EE169" s="77"/>
      <c r="EF169" s="77"/>
      <c r="EG169" s="77"/>
      <c r="EH169" s="77"/>
      <c r="EI169" s="77"/>
      <c r="EJ169" s="77"/>
      <c r="EK169" s="77"/>
      <c r="EL169" s="77"/>
      <c r="EM169" s="77"/>
      <c r="EN169" s="77"/>
      <c r="EO169" s="77"/>
      <c r="EP169" s="77"/>
      <c r="EQ169" s="77"/>
      <c r="ER169" s="77"/>
      <c r="ES169" s="77"/>
      <c r="ET169" s="77"/>
      <c r="EU169" s="77"/>
      <c r="EV169" s="77"/>
      <c r="EW169" s="77"/>
      <c r="EX169" s="77"/>
      <c r="EY169" s="77"/>
      <c r="EZ169" s="77"/>
      <c r="FA169" s="77"/>
      <c r="FB169" s="77"/>
      <c r="FC169" s="77"/>
      <c r="FD169" s="77"/>
      <c r="FE169" s="77"/>
      <c r="FF169" s="77"/>
      <c r="FG169" s="77"/>
      <c r="FH169" s="77"/>
      <c r="FI169" s="77"/>
      <c r="FJ169" s="77"/>
      <c r="FK169" s="77"/>
      <c r="FL169" s="77"/>
      <c r="FM169" s="77"/>
      <c r="FN169" s="77"/>
      <c r="FO169" s="77"/>
      <c r="FP169" s="77"/>
      <c r="FQ169" s="77"/>
      <c r="FR169" s="77"/>
      <c r="FS169" s="77"/>
      <c r="FT169" s="77"/>
      <c r="FU169" s="77"/>
      <c r="FV169" s="77"/>
      <c r="FW169" s="77"/>
      <c r="FX169" s="77"/>
      <c r="FY169" s="77"/>
      <c r="FZ169" s="77"/>
      <c r="GA169" s="77"/>
      <c r="GB169" s="77"/>
      <c r="GC169" s="77"/>
      <c r="GD169" s="77"/>
      <c r="GE169" s="77"/>
      <c r="GF169" s="77"/>
      <c r="GG169" s="77"/>
      <c r="GH169" s="77"/>
      <c r="GI169" s="77"/>
      <c r="GJ169" s="77"/>
      <c r="GK169" s="77"/>
      <c r="GL169" s="77"/>
      <c r="GM169" s="77"/>
      <c r="GN169" s="77"/>
      <c r="GO169" s="77"/>
      <c r="GP169" s="77"/>
      <c r="GQ169" s="77"/>
      <c r="GR169" s="77"/>
      <c r="GS169" s="77"/>
      <c r="GT169" s="77"/>
      <c r="GU169" s="77"/>
      <c r="GV169" s="77"/>
      <c r="GW169" s="77"/>
      <c r="GX169" s="77"/>
      <c r="GY169" s="77"/>
      <c r="GZ169" s="77"/>
      <c r="HA169" s="77"/>
      <c r="HB169" s="77"/>
      <c r="HC169" s="77"/>
      <c r="HD169" s="77"/>
      <c r="HE169" s="77"/>
      <c r="HF169" s="77"/>
      <c r="HG169" s="77"/>
      <c r="HH169" s="77"/>
      <c r="HI169" s="77"/>
      <c r="HJ169" s="77"/>
      <c r="HK169" s="77"/>
      <c r="HL169" s="77"/>
      <c r="HM169" s="77"/>
      <c r="HN169" s="77"/>
      <c r="HO169" s="77"/>
      <c r="HP169" s="77"/>
      <c r="HQ169" s="77"/>
      <c r="HR169" s="77"/>
      <c r="HS169" s="77"/>
      <c r="HT169" s="77"/>
      <c r="HU169" s="77"/>
      <c r="HV169" s="77"/>
      <c r="HW169" s="77"/>
      <c r="HX169" s="77"/>
      <c r="HY169" s="77"/>
      <c r="HZ169" s="77"/>
      <c r="IA169" s="77"/>
      <c r="IB169" s="77"/>
      <c r="IC169" s="77"/>
      <c r="ID169" s="77"/>
      <c r="IE169" s="77"/>
      <c r="IF169" s="77"/>
      <c r="IG169" s="77"/>
      <c r="IH169" s="77"/>
      <c r="II169" s="77"/>
      <c r="IJ169" s="77"/>
      <c r="IK169" s="77"/>
      <c r="IL169" s="77"/>
      <c r="IM169" s="77"/>
      <c r="IN169" s="77"/>
      <c r="IO169" s="77"/>
      <c r="IP169" s="77"/>
      <c r="IQ169" s="77"/>
      <c r="IR169" s="77"/>
      <c r="IS169" s="77"/>
      <c r="IT169" s="77"/>
      <c r="IU169" s="77"/>
      <c r="IV169" s="77"/>
      <c r="IW169" s="77"/>
      <c r="IX169" s="77"/>
      <c r="IY169" s="77"/>
      <c r="IZ169" s="77"/>
      <c r="JA169" s="77"/>
      <c r="JB169" s="77"/>
      <c r="JC169" s="77"/>
      <c r="JD169" s="77"/>
      <c r="JE169" s="77"/>
      <c r="JF169" s="77"/>
      <c r="JG169" s="77"/>
      <c r="JH169" s="77"/>
      <c r="JI169" s="77"/>
      <c r="JJ169" s="77"/>
      <c r="JK169" s="77"/>
      <c r="JL169" s="77"/>
      <c r="JM169" s="77"/>
      <c r="JN169" s="77"/>
      <c r="JO169" s="77"/>
      <c r="JP169" s="77"/>
      <c r="JQ169" s="77"/>
      <c r="JR169" s="77"/>
      <c r="JS169" s="77"/>
      <c r="JT169" s="77"/>
      <c r="JU169" s="77"/>
      <c r="JV169" s="77"/>
      <c r="JW169" s="77"/>
      <c r="JX169" s="77"/>
      <c r="JY169" s="77"/>
      <c r="JZ169" s="77"/>
      <c r="KA169" s="77"/>
      <c r="KB169" s="77"/>
      <c r="KC169" s="77"/>
      <c r="KD169" s="77"/>
      <c r="KE169" s="77"/>
      <c r="KF169" s="77"/>
      <c r="KG169" s="77"/>
      <c r="KH169" s="77"/>
      <c r="KI169" s="77"/>
      <c r="KJ169" s="77"/>
      <c r="KK169" s="77"/>
      <c r="KL169" s="77"/>
      <c r="KM169" s="77"/>
      <c r="KN169" s="77"/>
      <c r="KO169" s="77"/>
      <c r="KP169" s="77"/>
      <c r="KQ169" s="77"/>
      <c r="KR169" s="77"/>
      <c r="KS169" s="77"/>
      <c r="KT169" s="77"/>
      <c r="KU169" s="77"/>
      <c r="KV169" s="77"/>
      <c r="KW169" s="77"/>
      <c r="KX169" s="77"/>
      <c r="KY169" s="77"/>
      <c r="KZ169" s="77"/>
      <c r="LA169" s="77"/>
      <c r="LB169" s="77"/>
      <c r="LC169" s="77"/>
      <c r="LD169" s="77"/>
      <c r="LE169" s="77"/>
      <c r="LF169" s="77"/>
      <c r="LG169" s="77"/>
      <c r="LH169" s="77"/>
      <c r="LI169" s="77"/>
      <c r="LJ169" s="77"/>
      <c r="LK169" s="77"/>
      <c r="LL169" s="77"/>
      <c r="LM169" s="77"/>
      <c r="LN169" s="77"/>
      <c r="LO169" s="77"/>
      <c r="LP169" s="77"/>
      <c r="LQ169" s="77"/>
      <c r="LR169" s="77"/>
      <c r="LS169" s="77"/>
      <c r="LT169" s="77"/>
      <c r="LU169" s="77"/>
      <c r="LV169" s="77"/>
      <c r="LW169" s="77"/>
      <c r="LX169" s="77"/>
      <c r="LY169" s="77"/>
      <c r="LZ169" s="77"/>
      <c r="MA169" s="77"/>
      <c r="MB169" s="77"/>
      <c r="MC169" s="77"/>
      <c r="MD169" s="77"/>
      <c r="ME169" s="77"/>
      <c r="MF169" s="77"/>
      <c r="MG169" s="77"/>
      <c r="MH169" s="77"/>
      <c r="MI169" s="77"/>
      <c r="MJ169" s="77"/>
      <c r="MK169" s="77"/>
      <c r="ML169" s="77"/>
      <c r="MM169" s="77"/>
      <c r="MN169" s="77"/>
      <c r="MO169" s="77"/>
      <c r="MP169" s="77"/>
      <c r="MQ169" s="77"/>
      <c r="MR169" s="77"/>
      <c r="MS169" s="77"/>
      <c r="MT169" s="77"/>
      <c r="MU169" s="77"/>
      <c r="MV169" s="77"/>
      <c r="MW169" s="77"/>
      <c r="MX169" s="77"/>
      <c r="MY169" s="77"/>
      <c r="MZ169" s="77"/>
      <c r="NA169" s="77"/>
      <c r="NB169" s="77"/>
      <c r="NC169" s="77"/>
      <c r="ND169" s="77"/>
      <c r="NE169" s="77"/>
      <c r="NF169" s="77"/>
      <c r="NG169" s="77"/>
      <c r="NH169" s="77"/>
      <c r="NI169" s="77"/>
      <c r="NJ169" s="77"/>
      <c r="NK169" s="77"/>
      <c r="NL169" s="77"/>
      <c r="NM169" s="77"/>
      <c r="NN169" s="77"/>
      <c r="NO169" s="77"/>
      <c r="NP169" s="77"/>
      <c r="NQ169" s="77"/>
      <c r="NR169" s="77"/>
      <c r="NS169" s="77"/>
      <c r="NT169" s="77"/>
      <c r="NU169" s="77"/>
      <c r="NV169" s="77"/>
      <c r="NW169" s="77"/>
      <c r="NX169" s="77"/>
      <c r="NY169" s="77"/>
      <c r="NZ169" s="77"/>
      <c r="OA169" s="77"/>
      <c r="OB169" s="77"/>
      <c r="OC169" s="77"/>
      <c r="OD169" s="77"/>
      <c r="OE169" s="77"/>
      <c r="OF169" s="77"/>
      <c r="OG169" s="77"/>
      <c r="OH169" s="77"/>
      <c r="OI169" s="77"/>
      <c r="OJ169" s="77"/>
      <c r="OK169" s="77"/>
      <c r="OL169" s="77"/>
      <c r="OM169" s="77"/>
      <c r="ON169" s="77"/>
      <c r="OO169" s="77"/>
      <c r="OP169" s="77"/>
      <c r="OQ169" s="77"/>
      <c r="OR169" s="77"/>
      <c r="OS169" s="77"/>
      <c r="OT169" s="77"/>
      <c r="OU169" s="77"/>
      <c r="OV169" s="77"/>
      <c r="OW169" s="77"/>
      <c r="OX169" s="77"/>
      <c r="OY169" s="77"/>
      <c r="OZ169" s="77"/>
      <c r="PA169" s="77"/>
      <c r="PB169" s="77"/>
      <c r="PC169" s="77"/>
      <c r="PD169" s="77"/>
      <c r="PE169" s="77"/>
      <c r="PF169" s="77"/>
      <c r="PG169" s="77"/>
      <c r="PH169" s="77"/>
      <c r="PI169" s="77"/>
      <c r="PJ169" s="77"/>
      <c r="PK169" s="77"/>
      <c r="PL169" s="77"/>
      <c r="PM169" s="77"/>
      <c r="PN169" s="77"/>
      <c r="PO169" s="77"/>
      <c r="PP169" s="77"/>
      <c r="PQ169" s="77"/>
      <c r="PR169" s="77"/>
      <c r="PS169" s="77"/>
      <c r="PT169" s="77"/>
      <c r="PU169" s="77"/>
      <c r="PV169" s="77"/>
      <c r="PW169" s="77"/>
      <c r="PX169" s="77"/>
      <c r="PY169" s="77"/>
      <c r="PZ169" s="77"/>
      <c r="QA169" s="77"/>
      <c r="QB169" s="77"/>
      <c r="QC169" s="77"/>
      <c r="QD169" s="77"/>
      <c r="QE169" s="77"/>
      <c r="QF169" s="77"/>
      <c r="QG169" s="77"/>
      <c r="QH169" s="77"/>
      <c r="QI169" s="77"/>
      <c r="QJ169" s="77"/>
      <c r="QK169" s="77"/>
      <c r="QL169" s="77"/>
      <c r="QM169" s="77"/>
      <c r="QN169" s="77"/>
      <c r="QO169" s="77"/>
      <c r="QP169" s="77"/>
      <c r="QQ169" s="77"/>
      <c r="QR169" s="77"/>
      <c r="QS169" s="77"/>
      <c r="QT169" s="77"/>
      <c r="QU169" s="77"/>
      <c r="QV169" s="77"/>
      <c r="QW169" s="77"/>
      <c r="QX169" s="77"/>
      <c r="QY169" s="77"/>
      <c r="QZ169" s="77"/>
      <c r="RA169" s="77"/>
      <c r="RB169" s="77"/>
      <c r="RC169" s="77"/>
      <c r="RD169" s="77"/>
      <c r="RE169" s="77"/>
      <c r="RF169" s="77"/>
      <c r="RG169" s="77"/>
      <c r="RH169" s="77"/>
      <c r="RI169" s="77"/>
      <c r="RJ169" s="77"/>
      <c r="RK169" s="77"/>
      <c r="RL169" s="77"/>
      <c r="RM169" s="77"/>
      <c r="RN169" s="77"/>
      <c r="RO169" s="77"/>
      <c r="RP169" s="77"/>
      <c r="RQ169" s="77"/>
      <c r="RR169" s="77"/>
      <c r="RS169" s="77"/>
      <c r="RT169" s="77"/>
      <c r="RU169" s="77"/>
      <c r="RV169" s="77"/>
      <c r="RW169" s="77"/>
      <c r="RX169" s="77"/>
      <c r="RY169" s="77"/>
      <c r="RZ169" s="77"/>
      <c r="SA169" s="77"/>
      <c r="SB169" s="77"/>
      <c r="SC169" s="77"/>
      <c r="SD169" s="77"/>
      <c r="SE169" s="77"/>
      <c r="SF169" s="77"/>
      <c r="SG169" s="77"/>
      <c r="SH169" s="77"/>
      <c r="SI169" s="77"/>
      <c r="SJ169" s="77"/>
    </row>
    <row r="170" spans="1:504" s="28" customFormat="1" ht="15">
      <c r="A170" s="2" t="s">
        <v>76</v>
      </c>
      <c r="B170" s="11">
        <f>SUM(город!B170+рамасух!B170+бельков!B170+баклань!B170+витовка!B156+гущино!B170+дмитрово!B170+доманичи!B170+кр.рог!B170+московск!B170+первомайс!B170+польники!B170+речица!B170+семцы!B170+сетолово!B170+чопово!B170)</f>
        <v>0</v>
      </c>
      <c r="C170" s="11">
        <f>SUM(город!C170+рамасух!C170+бельков!C170+баклань!C170+витовка!C156+гущино!C170+дмитрово!C170+доманичи!C170+кр.рог!C170+московск!C170+первомайс!C170+польники!C170+речица!C170+семцы!C170+сетолово!C170+чопово!C170)</f>
        <v>0</v>
      </c>
      <c r="D170" s="11">
        <f>SUM(город!D170+рамасух!D170+бельков!D170+баклань!D170+витовка!D156+гущино!D170+дмитрово!D170+доманичи!D170+кр.рог!D170+московск!D170+первомайс!D170+польники!D170+речица!D170+семцы!D170+сетолово!D170+чопово!D170)</f>
        <v>0</v>
      </c>
      <c r="E170" s="11">
        <f>SUM(город!E170+рамасух!E170+бельков!E170+баклань!E170+витовка!E156+гущино!E170+дмитрово!E170+доманичи!E170+кр.рог!E170+московск!E170+первомайс!E170+польники!E170+речица!E170+семцы!E170+сетолово!E170+чопово!E170)</f>
        <v>0</v>
      </c>
      <c r="F170" s="11">
        <f>SUM(город!F170+рамасух!F170+бельков!F170+баклань!F170+витовка!F156+гущино!F170+дмитрово!F170+доманичи!F170+кр.рог!F170+московск!F170+первомайс!F170+польники!F170+речица!F170+семцы!F170+сетолово!F170+чопово!F170)</f>
        <v>0</v>
      </c>
      <c r="G170" s="11">
        <f>SUM(город!G170+рамасух!G170+бельков!G170+баклань!G170+витовка!G156+гущино!G170+дмитрово!G170+доманичи!G170+кр.рог!G170+московск!G170+первомайс!G170+польники!G170+речица!G170+семцы!G170+сетолово!G170+чопово!G170)</f>
        <v>0</v>
      </c>
      <c r="H170" s="11">
        <f>SUM(город!H170+рамасух!H170+бельков!H170+баклань!H170+витовка!H156+гущино!H170+дмитрово!H170+доманичи!H170+кр.рог!H170+московск!H170+первомайс!H170+польники!H170+речица!H170+семцы!H170+сетолово!H170+чопово!H170)</f>
        <v>0</v>
      </c>
      <c r="I170" s="9" t="e">
        <f t="shared" si="116"/>
        <v>#DIV/0!</v>
      </c>
      <c r="J170" s="9" t="e">
        <f t="shared" si="117"/>
        <v>#DIV/0!</v>
      </c>
      <c r="K170" s="11">
        <f>SUM(город!K170+рамасух!K170+бельков!K170+баклань!K170+витовка!K156+гущино!K170+дмитрово!K170+доманичи!K170+кр.рог!K170+московск!K170+первомайс!K170+польники!K170+речица!K170+семцы!K170+сетолово!K170+чопово!K170)</f>
        <v>0</v>
      </c>
      <c r="L170" s="11">
        <f>SUM(город!L170+рамасух!L170+бельков!L170+баклань!L170+витовка!L156+гущино!L170+дмитрово!L170+доманичи!L170+кр.рог!L170+московск!L170+первомайс!L170+польники!L170+речица!L170+семцы!L170+сетолово!L170+чопово!L170)</f>
        <v>0</v>
      </c>
      <c r="M170" s="11">
        <f>SUM(город!M170+рамасух!M170+бельков!M170+баклань!M170+витовка!M156+гущино!M170+дмитрово!M170+доманичи!M170+кр.рог!M170+московск!M170+первомайс!M170+польники!M170+речица!M170+семцы!M170+сетолово!M170+чопово!M170)</f>
        <v>0</v>
      </c>
      <c r="N170" s="16" t="e">
        <f t="shared" si="85"/>
        <v>#DIV/0!</v>
      </c>
      <c r="O170" s="77"/>
      <c r="P170" s="197"/>
      <c r="Q170" s="77"/>
      <c r="R170" s="77"/>
      <c r="S170" s="77"/>
      <c r="T170" s="77"/>
      <c r="U170" s="77"/>
      <c r="V170" s="77"/>
      <c r="W170" s="77"/>
      <c r="X170" s="77"/>
      <c r="Y170" s="77"/>
      <c r="Z170" s="77"/>
      <c r="AA170" s="77"/>
      <c r="AB170" s="77"/>
      <c r="AC170" s="77"/>
      <c r="AD170" s="77"/>
      <c r="AE170" s="77"/>
      <c r="AF170" s="77"/>
      <c r="AG170" s="77"/>
      <c r="AH170" s="77"/>
      <c r="AI170" s="77"/>
      <c r="AJ170" s="77"/>
      <c r="AK170" s="77"/>
      <c r="AL170" s="77"/>
      <c r="AM170" s="77"/>
      <c r="AN170" s="77"/>
      <c r="AO170" s="77"/>
      <c r="AP170" s="77"/>
      <c r="AQ170" s="77"/>
      <c r="AR170" s="77"/>
      <c r="AS170" s="77"/>
      <c r="AT170" s="77"/>
      <c r="AU170" s="77"/>
      <c r="AV170" s="77"/>
      <c r="AW170" s="77"/>
      <c r="AX170" s="77"/>
      <c r="AY170" s="77"/>
      <c r="AZ170" s="77"/>
      <c r="BA170" s="77"/>
      <c r="BB170" s="77"/>
      <c r="BC170" s="77"/>
      <c r="BD170" s="77"/>
      <c r="BE170" s="77"/>
      <c r="BF170" s="77"/>
      <c r="BG170" s="77"/>
      <c r="BH170" s="77"/>
      <c r="BI170" s="77"/>
      <c r="BJ170" s="77"/>
      <c r="BK170" s="77"/>
      <c r="BL170" s="77"/>
      <c r="BM170" s="77"/>
      <c r="BN170" s="77"/>
      <c r="BO170" s="77"/>
      <c r="BP170" s="77"/>
      <c r="BQ170" s="77"/>
      <c r="BR170" s="77"/>
      <c r="BS170" s="77"/>
      <c r="BT170" s="77"/>
      <c r="BU170" s="77"/>
      <c r="BV170" s="77"/>
      <c r="BW170" s="77"/>
      <c r="BX170" s="77"/>
      <c r="BY170" s="77"/>
      <c r="BZ170" s="77"/>
      <c r="CA170" s="77"/>
      <c r="CB170" s="77"/>
      <c r="CC170" s="77"/>
      <c r="CD170" s="77"/>
      <c r="CE170" s="77"/>
      <c r="CF170" s="77"/>
      <c r="CG170" s="77"/>
      <c r="CH170" s="77"/>
      <c r="CI170" s="77"/>
      <c r="CJ170" s="77"/>
      <c r="CK170" s="77"/>
      <c r="CL170" s="77"/>
      <c r="CM170" s="77"/>
      <c r="CN170" s="77"/>
      <c r="CO170" s="77"/>
      <c r="CP170" s="77"/>
      <c r="CQ170" s="77"/>
      <c r="CR170" s="77"/>
      <c r="CS170" s="77"/>
      <c r="CT170" s="77"/>
      <c r="CU170" s="77"/>
      <c r="CV170" s="77"/>
      <c r="CW170" s="77"/>
      <c r="CX170" s="77"/>
      <c r="CY170" s="77"/>
      <c r="CZ170" s="77"/>
      <c r="DA170" s="77"/>
      <c r="DB170" s="77"/>
      <c r="DC170" s="77"/>
      <c r="DD170" s="77"/>
      <c r="DE170" s="77"/>
      <c r="DF170" s="77"/>
      <c r="DG170" s="77"/>
      <c r="DH170" s="77"/>
      <c r="DI170" s="77"/>
      <c r="DJ170" s="77"/>
      <c r="DK170" s="77"/>
      <c r="DL170" s="77"/>
      <c r="DM170" s="77"/>
      <c r="DN170" s="77"/>
      <c r="DO170" s="77"/>
      <c r="DP170" s="77"/>
      <c r="DQ170" s="77"/>
      <c r="DR170" s="77"/>
      <c r="DS170" s="77"/>
      <c r="DT170" s="77"/>
      <c r="DU170" s="77"/>
      <c r="DV170" s="77"/>
      <c r="DW170" s="77"/>
      <c r="DX170" s="77"/>
      <c r="DY170" s="77"/>
      <c r="DZ170" s="77"/>
      <c r="EA170" s="77"/>
      <c r="EB170" s="77"/>
      <c r="EC170" s="77"/>
      <c r="ED170" s="77"/>
      <c r="EE170" s="77"/>
      <c r="EF170" s="77"/>
      <c r="EG170" s="77"/>
      <c r="EH170" s="77"/>
      <c r="EI170" s="77"/>
      <c r="EJ170" s="77"/>
      <c r="EK170" s="77"/>
      <c r="EL170" s="77"/>
      <c r="EM170" s="77"/>
      <c r="EN170" s="77"/>
      <c r="EO170" s="77"/>
      <c r="EP170" s="77"/>
      <c r="EQ170" s="77"/>
      <c r="ER170" s="77"/>
      <c r="ES170" s="77"/>
      <c r="ET170" s="77"/>
      <c r="EU170" s="77"/>
      <c r="EV170" s="77"/>
      <c r="EW170" s="77"/>
      <c r="EX170" s="77"/>
      <c r="EY170" s="77"/>
      <c r="EZ170" s="77"/>
      <c r="FA170" s="77"/>
      <c r="FB170" s="77"/>
      <c r="FC170" s="77"/>
      <c r="FD170" s="77"/>
      <c r="FE170" s="77"/>
      <c r="FF170" s="77"/>
      <c r="FG170" s="77"/>
      <c r="FH170" s="77"/>
      <c r="FI170" s="77"/>
      <c r="FJ170" s="77"/>
      <c r="FK170" s="77"/>
      <c r="FL170" s="77"/>
      <c r="FM170" s="77"/>
      <c r="FN170" s="77"/>
      <c r="FO170" s="77"/>
      <c r="FP170" s="77"/>
      <c r="FQ170" s="77"/>
      <c r="FR170" s="77"/>
      <c r="FS170" s="77"/>
      <c r="FT170" s="77"/>
      <c r="FU170" s="77"/>
      <c r="FV170" s="77"/>
      <c r="FW170" s="77"/>
      <c r="FX170" s="77"/>
      <c r="FY170" s="77"/>
      <c r="FZ170" s="77"/>
      <c r="GA170" s="77"/>
      <c r="GB170" s="77"/>
      <c r="GC170" s="77"/>
      <c r="GD170" s="77"/>
      <c r="GE170" s="77"/>
      <c r="GF170" s="77"/>
      <c r="GG170" s="77"/>
      <c r="GH170" s="77"/>
      <c r="GI170" s="77"/>
      <c r="GJ170" s="77"/>
      <c r="GK170" s="77"/>
      <c r="GL170" s="77"/>
      <c r="GM170" s="77"/>
      <c r="GN170" s="77"/>
      <c r="GO170" s="77"/>
      <c r="GP170" s="77"/>
      <c r="GQ170" s="77"/>
      <c r="GR170" s="77"/>
      <c r="GS170" s="77"/>
      <c r="GT170" s="77"/>
      <c r="GU170" s="77"/>
      <c r="GV170" s="77"/>
      <c r="GW170" s="77"/>
      <c r="GX170" s="77"/>
      <c r="GY170" s="77"/>
      <c r="GZ170" s="77"/>
      <c r="HA170" s="77"/>
      <c r="HB170" s="77"/>
      <c r="HC170" s="77"/>
      <c r="HD170" s="77"/>
      <c r="HE170" s="77"/>
      <c r="HF170" s="77"/>
      <c r="HG170" s="77"/>
      <c r="HH170" s="77"/>
      <c r="HI170" s="77"/>
      <c r="HJ170" s="77"/>
      <c r="HK170" s="77"/>
      <c r="HL170" s="77"/>
      <c r="HM170" s="77"/>
      <c r="HN170" s="77"/>
      <c r="HO170" s="77"/>
      <c r="HP170" s="77"/>
      <c r="HQ170" s="77"/>
      <c r="HR170" s="77"/>
      <c r="HS170" s="77"/>
      <c r="HT170" s="77"/>
      <c r="HU170" s="77"/>
      <c r="HV170" s="77"/>
      <c r="HW170" s="77"/>
      <c r="HX170" s="77"/>
      <c r="HY170" s="77"/>
      <c r="HZ170" s="77"/>
      <c r="IA170" s="77"/>
      <c r="IB170" s="77"/>
      <c r="IC170" s="77"/>
      <c r="ID170" s="77"/>
      <c r="IE170" s="77"/>
      <c r="IF170" s="77"/>
      <c r="IG170" s="77"/>
      <c r="IH170" s="77"/>
      <c r="II170" s="77"/>
      <c r="IJ170" s="77"/>
      <c r="IK170" s="77"/>
      <c r="IL170" s="77"/>
      <c r="IM170" s="77"/>
      <c r="IN170" s="77"/>
      <c r="IO170" s="77"/>
      <c r="IP170" s="77"/>
      <c r="IQ170" s="77"/>
      <c r="IR170" s="77"/>
      <c r="IS170" s="77"/>
      <c r="IT170" s="77"/>
      <c r="IU170" s="77"/>
      <c r="IV170" s="77"/>
      <c r="IW170" s="77"/>
      <c r="IX170" s="77"/>
      <c r="IY170" s="77"/>
      <c r="IZ170" s="77"/>
      <c r="JA170" s="77"/>
      <c r="JB170" s="77"/>
      <c r="JC170" s="77"/>
      <c r="JD170" s="77"/>
      <c r="JE170" s="77"/>
      <c r="JF170" s="77"/>
      <c r="JG170" s="77"/>
      <c r="JH170" s="77"/>
      <c r="JI170" s="77"/>
      <c r="JJ170" s="77"/>
      <c r="JK170" s="77"/>
      <c r="JL170" s="77"/>
      <c r="JM170" s="77"/>
      <c r="JN170" s="77"/>
      <c r="JO170" s="77"/>
      <c r="JP170" s="77"/>
      <c r="JQ170" s="77"/>
      <c r="JR170" s="77"/>
      <c r="JS170" s="77"/>
      <c r="JT170" s="77"/>
      <c r="JU170" s="77"/>
      <c r="JV170" s="77"/>
      <c r="JW170" s="77"/>
      <c r="JX170" s="77"/>
      <c r="JY170" s="77"/>
      <c r="JZ170" s="77"/>
      <c r="KA170" s="77"/>
      <c r="KB170" s="77"/>
      <c r="KC170" s="77"/>
      <c r="KD170" s="77"/>
      <c r="KE170" s="77"/>
      <c r="KF170" s="77"/>
      <c r="KG170" s="77"/>
      <c r="KH170" s="77"/>
      <c r="KI170" s="77"/>
      <c r="KJ170" s="77"/>
      <c r="KK170" s="77"/>
      <c r="KL170" s="77"/>
      <c r="KM170" s="77"/>
      <c r="KN170" s="77"/>
      <c r="KO170" s="77"/>
      <c r="KP170" s="77"/>
      <c r="KQ170" s="77"/>
      <c r="KR170" s="77"/>
      <c r="KS170" s="77"/>
      <c r="KT170" s="77"/>
      <c r="KU170" s="77"/>
      <c r="KV170" s="77"/>
      <c r="KW170" s="77"/>
      <c r="KX170" s="77"/>
      <c r="KY170" s="77"/>
      <c r="KZ170" s="77"/>
      <c r="LA170" s="77"/>
      <c r="LB170" s="77"/>
      <c r="LC170" s="77"/>
      <c r="LD170" s="77"/>
      <c r="LE170" s="77"/>
      <c r="LF170" s="77"/>
      <c r="LG170" s="77"/>
      <c r="LH170" s="77"/>
      <c r="LI170" s="77"/>
      <c r="LJ170" s="77"/>
      <c r="LK170" s="77"/>
      <c r="LL170" s="77"/>
      <c r="LM170" s="77"/>
      <c r="LN170" s="77"/>
      <c r="LO170" s="77"/>
      <c r="LP170" s="77"/>
      <c r="LQ170" s="77"/>
      <c r="LR170" s="77"/>
      <c r="LS170" s="77"/>
      <c r="LT170" s="77"/>
      <c r="LU170" s="77"/>
      <c r="LV170" s="77"/>
      <c r="LW170" s="77"/>
      <c r="LX170" s="77"/>
      <c r="LY170" s="77"/>
      <c r="LZ170" s="77"/>
      <c r="MA170" s="77"/>
      <c r="MB170" s="77"/>
      <c r="MC170" s="77"/>
      <c r="MD170" s="77"/>
      <c r="ME170" s="77"/>
      <c r="MF170" s="77"/>
      <c r="MG170" s="77"/>
      <c r="MH170" s="77"/>
      <c r="MI170" s="77"/>
      <c r="MJ170" s="77"/>
      <c r="MK170" s="77"/>
      <c r="ML170" s="77"/>
      <c r="MM170" s="77"/>
      <c r="MN170" s="77"/>
      <c r="MO170" s="77"/>
      <c r="MP170" s="77"/>
      <c r="MQ170" s="77"/>
      <c r="MR170" s="77"/>
      <c r="MS170" s="77"/>
      <c r="MT170" s="77"/>
      <c r="MU170" s="77"/>
      <c r="MV170" s="77"/>
      <c r="MW170" s="77"/>
      <c r="MX170" s="77"/>
      <c r="MY170" s="77"/>
      <c r="MZ170" s="77"/>
      <c r="NA170" s="77"/>
      <c r="NB170" s="77"/>
      <c r="NC170" s="77"/>
      <c r="ND170" s="77"/>
      <c r="NE170" s="77"/>
      <c r="NF170" s="77"/>
      <c r="NG170" s="77"/>
      <c r="NH170" s="77"/>
      <c r="NI170" s="77"/>
      <c r="NJ170" s="77"/>
      <c r="NK170" s="77"/>
      <c r="NL170" s="77"/>
      <c r="NM170" s="77"/>
      <c r="NN170" s="77"/>
      <c r="NO170" s="77"/>
      <c r="NP170" s="77"/>
      <c r="NQ170" s="77"/>
      <c r="NR170" s="77"/>
      <c r="NS170" s="77"/>
      <c r="NT170" s="77"/>
      <c r="NU170" s="77"/>
      <c r="NV170" s="77"/>
      <c r="NW170" s="77"/>
      <c r="NX170" s="77"/>
      <c r="NY170" s="77"/>
      <c r="NZ170" s="77"/>
      <c r="OA170" s="77"/>
      <c r="OB170" s="77"/>
      <c r="OC170" s="77"/>
      <c r="OD170" s="77"/>
      <c r="OE170" s="77"/>
      <c r="OF170" s="77"/>
      <c r="OG170" s="77"/>
      <c r="OH170" s="77"/>
      <c r="OI170" s="77"/>
      <c r="OJ170" s="77"/>
      <c r="OK170" s="77"/>
      <c r="OL170" s="77"/>
      <c r="OM170" s="77"/>
      <c r="ON170" s="77"/>
      <c r="OO170" s="77"/>
      <c r="OP170" s="77"/>
      <c r="OQ170" s="77"/>
      <c r="OR170" s="77"/>
      <c r="OS170" s="77"/>
      <c r="OT170" s="77"/>
      <c r="OU170" s="77"/>
      <c r="OV170" s="77"/>
      <c r="OW170" s="77"/>
      <c r="OX170" s="77"/>
      <c r="OY170" s="77"/>
      <c r="OZ170" s="77"/>
      <c r="PA170" s="77"/>
      <c r="PB170" s="77"/>
      <c r="PC170" s="77"/>
      <c r="PD170" s="77"/>
      <c r="PE170" s="77"/>
      <c r="PF170" s="77"/>
      <c r="PG170" s="77"/>
      <c r="PH170" s="77"/>
      <c r="PI170" s="77"/>
      <c r="PJ170" s="77"/>
      <c r="PK170" s="77"/>
      <c r="PL170" s="77"/>
      <c r="PM170" s="77"/>
      <c r="PN170" s="77"/>
      <c r="PO170" s="77"/>
      <c r="PP170" s="77"/>
      <c r="PQ170" s="77"/>
      <c r="PR170" s="77"/>
      <c r="PS170" s="77"/>
      <c r="PT170" s="77"/>
      <c r="PU170" s="77"/>
      <c r="PV170" s="77"/>
      <c r="PW170" s="77"/>
      <c r="PX170" s="77"/>
      <c r="PY170" s="77"/>
      <c r="PZ170" s="77"/>
      <c r="QA170" s="77"/>
      <c r="QB170" s="77"/>
      <c r="QC170" s="77"/>
      <c r="QD170" s="77"/>
      <c r="QE170" s="77"/>
      <c r="QF170" s="77"/>
      <c r="QG170" s="77"/>
      <c r="QH170" s="77"/>
      <c r="QI170" s="77"/>
      <c r="QJ170" s="77"/>
      <c r="QK170" s="77"/>
      <c r="QL170" s="77"/>
      <c r="QM170" s="77"/>
      <c r="QN170" s="77"/>
      <c r="QO170" s="77"/>
      <c r="QP170" s="77"/>
      <c r="QQ170" s="77"/>
      <c r="QR170" s="77"/>
      <c r="QS170" s="77"/>
      <c r="QT170" s="77"/>
      <c r="QU170" s="77"/>
      <c r="QV170" s="77"/>
      <c r="QW170" s="77"/>
      <c r="QX170" s="77"/>
      <c r="QY170" s="77"/>
      <c r="QZ170" s="77"/>
      <c r="RA170" s="77"/>
      <c r="RB170" s="77"/>
      <c r="RC170" s="77"/>
      <c r="RD170" s="77"/>
      <c r="RE170" s="77"/>
      <c r="RF170" s="77"/>
      <c r="RG170" s="77"/>
      <c r="RH170" s="77"/>
      <c r="RI170" s="77"/>
      <c r="RJ170" s="77"/>
      <c r="RK170" s="77"/>
      <c r="RL170" s="77"/>
      <c r="RM170" s="77"/>
      <c r="RN170" s="77"/>
      <c r="RO170" s="77"/>
      <c r="RP170" s="77"/>
      <c r="RQ170" s="77"/>
      <c r="RR170" s="77"/>
      <c r="RS170" s="77"/>
      <c r="RT170" s="77"/>
      <c r="RU170" s="77"/>
      <c r="RV170" s="77"/>
      <c r="RW170" s="77"/>
      <c r="RX170" s="77"/>
      <c r="RY170" s="77"/>
      <c r="RZ170" s="77"/>
      <c r="SA170" s="77"/>
      <c r="SB170" s="77"/>
      <c r="SC170" s="77"/>
      <c r="SD170" s="77"/>
      <c r="SE170" s="77"/>
      <c r="SF170" s="77"/>
      <c r="SG170" s="77"/>
      <c r="SH170" s="77"/>
      <c r="SI170" s="77"/>
      <c r="SJ170" s="77"/>
    </row>
    <row r="171" spans="1:504" s="28" customFormat="1" ht="51">
      <c r="A171" s="2" t="s">
        <v>77</v>
      </c>
      <c r="B171" s="31">
        <f t="shared" ref="B171:H171" si="118">B172</f>
        <v>0</v>
      </c>
      <c r="C171" s="31">
        <f t="shared" si="118"/>
        <v>0</v>
      </c>
      <c r="D171" s="31">
        <f t="shared" si="118"/>
        <v>0</v>
      </c>
      <c r="E171" s="31">
        <f t="shared" si="118"/>
        <v>0</v>
      </c>
      <c r="F171" s="31">
        <f t="shared" si="118"/>
        <v>0</v>
      </c>
      <c r="G171" s="31">
        <f t="shared" si="118"/>
        <v>0</v>
      </c>
      <c r="H171" s="31">
        <f t="shared" si="118"/>
        <v>0</v>
      </c>
      <c r="I171" s="9" t="e">
        <f t="shared" ref="I171:I209" si="119">F171/E171</f>
        <v>#DIV/0!</v>
      </c>
      <c r="J171" s="9" t="e">
        <f t="shared" si="83"/>
        <v>#DIV/0!</v>
      </c>
      <c r="K171" s="31">
        <f t="shared" ref="K171:M171" si="120">K172</f>
        <v>0</v>
      </c>
      <c r="L171" s="31">
        <f t="shared" si="120"/>
        <v>0</v>
      </c>
      <c r="M171" s="42">
        <f t="shared" si="120"/>
        <v>0</v>
      </c>
      <c r="N171" s="16" t="e">
        <f t="shared" si="85"/>
        <v>#DIV/0!</v>
      </c>
      <c r="O171" s="77"/>
      <c r="P171" s="197"/>
      <c r="Q171" s="77"/>
      <c r="R171" s="77"/>
      <c r="S171" s="77"/>
      <c r="T171" s="77"/>
      <c r="U171" s="77"/>
      <c r="V171" s="77"/>
      <c r="W171" s="77"/>
      <c r="X171" s="77"/>
      <c r="Y171" s="77"/>
      <c r="Z171" s="77"/>
      <c r="AA171" s="77"/>
      <c r="AB171" s="77"/>
      <c r="AC171" s="77"/>
      <c r="AD171" s="77"/>
      <c r="AE171" s="77"/>
      <c r="AF171" s="77"/>
      <c r="AG171" s="77"/>
      <c r="AH171" s="77"/>
      <c r="AI171" s="77"/>
      <c r="AJ171" s="77"/>
      <c r="AK171" s="77"/>
      <c r="AL171" s="77"/>
      <c r="AM171" s="77"/>
      <c r="AN171" s="77"/>
      <c r="AO171" s="77"/>
      <c r="AP171" s="77"/>
      <c r="AQ171" s="77"/>
      <c r="AR171" s="77"/>
      <c r="AS171" s="77"/>
      <c r="AT171" s="77"/>
      <c r="AU171" s="77"/>
      <c r="AV171" s="77"/>
      <c r="AW171" s="77"/>
      <c r="AX171" s="77"/>
      <c r="AY171" s="77"/>
      <c r="AZ171" s="77"/>
      <c r="BA171" s="77"/>
      <c r="BB171" s="77"/>
      <c r="BC171" s="77"/>
      <c r="BD171" s="77"/>
      <c r="BE171" s="77"/>
      <c r="BF171" s="77"/>
      <c r="BG171" s="77"/>
      <c r="BH171" s="77"/>
      <c r="BI171" s="77"/>
      <c r="BJ171" s="77"/>
      <c r="BK171" s="77"/>
      <c r="BL171" s="77"/>
      <c r="BM171" s="77"/>
      <c r="BN171" s="77"/>
      <c r="BO171" s="77"/>
      <c r="BP171" s="77"/>
      <c r="BQ171" s="77"/>
      <c r="BR171" s="77"/>
      <c r="BS171" s="77"/>
      <c r="BT171" s="77"/>
      <c r="BU171" s="77"/>
      <c r="BV171" s="77"/>
      <c r="BW171" s="77"/>
      <c r="BX171" s="77"/>
      <c r="BY171" s="77"/>
      <c r="BZ171" s="77"/>
      <c r="CA171" s="77"/>
      <c r="CB171" s="77"/>
      <c r="CC171" s="77"/>
      <c r="CD171" s="77"/>
      <c r="CE171" s="77"/>
      <c r="CF171" s="77"/>
      <c r="CG171" s="77"/>
      <c r="CH171" s="77"/>
      <c r="CI171" s="77"/>
      <c r="CJ171" s="77"/>
      <c r="CK171" s="77"/>
      <c r="CL171" s="77"/>
      <c r="CM171" s="77"/>
      <c r="CN171" s="77"/>
      <c r="CO171" s="77"/>
      <c r="CP171" s="77"/>
      <c r="CQ171" s="77"/>
      <c r="CR171" s="77"/>
      <c r="CS171" s="77"/>
      <c r="CT171" s="77"/>
      <c r="CU171" s="77"/>
      <c r="CV171" s="77"/>
      <c r="CW171" s="77"/>
      <c r="CX171" s="77"/>
      <c r="CY171" s="77"/>
      <c r="CZ171" s="77"/>
      <c r="DA171" s="77"/>
      <c r="DB171" s="77"/>
      <c r="DC171" s="77"/>
      <c r="DD171" s="77"/>
      <c r="DE171" s="77"/>
      <c r="DF171" s="77"/>
      <c r="DG171" s="77"/>
      <c r="DH171" s="77"/>
      <c r="DI171" s="77"/>
      <c r="DJ171" s="77"/>
      <c r="DK171" s="77"/>
      <c r="DL171" s="77"/>
      <c r="DM171" s="77"/>
      <c r="DN171" s="77"/>
      <c r="DO171" s="77"/>
      <c r="DP171" s="77"/>
      <c r="DQ171" s="77"/>
      <c r="DR171" s="77"/>
      <c r="DS171" s="77"/>
      <c r="DT171" s="77"/>
      <c r="DU171" s="77"/>
      <c r="DV171" s="77"/>
      <c r="DW171" s="77"/>
      <c r="DX171" s="77"/>
      <c r="DY171" s="77"/>
      <c r="DZ171" s="77"/>
      <c r="EA171" s="77"/>
      <c r="EB171" s="77"/>
      <c r="EC171" s="77"/>
      <c r="ED171" s="77"/>
      <c r="EE171" s="77"/>
      <c r="EF171" s="77"/>
      <c r="EG171" s="77"/>
      <c r="EH171" s="77"/>
      <c r="EI171" s="77"/>
      <c r="EJ171" s="77"/>
      <c r="EK171" s="77"/>
      <c r="EL171" s="77"/>
      <c r="EM171" s="77"/>
      <c r="EN171" s="77"/>
      <c r="EO171" s="77"/>
      <c r="EP171" s="77"/>
      <c r="EQ171" s="77"/>
      <c r="ER171" s="77"/>
      <c r="ES171" s="77"/>
      <c r="ET171" s="77"/>
      <c r="EU171" s="77"/>
      <c r="EV171" s="77"/>
      <c r="EW171" s="77"/>
      <c r="EX171" s="77"/>
      <c r="EY171" s="77"/>
      <c r="EZ171" s="77"/>
      <c r="FA171" s="77"/>
      <c r="FB171" s="77"/>
      <c r="FC171" s="77"/>
      <c r="FD171" s="77"/>
      <c r="FE171" s="77"/>
      <c r="FF171" s="77"/>
      <c r="FG171" s="77"/>
      <c r="FH171" s="77"/>
      <c r="FI171" s="77"/>
      <c r="FJ171" s="77"/>
      <c r="FK171" s="77"/>
      <c r="FL171" s="77"/>
      <c r="FM171" s="77"/>
      <c r="FN171" s="77"/>
      <c r="FO171" s="77"/>
      <c r="FP171" s="77"/>
      <c r="FQ171" s="77"/>
      <c r="FR171" s="77"/>
      <c r="FS171" s="77"/>
      <c r="FT171" s="77"/>
      <c r="FU171" s="77"/>
      <c r="FV171" s="77"/>
      <c r="FW171" s="77"/>
      <c r="FX171" s="77"/>
      <c r="FY171" s="77"/>
      <c r="FZ171" s="77"/>
      <c r="GA171" s="77"/>
      <c r="GB171" s="77"/>
      <c r="GC171" s="77"/>
      <c r="GD171" s="77"/>
      <c r="GE171" s="77"/>
      <c r="GF171" s="77"/>
      <c r="GG171" s="77"/>
      <c r="GH171" s="77"/>
      <c r="GI171" s="77"/>
      <c r="GJ171" s="77"/>
      <c r="GK171" s="77"/>
      <c r="GL171" s="77"/>
      <c r="GM171" s="77"/>
      <c r="GN171" s="77"/>
      <c r="GO171" s="77"/>
      <c r="GP171" s="77"/>
      <c r="GQ171" s="77"/>
      <c r="GR171" s="77"/>
      <c r="GS171" s="77"/>
      <c r="GT171" s="77"/>
      <c r="GU171" s="77"/>
      <c r="GV171" s="77"/>
      <c r="GW171" s="77"/>
      <c r="GX171" s="77"/>
      <c r="GY171" s="77"/>
      <c r="GZ171" s="77"/>
      <c r="HA171" s="77"/>
      <c r="HB171" s="77"/>
      <c r="HC171" s="77"/>
      <c r="HD171" s="77"/>
      <c r="HE171" s="77"/>
      <c r="HF171" s="77"/>
      <c r="HG171" s="77"/>
      <c r="HH171" s="77"/>
      <c r="HI171" s="77"/>
      <c r="HJ171" s="77"/>
      <c r="HK171" s="77"/>
      <c r="HL171" s="77"/>
      <c r="HM171" s="77"/>
      <c r="HN171" s="77"/>
      <c r="HO171" s="77"/>
      <c r="HP171" s="77"/>
      <c r="HQ171" s="77"/>
      <c r="HR171" s="77"/>
      <c r="HS171" s="77"/>
      <c r="HT171" s="77"/>
      <c r="HU171" s="77"/>
      <c r="HV171" s="77"/>
      <c r="HW171" s="77"/>
      <c r="HX171" s="77"/>
      <c r="HY171" s="77"/>
      <c r="HZ171" s="77"/>
      <c r="IA171" s="77"/>
      <c r="IB171" s="77"/>
      <c r="IC171" s="77"/>
      <c r="ID171" s="77"/>
      <c r="IE171" s="77"/>
      <c r="IF171" s="77"/>
      <c r="IG171" s="77"/>
      <c r="IH171" s="77"/>
      <c r="II171" s="77"/>
      <c r="IJ171" s="77"/>
      <c r="IK171" s="77"/>
      <c r="IL171" s="77"/>
      <c r="IM171" s="77"/>
      <c r="IN171" s="77"/>
      <c r="IO171" s="77"/>
      <c r="IP171" s="77"/>
      <c r="IQ171" s="77"/>
      <c r="IR171" s="77"/>
      <c r="IS171" s="77"/>
      <c r="IT171" s="77"/>
      <c r="IU171" s="77"/>
      <c r="IV171" s="77"/>
      <c r="IW171" s="77"/>
      <c r="IX171" s="77"/>
      <c r="IY171" s="77"/>
      <c r="IZ171" s="77"/>
      <c r="JA171" s="77"/>
      <c r="JB171" s="77"/>
      <c r="JC171" s="77"/>
      <c r="JD171" s="77"/>
      <c r="JE171" s="77"/>
      <c r="JF171" s="77"/>
      <c r="JG171" s="77"/>
      <c r="JH171" s="77"/>
      <c r="JI171" s="77"/>
      <c r="JJ171" s="77"/>
      <c r="JK171" s="77"/>
      <c r="JL171" s="77"/>
      <c r="JM171" s="77"/>
      <c r="JN171" s="77"/>
      <c r="JO171" s="77"/>
      <c r="JP171" s="77"/>
      <c r="JQ171" s="77"/>
      <c r="JR171" s="77"/>
      <c r="JS171" s="77"/>
      <c r="JT171" s="77"/>
      <c r="JU171" s="77"/>
      <c r="JV171" s="77"/>
      <c r="JW171" s="77"/>
      <c r="JX171" s="77"/>
      <c r="JY171" s="77"/>
      <c r="JZ171" s="77"/>
      <c r="KA171" s="77"/>
      <c r="KB171" s="77"/>
      <c r="KC171" s="77"/>
      <c r="KD171" s="77"/>
      <c r="KE171" s="77"/>
      <c r="KF171" s="77"/>
      <c r="KG171" s="77"/>
      <c r="KH171" s="77"/>
      <c r="KI171" s="77"/>
      <c r="KJ171" s="77"/>
      <c r="KK171" s="77"/>
      <c r="KL171" s="77"/>
      <c r="KM171" s="77"/>
      <c r="KN171" s="77"/>
      <c r="KO171" s="77"/>
      <c r="KP171" s="77"/>
      <c r="KQ171" s="77"/>
      <c r="KR171" s="77"/>
      <c r="KS171" s="77"/>
      <c r="KT171" s="77"/>
      <c r="KU171" s="77"/>
      <c r="KV171" s="77"/>
      <c r="KW171" s="77"/>
      <c r="KX171" s="77"/>
      <c r="KY171" s="77"/>
      <c r="KZ171" s="77"/>
      <c r="LA171" s="77"/>
      <c r="LB171" s="77"/>
      <c r="LC171" s="77"/>
      <c r="LD171" s="77"/>
      <c r="LE171" s="77"/>
      <c r="LF171" s="77"/>
      <c r="LG171" s="77"/>
      <c r="LH171" s="77"/>
      <c r="LI171" s="77"/>
      <c r="LJ171" s="77"/>
      <c r="LK171" s="77"/>
      <c r="LL171" s="77"/>
      <c r="LM171" s="77"/>
      <c r="LN171" s="77"/>
      <c r="LO171" s="77"/>
      <c r="LP171" s="77"/>
      <c r="LQ171" s="77"/>
      <c r="LR171" s="77"/>
      <c r="LS171" s="77"/>
      <c r="LT171" s="77"/>
      <c r="LU171" s="77"/>
      <c r="LV171" s="77"/>
      <c r="LW171" s="77"/>
      <c r="LX171" s="77"/>
      <c r="LY171" s="77"/>
      <c r="LZ171" s="77"/>
      <c r="MA171" s="77"/>
      <c r="MB171" s="77"/>
      <c r="MC171" s="77"/>
      <c r="MD171" s="77"/>
      <c r="ME171" s="77"/>
      <c r="MF171" s="77"/>
      <c r="MG171" s="77"/>
      <c r="MH171" s="77"/>
      <c r="MI171" s="77"/>
      <c r="MJ171" s="77"/>
      <c r="MK171" s="77"/>
      <c r="ML171" s="77"/>
      <c r="MM171" s="77"/>
      <c r="MN171" s="77"/>
      <c r="MO171" s="77"/>
      <c r="MP171" s="77"/>
      <c r="MQ171" s="77"/>
      <c r="MR171" s="77"/>
      <c r="MS171" s="77"/>
      <c r="MT171" s="77"/>
      <c r="MU171" s="77"/>
      <c r="MV171" s="77"/>
      <c r="MW171" s="77"/>
      <c r="MX171" s="77"/>
      <c r="MY171" s="77"/>
      <c r="MZ171" s="77"/>
      <c r="NA171" s="77"/>
      <c r="NB171" s="77"/>
      <c r="NC171" s="77"/>
      <c r="ND171" s="77"/>
      <c r="NE171" s="77"/>
      <c r="NF171" s="77"/>
      <c r="NG171" s="77"/>
      <c r="NH171" s="77"/>
      <c r="NI171" s="77"/>
      <c r="NJ171" s="77"/>
      <c r="NK171" s="77"/>
      <c r="NL171" s="77"/>
      <c r="NM171" s="77"/>
      <c r="NN171" s="77"/>
      <c r="NO171" s="77"/>
      <c r="NP171" s="77"/>
      <c r="NQ171" s="77"/>
      <c r="NR171" s="77"/>
      <c r="NS171" s="77"/>
      <c r="NT171" s="77"/>
      <c r="NU171" s="77"/>
      <c r="NV171" s="77"/>
      <c r="NW171" s="77"/>
      <c r="NX171" s="77"/>
      <c r="NY171" s="77"/>
      <c r="NZ171" s="77"/>
      <c r="OA171" s="77"/>
      <c r="OB171" s="77"/>
      <c r="OC171" s="77"/>
      <c r="OD171" s="77"/>
      <c r="OE171" s="77"/>
      <c r="OF171" s="77"/>
      <c r="OG171" s="77"/>
      <c r="OH171" s="77"/>
      <c r="OI171" s="77"/>
      <c r="OJ171" s="77"/>
      <c r="OK171" s="77"/>
      <c r="OL171" s="77"/>
      <c r="OM171" s="77"/>
      <c r="ON171" s="77"/>
      <c r="OO171" s="77"/>
      <c r="OP171" s="77"/>
      <c r="OQ171" s="77"/>
      <c r="OR171" s="77"/>
      <c r="OS171" s="77"/>
      <c r="OT171" s="77"/>
      <c r="OU171" s="77"/>
      <c r="OV171" s="77"/>
      <c r="OW171" s="77"/>
      <c r="OX171" s="77"/>
      <c r="OY171" s="77"/>
      <c r="OZ171" s="77"/>
      <c r="PA171" s="77"/>
      <c r="PB171" s="77"/>
      <c r="PC171" s="77"/>
      <c r="PD171" s="77"/>
      <c r="PE171" s="77"/>
      <c r="PF171" s="77"/>
      <c r="PG171" s="77"/>
      <c r="PH171" s="77"/>
      <c r="PI171" s="77"/>
      <c r="PJ171" s="77"/>
      <c r="PK171" s="77"/>
      <c r="PL171" s="77"/>
      <c r="PM171" s="77"/>
      <c r="PN171" s="77"/>
      <c r="PO171" s="77"/>
      <c r="PP171" s="77"/>
      <c r="PQ171" s="77"/>
      <c r="PR171" s="77"/>
      <c r="PS171" s="77"/>
      <c r="PT171" s="77"/>
      <c r="PU171" s="77"/>
      <c r="PV171" s="77"/>
      <c r="PW171" s="77"/>
      <c r="PX171" s="77"/>
      <c r="PY171" s="77"/>
      <c r="PZ171" s="77"/>
      <c r="QA171" s="77"/>
      <c r="QB171" s="77"/>
      <c r="QC171" s="77"/>
      <c r="QD171" s="77"/>
      <c r="QE171" s="77"/>
      <c r="QF171" s="77"/>
      <c r="QG171" s="77"/>
      <c r="QH171" s="77"/>
      <c r="QI171" s="77"/>
      <c r="QJ171" s="77"/>
      <c r="QK171" s="77"/>
      <c r="QL171" s="77"/>
      <c r="QM171" s="77"/>
      <c r="QN171" s="77"/>
      <c r="QO171" s="77"/>
      <c r="QP171" s="77"/>
      <c r="QQ171" s="77"/>
      <c r="QR171" s="77"/>
      <c r="QS171" s="77"/>
      <c r="QT171" s="77"/>
      <c r="QU171" s="77"/>
      <c r="QV171" s="77"/>
      <c r="QW171" s="77"/>
      <c r="QX171" s="77"/>
      <c r="QY171" s="77"/>
      <c r="QZ171" s="77"/>
      <c r="RA171" s="77"/>
      <c r="RB171" s="77"/>
      <c r="RC171" s="77"/>
      <c r="RD171" s="77"/>
      <c r="RE171" s="77"/>
      <c r="RF171" s="77"/>
      <c r="RG171" s="77"/>
      <c r="RH171" s="77"/>
      <c r="RI171" s="77"/>
      <c r="RJ171" s="77"/>
      <c r="RK171" s="77"/>
      <c r="RL171" s="77"/>
      <c r="RM171" s="77"/>
      <c r="RN171" s="77"/>
      <c r="RO171" s="77"/>
      <c r="RP171" s="77"/>
      <c r="RQ171" s="77"/>
      <c r="RR171" s="77"/>
      <c r="RS171" s="77"/>
      <c r="RT171" s="77"/>
      <c r="RU171" s="77"/>
      <c r="RV171" s="77"/>
      <c r="RW171" s="77"/>
      <c r="RX171" s="77"/>
      <c r="RY171" s="77"/>
      <c r="RZ171" s="77"/>
      <c r="SA171" s="77"/>
      <c r="SB171" s="77"/>
      <c r="SC171" s="77"/>
      <c r="SD171" s="77"/>
      <c r="SE171" s="77"/>
      <c r="SF171" s="77"/>
      <c r="SG171" s="77"/>
      <c r="SH171" s="77"/>
      <c r="SI171" s="77"/>
      <c r="SJ171" s="77"/>
    </row>
    <row r="172" spans="1:504" s="28" customFormat="1" ht="15">
      <c r="A172" s="85" t="s">
        <v>78</v>
      </c>
      <c r="B172" s="31">
        <f t="shared" ref="B172:H172" si="121">SUM(B173:B177)</f>
        <v>0</v>
      </c>
      <c r="C172" s="31">
        <f t="shared" si="121"/>
        <v>0</v>
      </c>
      <c r="D172" s="31">
        <f t="shared" si="121"/>
        <v>0</v>
      </c>
      <c r="E172" s="31">
        <f t="shared" si="121"/>
        <v>0</v>
      </c>
      <c r="F172" s="31">
        <f t="shared" si="121"/>
        <v>0</v>
      </c>
      <c r="G172" s="31">
        <f t="shared" si="121"/>
        <v>0</v>
      </c>
      <c r="H172" s="12">
        <f t="shared" si="121"/>
        <v>0</v>
      </c>
      <c r="I172" s="9" t="e">
        <f t="shared" si="119"/>
        <v>#DIV/0!</v>
      </c>
      <c r="J172" s="9" t="e">
        <f t="shared" si="83"/>
        <v>#DIV/0!</v>
      </c>
      <c r="K172" s="75">
        <f>SUM(K173:K177)</f>
        <v>0</v>
      </c>
      <c r="L172" s="75">
        <f>SUM(L173:L177)</f>
        <v>0</v>
      </c>
      <c r="M172" s="76">
        <f>SUM(M173:M177)</f>
        <v>0</v>
      </c>
      <c r="N172" s="16" t="e">
        <f t="shared" si="85"/>
        <v>#DIV/0!</v>
      </c>
      <c r="O172" s="77"/>
      <c r="P172" s="197"/>
      <c r="Q172" s="77"/>
      <c r="R172" s="77"/>
      <c r="S172" s="77"/>
      <c r="T172" s="77"/>
      <c r="U172" s="77"/>
      <c r="V172" s="77"/>
      <c r="W172" s="77"/>
      <c r="X172" s="77"/>
      <c r="Y172" s="77"/>
      <c r="Z172" s="77"/>
      <c r="AA172" s="77"/>
      <c r="AB172" s="77"/>
      <c r="AC172" s="77"/>
      <c r="AD172" s="77"/>
      <c r="AE172" s="77"/>
      <c r="AF172" s="77"/>
      <c r="AG172" s="77"/>
      <c r="AH172" s="77"/>
      <c r="AI172" s="77"/>
      <c r="AJ172" s="77"/>
      <c r="AK172" s="77"/>
      <c r="AL172" s="77"/>
      <c r="AM172" s="77"/>
      <c r="AN172" s="77"/>
      <c r="AO172" s="77"/>
      <c r="AP172" s="77"/>
      <c r="AQ172" s="77"/>
      <c r="AR172" s="77"/>
      <c r="AS172" s="77"/>
      <c r="AT172" s="77"/>
      <c r="AU172" s="77"/>
      <c r="AV172" s="77"/>
      <c r="AW172" s="77"/>
      <c r="AX172" s="77"/>
      <c r="AY172" s="77"/>
      <c r="AZ172" s="77"/>
      <c r="BA172" s="77"/>
      <c r="BB172" s="77"/>
      <c r="BC172" s="77"/>
      <c r="BD172" s="77"/>
      <c r="BE172" s="77"/>
      <c r="BF172" s="77"/>
      <c r="BG172" s="77"/>
      <c r="BH172" s="77"/>
      <c r="BI172" s="77"/>
      <c r="BJ172" s="77"/>
      <c r="BK172" s="77"/>
      <c r="BL172" s="77"/>
      <c r="BM172" s="77"/>
      <c r="BN172" s="77"/>
      <c r="BO172" s="77"/>
      <c r="BP172" s="77"/>
      <c r="BQ172" s="77"/>
      <c r="BR172" s="77"/>
      <c r="BS172" s="77"/>
      <c r="BT172" s="77"/>
      <c r="BU172" s="77"/>
      <c r="BV172" s="77"/>
      <c r="BW172" s="77"/>
      <c r="BX172" s="77"/>
      <c r="BY172" s="77"/>
      <c r="BZ172" s="77"/>
      <c r="CA172" s="77"/>
      <c r="CB172" s="77"/>
      <c r="CC172" s="77"/>
      <c r="CD172" s="77"/>
      <c r="CE172" s="77"/>
      <c r="CF172" s="77"/>
      <c r="CG172" s="77"/>
      <c r="CH172" s="77"/>
      <c r="CI172" s="77"/>
      <c r="CJ172" s="77"/>
      <c r="CK172" s="77"/>
      <c r="CL172" s="77"/>
      <c r="CM172" s="77"/>
      <c r="CN172" s="77"/>
      <c r="CO172" s="77"/>
      <c r="CP172" s="77"/>
      <c r="CQ172" s="77"/>
      <c r="CR172" s="77"/>
      <c r="CS172" s="77"/>
      <c r="CT172" s="77"/>
      <c r="CU172" s="77"/>
      <c r="CV172" s="77"/>
      <c r="CW172" s="77"/>
      <c r="CX172" s="77"/>
      <c r="CY172" s="77"/>
      <c r="CZ172" s="77"/>
      <c r="DA172" s="77"/>
      <c r="DB172" s="77"/>
      <c r="DC172" s="77"/>
      <c r="DD172" s="77"/>
      <c r="DE172" s="77"/>
      <c r="DF172" s="77"/>
      <c r="DG172" s="77"/>
      <c r="DH172" s="77"/>
      <c r="DI172" s="77"/>
      <c r="DJ172" s="77"/>
      <c r="DK172" s="77"/>
      <c r="DL172" s="77"/>
      <c r="DM172" s="77"/>
      <c r="DN172" s="77"/>
      <c r="DO172" s="77"/>
      <c r="DP172" s="77"/>
      <c r="DQ172" s="77"/>
      <c r="DR172" s="77"/>
      <c r="DS172" s="77"/>
      <c r="DT172" s="77"/>
      <c r="DU172" s="77"/>
      <c r="DV172" s="77"/>
      <c r="DW172" s="77"/>
      <c r="DX172" s="77"/>
      <c r="DY172" s="77"/>
      <c r="DZ172" s="77"/>
      <c r="EA172" s="77"/>
      <c r="EB172" s="77"/>
      <c r="EC172" s="77"/>
      <c r="ED172" s="77"/>
      <c r="EE172" s="77"/>
      <c r="EF172" s="77"/>
      <c r="EG172" s="77"/>
      <c r="EH172" s="77"/>
      <c r="EI172" s="77"/>
      <c r="EJ172" s="77"/>
      <c r="EK172" s="77"/>
      <c r="EL172" s="77"/>
      <c r="EM172" s="77"/>
      <c r="EN172" s="77"/>
      <c r="EO172" s="77"/>
      <c r="EP172" s="77"/>
      <c r="EQ172" s="77"/>
      <c r="ER172" s="77"/>
      <c r="ES172" s="77"/>
      <c r="ET172" s="77"/>
      <c r="EU172" s="77"/>
      <c r="EV172" s="77"/>
      <c r="EW172" s="77"/>
      <c r="EX172" s="77"/>
      <c r="EY172" s="77"/>
      <c r="EZ172" s="77"/>
      <c r="FA172" s="77"/>
      <c r="FB172" s="77"/>
      <c r="FC172" s="77"/>
      <c r="FD172" s="77"/>
      <c r="FE172" s="77"/>
      <c r="FF172" s="77"/>
      <c r="FG172" s="77"/>
      <c r="FH172" s="77"/>
      <c r="FI172" s="77"/>
      <c r="FJ172" s="77"/>
      <c r="FK172" s="77"/>
      <c r="FL172" s="77"/>
      <c r="FM172" s="77"/>
      <c r="FN172" s="77"/>
      <c r="FO172" s="77"/>
      <c r="FP172" s="77"/>
      <c r="FQ172" s="77"/>
      <c r="FR172" s="77"/>
      <c r="FS172" s="77"/>
      <c r="FT172" s="77"/>
      <c r="FU172" s="77"/>
      <c r="FV172" s="77"/>
      <c r="FW172" s="77"/>
      <c r="FX172" s="77"/>
      <c r="FY172" s="77"/>
      <c r="FZ172" s="77"/>
      <c r="GA172" s="77"/>
      <c r="GB172" s="77"/>
      <c r="GC172" s="77"/>
      <c r="GD172" s="77"/>
      <c r="GE172" s="77"/>
      <c r="GF172" s="77"/>
      <c r="GG172" s="77"/>
      <c r="GH172" s="77"/>
      <c r="GI172" s="77"/>
      <c r="GJ172" s="77"/>
      <c r="GK172" s="77"/>
      <c r="GL172" s="77"/>
      <c r="GM172" s="77"/>
      <c r="GN172" s="77"/>
      <c r="GO172" s="77"/>
      <c r="GP172" s="77"/>
      <c r="GQ172" s="77"/>
      <c r="GR172" s="77"/>
      <c r="GS172" s="77"/>
      <c r="GT172" s="77"/>
      <c r="GU172" s="77"/>
      <c r="GV172" s="77"/>
      <c r="GW172" s="77"/>
      <c r="GX172" s="77"/>
      <c r="GY172" s="77"/>
      <c r="GZ172" s="77"/>
      <c r="HA172" s="77"/>
      <c r="HB172" s="77"/>
      <c r="HC172" s="77"/>
      <c r="HD172" s="77"/>
      <c r="HE172" s="77"/>
      <c r="HF172" s="77"/>
      <c r="HG172" s="77"/>
      <c r="HH172" s="77"/>
      <c r="HI172" s="77"/>
      <c r="HJ172" s="77"/>
      <c r="HK172" s="77"/>
      <c r="HL172" s="77"/>
      <c r="HM172" s="77"/>
      <c r="HN172" s="77"/>
      <c r="HO172" s="77"/>
      <c r="HP172" s="77"/>
      <c r="HQ172" s="77"/>
      <c r="HR172" s="77"/>
      <c r="HS172" s="77"/>
      <c r="HT172" s="77"/>
      <c r="HU172" s="77"/>
      <c r="HV172" s="77"/>
      <c r="HW172" s="77"/>
      <c r="HX172" s="77"/>
      <c r="HY172" s="77"/>
      <c r="HZ172" s="77"/>
      <c r="IA172" s="77"/>
      <c r="IB172" s="77"/>
      <c r="IC172" s="77"/>
      <c r="ID172" s="77"/>
      <c r="IE172" s="77"/>
      <c r="IF172" s="77"/>
      <c r="IG172" s="77"/>
      <c r="IH172" s="77"/>
      <c r="II172" s="77"/>
      <c r="IJ172" s="77"/>
      <c r="IK172" s="77"/>
      <c r="IL172" s="77"/>
      <c r="IM172" s="77"/>
      <c r="IN172" s="77"/>
      <c r="IO172" s="77"/>
      <c r="IP172" s="77"/>
      <c r="IQ172" s="77"/>
      <c r="IR172" s="77"/>
      <c r="IS172" s="77"/>
      <c r="IT172" s="77"/>
      <c r="IU172" s="77"/>
      <c r="IV172" s="77"/>
      <c r="IW172" s="77"/>
      <c r="IX172" s="77"/>
      <c r="IY172" s="77"/>
      <c r="IZ172" s="77"/>
      <c r="JA172" s="77"/>
      <c r="JB172" s="77"/>
      <c r="JC172" s="77"/>
      <c r="JD172" s="77"/>
      <c r="JE172" s="77"/>
      <c r="JF172" s="77"/>
      <c r="JG172" s="77"/>
      <c r="JH172" s="77"/>
      <c r="JI172" s="77"/>
      <c r="JJ172" s="77"/>
      <c r="JK172" s="77"/>
      <c r="JL172" s="77"/>
      <c r="JM172" s="77"/>
      <c r="JN172" s="77"/>
      <c r="JO172" s="77"/>
      <c r="JP172" s="77"/>
      <c r="JQ172" s="77"/>
      <c r="JR172" s="77"/>
      <c r="JS172" s="77"/>
      <c r="JT172" s="77"/>
      <c r="JU172" s="77"/>
      <c r="JV172" s="77"/>
      <c r="JW172" s="77"/>
      <c r="JX172" s="77"/>
      <c r="JY172" s="77"/>
      <c r="JZ172" s="77"/>
      <c r="KA172" s="77"/>
      <c r="KB172" s="77"/>
      <c r="KC172" s="77"/>
      <c r="KD172" s="77"/>
      <c r="KE172" s="77"/>
      <c r="KF172" s="77"/>
      <c r="KG172" s="77"/>
      <c r="KH172" s="77"/>
      <c r="KI172" s="77"/>
      <c r="KJ172" s="77"/>
      <c r="KK172" s="77"/>
      <c r="KL172" s="77"/>
      <c r="KM172" s="77"/>
      <c r="KN172" s="77"/>
      <c r="KO172" s="77"/>
      <c r="KP172" s="77"/>
      <c r="KQ172" s="77"/>
      <c r="KR172" s="77"/>
      <c r="KS172" s="77"/>
      <c r="KT172" s="77"/>
      <c r="KU172" s="77"/>
      <c r="KV172" s="77"/>
      <c r="KW172" s="77"/>
      <c r="KX172" s="77"/>
      <c r="KY172" s="77"/>
      <c r="KZ172" s="77"/>
      <c r="LA172" s="77"/>
      <c r="LB172" s="77"/>
      <c r="LC172" s="77"/>
      <c r="LD172" s="77"/>
      <c r="LE172" s="77"/>
      <c r="LF172" s="77"/>
      <c r="LG172" s="77"/>
      <c r="LH172" s="77"/>
      <c r="LI172" s="77"/>
      <c r="LJ172" s="77"/>
      <c r="LK172" s="77"/>
      <c r="LL172" s="77"/>
      <c r="LM172" s="77"/>
      <c r="LN172" s="77"/>
      <c r="LO172" s="77"/>
      <c r="LP172" s="77"/>
      <c r="LQ172" s="77"/>
      <c r="LR172" s="77"/>
      <c r="LS172" s="77"/>
      <c r="LT172" s="77"/>
      <c r="LU172" s="77"/>
      <c r="LV172" s="77"/>
      <c r="LW172" s="77"/>
      <c r="LX172" s="77"/>
      <c r="LY172" s="77"/>
      <c r="LZ172" s="77"/>
      <c r="MA172" s="77"/>
      <c r="MB172" s="77"/>
      <c r="MC172" s="77"/>
      <c r="MD172" s="77"/>
      <c r="ME172" s="77"/>
      <c r="MF172" s="77"/>
      <c r="MG172" s="77"/>
      <c r="MH172" s="77"/>
      <c r="MI172" s="77"/>
      <c r="MJ172" s="77"/>
      <c r="MK172" s="77"/>
      <c r="ML172" s="77"/>
      <c r="MM172" s="77"/>
      <c r="MN172" s="77"/>
      <c r="MO172" s="77"/>
      <c r="MP172" s="77"/>
      <c r="MQ172" s="77"/>
      <c r="MR172" s="77"/>
      <c r="MS172" s="77"/>
      <c r="MT172" s="77"/>
      <c r="MU172" s="77"/>
      <c r="MV172" s="77"/>
      <c r="MW172" s="77"/>
      <c r="MX172" s="77"/>
      <c r="MY172" s="77"/>
      <c r="MZ172" s="77"/>
      <c r="NA172" s="77"/>
      <c r="NB172" s="77"/>
      <c r="NC172" s="77"/>
      <c r="ND172" s="77"/>
      <c r="NE172" s="77"/>
      <c r="NF172" s="77"/>
      <c r="NG172" s="77"/>
      <c r="NH172" s="77"/>
      <c r="NI172" s="77"/>
      <c r="NJ172" s="77"/>
      <c r="NK172" s="77"/>
      <c r="NL172" s="77"/>
      <c r="NM172" s="77"/>
      <c r="NN172" s="77"/>
      <c r="NO172" s="77"/>
      <c r="NP172" s="77"/>
      <c r="NQ172" s="77"/>
      <c r="NR172" s="77"/>
      <c r="NS172" s="77"/>
      <c r="NT172" s="77"/>
      <c r="NU172" s="77"/>
      <c r="NV172" s="77"/>
      <c r="NW172" s="77"/>
      <c r="NX172" s="77"/>
      <c r="NY172" s="77"/>
      <c r="NZ172" s="77"/>
      <c r="OA172" s="77"/>
      <c r="OB172" s="77"/>
      <c r="OC172" s="77"/>
      <c r="OD172" s="77"/>
      <c r="OE172" s="77"/>
      <c r="OF172" s="77"/>
      <c r="OG172" s="77"/>
      <c r="OH172" s="77"/>
      <c r="OI172" s="77"/>
      <c r="OJ172" s="77"/>
      <c r="OK172" s="77"/>
      <c r="OL172" s="77"/>
      <c r="OM172" s="77"/>
      <c r="ON172" s="77"/>
      <c r="OO172" s="77"/>
      <c r="OP172" s="77"/>
      <c r="OQ172" s="77"/>
      <c r="OR172" s="77"/>
      <c r="OS172" s="77"/>
      <c r="OT172" s="77"/>
      <c r="OU172" s="77"/>
      <c r="OV172" s="77"/>
      <c r="OW172" s="77"/>
      <c r="OX172" s="77"/>
      <c r="OY172" s="77"/>
      <c r="OZ172" s="77"/>
      <c r="PA172" s="77"/>
      <c r="PB172" s="77"/>
      <c r="PC172" s="77"/>
      <c r="PD172" s="77"/>
      <c r="PE172" s="77"/>
      <c r="PF172" s="77"/>
      <c r="PG172" s="77"/>
      <c r="PH172" s="77"/>
      <c r="PI172" s="77"/>
      <c r="PJ172" s="77"/>
      <c r="PK172" s="77"/>
      <c r="PL172" s="77"/>
      <c r="PM172" s="77"/>
      <c r="PN172" s="77"/>
      <c r="PO172" s="77"/>
      <c r="PP172" s="77"/>
      <c r="PQ172" s="77"/>
      <c r="PR172" s="77"/>
      <c r="PS172" s="77"/>
      <c r="PT172" s="77"/>
      <c r="PU172" s="77"/>
      <c r="PV172" s="77"/>
      <c r="PW172" s="77"/>
      <c r="PX172" s="77"/>
      <c r="PY172" s="77"/>
      <c r="PZ172" s="77"/>
      <c r="QA172" s="77"/>
      <c r="QB172" s="77"/>
      <c r="QC172" s="77"/>
      <c r="QD172" s="77"/>
      <c r="QE172" s="77"/>
      <c r="QF172" s="77"/>
      <c r="QG172" s="77"/>
      <c r="QH172" s="77"/>
      <c r="QI172" s="77"/>
      <c r="QJ172" s="77"/>
      <c r="QK172" s="77"/>
      <c r="QL172" s="77"/>
      <c r="QM172" s="77"/>
      <c r="QN172" s="77"/>
      <c r="QO172" s="77"/>
      <c r="QP172" s="77"/>
      <c r="QQ172" s="77"/>
      <c r="QR172" s="77"/>
      <c r="QS172" s="77"/>
      <c r="QT172" s="77"/>
      <c r="QU172" s="77"/>
      <c r="QV172" s="77"/>
      <c r="QW172" s="77"/>
      <c r="QX172" s="77"/>
      <c r="QY172" s="77"/>
      <c r="QZ172" s="77"/>
      <c r="RA172" s="77"/>
      <c r="RB172" s="77"/>
      <c r="RC172" s="77"/>
      <c r="RD172" s="77"/>
      <c r="RE172" s="77"/>
      <c r="RF172" s="77"/>
      <c r="RG172" s="77"/>
      <c r="RH172" s="77"/>
      <c r="RI172" s="77"/>
      <c r="RJ172" s="77"/>
      <c r="RK172" s="77"/>
      <c r="RL172" s="77"/>
      <c r="RM172" s="77"/>
      <c r="RN172" s="77"/>
      <c r="RO172" s="77"/>
      <c r="RP172" s="77"/>
      <c r="RQ172" s="77"/>
      <c r="RR172" s="77"/>
      <c r="RS172" s="77"/>
      <c r="RT172" s="77"/>
      <c r="RU172" s="77"/>
      <c r="RV172" s="77"/>
      <c r="RW172" s="77"/>
      <c r="RX172" s="77"/>
      <c r="RY172" s="77"/>
      <c r="RZ172" s="77"/>
      <c r="SA172" s="77"/>
      <c r="SB172" s="77"/>
      <c r="SC172" s="77"/>
      <c r="SD172" s="77"/>
      <c r="SE172" s="77"/>
      <c r="SF172" s="77"/>
      <c r="SG172" s="77"/>
      <c r="SH172" s="77"/>
      <c r="SI172" s="77"/>
      <c r="SJ172" s="77"/>
    </row>
    <row r="173" spans="1:504" s="74" customFormat="1" ht="15">
      <c r="A173" s="44"/>
      <c r="B173" s="11">
        <f>SUM(город!B173+рамасух!B173+бельков!B173+баклань!B173+витовка!B159+гущино!B173+дмитрово!B173+доманичи!B173+кр.рог!B173+московск!B173+первомайс!B173+польники!B173+речица!B173+семцы!B173+сетолово!B173+чопово!B173)</f>
        <v>0</v>
      </c>
      <c r="C173" s="11">
        <f>SUM(город!C173+рамасух!C173+бельков!C173+баклань!C173+витовка!C159+гущино!C173+дмитрово!C173+доманичи!C173+кр.рог!C173+московск!C173+первомайс!C173+польники!C173+речица!C173+семцы!C173+сетолово!C173+чопово!C173)</f>
        <v>0</v>
      </c>
      <c r="D173" s="11">
        <f>SUM(город!D173+рамасух!D173+бельков!D173+баклань!D173+витовка!D159+гущино!D173+дмитрово!D173+доманичи!D173+кр.рог!D173+московск!D173+первомайс!D173+польники!D173+речица!D173+семцы!D173+сетолово!D173+чопово!D173)</f>
        <v>0</v>
      </c>
      <c r="E173" s="11">
        <f>SUM(город!E173+рамасух!E173+бельков!E173+баклань!E173+витовка!E159+гущино!E173+дмитрово!E173+доманичи!E173+кр.рог!E173+московск!E173+первомайс!E173+польники!E173+речица!E173+семцы!E173+сетолово!E173+чопово!E173)</f>
        <v>0</v>
      </c>
      <c r="F173" s="11">
        <f>SUM(город!F173+рамасух!F173+бельков!F173+баклань!F173+витовка!F159+гущино!F173+дмитрово!F173+доманичи!F173+кр.рог!F173+московск!F173+первомайс!F173+польники!F173+речица!F173+семцы!F173+сетолово!F173+чопово!F173)</f>
        <v>0</v>
      </c>
      <c r="G173" s="11">
        <f>SUM(город!G173+рамасух!G173+бельков!G173+баклань!G173+витовка!G159+гущино!G173+дмитрово!G173+доманичи!G173+кр.рог!G173+московск!G173+первомайс!G173+польники!G173+речица!G173+семцы!G173+сетолово!G173+чопово!G173)</f>
        <v>0</v>
      </c>
      <c r="H173" s="11">
        <f>SUM(город!H173+рамасух!H173+бельков!H173+баклань!H173+витовка!H159+гущино!H173+дмитрово!H173+доманичи!H173+кр.рог!H173+московск!H173+первомайс!H173+польники!H173+речица!H173+семцы!H173+сетолово!H173+чопово!H173)</f>
        <v>0</v>
      </c>
      <c r="I173" s="9" t="e">
        <f t="shared" ref="I173:I176" si="122">F173/E173</f>
        <v>#DIV/0!</v>
      </c>
      <c r="J173" s="9" t="e">
        <f t="shared" ref="J173:J176" si="123">H173/B173</f>
        <v>#DIV/0!</v>
      </c>
      <c r="K173" s="11">
        <f>SUM(город!K173+рамасух!K173+бельков!K173+баклань!K173+витовка!K159+гущино!K173+дмитрово!K173+доманичи!K173+кр.рог!K173+московск!K173+первомайс!K173+польники!K173+речица!K173+семцы!K173+сетолово!K173+чопово!K173)</f>
        <v>0</v>
      </c>
      <c r="L173" s="11">
        <f>SUM(город!L173+рамасух!L173+бельков!L173+баклань!L173+витовка!L159+гущино!L173+дмитрово!L173+доманичи!L173+кр.рог!L173+московск!L173+первомайс!L173+польники!L173+речица!L173+семцы!L173+сетолово!L173+чопово!L173)</f>
        <v>0</v>
      </c>
      <c r="M173" s="11">
        <f>SUM(город!M173+рамасух!M173+бельков!M173+баклань!M173+витовка!M159+гущино!M173+дмитрово!M173+доманичи!M173+кр.рог!M173+московск!M173+первомайс!M173+польники!M173+речица!M173+семцы!M173+сетолово!M173+чопово!M173)</f>
        <v>0</v>
      </c>
      <c r="N173" s="16" t="e">
        <f t="shared" si="85"/>
        <v>#DIV/0!</v>
      </c>
      <c r="P173" s="92"/>
    </row>
    <row r="174" spans="1:504" s="74" customFormat="1" ht="15">
      <c r="A174" s="45"/>
      <c r="B174" s="11">
        <f>SUM(город!B174+рамасух!B174+бельков!B174+баклань!B174+витовка!B160+гущино!B174+дмитрово!B174+доманичи!B174+кр.рог!B174+московск!B174+первомайс!B174+польники!B174+речица!B174+семцы!B174+сетолово!B174+чопово!B174)</f>
        <v>0</v>
      </c>
      <c r="C174" s="11">
        <f>SUM(город!C174+рамасух!C174+бельков!C174+баклань!C174+витовка!C160+гущино!C174+дмитрово!C174+доманичи!C174+кр.рог!C174+московск!C174+первомайс!C174+польники!C174+речица!C174+семцы!C174+сетолово!C174+чопово!C174)</f>
        <v>0</v>
      </c>
      <c r="D174" s="11">
        <f>SUM(город!D174+рамасух!D174+бельков!D174+баклань!D174+витовка!D160+гущино!D174+дмитрово!D174+доманичи!D174+кр.рог!D174+московск!D174+первомайс!D174+польники!D174+речица!D174+семцы!D174+сетолово!D174+чопово!D174)</f>
        <v>0</v>
      </c>
      <c r="E174" s="11">
        <f>SUM(город!E174+рамасух!E174+бельков!E174+баклань!E174+витовка!E160+гущино!E174+дмитрово!E174+доманичи!E174+кр.рог!E174+московск!E174+первомайс!E174+польники!E174+речица!E174+семцы!E174+сетолово!E174+чопово!E174)</f>
        <v>0</v>
      </c>
      <c r="F174" s="11">
        <f>SUM(город!F174+рамасух!F174+бельков!F174+баклань!F174+витовка!F160+гущино!F174+дмитрово!F174+доманичи!F174+кр.рог!F174+московск!F174+первомайс!F174+польники!F174+речица!F174+семцы!F174+сетолово!F174+чопово!F174)</f>
        <v>0</v>
      </c>
      <c r="G174" s="11">
        <f>SUM(город!G174+рамасух!G174+бельков!G174+баклань!G174+витовка!G160+гущино!G174+дмитрово!G174+доманичи!G174+кр.рог!G174+московск!G174+первомайс!G174+польники!G174+речица!G174+семцы!G174+сетолово!G174+чопово!G174)</f>
        <v>0</v>
      </c>
      <c r="H174" s="11">
        <f>SUM(город!H174+рамасух!H174+бельков!H174+баклань!H174+витовка!H160+гущино!H174+дмитрово!H174+доманичи!H174+кр.рог!H174+московск!H174+первомайс!H174+польники!H174+речица!H174+семцы!H174+сетолово!H174+чопово!H174)</f>
        <v>0</v>
      </c>
      <c r="I174" s="9" t="e">
        <f t="shared" si="122"/>
        <v>#DIV/0!</v>
      </c>
      <c r="J174" s="9" t="e">
        <f t="shared" si="123"/>
        <v>#DIV/0!</v>
      </c>
      <c r="K174" s="11">
        <f>SUM(город!K174+рамасух!K174+бельков!K174+баклань!K174+витовка!K160+гущино!K174+дмитрово!K174+доманичи!K174+кр.рог!K174+московск!K174+первомайс!K174+польники!K174+речица!K174+семцы!K174+сетолово!K174+чопово!K174)</f>
        <v>0</v>
      </c>
      <c r="L174" s="11">
        <f>SUM(город!L174+рамасух!L174+бельков!L174+баклань!L174+витовка!L160+гущино!L174+дмитрово!L174+доманичи!L174+кр.рог!L174+московск!L174+первомайс!L174+польники!L174+речица!L174+семцы!L174+сетолово!L174+чопово!L174)</f>
        <v>0</v>
      </c>
      <c r="M174" s="11">
        <f>SUM(город!M174+рамасух!M174+бельков!M174+баклань!M174+витовка!M160+гущино!M174+дмитрово!M174+доманичи!M174+кр.рог!M174+московск!M174+первомайс!M174+польники!M174+речица!M174+семцы!M174+сетолово!M174+чопово!M174)</f>
        <v>0</v>
      </c>
      <c r="N174" s="16" t="e">
        <f t="shared" si="85"/>
        <v>#DIV/0!</v>
      </c>
      <c r="P174" s="92"/>
    </row>
    <row r="175" spans="1:504" s="74" customFormat="1" ht="15">
      <c r="A175" s="45"/>
      <c r="B175" s="11">
        <f>SUM(город!B175+рамасух!B175+бельков!B175+баклань!B175+витовка!B161+гущино!B175+дмитрово!B175+доманичи!B175+кр.рог!B175+московск!B175+первомайс!B175+польники!B175+речица!B175+семцы!B175+сетолово!B175+чопово!B175)</f>
        <v>0</v>
      </c>
      <c r="C175" s="11">
        <f>SUM(город!C175+рамасух!C175+бельков!C175+баклань!C175+витовка!C161+гущино!C175+дмитрово!C175+доманичи!C175+кр.рог!C175+московск!C175+первомайс!C175+польники!C175+речица!C175+семцы!C175+сетолово!C175+чопово!C175)</f>
        <v>0</v>
      </c>
      <c r="D175" s="11">
        <f>SUM(город!D175+рамасух!D175+бельков!D175+баклань!D175+витовка!D161+гущино!D175+дмитрово!D175+доманичи!D175+кр.рог!D175+московск!D175+первомайс!D175+польники!D175+речица!D175+семцы!D175+сетолово!D175+чопово!D175)</f>
        <v>0</v>
      </c>
      <c r="E175" s="11">
        <f>SUM(город!E175+рамасух!E175+бельков!E175+баклань!E175+витовка!E161+гущино!E175+дмитрово!E175+доманичи!E175+кр.рог!E175+московск!E175+первомайс!E175+польники!E175+речица!E175+семцы!E175+сетолово!E175+чопово!E175)</f>
        <v>0</v>
      </c>
      <c r="F175" s="11">
        <f>SUM(город!F175+рамасух!F175+бельков!F175+баклань!F175+витовка!F161+гущино!F175+дмитрово!F175+доманичи!F175+кр.рог!F175+московск!F175+первомайс!F175+польники!F175+речица!F175+семцы!F175+сетолово!F175+чопово!F175)</f>
        <v>0</v>
      </c>
      <c r="G175" s="11">
        <f>SUM(город!G175+рамасух!G175+бельков!G175+баклань!G175+витовка!G161+гущино!G175+дмитрово!G175+доманичи!G175+кр.рог!G175+московск!G175+первомайс!G175+польники!G175+речица!G175+семцы!G175+сетолово!G175+чопово!G175)</f>
        <v>0</v>
      </c>
      <c r="H175" s="11">
        <f>SUM(город!H175+рамасух!H175+бельков!H175+баклань!H175+витовка!H161+гущино!H175+дмитрово!H175+доманичи!H175+кр.рог!H175+московск!H175+первомайс!H175+польники!H175+речица!H175+семцы!H175+сетолово!H175+чопово!H175)</f>
        <v>0</v>
      </c>
      <c r="I175" s="9" t="e">
        <f t="shared" si="122"/>
        <v>#DIV/0!</v>
      </c>
      <c r="J175" s="9" t="e">
        <f t="shared" si="123"/>
        <v>#DIV/0!</v>
      </c>
      <c r="K175" s="11">
        <f>SUM(город!K175+рамасух!K175+бельков!K175+баклань!K175+витовка!K161+гущино!K175+дмитрово!K175+доманичи!K175+кр.рог!K175+московск!K175+первомайс!K175+польники!K175+речица!K175+семцы!K175+сетолово!K175+чопово!K175)</f>
        <v>0</v>
      </c>
      <c r="L175" s="11">
        <f>SUM(город!L175+рамасух!L175+бельков!L175+баклань!L175+витовка!L161+гущино!L175+дмитрово!L175+доманичи!L175+кр.рог!L175+московск!L175+первомайс!L175+польники!L175+речица!L175+семцы!L175+сетолово!L175+чопово!L175)</f>
        <v>0</v>
      </c>
      <c r="M175" s="11">
        <f>SUM(город!M175+рамасух!M175+бельков!M175+баклань!M175+витовка!M161+гущино!M175+дмитрово!M175+доманичи!M175+кр.рог!M175+московск!M175+первомайс!M175+польники!M175+речица!M175+семцы!M175+сетолово!M175+чопово!M175)</f>
        <v>0</v>
      </c>
      <c r="N175" s="16" t="e">
        <f t="shared" si="85"/>
        <v>#DIV/0!</v>
      </c>
      <c r="P175" s="92"/>
    </row>
    <row r="176" spans="1:504" s="74" customFormat="1" ht="15">
      <c r="A176" s="45"/>
      <c r="B176" s="11">
        <f>SUM(город!B176+рамасух!B176+бельков!B176+баклань!B176+витовка!B162+гущино!B176+дмитрово!B176+доманичи!B176+кр.рог!B176+московск!B176+первомайс!B176+польники!B176+речица!B176+семцы!B176+сетолово!B176+чопово!B176)</f>
        <v>0</v>
      </c>
      <c r="C176" s="11">
        <f>SUM(город!C176+рамасух!C176+бельков!C176+баклань!C176+витовка!C162+гущино!C176+дмитрово!C176+доманичи!C176+кр.рог!C176+московск!C176+первомайс!C176+польники!C176+речица!C176+семцы!C176+сетолово!C176+чопово!C176)</f>
        <v>0</v>
      </c>
      <c r="D176" s="11">
        <f>SUM(город!D176+рамасух!D176+бельков!D176+баклань!D176+витовка!D162+гущино!D176+дмитрово!D176+доманичи!D176+кр.рог!D176+московск!D176+первомайс!D176+польники!D176+речица!D176+семцы!D176+сетолово!D176+чопово!D176)</f>
        <v>0</v>
      </c>
      <c r="E176" s="11">
        <f>SUM(город!E176+рамасух!E176+бельков!E176+баклань!E176+витовка!E162+гущино!E176+дмитрово!E176+доманичи!E176+кр.рог!E176+московск!E176+первомайс!E176+польники!E176+речица!E176+семцы!E176+сетолово!E176+чопово!E176)</f>
        <v>0</v>
      </c>
      <c r="F176" s="11">
        <f>SUM(город!F176+рамасух!F176+бельков!F176+баклань!F176+витовка!F162+гущино!F176+дмитрово!F176+доманичи!F176+кр.рог!F176+московск!F176+первомайс!F176+польники!F176+речица!F176+семцы!F176+сетолово!F176+чопово!F176)</f>
        <v>0</v>
      </c>
      <c r="G176" s="11">
        <f>SUM(город!G176+рамасух!G176+бельков!G176+баклань!G176+витовка!G162+гущино!G176+дмитрово!G176+доманичи!G176+кр.рог!G176+московск!G176+первомайс!G176+польники!G176+речица!G176+семцы!G176+сетолово!G176+чопово!G176)</f>
        <v>0</v>
      </c>
      <c r="H176" s="11">
        <f>SUM(город!H176+рамасух!H176+бельков!H176+баклань!H176+витовка!H162+гущино!H176+дмитрово!H176+доманичи!H176+кр.рог!H176+московск!H176+первомайс!H176+польники!H176+речица!H176+семцы!H176+сетолово!H176+чопово!H176)</f>
        <v>0</v>
      </c>
      <c r="I176" s="9" t="e">
        <f t="shared" si="122"/>
        <v>#DIV/0!</v>
      </c>
      <c r="J176" s="9" t="e">
        <f t="shared" si="123"/>
        <v>#DIV/0!</v>
      </c>
      <c r="K176" s="11">
        <f>SUM(город!K176+рамасух!K176+бельков!K176+баклань!K176+витовка!K162+гущино!K176+дмитрово!K176+доманичи!K176+кр.рог!K176+московск!K176+первомайс!K176+польники!K176+речица!K176+семцы!K176+сетолово!K176+чопово!K176)</f>
        <v>0</v>
      </c>
      <c r="L176" s="11">
        <f>SUM(город!L176+рамасух!L176+бельков!L176+баклань!L176+витовка!L162+гущино!L176+дмитрово!L176+доманичи!L176+кр.рог!L176+московск!L176+первомайс!L176+польники!L176+речица!L176+семцы!L176+сетолово!L176+чопово!L176)</f>
        <v>0</v>
      </c>
      <c r="M176" s="11">
        <f>SUM(город!M176+рамасух!M176+бельков!M176+баклань!M176+витовка!M162+гущино!M176+дмитрово!M176+доманичи!M176+кр.рог!M176+московск!M176+первомайс!M176+польники!M176+речица!M176+семцы!M176+сетолово!M176+чопово!M176)</f>
        <v>0</v>
      </c>
      <c r="N176" s="16" t="e">
        <f t="shared" si="85"/>
        <v>#DIV/0!</v>
      </c>
      <c r="P176" s="92"/>
    </row>
    <row r="177" spans="1:16" s="74" customFormat="1" ht="15">
      <c r="A177" s="45"/>
      <c r="B177" s="11">
        <f>SUM(город!B177+рамасух!B177+бельков!B177+баклань!B177+витовка!B163+гущино!B177+дмитрово!B177+доманичи!B177+кр.рог!B177+московск!B177+первомайс!B177+польники!B177+речица!B177+семцы!B177+сетолово!B177+чопово!B177)</f>
        <v>0</v>
      </c>
      <c r="C177" s="11">
        <f>SUM(город!C177+рамасух!C177+бельков!C177+баклань!C177+витовка!C163+гущино!C177+дмитрово!C177+доманичи!C177+кр.рог!C177+московск!C177+первомайс!C177+польники!C177+речица!C177+семцы!C177+сетолово!C177+чопово!C177)</f>
        <v>0</v>
      </c>
      <c r="D177" s="11">
        <f>SUM(город!D177+рамасух!D177+бельков!D177+баклань!D177+витовка!D163+гущино!D177+дмитрово!D177+доманичи!D177+кр.рог!D177+московск!D177+первомайс!D177+польники!D177+речица!D177+семцы!D177+сетолово!D177+чопово!D177)</f>
        <v>0</v>
      </c>
      <c r="E177" s="11">
        <f>SUM(город!E177+рамасух!E177+бельков!E177+баклань!E177+витовка!E163+гущино!E177+дмитрово!E177+доманичи!E177+кр.рог!E177+московск!E177+первомайс!E177+польники!E177+речица!E177+семцы!E177+сетолово!E177+чопово!E177)</f>
        <v>0</v>
      </c>
      <c r="F177" s="11">
        <f>SUM(город!F177+рамасух!F177+бельков!F177+баклань!F177+витовка!F163+гущино!F177+дмитрово!F177+доманичи!F177+кр.рог!F177+московск!F177+первомайс!F177+польники!F177+речица!F177+семцы!F177+сетолово!F177+чопово!F177)</f>
        <v>0</v>
      </c>
      <c r="G177" s="11">
        <f>SUM(город!G177+рамасух!G177+бельков!G177+баклань!G177+витовка!G163+гущино!G177+дмитрово!G177+доманичи!G177+кр.рог!G177+московск!G177+первомайс!G177+польники!G177+речица!G177+семцы!G177+сетолово!G177+чопово!G177)</f>
        <v>0</v>
      </c>
      <c r="H177" s="11">
        <f>SUM(город!H177+рамасух!H177+бельков!H177+баклань!H177+витовка!H163+гущино!H177+дмитрово!H177+доманичи!H177+кр.рог!H177+московск!H177+первомайс!H177+польники!H177+речица!H177+семцы!H177+сетолово!H177+чопово!H177)</f>
        <v>0</v>
      </c>
      <c r="I177" s="11" t="e">
        <f>SUM(город!I177+рамасух!I177+бельков!I177+баклань!I177+витовка!I163+гущино!I177+дмитрово!I177+доманичи!I177+кр.рог!I177+московск!I177+первомайс!I177+польники!I177+речица!I177+семцы!I177+сетолово!I177+чопово!I177)</f>
        <v>#DIV/0!</v>
      </c>
      <c r="J177" s="11" t="e">
        <f>SUM(город!J177+рамасух!J177+бельков!J177+баклань!J177+витовка!J163+гущино!J177+дмитрово!J177+доманичи!J177+кр.рог!J177+московск!J177+первомайс!J177+польники!J177+речица!J177+семцы!J177+сетолово!J177+чопово!J177)</f>
        <v>#DIV/0!</v>
      </c>
      <c r="K177" s="11">
        <f>SUM(город!K177+рамасух!K177+бельков!K177+баклань!K177+витовка!K163+гущино!K177+дмитрово!K177+доманичи!K177+кр.рог!K177+московск!K177+первомайс!K177+польники!K177+речица!K177+семцы!K177+сетолово!K177+чопово!K177)</f>
        <v>0</v>
      </c>
      <c r="L177" s="11">
        <f>SUM(город!L177+рамасух!L177+бельков!L177+баклань!L177+витовка!L163+гущино!L177+дмитрово!L177+доманичи!L177+кр.рог!L177+московск!L177+первомайс!L177+польники!L177+речица!L177+семцы!L177+сетолово!L177+чопово!L177)</f>
        <v>0</v>
      </c>
      <c r="M177" s="11">
        <f>SUM(город!M177+рамасух!M177+бельков!M177+баклань!M177+витовка!M163+гущино!M177+дмитрово!M177+доманичи!M177+кр.рог!M177+московск!M177+первомайс!M177+польники!M177+речица!M177+семцы!M177+сетолово!M177+чопово!M177)</f>
        <v>0</v>
      </c>
      <c r="N177" s="16" t="e">
        <f t="shared" si="85"/>
        <v>#DIV/0!</v>
      </c>
      <c r="P177" s="92"/>
    </row>
    <row r="178" spans="1:16" s="74" customFormat="1" ht="15">
      <c r="A178" s="85" t="s">
        <v>139</v>
      </c>
      <c r="B178" s="34">
        <f t="shared" ref="B178:H178" si="124">SUM(B179:B181)</f>
        <v>0</v>
      </c>
      <c r="C178" s="34">
        <f t="shared" si="124"/>
        <v>0</v>
      </c>
      <c r="D178" s="13">
        <f t="shared" si="124"/>
        <v>0</v>
      </c>
      <c r="E178" s="14">
        <f t="shared" si="124"/>
        <v>0</v>
      </c>
      <c r="F178" s="14">
        <f t="shared" si="124"/>
        <v>0</v>
      </c>
      <c r="G178" s="14">
        <f t="shared" si="124"/>
        <v>0</v>
      </c>
      <c r="H178" s="12">
        <f t="shared" si="124"/>
        <v>0</v>
      </c>
      <c r="I178" s="9" t="e">
        <f t="shared" si="119"/>
        <v>#DIV/0!</v>
      </c>
      <c r="J178" s="9" t="e">
        <f t="shared" si="83"/>
        <v>#DIV/0!</v>
      </c>
      <c r="K178" s="11">
        <f>SUM(K179:K181)</f>
        <v>0</v>
      </c>
      <c r="L178" s="11">
        <f>SUM(L179:L181)</f>
        <v>0</v>
      </c>
      <c r="M178" s="76">
        <f>SUM(M179:M181)</f>
        <v>0</v>
      </c>
      <c r="N178" s="16" t="e">
        <f t="shared" si="85"/>
        <v>#DIV/0!</v>
      </c>
      <c r="P178" s="92"/>
    </row>
    <row r="179" spans="1:16" s="74" customFormat="1" ht="15">
      <c r="A179" s="85"/>
      <c r="B179" s="11">
        <f>SUM(город!B179+рамасух!B179+бельков!B179+баклань!B179+витовка!B165+гущино!B179+дмитрово!B179+доманичи!B179+кр.рог!B179+московск!B179+первомайс!B179+польники!B179+речица!B179+семцы!B179+сетолово!B179+чопово!B179)</f>
        <v>0</v>
      </c>
      <c r="C179" s="11">
        <f>SUM(город!C179+рамасух!C179+бельков!C179+баклань!C179+витовка!C165+гущино!C179+дмитрово!C179+доманичи!C179+кр.рог!C179+московск!C179+первомайс!C179+польники!C179+речица!C179+семцы!C179+сетолово!C179+чопово!C179)</f>
        <v>0</v>
      </c>
      <c r="D179" s="11">
        <f>SUM(город!D179+рамасух!D179+бельков!D179+баклань!D179+витовка!D165+гущино!D179+дмитрово!D179+доманичи!D179+кр.рог!D179+московск!D179+первомайс!D179+польники!D179+речица!D179+семцы!D179+сетолово!D179+чопово!D179)</f>
        <v>0</v>
      </c>
      <c r="E179" s="11">
        <f>SUM(город!E179+рамасух!E179+бельков!E179+баклань!E179+витовка!E165+гущино!E179+дмитрово!E179+доманичи!E179+кр.рог!E179+московск!E179+первомайс!E179+польники!E179+речица!E179+семцы!E179+сетолово!E179+чопово!E179)</f>
        <v>0</v>
      </c>
      <c r="F179" s="11">
        <f>SUM(город!F179+рамасух!F179+бельков!F179+баклань!F179+витовка!F165+гущино!F179+дмитрово!F179+доманичи!F179+кр.рог!F179+московск!F179+первомайс!F179+польники!F179+речица!F179+семцы!F179+сетолово!F179+чопово!F179)</f>
        <v>0</v>
      </c>
      <c r="G179" s="11">
        <f>SUM(город!G179+рамасух!G179+бельков!G179+баклань!G179+витовка!G165+гущино!G179+дмитрово!G179+доманичи!G179+кр.рог!G179+московск!G179+первомайс!G179+польники!G179+речица!G179+семцы!G179+сетолово!G179+чопово!G179)</f>
        <v>0</v>
      </c>
      <c r="H179" s="11">
        <f>SUM(город!H179+рамасух!H179+бельков!H179+баклань!H179+витовка!H165+гущино!H179+дмитрово!H179+доманичи!H179+кр.рог!H179+московск!H179+первомайс!H179+польники!H179+речица!H179+семцы!H179+сетолово!H179+чопово!H179)</f>
        <v>0</v>
      </c>
      <c r="I179" s="11" t="e">
        <f>SUM(город!I179+рамасух!I179+бельков!I179+баклань!I179+витовка!I165+гущино!I179+дмитрово!I179+доманичи!I179+кр.рог!I179+московск!I179+первомайс!I179+польники!I179+речица!I179+семцы!I179+сетолово!I179+чопово!I179)</f>
        <v>#DIV/0!</v>
      </c>
      <c r="J179" s="11" t="e">
        <f>SUM(город!J179+рамасух!J179+бельков!J179+баклань!J179+витовка!J165+гущино!J179+дмитрово!J179+доманичи!J179+кр.рог!J179+московск!J179+первомайс!J179+польники!J179+речица!J179+семцы!J179+сетолово!J179+чопово!J179)</f>
        <v>#DIV/0!</v>
      </c>
      <c r="K179" s="11">
        <f>SUM(город!K179+рамасух!K179+бельков!K179+баклань!K179+витовка!K165+гущино!K179+дмитрово!K179+доманичи!K179+кр.рог!K179+московск!K179+первомайс!K179+польники!K179+речица!K179+семцы!K179+сетолово!K179+чопово!K179)</f>
        <v>0</v>
      </c>
      <c r="L179" s="11">
        <f>SUM(город!L179+рамасух!L179+бельков!L179+баклань!L179+витовка!L165+гущино!L179+дмитрово!L179+доманичи!L179+кр.рог!L179+московск!L179+первомайс!L179+польники!L179+речица!L179+семцы!L179+сетолово!L179+чопово!L179)</f>
        <v>0</v>
      </c>
      <c r="M179" s="11">
        <f>SUM(город!M179+рамасух!M179+бельков!M179+баклань!M179+витовка!M165+гущино!M179+дмитрово!M179+доманичи!M179+кр.рог!M179+московск!M179+первомайс!M179+польники!M179+речица!M179+семцы!M179+сетолово!M179+чопово!M179)</f>
        <v>0</v>
      </c>
      <c r="N179" s="16" t="e">
        <f t="shared" si="85"/>
        <v>#DIV/0!</v>
      </c>
      <c r="P179" s="92"/>
    </row>
    <row r="180" spans="1:16" s="74" customFormat="1" ht="15">
      <c r="A180" s="85"/>
      <c r="B180" s="11">
        <f>SUM(город!B180+рамасух!B180+бельков!B180+баклань!B180+витовка!B166+гущино!B180+дмитрово!B180+доманичи!B180+кр.рог!B180+московск!B180+первомайс!B180+польники!B180+речица!B180+семцы!B180+сетолово!B180+чопово!B180)</f>
        <v>0</v>
      </c>
      <c r="C180" s="11">
        <f>SUM(город!C180+рамасух!C180+бельков!C180+баклань!C180+витовка!C166+гущино!C180+дмитрово!C180+доманичи!C180+кр.рог!C180+московск!C180+первомайс!C180+польники!C180+речица!C180+семцы!C180+сетолово!C180+чопово!C180)</f>
        <v>0</v>
      </c>
      <c r="D180" s="11">
        <f>SUM(город!D180+рамасух!D180+бельков!D180+баклань!D180+витовка!D166+гущино!D180+дмитрово!D180+доманичи!D180+кр.рог!D180+московск!D180+первомайс!D180+польники!D180+речица!D180+семцы!D180+сетолово!D180+чопово!D180)</f>
        <v>0</v>
      </c>
      <c r="E180" s="11">
        <f>SUM(город!E180+рамасух!E180+бельков!E180+баклань!E180+витовка!E166+гущино!E180+дмитрово!E180+доманичи!E180+кр.рог!E180+московск!E180+первомайс!E180+польники!E180+речица!E180+семцы!E180+сетолово!E180+чопово!E180)</f>
        <v>0</v>
      </c>
      <c r="F180" s="11">
        <f>SUM(город!F180+рамасух!F180+бельков!F180+баклань!F180+витовка!F166+гущино!F180+дмитрово!F180+доманичи!F180+кр.рог!F180+московск!F180+первомайс!F180+польники!F180+речица!F180+семцы!F180+сетолово!F180+чопово!F180)</f>
        <v>0</v>
      </c>
      <c r="G180" s="11">
        <f>SUM(город!G180+рамасух!G180+бельков!G180+баклань!G180+витовка!G166+гущино!G180+дмитрово!G180+доманичи!G180+кр.рог!G180+московск!G180+первомайс!G180+польники!G180+речица!G180+семцы!G180+сетолово!G180+чопово!G180)</f>
        <v>0</v>
      </c>
      <c r="H180" s="11">
        <f>SUM(город!H180+рамасух!H180+бельков!H180+баклань!H180+витовка!H166+гущино!H180+дмитрово!H180+доманичи!H180+кр.рог!H180+московск!H180+первомайс!H180+польники!H180+речица!H180+семцы!H180+сетолово!H180+чопово!H180)</f>
        <v>0</v>
      </c>
      <c r="I180" s="9" t="e">
        <f t="shared" ref="I180" si="125">F180/E180</f>
        <v>#DIV/0!</v>
      </c>
      <c r="J180" s="9" t="e">
        <f t="shared" ref="J180" si="126">H180/B180</f>
        <v>#DIV/0!</v>
      </c>
      <c r="K180" s="11">
        <f>SUM(город!K180+рамасух!K180+бельков!K180+баклань!K180+витовка!K166+гущино!K180+дмитрово!K180+доманичи!K180+кр.рог!K180+московск!K180+первомайс!K180+польники!K180+речица!K180+семцы!K180+сетолово!K180+чопово!K180)</f>
        <v>0</v>
      </c>
      <c r="L180" s="11">
        <f>SUM(город!L180+рамасух!L180+бельков!L180+баклань!L180+витовка!L166+гущино!L180+дмитрово!L180+доманичи!L180+кр.рог!L180+московск!L180+первомайс!L180+польники!L180+речица!L180+семцы!L180+сетолово!L180+чопово!L180)</f>
        <v>0</v>
      </c>
      <c r="M180" s="11">
        <f>SUM(город!M180+рамасух!M180+бельков!M180+баклань!M180+витовка!M166+гущино!M180+дмитрово!M180+доманичи!M180+кр.рог!M180+московск!M180+первомайс!M180+польники!M180+речица!M180+семцы!M180+сетолово!M180+чопово!M180)</f>
        <v>0</v>
      </c>
      <c r="N180" s="16" t="e">
        <f t="shared" si="85"/>
        <v>#DIV/0!</v>
      </c>
      <c r="P180" s="92"/>
    </row>
    <row r="181" spans="1:16" s="74" customFormat="1" ht="15">
      <c r="A181" s="85"/>
      <c r="B181" s="11">
        <f>SUM(город!B181+рамасух!B181+бельков!B181+баклань!B181+витовка!B167+гущино!B181+дмитрово!B181+доманичи!B181+кр.рог!B181+московск!B181+первомайс!B181+польники!B181+речица!B181+семцы!B181+сетолово!B181+чопово!B181)</f>
        <v>0</v>
      </c>
      <c r="C181" s="11">
        <f>SUM(город!C181+рамасух!C181+бельков!C181+баклань!C181+витовка!C167+гущино!C181+дмитрово!C181+доманичи!C181+кр.рог!C181+московск!C181+первомайс!C181+польники!C181+речица!C181+семцы!C181+сетолово!C181+чопово!C181)</f>
        <v>0</v>
      </c>
      <c r="D181" s="11">
        <f>SUM(город!D181+рамасух!D181+бельков!D181+баклань!D181+витовка!D167+гущино!D181+дмитрово!D181+доманичи!D181+кр.рог!D181+московск!D181+первомайс!D181+польники!D181+речица!D181+семцы!D181+сетолово!D181+чопово!D181)</f>
        <v>0</v>
      </c>
      <c r="E181" s="11">
        <f>SUM(город!E181+рамасух!E181+бельков!E181+баклань!E181+витовка!E167+гущино!E181+дмитрово!E181+доманичи!E181+кр.рог!E181+московск!E181+первомайс!E181+польники!E181+речица!E181+семцы!E181+сетолово!E181+чопово!E181)</f>
        <v>0</v>
      </c>
      <c r="F181" s="11">
        <f>SUM(город!F181+рамасух!F181+бельков!F181+баклань!F181+витовка!F167+гущино!F181+дмитрово!F181+доманичи!F181+кр.рог!F181+московск!F181+первомайс!F181+польники!F181+речица!F181+семцы!F181+сетолово!F181+чопово!F181)</f>
        <v>0</v>
      </c>
      <c r="G181" s="11">
        <f>SUM(город!G181+рамасух!G181+бельков!G181+баклань!G181+витовка!G167+гущино!G181+дмитрово!G181+доманичи!G181+кр.рог!G181+московск!G181+первомайс!G181+польники!G181+речица!G181+семцы!G181+сетолово!G181+чопово!G181)</f>
        <v>0</v>
      </c>
      <c r="H181" s="11">
        <f>SUM(город!H181+рамасух!H181+бельков!H181+баклань!H181+витовка!H167+гущино!H181+дмитрово!H181+доманичи!H181+кр.рог!H181+московск!H181+первомайс!H181+польники!H181+речица!H181+семцы!H181+сетолово!H181+чопово!H181)</f>
        <v>0</v>
      </c>
      <c r="I181" s="11" t="e">
        <f>SUM(город!I181+рамасух!I181+бельков!I181+баклань!I181+витовка!I167+гущино!I181+дмитрово!I181+доманичи!I181+кр.рог!I181+московск!I181+первомайс!I181+польники!I181+речица!I181+семцы!I181+сетолово!I181+чопово!I181)</f>
        <v>#DIV/0!</v>
      </c>
      <c r="J181" s="11" t="e">
        <f>SUM(город!J181+рамасух!J181+бельков!J181+баклань!J181+витовка!J167+гущино!J181+дмитрово!J181+доманичи!J181+кр.рог!J181+московск!J181+первомайс!J181+польники!J181+речица!J181+семцы!J181+сетолово!J181+чопово!J181)</f>
        <v>#DIV/0!</v>
      </c>
      <c r="K181" s="11">
        <f>SUM(город!K181+рамасух!K181+бельков!K181+баклань!K181+витовка!K167+гущино!K181+дмитрово!K181+доманичи!K181+кр.рог!K181+московск!K181+первомайс!K181+польники!K181+речица!K181+семцы!K181+сетолово!K181+чопово!K181)</f>
        <v>0</v>
      </c>
      <c r="L181" s="11">
        <f>SUM(город!L181+рамасух!L181+бельков!L181+баклань!L181+витовка!L167+гущино!L181+дмитрово!L181+доманичи!L181+кр.рог!L181+московск!L181+первомайс!L181+польники!L181+речица!L181+семцы!L181+сетолово!L181+чопово!L181)</f>
        <v>0</v>
      </c>
      <c r="M181" s="11">
        <f>SUM(город!M181+рамасух!M181+бельков!M181+баклань!M181+витовка!M167+гущино!M181+дмитрово!M181+доманичи!M181+кр.рог!M181+московск!M181+первомайс!M181+польники!M181+речица!M181+семцы!M181+сетолово!M181+чопово!M181)</f>
        <v>0</v>
      </c>
      <c r="N181" s="16" t="e">
        <f t="shared" si="85"/>
        <v>#DIV/0!</v>
      </c>
      <c r="P181" s="92"/>
    </row>
    <row r="182" spans="1:16" s="74" customFormat="1" ht="51">
      <c r="A182" s="2" t="s">
        <v>79</v>
      </c>
      <c r="B182" s="31">
        <f t="shared" ref="B182:H182" si="127">B183</f>
        <v>0</v>
      </c>
      <c r="C182" s="31">
        <f t="shared" si="127"/>
        <v>0</v>
      </c>
      <c r="D182" s="31">
        <f t="shared" si="127"/>
        <v>0</v>
      </c>
      <c r="E182" s="31">
        <f t="shared" si="127"/>
        <v>0</v>
      </c>
      <c r="F182" s="31">
        <f t="shared" si="127"/>
        <v>0</v>
      </c>
      <c r="G182" s="31">
        <f t="shared" si="127"/>
        <v>0</v>
      </c>
      <c r="H182" s="42">
        <f t="shared" si="127"/>
        <v>0</v>
      </c>
      <c r="I182" s="9" t="e">
        <f t="shared" si="119"/>
        <v>#DIV/0!</v>
      </c>
      <c r="J182" s="9" t="e">
        <f t="shared" si="83"/>
        <v>#DIV/0!</v>
      </c>
      <c r="K182" s="31">
        <f t="shared" ref="K182:M182" si="128">K183</f>
        <v>0</v>
      </c>
      <c r="L182" s="31">
        <f t="shared" si="128"/>
        <v>0</v>
      </c>
      <c r="M182" s="119">
        <f t="shared" si="128"/>
        <v>0</v>
      </c>
      <c r="N182" s="16" t="e">
        <f t="shared" si="85"/>
        <v>#DIV/0!</v>
      </c>
      <c r="P182" s="92"/>
    </row>
    <row r="183" spans="1:16" s="74" customFormat="1" ht="15">
      <c r="A183" s="85" t="s">
        <v>78</v>
      </c>
      <c r="B183" s="31">
        <f t="shared" ref="B183:M183" si="129">SUM(B184:B189)</f>
        <v>0</v>
      </c>
      <c r="C183" s="31">
        <f t="shared" si="129"/>
        <v>0</v>
      </c>
      <c r="D183" s="31">
        <f t="shared" si="129"/>
        <v>0</v>
      </c>
      <c r="E183" s="31">
        <f t="shared" si="129"/>
        <v>0</v>
      </c>
      <c r="F183" s="31">
        <f t="shared" si="129"/>
        <v>0</v>
      </c>
      <c r="G183" s="31">
        <f t="shared" si="129"/>
        <v>0</v>
      </c>
      <c r="H183" s="31">
        <f t="shared" si="129"/>
        <v>0</v>
      </c>
      <c r="I183" s="9" t="e">
        <f t="shared" si="119"/>
        <v>#DIV/0!</v>
      </c>
      <c r="J183" s="9" t="e">
        <f t="shared" si="83"/>
        <v>#DIV/0!</v>
      </c>
      <c r="K183" s="31">
        <f t="shared" si="129"/>
        <v>0</v>
      </c>
      <c r="L183" s="31">
        <f t="shared" si="129"/>
        <v>0</v>
      </c>
      <c r="M183" s="31">
        <f t="shared" si="129"/>
        <v>0</v>
      </c>
      <c r="N183" s="16" t="e">
        <f t="shared" si="85"/>
        <v>#DIV/0!</v>
      </c>
      <c r="P183" s="92"/>
    </row>
    <row r="184" spans="1:16" s="74" customFormat="1" ht="25.5">
      <c r="A184" s="120" t="s">
        <v>173</v>
      </c>
      <c r="B184" s="11">
        <f>SUM(город!B184+рамасух!B184+бельков!B184+баклань!B184+витовка!B170+гущино!B184+дмитрово!B184+доманичи!B184+кр.рог!B184+московск!B184+первомайс!B184+польники!B184+речица!B184+семцы!B184+сетолово!B184+чопово!B184)</f>
        <v>0</v>
      </c>
      <c r="C184" s="11">
        <f>SUM(город!C184+рамасух!C184+бельков!C184+баклань!C184+витовка!C170+гущино!C184+дмитрово!C184+доманичи!C184+кр.рог!C184+московск!C184+первомайс!C184+польники!C184+речица!C184+семцы!C184+сетолово!C184+чопово!C184)</f>
        <v>0</v>
      </c>
      <c r="D184" s="11">
        <f>SUM(город!D184+рамасух!D184+бельков!D184+баклань!D184+витовка!D170+гущино!D184+дмитрово!D184+доманичи!D184+кр.рог!D184+московск!D184+первомайс!D184+польники!D184+речица!D184+семцы!D184+сетолово!D184+чопово!D184)</f>
        <v>0</v>
      </c>
      <c r="E184" s="11">
        <f>SUM(город!E184+рамасух!E184+бельков!E184+баклань!E184+витовка!E170+гущино!E184+дмитрово!E184+доманичи!E184+кр.рог!E184+московск!E184+первомайс!E184+польники!E184+речица!E184+семцы!E184+сетолово!E184+чопово!E184)</f>
        <v>0</v>
      </c>
      <c r="F184" s="11">
        <f>SUM(город!F184+рамасух!F184+бельков!F184+баклань!F184+витовка!F170+гущино!F184+дмитрово!F184+доманичи!F184+кр.рог!F184+московск!F184+первомайс!F184+польники!F184+речица!F184+семцы!F184+сетолово!F184+чопово!F184)</f>
        <v>0</v>
      </c>
      <c r="G184" s="11">
        <f>SUM(город!G184+рамасух!G184+бельков!G184+баклань!G184+витовка!G170+гущино!G184+дмитрово!G184+доманичи!G184+кр.рог!G184+московск!G184+первомайс!G184+польники!G184+речица!G184+семцы!G184+сетолово!G184+чопово!G184)</f>
        <v>0</v>
      </c>
      <c r="H184" s="11">
        <f>SUM(город!H184+рамасух!H184+бельков!H184+баклань!H184+витовка!H170+гущино!H184+дмитрово!H184+доманичи!H184+кр.рог!H184+московск!H184+первомайс!H184+польники!H184+речица!H184+семцы!H184+сетолово!H184+чопово!H184)</f>
        <v>0</v>
      </c>
      <c r="I184" s="9" t="e">
        <f t="shared" ref="I184:I188" si="130">F184/E184</f>
        <v>#DIV/0!</v>
      </c>
      <c r="J184" s="9" t="e">
        <f t="shared" ref="J184:J188" si="131">H184/B184</f>
        <v>#DIV/0!</v>
      </c>
      <c r="K184" s="11">
        <f>SUM(город!K184+рамасух!K184+бельков!K184+баклань!K184+витовка!K170+гущино!K184+дмитрово!K184+доманичи!K184+кр.рог!K184+московск!K184+первомайс!K184+польники!K184+речица!K184+семцы!K184+сетолово!K184+чопово!K184)</f>
        <v>0</v>
      </c>
      <c r="L184" s="11">
        <f>SUM(город!L184+рамасух!L184+бельков!L184+баклань!L184+витовка!L170+гущино!L184+дмитрово!L184+доманичи!L184+кр.рог!L184+московск!L184+первомайс!L184+польники!L184+речица!L184+семцы!L184+сетолово!L184+чопово!L184)</f>
        <v>0</v>
      </c>
      <c r="M184" s="11">
        <f>SUM(город!M184+рамасух!M184+бельков!M184+баклань!M184+витовка!M170+гущино!M184+дмитрово!M184+доманичи!M184+кр.рог!M184+московск!M184+первомайс!M184+польники!M184+речица!M184+семцы!M184+сетолово!M184+чопово!M184)</f>
        <v>0</v>
      </c>
      <c r="N184" s="16" t="e">
        <f t="shared" ref="N184:N209" si="132">K184/H184</f>
        <v>#DIV/0!</v>
      </c>
      <c r="P184" s="92"/>
    </row>
    <row r="185" spans="1:16" s="74" customFormat="1" ht="25.5">
      <c r="A185" s="120" t="s">
        <v>174</v>
      </c>
      <c r="B185" s="11">
        <f>SUM(город!B185+рамасух!B185+бельков!B185+баклань!B185+витовка!B171+гущино!B185+дмитрово!B185+доманичи!B185+кр.рог!B185+московск!B185+первомайс!B185+польники!B185+речица!B185+семцы!B185+сетолово!B185+чопово!B185)</f>
        <v>0</v>
      </c>
      <c r="C185" s="11">
        <f>SUM(город!C185+рамасух!C185+бельков!C185+баклань!C185+витовка!C171+гущино!C185+дмитрово!C185+доманичи!C185+кр.рог!C185+московск!C185+первомайс!C185+польники!C185+речица!C185+семцы!C185+сетолово!C185+чопово!C185)</f>
        <v>0</v>
      </c>
      <c r="D185" s="11">
        <f>SUM(город!D185+рамасух!D185+бельков!D185+баклань!D185+витовка!D171+гущино!D185+дмитрово!D185+доманичи!D185+кр.рог!D185+московск!D185+первомайс!D185+польники!D185+речица!D185+семцы!D185+сетолово!D185+чопово!D185)</f>
        <v>0</v>
      </c>
      <c r="E185" s="11">
        <f>SUM(город!E185+рамасух!E185+бельков!E185+баклань!E185+витовка!E171+гущино!E185+дмитрово!E185+доманичи!E185+кр.рог!E185+московск!E185+первомайс!E185+польники!E185+речица!E185+семцы!E185+сетолово!E185+чопово!E185)</f>
        <v>0</v>
      </c>
      <c r="F185" s="11">
        <f>SUM(город!F185+рамасух!F185+бельков!F185+баклань!F185+витовка!F171+гущино!F185+дмитрово!F185+доманичи!F185+кр.рог!F185+московск!F185+первомайс!F185+польники!F185+речица!F185+семцы!F185+сетолово!F185+чопово!F185)</f>
        <v>0</v>
      </c>
      <c r="G185" s="11">
        <f>SUM(город!G185+рамасух!G185+бельков!G185+баклань!G185+витовка!G171+гущино!G185+дмитрово!G185+доманичи!G185+кр.рог!G185+московск!G185+первомайс!G185+польники!G185+речица!G185+семцы!G185+сетолово!G185+чопово!G185)</f>
        <v>0</v>
      </c>
      <c r="H185" s="11">
        <f>SUM(город!H185+рамасух!H185+бельков!H185+баклань!H185+витовка!H171+гущино!H185+дмитрово!H185+доманичи!H185+кр.рог!H185+московск!H185+первомайс!H185+польники!H185+речица!H185+семцы!H185+сетолово!H185+чопово!H185)</f>
        <v>0</v>
      </c>
      <c r="I185" s="9" t="e">
        <f t="shared" si="130"/>
        <v>#DIV/0!</v>
      </c>
      <c r="J185" s="9" t="e">
        <f t="shared" si="131"/>
        <v>#DIV/0!</v>
      </c>
      <c r="K185" s="11">
        <f>SUM(город!K185+рамасух!K185+бельков!K185+баклань!K185+витовка!K171+гущино!K185+дмитрово!K185+доманичи!K185+кр.рог!K185+московск!K185+первомайс!K185+польники!K185+речица!K185+семцы!K185+сетолово!K185+чопово!K185)</f>
        <v>0</v>
      </c>
      <c r="L185" s="11">
        <f>SUM(город!L185+рамасух!L185+бельков!L185+баклань!L185+витовка!L171+гущино!L185+дмитрово!L185+доманичи!L185+кр.рог!L185+московск!L185+первомайс!L185+польники!L185+речица!L185+семцы!L185+сетолово!L185+чопово!L185)</f>
        <v>0</v>
      </c>
      <c r="M185" s="11">
        <f>SUM(город!M185+рамасух!M185+бельков!M185+баклань!M185+витовка!M171+гущино!M185+дмитрово!M185+доманичи!M185+кр.рог!M185+московск!M185+первомайс!M185+польники!M185+речица!M185+семцы!M185+сетолово!M185+чопово!M185)</f>
        <v>0</v>
      </c>
      <c r="N185" s="16" t="e">
        <f t="shared" si="132"/>
        <v>#DIV/0!</v>
      </c>
      <c r="P185" s="92"/>
    </row>
    <row r="186" spans="1:16" s="74" customFormat="1" ht="25.5">
      <c r="A186" s="120" t="s">
        <v>175</v>
      </c>
      <c r="B186" s="11">
        <f>SUM(город!B186+рамасух!B186+бельков!B186+баклань!B186+витовка!B172+гущино!B186+дмитрово!B186+доманичи!B186+кр.рог!B186+московск!B186+первомайс!B186+польники!B186+речица!B186+семцы!B186+сетолово!B186+чопово!B186)</f>
        <v>0</v>
      </c>
      <c r="C186" s="11">
        <f>SUM(город!C186+рамасух!C186+бельков!C186+баклань!C186+витовка!C172+гущино!C186+дмитрово!C186+доманичи!C186+кр.рог!C186+московск!C186+первомайс!C186+польники!C186+речица!C186+семцы!C186+сетолово!C186+чопово!C186)</f>
        <v>0</v>
      </c>
      <c r="D186" s="11">
        <f>SUM(город!D186+рамасух!D186+бельков!D186+баклань!D186+витовка!D172+гущино!D186+дмитрово!D186+доманичи!D186+кр.рог!D186+московск!D186+первомайс!D186+польники!D186+речица!D186+семцы!D186+сетолово!D186+чопово!D186)</f>
        <v>0</v>
      </c>
      <c r="E186" s="11">
        <f>SUM(город!E186+рамасух!E186+бельков!E186+баклань!E186+витовка!E172+гущино!E186+дмитрово!E186+доманичи!E186+кр.рог!E186+московск!E186+первомайс!E186+польники!E186+речица!E186+семцы!E186+сетолово!E186+чопово!E186)</f>
        <v>0</v>
      </c>
      <c r="F186" s="11">
        <f>SUM(город!F186+рамасух!F186+бельков!F186+баклань!F186+витовка!F172+гущино!F186+дмитрово!F186+доманичи!F186+кр.рог!F186+московск!F186+первомайс!F186+польники!F186+речица!F186+семцы!F186+сетолово!F186+чопово!F186)</f>
        <v>0</v>
      </c>
      <c r="G186" s="11">
        <f>SUM(город!G186+рамасух!G186+бельков!G186+баклань!G186+витовка!G172+гущино!G186+дмитрово!G186+доманичи!G186+кр.рог!G186+московск!G186+первомайс!G186+польники!G186+речица!G186+семцы!G186+сетолово!G186+чопово!G186)</f>
        <v>0</v>
      </c>
      <c r="H186" s="11">
        <f>SUM(город!H186+рамасух!H186+бельков!H186+баклань!H186+витовка!H172+гущино!H186+дмитрово!H186+доманичи!H186+кр.рог!H186+московск!H186+первомайс!H186+польники!H186+речица!H186+семцы!H186+сетолово!H186+чопово!H186)</f>
        <v>0</v>
      </c>
      <c r="I186" s="9" t="e">
        <f t="shared" si="130"/>
        <v>#DIV/0!</v>
      </c>
      <c r="J186" s="9" t="e">
        <f t="shared" si="131"/>
        <v>#DIV/0!</v>
      </c>
      <c r="K186" s="11">
        <f>SUM(город!K186+рамасух!K186+бельков!K186+баклань!K186+витовка!K172+гущино!K186+дмитрово!K186+доманичи!K186+кр.рог!K186+московск!K186+первомайс!K186+польники!K186+речица!K186+семцы!K186+сетолово!K186+чопово!K186)</f>
        <v>0</v>
      </c>
      <c r="L186" s="11">
        <f>SUM(город!L186+рамасух!L186+бельков!L186+баклань!L186+витовка!L172+гущино!L186+дмитрово!L186+доманичи!L186+кр.рог!L186+московск!L186+первомайс!L186+польники!L186+речица!L186+семцы!L186+сетолово!L186+чопово!L186)</f>
        <v>0</v>
      </c>
      <c r="M186" s="11">
        <f>SUM(город!M186+рамасух!M186+бельков!M186+баклань!M186+витовка!M172+гущино!M186+дмитрово!M186+доманичи!M186+кр.рог!M186+московск!M186+первомайс!M186+польники!M186+речица!M186+семцы!M186+сетолово!M186+чопово!M186)</f>
        <v>0</v>
      </c>
      <c r="N186" s="16" t="e">
        <f t="shared" si="132"/>
        <v>#DIV/0!</v>
      </c>
      <c r="P186" s="92"/>
    </row>
    <row r="187" spans="1:16" s="74" customFormat="1" ht="15">
      <c r="A187" s="120"/>
      <c r="B187" s="11">
        <f>SUM(город!B187+рамасух!B187+бельков!B187+баклань!B187+витовка!B173+гущино!B187+дмитрово!B187+доманичи!B187+кр.рог!B187+московск!B187+первомайс!B187+польники!B187+речица!B187+семцы!B187+сетолово!B187+чопово!B187)</f>
        <v>0</v>
      </c>
      <c r="C187" s="11">
        <f>SUM(город!C187+рамасух!C187+бельков!C187+баклань!C187+витовка!C173+гущино!C187+дмитрово!C187+доманичи!C187+кр.рог!C187+московск!C187+первомайс!C187+польники!C187+речица!C187+семцы!C187+сетолово!C187+чопово!C187)</f>
        <v>0</v>
      </c>
      <c r="D187" s="11">
        <f>SUM(город!D187+рамасух!D187+бельков!D187+баклань!D187+витовка!D173+гущино!D187+дмитрово!D187+доманичи!D187+кр.рог!D187+московск!D187+первомайс!D187+польники!D187+речица!D187+семцы!D187+сетолово!D187+чопово!D187)</f>
        <v>0</v>
      </c>
      <c r="E187" s="11">
        <f>SUM(город!E187+рамасух!E187+бельков!E187+баклань!E187+витовка!E173+гущино!E187+дмитрово!E187+доманичи!E187+кр.рог!E187+московск!E187+первомайс!E187+польники!E187+речица!E187+семцы!E187+сетолово!E187+чопово!E187)</f>
        <v>0</v>
      </c>
      <c r="F187" s="11">
        <f>SUM(город!F187+рамасух!F187+бельков!F187+баклань!F187+витовка!F173+гущино!F187+дмитрово!F187+доманичи!F187+кр.рог!F187+московск!F187+первомайс!F187+польники!F187+речица!F187+семцы!F187+сетолово!F187+чопово!F187)</f>
        <v>0</v>
      </c>
      <c r="G187" s="11">
        <f>SUM(город!G187+рамасух!G187+бельков!G187+баклань!G187+витовка!G173+гущино!G187+дмитрово!G187+доманичи!G187+кр.рог!G187+московск!G187+первомайс!G187+польники!G187+речица!G187+семцы!G187+сетолово!G187+чопово!G187)</f>
        <v>0</v>
      </c>
      <c r="H187" s="11">
        <f>SUM(город!H187+рамасух!H187+бельков!H187+баклань!H187+витовка!H173+гущино!H187+дмитрово!H187+доманичи!H187+кр.рог!H187+московск!H187+первомайс!H187+польники!H187+речица!H187+семцы!H187+сетолово!H187+чопово!H187)</f>
        <v>0</v>
      </c>
      <c r="I187" s="9" t="e">
        <f t="shared" si="130"/>
        <v>#DIV/0!</v>
      </c>
      <c r="J187" s="9" t="e">
        <f t="shared" si="131"/>
        <v>#DIV/0!</v>
      </c>
      <c r="K187" s="11">
        <f>SUM(город!K187+рамасух!K187+бельков!K187+баклань!K187+витовка!K173+гущино!K187+дмитрово!K187+доманичи!K187+кр.рог!K187+московск!K187+первомайс!K187+польники!K187+речица!K187+семцы!K187+сетолово!K187+чопово!K187)</f>
        <v>0</v>
      </c>
      <c r="L187" s="11">
        <f>SUM(город!L187+рамасух!L187+бельков!L187+баклань!L187+витовка!L173+гущино!L187+дмитрово!L187+доманичи!L187+кр.рог!L187+московск!L187+первомайс!L187+польники!L187+речица!L187+семцы!L187+сетолово!L187+чопово!L187)</f>
        <v>0</v>
      </c>
      <c r="M187" s="11">
        <f>SUM(город!M187+рамасух!M187+бельков!M187+баклань!M187+витовка!M173+гущино!M187+дмитрово!M187+доманичи!M187+кр.рог!M187+московск!M187+первомайс!M187+польники!M187+речица!M187+семцы!M187+сетолово!M187+чопово!M187)</f>
        <v>0</v>
      </c>
      <c r="N187" s="16" t="e">
        <f t="shared" si="132"/>
        <v>#DIV/0!</v>
      </c>
      <c r="P187" s="92"/>
    </row>
    <row r="188" spans="1:16" s="74" customFormat="1" ht="15">
      <c r="A188" s="120"/>
      <c r="B188" s="11">
        <f>SUM(город!B188+рамасух!B188+бельков!B188+баклань!B188+витовка!B174+гущино!B188+дмитрово!B188+доманичи!B188+кр.рог!B188+московск!B188+первомайс!B188+польники!B188+речица!B188+семцы!B188+сетолово!B188+чопово!B188)</f>
        <v>0</v>
      </c>
      <c r="C188" s="11">
        <f>SUM(город!C188+рамасух!C188+бельков!C188+баклань!C188+витовка!C174+гущино!C188+дмитрово!C188+доманичи!C188+кр.рог!C188+московск!C188+первомайс!C188+польники!C188+речица!C188+семцы!C188+сетолово!C188+чопово!C188)</f>
        <v>0</v>
      </c>
      <c r="D188" s="11">
        <f>SUM(город!D188+рамасух!D188+бельков!D188+баклань!D188+витовка!D174+гущино!D188+дмитрово!D188+доманичи!D188+кр.рог!D188+московск!D188+первомайс!D188+польники!D188+речица!D188+семцы!D188+сетолово!D188+чопово!D188)</f>
        <v>0</v>
      </c>
      <c r="E188" s="11">
        <f>SUM(город!E188+рамасух!E188+бельков!E188+баклань!E188+витовка!E174+гущино!E188+дмитрово!E188+доманичи!E188+кр.рог!E188+московск!E188+первомайс!E188+польники!E188+речица!E188+семцы!E188+сетолово!E188+чопово!E188)</f>
        <v>0</v>
      </c>
      <c r="F188" s="11">
        <f>SUM(город!F188+рамасух!F188+бельков!F188+баклань!F188+витовка!F174+гущино!F188+дмитрово!F188+доманичи!F188+кр.рог!F188+московск!F188+первомайс!F188+польники!F188+речица!F188+семцы!F188+сетолово!F188+чопово!F188)</f>
        <v>0</v>
      </c>
      <c r="G188" s="11">
        <f>SUM(город!G188+рамасух!G188+бельков!G188+баклань!G188+витовка!G174+гущино!G188+дмитрово!G188+доманичи!G188+кр.рог!G188+московск!G188+первомайс!G188+польники!G188+речица!G188+семцы!G188+сетолово!G188+чопово!G188)</f>
        <v>0</v>
      </c>
      <c r="H188" s="11">
        <f>SUM(город!H188+рамасух!H188+бельков!H188+баклань!H188+витовка!H174+гущино!H188+дмитрово!H188+доманичи!H188+кр.рог!H188+московск!H188+первомайс!H188+польники!H188+речица!H188+семцы!H188+сетолово!H188+чопово!H188)</f>
        <v>0</v>
      </c>
      <c r="I188" s="9" t="e">
        <f t="shared" si="130"/>
        <v>#DIV/0!</v>
      </c>
      <c r="J188" s="9" t="e">
        <f t="shared" si="131"/>
        <v>#DIV/0!</v>
      </c>
      <c r="K188" s="11">
        <f>SUM(город!K188+рамасух!K188+бельков!K188+баклань!K188+витовка!K174+гущино!K188+дмитрово!K188+доманичи!K188+кр.рог!K188+московск!K188+первомайс!K188+польники!K188+речица!K188+семцы!K188+сетолово!K188+чопово!K188)</f>
        <v>0</v>
      </c>
      <c r="L188" s="11">
        <f>SUM(город!L188+рамасух!L188+бельков!L188+баклань!L188+витовка!L174+гущино!L188+дмитрово!L188+доманичи!L188+кр.рог!L188+московск!L188+первомайс!L188+польники!L188+речица!L188+семцы!L188+сетолово!L188+чопово!L188)</f>
        <v>0</v>
      </c>
      <c r="M188" s="11">
        <f>SUM(город!M188+рамасух!M188+бельков!M188+баклань!M188+витовка!M174+гущино!M188+дмитрово!M188+доманичи!M188+кр.рог!M188+московск!M188+первомайс!M188+польники!M188+речица!M188+семцы!M188+сетолово!M188+чопово!M188)</f>
        <v>0</v>
      </c>
      <c r="N188" s="16" t="e">
        <f t="shared" si="132"/>
        <v>#DIV/0!</v>
      </c>
      <c r="P188" s="92"/>
    </row>
    <row r="189" spans="1:16" s="74" customFormat="1" ht="15">
      <c r="A189" s="85"/>
      <c r="B189" s="11">
        <f>SUM(город!B189+рамасух!B189+бельков!B189+баклань!B189+витовка!B175+гущино!B189+дмитрово!B189+доманичи!B189+кр.рог!B189+московск!B189+первомайс!B189+польники!B189+речица!B189+семцы!B189+сетолово!B189+чопово!B189)</f>
        <v>0</v>
      </c>
      <c r="C189" s="11">
        <f>SUM(город!C189+рамасух!C189+бельков!C189+баклань!C189+витовка!C175+гущино!C189+дмитрово!C189+доманичи!C189+кр.рог!C189+московск!C189+первомайс!C189+польники!C189+речица!C189+семцы!C189+сетолово!C189+чопово!C189)</f>
        <v>0</v>
      </c>
      <c r="D189" s="11">
        <f>SUM(город!D189+рамасух!D189+бельков!D189+баклань!D189+витовка!D175+гущино!D189+дмитрово!D189+доманичи!D189+кр.рог!D189+московск!D189+первомайс!D189+польники!D189+речица!D189+семцы!D189+сетолово!D189+чопово!D189)</f>
        <v>0</v>
      </c>
      <c r="E189" s="11">
        <f>SUM(город!E189+рамасух!E189+бельков!E189+баклань!E189+витовка!E175+гущино!E189+дмитрово!E189+доманичи!E189+кр.рог!E189+московск!E189+первомайс!E189+польники!E189+речица!E189+семцы!E189+сетолово!E189+чопово!E189)</f>
        <v>0</v>
      </c>
      <c r="F189" s="11">
        <f>SUM(город!F189+рамасух!F189+бельков!F189+баклань!F189+витовка!F175+гущино!F189+дмитрово!F189+доманичи!F189+кр.рог!F189+московск!F189+первомайс!F189+польники!F189+речица!F189+семцы!F189+сетолово!F189+чопово!F189)</f>
        <v>0</v>
      </c>
      <c r="G189" s="11">
        <f>SUM(город!G189+рамасух!G189+бельков!G189+баклань!G189+витовка!G175+гущино!G189+дмитрово!G189+доманичи!G189+кр.рог!G189+московск!G189+первомайс!G189+польники!G189+речица!G189+семцы!G189+сетолово!G189+чопово!G189)</f>
        <v>0</v>
      </c>
      <c r="H189" s="11">
        <f>SUM(город!H189+рамасух!H189+бельков!H189+баклань!H189+витовка!H175+гущино!H189+дмитрово!H189+доманичи!H189+кр.рог!H189+московск!H189+первомайс!H189+польники!H189+речица!H189+семцы!H189+сетолово!H189+чопово!H189)</f>
        <v>0</v>
      </c>
      <c r="I189" s="9" t="e">
        <f t="shared" ref="I189:I191" si="133">F189/E189</f>
        <v>#DIV/0!</v>
      </c>
      <c r="J189" s="9" t="e">
        <f t="shared" ref="J189:J191" si="134">H189/B189</f>
        <v>#DIV/0!</v>
      </c>
      <c r="K189" s="11">
        <f>SUM(город!K189+рамасух!K189+бельков!K189+баклань!K189+витовка!K175+гущино!K189+дмитрово!K189+доманичи!K189+кр.рог!K189+московск!K189+первомайс!K189+польники!K189+речица!K189+семцы!K189+сетолово!K189+чопово!K189)</f>
        <v>0</v>
      </c>
      <c r="L189" s="11">
        <f>SUM(город!L189+рамасух!L189+бельков!L189+баклань!L189+витовка!L175+гущино!L189+дмитрово!L189+доманичи!L189+кр.рог!L189+московск!L189+первомайс!L189+польники!L189+речица!L189+семцы!L189+сетолово!L189+чопово!L189)</f>
        <v>0</v>
      </c>
      <c r="M189" s="11">
        <f>SUM(город!M189+рамасух!M189+бельков!M189+баклань!M189+витовка!M175+гущино!M189+дмитрово!M189+доманичи!M189+кр.рог!M189+московск!M189+первомайс!M189+польники!M189+речица!M189+семцы!M189+сетолово!M189+чопово!M189)</f>
        <v>0</v>
      </c>
      <c r="N189" s="16" t="e">
        <f t="shared" si="132"/>
        <v>#DIV/0!</v>
      </c>
      <c r="P189" s="92"/>
    </row>
    <row r="190" spans="1:16" s="74" customFormat="1" ht="15">
      <c r="A190" s="85"/>
      <c r="B190" s="11">
        <f>SUM(город!B190+рамасух!B190+бельков!B190+баклань!B190+витовка!B176+гущино!B190+дмитрово!B190+доманичи!B190+кр.рог!B190+московск!B190+первомайс!B190+польники!B190+речица!B190+семцы!B190+сетолово!B190+чопово!B190)</f>
        <v>0</v>
      </c>
      <c r="C190" s="11">
        <f>SUM(город!C190+рамасух!C190+бельков!C190+баклань!C190+витовка!C176+гущино!C190+дмитрово!C190+доманичи!C190+кр.рог!C190+московск!C190+первомайс!C190+польники!C190+речица!C190+семцы!C190+сетолово!C190+чопово!C190)</f>
        <v>0</v>
      </c>
      <c r="D190" s="11">
        <f>SUM(город!D190+рамасух!D190+бельков!D190+баклань!D190+витовка!D176+гущино!D190+дмитрово!D190+доманичи!D190+кр.рог!D190+московск!D190+первомайс!D190+польники!D190+речица!D190+семцы!D190+сетолово!D190+чопово!D190)</f>
        <v>0</v>
      </c>
      <c r="E190" s="11">
        <f>SUM(город!E190+рамасух!E190+бельков!E190+баклань!E190+витовка!E176+гущино!E190+дмитрово!E190+доманичи!E190+кр.рог!E190+московск!E190+первомайс!E190+польники!E190+речица!E190+семцы!E190+сетолово!E190+чопово!E190)</f>
        <v>0</v>
      </c>
      <c r="F190" s="11">
        <f>SUM(город!F190+рамасух!F190+бельков!F190+баклань!F190+витовка!F176+гущино!F190+дмитрово!F190+доманичи!F190+кр.рог!F190+московск!F190+первомайс!F190+польники!F190+речица!F190+семцы!F190+сетолово!F190+чопово!F190)</f>
        <v>0</v>
      </c>
      <c r="G190" s="11">
        <f>SUM(город!G190+рамасух!G190+бельков!G190+баклань!G190+витовка!G176+гущино!G190+дмитрово!G190+доманичи!G190+кр.рог!G190+московск!G190+первомайс!G190+польники!G190+речица!G190+семцы!G190+сетолово!G190+чопово!G190)</f>
        <v>0</v>
      </c>
      <c r="H190" s="11">
        <f>SUM(город!H190+рамасух!H190+бельков!H190+баклань!H190+витовка!H176+гущино!H190+дмитрово!H190+доманичи!H190+кр.рог!H190+московск!H190+первомайс!H190+польники!H190+речица!H190+семцы!H190+сетолово!H190+чопово!H190)</f>
        <v>0</v>
      </c>
      <c r="I190" s="9" t="e">
        <f t="shared" si="133"/>
        <v>#DIV/0!</v>
      </c>
      <c r="J190" s="9" t="e">
        <f t="shared" si="134"/>
        <v>#DIV/0!</v>
      </c>
      <c r="K190" s="11">
        <f>SUM(город!K190+рамасух!K190+бельков!K190+баклань!K190+витовка!K176+гущино!K190+дмитрово!K190+доманичи!K190+кр.рог!K190+московск!K190+первомайс!K190+польники!K190+речица!K190+семцы!K190+сетолово!K190+чопово!K190)</f>
        <v>0</v>
      </c>
      <c r="L190" s="11">
        <f>SUM(город!L190+рамасух!L190+бельков!L190+баклань!L190+витовка!L176+гущино!L190+дмитрово!L190+доманичи!L190+кр.рог!L190+московск!L190+первомайс!L190+польники!L190+речица!L190+семцы!L190+сетолово!L190+чопово!L190)</f>
        <v>0</v>
      </c>
      <c r="M190" s="11">
        <f>SUM(город!M190+рамасух!M190+бельков!M190+баклань!M190+витовка!M176+гущино!M190+дмитрово!M190+доманичи!M190+кр.рог!M190+московск!M190+первомайс!M190+польники!M190+речица!M190+семцы!M190+сетолово!M190+чопово!M190)</f>
        <v>0</v>
      </c>
      <c r="N190" s="16" t="e">
        <f t="shared" si="132"/>
        <v>#DIV/0!</v>
      </c>
      <c r="P190" s="92"/>
    </row>
    <row r="191" spans="1:16" s="74" customFormat="1" ht="15">
      <c r="A191" s="85" t="s">
        <v>139</v>
      </c>
      <c r="B191" s="31">
        <f t="shared" ref="B191:M191" si="135">SUM(B192:B196)</f>
        <v>0</v>
      </c>
      <c r="C191" s="31">
        <f t="shared" si="135"/>
        <v>0</v>
      </c>
      <c r="D191" s="31">
        <f t="shared" si="135"/>
        <v>0</v>
      </c>
      <c r="E191" s="31">
        <f t="shared" si="135"/>
        <v>0</v>
      </c>
      <c r="F191" s="31">
        <f t="shared" si="135"/>
        <v>0</v>
      </c>
      <c r="G191" s="31">
        <f t="shared" si="135"/>
        <v>0</v>
      </c>
      <c r="H191" s="31">
        <f t="shared" si="135"/>
        <v>0</v>
      </c>
      <c r="I191" s="9" t="e">
        <f t="shared" si="133"/>
        <v>#DIV/0!</v>
      </c>
      <c r="J191" s="9" t="e">
        <f t="shared" si="134"/>
        <v>#DIV/0!</v>
      </c>
      <c r="K191" s="31">
        <f t="shared" si="135"/>
        <v>0</v>
      </c>
      <c r="L191" s="31">
        <f t="shared" si="135"/>
        <v>0</v>
      </c>
      <c r="M191" s="31">
        <f t="shared" si="135"/>
        <v>0</v>
      </c>
      <c r="N191" s="16" t="e">
        <f t="shared" si="132"/>
        <v>#DIV/0!</v>
      </c>
      <c r="P191" s="92"/>
    </row>
    <row r="192" spans="1:16" s="74" customFormat="1" ht="25.5">
      <c r="A192" s="120" t="s">
        <v>173</v>
      </c>
      <c r="B192" s="11">
        <f>SUM(город!B192+рамасух!B192+бельков!B192+баклань!B192+витовка!B178+гущино!B192+дмитрово!B192+доманичи!B192+кр.рог!B192+московск!B192+первомайс!B192+польники!B192+речица!B192+семцы!B192+сетолово!B192+чопово!B192)</f>
        <v>0</v>
      </c>
      <c r="C192" s="11">
        <f>SUM(город!C192+рамасух!C192+бельков!C192+баклань!C192+витовка!C178+гущино!C192+дмитрово!C192+доманичи!C192+кр.рог!C192+московск!C192+первомайс!C192+польники!C192+речица!C192+семцы!C192+сетолово!C192+чопово!C192)</f>
        <v>0</v>
      </c>
      <c r="D192" s="11">
        <f>SUM(город!D192+рамасух!D192+бельков!D192+баклань!D192+витовка!D178+гущино!D192+дмитрово!D192+доманичи!D192+кр.рог!D192+московск!D192+первомайс!D192+польники!D192+речица!D192+семцы!D192+сетолово!D192+чопово!D192)</f>
        <v>0</v>
      </c>
      <c r="E192" s="11">
        <f>SUM(город!E192+рамасух!E192+бельков!E192+баклань!E192+витовка!E178+гущино!E192+дмитрово!E192+доманичи!E192+кр.рог!E192+московск!E192+первомайс!E192+польники!E192+речица!E192+семцы!E192+сетолово!E192+чопово!E192)</f>
        <v>0</v>
      </c>
      <c r="F192" s="11">
        <f>SUM(город!F192+рамасух!F192+бельков!F192+баклань!F192+витовка!F178+гущино!F192+дмитрово!F192+доманичи!F192+кр.рог!F192+московск!F192+первомайс!F192+польники!F192+речица!F192+семцы!F192+сетолово!F192+чопово!F192)</f>
        <v>0</v>
      </c>
      <c r="G192" s="11">
        <f>SUM(город!G192+рамасух!G192+бельков!G192+баклань!G192+витовка!G178+гущино!G192+дмитрово!G192+доманичи!G192+кр.рог!G192+московск!G192+первомайс!G192+польники!G192+речица!G192+семцы!G192+сетолово!G192+чопово!G192)</f>
        <v>0</v>
      </c>
      <c r="H192" s="11">
        <f>SUM(город!H192+рамасух!H192+бельков!H192+баклань!H192+витовка!H178+гущино!H192+дмитрово!H192+доманичи!H192+кр.рог!H192+московск!H192+первомайс!H192+польники!H192+речица!H192+семцы!H192+сетолово!H192+чопово!H192)</f>
        <v>0</v>
      </c>
      <c r="I192" s="9" t="e">
        <f t="shared" ref="I192:I196" si="136">F192/E192</f>
        <v>#DIV/0!</v>
      </c>
      <c r="J192" s="9" t="e">
        <f t="shared" ref="J192:J196" si="137">H192/B192</f>
        <v>#DIV/0!</v>
      </c>
      <c r="K192" s="11">
        <f>SUM(город!K192+рамасух!K192+бельков!K192+баклань!K192+витовка!K178+гущино!K192+дмитрово!K192+доманичи!K192+кр.рог!K192+московск!K192+первомайс!K192+польники!K192+речица!K192+семцы!K192+сетолово!K192+чопово!K192)</f>
        <v>0</v>
      </c>
      <c r="L192" s="11">
        <f>SUM(город!L192+рамасух!L192+бельков!L192+баклань!L192+витовка!L178+гущино!L192+дмитрово!L192+доманичи!L192+кр.рог!L192+московск!L192+первомайс!L192+польники!L192+речица!L192+семцы!L192+сетолово!L192+чопово!L192)</f>
        <v>0</v>
      </c>
      <c r="M192" s="11">
        <f>SUM(город!M192+рамасух!M192+бельков!M192+баклань!M192+витовка!M178+гущино!M192+дмитрово!M192+доманичи!M192+кр.рог!M192+московск!M192+первомайс!M192+польники!M192+речица!M192+семцы!M192+сетолово!M192+чопово!M192)</f>
        <v>0</v>
      </c>
      <c r="N192" s="16" t="e">
        <f t="shared" si="132"/>
        <v>#DIV/0!</v>
      </c>
      <c r="P192" s="92"/>
    </row>
    <row r="193" spans="1:16" s="74" customFormat="1" ht="25.5">
      <c r="A193" s="2" t="s">
        <v>174</v>
      </c>
      <c r="B193" s="11">
        <f>SUM(город!B193+рамасух!B193+бельков!B193+баклань!B193+витовка!B179+гущино!B193+дмитрово!B193+доманичи!B193+кр.рог!B193+московск!B193+первомайс!B193+польники!B193+речица!B193+семцы!B193+сетолово!B193+чопово!B193)</f>
        <v>0</v>
      </c>
      <c r="C193" s="11">
        <f>SUM(город!C193+рамасух!C193+бельков!C193+баклань!C193+витовка!C179+гущино!C193+дмитрово!C193+доманичи!C193+кр.рог!C193+московск!C193+первомайс!C193+польники!C193+речица!C193+семцы!C193+сетолово!C193+чопово!C193)</f>
        <v>0</v>
      </c>
      <c r="D193" s="11">
        <f>SUM(город!D193+рамасух!D193+бельков!D193+баклань!D193+витовка!D179+гущино!D193+дмитрово!D193+доманичи!D193+кр.рог!D193+московск!D193+первомайс!D193+польники!D193+речица!D193+семцы!D193+сетолово!D193+чопово!D193)</f>
        <v>0</v>
      </c>
      <c r="E193" s="11">
        <f>SUM(город!E193+рамасух!E193+бельков!E193+баклань!E193+витовка!E179+гущино!E193+дмитрово!E193+доманичи!E193+кр.рог!E193+московск!E193+первомайс!E193+польники!E193+речица!E193+семцы!E193+сетолово!E193+чопово!E193)</f>
        <v>0</v>
      </c>
      <c r="F193" s="11">
        <f>SUM(город!F193+рамасух!F193+бельков!F193+баклань!F193+витовка!F179+гущино!F193+дмитрово!F193+доманичи!F193+кр.рог!F193+московск!F193+первомайс!F193+польники!F193+речица!F193+семцы!F193+сетолово!F193+чопово!F193)</f>
        <v>0</v>
      </c>
      <c r="G193" s="11">
        <f>SUM(город!G193+рамасух!G193+бельков!G193+баклань!G193+витовка!G179+гущино!G193+дмитрово!G193+доманичи!G193+кр.рог!G193+московск!G193+первомайс!G193+польники!G193+речица!G193+семцы!G193+сетолово!G193+чопово!G193)</f>
        <v>0</v>
      </c>
      <c r="H193" s="11">
        <f>SUM(город!H193+рамасух!H193+бельков!H193+баклань!H193+витовка!H179+гущино!H193+дмитрово!H193+доманичи!H193+кр.рог!H193+московск!H193+первомайс!H193+польники!H193+речица!H193+семцы!H193+сетолово!H193+чопово!H193)</f>
        <v>0</v>
      </c>
      <c r="I193" s="9" t="e">
        <f t="shared" si="136"/>
        <v>#DIV/0!</v>
      </c>
      <c r="J193" s="9" t="e">
        <f t="shared" si="137"/>
        <v>#DIV/0!</v>
      </c>
      <c r="K193" s="11">
        <f>SUM(город!K193+рамасух!K193+бельков!K193+баклань!K193+витовка!K179+гущино!K193+дмитрово!K193+доманичи!K193+кр.рог!K193+московск!K193+первомайс!K193+польники!K193+речица!K193+семцы!K193+сетолово!K193+чопово!K193)</f>
        <v>0</v>
      </c>
      <c r="L193" s="11">
        <f>SUM(город!L193+рамасух!L193+бельков!L193+баклань!L193+витовка!L179+гущино!L193+дмитрово!L193+доманичи!L193+кр.рог!L193+московск!L193+первомайс!L193+польники!L193+речица!L193+семцы!L193+сетолово!L193+чопово!L193)</f>
        <v>0</v>
      </c>
      <c r="M193" s="11">
        <f>SUM(город!M193+рамасух!M193+бельков!M193+баклань!M193+витовка!M179+гущино!M193+дмитрово!M193+доманичи!M193+кр.рог!M193+московск!M193+первомайс!M193+польники!M193+речица!M193+семцы!M193+сетолово!M193+чопово!M193)</f>
        <v>0</v>
      </c>
      <c r="N193" s="16" t="e">
        <f t="shared" si="132"/>
        <v>#DIV/0!</v>
      </c>
      <c r="P193" s="92"/>
    </row>
    <row r="194" spans="1:16" s="74" customFormat="1" ht="15">
      <c r="A194" s="2"/>
      <c r="B194" s="11">
        <f>SUM(город!B194+рамасух!B194+бельков!B194+баклань!B194+витовка!B180+гущино!B194+дмитрово!B194+доманичи!B194+кр.рог!B194+московск!B194+первомайс!B194+польники!B194+речица!B194+семцы!B194+сетолово!B194+чопово!B194)</f>
        <v>0</v>
      </c>
      <c r="C194" s="11">
        <f>SUM(город!C194+рамасух!C194+бельков!C194+баклань!C194+витовка!C180+гущино!C194+дмитрово!C194+доманичи!C194+кр.рог!C194+московск!C194+первомайс!C194+польники!C194+речица!C194+семцы!C194+сетолово!C194+чопово!C194)</f>
        <v>0</v>
      </c>
      <c r="D194" s="11">
        <f>SUM(город!D194+рамасух!D194+бельков!D194+баклань!D194+витовка!D180+гущино!D194+дмитрово!D194+доманичи!D194+кр.рог!D194+московск!D194+первомайс!D194+польники!D194+речица!D194+семцы!D194+сетолово!D194+чопово!D194)</f>
        <v>0</v>
      </c>
      <c r="E194" s="11">
        <f>SUM(город!E194+рамасух!E194+бельков!E194+баклань!E194+витовка!E180+гущино!E194+дмитрово!E194+доманичи!E194+кр.рог!E194+московск!E194+первомайс!E194+польники!E194+речица!E194+семцы!E194+сетолово!E194+чопово!E194)</f>
        <v>0</v>
      </c>
      <c r="F194" s="11">
        <f>SUM(город!F194+рамасух!F194+бельков!F194+баклань!F194+витовка!F180+гущино!F194+дмитрово!F194+доманичи!F194+кр.рог!F194+московск!F194+первомайс!F194+польники!F194+речица!F194+семцы!F194+сетолово!F194+чопово!F194)</f>
        <v>0</v>
      </c>
      <c r="G194" s="11">
        <f>SUM(город!G194+рамасух!G194+бельков!G194+баклань!G194+витовка!G180+гущино!G194+дмитрово!G194+доманичи!G194+кр.рог!G194+московск!G194+первомайс!G194+польники!G194+речица!G194+семцы!G194+сетолово!G194+чопово!G194)</f>
        <v>0</v>
      </c>
      <c r="H194" s="11">
        <f>SUM(город!H194+рамасух!H194+бельков!H194+баклань!H194+витовка!H180+гущино!H194+дмитрово!H194+доманичи!H194+кр.рог!H194+московск!H194+первомайс!H194+польники!H194+речица!H194+семцы!H194+сетолово!H194+чопово!H194)</f>
        <v>0</v>
      </c>
      <c r="I194" s="9" t="e">
        <f t="shared" si="136"/>
        <v>#DIV/0!</v>
      </c>
      <c r="J194" s="9" t="e">
        <f t="shared" si="137"/>
        <v>#DIV/0!</v>
      </c>
      <c r="K194" s="11">
        <f>SUM(город!K194+рамасух!K194+бельков!K194+баклань!K194+витовка!K180+гущино!K194+дмитрово!K194+доманичи!K194+кр.рог!K194+московск!K194+первомайс!K194+польники!K194+речица!K194+семцы!K194+сетолово!K194+чопово!K194)</f>
        <v>0</v>
      </c>
      <c r="L194" s="11">
        <f>SUM(город!L194+рамасух!L194+бельков!L194+баклань!L194+витовка!L180+гущино!L194+дмитрово!L194+доманичи!L194+кр.рог!L194+московск!L194+первомайс!L194+польники!L194+речица!L194+семцы!L194+сетолово!L194+чопово!L194)</f>
        <v>0</v>
      </c>
      <c r="M194" s="11">
        <f>SUM(город!M194+рамасух!M194+бельков!M194+баклань!M194+витовка!M180+гущино!M194+дмитрово!M194+доманичи!M194+кр.рог!M194+московск!M194+первомайс!M194+польники!M194+речица!M194+семцы!M194+сетолово!M194+чопово!M194)</f>
        <v>0</v>
      </c>
      <c r="N194" s="16" t="e">
        <f t="shared" si="132"/>
        <v>#DIV/0!</v>
      </c>
      <c r="P194" s="92"/>
    </row>
    <row r="195" spans="1:16" s="74" customFormat="1" ht="15">
      <c r="A195" s="2"/>
      <c r="B195" s="11">
        <f>SUM(город!B195+рамасух!B195+бельков!B195+баклань!B195+витовка!B181+гущино!B195+дмитрово!B195+доманичи!B195+кр.рог!B195+московск!B195+первомайс!B195+польники!B195+речица!B195+семцы!B195+сетолово!B195+чопово!B195)</f>
        <v>0</v>
      </c>
      <c r="C195" s="11">
        <f>SUM(город!C195+рамасух!C195+бельков!C195+баклань!C195+витовка!C181+гущино!C195+дмитрово!C195+доманичи!C195+кр.рог!C195+московск!C195+первомайс!C195+польники!C195+речица!C195+семцы!C195+сетолово!C195+чопово!C195)</f>
        <v>0</v>
      </c>
      <c r="D195" s="11">
        <f>SUM(город!D195+рамасух!D195+бельков!D195+баклань!D195+витовка!D181+гущино!D195+дмитрово!D195+доманичи!D195+кр.рог!D195+московск!D195+первомайс!D195+польники!D195+речица!D195+семцы!D195+сетолово!D195+чопово!D195)</f>
        <v>0</v>
      </c>
      <c r="E195" s="11">
        <f>SUM(город!E195+рамасух!E195+бельков!E195+баклань!E195+витовка!E181+гущино!E195+дмитрово!E195+доманичи!E195+кр.рог!E195+московск!E195+первомайс!E195+польники!E195+речица!E195+семцы!E195+сетолово!E195+чопово!E195)</f>
        <v>0</v>
      </c>
      <c r="F195" s="11">
        <f>SUM(город!F195+рамасух!F195+бельков!F195+баклань!F195+витовка!F181+гущино!F195+дмитрово!F195+доманичи!F195+кр.рог!F195+московск!F195+первомайс!F195+польники!F195+речица!F195+семцы!F195+сетолово!F195+чопово!F195)</f>
        <v>0</v>
      </c>
      <c r="G195" s="11">
        <f>SUM(город!G195+рамасух!G195+бельков!G195+баклань!G195+витовка!G181+гущино!G195+дмитрово!G195+доманичи!G195+кр.рог!G195+московск!G195+первомайс!G195+польники!G195+речица!G195+семцы!G195+сетолово!G195+чопово!G195)</f>
        <v>0</v>
      </c>
      <c r="H195" s="11">
        <f>SUM(город!H195+рамасух!H195+бельков!H195+баклань!H195+витовка!H181+гущино!H195+дмитрово!H195+доманичи!H195+кр.рог!H195+московск!H195+первомайс!H195+польники!H195+речица!H195+семцы!H195+сетолово!H195+чопово!H195)</f>
        <v>0</v>
      </c>
      <c r="I195" s="9" t="e">
        <f t="shared" si="136"/>
        <v>#DIV/0!</v>
      </c>
      <c r="J195" s="9" t="e">
        <f t="shared" si="137"/>
        <v>#DIV/0!</v>
      </c>
      <c r="K195" s="11">
        <f>SUM(город!K195+рамасух!K195+бельков!K195+баклань!K195+витовка!K181+гущино!K195+дмитрово!K195+доманичи!K195+кр.рог!K195+московск!K195+первомайс!K195+польники!K195+речица!K195+семцы!K195+сетолово!K195+чопово!K195)</f>
        <v>0</v>
      </c>
      <c r="L195" s="11">
        <f>SUM(город!L195+рамасух!L195+бельков!L195+баклань!L195+витовка!L181+гущино!L195+дмитрово!L195+доманичи!L195+кр.рог!L195+московск!L195+первомайс!L195+польники!L195+речица!L195+семцы!L195+сетолово!L195+чопово!L195)</f>
        <v>0</v>
      </c>
      <c r="M195" s="11">
        <f>SUM(город!M195+рамасух!M195+бельков!M195+баклань!M195+витовка!M181+гущино!M195+дмитрово!M195+доманичи!M195+кр.рог!M195+московск!M195+первомайс!M195+польники!M195+речица!M195+семцы!M195+сетолово!M195+чопово!M195)</f>
        <v>0</v>
      </c>
      <c r="N195" s="16" t="e">
        <f t="shared" si="132"/>
        <v>#DIV/0!</v>
      </c>
      <c r="P195" s="92"/>
    </row>
    <row r="196" spans="1:16" s="74" customFormat="1" ht="15">
      <c r="A196" s="2"/>
      <c r="B196" s="11">
        <f>SUM(город!B196+рамасух!B196+бельков!B196+баклань!B196+витовка!B182+гущино!B196+дмитрово!B196+доманичи!B196+кр.рог!B196+московск!B196+первомайс!B196+польники!B196+речица!B196+семцы!B196+сетолово!B196+чопово!B196)</f>
        <v>0</v>
      </c>
      <c r="C196" s="11">
        <f>SUM(город!C196+рамасух!C196+бельков!C196+баклань!C196+витовка!C182+гущино!C196+дмитрово!C196+доманичи!C196+кр.рог!C196+московск!C196+первомайс!C196+польники!C196+речица!C196+семцы!C196+сетолово!C196+чопово!C196)</f>
        <v>0</v>
      </c>
      <c r="D196" s="11">
        <f>SUM(город!D196+рамасух!D196+бельков!D196+баклань!D196+витовка!D182+гущино!D196+дмитрово!D196+доманичи!D196+кр.рог!D196+московск!D196+первомайс!D196+польники!D196+речица!D196+семцы!D196+сетолово!D196+чопово!D196)</f>
        <v>0</v>
      </c>
      <c r="E196" s="11">
        <f>SUM(город!E196+рамасух!E196+бельков!E196+баклань!E196+витовка!E182+гущино!E196+дмитрово!E196+доманичи!E196+кр.рог!E196+московск!E196+первомайс!E196+польники!E196+речица!E196+семцы!E196+сетолово!E196+чопово!E196)</f>
        <v>0</v>
      </c>
      <c r="F196" s="11">
        <f>SUM(город!F196+рамасух!F196+бельков!F196+баклань!F196+витовка!F182+гущино!F196+дмитрово!F196+доманичи!F196+кр.рог!F196+московск!F196+первомайс!F196+польники!F196+речица!F196+семцы!F196+сетолово!F196+чопово!F196)</f>
        <v>0</v>
      </c>
      <c r="G196" s="11">
        <f>SUM(город!G196+рамасух!G196+бельков!G196+баклань!G196+витовка!G182+гущино!G196+дмитрово!G196+доманичи!G196+кр.рог!G196+московск!G196+первомайс!G196+польники!G196+речица!G196+семцы!G196+сетолово!G196+чопово!G196)</f>
        <v>0</v>
      </c>
      <c r="H196" s="11">
        <f>SUM(город!H196+рамасух!H196+бельков!H196+баклань!H196+витовка!H182+гущино!H196+дмитрово!H196+доманичи!H196+кр.рог!H196+московск!H196+первомайс!H196+польники!H196+речица!H196+семцы!H196+сетолово!H196+чопово!H196)</f>
        <v>0</v>
      </c>
      <c r="I196" s="9" t="e">
        <f t="shared" si="136"/>
        <v>#DIV/0!</v>
      </c>
      <c r="J196" s="9" t="e">
        <f t="shared" si="137"/>
        <v>#DIV/0!</v>
      </c>
      <c r="K196" s="11">
        <f>SUM(город!K196+рамасух!K196+бельков!K196+баклань!K196+витовка!K182+гущино!K196+дмитрово!K196+доманичи!K196+кр.рог!K196+московск!K196+первомайс!K196+польники!K196+речица!K196+семцы!K196+сетолово!K196+чопово!K196)</f>
        <v>0</v>
      </c>
      <c r="L196" s="11">
        <f>SUM(город!L196+рамасух!L196+бельков!L196+баклань!L196+витовка!L182+гущино!L196+дмитрово!L196+доманичи!L196+кр.рог!L196+московск!L196+первомайс!L196+польники!L196+речица!L196+семцы!L196+сетолово!L196+чопово!L196)</f>
        <v>0</v>
      </c>
      <c r="M196" s="11">
        <f>SUM(город!M196+рамасух!M196+бельков!M196+баклань!M196+витовка!M182+гущино!M196+дмитрово!M196+доманичи!M196+кр.рог!M196+московск!M196+первомайс!M196+польники!M196+речица!M196+семцы!M196+сетолово!M196+чопово!M196)</f>
        <v>0</v>
      </c>
      <c r="N196" s="16" t="e">
        <f t="shared" si="132"/>
        <v>#DIV/0!</v>
      </c>
      <c r="P196" s="92"/>
    </row>
    <row r="197" spans="1:16" s="74" customFormat="1" ht="38.25">
      <c r="A197" s="2" t="s">
        <v>80</v>
      </c>
      <c r="B197" s="11">
        <f>SUM(город!B197+рамасух!B197+бельков!B197+баклань!B197+витовка!B183+гущино!B197+дмитрово!B197+доманичи!B197+кр.рог!B197+московск!B197+первомайс!B197+польники!B197+речица!B197+семцы!B197+сетолово!B197+чопово!B197)</f>
        <v>0</v>
      </c>
      <c r="C197" s="11">
        <f>SUM(город!C197+рамасух!C197+бельков!C197+баклань!C197+витовка!C183+гущино!C197+дмитрово!C197+доманичи!C197+кр.рог!C197+московск!C197+первомайс!C197+польники!C197+речица!C197+семцы!C197+сетолово!C197+чопово!C197)</f>
        <v>0</v>
      </c>
      <c r="D197" s="11">
        <f>SUM(город!D197+рамасух!D197+бельков!D197+баклань!D197+витовка!D183+гущино!D197+дмитрово!D197+доманичи!D197+кр.рог!D197+московск!D197+первомайс!D197+польники!D197+речица!D197+семцы!D197+сетолово!D197+чопово!D197)</f>
        <v>0</v>
      </c>
      <c r="E197" s="11">
        <f>SUM(город!E197+рамасух!E197+бельков!E197+баклань!E197+витовка!E183+гущино!E197+дмитрово!E197+доманичи!E197+кр.рог!E197+московск!E197+первомайс!E197+польники!E197+речица!E197+семцы!E197+сетолово!E197+чопово!E197)</f>
        <v>0</v>
      </c>
      <c r="F197" s="11">
        <f>SUM(город!F197+рамасух!F197+бельков!F197+баклань!F197+витовка!F183+гущино!F197+дмитрово!F197+доманичи!F197+кр.рог!F197+московск!F197+первомайс!F197+польники!F197+речица!F197+семцы!F197+сетолово!F197+чопово!F197)</f>
        <v>0</v>
      </c>
      <c r="G197" s="11">
        <f>SUM(город!G197+рамасух!G197+бельков!G197+баклань!G197+витовка!G183+гущино!G197+дмитрово!G197+доманичи!G197+кр.рог!G197+московск!G197+первомайс!G197+польники!G197+речица!G197+семцы!G197+сетолово!G197+чопово!G197)</f>
        <v>0</v>
      </c>
      <c r="H197" s="11">
        <f>SUM(город!H197+рамасух!H197+бельков!H197+баклань!H197+витовка!H183+гущино!H197+дмитрово!H197+доманичи!H197+кр.рог!H197+московск!H197+первомайс!H197+польники!H197+речица!H197+семцы!H197+сетолово!H197+чопово!H197)</f>
        <v>0</v>
      </c>
      <c r="I197" s="9" t="e">
        <f t="shared" ref="I197:I204" si="138">F197/E197</f>
        <v>#DIV/0!</v>
      </c>
      <c r="J197" s="9" t="e">
        <f t="shared" ref="J197:J204" si="139">H197/B197</f>
        <v>#DIV/0!</v>
      </c>
      <c r="K197" s="11">
        <f>SUM(город!K197+рамасух!K197+бельков!K197+баклань!K197+витовка!K183+гущино!K197+дмитрово!K197+доманичи!K197+кр.рог!K197+московск!K197+первомайс!K197+польники!K197+речица!K197+семцы!K197+сетолово!K197+чопово!K197)</f>
        <v>0</v>
      </c>
      <c r="L197" s="11">
        <f>SUM(город!L197+рамасух!L197+бельков!L197+баклань!L197+витовка!L183+гущино!L197+дмитрово!L197+доманичи!L197+кр.рог!L197+московск!L197+первомайс!L197+польники!L197+речица!L197+семцы!L197+сетолово!L197+чопово!L197)</f>
        <v>0</v>
      </c>
      <c r="M197" s="11">
        <f>SUM(город!M197+рамасух!M197+бельков!M197+баклань!M197+витовка!M183+гущино!M197+дмитрово!M197+доманичи!M197+кр.рог!M197+московск!M197+первомайс!M197+польники!M197+речица!M197+семцы!M197+сетолово!M197+чопово!M197)</f>
        <v>0</v>
      </c>
      <c r="N197" s="16" t="e">
        <f t="shared" si="132"/>
        <v>#DIV/0!</v>
      </c>
      <c r="P197" s="92"/>
    </row>
    <row r="198" spans="1:16" s="74" customFormat="1" ht="15">
      <c r="A198" s="85" t="s">
        <v>139</v>
      </c>
      <c r="B198" s="11">
        <f>SUM(город!B198+рамасух!B198+бельков!B198+баклань!B198+витовка!B184+гущино!B198+дмитрово!B198+доманичи!B198+кр.рог!B198+московск!B198+первомайс!B198+польники!B198+речица!B198+семцы!B198+сетолово!B198+чопово!B198)</f>
        <v>0</v>
      </c>
      <c r="C198" s="11">
        <f>SUM(город!C198+рамасух!C198+бельков!C198+баклань!C198+витовка!C184+гущино!C198+дмитрово!C198+доманичи!C198+кр.рог!C198+московск!C198+первомайс!C198+польники!C198+речица!C198+семцы!C198+сетолово!C198+чопово!C198)</f>
        <v>0</v>
      </c>
      <c r="D198" s="11">
        <f>SUM(город!D198+рамасух!D198+бельков!D198+баклань!D198+витовка!D184+гущино!D198+дмитрово!D198+доманичи!D198+кр.рог!D198+московск!D198+первомайс!D198+польники!D198+речица!D198+семцы!D198+сетолово!D198+чопово!D198)</f>
        <v>0</v>
      </c>
      <c r="E198" s="11">
        <f>SUM(город!E198+рамасух!E198+бельков!E198+баклань!E198+витовка!E184+гущино!E198+дмитрово!E198+доманичи!E198+кр.рог!E198+московск!E198+первомайс!E198+польники!E198+речица!E198+семцы!E198+сетолово!E198+чопово!E198)</f>
        <v>0</v>
      </c>
      <c r="F198" s="11">
        <f>SUM(город!F198+рамасух!F198+бельков!F198+баклань!F198+витовка!F184+гущино!F198+дмитрово!F198+доманичи!F198+кр.рог!F198+московск!F198+первомайс!F198+польники!F198+речица!F198+семцы!F198+сетолово!F198+чопово!F198)</f>
        <v>0</v>
      </c>
      <c r="G198" s="11">
        <f>SUM(город!G198+рамасух!G198+бельков!G198+баклань!G198+витовка!G184+гущино!G198+дмитрово!G198+доманичи!G198+кр.рог!G198+московск!G198+первомайс!G198+польники!G198+речица!G198+семцы!G198+сетолово!G198+чопово!G198)</f>
        <v>0</v>
      </c>
      <c r="H198" s="11">
        <f>SUM(город!H198+рамасух!H198+бельков!H198+баклань!H198+витовка!H184+гущино!H198+дмитрово!H198+доманичи!H198+кр.рог!H198+московск!H198+первомайс!H198+польники!H198+речица!H198+семцы!H198+сетолово!H198+чопово!H198)</f>
        <v>0</v>
      </c>
      <c r="I198" s="9" t="e">
        <f t="shared" si="138"/>
        <v>#DIV/0!</v>
      </c>
      <c r="J198" s="9" t="e">
        <f t="shared" si="139"/>
        <v>#DIV/0!</v>
      </c>
      <c r="K198" s="11">
        <f>SUM(город!K198+рамасух!K198+бельков!K198+баклань!K198+витовка!K184+гущино!K198+дмитрово!K198+доманичи!K198+кр.рог!K198+московск!K198+первомайс!K198+польники!K198+речица!K198+семцы!K198+сетолово!K198+чопово!K198)</f>
        <v>0</v>
      </c>
      <c r="L198" s="11">
        <f>SUM(город!L198+рамасух!L198+бельков!L198+баклань!L198+витовка!L184+гущино!L198+дмитрово!L198+доманичи!L198+кр.рог!L198+московск!L198+первомайс!L198+польники!L198+речица!L198+семцы!L198+сетолово!L198+чопово!L198)</f>
        <v>0</v>
      </c>
      <c r="M198" s="11">
        <f>SUM(город!M198+рамасух!M198+бельков!M198+баклань!M198+витовка!M184+гущино!M198+дмитрово!M198+доманичи!M198+кр.рог!M198+московск!M198+первомайс!M198+польники!M198+речица!M198+семцы!M198+сетолово!M198+чопово!M198)</f>
        <v>0</v>
      </c>
      <c r="N198" s="16" t="e">
        <f t="shared" si="132"/>
        <v>#DIV/0!</v>
      </c>
      <c r="P198" s="92"/>
    </row>
    <row r="199" spans="1:16" s="74" customFormat="1" ht="51">
      <c r="A199" s="2" t="s">
        <v>81</v>
      </c>
      <c r="B199" s="11">
        <f>SUM(город!B199+рамасух!B199+бельков!B199+баклань!B199+витовка!B185+гущино!B199+дмитрово!B199+доманичи!B199+кр.рог!B199+московск!B199+первомайс!B199+польники!B199+речица!B199+семцы!B199+сетолово!B199+чопово!B199)</f>
        <v>0</v>
      </c>
      <c r="C199" s="11">
        <f>SUM(город!C199+рамасух!C199+бельков!C199+баклань!C199+витовка!C185+гущино!C199+дмитрово!C199+доманичи!C199+кр.рог!C199+московск!C199+первомайс!C199+польники!C199+речица!C199+семцы!C199+сетолово!C199+чопово!C199)</f>
        <v>0</v>
      </c>
      <c r="D199" s="11">
        <f>SUM(город!D199+рамасух!D199+бельков!D199+баклань!D199+витовка!D185+гущино!D199+дмитрово!D199+доманичи!D199+кр.рог!D199+московск!D199+первомайс!D199+польники!D199+речица!D199+семцы!D199+сетолово!D199+чопово!D199)</f>
        <v>0</v>
      </c>
      <c r="E199" s="11">
        <f>SUM(город!E199+рамасух!E199+бельков!E199+баклань!E199+витовка!E185+гущино!E199+дмитрово!E199+доманичи!E199+кр.рог!E199+московск!E199+первомайс!E199+польники!E199+речица!E199+семцы!E199+сетолово!E199+чопово!E199)</f>
        <v>0</v>
      </c>
      <c r="F199" s="11">
        <f>SUM(город!F199+рамасух!F199+бельков!F199+баклань!F199+витовка!F185+гущино!F199+дмитрово!F199+доманичи!F199+кр.рог!F199+московск!F199+первомайс!F199+польники!F199+речица!F199+семцы!F199+сетолово!F199+чопово!F199)</f>
        <v>0</v>
      </c>
      <c r="G199" s="11">
        <f>SUM(город!G199+рамасух!G199+бельков!G199+баклань!G199+витовка!G185+гущино!G199+дмитрово!G199+доманичи!G199+кр.рог!G199+московск!G199+первомайс!G199+польники!G199+речица!G199+семцы!G199+сетолово!G199+чопово!G199)</f>
        <v>0</v>
      </c>
      <c r="H199" s="11">
        <f>SUM(город!H199+рамасух!H199+бельков!H199+баклань!H199+витовка!H185+гущино!H199+дмитрово!H199+доманичи!H199+кр.рог!H199+московск!H199+первомайс!H199+польники!H199+речица!H199+семцы!H199+сетолово!H199+чопово!H199)</f>
        <v>0</v>
      </c>
      <c r="I199" s="9" t="e">
        <f t="shared" si="138"/>
        <v>#DIV/0!</v>
      </c>
      <c r="J199" s="9" t="e">
        <f t="shared" si="139"/>
        <v>#DIV/0!</v>
      </c>
      <c r="K199" s="11">
        <f>SUM(город!K199+рамасух!K199+бельков!K199+баклань!K199+витовка!K185+гущино!K199+дмитрово!K199+доманичи!K199+кр.рог!K199+московск!K199+первомайс!K199+польники!K199+речица!K199+семцы!K199+сетолово!K199+чопово!K199)</f>
        <v>0</v>
      </c>
      <c r="L199" s="11">
        <f>SUM(город!L199+рамасух!L199+бельков!L199+баклань!L199+витовка!L185+гущино!L199+дмитрово!L199+доманичи!L199+кр.рог!L199+московск!L199+первомайс!L199+польники!L199+речица!L199+семцы!L199+сетолово!L199+чопово!L199)</f>
        <v>0</v>
      </c>
      <c r="M199" s="11">
        <f>SUM(город!M199+рамасух!M199+бельков!M199+баклань!M199+витовка!M185+гущино!M199+дмитрово!M199+доманичи!M199+кр.рог!M199+московск!M199+первомайс!M199+польники!M199+речица!M199+семцы!M199+сетолово!M199+чопово!M199)</f>
        <v>0</v>
      </c>
      <c r="N199" s="16" t="e">
        <f t="shared" si="132"/>
        <v>#DIV/0!</v>
      </c>
      <c r="P199" s="92"/>
    </row>
    <row r="200" spans="1:16" s="74" customFormat="1" ht="15">
      <c r="A200" s="85" t="s">
        <v>139</v>
      </c>
      <c r="B200" s="11">
        <f>SUM(город!B200+рамасух!B200+бельков!B200+баклань!B200+витовка!B186+гущино!B200+дмитрово!B200+доманичи!B200+кр.рог!B200+московск!B200+первомайс!B200+польники!B200+речица!B200+семцы!B200+сетолово!B200+чопово!B200)</f>
        <v>0</v>
      </c>
      <c r="C200" s="11">
        <f>SUM(город!C200+рамасух!C200+бельков!C200+баклань!C200+витовка!C186+гущино!C200+дмитрово!C200+доманичи!C200+кр.рог!C200+московск!C200+первомайс!C200+польники!C200+речица!C200+семцы!C200+сетолово!C200+чопово!C200)</f>
        <v>0</v>
      </c>
      <c r="D200" s="11">
        <f>SUM(город!D200+рамасух!D200+бельков!D200+баклань!D200+витовка!D186+гущино!D200+дмитрово!D200+доманичи!D200+кр.рог!D200+московск!D200+первомайс!D200+польники!D200+речица!D200+семцы!D200+сетолово!D200+чопово!D200)</f>
        <v>0</v>
      </c>
      <c r="E200" s="11">
        <f>SUM(город!E200+рамасух!E200+бельков!E200+баклань!E200+витовка!E186+гущино!E200+дмитрово!E200+доманичи!E200+кр.рог!E200+московск!E200+первомайс!E200+польники!E200+речица!E200+семцы!E200+сетолово!E200+чопово!E200)</f>
        <v>0</v>
      </c>
      <c r="F200" s="11">
        <f>SUM(город!F200+рамасух!F200+бельков!F200+баклань!F200+витовка!F186+гущино!F200+дмитрово!F200+доманичи!F200+кр.рог!F200+московск!F200+первомайс!F200+польники!F200+речица!F200+семцы!F200+сетолово!F200+чопово!F200)</f>
        <v>0</v>
      </c>
      <c r="G200" s="11">
        <f>SUM(город!G200+рамасух!G200+бельков!G200+баклань!G200+витовка!G186+гущино!G200+дмитрово!G200+доманичи!G200+кр.рог!G200+московск!G200+первомайс!G200+польники!G200+речица!G200+семцы!G200+сетолово!G200+чопово!G200)</f>
        <v>0</v>
      </c>
      <c r="H200" s="11">
        <f>SUM(город!H200+рамасух!H200+бельков!H200+баклань!H200+витовка!H186+гущино!H200+дмитрово!H200+доманичи!H200+кр.рог!H200+московск!H200+первомайс!H200+польники!H200+речица!H200+семцы!H200+сетолово!H200+чопово!H200)</f>
        <v>0</v>
      </c>
      <c r="I200" s="9" t="e">
        <f t="shared" si="138"/>
        <v>#DIV/0!</v>
      </c>
      <c r="J200" s="9" t="e">
        <f t="shared" si="139"/>
        <v>#DIV/0!</v>
      </c>
      <c r="K200" s="11">
        <f>SUM(город!K200+рамасух!K200+бельков!K200+баклань!K200+витовка!K186+гущино!K200+дмитрово!K200+доманичи!K200+кр.рог!K200+московск!K200+первомайс!K200+польники!K200+речица!K200+семцы!K200+сетолово!K200+чопово!K200)</f>
        <v>0</v>
      </c>
      <c r="L200" s="11">
        <f>SUM(город!L200+рамасух!L200+бельков!L200+баклань!L200+витовка!L186+гущино!L200+дмитрово!L200+доманичи!L200+кр.рог!L200+московск!L200+первомайс!L200+польники!L200+речица!L200+семцы!L200+сетолово!L200+чопово!L200)</f>
        <v>0</v>
      </c>
      <c r="M200" s="11">
        <f>SUM(город!M200+рамасух!M200+бельков!M200+баклань!M200+витовка!M186+гущино!M200+дмитрово!M200+доманичи!M200+кр.рог!M200+московск!M200+первомайс!M200+польники!M200+речица!M200+семцы!M200+сетолово!M200+чопово!M200)</f>
        <v>0</v>
      </c>
      <c r="N200" s="16" t="e">
        <f t="shared" si="132"/>
        <v>#DIV/0!</v>
      </c>
      <c r="P200" s="92"/>
    </row>
    <row r="201" spans="1:16" s="74" customFormat="1" ht="76.5">
      <c r="A201" s="2" t="s">
        <v>82</v>
      </c>
      <c r="B201" s="11">
        <f>SUM(город!B201+рамасух!B201+бельков!B201+баклань!B201+витовка!B187+гущино!B201+дмитрово!B201+доманичи!B201+кр.рог!B201+московск!B201+первомайс!B201+польники!B201+речица!B201+семцы!B201+сетолово!B201+чопово!B201)</f>
        <v>0</v>
      </c>
      <c r="C201" s="11">
        <f>SUM(город!C201+рамасух!C201+бельков!C201+баклань!C201+витовка!C187+гущино!C201+дмитрово!C201+доманичи!C201+кр.рог!C201+московск!C201+первомайс!C201+польники!C201+речица!C201+семцы!C201+сетолово!C201+чопово!C201)</f>
        <v>0</v>
      </c>
      <c r="D201" s="11">
        <f>SUM(город!D201+рамасух!D201+бельков!D201+баклань!D201+витовка!D187+гущино!D201+дмитрово!D201+доманичи!D201+кр.рог!D201+московск!D201+первомайс!D201+польники!D201+речица!D201+семцы!D201+сетолово!D201+чопово!D201)</f>
        <v>0</v>
      </c>
      <c r="E201" s="11">
        <f>SUM(город!E201+рамасух!E201+бельков!E201+баклань!E201+витовка!E187+гущино!E201+дмитрово!E201+доманичи!E201+кр.рог!E201+московск!E201+первомайс!E201+польники!E201+речица!E201+семцы!E201+сетолово!E201+чопово!E201)</f>
        <v>0</v>
      </c>
      <c r="F201" s="11">
        <f>SUM(город!F201+рамасух!F201+бельков!F201+баклань!F201+витовка!F187+гущино!F201+дмитрово!F201+доманичи!F201+кр.рог!F201+московск!F201+первомайс!F201+польники!F201+речица!F201+семцы!F201+сетолово!F201+чопово!F201)</f>
        <v>0</v>
      </c>
      <c r="G201" s="11">
        <f>SUM(город!G201+рамасух!G201+бельков!G201+баклань!G201+витовка!G187+гущино!G201+дмитрово!G201+доманичи!G201+кр.рог!G201+московск!G201+первомайс!G201+польники!G201+речица!G201+семцы!G201+сетолово!G201+чопово!G201)</f>
        <v>0</v>
      </c>
      <c r="H201" s="11">
        <f>SUM(город!H201+рамасух!H201+бельков!H201+баклань!H201+витовка!H187+гущино!H201+дмитрово!H201+доманичи!H201+кр.рог!H201+московск!H201+первомайс!H201+польники!H201+речица!H201+семцы!H201+сетолово!H201+чопово!H201)</f>
        <v>0</v>
      </c>
      <c r="I201" s="9" t="e">
        <f t="shared" si="138"/>
        <v>#DIV/0!</v>
      </c>
      <c r="J201" s="9" t="e">
        <f t="shared" si="139"/>
        <v>#DIV/0!</v>
      </c>
      <c r="K201" s="11">
        <f>SUM(город!K201+рамасух!K201+бельков!K201+баклань!K201+витовка!K187+гущино!K201+дмитрово!K201+доманичи!K201+кр.рог!K201+московск!K201+первомайс!K201+польники!K201+речица!K201+семцы!K201+сетолово!K201+чопово!K201)</f>
        <v>0</v>
      </c>
      <c r="L201" s="11">
        <f>SUM(город!L201+рамасух!L201+бельков!L201+баклань!L201+витовка!L187+гущино!L201+дмитрово!L201+доманичи!L201+кр.рог!L201+московск!L201+первомайс!L201+польники!L201+речица!L201+семцы!L201+сетолово!L201+чопово!L201)</f>
        <v>0</v>
      </c>
      <c r="M201" s="11">
        <f>SUM(город!M201+рамасух!M201+бельков!M201+баклань!M201+витовка!M187+гущино!M201+дмитрово!M201+доманичи!M201+кр.рог!M201+московск!M201+первомайс!M201+польники!M201+речица!M201+семцы!M201+сетолово!M201+чопово!M201)</f>
        <v>0</v>
      </c>
      <c r="N201" s="16" t="e">
        <f t="shared" si="132"/>
        <v>#DIV/0!</v>
      </c>
      <c r="P201" s="92"/>
    </row>
    <row r="202" spans="1:16" s="74" customFormat="1" ht="15">
      <c r="A202" s="85" t="s">
        <v>139</v>
      </c>
      <c r="B202" s="11">
        <f>SUM(город!B202+рамасух!B202+бельков!B202+баклань!B202+витовка!B188+гущино!B202+дмитрово!B202+доманичи!B202+кр.рог!B202+московск!B202+первомайс!B202+польники!B202+речица!B202+семцы!B202+сетолово!B202+чопово!B202)</f>
        <v>0</v>
      </c>
      <c r="C202" s="11">
        <f>SUM(город!C202+рамасух!C202+бельков!C202+баклань!C202+витовка!C188+гущино!C202+дмитрово!C202+доманичи!C202+кр.рог!C202+московск!C202+первомайс!C202+польники!C202+речица!C202+семцы!C202+сетолово!C202+чопово!C202)</f>
        <v>0</v>
      </c>
      <c r="D202" s="11">
        <f>SUM(город!D202+рамасух!D202+бельков!D202+баклань!D202+витовка!D188+гущино!D202+дмитрово!D202+доманичи!D202+кр.рог!D202+московск!D202+первомайс!D202+польники!D202+речица!D202+семцы!D202+сетолово!D202+чопово!D202)</f>
        <v>0</v>
      </c>
      <c r="E202" s="11">
        <f>SUM(город!E202+рамасух!E202+бельков!E202+баклань!E202+витовка!E188+гущино!E202+дмитрово!E202+доманичи!E202+кр.рог!E202+московск!E202+первомайс!E202+польники!E202+речица!E202+семцы!E202+сетолово!E202+чопово!E202)</f>
        <v>0</v>
      </c>
      <c r="F202" s="11">
        <f>SUM(город!F202+рамасух!F202+бельков!F202+баклань!F202+витовка!F188+гущино!F202+дмитрово!F202+доманичи!F202+кр.рог!F202+московск!F202+первомайс!F202+польники!F202+речица!F202+семцы!F202+сетолово!F202+чопово!F202)</f>
        <v>0</v>
      </c>
      <c r="G202" s="11">
        <f>SUM(город!G202+рамасух!G202+бельков!G202+баклань!G202+витовка!G188+гущино!G202+дмитрово!G202+доманичи!G202+кр.рог!G202+московск!G202+первомайс!G202+польники!G202+речица!G202+семцы!G202+сетолово!G202+чопово!G202)</f>
        <v>0</v>
      </c>
      <c r="H202" s="11">
        <f>SUM(город!H202+рамасух!H202+бельков!H202+баклань!H202+витовка!H188+гущино!H202+дмитрово!H202+доманичи!H202+кр.рог!H202+московск!H202+первомайс!H202+польники!H202+речица!H202+семцы!H202+сетолово!H202+чопово!H202)</f>
        <v>0</v>
      </c>
      <c r="I202" s="9" t="e">
        <f t="shared" si="138"/>
        <v>#DIV/0!</v>
      </c>
      <c r="J202" s="9" t="e">
        <f t="shared" si="139"/>
        <v>#DIV/0!</v>
      </c>
      <c r="K202" s="11">
        <f>SUM(город!K202+рамасух!K202+бельков!K202+баклань!K202+витовка!K188+гущино!K202+дмитрово!K202+доманичи!K202+кр.рог!K202+московск!K202+первомайс!K202+польники!K202+речица!K202+семцы!K202+сетолово!K202+чопово!K202)</f>
        <v>0</v>
      </c>
      <c r="L202" s="11">
        <f>SUM(город!L202+рамасух!L202+бельков!L202+баклань!L202+витовка!L188+гущино!L202+дмитрово!L202+доманичи!L202+кр.рог!L202+московск!L202+первомайс!L202+польники!L202+речица!L202+семцы!L202+сетолово!L202+чопово!L202)</f>
        <v>0</v>
      </c>
      <c r="M202" s="11">
        <f>SUM(город!M202+рамасух!M202+бельков!M202+баклань!M202+витовка!M188+гущино!M202+дмитрово!M202+доманичи!M202+кр.рог!M202+московск!M202+первомайс!M202+польники!M202+речица!M202+семцы!M202+сетолово!M202+чопово!M202)</f>
        <v>0</v>
      </c>
      <c r="N202" s="16" t="e">
        <f t="shared" si="132"/>
        <v>#DIV/0!</v>
      </c>
      <c r="P202" s="92"/>
    </row>
    <row r="203" spans="1:16" s="74" customFormat="1" ht="25.5">
      <c r="A203" s="2" t="s">
        <v>83</v>
      </c>
      <c r="B203" s="11">
        <f>SUM(город!B203+рамасух!B203+бельков!B203+баклань!B203+витовка!B189+гущино!B203+дмитрово!B203+доманичи!B203+кр.рог!B203+московск!B203+первомайс!B203+польники!B203+речица!B203+семцы!B203+сетолово!B203+чопово!B203)</f>
        <v>0</v>
      </c>
      <c r="C203" s="11">
        <f>SUM(город!C203+рамасух!C203+бельков!C203+баклань!C203+витовка!C189+гущино!C203+дмитрово!C203+доманичи!C203+кр.рог!C203+московск!C203+первомайс!C203+польники!C203+речица!C203+семцы!C203+сетолово!C203+чопово!C203)</f>
        <v>0</v>
      </c>
      <c r="D203" s="11">
        <f>SUM(город!D203+рамасух!D203+бельков!D203+баклань!D203+витовка!D189+гущино!D203+дмитрово!D203+доманичи!D203+кр.рог!D203+московск!D203+первомайс!D203+польники!D203+речица!D203+семцы!D203+сетолово!D203+чопово!D203)</f>
        <v>0</v>
      </c>
      <c r="E203" s="11">
        <f>SUM(город!E203+рамасух!E203+бельков!E203+баклань!E203+витовка!E189+гущино!E203+дмитрово!E203+доманичи!E203+кр.рог!E203+московск!E203+первомайс!E203+польники!E203+речица!E203+семцы!E203+сетолово!E203+чопово!E203)</f>
        <v>0</v>
      </c>
      <c r="F203" s="11">
        <f>SUM(город!F203+рамасух!F203+бельков!F203+баклань!F203+витовка!F189+гущино!F203+дмитрово!F203+доманичи!F203+кр.рог!F203+московск!F203+первомайс!F203+польники!F203+речица!F203+семцы!F203+сетолово!F203+чопово!F203)</f>
        <v>0</v>
      </c>
      <c r="G203" s="11">
        <f>SUM(город!G203+рамасух!G203+бельков!G203+баклань!G203+витовка!G189+гущино!G203+дмитрово!G203+доманичи!G203+кр.рог!G203+московск!G203+первомайс!G203+польники!G203+речица!G203+семцы!G203+сетолово!G203+чопово!G203)</f>
        <v>0</v>
      </c>
      <c r="H203" s="11">
        <f>SUM(город!H203+рамасух!H203+бельков!H203+баклань!H203+витовка!H189+гущино!H203+дмитрово!H203+доманичи!H203+кр.рог!H203+московск!H203+первомайс!H203+польники!H203+речица!H203+семцы!H203+сетолово!H203+чопово!H203)</f>
        <v>0</v>
      </c>
      <c r="I203" s="9" t="e">
        <f t="shared" si="138"/>
        <v>#DIV/0!</v>
      </c>
      <c r="J203" s="9" t="e">
        <f t="shared" si="139"/>
        <v>#DIV/0!</v>
      </c>
      <c r="K203" s="11">
        <f>SUM(город!K203+рамасух!K203+бельков!K203+баклань!K203+витовка!K189+гущино!K203+дмитрово!K203+доманичи!K203+кр.рог!K203+московск!K203+первомайс!K203+польники!K203+речица!K203+семцы!K203+сетолово!K203+чопово!K203)</f>
        <v>0</v>
      </c>
      <c r="L203" s="11">
        <f>SUM(город!L203+рамасух!L203+бельков!L203+баклань!L203+витовка!L189+гущино!L203+дмитрово!L203+доманичи!L203+кр.рог!L203+московск!L203+первомайс!L203+польники!L203+речица!L203+семцы!L203+сетолово!L203+чопово!L203)</f>
        <v>0</v>
      </c>
      <c r="M203" s="11">
        <f>SUM(город!M203+рамасух!M203+бельков!M203+баклань!M203+витовка!M189+гущино!M203+дмитрово!M203+доманичи!M203+кр.рог!M203+московск!M203+первомайс!M203+польники!M203+речица!M203+семцы!M203+сетолово!M203+чопово!M203)</f>
        <v>0</v>
      </c>
      <c r="N203" s="16" t="e">
        <f t="shared" si="132"/>
        <v>#DIV/0!</v>
      </c>
      <c r="P203" s="92"/>
    </row>
    <row r="204" spans="1:16" s="74" customFormat="1" ht="15">
      <c r="A204" s="2" t="s">
        <v>84</v>
      </c>
      <c r="B204" s="11">
        <f>SUM(город!B204+рамасух!B204+бельков!B204+баклань!B204+витовка!B190+гущино!B204+дмитрово!B204+доманичи!B204+кр.рог!B204+московск!B204+первомайс!B204+польники!B204+речица!B204+семцы!B204+сетолово!B204+чопово!B204)</f>
        <v>0</v>
      </c>
      <c r="C204" s="11">
        <f>SUM(город!C204+рамасух!C204+бельков!C204+баклань!C204+витовка!C190+гущино!C204+дмитрово!C204+доманичи!C204+кр.рог!C204+московск!C204+первомайс!C204+польники!C204+речица!C204+семцы!C204+сетолово!C204+чопово!C204)</f>
        <v>0</v>
      </c>
      <c r="D204" s="11">
        <f>SUM(город!D204+рамасух!D204+бельков!D204+баклань!D204+витовка!D190+гущино!D204+дмитрово!D204+доманичи!D204+кр.рог!D204+московск!D204+первомайс!D204+польники!D204+речица!D204+семцы!D204+сетолово!D204+чопово!D204)</f>
        <v>0</v>
      </c>
      <c r="E204" s="11">
        <f>SUM(город!E204+рамасух!E204+бельков!E204+баклань!E204+витовка!E190+гущино!E204+дмитрово!E204+доманичи!E204+кр.рог!E204+московск!E204+первомайс!E204+польники!E204+речица!E204+семцы!E204+сетолово!E204+чопово!E204)</f>
        <v>0</v>
      </c>
      <c r="F204" s="11">
        <f>SUM(город!F204+рамасух!F204+бельков!F204+баклань!F204+витовка!F190+гущино!F204+дмитрово!F204+доманичи!F204+кр.рог!F204+московск!F204+первомайс!F204+польники!F204+речица!F204+семцы!F204+сетолово!F204+чопово!F204)</f>
        <v>0</v>
      </c>
      <c r="G204" s="11">
        <f>SUM(город!G204+рамасух!G204+бельков!G204+баклань!G204+витовка!G190+гущино!G204+дмитрово!G204+доманичи!G204+кр.рог!G204+московск!G204+первомайс!G204+польники!G204+речица!G204+семцы!G204+сетолово!G204+чопово!G204)</f>
        <v>0</v>
      </c>
      <c r="H204" s="11">
        <f>SUM(город!H204+рамасух!H204+бельков!H204+баклань!H204+витовка!H190+гущино!H204+дмитрово!H204+доманичи!H204+кр.рог!H204+московск!H204+первомайс!H204+польники!H204+речица!H204+семцы!H204+сетолово!H204+чопово!H204)</f>
        <v>0</v>
      </c>
      <c r="I204" s="9" t="e">
        <f t="shared" si="138"/>
        <v>#DIV/0!</v>
      </c>
      <c r="J204" s="9" t="e">
        <f t="shared" si="139"/>
        <v>#DIV/0!</v>
      </c>
      <c r="K204" s="11">
        <f>SUM(город!K204+рамасух!K204+бельков!K204+баклань!K204+витовка!K190+гущино!K204+дмитрово!K204+доманичи!K204+кр.рог!K204+московск!K204+первомайс!K204+польники!K204+речица!K204+семцы!K204+сетолово!K204+чопово!K204)</f>
        <v>0</v>
      </c>
      <c r="L204" s="11">
        <f>SUM(город!L204+рамасух!L204+бельков!L204+баклань!L204+витовка!L190+гущино!L204+дмитрово!L204+доманичи!L204+кр.рог!L204+московск!L204+первомайс!L204+польники!L204+речица!L204+семцы!L204+сетолово!L204+чопово!L204)</f>
        <v>0</v>
      </c>
      <c r="M204" s="11">
        <f>SUM(город!M204+рамасух!M204+бельков!M204+баклань!M204+витовка!M190+гущино!M204+дмитрово!M204+доманичи!M204+кр.рог!M204+московск!M204+первомайс!M204+польники!M204+речица!M204+семцы!M204+сетолово!M204+чопово!M204)</f>
        <v>0</v>
      </c>
      <c r="N204" s="16" t="e">
        <f t="shared" si="132"/>
        <v>#DIV/0!</v>
      </c>
      <c r="P204" s="92"/>
    </row>
    <row r="205" spans="1:16" s="74" customFormat="1" ht="63.75">
      <c r="A205" s="2" t="s">
        <v>85</v>
      </c>
      <c r="B205" s="11">
        <f>SUM(город!B205+рамасух!B205+бельков!B205+баклань!B205+витовка!B191+гущино!B205+дмитрово!B205+доманичи!B205+кр.рог!B205+московск!B205+первомайс!B205+польники!B205+речица!B205+семцы!B205+сетолово!B205+чопово!B205)</f>
        <v>0</v>
      </c>
      <c r="C205" s="11">
        <f>SUM(город!C205+рамасух!C205+бельков!C205+баклань!C205+витовка!C191+гущино!C205+дмитрово!C205+доманичи!C205+кр.рог!C205+московск!C205+первомайс!C205+польники!C205+речица!C205+семцы!C205+сетолово!C205+чопово!C205)</f>
        <v>0</v>
      </c>
      <c r="D205" s="11">
        <f>SUM(город!D205+рамасух!D205+бельков!D205+баклань!D205+витовка!D191+гущино!D205+дмитрово!D205+доманичи!D205+кр.рог!D205+московск!D205+первомайс!D205+польники!D205+речица!D205+семцы!D205+сетолово!D205+чопово!D205)</f>
        <v>0</v>
      </c>
      <c r="E205" s="11">
        <f>SUM(город!E205+рамасух!E205+бельков!E205+баклань!E205+витовка!E191+гущино!E205+дмитрово!E205+доманичи!E205+кр.рог!E205+московск!E205+первомайс!E205+польники!E205+речица!E205+семцы!E205+сетолово!E205+чопово!E205)</f>
        <v>0</v>
      </c>
      <c r="F205" s="11">
        <f>SUM(город!F205+рамасух!F205+бельков!F205+баклань!F205+витовка!F191+гущино!F205+дмитрово!F205+доманичи!F205+кр.рог!F205+московск!F205+первомайс!F205+польники!F205+речица!F205+семцы!F205+сетолово!F205+чопово!F205)</f>
        <v>0</v>
      </c>
      <c r="G205" s="11">
        <f>SUM(город!G205+рамасух!G205+бельков!G205+баклань!G205+витовка!G191+гущино!G205+дмитрово!G205+доманичи!G205+кр.рог!G205+московск!G205+первомайс!G205+польники!G205+речица!G205+семцы!G205+сетолово!G205+чопово!G205)</f>
        <v>0</v>
      </c>
      <c r="H205" s="11">
        <f>SUM(город!H205+рамасух!H205+бельков!H205+баклань!H205+витовка!H191+гущино!H205+дмитрово!H205+доманичи!H205+кр.рог!H205+московск!H205+первомайс!H205+польники!H205+речица!H205+семцы!H205+сетолово!H205+чопово!H205)</f>
        <v>0</v>
      </c>
      <c r="I205" s="9" t="e">
        <f t="shared" ref="I205:I208" si="140">F205/E205</f>
        <v>#DIV/0!</v>
      </c>
      <c r="J205" s="9" t="e">
        <f t="shared" ref="J205:J208" si="141">H205/B205</f>
        <v>#DIV/0!</v>
      </c>
      <c r="K205" s="11">
        <f>SUM(город!K205+рамасух!K205+бельков!K205+баклань!K205+витовка!K191+гущино!K205+дмитрово!K205+доманичи!K205+кр.рог!K205+московск!K205+первомайс!K205+польники!K205+речица!K205+семцы!K205+сетолово!K205+чопово!K205)</f>
        <v>0</v>
      </c>
      <c r="L205" s="11">
        <f>SUM(город!L205+рамасух!L205+бельков!L205+баклань!L205+витовка!L191+гущино!L205+дмитрово!L205+доманичи!L205+кр.рог!L205+московск!L205+первомайс!L205+польники!L205+речица!L205+семцы!L205+сетолово!L205+чопово!L205)</f>
        <v>0</v>
      </c>
      <c r="M205" s="11">
        <f>SUM(город!M205+рамасух!M205+бельков!M205+баклань!M205+витовка!M191+гущино!M205+дмитрово!M205+доманичи!M205+кр.рог!M205+московск!M205+первомайс!M205+польники!M205+речица!M205+семцы!M205+сетолово!M205+чопово!M205)</f>
        <v>0</v>
      </c>
      <c r="N205" s="16" t="e">
        <f t="shared" si="132"/>
        <v>#DIV/0!</v>
      </c>
      <c r="P205" s="92"/>
    </row>
    <row r="206" spans="1:16" s="74" customFormat="1" ht="51">
      <c r="A206" s="2" t="s">
        <v>146</v>
      </c>
      <c r="B206" s="11">
        <f>SUM(город!B206+рамасух!B206+бельков!B206+баклань!B206+витовка!B192+гущино!B206+дмитрово!B206+доманичи!B206+кр.рог!B206+московск!B206+первомайс!B206+польники!B206+речица!B206+семцы!B206+сетолово!B206+чопово!B206)</f>
        <v>0</v>
      </c>
      <c r="C206" s="11">
        <f>SUM(город!C206+рамасух!C206+бельков!C206+баклань!C206+витовка!C192+гущино!C206+дмитрово!C206+доманичи!C206+кр.рог!C206+московск!C206+первомайс!C206+польники!C206+речица!C206+семцы!C206+сетолово!C206+чопово!C206)</f>
        <v>0</v>
      </c>
      <c r="D206" s="11">
        <f>SUM(город!D206+рамасух!D206+бельков!D206+баклань!D206+витовка!D192+гущино!D206+дмитрово!D206+доманичи!D206+кр.рог!D206+московск!D206+первомайс!D206+польники!D206+речица!D206+семцы!D206+сетолово!D206+чопово!D206)</f>
        <v>0</v>
      </c>
      <c r="E206" s="11">
        <f>SUM(город!E206+рамасух!E206+бельков!E206+баклань!E206+витовка!E192+гущино!E206+дмитрово!E206+доманичи!E206+кр.рог!E206+московск!E206+первомайс!E206+польники!E206+речица!E206+семцы!E206+сетолово!E206+чопово!E206)</f>
        <v>0</v>
      </c>
      <c r="F206" s="11">
        <f>SUM(город!F206+рамасух!F206+бельков!F206+баклань!F206+витовка!F192+гущино!F206+дмитрово!F206+доманичи!F206+кр.рог!F206+московск!F206+первомайс!F206+польники!F206+речица!F206+семцы!F206+сетолово!F206+чопово!F206)</f>
        <v>0</v>
      </c>
      <c r="G206" s="11">
        <f>SUM(город!G206+рамасух!G206+бельков!G206+баклань!G206+витовка!G192+гущино!G206+дмитрово!G206+доманичи!G206+кр.рог!G206+московск!G206+первомайс!G206+польники!G206+речица!G206+семцы!G206+сетолово!G206+чопово!G206)</f>
        <v>0</v>
      </c>
      <c r="H206" s="11">
        <f>SUM(город!H206+рамасух!H206+бельков!H206+баклань!H206+витовка!H192+гущино!H206+дмитрово!H206+доманичи!H206+кр.рог!H206+московск!H206+первомайс!H206+польники!H206+речица!H206+семцы!H206+сетолово!H206+чопово!H206)</f>
        <v>0</v>
      </c>
      <c r="I206" s="9" t="e">
        <f t="shared" si="140"/>
        <v>#DIV/0!</v>
      </c>
      <c r="J206" s="9" t="e">
        <f t="shared" si="141"/>
        <v>#DIV/0!</v>
      </c>
      <c r="K206" s="11">
        <f>SUM(город!K206+рамасух!K206+бельков!K206+баклань!K206+витовка!K192+гущино!K206+дмитрово!K206+доманичи!K206+кр.рог!K206+московск!K206+первомайс!K206+польники!K206+речица!K206+семцы!K206+сетолово!K206+чопово!K206)</f>
        <v>0</v>
      </c>
      <c r="L206" s="11">
        <f>SUM(город!L206+рамасух!L206+бельков!L206+баклань!L206+витовка!L192+гущино!L206+дмитрово!L206+доманичи!L206+кр.рог!L206+московск!L206+первомайс!L206+польники!L206+речица!L206+семцы!L206+сетолово!L206+чопово!L206)</f>
        <v>0</v>
      </c>
      <c r="M206" s="11">
        <f>SUM(город!M206+рамасух!M206+бельков!M206+баклань!M206+витовка!M192+гущино!M206+дмитрово!M206+доманичи!M206+кр.рог!M206+московск!M206+первомайс!M206+польники!M206+речица!M206+семцы!M206+сетолово!M206+чопово!M206)</f>
        <v>0</v>
      </c>
      <c r="N206" s="16" t="e">
        <f t="shared" si="132"/>
        <v>#DIV/0!</v>
      </c>
      <c r="P206" s="92"/>
    </row>
    <row r="207" spans="1:16" s="74" customFormat="1" ht="15">
      <c r="A207" s="2" t="s">
        <v>86</v>
      </c>
      <c r="B207" s="11">
        <f>SUM(город!B207+рамасух!B207+бельков!B207+баклань!B207+витовка!B193+гущино!B207+дмитрово!B207+доманичи!B207+кр.рог!B207+московск!B207+первомайс!B207+польники!B207+речица!B207+семцы!B207+сетолово!B207+чопово!B207)</f>
        <v>0</v>
      </c>
      <c r="C207" s="11">
        <f>SUM(город!C207+рамасух!C207+бельков!C207+баклань!C207+витовка!C193+гущино!C207+дмитрово!C207+доманичи!C207+кр.рог!C207+московск!C207+первомайс!C207+польники!C207+речица!C207+семцы!C207+сетолово!C207+чопово!C207)</f>
        <v>0</v>
      </c>
      <c r="D207" s="11">
        <f>SUM(город!D207+рамасух!D207+бельков!D207+баклань!D207+витовка!D193+гущино!D207+дмитрово!D207+доманичи!D207+кр.рог!D207+московск!D207+первомайс!D207+польники!D207+речица!D207+семцы!D207+сетолово!D207+чопово!D207)</f>
        <v>0</v>
      </c>
      <c r="E207" s="11">
        <f>SUM(город!E207+рамасух!E207+бельков!E207+баклань!E207+витовка!E193+гущино!E207+дмитрово!E207+доманичи!E207+кр.рог!E207+московск!E207+первомайс!E207+польники!E207+речица!E207+семцы!E207+сетолово!E207+чопово!E207)</f>
        <v>0</v>
      </c>
      <c r="F207" s="11">
        <f>SUM(город!F207+рамасух!F207+бельков!F207+баклань!F207+витовка!F193+гущино!F207+дмитрово!F207+доманичи!F207+кр.рог!F207+московск!F207+первомайс!F207+польники!F207+речица!F207+семцы!F207+сетолово!F207+чопово!F207)</f>
        <v>0</v>
      </c>
      <c r="G207" s="11">
        <f>SUM(город!G207+рамасух!G207+бельков!G207+баклань!G207+витовка!G193+гущино!G207+дмитрово!G207+доманичи!G207+кр.рог!G207+московск!G207+первомайс!G207+польники!G207+речица!G207+семцы!G207+сетолово!G207+чопово!G207)</f>
        <v>0</v>
      </c>
      <c r="H207" s="11">
        <f>SUM(город!H207+рамасух!H207+бельков!H207+баклань!H207+витовка!H193+гущино!H207+дмитрово!H207+доманичи!H207+кр.рог!H207+московск!H207+первомайс!H207+польники!H207+речица!H207+семцы!H207+сетолово!H207+чопово!H207)</f>
        <v>0</v>
      </c>
      <c r="I207" s="9" t="e">
        <f t="shared" si="140"/>
        <v>#DIV/0!</v>
      </c>
      <c r="J207" s="9" t="e">
        <f t="shared" si="141"/>
        <v>#DIV/0!</v>
      </c>
      <c r="K207" s="11">
        <f>SUM(город!K207+рамасух!K207+бельков!K207+баклань!K207+витовка!K193+гущино!K207+дмитрово!K207+доманичи!K207+кр.рог!K207+московск!K207+первомайс!K207+польники!K207+речица!K207+семцы!K207+сетолово!K207+чопово!K207)</f>
        <v>0</v>
      </c>
      <c r="L207" s="11">
        <f>SUM(город!L207+рамасух!L207+бельков!L207+баклань!L207+витовка!L193+гущино!L207+дмитрово!L207+доманичи!L207+кр.рог!L207+московск!L207+первомайс!L207+польники!L207+речица!L207+семцы!L207+сетолово!L207+чопово!L207)</f>
        <v>0</v>
      </c>
      <c r="M207" s="11">
        <f>SUM(город!M207+рамасух!M207+бельков!M207+баклань!M207+витовка!M193+гущино!M207+дмитрово!M207+доманичи!M207+кр.рог!M207+московск!M207+первомайс!M207+польники!M207+речица!M207+семцы!M207+сетолово!M207+чопово!M207)</f>
        <v>0</v>
      </c>
      <c r="N207" s="16" t="e">
        <f t="shared" si="132"/>
        <v>#DIV/0!</v>
      </c>
      <c r="P207" s="92"/>
    </row>
    <row r="208" spans="1:16" s="74" customFormat="1" ht="31.5" customHeight="1">
      <c r="A208" s="2" t="s">
        <v>87</v>
      </c>
      <c r="B208" s="11">
        <f>SUM(город!B208+рамасух!B208+бельков!B208+баклань!B208+витовка!B194+гущино!B208+дмитрово!B208+доманичи!B208+кр.рог!B208+московск!B208+первомайс!B208+польники!B208+речица!B208+семцы!B208+сетолово!B208+чопово!B208)</f>
        <v>3.1</v>
      </c>
      <c r="C208" s="11">
        <f>SUM(город!C208+рамасух!C208+бельков!C208+баклань!C208+витовка!C194+гущино!C208+дмитрово!C208+доманичи!C208+кр.рог!C208+московск!C208+первомайс!C208+польники!C208+речица!C208+семцы!C208+сетолово!C208+чопово!C208)</f>
        <v>0</v>
      </c>
      <c r="D208" s="11">
        <f>SUM(город!D208+рамасух!D208+бельков!D208+баклань!D208+витовка!D194+гущино!D208+дмитрово!D208+доманичи!D208+кр.рог!D208+московск!D208+первомайс!D208+польники!D208+речица!D208+семцы!D208+сетолово!D208+чопово!D208)</f>
        <v>5.3</v>
      </c>
      <c r="E208" s="11">
        <f>SUM(город!E208+рамасух!E208+бельков!E208+баклань!E208+витовка!E194+гущино!E208+дмитрово!E208+доманичи!E208+кр.рог!E208+московск!E208+первомайс!E208+польники!E208+речица!E208+семцы!E208+сетолово!E208+чопово!E208)</f>
        <v>5.3</v>
      </c>
      <c r="F208" s="11">
        <f>SUM(город!F208+рамасух!F208+бельков!F208+баклань!F208+витовка!F194+гущино!F208+дмитрово!F208+доманичи!F208+кр.рог!F208+московск!F208+первомайс!F208+польники!F208+речица!F208+семцы!F208+сетолово!F208+чопово!F208)</f>
        <v>0</v>
      </c>
      <c r="G208" s="11">
        <f>SUM(город!G208+рамасух!G208+бельков!G208+баклань!G208+витовка!G194+гущино!G208+дмитрово!G208+доманичи!G208+кр.рог!G208+московск!G208+первомайс!G208+польники!G208+речица!G208+семцы!G208+сетолово!G208+чопово!G208)</f>
        <v>0</v>
      </c>
      <c r="H208" s="11">
        <f>SUM(город!H208+рамасух!H208+бельков!H208+баклань!H208+витовка!H194+гущино!H208+дмитрово!H208+доманичи!H208+кр.рог!H208+московск!H208+первомайс!H208+польники!H208+речица!H208+семцы!H208+сетолово!H208+чопово!H208)</f>
        <v>0</v>
      </c>
      <c r="I208" s="9">
        <f t="shared" si="140"/>
        <v>0</v>
      </c>
      <c r="J208" s="9">
        <f t="shared" si="141"/>
        <v>0</v>
      </c>
      <c r="K208" s="11">
        <f>SUM(город!K208+рамасух!K208+бельков!K208+баклань!K208+витовка!K194+гущино!K208+дмитрово!K208+доманичи!K208+кр.рог!K208+московск!K208+первомайс!K208+польники!K208+речица!K208+семцы!K208+сетолово!K208+чопово!K208)</f>
        <v>0</v>
      </c>
      <c r="L208" s="11">
        <f>SUM(город!L208+рамасух!L208+бельков!L208+баклань!L208+витовка!L194+гущино!L208+дмитрово!L208+доманичи!L208+кр.рог!L208+московск!L208+первомайс!L208+польники!L208+речица!L208+семцы!L208+сетолово!L208+чопово!L208)</f>
        <v>0</v>
      </c>
      <c r="M208" s="11">
        <f>SUM(город!M208+рамасух!M208+бельков!M208+баклань!M208+витовка!M194+гущино!M208+дмитрово!M208+доманичи!M208+кр.рог!M208+московск!M208+первомайс!M208+польники!M208+речица!M208+семцы!M208+сетолово!M208+чопово!M208)</f>
        <v>0</v>
      </c>
      <c r="N208" s="16" t="e">
        <f t="shared" si="132"/>
        <v>#DIV/0!</v>
      </c>
      <c r="P208" s="92"/>
    </row>
    <row r="209" spans="1:17" s="74" customFormat="1" ht="76.5">
      <c r="A209" s="121" t="s">
        <v>88</v>
      </c>
      <c r="B209" s="122">
        <f t="shared" ref="B209:H209" si="142">B211+B217+B223</f>
        <v>0</v>
      </c>
      <c r="C209" s="122">
        <f t="shared" si="142"/>
        <v>0</v>
      </c>
      <c r="D209" s="122">
        <f t="shared" si="142"/>
        <v>0</v>
      </c>
      <c r="E209" s="122">
        <f t="shared" si="142"/>
        <v>0</v>
      </c>
      <c r="F209" s="122">
        <f t="shared" si="142"/>
        <v>0</v>
      </c>
      <c r="G209" s="122">
        <f t="shared" si="142"/>
        <v>0</v>
      </c>
      <c r="H209" s="122">
        <f t="shared" si="142"/>
        <v>0</v>
      </c>
      <c r="I209" s="123" t="e">
        <f t="shared" si="119"/>
        <v>#DIV/0!</v>
      </c>
      <c r="J209" s="123" t="e">
        <f t="shared" ref="J209" si="143">H209/B209</f>
        <v>#DIV/0!</v>
      </c>
      <c r="K209" s="122">
        <f t="shared" ref="K209:M209" si="144">K211+K217+K223</f>
        <v>0</v>
      </c>
      <c r="L209" s="122">
        <f t="shared" si="144"/>
        <v>0</v>
      </c>
      <c r="M209" s="124">
        <f t="shared" si="144"/>
        <v>0</v>
      </c>
      <c r="N209" s="125" t="e">
        <f t="shared" si="132"/>
        <v>#DIV/0!</v>
      </c>
      <c r="P209" s="92"/>
    </row>
    <row r="210" spans="1:17" s="74" customFormat="1" ht="15">
      <c r="A210" s="126" t="s">
        <v>89</v>
      </c>
      <c r="B210" s="11">
        <f>SUM(город!B210+рамасух!B210+бельков!B210+баклань!B210+витовка!B196+гущино!B210+дмитрово!B210+доманичи!B210+кр.рог!B210+московск!B210+первомайс!B210+польники!B210+речица!B210+семцы!B210+сетолово!B210+чопово!B210)</f>
        <v>0</v>
      </c>
      <c r="C210" s="127"/>
      <c r="D210" s="75"/>
      <c r="E210" s="76"/>
      <c r="F210" s="76"/>
      <c r="G210" s="76"/>
      <c r="H210" s="76"/>
      <c r="I210" s="35"/>
      <c r="J210" s="35"/>
      <c r="K210" s="75"/>
      <c r="L210" s="75"/>
      <c r="M210" s="76"/>
      <c r="N210" s="128"/>
      <c r="P210" s="92"/>
    </row>
    <row r="211" spans="1:17" s="74" customFormat="1" ht="15">
      <c r="A211" s="129" t="s">
        <v>93</v>
      </c>
      <c r="B211" s="11">
        <f>SUM(город!B211+рамасух!B211+бельков!B211+баклань!B211+витовка!B197+гущино!B211+дмитрово!B211+доманичи!B211+кр.рог!B211+московск!B211+первомайс!B211+польники!B211+речица!B211+семцы!B211+сетолово!B211+чопово!B211)</f>
        <v>0</v>
      </c>
      <c r="C211" s="11">
        <f>SUM(город!C211+рамасух!C211+бельков!C211+баклань!C211+витовка!C197+гущино!C211+дмитрово!C211+доманичи!C211+кр.рог!C211+московск!C211+первомайс!C211+польники!C211+речица!C211+семцы!C211+сетолово!C211+чопово!C211)</f>
        <v>0</v>
      </c>
      <c r="D211" s="11">
        <f>SUM(город!D211+рамасух!D211+бельков!D211+баклань!D211+витовка!D197+гущино!D211+дмитрово!D211+доманичи!D211+кр.рог!D211+московск!D211+первомайс!D211+польники!D211+речица!D211+семцы!D211+сетолово!D211+чопово!D211)</f>
        <v>0</v>
      </c>
      <c r="E211" s="11">
        <f>SUM(город!E211+рамасух!E211+бельков!E211+баклань!E211+витовка!E197+гущино!E211+дмитрово!E211+доманичи!E211+кр.рог!E211+московск!E211+первомайс!E211+польники!E211+речица!E211+семцы!E211+сетолово!E211+чопово!E211)</f>
        <v>0</v>
      </c>
      <c r="F211" s="11">
        <f>SUM(город!F211+рамасух!F211+бельков!F211+баклань!F211+витовка!F197+гущино!F211+дмитрово!F211+доманичи!F211+кр.рог!F211+московск!F211+первомайс!F211+польники!F211+речица!F211+семцы!F211+сетолово!F211+чопово!F211)</f>
        <v>0</v>
      </c>
      <c r="G211" s="11">
        <f>SUM(город!G211+рамасух!G211+бельков!G211+баклань!G211+витовка!G197+гущино!G211+дмитрово!G211+доманичи!G211+кр.рог!G211+московск!G211+первомайс!G211+польники!G211+речица!G211+семцы!G211+сетолово!G211+чопово!G211)</f>
        <v>0</v>
      </c>
      <c r="H211" s="11">
        <f>SUM(город!H211+рамасух!H211+бельков!H211+баклань!H211+витовка!H197+гущино!H211+дмитрово!H211+доманичи!H211+кр.рог!H211+московск!H211+первомайс!H211+польники!H211+речица!H211+семцы!H211+сетолово!H211+чопово!H211)</f>
        <v>0</v>
      </c>
      <c r="I211" s="35" t="e">
        <f t="shared" ref="I211:I216" si="145">F211/E211</f>
        <v>#DIV/0!</v>
      </c>
      <c r="J211" s="35" t="e">
        <f t="shared" ref="J211:J216" si="146">H211/B211</f>
        <v>#DIV/0!</v>
      </c>
      <c r="K211" s="11">
        <f>SUM(город!K211+рамасух!K211+бельков!K211+баклань!K211+витовка!K197+гущино!K211+дмитрово!K211+доманичи!K211+кр.рог!K211+московск!K211+первомайс!K211+польники!K211+речица!K211+семцы!K211+сетолово!K211+чопово!K211)</f>
        <v>0</v>
      </c>
      <c r="L211" s="11">
        <f>SUM(город!L211+рамасух!L211+бельков!L211+баклань!L211+витовка!L197+гущино!L211+дмитрово!L211+доманичи!L211+кр.рог!L211+московск!L211+первомайс!L211+польники!L211+речица!L211+семцы!L211+сетолово!L211+чопово!L211)</f>
        <v>0</v>
      </c>
      <c r="M211" s="11">
        <f>SUM(город!M211+рамасух!M211+бельков!M211+баклань!M211+витовка!M197+гущино!M211+дмитрово!M211+доманичи!M211+кр.рог!M211+московск!M211+первомайс!M211+польники!M211+речица!M211+семцы!M211+сетолово!M211+чопово!M211)</f>
        <v>0</v>
      </c>
      <c r="N211" s="128" t="e">
        <f t="shared" ref="N211:N229" si="147">K211/H211</f>
        <v>#DIV/0!</v>
      </c>
      <c r="P211" s="92"/>
    </row>
    <row r="212" spans="1:17" s="74" customFormat="1" ht="15">
      <c r="A212" s="64" t="s">
        <v>90</v>
      </c>
      <c r="B212" s="91">
        <f>SUM(город!B212+рамасух!B212+бельков!B212+баклань!B212+витовка!B198+гущино!B212+дмитрово!B212+доманичи!B212+кр.рог!B212+московск!B212+первомайс!B212+польники!B212+речица!B212+семцы!B212+сетолово!B212+чопово!B212)</f>
        <v>0</v>
      </c>
      <c r="C212" s="91">
        <f>SUM(город!C212+рамасух!C212+бельков!C212+баклань!C212+витовка!C198+гущино!C212+дмитрово!C212+доманичи!C212+кр.рог!C212+московск!C212+первомайс!C212+польники!C212+речица!C212+семцы!C212+сетолово!C212+чопово!C212)</f>
        <v>0</v>
      </c>
      <c r="D212" s="91">
        <f>SUM(город!D212+рамасух!D212+бельков!D212+баклань!D212+витовка!D198+гущино!D212+дмитрово!D212+доманичи!D212+кр.рог!D212+московск!D212+первомайс!D212+польники!D212+речица!D212+семцы!D212+сетолово!D212+чопово!D212)</f>
        <v>0</v>
      </c>
      <c r="E212" s="91">
        <f>SUM(город!E212+рамасух!E212+бельков!E212+баклань!E212+витовка!E198+гущино!E212+дмитрово!E212+доманичи!E212+кр.рог!E212+московск!E212+первомайс!E212+польники!E212+речица!E212+семцы!E212+сетолово!E212+чопово!E212)</f>
        <v>0</v>
      </c>
      <c r="F212" s="91">
        <f>SUM(город!F212+рамасух!F212+бельков!F212+баклань!F212+витовка!F198+гущино!F212+дмитрово!F212+доманичи!F212+кр.рог!F212+московск!F212+первомайс!F212+польники!F212+речица!F212+семцы!F212+сетолово!F212+чопово!F212)</f>
        <v>0</v>
      </c>
      <c r="G212" s="91">
        <f>SUM(город!G212+рамасух!G212+бельков!G212+баклань!G212+витовка!G198+гущино!G212+дмитрово!G212+доманичи!G212+кр.рог!G212+московск!G212+первомайс!G212+польники!G212+речица!G212+семцы!G212+сетолово!G212+чопово!G212)</f>
        <v>0</v>
      </c>
      <c r="H212" s="91">
        <f>SUM(город!H212+рамасух!H212+бельков!H212+баклань!H212+витовка!H198+гущино!H212+дмитрово!H212+доманичи!H212+кр.рог!H212+московск!H212+первомайс!H212+польники!H212+речица!H212+семцы!H212+сетолово!H212+чопово!H212)</f>
        <v>0</v>
      </c>
      <c r="I212" s="82" t="e">
        <f t="shared" si="145"/>
        <v>#DIV/0!</v>
      </c>
      <c r="J212" s="82" t="e">
        <f t="shared" si="146"/>
        <v>#DIV/0!</v>
      </c>
      <c r="K212" s="91">
        <f>SUM(город!K212+рамасух!K212+бельков!K212+баклань!K212+витовка!K198+гущино!K212+дмитрово!K212+доманичи!K212+кр.рог!K212+московск!K212+первомайс!K212+польники!K212+речица!K212+семцы!K212+сетолово!K212+чопово!K212)</f>
        <v>0</v>
      </c>
      <c r="L212" s="91">
        <f>SUM(город!L212+рамасух!L212+бельков!L212+баклань!L212+витовка!L198+гущино!L212+дмитрово!L212+доманичи!L212+кр.рог!L212+московск!L212+первомайс!L212+польники!L212+речица!L212+семцы!L212+сетолово!L212+чопово!L212)</f>
        <v>0</v>
      </c>
      <c r="M212" s="91">
        <f>SUM(город!M212+рамасух!M212+бельков!M212+баклань!M212+витовка!M198+гущино!M212+дмитрово!M212+доманичи!M212+кр.рог!M212+московск!M212+первомайс!M212+польники!M212+речица!M212+семцы!M212+сетолово!M212+чопово!M212)</f>
        <v>0</v>
      </c>
      <c r="N212" s="84" t="e">
        <f t="shared" si="147"/>
        <v>#DIV/0!</v>
      </c>
      <c r="P212" s="92"/>
      <c r="Q212" s="1186" t="s">
        <v>212</v>
      </c>
    </row>
    <row r="213" spans="1:17" s="74" customFormat="1" ht="25.5">
      <c r="A213" s="65" t="s">
        <v>91</v>
      </c>
      <c r="B213" s="87">
        <f>SUM(город!B213+рамасух!B213+бельков!B213+баклань!B213+витовка!B199+гущино!B213+дмитрово!B213+доманичи!B213+кр.рог!B213+московск!B213+первомайс!B213+польники!B213+речица!B213+семцы!B213+сетолово!B213+чопово!B213)</f>
        <v>0</v>
      </c>
      <c r="C213" s="87">
        <f>SUM(город!C213+рамасух!C213+бельков!C213+баклань!C213+витовка!C199+гущино!C213+дмитрово!C213+доманичи!C213+кр.рог!C213+московск!C213+первомайс!C213+польники!C213+речица!C213+семцы!C213+сетолово!C213+чопово!C213)</f>
        <v>0</v>
      </c>
      <c r="D213" s="87">
        <f>SUM(город!D213+рамасух!D213+бельков!D213+баклань!D213+витовка!D199+гущино!D213+дмитрово!D213+доманичи!D213+кр.рог!D213+московск!D213+первомайс!D213+польники!D213+речица!D213+семцы!D213+сетолово!D213+чопово!D213)</f>
        <v>0</v>
      </c>
      <c r="E213" s="87">
        <f>SUM(город!E213+рамасух!E213+бельков!E213+баклань!E213+витовка!E199+гущино!E213+дмитрово!E213+доманичи!E213+кр.рог!E213+московск!E213+первомайс!E213+польники!E213+речица!E213+семцы!E213+сетолово!E213+чопово!E213)</f>
        <v>0</v>
      </c>
      <c r="F213" s="87">
        <f>SUM(город!F213+рамасух!F213+бельков!F213+баклань!F213+витовка!F199+гущино!F213+дмитрово!F213+доманичи!F213+кр.рог!F213+московск!F213+первомайс!F213+польники!F213+речица!F213+семцы!F213+сетолово!F213+чопово!F213)</f>
        <v>0</v>
      </c>
      <c r="G213" s="87">
        <f>SUM(город!G213+рамасух!G213+бельков!G213+баклань!G213+витовка!G199+гущино!G213+дмитрово!G213+доманичи!G213+кр.рог!G213+московск!G213+первомайс!G213+польники!G213+речица!G213+семцы!G213+сетолово!G213+чопово!G213)</f>
        <v>0</v>
      </c>
      <c r="H213" s="87">
        <f>SUM(город!H213+рамасух!H213+бельков!H213+баклань!H213+витовка!H199+гущино!H213+дмитрово!H213+доманичи!H213+кр.рог!H213+московск!H213+первомайс!H213+польники!H213+речица!H213+семцы!H213+сетолово!H213+чопово!H213)</f>
        <v>0</v>
      </c>
      <c r="I213" s="88" t="e">
        <f t="shared" si="145"/>
        <v>#DIV/0!</v>
      </c>
      <c r="J213" s="88" t="e">
        <f t="shared" si="146"/>
        <v>#DIV/0!</v>
      </c>
      <c r="K213" s="87">
        <f>SUM(город!K213+рамасух!K213+бельков!K213+баклань!K213+витовка!K199+гущино!K213+дмитрово!K213+доманичи!K213+кр.рог!K213+московск!K213+первомайс!K213+польники!K213+речица!K213+семцы!K213+сетолово!K213+чопово!K213)</f>
        <v>0</v>
      </c>
      <c r="L213" s="87">
        <f>SUM(город!L213+рамасух!L213+бельков!L213+баклань!L213+витовка!L199+гущино!L213+дмитрово!L213+доманичи!L213+кр.рог!L213+московск!L213+первомайс!L213+польники!L213+речица!L213+семцы!L213+сетолово!L213+чопово!L213)</f>
        <v>0</v>
      </c>
      <c r="M213" s="87">
        <f>SUM(город!M213+рамасух!M213+бельков!M213+баклань!M213+витовка!M199+гущино!M213+дмитрово!M213+доманичи!M213+кр.рог!M213+московск!M213+первомайс!M213+польники!M213+речица!M213+семцы!M213+сетолово!M213+чопово!M213)</f>
        <v>0</v>
      </c>
      <c r="N213" s="90" t="e">
        <f t="shared" si="147"/>
        <v>#DIV/0!</v>
      </c>
      <c r="P213" s="92"/>
    </row>
    <row r="214" spans="1:17" s="74" customFormat="1" ht="15">
      <c r="A214" s="63" t="s">
        <v>57</v>
      </c>
      <c r="B214" s="102">
        <f>SUM(город!B214+рамасух!B214+бельков!B214+баклань!B214+витовка!B200+гущино!B214+дмитрово!B214+доманичи!B214+кр.рог!B214+московск!B214+первомайс!B214+польники!B214+речица!B214+семцы!B214+сетолово!B214+чопово!B214)</f>
        <v>0</v>
      </c>
      <c r="C214" s="102">
        <f>SUM(город!C214+рамасух!C214+бельков!C214+баклань!C214+витовка!C200+гущино!C214+дмитрово!C214+доманичи!C214+кр.рог!C214+московск!C214+первомайс!C214+польники!C214+речица!C214+семцы!C214+сетолово!C214+чопово!C214)</f>
        <v>0</v>
      </c>
      <c r="D214" s="102">
        <f>SUM(город!D214+рамасух!D214+бельков!D214+баклань!D214+витовка!D200+гущино!D214+дмитрово!D214+доманичи!D214+кр.рог!D214+московск!D214+первомайс!D214+польники!D214+речица!D214+семцы!D214+сетолово!D214+чопово!D214)</f>
        <v>0</v>
      </c>
      <c r="E214" s="102">
        <f>SUM(город!E214+рамасух!E214+бельков!E214+баклань!E214+витовка!E200+гущино!E214+дмитрово!E214+доманичи!E214+кр.рог!E214+московск!E214+первомайс!E214+польники!E214+речица!E214+семцы!E214+сетолово!E214+чопово!E214)</f>
        <v>0</v>
      </c>
      <c r="F214" s="102">
        <f>SUM(город!F214+рамасух!F214+бельков!F214+баклань!F214+витовка!F200+гущино!F214+дмитрово!F214+доманичи!F214+кр.рог!F214+московск!F214+первомайс!F214+польники!F214+речица!F214+семцы!F214+сетолово!F214+чопово!F214)</f>
        <v>0</v>
      </c>
      <c r="G214" s="102">
        <f>SUM(город!G214+рамасух!G214+бельков!G214+баклань!G214+витовка!G200+гущино!G214+дмитрово!G214+доманичи!G214+кр.рог!G214+московск!G214+первомайс!G214+польники!G214+речица!G214+семцы!G214+сетолово!G214+чопово!G214)</f>
        <v>0</v>
      </c>
      <c r="H214" s="102">
        <f>SUM(город!H214+рамасух!H214+бельков!H214+баклань!H214+витовка!H200+гущино!H214+дмитрово!H214+доманичи!H214+кр.рог!H214+московск!H214+первомайс!H214+польники!H214+речица!H214+семцы!H214+сетолово!H214+чопово!H214)</f>
        <v>0</v>
      </c>
      <c r="I214" s="103" t="e">
        <f t="shared" si="145"/>
        <v>#DIV/0!</v>
      </c>
      <c r="J214" s="103" t="e">
        <f t="shared" si="146"/>
        <v>#DIV/0!</v>
      </c>
      <c r="K214" s="102">
        <f>SUM(город!K214+рамасух!K214+бельков!K214+баклань!K214+витовка!K200+гущино!K214+дмитрово!K214+доманичи!K214+кр.рог!K214+московск!K214+первомайс!K214+польники!K214+речица!K214+семцы!K214+сетолово!K214+чопово!K214)</f>
        <v>0</v>
      </c>
      <c r="L214" s="102">
        <f>SUM(город!L214+рамасух!L214+бельков!L214+баклань!L214+витовка!L200+гущино!L214+дмитрово!L214+доманичи!L214+кр.рог!L214+московск!L214+первомайс!L214+польники!L214+речица!L214+семцы!L214+сетолово!L214+чопово!L214)</f>
        <v>0</v>
      </c>
      <c r="M214" s="102">
        <f>SUM(город!M214+рамасух!M214+бельков!M214+баклань!M214+витовка!M200+гущино!M214+дмитрово!M214+доманичи!M214+кр.рог!M214+московск!M214+первомайс!M214+польники!M214+речица!M214+семцы!M214+сетолово!M214+чопово!M214)</f>
        <v>0</v>
      </c>
      <c r="N214" s="104" t="e">
        <f t="shared" si="147"/>
        <v>#DIV/0!</v>
      </c>
      <c r="P214" s="92"/>
    </row>
    <row r="215" spans="1:17" s="74" customFormat="1" ht="15">
      <c r="A215" s="133" t="s">
        <v>92</v>
      </c>
      <c r="B215" s="204">
        <f>SUM(город!B215+рамасух!B215+бельков!B215+баклань!B215+витовка!B201+гущино!B215+дмитрово!B215+доманичи!B215+кр.рог!B215+московск!B215+первомайс!B215+польники!B215+речица!B215+семцы!B215+сетолово!B215+чопово!B215)</f>
        <v>0</v>
      </c>
      <c r="C215" s="204">
        <f>SUM(город!C215+рамасух!C215+бельков!C215+баклань!C215+витовка!C201+гущино!C215+дмитрово!C215+доманичи!C215+кр.рог!C215+московск!C215+первомайс!C215+польники!C215+речица!C215+семцы!C215+сетолово!C215+чопово!C215)</f>
        <v>0</v>
      </c>
      <c r="D215" s="204">
        <f>SUM(город!D215+рамасух!D215+бельков!D215+баклань!D215+витовка!D201+гущино!D215+дмитрово!D215+доманичи!D215+кр.рог!D215+московск!D215+первомайс!D215+польники!D215+речица!D215+семцы!D215+сетолово!D215+чопово!D215)</f>
        <v>0</v>
      </c>
      <c r="E215" s="204">
        <f>SUM(город!E215+рамасух!E215+бельков!E215+баклань!E215+витовка!E201+гущино!E215+дмитрово!E215+доманичи!E215+кр.рог!E215+московск!E215+первомайс!E215+польники!E215+речица!E215+семцы!E215+сетолово!E215+чопово!E215)</f>
        <v>0</v>
      </c>
      <c r="F215" s="204">
        <f>SUM(город!F215+рамасух!F215+бельков!F215+баклань!F215+витовка!F201+гущино!F215+дмитрово!F215+доманичи!F215+кр.рог!F215+московск!F215+первомайс!F215+польники!F215+речица!F215+семцы!F215+сетолово!F215+чопово!F215)</f>
        <v>0</v>
      </c>
      <c r="G215" s="204">
        <f>SUM(город!G215+рамасух!G215+бельков!G215+баклань!G215+витовка!G201+гущино!G215+дмитрово!G215+доманичи!G215+кр.рог!G215+московск!G215+первомайс!G215+польники!G215+речица!G215+семцы!G215+сетолово!G215+чопово!G215)</f>
        <v>0</v>
      </c>
      <c r="H215" s="204">
        <f>SUM(город!H215+рамасух!H215+бельков!H215+баклань!H215+витовка!H201+гущино!H215+дмитрово!H215+доманичи!H215+кр.рог!H215+московск!H215+первомайс!H215+польники!H215+речица!H215+семцы!H215+сетолово!H215+чопово!H215)</f>
        <v>0</v>
      </c>
      <c r="I215" s="205" t="e">
        <f t="shared" si="145"/>
        <v>#DIV/0!</v>
      </c>
      <c r="J215" s="205" t="e">
        <f t="shared" si="146"/>
        <v>#DIV/0!</v>
      </c>
      <c r="K215" s="204">
        <f>SUM(город!K215+рамасух!K215+бельков!K215+баклань!K215+витовка!K201+гущино!K215+дмитрово!K215+доманичи!K215+кр.рог!K215+московск!K215+первомайс!K215+польники!K215+речица!K215+семцы!K215+сетолово!K215+чопово!K215)</f>
        <v>0</v>
      </c>
      <c r="L215" s="204">
        <f>SUM(город!L215+рамасух!L215+бельков!L215+баклань!L215+витовка!L201+гущино!L215+дмитрово!L215+доманичи!L215+кр.рог!L215+московск!L215+первомайс!L215+польники!L215+речица!L215+семцы!L215+сетолово!L215+чопово!L215)</f>
        <v>0</v>
      </c>
      <c r="M215" s="204">
        <f>SUM(город!M215+рамасух!M215+бельков!M215+баклань!M215+витовка!M201+гущино!M215+дмитрово!M215+доманичи!M215+кр.рог!M215+московск!M215+первомайс!M215+польники!M215+речица!M215+семцы!M215+сетолово!M215+чопово!M215)</f>
        <v>0</v>
      </c>
      <c r="N215" s="136" t="e">
        <f t="shared" si="147"/>
        <v>#DIV/0!</v>
      </c>
      <c r="P215" s="92"/>
    </row>
    <row r="216" spans="1:17" s="74" customFormat="1" ht="15">
      <c r="A216" s="137" t="s">
        <v>147</v>
      </c>
      <c r="B216" s="11">
        <f>SUM(город!B216+рамасух!B216+бельков!B216+баклань!B216+витовка!B202+гущино!B216+дмитрово!B216+доманичи!B216+кр.рог!B216+московск!B216+первомайс!B216+польники!B216+речица!B216+семцы!B216+сетолово!B216+чопово!B216)</f>
        <v>0</v>
      </c>
      <c r="C216" s="11">
        <f>SUM(город!C216+рамасух!C216+бельков!C216+баклань!C216+витовка!C202+гущино!C216+дмитрово!C216+доманичи!C216+кр.рог!C216+московск!C216+первомайс!C216+польники!C216+речица!C216+семцы!C216+сетолово!C216+чопово!C216)</f>
        <v>0</v>
      </c>
      <c r="D216" s="11">
        <f>SUM(город!D216+рамасух!D216+бельков!D216+баклань!D216+витовка!D202+гущино!D216+дмитрово!D216+доманичи!D216+кр.рог!D216+московск!D216+первомайс!D216+польники!D216+речица!D216+семцы!D216+сетолово!D216+чопово!D216)</f>
        <v>0</v>
      </c>
      <c r="E216" s="11">
        <f>SUM(город!E216+рамасух!E216+бельков!E216+баклань!E216+витовка!E202+гущино!E216+дмитрово!E216+доманичи!E216+кр.рог!E216+московск!E216+первомайс!E216+польники!E216+речица!E216+семцы!E216+сетолово!E216+чопово!E216)</f>
        <v>0</v>
      </c>
      <c r="F216" s="11">
        <f>SUM(город!F216+рамасух!F216+бельков!F216+баклань!F216+витовка!F202+гущино!F216+дмитрово!F216+доманичи!F216+кр.рог!F216+московск!F216+первомайс!F216+польники!F216+речица!F216+семцы!F216+сетолово!F216+чопово!F216)</f>
        <v>0</v>
      </c>
      <c r="G216" s="11">
        <f>SUM(город!G216+рамасух!G216+бельков!G216+баклань!G216+витовка!G202+гущино!G216+дмитрово!G216+доманичи!G216+кр.рог!G216+московск!G216+первомайс!G216+польники!G216+речица!G216+семцы!G216+сетолово!G216+чопово!G216)</f>
        <v>0</v>
      </c>
      <c r="H216" s="11">
        <f>SUM(город!H216+рамасух!H216+бельков!H216+баклань!H216+витовка!H202+гущино!H216+дмитрово!H216+доманичи!H216+кр.рог!H216+московск!H216+первомайс!H216+польники!H216+речица!H216+семцы!H216+сетолово!H216+чопово!H216)</f>
        <v>0</v>
      </c>
      <c r="I216" s="35" t="e">
        <f t="shared" si="145"/>
        <v>#DIV/0!</v>
      </c>
      <c r="J216" s="35" t="e">
        <f t="shared" si="146"/>
        <v>#DIV/0!</v>
      </c>
      <c r="K216" s="11">
        <f>SUM(город!K216+рамасух!K216+бельков!K216+баклань!K216+витовка!K202+гущино!K216+дмитрово!K216+доманичи!K216+кр.рог!K216+московск!K216+первомайс!K216+польники!K216+речица!K216+семцы!K216+сетолово!K216+чопово!K216)</f>
        <v>0</v>
      </c>
      <c r="L216" s="11">
        <f>SUM(город!L216+рамасух!L216+бельков!L216+баклань!L216+витовка!L202+гущино!L216+дмитрово!L216+доманичи!L216+кр.рог!L216+московск!L216+первомайс!L216+польники!L216+речица!L216+семцы!L216+сетолово!L216+чопово!L216)</f>
        <v>0</v>
      </c>
      <c r="M216" s="11">
        <f>SUM(город!M216+рамасух!M216+бельков!M216+баклань!M216+витовка!M202+гущино!M216+дмитрово!M216+доманичи!M216+кр.рог!M216+московск!M216+первомайс!M216+польники!M216+речица!M216+семцы!M216+сетолово!M216+чопово!M216)</f>
        <v>0</v>
      </c>
      <c r="N216" s="128" t="e">
        <f t="shared" si="147"/>
        <v>#DIV/0!</v>
      </c>
      <c r="P216" s="92"/>
    </row>
    <row r="217" spans="1:17" s="74" customFormat="1" ht="25.5">
      <c r="A217" s="138" t="s">
        <v>148</v>
      </c>
      <c r="B217" s="11">
        <f>SUM(город!B217+рамасух!B217+бельков!B217+баклань!B217+витовка!B203+гущино!B217+дмитрово!B217+доманичи!B217+кр.рог!B217+московск!B217+первомайс!B217+польники!B217+речица!B217+семцы!B217+сетолово!B217+чопово!B217)</f>
        <v>0</v>
      </c>
      <c r="C217" s="129"/>
      <c r="D217" s="130"/>
      <c r="E217" s="131"/>
      <c r="F217" s="131"/>
      <c r="G217" s="131"/>
      <c r="H217" s="131"/>
      <c r="I217" s="35" t="e">
        <f t="shared" ref="I217:I251" si="148">F217/E217</f>
        <v>#DIV/0!</v>
      </c>
      <c r="J217" s="35" t="e">
        <f t="shared" ref="J217:J236" si="149">H217/B217</f>
        <v>#DIV/0!</v>
      </c>
      <c r="K217" s="130"/>
      <c r="L217" s="130"/>
      <c r="M217" s="131"/>
      <c r="N217" s="128" t="e">
        <f t="shared" si="147"/>
        <v>#DIV/0!</v>
      </c>
      <c r="P217" s="92"/>
    </row>
    <row r="218" spans="1:17" s="74" customFormat="1" ht="15">
      <c r="A218" s="64" t="s">
        <v>90</v>
      </c>
      <c r="B218" s="11">
        <f>SUM(город!B218+рамасух!B218+бельков!B218+баклань!B218+витовка!B204+гущино!B218+дмитрово!B218+доманичи!B218+кр.рог!B218+московск!B218+первомайс!B218+польники!B218+речица!B218+семцы!B218+сетолово!B218+чопово!B218)</f>
        <v>0</v>
      </c>
      <c r="C218" s="81"/>
      <c r="D218" s="91"/>
      <c r="E218" s="106"/>
      <c r="F218" s="106"/>
      <c r="G218" s="106"/>
      <c r="H218" s="106"/>
      <c r="I218" s="82" t="e">
        <f t="shared" si="148"/>
        <v>#DIV/0!</v>
      </c>
      <c r="J218" s="82" t="e">
        <f t="shared" si="149"/>
        <v>#DIV/0!</v>
      </c>
      <c r="K218" s="91"/>
      <c r="L218" s="91"/>
      <c r="M218" s="106"/>
      <c r="N218" s="84" t="e">
        <f t="shared" si="147"/>
        <v>#DIV/0!</v>
      </c>
      <c r="P218" s="92"/>
    </row>
    <row r="219" spans="1:17" s="74" customFormat="1" ht="25.5">
      <c r="A219" s="65" t="s">
        <v>91</v>
      </c>
      <c r="B219" s="11">
        <f>SUM(город!B219+рамасух!B219+бельков!B219+баклань!B219+витовка!B205+гущино!B219+дмитрово!B219+доманичи!B219+кр.рог!B219+московск!B219+первомайс!B219+польники!B219+речица!B219+семцы!B219+сетолово!B219+чопово!B219)</f>
        <v>0</v>
      </c>
      <c r="C219" s="139"/>
      <c r="D219" s="87"/>
      <c r="E219" s="89"/>
      <c r="F219" s="89"/>
      <c r="G219" s="89"/>
      <c r="H219" s="89"/>
      <c r="I219" s="88" t="e">
        <f t="shared" si="148"/>
        <v>#DIV/0!</v>
      </c>
      <c r="J219" s="88" t="e">
        <f t="shared" si="149"/>
        <v>#DIV/0!</v>
      </c>
      <c r="K219" s="87"/>
      <c r="L219" s="87"/>
      <c r="M219" s="89"/>
      <c r="N219" s="90" t="e">
        <f t="shared" si="147"/>
        <v>#DIV/0!</v>
      </c>
      <c r="P219" s="92"/>
    </row>
    <row r="220" spans="1:17" s="74" customFormat="1" ht="15">
      <c r="A220" s="63" t="s">
        <v>57</v>
      </c>
      <c r="B220" s="11">
        <f>SUM(город!B220+рамасух!B220+бельков!B220+баклань!B220+витовка!B206+гущино!B220+дмитрово!B220+доманичи!B220+кр.рог!B220+московск!B220+первомайс!B220+польники!B220+речица!B220+семцы!B220+сетолово!B220+чопово!B220)</f>
        <v>0</v>
      </c>
      <c r="C220" s="140"/>
      <c r="D220" s="102"/>
      <c r="E220" s="132"/>
      <c r="F220" s="132"/>
      <c r="G220" s="132"/>
      <c r="H220" s="132"/>
      <c r="I220" s="103" t="e">
        <f t="shared" si="148"/>
        <v>#DIV/0!</v>
      </c>
      <c r="J220" s="103" t="e">
        <f t="shared" si="149"/>
        <v>#DIV/0!</v>
      </c>
      <c r="K220" s="102"/>
      <c r="L220" s="102"/>
      <c r="M220" s="132"/>
      <c r="N220" s="104" t="e">
        <f t="shared" si="147"/>
        <v>#DIV/0!</v>
      </c>
      <c r="P220" s="92"/>
    </row>
    <row r="221" spans="1:17" s="74" customFormat="1" ht="15">
      <c r="A221" s="141" t="s">
        <v>92</v>
      </c>
      <c r="B221" s="11">
        <f>SUM(город!B221+рамасух!B221+бельков!B221+баклань!B221+витовка!B207+гущино!B221+дмитрово!B221+доманичи!B221+кр.рог!B221+московск!B221+первомайс!B221+польники!B221+речица!B221+семцы!B221+сетолово!B221+чопово!B221)</f>
        <v>0</v>
      </c>
      <c r="C221" s="142"/>
      <c r="D221" s="143"/>
      <c r="E221" s="135"/>
      <c r="F221" s="135"/>
      <c r="G221" s="135"/>
      <c r="H221" s="135"/>
      <c r="I221" s="134" t="e">
        <f t="shared" si="148"/>
        <v>#DIV/0!</v>
      </c>
      <c r="J221" s="134" t="e">
        <f t="shared" si="149"/>
        <v>#DIV/0!</v>
      </c>
      <c r="K221" s="143"/>
      <c r="L221" s="143"/>
      <c r="M221" s="135"/>
      <c r="N221" s="136" t="e">
        <f t="shared" si="147"/>
        <v>#DIV/0!</v>
      </c>
      <c r="P221" s="92"/>
    </row>
    <row r="222" spans="1:17" s="74" customFormat="1" ht="15">
      <c r="A222" s="137" t="s">
        <v>147</v>
      </c>
      <c r="B222" s="11">
        <f>SUM(город!B222+рамасух!B222+бельков!B222+баклань!B222+витовка!B208+гущино!B222+дмитрово!B222+доманичи!B222+кр.рог!B222+московск!B222+первомайс!B222+польники!B222+речица!B222+семцы!B222+сетолово!B222+чопово!B222)</f>
        <v>0</v>
      </c>
      <c r="C222" s="127"/>
      <c r="D222" s="75"/>
      <c r="E222" s="76"/>
      <c r="F222" s="76"/>
      <c r="G222" s="76"/>
      <c r="H222" s="76"/>
      <c r="I222" s="35" t="e">
        <f t="shared" si="148"/>
        <v>#DIV/0!</v>
      </c>
      <c r="J222" s="35" t="e">
        <f t="shared" si="149"/>
        <v>#DIV/0!</v>
      </c>
      <c r="K222" s="75"/>
      <c r="L222" s="75"/>
      <c r="M222" s="76"/>
      <c r="N222" s="128" t="e">
        <f t="shared" si="147"/>
        <v>#DIV/0!</v>
      </c>
      <c r="P222" s="92"/>
    </row>
    <row r="223" spans="1:17" s="74" customFormat="1" ht="25.5">
      <c r="A223" s="138" t="s">
        <v>148</v>
      </c>
      <c r="B223" s="11">
        <f>SUM(город!B223+рамасух!B223+бельков!B223+баклань!B223+витовка!B209+гущино!B223+дмитрово!B223+доманичи!B223+кр.рог!B223+московск!B223+первомайс!B223+польники!B223+речица!B223+семцы!B223+сетолово!B223+чопово!B223)</f>
        <v>0</v>
      </c>
      <c r="C223" s="127"/>
      <c r="D223" s="75"/>
      <c r="E223" s="76"/>
      <c r="F223" s="76"/>
      <c r="G223" s="76"/>
      <c r="H223" s="76"/>
      <c r="I223" s="35" t="e">
        <f t="shared" si="148"/>
        <v>#DIV/0!</v>
      </c>
      <c r="J223" s="35" t="e">
        <f t="shared" si="149"/>
        <v>#DIV/0!</v>
      </c>
      <c r="K223" s="75"/>
      <c r="L223" s="75"/>
      <c r="M223" s="76"/>
      <c r="N223" s="128" t="e">
        <f t="shared" si="147"/>
        <v>#DIV/0!</v>
      </c>
      <c r="P223" s="92"/>
    </row>
    <row r="224" spans="1:17" s="74" customFormat="1" ht="15">
      <c r="A224" s="64" t="s">
        <v>90</v>
      </c>
      <c r="B224" s="11">
        <f>SUM(город!B224+рамасух!B224+бельков!B224+баклань!B224+витовка!B210+гущино!B224+дмитрово!B224+доманичи!B224+кр.рог!B224+московск!B224+первомайс!B224+польники!B224+речица!B224+семцы!B224+сетолово!B224+чопово!B224)</f>
        <v>0</v>
      </c>
      <c r="C224" s="81"/>
      <c r="D224" s="91"/>
      <c r="E224" s="106"/>
      <c r="F224" s="106"/>
      <c r="G224" s="106"/>
      <c r="H224" s="106"/>
      <c r="I224" s="82" t="e">
        <f t="shared" si="148"/>
        <v>#DIV/0!</v>
      </c>
      <c r="J224" s="82" t="e">
        <f t="shared" si="149"/>
        <v>#DIV/0!</v>
      </c>
      <c r="K224" s="91"/>
      <c r="L224" s="91"/>
      <c r="M224" s="106"/>
      <c r="N224" s="84" t="e">
        <f t="shared" si="147"/>
        <v>#DIV/0!</v>
      </c>
      <c r="P224" s="92"/>
    </row>
    <row r="225" spans="1:504" ht="25.5">
      <c r="A225" s="65" t="s">
        <v>91</v>
      </c>
      <c r="B225" s="11">
        <f>SUM(город!B225+рамасух!B225+бельков!B225+баклань!B225+витовка!B211+гущино!B225+дмитрово!B225+доманичи!B225+кр.рог!B225+московск!B225+первомайс!B225+польники!B225+речица!B225+семцы!B225+сетолово!B225+чопово!B225)</f>
        <v>0</v>
      </c>
      <c r="C225" s="139"/>
      <c r="D225" s="87"/>
      <c r="E225" s="89"/>
      <c r="F225" s="89"/>
      <c r="G225" s="89"/>
      <c r="H225" s="89"/>
      <c r="I225" s="88" t="e">
        <f t="shared" si="148"/>
        <v>#DIV/0!</v>
      </c>
      <c r="J225" s="88" t="e">
        <f t="shared" si="149"/>
        <v>#DIV/0!</v>
      </c>
      <c r="K225" s="87"/>
      <c r="L225" s="87"/>
      <c r="M225" s="89"/>
      <c r="N225" s="90" t="e">
        <f t="shared" si="147"/>
        <v>#DIV/0!</v>
      </c>
      <c r="O225" s="4"/>
      <c r="P225" s="41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  <c r="DE225" s="4"/>
      <c r="DF225" s="4"/>
      <c r="DG225" s="4"/>
      <c r="DH225" s="4"/>
      <c r="DI225" s="4"/>
      <c r="DJ225" s="4"/>
      <c r="DK225" s="4"/>
      <c r="DL225" s="4"/>
      <c r="DM225" s="4"/>
      <c r="DN225" s="4"/>
      <c r="DO225" s="4"/>
      <c r="DP225" s="4"/>
      <c r="DQ225" s="4"/>
      <c r="DR225" s="4"/>
      <c r="DS225" s="4"/>
      <c r="DT225" s="4"/>
      <c r="DU225" s="4"/>
      <c r="DV225" s="4"/>
      <c r="DW225" s="4"/>
      <c r="DX225" s="4"/>
      <c r="DY225" s="4"/>
      <c r="DZ225" s="4"/>
      <c r="EA225" s="4"/>
      <c r="EB225" s="4"/>
      <c r="EC225" s="4"/>
      <c r="ED225" s="4"/>
      <c r="EE225" s="4"/>
      <c r="EF225" s="4"/>
      <c r="EG225" s="4"/>
      <c r="EH225" s="4"/>
      <c r="EI225" s="4"/>
      <c r="EJ225" s="4"/>
      <c r="EK225" s="4"/>
      <c r="EL225" s="4"/>
      <c r="EM225" s="4"/>
      <c r="EN225" s="4"/>
      <c r="EO225" s="4"/>
      <c r="EP225" s="4"/>
      <c r="EQ225" s="4"/>
      <c r="ER225" s="4"/>
      <c r="ES225" s="4"/>
      <c r="ET225" s="4"/>
      <c r="EU225" s="4"/>
      <c r="EV225" s="4"/>
      <c r="EW225" s="4"/>
      <c r="EX225" s="4"/>
      <c r="EY225" s="4"/>
      <c r="EZ225" s="4"/>
      <c r="FA225" s="4"/>
      <c r="FB225" s="4"/>
      <c r="FC225" s="4"/>
      <c r="FD225" s="4"/>
      <c r="FE225" s="4"/>
      <c r="FF225" s="4"/>
      <c r="FG225" s="4"/>
      <c r="FH225" s="4"/>
      <c r="FI225" s="4"/>
      <c r="FJ225" s="4"/>
      <c r="FK225" s="4"/>
      <c r="FL225" s="4"/>
      <c r="FM225" s="4"/>
      <c r="FN225" s="4"/>
      <c r="FO225" s="4"/>
      <c r="FP225" s="4"/>
      <c r="FQ225" s="4"/>
      <c r="FR225" s="4"/>
      <c r="FS225" s="4"/>
      <c r="FT225" s="4"/>
      <c r="FU225" s="4"/>
      <c r="FV225" s="4"/>
      <c r="FW225" s="4"/>
      <c r="FX225" s="4"/>
      <c r="FY225" s="4"/>
      <c r="FZ225" s="4"/>
      <c r="GA225" s="4"/>
      <c r="GB225" s="4"/>
      <c r="GC225" s="4"/>
      <c r="GD225" s="4"/>
      <c r="GE225" s="4"/>
      <c r="GF225" s="4"/>
      <c r="GG225" s="4"/>
      <c r="GH225" s="4"/>
      <c r="GI225" s="4"/>
      <c r="GJ225" s="4"/>
      <c r="GK225" s="4"/>
      <c r="GL225" s="4"/>
      <c r="GM225" s="4"/>
      <c r="GN225" s="4"/>
      <c r="GO225" s="4"/>
      <c r="GP225" s="4"/>
      <c r="GQ225" s="4"/>
      <c r="GR225" s="4"/>
      <c r="GS225" s="4"/>
      <c r="GT225" s="4"/>
      <c r="GU225" s="4"/>
      <c r="GV225" s="4"/>
      <c r="GW225" s="4"/>
      <c r="GX225" s="4"/>
      <c r="GY225" s="4"/>
      <c r="GZ225" s="4"/>
      <c r="HA225" s="4"/>
      <c r="HB225" s="4"/>
      <c r="HC225" s="4"/>
      <c r="HD225" s="4"/>
      <c r="HE225" s="4"/>
      <c r="HF225" s="4"/>
      <c r="HG225" s="4"/>
      <c r="HH225" s="4"/>
      <c r="HI225" s="4"/>
      <c r="HJ225" s="4"/>
      <c r="HK225" s="4"/>
      <c r="HL225" s="4"/>
      <c r="HM225" s="4"/>
      <c r="HN225" s="4"/>
      <c r="HO225" s="4"/>
      <c r="HP225" s="4"/>
      <c r="HQ225" s="4"/>
      <c r="HR225" s="4"/>
      <c r="HS225" s="4"/>
      <c r="HT225" s="4"/>
      <c r="HU225" s="4"/>
      <c r="HV225" s="4"/>
      <c r="HW225" s="4"/>
      <c r="HX225" s="4"/>
      <c r="HY225" s="4"/>
      <c r="HZ225" s="4"/>
      <c r="IA225" s="4"/>
      <c r="IB225" s="4"/>
      <c r="IC225" s="4"/>
      <c r="ID225" s="4"/>
      <c r="IE225" s="4"/>
      <c r="IF225" s="4"/>
      <c r="IG225" s="4"/>
      <c r="IH225" s="4"/>
      <c r="II225" s="4"/>
      <c r="IJ225" s="4"/>
      <c r="IK225" s="4"/>
      <c r="IL225" s="4"/>
      <c r="IM225" s="4"/>
      <c r="IN225" s="4"/>
      <c r="IO225" s="4"/>
      <c r="IP225" s="4"/>
      <c r="IQ225" s="4"/>
      <c r="IR225" s="4"/>
      <c r="IS225" s="4"/>
      <c r="IT225" s="4"/>
      <c r="IU225" s="4"/>
      <c r="IV225" s="4"/>
      <c r="IW225" s="4"/>
      <c r="IX225" s="4"/>
      <c r="IY225" s="4"/>
      <c r="IZ225" s="4"/>
      <c r="JA225" s="4"/>
      <c r="JB225" s="4"/>
      <c r="JC225" s="4"/>
      <c r="JD225" s="4"/>
      <c r="JE225" s="4"/>
      <c r="JF225" s="4"/>
      <c r="JG225" s="4"/>
      <c r="JH225" s="4"/>
      <c r="JI225" s="4"/>
      <c r="JJ225" s="4"/>
      <c r="JK225" s="4"/>
      <c r="JL225" s="4"/>
      <c r="JM225" s="4"/>
      <c r="JN225" s="4"/>
      <c r="JO225" s="4"/>
      <c r="JP225" s="4"/>
      <c r="JQ225" s="4"/>
      <c r="JR225" s="4"/>
      <c r="JS225" s="4"/>
      <c r="JT225" s="4"/>
      <c r="JU225" s="4"/>
      <c r="JV225" s="4"/>
      <c r="JW225" s="4"/>
      <c r="JX225" s="4"/>
      <c r="JY225" s="4"/>
      <c r="JZ225" s="4"/>
      <c r="KA225" s="4"/>
      <c r="KB225" s="4"/>
      <c r="KC225" s="4"/>
      <c r="KD225" s="4"/>
      <c r="KE225" s="4"/>
      <c r="KF225" s="4"/>
      <c r="KG225" s="4"/>
      <c r="KH225" s="4"/>
      <c r="KI225" s="4"/>
      <c r="KJ225" s="4"/>
      <c r="KK225" s="4"/>
      <c r="KL225" s="4"/>
      <c r="KM225" s="4"/>
      <c r="KN225" s="4"/>
      <c r="KO225" s="4"/>
      <c r="KP225" s="4"/>
      <c r="KQ225" s="4"/>
      <c r="KR225" s="4"/>
      <c r="KS225" s="4"/>
      <c r="KT225" s="4"/>
      <c r="KU225" s="4"/>
      <c r="KV225" s="4"/>
      <c r="KW225" s="4"/>
      <c r="KX225" s="4"/>
      <c r="KY225" s="4"/>
      <c r="KZ225" s="4"/>
      <c r="LA225" s="4"/>
      <c r="LB225" s="4"/>
      <c r="LC225" s="4"/>
      <c r="LD225" s="4"/>
      <c r="LE225" s="4"/>
      <c r="LF225" s="4"/>
      <c r="LG225" s="4"/>
      <c r="LH225" s="4"/>
      <c r="LI225" s="4"/>
      <c r="LJ225" s="4"/>
      <c r="LK225" s="4"/>
      <c r="LL225" s="4"/>
      <c r="LM225" s="4"/>
      <c r="LN225" s="4"/>
      <c r="LO225" s="4"/>
      <c r="LP225" s="4"/>
      <c r="LQ225" s="4"/>
      <c r="LR225" s="4"/>
      <c r="LS225" s="4"/>
      <c r="LT225" s="4"/>
      <c r="LU225" s="4"/>
      <c r="LV225" s="4"/>
      <c r="LW225" s="4"/>
      <c r="LX225" s="4"/>
      <c r="LY225" s="4"/>
      <c r="LZ225" s="4"/>
      <c r="MA225" s="4"/>
      <c r="MB225" s="4"/>
      <c r="MC225" s="4"/>
      <c r="MD225" s="4"/>
      <c r="ME225" s="4"/>
      <c r="MF225" s="4"/>
      <c r="MG225" s="4"/>
      <c r="MH225" s="4"/>
      <c r="MI225" s="4"/>
      <c r="MJ225" s="4"/>
      <c r="MK225" s="4"/>
      <c r="ML225" s="4"/>
      <c r="MM225" s="4"/>
      <c r="MN225" s="4"/>
      <c r="MO225" s="4"/>
      <c r="MP225" s="4"/>
      <c r="MQ225" s="4"/>
      <c r="MR225" s="4"/>
      <c r="MS225" s="4"/>
      <c r="MT225" s="4"/>
      <c r="MU225" s="4"/>
      <c r="MV225" s="4"/>
      <c r="MW225" s="4"/>
      <c r="MX225" s="4"/>
      <c r="MY225" s="4"/>
      <c r="MZ225" s="4"/>
      <c r="NA225" s="4"/>
      <c r="NB225" s="4"/>
      <c r="NC225" s="4"/>
      <c r="ND225" s="4"/>
      <c r="NE225" s="4"/>
      <c r="NF225" s="4"/>
      <c r="NG225" s="4"/>
      <c r="NH225" s="4"/>
      <c r="NI225" s="4"/>
      <c r="NJ225" s="4"/>
      <c r="NK225" s="4"/>
      <c r="NL225" s="4"/>
      <c r="NM225" s="4"/>
      <c r="NN225" s="4"/>
      <c r="NO225" s="4"/>
      <c r="NP225" s="4"/>
      <c r="NQ225" s="4"/>
      <c r="NR225" s="4"/>
      <c r="NS225" s="4"/>
      <c r="NT225" s="4"/>
      <c r="NU225" s="4"/>
      <c r="NV225" s="4"/>
      <c r="NW225" s="4"/>
      <c r="NX225" s="4"/>
      <c r="NY225" s="4"/>
      <c r="NZ225" s="4"/>
      <c r="OA225" s="4"/>
      <c r="OB225" s="4"/>
      <c r="OC225" s="4"/>
      <c r="OD225" s="4"/>
      <c r="OE225" s="4"/>
      <c r="OF225" s="4"/>
      <c r="OG225" s="4"/>
      <c r="OH225" s="4"/>
      <c r="OI225" s="4"/>
      <c r="OJ225" s="4"/>
      <c r="OK225" s="4"/>
      <c r="OL225" s="4"/>
      <c r="OM225" s="4"/>
      <c r="ON225" s="4"/>
      <c r="OO225" s="4"/>
      <c r="OP225" s="4"/>
      <c r="OQ225" s="4"/>
      <c r="OR225" s="4"/>
      <c r="OS225" s="4"/>
      <c r="OT225" s="4"/>
      <c r="OU225" s="4"/>
      <c r="OV225" s="4"/>
      <c r="OW225" s="4"/>
      <c r="OX225" s="4"/>
      <c r="OY225" s="4"/>
      <c r="OZ225" s="4"/>
      <c r="PA225" s="4"/>
      <c r="PB225" s="4"/>
      <c r="PC225" s="4"/>
      <c r="PD225" s="4"/>
      <c r="PE225" s="4"/>
      <c r="PF225" s="4"/>
      <c r="PG225" s="4"/>
      <c r="PH225" s="4"/>
      <c r="PI225" s="4"/>
      <c r="PJ225" s="4"/>
      <c r="PK225" s="4"/>
      <c r="PL225" s="4"/>
      <c r="PM225" s="4"/>
      <c r="PN225" s="4"/>
      <c r="PO225" s="4"/>
      <c r="PP225" s="4"/>
      <c r="PQ225" s="4"/>
      <c r="PR225" s="4"/>
      <c r="PS225" s="4"/>
      <c r="PT225" s="4"/>
      <c r="PU225" s="4"/>
      <c r="PV225" s="4"/>
      <c r="PW225" s="4"/>
      <c r="PX225" s="4"/>
      <c r="PY225" s="4"/>
      <c r="PZ225" s="4"/>
      <c r="QA225" s="4"/>
      <c r="QB225" s="4"/>
      <c r="QC225" s="4"/>
      <c r="QD225" s="4"/>
      <c r="QE225" s="4"/>
      <c r="QF225" s="4"/>
      <c r="QG225" s="4"/>
      <c r="QH225" s="4"/>
      <c r="QI225" s="4"/>
      <c r="QJ225" s="4"/>
      <c r="QK225" s="4"/>
      <c r="QL225" s="4"/>
      <c r="QM225" s="4"/>
      <c r="QN225" s="4"/>
      <c r="QO225" s="4"/>
      <c r="QP225" s="4"/>
      <c r="QQ225" s="4"/>
      <c r="QR225" s="4"/>
      <c r="QS225" s="4"/>
      <c r="QT225" s="4"/>
      <c r="QU225" s="4"/>
      <c r="QV225" s="4"/>
      <c r="QW225" s="4"/>
      <c r="QX225" s="4"/>
      <c r="QY225" s="4"/>
      <c r="QZ225" s="4"/>
      <c r="RA225" s="4"/>
      <c r="RB225" s="4"/>
      <c r="RC225" s="4"/>
      <c r="RD225" s="4"/>
      <c r="RE225" s="4"/>
      <c r="RF225" s="4"/>
      <c r="RG225" s="4"/>
      <c r="RH225" s="4"/>
      <c r="RI225" s="4"/>
      <c r="RJ225" s="4"/>
      <c r="RK225" s="4"/>
      <c r="RL225" s="4"/>
      <c r="RM225" s="4"/>
      <c r="RN225" s="4"/>
      <c r="RO225" s="4"/>
      <c r="RP225" s="4"/>
      <c r="RQ225" s="4"/>
      <c r="RR225" s="4"/>
      <c r="RS225" s="4"/>
      <c r="RT225" s="4"/>
      <c r="RU225" s="4"/>
      <c r="RV225" s="4"/>
      <c r="RW225" s="4"/>
      <c r="RX225" s="4"/>
      <c r="RY225" s="4"/>
      <c r="RZ225" s="4"/>
      <c r="SA225" s="4"/>
      <c r="SB225" s="4"/>
      <c r="SC225" s="4"/>
      <c r="SD225" s="4"/>
      <c r="SE225" s="4"/>
      <c r="SF225" s="4"/>
      <c r="SG225" s="4"/>
      <c r="SH225" s="4"/>
      <c r="SI225" s="4"/>
      <c r="SJ225" s="4"/>
    </row>
    <row r="226" spans="1:504" s="94" customFormat="1" ht="15">
      <c r="A226" s="63" t="s">
        <v>57</v>
      </c>
      <c r="B226" s="11">
        <f>SUM(город!B226+рамасух!B226+бельков!B226+баклань!B226+витовка!B212+гущино!B226+дмитрово!B226+доманичи!B226+кр.рог!B226+московск!B226+первомайс!B226+польники!B226+речица!B226+семцы!B226+сетолово!B226+чопово!B226)</f>
        <v>0</v>
      </c>
      <c r="C226" s="140"/>
      <c r="D226" s="102"/>
      <c r="E226" s="132"/>
      <c r="F226" s="132"/>
      <c r="G226" s="132"/>
      <c r="H226" s="132"/>
      <c r="I226" s="103" t="e">
        <f t="shared" si="148"/>
        <v>#DIV/0!</v>
      </c>
      <c r="J226" s="103" t="e">
        <f t="shared" si="149"/>
        <v>#DIV/0!</v>
      </c>
      <c r="K226" s="102"/>
      <c r="L226" s="102"/>
      <c r="M226" s="132"/>
      <c r="N226" s="104" t="e">
        <f t="shared" si="147"/>
        <v>#DIV/0!</v>
      </c>
      <c r="P226" s="198"/>
    </row>
    <row r="227" spans="1:504" s="94" customFormat="1" ht="15">
      <c r="A227" s="141" t="s">
        <v>92</v>
      </c>
      <c r="B227" s="11">
        <f>SUM(город!B227+рамасух!B227+бельков!B227+баклань!B227+витовка!B213+гущино!B227+дмитрово!B227+доманичи!B227+кр.рог!B227+московск!B227+первомайс!B227+польники!B227+речица!B227+семцы!B227+сетолово!B227+чопово!B227)</f>
        <v>0</v>
      </c>
      <c r="C227" s="142"/>
      <c r="D227" s="143"/>
      <c r="E227" s="135"/>
      <c r="F227" s="135"/>
      <c r="G227" s="135"/>
      <c r="H227" s="135"/>
      <c r="I227" s="134" t="e">
        <f t="shared" si="148"/>
        <v>#DIV/0!</v>
      </c>
      <c r="J227" s="134" t="e">
        <f t="shared" si="149"/>
        <v>#DIV/0!</v>
      </c>
      <c r="K227" s="143"/>
      <c r="L227" s="143"/>
      <c r="M227" s="135"/>
      <c r="N227" s="136" t="e">
        <f t="shared" si="147"/>
        <v>#DIV/0!</v>
      </c>
      <c r="P227" s="198"/>
    </row>
    <row r="228" spans="1:504" s="94" customFormat="1" ht="15">
      <c r="A228" s="137" t="s">
        <v>147</v>
      </c>
      <c r="B228" s="11">
        <f>SUM(город!B228+рамасух!B228+бельков!B228+баклань!B228+витовка!B214+гущино!B228+дмитрово!B228+доманичи!B228+кр.рог!B228+московск!B228+первомайс!B228+польники!B228+речица!B228+семцы!B228+сетолово!B228+чопово!B228)</f>
        <v>0</v>
      </c>
      <c r="C228" s="127"/>
      <c r="D228" s="75"/>
      <c r="E228" s="76"/>
      <c r="F228" s="76"/>
      <c r="G228" s="76"/>
      <c r="H228" s="76"/>
      <c r="I228" s="35" t="e">
        <f t="shared" si="148"/>
        <v>#DIV/0!</v>
      </c>
      <c r="J228" s="35" t="e">
        <f t="shared" si="149"/>
        <v>#DIV/0!</v>
      </c>
      <c r="K228" s="75"/>
      <c r="L228" s="75"/>
      <c r="M228" s="76"/>
      <c r="N228" s="128" t="e">
        <f t="shared" si="147"/>
        <v>#DIV/0!</v>
      </c>
      <c r="P228" s="198"/>
    </row>
    <row r="229" spans="1:504" s="94" customFormat="1" ht="25.5">
      <c r="A229" s="138" t="s">
        <v>94</v>
      </c>
      <c r="B229" s="3">
        <f t="shared" ref="B229:H229" si="150">SUM(B231:B235)</f>
        <v>0</v>
      </c>
      <c r="C229" s="3">
        <f t="shared" si="150"/>
        <v>0</v>
      </c>
      <c r="D229" s="3">
        <f t="shared" si="150"/>
        <v>0</v>
      </c>
      <c r="E229" s="3">
        <f t="shared" si="150"/>
        <v>0</v>
      </c>
      <c r="F229" s="3">
        <f t="shared" si="150"/>
        <v>0</v>
      </c>
      <c r="G229" s="3">
        <f t="shared" si="150"/>
        <v>0</v>
      </c>
      <c r="H229" s="3">
        <f t="shared" si="150"/>
        <v>0</v>
      </c>
      <c r="I229" s="35" t="e">
        <f t="shared" si="148"/>
        <v>#DIV/0!</v>
      </c>
      <c r="J229" s="35" t="e">
        <f t="shared" si="149"/>
        <v>#DIV/0!</v>
      </c>
      <c r="K229" s="3">
        <f>SUM(K231:K235)</f>
        <v>0</v>
      </c>
      <c r="L229" s="3">
        <f>SUM(L231:L235)</f>
        <v>0</v>
      </c>
      <c r="M229" s="29">
        <f>SUM(M231:M235)</f>
        <v>0</v>
      </c>
      <c r="N229" s="128" t="e">
        <f t="shared" si="147"/>
        <v>#DIV/0!</v>
      </c>
      <c r="P229" s="198"/>
    </row>
    <row r="230" spans="1:504" s="94" customFormat="1" ht="38.25">
      <c r="A230" s="138" t="s">
        <v>95</v>
      </c>
      <c r="B230" s="11">
        <f>SUM(город!B230+рамасух!B230+бельков!B230+баклань!B230+витовка!B216+гущино!B230+дмитрово!B230+доманичи!B230+кр.рог!B230+московск!B230+первомайс!B230+польники!B230+речица!B230+семцы!B230+сетолово!B230+чопово!B230)</f>
        <v>0</v>
      </c>
      <c r="C230" s="11">
        <f>SUM(город!C230+рамасух!C230+бельков!C230+баклань!C230+витовка!C216+гущино!C230+дмитрово!C230+доманичи!C230+кр.рог!C230+московск!C230+первомайс!C230+польники!C230+речица!C230+семцы!C230+сетолово!C230+чопово!C230)</f>
        <v>0</v>
      </c>
      <c r="D230" s="11">
        <f>SUM(город!D230+рамасух!D230+бельков!D230+баклань!D230+витовка!D216+гущино!D230+дмитрово!D230+доманичи!D230+кр.рог!D230+московск!D230+первомайс!D230+польники!D230+речица!D230+семцы!D230+сетолово!D230+чопово!D230)</f>
        <v>0</v>
      </c>
      <c r="E230" s="11">
        <f>SUM(город!E230+рамасух!E230+бельков!E230+баклань!E230+витовка!E216+гущино!E230+дмитрово!E230+доманичи!E230+кр.рог!E230+московск!E230+первомайс!E230+польники!E230+речица!E230+семцы!E230+сетолово!E230+чопово!E230)</f>
        <v>0</v>
      </c>
      <c r="F230" s="11">
        <f>SUM(город!F230+рамасух!F230+бельков!F230+баклань!F230+витовка!F216+гущино!F230+дмитрово!F230+доманичи!F230+кр.рог!F230+московск!F230+первомайс!F230+польники!F230+речица!F230+семцы!F230+сетолово!F230+чопово!F230)</f>
        <v>0</v>
      </c>
      <c r="G230" s="11">
        <f>SUM(город!G230+рамасух!G230+бельков!G230+баклань!G230+витовка!G216+гущино!G230+дмитрово!G230+доманичи!G230+кр.рог!G230+московск!G230+первомайс!G230+польники!G230+речица!G230+семцы!G230+сетолово!G230+чопово!G230)</f>
        <v>0</v>
      </c>
      <c r="H230" s="11">
        <f>SUM(город!H230+рамасух!H230+бельков!H230+баклань!H230+витовка!H216+гущино!H230+дмитрово!H230+доманичи!H230+кр.рог!H230+московск!H230+первомайс!H230+польники!H230+речица!H230+семцы!H230+сетолово!H230+чопово!H230)</f>
        <v>0</v>
      </c>
      <c r="I230" s="35" t="e">
        <f t="shared" ref="I230:I236" si="151">F230/E230</f>
        <v>#DIV/0!</v>
      </c>
      <c r="J230" s="147" t="e">
        <f t="shared" si="149"/>
        <v>#DIV/0!</v>
      </c>
      <c r="K230" s="11">
        <f>SUM(город!K230+рамасух!K230+бельков!K230+баклань!K230+витовка!K216+гущино!K230+дмитрово!K230+доманичи!K230+кр.рог!K230+московск!K230+первомайс!K230+польники!K230+речица!K230+семцы!K230+сетолово!K230+чопово!K230)</f>
        <v>0</v>
      </c>
      <c r="L230" s="11">
        <f>SUM(город!L230+рамасух!L230+бельков!L230+баклань!L230+витовка!L216+гущино!L230+дмитрово!L230+доманичи!L230+кр.рог!L230+московск!L230+первомайс!L230+польники!L230+речица!L230+семцы!L230+сетолово!L230+чопово!L230)</f>
        <v>0</v>
      </c>
      <c r="M230" s="11">
        <f>SUM(город!M230+рамасух!M230+бельков!M230+баклань!M230+витовка!M216+гущино!M230+дмитрово!M230+доманичи!M230+кр.рог!M230+московск!M230+первомайс!M230+польники!M230+речица!M230+семцы!M230+сетолово!M230+чопово!M230)</f>
        <v>0</v>
      </c>
      <c r="N230" s="128"/>
      <c r="P230" s="198"/>
    </row>
    <row r="231" spans="1:504" ht="25.5">
      <c r="A231" s="138" t="s">
        <v>176</v>
      </c>
      <c r="B231" s="11">
        <f>SUM(город!B231+рамасух!B231+бельков!B231+баклань!B231+витовка!B217+гущино!B231+дмитрово!B231+доманичи!B231+кр.рог!B231+московск!B231+первомайс!B231+польники!B231+речица!B231+семцы!B231+сетолово!B231+чопово!B231)</f>
        <v>0</v>
      </c>
      <c r="C231" s="11">
        <f>SUM(город!C231+рамасух!C231+бельков!C231+баклань!C231+витовка!C217+гущино!C231+дмитрово!C231+доманичи!C231+кр.рог!C231+московск!C231+первомайс!C231+польники!C231+речица!C231+семцы!C231+сетолово!C231+чопово!C231)</f>
        <v>0</v>
      </c>
      <c r="D231" s="11">
        <f>SUM(город!D231+рамасух!D231+бельков!D231+баклань!D231+витовка!D217+гущино!D231+дмитрово!D231+доманичи!D231+кр.рог!D231+московск!D231+первомайс!D231+польники!D231+речица!D231+семцы!D231+сетолово!D231+чопово!D231)</f>
        <v>0</v>
      </c>
      <c r="E231" s="11">
        <f>SUM(город!E231+рамасух!E231+бельков!E231+баклань!E231+витовка!E217+гущино!E231+дмитрово!E231+доманичи!E231+кр.рог!E231+московск!E231+первомайс!E231+польники!E231+речица!E231+семцы!E231+сетолово!E231+чопово!E231)</f>
        <v>0</v>
      </c>
      <c r="F231" s="11">
        <f>SUM(город!F231+рамасух!F231+бельков!F231+баклань!F231+витовка!F217+гущино!F231+дмитрово!F231+доманичи!F231+кр.рог!F231+московск!F231+первомайс!F231+польники!F231+речица!F231+семцы!F231+сетолово!F231+чопово!F231)</f>
        <v>0</v>
      </c>
      <c r="G231" s="11">
        <f>SUM(город!G231+рамасух!G231+бельков!G231+баклань!G231+витовка!G217+гущино!G231+дмитрово!G231+доманичи!G231+кр.рог!G231+московск!G231+первомайс!G231+польники!G231+речица!G231+семцы!G231+сетолово!G231+чопово!G231)</f>
        <v>0</v>
      </c>
      <c r="H231" s="11">
        <f>SUM(город!H231+рамасух!H231+бельков!H231+баклань!H231+витовка!H217+гущино!H231+дмитрово!H231+доманичи!H231+кр.рог!H231+московск!H231+первомайс!H231+польники!H231+речица!H231+семцы!H231+сетолово!H231+чопово!H231)</f>
        <v>0</v>
      </c>
      <c r="I231" s="35" t="e">
        <f t="shared" si="151"/>
        <v>#DIV/0!</v>
      </c>
      <c r="J231" s="147" t="e">
        <f t="shared" si="149"/>
        <v>#DIV/0!</v>
      </c>
      <c r="K231" s="11">
        <f>SUM(город!K231+рамасух!K231+бельков!K231+баклань!K231+витовка!K217+гущино!K231+дмитрово!K231+доманичи!K231+кр.рог!K231+московск!K231+первомайс!K231+польники!K231+речица!K231+семцы!K231+сетолово!K231+чопово!K231)</f>
        <v>0</v>
      </c>
      <c r="L231" s="11">
        <f>SUM(город!L231+рамасух!L231+бельков!L231+баклань!L231+витовка!L217+гущино!L231+дмитрово!L231+доманичи!L231+кр.рог!L231+московск!L231+первомайс!L231+польники!L231+речица!L231+семцы!L231+сетолово!L231+чопово!L231)</f>
        <v>0</v>
      </c>
      <c r="M231" s="11">
        <f>SUM(город!M231+рамасух!M231+бельков!M231+баклань!M231+витовка!M217+гущино!M231+дмитрово!M231+доманичи!M231+кр.рог!M231+московск!M231+первомайс!M231+польники!M231+речица!M231+семцы!M231+сетолово!M231+чопово!M231)</f>
        <v>0</v>
      </c>
      <c r="N231" s="147" t="e">
        <f t="shared" ref="N231:N252" si="152">K231/H231</f>
        <v>#DIV/0!</v>
      </c>
      <c r="O231" s="4"/>
      <c r="P231" s="41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  <c r="DB231" s="4"/>
      <c r="DC231" s="4"/>
      <c r="DD231" s="4"/>
      <c r="DE231" s="4"/>
      <c r="DF231" s="4"/>
      <c r="DG231" s="4"/>
      <c r="DH231" s="4"/>
      <c r="DI231" s="4"/>
      <c r="DJ231" s="4"/>
      <c r="DK231" s="4"/>
      <c r="DL231" s="4"/>
      <c r="DM231" s="4"/>
      <c r="DN231" s="4"/>
      <c r="DO231" s="4"/>
      <c r="DP231" s="4"/>
      <c r="DQ231" s="4"/>
      <c r="DR231" s="4"/>
      <c r="DS231" s="4"/>
      <c r="DT231" s="4"/>
      <c r="DU231" s="4"/>
      <c r="DV231" s="4"/>
      <c r="DW231" s="4"/>
      <c r="DX231" s="4"/>
      <c r="DY231" s="4"/>
      <c r="DZ231" s="4"/>
      <c r="EA231" s="4"/>
      <c r="EB231" s="4"/>
      <c r="EC231" s="4"/>
      <c r="ED231" s="4"/>
      <c r="EE231" s="4"/>
      <c r="EF231" s="4"/>
      <c r="EG231" s="4"/>
      <c r="EH231" s="4"/>
      <c r="EI231" s="4"/>
      <c r="EJ231" s="4"/>
      <c r="EK231" s="4"/>
      <c r="EL231" s="4"/>
      <c r="EM231" s="4"/>
      <c r="EN231" s="4"/>
      <c r="EO231" s="4"/>
      <c r="EP231" s="4"/>
      <c r="EQ231" s="4"/>
      <c r="ER231" s="4"/>
      <c r="ES231" s="4"/>
      <c r="ET231" s="4"/>
      <c r="EU231" s="4"/>
      <c r="EV231" s="4"/>
      <c r="EW231" s="4"/>
      <c r="EX231" s="4"/>
      <c r="EY231" s="4"/>
      <c r="EZ231" s="4"/>
      <c r="FA231" s="4"/>
      <c r="FB231" s="4"/>
      <c r="FC231" s="4"/>
      <c r="FD231" s="4"/>
      <c r="FE231" s="4"/>
      <c r="FF231" s="4"/>
      <c r="FG231" s="4"/>
      <c r="FH231" s="4"/>
      <c r="FI231" s="4"/>
      <c r="FJ231" s="4"/>
      <c r="FK231" s="4"/>
      <c r="FL231" s="4"/>
      <c r="FM231" s="4"/>
      <c r="FN231" s="4"/>
      <c r="FO231" s="4"/>
      <c r="FP231" s="4"/>
      <c r="FQ231" s="4"/>
      <c r="FR231" s="4"/>
      <c r="FS231" s="4"/>
      <c r="FT231" s="4"/>
      <c r="FU231" s="4"/>
      <c r="FV231" s="4"/>
      <c r="FW231" s="4"/>
      <c r="FX231" s="4"/>
      <c r="FY231" s="4"/>
      <c r="FZ231" s="4"/>
      <c r="GA231" s="4"/>
      <c r="GB231" s="4"/>
      <c r="GC231" s="4"/>
      <c r="GD231" s="4"/>
      <c r="GE231" s="4"/>
      <c r="GF231" s="4"/>
      <c r="GG231" s="4"/>
      <c r="GH231" s="4"/>
      <c r="GI231" s="4"/>
      <c r="GJ231" s="4"/>
      <c r="GK231" s="4"/>
      <c r="GL231" s="4"/>
      <c r="GM231" s="4"/>
      <c r="GN231" s="4"/>
      <c r="GO231" s="4"/>
      <c r="GP231" s="4"/>
      <c r="GQ231" s="4"/>
      <c r="GR231" s="4"/>
      <c r="GS231" s="4"/>
      <c r="GT231" s="4"/>
      <c r="GU231" s="4"/>
      <c r="GV231" s="4"/>
      <c r="GW231" s="4"/>
      <c r="GX231" s="4"/>
      <c r="GY231" s="4"/>
      <c r="GZ231" s="4"/>
      <c r="HA231" s="4"/>
      <c r="HB231" s="4"/>
      <c r="HC231" s="4"/>
      <c r="HD231" s="4"/>
      <c r="HE231" s="4"/>
      <c r="HF231" s="4"/>
      <c r="HG231" s="4"/>
      <c r="HH231" s="4"/>
      <c r="HI231" s="4"/>
      <c r="HJ231" s="4"/>
      <c r="HK231" s="4"/>
      <c r="HL231" s="4"/>
      <c r="HM231" s="4"/>
      <c r="HN231" s="4"/>
      <c r="HO231" s="4"/>
      <c r="HP231" s="4"/>
      <c r="HQ231" s="4"/>
      <c r="HR231" s="4"/>
      <c r="HS231" s="4"/>
      <c r="HT231" s="4"/>
      <c r="HU231" s="4"/>
      <c r="HV231" s="4"/>
      <c r="HW231" s="4"/>
      <c r="HX231" s="4"/>
      <c r="HY231" s="4"/>
      <c r="HZ231" s="4"/>
      <c r="IA231" s="4"/>
      <c r="IB231" s="4"/>
      <c r="IC231" s="4"/>
      <c r="ID231" s="4"/>
      <c r="IE231" s="4"/>
      <c r="IF231" s="4"/>
      <c r="IG231" s="4"/>
      <c r="IH231" s="4"/>
      <c r="II231" s="4"/>
      <c r="IJ231" s="4"/>
      <c r="IK231" s="4"/>
      <c r="IL231" s="4"/>
      <c r="IM231" s="4"/>
      <c r="IN231" s="4"/>
      <c r="IO231" s="4"/>
      <c r="IP231" s="4"/>
      <c r="IQ231" s="4"/>
      <c r="IR231" s="4"/>
      <c r="IS231" s="4"/>
      <c r="IT231" s="4"/>
      <c r="IU231" s="4"/>
      <c r="IV231" s="4"/>
      <c r="IW231" s="4"/>
      <c r="IX231" s="4"/>
      <c r="IY231" s="4"/>
      <c r="IZ231" s="4"/>
      <c r="JA231" s="4"/>
      <c r="JB231" s="4"/>
      <c r="JC231" s="4"/>
      <c r="JD231" s="4"/>
      <c r="JE231" s="4"/>
      <c r="JF231" s="4"/>
      <c r="JG231" s="4"/>
      <c r="JH231" s="4"/>
      <c r="JI231" s="4"/>
      <c r="JJ231" s="4"/>
      <c r="JK231" s="4"/>
      <c r="JL231" s="4"/>
      <c r="JM231" s="4"/>
      <c r="JN231" s="4"/>
      <c r="JO231" s="4"/>
      <c r="JP231" s="4"/>
      <c r="JQ231" s="4"/>
      <c r="JR231" s="4"/>
      <c r="JS231" s="4"/>
      <c r="JT231" s="4"/>
      <c r="JU231" s="4"/>
      <c r="JV231" s="4"/>
      <c r="JW231" s="4"/>
      <c r="JX231" s="4"/>
      <c r="JY231" s="4"/>
      <c r="JZ231" s="4"/>
      <c r="KA231" s="4"/>
      <c r="KB231" s="4"/>
      <c r="KC231" s="4"/>
      <c r="KD231" s="4"/>
      <c r="KE231" s="4"/>
      <c r="KF231" s="4"/>
      <c r="KG231" s="4"/>
      <c r="KH231" s="4"/>
      <c r="KI231" s="4"/>
      <c r="KJ231" s="4"/>
      <c r="KK231" s="4"/>
      <c r="KL231" s="4"/>
      <c r="KM231" s="4"/>
      <c r="KN231" s="4"/>
      <c r="KO231" s="4"/>
      <c r="KP231" s="4"/>
      <c r="KQ231" s="4"/>
      <c r="KR231" s="4"/>
      <c r="KS231" s="4"/>
      <c r="KT231" s="4"/>
      <c r="KU231" s="4"/>
      <c r="KV231" s="4"/>
      <c r="KW231" s="4"/>
      <c r="KX231" s="4"/>
      <c r="KY231" s="4"/>
      <c r="KZ231" s="4"/>
      <c r="LA231" s="4"/>
      <c r="LB231" s="4"/>
      <c r="LC231" s="4"/>
      <c r="LD231" s="4"/>
      <c r="LE231" s="4"/>
      <c r="LF231" s="4"/>
      <c r="LG231" s="4"/>
      <c r="LH231" s="4"/>
      <c r="LI231" s="4"/>
      <c r="LJ231" s="4"/>
      <c r="LK231" s="4"/>
      <c r="LL231" s="4"/>
      <c r="LM231" s="4"/>
      <c r="LN231" s="4"/>
      <c r="LO231" s="4"/>
      <c r="LP231" s="4"/>
      <c r="LQ231" s="4"/>
      <c r="LR231" s="4"/>
      <c r="LS231" s="4"/>
      <c r="LT231" s="4"/>
      <c r="LU231" s="4"/>
      <c r="LV231" s="4"/>
      <c r="LW231" s="4"/>
      <c r="LX231" s="4"/>
      <c r="LY231" s="4"/>
      <c r="LZ231" s="4"/>
      <c r="MA231" s="4"/>
      <c r="MB231" s="4"/>
      <c r="MC231" s="4"/>
      <c r="MD231" s="4"/>
      <c r="ME231" s="4"/>
      <c r="MF231" s="4"/>
      <c r="MG231" s="4"/>
      <c r="MH231" s="4"/>
      <c r="MI231" s="4"/>
      <c r="MJ231" s="4"/>
      <c r="MK231" s="4"/>
      <c r="ML231" s="4"/>
      <c r="MM231" s="4"/>
      <c r="MN231" s="4"/>
      <c r="MO231" s="4"/>
      <c r="MP231" s="4"/>
      <c r="MQ231" s="4"/>
      <c r="MR231" s="4"/>
      <c r="MS231" s="4"/>
      <c r="MT231" s="4"/>
      <c r="MU231" s="4"/>
      <c r="MV231" s="4"/>
      <c r="MW231" s="4"/>
      <c r="MX231" s="4"/>
      <c r="MY231" s="4"/>
      <c r="MZ231" s="4"/>
      <c r="NA231" s="4"/>
      <c r="NB231" s="4"/>
      <c r="NC231" s="4"/>
      <c r="ND231" s="4"/>
      <c r="NE231" s="4"/>
      <c r="NF231" s="4"/>
      <c r="NG231" s="4"/>
      <c r="NH231" s="4"/>
      <c r="NI231" s="4"/>
      <c r="NJ231" s="4"/>
      <c r="NK231" s="4"/>
      <c r="NL231" s="4"/>
      <c r="NM231" s="4"/>
      <c r="NN231" s="4"/>
      <c r="NO231" s="4"/>
      <c r="NP231" s="4"/>
      <c r="NQ231" s="4"/>
      <c r="NR231" s="4"/>
      <c r="NS231" s="4"/>
      <c r="NT231" s="4"/>
      <c r="NU231" s="4"/>
      <c r="NV231" s="4"/>
      <c r="NW231" s="4"/>
      <c r="NX231" s="4"/>
      <c r="NY231" s="4"/>
      <c r="NZ231" s="4"/>
      <c r="OA231" s="4"/>
      <c r="OB231" s="4"/>
      <c r="OC231" s="4"/>
      <c r="OD231" s="4"/>
      <c r="OE231" s="4"/>
      <c r="OF231" s="4"/>
      <c r="OG231" s="4"/>
      <c r="OH231" s="4"/>
      <c r="OI231" s="4"/>
      <c r="OJ231" s="4"/>
      <c r="OK231" s="4"/>
      <c r="OL231" s="4"/>
      <c r="OM231" s="4"/>
      <c r="ON231" s="4"/>
      <c r="OO231" s="4"/>
      <c r="OP231" s="4"/>
      <c r="OQ231" s="4"/>
      <c r="OR231" s="4"/>
      <c r="OS231" s="4"/>
      <c r="OT231" s="4"/>
      <c r="OU231" s="4"/>
      <c r="OV231" s="4"/>
      <c r="OW231" s="4"/>
      <c r="OX231" s="4"/>
      <c r="OY231" s="4"/>
      <c r="OZ231" s="4"/>
      <c r="PA231" s="4"/>
      <c r="PB231" s="4"/>
      <c r="PC231" s="4"/>
      <c r="PD231" s="4"/>
      <c r="PE231" s="4"/>
      <c r="PF231" s="4"/>
      <c r="PG231" s="4"/>
      <c r="PH231" s="4"/>
      <c r="PI231" s="4"/>
      <c r="PJ231" s="4"/>
      <c r="PK231" s="4"/>
      <c r="PL231" s="4"/>
      <c r="PM231" s="4"/>
      <c r="PN231" s="4"/>
      <c r="PO231" s="4"/>
      <c r="PP231" s="4"/>
      <c r="PQ231" s="4"/>
      <c r="PR231" s="4"/>
      <c r="PS231" s="4"/>
      <c r="PT231" s="4"/>
      <c r="PU231" s="4"/>
      <c r="PV231" s="4"/>
      <c r="PW231" s="4"/>
      <c r="PX231" s="4"/>
      <c r="PY231" s="4"/>
      <c r="PZ231" s="4"/>
      <c r="QA231" s="4"/>
      <c r="QB231" s="4"/>
      <c r="QC231" s="4"/>
      <c r="QD231" s="4"/>
      <c r="QE231" s="4"/>
      <c r="QF231" s="4"/>
      <c r="QG231" s="4"/>
      <c r="QH231" s="4"/>
      <c r="QI231" s="4"/>
      <c r="QJ231" s="4"/>
      <c r="QK231" s="4"/>
      <c r="QL231" s="4"/>
      <c r="QM231" s="4"/>
      <c r="QN231" s="4"/>
      <c r="QO231" s="4"/>
      <c r="QP231" s="4"/>
      <c r="QQ231" s="4"/>
      <c r="QR231" s="4"/>
      <c r="QS231" s="4"/>
      <c r="QT231" s="4"/>
      <c r="QU231" s="4"/>
      <c r="QV231" s="4"/>
      <c r="QW231" s="4"/>
      <c r="QX231" s="4"/>
      <c r="QY231" s="4"/>
      <c r="QZ231" s="4"/>
      <c r="RA231" s="4"/>
      <c r="RB231" s="4"/>
      <c r="RC231" s="4"/>
      <c r="RD231" s="4"/>
      <c r="RE231" s="4"/>
      <c r="RF231" s="4"/>
      <c r="RG231" s="4"/>
      <c r="RH231" s="4"/>
      <c r="RI231" s="4"/>
      <c r="RJ231" s="4"/>
      <c r="RK231" s="4"/>
      <c r="RL231" s="4"/>
      <c r="RM231" s="4"/>
      <c r="RN231" s="4"/>
      <c r="RO231" s="4"/>
      <c r="RP231" s="4"/>
      <c r="RQ231" s="4"/>
      <c r="RR231" s="4"/>
      <c r="RS231" s="4"/>
      <c r="RT231" s="4"/>
      <c r="RU231" s="4"/>
      <c r="RV231" s="4"/>
      <c r="RW231" s="4"/>
      <c r="RX231" s="4"/>
      <c r="RY231" s="4"/>
      <c r="RZ231" s="4"/>
      <c r="SA231" s="4"/>
      <c r="SB231" s="4"/>
      <c r="SC231" s="4"/>
      <c r="SD231" s="4"/>
      <c r="SE231" s="4"/>
      <c r="SF231" s="4"/>
      <c r="SG231" s="4"/>
      <c r="SH231" s="4"/>
      <c r="SI231" s="4"/>
      <c r="SJ231" s="4"/>
    </row>
    <row r="232" spans="1:504" s="74" customFormat="1" ht="15">
      <c r="A232" s="138"/>
      <c r="B232" s="11">
        <f>SUM(город!B232+рамасух!B232+бельков!B232+баклань!B232+витовка!B218+гущино!B232+дмитрово!B232+доманичи!B232+кр.рог!B232+московск!B232+первомайс!B232+польники!B232+речица!B232+семцы!B232+сетолово!B232+чопово!B232)</f>
        <v>0</v>
      </c>
      <c r="C232" s="11">
        <f>SUM(город!C232+рамасух!C232+бельков!C232+баклань!C232+витовка!C218+гущино!C232+дмитрово!C232+доманичи!C232+кр.рог!C232+московск!C232+первомайс!C232+польники!C232+речица!C232+семцы!C232+сетолово!C232+чопово!C232)</f>
        <v>0</v>
      </c>
      <c r="D232" s="11">
        <f>SUM(город!D232+рамасух!D232+бельков!D232+баклань!D232+витовка!D218+гущино!D232+дмитрово!D232+доманичи!D232+кр.рог!D232+московск!D232+первомайс!D232+польники!D232+речица!D232+семцы!D232+сетолово!D232+чопово!D232)</f>
        <v>0</v>
      </c>
      <c r="E232" s="11">
        <f>SUM(город!E232+рамасух!E232+бельков!E232+баклань!E232+витовка!E218+гущино!E232+дмитрово!E232+доманичи!E232+кр.рог!E232+московск!E232+первомайс!E232+польники!E232+речица!E232+семцы!E232+сетолово!E232+чопово!E232)</f>
        <v>0</v>
      </c>
      <c r="F232" s="11">
        <f>SUM(город!F232+рамасух!F232+бельков!F232+баклань!F232+витовка!F218+гущино!F232+дмитрово!F232+доманичи!F232+кр.рог!F232+московск!F232+первомайс!F232+польники!F232+речица!F232+семцы!F232+сетолово!F232+чопово!F232)</f>
        <v>0</v>
      </c>
      <c r="G232" s="11">
        <f>SUM(город!G232+рамасух!G232+бельков!G232+баклань!G232+витовка!G218+гущино!G232+дмитрово!G232+доманичи!G232+кр.рог!G232+московск!G232+первомайс!G232+польники!G232+речица!G232+семцы!G232+сетолово!G232+чопово!G232)</f>
        <v>0</v>
      </c>
      <c r="H232" s="11">
        <f>SUM(город!H232+рамасух!H232+бельков!H232+баклань!H232+витовка!H218+гущино!H232+дмитрово!H232+доманичи!H232+кр.рог!H232+московск!H232+первомайс!H232+польники!H232+речица!H232+семцы!H232+сетолово!H232+чопово!H232)</f>
        <v>0</v>
      </c>
      <c r="I232" s="35" t="e">
        <f t="shared" si="151"/>
        <v>#DIV/0!</v>
      </c>
      <c r="J232" s="147" t="e">
        <f t="shared" si="149"/>
        <v>#DIV/0!</v>
      </c>
      <c r="K232" s="11">
        <f>SUM(город!K232+рамасух!K232+бельков!K232+баклань!K232+витовка!K218+гущино!K232+дмитрово!K232+доманичи!K232+кр.рог!K232+московск!K232+первомайс!K232+польники!K232+речица!K232+семцы!K232+сетолово!K232+чопово!K232)</f>
        <v>0</v>
      </c>
      <c r="L232" s="11">
        <f>SUM(город!L232+рамасух!L232+бельков!L232+баклань!L232+витовка!L218+гущино!L232+дмитрово!L232+доманичи!L232+кр.рог!L232+московск!L232+первомайс!L232+польники!L232+речица!L232+семцы!L232+сетолово!L232+чопово!L232)</f>
        <v>0</v>
      </c>
      <c r="M232" s="11">
        <f>SUM(город!M232+рамасух!M232+бельков!M232+баклань!M232+витовка!M218+гущино!M232+дмитрово!M232+доманичи!M232+кр.рог!M232+московск!M232+первомайс!M232+польники!M232+речица!M232+семцы!M232+сетолово!M232+чопово!M232)</f>
        <v>0</v>
      </c>
      <c r="N232" s="147" t="e">
        <f t="shared" si="152"/>
        <v>#DIV/0!</v>
      </c>
      <c r="P232" s="92"/>
    </row>
    <row r="233" spans="1:504" s="74" customFormat="1" ht="15">
      <c r="A233" s="138"/>
      <c r="B233" s="11">
        <f>SUM(город!B233+рамасух!B233+бельков!B233+баклань!B233+витовка!B219+гущино!B233+дмитрово!B233+доманичи!B233+кр.рог!B233+московск!B233+первомайс!B233+польники!B233+речица!B233+семцы!B233+сетолово!B233+чопово!B233)</f>
        <v>0</v>
      </c>
      <c r="C233" s="11">
        <f>SUM(город!C233+рамасух!C233+бельков!C233+баклань!C233+витовка!C219+гущино!C233+дмитрово!C233+доманичи!C233+кр.рог!C233+московск!C233+первомайс!C233+польники!C233+речица!C233+семцы!C233+сетолово!C233+чопово!C233)</f>
        <v>0</v>
      </c>
      <c r="D233" s="11">
        <f>SUM(город!D233+рамасух!D233+бельков!D233+баклань!D233+витовка!D219+гущино!D233+дмитрово!D233+доманичи!D233+кр.рог!D233+московск!D233+первомайс!D233+польники!D233+речица!D233+семцы!D233+сетолово!D233+чопово!D233)</f>
        <v>0</v>
      </c>
      <c r="E233" s="11">
        <f>SUM(город!E233+рамасух!E233+бельков!E233+баклань!E233+витовка!E219+гущино!E233+дмитрово!E233+доманичи!E233+кр.рог!E233+московск!E233+первомайс!E233+польники!E233+речица!E233+семцы!E233+сетолово!E233+чопово!E233)</f>
        <v>0</v>
      </c>
      <c r="F233" s="11">
        <f>SUM(город!F233+рамасух!F233+бельков!F233+баклань!F233+витовка!F219+гущино!F233+дмитрово!F233+доманичи!F233+кр.рог!F233+московск!F233+первомайс!F233+польники!F233+речица!F233+семцы!F233+сетолово!F233+чопово!F233)</f>
        <v>0</v>
      </c>
      <c r="G233" s="11">
        <f>SUM(город!G233+рамасух!G233+бельков!G233+баклань!G233+витовка!G219+гущино!G233+дмитрово!G233+доманичи!G233+кр.рог!G233+московск!G233+первомайс!G233+польники!G233+речица!G233+семцы!G233+сетолово!G233+чопово!G233)</f>
        <v>0</v>
      </c>
      <c r="H233" s="11">
        <f>SUM(город!H233+рамасух!H233+бельков!H233+баклань!H233+витовка!H219+гущино!H233+дмитрово!H233+доманичи!H233+кр.рог!H233+московск!H233+первомайс!H233+польники!H233+речица!H233+семцы!H233+сетолово!H233+чопово!H233)</f>
        <v>0</v>
      </c>
      <c r="I233" s="35" t="e">
        <f t="shared" si="151"/>
        <v>#DIV/0!</v>
      </c>
      <c r="J233" s="147" t="e">
        <f t="shared" si="149"/>
        <v>#DIV/0!</v>
      </c>
      <c r="K233" s="11">
        <f>SUM(город!K233+рамасух!K233+бельков!K233+баклань!K233+витовка!K219+гущино!K233+дмитрово!K233+доманичи!K233+кр.рог!K233+московск!K233+первомайс!K233+польники!K233+речица!K233+семцы!K233+сетолово!K233+чопово!K233)</f>
        <v>0</v>
      </c>
      <c r="L233" s="11">
        <f>SUM(город!L233+рамасух!L233+бельков!L233+баклань!L233+витовка!L219+гущино!L233+дмитрово!L233+доманичи!L233+кр.рог!L233+московск!L233+первомайс!L233+польники!L233+речица!L233+семцы!L233+сетолово!L233+чопово!L233)</f>
        <v>0</v>
      </c>
      <c r="M233" s="11">
        <f>SUM(город!M233+рамасух!M233+бельков!M233+баклань!M233+витовка!M219+гущино!M233+дмитрово!M233+доманичи!M233+кр.рог!M233+московск!M233+первомайс!M233+польники!M233+речица!M233+семцы!M233+сетолово!M233+чопово!M233)</f>
        <v>0</v>
      </c>
      <c r="N233" s="147" t="e">
        <f t="shared" si="152"/>
        <v>#DIV/0!</v>
      </c>
      <c r="P233" s="92"/>
    </row>
    <row r="234" spans="1:504" s="74" customFormat="1" ht="15">
      <c r="A234" s="138"/>
      <c r="B234" s="11">
        <f>SUM(город!B234+рамасух!B234+бельков!B234+баклань!B234+витовка!B220+гущино!B234+дмитрово!B234+доманичи!B234+кр.рог!B234+московск!B234+первомайс!B234+польники!B234+речица!B234+семцы!B234+сетолово!B234+чопово!B234)</f>
        <v>0</v>
      </c>
      <c r="C234" s="11">
        <f>SUM(город!C234+рамасух!C234+бельков!C234+баклань!C234+витовка!C220+гущино!C234+дмитрово!C234+доманичи!C234+кр.рог!C234+московск!C234+первомайс!C234+польники!C234+речица!C234+семцы!C234+сетолово!C234+чопово!C234)</f>
        <v>0</v>
      </c>
      <c r="D234" s="11">
        <f>SUM(город!D234+рамасух!D234+бельков!D234+баклань!D234+витовка!D220+гущино!D234+дмитрово!D234+доманичи!D234+кр.рог!D234+московск!D234+первомайс!D234+польники!D234+речица!D234+семцы!D234+сетолово!D234+чопово!D234)</f>
        <v>0</v>
      </c>
      <c r="E234" s="11">
        <f>SUM(город!E234+рамасух!E234+бельков!E234+баклань!E234+витовка!E220+гущино!E234+дмитрово!E234+доманичи!E234+кр.рог!E234+московск!E234+первомайс!E234+польники!E234+речица!E234+семцы!E234+сетолово!E234+чопово!E234)</f>
        <v>0</v>
      </c>
      <c r="F234" s="11">
        <f>SUM(город!F234+рамасух!F234+бельков!F234+баклань!F234+витовка!F220+гущино!F234+дмитрово!F234+доманичи!F234+кр.рог!F234+московск!F234+первомайс!F234+польники!F234+речица!F234+семцы!F234+сетолово!F234+чопово!F234)</f>
        <v>0</v>
      </c>
      <c r="G234" s="11">
        <f>SUM(город!G234+рамасух!G234+бельков!G234+баклань!G234+витовка!G220+гущино!G234+дмитрово!G234+доманичи!G234+кр.рог!G234+московск!G234+первомайс!G234+польники!G234+речица!G234+семцы!G234+сетолово!G234+чопово!G234)</f>
        <v>0</v>
      </c>
      <c r="H234" s="11">
        <f>SUM(город!H234+рамасух!H234+бельков!H234+баклань!H234+витовка!H220+гущино!H234+дмитрово!H234+доманичи!H234+кр.рог!H234+московск!H234+первомайс!H234+польники!H234+речица!H234+семцы!H234+сетолово!H234+чопово!H234)</f>
        <v>0</v>
      </c>
      <c r="I234" s="35" t="e">
        <f t="shared" si="151"/>
        <v>#DIV/0!</v>
      </c>
      <c r="J234" s="147" t="e">
        <f t="shared" si="149"/>
        <v>#DIV/0!</v>
      </c>
      <c r="K234" s="11">
        <f>SUM(город!K234+рамасух!K234+бельков!K234+баклань!K234+витовка!K220+гущино!K234+дмитрово!K234+доманичи!K234+кр.рог!K234+московск!K234+первомайс!K234+польники!K234+речица!K234+семцы!K234+сетолово!K234+чопово!K234)</f>
        <v>0</v>
      </c>
      <c r="L234" s="11">
        <f>SUM(город!L234+рамасух!L234+бельков!L234+баклань!L234+витовка!L220+гущино!L234+дмитрово!L234+доманичи!L234+кр.рог!L234+московск!L234+первомайс!L234+польники!L234+речица!L234+семцы!L234+сетолово!L234+чопово!L234)</f>
        <v>0</v>
      </c>
      <c r="M234" s="11">
        <f>SUM(город!M234+рамасух!M234+бельков!M234+баклань!M234+витовка!M220+гущино!M234+дмитрово!M234+доманичи!M234+кр.рог!M234+московск!M234+первомайс!M234+польники!M234+речица!M234+семцы!M234+сетолово!M234+чопово!M234)</f>
        <v>0</v>
      </c>
      <c r="N234" s="147" t="e">
        <f t="shared" si="152"/>
        <v>#DIV/0!</v>
      </c>
      <c r="P234" s="92"/>
    </row>
    <row r="235" spans="1:504" s="74" customFormat="1" ht="15">
      <c r="A235" s="138"/>
      <c r="B235" s="11">
        <f>SUM(город!B235+рамасух!B235+бельков!B235+баклань!B235+витовка!B221+гущино!B235+дмитрово!B235+доманичи!B235+кр.рог!B235+московск!B235+первомайс!B235+польники!B235+речица!B235+семцы!B235+сетолово!B235+чопово!B235)</f>
        <v>0</v>
      </c>
      <c r="C235" s="11">
        <f>SUM(город!C235+рамасух!C235+бельков!C235+баклань!C235+витовка!C221+гущино!C235+дмитрово!C235+доманичи!C235+кр.рог!C235+московск!C235+первомайс!C235+польники!C235+речица!C235+семцы!C235+сетолово!C235+чопово!C235)</f>
        <v>0</v>
      </c>
      <c r="D235" s="11">
        <f>SUM(город!D235+рамасух!D235+бельков!D235+баклань!D235+витовка!D221+гущино!D235+дмитрово!D235+доманичи!D235+кр.рог!D235+московск!D235+первомайс!D235+польники!D235+речица!D235+семцы!D235+сетолово!D235+чопово!D235)</f>
        <v>0</v>
      </c>
      <c r="E235" s="11">
        <f>SUM(город!E235+рамасух!E235+бельков!E235+баклань!E235+витовка!E221+гущино!E235+дмитрово!E235+доманичи!E235+кр.рог!E235+московск!E235+первомайс!E235+польники!E235+речица!E235+семцы!E235+сетолово!E235+чопово!E235)</f>
        <v>0</v>
      </c>
      <c r="F235" s="11">
        <f>SUM(город!F235+рамасух!F235+бельков!F235+баклань!F235+витовка!F221+гущино!F235+дмитрово!F235+доманичи!F235+кр.рог!F235+московск!F235+первомайс!F235+польники!F235+речица!F235+семцы!F235+сетолово!F235+чопово!F235)</f>
        <v>0</v>
      </c>
      <c r="G235" s="11">
        <f>SUM(город!G235+рамасух!G235+бельков!G235+баклань!G235+витовка!G221+гущино!G235+дмитрово!G235+доманичи!G235+кр.рог!G235+московск!G235+первомайс!G235+польники!G235+речица!G235+семцы!G235+сетолово!G235+чопово!G235)</f>
        <v>0</v>
      </c>
      <c r="H235" s="11">
        <f>SUM(город!H235+рамасух!H235+бельков!H235+баклань!H235+витовка!H221+гущино!H235+дмитрово!H235+доманичи!H235+кр.рог!H235+московск!H235+первомайс!H235+польники!H235+речица!H235+семцы!H235+сетолово!H235+чопово!H235)</f>
        <v>0</v>
      </c>
      <c r="I235" s="35" t="e">
        <f t="shared" si="151"/>
        <v>#DIV/0!</v>
      </c>
      <c r="J235" s="147" t="e">
        <f t="shared" si="149"/>
        <v>#DIV/0!</v>
      </c>
      <c r="K235" s="11">
        <f>SUM(город!K235+рамасух!K235+бельков!K235+баклань!K235+витовка!K221+гущино!K235+дмитрово!K235+доманичи!K235+кр.рог!K235+московск!K235+первомайс!K235+польники!K235+речица!K235+семцы!K235+сетолово!K235+чопово!K235)</f>
        <v>0</v>
      </c>
      <c r="L235" s="11">
        <f>SUM(город!L235+рамасух!L235+бельков!L235+баклань!L235+витовка!L221+гущино!L235+дмитрово!L235+доманичи!L235+кр.рог!L235+московск!L235+первомайс!L235+польники!L235+речица!L235+семцы!L235+сетолово!L235+чопово!L235)</f>
        <v>0</v>
      </c>
      <c r="M235" s="11">
        <f>SUM(город!M235+рамасух!M235+бельков!M235+баклань!M235+витовка!M221+гущино!M235+дмитрово!M235+доманичи!M235+кр.рог!M235+московск!M235+первомайс!M235+польники!M235+речица!M235+семцы!M235+сетолово!M235+чопово!M235)</f>
        <v>0</v>
      </c>
      <c r="N235" s="147" t="e">
        <f t="shared" si="152"/>
        <v>#DIV/0!</v>
      </c>
      <c r="P235" s="92"/>
    </row>
    <row r="236" spans="1:504" s="74" customFormat="1" ht="15">
      <c r="A236" s="137" t="s">
        <v>149</v>
      </c>
      <c r="B236" s="11">
        <f>SUM(город!B236+рамасух!B236+бельков!B236+баклань!B236+витовка!B222+гущино!B236+дмитрово!B236+доманичи!B236+кр.рог!B236+московск!B236+первомайс!B236+польники!B236+речица!B236+семцы!B236+сетолово!B236+чопово!B236)</f>
        <v>0</v>
      </c>
      <c r="C236" s="11">
        <f>SUM(город!C236+рамасух!C236+бельков!C236+баклань!C236+витовка!C222+гущино!C236+дмитрово!C236+доманичи!C236+кр.рог!C236+московск!C236+первомайс!C236+польники!C236+речица!C236+семцы!C236+сетолово!C236+чопово!C236)</f>
        <v>0</v>
      </c>
      <c r="D236" s="11">
        <f>SUM(город!D236+рамасух!D236+бельков!D236+баклань!D236+витовка!D222+гущино!D236+дмитрово!D236+доманичи!D236+кр.рог!D236+московск!D236+первомайс!D236+польники!D236+речица!D236+семцы!D236+сетолово!D236+чопово!D236)</f>
        <v>0</v>
      </c>
      <c r="E236" s="11">
        <f>SUM(город!E236+рамасух!E236+бельков!E236+баклань!E236+витовка!E222+гущино!E236+дмитрово!E236+доманичи!E236+кр.рог!E236+московск!E236+первомайс!E236+польники!E236+речица!E236+семцы!E236+сетолово!E236+чопово!E236)</f>
        <v>0</v>
      </c>
      <c r="F236" s="11">
        <f>SUM(город!F236+рамасух!F236+бельков!F236+баклань!F236+витовка!F222+гущино!F236+дмитрово!F236+доманичи!F236+кр.рог!F236+московск!F236+первомайс!F236+польники!F236+речица!F236+семцы!F236+сетолово!F236+чопово!F236)</f>
        <v>0</v>
      </c>
      <c r="G236" s="11">
        <f>SUM(город!G236+рамасух!G236+бельков!G236+баклань!G236+витовка!G222+гущино!G236+дмитрово!G236+доманичи!G236+кр.рог!G236+московск!G236+первомайс!G236+польники!G236+речица!G236+семцы!G236+сетолово!G236+чопово!G236)</f>
        <v>0</v>
      </c>
      <c r="H236" s="11">
        <f>SUM(город!H236+рамасух!H236+бельков!H236+баклань!H236+витовка!H222+гущино!H236+дмитрово!H236+доманичи!H236+кр.рог!H236+московск!H236+первомайс!H236+польники!H236+речица!H236+семцы!H236+сетолово!H236+чопово!H236)</f>
        <v>0</v>
      </c>
      <c r="I236" s="35" t="e">
        <f t="shared" si="151"/>
        <v>#DIV/0!</v>
      </c>
      <c r="J236" s="147" t="e">
        <f t="shared" si="149"/>
        <v>#DIV/0!</v>
      </c>
      <c r="K236" s="11">
        <f>SUM(город!K236+рамасух!K236+бельков!K236+баклань!K236+витовка!K222+гущино!K236+дмитрово!K236+доманичи!K236+кр.рог!K236+московск!K236+первомайс!K236+польники!K236+речица!K236+семцы!K236+сетолово!K236+чопово!K236)</f>
        <v>0</v>
      </c>
      <c r="L236" s="11">
        <f>SUM(город!L236+рамасух!L236+бельков!L236+баклань!L236+витовка!L222+гущино!L236+дмитрово!L236+доманичи!L236+кр.рог!L236+московск!L236+первомайс!L236+польники!L236+речица!L236+семцы!L236+сетолово!L236+чопово!L236)</f>
        <v>0</v>
      </c>
      <c r="M236" s="11">
        <f>SUM(город!M236+рамасух!M236+бельков!M236+баклань!M236+витовка!M222+гущино!M236+дмитрово!M236+доманичи!M236+кр.рог!M236+московск!M236+первомайс!M236+польники!M236+речица!M236+семцы!M236+сетолово!M236+чопово!M236)</f>
        <v>0</v>
      </c>
      <c r="N236" s="147" t="e">
        <f t="shared" si="152"/>
        <v>#DIV/0!</v>
      </c>
      <c r="P236" s="92"/>
    </row>
    <row r="237" spans="1:504" s="74" customFormat="1" ht="25.5">
      <c r="A237" s="138" t="s">
        <v>96</v>
      </c>
      <c r="B237" s="11">
        <f>SUM(город!B237+рамасух!B237+бельков!B237+баклань!B237+витовка!B223+гущино!B237+дмитрово!B237+доманичи!B237+кр.рог!B237+московск!B237+первомайс!B237+польники!B237+речица!B237+семцы!B237+сетолово!B237+чопово!B237)</f>
        <v>0</v>
      </c>
      <c r="C237" s="127"/>
      <c r="D237" s="75"/>
      <c r="E237" s="76"/>
      <c r="F237" s="76"/>
      <c r="G237" s="76"/>
      <c r="H237" s="76"/>
      <c r="I237" s="35" t="e">
        <f t="shared" si="148"/>
        <v>#DIV/0!</v>
      </c>
      <c r="J237" s="147" t="e">
        <f t="shared" ref="J237:J252" si="153">H237/B237</f>
        <v>#DIV/0!</v>
      </c>
      <c r="K237" s="75"/>
      <c r="L237" s="75"/>
      <c r="M237" s="76"/>
      <c r="N237" s="147" t="e">
        <f t="shared" si="152"/>
        <v>#DIV/0!</v>
      </c>
      <c r="P237" s="92"/>
    </row>
    <row r="238" spans="1:504" s="74" customFormat="1" ht="76.5">
      <c r="A238" s="138" t="s">
        <v>97</v>
      </c>
      <c r="B238" s="11">
        <f>SUM(город!B238+рамасух!B238+бельков!B238+баклань!B238+витовка!B224+гущино!B238+дмитрово!B238+доманичи!B238+кр.рог!B238+московск!B238+первомайс!B238+польники!B238+речица!B238+семцы!B238+сетолово!B238+чопово!B238)</f>
        <v>0</v>
      </c>
      <c r="C238" s="127">
        <f t="shared" ref="C238:H238" si="154">C240+C246</f>
        <v>0</v>
      </c>
      <c r="D238" s="127">
        <f t="shared" si="154"/>
        <v>0</v>
      </c>
      <c r="E238" s="127">
        <f t="shared" si="154"/>
        <v>0</v>
      </c>
      <c r="F238" s="127">
        <f t="shared" si="154"/>
        <v>0</v>
      </c>
      <c r="G238" s="127">
        <f t="shared" si="154"/>
        <v>0</v>
      </c>
      <c r="H238" s="127">
        <f t="shared" si="154"/>
        <v>0</v>
      </c>
      <c r="I238" s="35" t="e">
        <f t="shared" si="148"/>
        <v>#DIV/0!</v>
      </c>
      <c r="J238" s="147" t="e">
        <f t="shared" si="153"/>
        <v>#DIV/0!</v>
      </c>
      <c r="K238" s="127">
        <f t="shared" ref="K238:M238" si="155">K240+K246</f>
        <v>0</v>
      </c>
      <c r="L238" s="127">
        <f t="shared" si="155"/>
        <v>0</v>
      </c>
      <c r="M238" s="118">
        <f t="shared" si="155"/>
        <v>0</v>
      </c>
      <c r="N238" s="147" t="e">
        <f t="shared" si="152"/>
        <v>#DIV/0!</v>
      </c>
      <c r="P238" s="92"/>
    </row>
    <row r="239" spans="1:504" s="74" customFormat="1" ht="25.5">
      <c r="A239" s="138" t="s">
        <v>150</v>
      </c>
      <c r="B239" s="11">
        <f>SUM(город!B239+рамасух!B239+бельков!B239+баклань!B239+витовка!B225+гущино!B239+дмитрово!B239+доманичи!B239+кр.рог!B239+московск!B239+первомайс!B239+польники!B239+речица!B239+семцы!B239+сетолово!B239+чопово!B239)</f>
        <v>0</v>
      </c>
      <c r="C239" s="34"/>
      <c r="D239" s="34"/>
      <c r="E239" s="34"/>
      <c r="F239" s="34"/>
      <c r="G239" s="34"/>
      <c r="H239" s="34"/>
      <c r="I239" s="35"/>
      <c r="J239" s="147"/>
      <c r="K239" s="34"/>
      <c r="L239" s="34"/>
      <c r="M239" s="46"/>
      <c r="N239" s="47"/>
      <c r="P239" s="92"/>
    </row>
    <row r="240" spans="1:504" s="74" customFormat="1" ht="25.5">
      <c r="A240" s="138" t="s">
        <v>151</v>
      </c>
      <c r="B240" s="11">
        <f>SUM(город!B240+рамасух!B240+бельков!B240+баклань!B240+витовка!B226+гущино!B240+дмитрово!B240+доманичи!B240+кр.рог!B240+московск!B240+первомайс!B240+польники!B240+речица!B240+семцы!B240+сетолово!B240+чопово!B240)</f>
        <v>0</v>
      </c>
      <c r="C240" s="127"/>
      <c r="D240" s="75"/>
      <c r="E240" s="76"/>
      <c r="F240" s="76"/>
      <c r="G240" s="76"/>
      <c r="H240" s="76"/>
      <c r="I240" s="35" t="e">
        <f t="shared" si="148"/>
        <v>#DIV/0!</v>
      </c>
      <c r="J240" s="147" t="e">
        <f t="shared" si="153"/>
        <v>#DIV/0!</v>
      </c>
      <c r="K240" s="75"/>
      <c r="L240" s="75"/>
      <c r="M240" s="76"/>
      <c r="N240" s="47" t="e">
        <f t="shared" si="152"/>
        <v>#DIV/0!</v>
      </c>
      <c r="P240" s="92"/>
    </row>
    <row r="241" spans="1:16" s="74" customFormat="1" ht="15">
      <c r="A241" s="64" t="s">
        <v>90</v>
      </c>
      <c r="B241" s="11">
        <f>SUM(город!B241+рамасух!B241+бельков!B241+баклань!B241+витовка!B227+гущино!B241+дмитрово!B241+доманичи!B241+кр.рог!B241+московск!B241+первомайс!B241+польники!B241+речица!B241+семцы!B241+сетолово!B241+чопово!B241)</f>
        <v>0</v>
      </c>
      <c r="C241" s="81"/>
      <c r="D241" s="91"/>
      <c r="E241" s="106"/>
      <c r="F241" s="106"/>
      <c r="G241" s="106"/>
      <c r="H241" s="106"/>
      <c r="I241" s="82" t="e">
        <f t="shared" si="148"/>
        <v>#DIV/0!</v>
      </c>
      <c r="J241" s="149" t="e">
        <f t="shared" si="153"/>
        <v>#DIV/0!</v>
      </c>
      <c r="K241" s="91"/>
      <c r="L241" s="91"/>
      <c r="M241" s="106"/>
      <c r="N241" s="149" t="e">
        <f t="shared" si="152"/>
        <v>#DIV/0!</v>
      </c>
      <c r="P241" s="92"/>
    </row>
    <row r="242" spans="1:16" s="74" customFormat="1" ht="25.5">
      <c r="A242" s="65" t="s">
        <v>91</v>
      </c>
      <c r="B242" s="11">
        <f>SUM(город!B242+рамасух!B242+бельков!B242+баклань!B242+витовка!B228+гущино!B242+дмитрово!B242+доманичи!B242+кр.рог!B242+московск!B242+первомайс!B242+польники!B242+речица!B242+семцы!B242+сетолово!B242+чопово!B242)</f>
        <v>0</v>
      </c>
      <c r="C242" s="139"/>
      <c r="D242" s="87"/>
      <c r="E242" s="89"/>
      <c r="F242" s="89"/>
      <c r="G242" s="89"/>
      <c r="H242" s="89"/>
      <c r="I242" s="88" t="e">
        <f t="shared" si="148"/>
        <v>#DIV/0!</v>
      </c>
      <c r="J242" s="150" t="e">
        <f t="shared" si="153"/>
        <v>#DIV/0!</v>
      </c>
      <c r="K242" s="87"/>
      <c r="L242" s="87"/>
      <c r="M242" s="89"/>
      <c r="N242" s="150" t="e">
        <f t="shared" si="152"/>
        <v>#DIV/0!</v>
      </c>
      <c r="P242" s="92"/>
    </row>
    <row r="243" spans="1:16" s="74" customFormat="1" ht="15">
      <c r="A243" s="63" t="s">
        <v>57</v>
      </c>
      <c r="B243" s="11">
        <f>SUM(город!B243+рамасух!B243+бельков!B243+баклань!B243+витовка!B229+гущино!B243+дмитрово!B243+доманичи!B243+кр.рог!B243+московск!B243+первомайс!B243+польники!B243+речица!B243+семцы!B243+сетолово!B243+чопово!B243)</f>
        <v>0</v>
      </c>
      <c r="C243" s="140"/>
      <c r="D243" s="102"/>
      <c r="E243" s="132"/>
      <c r="F243" s="132"/>
      <c r="G243" s="132"/>
      <c r="H243" s="132"/>
      <c r="I243" s="103" t="e">
        <f t="shared" si="148"/>
        <v>#DIV/0!</v>
      </c>
      <c r="J243" s="152" t="e">
        <f t="shared" si="153"/>
        <v>#DIV/0!</v>
      </c>
      <c r="K243" s="102"/>
      <c r="L243" s="102"/>
      <c r="M243" s="132"/>
      <c r="N243" s="152" t="e">
        <f t="shared" si="152"/>
        <v>#DIV/0!</v>
      </c>
      <c r="P243" s="92"/>
    </row>
    <row r="244" spans="1:16" s="74" customFormat="1" ht="15">
      <c r="A244" s="141" t="s">
        <v>92</v>
      </c>
      <c r="B244" s="11">
        <f>SUM(город!B244+рамасух!B244+бельков!B244+баклань!B244+витовка!B230+гущино!B244+дмитрово!B244+доманичи!B244+кр.рог!B244+московск!B244+первомайс!B244+польники!B244+речица!B244+семцы!B244+сетолово!B244+чопово!B244)</f>
        <v>0</v>
      </c>
      <c r="C244" s="142"/>
      <c r="D244" s="143"/>
      <c r="E244" s="135"/>
      <c r="F244" s="135"/>
      <c r="G244" s="135"/>
      <c r="H244" s="135"/>
      <c r="I244" s="134" t="e">
        <f t="shared" si="148"/>
        <v>#DIV/0!</v>
      </c>
      <c r="J244" s="154" t="e">
        <f t="shared" si="153"/>
        <v>#DIV/0!</v>
      </c>
      <c r="K244" s="143"/>
      <c r="L244" s="143"/>
      <c r="M244" s="135"/>
      <c r="N244" s="154" t="e">
        <f t="shared" si="152"/>
        <v>#DIV/0!</v>
      </c>
      <c r="P244" s="92"/>
    </row>
    <row r="245" spans="1:16" s="74" customFormat="1" ht="15">
      <c r="A245" s="137" t="s">
        <v>147</v>
      </c>
      <c r="B245" s="11">
        <f>SUM(город!B245+рамасух!B245+бельков!B245+баклань!B245+витовка!B231+гущино!B245+дмитрово!B245+доманичи!B245+кр.рог!B245+московск!B245+первомайс!B245+польники!B245+речица!B245+семцы!B245+сетолово!B245+чопово!B245)</f>
        <v>0</v>
      </c>
      <c r="C245" s="127"/>
      <c r="D245" s="75"/>
      <c r="E245" s="76"/>
      <c r="F245" s="76"/>
      <c r="G245" s="76"/>
      <c r="H245" s="76"/>
      <c r="I245" s="35" t="e">
        <f t="shared" si="148"/>
        <v>#DIV/0!</v>
      </c>
      <c r="J245" s="147" t="e">
        <f t="shared" si="153"/>
        <v>#DIV/0!</v>
      </c>
      <c r="K245" s="75"/>
      <c r="L245" s="75"/>
      <c r="M245" s="76"/>
      <c r="N245" s="47" t="e">
        <f t="shared" si="152"/>
        <v>#DIV/0!</v>
      </c>
      <c r="P245" s="92"/>
    </row>
    <row r="246" spans="1:16" s="74" customFormat="1" ht="25.5">
      <c r="A246" s="138" t="s">
        <v>151</v>
      </c>
      <c r="B246" s="11">
        <f>SUM(город!B246+рамасух!B246+бельков!B246+баклань!B246+витовка!B232+гущино!B246+дмитрово!B246+доманичи!B246+кр.рог!B246+московск!B246+первомайс!B246+польники!B246+речица!B246+семцы!B246+сетолово!B246+чопово!B246)</f>
        <v>0</v>
      </c>
      <c r="C246" s="127"/>
      <c r="D246" s="75"/>
      <c r="E246" s="76"/>
      <c r="F246" s="76"/>
      <c r="G246" s="76"/>
      <c r="H246" s="76"/>
      <c r="I246" s="35" t="e">
        <f t="shared" si="148"/>
        <v>#DIV/0!</v>
      </c>
      <c r="J246" s="147" t="e">
        <f t="shared" si="153"/>
        <v>#DIV/0!</v>
      </c>
      <c r="K246" s="75"/>
      <c r="L246" s="75"/>
      <c r="M246" s="76"/>
      <c r="N246" s="47" t="e">
        <f t="shared" si="152"/>
        <v>#DIV/0!</v>
      </c>
      <c r="P246" s="92"/>
    </row>
    <row r="247" spans="1:16" s="74" customFormat="1" ht="15">
      <c r="A247" s="64" t="s">
        <v>90</v>
      </c>
      <c r="B247" s="11">
        <f>SUM(город!B247+рамасух!B247+бельков!B247+баклань!B247+витовка!B233+гущино!B247+дмитрово!B247+доманичи!B247+кр.рог!B247+московск!B247+первомайс!B247+польники!B247+речица!B247+семцы!B247+сетолово!B247+чопово!B247)</f>
        <v>0</v>
      </c>
      <c r="C247" s="81"/>
      <c r="D247" s="91"/>
      <c r="E247" s="106"/>
      <c r="F247" s="106"/>
      <c r="G247" s="106"/>
      <c r="H247" s="106"/>
      <c r="I247" s="82" t="e">
        <f t="shared" si="148"/>
        <v>#DIV/0!</v>
      </c>
      <c r="J247" s="149" t="e">
        <f t="shared" si="153"/>
        <v>#DIV/0!</v>
      </c>
      <c r="K247" s="91"/>
      <c r="L247" s="91"/>
      <c r="M247" s="106"/>
      <c r="N247" s="149" t="e">
        <f t="shared" si="152"/>
        <v>#DIV/0!</v>
      </c>
      <c r="P247" s="92"/>
    </row>
    <row r="248" spans="1:16" s="74" customFormat="1" ht="25.5">
      <c r="A248" s="65" t="s">
        <v>91</v>
      </c>
      <c r="B248" s="11">
        <f>SUM(город!B248+рамасух!B248+бельков!B248+баклань!B248+витовка!B234+гущино!B248+дмитрово!B248+доманичи!B248+кр.рог!B248+московск!B248+первомайс!B248+польники!B248+речица!B248+семцы!B248+сетолово!B248+чопово!B248)</f>
        <v>0</v>
      </c>
      <c r="C248" s="139"/>
      <c r="D248" s="87"/>
      <c r="E248" s="89"/>
      <c r="F248" s="89"/>
      <c r="G248" s="89"/>
      <c r="H248" s="89"/>
      <c r="I248" s="88" t="e">
        <f t="shared" si="148"/>
        <v>#DIV/0!</v>
      </c>
      <c r="J248" s="150" t="e">
        <f t="shared" si="153"/>
        <v>#DIV/0!</v>
      </c>
      <c r="K248" s="87"/>
      <c r="L248" s="87"/>
      <c r="M248" s="89"/>
      <c r="N248" s="150" t="e">
        <f t="shared" si="152"/>
        <v>#DIV/0!</v>
      </c>
      <c r="P248" s="92"/>
    </row>
    <row r="249" spans="1:16" s="94" customFormat="1" ht="15">
      <c r="A249" s="63" t="s">
        <v>57</v>
      </c>
      <c r="B249" s="11">
        <f>SUM(город!B249+рамасух!B249+бельков!B249+баклань!B249+витовка!B235+гущино!B249+дмитрово!B249+доманичи!B249+кр.рог!B249+московск!B249+первомайс!B249+польники!B249+речица!B249+семцы!B249+сетолово!B249+чопово!B249)</f>
        <v>0</v>
      </c>
      <c r="C249" s="140"/>
      <c r="D249" s="102"/>
      <c r="E249" s="132"/>
      <c r="F249" s="132"/>
      <c r="G249" s="132"/>
      <c r="H249" s="132"/>
      <c r="I249" s="103" t="e">
        <f t="shared" si="148"/>
        <v>#DIV/0!</v>
      </c>
      <c r="J249" s="152" t="e">
        <f t="shared" si="153"/>
        <v>#DIV/0!</v>
      </c>
      <c r="K249" s="102"/>
      <c r="L249" s="102"/>
      <c r="M249" s="132"/>
      <c r="N249" s="152" t="e">
        <f t="shared" si="152"/>
        <v>#DIV/0!</v>
      </c>
      <c r="P249" s="198"/>
    </row>
    <row r="250" spans="1:16" s="94" customFormat="1" ht="15">
      <c r="A250" s="141" t="s">
        <v>92</v>
      </c>
      <c r="B250" s="11">
        <f>SUM(город!B250+рамасух!B250+бельков!B250+баклань!B250+витовка!B236+гущино!B250+дмитрово!B250+доманичи!B250+кр.рог!B250+московск!B250+первомайс!B250+польники!B250+речица!B250+семцы!B250+сетолово!B250+чопово!B250)</f>
        <v>0</v>
      </c>
      <c r="C250" s="142"/>
      <c r="D250" s="143"/>
      <c r="E250" s="135"/>
      <c r="F250" s="135"/>
      <c r="G250" s="135"/>
      <c r="H250" s="135"/>
      <c r="I250" s="134" t="e">
        <f t="shared" si="148"/>
        <v>#DIV/0!</v>
      </c>
      <c r="J250" s="154" t="e">
        <f t="shared" si="153"/>
        <v>#DIV/0!</v>
      </c>
      <c r="K250" s="143"/>
      <c r="L250" s="143"/>
      <c r="M250" s="135"/>
      <c r="N250" s="154" t="e">
        <f t="shared" si="152"/>
        <v>#DIV/0!</v>
      </c>
      <c r="P250" s="198"/>
    </row>
    <row r="251" spans="1:16" s="94" customFormat="1" ht="15">
      <c r="A251" s="155" t="s">
        <v>147</v>
      </c>
      <c r="B251" s="11">
        <f>SUM(город!B251+рамасух!B251+бельков!B251+баклань!B251+витовка!B237+гущино!B251+дмитрово!B251+доманичи!B251+кр.рог!B251+московск!B251+первомайс!B251+польники!B251+речица!B251+семцы!B251+сетолово!B251+чопово!B251)</f>
        <v>0</v>
      </c>
      <c r="C251" s="127"/>
      <c r="D251" s="75"/>
      <c r="E251" s="76"/>
      <c r="F251" s="76"/>
      <c r="G251" s="76"/>
      <c r="H251" s="76"/>
      <c r="I251" s="35" t="e">
        <f t="shared" si="148"/>
        <v>#DIV/0!</v>
      </c>
      <c r="J251" s="147" t="e">
        <f t="shared" si="153"/>
        <v>#DIV/0!</v>
      </c>
      <c r="K251" s="75"/>
      <c r="L251" s="75"/>
      <c r="M251" s="76"/>
      <c r="N251" s="47" t="e">
        <f t="shared" si="152"/>
        <v>#DIV/0!</v>
      </c>
      <c r="P251" s="198"/>
    </row>
    <row r="252" spans="1:16" s="74" customFormat="1" ht="25.5">
      <c r="A252" s="2" t="s">
        <v>98</v>
      </c>
      <c r="B252" s="11">
        <f>SUM(город!B252+рамасух!B252+бельков!B252+баклань!B252+витовка!B238+гущино!B252+дмитрово!B252+доманичи!B252+кр.рог!B252+московск!B252+первомайс!B252+польники!B252+речица!B252+семцы!B252+сетолово!B252+чопово!B252)</f>
        <v>0</v>
      </c>
      <c r="C252" s="3">
        <f t="shared" ref="C252:H252" si="156">SUM(C254:C256)</f>
        <v>0</v>
      </c>
      <c r="D252" s="3">
        <f t="shared" si="156"/>
        <v>0</v>
      </c>
      <c r="E252" s="3">
        <f t="shared" si="156"/>
        <v>0</v>
      </c>
      <c r="F252" s="3">
        <f t="shared" si="156"/>
        <v>0</v>
      </c>
      <c r="G252" s="3">
        <f t="shared" si="156"/>
        <v>0</v>
      </c>
      <c r="H252" s="3">
        <f t="shared" si="156"/>
        <v>0</v>
      </c>
      <c r="I252" s="147" t="e">
        <f>F252/E252</f>
        <v>#DIV/0!</v>
      </c>
      <c r="J252" s="147" t="e">
        <f t="shared" si="153"/>
        <v>#DIV/0!</v>
      </c>
      <c r="K252" s="3">
        <f t="shared" ref="K252:M252" si="157">SUM(K254:K256)</f>
        <v>0</v>
      </c>
      <c r="L252" s="3">
        <f t="shared" si="157"/>
        <v>0</v>
      </c>
      <c r="M252" s="29">
        <f t="shared" si="157"/>
        <v>0</v>
      </c>
      <c r="N252" s="47" t="e">
        <f t="shared" si="152"/>
        <v>#DIV/0!</v>
      </c>
      <c r="P252" s="92"/>
    </row>
    <row r="253" spans="1:16" s="74" customFormat="1" ht="38.25">
      <c r="A253" s="126" t="s">
        <v>95</v>
      </c>
      <c r="B253" s="11">
        <f>SUM(город!B253+рамасух!B253+бельков!B253+баклань!B253+витовка!B239+гущино!B253+дмитрово!B253+доманичи!B253+кр.рог!B253+московск!B253+первомайс!B253+польники!B253+речица!B253+семцы!B253+сетолово!B253+чопово!B253)</f>
        <v>0</v>
      </c>
      <c r="C253" s="127"/>
      <c r="D253" s="75"/>
      <c r="E253" s="76"/>
      <c r="F253" s="76"/>
      <c r="G253" s="76"/>
      <c r="H253" s="76"/>
      <c r="I253" s="147"/>
      <c r="J253" s="147"/>
      <c r="K253" s="75"/>
      <c r="L253" s="75"/>
      <c r="M253" s="76"/>
      <c r="N253" s="47"/>
      <c r="P253" s="92"/>
    </row>
    <row r="254" spans="1:16" s="74" customFormat="1" ht="15">
      <c r="A254" s="127"/>
      <c r="B254" s="11">
        <f>SUM(город!B254+рамасух!B254+бельков!B254+баклань!B254+витовка!B240+гущино!B254+дмитрово!B254+доманичи!B254+кр.рог!B254+московск!B254+первомайс!B254+польники!B254+речица!B254+семцы!B254+сетолово!B254+чопово!B254)</f>
        <v>0</v>
      </c>
      <c r="C254" s="144"/>
      <c r="D254" s="145"/>
      <c r="E254" s="146"/>
      <c r="F254" s="146"/>
      <c r="G254" s="146"/>
      <c r="H254" s="146"/>
      <c r="I254" s="147" t="e">
        <f t="shared" ref="I254:I257" si="158">F254/E254</f>
        <v>#DIV/0!</v>
      </c>
      <c r="J254" s="147" t="e">
        <f t="shared" ref="J254:J306" si="159">H254/B254</f>
        <v>#DIV/0!</v>
      </c>
      <c r="K254" s="145"/>
      <c r="L254" s="145"/>
      <c r="M254" s="146"/>
      <c r="N254" s="147" t="e">
        <f t="shared" ref="N254:N308" si="160">K254/H254</f>
        <v>#DIV/0!</v>
      </c>
      <c r="P254" s="92"/>
    </row>
    <row r="255" spans="1:16" s="74" customFormat="1" ht="15">
      <c r="A255" s="127"/>
      <c r="B255" s="11">
        <f>SUM(город!B255+рамасух!B255+бельков!B255+баклань!B255+витовка!B241+гущино!B255+дмитрово!B255+доманичи!B255+кр.рог!B255+московск!B255+первомайс!B255+польники!B255+речица!B255+семцы!B255+сетолово!B255+чопово!B255)</f>
        <v>0</v>
      </c>
      <c r="C255" s="144"/>
      <c r="D255" s="145"/>
      <c r="E255" s="146"/>
      <c r="F255" s="146"/>
      <c r="G255" s="146"/>
      <c r="H255" s="146"/>
      <c r="I255" s="147" t="e">
        <f t="shared" si="158"/>
        <v>#DIV/0!</v>
      </c>
      <c r="J255" s="147" t="e">
        <f t="shared" si="159"/>
        <v>#DIV/0!</v>
      </c>
      <c r="K255" s="145"/>
      <c r="L255" s="145"/>
      <c r="M255" s="146"/>
      <c r="N255" s="147" t="e">
        <f t="shared" si="160"/>
        <v>#DIV/0!</v>
      </c>
      <c r="P255" s="92"/>
    </row>
    <row r="256" spans="1:16" s="74" customFormat="1" ht="15">
      <c r="A256" s="155" t="s">
        <v>147</v>
      </c>
      <c r="B256" s="11">
        <f>SUM(город!B256+рамасух!B256+бельков!B256+баклань!B256+витовка!B242+гущино!B256+дмитрово!B256+доманичи!B256+кр.рог!B256+московск!B256+первомайс!B256+польники!B256+речица!B256+семцы!B256+сетолово!B256+чопово!B256)</f>
        <v>0</v>
      </c>
      <c r="C256" s="144"/>
      <c r="D256" s="145"/>
      <c r="E256" s="146"/>
      <c r="F256" s="146"/>
      <c r="G256" s="146"/>
      <c r="H256" s="146"/>
      <c r="I256" s="147" t="e">
        <f t="shared" si="158"/>
        <v>#DIV/0!</v>
      </c>
      <c r="J256" s="147" t="e">
        <f t="shared" si="159"/>
        <v>#DIV/0!</v>
      </c>
      <c r="K256" s="145"/>
      <c r="L256" s="145"/>
      <c r="M256" s="146"/>
      <c r="N256" s="147" t="e">
        <f t="shared" si="160"/>
        <v>#DIV/0!</v>
      </c>
      <c r="P256" s="92"/>
    </row>
    <row r="257" spans="1:504" s="74" customFormat="1" ht="51">
      <c r="A257" s="2" t="s">
        <v>99</v>
      </c>
      <c r="B257" s="3">
        <f t="shared" ref="B257:H257" si="161">SUM(B259:B261)</f>
        <v>0</v>
      </c>
      <c r="C257" s="3">
        <f t="shared" si="161"/>
        <v>0</v>
      </c>
      <c r="D257" s="3">
        <f t="shared" si="161"/>
        <v>0</v>
      </c>
      <c r="E257" s="3">
        <f t="shared" si="161"/>
        <v>0</v>
      </c>
      <c r="F257" s="3">
        <f t="shared" si="161"/>
        <v>0</v>
      </c>
      <c r="G257" s="3">
        <f t="shared" si="161"/>
        <v>0</v>
      </c>
      <c r="H257" s="3">
        <f t="shared" si="161"/>
        <v>0</v>
      </c>
      <c r="I257" s="147" t="e">
        <f t="shared" si="158"/>
        <v>#DIV/0!</v>
      </c>
      <c r="J257" s="147" t="e">
        <f t="shared" si="159"/>
        <v>#DIV/0!</v>
      </c>
      <c r="K257" s="3">
        <f t="shared" ref="K257:M257" si="162">SUM(K259:K261)</f>
        <v>0</v>
      </c>
      <c r="L257" s="3">
        <f t="shared" si="162"/>
        <v>0</v>
      </c>
      <c r="M257" s="29">
        <f t="shared" si="162"/>
        <v>0</v>
      </c>
      <c r="N257" s="147" t="e">
        <f t="shared" si="160"/>
        <v>#DIV/0!</v>
      </c>
      <c r="P257" s="92"/>
    </row>
    <row r="258" spans="1:504" s="74" customFormat="1" ht="25.5">
      <c r="A258" s="126" t="s">
        <v>100</v>
      </c>
      <c r="B258" s="11">
        <f>SUM(город!B258+рамасух!B258+бельков!B258+баклань!B258+витовка!B244+гущино!B258+дмитрово!B258+доманичи!B258+кр.рог!B258+московск!B258+первомайс!B258+польники!B258+речица!B258+семцы!B258+сетолово!B258+чопово!B258)</f>
        <v>0</v>
      </c>
      <c r="C258" s="127"/>
      <c r="D258" s="75"/>
      <c r="E258" s="76"/>
      <c r="F258" s="76"/>
      <c r="G258" s="76"/>
      <c r="H258" s="76"/>
      <c r="I258" s="147"/>
      <c r="J258" s="147"/>
      <c r="K258" s="75"/>
      <c r="L258" s="75"/>
      <c r="M258" s="76"/>
      <c r="N258" s="147"/>
      <c r="P258" s="92"/>
    </row>
    <row r="259" spans="1:504" s="74" customFormat="1" ht="25.5">
      <c r="A259" s="2" t="s">
        <v>152</v>
      </c>
      <c r="B259" s="11">
        <f>SUM(город!B259+рамасух!B259+бельков!B259+баклань!B259+витовка!B245+гущино!B259+дмитрово!B259+доманичи!B259+кр.рог!B259+московск!B259+первомайс!B259+польники!B259+речица!B259+семцы!B259+сетолово!B259+чопово!B259)</f>
        <v>0</v>
      </c>
      <c r="C259" s="11">
        <f>SUM(город!C259+рамасух!C259+бельков!C259+баклань!C259+витовка!C245+гущино!C259+дмитрово!C259+доманичи!C259+кр.рог!C259+московск!C259+первомайс!C259+польники!C259+речица!C259+семцы!C259+сетолово!C259+чопово!C259)</f>
        <v>0</v>
      </c>
      <c r="D259" s="11">
        <f>SUM(город!D259+рамасух!D259+бельков!D259+баклань!D259+витовка!D245+гущино!D259+дмитрово!D259+доманичи!D259+кр.рог!D259+московск!D259+первомайс!D259+польники!D259+речица!D259+семцы!D259+сетолово!D259+чопово!D259)</f>
        <v>0</v>
      </c>
      <c r="E259" s="11">
        <f>SUM(город!E259+рамасух!E259+бельков!E259+баклань!E259+витовка!E245+гущино!E259+дмитрово!E259+доманичи!E259+кр.рог!E259+московск!E259+первомайс!E259+польники!E259+речица!E259+семцы!E259+сетолово!E259+чопово!E259)</f>
        <v>0</v>
      </c>
      <c r="F259" s="11">
        <f>SUM(город!F259+рамасух!F259+бельков!F259+баклань!F259+витовка!F245+гущино!F259+дмитрово!F259+доманичи!F259+кр.рог!F259+московск!F259+первомайс!F259+польники!F259+речица!F259+семцы!F259+сетолово!F259+чопово!F259)</f>
        <v>0</v>
      </c>
      <c r="G259" s="11">
        <f>SUM(город!G259+рамасух!G259+бельков!G259+баклань!G259+витовка!G245+гущино!G259+дмитрово!G259+доманичи!G259+кр.рог!G259+московск!G259+первомайс!G259+польники!G259+речица!G259+семцы!G259+сетолово!G259+чопово!G259)</f>
        <v>0</v>
      </c>
      <c r="H259" s="11">
        <f>SUM(город!H259+рамасух!H259+бельков!H259+баклань!H259+витовка!H245+гущино!H259+дмитрово!H259+доманичи!H259+кр.рог!H259+московск!H259+первомайс!H259+польники!H259+речица!H259+семцы!H259+сетолово!H259+чопово!H259)</f>
        <v>0</v>
      </c>
      <c r="I259" s="147" t="e">
        <f t="shared" ref="I259:I261" si="163">F259/E259</f>
        <v>#DIV/0!</v>
      </c>
      <c r="J259" s="147" t="e">
        <f t="shared" ref="J259:J261" si="164">H259/B259</f>
        <v>#DIV/0!</v>
      </c>
      <c r="K259" s="11">
        <f>SUM(город!K259+рамасух!K259+бельков!K259+баклань!K259+витовка!K245+гущино!K259+дмитрово!K259+доманичи!K259+кр.рог!K259+московск!K259+первомайс!K259+польники!K259+речица!K259+семцы!K259+сетолово!K259+чопово!K259)</f>
        <v>0</v>
      </c>
      <c r="L259" s="11">
        <f>SUM(город!L259+рамасух!L259+бельков!L259+баклань!L259+витовка!L245+гущино!L259+дмитрово!L259+доманичи!L259+кр.рог!L259+московск!L259+первомайс!L259+польники!L259+речица!L259+семцы!L259+сетолово!L259+чопово!L259)</f>
        <v>0</v>
      </c>
      <c r="M259" s="76"/>
      <c r="N259" s="147" t="e">
        <f t="shared" si="160"/>
        <v>#DIV/0!</v>
      </c>
      <c r="P259" s="92"/>
    </row>
    <row r="260" spans="1:504" s="74" customFormat="1" ht="15">
      <c r="A260" s="2"/>
      <c r="B260" s="11">
        <f>SUM(город!B260+рамасух!B260+бельков!B260+баклань!B260+витовка!B246+гущино!B260+дмитрово!B260+доманичи!B260+кр.рог!B260+московск!B260+первомайс!B260+польники!B260+речица!B260+семцы!B260+сетолово!B260+чопово!B260)</f>
        <v>0</v>
      </c>
      <c r="C260" s="11">
        <f>SUM(город!C260+рамасух!C260+бельков!C260+баклань!C260+витовка!C246+гущино!C260+дмитрово!C260+доманичи!C260+кр.рог!C260+московск!C260+первомайс!C260+польники!C260+речица!C260+семцы!C260+сетолово!C260+чопово!C260)</f>
        <v>0</v>
      </c>
      <c r="D260" s="11">
        <f>SUM(город!D260+рамасух!D260+бельков!D260+баклань!D260+витовка!D246+гущино!D260+дмитрово!D260+доманичи!D260+кр.рог!D260+московск!D260+первомайс!D260+польники!D260+речица!D260+семцы!D260+сетолово!D260+чопово!D260)</f>
        <v>0</v>
      </c>
      <c r="E260" s="11">
        <f>SUM(город!E260+рамасух!E260+бельков!E260+баклань!E260+витовка!E246+гущино!E260+дмитрово!E260+доманичи!E260+кр.рог!E260+московск!E260+первомайс!E260+польники!E260+речица!E260+семцы!E260+сетолово!E260+чопово!E260)</f>
        <v>0</v>
      </c>
      <c r="F260" s="11">
        <f>SUM(город!F260+рамасух!F260+бельков!F260+баклань!F260+витовка!F246+гущино!F260+дмитрово!F260+доманичи!F260+кр.рог!F260+московск!F260+первомайс!F260+польники!F260+речица!F260+семцы!F260+сетолово!F260+чопово!F260)</f>
        <v>0</v>
      </c>
      <c r="G260" s="11">
        <f>SUM(город!G260+рамасух!G260+бельков!G260+баклань!G260+витовка!G246+гущино!G260+дмитрово!G260+доманичи!G260+кр.рог!G260+московск!G260+первомайс!G260+польники!G260+речица!G260+семцы!G260+сетолово!G260+чопово!G260)</f>
        <v>0</v>
      </c>
      <c r="H260" s="11">
        <f>SUM(город!H260+рамасух!H260+бельков!H260+баклань!H260+витовка!H246+гущино!H260+дмитрово!H260+доманичи!H260+кр.рог!H260+московск!H260+первомайс!H260+польники!H260+речица!H260+семцы!H260+сетолово!H260+чопово!H260)</f>
        <v>0</v>
      </c>
      <c r="I260" s="147" t="e">
        <f t="shared" si="163"/>
        <v>#DIV/0!</v>
      </c>
      <c r="J260" s="147" t="e">
        <f t="shared" si="164"/>
        <v>#DIV/0!</v>
      </c>
      <c r="K260" s="11">
        <f>SUM(город!K260+рамасух!K260+бельков!K260+баклань!K260+витовка!K246+гущино!K260+дмитрово!K260+доманичи!K260+кр.рог!K260+московск!K260+первомайс!K260+польники!K260+речица!K260+семцы!K260+сетолово!K260+чопово!K260)</f>
        <v>0</v>
      </c>
      <c r="L260" s="11">
        <f>SUM(город!L260+рамасух!L260+бельков!L260+баклань!L260+витовка!L246+гущино!L260+дмитрово!L260+доманичи!L260+кр.рог!L260+московск!L260+первомайс!L260+польники!L260+речица!L260+семцы!L260+сетолово!L260+чопово!L260)</f>
        <v>0</v>
      </c>
      <c r="M260" s="76"/>
      <c r="N260" s="147" t="e">
        <f t="shared" si="160"/>
        <v>#DIV/0!</v>
      </c>
      <c r="P260" s="92"/>
    </row>
    <row r="261" spans="1:504" s="74" customFormat="1" ht="15">
      <c r="A261" s="2"/>
      <c r="B261" s="11">
        <f>SUM(город!B261+рамасух!B261+бельков!B261+баклань!B261+витовка!B247+гущино!B261+дмитрово!B261+доманичи!B261+кр.рог!B261+московск!B261+первомайс!B261+польники!B261+речица!B261+семцы!B261+сетолово!B261+чопово!B261)</f>
        <v>0</v>
      </c>
      <c r="C261" s="11">
        <f>SUM(город!C261+рамасух!C261+бельков!C261+баклань!C261+витовка!C247+гущино!C261+дмитрово!C261+доманичи!C261+кр.рог!C261+московск!C261+первомайс!C261+польники!C261+речица!C261+семцы!C261+сетолово!C261+чопово!C261)</f>
        <v>0</v>
      </c>
      <c r="D261" s="11">
        <f>SUM(город!D261+рамасух!D261+бельков!D261+баклань!D261+витовка!D247+гущино!D261+дмитрово!D261+доманичи!D261+кр.рог!D261+московск!D261+первомайс!D261+польники!D261+речица!D261+семцы!D261+сетолово!D261+чопово!D261)</f>
        <v>0</v>
      </c>
      <c r="E261" s="11">
        <f>SUM(город!E261+рамасух!E261+бельков!E261+баклань!E261+витовка!E247+гущино!E261+дмитрово!E261+доманичи!E261+кр.рог!E261+московск!E261+первомайс!E261+польники!E261+речица!E261+семцы!E261+сетолово!E261+чопово!E261)</f>
        <v>0</v>
      </c>
      <c r="F261" s="11">
        <f>SUM(город!F261+рамасух!F261+бельков!F261+баклань!F261+витовка!F247+гущино!F261+дмитрово!F261+доманичи!F261+кр.рог!F261+московск!F261+первомайс!F261+польники!F261+речица!F261+семцы!F261+сетолово!F261+чопово!F261)</f>
        <v>0</v>
      </c>
      <c r="G261" s="11">
        <f>SUM(город!G261+рамасух!G261+бельков!G261+баклань!G261+витовка!G247+гущино!G261+дмитрово!G261+доманичи!G261+кр.рог!G261+московск!G261+первомайс!G261+польники!G261+речица!G261+семцы!G261+сетолово!G261+чопово!G261)</f>
        <v>0</v>
      </c>
      <c r="H261" s="11">
        <f>SUM(город!H261+рамасух!H261+бельков!H261+баклань!H261+витовка!H247+гущино!H261+дмитрово!H261+доманичи!H261+кр.рог!H261+московск!H261+первомайс!H261+польники!H261+речица!H261+семцы!H261+сетолово!H261+чопово!H261)</f>
        <v>0</v>
      </c>
      <c r="I261" s="147" t="e">
        <f t="shared" si="163"/>
        <v>#DIV/0!</v>
      </c>
      <c r="J261" s="147" t="e">
        <f t="shared" si="164"/>
        <v>#DIV/0!</v>
      </c>
      <c r="K261" s="11">
        <f>SUM(город!K261+рамасух!K261+бельков!K261+баклань!K261+витовка!K247+гущино!K261+дмитрово!K261+доманичи!K261+кр.рог!K261+московск!K261+первомайс!K261+польники!K261+речица!K261+семцы!K261+сетолово!K261+чопово!K261)</f>
        <v>0</v>
      </c>
      <c r="L261" s="11">
        <f>SUM(город!L261+рамасух!L261+бельков!L261+баклань!L261+витовка!L247+гущино!L261+дмитрово!L261+доманичи!L261+кр.рог!L261+московск!L261+первомайс!L261+польники!L261+речица!L261+семцы!L261+сетолово!L261+чопово!L261)</f>
        <v>0</v>
      </c>
      <c r="M261" s="76"/>
      <c r="N261" s="147" t="e">
        <f t="shared" si="160"/>
        <v>#DIV/0!</v>
      </c>
      <c r="P261" s="92"/>
    </row>
    <row r="262" spans="1:504" s="74" customFormat="1" ht="25.5">
      <c r="A262" s="2" t="s">
        <v>101</v>
      </c>
      <c r="B262" s="11">
        <f>SUM(город!B262+рамасух!B262+бельков!B262+баклань!B262+витовка!B248+гущино!B262+дмитрово!B262+доманичи!B262+кр.рог!B262+московск!B262+первомайс!B262+польники!B262+речица!B262+семцы!B262+сетолово!B262+чопово!B262)</f>
        <v>0</v>
      </c>
      <c r="C262" s="11">
        <f>SUM(город!C262+рамасух!C262+бельков!C262+баклань!C262+витовка!C248+гущино!C262+дмитрово!C262+доманичи!C262+кр.рог!C262+московск!C262+первомайс!C262+польники!C262+речица!C262+семцы!C262+сетолово!C262+чопово!C262)</f>
        <v>0</v>
      </c>
      <c r="D262" s="11">
        <f>SUM(город!D262+рамасух!D262+бельков!D262+баклань!D262+витовка!D248+гущино!D262+дмитрово!D262+доманичи!D262+кр.рог!D262+московск!D262+первомайс!D262+польники!D262+речица!D262+семцы!D262+сетолово!D262+чопово!D262)</f>
        <v>0</v>
      </c>
      <c r="E262" s="11">
        <f>SUM(город!E262+рамасух!E262+бельков!E262+баклань!E262+витовка!E248+гущино!E262+дмитрово!E262+доманичи!E262+кр.рог!E262+московск!E262+первомайс!E262+польники!E262+речица!E262+семцы!E262+сетолово!E262+чопово!E262)</f>
        <v>0</v>
      </c>
      <c r="F262" s="11">
        <f>SUM(город!F262+рамасух!F262+бельков!F262+баклань!F262+витовка!F248+гущино!F262+дмитрово!F262+доманичи!F262+кр.рог!F262+московск!F262+первомайс!F262+польники!F262+речица!F262+семцы!F262+сетолово!F262+чопово!F262)</f>
        <v>0</v>
      </c>
      <c r="G262" s="11">
        <f>SUM(город!G262+рамасух!G262+бельков!G262+баклань!G262+витовка!G248+гущино!G262+дмитрово!G262+доманичи!G262+кр.рог!G262+московск!G262+первомайс!G262+польники!G262+речица!G262+семцы!G262+сетолово!G262+чопово!G262)</f>
        <v>0</v>
      </c>
      <c r="H262" s="11">
        <f>SUM(город!H262+рамасух!H262+бельков!H262+баклань!H262+витовка!H248+гущино!H262+дмитрово!H262+доманичи!H262+кр.рог!H262+московск!H262+первомайс!H262+польники!H262+речица!H262+семцы!H262+сетолово!H262+чопово!H262)</f>
        <v>0</v>
      </c>
      <c r="I262" s="147" t="e">
        <f t="shared" ref="I262" si="165">F262/E262</f>
        <v>#DIV/0!</v>
      </c>
      <c r="J262" s="147" t="e">
        <f t="shared" ref="J262" si="166">H262/B262</f>
        <v>#DIV/0!</v>
      </c>
      <c r="K262" s="11">
        <f>SUM(город!K262+рамасух!K262+бельков!K262+баклань!K262+витовка!K248+гущино!K262+дмитрово!K262+доманичи!K262+кр.рог!K262+московск!K262+первомайс!K262+польники!K262+речица!K262+семцы!K262+сетолово!K262+чопово!K262)</f>
        <v>0</v>
      </c>
      <c r="L262" s="11">
        <f>SUM(город!L262+рамасух!L262+бельков!L262+баклань!L262+витовка!L248+гущино!L262+дмитрово!L262+доманичи!L262+кр.рог!L262+московск!L262+первомайс!L262+польники!L262+речица!L262+семцы!L262+сетолово!L262+чопово!L262)</f>
        <v>0</v>
      </c>
      <c r="M262" s="11">
        <f>SUM(город!M262+рамасух!M262+бельков!M262+баклань!M262+витовка!M248+гущино!M262+дмитрово!M262+доманичи!M262+кр.рог!M262+московск!M262+первомайс!M262+польники!M262+речица!M262+семцы!M262+сетолово!M262+чопово!M262)</f>
        <v>0</v>
      </c>
      <c r="N262" s="147" t="e">
        <f t="shared" si="160"/>
        <v>#DIV/0!</v>
      </c>
      <c r="P262" s="92"/>
    </row>
    <row r="263" spans="1:504" ht="63.75">
      <c r="A263" s="2" t="s">
        <v>102</v>
      </c>
      <c r="B263" s="127">
        <f t="shared" ref="B263:H263" si="167">SUM(B265:B274)</f>
        <v>0</v>
      </c>
      <c r="C263" s="127">
        <f t="shared" si="167"/>
        <v>0</v>
      </c>
      <c r="D263" s="127">
        <f>SUM(D265:D274)</f>
        <v>0</v>
      </c>
      <c r="E263" s="127">
        <f t="shared" si="167"/>
        <v>0</v>
      </c>
      <c r="F263" s="127">
        <f t="shared" si="167"/>
        <v>0</v>
      </c>
      <c r="G263" s="127">
        <f t="shared" si="167"/>
        <v>0</v>
      </c>
      <c r="H263" s="127">
        <f t="shared" si="167"/>
        <v>0</v>
      </c>
      <c r="I263" s="147" t="e">
        <f t="shared" ref="I263:I290" si="168">F263/E263</f>
        <v>#DIV/0!</v>
      </c>
      <c r="J263" s="147" t="e">
        <f t="shared" si="159"/>
        <v>#DIV/0!</v>
      </c>
      <c r="K263" s="3">
        <f t="shared" ref="K263:M263" si="169">SUM(K265:K274)</f>
        <v>0</v>
      </c>
      <c r="L263" s="3">
        <f t="shared" si="169"/>
        <v>0</v>
      </c>
      <c r="M263" s="29">
        <f t="shared" si="169"/>
        <v>0</v>
      </c>
      <c r="N263" s="147" t="e">
        <f t="shared" si="160"/>
        <v>#DIV/0!</v>
      </c>
      <c r="O263" s="4"/>
      <c r="P263" s="41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4"/>
      <c r="DB263" s="4"/>
      <c r="DC263" s="4"/>
      <c r="DD263" s="4"/>
      <c r="DE263" s="4"/>
      <c r="DF263" s="4"/>
      <c r="DG263" s="4"/>
      <c r="DH263" s="4"/>
      <c r="DI263" s="4"/>
      <c r="DJ263" s="4"/>
      <c r="DK263" s="4"/>
      <c r="DL263" s="4"/>
      <c r="DM263" s="4"/>
      <c r="DN263" s="4"/>
      <c r="DO263" s="4"/>
      <c r="DP263" s="4"/>
      <c r="DQ263" s="4"/>
      <c r="DR263" s="4"/>
      <c r="DS263" s="4"/>
      <c r="DT263" s="4"/>
      <c r="DU263" s="4"/>
      <c r="DV263" s="4"/>
      <c r="DW263" s="4"/>
      <c r="DX263" s="4"/>
      <c r="DY263" s="4"/>
      <c r="DZ263" s="4"/>
      <c r="EA263" s="4"/>
      <c r="EB263" s="4"/>
      <c r="EC263" s="4"/>
      <c r="ED263" s="4"/>
      <c r="EE263" s="4"/>
      <c r="EF263" s="4"/>
      <c r="EG263" s="4"/>
      <c r="EH263" s="4"/>
      <c r="EI263" s="4"/>
      <c r="EJ263" s="4"/>
      <c r="EK263" s="4"/>
      <c r="EL263" s="4"/>
      <c r="EM263" s="4"/>
      <c r="EN263" s="4"/>
      <c r="EO263" s="4"/>
      <c r="EP263" s="4"/>
      <c r="EQ263" s="4"/>
      <c r="ER263" s="4"/>
      <c r="ES263" s="4"/>
      <c r="ET263" s="4"/>
      <c r="EU263" s="4"/>
      <c r="EV263" s="4"/>
      <c r="EW263" s="4"/>
      <c r="EX263" s="4"/>
      <c r="EY263" s="4"/>
      <c r="EZ263" s="4"/>
      <c r="FA263" s="4"/>
      <c r="FB263" s="4"/>
      <c r="FC263" s="4"/>
      <c r="FD263" s="4"/>
      <c r="FE263" s="4"/>
      <c r="FF263" s="4"/>
      <c r="FG263" s="4"/>
      <c r="FH263" s="4"/>
      <c r="FI263" s="4"/>
      <c r="FJ263" s="4"/>
      <c r="FK263" s="4"/>
      <c r="FL263" s="4"/>
      <c r="FM263" s="4"/>
      <c r="FN263" s="4"/>
      <c r="FO263" s="4"/>
      <c r="FP263" s="4"/>
      <c r="FQ263" s="4"/>
      <c r="FR263" s="4"/>
      <c r="FS263" s="4"/>
      <c r="FT263" s="4"/>
      <c r="FU263" s="4"/>
      <c r="FV263" s="4"/>
      <c r="FW263" s="4"/>
      <c r="FX263" s="4"/>
      <c r="FY263" s="4"/>
      <c r="FZ263" s="4"/>
      <c r="GA263" s="4"/>
      <c r="GB263" s="4"/>
      <c r="GC263" s="4"/>
      <c r="GD263" s="4"/>
      <c r="GE263" s="4"/>
      <c r="GF263" s="4"/>
      <c r="GG263" s="4"/>
      <c r="GH263" s="4"/>
      <c r="GI263" s="4"/>
      <c r="GJ263" s="4"/>
      <c r="GK263" s="4"/>
      <c r="GL263" s="4"/>
      <c r="GM263" s="4"/>
      <c r="GN263" s="4"/>
      <c r="GO263" s="4"/>
      <c r="GP263" s="4"/>
      <c r="GQ263" s="4"/>
      <c r="GR263" s="4"/>
      <c r="GS263" s="4"/>
      <c r="GT263" s="4"/>
      <c r="GU263" s="4"/>
      <c r="GV263" s="4"/>
      <c r="GW263" s="4"/>
      <c r="GX263" s="4"/>
      <c r="GY263" s="4"/>
      <c r="GZ263" s="4"/>
      <c r="HA263" s="4"/>
      <c r="HB263" s="4"/>
      <c r="HC263" s="4"/>
      <c r="HD263" s="4"/>
      <c r="HE263" s="4"/>
      <c r="HF263" s="4"/>
      <c r="HG263" s="4"/>
      <c r="HH263" s="4"/>
      <c r="HI263" s="4"/>
      <c r="HJ263" s="4"/>
      <c r="HK263" s="4"/>
      <c r="HL263" s="4"/>
      <c r="HM263" s="4"/>
      <c r="HN263" s="4"/>
      <c r="HO263" s="4"/>
      <c r="HP263" s="4"/>
      <c r="HQ263" s="4"/>
      <c r="HR263" s="4"/>
      <c r="HS263" s="4"/>
      <c r="HT263" s="4"/>
      <c r="HU263" s="4"/>
      <c r="HV263" s="4"/>
      <c r="HW263" s="4"/>
      <c r="HX263" s="4"/>
      <c r="HY263" s="4"/>
      <c r="HZ263" s="4"/>
      <c r="IA263" s="4"/>
      <c r="IB263" s="4"/>
      <c r="IC263" s="4"/>
      <c r="ID263" s="4"/>
      <c r="IE263" s="4"/>
      <c r="IF263" s="4"/>
      <c r="IG263" s="4"/>
      <c r="IH263" s="4"/>
      <c r="II263" s="4"/>
      <c r="IJ263" s="4"/>
      <c r="IK263" s="4"/>
      <c r="IL263" s="4"/>
      <c r="IM263" s="4"/>
      <c r="IN263" s="4"/>
      <c r="IO263" s="4"/>
      <c r="IP263" s="4"/>
      <c r="IQ263" s="4"/>
      <c r="IR263" s="4"/>
      <c r="IS263" s="4"/>
      <c r="IT263" s="4"/>
      <c r="IU263" s="4"/>
      <c r="IV263" s="4"/>
      <c r="IW263" s="4"/>
      <c r="IX263" s="4"/>
      <c r="IY263" s="4"/>
      <c r="IZ263" s="4"/>
      <c r="JA263" s="4"/>
      <c r="JB263" s="4"/>
      <c r="JC263" s="4"/>
      <c r="JD263" s="4"/>
      <c r="JE263" s="4"/>
      <c r="JF263" s="4"/>
      <c r="JG263" s="4"/>
      <c r="JH263" s="4"/>
      <c r="JI263" s="4"/>
      <c r="JJ263" s="4"/>
      <c r="JK263" s="4"/>
      <c r="JL263" s="4"/>
      <c r="JM263" s="4"/>
      <c r="JN263" s="4"/>
      <c r="JO263" s="4"/>
      <c r="JP263" s="4"/>
      <c r="JQ263" s="4"/>
      <c r="JR263" s="4"/>
      <c r="JS263" s="4"/>
      <c r="JT263" s="4"/>
      <c r="JU263" s="4"/>
      <c r="JV263" s="4"/>
      <c r="JW263" s="4"/>
      <c r="JX263" s="4"/>
      <c r="JY263" s="4"/>
      <c r="JZ263" s="4"/>
      <c r="KA263" s="4"/>
      <c r="KB263" s="4"/>
      <c r="KC263" s="4"/>
      <c r="KD263" s="4"/>
      <c r="KE263" s="4"/>
      <c r="KF263" s="4"/>
      <c r="KG263" s="4"/>
      <c r="KH263" s="4"/>
      <c r="KI263" s="4"/>
      <c r="KJ263" s="4"/>
      <c r="KK263" s="4"/>
      <c r="KL263" s="4"/>
      <c r="KM263" s="4"/>
      <c r="KN263" s="4"/>
      <c r="KO263" s="4"/>
      <c r="KP263" s="4"/>
      <c r="KQ263" s="4"/>
      <c r="KR263" s="4"/>
      <c r="KS263" s="4"/>
      <c r="KT263" s="4"/>
      <c r="KU263" s="4"/>
      <c r="KV263" s="4"/>
      <c r="KW263" s="4"/>
      <c r="KX263" s="4"/>
      <c r="KY263" s="4"/>
      <c r="KZ263" s="4"/>
      <c r="LA263" s="4"/>
      <c r="LB263" s="4"/>
      <c r="LC263" s="4"/>
      <c r="LD263" s="4"/>
      <c r="LE263" s="4"/>
      <c r="LF263" s="4"/>
      <c r="LG263" s="4"/>
      <c r="LH263" s="4"/>
      <c r="LI263" s="4"/>
      <c r="LJ263" s="4"/>
      <c r="LK263" s="4"/>
      <c r="LL263" s="4"/>
      <c r="LM263" s="4"/>
      <c r="LN263" s="4"/>
      <c r="LO263" s="4"/>
      <c r="LP263" s="4"/>
      <c r="LQ263" s="4"/>
      <c r="LR263" s="4"/>
      <c r="LS263" s="4"/>
      <c r="LT263" s="4"/>
      <c r="LU263" s="4"/>
      <c r="LV263" s="4"/>
      <c r="LW263" s="4"/>
      <c r="LX263" s="4"/>
      <c r="LY263" s="4"/>
      <c r="LZ263" s="4"/>
      <c r="MA263" s="4"/>
      <c r="MB263" s="4"/>
      <c r="MC263" s="4"/>
      <c r="MD263" s="4"/>
      <c r="ME263" s="4"/>
      <c r="MF263" s="4"/>
      <c r="MG263" s="4"/>
      <c r="MH263" s="4"/>
      <c r="MI263" s="4"/>
      <c r="MJ263" s="4"/>
      <c r="MK263" s="4"/>
      <c r="ML263" s="4"/>
      <c r="MM263" s="4"/>
      <c r="MN263" s="4"/>
      <c r="MO263" s="4"/>
      <c r="MP263" s="4"/>
      <c r="MQ263" s="4"/>
      <c r="MR263" s="4"/>
      <c r="MS263" s="4"/>
      <c r="MT263" s="4"/>
      <c r="MU263" s="4"/>
      <c r="MV263" s="4"/>
      <c r="MW263" s="4"/>
      <c r="MX263" s="4"/>
      <c r="MY263" s="4"/>
      <c r="MZ263" s="4"/>
      <c r="NA263" s="4"/>
      <c r="NB263" s="4"/>
      <c r="NC263" s="4"/>
      <c r="ND263" s="4"/>
      <c r="NE263" s="4"/>
      <c r="NF263" s="4"/>
      <c r="NG263" s="4"/>
      <c r="NH263" s="4"/>
      <c r="NI263" s="4"/>
      <c r="NJ263" s="4"/>
      <c r="NK263" s="4"/>
      <c r="NL263" s="4"/>
      <c r="NM263" s="4"/>
      <c r="NN263" s="4"/>
      <c r="NO263" s="4"/>
      <c r="NP263" s="4"/>
      <c r="NQ263" s="4"/>
      <c r="NR263" s="4"/>
      <c r="NS263" s="4"/>
      <c r="NT263" s="4"/>
      <c r="NU263" s="4"/>
      <c r="NV263" s="4"/>
      <c r="NW263" s="4"/>
      <c r="NX263" s="4"/>
      <c r="NY263" s="4"/>
      <c r="NZ263" s="4"/>
      <c r="OA263" s="4"/>
      <c r="OB263" s="4"/>
      <c r="OC263" s="4"/>
      <c r="OD263" s="4"/>
      <c r="OE263" s="4"/>
      <c r="OF263" s="4"/>
      <c r="OG263" s="4"/>
      <c r="OH263" s="4"/>
      <c r="OI263" s="4"/>
      <c r="OJ263" s="4"/>
      <c r="OK263" s="4"/>
      <c r="OL263" s="4"/>
      <c r="OM263" s="4"/>
      <c r="ON263" s="4"/>
      <c r="OO263" s="4"/>
      <c r="OP263" s="4"/>
      <c r="OQ263" s="4"/>
      <c r="OR263" s="4"/>
      <c r="OS263" s="4"/>
      <c r="OT263" s="4"/>
      <c r="OU263" s="4"/>
      <c r="OV263" s="4"/>
      <c r="OW263" s="4"/>
      <c r="OX263" s="4"/>
      <c r="OY263" s="4"/>
      <c r="OZ263" s="4"/>
      <c r="PA263" s="4"/>
      <c r="PB263" s="4"/>
      <c r="PC263" s="4"/>
      <c r="PD263" s="4"/>
      <c r="PE263" s="4"/>
      <c r="PF263" s="4"/>
      <c r="PG263" s="4"/>
      <c r="PH263" s="4"/>
      <c r="PI263" s="4"/>
      <c r="PJ263" s="4"/>
      <c r="PK263" s="4"/>
      <c r="PL263" s="4"/>
      <c r="PM263" s="4"/>
      <c r="PN263" s="4"/>
      <c r="PO263" s="4"/>
      <c r="PP263" s="4"/>
      <c r="PQ263" s="4"/>
      <c r="PR263" s="4"/>
      <c r="PS263" s="4"/>
      <c r="PT263" s="4"/>
      <c r="PU263" s="4"/>
      <c r="PV263" s="4"/>
      <c r="PW263" s="4"/>
      <c r="PX263" s="4"/>
      <c r="PY263" s="4"/>
      <c r="PZ263" s="4"/>
      <c r="QA263" s="4"/>
      <c r="QB263" s="4"/>
      <c r="QC263" s="4"/>
      <c r="QD263" s="4"/>
      <c r="QE263" s="4"/>
      <c r="QF263" s="4"/>
      <c r="QG263" s="4"/>
      <c r="QH263" s="4"/>
      <c r="QI263" s="4"/>
      <c r="QJ263" s="4"/>
      <c r="QK263" s="4"/>
      <c r="QL263" s="4"/>
      <c r="QM263" s="4"/>
      <c r="QN263" s="4"/>
      <c r="QO263" s="4"/>
      <c r="QP263" s="4"/>
      <c r="QQ263" s="4"/>
      <c r="QR263" s="4"/>
      <c r="QS263" s="4"/>
      <c r="QT263" s="4"/>
      <c r="QU263" s="4"/>
      <c r="QV263" s="4"/>
      <c r="QW263" s="4"/>
      <c r="QX263" s="4"/>
      <c r="QY263" s="4"/>
      <c r="QZ263" s="4"/>
      <c r="RA263" s="4"/>
      <c r="RB263" s="4"/>
      <c r="RC263" s="4"/>
      <c r="RD263" s="4"/>
      <c r="RE263" s="4"/>
      <c r="RF263" s="4"/>
      <c r="RG263" s="4"/>
      <c r="RH263" s="4"/>
      <c r="RI263" s="4"/>
      <c r="RJ263" s="4"/>
      <c r="RK263" s="4"/>
      <c r="RL263" s="4"/>
      <c r="RM263" s="4"/>
      <c r="RN263" s="4"/>
      <c r="RO263" s="4"/>
      <c r="RP263" s="4"/>
      <c r="RQ263" s="4"/>
      <c r="RR263" s="4"/>
      <c r="RS263" s="4"/>
      <c r="RT263" s="4"/>
      <c r="RU263" s="4"/>
      <c r="RV263" s="4"/>
      <c r="RW263" s="4"/>
      <c r="RX263" s="4"/>
      <c r="RY263" s="4"/>
      <c r="RZ263" s="4"/>
      <c r="SA263" s="4"/>
      <c r="SB263" s="4"/>
      <c r="SC263" s="4"/>
      <c r="SD263" s="4"/>
      <c r="SE263" s="4"/>
      <c r="SF263" s="4"/>
      <c r="SG263" s="4"/>
      <c r="SH263" s="4"/>
      <c r="SI263" s="4"/>
      <c r="SJ263" s="4"/>
    </row>
    <row r="264" spans="1:504" ht="25.5">
      <c r="A264" s="157" t="s">
        <v>103</v>
      </c>
      <c r="B264" s="11">
        <f>SUM(город!B264+рамасух!B264+бельков!B264+баклань!B264+витовка!B250+гущино!B264+дмитрово!B264+доманичи!B264+кр.рог!B264+московск!B264+первомайс!B264+польники!B264+речица!B264+семцы!B264+сетолово!B264+чопово!B264)</f>
        <v>0</v>
      </c>
      <c r="C264" s="127"/>
      <c r="D264" s="127"/>
      <c r="E264" s="127"/>
      <c r="F264" s="127"/>
      <c r="G264" s="127"/>
      <c r="H264" s="127"/>
      <c r="I264" s="147" t="e">
        <f t="shared" si="168"/>
        <v>#DIV/0!</v>
      </c>
      <c r="J264" s="147" t="e">
        <f t="shared" si="159"/>
        <v>#DIV/0!</v>
      </c>
      <c r="K264" s="3"/>
      <c r="L264" s="3"/>
      <c r="M264" s="29"/>
      <c r="N264" s="147" t="e">
        <f t="shared" si="160"/>
        <v>#DIV/0!</v>
      </c>
      <c r="O264" s="4"/>
      <c r="P264" s="41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4"/>
      <c r="CG264" s="4"/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/>
      <c r="CT264" s="4"/>
      <c r="CU264" s="4"/>
      <c r="CV264" s="4"/>
      <c r="CW264" s="4"/>
      <c r="CX264" s="4"/>
      <c r="CY264" s="4"/>
      <c r="CZ264" s="4"/>
      <c r="DA264" s="4"/>
      <c r="DB264" s="4"/>
      <c r="DC264" s="4"/>
      <c r="DD264" s="4"/>
      <c r="DE264" s="4"/>
      <c r="DF264" s="4"/>
      <c r="DG264" s="4"/>
      <c r="DH264" s="4"/>
      <c r="DI264" s="4"/>
      <c r="DJ264" s="4"/>
      <c r="DK264" s="4"/>
      <c r="DL264" s="4"/>
      <c r="DM264" s="4"/>
      <c r="DN264" s="4"/>
      <c r="DO264" s="4"/>
      <c r="DP264" s="4"/>
      <c r="DQ264" s="4"/>
      <c r="DR264" s="4"/>
      <c r="DS264" s="4"/>
      <c r="DT264" s="4"/>
      <c r="DU264" s="4"/>
      <c r="DV264" s="4"/>
      <c r="DW264" s="4"/>
      <c r="DX264" s="4"/>
      <c r="DY264" s="4"/>
      <c r="DZ264" s="4"/>
      <c r="EA264" s="4"/>
      <c r="EB264" s="4"/>
      <c r="EC264" s="4"/>
      <c r="ED264" s="4"/>
      <c r="EE264" s="4"/>
      <c r="EF264" s="4"/>
      <c r="EG264" s="4"/>
      <c r="EH264" s="4"/>
      <c r="EI264" s="4"/>
      <c r="EJ264" s="4"/>
      <c r="EK264" s="4"/>
      <c r="EL264" s="4"/>
      <c r="EM264" s="4"/>
      <c r="EN264" s="4"/>
      <c r="EO264" s="4"/>
      <c r="EP264" s="4"/>
      <c r="EQ264" s="4"/>
      <c r="ER264" s="4"/>
      <c r="ES264" s="4"/>
      <c r="ET264" s="4"/>
      <c r="EU264" s="4"/>
      <c r="EV264" s="4"/>
      <c r="EW264" s="4"/>
      <c r="EX264" s="4"/>
      <c r="EY264" s="4"/>
      <c r="EZ264" s="4"/>
      <c r="FA264" s="4"/>
      <c r="FB264" s="4"/>
      <c r="FC264" s="4"/>
      <c r="FD264" s="4"/>
      <c r="FE264" s="4"/>
      <c r="FF264" s="4"/>
      <c r="FG264" s="4"/>
      <c r="FH264" s="4"/>
      <c r="FI264" s="4"/>
      <c r="FJ264" s="4"/>
      <c r="FK264" s="4"/>
      <c r="FL264" s="4"/>
      <c r="FM264" s="4"/>
      <c r="FN264" s="4"/>
      <c r="FO264" s="4"/>
      <c r="FP264" s="4"/>
      <c r="FQ264" s="4"/>
      <c r="FR264" s="4"/>
      <c r="FS264" s="4"/>
      <c r="FT264" s="4"/>
      <c r="FU264" s="4"/>
      <c r="FV264" s="4"/>
      <c r="FW264" s="4"/>
      <c r="FX264" s="4"/>
      <c r="FY264" s="4"/>
      <c r="FZ264" s="4"/>
      <c r="GA264" s="4"/>
      <c r="GB264" s="4"/>
      <c r="GC264" s="4"/>
      <c r="GD264" s="4"/>
      <c r="GE264" s="4"/>
      <c r="GF264" s="4"/>
      <c r="GG264" s="4"/>
      <c r="GH264" s="4"/>
      <c r="GI264" s="4"/>
      <c r="GJ264" s="4"/>
      <c r="GK264" s="4"/>
      <c r="GL264" s="4"/>
      <c r="GM264" s="4"/>
      <c r="GN264" s="4"/>
      <c r="GO264" s="4"/>
      <c r="GP264" s="4"/>
      <c r="GQ264" s="4"/>
      <c r="GR264" s="4"/>
      <c r="GS264" s="4"/>
      <c r="GT264" s="4"/>
      <c r="GU264" s="4"/>
      <c r="GV264" s="4"/>
      <c r="GW264" s="4"/>
      <c r="GX264" s="4"/>
      <c r="GY264" s="4"/>
      <c r="GZ264" s="4"/>
      <c r="HA264" s="4"/>
      <c r="HB264" s="4"/>
      <c r="HC264" s="4"/>
      <c r="HD264" s="4"/>
      <c r="HE264" s="4"/>
      <c r="HF264" s="4"/>
      <c r="HG264" s="4"/>
      <c r="HH264" s="4"/>
      <c r="HI264" s="4"/>
      <c r="HJ264" s="4"/>
      <c r="HK264" s="4"/>
      <c r="HL264" s="4"/>
      <c r="HM264" s="4"/>
      <c r="HN264" s="4"/>
      <c r="HO264" s="4"/>
      <c r="HP264" s="4"/>
      <c r="HQ264" s="4"/>
      <c r="HR264" s="4"/>
      <c r="HS264" s="4"/>
      <c r="HT264" s="4"/>
      <c r="HU264" s="4"/>
      <c r="HV264" s="4"/>
      <c r="HW264" s="4"/>
      <c r="HX264" s="4"/>
      <c r="HY264" s="4"/>
      <c r="HZ264" s="4"/>
      <c r="IA264" s="4"/>
      <c r="IB264" s="4"/>
      <c r="IC264" s="4"/>
      <c r="ID264" s="4"/>
      <c r="IE264" s="4"/>
      <c r="IF264" s="4"/>
      <c r="IG264" s="4"/>
      <c r="IH264" s="4"/>
      <c r="II264" s="4"/>
      <c r="IJ264" s="4"/>
      <c r="IK264" s="4"/>
      <c r="IL264" s="4"/>
      <c r="IM264" s="4"/>
      <c r="IN264" s="4"/>
      <c r="IO264" s="4"/>
      <c r="IP264" s="4"/>
      <c r="IQ264" s="4"/>
      <c r="IR264" s="4"/>
      <c r="IS264" s="4"/>
      <c r="IT264" s="4"/>
      <c r="IU264" s="4"/>
      <c r="IV264" s="4"/>
      <c r="IW264" s="4"/>
      <c r="IX264" s="4"/>
      <c r="IY264" s="4"/>
      <c r="IZ264" s="4"/>
      <c r="JA264" s="4"/>
      <c r="JB264" s="4"/>
      <c r="JC264" s="4"/>
      <c r="JD264" s="4"/>
      <c r="JE264" s="4"/>
      <c r="JF264" s="4"/>
      <c r="JG264" s="4"/>
      <c r="JH264" s="4"/>
      <c r="JI264" s="4"/>
      <c r="JJ264" s="4"/>
      <c r="JK264" s="4"/>
      <c r="JL264" s="4"/>
      <c r="JM264" s="4"/>
      <c r="JN264" s="4"/>
      <c r="JO264" s="4"/>
      <c r="JP264" s="4"/>
      <c r="JQ264" s="4"/>
      <c r="JR264" s="4"/>
      <c r="JS264" s="4"/>
      <c r="JT264" s="4"/>
      <c r="JU264" s="4"/>
      <c r="JV264" s="4"/>
      <c r="JW264" s="4"/>
      <c r="JX264" s="4"/>
      <c r="JY264" s="4"/>
      <c r="JZ264" s="4"/>
      <c r="KA264" s="4"/>
      <c r="KB264" s="4"/>
      <c r="KC264" s="4"/>
      <c r="KD264" s="4"/>
      <c r="KE264" s="4"/>
      <c r="KF264" s="4"/>
      <c r="KG264" s="4"/>
      <c r="KH264" s="4"/>
      <c r="KI264" s="4"/>
      <c r="KJ264" s="4"/>
      <c r="KK264" s="4"/>
      <c r="KL264" s="4"/>
      <c r="KM264" s="4"/>
      <c r="KN264" s="4"/>
      <c r="KO264" s="4"/>
      <c r="KP264" s="4"/>
      <c r="KQ264" s="4"/>
      <c r="KR264" s="4"/>
      <c r="KS264" s="4"/>
      <c r="KT264" s="4"/>
      <c r="KU264" s="4"/>
      <c r="KV264" s="4"/>
      <c r="KW264" s="4"/>
      <c r="KX264" s="4"/>
      <c r="KY264" s="4"/>
      <c r="KZ264" s="4"/>
      <c r="LA264" s="4"/>
      <c r="LB264" s="4"/>
      <c r="LC264" s="4"/>
      <c r="LD264" s="4"/>
      <c r="LE264" s="4"/>
      <c r="LF264" s="4"/>
      <c r="LG264" s="4"/>
      <c r="LH264" s="4"/>
      <c r="LI264" s="4"/>
      <c r="LJ264" s="4"/>
      <c r="LK264" s="4"/>
      <c r="LL264" s="4"/>
      <c r="LM264" s="4"/>
      <c r="LN264" s="4"/>
      <c r="LO264" s="4"/>
      <c r="LP264" s="4"/>
      <c r="LQ264" s="4"/>
      <c r="LR264" s="4"/>
      <c r="LS264" s="4"/>
      <c r="LT264" s="4"/>
      <c r="LU264" s="4"/>
      <c r="LV264" s="4"/>
      <c r="LW264" s="4"/>
      <c r="LX264" s="4"/>
      <c r="LY264" s="4"/>
      <c r="LZ264" s="4"/>
      <c r="MA264" s="4"/>
      <c r="MB264" s="4"/>
      <c r="MC264" s="4"/>
      <c r="MD264" s="4"/>
      <c r="ME264" s="4"/>
      <c r="MF264" s="4"/>
      <c r="MG264" s="4"/>
      <c r="MH264" s="4"/>
      <c r="MI264" s="4"/>
      <c r="MJ264" s="4"/>
      <c r="MK264" s="4"/>
      <c r="ML264" s="4"/>
      <c r="MM264" s="4"/>
      <c r="MN264" s="4"/>
      <c r="MO264" s="4"/>
      <c r="MP264" s="4"/>
      <c r="MQ264" s="4"/>
      <c r="MR264" s="4"/>
      <c r="MS264" s="4"/>
      <c r="MT264" s="4"/>
      <c r="MU264" s="4"/>
      <c r="MV264" s="4"/>
      <c r="MW264" s="4"/>
      <c r="MX264" s="4"/>
      <c r="MY264" s="4"/>
      <c r="MZ264" s="4"/>
      <c r="NA264" s="4"/>
      <c r="NB264" s="4"/>
      <c r="NC264" s="4"/>
      <c r="ND264" s="4"/>
      <c r="NE264" s="4"/>
      <c r="NF264" s="4"/>
      <c r="NG264" s="4"/>
      <c r="NH264" s="4"/>
      <c r="NI264" s="4"/>
      <c r="NJ264" s="4"/>
      <c r="NK264" s="4"/>
      <c r="NL264" s="4"/>
      <c r="NM264" s="4"/>
      <c r="NN264" s="4"/>
      <c r="NO264" s="4"/>
      <c r="NP264" s="4"/>
      <c r="NQ264" s="4"/>
      <c r="NR264" s="4"/>
      <c r="NS264" s="4"/>
      <c r="NT264" s="4"/>
      <c r="NU264" s="4"/>
      <c r="NV264" s="4"/>
      <c r="NW264" s="4"/>
      <c r="NX264" s="4"/>
      <c r="NY264" s="4"/>
      <c r="NZ264" s="4"/>
      <c r="OA264" s="4"/>
      <c r="OB264" s="4"/>
      <c r="OC264" s="4"/>
      <c r="OD264" s="4"/>
      <c r="OE264" s="4"/>
      <c r="OF264" s="4"/>
      <c r="OG264" s="4"/>
      <c r="OH264" s="4"/>
      <c r="OI264" s="4"/>
      <c r="OJ264" s="4"/>
      <c r="OK264" s="4"/>
      <c r="OL264" s="4"/>
      <c r="OM264" s="4"/>
      <c r="ON264" s="4"/>
      <c r="OO264" s="4"/>
      <c r="OP264" s="4"/>
      <c r="OQ264" s="4"/>
      <c r="OR264" s="4"/>
      <c r="OS264" s="4"/>
      <c r="OT264" s="4"/>
      <c r="OU264" s="4"/>
      <c r="OV264" s="4"/>
      <c r="OW264" s="4"/>
      <c r="OX264" s="4"/>
      <c r="OY264" s="4"/>
      <c r="OZ264" s="4"/>
      <c r="PA264" s="4"/>
      <c r="PB264" s="4"/>
      <c r="PC264" s="4"/>
      <c r="PD264" s="4"/>
      <c r="PE264" s="4"/>
      <c r="PF264" s="4"/>
      <c r="PG264" s="4"/>
      <c r="PH264" s="4"/>
      <c r="PI264" s="4"/>
      <c r="PJ264" s="4"/>
      <c r="PK264" s="4"/>
      <c r="PL264" s="4"/>
      <c r="PM264" s="4"/>
      <c r="PN264" s="4"/>
      <c r="PO264" s="4"/>
      <c r="PP264" s="4"/>
      <c r="PQ264" s="4"/>
      <c r="PR264" s="4"/>
      <c r="PS264" s="4"/>
      <c r="PT264" s="4"/>
      <c r="PU264" s="4"/>
      <c r="PV264" s="4"/>
      <c r="PW264" s="4"/>
      <c r="PX264" s="4"/>
      <c r="PY264" s="4"/>
      <c r="PZ264" s="4"/>
      <c r="QA264" s="4"/>
      <c r="QB264" s="4"/>
      <c r="QC264" s="4"/>
      <c r="QD264" s="4"/>
      <c r="QE264" s="4"/>
      <c r="QF264" s="4"/>
      <c r="QG264" s="4"/>
      <c r="QH264" s="4"/>
      <c r="QI264" s="4"/>
      <c r="QJ264" s="4"/>
      <c r="QK264" s="4"/>
      <c r="QL264" s="4"/>
      <c r="QM264" s="4"/>
      <c r="QN264" s="4"/>
      <c r="QO264" s="4"/>
      <c r="QP264" s="4"/>
      <c r="QQ264" s="4"/>
      <c r="QR264" s="4"/>
      <c r="QS264" s="4"/>
      <c r="QT264" s="4"/>
      <c r="QU264" s="4"/>
      <c r="QV264" s="4"/>
      <c r="QW264" s="4"/>
      <c r="QX264" s="4"/>
      <c r="QY264" s="4"/>
      <c r="QZ264" s="4"/>
      <c r="RA264" s="4"/>
      <c r="RB264" s="4"/>
      <c r="RC264" s="4"/>
      <c r="RD264" s="4"/>
      <c r="RE264" s="4"/>
      <c r="RF264" s="4"/>
      <c r="RG264" s="4"/>
      <c r="RH264" s="4"/>
      <c r="RI264" s="4"/>
      <c r="RJ264" s="4"/>
      <c r="RK264" s="4"/>
      <c r="RL264" s="4"/>
      <c r="RM264" s="4"/>
      <c r="RN264" s="4"/>
      <c r="RO264" s="4"/>
      <c r="RP264" s="4"/>
      <c r="RQ264" s="4"/>
      <c r="RR264" s="4"/>
      <c r="RS264" s="4"/>
      <c r="RT264" s="4"/>
      <c r="RU264" s="4"/>
      <c r="RV264" s="4"/>
      <c r="RW264" s="4"/>
      <c r="RX264" s="4"/>
      <c r="RY264" s="4"/>
      <c r="RZ264" s="4"/>
      <c r="SA264" s="4"/>
      <c r="SB264" s="4"/>
      <c r="SC264" s="4"/>
      <c r="SD264" s="4"/>
      <c r="SE264" s="4"/>
      <c r="SF264" s="4"/>
      <c r="SG264" s="4"/>
      <c r="SH264" s="4"/>
      <c r="SI264" s="4"/>
      <c r="SJ264" s="4"/>
    </row>
    <row r="265" spans="1:504" ht="15">
      <c r="A265" s="2" t="s">
        <v>177</v>
      </c>
      <c r="B265" s="11">
        <f>SUM(город!B265+рамасух!B265+бельков!B265+баклань!B265+витовка!B251+гущино!B265+дмитрово!B265+доманичи!B265+кр.рог!B265+московск!B265+первомайс!B265+польники!B265+речица!B265+семцы!B265+сетолово!B265+чопово!B265)</f>
        <v>0</v>
      </c>
      <c r="C265" s="11">
        <f>SUM(город!C265+рамасух!C265+бельков!C265+баклань!C265+витовка!C251+гущино!C265+дмитрово!C265+доманичи!C265+кр.рог!C265+московск!C265+первомайс!C265+польники!C265+речица!C265+семцы!C265+сетолово!C265+чопово!C265)</f>
        <v>0</v>
      </c>
      <c r="D265" s="11">
        <f>SUM(город!D265+рамасух!D265+бельков!D265+баклань!D265+витовка!D251+гущино!D265+дмитрово!D265+доманичи!D265+кр.рог!D265+московск!D265+первомайс!D265+польники!D265+речица!D265+семцы!D265+сетолово!D265+чопово!D265)</f>
        <v>0</v>
      </c>
      <c r="E265" s="11">
        <f>SUM(город!E265+рамасух!E265+бельков!E265+баклань!E265+витовка!E251+гущино!E265+дмитрово!E265+доманичи!E265+кр.рог!E265+московск!E265+первомайс!E265+польники!E265+речица!E265+семцы!E265+сетолово!E265+чопово!E265)</f>
        <v>0</v>
      </c>
      <c r="F265" s="11">
        <f>SUM(город!F265+рамасух!F265+бельков!F265+баклань!F265+витовка!F251+гущино!F265+дмитрово!F265+доманичи!F265+кр.рог!F265+московск!F265+первомайс!F265+польники!F265+речица!F265+семцы!F265+сетолово!F265+чопово!F265)</f>
        <v>0</v>
      </c>
      <c r="G265" s="11">
        <f>SUM(город!G265+рамасух!G265+бельков!G265+баклань!G265+витовка!G251+гущино!G265+дмитрово!G265+доманичи!G265+кр.рог!G265+московск!G265+первомайс!G265+польники!G265+речица!G265+семцы!G265+сетолово!G265+чопово!G265)</f>
        <v>0</v>
      </c>
      <c r="H265" s="11">
        <f>SUM(город!H265+рамасух!H265+бельков!H265+баклань!H265+витовка!H251+гущино!H265+дмитрово!H265+доманичи!H265+кр.рог!H265+московск!H265+первомайс!H265+польники!H265+речица!H265+семцы!H265+сетолово!H265+чопово!H265)</f>
        <v>0</v>
      </c>
      <c r="I265" s="147" t="e">
        <f t="shared" ref="I265:I274" si="170">F265/E265</f>
        <v>#DIV/0!</v>
      </c>
      <c r="J265" s="147" t="e">
        <f t="shared" ref="J265:J274" si="171">H265/B265</f>
        <v>#DIV/0!</v>
      </c>
      <c r="K265" s="11">
        <f>SUM(город!K265+рамасух!K265+бельков!K265+баклань!K265+витовка!K251+гущино!K265+дмитрово!K265+доманичи!K265+кр.рог!K265+московск!K265+первомайс!K265+польники!K265+речица!K265+семцы!K265+сетолово!K265+чопово!K265)</f>
        <v>0</v>
      </c>
      <c r="L265" s="11">
        <f>SUM(город!L265+рамасух!L265+бельков!L265+баклань!L265+витовка!L251+гущино!L265+дмитрово!L265+доманичи!L265+кр.рог!L265+московск!L265+первомайс!L265+польники!L265+речица!L265+семцы!L265+сетолово!L265+чопово!L265)</f>
        <v>0</v>
      </c>
      <c r="M265" s="11">
        <f>SUM(город!M265+рамасух!M265+бельков!M265+баклань!M265+витовка!M251+гущино!M265+дмитрово!M265+доманичи!M265+кр.рог!M265+московск!M265+первомайс!M265+польники!M265+речица!M265+семцы!M265+сетолово!M265+чопово!M265)</f>
        <v>0</v>
      </c>
      <c r="N265" s="147" t="e">
        <f t="shared" si="160"/>
        <v>#DIV/0!</v>
      </c>
      <c r="O265" s="4"/>
      <c r="P265" s="41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4"/>
      <c r="CF265" s="4"/>
      <c r="CG265" s="4"/>
      <c r="CH265" s="4"/>
      <c r="CI265" s="4"/>
      <c r="CJ265" s="4"/>
      <c r="CK265" s="4"/>
      <c r="CL265" s="4"/>
      <c r="CM265" s="4"/>
      <c r="CN265" s="4"/>
      <c r="CO265" s="4"/>
      <c r="CP265" s="4"/>
      <c r="CQ265" s="4"/>
      <c r="CR265" s="4"/>
      <c r="CS265" s="4"/>
      <c r="CT265" s="4"/>
      <c r="CU265" s="4"/>
      <c r="CV265" s="4"/>
      <c r="CW265" s="4"/>
      <c r="CX265" s="4"/>
      <c r="CY265" s="4"/>
      <c r="CZ265" s="4"/>
      <c r="DA265" s="4"/>
      <c r="DB265" s="4"/>
      <c r="DC265" s="4"/>
      <c r="DD265" s="4"/>
      <c r="DE265" s="4"/>
      <c r="DF265" s="4"/>
      <c r="DG265" s="4"/>
      <c r="DH265" s="4"/>
      <c r="DI265" s="4"/>
      <c r="DJ265" s="4"/>
      <c r="DK265" s="4"/>
      <c r="DL265" s="4"/>
      <c r="DM265" s="4"/>
      <c r="DN265" s="4"/>
      <c r="DO265" s="4"/>
      <c r="DP265" s="4"/>
      <c r="DQ265" s="4"/>
      <c r="DR265" s="4"/>
      <c r="DS265" s="4"/>
      <c r="DT265" s="4"/>
      <c r="DU265" s="4"/>
      <c r="DV265" s="4"/>
      <c r="DW265" s="4"/>
      <c r="DX265" s="4"/>
      <c r="DY265" s="4"/>
      <c r="DZ265" s="4"/>
      <c r="EA265" s="4"/>
      <c r="EB265" s="4"/>
      <c r="EC265" s="4"/>
      <c r="ED265" s="4"/>
      <c r="EE265" s="4"/>
      <c r="EF265" s="4"/>
      <c r="EG265" s="4"/>
      <c r="EH265" s="4"/>
      <c r="EI265" s="4"/>
      <c r="EJ265" s="4"/>
      <c r="EK265" s="4"/>
      <c r="EL265" s="4"/>
      <c r="EM265" s="4"/>
      <c r="EN265" s="4"/>
      <c r="EO265" s="4"/>
      <c r="EP265" s="4"/>
      <c r="EQ265" s="4"/>
      <c r="ER265" s="4"/>
      <c r="ES265" s="4"/>
      <c r="ET265" s="4"/>
      <c r="EU265" s="4"/>
      <c r="EV265" s="4"/>
      <c r="EW265" s="4"/>
      <c r="EX265" s="4"/>
      <c r="EY265" s="4"/>
      <c r="EZ265" s="4"/>
      <c r="FA265" s="4"/>
      <c r="FB265" s="4"/>
      <c r="FC265" s="4"/>
      <c r="FD265" s="4"/>
      <c r="FE265" s="4"/>
      <c r="FF265" s="4"/>
      <c r="FG265" s="4"/>
      <c r="FH265" s="4"/>
      <c r="FI265" s="4"/>
      <c r="FJ265" s="4"/>
      <c r="FK265" s="4"/>
      <c r="FL265" s="4"/>
      <c r="FM265" s="4"/>
      <c r="FN265" s="4"/>
      <c r="FO265" s="4"/>
      <c r="FP265" s="4"/>
      <c r="FQ265" s="4"/>
      <c r="FR265" s="4"/>
      <c r="FS265" s="4"/>
      <c r="FT265" s="4"/>
      <c r="FU265" s="4"/>
      <c r="FV265" s="4"/>
      <c r="FW265" s="4"/>
      <c r="FX265" s="4"/>
      <c r="FY265" s="4"/>
      <c r="FZ265" s="4"/>
      <c r="GA265" s="4"/>
      <c r="GB265" s="4"/>
      <c r="GC265" s="4"/>
      <c r="GD265" s="4"/>
      <c r="GE265" s="4"/>
      <c r="GF265" s="4"/>
      <c r="GG265" s="4"/>
      <c r="GH265" s="4"/>
      <c r="GI265" s="4"/>
      <c r="GJ265" s="4"/>
      <c r="GK265" s="4"/>
      <c r="GL265" s="4"/>
      <c r="GM265" s="4"/>
      <c r="GN265" s="4"/>
      <c r="GO265" s="4"/>
      <c r="GP265" s="4"/>
      <c r="GQ265" s="4"/>
      <c r="GR265" s="4"/>
      <c r="GS265" s="4"/>
      <c r="GT265" s="4"/>
      <c r="GU265" s="4"/>
      <c r="GV265" s="4"/>
      <c r="GW265" s="4"/>
      <c r="GX265" s="4"/>
      <c r="GY265" s="4"/>
      <c r="GZ265" s="4"/>
      <c r="HA265" s="4"/>
      <c r="HB265" s="4"/>
      <c r="HC265" s="4"/>
      <c r="HD265" s="4"/>
      <c r="HE265" s="4"/>
      <c r="HF265" s="4"/>
      <c r="HG265" s="4"/>
      <c r="HH265" s="4"/>
      <c r="HI265" s="4"/>
      <c r="HJ265" s="4"/>
      <c r="HK265" s="4"/>
      <c r="HL265" s="4"/>
      <c r="HM265" s="4"/>
      <c r="HN265" s="4"/>
      <c r="HO265" s="4"/>
      <c r="HP265" s="4"/>
      <c r="HQ265" s="4"/>
      <c r="HR265" s="4"/>
      <c r="HS265" s="4"/>
      <c r="HT265" s="4"/>
      <c r="HU265" s="4"/>
      <c r="HV265" s="4"/>
      <c r="HW265" s="4"/>
      <c r="HX265" s="4"/>
      <c r="HY265" s="4"/>
      <c r="HZ265" s="4"/>
      <c r="IA265" s="4"/>
      <c r="IB265" s="4"/>
      <c r="IC265" s="4"/>
      <c r="ID265" s="4"/>
      <c r="IE265" s="4"/>
      <c r="IF265" s="4"/>
      <c r="IG265" s="4"/>
      <c r="IH265" s="4"/>
      <c r="II265" s="4"/>
      <c r="IJ265" s="4"/>
      <c r="IK265" s="4"/>
      <c r="IL265" s="4"/>
      <c r="IM265" s="4"/>
      <c r="IN265" s="4"/>
      <c r="IO265" s="4"/>
      <c r="IP265" s="4"/>
      <c r="IQ265" s="4"/>
      <c r="IR265" s="4"/>
      <c r="IS265" s="4"/>
      <c r="IT265" s="4"/>
      <c r="IU265" s="4"/>
      <c r="IV265" s="4"/>
      <c r="IW265" s="4"/>
      <c r="IX265" s="4"/>
      <c r="IY265" s="4"/>
      <c r="IZ265" s="4"/>
      <c r="JA265" s="4"/>
      <c r="JB265" s="4"/>
      <c r="JC265" s="4"/>
      <c r="JD265" s="4"/>
      <c r="JE265" s="4"/>
      <c r="JF265" s="4"/>
      <c r="JG265" s="4"/>
      <c r="JH265" s="4"/>
      <c r="JI265" s="4"/>
      <c r="JJ265" s="4"/>
      <c r="JK265" s="4"/>
      <c r="JL265" s="4"/>
      <c r="JM265" s="4"/>
      <c r="JN265" s="4"/>
      <c r="JO265" s="4"/>
      <c r="JP265" s="4"/>
      <c r="JQ265" s="4"/>
      <c r="JR265" s="4"/>
      <c r="JS265" s="4"/>
      <c r="JT265" s="4"/>
      <c r="JU265" s="4"/>
      <c r="JV265" s="4"/>
      <c r="JW265" s="4"/>
      <c r="JX265" s="4"/>
      <c r="JY265" s="4"/>
      <c r="JZ265" s="4"/>
      <c r="KA265" s="4"/>
      <c r="KB265" s="4"/>
      <c r="KC265" s="4"/>
      <c r="KD265" s="4"/>
      <c r="KE265" s="4"/>
      <c r="KF265" s="4"/>
      <c r="KG265" s="4"/>
      <c r="KH265" s="4"/>
      <c r="KI265" s="4"/>
      <c r="KJ265" s="4"/>
      <c r="KK265" s="4"/>
      <c r="KL265" s="4"/>
      <c r="KM265" s="4"/>
      <c r="KN265" s="4"/>
      <c r="KO265" s="4"/>
      <c r="KP265" s="4"/>
      <c r="KQ265" s="4"/>
      <c r="KR265" s="4"/>
      <c r="KS265" s="4"/>
      <c r="KT265" s="4"/>
      <c r="KU265" s="4"/>
      <c r="KV265" s="4"/>
      <c r="KW265" s="4"/>
      <c r="KX265" s="4"/>
      <c r="KY265" s="4"/>
      <c r="KZ265" s="4"/>
      <c r="LA265" s="4"/>
      <c r="LB265" s="4"/>
      <c r="LC265" s="4"/>
      <c r="LD265" s="4"/>
      <c r="LE265" s="4"/>
      <c r="LF265" s="4"/>
      <c r="LG265" s="4"/>
      <c r="LH265" s="4"/>
      <c r="LI265" s="4"/>
      <c r="LJ265" s="4"/>
      <c r="LK265" s="4"/>
      <c r="LL265" s="4"/>
      <c r="LM265" s="4"/>
      <c r="LN265" s="4"/>
      <c r="LO265" s="4"/>
      <c r="LP265" s="4"/>
      <c r="LQ265" s="4"/>
      <c r="LR265" s="4"/>
      <c r="LS265" s="4"/>
      <c r="LT265" s="4"/>
      <c r="LU265" s="4"/>
      <c r="LV265" s="4"/>
      <c r="LW265" s="4"/>
      <c r="LX265" s="4"/>
      <c r="LY265" s="4"/>
      <c r="LZ265" s="4"/>
      <c r="MA265" s="4"/>
      <c r="MB265" s="4"/>
      <c r="MC265" s="4"/>
      <c r="MD265" s="4"/>
      <c r="ME265" s="4"/>
      <c r="MF265" s="4"/>
      <c r="MG265" s="4"/>
      <c r="MH265" s="4"/>
      <c r="MI265" s="4"/>
      <c r="MJ265" s="4"/>
      <c r="MK265" s="4"/>
      <c r="ML265" s="4"/>
      <c r="MM265" s="4"/>
      <c r="MN265" s="4"/>
      <c r="MO265" s="4"/>
      <c r="MP265" s="4"/>
      <c r="MQ265" s="4"/>
      <c r="MR265" s="4"/>
      <c r="MS265" s="4"/>
      <c r="MT265" s="4"/>
      <c r="MU265" s="4"/>
      <c r="MV265" s="4"/>
      <c r="MW265" s="4"/>
      <c r="MX265" s="4"/>
      <c r="MY265" s="4"/>
      <c r="MZ265" s="4"/>
      <c r="NA265" s="4"/>
      <c r="NB265" s="4"/>
      <c r="NC265" s="4"/>
      <c r="ND265" s="4"/>
      <c r="NE265" s="4"/>
      <c r="NF265" s="4"/>
      <c r="NG265" s="4"/>
      <c r="NH265" s="4"/>
      <c r="NI265" s="4"/>
      <c r="NJ265" s="4"/>
      <c r="NK265" s="4"/>
      <c r="NL265" s="4"/>
      <c r="NM265" s="4"/>
      <c r="NN265" s="4"/>
      <c r="NO265" s="4"/>
      <c r="NP265" s="4"/>
      <c r="NQ265" s="4"/>
      <c r="NR265" s="4"/>
      <c r="NS265" s="4"/>
      <c r="NT265" s="4"/>
      <c r="NU265" s="4"/>
      <c r="NV265" s="4"/>
      <c r="NW265" s="4"/>
      <c r="NX265" s="4"/>
      <c r="NY265" s="4"/>
      <c r="NZ265" s="4"/>
      <c r="OA265" s="4"/>
      <c r="OB265" s="4"/>
      <c r="OC265" s="4"/>
      <c r="OD265" s="4"/>
      <c r="OE265" s="4"/>
      <c r="OF265" s="4"/>
      <c r="OG265" s="4"/>
      <c r="OH265" s="4"/>
      <c r="OI265" s="4"/>
      <c r="OJ265" s="4"/>
      <c r="OK265" s="4"/>
      <c r="OL265" s="4"/>
      <c r="OM265" s="4"/>
      <c r="ON265" s="4"/>
      <c r="OO265" s="4"/>
      <c r="OP265" s="4"/>
      <c r="OQ265" s="4"/>
      <c r="OR265" s="4"/>
      <c r="OS265" s="4"/>
      <c r="OT265" s="4"/>
      <c r="OU265" s="4"/>
      <c r="OV265" s="4"/>
      <c r="OW265" s="4"/>
      <c r="OX265" s="4"/>
      <c r="OY265" s="4"/>
      <c r="OZ265" s="4"/>
      <c r="PA265" s="4"/>
      <c r="PB265" s="4"/>
      <c r="PC265" s="4"/>
      <c r="PD265" s="4"/>
      <c r="PE265" s="4"/>
      <c r="PF265" s="4"/>
      <c r="PG265" s="4"/>
      <c r="PH265" s="4"/>
      <c r="PI265" s="4"/>
      <c r="PJ265" s="4"/>
      <c r="PK265" s="4"/>
      <c r="PL265" s="4"/>
      <c r="PM265" s="4"/>
      <c r="PN265" s="4"/>
      <c r="PO265" s="4"/>
      <c r="PP265" s="4"/>
      <c r="PQ265" s="4"/>
      <c r="PR265" s="4"/>
      <c r="PS265" s="4"/>
      <c r="PT265" s="4"/>
      <c r="PU265" s="4"/>
      <c r="PV265" s="4"/>
      <c r="PW265" s="4"/>
      <c r="PX265" s="4"/>
      <c r="PY265" s="4"/>
      <c r="PZ265" s="4"/>
      <c r="QA265" s="4"/>
      <c r="QB265" s="4"/>
      <c r="QC265" s="4"/>
      <c r="QD265" s="4"/>
      <c r="QE265" s="4"/>
      <c r="QF265" s="4"/>
      <c r="QG265" s="4"/>
      <c r="QH265" s="4"/>
      <c r="QI265" s="4"/>
      <c r="QJ265" s="4"/>
      <c r="QK265" s="4"/>
      <c r="QL265" s="4"/>
      <c r="QM265" s="4"/>
      <c r="QN265" s="4"/>
      <c r="QO265" s="4"/>
      <c r="QP265" s="4"/>
      <c r="QQ265" s="4"/>
      <c r="QR265" s="4"/>
      <c r="QS265" s="4"/>
      <c r="QT265" s="4"/>
      <c r="QU265" s="4"/>
      <c r="QV265" s="4"/>
      <c r="QW265" s="4"/>
      <c r="QX265" s="4"/>
      <c r="QY265" s="4"/>
      <c r="QZ265" s="4"/>
      <c r="RA265" s="4"/>
      <c r="RB265" s="4"/>
      <c r="RC265" s="4"/>
      <c r="RD265" s="4"/>
      <c r="RE265" s="4"/>
      <c r="RF265" s="4"/>
      <c r="RG265" s="4"/>
      <c r="RH265" s="4"/>
      <c r="RI265" s="4"/>
      <c r="RJ265" s="4"/>
      <c r="RK265" s="4"/>
      <c r="RL265" s="4"/>
      <c r="RM265" s="4"/>
      <c r="RN265" s="4"/>
      <c r="RO265" s="4"/>
      <c r="RP265" s="4"/>
      <c r="RQ265" s="4"/>
      <c r="RR265" s="4"/>
      <c r="RS265" s="4"/>
      <c r="RT265" s="4"/>
      <c r="RU265" s="4"/>
      <c r="RV265" s="4"/>
      <c r="RW265" s="4"/>
      <c r="RX265" s="4"/>
      <c r="RY265" s="4"/>
      <c r="RZ265" s="4"/>
      <c r="SA265" s="4"/>
      <c r="SB265" s="4"/>
      <c r="SC265" s="4"/>
      <c r="SD265" s="4"/>
      <c r="SE265" s="4"/>
      <c r="SF265" s="4"/>
      <c r="SG265" s="4"/>
      <c r="SH265" s="4"/>
      <c r="SI265" s="4"/>
      <c r="SJ265" s="4"/>
    </row>
    <row r="266" spans="1:504" ht="15">
      <c r="A266" s="2" t="s">
        <v>178</v>
      </c>
      <c r="B266" s="11">
        <f>SUM(город!B266+рамасух!B266+бельков!B266+баклань!B266+витовка!B252+гущино!B266+дмитрово!B266+доманичи!B266+кр.рог!B266+московск!B266+первомайс!B266+польники!B266+речица!B266+семцы!B266+сетолово!B266+чопово!B266)</f>
        <v>0</v>
      </c>
      <c r="C266" s="11">
        <f>SUM(город!C266+рамасух!C266+бельков!C266+баклань!C266+витовка!C252+гущино!C266+дмитрово!C266+доманичи!C266+кр.рог!C266+московск!C266+первомайс!C266+польники!C266+речица!C266+семцы!C266+сетолово!C266+чопово!C266)</f>
        <v>0</v>
      </c>
      <c r="D266" s="11">
        <f>SUM(город!D266+рамасух!D266+бельков!D266+баклань!D266+витовка!D252+гущино!D266+дмитрово!D266+доманичи!D266+кр.рог!D266+московск!D266+первомайс!D266+польники!D266+речица!D266+семцы!D266+сетолово!D266+чопово!D266)</f>
        <v>0</v>
      </c>
      <c r="E266" s="11">
        <f>SUM(город!E266+рамасух!E266+бельков!E266+баклань!E266+витовка!E252+гущино!E266+дмитрово!E266+доманичи!E266+кр.рог!E266+московск!E266+первомайс!E266+польники!E266+речица!E266+семцы!E266+сетолово!E266+чопово!E266)</f>
        <v>0</v>
      </c>
      <c r="F266" s="11">
        <f>SUM(город!F266+рамасух!F266+бельков!F266+баклань!F266+витовка!F252+гущино!F266+дмитрово!F266+доманичи!F266+кр.рог!F266+московск!F266+первомайс!F266+польники!F266+речица!F266+семцы!F266+сетолово!F266+чопово!F266)</f>
        <v>0</v>
      </c>
      <c r="G266" s="11">
        <f>SUM(город!G266+рамасух!G266+бельков!G266+баклань!G266+витовка!G252+гущино!G266+дмитрово!G266+доманичи!G266+кр.рог!G266+московск!G266+первомайс!G266+польники!G266+речица!G266+семцы!G266+сетолово!G266+чопово!G266)</f>
        <v>0</v>
      </c>
      <c r="H266" s="11">
        <f>SUM(город!H266+рамасух!H266+бельков!H266+баклань!H266+витовка!H252+гущино!H266+дмитрово!H266+доманичи!H266+кр.рог!H266+московск!H266+первомайс!H266+польники!H266+речица!H266+семцы!H266+сетолово!H266+чопово!H266)</f>
        <v>0</v>
      </c>
      <c r="I266" s="147" t="e">
        <f t="shared" si="170"/>
        <v>#DIV/0!</v>
      </c>
      <c r="J266" s="147" t="e">
        <f t="shared" si="171"/>
        <v>#DIV/0!</v>
      </c>
      <c r="K266" s="11">
        <f>SUM(город!K266+рамасух!K266+бельков!K266+баклань!K266+витовка!K252+гущино!K266+дмитрово!K266+доманичи!K266+кр.рог!K266+московск!K266+первомайс!K266+польники!K266+речица!K266+семцы!K266+сетолово!K266+чопово!K266)</f>
        <v>0</v>
      </c>
      <c r="L266" s="11">
        <f>SUM(город!L266+рамасух!L266+бельков!L266+баклань!L266+витовка!L252+гущино!L266+дмитрово!L266+доманичи!L266+кр.рог!L266+московск!L266+первомайс!L266+польники!L266+речица!L266+семцы!L266+сетолово!L266+чопово!L266)</f>
        <v>0</v>
      </c>
      <c r="M266" s="11">
        <f>SUM(город!M266+рамасух!M266+бельков!M266+баклань!M266+витовка!M252+гущино!M266+дмитрово!M266+доманичи!M266+кр.рог!M266+московск!M266+первомайс!M266+польники!M266+речица!M266+семцы!M266+сетолово!M266+чопово!M266)</f>
        <v>0</v>
      </c>
      <c r="N266" s="147" t="e">
        <f t="shared" si="160"/>
        <v>#DIV/0!</v>
      </c>
      <c r="O266" s="4"/>
      <c r="P266" s="41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4"/>
      <c r="CU266" s="4"/>
      <c r="CV266" s="4"/>
      <c r="CW266" s="4"/>
      <c r="CX266" s="4"/>
      <c r="CY266" s="4"/>
      <c r="CZ266" s="4"/>
      <c r="DA266" s="4"/>
      <c r="DB266" s="4"/>
      <c r="DC266" s="4"/>
      <c r="DD266" s="4"/>
      <c r="DE266" s="4"/>
      <c r="DF266" s="4"/>
      <c r="DG266" s="4"/>
      <c r="DH266" s="4"/>
      <c r="DI266" s="4"/>
      <c r="DJ266" s="4"/>
      <c r="DK266" s="4"/>
      <c r="DL266" s="4"/>
      <c r="DM266" s="4"/>
      <c r="DN266" s="4"/>
      <c r="DO266" s="4"/>
      <c r="DP266" s="4"/>
      <c r="DQ266" s="4"/>
      <c r="DR266" s="4"/>
      <c r="DS266" s="4"/>
      <c r="DT266" s="4"/>
      <c r="DU266" s="4"/>
      <c r="DV266" s="4"/>
      <c r="DW266" s="4"/>
      <c r="DX266" s="4"/>
      <c r="DY266" s="4"/>
      <c r="DZ266" s="4"/>
      <c r="EA266" s="4"/>
      <c r="EB266" s="4"/>
      <c r="EC266" s="4"/>
      <c r="ED266" s="4"/>
      <c r="EE266" s="4"/>
      <c r="EF266" s="4"/>
      <c r="EG266" s="4"/>
      <c r="EH266" s="4"/>
      <c r="EI266" s="4"/>
      <c r="EJ266" s="4"/>
      <c r="EK266" s="4"/>
      <c r="EL266" s="4"/>
      <c r="EM266" s="4"/>
      <c r="EN266" s="4"/>
      <c r="EO266" s="4"/>
      <c r="EP266" s="4"/>
      <c r="EQ266" s="4"/>
      <c r="ER266" s="4"/>
      <c r="ES266" s="4"/>
      <c r="ET266" s="4"/>
      <c r="EU266" s="4"/>
      <c r="EV266" s="4"/>
      <c r="EW266" s="4"/>
      <c r="EX266" s="4"/>
      <c r="EY266" s="4"/>
      <c r="EZ266" s="4"/>
      <c r="FA266" s="4"/>
      <c r="FB266" s="4"/>
      <c r="FC266" s="4"/>
      <c r="FD266" s="4"/>
      <c r="FE266" s="4"/>
      <c r="FF266" s="4"/>
      <c r="FG266" s="4"/>
      <c r="FH266" s="4"/>
      <c r="FI266" s="4"/>
      <c r="FJ266" s="4"/>
      <c r="FK266" s="4"/>
      <c r="FL266" s="4"/>
      <c r="FM266" s="4"/>
      <c r="FN266" s="4"/>
      <c r="FO266" s="4"/>
      <c r="FP266" s="4"/>
      <c r="FQ266" s="4"/>
      <c r="FR266" s="4"/>
      <c r="FS266" s="4"/>
      <c r="FT266" s="4"/>
      <c r="FU266" s="4"/>
      <c r="FV266" s="4"/>
      <c r="FW266" s="4"/>
      <c r="FX266" s="4"/>
      <c r="FY266" s="4"/>
      <c r="FZ266" s="4"/>
      <c r="GA266" s="4"/>
      <c r="GB266" s="4"/>
      <c r="GC266" s="4"/>
      <c r="GD266" s="4"/>
      <c r="GE266" s="4"/>
      <c r="GF266" s="4"/>
      <c r="GG266" s="4"/>
      <c r="GH266" s="4"/>
      <c r="GI266" s="4"/>
      <c r="GJ266" s="4"/>
      <c r="GK266" s="4"/>
      <c r="GL266" s="4"/>
      <c r="GM266" s="4"/>
      <c r="GN266" s="4"/>
      <c r="GO266" s="4"/>
      <c r="GP266" s="4"/>
      <c r="GQ266" s="4"/>
      <c r="GR266" s="4"/>
      <c r="GS266" s="4"/>
      <c r="GT266" s="4"/>
      <c r="GU266" s="4"/>
      <c r="GV266" s="4"/>
      <c r="GW266" s="4"/>
      <c r="GX266" s="4"/>
      <c r="GY266" s="4"/>
      <c r="GZ266" s="4"/>
      <c r="HA266" s="4"/>
      <c r="HB266" s="4"/>
      <c r="HC266" s="4"/>
      <c r="HD266" s="4"/>
      <c r="HE266" s="4"/>
      <c r="HF266" s="4"/>
      <c r="HG266" s="4"/>
      <c r="HH266" s="4"/>
      <c r="HI266" s="4"/>
      <c r="HJ266" s="4"/>
      <c r="HK266" s="4"/>
      <c r="HL266" s="4"/>
      <c r="HM266" s="4"/>
      <c r="HN266" s="4"/>
      <c r="HO266" s="4"/>
      <c r="HP266" s="4"/>
      <c r="HQ266" s="4"/>
      <c r="HR266" s="4"/>
      <c r="HS266" s="4"/>
      <c r="HT266" s="4"/>
      <c r="HU266" s="4"/>
      <c r="HV266" s="4"/>
      <c r="HW266" s="4"/>
      <c r="HX266" s="4"/>
      <c r="HY266" s="4"/>
      <c r="HZ266" s="4"/>
      <c r="IA266" s="4"/>
      <c r="IB266" s="4"/>
      <c r="IC266" s="4"/>
      <c r="ID266" s="4"/>
      <c r="IE266" s="4"/>
      <c r="IF266" s="4"/>
      <c r="IG266" s="4"/>
      <c r="IH266" s="4"/>
      <c r="II266" s="4"/>
      <c r="IJ266" s="4"/>
      <c r="IK266" s="4"/>
      <c r="IL266" s="4"/>
      <c r="IM266" s="4"/>
      <c r="IN266" s="4"/>
      <c r="IO266" s="4"/>
      <c r="IP266" s="4"/>
      <c r="IQ266" s="4"/>
      <c r="IR266" s="4"/>
      <c r="IS266" s="4"/>
      <c r="IT266" s="4"/>
      <c r="IU266" s="4"/>
      <c r="IV266" s="4"/>
      <c r="IW266" s="4"/>
      <c r="IX266" s="4"/>
      <c r="IY266" s="4"/>
      <c r="IZ266" s="4"/>
      <c r="JA266" s="4"/>
      <c r="JB266" s="4"/>
      <c r="JC266" s="4"/>
      <c r="JD266" s="4"/>
      <c r="JE266" s="4"/>
      <c r="JF266" s="4"/>
      <c r="JG266" s="4"/>
      <c r="JH266" s="4"/>
      <c r="JI266" s="4"/>
      <c r="JJ266" s="4"/>
      <c r="JK266" s="4"/>
      <c r="JL266" s="4"/>
      <c r="JM266" s="4"/>
      <c r="JN266" s="4"/>
      <c r="JO266" s="4"/>
      <c r="JP266" s="4"/>
      <c r="JQ266" s="4"/>
      <c r="JR266" s="4"/>
      <c r="JS266" s="4"/>
      <c r="JT266" s="4"/>
      <c r="JU266" s="4"/>
      <c r="JV266" s="4"/>
      <c r="JW266" s="4"/>
      <c r="JX266" s="4"/>
      <c r="JY266" s="4"/>
      <c r="JZ266" s="4"/>
      <c r="KA266" s="4"/>
      <c r="KB266" s="4"/>
      <c r="KC266" s="4"/>
      <c r="KD266" s="4"/>
      <c r="KE266" s="4"/>
      <c r="KF266" s="4"/>
      <c r="KG266" s="4"/>
      <c r="KH266" s="4"/>
      <c r="KI266" s="4"/>
      <c r="KJ266" s="4"/>
      <c r="KK266" s="4"/>
      <c r="KL266" s="4"/>
      <c r="KM266" s="4"/>
      <c r="KN266" s="4"/>
      <c r="KO266" s="4"/>
      <c r="KP266" s="4"/>
      <c r="KQ266" s="4"/>
      <c r="KR266" s="4"/>
      <c r="KS266" s="4"/>
      <c r="KT266" s="4"/>
      <c r="KU266" s="4"/>
      <c r="KV266" s="4"/>
      <c r="KW266" s="4"/>
      <c r="KX266" s="4"/>
      <c r="KY266" s="4"/>
      <c r="KZ266" s="4"/>
      <c r="LA266" s="4"/>
      <c r="LB266" s="4"/>
      <c r="LC266" s="4"/>
      <c r="LD266" s="4"/>
      <c r="LE266" s="4"/>
      <c r="LF266" s="4"/>
      <c r="LG266" s="4"/>
      <c r="LH266" s="4"/>
      <c r="LI266" s="4"/>
      <c r="LJ266" s="4"/>
      <c r="LK266" s="4"/>
      <c r="LL266" s="4"/>
      <c r="LM266" s="4"/>
      <c r="LN266" s="4"/>
      <c r="LO266" s="4"/>
      <c r="LP266" s="4"/>
      <c r="LQ266" s="4"/>
      <c r="LR266" s="4"/>
      <c r="LS266" s="4"/>
      <c r="LT266" s="4"/>
      <c r="LU266" s="4"/>
      <c r="LV266" s="4"/>
      <c r="LW266" s="4"/>
      <c r="LX266" s="4"/>
      <c r="LY266" s="4"/>
      <c r="LZ266" s="4"/>
      <c r="MA266" s="4"/>
      <c r="MB266" s="4"/>
      <c r="MC266" s="4"/>
      <c r="MD266" s="4"/>
      <c r="ME266" s="4"/>
      <c r="MF266" s="4"/>
      <c r="MG266" s="4"/>
      <c r="MH266" s="4"/>
      <c r="MI266" s="4"/>
      <c r="MJ266" s="4"/>
      <c r="MK266" s="4"/>
      <c r="ML266" s="4"/>
      <c r="MM266" s="4"/>
      <c r="MN266" s="4"/>
      <c r="MO266" s="4"/>
      <c r="MP266" s="4"/>
      <c r="MQ266" s="4"/>
      <c r="MR266" s="4"/>
      <c r="MS266" s="4"/>
      <c r="MT266" s="4"/>
      <c r="MU266" s="4"/>
      <c r="MV266" s="4"/>
      <c r="MW266" s="4"/>
      <c r="MX266" s="4"/>
      <c r="MY266" s="4"/>
      <c r="MZ266" s="4"/>
      <c r="NA266" s="4"/>
      <c r="NB266" s="4"/>
      <c r="NC266" s="4"/>
      <c r="ND266" s="4"/>
      <c r="NE266" s="4"/>
      <c r="NF266" s="4"/>
      <c r="NG266" s="4"/>
      <c r="NH266" s="4"/>
      <c r="NI266" s="4"/>
      <c r="NJ266" s="4"/>
      <c r="NK266" s="4"/>
      <c r="NL266" s="4"/>
      <c r="NM266" s="4"/>
      <c r="NN266" s="4"/>
      <c r="NO266" s="4"/>
      <c r="NP266" s="4"/>
      <c r="NQ266" s="4"/>
      <c r="NR266" s="4"/>
      <c r="NS266" s="4"/>
      <c r="NT266" s="4"/>
      <c r="NU266" s="4"/>
      <c r="NV266" s="4"/>
      <c r="NW266" s="4"/>
      <c r="NX266" s="4"/>
      <c r="NY266" s="4"/>
      <c r="NZ266" s="4"/>
      <c r="OA266" s="4"/>
      <c r="OB266" s="4"/>
      <c r="OC266" s="4"/>
      <c r="OD266" s="4"/>
      <c r="OE266" s="4"/>
      <c r="OF266" s="4"/>
      <c r="OG266" s="4"/>
      <c r="OH266" s="4"/>
      <c r="OI266" s="4"/>
      <c r="OJ266" s="4"/>
      <c r="OK266" s="4"/>
      <c r="OL266" s="4"/>
      <c r="OM266" s="4"/>
      <c r="ON266" s="4"/>
      <c r="OO266" s="4"/>
      <c r="OP266" s="4"/>
      <c r="OQ266" s="4"/>
      <c r="OR266" s="4"/>
      <c r="OS266" s="4"/>
      <c r="OT266" s="4"/>
      <c r="OU266" s="4"/>
      <c r="OV266" s="4"/>
      <c r="OW266" s="4"/>
      <c r="OX266" s="4"/>
      <c r="OY266" s="4"/>
      <c r="OZ266" s="4"/>
      <c r="PA266" s="4"/>
      <c r="PB266" s="4"/>
      <c r="PC266" s="4"/>
      <c r="PD266" s="4"/>
      <c r="PE266" s="4"/>
      <c r="PF266" s="4"/>
      <c r="PG266" s="4"/>
      <c r="PH266" s="4"/>
      <c r="PI266" s="4"/>
      <c r="PJ266" s="4"/>
      <c r="PK266" s="4"/>
      <c r="PL266" s="4"/>
      <c r="PM266" s="4"/>
      <c r="PN266" s="4"/>
      <c r="PO266" s="4"/>
      <c r="PP266" s="4"/>
      <c r="PQ266" s="4"/>
      <c r="PR266" s="4"/>
      <c r="PS266" s="4"/>
      <c r="PT266" s="4"/>
      <c r="PU266" s="4"/>
      <c r="PV266" s="4"/>
      <c r="PW266" s="4"/>
      <c r="PX266" s="4"/>
      <c r="PY266" s="4"/>
      <c r="PZ266" s="4"/>
      <c r="QA266" s="4"/>
      <c r="QB266" s="4"/>
      <c r="QC266" s="4"/>
      <c r="QD266" s="4"/>
      <c r="QE266" s="4"/>
      <c r="QF266" s="4"/>
      <c r="QG266" s="4"/>
      <c r="QH266" s="4"/>
      <c r="QI266" s="4"/>
      <c r="QJ266" s="4"/>
      <c r="QK266" s="4"/>
      <c r="QL266" s="4"/>
      <c r="QM266" s="4"/>
      <c r="QN266" s="4"/>
      <c r="QO266" s="4"/>
      <c r="QP266" s="4"/>
      <c r="QQ266" s="4"/>
      <c r="QR266" s="4"/>
      <c r="QS266" s="4"/>
      <c r="QT266" s="4"/>
      <c r="QU266" s="4"/>
      <c r="QV266" s="4"/>
      <c r="QW266" s="4"/>
      <c r="QX266" s="4"/>
      <c r="QY266" s="4"/>
      <c r="QZ266" s="4"/>
      <c r="RA266" s="4"/>
      <c r="RB266" s="4"/>
      <c r="RC266" s="4"/>
      <c r="RD266" s="4"/>
      <c r="RE266" s="4"/>
      <c r="RF266" s="4"/>
      <c r="RG266" s="4"/>
      <c r="RH266" s="4"/>
      <c r="RI266" s="4"/>
      <c r="RJ266" s="4"/>
      <c r="RK266" s="4"/>
      <c r="RL266" s="4"/>
      <c r="RM266" s="4"/>
      <c r="RN266" s="4"/>
      <c r="RO266" s="4"/>
      <c r="RP266" s="4"/>
      <c r="RQ266" s="4"/>
      <c r="RR266" s="4"/>
      <c r="RS266" s="4"/>
      <c r="RT266" s="4"/>
      <c r="RU266" s="4"/>
      <c r="RV266" s="4"/>
      <c r="RW266" s="4"/>
      <c r="RX266" s="4"/>
      <c r="RY266" s="4"/>
      <c r="RZ266" s="4"/>
      <c r="SA266" s="4"/>
      <c r="SB266" s="4"/>
      <c r="SC266" s="4"/>
      <c r="SD266" s="4"/>
      <c r="SE266" s="4"/>
      <c r="SF266" s="4"/>
      <c r="SG266" s="4"/>
      <c r="SH266" s="4"/>
      <c r="SI266" s="4"/>
      <c r="SJ266" s="4"/>
    </row>
    <row r="267" spans="1:504" ht="15">
      <c r="A267" s="2" t="s">
        <v>179</v>
      </c>
      <c r="B267" s="11">
        <f>SUM(город!B267+рамасух!B267+бельков!B267+баклань!B267+витовка!B253+гущино!B267+дмитрово!B267+доманичи!B267+кр.рог!B267+московск!B267+первомайс!B267+польники!B267+речица!B267+семцы!B267+сетолово!B267+чопово!B267)</f>
        <v>0</v>
      </c>
      <c r="C267" s="11">
        <f>SUM(город!C267+рамасух!C267+бельков!C267+баклань!C267+витовка!C253+гущино!C267+дмитрово!C267+доманичи!C267+кр.рог!C267+московск!C267+первомайс!C267+польники!C267+речица!C267+семцы!C267+сетолово!C267+чопово!C267)</f>
        <v>0</v>
      </c>
      <c r="D267" s="11">
        <f>SUM(город!D267+рамасух!D267+бельков!D267+баклань!D267+витовка!D253+гущино!D267+дмитрово!D267+доманичи!D267+кр.рог!D267+московск!D267+первомайс!D267+польники!D267+речица!D267+семцы!D267+сетолово!D267+чопово!D267)</f>
        <v>0</v>
      </c>
      <c r="E267" s="11">
        <f>SUM(город!E267+рамасух!E267+бельков!E267+баклань!E267+витовка!E253+гущино!E267+дмитрово!E267+доманичи!E267+кр.рог!E267+московск!E267+первомайс!E267+польники!E267+речица!E267+семцы!E267+сетолово!E267+чопово!E267)</f>
        <v>0</v>
      </c>
      <c r="F267" s="11">
        <f>SUM(город!F267+рамасух!F267+бельков!F267+баклань!F267+витовка!F253+гущино!F267+дмитрово!F267+доманичи!F267+кр.рог!F267+московск!F267+первомайс!F267+польники!F267+речица!F267+семцы!F267+сетолово!F267+чопово!F267)</f>
        <v>0</v>
      </c>
      <c r="G267" s="11">
        <f>SUM(город!G267+рамасух!G267+бельков!G267+баклань!G267+витовка!G253+гущино!G267+дмитрово!G267+доманичи!G267+кр.рог!G267+московск!G267+первомайс!G267+польники!G267+речица!G267+семцы!G267+сетолово!G267+чопово!G267)</f>
        <v>0</v>
      </c>
      <c r="H267" s="11">
        <f>SUM(город!H267+рамасух!H267+бельков!H267+баклань!H267+витовка!H253+гущино!H267+дмитрово!H267+доманичи!H267+кр.рог!H267+московск!H267+первомайс!H267+польники!H267+речица!H267+семцы!H267+сетолово!H267+чопово!H267)</f>
        <v>0</v>
      </c>
      <c r="I267" s="147" t="e">
        <f t="shared" si="170"/>
        <v>#DIV/0!</v>
      </c>
      <c r="J267" s="147" t="e">
        <f t="shared" si="171"/>
        <v>#DIV/0!</v>
      </c>
      <c r="K267" s="11">
        <f>SUM(город!K267+рамасух!K267+бельков!K267+баклань!K267+витовка!K253+гущино!K267+дмитрово!K267+доманичи!K267+кр.рог!K267+московск!K267+первомайс!K267+польники!K267+речица!K267+семцы!K267+сетолово!K267+чопово!K267)</f>
        <v>0</v>
      </c>
      <c r="L267" s="11">
        <f>SUM(город!L267+рамасух!L267+бельков!L267+баклань!L267+витовка!L253+гущино!L267+дмитрово!L267+доманичи!L267+кр.рог!L267+московск!L267+первомайс!L267+польники!L267+речица!L267+семцы!L267+сетолово!L267+чопово!L267)</f>
        <v>0</v>
      </c>
      <c r="M267" s="11">
        <f>SUM(город!M267+рамасух!M267+бельков!M267+баклань!M267+витовка!M253+гущино!M267+дмитрово!M267+доманичи!M267+кр.рог!M267+московск!M267+первомайс!M267+польники!M267+речица!M267+семцы!M267+сетолово!M267+чопово!M267)</f>
        <v>0</v>
      </c>
      <c r="N267" s="147" t="e">
        <f t="shared" si="160"/>
        <v>#DIV/0!</v>
      </c>
      <c r="O267" s="4"/>
      <c r="P267" s="41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/>
      <c r="CX267" s="4"/>
      <c r="CY267" s="4"/>
      <c r="CZ267" s="4"/>
      <c r="DA267" s="4"/>
      <c r="DB267" s="4"/>
      <c r="DC267" s="4"/>
      <c r="DD267" s="4"/>
      <c r="DE267" s="4"/>
      <c r="DF267" s="4"/>
      <c r="DG267" s="4"/>
      <c r="DH267" s="4"/>
      <c r="DI267" s="4"/>
      <c r="DJ267" s="4"/>
      <c r="DK267" s="4"/>
      <c r="DL267" s="4"/>
      <c r="DM267" s="4"/>
      <c r="DN267" s="4"/>
      <c r="DO267" s="4"/>
      <c r="DP267" s="4"/>
      <c r="DQ267" s="4"/>
      <c r="DR267" s="4"/>
      <c r="DS267" s="4"/>
      <c r="DT267" s="4"/>
      <c r="DU267" s="4"/>
      <c r="DV267" s="4"/>
      <c r="DW267" s="4"/>
      <c r="DX267" s="4"/>
      <c r="DY267" s="4"/>
      <c r="DZ267" s="4"/>
      <c r="EA267" s="4"/>
      <c r="EB267" s="4"/>
      <c r="EC267" s="4"/>
      <c r="ED267" s="4"/>
      <c r="EE267" s="4"/>
      <c r="EF267" s="4"/>
      <c r="EG267" s="4"/>
      <c r="EH267" s="4"/>
      <c r="EI267" s="4"/>
      <c r="EJ267" s="4"/>
      <c r="EK267" s="4"/>
      <c r="EL267" s="4"/>
      <c r="EM267" s="4"/>
      <c r="EN267" s="4"/>
      <c r="EO267" s="4"/>
      <c r="EP267" s="4"/>
      <c r="EQ267" s="4"/>
      <c r="ER267" s="4"/>
      <c r="ES267" s="4"/>
      <c r="ET267" s="4"/>
      <c r="EU267" s="4"/>
      <c r="EV267" s="4"/>
      <c r="EW267" s="4"/>
      <c r="EX267" s="4"/>
      <c r="EY267" s="4"/>
      <c r="EZ267" s="4"/>
      <c r="FA267" s="4"/>
      <c r="FB267" s="4"/>
      <c r="FC267" s="4"/>
      <c r="FD267" s="4"/>
      <c r="FE267" s="4"/>
      <c r="FF267" s="4"/>
      <c r="FG267" s="4"/>
      <c r="FH267" s="4"/>
      <c r="FI267" s="4"/>
      <c r="FJ267" s="4"/>
      <c r="FK267" s="4"/>
      <c r="FL267" s="4"/>
      <c r="FM267" s="4"/>
      <c r="FN267" s="4"/>
      <c r="FO267" s="4"/>
      <c r="FP267" s="4"/>
      <c r="FQ267" s="4"/>
      <c r="FR267" s="4"/>
      <c r="FS267" s="4"/>
      <c r="FT267" s="4"/>
      <c r="FU267" s="4"/>
      <c r="FV267" s="4"/>
      <c r="FW267" s="4"/>
      <c r="FX267" s="4"/>
      <c r="FY267" s="4"/>
      <c r="FZ267" s="4"/>
      <c r="GA267" s="4"/>
      <c r="GB267" s="4"/>
      <c r="GC267" s="4"/>
      <c r="GD267" s="4"/>
      <c r="GE267" s="4"/>
      <c r="GF267" s="4"/>
      <c r="GG267" s="4"/>
      <c r="GH267" s="4"/>
      <c r="GI267" s="4"/>
      <c r="GJ267" s="4"/>
      <c r="GK267" s="4"/>
      <c r="GL267" s="4"/>
      <c r="GM267" s="4"/>
      <c r="GN267" s="4"/>
      <c r="GO267" s="4"/>
      <c r="GP267" s="4"/>
      <c r="GQ267" s="4"/>
      <c r="GR267" s="4"/>
      <c r="GS267" s="4"/>
      <c r="GT267" s="4"/>
      <c r="GU267" s="4"/>
      <c r="GV267" s="4"/>
      <c r="GW267" s="4"/>
      <c r="GX267" s="4"/>
      <c r="GY267" s="4"/>
      <c r="GZ267" s="4"/>
      <c r="HA267" s="4"/>
      <c r="HB267" s="4"/>
      <c r="HC267" s="4"/>
      <c r="HD267" s="4"/>
      <c r="HE267" s="4"/>
      <c r="HF267" s="4"/>
      <c r="HG267" s="4"/>
      <c r="HH267" s="4"/>
      <c r="HI267" s="4"/>
      <c r="HJ267" s="4"/>
      <c r="HK267" s="4"/>
      <c r="HL267" s="4"/>
      <c r="HM267" s="4"/>
      <c r="HN267" s="4"/>
      <c r="HO267" s="4"/>
      <c r="HP267" s="4"/>
      <c r="HQ267" s="4"/>
      <c r="HR267" s="4"/>
      <c r="HS267" s="4"/>
      <c r="HT267" s="4"/>
      <c r="HU267" s="4"/>
      <c r="HV267" s="4"/>
      <c r="HW267" s="4"/>
      <c r="HX267" s="4"/>
      <c r="HY267" s="4"/>
      <c r="HZ267" s="4"/>
      <c r="IA267" s="4"/>
      <c r="IB267" s="4"/>
      <c r="IC267" s="4"/>
      <c r="ID267" s="4"/>
      <c r="IE267" s="4"/>
      <c r="IF267" s="4"/>
      <c r="IG267" s="4"/>
      <c r="IH267" s="4"/>
      <c r="II267" s="4"/>
      <c r="IJ267" s="4"/>
      <c r="IK267" s="4"/>
      <c r="IL267" s="4"/>
      <c r="IM267" s="4"/>
      <c r="IN267" s="4"/>
      <c r="IO267" s="4"/>
      <c r="IP267" s="4"/>
      <c r="IQ267" s="4"/>
      <c r="IR267" s="4"/>
      <c r="IS267" s="4"/>
      <c r="IT267" s="4"/>
      <c r="IU267" s="4"/>
      <c r="IV267" s="4"/>
      <c r="IW267" s="4"/>
      <c r="IX267" s="4"/>
      <c r="IY267" s="4"/>
      <c r="IZ267" s="4"/>
      <c r="JA267" s="4"/>
      <c r="JB267" s="4"/>
      <c r="JC267" s="4"/>
      <c r="JD267" s="4"/>
      <c r="JE267" s="4"/>
      <c r="JF267" s="4"/>
      <c r="JG267" s="4"/>
      <c r="JH267" s="4"/>
      <c r="JI267" s="4"/>
      <c r="JJ267" s="4"/>
      <c r="JK267" s="4"/>
      <c r="JL267" s="4"/>
      <c r="JM267" s="4"/>
      <c r="JN267" s="4"/>
      <c r="JO267" s="4"/>
      <c r="JP267" s="4"/>
      <c r="JQ267" s="4"/>
      <c r="JR267" s="4"/>
      <c r="JS267" s="4"/>
      <c r="JT267" s="4"/>
      <c r="JU267" s="4"/>
      <c r="JV267" s="4"/>
      <c r="JW267" s="4"/>
      <c r="JX267" s="4"/>
      <c r="JY267" s="4"/>
      <c r="JZ267" s="4"/>
      <c r="KA267" s="4"/>
      <c r="KB267" s="4"/>
      <c r="KC267" s="4"/>
      <c r="KD267" s="4"/>
      <c r="KE267" s="4"/>
      <c r="KF267" s="4"/>
      <c r="KG267" s="4"/>
      <c r="KH267" s="4"/>
      <c r="KI267" s="4"/>
      <c r="KJ267" s="4"/>
      <c r="KK267" s="4"/>
      <c r="KL267" s="4"/>
      <c r="KM267" s="4"/>
      <c r="KN267" s="4"/>
      <c r="KO267" s="4"/>
      <c r="KP267" s="4"/>
      <c r="KQ267" s="4"/>
      <c r="KR267" s="4"/>
      <c r="KS267" s="4"/>
      <c r="KT267" s="4"/>
      <c r="KU267" s="4"/>
      <c r="KV267" s="4"/>
      <c r="KW267" s="4"/>
      <c r="KX267" s="4"/>
      <c r="KY267" s="4"/>
      <c r="KZ267" s="4"/>
      <c r="LA267" s="4"/>
      <c r="LB267" s="4"/>
      <c r="LC267" s="4"/>
      <c r="LD267" s="4"/>
      <c r="LE267" s="4"/>
      <c r="LF267" s="4"/>
      <c r="LG267" s="4"/>
      <c r="LH267" s="4"/>
      <c r="LI267" s="4"/>
      <c r="LJ267" s="4"/>
      <c r="LK267" s="4"/>
      <c r="LL267" s="4"/>
      <c r="LM267" s="4"/>
      <c r="LN267" s="4"/>
      <c r="LO267" s="4"/>
      <c r="LP267" s="4"/>
      <c r="LQ267" s="4"/>
      <c r="LR267" s="4"/>
      <c r="LS267" s="4"/>
      <c r="LT267" s="4"/>
      <c r="LU267" s="4"/>
      <c r="LV267" s="4"/>
      <c r="LW267" s="4"/>
      <c r="LX267" s="4"/>
      <c r="LY267" s="4"/>
      <c r="LZ267" s="4"/>
      <c r="MA267" s="4"/>
      <c r="MB267" s="4"/>
      <c r="MC267" s="4"/>
      <c r="MD267" s="4"/>
      <c r="ME267" s="4"/>
      <c r="MF267" s="4"/>
      <c r="MG267" s="4"/>
      <c r="MH267" s="4"/>
      <c r="MI267" s="4"/>
      <c r="MJ267" s="4"/>
      <c r="MK267" s="4"/>
      <c r="ML267" s="4"/>
      <c r="MM267" s="4"/>
      <c r="MN267" s="4"/>
      <c r="MO267" s="4"/>
      <c r="MP267" s="4"/>
      <c r="MQ267" s="4"/>
      <c r="MR267" s="4"/>
      <c r="MS267" s="4"/>
      <c r="MT267" s="4"/>
      <c r="MU267" s="4"/>
      <c r="MV267" s="4"/>
      <c r="MW267" s="4"/>
      <c r="MX267" s="4"/>
      <c r="MY267" s="4"/>
      <c r="MZ267" s="4"/>
      <c r="NA267" s="4"/>
      <c r="NB267" s="4"/>
      <c r="NC267" s="4"/>
      <c r="ND267" s="4"/>
      <c r="NE267" s="4"/>
      <c r="NF267" s="4"/>
      <c r="NG267" s="4"/>
      <c r="NH267" s="4"/>
      <c r="NI267" s="4"/>
      <c r="NJ267" s="4"/>
      <c r="NK267" s="4"/>
      <c r="NL267" s="4"/>
      <c r="NM267" s="4"/>
      <c r="NN267" s="4"/>
      <c r="NO267" s="4"/>
      <c r="NP267" s="4"/>
      <c r="NQ267" s="4"/>
      <c r="NR267" s="4"/>
      <c r="NS267" s="4"/>
      <c r="NT267" s="4"/>
      <c r="NU267" s="4"/>
      <c r="NV267" s="4"/>
      <c r="NW267" s="4"/>
      <c r="NX267" s="4"/>
      <c r="NY267" s="4"/>
      <c r="NZ267" s="4"/>
      <c r="OA267" s="4"/>
      <c r="OB267" s="4"/>
      <c r="OC267" s="4"/>
      <c r="OD267" s="4"/>
      <c r="OE267" s="4"/>
      <c r="OF267" s="4"/>
      <c r="OG267" s="4"/>
      <c r="OH267" s="4"/>
      <c r="OI267" s="4"/>
      <c r="OJ267" s="4"/>
      <c r="OK267" s="4"/>
      <c r="OL267" s="4"/>
      <c r="OM267" s="4"/>
      <c r="ON267" s="4"/>
      <c r="OO267" s="4"/>
      <c r="OP267" s="4"/>
      <c r="OQ267" s="4"/>
      <c r="OR267" s="4"/>
      <c r="OS267" s="4"/>
      <c r="OT267" s="4"/>
      <c r="OU267" s="4"/>
      <c r="OV267" s="4"/>
      <c r="OW267" s="4"/>
      <c r="OX267" s="4"/>
      <c r="OY267" s="4"/>
      <c r="OZ267" s="4"/>
      <c r="PA267" s="4"/>
      <c r="PB267" s="4"/>
      <c r="PC267" s="4"/>
      <c r="PD267" s="4"/>
      <c r="PE267" s="4"/>
      <c r="PF267" s="4"/>
      <c r="PG267" s="4"/>
      <c r="PH267" s="4"/>
      <c r="PI267" s="4"/>
      <c r="PJ267" s="4"/>
      <c r="PK267" s="4"/>
      <c r="PL267" s="4"/>
      <c r="PM267" s="4"/>
      <c r="PN267" s="4"/>
      <c r="PO267" s="4"/>
      <c r="PP267" s="4"/>
      <c r="PQ267" s="4"/>
      <c r="PR267" s="4"/>
      <c r="PS267" s="4"/>
      <c r="PT267" s="4"/>
      <c r="PU267" s="4"/>
      <c r="PV267" s="4"/>
      <c r="PW267" s="4"/>
      <c r="PX267" s="4"/>
      <c r="PY267" s="4"/>
      <c r="PZ267" s="4"/>
      <c r="QA267" s="4"/>
      <c r="QB267" s="4"/>
      <c r="QC267" s="4"/>
      <c r="QD267" s="4"/>
      <c r="QE267" s="4"/>
      <c r="QF267" s="4"/>
      <c r="QG267" s="4"/>
      <c r="QH267" s="4"/>
      <c r="QI267" s="4"/>
      <c r="QJ267" s="4"/>
      <c r="QK267" s="4"/>
      <c r="QL267" s="4"/>
      <c r="QM267" s="4"/>
      <c r="QN267" s="4"/>
      <c r="QO267" s="4"/>
      <c r="QP267" s="4"/>
      <c r="QQ267" s="4"/>
      <c r="QR267" s="4"/>
      <c r="QS267" s="4"/>
      <c r="QT267" s="4"/>
      <c r="QU267" s="4"/>
      <c r="QV267" s="4"/>
      <c r="QW267" s="4"/>
      <c r="QX267" s="4"/>
      <c r="QY267" s="4"/>
      <c r="QZ267" s="4"/>
      <c r="RA267" s="4"/>
      <c r="RB267" s="4"/>
      <c r="RC267" s="4"/>
      <c r="RD267" s="4"/>
      <c r="RE267" s="4"/>
      <c r="RF267" s="4"/>
      <c r="RG267" s="4"/>
      <c r="RH267" s="4"/>
      <c r="RI267" s="4"/>
      <c r="RJ267" s="4"/>
      <c r="RK267" s="4"/>
      <c r="RL267" s="4"/>
      <c r="RM267" s="4"/>
      <c r="RN267" s="4"/>
      <c r="RO267" s="4"/>
      <c r="RP267" s="4"/>
      <c r="RQ267" s="4"/>
      <c r="RR267" s="4"/>
      <c r="RS267" s="4"/>
      <c r="RT267" s="4"/>
      <c r="RU267" s="4"/>
      <c r="RV267" s="4"/>
      <c r="RW267" s="4"/>
      <c r="RX267" s="4"/>
      <c r="RY267" s="4"/>
      <c r="RZ267" s="4"/>
      <c r="SA267" s="4"/>
      <c r="SB267" s="4"/>
      <c r="SC267" s="4"/>
      <c r="SD267" s="4"/>
      <c r="SE267" s="4"/>
      <c r="SF267" s="4"/>
      <c r="SG267" s="4"/>
      <c r="SH267" s="4"/>
      <c r="SI267" s="4"/>
      <c r="SJ267" s="4"/>
    </row>
    <row r="268" spans="1:504" ht="15">
      <c r="A268" s="2" t="s">
        <v>180</v>
      </c>
      <c r="B268" s="11">
        <f>SUM(город!B268+рамасух!B268+бельков!B268+баклань!B268+витовка!B254+гущино!B268+дмитрово!B268+доманичи!B268+кр.рог!B268+московск!B268+первомайс!B268+польники!B268+речица!B268+семцы!B268+сетолово!B268+чопово!B268)</f>
        <v>0</v>
      </c>
      <c r="C268" s="11">
        <f>SUM(город!C268+рамасух!C268+бельков!C268+баклань!C268+витовка!C254+гущино!C268+дмитрово!C268+доманичи!C268+кр.рог!C268+московск!C268+первомайс!C268+польники!C268+речица!C268+семцы!C268+сетолово!C268+чопово!C268)</f>
        <v>0</v>
      </c>
      <c r="D268" s="11">
        <f>SUM(город!D268+рамасух!D268+бельков!D268+баклань!D268+витовка!D254+гущино!D268+дмитрово!D268+доманичи!D268+кр.рог!D268+московск!D268+первомайс!D268+польники!D268+речица!D268+семцы!D268+сетолово!D268+чопово!D268)</f>
        <v>0</v>
      </c>
      <c r="E268" s="11">
        <f>SUM(город!E268+рамасух!E268+бельков!E268+баклань!E268+витовка!E254+гущино!E268+дмитрово!E268+доманичи!E268+кр.рог!E268+московск!E268+первомайс!E268+польники!E268+речица!E268+семцы!E268+сетолово!E268+чопово!E268)</f>
        <v>0</v>
      </c>
      <c r="F268" s="11">
        <f>SUM(город!F268+рамасух!F268+бельков!F268+баклань!F268+витовка!F254+гущино!F268+дмитрово!F268+доманичи!F268+кр.рог!F268+московск!F268+первомайс!F268+польники!F268+речица!F268+семцы!F268+сетолово!F268+чопово!F268)</f>
        <v>0</v>
      </c>
      <c r="G268" s="11">
        <f>SUM(город!G268+рамасух!G268+бельков!G268+баклань!G268+витовка!G254+гущино!G268+дмитрово!G268+доманичи!G268+кр.рог!G268+московск!G268+первомайс!G268+польники!G268+речица!G268+семцы!G268+сетолово!G268+чопово!G268)</f>
        <v>0</v>
      </c>
      <c r="H268" s="11">
        <f>SUM(город!H268+рамасух!H268+бельков!H268+баклань!H268+витовка!H254+гущино!H268+дмитрово!H268+доманичи!H268+кр.рог!H268+московск!H268+первомайс!H268+польники!H268+речица!H268+семцы!H268+сетолово!H268+чопово!H268)</f>
        <v>0</v>
      </c>
      <c r="I268" s="147" t="e">
        <f t="shared" si="170"/>
        <v>#DIV/0!</v>
      </c>
      <c r="J268" s="147" t="e">
        <f t="shared" si="171"/>
        <v>#DIV/0!</v>
      </c>
      <c r="K268" s="11">
        <f>SUM(город!K268+рамасух!K268+бельков!K268+баклань!K268+витовка!K254+гущино!K268+дмитрово!K268+доманичи!K268+кр.рог!K268+московск!K268+первомайс!K268+польники!K268+речица!K268+семцы!K268+сетолово!K268+чопово!K268)</f>
        <v>0</v>
      </c>
      <c r="L268" s="11">
        <f>SUM(город!L268+рамасух!L268+бельков!L268+баклань!L268+витовка!L254+гущино!L268+дмитрово!L268+доманичи!L268+кр.рог!L268+московск!L268+первомайс!L268+польники!L268+речица!L268+семцы!L268+сетолово!L268+чопово!L268)</f>
        <v>0</v>
      </c>
      <c r="M268" s="11">
        <f>SUM(город!M268+рамасух!M268+бельков!M268+баклань!M268+витовка!M254+гущино!M268+дмитрово!M268+доманичи!M268+кр.рог!M268+московск!M268+первомайс!M268+польники!M268+речица!M268+семцы!M268+сетолово!M268+чопово!M268)</f>
        <v>0</v>
      </c>
      <c r="N268" s="147" t="e">
        <f t="shared" si="160"/>
        <v>#DIV/0!</v>
      </c>
      <c r="O268" s="4"/>
      <c r="P268" s="41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4"/>
      <c r="DB268" s="4"/>
      <c r="DC268" s="4"/>
      <c r="DD268" s="4"/>
      <c r="DE268" s="4"/>
      <c r="DF268" s="4"/>
      <c r="DG268" s="4"/>
      <c r="DH268" s="4"/>
      <c r="DI268" s="4"/>
      <c r="DJ268" s="4"/>
      <c r="DK268" s="4"/>
      <c r="DL268" s="4"/>
      <c r="DM268" s="4"/>
      <c r="DN268" s="4"/>
      <c r="DO268" s="4"/>
      <c r="DP268" s="4"/>
      <c r="DQ268" s="4"/>
      <c r="DR268" s="4"/>
      <c r="DS268" s="4"/>
      <c r="DT268" s="4"/>
      <c r="DU268" s="4"/>
      <c r="DV268" s="4"/>
      <c r="DW268" s="4"/>
      <c r="DX268" s="4"/>
      <c r="DY268" s="4"/>
      <c r="DZ268" s="4"/>
      <c r="EA268" s="4"/>
      <c r="EB268" s="4"/>
      <c r="EC268" s="4"/>
      <c r="ED268" s="4"/>
      <c r="EE268" s="4"/>
      <c r="EF268" s="4"/>
      <c r="EG268" s="4"/>
      <c r="EH268" s="4"/>
      <c r="EI268" s="4"/>
      <c r="EJ268" s="4"/>
      <c r="EK268" s="4"/>
      <c r="EL268" s="4"/>
      <c r="EM268" s="4"/>
      <c r="EN268" s="4"/>
      <c r="EO268" s="4"/>
      <c r="EP268" s="4"/>
      <c r="EQ268" s="4"/>
      <c r="ER268" s="4"/>
      <c r="ES268" s="4"/>
      <c r="ET268" s="4"/>
      <c r="EU268" s="4"/>
      <c r="EV268" s="4"/>
      <c r="EW268" s="4"/>
      <c r="EX268" s="4"/>
      <c r="EY268" s="4"/>
      <c r="EZ268" s="4"/>
      <c r="FA268" s="4"/>
      <c r="FB268" s="4"/>
      <c r="FC268" s="4"/>
      <c r="FD268" s="4"/>
      <c r="FE268" s="4"/>
      <c r="FF268" s="4"/>
      <c r="FG268" s="4"/>
      <c r="FH268" s="4"/>
      <c r="FI268" s="4"/>
      <c r="FJ268" s="4"/>
      <c r="FK268" s="4"/>
      <c r="FL268" s="4"/>
      <c r="FM268" s="4"/>
      <c r="FN268" s="4"/>
      <c r="FO268" s="4"/>
      <c r="FP268" s="4"/>
      <c r="FQ268" s="4"/>
      <c r="FR268" s="4"/>
      <c r="FS268" s="4"/>
      <c r="FT268" s="4"/>
      <c r="FU268" s="4"/>
      <c r="FV268" s="4"/>
      <c r="FW268" s="4"/>
      <c r="FX268" s="4"/>
      <c r="FY268" s="4"/>
      <c r="FZ268" s="4"/>
      <c r="GA268" s="4"/>
      <c r="GB268" s="4"/>
      <c r="GC268" s="4"/>
      <c r="GD268" s="4"/>
      <c r="GE268" s="4"/>
      <c r="GF268" s="4"/>
      <c r="GG268" s="4"/>
      <c r="GH268" s="4"/>
      <c r="GI268" s="4"/>
      <c r="GJ268" s="4"/>
      <c r="GK268" s="4"/>
      <c r="GL268" s="4"/>
      <c r="GM268" s="4"/>
      <c r="GN268" s="4"/>
      <c r="GO268" s="4"/>
      <c r="GP268" s="4"/>
      <c r="GQ268" s="4"/>
      <c r="GR268" s="4"/>
      <c r="GS268" s="4"/>
      <c r="GT268" s="4"/>
      <c r="GU268" s="4"/>
      <c r="GV268" s="4"/>
      <c r="GW268" s="4"/>
      <c r="GX268" s="4"/>
      <c r="GY268" s="4"/>
      <c r="GZ268" s="4"/>
      <c r="HA268" s="4"/>
      <c r="HB268" s="4"/>
      <c r="HC268" s="4"/>
      <c r="HD268" s="4"/>
      <c r="HE268" s="4"/>
      <c r="HF268" s="4"/>
      <c r="HG268" s="4"/>
      <c r="HH268" s="4"/>
      <c r="HI268" s="4"/>
      <c r="HJ268" s="4"/>
      <c r="HK268" s="4"/>
      <c r="HL268" s="4"/>
      <c r="HM268" s="4"/>
      <c r="HN268" s="4"/>
      <c r="HO268" s="4"/>
      <c r="HP268" s="4"/>
      <c r="HQ268" s="4"/>
      <c r="HR268" s="4"/>
      <c r="HS268" s="4"/>
      <c r="HT268" s="4"/>
      <c r="HU268" s="4"/>
      <c r="HV268" s="4"/>
      <c r="HW268" s="4"/>
      <c r="HX268" s="4"/>
      <c r="HY268" s="4"/>
      <c r="HZ268" s="4"/>
      <c r="IA268" s="4"/>
      <c r="IB268" s="4"/>
      <c r="IC268" s="4"/>
      <c r="ID268" s="4"/>
      <c r="IE268" s="4"/>
      <c r="IF268" s="4"/>
      <c r="IG268" s="4"/>
      <c r="IH268" s="4"/>
      <c r="II268" s="4"/>
      <c r="IJ268" s="4"/>
      <c r="IK268" s="4"/>
      <c r="IL268" s="4"/>
      <c r="IM268" s="4"/>
      <c r="IN268" s="4"/>
      <c r="IO268" s="4"/>
      <c r="IP268" s="4"/>
      <c r="IQ268" s="4"/>
      <c r="IR268" s="4"/>
      <c r="IS268" s="4"/>
      <c r="IT268" s="4"/>
      <c r="IU268" s="4"/>
      <c r="IV268" s="4"/>
      <c r="IW268" s="4"/>
      <c r="IX268" s="4"/>
      <c r="IY268" s="4"/>
      <c r="IZ268" s="4"/>
      <c r="JA268" s="4"/>
      <c r="JB268" s="4"/>
      <c r="JC268" s="4"/>
      <c r="JD268" s="4"/>
      <c r="JE268" s="4"/>
      <c r="JF268" s="4"/>
      <c r="JG268" s="4"/>
      <c r="JH268" s="4"/>
      <c r="JI268" s="4"/>
      <c r="JJ268" s="4"/>
      <c r="JK268" s="4"/>
      <c r="JL268" s="4"/>
      <c r="JM268" s="4"/>
      <c r="JN268" s="4"/>
      <c r="JO268" s="4"/>
      <c r="JP268" s="4"/>
      <c r="JQ268" s="4"/>
      <c r="JR268" s="4"/>
      <c r="JS268" s="4"/>
      <c r="JT268" s="4"/>
      <c r="JU268" s="4"/>
      <c r="JV268" s="4"/>
      <c r="JW268" s="4"/>
      <c r="JX268" s="4"/>
      <c r="JY268" s="4"/>
      <c r="JZ268" s="4"/>
      <c r="KA268" s="4"/>
      <c r="KB268" s="4"/>
      <c r="KC268" s="4"/>
      <c r="KD268" s="4"/>
      <c r="KE268" s="4"/>
      <c r="KF268" s="4"/>
      <c r="KG268" s="4"/>
      <c r="KH268" s="4"/>
      <c r="KI268" s="4"/>
      <c r="KJ268" s="4"/>
      <c r="KK268" s="4"/>
      <c r="KL268" s="4"/>
      <c r="KM268" s="4"/>
      <c r="KN268" s="4"/>
      <c r="KO268" s="4"/>
      <c r="KP268" s="4"/>
      <c r="KQ268" s="4"/>
      <c r="KR268" s="4"/>
      <c r="KS268" s="4"/>
      <c r="KT268" s="4"/>
      <c r="KU268" s="4"/>
      <c r="KV268" s="4"/>
      <c r="KW268" s="4"/>
      <c r="KX268" s="4"/>
      <c r="KY268" s="4"/>
      <c r="KZ268" s="4"/>
      <c r="LA268" s="4"/>
      <c r="LB268" s="4"/>
      <c r="LC268" s="4"/>
      <c r="LD268" s="4"/>
      <c r="LE268" s="4"/>
      <c r="LF268" s="4"/>
      <c r="LG268" s="4"/>
      <c r="LH268" s="4"/>
      <c r="LI268" s="4"/>
      <c r="LJ268" s="4"/>
      <c r="LK268" s="4"/>
      <c r="LL268" s="4"/>
      <c r="LM268" s="4"/>
      <c r="LN268" s="4"/>
      <c r="LO268" s="4"/>
      <c r="LP268" s="4"/>
      <c r="LQ268" s="4"/>
      <c r="LR268" s="4"/>
      <c r="LS268" s="4"/>
      <c r="LT268" s="4"/>
      <c r="LU268" s="4"/>
      <c r="LV268" s="4"/>
      <c r="LW268" s="4"/>
      <c r="LX268" s="4"/>
      <c r="LY268" s="4"/>
      <c r="LZ268" s="4"/>
      <c r="MA268" s="4"/>
      <c r="MB268" s="4"/>
      <c r="MC268" s="4"/>
      <c r="MD268" s="4"/>
      <c r="ME268" s="4"/>
      <c r="MF268" s="4"/>
      <c r="MG268" s="4"/>
      <c r="MH268" s="4"/>
      <c r="MI268" s="4"/>
      <c r="MJ268" s="4"/>
      <c r="MK268" s="4"/>
      <c r="ML268" s="4"/>
      <c r="MM268" s="4"/>
      <c r="MN268" s="4"/>
      <c r="MO268" s="4"/>
      <c r="MP268" s="4"/>
      <c r="MQ268" s="4"/>
      <c r="MR268" s="4"/>
      <c r="MS268" s="4"/>
      <c r="MT268" s="4"/>
      <c r="MU268" s="4"/>
      <c r="MV268" s="4"/>
      <c r="MW268" s="4"/>
      <c r="MX268" s="4"/>
      <c r="MY268" s="4"/>
      <c r="MZ268" s="4"/>
      <c r="NA268" s="4"/>
      <c r="NB268" s="4"/>
      <c r="NC268" s="4"/>
      <c r="ND268" s="4"/>
      <c r="NE268" s="4"/>
      <c r="NF268" s="4"/>
      <c r="NG268" s="4"/>
      <c r="NH268" s="4"/>
      <c r="NI268" s="4"/>
      <c r="NJ268" s="4"/>
      <c r="NK268" s="4"/>
      <c r="NL268" s="4"/>
      <c r="NM268" s="4"/>
      <c r="NN268" s="4"/>
      <c r="NO268" s="4"/>
      <c r="NP268" s="4"/>
      <c r="NQ268" s="4"/>
      <c r="NR268" s="4"/>
      <c r="NS268" s="4"/>
      <c r="NT268" s="4"/>
      <c r="NU268" s="4"/>
      <c r="NV268" s="4"/>
      <c r="NW268" s="4"/>
      <c r="NX268" s="4"/>
      <c r="NY268" s="4"/>
      <c r="NZ268" s="4"/>
      <c r="OA268" s="4"/>
      <c r="OB268" s="4"/>
      <c r="OC268" s="4"/>
      <c r="OD268" s="4"/>
      <c r="OE268" s="4"/>
      <c r="OF268" s="4"/>
      <c r="OG268" s="4"/>
      <c r="OH268" s="4"/>
      <c r="OI268" s="4"/>
      <c r="OJ268" s="4"/>
      <c r="OK268" s="4"/>
      <c r="OL268" s="4"/>
      <c r="OM268" s="4"/>
      <c r="ON268" s="4"/>
      <c r="OO268" s="4"/>
      <c r="OP268" s="4"/>
      <c r="OQ268" s="4"/>
      <c r="OR268" s="4"/>
      <c r="OS268" s="4"/>
      <c r="OT268" s="4"/>
      <c r="OU268" s="4"/>
      <c r="OV268" s="4"/>
      <c r="OW268" s="4"/>
      <c r="OX268" s="4"/>
      <c r="OY268" s="4"/>
      <c r="OZ268" s="4"/>
      <c r="PA268" s="4"/>
      <c r="PB268" s="4"/>
      <c r="PC268" s="4"/>
      <c r="PD268" s="4"/>
      <c r="PE268" s="4"/>
      <c r="PF268" s="4"/>
      <c r="PG268" s="4"/>
      <c r="PH268" s="4"/>
      <c r="PI268" s="4"/>
      <c r="PJ268" s="4"/>
      <c r="PK268" s="4"/>
      <c r="PL268" s="4"/>
      <c r="PM268" s="4"/>
      <c r="PN268" s="4"/>
      <c r="PO268" s="4"/>
      <c r="PP268" s="4"/>
      <c r="PQ268" s="4"/>
      <c r="PR268" s="4"/>
      <c r="PS268" s="4"/>
      <c r="PT268" s="4"/>
      <c r="PU268" s="4"/>
      <c r="PV268" s="4"/>
      <c r="PW268" s="4"/>
      <c r="PX268" s="4"/>
      <c r="PY268" s="4"/>
      <c r="PZ268" s="4"/>
      <c r="QA268" s="4"/>
      <c r="QB268" s="4"/>
      <c r="QC268" s="4"/>
      <c r="QD268" s="4"/>
      <c r="QE268" s="4"/>
      <c r="QF268" s="4"/>
      <c r="QG268" s="4"/>
      <c r="QH268" s="4"/>
      <c r="QI268" s="4"/>
      <c r="QJ268" s="4"/>
      <c r="QK268" s="4"/>
      <c r="QL268" s="4"/>
      <c r="QM268" s="4"/>
      <c r="QN268" s="4"/>
      <c r="QO268" s="4"/>
      <c r="QP268" s="4"/>
      <c r="QQ268" s="4"/>
      <c r="QR268" s="4"/>
      <c r="QS268" s="4"/>
      <c r="QT268" s="4"/>
      <c r="QU268" s="4"/>
      <c r="QV268" s="4"/>
      <c r="QW268" s="4"/>
      <c r="QX268" s="4"/>
      <c r="QY268" s="4"/>
      <c r="QZ268" s="4"/>
      <c r="RA268" s="4"/>
      <c r="RB268" s="4"/>
      <c r="RC268" s="4"/>
      <c r="RD268" s="4"/>
      <c r="RE268" s="4"/>
      <c r="RF268" s="4"/>
      <c r="RG268" s="4"/>
      <c r="RH268" s="4"/>
      <c r="RI268" s="4"/>
      <c r="RJ268" s="4"/>
      <c r="RK268" s="4"/>
      <c r="RL268" s="4"/>
      <c r="RM268" s="4"/>
      <c r="RN268" s="4"/>
      <c r="RO268" s="4"/>
      <c r="RP268" s="4"/>
      <c r="RQ268" s="4"/>
      <c r="RR268" s="4"/>
      <c r="RS268" s="4"/>
      <c r="RT268" s="4"/>
      <c r="RU268" s="4"/>
      <c r="RV268" s="4"/>
      <c r="RW268" s="4"/>
      <c r="RX268" s="4"/>
      <c r="RY268" s="4"/>
      <c r="RZ268" s="4"/>
      <c r="SA268" s="4"/>
      <c r="SB268" s="4"/>
      <c r="SC268" s="4"/>
      <c r="SD268" s="4"/>
      <c r="SE268" s="4"/>
      <c r="SF268" s="4"/>
      <c r="SG268" s="4"/>
      <c r="SH268" s="4"/>
      <c r="SI268" s="4"/>
      <c r="SJ268" s="4"/>
    </row>
    <row r="269" spans="1:504" ht="15">
      <c r="A269" s="2" t="s">
        <v>181</v>
      </c>
      <c r="B269" s="11">
        <f>SUM(город!B269+рамасух!B269+бельков!B269+баклань!B269+витовка!B255+гущино!B269+дмитрово!B269+доманичи!B269+кр.рог!B269+московск!B269+первомайс!B269+польники!B269+речица!B269+семцы!B269+сетолово!B269+чопово!B269)</f>
        <v>0</v>
      </c>
      <c r="C269" s="11">
        <f>SUM(город!C269+рамасух!C269+бельков!C269+баклань!C269+витовка!C255+гущино!C269+дмитрово!C269+доманичи!C269+кр.рог!C269+московск!C269+первомайс!C269+польники!C269+речица!C269+семцы!C269+сетолово!C269+чопово!C269)</f>
        <v>0</v>
      </c>
      <c r="D269" s="11">
        <f>SUM(город!D269+рамасух!D269+бельков!D269+баклань!D269+витовка!D255+гущино!D269+дмитрово!D269+доманичи!D269+кр.рог!D269+московск!D269+первомайс!D269+польники!D269+речица!D269+семцы!D269+сетолово!D269+чопово!D269)</f>
        <v>0</v>
      </c>
      <c r="E269" s="11">
        <f>SUM(город!E269+рамасух!E269+бельков!E269+баклань!E269+витовка!E255+гущино!E269+дмитрово!E269+доманичи!E269+кр.рог!E269+московск!E269+первомайс!E269+польники!E269+речица!E269+семцы!E269+сетолово!E269+чопово!E269)</f>
        <v>0</v>
      </c>
      <c r="F269" s="11">
        <f>SUM(город!F269+рамасух!F269+бельков!F269+баклань!F269+витовка!F255+гущино!F269+дмитрово!F269+доманичи!F269+кр.рог!F269+московск!F269+первомайс!F269+польники!F269+речица!F269+семцы!F269+сетолово!F269+чопово!F269)</f>
        <v>0</v>
      </c>
      <c r="G269" s="11">
        <f>SUM(город!G269+рамасух!G269+бельков!G269+баклань!G269+витовка!G255+гущино!G269+дмитрово!G269+доманичи!G269+кр.рог!G269+московск!G269+первомайс!G269+польники!G269+речица!G269+семцы!G269+сетолово!G269+чопово!G269)</f>
        <v>0</v>
      </c>
      <c r="H269" s="11">
        <f>SUM(город!H269+рамасух!H269+бельков!H269+баклань!H269+витовка!H255+гущино!H269+дмитрово!H269+доманичи!H269+кр.рог!H269+московск!H269+первомайс!H269+польники!H269+речица!H269+семцы!H269+сетолово!H269+чопово!H269)</f>
        <v>0</v>
      </c>
      <c r="I269" s="147" t="e">
        <f t="shared" si="170"/>
        <v>#DIV/0!</v>
      </c>
      <c r="J269" s="147" t="e">
        <f t="shared" si="171"/>
        <v>#DIV/0!</v>
      </c>
      <c r="K269" s="11">
        <f>SUM(город!K269+рамасух!K269+бельков!K269+баклань!K269+витовка!K255+гущино!K269+дмитрово!K269+доманичи!K269+кр.рог!K269+московск!K269+первомайс!K269+польники!K269+речица!K269+семцы!K269+сетолово!K269+чопово!K269)</f>
        <v>0</v>
      </c>
      <c r="L269" s="11">
        <f>SUM(город!L269+рамасух!L269+бельков!L269+баклань!L269+витовка!L255+гущино!L269+дмитрово!L269+доманичи!L269+кр.рог!L269+московск!L269+первомайс!L269+польники!L269+речица!L269+семцы!L269+сетолово!L269+чопово!L269)</f>
        <v>0</v>
      </c>
      <c r="M269" s="11">
        <f>SUM(город!M269+рамасух!M269+бельков!M269+баклань!M269+витовка!M255+гущино!M269+дмитрово!M269+доманичи!M269+кр.рог!M269+московск!M269+первомайс!M269+польники!M269+речица!M269+семцы!M269+сетолово!M269+чопово!M269)</f>
        <v>0</v>
      </c>
      <c r="N269" s="147" t="e">
        <f t="shared" si="160"/>
        <v>#DIV/0!</v>
      </c>
      <c r="O269" s="4"/>
      <c r="P269" s="41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4"/>
      <c r="DB269" s="4"/>
      <c r="DC269" s="4"/>
      <c r="DD269" s="4"/>
      <c r="DE269" s="4"/>
      <c r="DF269" s="4"/>
      <c r="DG269" s="4"/>
      <c r="DH269" s="4"/>
      <c r="DI269" s="4"/>
      <c r="DJ269" s="4"/>
      <c r="DK269" s="4"/>
      <c r="DL269" s="4"/>
      <c r="DM269" s="4"/>
      <c r="DN269" s="4"/>
      <c r="DO269" s="4"/>
      <c r="DP269" s="4"/>
      <c r="DQ269" s="4"/>
      <c r="DR269" s="4"/>
      <c r="DS269" s="4"/>
      <c r="DT269" s="4"/>
      <c r="DU269" s="4"/>
      <c r="DV269" s="4"/>
      <c r="DW269" s="4"/>
      <c r="DX269" s="4"/>
      <c r="DY269" s="4"/>
      <c r="DZ269" s="4"/>
      <c r="EA269" s="4"/>
      <c r="EB269" s="4"/>
      <c r="EC269" s="4"/>
      <c r="ED269" s="4"/>
      <c r="EE269" s="4"/>
      <c r="EF269" s="4"/>
      <c r="EG269" s="4"/>
      <c r="EH269" s="4"/>
      <c r="EI269" s="4"/>
      <c r="EJ269" s="4"/>
      <c r="EK269" s="4"/>
      <c r="EL269" s="4"/>
      <c r="EM269" s="4"/>
      <c r="EN269" s="4"/>
      <c r="EO269" s="4"/>
      <c r="EP269" s="4"/>
      <c r="EQ269" s="4"/>
      <c r="ER269" s="4"/>
      <c r="ES269" s="4"/>
      <c r="ET269" s="4"/>
      <c r="EU269" s="4"/>
      <c r="EV269" s="4"/>
      <c r="EW269" s="4"/>
      <c r="EX269" s="4"/>
      <c r="EY269" s="4"/>
      <c r="EZ269" s="4"/>
      <c r="FA269" s="4"/>
      <c r="FB269" s="4"/>
      <c r="FC269" s="4"/>
      <c r="FD269" s="4"/>
      <c r="FE269" s="4"/>
      <c r="FF269" s="4"/>
      <c r="FG269" s="4"/>
      <c r="FH269" s="4"/>
      <c r="FI269" s="4"/>
      <c r="FJ269" s="4"/>
      <c r="FK269" s="4"/>
      <c r="FL269" s="4"/>
      <c r="FM269" s="4"/>
      <c r="FN269" s="4"/>
      <c r="FO269" s="4"/>
      <c r="FP269" s="4"/>
      <c r="FQ269" s="4"/>
      <c r="FR269" s="4"/>
      <c r="FS269" s="4"/>
      <c r="FT269" s="4"/>
      <c r="FU269" s="4"/>
      <c r="FV269" s="4"/>
      <c r="FW269" s="4"/>
      <c r="FX269" s="4"/>
      <c r="FY269" s="4"/>
      <c r="FZ269" s="4"/>
      <c r="GA269" s="4"/>
      <c r="GB269" s="4"/>
      <c r="GC269" s="4"/>
      <c r="GD269" s="4"/>
      <c r="GE269" s="4"/>
      <c r="GF269" s="4"/>
      <c r="GG269" s="4"/>
      <c r="GH269" s="4"/>
      <c r="GI269" s="4"/>
      <c r="GJ269" s="4"/>
      <c r="GK269" s="4"/>
      <c r="GL269" s="4"/>
      <c r="GM269" s="4"/>
      <c r="GN269" s="4"/>
      <c r="GO269" s="4"/>
      <c r="GP269" s="4"/>
      <c r="GQ269" s="4"/>
      <c r="GR269" s="4"/>
      <c r="GS269" s="4"/>
      <c r="GT269" s="4"/>
      <c r="GU269" s="4"/>
      <c r="GV269" s="4"/>
      <c r="GW269" s="4"/>
      <c r="GX269" s="4"/>
      <c r="GY269" s="4"/>
      <c r="GZ269" s="4"/>
      <c r="HA269" s="4"/>
      <c r="HB269" s="4"/>
      <c r="HC269" s="4"/>
      <c r="HD269" s="4"/>
      <c r="HE269" s="4"/>
      <c r="HF269" s="4"/>
      <c r="HG269" s="4"/>
      <c r="HH269" s="4"/>
      <c r="HI269" s="4"/>
      <c r="HJ269" s="4"/>
      <c r="HK269" s="4"/>
      <c r="HL269" s="4"/>
      <c r="HM269" s="4"/>
      <c r="HN269" s="4"/>
      <c r="HO269" s="4"/>
      <c r="HP269" s="4"/>
      <c r="HQ269" s="4"/>
      <c r="HR269" s="4"/>
      <c r="HS269" s="4"/>
      <c r="HT269" s="4"/>
      <c r="HU269" s="4"/>
      <c r="HV269" s="4"/>
      <c r="HW269" s="4"/>
      <c r="HX269" s="4"/>
      <c r="HY269" s="4"/>
      <c r="HZ269" s="4"/>
      <c r="IA269" s="4"/>
      <c r="IB269" s="4"/>
      <c r="IC269" s="4"/>
      <c r="ID269" s="4"/>
      <c r="IE269" s="4"/>
      <c r="IF269" s="4"/>
      <c r="IG269" s="4"/>
      <c r="IH269" s="4"/>
      <c r="II269" s="4"/>
      <c r="IJ269" s="4"/>
      <c r="IK269" s="4"/>
      <c r="IL269" s="4"/>
      <c r="IM269" s="4"/>
      <c r="IN269" s="4"/>
      <c r="IO269" s="4"/>
      <c r="IP269" s="4"/>
      <c r="IQ269" s="4"/>
      <c r="IR269" s="4"/>
      <c r="IS269" s="4"/>
      <c r="IT269" s="4"/>
      <c r="IU269" s="4"/>
      <c r="IV269" s="4"/>
      <c r="IW269" s="4"/>
      <c r="IX269" s="4"/>
      <c r="IY269" s="4"/>
      <c r="IZ269" s="4"/>
      <c r="JA269" s="4"/>
      <c r="JB269" s="4"/>
      <c r="JC269" s="4"/>
      <c r="JD269" s="4"/>
      <c r="JE269" s="4"/>
      <c r="JF269" s="4"/>
      <c r="JG269" s="4"/>
      <c r="JH269" s="4"/>
      <c r="JI269" s="4"/>
      <c r="JJ269" s="4"/>
      <c r="JK269" s="4"/>
      <c r="JL269" s="4"/>
      <c r="JM269" s="4"/>
      <c r="JN269" s="4"/>
      <c r="JO269" s="4"/>
      <c r="JP269" s="4"/>
      <c r="JQ269" s="4"/>
      <c r="JR269" s="4"/>
      <c r="JS269" s="4"/>
      <c r="JT269" s="4"/>
      <c r="JU269" s="4"/>
      <c r="JV269" s="4"/>
      <c r="JW269" s="4"/>
      <c r="JX269" s="4"/>
      <c r="JY269" s="4"/>
      <c r="JZ269" s="4"/>
      <c r="KA269" s="4"/>
      <c r="KB269" s="4"/>
      <c r="KC269" s="4"/>
      <c r="KD269" s="4"/>
      <c r="KE269" s="4"/>
      <c r="KF269" s="4"/>
      <c r="KG269" s="4"/>
      <c r="KH269" s="4"/>
      <c r="KI269" s="4"/>
      <c r="KJ269" s="4"/>
      <c r="KK269" s="4"/>
      <c r="KL269" s="4"/>
      <c r="KM269" s="4"/>
      <c r="KN269" s="4"/>
      <c r="KO269" s="4"/>
      <c r="KP269" s="4"/>
      <c r="KQ269" s="4"/>
      <c r="KR269" s="4"/>
      <c r="KS269" s="4"/>
      <c r="KT269" s="4"/>
      <c r="KU269" s="4"/>
      <c r="KV269" s="4"/>
      <c r="KW269" s="4"/>
      <c r="KX269" s="4"/>
      <c r="KY269" s="4"/>
      <c r="KZ269" s="4"/>
      <c r="LA269" s="4"/>
      <c r="LB269" s="4"/>
      <c r="LC269" s="4"/>
      <c r="LD269" s="4"/>
      <c r="LE269" s="4"/>
      <c r="LF269" s="4"/>
      <c r="LG269" s="4"/>
      <c r="LH269" s="4"/>
      <c r="LI269" s="4"/>
      <c r="LJ269" s="4"/>
      <c r="LK269" s="4"/>
      <c r="LL269" s="4"/>
      <c r="LM269" s="4"/>
      <c r="LN269" s="4"/>
      <c r="LO269" s="4"/>
      <c r="LP269" s="4"/>
      <c r="LQ269" s="4"/>
      <c r="LR269" s="4"/>
      <c r="LS269" s="4"/>
      <c r="LT269" s="4"/>
      <c r="LU269" s="4"/>
      <c r="LV269" s="4"/>
      <c r="LW269" s="4"/>
      <c r="LX269" s="4"/>
      <c r="LY269" s="4"/>
      <c r="LZ269" s="4"/>
      <c r="MA269" s="4"/>
      <c r="MB269" s="4"/>
      <c r="MC269" s="4"/>
      <c r="MD269" s="4"/>
      <c r="ME269" s="4"/>
      <c r="MF269" s="4"/>
      <c r="MG269" s="4"/>
      <c r="MH269" s="4"/>
      <c r="MI269" s="4"/>
      <c r="MJ269" s="4"/>
      <c r="MK269" s="4"/>
      <c r="ML269" s="4"/>
      <c r="MM269" s="4"/>
      <c r="MN269" s="4"/>
      <c r="MO269" s="4"/>
      <c r="MP269" s="4"/>
      <c r="MQ269" s="4"/>
      <c r="MR269" s="4"/>
      <c r="MS269" s="4"/>
      <c r="MT269" s="4"/>
      <c r="MU269" s="4"/>
      <c r="MV269" s="4"/>
      <c r="MW269" s="4"/>
      <c r="MX269" s="4"/>
      <c r="MY269" s="4"/>
      <c r="MZ269" s="4"/>
      <c r="NA269" s="4"/>
      <c r="NB269" s="4"/>
      <c r="NC269" s="4"/>
      <c r="ND269" s="4"/>
      <c r="NE269" s="4"/>
      <c r="NF269" s="4"/>
      <c r="NG269" s="4"/>
      <c r="NH269" s="4"/>
      <c r="NI269" s="4"/>
      <c r="NJ269" s="4"/>
      <c r="NK269" s="4"/>
      <c r="NL269" s="4"/>
      <c r="NM269" s="4"/>
      <c r="NN269" s="4"/>
      <c r="NO269" s="4"/>
      <c r="NP269" s="4"/>
      <c r="NQ269" s="4"/>
      <c r="NR269" s="4"/>
      <c r="NS269" s="4"/>
      <c r="NT269" s="4"/>
      <c r="NU269" s="4"/>
      <c r="NV269" s="4"/>
      <c r="NW269" s="4"/>
      <c r="NX269" s="4"/>
      <c r="NY269" s="4"/>
      <c r="NZ269" s="4"/>
      <c r="OA269" s="4"/>
      <c r="OB269" s="4"/>
      <c r="OC269" s="4"/>
      <c r="OD269" s="4"/>
      <c r="OE269" s="4"/>
      <c r="OF269" s="4"/>
      <c r="OG269" s="4"/>
      <c r="OH269" s="4"/>
      <c r="OI269" s="4"/>
      <c r="OJ269" s="4"/>
      <c r="OK269" s="4"/>
      <c r="OL269" s="4"/>
      <c r="OM269" s="4"/>
      <c r="ON269" s="4"/>
      <c r="OO269" s="4"/>
      <c r="OP269" s="4"/>
      <c r="OQ269" s="4"/>
      <c r="OR269" s="4"/>
      <c r="OS269" s="4"/>
      <c r="OT269" s="4"/>
      <c r="OU269" s="4"/>
      <c r="OV269" s="4"/>
      <c r="OW269" s="4"/>
      <c r="OX269" s="4"/>
      <c r="OY269" s="4"/>
      <c r="OZ269" s="4"/>
      <c r="PA269" s="4"/>
      <c r="PB269" s="4"/>
      <c r="PC269" s="4"/>
      <c r="PD269" s="4"/>
      <c r="PE269" s="4"/>
      <c r="PF269" s="4"/>
      <c r="PG269" s="4"/>
      <c r="PH269" s="4"/>
      <c r="PI269" s="4"/>
      <c r="PJ269" s="4"/>
      <c r="PK269" s="4"/>
      <c r="PL269" s="4"/>
      <c r="PM269" s="4"/>
      <c r="PN269" s="4"/>
      <c r="PO269" s="4"/>
      <c r="PP269" s="4"/>
      <c r="PQ269" s="4"/>
      <c r="PR269" s="4"/>
      <c r="PS269" s="4"/>
      <c r="PT269" s="4"/>
      <c r="PU269" s="4"/>
      <c r="PV269" s="4"/>
      <c r="PW269" s="4"/>
      <c r="PX269" s="4"/>
      <c r="PY269" s="4"/>
      <c r="PZ269" s="4"/>
      <c r="QA269" s="4"/>
      <c r="QB269" s="4"/>
      <c r="QC269" s="4"/>
      <c r="QD269" s="4"/>
      <c r="QE269" s="4"/>
      <c r="QF269" s="4"/>
      <c r="QG269" s="4"/>
      <c r="QH269" s="4"/>
      <c r="QI269" s="4"/>
      <c r="QJ269" s="4"/>
      <c r="QK269" s="4"/>
      <c r="QL269" s="4"/>
      <c r="QM269" s="4"/>
      <c r="QN269" s="4"/>
      <c r="QO269" s="4"/>
      <c r="QP269" s="4"/>
      <c r="QQ269" s="4"/>
      <c r="QR269" s="4"/>
      <c r="QS269" s="4"/>
      <c r="QT269" s="4"/>
      <c r="QU269" s="4"/>
      <c r="QV269" s="4"/>
      <c r="QW269" s="4"/>
      <c r="QX269" s="4"/>
      <c r="QY269" s="4"/>
      <c r="QZ269" s="4"/>
      <c r="RA269" s="4"/>
      <c r="RB269" s="4"/>
      <c r="RC269" s="4"/>
      <c r="RD269" s="4"/>
      <c r="RE269" s="4"/>
      <c r="RF269" s="4"/>
      <c r="RG269" s="4"/>
      <c r="RH269" s="4"/>
      <c r="RI269" s="4"/>
      <c r="RJ269" s="4"/>
      <c r="RK269" s="4"/>
      <c r="RL269" s="4"/>
      <c r="RM269" s="4"/>
      <c r="RN269" s="4"/>
      <c r="RO269" s="4"/>
      <c r="RP269" s="4"/>
      <c r="RQ269" s="4"/>
      <c r="RR269" s="4"/>
      <c r="RS269" s="4"/>
      <c r="RT269" s="4"/>
      <c r="RU269" s="4"/>
      <c r="RV269" s="4"/>
      <c r="RW269" s="4"/>
      <c r="RX269" s="4"/>
      <c r="RY269" s="4"/>
      <c r="RZ269" s="4"/>
      <c r="SA269" s="4"/>
      <c r="SB269" s="4"/>
      <c r="SC269" s="4"/>
      <c r="SD269" s="4"/>
      <c r="SE269" s="4"/>
      <c r="SF269" s="4"/>
      <c r="SG269" s="4"/>
      <c r="SH269" s="4"/>
      <c r="SI269" s="4"/>
      <c r="SJ269" s="4"/>
    </row>
    <row r="270" spans="1:504" ht="15">
      <c r="A270" s="2" t="s">
        <v>182</v>
      </c>
      <c r="B270" s="11">
        <f>SUM(город!B270+рамасух!B270+бельков!B270+баклань!B270+витовка!B256+гущино!B270+дмитрово!B270+доманичи!B270+кр.рог!B270+московск!B270+первомайс!B270+польники!B270+речица!B270+семцы!B270+сетолово!B270+чопово!B270)</f>
        <v>0</v>
      </c>
      <c r="C270" s="11">
        <f>SUM(город!C270+рамасух!C270+бельков!C270+баклань!C270+витовка!C256+гущино!C270+дмитрово!C270+доманичи!C270+кр.рог!C270+московск!C270+первомайс!C270+польники!C270+речица!C270+семцы!C270+сетолово!C270+чопово!C270)</f>
        <v>0</v>
      </c>
      <c r="D270" s="11">
        <f>SUM(город!D270+рамасух!D270+бельков!D270+баклань!D270+витовка!D256+гущино!D270+дмитрово!D270+доманичи!D270+кр.рог!D270+московск!D270+первомайс!D270+польники!D270+речица!D270+семцы!D270+сетолово!D270+чопово!D270)</f>
        <v>0</v>
      </c>
      <c r="E270" s="11">
        <f>SUM(город!E270+рамасух!E270+бельков!E270+баклань!E270+витовка!E256+гущино!E270+дмитрово!E270+доманичи!E270+кр.рог!E270+московск!E270+первомайс!E270+польники!E270+речица!E270+семцы!E270+сетолово!E270+чопово!E270)</f>
        <v>0</v>
      </c>
      <c r="F270" s="11">
        <f>SUM(город!F270+рамасух!F270+бельков!F270+баклань!F270+витовка!F256+гущино!F270+дмитрово!F270+доманичи!F270+кр.рог!F270+московск!F270+первомайс!F270+польники!F270+речица!F270+семцы!F270+сетолово!F270+чопово!F270)</f>
        <v>0</v>
      </c>
      <c r="G270" s="11">
        <f>SUM(город!G270+рамасух!G270+бельков!G270+баклань!G270+витовка!G256+гущино!G270+дмитрово!G270+доманичи!G270+кр.рог!G270+московск!G270+первомайс!G270+польники!G270+речица!G270+семцы!G270+сетолово!G270+чопово!G270)</f>
        <v>0</v>
      </c>
      <c r="H270" s="11">
        <f>SUM(город!H270+рамасух!H270+бельков!H270+баклань!H270+витовка!H256+гущино!H270+дмитрово!H270+доманичи!H270+кр.рог!H270+московск!H270+первомайс!H270+польники!H270+речица!H270+семцы!H270+сетолово!H270+чопово!H270)</f>
        <v>0</v>
      </c>
      <c r="I270" s="147" t="e">
        <f t="shared" si="170"/>
        <v>#DIV/0!</v>
      </c>
      <c r="J270" s="147" t="e">
        <f t="shared" si="171"/>
        <v>#DIV/0!</v>
      </c>
      <c r="K270" s="11">
        <f>SUM(город!K270+рамасух!K270+бельков!K270+баклань!K270+витовка!K256+гущино!K270+дмитрово!K270+доманичи!K270+кр.рог!K270+московск!K270+первомайс!K270+польники!K270+речица!K270+семцы!K270+сетолово!K270+чопово!K270)</f>
        <v>0</v>
      </c>
      <c r="L270" s="11">
        <f>SUM(город!L270+рамасух!L270+бельков!L270+баклань!L270+витовка!L256+гущино!L270+дмитрово!L270+доманичи!L270+кр.рог!L270+московск!L270+первомайс!L270+польники!L270+речица!L270+семцы!L270+сетолово!L270+чопово!L270)</f>
        <v>0</v>
      </c>
      <c r="M270" s="11">
        <f>SUM(город!M270+рамасух!M270+бельков!M270+баклань!M270+витовка!M256+гущино!M270+дмитрово!M270+доманичи!M270+кр.рог!M270+московск!M270+первомайс!M270+польники!M270+речица!M270+семцы!M270+сетолово!M270+чопово!M270)</f>
        <v>0</v>
      </c>
      <c r="N270" s="147" t="e">
        <f t="shared" si="160"/>
        <v>#DIV/0!</v>
      </c>
      <c r="O270" s="4"/>
      <c r="P270" s="41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4"/>
      <c r="DB270" s="4"/>
      <c r="DC270" s="4"/>
      <c r="DD270" s="4"/>
      <c r="DE270" s="4"/>
      <c r="DF270" s="4"/>
      <c r="DG270" s="4"/>
      <c r="DH270" s="4"/>
      <c r="DI270" s="4"/>
      <c r="DJ270" s="4"/>
      <c r="DK270" s="4"/>
      <c r="DL270" s="4"/>
      <c r="DM270" s="4"/>
      <c r="DN270" s="4"/>
      <c r="DO270" s="4"/>
      <c r="DP270" s="4"/>
      <c r="DQ270" s="4"/>
      <c r="DR270" s="4"/>
      <c r="DS270" s="4"/>
      <c r="DT270" s="4"/>
      <c r="DU270" s="4"/>
      <c r="DV270" s="4"/>
      <c r="DW270" s="4"/>
      <c r="DX270" s="4"/>
      <c r="DY270" s="4"/>
      <c r="DZ270" s="4"/>
      <c r="EA270" s="4"/>
      <c r="EB270" s="4"/>
      <c r="EC270" s="4"/>
      <c r="ED270" s="4"/>
      <c r="EE270" s="4"/>
      <c r="EF270" s="4"/>
      <c r="EG270" s="4"/>
      <c r="EH270" s="4"/>
      <c r="EI270" s="4"/>
      <c r="EJ270" s="4"/>
      <c r="EK270" s="4"/>
      <c r="EL270" s="4"/>
      <c r="EM270" s="4"/>
      <c r="EN270" s="4"/>
      <c r="EO270" s="4"/>
      <c r="EP270" s="4"/>
      <c r="EQ270" s="4"/>
      <c r="ER270" s="4"/>
      <c r="ES270" s="4"/>
      <c r="ET270" s="4"/>
      <c r="EU270" s="4"/>
      <c r="EV270" s="4"/>
      <c r="EW270" s="4"/>
      <c r="EX270" s="4"/>
      <c r="EY270" s="4"/>
      <c r="EZ270" s="4"/>
      <c r="FA270" s="4"/>
      <c r="FB270" s="4"/>
      <c r="FC270" s="4"/>
      <c r="FD270" s="4"/>
      <c r="FE270" s="4"/>
      <c r="FF270" s="4"/>
      <c r="FG270" s="4"/>
      <c r="FH270" s="4"/>
      <c r="FI270" s="4"/>
      <c r="FJ270" s="4"/>
      <c r="FK270" s="4"/>
      <c r="FL270" s="4"/>
      <c r="FM270" s="4"/>
      <c r="FN270" s="4"/>
      <c r="FO270" s="4"/>
      <c r="FP270" s="4"/>
      <c r="FQ270" s="4"/>
      <c r="FR270" s="4"/>
      <c r="FS270" s="4"/>
      <c r="FT270" s="4"/>
      <c r="FU270" s="4"/>
      <c r="FV270" s="4"/>
      <c r="FW270" s="4"/>
      <c r="FX270" s="4"/>
      <c r="FY270" s="4"/>
      <c r="FZ270" s="4"/>
      <c r="GA270" s="4"/>
      <c r="GB270" s="4"/>
      <c r="GC270" s="4"/>
      <c r="GD270" s="4"/>
      <c r="GE270" s="4"/>
      <c r="GF270" s="4"/>
      <c r="GG270" s="4"/>
      <c r="GH270" s="4"/>
      <c r="GI270" s="4"/>
      <c r="GJ270" s="4"/>
      <c r="GK270" s="4"/>
      <c r="GL270" s="4"/>
      <c r="GM270" s="4"/>
      <c r="GN270" s="4"/>
      <c r="GO270" s="4"/>
      <c r="GP270" s="4"/>
      <c r="GQ270" s="4"/>
      <c r="GR270" s="4"/>
      <c r="GS270" s="4"/>
      <c r="GT270" s="4"/>
      <c r="GU270" s="4"/>
      <c r="GV270" s="4"/>
      <c r="GW270" s="4"/>
      <c r="GX270" s="4"/>
      <c r="GY270" s="4"/>
      <c r="GZ270" s="4"/>
      <c r="HA270" s="4"/>
      <c r="HB270" s="4"/>
      <c r="HC270" s="4"/>
      <c r="HD270" s="4"/>
      <c r="HE270" s="4"/>
      <c r="HF270" s="4"/>
      <c r="HG270" s="4"/>
      <c r="HH270" s="4"/>
      <c r="HI270" s="4"/>
      <c r="HJ270" s="4"/>
      <c r="HK270" s="4"/>
      <c r="HL270" s="4"/>
      <c r="HM270" s="4"/>
      <c r="HN270" s="4"/>
      <c r="HO270" s="4"/>
      <c r="HP270" s="4"/>
      <c r="HQ270" s="4"/>
      <c r="HR270" s="4"/>
      <c r="HS270" s="4"/>
      <c r="HT270" s="4"/>
      <c r="HU270" s="4"/>
      <c r="HV270" s="4"/>
      <c r="HW270" s="4"/>
      <c r="HX270" s="4"/>
      <c r="HY270" s="4"/>
      <c r="HZ270" s="4"/>
      <c r="IA270" s="4"/>
      <c r="IB270" s="4"/>
      <c r="IC270" s="4"/>
      <c r="ID270" s="4"/>
      <c r="IE270" s="4"/>
      <c r="IF270" s="4"/>
      <c r="IG270" s="4"/>
      <c r="IH270" s="4"/>
      <c r="II270" s="4"/>
      <c r="IJ270" s="4"/>
      <c r="IK270" s="4"/>
      <c r="IL270" s="4"/>
      <c r="IM270" s="4"/>
      <c r="IN270" s="4"/>
      <c r="IO270" s="4"/>
      <c r="IP270" s="4"/>
      <c r="IQ270" s="4"/>
      <c r="IR270" s="4"/>
      <c r="IS270" s="4"/>
      <c r="IT270" s="4"/>
      <c r="IU270" s="4"/>
      <c r="IV270" s="4"/>
      <c r="IW270" s="4"/>
      <c r="IX270" s="4"/>
      <c r="IY270" s="4"/>
      <c r="IZ270" s="4"/>
      <c r="JA270" s="4"/>
      <c r="JB270" s="4"/>
      <c r="JC270" s="4"/>
      <c r="JD270" s="4"/>
      <c r="JE270" s="4"/>
      <c r="JF270" s="4"/>
      <c r="JG270" s="4"/>
      <c r="JH270" s="4"/>
      <c r="JI270" s="4"/>
      <c r="JJ270" s="4"/>
      <c r="JK270" s="4"/>
      <c r="JL270" s="4"/>
      <c r="JM270" s="4"/>
      <c r="JN270" s="4"/>
      <c r="JO270" s="4"/>
      <c r="JP270" s="4"/>
      <c r="JQ270" s="4"/>
      <c r="JR270" s="4"/>
      <c r="JS270" s="4"/>
      <c r="JT270" s="4"/>
      <c r="JU270" s="4"/>
      <c r="JV270" s="4"/>
      <c r="JW270" s="4"/>
      <c r="JX270" s="4"/>
      <c r="JY270" s="4"/>
      <c r="JZ270" s="4"/>
      <c r="KA270" s="4"/>
      <c r="KB270" s="4"/>
      <c r="KC270" s="4"/>
      <c r="KD270" s="4"/>
      <c r="KE270" s="4"/>
      <c r="KF270" s="4"/>
      <c r="KG270" s="4"/>
      <c r="KH270" s="4"/>
      <c r="KI270" s="4"/>
      <c r="KJ270" s="4"/>
      <c r="KK270" s="4"/>
      <c r="KL270" s="4"/>
      <c r="KM270" s="4"/>
      <c r="KN270" s="4"/>
      <c r="KO270" s="4"/>
      <c r="KP270" s="4"/>
      <c r="KQ270" s="4"/>
      <c r="KR270" s="4"/>
      <c r="KS270" s="4"/>
      <c r="KT270" s="4"/>
      <c r="KU270" s="4"/>
      <c r="KV270" s="4"/>
      <c r="KW270" s="4"/>
      <c r="KX270" s="4"/>
      <c r="KY270" s="4"/>
      <c r="KZ270" s="4"/>
      <c r="LA270" s="4"/>
      <c r="LB270" s="4"/>
      <c r="LC270" s="4"/>
      <c r="LD270" s="4"/>
      <c r="LE270" s="4"/>
      <c r="LF270" s="4"/>
      <c r="LG270" s="4"/>
      <c r="LH270" s="4"/>
      <c r="LI270" s="4"/>
      <c r="LJ270" s="4"/>
      <c r="LK270" s="4"/>
      <c r="LL270" s="4"/>
      <c r="LM270" s="4"/>
      <c r="LN270" s="4"/>
      <c r="LO270" s="4"/>
      <c r="LP270" s="4"/>
      <c r="LQ270" s="4"/>
      <c r="LR270" s="4"/>
      <c r="LS270" s="4"/>
      <c r="LT270" s="4"/>
      <c r="LU270" s="4"/>
      <c r="LV270" s="4"/>
      <c r="LW270" s="4"/>
      <c r="LX270" s="4"/>
      <c r="LY270" s="4"/>
      <c r="LZ270" s="4"/>
      <c r="MA270" s="4"/>
      <c r="MB270" s="4"/>
      <c r="MC270" s="4"/>
      <c r="MD270" s="4"/>
      <c r="ME270" s="4"/>
      <c r="MF270" s="4"/>
      <c r="MG270" s="4"/>
      <c r="MH270" s="4"/>
      <c r="MI270" s="4"/>
      <c r="MJ270" s="4"/>
      <c r="MK270" s="4"/>
      <c r="ML270" s="4"/>
      <c r="MM270" s="4"/>
      <c r="MN270" s="4"/>
      <c r="MO270" s="4"/>
      <c r="MP270" s="4"/>
      <c r="MQ270" s="4"/>
      <c r="MR270" s="4"/>
      <c r="MS270" s="4"/>
      <c r="MT270" s="4"/>
      <c r="MU270" s="4"/>
      <c r="MV270" s="4"/>
      <c r="MW270" s="4"/>
      <c r="MX270" s="4"/>
      <c r="MY270" s="4"/>
      <c r="MZ270" s="4"/>
      <c r="NA270" s="4"/>
      <c r="NB270" s="4"/>
      <c r="NC270" s="4"/>
      <c r="ND270" s="4"/>
      <c r="NE270" s="4"/>
      <c r="NF270" s="4"/>
      <c r="NG270" s="4"/>
      <c r="NH270" s="4"/>
      <c r="NI270" s="4"/>
      <c r="NJ270" s="4"/>
      <c r="NK270" s="4"/>
      <c r="NL270" s="4"/>
      <c r="NM270" s="4"/>
      <c r="NN270" s="4"/>
      <c r="NO270" s="4"/>
      <c r="NP270" s="4"/>
      <c r="NQ270" s="4"/>
      <c r="NR270" s="4"/>
      <c r="NS270" s="4"/>
      <c r="NT270" s="4"/>
      <c r="NU270" s="4"/>
      <c r="NV270" s="4"/>
      <c r="NW270" s="4"/>
      <c r="NX270" s="4"/>
      <c r="NY270" s="4"/>
      <c r="NZ270" s="4"/>
      <c r="OA270" s="4"/>
      <c r="OB270" s="4"/>
      <c r="OC270" s="4"/>
      <c r="OD270" s="4"/>
      <c r="OE270" s="4"/>
      <c r="OF270" s="4"/>
      <c r="OG270" s="4"/>
      <c r="OH270" s="4"/>
      <c r="OI270" s="4"/>
      <c r="OJ270" s="4"/>
      <c r="OK270" s="4"/>
      <c r="OL270" s="4"/>
      <c r="OM270" s="4"/>
      <c r="ON270" s="4"/>
      <c r="OO270" s="4"/>
      <c r="OP270" s="4"/>
      <c r="OQ270" s="4"/>
      <c r="OR270" s="4"/>
      <c r="OS270" s="4"/>
      <c r="OT270" s="4"/>
      <c r="OU270" s="4"/>
      <c r="OV270" s="4"/>
      <c r="OW270" s="4"/>
      <c r="OX270" s="4"/>
      <c r="OY270" s="4"/>
      <c r="OZ270" s="4"/>
      <c r="PA270" s="4"/>
      <c r="PB270" s="4"/>
      <c r="PC270" s="4"/>
      <c r="PD270" s="4"/>
      <c r="PE270" s="4"/>
      <c r="PF270" s="4"/>
      <c r="PG270" s="4"/>
      <c r="PH270" s="4"/>
      <c r="PI270" s="4"/>
      <c r="PJ270" s="4"/>
      <c r="PK270" s="4"/>
      <c r="PL270" s="4"/>
      <c r="PM270" s="4"/>
      <c r="PN270" s="4"/>
      <c r="PO270" s="4"/>
      <c r="PP270" s="4"/>
      <c r="PQ270" s="4"/>
      <c r="PR270" s="4"/>
      <c r="PS270" s="4"/>
      <c r="PT270" s="4"/>
      <c r="PU270" s="4"/>
      <c r="PV270" s="4"/>
      <c r="PW270" s="4"/>
      <c r="PX270" s="4"/>
      <c r="PY270" s="4"/>
      <c r="PZ270" s="4"/>
      <c r="QA270" s="4"/>
      <c r="QB270" s="4"/>
      <c r="QC270" s="4"/>
      <c r="QD270" s="4"/>
      <c r="QE270" s="4"/>
      <c r="QF270" s="4"/>
      <c r="QG270" s="4"/>
      <c r="QH270" s="4"/>
      <c r="QI270" s="4"/>
      <c r="QJ270" s="4"/>
      <c r="QK270" s="4"/>
      <c r="QL270" s="4"/>
      <c r="QM270" s="4"/>
      <c r="QN270" s="4"/>
      <c r="QO270" s="4"/>
      <c r="QP270" s="4"/>
      <c r="QQ270" s="4"/>
      <c r="QR270" s="4"/>
      <c r="QS270" s="4"/>
      <c r="QT270" s="4"/>
      <c r="QU270" s="4"/>
      <c r="QV270" s="4"/>
      <c r="QW270" s="4"/>
      <c r="QX270" s="4"/>
      <c r="QY270" s="4"/>
      <c r="QZ270" s="4"/>
      <c r="RA270" s="4"/>
      <c r="RB270" s="4"/>
      <c r="RC270" s="4"/>
      <c r="RD270" s="4"/>
      <c r="RE270" s="4"/>
      <c r="RF270" s="4"/>
      <c r="RG270" s="4"/>
      <c r="RH270" s="4"/>
      <c r="RI270" s="4"/>
      <c r="RJ270" s="4"/>
      <c r="RK270" s="4"/>
      <c r="RL270" s="4"/>
      <c r="RM270" s="4"/>
      <c r="RN270" s="4"/>
      <c r="RO270" s="4"/>
      <c r="RP270" s="4"/>
      <c r="RQ270" s="4"/>
      <c r="RR270" s="4"/>
      <c r="RS270" s="4"/>
      <c r="RT270" s="4"/>
      <c r="RU270" s="4"/>
      <c r="RV270" s="4"/>
      <c r="RW270" s="4"/>
      <c r="RX270" s="4"/>
      <c r="RY270" s="4"/>
      <c r="RZ270" s="4"/>
      <c r="SA270" s="4"/>
      <c r="SB270" s="4"/>
      <c r="SC270" s="4"/>
      <c r="SD270" s="4"/>
      <c r="SE270" s="4"/>
      <c r="SF270" s="4"/>
      <c r="SG270" s="4"/>
      <c r="SH270" s="4"/>
      <c r="SI270" s="4"/>
      <c r="SJ270" s="4"/>
    </row>
    <row r="271" spans="1:504" ht="25.5">
      <c r="A271" s="2" t="s">
        <v>183</v>
      </c>
      <c r="B271" s="11">
        <f>SUM(город!B271+рамасух!B271+бельков!B271+баклань!B271+витовка!B257+гущино!B271+дмитрово!B271+доманичи!B271+кр.рог!B271+московск!B271+первомайс!B271+польники!B271+речица!B271+семцы!B271+сетолово!B271+чопово!B271)</f>
        <v>0</v>
      </c>
      <c r="C271" s="11">
        <f>SUM(город!C271+рамасух!C271+бельков!C271+баклань!C271+витовка!C257+гущино!C271+дмитрово!C271+доманичи!C271+кр.рог!C271+московск!C271+первомайс!C271+польники!C271+речица!C271+семцы!C271+сетолово!C271+чопово!C271)</f>
        <v>0</v>
      </c>
      <c r="D271" s="11">
        <f>SUM(город!D271+рамасух!D271+бельков!D271+баклань!D271+витовка!D257+гущино!D271+дмитрово!D271+доманичи!D271+кр.рог!D271+московск!D271+первомайс!D271+польники!D271+речица!D271+семцы!D271+сетолово!D271+чопово!D271)</f>
        <v>0</v>
      </c>
      <c r="E271" s="11">
        <f>SUM(город!E271+рамасух!E271+бельков!E271+баклань!E271+витовка!E257+гущино!E271+дмитрово!E271+доманичи!E271+кр.рог!E271+московск!E271+первомайс!E271+польники!E271+речица!E271+семцы!E271+сетолово!E271+чопово!E271)</f>
        <v>0</v>
      </c>
      <c r="F271" s="11">
        <f>SUM(город!F271+рамасух!F271+бельков!F271+баклань!F271+витовка!F257+гущино!F271+дмитрово!F271+доманичи!F271+кр.рог!F271+московск!F271+первомайс!F271+польники!F271+речица!F271+семцы!F271+сетолово!F271+чопово!F271)</f>
        <v>0</v>
      </c>
      <c r="G271" s="11">
        <f>SUM(город!G271+рамасух!G271+бельков!G271+баклань!G271+витовка!G257+гущино!G271+дмитрово!G271+доманичи!G271+кр.рог!G271+московск!G271+первомайс!G271+польники!G271+речица!G271+семцы!G271+сетолово!G271+чопово!G271)</f>
        <v>0</v>
      </c>
      <c r="H271" s="11">
        <f>SUM(город!H271+рамасух!H271+бельков!H271+баклань!H271+витовка!H257+гущино!H271+дмитрово!H271+доманичи!H271+кр.рог!H271+московск!H271+первомайс!H271+польники!H271+речица!H271+семцы!H271+сетолово!H271+чопово!H271)</f>
        <v>0</v>
      </c>
      <c r="I271" s="147" t="e">
        <f t="shared" si="170"/>
        <v>#DIV/0!</v>
      </c>
      <c r="J271" s="147" t="e">
        <f t="shared" si="171"/>
        <v>#DIV/0!</v>
      </c>
      <c r="K271" s="11">
        <f>SUM(город!K271+рамасух!K271+бельков!K271+баклань!K271+витовка!K257+гущино!K271+дмитрово!K271+доманичи!K271+кр.рог!K271+московск!K271+первомайс!K271+польники!K271+речица!K271+семцы!K271+сетолово!K271+чопово!K271)</f>
        <v>0</v>
      </c>
      <c r="L271" s="11">
        <f>SUM(город!L271+рамасух!L271+бельков!L271+баклань!L271+витовка!L257+гущино!L271+дмитрово!L271+доманичи!L271+кр.рог!L271+московск!L271+первомайс!L271+польники!L271+речица!L271+семцы!L271+сетолово!L271+чопово!L271)</f>
        <v>0</v>
      </c>
      <c r="M271" s="11">
        <f>SUM(город!M271+рамасух!M271+бельков!M271+баклань!M271+витовка!M257+гущино!M271+дмитрово!M271+доманичи!M271+кр.рог!M271+московск!M271+первомайс!M271+польники!M271+речица!M271+семцы!M271+сетолово!M271+чопово!M271)</f>
        <v>0</v>
      </c>
      <c r="N271" s="147" t="e">
        <f t="shared" si="160"/>
        <v>#DIV/0!</v>
      </c>
      <c r="O271" s="4"/>
      <c r="P271" s="41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  <c r="CZ271" s="4"/>
      <c r="DA271" s="4"/>
      <c r="DB271" s="4"/>
      <c r="DC271" s="4"/>
      <c r="DD271" s="4"/>
      <c r="DE271" s="4"/>
      <c r="DF271" s="4"/>
      <c r="DG271" s="4"/>
      <c r="DH271" s="4"/>
      <c r="DI271" s="4"/>
      <c r="DJ271" s="4"/>
      <c r="DK271" s="4"/>
      <c r="DL271" s="4"/>
      <c r="DM271" s="4"/>
      <c r="DN271" s="4"/>
      <c r="DO271" s="4"/>
      <c r="DP271" s="4"/>
      <c r="DQ271" s="4"/>
      <c r="DR271" s="4"/>
      <c r="DS271" s="4"/>
      <c r="DT271" s="4"/>
      <c r="DU271" s="4"/>
      <c r="DV271" s="4"/>
      <c r="DW271" s="4"/>
      <c r="DX271" s="4"/>
      <c r="DY271" s="4"/>
      <c r="DZ271" s="4"/>
      <c r="EA271" s="4"/>
      <c r="EB271" s="4"/>
      <c r="EC271" s="4"/>
      <c r="ED271" s="4"/>
      <c r="EE271" s="4"/>
      <c r="EF271" s="4"/>
      <c r="EG271" s="4"/>
      <c r="EH271" s="4"/>
      <c r="EI271" s="4"/>
      <c r="EJ271" s="4"/>
      <c r="EK271" s="4"/>
      <c r="EL271" s="4"/>
      <c r="EM271" s="4"/>
      <c r="EN271" s="4"/>
      <c r="EO271" s="4"/>
      <c r="EP271" s="4"/>
      <c r="EQ271" s="4"/>
      <c r="ER271" s="4"/>
      <c r="ES271" s="4"/>
      <c r="ET271" s="4"/>
      <c r="EU271" s="4"/>
      <c r="EV271" s="4"/>
      <c r="EW271" s="4"/>
      <c r="EX271" s="4"/>
      <c r="EY271" s="4"/>
      <c r="EZ271" s="4"/>
      <c r="FA271" s="4"/>
      <c r="FB271" s="4"/>
      <c r="FC271" s="4"/>
      <c r="FD271" s="4"/>
      <c r="FE271" s="4"/>
      <c r="FF271" s="4"/>
      <c r="FG271" s="4"/>
      <c r="FH271" s="4"/>
      <c r="FI271" s="4"/>
      <c r="FJ271" s="4"/>
      <c r="FK271" s="4"/>
      <c r="FL271" s="4"/>
      <c r="FM271" s="4"/>
      <c r="FN271" s="4"/>
      <c r="FO271" s="4"/>
      <c r="FP271" s="4"/>
      <c r="FQ271" s="4"/>
      <c r="FR271" s="4"/>
      <c r="FS271" s="4"/>
      <c r="FT271" s="4"/>
      <c r="FU271" s="4"/>
      <c r="FV271" s="4"/>
      <c r="FW271" s="4"/>
      <c r="FX271" s="4"/>
      <c r="FY271" s="4"/>
      <c r="FZ271" s="4"/>
      <c r="GA271" s="4"/>
      <c r="GB271" s="4"/>
      <c r="GC271" s="4"/>
      <c r="GD271" s="4"/>
      <c r="GE271" s="4"/>
      <c r="GF271" s="4"/>
      <c r="GG271" s="4"/>
      <c r="GH271" s="4"/>
      <c r="GI271" s="4"/>
      <c r="GJ271" s="4"/>
      <c r="GK271" s="4"/>
      <c r="GL271" s="4"/>
      <c r="GM271" s="4"/>
      <c r="GN271" s="4"/>
      <c r="GO271" s="4"/>
      <c r="GP271" s="4"/>
      <c r="GQ271" s="4"/>
      <c r="GR271" s="4"/>
      <c r="GS271" s="4"/>
      <c r="GT271" s="4"/>
      <c r="GU271" s="4"/>
      <c r="GV271" s="4"/>
      <c r="GW271" s="4"/>
      <c r="GX271" s="4"/>
      <c r="GY271" s="4"/>
      <c r="GZ271" s="4"/>
      <c r="HA271" s="4"/>
      <c r="HB271" s="4"/>
      <c r="HC271" s="4"/>
      <c r="HD271" s="4"/>
      <c r="HE271" s="4"/>
      <c r="HF271" s="4"/>
      <c r="HG271" s="4"/>
      <c r="HH271" s="4"/>
      <c r="HI271" s="4"/>
      <c r="HJ271" s="4"/>
      <c r="HK271" s="4"/>
      <c r="HL271" s="4"/>
      <c r="HM271" s="4"/>
      <c r="HN271" s="4"/>
      <c r="HO271" s="4"/>
      <c r="HP271" s="4"/>
      <c r="HQ271" s="4"/>
      <c r="HR271" s="4"/>
      <c r="HS271" s="4"/>
      <c r="HT271" s="4"/>
      <c r="HU271" s="4"/>
      <c r="HV271" s="4"/>
      <c r="HW271" s="4"/>
      <c r="HX271" s="4"/>
      <c r="HY271" s="4"/>
      <c r="HZ271" s="4"/>
      <c r="IA271" s="4"/>
      <c r="IB271" s="4"/>
      <c r="IC271" s="4"/>
      <c r="ID271" s="4"/>
      <c r="IE271" s="4"/>
      <c r="IF271" s="4"/>
      <c r="IG271" s="4"/>
      <c r="IH271" s="4"/>
      <c r="II271" s="4"/>
      <c r="IJ271" s="4"/>
      <c r="IK271" s="4"/>
      <c r="IL271" s="4"/>
      <c r="IM271" s="4"/>
      <c r="IN271" s="4"/>
      <c r="IO271" s="4"/>
      <c r="IP271" s="4"/>
      <c r="IQ271" s="4"/>
      <c r="IR271" s="4"/>
      <c r="IS271" s="4"/>
      <c r="IT271" s="4"/>
      <c r="IU271" s="4"/>
      <c r="IV271" s="4"/>
      <c r="IW271" s="4"/>
      <c r="IX271" s="4"/>
      <c r="IY271" s="4"/>
      <c r="IZ271" s="4"/>
      <c r="JA271" s="4"/>
      <c r="JB271" s="4"/>
      <c r="JC271" s="4"/>
      <c r="JD271" s="4"/>
      <c r="JE271" s="4"/>
      <c r="JF271" s="4"/>
      <c r="JG271" s="4"/>
      <c r="JH271" s="4"/>
      <c r="JI271" s="4"/>
      <c r="JJ271" s="4"/>
      <c r="JK271" s="4"/>
      <c r="JL271" s="4"/>
      <c r="JM271" s="4"/>
      <c r="JN271" s="4"/>
      <c r="JO271" s="4"/>
      <c r="JP271" s="4"/>
      <c r="JQ271" s="4"/>
      <c r="JR271" s="4"/>
      <c r="JS271" s="4"/>
      <c r="JT271" s="4"/>
      <c r="JU271" s="4"/>
      <c r="JV271" s="4"/>
      <c r="JW271" s="4"/>
      <c r="JX271" s="4"/>
      <c r="JY271" s="4"/>
      <c r="JZ271" s="4"/>
      <c r="KA271" s="4"/>
      <c r="KB271" s="4"/>
      <c r="KC271" s="4"/>
      <c r="KD271" s="4"/>
      <c r="KE271" s="4"/>
      <c r="KF271" s="4"/>
      <c r="KG271" s="4"/>
      <c r="KH271" s="4"/>
      <c r="KI271" s="4"/>
      <c r="KJ271" s="4"/>
      <c r="KK271" s="4"/>
      <c r="KL271" s="4"/>
      <c r="KM271" s="4"/>
      <c r="KN271" s="4"/>
      <c r="KO271" s="4"/>
      <c r="KP271" s="4"/>
      <c r="KQ271" s="4"/>
      <c r="KR271" s="4"/>
      <c r="KS271" s="4"/>
      <c r="KT271" s="4"/>
      <c r="KU271" s="4"/>
      <c r="KV271" s="4"/>
      <c r="KW271" s="4"/>
      <c r="KX271" s="4"/>
      <c r="KY271" s="4"/>
      <c r="KZ271" s="4"/>
      <c r="LA271" s="4"/>
      <c r="LB271" s="4"/>
      <c r="LC271" s="4"/>
      <c r="LD271" s="4"/>
      <c r="LE271" s="4"/>
      <c r="LF271" s="4"/>
      <c r="LG271" s="4"/>
      <c r="LH271" s="4"/>
      <c r="LI271" s="4"/>
      <c r="LJ271" s="4"/>
      <c r="LK271" s="4"/>
      <c r="LL271" s="4"/>
      <c r="LM271" s="4"/>
      <c r="LN271" s="4"/>
      <c r="LO271" s="4"/>
      <c r="LP271" s="4"/>
      <c r="LQ271" s="4"/>
      <c r="LR271" s="4"/>
      <c r="LS271" s="4"/>
      <c r="LT271" s="4"/>
      <c r="LU271" s="4"/>
      <c r="LV271" s="4"/>
      <c r="LW271" s="4"/>
      <c r="LX271" s="4"/>
      <c r="LY271" s="4"/>
      <c r="LZ271" s="4"/>
      <c r="MA271" s="4"/>
      <c r="MB271" s="4"/>
      <c r="MC271" s="4"/>
      <c r="MD271" s="4"/>
      <c r="ME271" s="4"/>
      <c r="MF271" s="4"/>
      <c r="MG271" s="4"/>
      <c r="MH271" s="4"/>
      <c r="MI271" s="4"/>
      <c r="MJ271" s="4"/>
      <c r="MK271" s="4"/>
      <c r="ML271" s="4"/>
      <c r="MM271" s="4"/>
      <c r="MN271" s="4"/>
      <c r="MO271" s="4"/>
      <c r="MP271" s="4"/>
      <c r="MQ271" s="4"/>
      <c r="MR271" s="4"/>
      <c r="MS271" s="4"/>
      <c r="MT271" s="4"/>
      <c r="MU271" s="4"/>
      <c r="MV271" s="4"/>
      <c r="MW271" s="4"/>
      <c r="MX271" s="4"/>
      <c r="MY271" s="4"/>
      <c r="MZ271" s="4"/>
      <c r="NA271" s="4"/>
      <c r="NB271" s="4"/>
      <c r="NC271" s="4"/>
      <c r="ND271" s="4"/>
      <c r="NE271" s="4"/>
      <c r="NF271" s="4"/>
      <c r="NG271" s="4"/>
      <c r="NH271" s="4"/>
      <c r="NI271" s="4"/>
      <c r="NJ271" s="4"/>
      <c r="NK271" s="4"/>
      <c r="NL271" s="4"/>
      <c r="NM271" s="4"/>
      <c r="NN271" s="4"/>
      <c r="NO271" s="4"/>
      <c r="NP271" s="4"/>
      <c r="NQ271" s="4"/>
      <c r="NR271" s="4"/>
      <c r="NS271" s="4"/>
      <c r="NT271" s="4"/>
      <c r="NU271" s="4"/>
      <c r="NV271" s="4"/>
      <c r="NW271" s="4"/>
      <c r="NX271" s="4"/>
      <c r="NY271" s="4"/>
      <c r="NZ271" s="4"/>
      <c r="OA271" s="4"/>
      <c r="OB271" s="4"/>
      <c r="OC271" s="4"/>
      <c r="OD271" s="4"/>
      <c r="OE271" s="4"/>
      <c r="OF271" s="4"/>
      <c r="OG271" s="4"/>
      <c r="OH271" s="4"/>
      <c r="OI271" s="4"/>
      <c r="OJ271" s="4"/>
      <c r="OK271" s="4"/>
      <c r="OL271" s="4"/>
      <c r="OM271" s="4"/>
      <c r="ON271" s="4"/>
      <c r="OO271" s="4"/>
      <c r="OP271" s="4"/>
      <c r="OQ271" s="4"/>
      <c r="OR271" s="4"/>
      <c r="OS271" s="4"/>
      <c r="OT271" s="4"/>
      <c r="OU271" s="4"/>
      <c r="OV271" s="4"/>
      <c r="OW271" s="4"/>
      <c r="OX271" s="4"/>
      <c r="OY271" s="4"/>
      <c r="OZ271" s="4"/>
      <c r="PA271" s="4"/>
      <c r="PB271" s="4"/>
      <c r="PC271" s="4"/>
      <c r="PD271" s="4"/>
      <c r="PE271" s="4"/>
      <c r="PF271" s="4"/>
      <c r="PG271" s="4"/>
      <c r="PH271" s="4"/>
      <c r="PI271" s="4"/>
      <c r="PJ271" s="4"/>
      <c r="PK271" s="4"/>
      <c r="PL271" s="4"/>
      <c r="PM271" s="4"/>
      <c r="PN271" s="4"/>
      <c r="PO271" s="4"/>
      <c r="PP271" s="4"/>
      <c r="PQ271" s="4"/>
      <c r="PR271" s="4"/>
      <c r="PS271" s="4"/>
      <c r="PT271" s="4"/>
      <c r="PU271" s="4"/>
      <c r="PV271" s="4"/>
      <c r="PW271" s="4"/>
      <c r="PX271" s="4"/>
      <c r="PY271" s="4"/>
      <c r="PZ271" s="4"/>
      <c r="QA271" s="4"/>
      <c r="QB271" s="4"/>
      <c r="QC271" s="4"/>
      <c r="QD271" s="4"/>
      <c r="QE271" s="4"/>
      <c r="QF271" s="4"/>
      <c r="QG271" s="4"/>
      <c r="QH271" s="4"/>
      <c r="QI271" s="4"/>
      <c r="QJ271" s="4"/>
      <c r="QK271" s="4"/>
      <c r="QL271" s="4"/>
      <c r="QM271" s="4"/>
      <c r="QN271" s="4"/>
      <c r="QO271" s="4"/>
      <c r="QP271" s="4"/>
      <c r="QQ271" s="4"/>
      <c r="QR271" s="4"/>
      <c r="QS271" s="4"/>
      <c r="QT271" s="4"/>
      <c r="QU271" s="4"/>
      <c r="QV271" s="4"/>
      <c r="QW271" s="4"/>
      <c r="QX271" s="4"/>
      <c r="QY271" s="4"/>
      <c r="QZ271" s="4"/>
      <c r="RA271" s="4"/>
      <c r="RB271" s="4"/>
      <c r="RC271" s="4"/>
      <c r="RD271" s="4"/>
      <c r="RE271" s="4"/>
      <c r="RF271" s="4"/>
      <c r="RG271" s="4"/>
      <c r="RH271" s="4"/>
      <c r="RI271" s="4"/>
      <c r="RJ271" s="4"/>
      <c r="RK271" s="4"/>
      <c r="RL271" s="4"/>
      <c r="RM271" s="4"/>
      <c r="RN271" s="4"/>
      <c r="RO271" s="4"/>
      <c r="RP271" s="4"/>
      <c r="RQ271" s="4"/>
      <c r="RR271" s="4"/>
      <c r="RS271" s="4"/>
      <c r="RT271" s="4"/>
      <c r="RU271" s="4"/>
      <c r="RV271" s="4"/>
      <c r="RW271" s="4"/>
      <c r="RX271" s="4"/>
      <c r="RY271" s="4"/>
      <c r="RZ271" s="4"/>
      <c r="SA271" s="4"/>
      <c r="SB271" s="4"/>
      <c r="SC271" s="4"/>
      <c r="SD271" s="4"/>
      <c r="SE271" s="4"/>
      <c r="SF271" s="4"/>
      <c r="SG271" s="4"/>
      <c r="SH271" s="4"/>
      <c r="SI271" s="4"/>
      <c r="SJ271" s="4"/>
    </row>
    <row r="272" spans="1:504" ht="15">
      <c r="A272" s="2"/>
      <c r="B272" s="11">
        <f>SUM(город!B272+рамасух!B272+бельков!B272+баклань!B272+витовка!B258+гущино!B272+дмитрово!B272+доманичи!B272+кр.рог!B272+московск!B272+первомайс!B272+польники!B272+речица!B272+семцы!B272+сетолово!B272+чопово!B272)</f>
        <v>0</v>
      </c>
      <c r="C272" s="11">
        <f>SUM(город!C272+рамасух!C272+бельков!C272+баклань!C272+витовка!C258+гущино!C272+дмитрово!C272+доманичи!C272+кр.рог!C272+московск!C272+первомайс!C272+польники!C272+речица!C272+семцы!C272+сетолово!C272+чопово!C272)</f>
        <v>0</v>
      </c>
      <c r="D272" s="11">
        <f>SUM(город!D272+рамасух!D272+бельков!D272+баклань!D272+витовка!D258+гущино!D272+дмитрово!D272+доманичи!D272+кр.рог!D272+московск!D272+первомайс!D272+польники!D272+речица!D272+семцы!D272+сетолово!D272+чопово!D272)</f>
        <v>0</v>
      </c>
      <c r="E272" s="11">
        <f>SUM(город!E272+рамасух!E272+бельков!E272+баклань!E272+витовка!E258+гущино!E272+дмитрово!E272+доманичи!E272+кр.рог!E272+московск!E272+первомайс!E272+польники!E272+речица!E272+семцы!E272+сетолово!E272+чопово!E272)</f>
        <v>0</v>
      </c>
      <c r="F272" s="11">
        <f>SUM(город!F272+рамасух!F272+бельков!F272+баклань!F272+витовка!F258+гущино!F272+дмитрово!F272+доманичи!F272+кр.рог!F272+московск!F272+первомайс!F272+польники!F272+речица!F272+семцы!F272+сетолово!F272+чопово!F272)</f>
        <v>0</v>
      </c>
      <c r="G272" s="11">
        <f>SUM(город!G272+рамасух!G272+бельков!G272+баклань!G272+витовка!G258+гущино!G272+дмитрово!G272+доманичи!G272+кр.рог!G272+московск!G272+первомайс!G272+польники!G272+речица!G272+семцы!G272+сетолово!G272+чопово!G272)</f>
        <v>0</v>
      </c>
      <c r="H272" s="11">
        <f>SUM(город!H272+рамасух!H272+бельков!H272+баклань!H272+витовка!H258+гущино!H272+дмитрово!H272+доманичи!H272+кр.рог!H272+московск!H272+первомайс!H272+польники!H272+речица!H272+семцы!H272+сетолово!H272+чопово!H272)</f>
        <v>0</v>
      </c>
      <c r="I272" s="147" t="e">
        <f t="shared" si="170"/>
        <v>#DIV/0!</v>
      </c>
      <c r="J272" s="147" t="e">
        <f t="shared" si="171"/>
        <v>#DIV/0!</v>
      </c>
      <c r="K272" s="11">
        <f>SUM(город!K272+рамасух!K272+бельков!K272+баклань!K272+витовка!K258+гущино!K272+дмитрово!K272+доманичи!K272+кр.рог!K272+московск!K272+первомайс!K272+польники!K272+речица!K272+семцы!K272+сетолово!K272+чопово!K272)</f>
        <v>0</v>
      </c>
      <c r="L272" s="11">
        <f>SUM(город!L272+рамасух!L272+бельков!L272+баклань!L272+витовка!L258+гущино!L272+дмитрово!L272+доманичи!L272+кр.рог!L272+московск!L272+первомайс!L272+польники!L272+речица!L272+семцы!L272+сетолово!L272+чопово!L272)</f>
        <v>0</v>
      </c>
      <c r="M272" s="11">
        <f>SUM(город!M272+рамасух!M272+бельков!M272+баклань!M272+витовка!M258+гущино!M272+дмитрово!M272+доманичи!M272+кр.рог!M272+московск!M272+первомайс!M272+польники!M272+речица!M272+семцы!M272+сетолово!M272+чопово!M272)</f>
        <v>0</v>
      </c>
      <c r="N272" s="147" t="e">
        <f t="shared" si="160"/>
        <v>#DIV/0!</v>
      </c>
      <c r="O272" s="4"/>
      <c r="P272" s="41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A272" s="4"/>
      <c r="DB272" s="4"/>
      <c r="DC272" s="4"/>
      <c r="DD272" s="4"/>
      <c r="DE272" s="4"/>
      <c r="DF272" s="4"/>
      <c r="DG272" s="4"/>
      <c r="DH272" s="4"/>
      <c r="DI272" s="4"/>
      <c r="DJ272" s="4"/>
      <c r="DK272" s="4"/>
      <c r="DL272" s="4"/>
      <c r="DM272" s="4"/>
      <c r="DN272" s="4"/>
      <c r="DO272" s="4"/>
      <c r="DP272" s="4"/>
      <c r="DQ272" s="4"/>
      <c r="DR272" s="4"/>
      <c r="DS272" s="4"/>
      <c r="DT272" s="4"/>
      <c r="DU272" s="4"/>
      <c r="DV272" s="4"/>
      <c r="DW272" s="4"/>
      <c r="DX272" s="4"/>
      <c r="DY272" s="4"/>
      <c r="DZ272" s="4"/>
      <c r="EA272" s="4"/>
      <c r="EB272" s="4"/>
      <c r="EC272" s="4"/>
      <c r="ED272" s="4"/>
      <c r="EE272" s="4"/>
      <c r="EF272" s="4"/>
      <c r="EG272" s="4"/>
      <c r="EH272" s="4"/>
      <c r="EI272" s="4"/>
      <c r="EJ272" s="4"/>
      <c r="EK272" s="4"/>
      <c r="EL272" s="4"/>
      <c r="EM272" s="4"/>
      <c r="EN272" s="4"/>
      <c r="EO272" s="4"/>
      <c r="EP272" s="4"/>
      <c r="EQ272" s="4"/>
      <c r="ER272" s="4"/>
      <c r="ES272" s="4"/>
      <c r="ET272" s="4"/>
      <c r="EU272" s="4"/>
      <c r="EV272" s="4"/>
      <c r="EW272" s="4"/>
      <c r="EX272" s="4"/>
      <c r="EY272" s="4"/>
      <c r="EZ272" s="4"/>
      <c r="FA272" s="4"/>
      <c r="FB272" s="4"/>
      <c r="FC272" s="4"/>
      <c r="FD272" s="4"/>
      <c r="FE272" s="4"/>
      <c r="FF272" s="4"/>
      <c r="FG272" s="4"/>
      <c r="FH272" s="4"/>
      <c r="FI272" s="4"/>
      <c r="FJ272" s="4"/>
      <c r="FK272" s="4"/>
      <c r="FL272" s="4"/>
      <c r="FM272" s="4"/>
      <c r="FN272" s="4"/>
      <c r="FO272" s="4"/>
      <c r="FP272" s="4"/>
      <c r="FQ272" s="4"/>
      <c r="FR272" s="4"/>
      <c r="FS272" s="4"/>
      <c r="FT272" s="4"/>
      <c r="FU272" s="4"/>
      <c r="FV272" s="4"/>
      <c r="FW272" s="4"/>
      <c r="FX272" s="4"/>
      <c r="FY272" s="4"/>
      <c r="FZ272" s="4"/>
      <c r="GA272" s="4"/>
      <c r="GB272" s="4"/>
      <c r="GC272" s="4"/>
      <c r="GD272" s="4"/>
      <c r="GE272" s="4"/>
      <c r="GF272" s="4"/>
      <c r="GG272" s="4"/>
      <c r="GH272" s="4"/>
      <c r="GI272" s="4"/>
      <c r="GJ272" s="4"/>
      <c r="GK272" s="4"/>
      <c r="GL272" s="4"/>
      <c r="GM272" s="4"/>
      <c r="GN272" s="4"/>
      <c r="GO272" s="4"/>
      <c r="GP272" s="4"/>
      <c r="GQ272" s="4"/>
      <c r="GR272" s="4"/>
      <c r="GS272" s="4"/>
      <c r="GT272" s="4"/>
      <c r="GU272" s="4"/>
      <c r="GV272" s="4"/>
      <c r="GW272" s="4"/>
      <c r="GX272" s="4"/>
      <c r="GY272" s="4"/>
      <c r="GZ272" s="4"/>
      <c r="HA272" s="4"/>
      <c r="HB272" s="4"/>
      <c r="HC272" s="4"/>
      <c r="HD272" s="4"/>
      <c r="HE272" s="4"/>
      <c r="HF272" s="4"/>
      <c r="HG272" s="4"/>
      <c r="HH272" s="4"/>
      <c r="HI272" s="4"/>
      <c r="HJ272" s="4"/>
      <c r="HK272" s="4"/>
      <c r="HL272" s="4"/>
      <c r="HM272" s="4"/>
      <c r="HN272" s="4"/>
      <c r="HO272" s="4"/>
      <c r="HP272" s="4"/>
      <c r="HQ272" s="4"/>
      <c r="HR272" s="4"/>
      <c r="HS272" s="4"/>
      <c r="HT272" s="4"/>
      <c r="HU272" s="4"/>
      <c r="HV272" s="4"/>
      <c r="HW272" s="4"/>
      <c r="HX272" s="4"/>
      <c r="HY272" s="4"/>
      <c r="HZ272" s="4"/>
      <c r="IA272" s="4"/>
      <c r="IB272" s="4"/>
      <c r="IC272" s="4"/>
      <c r="ID272" s="4"/>
      <c r="IE272" s="4"/>
      <c r="IF272" s="4"/>
      <c r="IG272" s="4"/>
      <c r="IH272" s="4"/>
      <c r="II272" s="4"/>
      <c r="IJ272" s="4"/>
      <c r="IK272" s="4"/>
      <c r="IL272" s="4"/>
      <c r="IM272" s="4"/>
      <c r="IN272" s="4"/>
      <c r="IO272" s="4"/>
      <c r="IP272" s="4"/>
      <c r="IQ272" s="4"/>
      <c r="IR272" s="4"/>
      <c r="IS272" s="4"/>
      <c r="IT272" s="4"/>
      <c r="IU272" s="4"/>
      <c r="IV272" s="4"/>
      <c r="IW272" s="4"/>
      <c r="IX272" s="4"/>
      <c r="IY272" s="4"/>
      <c r="IZ272" s="4"/>
      <c r="JA272" s="4"/>
      <c r="JB272" s="4"/>
      <c r="JC272" s="4"/>
      <c r="JD272" s="4"/>
      <c r="JE272" s="4"/>
      <c r="JF272" s="4"/>
      <c r="JG272" s="4"/>
      <c r="JH272" s="4"/>
      <c r="JI272" s="4"/>
      <c r="JJ272" s="4"/>
      <c r="JK272" s="4"/>
      <c r="JL272" s="4"/>
      <c r="JM272" s="4"/>
      <c r="JN272" s="4"/>
      <c r="JO272" s="4"/>
      <c r="JP272" s="4"/>
      <c r="JQ272" s="4"/>
      <c r="JR272" s="4"/>
      <c r="JS272" s="4"/>
      <c r="JT272" s="4"/>
      <c r="JU272" s="4"/>
      <c r="JV272" s="4"/>
      <c r="JW272" s="4"/>
      <c r="JX272" s="4"/>
      <c r="JY272" s="4"/>
      <c r="JZ272" s="4"/>
      <c r="KA272" s="4"/>
      <c r="KB272" s="4"/>
      <c r="KC272" s="4"/>
      <c r="KD272" s="4"/>
      <c r="KE272" s="4"/>
      <c r="KF272" s="4"/>
      <c r="KG272" s="4"/>
      <c r="KH272" s="4"/>
      <c r="KI272" s="4"/>
      <c r="KJ272" s="4"/>
      <c r="KK272" s="4"/>
      <c r="KL272" s="4"/>
      <c r="KM272" s="4"/>
      <c r="KN272" s="4"/>
      <c r="KO272" s="4"/>
      <c r="KP272" s="4"/>
      <c r="KQ272" s="4"/>
      <c r="KR272" s="4"/>
      <c r="KS272" s="4"/>
      <c r="KT272" s="4"/>
      <c r="KU272" s="4"/>
      <c r="KV272" s="4"/>
      <c r="KW272" s="4"/>
      <c r="KX272" s="4"/>
      <c r="KY272" s="4"/>
      <c r="KZ272" s="4"/>
      <c r="LA272" s="4"/>
      <c r="LB272" s="4"/>
      <c r="LC272" s="4"/>
      <c r="LD272" s="4"/>
      <c r="LE272" s="4"/>
      <c r="LF272" s="4"/>
      <c r="LG272" s="4"/>
      <c r="LH272" s="4"/>
      <c r="LI272" s="4"/>
      <c r="LJ272" s="4"/>
      <c r="LK272" s="4"/>
      <c r="LL272" s="4"/>
      <c r="LM272" s="4"/>
      <c r="LN272" s="4"/>
      <c r="LO272" s="4"/>
      <c r="LP272" s="4"/>
      <c r="LQ272" s="4"/>
      <c r="LR272" s="4"/>
      <c r="LS272" s="4"/>
      <c r="LT272" s="4"/>
      <c r="LU272" s="4"/>
      <c r="LV272" s="4"/>
      <c r="LW272" s="4"/>
      <c r="LX272" s="4"/>
      <c r="LY272" s="4"/>
      <c r="LZ272" s="4"/>
      <c r="MA272" s="4"/>
      <c r="MB272" s="4"/>
      <c r="MC272" s="4"/>
      <c r="MD272" s="4"/>
      <c r="ME272" s="4"/>
      <c r="MF272" s="4"/>
      <c r="MG272" s="4"/>
      <c r="MH272" s="4"/>
      <c r="MI272" s="4"/>
      <c r="MJ272" s="4"/>
      <c r="MK272" s="4"/>
      <c r="ML272" s="4"/>
      <c r="MM272" s="4"/>
      <c r="MN272" s="4"/>
      <c r="MO272" s="4"/>
      <c r="MP272" s="4"/>
      <c r="MQ272" s="4"/>
      <c r="MR272" s="4"/>
      <c r="MS272" s="4"/>
      <c r="MT272" s="4"/>
      <c r="MU272" s="4"/>
      <c r="MV272" s="4"/>
      <c r="MW272" s="4"/>
      <c r="MX272" s="4"/>
      <c r="MY272" s="4"/>
      <c r="MZ272" s="4"/>
      <c r="NA272" s="4"/>
      <c r="NB272" s="4"/>
      <c r="NC272" s="4"/>
      <c r="ND272" s="4"/>
      <c r="NE272" s="4"/>
      <c r="NF272" s="4"/>
      <c r="NG272" s="4"/>
      <c r="NH272" s="4"/>
      <c r="NI272" s="4"/>
      <c r="NJ272" s="4"/>
      <c r="NK272" s="4"/>
      <c r="NL272" s="4"/>
      <c r="NM272" s="4"/>
      <c r="NN272" s="4"/>
      <c r="NO272" s="4"/>
      <c r="NP272" s="4"/>
      <c r="NQ272" s="4"/>
      <c r="NR272" s="4"/>
      <c r="NS272" s="4"/>
      <c r="NT272" s="4"/>
      <c r="NU272" s="4"/>
      <c r="NV272" s="4"/>
      <c r="NW272" s="4"/>
      <c r="NX272" s="4"/>
      <c r="NY272" s="4"/>
      <c r="NZ272" s="4"/>
      <c r="OA272" s="4"/>
      <c r="OB272" s="4"/>
      <c r="OC272" s="4"/>
      <c r="OD272" s="4"/>
      <c r="OE272" s="4"/>
      <c r="OF272" s="4"/>
      <c r="OG272" s="4"/>
      <c r="OH272" s="4"/>
      <c r="OI272" s="4"/>
      <c r="OJ272" s="4"/>
      <c r="OK272" s="4"/>
      <c r="OL272" s="4"/>
      <c r="OM272" s="4"/>
      <c r="ON272" s="4"/>
      <c r="OO272" s="4"/>
      <c r="OP272" s="4"/>
      <c r="OQ272" s="4"/>
      <c r="OR272" s="4"/>
      <c r="OS272" s="4"/>
      <c r="OT272" s="4"/>
      <c r="OU272" s="4"/>
      <c r="OV272" s="4"/>
      <c r="OW272" s="4"/>
      <c r="OX272" s="4"/>
      <c r="OY272" s="4"/>
      <c r="OZ272" s="4"/>
      <c r="PA272" s="4"/>
      <c r="PB272" s="4"/>
      <c r="PC272" s="4"/>
      <c r="PD272" s="4"/>
      <c r="PE272" s="4"/>
      <c r="PF272" s="4"/>
      <c r="PG272" s="4"/>
      <c r="PH272" s="4"/>
      <c r="PI272" s="4"/>
      <c r="PJ272" s="4"/>
      <c r="PK272" s="4"/>
      <c r="PL272" s="4"/>
      <c r="PM272" s="4"/>
      <c r="PN272" s="4"/>
      <c r="PO272" s="4"/>
      <c r="PP272" s="4"/>
      <c r="PQ272" s="4"/>
      <c r="PR272" s="4"/>
      <c r="PS272" s="4"/>
      <c r="PT272" s="4"/>
      <c r="PU272" s="4"/>
      <c r="PV272" s="4"/>
      <c r="PW272" s="4"/>
      <c r="PX272" s="4"/>
      <c r="PY272" s="4"/>
      <c r="PZ272" s="4"/>
      <c r="QA272" s="4"/>
      <c r="QB272" s="4"/>
      <c r="QC272" s="4"/>
      <c r="QD272" s="4"/>
      <c r="QE272" s="4"/>
      <c r="QF272" s="4"/>
      <c r="QG272" s="4"/>
      <c r="QH272" s="4"/>
      <c r="QI272" s="4"/>
      <c r="QJ272" s="4"/>
      <c r="QK272" s="4"/>
      <c r="QL272" s="4"/>
      <c r="QM272" s="4"/>
      <c r="QN272" s="4"/>
      <c r="QO272" s="4"/>
      <c r="QP272" s="4"/>
      <c r="QQ272" s="4"/>
      <c r="QR272" s="4"/>
      <c r="QS272" s="4"/>
      <c r="QT272" s="4"/>
      <c r="QU272" s="4"/>
      <c r="QV272" s="4"/>
      <c r="QW272" s="4"/>
      <c r="QX272" s="4"/>
      <c r="QY272" s="4"/>
      <c r="QZ272" s="4"/>
      <c r="RA272" s="4"/>
      <c r="RB272" s="4"/>
      <c r="RC272" s="4"/>
      <c r="RD272" s="4"/>
      <c r="RE272" s="4"/>
      <c r="RF272" s="4"/>
      <c r="RG272" s="4"/>
      <c r="RH272" s="4"/>
      <c r="RI272" s="4"/>
      <c r="RJ272" s="4"/>
      <c r="RK272" s="4"/>
      <c r="RL272" s="4"/>
      <c r="RM272" s="4"/>
      <c r="RN272" s="4"/>
      <c r="RO272" s="4"/>
      <c r="RP272" s="4"/>
      <c r="RQ272" s="4"/>
      <c r="RR272" s="4"/>
      <c r="RS272" s="4"/>
      <c r="RT272" s="4"/>
      <c r="RU272" s="4"/>
      <c r="RV272" s="4"/>
      <c r="RW272" s="4"/>
      <c r="RX272" s="4"/>
      <c r="RY272" s="4"/>
      <c r="RZ272" s="4"/>
      <c r="SA272" s="4"/>
      <c r="SB272" s="4"/>
      <c r="SC272" s="4"/>
      <c r="SD272" s="4"/>
      <c r="SE272" s="4"/>
      <c r="SF272" s="4"/>
      <c r="SG272" s="4"/>
      <c r="SH272" s="4"/>
      <c r="SI272" s="4"/>
      <c r="SJ272" s="4"/>
    </row>
    <row r="273" spans="1:504" ht="15">
      <c r="A273" s="2"/>
      <c r="B273" s="11">
        <f>SUM(город!B273+рамасух!B273+бельков!B273+баклань!B273+витовка!B259+гущино!B273+дмитрово!B273+доманичи!B273+кр.рог!B273+московск!B273+первомайс!B273+польники!B273+речица!B273+семцы!B273+сетолово!B273+чопово!B273)</f>
        <v>0</v>
      </c>
      <c r="C273" s="11">
        <f>SUM(город!C273+рамасух!C273+бельков!C273+баклань!C273+витовка!C259+гущино!C273+дмитрово!C273+доманичи!C273+кр.рог!C273+московск!C273+первомайс!C273+польники!C273+речица!C273+семцы!C273+сетолово!C273+чопово!C273)</f>
        <v>0</v>
      </c>
      <c r="D273" s="11">
        <f>SUM(город!D273+рамасух!D273+бельков!D273+баклань!D273+витовка!D259+гущино!D273+дмитрово!D273+доманичи!D273+кр.рог!D273+московск!D273+первомайс!D273+польники!D273+речица!D273+семцы!D273+сетолово!D273+чопово!D273)</f>
        <v>0</v>
      </c>
      <c r="E273" s="11">
        <f>SUM(город!E273+рамасух!E273+бельков!E273+баклань!E273+витовка!E259+гущино!E273+дмитрово!E273+доманичи!E273+кр.рог!E273+московск!E273+первомайс!E273+польники!E273+речица!E273+семцы!E273+сетолово!E273+чопово!E273)</f>
        <v>0</v>
      </c>
      <c r="F273" s="11">
        <f>SUM(город!F273+рамасух!F273+бельков!F273+баклань!F273+витовка!F259+гущино!F273+дмитрово!F273+доманичи!F273+кр.рог!F273+московск!F273+первомайс!F273+польники!F273+речица!F273+семцы!F273+сетолово!F273+чопово!F273)</f>
        <v>0</v>
      </c>
      <c r="G273" s="11">
        <f>SUM(город!G273+рамасух!G273+бельков!G273+баклань!G273+витовка!G259+гущино!G273+дмитрово!G273+доманичи!G273+кр.рог!G273+московск!G273+первомайс!G273+польники!G273+речица!G273+семцы!G273+сетолово!G273+чопово!G273)</f>
        <v>0</v>
      </c>
      <c r="H273" s="11">
        <f>SUM(город!H273+рамасух!H273+бельков!H273+баклань!H273+витовка!H259+гущино!H273+дмитрово!H273+доманичи!H273+кр.рог!H273+московск!H273+первомайс!H273+польники!H273+речица!H273+семцы!H273+сетолово!H273+чопово!H273)</f>
        <v>0</v>
      </c>
      <c r="I273" s="147" t="e">
        <f t="shared" si="170"/>
        <v>#DIV/0!</v>
      </c>
      <c r="J273" s="147" t="e">
        <f t="shared" si="171"/>
        <v>#DIV/0!</v>
      </c>
      <c r="K273" s="11">
        <f>SUM(город!K273+рамасух!K273+бельков!K273+баклань!K273+витовка!K259+гущино!K273+дмитрово!K273+доманичи!K273+кр.рог!K273+московск!K273+первомайс!K273+польники!K273+речица!K273+семцы!K273+сетолово!K273+чопово!K273)</f>
        <v>0</v>
      </c>
      <c r="L273" s="11">
        <f>SUM(город!L273+рамасух!L273+бельков!L273+баклань!L273+витовка!L259+гущино!L273+дмитрово!L273+доманичи!L273+кр.рог!L273+московск!L273+первомайс!L273+польники!L273+речица!L273+семцы!L273+сетолово!L273+чопово!L273)</f>
        <v>0</v>
      </c>
      <c r="M273" s="11">
        <f>SUM(город!M273+рамасух!M273+бельков!M273+баклань!M273+витовка!M259+гущино!M273+дмитрово!M273+доманичи!M273+кр.рог!M273+московск!M273+первомайс!M273+польники!M273+речица!M273+семцы!M273+сетолово!M273+чопово!M273)</f>
        <v>0</v>
      </c>
      <c r="N273" s="147"/>
      <c r="O273" s="4"/>
      <c r="P273" s="41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4"/>
      <c r="DB273" s="4"/>
      <c r="DC273" s="4"/>
      <c r="DD273" s="4"/>
      <c r="DE273" s="4"/>
      <c r="DF273" s="4"/>
      <c r="DG273" s="4"/>
      <c r="DH273" s="4"/>
      <c r="DI273" s="4"/>
      <c r="DJ273" s="4"/>
      <c r="DK273" s="4"/>
      <c r="DL273" s="4"/>
      <c r="DM273" s="4"/>
      <c r="DN273" s="4"/>
      <c r="DO273" s="4"/>
      <c r="DP273" s="4"/>
      <c r="DQ273" s="4"/>
      <c r="DR273" s="4"/>
      <c r="DS273" s="4"/>
      <c r="DT273" s="4"/>
      <c r="DU273" s="4"/>
      <c r="DV273" s="4"/>
      <c r="DW273" s="4"/>
      <c r="DX273" s="4"/>
      <c r="DY273" s="4"/>
      <c r="DZ273" s="4"/>
      <c r="EA273" s="4"/>
      <c r="EB273" s="4"/>
      <c r="EC273" s="4"/>
      <c r="ED273" s="4"/>
      <c r="EE273" s="4"/>
      <c r="EF273" s="4"/>
      <c r="EG273" s="4"/>
      <c r="EH273" s="4"/>
      <c r="EI273" s="4"/>
      <c r="EJ273" s="4"/>
      <c r="EK273" s="4"/>
      <c r="EL273" s="4"/>
      <c r="EM273" s="4"/>
      <c r="EN273" s="4"/>
      <c r="EO273" s="4"/>
      <c r="EP273" s="4"/>
      <c r="EQ273" s="4"/>
      <c r="ER273" s="4"/>
      <c r="ES273" s="4"/>
      <c r="ET273" s="4"/>
      <c r="EU273" s="4"/>
      <c r="EV273" s="4"/>
      <c r="EW273" s="4"/>
      <c r="EX273" s="4"/>
      <c r="EY273" s="4"/>
      <c r="EZ273" s="4"/>
      <c r="FA273" s="4"/>
      <c r="FB273" s="4"/>
      <c r="FC273" s="4"/>
      <c r="FD273" s="4"/>
      <c r="FE273" s="4"/>
      <c r="FF273" s="4"/>
      <c r="FG273" s="4"/>
      <c r="FH273" s="4"/>
      <c r="FI273" s="4"/>
      <c r="FJ273" s="4"/>
      <c r="FK273" s="4"/>
      <c r="FL273" s="4"/>
      <c r="FM273" s="4"/>
      <c r="FN273" s="4"/>
      <c r="FO273" s="4"/>
      <c r="FP273" s="4"/>
      <c r="FQ273" s="4"/>
      <c r="FR273" s="4"/>
      <c r="FS273" s="4"/>
      <c r="FT273" s="4"/>
      <c r="FU273" s="4"/>
      <c r="FV273" s="4"/>
      <c r="FW273" s="4"/>
      <c r="FX273" s="4"/>
      <c r="FY273" s="4"/>
      <c r="FZ273" s="4"/>
      <c r="GA273" s="4"/>
      <c r="GB273" s="4"/>
      <c r="GC273" s="4"/>
      <c r="GD273" s="4"/>
      <c r="GE273" s="4"/>
      <c r="GF273" s="4"/>
      <c r="GG273" s="4"/>
      <c r="GH273" s="4"/>
      <c r="GI273" s="4"/>
      <c r="GJ273" s="4"/>
      <c r="GK273" s="4"/>
      <c r="GL273" s="4"/>
      <c r="GM273" s="4"/>
      <c r="GN273" s="4"/>
      <c r="GO273" s="4"/>
      <c r="GP273" s="4"/>
      <c r="GQ273" s="4"/>
      <c r="GR273" s="4"/>
      <c r="GS273" s="4"/>
      <c r="GT273" s="4"/>
      <c r="GU273" s="4"/>
      <c r="GV273" s="4"/>
      <c r="GW273" s="4"/>
      <c r="GX273" s="4"/>
      <c r="GY273" s="4"/>
      <c r="GZ273" s="4"/>
      <c r="HA273" s="4"/>
      <c r="HB273" s="4"/>
      <c r="HC273" s="4"/>
      <c r="HD273" s="4"/>
      <c r="HE273" s="4"/>
      <c r="HF273" s="4"/>
      <c r="HG273" s="4"/>
      <c r="HH273" s="4"/>
      <c r="HI273" s="4"/>
      <c r="HJ273" s="4"/>
      <c r="HK273" s="4"/>
      <c r="HL273" s="4"/>
      <c r="HM273" s="4"/>
      <c r="HN273" s="4"/>
      <c r="HO273" s="4"/>
      <c r="HP273" s="4"/>
      <c r="HQ273" s="4"/>
      <c r="HR273" s="4"/>
      <c r="HS273" s="4"/>
      <c r="HT273" s="4"/>
      <c r="HU273" s="4"/>
      <c r="HV273" s="4"/>
      <c r="HW273" s="4"/>
      <c r="HX273" s="4"/>
      <c r="HY273" s="4"/>
      <c r="HZ273" s="4"/>
      <c r="IA273" s="4"/>
      <c r="IB273" s="4"/>
      <c r="IC273" s="4"/>
      <c r="ID273" s="4"/>
      <c r="IE273" s="4"/>
      <c r="IF273" s="4"/>
      <c r="IG273" s="4"/>
      <c r="IH273" s="4"/>
      <c r="II273" s="4"/>
      <c r="IJ273" s="4"/>
      <c r="IK273" s="4"/>
      <c r="IL273" s="4"/>
      <c r="IM273" s="4"/>
      <c r="IN273" s="4"/>
      <c r="IO273" s="4"/>
      <c r="IP273" s="4"/>
      <c r="IQ273" s="4"/>
      <c r="IR273" s="4"/>
      <c r="IS273" s="4"/>
      <c r="IT273" s="4"/>
      <c r="IU273" s="4"/>
      <c r="IV273" s="4"/>
      <c r="IW273" s="4"/>
      <c r="IX273" s="4"/>
      <c r="IY273" s="4"/>
      <c r="IZ273" s="4"/>
      <c r="JA273" s="4"/>
      <c r="JB273" s="4"/>
      <c r="JC273" s="4"/>
      <c r="JD273" s="4"/>
      <c r="JE273" s="4"/>
      <c r="JF273" s="4"/>
      <c r="JG273" s="4"/>
      <c r="JH273" s="4"/>
      <c r="JI273" s="4"/>
      <c r="JJ273" s="4"/>
      <c r="JK273" s="4"/>
      <c r="JL273" s="4"/>
      <c r="JM273" s="4"/>
      <c r="JN273" s="4"/>
      <c r="JO273" s="4"/>
      <c r="JP273" s="4"/>
      <c r="JQ273" s="4"/>
      <c r="JR273" s="4"/>
      <c r="JS273" s="4"/>
      <c r="JT273" s="4"/>
      <c r="JU273" s="4"/>
      <c r="JV273" s="4"/>
      <c r="JW273" s="4"/>
      <c r="JX273" s="4"/>
      <c r="JY273" s="4"/>
      <c r="JZ273" s="4"/>
      <c r="KA273" s="4"/>
      <c r="KB273" s="4"/>
      <c r="KC273" s="4"/>
      <c r="KD273" s="4"/>
      <c r="KE273" s="4"/>
      <c r="KF273" s="4"/>
      <c r="KG273" s="4"/>
      <c r="KH273" s="4"/>
      <c r="KI273" s="4"/>
      <c r="KJ273" s="4"/>
      <c r="KK273" s="4"/>
      <c r="KL273" s="4"/>
      <c r="KM273" s="4"/>
      <c r="KN273" s="4"/>
      <c r="KO273" s="4"/>
      <c r="KP273" s="4"/>
      <c r="KQ273" s="4"/>
      <c r="KR273" s="4"/>
      <c r="KS273" s="4"/>
      <c r="KT273" s="4"/>
      <c r="KU273" s="4"/>
      <c r="KV273" s="4"/>
      <c r="KW273" s="4"/>
      <c r="KX273" s="4"/>
      <c r="KY273" s="4"/>
      <c r="KZ273" s="4"/>
      <c r="LA273" s="4"/>
      <c r="LB273" s="4"/>
      <c r="LC273" s="4"/>
      <c r="LD273" s="4"/>
      <c r="LE273" s="4"/>
      <c r="LF273" s="4"/>
      <c r="LG273" s="4"/>
      <c r="LH273" s="4"/>
      <c r="LI273" s="4"/>
      <c r="LJ273" s="4"/>
      <c r="LK273" s="4"/>
      <c r="LL273" s="4"/>
      <c r="LM273" s="4"/>
      <c r="LN273" s="4"/>
      <c r="LO273" s="4"/>
      <c r="LP273" s="4"/>
      <c r="LQ273" s="4"/>
      <c r="LR273" s="4"/>
      <c r="LS273" s="4"/>
      <c r="LT273" s="4"/>
      <c r="LU273" s="4"/>
      <c r="LV273" s="4"/>
      <c r="LW273" s="4"/>
      <c r="LX273" s="4"/>
      <c r="LY273" s="4"/>
      <c r="LZ273" s="4"/>
      <c r="MA273" s="4"/>
      <c r="MB273" s="4"/>
      <c r="MC273" s="4"/>
      <c r="MD273" s="4"/>
      <c r="ME273" s="4"/>
      <c r="MF273" s="4"/>
      <c r="MG273" s="4"/>
      <c r="MH273" s="4"/>
      <c r="MI273" s="4"/>
      <c r="MJ273" s="4"/>
      <c r="MK273" s="4"/>
      <c r="ML273" s="4"/>
      <c r="MM273" s="4"/>
      <c r="MN273" s="4"/>
      <c r="MO273" s="4"/>
      <c r="MP273" s="4"/>
      <c r="MQ273" s="4"/>
      <c r="MR273" s="4"/>
      <c r="MS273" s="4"/>
      <c r="MT273" s="4"/>
      <c r="MU273" s="4"/>
      <c r="MV273" s="4"/>
      <c r="MW273" s="4"/>
      <c r="MX273" s="4"/>
      <c r="MY273" s="4"/>
      <c r="MZ273" s="4"/>
      <c r="NA273" s="4"/>
      <c r="NB273" s="4"/>
      <c r="NC273" s="4"/>
      <c r="ND273" s="4"/>
      <c r="NE273" s="4"/>
      <c r="NF273" s="4"/>
      <c r="NG273" s="4"/>
      <c r="NH273" s="4"/>
      <c r="NI273" s="4"/>
      <c r="NJ273" s="4"/>
      <c r="NK273" s="4"/>
      <c r="NL273" s="4"/>
      <c r="NM273" s="4"/>
      <c r="NN273" s="4"/>
      <c r="NO273" s="4"/>
      <c r="NP273" s="4"/>
      <c r="NQ273" s="4"/>
      <c r="NR273" s="4"/>
      <c r="NS273" s="4"/>
      <c r="NT273" s="4"/>
      <c r="NU273" s="4"/>
      <c r="NV273" s="4"/>
      <c r="NW273" s="4"/>
      <c r="NX273" s="4"/>
      <c r="NY273" s="4"/>
      <c r="NZ273" s="4"/>
      <c r="OA273" s="4"/>
      <c r="OB273" s="4"/>
      <c r="OC273" s="4"/>
      <c r="OD273" s="4"/>
      <c r="OE273" s="4"/>
      <c r="OF273" s="4"/>
      <c r="OG273" s="4"/>
      <c r="OH273" s="4"/>
      <c r="OI273" s="4"/>
      <c r="OJ273" s="4"/>
      <c r="OK273" s="4"/>
      <c r="OL273" s="4"/>
      <c r="OM273" s="4"/>
      <c r="ON273" s="4"/>
      <c r="OO273" s="4"/>
      <c r="OP273" s="4"/>
      <c r="OQ273" s="4"/>
      <c r="OR273" s="4"/>
      <c r="OS273" s="4"/>
      <c r="OT273" s="4"/>
      <c r="OU273" s="4"/>
      <c r="OV273" s="4"/>
      <c r="OW273" s="4"/>
      <c r="OX273" s="4"/>
      <c r="OY273" s="4"/>
      <c r="OZ273" s="4"/>
      <c r="PA273" s="4"/>
      <c r="PB273" s="4"/>
      <c r="PC273" s="4"/>
      <c r="PD273" s="4"/>
      <c r="PE273" s="4"/>
      <c r="PF273" s="4"/>
      <c r="PG273" s="4"/>
      <c r="PH273" s="4"/>
      <c r="PI273" s="4"/>
      <c r="PJ273" s="4"/>
      <c r="PK273" s="4"/>
      <c r="PL273" s="4"/>
      <c r="PM273" s="4"/>
      <c r="PN273" s="4"/>
      <c r="PO273" s="4"/>
      <c r="PP273" s="4"/>
      <c r="PQ273" s="4"/>
      <c r="PR273" s="4"/>
      <c r="PS273" s="4"/>
      <c r="PT273" s="4"/>
      <c r="PU273" s="4"/>
      <c r="PV273" s="4"/>
      <c r="PW273" s="4"/>
      <c r="PX273" s="4"/>
      <c r="PY273" s="4"/>
      <c r="PZ273" s="4"/>
      <c r="QA273" s="4"/>
      <c r="QB273" s="4"/>
      <c r="QC273" s="4"/>
      <c r="QD273" s="4"/>
      <c r="QE273" s="4"/>
      <c r="QF273" s="4"/>
      <c r="QG273" s="4"/>
      <c r="QH273" s="4"/>
      <c r="QI273" s="4"/>
      <c r="QJ273" s="4"/>
      <c r="QK273" s="4"/>
      <c r="QL273" s="4"/>
      <c r="QM273" s="4"/>
      <c r="QN273" s="4"/>
      <c r="QO273" s="4"/>
      <c r="QP273" s="4"/>
      <c r="QQ273" s="4"/>
      <c r="QR273" s="4"/>
      <c r="QS273" s="4"/>
      <c r="QT273" s="4"/>
      <c r="QU273" s="4"/>
      <c r="QV273" s="4"/>
      <c r="QW273" s="4"/>
      <c r="QX273" s="4"/>
      <c r="QY273" s="4"/>
      <c r="QZ273" s="4"/>
      <c r="RA273" s="4"/>
      <c r="RB273" s="4"/>
      <c r="RC273" s="4"/>
      <c r="RD273" s="4"/>
      <c r="RE273" s="4"/>
      <c r="RF273" s="4"/>
      <c r="RG273" s="4"/>
      <c r="RH273" s="4"/>
      <c r="RI273" s="4"/>
      <c r="RJ273" s="4"/>
      <c r="RK273" s="4"/>
      <c r="RL273" s="4"/>
      <c r="RM273" s="4"/>
      <c r="RN273" s="4"/>
      <c r="RO273" s="4"/>
      <c r="RP273" s="4"/>
      <c r="RQ273" s="4"/>
      <c r="RR273" s="4"/>
      <c r="RS273" s="4"/>
      <c r="RT273" s="4"/>
      <c r="RU273" s="4"/>
      <c r="RV273" s="4"/>
      <c r="RW273" s="4"/>
      <c r="RX273" s="4"/>
      <c r="RY273" s="4"/>
      <c r="RZ273" s="4"/>
      <c r="SA273" s="4"/>
      <c r="SB273" s="4"/>
      <c r="SC273" s="4"/>
      <c r="SD273" s="4"/>
      <c r="SE273" s="4"/>
      <c r="SF273" s="4"/>
      <c r="SG273" s="4"/>
      <c r="SH273" s="4"/>
      <c r="SI273" s="4"/>
      <c r="SJ273" s="4"/>
    </row>
    <row r="274" spans="1:504" ht="15">
      <c r="A274" s="2"/>
      <c r="B274" s="11">
        <f>SUM(город!B274+рамасух!B274+бельков!B274+баклань!B274+витовка!B260+гущино!B274+дмитрово!B274+доманичи!B274+кр.рог!B274+московск!B274+первомайс!B274+польники!B274+речица!B274+семцы!B274+сетолово!B274+чопово!B274)</f>
        <v>0</v>
      </c>
      <c r="C274" s="11">
        <f>SUM(город!C274+рамасух!C274+бельков!C274+баклань!C274+витовка!C260+гущино!C274+дмитрово!C274+доманичи!C274+кр.рог!C274+московск!C274+первомайс!C274+польники!C274+речица!C274+семцы!C274+сетолово!C274+чопово!C274)</f>
        <v>0</v>
      </c>
      <c r="D274" s="11">
        <f>SUM(город!D274+рамасух!D274+бельков!D274+баклань!D274+витовка!D260+гущино!D274+дмитрово!D274+доманичи!D274+кр.рог!D274+московск!D274+первомайс!D274+польники!D274+речица!D274+семцы!D274+сетолово!D274+чопово!D274)</f>
        <v>0</v>
      </c>
      <c r="E274" s="11">
        <f>SUM(город!E274+рамасух!E274+бельков!E274+баклань!E274+витовка!E260+гущино!E274+дмитрово!E274+доманичи!E274+кр.рог!E274+московск!E274+первомайс!E274+польники!E274+речица!E274+семцы!E274+сетолово!E274+чопово!E274)</f>
        <v>0</v>
      </c>
      <c r="F274" s="11">
        <f>SUM(город!F274+рамасух!F274+бельков!F274+баклань!F274+витовка!F260+гущино!F274+дмитрово!F274+доманичи!F274+кр.рог!F274+московск!F274+первомайс!F274+польники!F274+речица!F274+семцы!F274+сетолово!F274+чопово!F274)</f>
        <v>0</v>
      </c>
      <c r="G274" s="11">
        <f>SUM(город!G274+рамасух!G274+бельков!G274+баклань!G274+витовка!G260+гущино!G274+дмитрово!G274+доманичи!G274+кр.рог!G274+московск!G274+первомайс!G274+польники!G274+речица!G274+семцы!G274+сетолово!G274+чопово!G274)</f>
        <v>0</v>
      </c>
      <c r="H274" s="11">
        <f>SUM(город!H274+рамасух!H274+бельков!H274+баклань!H274+витовка!H260+гущино!H274+дмитрово!H274+доманичи!H274+кр.рог!H274+московск!H274+первомайс!H274+польники!H274+речица!H274+семцы!H274+сетолово!H274+чопово!H274)</f>
        <v>0</v>
      </c>
      <c r="I274" s="147" t="e">
        <f t="shared" si="170"/>
        <v>#DIV/0!</v>
      </c>
      <c r="J274" s="147" t="e">
        <f t="shared" si="171"/>
        <v>#DIV/0!</v>
      </c>
      <c r="K274" s="11">
        <f>SUM(город!K274+рамасух!K274+бельков!K274+баклань!K274+витовка!K260+гущино!K274+дмитрово!K274+доманичи!K274+кр.рог!K274+московск!K274+первомайс!K274+польники!K274+речица!K274+семцы!K274+сетолово!K274+чопово!K274)</f>
        <v>0</v>
      </c>
      <c r="L274" s="11">
        <f>SUM(город!L274+рамасух!L274+бельков!L274+баклань!L274+витовка!L260+гущино!L274+дмитрово!L274+доманичи!L274+кр.рог!L274+московск!L274+первомайс!L274+польники!L274+речица!L274+семцы!L274+сетолово!L274+чопово!L274)</f>
        <v>0</v>
      </c>
      <c r="M274" s="11">
        <f>SUM(город!M274+рамасух!M274+бельков!M274+баклань!M274+витовка!M260+гущино!M274+дмитрово!M274+доманичи!M274+кр.рог!M274+московск!M274+первомайс!M274+польники!M274+речица!M274+семцы!M274+сетолово!M274+чопово!M274)</f>
        <v>0</v>
      </c>
      <c r="N274" s="147" t="e">
        <f t="shared" si="160"/>
        <v>#DIV/0!</v>
      </c>
      <c r="O274" s="4"/>
      <c r="P274" s="41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A274" s="4"/>
      <c r="DB274" s="4"/>
      <c r="DC274" s="4"/>
      <c r="DD274" s="4"/>
      <c r="DE274" s="4"/>
      <c r="DF274" s="4"/>
      <c r="DG274" s="4"/>
      <c r="DH274" s="4"/>
      <c r="DI274" s="4"/>
      <c r="DJ274" s="4"/>
      <c r="DK274" s="4"/>
      <c r="DL274" s="4"/>
      <c r="DM274" s="4"/>
      <c r="DN274" s="4"/>
      <c r="DO274" s="4"/>
      <c r="DP274" s="4"/>
      <c r="DQ274" s="4"/>
      <c r="DR274" s="4"/>
      <c r="DS274" s="4"/>
      <c r="DT274" s="4"/>
      <c r="DU274" s="4"/>
      <c r="DV274" s="4"/>
      <c r="DW274" s="4"/>
      <c r="DX274" s="4"/>
      <c r="DY274" s="4"/>
      <c r="DZ274" s="4"/>
      <c r="EA274" s="4"/>
      <c r="EB274" s="4"/>
      <c r="EC274" s="4"/>
      <c r="ED274" s="4"/>
      <c r="EE274" s="4"/>
      <c r="EF274" s="4"/>
      <c r="EG274" s="4"/>
      <c r="EH274" s="4"/>
      <c r="EI274" s="4"/>
      <c r="EJ274" s="4"/>
      <c r="EK274" s="4"/>
      <c r="EL274" s="4"/>
      <c r="EM274" s="4"/>
      <c r="EN274" s="4"/>
      <c r="EO274" s="4"/>
      <c r="EP274" s="4"/>
      <c r="EQ274" s="4"/>
      <c r="ER274" s="4"/>
      <c r="ES274" s="4"/>
      <c r="ET274" s="4"/>
      <c r="EU274" s="4"/>
      <c r="EV274" s="4"/>
      <c r="EW274" s="4"/>
      <c r="EX274" s="4"/>
      <c r="EY274" s="4"/>
      <c r="EZ274" s="4"/>
      <c r="FA274" s="4"/>
      <c r="FB274" s="4"/>
      <c r="FC274" s="4"/>
      <c r="FD274" s="4"/>
      <c r="FE274" s="4"/>
      <c r="FF274" s="4"/>
      <c r="FG274" s="4"/>
      <c r="FH274" s="4"/>
      <c r="FI274" s="4"/>
      <c r="FJ274" s="4"/>
      <c r="FK274" s="4"/>
      <c r="FL274" s="4"/>
      <c r="FM274" s="4"/>
      <c r="FN274" s="4"/>
      <c r="FO274" s="4"/>
      <c r="FP274" s="4"/>
      <c r="FQ274" s="4"/>
      <c r="FR274" s="4"/>
      <c r="FS274" s="4"/>
      <c r="FT274" s="4"/>
      <c r="FU274" s="4"/>
      <c r="FV274" s="4"/>
      <c r="FW274" s="4"/>
      <c r="FX274" s="4"/>
      <c r="FY274" s="4"/>
      <c r="FZ274" s="4"/>
      <c r="GA274" s="4"/>
      <c r="GB274" s="4"/>
      <c r="GC274" s="4"/>
      <c r="GD274" s="4"/>
      <c r="GE274" s="4"/>
      <c r="GF274" s="4"/>
      <c r="GG274" s="4"/>
      <c r="GH274" s="4"/>
      <c r="GI274" s="4"/>
      <c r="GJ274" s="4"/>
      <c r="GK274" s="4"/>
      <c r="GL274" s="4"/>
      <c r="GM274" s="4"/>
      <c r="GN274" s="4"/>
      <c r="GO274" s="4"/>
      <c r="GP274" s="4"/>
      <c r="GQ274" s="4"/>
      <c r="GR274" s="4"/>
      <c r="GS274" s="4"/>
      <c r="GT274" s="4"/>
      <c r="GU274" s="4"/>
      <c r="GV274" s="4"/>
      <c r="GW274" s="4"/>
      <c r="GX274" s="4"/>
      <c r="GY274" s="4"/>
      <c r="GZ274" s="4"/>
      <c r="HA274" s="4"/>
      <c r="HB274" s="4"/>
      <c r="HC274" s="4"/>
      <c r="HD274" s="4"/>
      <c r="HE274" s="4"/>
      <c r="HF274" s="4"/>
      <c r="HG274" s="4"/>
      <c r="HH274" s="4"/>
      <c r="HI274" s="4"/>
      <c r="HJ274" s="4"/>
      <c r="HK274" s="4"/>
      <c r="HL274" s="4"/>
      <c r="HM274" s="4"/>
      <c r="HN274" s="4"/>
      <c r="HO274" s="4"/>
      <c r="HP274" s="4"/>
      <c r="HQ274" s="4"/>
      <c r="HR274" s="4"/>
      <c r="HS274" s="4"/>
      <c r="HT274" s="4"/>
      <c r="HU274" s="4"/>
      <c r="HV274" s="4"/>
      <c r="HW274" s="4"/>
      <c r="HX274" s="4"/>
      <c r="HY274" s="4"/>
      <c r="HZ274" s="4"/>
      <c r="IA274" s="4"/>
      <c r="IB274" s="4"/>
      <c r="IC274" s="4"/>
      <c r="ID274" s="4"/>
      <c r="IE274" s="4"/>
      <c r="IF274" s="4"/>
      <c r="IG274" s="4"/>
      <c r="IH274" s="4"/>
      <c r="II274" s="4"/>
      <c r="IJ274" s="4"/>
      <c r="IK274" s="4"/>
      <c r="IL274" s="4"/>
      <c r="IM274" s="4"/>
      <c r="IN274" s="4"/>
      <c r="IO274" s="4"/>
      <c r="IP274" s="4"/>
      <c r="IQ274" s="4"/>
      <c r="IR274" s="4"/>
      <c r="IS274" s="4"/>
      <c r="IT274" s="4"/>
      <c r="IU274" s="4"/>
      <c r="IV274" s="4"/>
      <c r="IW274" s="4"/>
      <c r="IX274" s="4"/>
      <c r="IY274" s="4"/>
      <c r="IZ274" s="4"/>
      <c r="JA274" s="4"/>
      <c r="JB274" s="4"/>
      <c r="JC274" s="4"/>
      <c r="JD274" s="4"/>
      <c r="JE274" s="4"/>
      <c r="JF274" s="4"/>
      <c r="JG274" s="4"/>
      <c r="JH274" s="4"/>
      <c r="JI274" s="4"/>
      <c r="JJ274" s="4"/>
      <c r="JK274" s="4"/>
      <c r="JL274" s="4"/>
      <c r="JM274" s="4"/>
      <c r="JN274" s="4"/>
      <c r="JO274" s="4"/>
      <c r="JP274" s="4"/>
      <c r="JQ274" s="4"/>
      <c r="JR274" s="4"/>
      <c r="JS274" s="4"/>
      <c r="JT274" s="4"/>
      <c r="JU274" s="4"/>
      <c r="JV274" s="4"/>
      <c r="JW274" s="4"/>
      <c r="JX274" s="4"/>
      <c r="JY274" s="4"/>
      <c r="JZ274" s="4"/>
      <c r="KA274" s="4"/>
      <c r="KB274" s="4"/>
      <c r="KC274" s="4"/>
      <c r="KD274" s="4"/>
      <c r="KE274" s="4"/>
      <c r="KF274" s="4"/>
      <c r="KG274" s="4"/>
      <c r="KH274" s="4"/>
      <c r="KI274" s="4"/>
      <c r="KJ274" s="4"/>
      <c r="KK274" s="4"/>
      <c r="KL274" s="4"/>
      <c r="KM274" s="4"/>
      <c r="KN274" s="4"/>
      <c r="KO274" s="4"/>
      <c r="KP274" s="4"/>
      <c r="KQ274" s="4"/>
      <c r="KR274" s="4"/>
      <c r="KS274" s="4"/>
      <c r="KT274" s="4"/>
      <c r="KU274" s="4"/>
      <c r="KV274" s="4"/>
      <c r="KW274" s="4"/>
      <c r="KX274" s="4"/>
      <c r="KY274" s="4"/>
      <c r="KZ274" s="4"/>
      <c r="LA274" s="4"/>
      <c r="LB274" s="4"/>
      <c r="LC274" s="4"/>
      <c r="LD274" s="4"/>
      <c r="LE274" s="4"/>
      <c r="LF274" s="4"/>
      <c r="LG274" s="4"/>
      <c r="LH274" s="4"/>
      <c r="LI274" s="4"/>
      <c r="LJ274" s="4"/>
      <c r="LK274" s="4"/>
      <c r="LL274" s="4"/>
      <c r="LM274" s="4"/>
      <c r="LN274" s="4"/>
      <c r="LO274" s="4"/>
      <c r="LP274" s="4"/>
      <c r="LQ274" s="4"/>
      <c r="LR274" s="4"/>
      <c r="LS274" s="4"/>
      <c r="LT274" s="4"/>
      <c r="LU274" s="4"/>
      <c r="LV274" s="4"/>
      <c r="LW274" s="4"/>
      <c r="LX274" s="4"/>
      <c r="LY274" s="4"/>
      <c r="LZ274" s="4"/>
      <c r="MA274" s="4"/>
      <c r="MB274" s="4"/>
      <c r="MC274" s="4"/>
      <c r="MD274" s="4"/>
      <c r="ME274" s="4"/>
      <c r="MF274" s="4"/>
      <c r="MG274" s="4"/>
      <c r="MH274" s="4"/>
      <c r="MI274" s="4"/>
      <c r="MJ274" s="4"/>
      <c r="MK274" s="4"/>
      <c r="ML274" s="4"/>
      <c r="MM274" s="4"/>
      <c r="MN274" s="4"/>
      <c r="MO274" s="4"/>
      <c r="MP274" s="4"/>
      <c r="MQ274" s="4"/>
      <c r="MR274" s="4"/>
      <c r="MS274" s="4"/>
      <c r="MT274" s="4"/>
      <c r="MU274" s="4"/>
      <c r="MV274" s="4"/>
      <c r="MW274" s="4"/>
      <c r="MX274" s="4"/>
      <c r="MY274" s="4"/>
      <c r="MZ274" s="4"/>
      <c r="NA274" s="4"/>
      <c r="NB274" s="4"/>
      <c r="NC274" s="4"/>
      <c r="ND274" s="4"/>
      <c r="NE274" s="4"/>
      <c r="NF274" s="4"/>
      <c r="NG274" s="4"/>
      <c r="NH274" s="4"/>
      <c r="NI274" s="4"/>
      <c r="NJ274" s="4"/>
      <c r="NK274" s="4"/>
      <c r="NL274" s="4"/>
      <c r="NM274" s="4"/>
      <c r="NN274" s="4"/>
      <c r="NO274" s="4"/>
      <c r="NP274" s="4"/>
      <c r="NQ274" s="4"/>
      <c r="NR274" s="4"/>
      <c r="NS274" s="4"/>
      <c r="NT274" s="4"/>
      <c r="NU274" s="4"/>
      <c r="NV274" s="4"/>
      <c r="NW274" s="4"/>
      <c r="NX274" s="4"/>
      <c r="NY274" s="4"/>
      <c r="NZ274" s="4"/>
      <c r="OA274" s="4"/>
      <c r="OB274" s="4"/>
      <c r="OC274" s="4"/>
      <c r="OD274" s="4"/>
      <c r="OE274" s="4"/>
      <c r="OF274" s="4"/>
      <c r="OG274" s="4"/>
      <c r="OH274" s="4"/>
      <c r="OI274" s="4"/>
      <c r="OJ274" s="4"/>
      <c r="OK274" s="4"/>
      <c r="OL274" s="4"/>
      <c r="OM274" s="4"/>
      <c r="ON274" s="4"/>
      <c r="OO274" s="4"/>
      <c r="OP274" s="4"/>
      <c r="OQ274" s="4"/>
      <c r="OR274" s="4"/>
      <c r="OS274" s="4"/>
      <c r="OT274" s="4"/>
      <c r="OU274" s="4"/>
      <c r="OV274" s="4"/>
      <c r="OW274" s="4"/>
      <c r="OX274" s="4"/>
      <c r="OY274" s="4"/>
      <c r="OZ274" s="4"/>
      <c r="PA274" s="4"/>
      <c r="PB274" s="4"/>
      <c r="PC274" s="4"/>
      <c r="PD274" s="4"/>
      <c r="PE274" s="4"/>
      <c r="PF274" s="4"/>
      <c r="PG274" s="4"/>
      <c r="PH274" s="4"/>
      <c r="PI274" s="4"/>
      <c r="PJ274" s="4"/>
      <c r="PK274" s="4"/>
      <c r="PL274" s="4"/>
      <c r="PM274" s="4"/>
      <c r="PN274" s="4"/>
      <c r="PO274" s="4"/>
      <c r="PP274" s="4"/>
      <c r="PQ274" s="4"/>
      <c r="PR274" s="4"/>
      <c r="PS274" s="4"/>
      <c r="PT274" s="4"/>
      <c r="PU274" s="4"/>
      <c r="PV274" s="4"/>
      <c r="PW274" s="4"/>
      <c r="PX274" s="4"/>
      <c r="PY274" s="4"/>
      <c r="PZ274" s="4"/>
      <c r="QA274" s="4"/>
      <c r="QB274" s="4"/>
      <c r="QC274" s="4"/>
      <c r="QD274" s="4"/>
      <c r="QE274" s="4"/>
      <c r="QF274" s="4"/>
      <c r="QG274" s="4"/>
      <c r="QH274" s="4"/>
      <c r="QI274" s="4"/>
      <c r="QJ274" s="4"/>
      <c r="QK274" s="4"/>
      <c r="QL274" s="4"/>
      <c r="QM274" s="4"/>
      <c r="QN274" s="4"/>
      <c r="QO274" s="4"/>
      <c r="QP274" s="4"/>
      <c r="QQ274" s="4"/>
      <c r="QR274" s="4"/>
      <c r="QS274" s="4"/>
      <c r="QT274" s="4"/>
      <c r="QU274" s="4"/>
      <c r="QV274" s="4"/>
      <c r="QW274" s="4"/>
      <c r="QX274" s="4"/>
      <c r="QY274" s="4"/>
      <c r="QZ274" s="4"/>
      <c r="RA274" s="4"/>
      <c r="RB274" s="4"/>
      <c r="RC274" s="4"/>
      <c r="RD274" s="4"/>
      <c r="RE274" s="4"/>
      <c r="RF274" s="4"/>
      <c r="RG274" s="4"/>
      <c r="RH274" s="4"/>
      <c r="RI274" s="4"/>
      <c r="RJ274" s="4"/>
      <c r="RK274" s="4"/>
      <c r="RL274" s="4"/>
      <c r="RM274" s="4"/>
      <c r="RN274" s="4"/>
      <c r="RO274" s="4"/>
      <c r="RP274" s="4"/>
      <c r="RQ274" s="4"/>
      <c r="RR274" s="4"/>
      <c r="RS274" s="4"/>
      <c r="RT274" s="4"/>
      <c r="RU274" s="4"/>
      <c r="RV274" s="4"/>
      <c r="RW274" s="4"/>
      <c r="RX274" s="4"/>
      <c r="RY274" s="4"/>
      <c r="RZ274" s="4"/>
      <c r="SA274" s="4"/>
      <c r="SB274" s="4"/>
      <c r="SC274" s="4"/>
      <c r="SD274" s="4"/>
      <c r="SE274" s="4"/>
      <c r="SF274" s="4"/>
      <c r="SG274" s="4"/>
      <c r="SH274" s="4"/>
      <c r="SI274" s="4"/>
      <c r="SJ274" s="4"/>
    </row>
    <row r="275" spans="1:504" ht="127.5">
      <c r="A275" s="2" t="s">
        <v>104</v>
      </c>
      <c r="B275" s="11">
        <f>SUM(город!B275+рамасух!B275+бельков!B275+баклань!B275+витовка!B261+гущино!B275+дмитрово!B275+доманичи!B275+кр.рог!B275+московск!B275+первомайс!B275+польники!B275+речица!B275+семцы!B275+сетолово!B275+чопово!B275)</f>
        <v>0</v>
      </c>
      <c r="C275" s="11">
        <f>SUM(город!C275+рамасух!C275+бельков!C275+баклань!C275+витовка!C261+гущино!C275+дмитрово!C275+доманичи!C275+кр.рог!C275+московск!C275+первомайс!C275+польники!C275+речица!C275+семцы!C275+сетолово!C275+чопово!C275)</f>
        <v>0</v>
      </c>
      <c r="D275" s="11">
        <f>SUM(город!D275+рамасух!D275+бельков!D275+баклань!D275+витовка!D261+гущино!D275+дмитрово!D275+доманичи!D275+кр.рог!D275+московск!D275+первомайс!D275+польники!D275+речица!D275+семцы!D275+сетолово!D275+чопово!D275)</f>
        <v>0</v>
      </c>
      <c r="E275" s="11">
        <f>SUM(город!E275+рамасух!E275+бельков!E275+баклань!E275+витовка!E261+гущино!E275+дмитрово!E275+доманичи!E275+кр.рог!E275+московск!E275+первомайс!E275+польники!E275+речица!E275+семцы!E275+сетолово!E275+чопово!E275)</f>
        <v>0</v>
      </c>
      <c r="F275" s="11">
        <f>SUM(город!F275+рамасух!F275+бельков!F275+баклань!F275+витовка!F261+гущино!F275+дмитрово!F275+доманичи!F275+кр.рог!F275+московск!F275+первомайс!F275+польники!F275+речица!F275+семцы!F275+сетолово!F275+чопово!F275)</f>
        <v>0</v>
      </c>
      <c r="G275" s="11">
        <f>SUM(город!G275+рамасух!G275+бельков!G275+баклань!G275+витовка!G261+гущино!G275+дмитрово!G275+доманичи!G275+кр.рог!G275+московск!G275+первомайс!G275+польники!G275+речица!G275+семцы!G275+сетолово!G275+чопово!G275)</f>
        <v>0</v>
      </c>
      <c r="H275" s="11">
        <f>SUM(город!H275+рамасух!H275+бельков!H275+баклань!H275+витовка!H261+гущино!H275+дмитрово!H275+доманичи!H275+кр.рог!H275+московск!H275+первомайс!H275+польники!H275+речица!H275+семцы!H275+сетолово!H275+чопово!H275)</f>
        <v>0</v>
      </c>
      <c r="I275" s="147" t="e">
        <f t="shared" ref="I275:I287" si="172">F275/E275</f>
        <v>#DIV/0!</v>
      </c>
      <c r="J275" s="147" t="e">
        <f t="shared" ref="J275:J287" si="173">H275/B275</f>
        <v>#DIV/0!</v>
      </c>
      <c r="K275" s="11">
        <f>SUM(город!K275+рамасух!K275+бельков!K275+баклань!K275+витовка!K261+гущино!K275+дмитрово!K275+доманичи!K275+кр.рог!K275+московск!K275+первомайс!K275+польники!K275+речица!K275+семцы!K275+сетолово!K275+чопово!K275)</f>
        <v>0</v>
      </c>
      <c r="L275" s="11">
        <f>SUM(город!L275+рамасух!L275+бельков!L275+баклань!L275+витовка!L261+гущино!L275+дмитрово!L275+доманичи!L275+кр.рог!L275+московск!L275+первомайс!L275+польники!L275+речица!L275+семцы!L275+сетолово!L275+чопово!L275)</f>
        <v>0</v>
      </c>
      <c r="M275" s="11">
        <f>SUM(город!M275+рамасух!M275+бельков!M275+баклань!M275+витовка!M261+гущино!M275+дмитрово!M275+доманичи!M275+кр.рог!M275+московск!M275+первомайс!M275+польники!M275+речица!M275+семцы!M275+сетолово!M275+чопово!M275)</f>
        <v>0</v>
      </c>
      <c r="N275" s="147" t="e">
        <f t="shared" si="160"/>
        <v>#DIV/0!</v>
      </c>
      <c r="O275" s="4"/>
      <c r="P275" s="41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  <c r="CZ275" s="4"/>
      <c r="DA275" s="4"/>
      <c r="DB275" s="4"/>
      <c r="DC275" s="4"/>
      <c r="DD275" s="4"/>
      <c r="DE275" s="4"/>
      <c r="DF275" s="4"/>
      <c r="DG275" s="4"/>
      <c r="DH275" s="4"/>
      <c r="DI275" s="4"/>
      <c r="DJ275" s="4"/>
      <c r="DK275" s="4"/>
      <c r="DL275" s="4"/>
      <c r="DM275" s="4"/>
      <c r="DN275" s="4"/>
      <c r="DO275" s="4"/>
      <c r="DP275" s="4"/>
      <c r="DQ275" s="4"/>
      <c r="DR275" s="4"/>
      <c r="DS275" s="4"/>
      <c r="DT275" s="4"/>
      <c r="DU275" s="4"/>
      <c r="DV275" s="4"/>
      <c r="DW275" s="4"/>
      <c r="DX275" s="4"/>
      <c r="DY275" s="4"/>
      <c r="DZ275" s="4"/>
      <c r="EA275" s="4"/>
      <c r="EB275" s="4"/>
      <c r="EC275" s="4"/>
      <c r="ED275" s="4"/>
      <c r="EE275" s="4"/>
      <c r="EF275" s="4"/>
      <c r="EG275" s="4"/>
      <c r="EH275" s="4"/>
      <c r="EI275" s="4"/>
      <c r="EJ275" s="4"/>
      <c r="EK275" s="4"/>
      <c r="EL275" s="4"/>
      <c r="EM275" s="4"/>
      <c r="EN275" s="4"/>
      <c r="EO275" s="4"/>
      <c r="EP275" s="4"/>
      <c r="EQ275" s="4"/>
      <c r="ER275" s="4"/>
      <c r="ES275" s="4"/>
      <c r="ET275" s="4"/>
      <c r="EU275" s="4"/>
      <c r="EV275" s="4"/>
      <c r="EW275" s="4"/>
      <c r="EX275" s="4"/>
      <c r="EY275" s="4"/>
      <c r="EZ275" s="4"/>
      <c r="FA275" s="4"/>
      <c r="FB275" s="4"/>
      <c r="FC275" s="4"/>
      <c r="FD275" s="4"/>
      <c r="FE275" s="4"/>
      <c r="FF275" s="4"/>
      <c r="FG275" s="4"/>
      <c r="FH275" s="4"/>
      <c r="FI275" s="4"/>
      <c r="FJ275" s="4"/>
      <c r="FK275" s="4"/>
      <c r="FL275" s="4"/>
      <c r="FM275" s="4"/>
      <c r="FN275" s="4"/>
      <c r="FO275" s="4"/>
      <c r="FP275" s="4"/>
      <c r="FQ275" s="4"/>
      <c r="FR275" s="4"/>
      <c r="FS275" s="4"/>
      <c r="FT275" s="4"/>
      <c r="FU275" s="4"/>
      <c r="FV275" s="4"/>
      <c r="FW275" s="4"/>
      <c r="FX275" s="4"/>
      <c r="FY275" s="4"/>
      <c r="FZ275" s="4"/>
      <c r="GA275" s="4"/>
      <c r="GB275" s="4"/>
      <c r="GC275" s="4"/>
      <c r="GD275" s="4"/>
      <c r="GE275" s="4"/>
      <c r="GF275" s="4"/>
      <c r="GG275" s="4"/>
      <c r="GH275" s="4"/>
      <c r="GI275" s="4"/>
      <c r="GJ275" s="4"/>
      <c r="GK275" s="4"/>
      <c r="GL275" s="4"/>
      <c r="GM275" s="4"/>
      <c r="GN275" s="4"/>
      <c r="GO275" s="4"/>
      <c r="GP275" s="4"/>
      <c r="GQ275" s="4"/>
      <c r="GR275" s="4"/>
      <c r="GS275" s="4"/>
      <c r="GT275" s="4"/>
      <c r="GU275" s="4"/>
      <c r="GV275" s="4"/>
      <c r="GW275" s="4"/>
      <c r="GX275" s="4"/>
      <c r="GY275" s="4"/>
      <c r="GZ275" s="4"/>
      <c r="HA275" s="4"/>
      <c r="HB275" s="4"/>
      <c r="HC275" s="4"/>
      <c r="HD275" s="4"/>
      <c r="HE275" s="4"/>
      <c r="HF275" s="4"/>
      <c r="HG275" s="4"/>
      <c r="HH275" s="4"/>
      <c r="HI275" s="4"/>
      <c r="HJ275" s="4"/>
      <c r="HK275" s="4"/>
      <c r="HL275" s="4"/>
      <c r="HM275" s="4"/>
      <c r="HN275" s="4"/>
      <c r="HO275" s="4"/>
      <c r="HP275" s="4"/>
      <c r="HQ275" s="4"/>
      <c r="HR275" s="4"/>
      <c r="HS275" s="4"/>
      <c r="HT275" s="4"/>
      <c r="HU275" s="4"/>
      <c r="HV275" s="4"/>
      <c r="HW275" s="4"/>
      <c r="HX275" s="4"/>
      <c r="HY275" s="4"/>
      <c r="HZ275" s="4"/>
      <c r="IA275" s="4"/>
      <c r="IB275" s="4"/>
      <c r="IC275" s="4"/>
      <c r="ID275" s="4"/>
      <c r="IE275" s="4"/>
      <c r="IF275" s="4"/>
      <c r="IG275" s="4"/>
      <c r="IH275" s="4"/>
      <c r="II275" s="4"/>
      <c r="IJ275" s="4"/>
      <c r="IK275" s="4"/>
      <c r="IL275" s="4"/>
      <c r="IM275" s="4"/>
      <c r="IN275" s="4"/>
      <c r="IO275" s="4"/>
      <c r="IP275" s="4"/>
      <c r="IQ275" s="4"/>
      <c r="IR275" s="4"/>
      <c r="IS275" s="4"/>
      <c r="IT275" s="4"/>
      <c r="IU275" s="4"/>
      <c r="IV275" s="4"/>
      <c r="IW275" s="4"/>
      <c r="IX275" s="4"/>
      <c r="IY275" s="4"/>
      <c r="IZ275" s="4"/>
      <c r="JA275" s="4"/>
      <c r="JB275" s="4"/>
      <c r="JC275" s="4"/>
      <c r="JD275" s="4"/>
      <c r="JE275" s="4"/>
      <c r="JF275" s="4"/>
      <c r="JG275" s="4"/>
      <c r="JH275" s="4"/>
      <c r="JI275" s="4"/>
      <c r="JJ275" s="4"/>
      <c r="JK275" s="4"/>
      <c r="JL275" s="4"/>
      <c r="JM275" s="4"/>
      <c r="JN275" s="4"/>
      <c r="JO275" s="4"/>
      <c r="JP275" s="4"/>
      <c r="JQ275" s="4"/>
      <c r="JR275" s="4"/>
      <c r="JS275" s="4"/>
      <c r="JT275" s="4"/>
      <c r="JU275" s="4"/>
      <c r="JV275" s="4"/>
      <c r="JW275" s="4"/>
      <c r="JX275" s="4"/>
      <c r="JY275" s="4"/>
      <c r="JZ275" s="4"/>
      <c r="KA275" s="4"/>
      <c r="KB275" s="4"/>
      <c r="KC275" s="4"/>
      <c r="KD275" s="4"/>
      <c r="KE275" s="4"/>
      <c r="KF275" s="4"/>
      <c r="KG275" s="4"/>
      <c r="KH275" s="4"/>
      <c r="KI275" s="4"/>
      <c r="KJ275" s="4"/>
      <c r="KK275" s="4"/>
      <c r="KL275" s="4"/>
      <c r="KM275" s="4"/>
      <c r="KN275" s="4"/>
      <c r="KO275" s="4"/>
      <c r="KP275" s="4"/>
      <c r="KQ275" s="4"/>
      <c r="KR275" s="4"/>
      <c r="KS275" s="4"/>
      <c r="KT275" s="4"/>
      <c r="KU275" s="4"/>
      <c r="KV275" s="4"/>
      <c r="KW275" s="4"/>
      <c r="KX275" s="4"/>
      <c r="KY275" s="4"/>
      <c r="KZ275" s="4"/>
      <c r="LA275" s="4"/>
      <c r="LB275" s="4"/>
      <c r="LC275" s="4"/>
      <c r="LD275" s="4"/>
      <c r="LE275" s="4"/>
      <c r="LF275" s="4"/>
      <c r="LG275" s="4"/>
      <c r="LH275" s="4"/>
      <c r="LI275" s="4"/>
      <c r="LJ275" s="4"/>
      <c r="LK275" s="4"/>
      <c r="LL275" s="4"/>
      <c r="LM275" s="4"/>
      <c r="LN275" s="4"/>
      <c r="LO275" s="4"/>
      <c r="LP275" s="4"/>
      <c r="LQ275" s="4"/>
      <c r="LR275" s="4"/>
      <c r="LS275" s="4"/>
      <c r="LT275" s="4"/>
      <c r="LU275" s="4"/>
      <c r="LV275" s="4"/>
      <c r="LW275" s="4"/>
      <c r="LX275" s="4"/>
      <c r="LY275" s="4"/>
      <c r="LZ275" s="4"/>
      <c r="MA275" s="4"/>
      <c r="MB275" s="4"/>
      <c r="MC275" s="4"/>
      <c r="MD275" s="4"/>
      <c r="ME275" s="4"/>
      <c r="MF275" s="4"/>
      <c r="MG275" s="4"/>
      <c r="MH275" s="4"/>
      <c r="MI275" s="4"/>
      <c r="MJ275" s="4"/>
      <c r="MK275" s="4"/>
      <c r="ML275" s="4"/>
      <c r="MM275" s="4"/>
      <c r="MN275" s="4"/>
      <c r="MO275" s="4"/>
      <c r="MP275" s="4"/>
      <c r="MQ275" s="4"/>
      <c r="MR275" s="4"/>
      <c r="MS275" s="4"/>
      <c r="MT275" s="4"/>
      <c r="MU275" s="4"/>
      <c r="MV275" s="4"/>
      <c r="MW275" s="4"/>
      <c r="MX275" s="4"/>
      <c r="MY275" s="4"/>
      <c r="MZ275" s="4"/>
      <c r="NA275" s="4"/>
      <c r="NB275" s="4"/>
      <c r="NC275" s="4"/>
      <c r="ND275" s="4"/>
      <c r="NE275" s="4"/>
      <c r="NF275" s="4"/>
      <c r="NG275" s="4"/>
      <c r="NH275" s="4"/>
      <c r="NI275" s="4"/>
      <c r="NJ275" s="4"/>
      <c r="NK275" s="4"/>
      <c r="NL275" s="4"/>
      <c r="NM275" s="4"/>
      <c r="NN275" s="4"/>
      <c r="NO275" s="4"/>
      <c r="NP275" s="4"/>
      <c r="NQ275" s="4"/>
      <c r="NR275" s="4"/>
      <c r="NS275" s="4"/>
      <c r="NT275" s="4"/>
      <c r="NU275" s="4"/>
      <c r="NV275" s="4"/>
      <c r="NW275" s="4"/>
      <c r="NX275" s="4"/>
      <c r="NY275" s="4"/>
      <c r="NZ275" s="4"/>
      <c r="OA275" s="4"/>
      <c r="OB275" s="4"/>
      <c r="OC275" s="4"/>
      <c r="OD275" s="4"/>
      <c r="OE275" s="4"/>
      <c r="OF275" s="4"/>
      <c r="OG275" s="4"/>
      <c r="OH275" s="4"/>
      <c r="OI275" s="4"/>
      <c r="OJ275" s="4"/>
      <c r="OK275" s="4"/>
      <c r="OL275" s="4"/>
      <c r="OM275" s="4"/>
      <c r="ON275" s="4"/>
      <c r="OO275" s="4"/>
      <c r="OP275" s="4"/>
      <c r="OQ275" s="4"/>
      <c r="OR275" s="4"/>
      <c r="OS275" s="4"/>
      <c r="OT275" s="4"/>
      <c r="OU275" s="4"/>
      <c r="OV275" s="4"/>
      <c r="OW275" s="4"/>
      <c r="OX275" s="4"/>
      <c r="OY275" s="4"/>
      <c r="OZ275" s="4"/>
      <c r="PA275" s="4"/>
      <c r="PB275" s="4"/>
      <c r="PC275" s="4"/>
      <c r="PD275" s="4"/>
      <c r="PE275" s="4"/>
      <c r="PF275" s="4"/>
      <c r="PG275" s="4"/>
      <c r="PH275" s="4"/>
      <c r="PI275" s="4"/>
      <c r="PJ275" s="4"/>
      <c r="PK275" s="4"/>
      <c r="PL275" s="4"/>
      <c r="PM275" s="4"/>
      <c r="PN275" s="4"/>
      <c r="PO275" s="4"/>
      <c r="PP275" s="4"/>
      <c r="PQ275" s="4"/>
      <c r="PR275" s="4"/>
      <c r="PS275" s="4"/>
      <c r="PT275" s="4"/>
      <c r="PU275" s="4"/>
      <c r="PV275" s="4"/>
      <c r="PW275" s="4"/>
      <c r="PX275" s="4"/>
      <c r="PY275" s="4"/>
      <c r="PZ275" s="4"/>
      <c r="QA275" s="4"/>
      <c r="QB275" s="4"/>
      <c r="QC275" s="4"/>
      <c r="QD275" s="4"/>
      <c r="QE275" s="4"/>
      <c r="QF275" s="4"/>
      <c r="QG275" s="4"/>
      <c r="QH275" s="4"/>
      <c r="QI275" s="4"/>
      <c r="QJ275" s="4"/>
      <c r="QK275" s="4"/>
      <c r="QL275" s="4"/>
      <c r="QM275" s="4"/>
      <c r="QN275" s="4"/>
      <c r="QO275" s="4"/>
      <c r="QP275" s="4"/>
      <c r="QQ275" s="4"/>
      <c r="QR275" s="4"/>
      <c r="QS275" s="4"/>
      <c r="QT275" s="4"/>
      <c r="QU275" s="4"/>
      <c r="QV275" s="4"/>
      <c r="QW275" s="4"/>
      <c r="QX275" s="4"/>
      <c r="QY275" s="4"/>
      <c r="QZ275" s="4"/>
      <c r="RA275" s="4"/>
      <c r="RB275" s="4"/>
      <c r="RC275" s="4"/>
      <c r="RD275" s="4"/>
      <c r="RE275" s="4"/>
      <c r="RF275" s="4"/>
      <c r="RG275" s="4"/>
      <c r="RH275" s="4"/>
      <c r="RI275" s="4"/>
      <c r="RJ275" s="4"/>
      <c r="RK275" s="4"/>
      <c r="RL275" s="4"/>
      <c r="RM275" s="4"/>
      <c r="RN275" s="4"/>
      <c r="RO275" s="4"/>
      <c r="RP275" s="4"/>
      <c r="RQ275" s="4"/>
      <c r="RR275" s="4"/>
      <c r="RS275" s="4"/>
      <c r="RT275" s="4"/>
      <c r="RU275" s="4"/>
      <c r="RV275" s="4"/>
      <c r="RW275" s="4"/>
      <c r="RX275" s="4"/>
      <c r="RY275" s="4"/>
      <c r="RZ275" s="4"/>
      <c r="SA275" s="4"/>
      <c r="SB275" s="4"/>
      <c r="SC275" s="4"/>
      <c r="SD275" s="4"/>
      <c r="SE275" s="4"/>
      <c r="SF275" s="4"/>
      <c r="SG275" s="4"/>
      <c r="SH275" s="4"/>
      <c r="SI275" s="4"/>
      <c r="SJ275" s="4"/>
    </row>
    <row r="276" spans="1:504" ht="15">
      <c r="A276" s="85" t="s">
        <v>153</v>
      </c>
      <c r="B276" s="11">
        <f>SUM(город!B276+рамасух!B276+бельков!B276+баклань!B276+витовка!B262+гущино!B276+дмитрово!B276+доманичи!B276+кр.рог!B276+московск!B276+первомайс!B276+польники!B276+речица!B276+семцы!B276+сетолово!B276+чопово!B276)</f>
        <v>0</v>
      </c>
      <c r="C276" s="11">
        <f>SUM(город!C276+рамасух!C276+бельков!C276+баклань!C276+витовка!C262+гущино!C276+дмитрово!C276+доманичи!C276+кр.рог!C276+московск!C276+первомайс!C276+польники!C276+речица!C276+семцы!C276+сетолово!C276+чопово!C276)</f>
        <v>0</v>
      </c>
      <c r="D276" s="11">
        <f>SUM(город!D276+рамасух!D276+бельков!D276+баклань!D276+витовка!D262+гущино!D276+дмитрово!D276+доманичи!D276+кр.рог!D276+московск!D276+первомайс!D276+польники!D276+речица!D276+семцы!D276+сетолово!D276+чопово!D276)</f>
        <v>0</v>
      </c>
      <c r="E276" s="11">
        <f>SUM(город!E276+рамасух!E276+бельков!E276+баклань!E276+витовка!E262+гущино!E276+дмитрово!E276+доманичи!E276+кр.рог!E276+московск!E276+первомайс!E276+польники!E276+речица!E276+семцы!E276+сетолово!E276+чопово!E276)</f>
        <v>0</v>
      </c>
      <c r="F276" s="11">
        <f>SUM(город!F276+рамасух!F276+бельков!F276+баклань!F276+витовка!F262+гущино!F276+дмитрово!F276+доманичи!F276+кр.рог!F276+московск!F276+первомайс!F276+польники!F276+речица!F276+семцы!F276+сетолово!F276+чопово!F276)</f>
        <v>0</v>
      </c>
      <c r="G276" s="11">
        <f>SUM(город!G276+рамасух!G276+бельков!G276+баклань!G276+витовка!G262+гущино!G276+дмитрово!G276+доманичи!G276+кр.рог!G276+московск!G276+первомайс!G276+польники!G276+речица!G276+семцы!G276+сетолово!G276+чопово!G276)</f>
        <v>0</v>
      </c>
      <c r="H276" s="11">
        <f>SUM(город!H276+рамасух!H276+бельков!H276+баклань!H276+витовка!H262+гущино!H276+дмитрово!H276+доманичи!H276+кр.рог!H276+московск!H276+первомайс!H276+польники!H276+речица!H276+семцы!H276+сетолово!H276+чопово!H276)</f>
        <v>0</v>
      </c>
      <c r="I276" s="147" t="e">
        <f t="shared" si="172"/>
        <v>#DIV/0!</v>
      </c>
      <c r="J276" s="147" t="e">
        <f t="shared" si="173"/>
        <v>#DIV/0!</v>
      </c>
      <c r="K276" s="11">
        <f>SUM(город!K276+рамасух!K276+бельков!K276+баклань!K276+витовка!K262+гущино!K276+дмитрово!K276+доманичи!K276+кр.рог!K276+московск!K276+первомайс!K276+польники!K276+речица!K276+семцы!K276+сетолово!K276+чопово!K276)</f>
        <v>0</v>
      </c>
      <c r="L276" s="11">
        <f>SUM(город!L276+рамасух!L276+бельков!L276+баклань!L276+витовка!L262+гущино!L276+дмитрово!L276+доманичи!L276+кр.рог!L276+московск!L276+первомайс!L276+польники!L276+речица!L276+семцы!L276+сетолово!L276+чопово!L276)</f>
        <v>0</v>
      </c>
      <c r="M276" s="11">
        <f>SUM(город!M276+рамасух!M276+бельков!M276+баклань!M276+витовка!M262+гущино!M276+дмитрово!M276+доманичи!M276+кр.рог!M276+московск!M276+первомайс!M276+польники!M276+речица!M276+семцы!M276+сетолово!M276+чопово!M276)</f>
        <v>0</v>
      </c>
      <c r="N276" s="1260" t="e">
        <f t="shared" si="160"/>
        <v>#DIV/0!</v>
      </c>
      <c r="O276" s="4"/>
      <c r="P276" s="41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  <c r="CZ276" s="4"/>
      <c r="DA276" s="4"/>
      <c r="DB276" s="4"/>
      <c r="DC276" s="4"/>
      <c r="DD276" s="4"/>
      <c r="DE276" s="4"/>
      <c r="DF276" s="4"/>
      <c r="DG276" s="4"/>
      <c r="DH276" s="4"/>
      <c r="DI276" s="4"/>
      <c r="DJ276" s="4"/>
      <c r="DK276" s="4"/>
      <c r="DL276" s="4"/>
      <c r="DM276" s="4"/>
      <c r="DN276" s="4"/>
      <c r="DO276" s="4"/>
      <c r="DP276" s="4"/>
      <c r="DQ276" s="4"/>
      <c r="DR276" s="4"/>
      <c r="DS276" s="4"/>
      <c r="DT276" s="4"/>
      <c r="DU276" s="4"/>
      <c r="DV276" s="4"/>
      <c r="DW276" s="4"/>
      <c r="DX276" s="4"/>
      <c r="DY276" s="4"/>
      <c r="DZ276" s="4"/>
      <c r="EA276" s="4"/>
      <c r="EB276" s="4"/>
      <c r="EC276" s="4"/>
      <c r="ED276" s="4"/>
      <c r="EE276" s="4"/>
      <c r="EF276" s="4"/>
      <c r="EG276" s="4"/>
      <c r="EH276" s="4"/>
      <c r="EI276" s="4"/>
      <c r="EJ276" s="4"/>
      <c r="EK276" s="4"/>
      <c r="EL276" s="4"/>
      <c r="EM276" s="4"/>
      <c r="EN276" s="4"/>
      <c r="EO276" s="4"/>
      <c r="EP276" s="4"/>
      <c r="EQ276" s="4"/>
      <c r="ER276" s="4"/>
      <c r="ES276" s="4"/>
      <c r="ET276" s="4"/>
      <c r="EU276" s="4"/>
      <c r="EV276" s="4"/>
      <c r="EW276" s="4"/>
      <c r="EX276" s="4"/>
      <c r="EY276" s="4"/>
      <c r="EZ276" s="4"/>
      <c r="FA276" s="4"/>
      <c r="FB276" s="4"/>
      <c r="FC276" s="4"/>
      <c r="FD276" s="4"/>
      <c r="FE276" s="4"/>
      <c r="FF276" s="4"/>
      <c r="FG276" s="4"/>
      <c r="FH276" s="4"/>
      <c r="FI276" s="4"/>
      <c r="FJ276" s="4"/>
      <c r="FK276" s="4"/>
      <c r="FL276" s="4"/>
      <c r="FM276" s="4"/>
      <c r="FN276" s="4"/>
      <c r="FO276" s="4"/>
      <c r="FP276" s="4"/>
      <c r="FQ276" s="4"/>
      <c r="FR276" s="4"/>
      <c r="FS276" s="4"/>
      <c r="FT276" s="4"/>
      <c r="FU276" s="4"/>
      <c r="FV276" s="4"/>
      <c r="FW276" s="4"/>
      <c r="FX276" s="4"/>
      <c r="FY276" s="4"/>
      <c r="FZ276" s="4"/>
      <c r="GA276" s="4"/>
      <c r="GB276" s="4"/>
      <c r="GC276" s="4"/>
      <c r="GD276" s="4"/>
      <c r="GE276" s="4"/>
      <c r="GF276" s="4"/>
      <c r="GG276" s="4"/>
      <c r="GH276" s="4"/>
      <c r="GI276" s="4"/>
      <c r="GJ276" s="4"/>
      <c r="GK276" s="4"/>
      <c r="GL276" s="4"/>
      <c r="GM276" s="4"/>
      <c r="GN276" s="4"/>
      <c r="GO276" s="4"/>
      <c r="GP276" s="4"/>
      <c r="GQ276" s="4"/>
      <c r="GR276" s="4"/>
      <c r="GS276" s="4"/>
      <c r="GT276" s="4"/>
      <c r="GU276" s="4"/>
      <c r="GV276" s="4"/>
      <c r="GW276" s="4"/>
      <c r="GX276" s="4"/>
      <c r="GY276" s="4"/>
      <c r="GZ276" s="4"/>
      <c r="HA276" s="4"/>
      <c r="HB276" s="4"/>
      <c r="HC276" s="4"/>
      <c r="HD276" s="4"/>
      <c r="HE276" s="4"/>
      <c r="HF276" s="4"/>
      <c r="HG276" s="4"/>
      <c r="HH276" s="4"/>
      <c r="HI276" s="4"/>
      <c r="HJ276" s="4"/>
      <c r="HK276" s="4"/>
      <c r="HL276" s="4"/>
      <c r="HM276" s="4"/>
      <c r="HN276" s="4"/>
      <c r="HO276" s="4"/>
      <c r="HP276" s="4"/>
      <c r="HQ276" s="4"/>
      <c r="HR276" s="4"/>
      <c r="HS276" s="4"/>
      <c r="HT276" s="4"/>
      <c r="HU276" s="4"/>
      <c r="HV276" s="4"/>
      <c r="HW276" s="4"/>
      <c r="HX276" s="4"/>
      <c r="HY276" s="4"/>
      <c r="HZ276" s="4"/>
      <c r="IA276" s="4"/>
      <c r="IB276" s="4"/>
      <c r="IC276" s="4"/>
      <c r="ID276" s="4"/>
      <c r="IE276" s="4"/>
      <c r="IF276" s="4"/>
      <c r="IG276" s="4"/>
      <c r="IH276" s="4"/>
      <c r="II276" s="4"/>
      <c r="IJ276" s="4"/>
      <c r="IK276" s="4"/>
      <c r="IL276" s="4"/>
      <c r="IM276" s="4"/>
      <c r="IN276" s="4"/>
      <c r="IO276" s="4"/>
      <c r="IP276" s="4"/>
      <c r="IQ276" s="4"/>
      <c r="IR276" s="4"/>
      <c r="IS276" s="4"/>
      <c r="IT276" s="4"/>
      <c r="IU276" s="4"/>
      <c r="IV276" s="4"/>
      <c r="IW276" s="4"/>
      <c r="IX276" s="4"/>
      <c r="IY276" s="4"/>
      <c r="IZ276" s="4"/>
      <c r="JA276" s="4"/>
      <c r="JB276" s="4"/>
      <c r="JC276" s="4"/>
      <c r="JD276" s="4"/>
      <c r="JE276" s="4"/>
      <c r="JF276" s="4"/>
      <c r="JG276" s="4"/>
      <c r="JH276" s="4"/>
      <c r="JI276" s="4"/>
      <c r="JJ276" s="4"/>
      <c r="JK276" s="4"/>
      <c r="JL276" s="4"/>
      <c r="JM276" s="4"/>
      <c r="JN276" s="4"/>
      <c r="JO276" s="4"/>
      <c r="JP276" s="4"/>
      <c r="JQ276" s="4"/>
      <c r="JR276" s="4"/>
      <c r="JS276" s="4"/>
      <c r="JT276" s="4"/>
      <c r="JU276" s="4"/>
      <c r="JV276" s="4"/>
      <c r="JW276" s="4"/>
      <c r="JX276" s="4"/>
      <c r="JY276" s="4"/>
      <c r="JZ276" s="4"/>
      <c r="KA276" s="4"/>
      <c r="KB276" s="4"/>
      <c r="KC276" s="4"/>
      <c r="KD276" s="4"/>
      <c r="KE276" s="4"/>
      <c r="KF276" s="4"/>
      <c r="KG276" s="4"/>
      <c r="KH276" s="4"/>
      <c r="KI276" s="4"/>
      <c r="KJ276" s="4"/>
      <c r="KK276" s="4"/>
      <c r="KL276" s="4"/>
      <c r="KM276" s="4"/>
      <c r="KN276" s="4"/>
      <c r="KO276" s="4"/>
      <c r="KP276" s="4"/>
      <c r="KQ276" s="4"/>
      <c r="KR276" s="4"/>
      <c r="KS276" s="4"/>
      <c r="KT276" s="4"/>
      <c r="KU276" s="4"/>
      <c r="KV276" s="4"/>
      <c r="KW276" s="4"/>
      <c r="KX276" s="4"/>
      <c r="KY276" s="4"/>
      <c r="KZ276" s="4"/>
      <c r="LA276" s="4"/>
      <c r="LB276" s="4"/>
      <c r="LC276" s="4"/>
      <c r="LD276" s="4"/>
      <c r="LE276" s="4"/>
      <c r="LF276" s="4"/>
      <c r="LG276" s="4"/>
      <c r="LH276" s="4"/>
      <c r="LI276" s="4"/>
      <c r="LJ276" s="4"/>
      <c r="LK276" s="4"/>
      <c r="LL276" s="4"/>
      <c r="LM276" s="4"/>
      <c r="LN276" s="4"/>
      <c r="LO276" s="4"/>
      <c r="LP276" s="4"/>
      <c r="LQ276" s="4"/>
      <c r="LR276" s="4"/>
      <c r="LS276" s="4"/>
      <c r="LT276" s="4"/>
      <c r="LU276" s="4"/>
      <c r="LV276" s="4"/>
      <c r="LW276" s="4"/>
      <c r="LX276" s="4"/>
      <c r="LY276" s="4"/>
      <c r="LZ276" s="4"/>
      <c r="MA276" s="4"/>
      <c r="MB276" s="4"/>
      <c r="MC276" s="4"/>
      <c r="MD276" s="4"/>
      <c r="ME276" s="4"/>
      <c r="MF276" s="4"/>
      <c r="MG276" s="4"/>
      <c r="MH276" s="4"/>
      <c r="MI276" s="4"/>
      <c r="MJ276" s="4"/>
      <c r="MK276" s="4"/>
      <c r="ML276" s="4"/>
      <c r="MM276" s="4"/>
      <c r="MN276" s="4"/>
      <c r="MO276" s="4"/>
      <c r="MP276" s="4"/>
      <c r="MQ276" s="4"/>
      <c r="MR276" s="4"/>
      <c r="MS276" s="4"/>
      <c r="MT276" s="4"/>
      <c r="MU276" s="4"/>
      <c r="MV276" s="4"/>
      <c r="MW276" s="4"/>
      <c r="MX276" s="4"/>
      <c r="MY276" s="4"/>
      <c r="MZ276" s="4"/>
      <c r="NA276" s="4"/>
      <c r="NB276" s="4"/>
      <c r="NC276" s="4"/>
      <c r="ND276" s="4"/>
      <c r="NE276" s="4"/>
      <c r="NF276" s="4"/>
      <c r="NG276" s="4"/>
      <c r="NH276" s="4"/>
      <c r="NI276" s="4"/>
      <c r="NJ276" s="4"/>
      <c r="NK276" s="4"/>
      <c r="NL276" s="4"/>
      <c r="NM276" s="4"/>
      <c r="NN276" s="4"/>
      <c r="NO276" s="4"/>
      <c r="NP276" s="4"/>
      <c r="NQ276" s="4"/>
      <c r="NR276" s="4"/>
      <c r="NS276" s="4"/>
      <c r="NT276" s="4"/>
      <c r="NU276" s="4"/>
      <c r="NV276" s="4"/>
      <c r="NW276" s="4"/>
      <c r="NX276" s="4"/>
      <c r="NY276" s="4"/>
      <c r="NZ276" s="4"/>
      <c r="OA276" s="4"/>
      <c r="OB276" s="4"/>
      <c r="OC276" s="4"/>
      <c r="OD276" s="4"/>
      <c r="OE276" s="4"/>
      <c r="OF276" s="4"/>
      <c r="OG276" s="4"/>
      <c r="OH276" s="4"/>
      <c r="OI276" s="4"/>
      <c r="OJ276" s="4"/>
      <c r="OK276" s="4"/>
      <c r="OL276" s="4"/>
      <c r="OM276" s="4"/>
      <c r="ON276" s="4"/>
      <c r="OO276" s="4"/>
      <c r="OP276" s="4"/>
      <c r="OQ276" s="4"/>
      <c r="OR276" s="4"/>
      <c r="OS276" s="4"/>
      <c r="OT276" s="4"/>
      <c r="OU276" s="4"/>
      <c r="OV276" s="4"/>
      <c r="OW276" s="4"/>
      <c r="OX276" s="4"/>
      <c r="OY276" s="4"/>
      <c r="OZ276" s="4"/>
      <c r="PA276" s="4"/>
      <c r="PB276" s="4"/>
      <c r="PC276" s="4"/>
      <c r="PD276" s="4"/>
      <c r="PE276" s="4"/>
      <c r="PF276" s="4"/>
      <c r="PG276" s="4"/>
      <c r="PH276" s="4"/>
      <c r="PI276" s="4"/>
      <c r="PJ276" s="4"/>
      <c r="PK276" s="4"/>
      <c r="PL276" s="4"/>
      <c r="PM276" s="4"/>
      <c r="PN276" s="4"/>
      <c r="PO276" s="4"/>
      <c r="PP276" s="4"/>
      <c r="PQ276" s="4"/>
      <c r="PR276" s="4"/>
      <c r="PS276" s="4"/>
      <c r="PT276" s="4"/>
      <c r="PU276" s="4"/>
      <c r="PV276" s="4"/>
      <c r="PW276" s="4"/>
      <c r="PX276" s="4"/>
      <c r="PY276" s="4"/>
      <c r="PZ276" s="4"/>
      <c r="QA276" s="4"/>
      <c r="QB276" s="4"/>
      <c r="QC276" s="4"/>
      <c r="QD276" s="4"/>
      <c r="QE276" s="4"/>
      <c r="QF276" s="4"/>
      <c r="QG276" s="4"/>
      <c r="QH276" s="4"/>
      <c r="QI276" s="4"/>
      <c r="QJ276" s="4"/>
      <c r="QK276" s="4"/>
      <c r="QL276" s="4"/>
      <c r="QM276" s="4"/>
      <c r="QN276" s="4"/>
      <c r="QO276" s="4"/>
      <c r="QP276" s="4"/>
      <c r="QQ276" s="4"/>
      <c r="QR276" s="4"/>
      <c r="QS276" s="4"/>
      <c r="QT276" s="4"/>
      <c r="QU276" s="4"/>
      <c r="QV276" s="4"/>
      <c r="QW276" s="4"/>
      <c r="QX276" s="4"/>
      <c r="QY276" s="4"/>
      <c r="QZ276" s="4"/>
      <c r="RA276" s="4"/>
      <c r="RB276" s="4"/>
      <c r="RC276" s="4"/>
      <c r="RD276" s="4"/>
      <c r="RE276" s="4"/>
      <c r="RF276" s="4"/>
      <c r="RG276" s="4"/>
      <c r="RH276" s="4"/>
      <c r="RI276" s="4"/>
      <c r="RJ276" s="4"/>
      <c r="RK276" s="4"/>
      <c r="RL276" s="4"/>
      <c r="RM276" s="4"/>
      <c r="RN276" s="4"/>
      <c r="RO276" s="4"/>
      <c r="RP276" s="4"/>
      <c r="RQ276" s="4"/>
      <c r="RR276" s="4"/>
      <c r="RS276" s="4"/>
      <c r="RT276" s="4"/>
      <c r="RU276" s="4"/>
      <c r="RV276" s="4"/>
      <c r="RW276" s="4"/>
      <c r="RX276" s="4"/>
      <c r="RY276" s="4"/>
      <c r="RZ276" s="4"/>
      <c r="SA276" s="4"/>
      <c r="SB276" s="4"/>
      <c r="SC276" s="4"/>
      <c r="SD276" s="4"/>
      <c r="SE276" s="4"/>
      <c r="SF276" s="4"/>
      <c r="SG276" s="4"/>
      <c r="SH276" s="4"/>
      <c r="SI276" s="4"/>
      <c r="SJ276" s="4"/>
    </row>
    <row r="277" spans="1:504" s="28" customFormat="1" ht="25.5">
      <c r="A277" s="2" t="s">
        <v>105</v>
      </c>
      <c r="B277" s="11">
        <f>SUM(город!B277+рамасух!B277+бельков!B277+баклань!B277+витовка!B263+гущино!B277+дмитрово!B277+доманичи!B277+кр.рог!B277+московск!B277+первомайс!B277+польники!B277+речица!B277+семцы!B277+сетолово!B277+чопово!B277)</f>
        <v>0</v>
      </c>
      <c r="C277" s="11">
        <f>SUM(город!C277+рамасух!C277+бельков!C277+баклань!C277+витовка!C263+гущино!C277+дмитрово!C277+доманичи!C277+кр.рог!C277+московск!C277+первомайс!C277+польники!C277+речица!C277+семцы!C277+сетолово!C277+чопово!C277)</f>
        <v>0</v>
      </c>
      <c r="D277" s="11">
        <f>SUM(город!D277+рамасух!D277+бельков!D277+баклань!D277+витовка!D263+гущино!D277+дмитрово!D277+доманичи!D277+кр.рог!D277+московск!D277+первомайс!D277+польники!D277+речица!D277+семцы!D277+сетолово!D277+чопово!D277)</f>
        <v>0</v>
      </c>
      <c r="E277" s="11">
        <f>SUM(город!E277+рамасух!E277+бельков!E277+баклань!E277+витовка!E263+гущино!E277+дмитрово!E277+доманичи!E277+кр.рог!E277+московск!E277+первомайс!E277+польники!E277+речица!E277+семцы!E277+сетолово!E277+чопово!E277)</f>
        <v>0</v>
      </c>
      <c r="F277" s="11">
        <f>SUM(город!F277+рамасух!F277+бельков!F277+баклань!F277+витовка!F263+гущино!F277+дмитрово!F277+доманичи!F277+кр.рог!F277+московск!F277+первомайс!F277+польники!F277+речица!F277+семцы!F277+сетолово!F277+чопово!F277)</f>
        <v>0</v>
      </c>
      <c r="G277" s="11">
        <f>SUM(город!G277+рамасух!G277+бельков!G277+баклань!G277+витовка!G263+гущино!G277+дмитрово!G277+доманичи!G277+кр.рог!G277+московск!G277+первомайс!G277+польники!G277+речица!G277+семцы!G277+сетолово!G277+чопово!G277)</f>
        <v>0</v>
      </c>
      <c r="H277" s="11">
        <f>SUM(город!H277+рамасух!H277+бельков!H277+баклань!H277+витовка!H263+гущино!H277+дмитрово!H277+доманичи!H277+кр.рог!H277+московск!H277+первомайс!H277+польники!H277+речица!H277+семцы!H277+сетолово!H277+чопово!H277)</f>
        <v>0</v>
      </c>
      <c r="I277" s="147" t="e">
        <f t="shared" si="172"/>
        <v>#DIV/0!</v>
      </c>
      <c r="J277" s="147" t="e">
        <f t="shared" si="173"/>
        <v>#DIV/0!</v>
      </c>
      <c r="K277" s="11">
        <f>SUM(город!K277+рамасух!K277+бельков!K277+баклань!K277+витовка!K263+гущино!K277+дмитрово!K277+доманичи!K277+кр.рог!K277+московск!K277+первомайс!K277+польники!K277+речица!K277+семцы!K277+сетолово!K277+чопово!K277)</f>
        <v>0</v>
      </c>
      <c r="L277" s="11">
        <f>SUM(город!L277+рамасух!L277+бельков!L277+баклань!L277+витовка!L263+гущино!L277+дмитрово!L277+доманичи!L277+кр.рог!L277+московск!L277+первомайс!L277+польники!L277+речица!L277+семцы!L277+сетолово!L277+чопово!L277)</f>
        <v>0</v>
      </c>
      <c r="M277" s="11">
        <f>SUM(город!M277+рамасух!M277+бельков!M277+баклань!M277+витовка!M263+гущино!M277+дмитрово!M277+доманичи!M277+кр.рог!M277+московск!M277+первомайс!M277+польники!M277+речица!M277+семцы!M277+сетолово!M277+чопово!M277)</f>
        <v>0</v>
      </c>
      <c r="N277" s="1260" t="e">
        <f t="shared" si="160"/>
        <v>#DIV/0!</v>
      </c>
      <c r="O277" s="77"/>
      <c r="P277" s="85"/>
      <c r="Q277" s="77"/>
      <c r="R277" s="77"/>
      <c r="S277" s="77"/>
      <c r="T277" s="77"/>
      <c r="U277" s="77"/>
      <c r="V277" s="77"/>
      <c r="W277" s="77"/>
      <c r="X277" s="77"/>
      <c r="Y277" s="77"/>
      <c r="Z277" s="77"/>
      <c r="AA277" s="77"/>
      <c r="AB277" s="77"/>
      <c r="AC277" s="77"/>
      <c r="AD277" s="77"/>
      <c r="AE277" s="77"/>
      <c r="AF277" s="77"/>
      <c r="AG277" s="77"/>
      <c r="AH277" s="77"/>
      <c r="AI277" s="77"/>
      <c r="AJ277" s="77"/>
      <c r="AK277" s="77"/>
      <c r="AL277" s="77"/>
      <c r="AM277" s="77"/>
      <c r="AN277" s="77"/>
      <c r="AO277" s="77"/>
      <c r="AP277" s="77"/>
      <c r="AQ277" s="77"/>
      <c r="AR277" s="77"/>
      <c r="AS277" s="77"/>
      <c r="AT277" s="77"/>
      <c r="AU277" s="77"/>
      <c r="AV277" s="77"/>
      <c r="AW277" s="77"/>
      <c r="AX277" s="77"/>
      <c r="AY277" s="77"/>
      <c r="AZ277" s="77"/>
      <c r="BA277" s="77"/>
      <c r="BB277" s="77"/>
      <c r="BC277" s="77"/>
      <c r="BD277" s="77"/>
      <c r="BE277" s="77"/>
      <c r="BF277" s="77"/>
      <c r="BG277" s="77"/>
      <c r="BH277" s="77"/>
      <c r="BI277" s="77"/>
      <c r="BJ277" s="77"/>
      <c r="BK277" s="77"/>
      <c r="BL277" s="77"/>
      <c r="BM277" s="77"/>
      <c r="BN277" s="77"/>
      <c r="BO277" s="77"/>
      <c r="BP277" s="77"/>
      <c r="BQ277" s="77"/>
      <c r="BR277" s="77"/>
      <c r="BS277" s="77"/>
      <c r="BT277" s="77"/>
      <c r="BU277" s="77"/>
      <c r="BV277" s="77"/>
      <c r="BW277" s="77"/>
      <c r="BX277" s="77"/>
      <c r="BY277" s="77"/>
      <c r="BZ277" s="77"/>
      <c r="CA277" s="77"/>
      <c r="CB277" s="77"/>
      <c r="CC277" s="77"/>
      <c r="CD277" s="77"/>
      <c r="CE277" s="77"/>
      <c r="CF277" s="77"/>
      <c r="CG277" s="77"/>
      <c r="CH277" s="77"/>
      <c r="CI277" s="77"/>
      <c r="CJ277" s="77"/>
      <c r="CK277" s="77"/>
      <c r="CL277" s="77"/>
      <c r="CM277" s="77"/>
      <c r="CN277" s="77"/>
      <c r="CO277" s="77"/>
      <c r="CP277" s="77"/>
      <c r="CQ277" s="77"/>
      <c r="CR277" s="77"/>
      <c r="CS277" s="77"/>
      <c r="CT277" s="77"/>
      <c r="CU277" s="77"/>
      <c r="CV277" s="77"/>
      <c r="CW277" s="77"/>
      <c r="CX277" s="77"/>
      <c r="CY277" s="77"/>
      <c r="CZ277" s="77"/>
      <c r="DA277" s="77"/>
      <c r="DB277" s="77"/>
      <c r="DC277" s="77"/>
      <c r="DD277" s="77"/>
      <c r="DE277" s="77"/>
      <c r="DF277" s="77"/>
      <c r="DG277" s="77"/>
      <c r="DH277" s="77"/>
      <c r="DI277" s="77"/>
      <c r="DJ277" s="77"/>
      <c r="DK277" s="77"/>
      <c r="DL277" s="77"/>
      <c r="DM277" s="77"/>
      <c r="DN277" s="77"/>
      <c r="DO277" s="77"/>
      <c r="DP277" s="77"/>
      <c r="DQ277" s="77"/>
      <c r="DR277" s="77"/>
      <c r="DS277" s="77"/>
      <c r="DT277" s="77"/>
      <c r="DU277" s="77"/>
      <c r="DV277" s="77"/>
      <c r="DW277" s="77"/>
      <c r="DX277" s="77"/>
      <c r="DY277" s="77"/>
      <c r="DZ277" s="77"/>
      <c r="EA277" s="77"/>
      <c r="EB277" s="77"/>
      <c r="EC277" s="77"/>
      <c r="ED277" s="77"/>
      <c r="EE277" s="77"/>
      <c r="EF277" s="77"/>
      <c r="EG277" s="77"/>
      <c r="EH277" s="77"/>
      <c r="EI277" s="77"/>
      <c r="EJ277" s="77"/>
      <c r="EK277" s="77"/>
      <c r="EL277" s="77"/>
      <c r="EM277" s="77"/>
      <c r="EN277" s="77"/>
      <c r="EO277" s="77"/>
      <c r="EP277" s="77"/>
      <c r="EQ277" s="77"/>
      <c r="ER277" s="77"/>
      <c r="ES277" s="77"/>
      <c r="ET277" s="77"/>
      <c r="EU277" s="77"/>
      <c r="EV277" s="77"/>
      <c r="EW277" s="77"/>
      <c r="EX277" s="77"/>
      <c r="EY277" s="77"/>
      <c r="EZ277" s="77"/>
      <c r="FA277" s="77"/>
      <c r="FB277" s="77"/>
      <c r="FC277" s="77"/>
      <c r="FD277" s="77"/>
      <c r="FE277" s="77"/>
      <c r="FF277" s="77"/>
      <c r="FG277" s="77"/>
      <c r="FH277" s="77"/>
      <c r="FI277" s="77"/>
      <c r="FJ277" s="77"/>
      <c r="FK277" s="77"/>
      <c r="FL277" s="77"/>
      <c r="FM277" s="77"/>
      <c r="FN277" s="77"/>
      <c r="FO277" s="77"/>
      <c r="FP277" s="77"/>
      <c r="FQ277" s="77"/>
      <c r="FR277" s="77"/>
      <c r="FS277" s="77"/>
      <c r="FT277" s="77"/>
      <c r="FU277" s="77"/>
      <c r="FV277" s="77"/>
      <c r="FW277" s="77"/>
      <c r="FX277" s="77"/>
      <c r="FY277" s="77"/>
      <c r="FZ277" s="77"/>
      <c r="GA277" s="77"/>
      <c r="GB277" s="77"/>
      <c r="GC277" s="77"/>
      <c r="GD277" s="77"/>
      <c r="GE277" s="77"/>
      <c r="GF277" s="77"/>
      <c r="GG277" s="77"/>
      <c r="GH277" s="77"/>
      <c r="GI277" s="77"/>
      <c r="GJ277" s="77"/>
      <c r="GK277" s="77"/>
      <c r="GL277" s="77"/>
      <c r="GM277" s="77"/>
      <c r="GN277" s="77"/>
      <c r="GO277" s="77"/>
      <c r="GP277" s="77"/>
      <c r="GQ277" s="77"/>
      <c r="GR277" s="77"/>
      <c r="GS277" s="77"/>
      <c r="GT277" s="77"/>
      <c r="GU277" s="77"/>
      <c r="GV277" s="77"/>
      <c r="GW277" s="77"/>
      <c r="GX277" s="77"/>
      <c r="GY277" s="77"/>
      <c r="GZ277" s="77"/>
      <c r="HA277" s="77"/>
      <c r="HB277" s="77"/>
      <c r="HC277" s="77"/>
      <c r="HD277" s="77"/>
      <c r="HE277" s="77"/>
      <c r="HF277" s="77"/>
      <c r="HG277" s="77"/>
      <c r="HH277" s="77"/>
      <c r="HI277" s="77"/>
      <c r="HJ277" s="77"/>
      <c r="HK277" s="77"/>
      <c r="HL277" s="77"/>
      <c r="HM277" s="77"/>
      <c r="HN277" s="77"/>
      <c r="HO277" s="77"/>
      <c r="HP277" s="77"/>
      <c r="HQ277" s="77"/>
      <c r="HR277" s="77"/>
      <c r="HS277" s="77"/>
      <c r="HT277" s="77"/>
      <c r="HU277" s="77"/>
      <c r="HV277" s="77"/>
      <c r="HW277" s="77"/>
      <c r="HX277" s="77"/>
      <c r="HY277" s="77"/>
      <c r="HZ277" s="77"/>
      <c r="IA277" s="77"/>
      <c r="IB277" s="77"/>
      <c r="IC277" s="77"/>
      <c r="ID277" s="77"/>
      <c r="IE277" s="77"/>
      <c r="IF277" s="77"/>
      <c r="IG277" s="77"/>
      <c r="IH277" s="77"/>
      <c r="II277" s="77"/>
      <c r="IJ277" s="77"/>
      <c r="IK277" s="77"/>
      <c r="IL277" s="77"/>
      <c r="IM277" s="77"/>
      <c r="IN277" s="77"/>
      <c r="IO277" s="77"/>
      <c r="IP277" s="77"/>
      <c r="IQ277" s="77"/>
      <c r="IR277" s="77"/>
      <c r="IS277" s="77"/>
      <c r="IT277" s="77"/>
      <c r="IU277" s="77"/>
      <c r="IV277" s="77"/>
      <c r="IW277" s="77"/>
      <c r="IX277" s="77"/>
      <c r="IY277" s="77"/>
      <c r="IZ277" s="77"/>
      <c r="JA277" s="77"/>
      <c r="JB277" s="77"/>
      <c r="JC277" s="77"/>
      <c r="JD277" s="77"/>
      <c r="JE277" s="77"/>
      <c r="JF277" s="77"/>
      <c r="JG277" s="77"/>
      <c r="JH277" s="77"/>
      <c r="JI277" s="77"/>
      <c r="JJ277" s="77"/>
      <c r="JK277" s="77"/>
      <c r="JL277" s="77"/>
      <c r="JM277" s="77"/>
      <c r="JN277" s="77"/>
      <c r="JO277" s="77"/>
      <c r="JP277" s="77"/>
      <c r="JQ277" s="77"/>
      <c r="JR277" s="77"/>
      <c r="JS277" s="77"/>
      <c r="JT277" s="77"/>
      <c r="JU277" s="77"/>
      <c r="JV277" s="77"/>
      <c r="JW277" s="77"/>
      <c r="JX277" s="77"/>
      <c r="JY277" s="77"/>
      <c r="JZ277" s="77"/>
      <c r="KA277" s="77"/>
      <c r="KB277" s="77"/>
      <c r="KC277" s="77"/>
      <c r="KD277" s="77"/>
      <c r="KE277" s="77"/>
      <c r="KF277" s="77"/>
      <c r="KG277" s="77"/>
      <c r="KH277" s="77"/>
      <c r="KI277" s="77"/>
      <c r="KJ277" s="77"/>
      <c r="KK277" s="77"/>
      <c r="KL277" s="77"/>
      <c r="KM277" s="77"/>
      <c r="KN277" s="77"/>
      <c r="KO277" s="77"/>
      <c r="KP277" s="77"/>
      <c r="KQ277" s="77"/>
      <c r="KR277" s="77"/>
      <c r="KS277" s="77"/>
      <c r="KT277" s="77"/>
      <c r="KU277" s="77"/>
      <c r="KV277" s="77"/>
      <c r="KW277" s="77"/>
      <c r="KX277" s="77"/>
      <c r="KY277" s="77"/>
      <c r="KZ277" s="77"/>
      <c r="LA277" s="77"/>
      <c r="LB277" s="77"/>
      <c r="LC277" s="77"/>
      <c r="LD277" s="77"/>
      <c r="LE277" s="77"/>
      <c r="LF277" s="77"/>
      <c r="LG277" s="77"/>
      <c r="LH277" s="77"/>
      <c r="LI277" s="77"/>
      <c r="LJ277" s="77"/>
      <c r="LK277" s="77"/>
      <c r="LL277" s="77"/>
      <c r="LM277" s="77"/>
      <c r="LN277" s="77"/>
      <c r="LO277" s="77"/>
      <c r="LP277" s="77"/>
      <c r="LQ277" s="77"/>
      <c r="LR277" s="77"/>
      <c r="LS277" s="77"/>
      <c r="LT277" s="77"/>
      <c r="LU277" s="77"/>
      <c r="LV277" s="77"/>
      <c r="LW277" s="77"/>
      <c r="LX277" s="77"/>
      <c r="LY277" s="77"/>
      <c r="LZ277" s="77"/>
      <c r="MA277" s="77"/>
      <c r="MB277" s="77"/>
      <c r="MC277" s="77"/>
      <c r="MD277" s="77"/>
      <c r="ME277" s="77"/>
      <c r="MF277" s="77"/>
      <c r="MG277" s="77"/>
      <c r="MH277" s="77"/>
      <c r="MI277" s="77"/>
      <c r="MJ277" s="77"/>
      <c r="MK277" s="77"/>
      <c r="ML277" s="77"/>
      <c r="MM277" s="77"/>
      <c r="MN277" s="77"/>
      <c r="MO277" s="77"/>
      <c r="MP277" s="77"/>
      <c r="MQ277" s="77"/>
      <c r="MR277" s="77"/>
      <c r="MS277" s="77"/>
      <c r="MT277" s="77"/>
      <c r="MU277" s="77"/>
      <c r="MV277" s="77"/>
      <c r="MW277" s="77"/>
      <c r="MX277" s="77"/>
      <c r="MY277" s="77"/>
      <c r="MZ277" s="77"/>
      <c r="NA277" s="77"/>
      <c r="NB277" s="77"/>
      <c r="NC277" s="77"/>
      <c r="ND277" s="77"/>
      <c r="NE277" s="77"/>
      <c r="NF277" s="77"/>
      <c r="NG277" s="77"/>
      <c r="NH277" s="77"/>
      <c r="NI277" s="77"/>
      <c r="NJ277" s="77"/>
      <c r="NK277" s="77"/>
      <c r="NL277" s="77"/>
      <c r="NM277" s="77"/>
      <c r="NN277" s="77"/>
      <c r="NO277" s="77"/>
      <c r="NP277" s="77"/>
      <c r="NQ277" s="77"/>
      <c r="NR277" s="77"/>
      <c r="NS277" s="77"/>
      <c r="NT277" s="77"/>
      <c r="NU277" s="77"/>
      <c r="NV277" s="77"/>
      <c r="NW277" s="77"/>
      <c r="NX277" s="77"/>
      <c r="NY277" s="77"/>
      <c r="NZ277" s="77"/>
      <c r="OA277" s="77"/>
      <c r="OB277" s="77"/>
      <c r="OC277" s="77"/>
      <c r="OD277" s="77"/>
      <c r="OE277" s="77"/>
      <c r="OF277" s="77"/>
      <c r="OG277" s="77"/>
      <c r="OH277" s="77"/>
      <c r="OI277" s="77"/>
      <c r="OJ277" s="77"/>
      <c r="OK277" s="77"/>
      <c r="OL277" s="77"/>
      <c r="OM277" s="77"/>
      <c r="ON277" s="77"/>
      <c r="OO277" s="77"/>
      <c r="OP277" s="77"/>
      <c r="OQ277" s="77"/>
      <c r="OR277" s="77"/>
      <c r="OS277" s="77"/>
      <c r="OT277" s="77"/>
      <c r="OU277" s="77"/>
      <c r="OV277" s="77"/>
      <c r="OW277" s="77"/>
      <c r="OX277" s="77"/>
      <c r="OY277" s="77"/>
      <c r="OZ277" s="77"/>
      <c r="PA277" s="77"/>
      <c r="PB277" s="77"/>
      <c r="PC277" s="77"/>
      <c r="PD277" s="77"/>
      <c r="PE277" s="77"/>
      <c r="PF277" s="77"/>
      <c r="PG277" s="77"/>
      <c r="PH277" s="77"/>
      <c r="PI277" s="77"/>
      <c r="PJ277" s="77"/>
      <c r="PK277" s="77"/>
      <c r="PL277" s="77"/>
      <c r="PM277" s="77"/>
      <c r="PN277" s="77"/>
      <c r="PO277" s="77"/>
      <c r="PP277" s="77"/>
      <c r="PQ277" s="77"/>
      <c r="PR277" s="77"/>
      <c r="PS277" s="77"/>
      <c r="PT277" s="77"/>
      <c r="PU277" s="77"/>
      <c r="PV277" s="77"/>
      <c r="PW277" s="77"/>
      <c r="PX277" s="77"/>
      <c r="PY277" s="77"/>
      <c r="PZ277" s="77"/>
      <c r="QA277" s="77"/>
      <c r="QB277" s="77"/>
      <c r="QC277" s="77"/>
      <c r="QD277" s="77"/>
      <c r="QE277" s="77"/>
      <c r="QF277" s="77"/>
      <c r="QG277" s="77"/>
      <c r="QH277" s="77"/>
      <c r="QI277" s="77"/>
      <c r="QJ277" s="77"/>
      <c r="QK277" s="77"/>
      <c r="QL277" s="77"/>
      <c r="QM277" s="77"/>
      <c r="QN277" s="77"/>
      <c r="QO277" s="77"/>
      <c r="QP277" s="77"/>
      <c r="QQ277" s="77"/>
      <c r="QR277" s="77"/>
      <c r="QS277" s="77"/>
      <c r="QT277" s="77"/>
      <c r="QU277" s="77"/>
      <c r="QV277" s="77"/>
      <c r="QW277" s="77"/>
      <c r="QX277" s="77"/>
      <c r="QY277" s="77"/>
      <c r="QZ277" s="77"/>
      <c r="RA277" s="77"/>
      <c r="RB277" s="77"/>
      <c r="RC277" s="77"/>
      <c r="RD277" s="77"/>
      <c r="RE277" s="77"/>
      <c r="RF277" s="77"/>
      <c r="RG277" s="77"/>
      <c r="RH277" s="77"/>
      <c r="RI277" s="77"/>
      <c r="RJ277" s="77"/>
      <c r="RK277" s="77"/>
      <c r="RL277" s="77"/>
      <c r="RM277" s="77"/>
      <c r="RN277" s="77"/>
      <c r="RO277" s="77"/>
      <c r="RP277" s="77"/>
      <c r="RQ277" s="77"/>
      <c r="RR277" s="77"/>
      <c r="RS277" s="77"/>
      <c r="RT277" s="77"/>
      <c r="RU277" s="77"/>
      <c r="RV277" s="77"/>
      <c r="RW277" s="77"/>
      <c r="RX277" s="77"/>
      <c r="RY277" s="77"/>
      <c r="RZ277" s="77"/>
      <c r="SA277" s="77"/>
      <c r="SB277" s="77"/>
      <c r="SC277" s="77"/>
      <c r="SD277" s="77"/>
      <c r="SE277" s="77"/>
      <c r="SF277" s="77"/>
      <c r="SG277" s="77"/>
      <c r="SH277" s="77"/>
      <c r="SI277" s="77"/>
      <c r="SJ277" s="77"/>
    </row>
    <row r="278" spans="1:504" s="28" customFormat="1" ht="25.5">
      <c r="A278" s="158" t="s">
        <v>106</v>
      </c>
      <c r="B278" s="1256">
        <f>SUM(город!B278+рамасух!B278+бельков!B278+баклань!B278+витовка!B264+гущино!B278+дмитрово!B278+доманичи!B278+кр.рог!B278+московск!B278+первомайс!B278+польники!B278+речица!B278+семцы!B278+сетолово!B278+чопово!B278)</f>
        <v>0</v>
      </c>
      <c r="C278" s="1256">
        <f>SUM(город!C278+рамасух!C278+бельков!C278+баклань!C278+витовка!C264+гущино!C278+дмитрово!C278+доманичи!C278+кр.рог!C278+московск!C278+первомайс!C278+польники!C278+речица!C278+семцы!C278+сетолово!C278+чопово!C278)</f>
        <v>0</v>
      </c>
      <c r="D278" s="1256">
        <f>SUM(город!D278+рамасух!D278+бельков!D278+баклань!D278+витовка!D264+гущино!D278+дмитрово!D278+доманичи!D278+кр.рог!D278+московск!D278+первомайс!D278+польники!D278+речица!D278+семцы!D278+сетолово!D278+чопово!D278)</f>
        <v>25.6</v>
      </c>
      <c r="E278" s="1256">
        <f>SUM(город!E278+рамасух!E278+бельков!E278+баклань!E278+витовка!E264+гущино!E278+дмитрово!E278+доманичи!E278+кр.рог!E278+московск!E278+первомайс!E278+польники!E278+речица!E278+семцы!E278+сетолово!E278+чопово!E278)</f>
        <v>25.6</v>
      </c>
      <c r="F278" s="1256">
        <f>SUM(город!F278+рамасух!F278+бельков!F278+баклань!F278+витовка!F264+гущино!F278+дмитрово!F278+доманичи!F278+кр.рог!F278+московск!F278+первомайс!F278+польники!F278+речица!F278+семцы!F278+сетолово!F278+чопово!F278)</f>
        <v>25.5</v>
      </c>
      <c r="G278" s="1256">
        <f>SUM(город!G278+рамасух!G278+бельков!G278+баклань!G278+витовка!G264+гущино!G278+дмитрово!G278+доманичи!G278+кр.рог!G278+московск!G278+первомайс!G278+польники!G278+речица!G278+семцы!G278+сетолово!G278+чопово!G278)</f>
        <v>0</v>
      </c>
      <c r="H278" s="1256">
        <f>SUM(город!H278+рамасух!H278+бельков!H278+баклань!H278+витовка!H264+гущино!H278+дмитрово!H278+доманичи!H278+кр.рог!H278+московск!H278+первомайс!H278+польники!H278+речица!H278+семцы!H278+сетолово!H278+чопово!H278)</f>
        <v>25.5</v>
      </c>
      <c r="I278" s="1267">
        <f t="shared" si="172"/>
        <v>0.99609375</v>
      </c>
      <c r="J278" s="1267" t="e">
        <f t="shared" si="173"/>
        <v>#DIV/0!</v>
      </c>
      <c r="K278" s="1256">
        <f>SUM(город!K278+рамасух!K278+бельков!K278+баклань!K278+витовка!K264+гущино!K278+дмитрово!K278+доманичи!K278+кр.рог!K278+московск!K278+первомайс!K278+польники!K278+речица!K278+семцы!K278+сетолово!K278+чопово!K278)</f>
        <v>15</v>
      </c>
      <c r="L278" s="1256">
        <f>SUM(город!L278+рамасух!L278+бельков!L278+баклань!L278+витовка!L264+гущино!L278+дмитрово!L278+доманичи!L278+кр.рог!L278+московск!L278+первомайс!L278+польники!L278+речица!L278+семцы!L278+сетолово!L278+чопово!L278)</f>
        <v>0</v>
      </c>
      <c r="M278" s="1256">
        <f>SUM(город!M278+рамасух!M278+бельков!M278+баклань!M278+витовка!M264+гущино!M278+дмитрово!M278+доманичи!M278+кр.рог!M278+московск!M278+первомайс!M278+польники!M278+речица!M278+семцы!M278+сетолово!M278+чопово!M278)</f>
        <v>0</v>
      </c>
      <c r="N278" s="1267">
        <f t="shared" si="160"/>
        <v>0.58823529411764708</v>
      </c>
      <c r="O278" s="77"/>
      <c r="P278" s="197"/>
      <c r="Q278" s="77"/>
      <c r="R278" s="77"/>
      <c r="S278" s="77"/>
      <c r="T278" s="77"/>
      <c r="U278" s="77"/>
      <c r="V278" s="77"/>
      <c r="W278" s="77"/>
      <c r="X278" s="77"/>
      <c r="Y278" s="77"/>
      <c r="Z278" s="77"/>
      <c r="AA278" s="77"/>
      <c r="AB278" s="77"/>
      <c r="AC278" s="77"/>
      <c r="AD278" s="77"/>
      <c r="AE278" s="77"/>
      <c r="AF278" s="77"/>
      <c r="AG278" s="77"/>
      <c r="AH278" s="77"/>
      <c r="AI278" s="77"/>
      <c r="AJ278" s="77"/>
      <c r="AK278" s="77"/>
      <c r="AL278" s="77"/>
      <c r="AM278" s="77"/>
      <c r="AN278" s="77"/>
      <c r="AO278" s="77"/>
      <c r="AP278" s="77"/>
      <c r="AQ278" s="77"/>
      <c r="AR278" s="77"/>
      <c r="AS278" s="77"/>
      <c r="AT278" s="77"/>
      <c r="AU278" s="77"/>
      <c r="AV278" s="77"/>
      <c r="AW278" s="77"/>
      <c r="AX278" s="77"/>
      <c r="AY278" s="77"/>
      <c r="AZ278" s="77"/>
      <c r="BA278" s="77"/>
      <c r="BB278" s="77"/>
      <c r="BC278" s="77"/>
      <c r="BD278" s="77"/>
      <c r="BE278" s="77"/>
      <c r="BF278" s="77"/>
      <c r="BG278" s="77"/>
      <c r="BH278" s="77"/>
      <c r="BI278" s="77"/>
      <c r="BJ278" s="77"/>
      <c r="BK278" s="77"/>
      <c r="BL278" s="77"/>
      <c r="BM278" s="77"/>
      <c r="BN278" s="77"/>
      <c r="BO278" s="77"/>
      <c r="BP278" s="77"/>
      <c r="BQ278" s="77"/>
      <c r="BR278" s="77"/>
      <c r="BS278" s="77"/>
      <c r="BT278" s="77"/>
      <c r="BU278" s="77"/>
      <c r="BV278" s="77"/>
      <c r="BW278" s="77"/>
      <c r="BX278" s="77"/>
      <c r="BY278" s="77"/>
      <c r="BZ278" s="77"/>
      <c r="CA278" s="77"/>
      <c r="CB278" s="77"/>
      <c r="CC278" s="77"/>
      <c r="CD278" s="77"/>
      <c r="CE278" s="77"/>
      <c r="CF278" s="77"/>
      <c r="CG278" s="77"/>
      <c r="CH278" s="77"/>
      <c r="CI278" s="77"/>
      <c r="CJ278" s="77"/>
      <c r="CK278" s="77"/>
      <c r="CL278" s="77"/>
      <c r="CM278" s="77"/>
      <c r="CN278" s="77"/>
      <c r="CO278" s="77"/>
      <c r="CP278" s="77"/>
      <c r="CQ278" s="77"/>
      <c r="CR278" s="77"/>
      <c r="CS278" s="77"/>
      <c r="CT278" s="77"/>
      <c r="CU278" s="77"/>
      <c r="CV278" s="77"/>
      <c r="CW278" s="77"/>
      <c r="CX278" s="77"/>
      <c r="CY278" s="77"/>
      <c r="CZ278" s="77"/>
      <c r="DA278" s="77"/>
      <c r="DB278" s="77"/>
      <c r="DC278" s="77"/>
      <c r="DD278" s="77"/>
      <c r="DE278" s="77"/>
      <c r="DF278" s="77"/>
      <c r="DG278" s="77"/>
      <c r="DH278" s="77"/>
      <c r="DI278" s="77"/>
      <c r="DJ278" s="77"/>
      <c r="DK278" s="77"/>
      <c r="DL278" s="77"/>
      <c r="DM278" s="77"/>
      <c r="DN278" s="77"/>
      <c r="DO278" s="77"/>
      <c r="DP278" s="77"/>
      <c r="DQ278" s="77"/>
      <c r="DR278" s="77"/>
      <c r="DS278" s="77"/>
      <c r="DT278" s="77"/>
      <c r="DU278" s="77"/>
      <c r="DV278" s="77"/>
      <c r="DW278" s="77"/>
      <c r="DX278" s="77"/>
      <c r="DY278" s="77"/>
      <c r="DZ278" s="77"/>
      <c r="EA278" s="77"/>
      <c r="EB278" s="77"/>
      <c r="EC278" s="77"/>
      <c r="ED278" s="77"/>
      <c r="EE278" s="77"/>
      <c r="EF278" s="77"/>
      <c r="EG278" s="77"/>
      <c r="EH278" s="77"/>
      <c r="EI278" s="77"/>
      <c r="EJ278" s="77"/>
      <c r="EK278" s="77"/>
      <c r="EL278" s="77"/>
      <c r="EM278" s="77"/>
      <c r="EN278" s="77"/>
      <c r="EO278" s="77"/>
      <c r="EP278" s="77"/>
      <c r="EQ278" s="77"/>
      <c r="ER278" s="77"/>
      <c r="ES278" s="77"/>
      <c r="ET278" s="77"/>
      <c r="EU278" s="77"/>
      <c r="EV278" s="77"/>
      <c r="EW278" s="77"/>
      <c r="EX278" s="77"/>
      <c r="EY278" s="77"/>
      <c r="EZ278" s="77"/>
      <c r="FA278" s="77"/>
      <c r="FB278" s="77"/>
      <c r="FC278" s="77"/>
      <c r="FD278" s="77"/>
      <c r="FE278" s="77"/>
      <c r="FF278" s="77"/>
      <c r="FG278" s="77"/>
      <c r="FH278" s="77"/>
      <c r="FI278" s="77"/>
      <c r="FJ278" s="77"/>
      <c r="FK278" s="77"/>
      <c r="FL278" s="77"/>
      <c r="FM278" s="77"/>
      <c r="FN278" s="77"/>
      <c r="FO278" s="77"/>
      <c r="FP278" s="77"/>
      <c r="FQ278" s="77"/>
      <c r="FR278" s="77"/>
      <c r="FS278" s="77"/>
      <c r="FT278" s="77"/>
      <c r="FU278" s="77"/>
      <c r="FV278" s="77"/>
      <c r="FW278" s="77"/>
      <c r="FX278" s="77"/>
      <c r="FY278" s="77"/>
      <c r="FZ278" s="77"/>
      <c r="GA278" s="77"/>
      <c r="GB278" s="77"/>
      <c r="GC278" s="77"/>
      <c r="GD278" s="77"/>
      <c r="GE278" s="77"/>
      <c r="GF278" s="77"/>
      <c r="GG278" s="77"/>
      <c r="GH278" s="77"/>
      <c r="GI278" s="77"/>
      <c r="GJ278" s="77"/>
      <c r="GK278" s="77"/>
      <c r="GL278" s="77"/>
      <c r="GM278" s="77"/>
      <c r="GN278" s="77"/>
      <c r="GO278" s="77"/>
      <c r="GP278" s="77"/>
      <c r="GQ278" s="77"/>
      <c r="GR278" s="77"/>
      <c r="GS278" s="77"/>
      <c r="GT278" s="77"/>
      <c r="GU278" s="77"/>
      <c r="GV278" s="77"/>
      <c r="GW278" s="77"/>
      <c r="GX278" s="77"/>
      <c r="GY278" s="77"/>
      <c r="GZ278" s="77"/>
      <c r="HA278" s="77"/>
      <c r="HB278" s="77"/>
      <c r="HC278" s="77"/>
      <c r="HD278" s="77"/>
      <c r="HE278" s="77"/>
      <c r="HF278" s="77"/>
      <c r="HG278" s="77"/>
      <c r="HH278" s="77"/>
      <c r="HI278" s="77"/>
      <c r="HJ278" s="77"/>
      <c r="HK278" s="77"/>
      <c r="HL278" s="77"/>
      <c r="HM278" s="77"/>
      <c r="HN278" s="77"/>
      <c r="HO278" s="77"/>
      <c r="HP278" s="77"/>
      <c r="HQ278" s="77"/>
      <c r="HR278" s="77"/>
      <c r="HS278" s="77"/>
      <c r="HT278" s="77"/>
      <c r="HU278" s="77"/>
      <c r="HV278" s="77"/>
      <c r="HW278" s="77"/>
      <c r="HX278" s="77"/>
      <c r="HY278" s="77"/>
      <c r="HZ278" s="77"/>
      <c r="IA278" s="77"/>
      <c r="IB278" s="77"/>
      <c r="IC278" s="77"/>
      <c r="ID278" s="77"/>
      <c r="IE278" s="77"/>
      <c r="IF278" s="77"/>
      <c r="IG278" s="77"/>
      <c r="IH278" s="77"/>
      <c r="II278" s="77"/>
      <c r="IJ278" s="77"/>
      <c r="IK278" s="77"/>
      <c r="IL278" s="77"/>
      <c r="IM278" s="77"/>
      <c r="IN278" s="77"/>
      <c r="IO278" s="77"/>
      <c r="IP278" s="77"/>
      <c r="IQ278" s="77"/>
      <c r="IR278" s="77"/>
      <c r="IS278" s="77"/>
      <c r="IT278" s="77"/>
      <c r="IU278" s="77"/>
      <c r="IV278" s="77"/>
      <c r="IW278" s="77"/>
      <c r="IX278" s="77"/>
      <c r="IY278" s="77"/>
      <c r="IZ278" s="77"/>
      <c r="JA278" s="77"/>
      <c r="JB278" s="77"/>
      <c r="JC278" s="77"/>
      <c r="JD278" s="77"/>
      <c r="JE278" s="77"/>
      <c r="JF278" s="77"/>
      <c r="JG278" s="77"/>
      <c r="JH278" s="77"/>
      <c r="JI278" s="77"/>
      <c r="JJ278" s="77"/>
      <c r="JK278" s="77"/>
      <c r="JL278" s="77"/>
      <c r="JM278" s="77"/>
      <c r="JN278" s="77"/>
      <c r="JO278" s="77"/>
      <c r="JP278" s="77"/>
      <c r="JQ278" s="77"/>
      <c r="JR278" s="77"/>
      <c r="JS278" s="77"/>
      <c r="JT278" s="77"/>
      <c r="JU278" s="77"/>
      <c r="JV278" s="77"/>
      <c r="JW278" s="77"/>
      <c r="JX278" s="77"/>
      <c r="JY278" s="77"/>
      <c r="JZ278" s="77"/>
      <c r="KA278" s="77"/>
      <c r="KB278" s="77"/>
      <c r="KC278" s="77"/>
      <c r="KD278" s="77"/>
      <c r="KE278" s="77"/>
      <c r="KF278" s="77"/>
      <c r="KG278" s="77"/>
      <c r="KH278" s="77"/>
      <c r="KI278" s="77"/>
      <c r="KJ278" s="77"/>
      <c r="KK278" s="77"/>
      <c r="KL278" s="77"/>
      <c r="KM278" s="77"/>
      <c r="KN278" s="77"/>
      <c r="KO278" s="77"/>
      <c r="KP278" s="77"/>
      <c r="KQ278" s="77"/>
      <c r="KR278" s="77"/>
      <c r="KS278" s="77"/>
      <c r="KT278" s="77"/>
      <c r="KU278" s="77"/>
      <c r="KV278" s="77"/>
      <c r="KW278" s="77"/>
      <c r="KX278" s="77"/>
      <c r="KY278" s="77"/>
      <c r="KZ278" s="77"/>
      <c r="LA278" s="77"/>
      <c r="LB278" s="77"/>
      <c r="LC278" s="77"/>
      <c r="LD278" s="77"/>
      <c r="LE278" s="77"/>
      <c r="LF278" s="77"/>
      <c r="LG278" s="77"/>
      <c r="LH278" s="77"/>
      <c r="LI278" s="77"/>
      <c r="LJ278" s="77"/>
      <c r="LK278" s="77"/>
      <c r="LL278" s="77"/>
      <c r="LM278" s="77"/>
      <c r="LN278" s="77"/>
      <c r="LO278" s="77"/>
      <c r="LP278" s="77"/>
      <c r="LQ278" s="77"/>
      <c r="LR278" s="77"/>
      <c r="LS278" s="77"/>
      <c r="LT278" s="77"/>
      <c r="LU278" s="77"/>
      <c r="LV278" s="77"/>
      <c r="LW278" s="77"/>
      <c r="LX278" s="77"/>
      <c r="LY278" s="77"/>
      <c r="LZ278" s="77"/>
      <c r="MA278" s="77"/>
      <c r="MB278" s="77"/>
      <c r="MC278" s="77"/>
      <c r="MD278" s="77"/>
      <c r="ME278" s="77"/>
      <c r="MF278" s="77"/>
      <c r="MG278" s="77"/>
      <c r="MH278" s="77"/>
      <c r="MI278" s="77"/>
      <c r="MJ278" s="77"/>
      <c r="MK278" s="77"/>
      <c r="ML278" s="77"/>
      <c r="MM278" s="77"/>
      <c r="MN278" s="77"/>
      <c r="MO278" s="77"/>
      <c r="MP278" s="77"/>
      <c r="MQ278" s="77"/>
      <c r="MR278" s="77"/>
      <c r="MS278" s="77"/>
      <c r="MT278" s="77"/>
      <c r="MU278" s="77"/>
      <c r="MV278" s="77"/>
      <c r="MW278" s="77"/>
      <c r="MX278" s="77"/>
      <c r="MY278" s="77"/>
      <c r="MZ278" s="77"/>
      <c r="NA278" s="77"/>
      <c r="NB278" s="77"/>
      <c r="NC278" s="77"/>
      <c r="ND278" s="77"/>
      <c r="NE278" s="77"/>
      <c r="NF278" s="77"/>
      <c r="NG278" s="77"/>
      <c r="NH278" s="77"/>
      <c r="NI278" s="77"/>
      <c r="NJ278" s="77"/>
      <c r="NK278" s="77"/>
      <c r="NL278" s="77"/>
      <c r="NM278" s="77"/>
      <c r="NN278" s="77"/>
      <c r="NO278" s="77"/>
      <c r="NP278" s="77"/>
      <c r="NQ278" s="77"/>
      <c r="NR278" s="77"/>
      <c r="NS278" s="77"/>
      <c r="NT278" s="77"/>
      <c r="NU278" s="77"/>
      <c r="NV278" s="77"/>
      <c r="NW278" s="77"/>
      <c r="NX278" s="77"/>
      <c r="NY278" s="77"/>
      <c r="NZ278" s="77"/>
      <c r="OA278" s="77"/>
      <c r="OB278" s="77"/>
      <c r="OC278" s="77"/>
      <c r="OD278" s="77"/>
      <c r="OE278" s="77"/>
      <c r="OF278" s="77"/>
      <c r="OG278" s="77"/>
      <c r="OH278" s="77"/>
      <c r="OI278" s="77"/>
      <c r="OJ278" s="77"/>
      <c r="OK278" s="77"/>
      <c r="OL278" s="77"/>
      <c r="OM278" s="77"/>
      <c r="ON278" s="77"/>
      <c r="OO278" s="77"/>
      <c r="OP278" s="77"/>
      <c r="OQ278" s="77"/>
      <c r="OR278" s="77"/>
      <c r="OS278" s="77"/>
      <c r="OT278" s="77"/>
      <c r="OU278" s="77"/>
      <c r="OV278" s="77"/>
      <c r="OW278" s="77"/>
      <c r="OX278" s="77"/>
      <c r="OY278" s="77"/>
      <c r="OZ278" s="77"/>
      <c r="PA278" s="77"/>
      <c r="PB278" s="77"/>
      <c r="PC278" s="77"/>
      <c r="PD278" s="77"/>
      <c r="PE278" s="77"/>
      <c r="PF278" s="77"/>
      <c r="PG278" s="77"/>
      <c r="PH278" s="77"/>
      <c r="PI278" s="77"/>
      <c r="PJ278" s="77"/>
      <c r="PK278" s="77"/>
      <c r="PL278" s="77"/>
      <c r="PM278" s="77"/>
      <c r="PN278" s="77"/>
      <c r="PO278" s="77"/>
      <c r="PP278" s="77"/>
      <c r="PQ278" s="77"/>
      <c r="PR278" s="77"/>
      <c r="PS278" s="77"/>
      <c r="PT278" s="77"/>
      <c r="PU278" s="77"/>
      <c r="PV278" s="77"/>
      <c r="PW278" s="77"/>
      <c r="PX278" s="77"/>
      <c r="PY278" s="77"/>
      <c r="PZ278" s="77"/>
      <c r="QA278" s="77"/>
      <c r="QB278" s="77"/>
      <c r="QC278" s="77"/>
      <c r="QD278" s="77"/>
      <c r="QE278" s="77"/>
      <c r="QF278" s="77"/>
      <c r="QG278" s="77"/>
      <c r="QH278" s="77"/>
      <c r="QI278" s="77"/>
      <c r="QJ278" s="77"/>
      <c r="QK278" s="77"/>
      <c r="QL278" s="77"/>
      <c r="QM278" s="77"/>
      <c r="QN278" s="77"/>
      <c r="QO278" s="77"/>
      <c r="QP278" s="77"/>
      <c r="QQ278" s="77"/>
      <c r="QR278" s="77"/>
      <c r="QS278" s="77"/>
      <c r="QT278" s="77"/>
      <c r="QU278" s="77"/>
      <c r="QV278" s="77"/>
      <c r="QW278" s="77"/>
      <c r="QX278" s="77"/>
      <c r="QY278" s="77"/>
      <c r="QZ278" s="77"/>
      <c r="RA278" s="77"/>
      <c r="RB278" s="77"/>
      <c r="RC278" s="77"/>
      <c r="RD278" s="77"/>
      <c r="RE278" s="77"/>
      <c r="RF278" s="77"/>
      <c r="RG278" s="77"/>
      <c r="RH278" s="77"/>
      <c r="RI278" s="77"/>
      <c r="RJ278" s="77"/>
      <c r="RK278" s="77"/>
      <c r="RL278" s="77"/>
      <c r="RM278" s="77"/>
      <c r="RN278" s="77"/>
      <c r="RO278" s="77"/>
      <c r="RP278" s="77"/>
      <c r="RQ278" s="77"/>
      <c r="RR278" s="77"/>
      <c r="RS278" s="77"/>
      <c r="RT278" s="77"/>
      <c r="RU278" s="77"/>
      <c r="RV278" s="77"/>
      <c r="RW278" s="77"/>
      <c r="RX278" s="77"/>
      <c r="RY278" s="77"/>
      <c r="RZ278" s="77"/>
      <c r="SA278" s="77"/>
      <c r="SB278" s="77"/>
      <c r="SC278" s="77"/>
      <c r="SD278" s="77"/>
      <c r="SE278" s="77"/>
      <c r="SF278" s="77"/>
      <c r="SG278" s="77"/>
      <c r="SH278" s="77"/>
      <c r="SI278" s="77"/>
      <c r="SJ278" s="77"/>
    </row>
    <row r="279" spans="1:504" s="28" customFormat="1" ht="15">
      <c r="A279" s="85" t="s">
        <v>153</v>
      </c>
      <c r="B279" s="11">
        <f>SUM(город!B279+рамасух!B279+бельков!B279+баклань!B279+витовка!B265+гущино!B279+дмитрово!B279+доманичи!B279+кр.рог!B279+московск!B279+первомайс!B279+польники!B279+речица!B279+семцы!B279+сетолово!B279+чопово!B279)</f>
        <v>0</v>
      </c>
      <c r="C279" s="11">
        <f>SUM(город!C279+рамасух!C279+бельков!C279+баклань!C279+витовка!C265+гущино!C279+дмитрово!C279+доманичи!C279+кр.рог!C279+московск!C279+первомайс!C279+польники!C279+речица!C279+семцы!C279+сетолово!C279+чопово!C279)</f>
        <v>0</v>
      </c>
      <c r="D279" s="11">
        <f>SUM(город!D279+рамасух!D279+бельков!D279+баклань!D279+витовка!D265+гущино!D279+дмитрово!D279+доманичи!D279+кр.рог!D279+московск!D279+первомайс!D279+польники!D279+речица!D279+семцы!D279+сетолово!D279+чопово!D279)</f>
        <v>25.6</v>
      </c>
      <c r="E279" s="11">
        <f>SUM(город!E279+рамасух!E279+бельков!E279+баклань!E279+витовка!E265+гущино!E279+дмитрово!E279+доманичи!E279+кр.рог!E279+московск!E279+первомайс!E279+польники!E279+речица!E279+семцы!E279+сетолово!E279+чопово!E279)</f>
        <v>25.6</v>
      </c>
      <c r="F279" s="11">
        <f>SUM(город!F279+рамасух!F279+бельков!F279+баклань!F279+витовка!F265+гущино!F279+дмитрово!F279+доманичи!F279+кр.рог!F279+московск!F279+первомайс!F279+польники!F279+речица!F279+семцы!F279+сетолово!F279+чопово!F279)</f>
        <v>25.5</v>
      </c>
      <c r="G279" s="11">
        <f>SUM(город!G279+рамасух!G279+бельков!G279+баклань!G279+витовка!G265+гущино!G279+дмитрово!G279+доманичи!G279+кр.рог!G279+московск!G279+первомайс!G279+польники!G279+речица!G279+семцы!G279+сетолово!G279+чопово!G279)</f>
        <v>0</v>
      </c>
      <c r="H279" s="11">
        <f>SUM(город!H279+рамасух!H279+бельков!H279+баклань!H279+витовка!H265+гущино!H279+дмитрово!H279+доманичи!H279+кр.рог!H279+московск!H279+первомайс!H279+польники!H279+речица!H279+семцы!H279+сетолово!H279+чопово!H279)</f>
        <v>25.5</v>
      </c>
      <c r="I279" s="147">
        <f t="shared" si="172"/>
        <v>0.99609375</v>
      </c>
      <c r="J279" s="147" t="e">
        <f t="shared" si="173"/>
        <v>#DIV/0!</v>
      </c>
      <c r="K279" s="11">
        <f>SUM(город!K279+рамасух!K279+бельков!K279+баклань!K279+витовка!K265+гущино!K279+дмитрово!K279+доманичи!K279+кр.рог!K279+московск!K279+первомайс!K279+польники!K279+речица!K279+семцы!K279+сетолово!K279+чопово!K279)</f>
        <v>15</v>
      </c>
      <c r="L279" s="11">
        <f>SUM(город!L279+рамасух!L279+бельков!L279+баклань!L279+витовка!L265+гущино!L279+дмитрово!L279+доманичи!L279+кр.рог!L279+московск!L279+первомайс!L279+польники!L279+речица!L279+семцы!L279+сетолово!L279+чопово!L279)</f>
        <v>0</v>
      </c>
      <c r="M279" s="11">
        <f>SUM(город!M279+рамасух!M279+бельков!M279+баклань!M279+витовка!M265+гущино!M279+дмитрово!M279+доманичи!M279+кр.рог!M279+московск!M279+первомайс!M279+польники!M279+речица!M279+семцы!M279+сетолово!M279+чопово!M279)</f>
        <v>0</v>
      </c>
      <c r="N279" s="1260">
        <f t="shared" si="160"/>
        <v>0.58823529411764708</v>
      </c>
      <c r="O279" s="77"/>
      <c r="P279" s="197"/>
      <c r="Q279" s="1186" t="s">
        <v>213</v>
      </c>
      <c r="R279" s="77"/>
      <c r="S279" s="77"/>
      <c r="T279" s="77"/>
      <c r="U279" s="77"/>
      <c r="V279" s="77"/>
      <c r="W279" s="77"/>
      <c r="X279" s="77"/>
      <c r="Y279" s="77"/>
      <c r="Z279" s="77"/>
      <c r="AA279" s="77"/>
      <c r="AB279" s="77"/>
      <c r="AC279" s="77"/>
      <c r="AD279" s="77"/>
      <c r="AE279" s="77"/>
      <c r="AF279" s="77"/>
      <c r="AG279" s="77"/>
      <c r="AH279" s="77"/>
      <c r="AI279" s="77"/>
      <c r="AJ279" s="77"/>
      <c r="AK279" s="77"/>
      <c r="AL279" s="77"/>
      <c r="AM279" s="77"/>
      <c r="AN279" s="77"/>
      <c r="AO279" s="77"/>
      <c r="AP279" s="77"/>
      <c r="AQ279" s="77"/>
      <c r="AR279" s="77"/>
      <c r="AS279" s="77"/>
      <c r="AT279" s="77"/>
      <c r="AU279" s="77"/>
      <c r="AV279" s="77"/>
      <c r="AW279" s="77"/>
      <c r="AX279" s="77"/>
      <c r="AY279" s="77"/>
      <c r="AZ279" s="77"/>
      <c r="BA279" s="77"/>
      <c r="BB279" s="77"/>
      <c r="BC279" s="77"/>
      <c r="BD279" s="77"/>
      <c r="BE279" s="77"/>
      <c r="BF279" s="77"/>
      <c r="BG279" s="77"/>
      <c r="BH279" s="77"/>
      <c r="BI279" s="77"/>
      <c r="BJ279" s="77"/>
      <c r="BK279" s="77"/>
      <c r="BL279" s="77"/>
      <c r="BM279" s="77"/>
      <c r="BN279" s="77"/>
      <c r="BO279" s="77"/>
      <c r="BP279" s="77"/>
      <c r="BQ279" s="77"/>
      <c r="BR279" s="77"/>
      <c r="BS279" s="77"/>
      <c r="BT279" s="77"/>
      <c r="BU279" s="77"/>
      <c r="BV279" s="77"/>
      <c r="BW279" s="77"/>
      <c r="BX279" s="77"/>
      <c r="BY279" s="77"/>
      <c r="BZ279" s="77"/>
      <c r="CA279" s="77"/>
      <c r="CB279" s="77"/>
      <c r="CC279" s="77"/>
      <c r="CD279" s="77"/>
      <c r="CE279" s="77"/>
      <c r="CF279" s="77"/>
      <c r="CG279" s="77"/>
      <c r="CH279" s="77"/>
      <c r="CI279" s="77"/>
      <c r="CJ279" s="77"/>
      <c r="CK279" s="77"/>
      <c r="CL279" s="77"/>
      <c r="CM279" s="77"/>
      <c r="CN279" s="77"/>
      <c r="CO279" s="77"/>
      <c r="CP279" s="77"/>
      <c r="CQ279" s="77"/>
      <c r="CR279" s="77"/>
      <c r="CS279" s="77"/>
      <c r="CT279" s="77"/>
      <c r="CU279" s="77"/>
      <c r="CV279" s="77"/>
      <c r="CW279" s="77"/>
      <c r="CX279" s="77"/>
      <c r="CY279" s="77"/>
      <c r="CZ279" s="77"/>
      <c r="DA279" s="77"/>
      <c r="DB279" s="77"/>
      <c r="DC279" s="77"/>
      <c r="DD279" s="77"/>
      <c r="DE279" s="77"/>
      <c r="DF279" s="77"/>
      <c r="DG279" s="77"/>
      <c r="DH279" s="77"/>
      <c r="DI279" s="77"/>
      <c r="DJ279" s="77"/>
      <c r="DK279" s="77"/>
      <c r="DL279" s="77"/>
      <c r="DM279" s="77"/>
      <c r="DN279" s="77"/>
      <c r="DO279" s="77"/>
      <c r="DP279" s="77"/>
      <c r="DQ279" s="77"/>
      <c r="DR279" s="77"/>
      <c r="DS279" s="77"/>
      <c r="DT279" s="77"/>
      <c r="DU279" s="77"/>
      <c r="DV279" s="77"/>
      <c r="DW279" s="77"/>
      <c r="DX279" s="77"/>
      <c r="DY279" s="77"/>
      <c r="DZ279" s="77"/>
      <c r="EA279" s="77"/>
      <c r="EB279" s="77"/>
      <c r="EC279" s="77"/>
      <c r="ED279" s="77"/>
      <c r="EE279" s="77"/>
      <c r="EF279" s="77"/>
      <c r="EG279" s="77"/>
      <c r="EH279" s="77"/>
      <c r="EI279" s="77"/>
      <c r="EJ279" s="77"/>
      <c r="EK279" s="77"/>
      <c r="EL279" s="77"/>
      <c r="EM279" s="77"/>
      <c r="EN279" s="77"/>
      <c r="EO279" s="77"/>
      <c r="EP279" s="77"/>
      <c r="EQ279" s="77"/>
      <c r="ER279" s="77"/>
      <c r="ES279" s="77"/>
      <c r="ET279" s="77"/>
      <c r="EU279" s="77"/>
      <c r="EV279" s="77"/>
      <c r="EW279" s="77"/>
      <c r="EX279" s="77"/>
      <c r="EY279" s="77"/>
      <c r="EZ279" s="77"/>
      <c r="FA279" s="77"/>
      <c r="FB279" s="77"/>
      <c r="FC279" s="77"/>
      <c r="FD279" s="77"/>
      <c r="FE279" s="77"/>
      <c r="FF279" s="77"/>
      <c r="FG279" s="77"/>
      <c r="FH279" s="77"/>
      <c r="FI279" s="77"/>
      <c r="FJ279" s="77"/>
      <c r="FK279" s="77"/>
      <c r="FL279" s="77"/>
      <c r="FM279" s="77"/>
      <c r="FN279" s="77"/>
      <c r="FO279" s="77"/>
      <c r="FP279" s="77"/>
      <c r="FQ279" s="77"/>
      <c r="FR279" s="77"/>
      <c r="FS279" s="77"/>
      <c r="FT279" s="77"/>
      <c r="FU279" s="77"/>
      <c r="FV279" s="77"/>
      <c r="FW279" s="77"/>
      <c r="FX279" s="77"/>
      <c r="FY279" s="77"/>
      <c r="FZ279" s="77"/>
      <c r="GA279" s="77"/>
      <c r="GB279" s="77"/>
      <c r="GC279" s="77"/>
      <c r="GD279" s="77"/>
      <c r="GE279" s="77"/>
      <c r="GF279" s="77"/>
      <c r="GG279" s="77"/>
      <c r="GH279" s="77"/>
      <c r="GI279" s="77"/>
      <c r="GJ279" s="77"/>
      <c r="GK279" s="77"/>
      <c r="GL279" s="77"/>
      <c r="GM279" s="77"/>
      <c r="GN279" s="77"/>
      <c r="GO279" s="77"/>
      <c r="GP279" s="77"/>
      <c r="GQ279" s="77"/>
      <c r="GR279" s="77"/>
      <c r="GS279" s="77"/>
      <c r="GT279" s="77"/>
      <c r="GU279" s="77"/>
      <c r="GV279" s="77"/>
      <c r="GW279" s="77"/>
      <c r="GX279" s="77"/>
      <c r="GY279" s="77"/>
      <c r="GZ279" s="77"/>
      <c r="HA279" s="77"/>
      <c r="HB279" s="77"/>
      <c r="HC279" s="77"/>
      <c r="HD279" s="77"/>
      <c r="HE279" s="77"/>
      <c r="HF279" s="77"/>
      <c r="HG279" s="77"/>
      <c r="HH279" s="77"/>
      <c r="HI279" s="77"/>
      <c r="HJ279" s="77"/>
      <c r="HK279" s="77"/>
      <c r="HL279" s="77"/>
      <c r="HM279" s="77"/>
      <c r="HN279" s="77"/>
      <c r="HO279" s="77"/>
      <c r="HP279" s="77"/>
      <c r="HQ279" s="77"/>
      <c r="HR279" s="77"/>
      <c r="HS279" s="77"/>
      <c r="HT279" s="77"/>
      <c r="HU279" s="77"/>
      <c r="HV279" s="77"/>
      <c r="HW279" s="77"/>
      <c r="HX279" s="77"/>
      <c r="HY279" s="77"/>
      <c r="HZ279" s="77"/>
      <c r="IA279" s="77"/>
      <c r="IB279" s="77"/>
      <c r="IC279" s="77"/>
      <c r="ID279" s="77"/>
      <c r="IE279" s="77"/>
      <c r="IF279" s="77"/>
      <c r="IG279" s="77"/>
      <c r="IH279" s="77"/>
      <c r="II279" s="77"/>
      <c r="IJ279" s="77"/>
      <c r="IK279" s="77"/>
      <c r="IL279" s="77"/>
      <c r="IM279" s="77"/>
      <c r="IN279" s="77"/>
      <c r="IO279" s="77"/>
      <c r="IP279" s="77"/>
      <c r="IQ279" s="77"/>
      <c r="IR279" s="77"/>
      <c r="IS279" s="77"/>
      <c r="IT279" s="77"/>
      <c r="IU279" s="77"/>
      <c r="IV279" s="77"/>
      <c r="IW279" s="77"/>
      <c r="IX279" s="77"/>
      <c r="IY279" s="77"/>
      <c r="IZ279" s="77"/>
      <c r="JA279" s="77"/>
      <c r="JB279" s="77"/>
      <c r="JC279" s="77"/>
      <c r="JD279" s="77"/>
      <c r="JE279" s="77"/>
      <c r="JF279" s="77"/>
      <c r="JG279" s="77"/>
      <c r="JH279" s="77"/>
      <c r="JI279" s="77"/>
      <c r="JJ279" s="77"/>
      <c r="JK279" s="77"/>
      <c r="JL279" s="77"/>
      <c r="JM279" s="77"/>
      <c r="JN279" s="77"/>
      <c r="JO279" s="77"/>
      <c r="JP279" s="77"/>
      <c r="JQ279" s="77"/>
      <c r="JR279" s="77"/>
      <c r="JS279" s="77"/>
      <c r="JT279" s="77"/>
      <c r="JU279" s="77"/>
      <c r="JV279" s="77"/>
      <c r="JW279" s="77"/>
      <c r="JX279" s="77"/>
      <c r="JY279" s="77"/>
      <c r="JZ279" s="77"/>
      <c r="KA279" s="77"/>
      <c r="KB279" s="77"/>
      <c r="KC279" s="77"/>
      <c r="KD279" s="77"/>
      <c r="KE279" s="77"/>
      <c r="KF279" s="77"/>
      <c r="KG279" s="77"/>
      <c r="KH279" s="77"/>
      <c r="KI279" s="77"/>
      <c r="KJ279" s="77"/>
      <c r="KK279" s="77"/>
      <c r="KL279" s="77"/>
      <c r="KM279" s="77"/>
      <c r="KN279" s="77"/>
      <c r="KO279" s="77"/>
      <c r="KP279" s="77"/>
      <c r="KQ279" s="77"/>
      <c r="KR279" s="77"/>
      <c r="KS279" s="77"/>
      <c r="KT279" s="77"/>
      <c r="KU279" s="77"/>
      <c r="KV279" s="77"/>
      <c r="KW279" s="77"/>
      <c r="KX279" s="77"/>
      <c r="KY279" s="77"/>
      <c r="KZ279" s="77"/>
      <c r="LA279" s="77"/>
      <c r="LB279" s="77"/>
      <c r="LC279" s="77"/>
      <c r="LD279" s="77"/>
      <c r="LE279" s="77"/>
      <c r="LF279" s="77"/>
      <c r="LG279" s="77"/>
      <c r="LH279" s="77"/>
      <c r="LI279" s="77"/>
      <c r="LJ279" s="77"/>
      <c r="LK279" s="77"/>
      <c r="LL279" s="77"/>
      <c r="LM279" s="77"/>
      <c r="LN279" s="77"/>
      <c r="LO279" s="77"/>
      <c r="LP279" s="77"/>
      <c r="LQ279" s="77"/>
      <c r="LR279" s="77"/>
      <c r="LS279" s="77"/>
      <c r="LT279" s="77"/>
      <c r="LU279" s="77"/>
      <c r="LV279" s="77"/>
      <c r="LW279" s="77"/>
      <c r="LX279" s="77"/>
      <c r="LY279" s="77"/>
      <c r="LZ279" s="77"/>
      <c r="MA279" s="77"/>
      <c r="MB279" s="77"/>
      <c r="MC279" s="77"/>
      <c r="MD279" s="77"/>
      <c r="ME279" s="77"/>
      <c r="MF279" s="77"/>
      <c r="MG279" s="77"/>
      <c r="MH279" s="77"/>
      <c r="MI279" s="77"/>
      <c r="MJ279" s="77"/>
      <c r="MK279" s="77"/>
      <c r="ML279" s="77"/>
      <c r="MM279" s="77"/>
      <c r="MN279" s="77"/>
      <c r="MO279" s="77"/>
      <c r="MP279" s="77"/>
      <c r="MQ279" s="77"/>
      <c r="MR279" s="77"/>
      <c r="MS279" s="77"/>
      <c r="MT279" s="77"/>
      <c r="MU279" s="77"/>
      <c r="MV279" s="77"/>
      <c r="MW279" s="77"/>
      <c r="MX279" s="77"/>
      <c r="MY279" s="77"/>
      <c r="MZ279" s="77"/>
      <c r="NA279" s="77"/>
      <c r="NB279" s="77"/>
      <c r="NC279" s="77"/>
      <c r="ND279" s="77"/>
      <c r="NE279" s="77"/>
      <c r="NF279" s="77"/>
      <c r="NG279" s="77"/>
      <c r="NH279" s="77"/>
      <c r="NI279" s="77"/>
      <c r="NJ279" s="77"/>
      <c r="NK279" s="77"/>
      <c r="NL279" s="77"/>
      <c r="NM279" s="77"/>
      <c r="NN279" s="77"/>
      <c r="NO279" s="77"/>
      <c r="NP279" s="77"/>
      <c r="NQ279" s="77"/>
      <c r="NR279" s="77"/>
      <c r="NS279" s="77"/>
      <c r="NT279" s="77"/>
      <c r="NU279" s="77"/>
      <c r="NV279" s="77"/>
      <c r="NW279" s="77"/>
      <c r="NX279" s="77"/>
      <c r="NY279" s="77"/>
      <c r="NZ279" s="77"/>
      <c r="OA279" s="77"/>
      <c r="OB279" s="77"/>
      <c r="OC279" s="77"/>
      <c r="OD279" s="77"/>
      <c r="OE279" s="77"/>
      <c r="OF279" s="77"/>
      <c r="OG279" s="77"/>
      <c r="OH279" s="77"/>
      <c r="OI279" s="77"/>
      <c r="OJ279" s="77"/>
      <c r="OK279" s="77"/>
      <c r="OL279" s="77"/>
      <c r="OM279" s="77"/>
      <c r="ON279" s="77"/>
      <c r="OO279" s="77"/>
      <c r="OP279" s="77"/>
      <c r="OQ279" s="77"/>
      <c r="OR279" s="77"/>
      <c r="OS279" s="77"/>
      <c r="OT279" s="77"/>
      <c r="OU279" s="77"/>
      <c r="OV279" s="77"/>
      <c r="OW279" s="77"/>
      <c r="OX279" s="77"/>
      <c r="OY279" s="77"/>
      <c r="OZ279" s="77"/>
      <c r="PA279" s="77"/>
      <c r="PB279" s="77"/>
      <c r="PC279" s="77"/>
      <c r="PD279" s="77"/>
      <c r="PE279" s="77"/>
      <c r="PF279" s="77"/>
      <c r="PG279" s="77"/>
      <c r="PH279" s="77"/>
      <c r="PI279" s="77"/>
      <c r="PJ279" s="77"/>
      <c r="PK279" s="77"/>
      <c r="PL279" s="77"/>
      <c r="PM279" s="77"/>
      <c r="PN279" s="77"/>
      <c r="PO279" s="77"/>
      <c r="PP279" s="77"/>
      <c r="PQ279" s="77"/>
      <c r="PR279" s="77"/>
      <c r="PS279" s="77"/>
      <c r="PT279" s="77"/>
      <c r="PU279" s="77"/>
      <c r="PV279" s="77"/>
      <c r="PW279" s="77"/>
      <c r="PX279" s="77"/>
      <c r="PY279" s="77"/>
      <c r="PZ279" s="77"/>
      <c r="QA279" s="77"/>
      <c r="QB279" s="77"/>
      <c r="QC279" s="77"/>
      <c r="QD279" s="77"/>
      <c r="QE279" s="77"/>
      <c r="QF279" s="77"/>
      <c r="QG279" s="77"/>
      <c r="QH279" s="77"/>
      <c r="QI279" s="77"/>
      <c r="QJ279" s="77"/>
      <c r="QK279" s="77"/>
      <c r="QL279" s="77"/>
      <c r="QM279" s="77"/>
      <c r="QN279" s="77"/>
      <c r="QO279" s="77"/>
      <c r="QP279" s="77"/>
      <c r="QQ279" s="77"/>
      <c r="QR279" s="77"/>
      <c r="QS279" s="77"/>
      <c r="QT279" s="77"/>
      <c r="QU279" s="77"/>
      <c r="QV279" s="77"/>
      <c r="QW279" s="77"/>
      <c r="QX279" s="77"/>
      <c r="QY279" s="77"/>
      <c r="QZ279" s="77"/>
      <c r="RA279" s="77"/>
      <c r="RB279" s="77"/>
      <c r="RC279" s="77"/>
      <c r="RD279" s="77"/>
      <c r="RE279" s="77"/>
      <c r="RF279" s="77"/>
      <c r="RG279" s="77"/>
      <c r="RH279" s="77"/>
      <c r="RI279" s="77"/>
      <c r="RJ279" s="77"/>
      <c r="RK279" s="77"/>
      <c r="RL279" s="77"/>
      <c r="RM279" s="77"/>
      <c r="RN279" s="77"/>
      <c r="RO279" s="77"/>
      <c r="RP279" s="77"/>
      <c r="RQ279" s="77"/>
      <c r="RR279" s="77"/>
      <c r="RS279" s="77"/>
      <c r="RT279" s="77"/>
      <c r="RU279" s="77"/>
      <c r="RV279" s="77"/>
      <c r="RW279" s="77"/>
      <c r="RX279" s="77"/>
      <c r="RY279" s="77"/>
      <c r="RZ279" s="77"/>
      <c r="SA279" s="77"/>
      <c r="SB279" s="77"/>
      <c r="SC279" s="77"/>
      <c r="SD279" s="77"/>
      <c r="SE279" s="77"/>
      <c r="SF279" s="77"/>
      <c r="SG279" s="77"/>
      <c r="SH279" s="77"/>
      <c r="SI279" s="77"/>
      <c r="SJ279" s="77"/>
    </row>
    <row r="280" spans="1:504" s="28" customFormat="1" ht="15">
      <c r="A280" s="158" t="s">
        <v>107</v>
      </c>
      <c r="B280" s="1256">
        <f>SUM(город!B280+рамасух!B280+бельков!B280+баклань!B280+витовка!B266+гущино!B280+дмитрово!B280+доманичи!B280+кр.рог!B280+московск!B280+первомайс!B280+польники!B280+речица!B280+семцы!B280+сетолово!B280+чопово!B280)</f>
        <v>0</v>
      </c>
      <c r="C280" s="1256">
        <f>SUM(город!C280+рамасух!C280+бельков!C280+баклань!C280+витовка!C266+гущино!C280+дмитрово!C280+доманичи!C280+кр.рог!C280+московск!C280+первомайс!C280+польники!C280+речица!C280+семцы!C280+сетолово!C280+чопово!C280)</f>
        <v>0</v>
      </c>
      <c r="D280" s="1256">
        <f>SUM(город!D280+рамасух!D280+бельков!D280+баклань!D280+витовка!D266+гущино!D280+дмитрово!D280+доманичи!D280+кр.рог!D280+московск!D280+первомайс!D280+польники!D280+речица!D280+семцы!D280+сетолово!D280+чопово!D280)</f>
        <v>6</v>
      </c>
      <c r="E280" s="1256">
        <f>SUM(город!E280+рамасух!E280+бельков!E280+баклань!E280+витовка!E266+гущино!E280+дмитрово!E280+доманичи!E280+кр.рог!E280+московск!E280+первомайс!E280+польники!E280+речица!E280+семцы!E280+сетолово!E280+чопово!E280)</f>
        <v>6</v>
      </c>
      <c r="F280" s="1256">
        <f>SUM(город!F280+рамасух!F280+бельков!F280+баклань!F280+витовка!F266+гущино!F280+дмитрово!F280+доманичи!F280+кр.рог!F280+московск!F280+первомайс!F280+польники!F280+речица!F280+семцы!F280+сетолово!F280+чопово!F280)</f>
        <v>1</v>
      </c>
      <c r="G280" s="1256">
        <f>SUM(город!G280+рамасух!G280+бельков!G280+баклань!G280+витовка!G266+гущино!G280+дмитрово!G280+доманичи!G280+кр.рог!G280+московск!G280+первомайс!G280+польники!G280+речица!G280+семцы!G280+сетолово!G280+чопово!G280)</f>
        <v>0</v>
      </c>
      <c r="H280" s="1256">
        <f>SUM(город!H280+рамасух!H280+бельков!H280+баклань!H280+витовка!H266+гущино!H280+дмитрово!H280+доманичи!H280+кр.рог!H280+московск!H280+первомайс!H280+польники!H280+речица!H280+семцы!H280+сетолово!H280+чопово!H280)</f>
        <v>1</v>
      </c>
      <c r="I280" s="1267">
        <f t="shared" si="172"/>
        <v>0.16666666666666666</v>
      </c>
      <c r="J280" s="1267" t="e">
        <f t="shared" si="173"/>
        <v>#DIV/0!</v>
      </c>
      <c r="K280" s="1256">
        <f>SUM(город!K280+рамасух!K280+бельков!K280+баклань!K280+витовка!K266+гущино!K280+дмитрово!K280+доманичи!K280+кр.рог!K280+московск!K280+первомайс!K280+польники!K280+речица!K280+семцы!K280+сетолово!K280+чопово!K280)</f>
        <v>2</v>
      </c>
      <c r="L280" s="1256">
        <f>SUM(город!L280+рамасух!L280+бельков!L280+баклань!L280+витовка!L266+гущино!L280+дмитрово!L280+доманичи!L280+кр.рог!L280+московск!L280+первомайс!L280+польники!L280+речица!L280+семцы!L280+сетолово!L280+чопово!L280)</f>
        <v>0</v>
      </c>
      <c r="M280" s="1256">
        <f>SUM(город!M280+рамасух!M280+бельков!M280+баклань!M280+витовка!M266+гущино!M280+дмитрово!M280+доманичи!M280+кр.рог!M280+московск!M280+первомайс!M280+польники!M280+речица!M280+семцы!M280+сетолово!M280+чопово!M280)</f>
        <v>0</v>
      </c>
      <c r="N280" s="154">
        <f t="shared" si="160"/>
        <v>2</v>
      </c>
      <c r="O280" s="77"/>
      <c r="P280" s="197"/>
      <c r="Q280" s="77"/>
      <c r="R280" s="77"/>
      <c r="S280" s="77"/>
      <c r="T280" s="77"/>
      <c r="U280" s="77"/>
      <c r="V280" s="77"/>
      <c r="W280" s="77"/>
      <c r="X280" s="77"/>
      <c r="Y280" s="77"/>
      <c r="Z280" s="77"/>
      <c r="AA280" s="77"/>
      <c r="AB280" s="77"/>
      <c r="AC280" s="77"/>
      <c r="AD280" s="77"/>
      <c r="AE280" s="77"/>
      <c r="AF280" s="77"/>
      <c r="AG280" s="77"/>
      <c r="AH280" s="77"/>
      <c r="AI280" s="77"/>
      <c r="AJ280" s="77"/>
      <c r="AK280" s="77"/>
      <c r="AL280" s="77"/>
      <c r="AM280" s="77"/>
      <c r="AN280" s="77"/>
      <c r="AO280" s="77"/>
      <c r="AP280" s="77"/>
      <c r="AQ280" s="77"/>
      <c r="AR280" s="77"/>
      <c r="AS280" s="77"/>
      <c r="AT280" s="77"/>
      <c r="AU280" s="77"/>
      <c r="AV280" s="77"/>
      <c r="AW280" s="77"/>
      <c r="AX280" s="77"/>
      <c r="AY280" s="77"/>
      <c r="AZ280" s="77"/>
      <c r="BA280" s="77"/>
      <c r="BB280" s="77"/>
      <c r="BC280" s="77"/>
      <c r="BD280" s="77"/>
      <c r="BE280" s="77"/>
      <c r="BF280" s="77"/>
      <c r="BG280" s="77"/>
      <c r="BH280" s="77"/>
      <c r="BI280" s="77"/>
      <c r="BJ280" s="77"/>
      <c r="BK280" s="77"/>
      <c r="BL280" s="77"/>
      <c r="BM280" s="77"/>
      <c r="BN280" s="77"/>
      <c r="BO280" s="77"/>
      <c r="BP280" s="77"/>
      <c r="BQ280" s="77"/>
      <c r="BR280" s="77"/>
      <c r="BS280" s="77"/>
      <c r="BT280" s="77"/>
      <c r="BU280" s="77"/>
      <c r="BV280" s="77"/>
      <c r="BW280" s="77"/>
      <c r="BX280" s="77"/>
      <c r="BY280" s="77"/>
      <c r="BZ280" s="77"/>
      <c r="CA280" s="77"/>
      <c r="CB280" s="77"/>
      <c r="CC280" s="77"/>
      <c r="CD280" s="77"/>
      <c r="CE280" s="77"/>
      <c r="CF280" s="77"/>
      <c r="CG280" s="77"/>
      <c r="CH280" s="77"/>
      <c r="CI280" s="77"/>
      <c r="CJ280" s="77"/>
      <c r="CK280" s="77"/>
      <c r="CL280" s="77"/>
      <c r="CM280" s="77"/>
      <c r="CN280" s="77"/>
      <c r="CO280" s="77"/>
      <c r="CP280" s="77"/>
      <c r="CQ280" s="77"/>
      <c r="CR280" s="77"/>
      <c r="CS280" s="77"/>
      <c r="CT280" s="77"/>
      <c r="CU280" s="77"/>
      <c r="CV280" s="77"/>
      <c r="CW280" s="77"/>
      <c r="CX280" s="77"/>
      <c r="CY280" s="77"/>
      <c r="CZ280" s="77"/>
      <c r="DA280" s="77"/>
      <c r="DB280" s="77"/>
      <c r="DC280" s="77"/>
      <c r="DD280" s="77"/>
      <c r="DE280" s="77"/>
      <c r="DF280" s="77"/>
      <c r="DG280" s="77"/>
      <c r="DH280" s="77"/>
      <c r="DI280" s="77"/>
      <c r="DJ280" s="77"/>
      <c r="DK280" s="77"/>
      <c r="DL280" s="77"/>
      <c r="DM280" s="77"/>
      <c r="DN280" s="77"/>
      <c r="DO280" s="77"/>
      <c r="DP280" s="77"/>
      <c r="DQ280" s="77"/>
      <c r="DR280" s="77"/>
      <c r="DS280" s="77"/>
      <c r="DT280" s="77"/>
      <c r="DU280" s="77"/>
      <c r="DV280" s="77"/>
      <c r="DW280" s="77"/>
      <c r="DX280" s="77"/>
      <c r="DY280" s="77"/>
      <c r="DZ280" s="77"/>
      <c r="EA280" s="77"/>
      <c r="EB280" s="77"/>
      <c r="EC280" s="77"/>
      <c r="ED280" s="77"/>
      <c r="EE280" s="77"/>
      <c r="EF280" s="77"/>
      <c r="EG280" s="77"/>
      <c r="EH280" s="77"/>
      <c r="EI280" s="77"/>
      <c r="EJ280" s="77"/>
      <c r="EK280" s="77"/>
      <c r="EL280" s="77"/>
      <c r="EM280" s="77"/>
      <c r="EN280" s="77"/>
      <c r="EO280" s="77"/>
      <c r="EP280" s="77"/>
      <c r="EQ280" s="77"/>
      <c r="ER280" s="77"/>
      <c r="ES280" s="77"/>
      <c r="ET280" s="77"/>
      <c r="EU280" s="77"/>
      <c r="EV280" s="77"/>
      <c r="EW280" s="77"/>
      <c r="EX280" s="77"/>
      <c r="EY280" s="77"/>
      <c r="EZ280" s="77"/>
      <c r="FA280" s="77"/>
      <c r="FB280" s="77"/>
      <c r="FC280" s="77"/>
      <c r="FD280" s="77"/>
      <c r="FE280" s="77"/>
      <c r="FF280" s="77"/>
      <c r="FG280" s="77"/>
      <c r="FH280" s="77"/>
      <c r="FI280" s="77"/>
      <c r="FJ280" s="77"/>
      <c r="FK280" s="77"/>
      <c r="FL280" s="77"/>
      <c r="FM280" s="77"/>
      <c r="FN280" s="77"/>
      <c r="FO280" s="77"/>
      <c r="FP280" s="77"/>
      <c r="FQ280" s="77"/>
      <c r="FR280" s="77"/>
      <c r="FS280" s="77"/>
      <c r="FT280" s="77"/>
      <c r="FU280" s="77"/>
      <c r="FV280" s="77"/>
      <c r="FW280" s="77"/>
      <c r="FX280" s="77"/>
      <c r="FY280" s="77"/>
      <c r="FZ280" s="77"/>
      <c r="GA280" s="77"/>
      <c r="GB280" s="77"/>
      <c r="GC280" s="77"/>
      <c r="GD280" s="77"/>
      <c r="GE280" s="77"/>
      <c r="GF280" s="77"/>
      <c r="GG280" s="77"/>
      <c r="GH280" s="77"/>
      <c r="GI280" s="77"/>
      <c r="GJ280" s="77"/>
      <c r="GK280" s="77"/>
      <c r="GL280" s="77"/>
      <c r="GM280" s="77"/>
      <c r="GN280" s="77"/>
      <c r="GO280" s="77"/>
      <c r="GP280" s="77"/>
      <c r="GQ280" s="77"/>
      <c r="GR280" s="77"/>
      <c r="GS280" s="77"/>
      <c r="GT280" s="77"/>
      <c r="GU280" s="77"/>
      <c r="GV280" s="77"/>
      <c r="GW280" s="77"/>
      <c r="GX280" s="77"/>
      <c r="GY280" s="77"/>
      <c r="GZ280" s="77"/>
      <c r="HA280" s="77"/>
      <c r="HB280" s="77"/>
      <c r="HC280" s="77"/>
      <c r="HD280" s="77"/>
      <c r="HE280" s="77"/>
      <c r="HF280" s="77"/>
      <c r="HG280" s="77"/>
      <c r="HH280" s="77"/>
      <c r="HI280" s="77"/>
      <c r="HJ280" s="77"/>
      <c r="HK280" s="77"/>
      <c r="HL280" s="77"/>
      <c r="HM280" s="77"/>
      <c r="HN280" s="77"/>
      <c r="HO280" s="77"/>
      <c r="HP280" s="77"/>
      <c r="HQ280" s="77"/>
      <c r="HR280" s="77"/>
      <c r="HS280" s="77"/>
      <c r="HT280" s="77"/>
      <c r="HU280" s="77"/>
      <c r="HV280" s="77"/>
      <c r="HW280" s="77"/>
      <c r="HX280" s="77"/>
      <c r="HY280" s="77"/>
      <c r="HZ280" s="77"/>
      <c r="IA280" s="77"/>
      <c r="IB280" s="77"/>
      <c r="IC280" s="77"/>
      <c r="ID280" s="77"/>
      <c r="IE280" s="77"/>
      <c r="IF280" s="77"/>
      <c r="IG280" s="77"/>
      <c r="IH280" s="77"/>
      <c r="II280" s="77"/>
      <c r="IJ280" s="77"/>
      <c r="IK280" s="77"/>
      <c r="IL280" s="77"/>
      <c r="IM280" s="77"/>
      <c r="IN280" s="77"/>
      <c r="IO280" s="77"/>
      <c r="IP280" s="77"/>
      <c r="IQ280" s="77"/>
      <c r="IR280" s="77"/>
      <c r="IS280" s="77"/>
      <c r="IT280" s="77"/>
      <c r="IU280" s="77"/>
      <c r="IV280" s="77"/>
      <c r="IW280" s="77"/>
      <c r="IX280" s="77"/>
      <c r="IY280" s="77"/>
      <c r="IZ280" s="77"/>
      <c r="JA280" s="77"/>
      <c r="JB280" s="77"/>
      <c r="JC280" s="77"/>
      <c r="JD280" s="77"/>
      <c r="JE280" s="77"/>
      <c r="JF280" s="77"/>
      <c r="JG280" s="77"/>
      <c r="JH280" s="77"/>
      <c r="JI280" s="77"/>
      <c r="JJ280" s="77"/>
      <c r="JK280" s="77"/>
      <c r="JL280" s="77"/>
      <c r="JM280" s="77"/>
      <c r="JN280" s="77"/>
      <c r="JO280" s="77"/>
      <c r="JP280" s="77"/>
      <c r="JQ280" s="77"/>
      <c r="JR280" s="77"/>
      <c r="JS280" s="77"/>
      <c r="JT280" s="77"/>
      <c r="JU280" s="77"/>
      <c r="JV280" s="77"/>
      <c r="JW280" s="77"/>
      <c r="JX280" s="77"/>
      <c r="JY280" s="77"/>
      <c r="JZ280" s="77"/>
      <c r="KA280" s="77"/>
      <c r="KB280" s="77"/>
      <c r="KC280" s="77"/>
      <c r="KD280" s="77"/>
      <c r="KE280" s="77"/>
      <c r="KF280" s="77"/>
      <c r="KG280" s="77"/>
      <c r="KH280" s="77"/>
      <c r="KI280" s="77"/>
      <c r="KJ280" s="77"/>
      <c r="KK280" s="77"/>
      <c r="KL280" s="77"/>
      <c r="KM280" s="77"/>
      <c r="KN280" s="77"/>
      <c r="KO280" s="77"/>
      <c r="KP280" s="77"/>
      <c r="KQ280" s="77"/>
      <c r="KR280" s="77"/>
      <c r="KS280" s="77"/>
      <c r="KT280" s="77"/>
      <c r="KU280" s="77"/>
      <c r="KV280" s="77"/>
      <c r="KW280" s="77"/>
      <c r="KX280" s="77"/>
      <c r="KY280" s="77"/>
      <c r="KZ280" s="77"/>
      <c r="LA280" s="77"/>
      <c r="LB280" s="77"/>
      <c r="LC280" s="77"/>
      <c r="LD280" s="77"/>
      <c r="LE280" s="77"/>
      <c r="LF280" s="77"/>
      <c r="LG280" s="77"/>
      <c r="LH280" s="77"/>
      <c r="LI280" s="77"/>
      <c r="LJ280" s="77"/>
      <c r="LK280" s="77"/>
      <c r="LL280" s="77"/>
      <c r="LM280" s="77"/>
      <c r="LN280" s="77"/>
      <c r="LO280" s="77"/>
      <c r="LP280" s="77"/>
      <c r="LQ280" s="77"/>
      <c r="LR280" s="77"/>
      <c r="LS280" s="77"/>
      <c r="LT280" s="77"/>
      <c r="LU280" s="77"/>
      <c r="LV280" s="77"/>
      <c r="LW280" s="77"/>
      <c r="LX280" s="77"/>
      <c r="LY280" s="77"/>
      <c r="LZ280" s="77"/>
      <c r="MA280" s="77"/>
      <c r="MB280" s="77"/>
      <c r="MC280" s="77"/>
      <c r="MD280" s="77"/>
      <c r="ME280" s="77"/>
      <c r="MF280" s="77"/>
      <c r="MG280" s="77"/>
      <c r="MH280" s="77"/>
      <c r="MI280" s="77"/>
      <c r="MJ280" s="77"/>
      <c r="MK280" s="77"/>
      <c r="ML280" s="77"/>
      <c r="MM280" s="77"/>
      <c r="MN280" s="77"/>
      <c r="MO280" s="77"/>
      <c r="MP280" s="77"/>
      <c r="MQ280" s="77"/>
      <c r="MR280" s="77"/>
      <c r="MS280" s="77"/>
      <c r="MT280" s="77"/>
      <c r="MU280" s="77"/>
      <c r="MV280" s="77"/>
      <c r="MW280" s="77"/>
      <c r="MX280" s="77"/>
      <c r="MY280" s="77"/>
      <c r="MZ280" s="77"/>
      <c r="NA280" s="77"/>
      <c r="NB280" s="77"/>
      <c r="NC280" s="77"/>
      <c r="ND280" s="77"/>
      <c r="NE280" s="77"/>
      <c r="NF280" s="77"/>
      <c r="NG280" s="77"/>
      <c r="NH280" s="77"/>
      <c r="NI280" s="77"/>
      <c r="NJ280" s="77"/>
      <c r="NK280" s="77"/>
      <c r="NL280" s="77"/>
      <c r="NM280" s="77"/>
      <c r="NN280" s="77"/>
      <c r="NO280" s="77"/>
      <c r="NP280" s="77"/>
      <c r="NQ280" s="77"/>
      <c r="NR280" s="77"/>
      <c r="NS280" s="77"/>
      <c r="NT280" s="77"/>
      <c r="NU280" s="77"/>
      <c r="NV280" s="77"/>
      <c r="NW280" s="77"/>
      <c r="NX280" s="77"/>
      <c r="NY280" s="77"/>
      <c r="NZ280" s="77"/>
      <c r="OA280" s="77"/>
      <c r="OB280" s="77"/>
      <c r="OC280" s="77"/>
      <c r="OD280" s="77"/>
      <c r="OE280" s="77"/>
      <c r="OF280" s="77"/>
      <c r="OG280" s="77"/>
      <c r="OH280" s="77"/>
      <c r="OI280" s="77"/>
      <c r="OJ280" s="77"/>
      <c r="OK280" s="77"/>
      <c r="OL280" s="77"/>
      <c r="OM280" s="77"/>
      <c r="ON280" s="77"/>
      <c r="OO280" s="77"/>
      <c r="OP280" s="77"/>
      <c r="OQ280" s="77"/>
      <c r="OR280" s="77"/>
      <c r="OS280" s="77"/>
      <c r="OT280" s="77"/>
      <c r="OU280" s="77"/>
      <c r="OV280" s="77"/>
      <c r="OW280" s="77"/>
      <c r="OX280" s="77"/>
      <c r="OY280" s="77"/>
      <c r="OZ280" s="77"/>
      <c r="PA280" s="77"/>
      <c r="PB280" s="77"/>
      <c r="PC280" s="77"/>
      <c r="PD280" s="77"/>
      <c r="PE280" s="77"/>
      <c r="PF280" s="77"/>
      <c r="PG280" s="77"/>
      <c r="PH280" s="77"/>
      <c r="PI280" s="77"/>
      <c r="PJ280" s="77"/>
      <c r="PK280" s="77"/>
      <c r="PL280" s="77"/>
      <c r="PM280" s="77"/>
      <c r="PN280" s="77"/>
      <c r="PO280" s="77"/>
      <c r="PP280" s="77"/>
      <c r="PQ280" s="77"/>
      <c r="PR280" s="77"/>
      <c r="PS280" s="77"/>
      <c r="PT280" s="77"/>
      <c r="PU280" s="77"/>
      <c r="PV280" s="77"/>
      <c r="PW280" s="77"/>
      <c r="PX280" s="77"/>
      <c r="PY280" s="77"/>
      <c r="PZ280" s="77"/>
      <c r="QA280" s="77"/>
      <c r="QB280" s="77"/>
      <c r="QC280" s="77"/>
      <c r="QD280" s="77"/>
      <c r="QE280" s="77"/>
      <c r="QF280" s="77"/>
      <c r="QG280" s="77"/>
      <c r="QH280" s="77"/>
      <c r="QI280" s="77"/>
      <c r="QJ280" s="77"/>
      <c r="QK280" s="77"/>
      <c r="QL280" s="77"/>
      <c r="QM280" s="77"/>
      <c r="QN280" s="77"/>
      <c r="QO280" s="77"/>
      <c r="QP280" s="77"/>
      <c r="QQ280" s="77"/>
      <c r="QR280" s="77"/>
      <c r="QS280" s="77"/>
      <c r="QT280" s="77"/>
      <c r="QU280" s="77"/>
      <c r="QV280" s="77"/>
      <c r="QW280" s="77"/>
      <c r="QX280" s="77"/>
      <c r="QY280" s="77"/>
      <c r="QZ280" s="77"/>
      <c r="RA280" s="77"/>
      <c r="RB280" s="77"/>
      <c r="RC280" s="77"/>
      <c r="RD280" s="77"/>
      <c r="RE280" s="77"/>
      <c r="RF280" s="77"/>
      <c r="RG280" s="77"/>
      <c r="RH280" s="77"/>
      <c r="RI280" s="77"/>
      <c r="RJ280" s="77"/>
      <c r="RK280" s="77"/>
      <c r="RL280" s="77"/>
      <c r="RM280" s="77"/>
      <c r="RN280" s="77"/>
      <c r="RO280" s="77"/>
      <c r="RP280" s="77"/>
      <c r="RQ280" s="77"/>
      <c r="RR280" s="77"/>
      <c r="RS280" s="77"/>
      <c r="RT280" s="77"/>
      <c r="RU280" s="77"/>
      <c r="RV280" s="77"/>
      <c r="RW280" s="77"/>
      <c r="RX280" s="77"/>
      <c r="RY280" s="77"/>
      <c r="RZ280" s="77"/>
      <c r="SA280" s="77"/>
      <c r="SB280" s="77"/>
      <c r="SC280" s="77"/>
      <c r="SD280" s="77"/>
      <c r="SE280" s="77"/>
      <c r="SF280" s="77"/>
      <c r="SG280" s="77"/>
      <c r="SH280" s="77"/>
      <c r="SI280" s="77"/>
      <c r="SJ280" s="77"/>
    </row>
    <row r="281" spans="1:504" s="28" customFormat="1" ht="15">
      <c r="A281" s="85" t="s">
        <v>153</v>
      </c>
      <c r="B281" s="11">
        <f>SUM(город!B281+рамасух!B281+бельков!B281+баклань!B281+витовка!B267+гущино!B281+дмитрово!B281+доманичи!B281+кр.рог!B281+московск!B281+первомайс!B281+польники!B281+речица!B281+семцы!B281+сетолово!B281+чопово!B281)</f>
        <v>0</v>
      </c>
      <c r="C281" s="11">
        <f>SUM(город!C281+рамасух!C281+бельков!C281+баклань!C281+витовка!C267+гущино!C281+дмитрово!C281+доманичи!C281+кр.рог!C281+московск!C281+первомайс!C281+польники!C281+речица!C281+семцы!C281+сетолово!C281+чопово!C281)</f>
        <v>0</v>
      </c>
      <c r="D281" s="11">
        <f>SUM(город!D281+рамасух!D281+бельков!D281+баклань!D281+витовка!D267+гущино!D281+дмитрово!D281+доманичи!D281+кр.рог!D281+московск!D281+первомайс!D281+польники!D281+речица!D281+семцы!D281+сетолово!D281+чопово!D281)</f>
        <v>6</v>
      </c>
      <c r="E281" s="11">
        <f>SUM(город!E281+рамасух!E281+бельков!E281+баклань!E281+витовка!E267+гущино!E281+дмитрово!E281+доманичи!E281+кр.рог!E281+московск!E281+первомайс!E281+польники!E281+речица!E281+семцы!E281+сетолово!E281+чопово!E281)</f>
        <v>6</v>
      </c>
      <c r="F281" s="11">
        <f>SUM(город!F281+рамасух!F281+бельков!F281+баклань!F281+витовка!F267+гущино!F281+дмитрово!F281+доманичи!F281+кр.рог!F281+московск!F281+первомайс!F281+польники!F281+речица!F281+семцы!F281+сетолово!F281+чопово!F281)</f>
        <v>1</v>
      </c>
      <c r="G281" s="11">
        <f>SUM(город!G281+рамасух!G281+бельков!G281+баклань!G281+витовка!G267+гущино!G281+дмитрово!G281+доманичи!G281+кр.рог!G281+московск!G281+первомайс!G281+польники!G281+речица!G281+семцы!G281+сетолово!G281+чопово!G281)</f>
        <v>0</v>
      </c>
      <c r="H281" s="11">
        <f>SUM(город!H281+рамасух!H281+бельков!H281+баклань!H281+витовка!H267+гущино!H281+дмитрово!H281+доманичи!H281+кр.рог!H281+московск!H281+первомайс!H281+польники!H281+речица!H281+семцы!H281+сетолово!H281+чопово!H281)</f>
        <v>1</v>
      </c>
      <c r="I281" s="147">
        <f t="shared" si="172"/>
        <v>0.16666666666666666</v>
      </c>
      <c r="J281" s="147" t="e">
        <f t="shared" si="173"/>
        <v>#DIV/0!</v>
      </c>
      <c r="K281" s="11">
        <f>SUM(город!K281+рамасух!K281+бельков!K281+баклань!K281+витовка!K267+гущино!K281+дмитрово!K281+доманичи!K281+кр.рог!K281+московск!K281+первомайс!K281+польники!K281+речица!K281+семцы!K281+сетолово!K281+чопово!K281)</f>
        <v>2</v>
      </c>
      <c r="L281" s="11">
        <f>SUM(город!L281+рамасух!L281+бельков!L281+баклань!L281+витовка!L267+гущино!L281+дмитрово!L281+доманичи!L281+кр.рог!L281+московск!L281+первомайс!L281+польники!L281+речица!L281+семцы!L281+сетолово!L281+чопово!L281)</f>
        <v>0</v>
      </c>
      <c r="M281" s="11">
        <f>SUM(город!M281+рамасух!M281+бельков!M281+баклань!M281+витовка!M267+гущино!M281+дмитрово!M281+доманичи!M281+кр.рог!M281+московск!M281+первомайс!M281+польники!M281+речица!M281+семцы!M281+сетолово!M281+чопово!M281)</f>
        <v>0</v>
      </c>
      <c r="N281" s="1260">
        <f t="shared" si="160"/>
        <v>2</v>
      </c>
      <c r="O281" s="77"/>
      <c r="P281" s="197"/>
      <c r="Q281" s="77"/>
      <c r="R281" s="77"/>
      <c r="S281" s="77"/>
      <c r="T281" s="77"/>
      <c r="U281" s="77"/>
      <c r="V281" s="77"/>
      <c r="W281" s="77"/>
      <c r="X281" s="77"/>
      <c r="Y281" s="77"/>
      <c r="Z281" s="77"/>
      <c r="AA281" s="77"/>
      <c r="AB281" s="77"/>
      <c r="AC281" s="77"/>
      <c r="AD281" s="77"/>
      <c r="AE281" s="77"/>
      <c r="AF281" s="77"/>
      <c r="AG281" s="77"/>
      <c r="AH281" s="77"/>
      <c r="AI281" s="77"/>
      <c r="AJ281" s="77"/>
      <c r="AK281" s="77"/>
      <c r="AL281" s="77"/>
      <c r="AM281" s="77"/>
      <c r="AN281" s="77"/>
      <c r="AO281" s="77"/>
      <c r="AP281" s="77"/>
      <c r="AQ281" s="77"/>
      <c r="AR281" s="77"/>
      <c r="AS281" s="77"/>
      <c r="AT281" s="77"/>
      <c r="AU281" s="77"/>
      <c r="AV281" s="77"/>
      <c r="AW281" s="77"/>
      <c r="AX281" s="77"/>
      <c r="AY281" s="77"/>
      <c r="AZ281" s="77"/>
      <c r="BA281" s="77"/>
      <c r="BB281" s="77"/>
      <c r="BC281" s="77"/>
      <c r="BD281" s="77"/>
      <c r="BE281" s="77"/>
      <c r="BF281" s="77"/>
      <c r="BG281" s="77"/>
      <c r="BH281" s="77"/>
      <c r="BI281" s="77"/>
      <c r="BJ281" s="77"/>
      <c r="BK281" s="77"/>
      <c r="BL281" s="77"/>
      <c r="BM281" s="77"/>
      <c r="BN281" s="77"/>
      <c r="BO281" s="77"/>
      <c r="BP281" s="77"/>
      <c r="BQ281" s="77"/>
      <c r="BR281" s="77"/>
      <c r="BS281" s="77"/>
      <c r="BT281" s="77"/>
      <c r="BU281" s="77"/>
      <c r="BV281" s="77"/>
      <c r="BW281" s="77"/>
      <c r="BX281" s="77"/>
      <c r="BY281" s="77"/>
      <c r="BZ281" s="77"/>
      <c r="CA281" s="77"/>
      <c r="CB281" s="77"/>
      <c r="CC281" s="77"/>
      <c r="CD281" s="77"/>
      <c r="CE281" s="77"/>
      <c r="CF281" s="77"/>
      <c r="CG281" s="77"/>
      <c r="CH281" s="77"/>
      <c r="CI281" s="77"/>
      <c r="CJ281" s="77"/>
      <c r="CK281" s="77"/>
      <c r="CL281" s="77"/>
      <c r="CM281" s="77"/>
      <c r="CN281" s="77"/>
      <c r="CO281" s="77"/>
      <c r="CP281" s="77"/>
      <c r="CQ281" s="77"/>
      <c r="CR281" s="77"/>
      <c r="CS281" s="77"/>
      <c r="CT281" s="77"/>
      <c r="CU281" s="77"/>
      <c r="CV281" s="77"/>
      <c r="CW281" s="77"/>
      <c r="CX281" s="77"/>
      <c r="CY281" s="77"/>
      <c r="CZ281" s="77"/>
      <c r="DA281" s="77"/>
      <c r="DB281" s="77"/>
      <c r="DC281" s="77"/>
      <c r="DD281" s="77"/>
      <c r="DE281" s="77"/>
      <c r="DF281" s="77"/>
      <c r="DG281" s="77"/>
      <c r="DH281" s="77"/>
      <c r="DI281" s="77"/>
      <c r="DJ281" s="77"/>
      <c r="DK281" s="77"/>
      <c r="DL281" s="77"/>
      <c r="DM281" s="77"/>
      <c r="DN281" s="77"/>
      <c r="DO281" s="77"/>
      <c r="DP281" s="77"/>
      <c r="DQ281" s="77"/>
      <c r="DR281" s="77"/>
      <c r="DS281" s="77"/>
      <c r="DT281" s="77"/>
      <c r="DU281" s="77"/>
      <c r="DV281" s="77"/>
      <c r="DW281" s="77"/>
      <c r="DX281" s="77"/>
      <c r="DY281" s="77"/>
      <c r="DZ281" s="77"/>
      <c r="EA281" s="77"/>
      <c r="EB281" s="77"/>
      <c r="EC281" s="77"/>
      <c r="ED281" s="77"/>
      <c r="EE281" s="77"/>
      <c r="EF281" s="77"/>
      <c r="EG281" s="77"/>
      <c r="EH281" s="77"/>
      <c r="EI281" s="77"/>
      <c r="EJ281" s="77"/>
      <c r="EK281" s="77"/>
      <c r="EL281" s="77"/>
      <c r="EM281" s="77"/>
      <c r="EN281" s="77"/>
      <c r="EO281" s="77"/>
      <c r="EP281" s="77"/>
      <c r="EQ281" s="77"/>
      <c r="ER281" s="77"/>
      <c r="ES281" s="77"/>
      <c r="ET281" s="77"/>
      <c r="EU281" s="77"/>
      <c r="EV281" s="77"/>
      <c r="EW281" s="77"/>
      <c r="EX281" s="77"/>
      <c r="EY281" s="77"/>
      <c r="EZ281" s="77"/>
      <c r="FA281" s="77"/>
      <c r="FB281" s="77"/>
      <c r="FC281" s="77"/>
      <c r="FD281" s="77"/>
      <c r="FE281" s="77"/>
      <c r="FF281" s="77"/>
      <c r="FG281" s="77"/>
      <c r="FH281" s="77"/>
      <c r="FI281" s="77"/>
      <c r="FJ281" s="77"/>
      <c r="FK281" s="77"/>
      <c r="FL281" s="77"/>
      <c r="FM281" s="77"/>
      <c r="FN281" s="77"/>
      <c r="FO281" s="77"/>
      <c r="FP281" s="77"/>
      <c r="FQ281" s="77"/>
      <c r="FR281" s="77"/>
      <c r="FS281" s="77"/>
      <c r="FT281" s="77"/>
      <c r="FU281" s="77"/>
      <c r="FV281" s="77"/>
      <c r="FW281" s="77"/>
      <c r="FX281" s="77"/>
      <c r="FY281" s="77"/>
      <c r="FZ281" s="77"/>
      <c r="GA281" s="77"/>
      <c r="GB281" s="77"/>
      <c r="GC281" s="77"/>
      <c r="GD281" s="77"/>
      <c r="GE281" s="77"/>
      <c r="GF281" s="77"/>
      <c r="GG281" s="77"/>
      <c r="GH281" s="77"/>
      <c r="GI281" s="77"/>
      <c r="GJ281" s="77"/>
      <c r="GK281" s="77"/>
      <c r="GL281" s="77"/>
      <c r="GM281" s="77"/>
      <c r="GN281" s="77"/>
      <c r="GO281" s="77"/>
      <c r="GP281" s="77"/>
      <c r="GQ281" s="77"/>
      <c r="GR281" s="77"/>
      <c r="GS281" s="77"/>
      <c r="GT281" s="77"/>
      <c r="GU281" s="77"/>
      <c r="GV281" s="77"/>
      <c r="GW281" s="77"/>
      <c r="GX281" s="77"/>
      <c r="GY281" s="77"/>
      <c r="GZ281" s="77"/>
      <c r="HA281" s="77"/>
      <c r="HB281" s="77"/>
      <c r="HC281" s="77"/>
      <c r="HD281" s="77"/>
      <c r="HE281" s="77"/>
      <c r="HF281" s="77"/>
      <c r="HG281" s="77"/>
      <c r="HH281" s="77"/>
      <c r="HI281" s="77"/>
      <c r="HJ281" s="77"/>
      <c r="HK281" s="77"/>
      <c r="HL281" s="77"/>
      <c r="HM281" s="77"/>
      <c r="HN281" s="77"/>
      <c r="HO281" s="77"/>
      <c r="HP281" s="77"/>
      <c r="HQ281" s="77"/>
      <c r="HR281" s="77"/>
      <c r="HS281" s="77"/>
      <c r="HT281" s="77"/>
      <c r="HU281" s="77"/>
      <c r="HV281" s="77"/>
      <c r="HW281" s="77"/>
      <c r="HX281" s="77"/>
      <c r="HY281" s="77"/>
      <c r="HZ281" s="77"/>
      <c r="IA281" s="77"/>
      <c r="IB281" s="77"/>
      <c r="IC281" s="77"/>
      <c r="ID281" s="77"/>
      <c r="IE281" s="77"/>
      <c r="IF281" s="77"/>
      <c r="IG281" s="77"/>
      <c r="IH281" s="77"/>
      <c r="II281" s="77"/>
      <c r="IJ281" s="77"/>
      <c r="IK281" s="77"/>
      <c r="IL281" s="77"/>
      <c r="IM281" s="77"/>
      <c r="IN281" s="77"/>
      <c r="IO281" s="77"/>
      <c r="IP281" s="77"/>
      <c r="IQ281" s="77"/>
      <c r="IR281" s="77"/>
      <c r="IS281" s="77"/>
      <c r="IT281" s="77"/>
      <c r="IU281" s="77"/>
      <c r="IV281" s="77"/>
      <c r="IW281" s="77"/>
      <c r="IX281" s="77"/>
      <c r="IY281" s="77"/>
      <c r="IZ281" s="77"/>
      <c r="JA281" s="77"/>
      <c r="JB281" s="77"/>
      <c r="JC281" s="77"/>
      <c r="JD281" s="77"/>
      <c r="JE281" s="77"/>
      <c r="JF281" s="77"/>
      <c r="JG281" s="77"/>
      <c r="JH281" s="77"/>
      <c r="JI281" s="77"/>
      <c r="JJ281" s="77"/>
      <c r="JK281" s="77"/>
      <c r="JL281" s="77"/>
      <c r="JM281" s="77"/>
      <c r="JN281" s="77"/>
      <c r="JO281" s="77"/>
      <c r="JP281" s="77"/>
      <c r="JQ281" s="77"/>
      <c r="JR281" s="77"/>
      <c r="JS281" s="77"/>
      <c r="JT281" s="77"/>
      <c r="JU281" s="77"/>
      <c r="JV281" s="77"/>
      <c r="JW281" s="77"/>
      <c r="JX281" s="77"/>
      <c r="JY281" s="77"/>
      <c r="JZ281" s="77"/>
      <c r="KA281" s="77"/>
      <c r="KB281" s="77"/>
      <c r="KC281" s="77"/>
      <c r="KD281" s="77"/>
      <c r="KE281" s="77"/>
      <c r="KF281" s="77"/>
      <c r="KG281" s="77"/>
      <c r="KH281" s="77"/>
      <c r="KI281" s="77"/>
      <c r="KJ281" s="77"/>
      <c r="KK281" s="77"/>
      <c r="KL281" s="77"/>
      <c r="KM281" s="77"/>
      <c r="KN281" s="77"/>
      <c r="KO281" s="77"/>
      <c r="KP281" s="77"/>
      <c r="KQ281" s="77"/>
      <c r="KR281" s="77"/>
      <c r="KS281" s="77"/>
      <c r="KT281" s="77"/>
      <c r="KU281" s="77"/>
      <c r="KV281" s="77"/>
      <c r="KW281" s="77"/>
      <c r="KX281" s="77"/>
      <c r="KY281" s="77"/>
      <c r="KZ281" s="77"/>
      <c r="LA281" s="77"/>
      <c r="LB281" s="77"/>
      <c r="LC281" s="77"/>
      <c r="LD281" s="77"/>
      <c r="LE281" s="77"/>
      <c r="LF281" s="77"/>
      <c r="LG281" s="77"/>
      <c r="LH281" s="77"/>
      <c r="LI281" s="77"/>
      <c r="LJ281" s="77"/>
      <c r="LK281" s="77"/>
      <c r="LL281" s="77"/>
      <c r="LM281" s="77"/>
      <c r="LN281" s="77"/>
      <c r="LO281" s="77"/>
      <c r="LP281" s="77"/>
      <c r="LQ281" s="77"/>
      <c r="LR281" s="77"/>
      <c r="LS281" s="77"/>
      <c r="LT281" s="77"/>
      <c r="LU281" s="77"/>
      <c r="LV281" s="77"/>
      <c r="LW281" s="77"/>
      <c r="LX281" s="77"/>
      <c r="LY281" s="77"/>
      <c r="LZ281" s="77"/>
      <c r="MA281" s="77"/>
      <c r="MB281" s="77"/>
      <c r="MC281" s="77"/>
      <c r="MD281" s="77"/>
      <c r="ME281" s="77"/>
      <c r="MF281" s="77"/>
      <c r="MG281" s="77"/>
      <c r="MH281" s="77"/>
      <c r="MI281" s="77"/>
      <c r="MJ281" s="77"/>
      <c r="MK281" s="77"/>
      <c r="ML281" s="77"/>
      <c r="MM281" s="77"/>
      <c r="MN281" s="77"/>
      <c r="MO281" s="77"/>
      <c r="MP281" s="77"/>
      <c r="MQ281" s="77"/>
      <c r="MR281" s="77"/>
      <c r="MS281" s="77"/>
      <c r="MT281" s="77"/>
      <c r="MU281" s="77"/>
      <c r="MV281" s="77"/>
      <c r="MW281" s="77"/>
      <c r="MX281" s="77"/>
      <c r="MY281" s="77"/>
      <c r="MZ281" s="77"/>
      <c r="NA281" s="77"/>
      <c r="NB281" s="77"/>
      <c r="NC281" s="77"/>
      <c r="ND281" s="77"/>
      <c r="NE281" s="77"/>
      <c r="NF281" s="77"/>
      <c r="NG281" s="77"/>
      <c r="NH281" s="77"/>
      <c r="NI281" s="77"/>
      <c r="NJ281" s="77"/>
      <c r="NK281" s="77"/>
      <c r="NL281" s="77"/>
      <c r="NM281" s="77"/>
      <c r="NN281" s="77"/>
      <c r="NO281" s="77"/>
      <c r="NP281" s="77"/>
      <c r="NQ281" s="77"/>
      <c r="NR281" s="77"/>
      <c r="NS281" s="77"/>
      <c r="NT281" s="77"/>
      <c r="NU281" s="77"/>
      <c r="NV281" s="77"/>
      <c r="NW281" s="77"/>
      <c r="NX281" s="77"/>
      <c r="NY281" s="77"/>
      <c r="NZ281" s="77"/>
      <c r="OA281" s="77"/>
      <c r="OB281" s="77"/>
      <c r="OC281" s="77"/>
      <c r="OD281" s="77"/>
      <c r="OE281" s="77"/>
      <c r="OF281" s="77"/>
      <c r="OG281" s="77"/>
      <c r="OH281" s="77"/>
      <c r="OI281" s="77"/>
      <c r="OJ281" s="77"/>
      <c r="OK281" s="77"/>
      <c r="OL281" s="77"/>
      <c r="OM281" s="77"/>
      <c r="ON281" s="77"/>
      <c r="OO281" s="77"/>
      <c r="OP281" s="77"/>
      <c r="OQ281" s="77"/>
      <c r="OR281" s="77"/>
      <c r="OS281" s="77"/>
      <c r="OT281" s="77"/>
      <c r="OU281" s="77"/>
      <c r="OV281" s="77"/>
      <c r="OW281" s="77"/>
      <c r="OX281" s="77"/>
      <c r="OY281" s="77"/>
      <c r="OZ281" s="77"/>
      <c r="PA281" s="77"/>
      <c r="PB281" s="77"/>
      <c r="PC281" s="77"/>
      <c r="PD281" s="77"/>
      <c r="PE281" s="77"/>
      <c r="PF281" s="77"/>
      <c r="PG281" s="77"/>
      <c r="PH281" s="77"/>
      <c r="PI281" s="77"/>
      <c r="PJ281" s="77"/>
      <c r="PK281" s="77"/>
      <c r="PL281" s="77"/>
      <c r="PM281" s="77"/>
      <c r="PN281" s="77"/>
      <c r="PO281" s="77"/>
      <c r="PP281" s="77"/>
      <c r="PQ281" s="77"/>
      <c r="PR281" s="77"/>
      <c r="PS281" s="77"/>
      <c r="PT281" s="77"/>
      <c r="PU281" s="77"/>
      <c r="PV281" s="77"/>
      <c r="PW281" s="77"/>
      <c r="PX281" s="77"/>
      <c r="PY281" s="77"/>
      <c r="PZ281" s="77"/>
      <c r="QA281" s="77"/>
      <c r="QB281" s="77"/>
      <c r="QC281" s="77"/>
      <c r="QD281" s="77"/>
      <c r="QE281" s="77"/>
      <c r="QF281" s="77"/>
      <c r="QG281" s="77"/>
      <c r="QH281" s="77"/>
      <c r="QI281" s="77"/>
      <c r="QJ281" s="77"/>
      <c r="QK281" s="77"/>
      <c r="QL281" s="77"/>
      <c r="QM281" s="77"/>
      <c r="QN281" s="77"/>
      <c r="QO281" s="77"/>
      <c r="QP281" s="77"/>
      <c r="QQ281" s="77"/>
      <c r="QR281" s="77"/>
      <c r="QS281" s="77"/>
      <c r="QT281" s="77"/>
      <c r="QU281" s="77"/>
      <c r="QV281" s="77"/>
      <c r="QW281" s="77"/>
      <c r="QX281" s="77"/>
      <c r="QY281" s="77"/>
      <c r="QZ281" s="77"/>
      <c r="RA281" s="77"/>
      <c r="RB281" s="77"/>
      <c r="RC281" s="77"/>
      <c r="RD281" s="77"/>
      <c r="RE281" s="77"/>
      <c r="RF281" s="77"/>
      <c r="RG281" s="77"/>
      <c r="RH281" s="77"/>
      <c r="RI281" s="77"/>
      <c r="RJ281" s="77"/>
      <c r="RK281" s="77"/>
      <c r="RL281" s="77"/>
      <c r="RM281" s="77"/>
      <c r="RN281" s="77"/>
      <c r="RO281" s="77"/>
      <c r="RP281" s="77"/>
      <c r="RQ281" s="77"/>
      <c r="RR281" s="77"/>
      <c r="RS281" s="77"/>
      <c r="RT281" s="77"/>
      <c r="RU281" s="77"/>
      <c r="RV281" s="77"/>
      <c r="RW281" s="77"/>
      <c r="RX281" s="77"/>
      <c r="RY281" s="77"/>
      <c r="RZ281" s="77"/>
      <c r="SA281" s="77"/>
      <c r="SB281" s="77"/>
      <c r="SC281" s="77"/>
      <c r="SD281" s="77"/>
      <c r="SE281" s="77"/>
      <c r="SF281" s="77"/>
      <c r="SG281" s="77"/>
      <c r="SH281" s="77"/>
      <c r="SI281" s="77"/>
      <c r="SJ281" s="77"/>
    </row>
    <row r="282" spans="1:504" s="28" customFormat="1" ht="15">
      <c r="A282" s="2" t="s">
        <v>108</v>
      </c>
      <c r="B282" s="11">
        <f>SUM(город!B282+рамасух!B282+бельков!B282+баклань!B282+витовка!B268+гущино!B282+дмитрово!B282+доманичи!B282+кр.рог!B282+московск!B282+первомайс!B282+польники!B282+речица!B282+семцы!B282+сетолово!B282+чопово!B282)</f>
        <v>66</v>
      </c>
      <c r="C282" s="11">
        <f>SUM(город!C282+рамасух!C282+бельков!C282+баклань!C282+витовка!C268+гущино!C282+дмитрово!C282+доманичи!C282+кр.рог!C282+московск!C282+первомайс!C282+польники!C282+речица!C282+семцы!C282+сетолово!C282+чопово!C282)</f>
        <v>0</v>
      </c>
      <c r="D282" s="11">
        <f>SUM(город!D282+рамасух!D282+бельков!D282+баклань!D282+витовка!D268+гущино!D282+дмитрово!D282+доманичи!D282+кр.рог!D282+московск!D282+первомайс!D282+польники!D282+речица!D282+семцы!D282+сетолово!D282+чопово!D282)</f>
        <v>7</v>
      </c>
      <c r="E282" s="11">
        <f>SUM(город!E282+рамасух!E282+бельков!E282+баклань!E282+витовка!E268+гущино!E282+дмитрово!E282+доманичи!E282+кр.рог!E282+московск!E282+первомайс!E282+польники!E282+речица!E282+семцы!E282+сетолово!E282+чопово!E282)</f>
        <v>7</v>
      </c>
      <c r="F282" s="11">
        <f>SUM(город!F282+рамасух!F282+бельков!F282+баклань!F282+витовка!F268+гущино!F282+дмитрово!F282+доманичи!F282+кр.рог!F282+московск!F282+первомайс!F282+польники!F282+речица!F282+семцы!F282+сетолово!F282+чопово!F282)</f>
        <v>6</v>
      </c>
      <c r="G282" s="11">
        <f>SUM(город!G282+рамасух!G282+бельков!G282+баклань!G282+витовка!G268+гущино!G282+дмитрово!G282+доманичи!G282+кр.рог!G282+московск!G282+первомайс!G282+польники!G282+речица!G282+семцы!G282+сетолово!G282+чопово!G282)</f>
        <v>0</v>
      </c>
      <c r="H282" s="11">
        <f>SUM(город!H282+рамасух!H282+бельков!H282+баклань!H282+витовка!H268+гущино!H282+дмитрово!H282+доманичи!H282+кр.рог!H282+московск!H282+первомайс!H282+польники!H282+речица!H282+семцы!H282+сетолово!H282+чопово!H282)</f>
        <v>6</v>
      </c>
      <c r="I282" s="147">
        <f t="shared" si="172"/>
        <v>0.8571428571428571</v>
      </c>
      <c r="J282" s="147">
        <f t="shared" si="173"/>
        <v>9.0909090909090912E-2</v>
      </c>
      <c r="K282" s="11">
        <f>SUM(город!K282+рамасух!K282+бельков!K282+баклань!K282+витовка!K268+гущино!K282+дмитрово!K282+доманичи!K282+кр.рог!K282+московск!K282+первомайс!K282+польники!K282+речица!K282+семцы!K282+сетолово!K282+чопово!K282)</f>
        <v>6</v>
      </c>
      <c r="L282" s="11">
        <f>SUM(город!L282+рамасух!L282+бельков!L282+баклань!L282+витовка!L268+гущино!L282+дмитрово!L282+доманичи!L282+кр.рог!L282+московск!L282+первомайс!L282+польники!L282+речица!L282+семцы!L282+сетолово!L282+чопово!L282)</f>
        <v>0</v>
      </c>
      <c r="M282" s="11">
        <f>SUM(город!M282+рамасух!M282+бельков!M282+баклань!M282+витовка!M268+гущино!M282+дмитрово!M282+доманичи!M282+кр.рог!M282+московск!M282+первомайс!M282+польники!M282+речица!M282+семцы!M282+сетолово!M282+чопово!M282)</f>
        <v>0</v>
      </c>
      <c r="N282" s="147">
        <f t="shared" si="160"/>
        <v>1</v>
      </c>
      <c r="O282" s="77"/>
      <c r="P282" s="197"/>
      <c r="Q282" s="77"/>
      <c r="R282" s="77"/>
      <c r="S282" s="77"/>
      <c r="T282" s="77"/>
      <c r="U282" s="77"/>
      <c r="V282" s="77"/>
      <c r="W282" s="77"/>
      <c r="X282" s="77"/>
      <c r="Y282" s="77"/>
      <c r="Z282" s="77"/>
      <c r="AA282" s="77"/>
      <c r="AB282" s="77"/>
      <c r="AC282" s="77"/>
      <c r="AD282" s="77"/>
      <c r="AE282" s="77"/>
      <c r="AF282" s="77"/>
      <c r="AG282" s="77"/>
      <c r="AH282" s="77"/>
      <c r="AI282" s="77"/>
      <c r="AJ282" s="77"/>
      <c r="AK282" s="77"/>
      <c r="AL282" s="77"/>
      <c r="AM282" s="77"/>
      <c r="AN282" s="77"/>
      <c r="AO282" s="77"/>
      <c r="AP282" s="77"/>
      <c r="AQ282" s="77"/>
      <c r="AR282" s="77"/>
      <c r="AS282" s="77"/>
      <c r="AT282" s="77"/>
      <c r="AU282" s="77"/>
      <c r="AV282" s="77"/>
      <c r="AW282" s="77"/>
      <c r="AX282" s="77"/>
      <c r="AY282" s="77"/>
      <c r="AZ282" s="77"/>
      <c r="BA282" s="77"/>
      <c r="BB282" s="77"/>
      <c r="BC282" s="77"/>
      <c r="BD282" s="77"/>
      <c r="BE282" s="77"/>
      <c r="BF282" s="77"/>
      <c r="BG282" s="77"/>
      <c r="BH282" s="77"/>
      <c r="BI282" s="77"/>
      <c r="BJ282" s="77"/>
      <c r="BK282" s="77"/>
      <c r="BL282" s="77"/>
      <c r="BM282" s="77"/>
      <c r="BN282" s="77"/>
      <c r="BO282" s="77"/>
      <c r="BP282" s="77"/>
      <c r="BQ282" s="77"/>
      <c r="BR282" s="77"/>
      <c r="BS282" s="77"/>
      <c r="BT282" s="77"/>
      <c r="BU282" s="77"/>
      <c r="BV282" s="77"/>
      <c r="BW282" s="77"/>
      <c r="BX282" s="77"/>
      <c r="BY282" s="77"/>
      <c r="BZ282" s="77"/>
      <c r="CA282" s="77"/>
      <c r="CB282" s="77"/>
      <c r="CC282" s="77"/>
      <c r="CD282" s="77"/>
      <c r="CE282" s="77"/>
      <c r="CF282" s="77"/>
      <c r="CG282" s="77"/>
      <c r="CH282" s="77"/>
      <c r="CI282" s="77"/>
      <c r="CJ282" s="77"/>
      <c r="CK282" s="77"/>
      <c r="CL282" s="77"/>
      <c r="CM282" s="77"/>
      <c r="CN282" s="77"/>
      <c r="CO282" s="77"/>
      <c r="CP282" s="77"/>
      <c r="CQ282" s="77"/>
      <c r="CR282" s="77"/>
      <c r="CS282" s="77"/>
      <c r="CT282" s="77"/>
      <c r="CU282" s="77"/>
      <c r="CV282" s="77"/>
      <c r="CW282" s="77"/>
      <c r="CX282" s="77"/>
      <c r="CY282" s="77"/>
      <c r="CZ282" s="77"/>
      <c r="DA282" s="77"/>
      <c r="DB282" s="77"/>
      <c r="DC282" s="77"/>
      <c r="DD282" s="77"/>
      <c r="DE282" s="77"/>
      <c r="DF282" s="77"/>
      <c r="DG282" s="77"/>
      <c r="DH282" s="77"/>
      <c r="DI282" s="77"/>
      <c r="DJ282" s="77"/>
      <c r="DK282" s="77"/>
      <c r="DL282" s="77"/>
      <c r="DM282" s="77"/>
      <c r="DN282" s="77"/>
      <c r="DO282" s="77"/>
      <c r="DP282" s="77"/>
      <c r="DQ282" s="77"/>
      <c r="DR282" s="77"/>
      <c r="DS282" s="77"/>
      <c r="DT282" s="77"/>
      <c r="DU282" s="77"/>
      <c r="DV282" s="77"/>
      <c r="DW282" s="77"/>
      <c r="DX282" s="77"/>
      <c r="DY282" s="77"/>
      <c r="DZ282" s="77"/>
      <c r="EA282" s="77"/>
      <c r="EB282" s="77"/>
      <c r="EC282" s="77"/>
      <c r="ED282" s="77"/>
      <c r="EE282" s="77"/>
      <c r="EF282" s="77"/>
      <c r="EG282" s="77"/>
      <c r="EH282" s="77"/>
      <c r="EI282" s="77"/>
      <c r="EJ282" s="77"/>
      <c r="EK282" s="77"/>
      <c r="EL282" s="77"/>
      <c r="EM282" s="77"/>
      <c r="EN282" s="77"/>
      <c r="EO282" s="77"/>
      <c r="EP282" s="77"/>
      <c r="EQ282" s="77"/>
      <c r="ER282" s="77"/>
      <c r="ES282" s="77"/>
      <c r="ET282" s="77"/>
      <c r="EU282" s="77"/>
      <c r="EV282" s="77"/>
      <c r="EW282" s="77"/>
      <c r="EX282" s="77"/>
      <c r="EY282" s="77"/>
      <c r="EZ282" s="77"/>
      <c r="FA282" s="77"/>
      <c r="FB282" s="77"/>
      <c r="FC282" s="77"/>
      <c r="FD282" s="77"/>
      <c r="FE282" s="77"/>
      <c r="FF282" s="77"/>
      <c r="FG282" s="77"/>
      <c r="FH282" s="77"/>
      <c r="FI282" s="77"/>
      <c r="FJ282" s="77"/>
      <c r="FK282" s="77"/>
      <c r="FL282" s="77"/>
      <c r="FM282" s="77"/>
      <c r="FN282" s="77"/>
      <c r="FO282" s="77"/>
      <c r="FP282" s="77"/>
      <c r="FQ282" s="77"/>
      <c r="FR282" s="77"/>
      <c r="FS282" s="77"/>
      <c r="FT282" s="77"/>
      <c r="FU282" s="77"/>
      <c r="FV282" s="77"/>
      <c r="FW282" s="77"/>
      <c r="FX282" s="77"/>
      <c r="FY282" s="77"/>
      <c r="FZ282" s="77"/>
      <c r="GA282" s="77"/>
      <c r="GB282" s="77"/>
      <c r="GC282" s="77"/>
      <c r="GD282" s="77"/>
      <c r="GE282" s="77"/>
      <c r="GF282" s="77"/>
      <c r="GG282" s="77"/>
      <c r="GH282" s="77"/>
      <c r="GI282" s="77"/>
      <c r="GJ282" s="77"/>
      <c r="GK282" s="77"/>
      <c r="GL282" s="77"/>
      <c r="GM282" s="77"/>
      <c r="GN282" s="77"/>
      <c r="GO282" s="77"/>
      <c r="GP282" s="77"/>
      <c r="GQ282" s="77"/>
      <c r="GR282" s="77"/>
      <c r="GS282" s="77"/>
      <c r="GT282" s="77"/>
      <c r="GU282" s="77"/>
      <c r="GV282" s="77"/>
      <c r="GW282" s="77"/>
      <c r="GX282" s="77"/>
      <c r="GY282" s="77"/>
      <c r="GZ282" s="77"/>
      <c r="HA282" s="77"/>
      <c r="HB282" s="77"/>
      <c r="HC282" s="77"/>
      <c r="HD282" s="77"/>
      <c r="HE282" s="77"/>
      <c r="HF282" s="77"/>
      <c r="HG282" s="77"/>
      <c r="HH282" s="77"/>
      <c r="HI282" s="77"/>
      <c r="HJ282" s="77"/>
      <c r="HK282" s="77"/>
      <c r="HL282" s="77"/>
      <c r="HM282" s="77"/>
      <c r="HN282" s="77"/>
      <c r="HO282" s="77"/>
      <c r="HP282" s="77"/>
      <c r="HQ282" s="77"/>
      <c r="HR282" s="77"/>
      <c r="HS282" s="77"/>
      <c r="HT282" s="77"/>
      <c r="HU282" s="77"/>
      <c r="HV282" s="77"/>
      <c r="HW282" s="77"/>
      <c r="HX282" s="77"/>
      <c r="HY282" s="77"/>
      <c r="HZ282" s="77"/>
      <c r="IA282" s="77"/>
      <c r="IB282" s="77"/>
      <c r="IC282" s="77"/>
      <c r="ID282" s="77"/>
      <c r="IE282" s="77"/>
      <c r="IF282" s="77"/>
      <c r="IG282" s="77"/>
      <c r="IH282" s="77"/>
      <c r="II282" s="77"/>
      <c r="IJ282" s="77"/>
      <c r="IK282" s="77"/>
      <c r="IL282" s="77"/>
      <c r="IM282" s="77"/>
      <c r="IN282" s="77"/>
      <c r="IO282" s="77"/>
      <c r="IP282" s="77"/>
      <c r="IQ282" s="77"/>
      <c r="IR282" s="77"/>
      <c r="IS282" s="77"/>
      <c r="IT282" s="77"/>
      <c r="IU282" s="77"/>
      <c r="IV282" s="77"/>
      <c r="IW282" s="77"/>
      <c r="IX282" s="77"/>
      <c r="IY282" s="77"/>
      <c r="IZ282" s="77"/>
      <c r="JA282" s="77"/>
      <c r="JB282" s="77"/>
      <c r="JC282" s="77"/>
      <c r="JD282" s="77"/>
      <c r="JE282" s="77"/>
      <c r="JF282" s="77"/>
      <c r="JG282" s="77"/>
      <c r="JH282" s="77"/>
      <c r="JI282" s="77"/>
      <c r="JJ282" s="77"/>
      <c r="JK282" s="77"/>
      <c r="JL282" s="77"/>
      <c r="JM282" s="77"/>
      <c r="JN282" s="77"/>
      <c r="JO282" s="77"/>
      <c r="JP282" s="77"/>
      <c r="JQ282" s="77"/>
      <c r="JR282" s="77"/>
      <c r="JS282" s="77"/>
      <c r="JT282" s="77"/>
      <c r="JU282" s="77"/>
      <c r="JV282" s="77"/>
      <c r="JW282" s="77"/>
      <c r="JX282" s="77"/>
      <c r="JY282" s="77"/>
      <c r="JZ282" s="77"/>
      <c r="KA282" s="77"/>
      <c r="KB282" s="77"/>
      <c r="KC282" s="77"/>
      <c r="KD282" s="77"/>
      <c r="KE282" s="77"/>
      <c r="KF282" s="77"/>
      <c r="KG282" s="77"/>
      <c r="KH282" s="77"/>
      <c r="KI282" s="77"/>
      <c r="KJ282" s="77"/>
      <c r="KK282" s="77"/>
      <c r="KL282" s="77"/>
      <c r="KM282" s="77"/>
      <c r="KN282" s="77"/>
      <c r="KO282" s="77"/>
      <c r="KP282" s="77"/>
      <c r="KQ282" s="77"/>
      <c r="KR282" s="77"/>
      <c r="KS282" s="77"/>
      <c r="KT282" s="77"/>
      <c r="KU282" s="77"/>
      <c r="KV282" s="77"/>
      <c r="KW282" s="77"/>
      <c r="KX282" s="77"/>
      <c r="KY282" s="77"/>
      <c r="KZ282" s="77"/>
      <c r="LA282" s="77"/>
      <c r="LB282" s="77"/>
      <c r="LC282" s="77"/>
      <c r="LD282" s="77"/>
      <c r="LE282" s="77"/>
      <c r="LF282" s="77"/>
      <c r="LG282" s="77"/>
      <c r="LH282" s="77"/>
      <c r="LI282" s="77"/>
      <c r="LJ282" s="77"/>
      <c r="LK282" s="77"/>
      <c r="LL282" s="77"/>
      <c r="LM282" s="77"/>
      <c r="LN282" s="77"/>
      <c r="LO282" s="77"/>
      <c r="LP282" s="77"/>
      <c r="LQ282" s="77"/>
      <c r="LR282" s="77"/>
      <c r="LS282" s="77"/>
      <c r="LT282" s="77"/>
      <c r="LU282" s="77"/>
      <c r="LV282" s="77"/>
      <c r="LW282" s="77"/>
      <c r="LX282" s="77"/>
      <c r="LY282" s="77"/>
      <c r="LZ282" s="77"/>
      <c r="MA282" s="77"/>
      <c r="MB282" s="77"/>
      <c r="MC282" s="77"/>
      <c r="MD282" s="77"/>
      <c r="ME282" s="77"/>
      <c r="MF282" s="77"/>
      <c r="MG282" s="77"/>
      <c r="MH282" s="77"/>
      <c r="MI282" s="77"/>
      <c r="MJ282" s="77"/>
      <c r="MK282" s="77"/>
      <c r="ML282" s="77"/>
      <c r="MM282" s="77"/>
      <c r="MN282" s="77"/>
      <c r="MO282" s="77"/>
      <c r="MP282" s="77"/>
      <c r="MQ282" s="77"/>
      <c r="MR282" s="77"/>
      <c r="MS282" s="77"/>
      <c r="MT282" s="77"/>
      <c r="MU282" s="77"/>
      <c r="MV282" s="77"/>
      <c r="MW282" s="77"/>
      <c r="MX282" s="77"/>
      <c r="MY282" s="77"/>
      <c r="MZ282" s="77"/>
      <c r="NA282" s="77"/>
      <c r="NB282" s="77"/>
      <c r="NC282" s="77"/>
      <c r="ND282" s="77"/>
      <c r="NE282" s="77"/>
      <c r="NF282" s="77"/>
      <c r="NG282" s="77"/>
      <c r="NH282" s="77"/>
      <c r="NI282" s="77"/>
      <c r="NJ282" s="77"/>
      <c r="NK282" s="77"/>
      <c r="NL282" s="77"/>
      <c r="NM282" s="77"/>
      <c r="NN282" s="77"/>
      <c r="NO282" s="77"/>
      <c r="NP282" s="77"/>
      <c r="NQ282" s="77"/>
      <c r="NR282" s="77"/>
      <c r="NS282" s="77"/>
      <c r="NT282" s="77"/>
      <c r="NU282" s="77"/>
      <c r="NV282" s="77"/>
      <c r="NW282" s="77"/>
      <c r="NX282" s="77"/>
      <c r="NY282" s="77"/>
      <c r="NZ282" s="77"/>
      <c r="OA282" s="77"/>
      <c r="OB282" s="77"/>
      <c r="OC282" s="77"/>
      <c r="OD282" s="77"/>
      <c r="OE282" s="77"/>
      <c r="OF282" s="77"/>
      <c r="OG282" s="77"/>
      <c r="OH282" s="77"/>
      <c r="OI282" s="77"/>
      <c r="OJ282" s="77"/>
      <c r="OK282" s="77"/>
      <c r="OL282" s="77"/>
      <c r="OM282" s="77"/>
      <c r="ON282" s="77"/>
      <c r="OO282" s="77"/>
      <c r="OP282" s="77"/>
      <c r="OQ282" s="77"/>
      <c r="OR282" s="77"/>
      <c r="OS282" s="77"/>
      <c r="OT282" s="77"/>
      <c r="OU282" s="77"/>
      <c r="OV282" s="77"/>
      <c r="OW282" s="77"/>
      <c r="OX282" s="77"/>
      <c r="OY282" s="77"/>
      <c r="OZ282" s="77"/>
      <c r="PA282" s="77"/>
      <c r="PB282" s="77"/>
      <c r="PC282" s="77"/>
      <c r="PD282" s="77"/>
      <c r="PE282" s="77"/>
      <c r="PF282" s="77"/>
      <c r="PG282" s="77"/>
      <c r="PH282" s="77"/>
      <c r="PI282" s="77"/>
      <c r="PJ282" s="77"/>
      <c r="PK282" s="77"/>
      <c r="PL282" s="77"/>
      <c r="PM282" s="77"/>
      <c r="PN282" s="77"/>
      <c r="PO282" s="77"/>
      <c r="PP282" s="77"/>
      <c r="PQ282" s="77"/>
      <c r="PR282" s="77"/>
      <c r="PS282" s="77"/>
      <c r="PT282" s="77"/>
      <c r="PU282" s="77"/>
      <c r="PV282" s="77"/>
      <c r="PW282" s="77"/>
      <c r="PX282" s="77"/>
      <c r="PY282" s="77"/>
      <c r="PZ282" s="77"/>
      <c r="QA282" s="77"/>
      <c r="QB282" s="77"/>
      <c r="QC282" s="77"/>
      <c r="QD282" s="77"/>
      <c r="QE282" s="77"/>
      <c r="QF282" s="77"/>
      <c r="QG282" s="77"/>
      <c r="QH282" s="77"/>
      <c r="QI282" s="77"/>
      <c r="QJ282" s="77"/>
      <c r="QK282" s="77"/>
      <c r="QL282" s="77"/>
      <c r="QM282" s="77"/>
      <c r="QN282" s="77"/>
      <c r="QO282" s="77"/>
      <c r="QP282" s="77"/>
      <c r="QQ282" s="77"/>
      <c r="QR282" s="77"/>
      <c r="QS282" s="77"/>
      <c r="QT282" s="77"/>
      <c r="QU282" s="77"/>
      <c r="QV282" s="77"/>
      <c r="QW282" s="77"/>
      <c r="QX282" s="77"/>
      <c r="QY282" s="77"/>
      <c r="QZ282" s="77"/>
      <c r="RA282" s="77"/>
      <c r="RB282" s="77"/>
      <c r="RC282" s="77"/>
      <c r="RD282" s="77"/>
      <c r="RE282" s="77"/>
      <c r="RF282" s="77"/>
      <c r="RG282" s="77"/>
      <c r="RH282" s="77"/>
      <c r="RI282" s="77"/>
      <c r="RJ282" s="77"/>
      <c r="RK282" s="77"/>
      <c r="RL282" s="77"/>
      <c r="RM282" s="77"/>
      <c r="RN282" s="77"/>
      <c r="RO282" s="77"/>
      <c r="RP282" s="77"/>
      <c r="RQ282" s="77"/>
      <c r="RR282" s="77"/>
      <c r="RS282" s="77"/>
      <c r="RT282" s="77"/>
      <c r="RU282" s="77"/>
      <c r="RV282" s="77"/>
      <c r="RW282" s="77"/>
      <c r="RX282" s="77"/>
      <c r="RY282" s="77"/>
      <c r="RZ282" s="77"/>
      <c r="SA282" s="77"/>
      <c r="SB282" s="77"/>
      <c r="SC282" s="77"/>
      <c r="SD282" s="77"/>
      <c r="SE282" s="77"/>
      <c r="SF282" s="77"/>
      <c r="SG282" s="77"/>
      <c r="SH282" s="77"/>
      <c r="SI282" s="77"/>
      <c r="SJ282" s="77"/>
    </row>
    <row r="283" spans="1:504" s="28" customFormat="1" ht="15">
      <c r="A283" s="85" t="s">
        <v>153</v>
      </c>
      <c r="B283" s="11">
        <f>SUM(город!B283+рамасух!B283+бельков!B283+баклань!B283+витовка!B269+гущино!B283+дмитрово!B283+доманичи!B283+кр.рог!B283+московск!B283+первомайс!B283+польники!B283+речица!B283+семцы!B283+сетолово!B283+чопово!B283)</f>
        <v>0</v>
      </c>
      <c r="C283" s="11">
        <f>SUM(город!C283+рамасух!C283+бельков!C283+баклань!C283+витовка!C269+гущино!C283+дмитрово!C283+доманичи!C283+кр.рог!C283+московск!C283+первомайс!C283+польники!C283+речица!C283+семцы!C283+сетолово!C283+чопово!C283)</f>
        <v>0</v>
      </c>
      <c r="D283" s="11">
        <f>SUM(город!D283+рамасух!D283+бельков!D283+баклань!D283+витовка!D269+гущино!D283+дмитрово!D283+доманичи!D283+кр.рог!D283+московск!D283+первомайс!D283+польники!D283+речица!D283+семцы!D283+сетолово!D283+чопово!D283)</f>
        <v>1</v>
      </c>
      <c r="E283" s="11">
        <f>SUM(город!E283+рамасух!E283+бельков!E283+баклань!E283+витовка!E269+гущино!E283+дмитрово!E283+доманичи!E283+кр.рог!E283+московск!E283+первомайс!E283+польники!E283+речица!E283+семцы!E283+сетолово!E283+чопово!E283)</f>
        <v>1</v>
      </c>
      <c r="F283" s="11">
        <f>SUM(город!F283+рамасух!F283+бельков!F283+баклань!F283+витовка!F269+гущино!F283+дмитрово!F283+доманичи!F283+кр.рог!F283+московск!F283+первомайс!F283+польники!F283+речица!F283+семцы!F283+сетолово!F283+чопово!F283)</f>
        <v>0</v>
      </c>
      <c r="G283" s="11">
        <f>SUM(город!G283+рамасух!G283+бельков!G283+баклань!G283+витовка!G269+гущино!G283+дмитрово!G283+доманичи!G283+кр.рог!G283+московск!G283+первомайс!G283+польники!G283+речица!G283+семцы!G283+сетолово!G283+чопово!G283)</f>
        <v>0</v>
      </c>
      <c r="H283" s="11">
        <f>SUM(город!H283+рамасух!H283+бельков!H283+баклань!H283+витовка!H269+гущино!H283+дмитрово!H283+доманичи!H283+кр.рог!H283+московск!H283+первомайс!H283+польники!H283+речица!H283+семцы!H283+сетолово!H283+чопово!H283)</f>
        <v>0</v>
      </c>
      <c r="I283" s="147">
        <f t="shared" si="172"/>
        <v>0</v>
      </c>
      <c r="J283" s="147" t="e">
        <f t="shared" si="173"/>
        <v>#DIV/0!</v>
      </c>
      <c r="K283" s="11">
        <f>SUM(город!K283+рамасух!K283+бельков!K283+баклань!K283+витовка!K269+гущино!K283+дмитрово!K283+доманичи!K283+кр.рог!K283+московск!K283+первомайс!K283+польники!K283+речица!K283+семцы!K283+сетолово!K283+чопово!K283)</f>
        <v>1</v>
      </c>
      <c r="L283" s="11">
        <f>SUM(город!L283+рамасух!L283+бельков!L283+баклань!L283+витовка!L269+гущино!L283+дмитрово!L283+доманичи!L283+кр.рог!L283+московск!L283+первомайс!L283+польники!L283+речица!L283+семцы!L283+сетолово!L283+чопово!L283)</f>
        <v>0</v>
      </c>
      <c r="M283" s="11">
        <f>SUM(город!M283+рамасух!M283+бельков!M283+баклань!M283+витовка!M269+гущино!M283+дмитрово!M283+доманичи!M283+кр.рог!M283+московск!M283+первомайс!M283+польники!M283+речица!M283+семцы!M283+сетолово!M283+чопово!M283)</f>
        <v>0</v>
      </c>
      <c r="N283" s="147" t="e">
        <f t="shared" si="160"/>
        <v>#DIV/0!</v>
      </c>
      <c r="O283" s="77"/>
      <c r="P283" s="197"/>
      <c r="Q283" s="77"/>
      <c r="R283" s="77"/>
      <c r="S283" s="77"/>
      <c r="T283" s="77"/>
      <c r="U283" s="77"/>
      <c r="V283" s="77"/>
      <c r="W283" s="77"/>
      <c r="X283" s="77"/>
      <c r="Y283" s="77"/>
      <c r="Z283" s="77"/>
      <c r="AA283" s="77"/>
      <c r="AB283" s="77"/>
      <c r="AC283" s="77"/>
      <c r="AD283" s="77"/>
      <c r="AE283" s="77"/>
      <c r="AF283" s="77"/>
      <c r="AG283" s="77"/>
      <c r="AH283" s="77"/>
      <c r="AI283" s="77"/>
      <c r="AJ283" s="77"/>
      <c r="AK283" s="77"/>
      <c r="AL283" s="77"/>
      <c r="AM283" s="77"/>
      <c r="AN283" s="77"/>
      <c r="AO283" s="77"/>
      <c r="AP283" s="77"/>
      <c r="AQ283" s="77"/>
      <c r="AR283" s="77"/>
      <c r="AS283" s="77"/>
      <c r="AT283" s="77"/>
      <c r="AU283" s="77"/>
      <c r="AV283" s="77"/>
      <c r="AW283" s="77"/>
      <c r="AX283" s="77"/>
      <c r="AY283" s="77"/>
      <c r="AZ283" s="77"/>
      <c r="BA283" s="77"/>
      <c r="BB283" s="77"/>
      <c r="BC283" s="77"/>
      <c r="BD283" s="77"/>
      <c r="BE283" s="77"/>
      <c r="BF283" s="77"/>
      <c r="BG283" s="77"/>
      <c r="BH283" s="77"/>
      <c r="BI283" s="77"/>
      <c r="BJ283" s="77"/>
      <c r="BK283" s="77"/>
      <c r="BL283" s="77"/>
      <c r="BM283" s="77"/>
      <c r="BN283" s="77"/>
      <c r="BO283" s="77"/>
      <c r="BP283" s="77"/>
      <c r="BQ283" s="77"/>
      <c r="BR283" s="77"/>
      <c r="BS283" s="77"/>
      <c r="BT283" s="77"/>
      <c r="BU283" s="77"/>
      <c r="BV283" s="77"/>
      <c r="BW283" s="77"/>
      <c r="BX283" s="77"/>
      <c r="BY283" s="77"/>
      <c r="BZ283" s="77"/>
      <c r="CA283" s="77"/>
      <c r="CB283" s="77"/>
      <c r="CC283" s="77"/>
      <c r="CD283" s="77"/>
      <c r="CE283" s="77"/>
      <c r="CF283" s="77"/>
      <c r="CG283" s="77"/>
      <c r="CH283" s="77"/>
      <c r="CI283" s="77"/>
      <c r="CJ283" s="77"/>
      <c r="CK283" s="77"/>
      <c r="CL283" s="77"/>
      <c r="CM283" s="77"/>
      <c r="CN283" s="77"/>
      <c r="CO283" s="77"/>
      <c r="CP283" s="77"/>
      <c r="CQ283" s="77"/>
      <c r="CR283" s="77"/>
      <c r="CS283" s="77"/>
      <c r="CT283" s="77"/>
      <c r="CU283" s="77"/>
      <c r="CV283" s="77"/>
      <c r="CW283" s="77"/>
      <c r="CX283" s="77"/>
      <c r="CY283" s="77"/>
      <c r="CZ283" s="77"/>
      <c r="DA283" s="77"/>
      <c r="DB283" s="77"/>
      <c r="DC283" s="77"/>
      <c r="DD283" s="77"/>
      <c r="DE283" s="77"/>
      <c r="DF283" s="77"/>
      <c r="DG283" s="77"/>
      <c r="DH283" s="77"/>
      <c r="DI283" s="77"/>
      <c r="DJ283" s="77"/>
      <c r="DK283" s="77"/>
      <c r="DL283" s="77"/>
      <c r="DM283" s="77"/>
      <c r="DN283" s="77"/>
      <c r="DO283" s="77"/>
      <c r="DP283" s="77"/>
      <c r="DQ283" s="77"/>
      <c r="DR283" s="77"/>
      <c r="DS283" s="77"/>
      <c r="DT283" s="77"/>
      <c r="DU283" s="77"/>
      <c r="DV283" s="77"/>
      <c r="DW283" s="77"/>
      <c r="DX283" s="77"/>
      <c r="DY283" s="77"/>
      <c r="DZ283" s="77"/>
      <c r="EA283" s="77"/>
      <c r="EB283" s="77"/>
      <c r="EC283" s="77"/>
      <c r="ED283" s="77"/>
      <c r="EE283" s="77"/>
      <c r="EF283" s="77"/>
      <c r="EG283" s="77"/>
      <c r="EH283" s="77"/>
      <c r="EI283" s="77"/>
      <c r="EJ283" s="77"/>
      <c r="EK283" s="77"/>
      <c r="EL283" s="77"/>
      <c r="EM283" s="77"/>
      <c r="EN283" s="77"/>
      <c r="EO283" s="77"/>
      <c r="EP283" s="77"/>
      <c r="EQ283" s="77"/>
      <c r="ER283" s="77"/>
      <c r="ES283" s="77"/>
      <c r="ET283" s="77"/>
      <c r="EU283" s="77"/>
      <c r="EV283" s="77"/>
      <c r="EW283" s="77"/>
      <c r="EX283" s="77"/>
      <c r="EY283" s="77"/>
      <c r="EZ283" s="77"/>
      <c r="FA283" s="77"/>
      <c r="FB283" s="77"/>
      <c r="FC283" s="77"/>
      <c r="FD283" s="77"/>
      <c r="FE283" s="77"/>
      <c r="FF283" s="77"/>
      <c r="FG283" s="77"/>
      <c r="FH283" s="77"/>
      <c r="FI283" s="77"/>
      <c r="FJ283" s="77"/>
      <c r="FK283" s="77"/>
      <c r="FL283" s="77"/>
      <c r="FM283" s="77"/>
      <c r="FN283" s="77"/>
      <c r="FO283" s="77"/>
      <c r="FP283" s="77"/>
      <c r="FQ283" s="77"/>
      <c r="FR283" s="77"/>
      <c r="FS283" s="77"/>
      <c r="FT283" s="77"/>
      <c r="FU283" s="77"/>
      <c r="FV283" s="77"/>
      <c r="FW283" s="77"/>
      <c r="FX283" s="77"/>
      <c r="FY283" s="77"/>
      <c r="FZ283" s="77"/>
      <c r="GA283" s="77"/>
      <c r="GB283" s="77"/>
      <c r="GC283" s="77"/>
      <c r="GD283" s="77"/>
      <c r="GE283" s="77"/>
      <c r="GF283" s="77"/>
      <c r="GG283" s="77"/>
      <c r="GH283" s="77"/>
      <c r="GI283" s="77"/>
      <c r="GJ283" s="77"/>
      <c r="GK283" s="77"/>
      <c r="GL283" s="77"/>
      <c r="GM283" s="77"/>
      <c r="GN283" s="77"/>
      <c r="GO283" s="77"/>
      <c r="GP283" s="77"/>
      <c r="GQ283" s="77"/>
      <c r="GR283" s="77"/>
      <c r="GS283" s="77"/>
      <c r="GT283" s="77"/>
      <c r="GU283" s="77"/>
      <c r="GV283" s="77"/>
      <c r="GW283" s="77"/>
      <c r="GX283" s="77"/>
      <c r="GY283" s="77"/>
      <c r="GZ283" s="77"/>
      <c r="HA283" s="77"/>
      <c r="HB283" s="77"/>
      <c r="HC283" s="77"/>
      <c r="HD283" s="77"/>
      <c r="HE283" s="77"/>
      <c r="HF283" s="77"/>
      <c r="HG283" s="77"/>
      <c r="HH283" s="77"/>
      <c r="HI283" s="77"/>
      <c r="HJ283" s="77"/>
      <c r="HK283" s="77"/>
      <c r="HL283" s="77"/>
      <c r="HM283" s="77"/>
      <c r="HN283" s="77"/>
      <c r="HO283" s="77"/>
      <c r="HP283" s="77"/>
      <c r="HQ283" s="77"/>
      <c r="HR283" s="77"/>
      <c r="HS283" s="77"/>
      <c r="HT283" s="77"/>
      <c r="HU283" s="77"/>
      <c r="HV283" s="77"/>
      <c r="HW283" s="77"/>
      <c r="HX283" s="77"/>
      <c r="HY283" s="77"/>
      <c r="HZ283" s="77"/>
      <c r="IA283" s="77"/>
      <c r="IB283" s="77"/>
      <c r="IC283" s="77"/>
      <c r="ID283" s="77"/>
      <c r="IE283" s="77"/>
      <c r="IF283" s="77"/>
      <c r="IG283" s="77"/>
      <c r="IH283" s="77"/>
      <c r="II283" s="77"/>
      <c r="IJ283" s="77"/>
      <c r="IK283" s="77"/>
      <c r="IL283" s="77"/>
      <c r="IM283" s="77"/>
      <c r="IN283" s="77"/>
      <c r="IO283" s="77"/>
      <c r="IP283" s="77"/>
      <c r="IQ283" s="77"/>
      <c r="IR283" s="77"/>
      <c r="IS283" s="77"/>
      <c r="IT283" s="77"/>
      <c r="IU283" s="77"/>
      <c r="IV283" s="77"/>
      <c r="IW283" s="77"/>
      <c r="IX283" s="77"/>
      <c r="IY283" s="77"/>
      <c r="IZ283" s="77"/>
      <c r="JA283" s="77"/>
      <c r="JB283" s="77"/>
      <c r="JC283" s="77"/>
      <c r="JD283" s="77"/>
      <c r="JE283" s="77"/>
      <c r="JF283" s="77"/>
      <c r="JG283" s="77"/>
      <c r="JH283" s="77"/>
      <c r="JI283" s="77"/>
      <c r="JJ283" s="77"/>
      <c r="JK283" s="77"/>
      <c r="JL283" s="77"/>
      <c r="JM283" s="77"/>
      <c r="JN283" s="77"/>
      <c r="JO283" s="77"/>
      <c r="JP283" s="77"/>
      <c r="JQ283" s="77"/>
      <c r="JR283" s="77"/>
      <c r="JS283" s="77"/>
      <c r="JT283" s="77"/>
      <c r="JU283" s="77"/>
      <c r="JV283" s="77"/>
      <c r="JW283" s="77"/>
      <c r="JX283" s="77"/>
      <c r="JY283" s="77"/>
      <c r="JZ283" s="77"/>
      <c r="KA283" s="77"/>
      <c r="KB283" s="77"/>
      <c r="KC283" s="77"/>
      <c r="KD283" s="77"/>
      <c r="KE283" s="77"/>
      <c r="KF283" s="77"/>
      <c r="KG283" s="77"/>
      <c r="KH283" s="77"/>
      <c r="KI283" s="77"/>
      <c r="KJ283" s="77"/>
      <c r="KK283" s="77"/>
      <c r="KL283" s="77"/>
      <c r="KM283" s="77"/>
      <c r="KN283" s="77"/>
      <c r="KO283" s="77"/>
      <c r="KP283" s="77"/>
      <c r="KQ283" s="77"/>
      <c r="KR283" s="77"/>
      <c r="KS283" s="77"/>
      <c r="KT283" s="77"/>
      <c r="KU283" s="77"/>
      <c r="KV283" s="77"/>
      <c r="KW283" s="77"/>
      <c r="KX283" s="77"/>
      <c r="KY283" s="77"/>
      <c r="KZ283" s="77"/>
      <c r="LA283" s="77"/>
      <c r="LB283" s="77"/>
      <c r="LC283" s="77"/>
      <c r="LD283" s="77"/>
      <c r="LE283" s="77"/>
      <c r="LF283" s="77"/>
      <c r="LG283" s="77"/>
      <c r="LH283" s="77"/>
      <c r="LI283" s="77"/>
      <c r="LJ283" s="77"/>
      <c r="LK283" s="77"/>
      <c r="LL283" s="77"/>
      <c r="LM283" s="77"/>
      <c r="LN283" s="77"/>
      <c r="LO283" s="77"/>
      <c r="LP283" s="77"/>
      <c r="LQ283" s="77"/>
      <c r="LR283" s="77"/>
      <c r="LS283" s="77"/>
      <c r="LT283" s="77"/>
      <c r="LU283" s="77"/>
      <c r="LV283" s="77"/>
      <c r="LW283" s="77"/>
      <c r="LX283" s="77"/>
      <c r="LY283" s="77"/>
      <c r="LZ283" s="77"/>
      <c r="MA283" s="77"/>
      <c r="MB283" s="77"/>
      <c r="MC283" s="77"/>
      <c r="MD283" s="77"/>
      <c r="ME283" s="77"/>
      <c r="MF283" s="77"/>
      <c r="MG283" s="77"/>
      <c r="MH283" s="77"/>
      <c r="MI283" s="77"/>
      <c r="MJ283" s="77"/>
      <c r="MK283" s="77"/>
      <c r="ML283" s="77"/>
      <c r="MM283" s="77"/>
      <c r="MN283" s="77"/>
      <c r="MO283" s="77"/>
      <c r="MP283" s="77"/>
      <c r="MQ283" s="77"/>
      <c r="MR283" s="77"/>
      <c r="MS283" s="77"/>
      <c r="MT283" s="77"/>
      <c r="MU283" s="77"/>
      <c r="MV283" s="77"/>
      <c r="MW283" s="77"/>
      <c r="MX283" s="77"/>
      <c r="MY283" s="77"/>
      <c r="MZ283" s="77"/>
      <c r="NA283" s="77"/>
      <c r="NB283" s="77"/>
      <c r="NC283" s="77"/>
      <c r="ND283" s="77"/>
      <c r="NE283" s="77"/>
      <c r="NF283" s="77"/>
      <c r="NG283" s="77"/>
      <c r="NH283" s="77"/>
      <c r="NI283" s="77"/>
      <c r="NJ283" s="77"/>
      <c r="NK283" s="77"/>
      <c r="NL283" s="77"/>
      <c r="NM283" s="77"/>
      <c r="NN283" s="77"/>
      <c r="NO283" s="77"/>
      <c r="NP283" s="77"/>
      <c r="NQ283" s="77"/>
      <c r="NR283" s="77"/>
      <c r="NS283" s="77"/>
      <c r="NT283" s="77"/>
      <c r="NU283" s="77"/>
      <c r="NV283" s="77"/>
      <c r="NW283" s="77"/>
      <c r="NX283" s="77"/>
      <c r="NY283" s="77"/>
      <c r="NZ283" s="77"/>
      <c r="OA283" s="77"/>
      <c r="OB283" s="77"/>
      <c r="OC283" s="77"/>
      <c r="OD283" s="77"/>
      <c r="OE283" s="77"/>
      <c r="OF283" s="77"/>
      <c r="OG283" s="77"/>
      <c r="OH283" s="77"/>
      <c r="OI283" s="77"/>
      <c r="OJ283" s="77"/>
      <c r="OK283" s="77"/>
      <c r="OL283" s="77"/>
      <c r="OM283" s="77"/>
      <c r="ON283" s="77"/>
      <c r="OO283" s="77"/>
      <c r="OP283" s="77"/>
      <c r="OQ283" s="77"/>
      <c r="OR283" s="77"/>
      <c r="OS283" s="77"/>
      <c r="OT283" s="77"/>
      <c r="OU283" s="77"/>
      <c r="OV283" s="77"/>
      <c r="OW283" s="77"/>
      <c r="OX283" s="77"/>
      <c r="OY283" s="77"/>
      <c r="OZ283" s="77"/>
      <c r="PA283" s="77"/>
      <c r="PB283" s="77"/>
      <c r="PC283" s="77"/>
      <c r="PD283" s="77"/>
      <c r="PE283" s="77"/>
      <c r="PF283" s="77"/>
      <c r="PG283" s="77"/>
      <c r="PH283" s="77"/>
      <c r="PI283" s="77"/>
      <c r="PJ283" s="77"/>
      <c r="PK283" s="77"/>
      <c r="PL283" s="77"/>
      <c r="PM283" s="77"/>
      <c r="PN283" s="77"/>
      <c r="PO283" s="77"/>
      <c r="PP283" s="77"/>
      <c r="PQ283" s="77"/>
      <c r="PR283" s="77"/>
      <c r="PS283" s="77"/>
      <c r="PT283" s="77"/>
      <c r="PU283" s="77"/>
      <c r="PV283" s="77"/>
      <c r="PW283" s="77"/>
      <c r="PX283" s="77"/>
      <c r="PY283" s="77"/>
      <c r="PZ283" s="77"/>
      <c r="QA283" s="77"/>
      <c r="QB283" s="77"/>
      <c r="QC283" s="77"/>
      <c r="QD283" s="77"/>
      <c r="QE283" s="77"/>
      <c r="QF283" s="77"/>
      <c r="QG283" s="77"/>
      <c r="QH283" s="77"/>
      <c r="QI283" s="77"/>
      <c r="QJ283" s="77"/>
      <c r="QK283" s="77"/>
      <c r="QL283" s="77"/>
      <c r="QM283" s="77"/>
      <c r="QN283" s="77"/>
      <c r="QO283" s="77"/>
      <c r="QP283" s="77"/>
      <c r="QQ283" s="77"/>
      <c r="QR283" s="77"/>
      <c r="QS283" s="77"/>
      <c r="QT283" s="77"/>
      <c r="QU283" s="77"/>
      <c r="QV283" s="77"/>
      <c r="QW283" s="77"/>
      <c r="QX283" s="77"/>
      <c r="QY283" s="77"/>
      <c r="QZ283" s="77"/>
      <c r="RA283" s="77"/>
      <c r="RB283" s="77"/>
      <c r="RC283" s="77"/>
      <c r="RD283" s="77"/>
      <c r="RE283" s="77"/>
      <c r="RF283" s="77"/>
      <c r="RG283" s="77"/>
      <c r="RH283" s="77"/>
      <c r="RI283" s="77"/>
      <c r="RJ283" s="77"/>
      <c r="RK283" s="77"/>
      <c r="RL283" s="77"/>
      <c r="RM283" s="77"/>
      <c r="RN283" s="77"/>
      <c r="RO283" s="77"/>
      <c r="RP283" s="77"/>
      <c r="RQ283" s="77"/>
      <c r="RR283" s="77"/>
      <c r="RS283" s="77"/>
      <c r="RT283" s="77"/>
      <c r="RU283" s="77"/>
      <c r="RV283" s="77"/>
      <c r="RW283" s="77"/>
      <c r="RX283" s="77"/>
      <c r="RY283" s="77"/>
      <c r="RZ283" s="77"/>
      <c r="SA283" s="77"/>
      <c r="SB283" s="77"/>
      <c r="SC283" s="77"/>
      <c r="SD283" s="77"/>
      <c r="SE283" s="77"/>
      <c r="SF283" s="77"/>
      <c r="SG283" s="77"/>
      <c r="SH283" s="77"/>
      <c r="SI283" s="77"/>
      <c r="SJ283" s="77"/>
    </row>
    <row r="284" spans="1:504" ht="25.5">
      <c r="A284" s="2" t="s">
        <v>109</v>
      </c>
      <c r="B284" s="11">
        <f>SUM(город!B284+рамасух!B284+бельков!B284+баклань!B284+витовка!B270+гущино!B284+дмитрово!B284+доманичи!B284+кр.рог!B284+московск!B284+первомайс!B284+польники!B284+речица!B284+семцы!B284+сетолово!B284+чопово!B284)</f>
        <v>0</v>
      </c>
      <c r="C284" s="11">
        <f>SUM(город!C284+рамасух!C284+бельков!C284+баклань!C284+витовка!C270+гущино!C284+дмитрово!C284+доманичи!C284+кр.рог!C284+московск!C284+первомайс!C284+польники!C284+речица!C284+семцы!C284+сетолово!C284+чопово!C284)</f>
        <v>0</v>
      </c>
      <c r="D284" s="11">
        <f>SUM(город!D284+рамасух!D284+бельков!D284+баклань!D284+витовка!D270+гущино!D284+дмитрово!D284+доманичи!D284+кр.рог!D284+московск!D284+первомайс!D284+польники!D284+речица!D284+семцы!D284+сетолово!D284+чопово!D284)</f>
        <v>0</v>
      </c>
      <c r="E284" s="11">
        <f>SUM(город!E284+рамасух!E284+бельков!E284+баклань!E284+витовка!E270+гущино!E284+дмитрово!E284+доманичи!E284+кр.рог!E284+московск!E284+первомайс!E284+польники!E284+речица!E284+семцы!E284+сетолово!E284+чопово!E284)</f>
        <v>0</v>
      </c>
      <c r="F284" s="11">
        <f>SUM(город!F284+рамасух!F284+бельков!F284+баклань!F284+витовка!F270+гущино!F284+дмитрово!F284+доманичи!F284+кр.рог!F284+московск!F284+первомайс!F284+польники!F284+речица!F284+семцы!F284+сетолово!F284+чопово!F284)</f>
        <v>0</v>
      </c>
      <c r="G284" s="11">
        <f>SUM(город!G284+рамасух!G284+бельков!G284+баклань!G284+витовка!G270+гущино!G284+дмитрово!G284+доманичи!G284+кр.рог!G284+московск!G284+первомайс!G284+польники!G284+речица!G284+семцы!G284+сетолово!G284+чопово!G284)</f>
        <v>0</v>
      </c>
      <c r="H284" s="11">
        <f>SUM(город!H284+рамасух!H284+бельков!H284+баклань!H284+витовка!H270+гущино!H284+дмитрово!H284+доманичи!H284+кр.рог!H284+московск!H284+первомайс!H284+польники!H284+речица!H284+семцы!H284+сетолово!H284+чопово!H284)</f>
        <v>0</v>
      </c>
      <c r="I284" s="147" t="e">
        <f t="shared" si="172"/>
        <v>#DIV/0!</v>
      </c>
      <c r="J284" s="147" t="e">
        <f t="shared" si="173"/>
        <v>#DIV/0!</v>
      </c>
      <c r="K284" s="11">
        <f>SUM(город!K284+рамасух!K284+бельков!K284+баклань!K284+витовка!K270+гущино!K284+дмитрово!K284+доманичи!K284+кр.рог!K284+московск!K284+первомайс!K284+польники!K284+речица!K284+семцы!K284+сетолово!K284+чопово!K284)</f>
        <v>0</v>
      </c>
      <c r="L284" s="11">
        <f>SUM(город!L284+рамасух!L284+бельков!L284+баклань!L284+витовка!L270+гущино!L284+дмитрово!L284+доманичи!L284+кр.рог!L284+московск!L284+первомайс!L284+польники!L284+речица!L284+семцы!L284+сетолово!L284+чопово!L284)</f>
        <v>0</v>
      </c>
      <c r="M284" s="11">
        <f>SUM(город!M284+рамасух!M284+бельков!M284+баклань!M284+витовка!M270+гущино!M284+дмитрово!M284+доманичи!M284+кр.рог!M284+московск!M284+первомайс!M284+польники!M284+речица!M284+семцы!M284+сетолово!M284+чопово!M284)</f>
        <v>0</v>
      </c>
      <c r="N284" s="147" t="e">
        <f t="shared" si="160"/>
        <v>#DIV/0!</v>
      </c>
      <c r="P284" s="92"/>
    </row>
    <row r="285" spans="1:504" ht="15">
      <c r="A285" s="2" t="s">
        <v>110</v>
      </c>
      <c r="B285" s="11">
        <f>SUM(город!B285+рамасух!B285+бельков!B285+баклань!B285+витовка!B271+гущино!B285+дмитрово!B285+доманичи!B285+кр.рог!B285+московск!B285+первомайс!B285+польники!B285+речица!B285+семцы!B285+сетолово!B285+чопово!B285)</f>
        <v>0</v>
      </c>
      <c r="C285" s="11">
        <f>SUM(город!C285+рамасух!C285+бельков!C285+баклань!C285+витовка!C271+гущино!C285+дмитрово!C285+доманичи!C285+кр.рог!C285+московск!C285+первомайс!C285+польники!C285+речица!C285+семцы!C285+сетолово!C285+чопово!C285)</f>
        <v>0</v>
      </c>
      <c r="D285" s="11">
        <f>SUM(город!D285+рамасух!D285+бельков!D285+баклань!D285+витовка!D271+гущино!D285+дмитрово!D285+доманичи!D285+кр.рог!D285+московск!D285+первомайс!D285+польники!D285+речица!D285+семцы!D285+сетолово!D285+чопово!D285)</f>
        <v>1</v>
      </c>
      <c r="E285" s="11">
        <f>SUM(город!E285+рамасух!E285+бельков!E285+баклань!E285+витовка!E271+гущино!E285+дмитрово!E285+доманичи!E285+кр.рог!E285+московск!E285+первомайс!E285+польники!E285+речица!E285+семцы!E285+сетолово!E285+чопово!E285)</f>
        <v>1</v>
      </c>
      <c r="F285" s="11">
        <f>SUM(город!F285+рамасух!F285+бельков!F285+баклань!F285+витовка!F271+гущино!F285+дмитрово!F285+доманичи!F285+кр.рог!F285+московск!F285+первомайс!F285+польники!F285+речица!F285+семцы!F285+сетолово!F285+чопово!F285)</f>
        <v>0</v>
      </c>
      <c r="G285" s="11">
        <f>SUM(город!G285+рамасух!G285+бельков!G285+баклань!G285+витовка!G271+гущино!G285+дмитрово!G285+доманичи!G285+кр.рог!G285+московск!G285+первомайс!G285+польники!G285+речица!G285+семцы!G285+сетолово!G285+чопово!G285)</f>
        <v>0</v>
      </c>
      <c r="H285" s="11">
        <f>SUM(город!H285+рамасух!H285+бельков!H285+баклань!H285+витовка!H271+гущино!H285+дмитрово!H285+доманичи!H285+кр.рог!H285+московск!H285+первомайс!H285+польники!H285+речица!H285+семцы!H285+сетолово!H285+чопово!H285)</f>
        <v>1</v>
      </c>
      <c r="I285" s="147">
        <f t="shared" si="172"/>
        <v>0</v>
      </c>
      <c r="J285" s="147" t="e">
        <f t="shared" si="173"/>
        <v>#DIV/0!</v>
      </c>
      <c r="K285" s="11">
        <f>SUM(город!K285+рамасух!K285+бельков!K285+баклань!K285+витовка!K271+гущино!K285+дмитрово!K285+доманичи!K285+кр.рог!K285+московск!K285+первомайс!K285+польники!K285+речица!K285+семцы!K285+сетолово!K285+чопово!K285)</f>
        <v>1</v>
      </c>
      <c r="L285" s="11">
        <f>SUM(город!L285+рамасух!L285+бельков!L285+баклань!L285+витовка!L271+гущино!L285+дмитрово!L285+доманичи!L285+кр.рог!L285+московск!L285+первомайс!L285+польники!L285+речица!L285+семцы!L285+сетолово!L285+чопово!L285)</f>
        <v>0</v>
      </c>
      <c r="M285" s="11">
        <f>SUM(город!M285+рамасух!M285+бельков!M285+баклань!M285+витовка!M271+гущино!M285+дмитрово!M285+доманичи!M285+кр.рог!M285+московск!M285+первомайс!M285+польники!M285+речица!M285+семцы!M285+сетолово!M285+чопово!M285)</f>
        <v>0</v>
      </c>
      <c r="N285" s="147">
        <f t="shared" si="160"/>
        <v>1</v>
      </c>
      <c r="P285" s="92"/>
    </row>
    <row r="286" spans="1:504" ht="15">
      <c r="A286" s="159" t="s">
        <v>111</v>
      </c>
      <c r="B286" s="11">
        <f>SUM(город!B286+рамасух!B286+бельков!B286+баклань!B286+витовка!B272+гущино!B286+дмитрово!B286+доманичи!B286+кр.рог!B286+московск!B286+первомайс!B286+польники!B286+речица!B286+семцы!B286+сетолово!B286+чопово!B286)</f>
        <v>0</v>
      </c>
      <c r="C286" s="11">
        <f>SUM(город!C286+рамасух!C286+бельков!C286+баклань!C286+витовка!C272+гущино!C286+дмитрово!C286+доманичи!C286+кр.рог!C286+московск!C286+первомайс!C286+польники!C286+речица!C286+семцы!C286+сетолово!C286+чопово!C286)</f>
        <v>0</v>
      </c>
      <c r="D286" s="11">
        <f>SUM(город!D286+рамасух!D286+бельков!D286+баклань!D286+витовка!D272+гущино!D286+дмитрово!D286+доманичи!D286+кр.рог!D286+московск!D286+первомайс!D286+польники!D286+речица!D286+семцы!D286+сетолово!D286+чопово!D286)</f>
        <v>0</v>
      </c>
      <c r="E286" s="11">
        <f>SUM(город!E286+рамасух!E286+бельков!E286+баклань!E286+витовка!E272+гущино!E286+дмитрово!E286+доманичи!E286+кр.рог!E286+московск!E286+первомайс!E286+польники!E286+речица!E286+семцы!E286+сетолово!E286+чопово!E286)</f>
        <v>0</v>
      </c>
      <c r="F286" s="11">
        <f>SUM(город!F286+рамасух!F286+бельков!F286+баклань!F286+витовка!F272+гущино!F286+дмитрово!F286+доманичи!F286+кр.рог!F286+московск!F286+первомайс!F286+польники!F286+речица!F286+семцы!F286+сетолово!F286+чопово!F286)</f>
        <v>0</v>
      </c>
      <c r="G286" s="11">
        <f>SUM(город!G286+рамасух!G286+бельков!G286+баклань!G286+витовка!G272+гущино!G286+дмитрово!G286+доманичи!G286+кр.рог!G286+московск!G286+первомайс!G286+польники!G286+речица!G286+семцы!G286+сетолово!G286+чопово!G286)</f>
        <v>0</v>
      </c>
      <c r="H286" s="11">
        <f>SUM(город!H286+рамасух!H286+бельков!H286+баклань!H286+витовка!H272+гущино!H286+дмитрово!H286+доманичи!H286+кр.рог!H286+московск!H286+первомайс!H286+польники!H286+речица!H286+семцы!H286+сетолово!H286+чопово!H286)</f>
        <v>0</v>
      </c>
      <c r="I286" s="147" t="e">
        <f t="shared" si="172"/>
        <v>#DIV/0!</v>
      </c>
      <c r="J286" s="147" t="e">
        <f t="shared" si="173"/>
        <v>#DIV/0!</v>
      </c>
      <c r="K286" s="11">
        <f>SUM(город!K286+рамасух!K286+бельков!K286+баклань!K286+витовка!K272+гущино!K286+дмитрово!K286+доманичи!K286+кр.рог!K286+московск!K286+первомайс!K286+польники!K286+речица!K286+семцы!K286+сетолово!K286+чопово!K286)</f>
        <v>0</v>
      </c>
      <c r="L286" s="11">
        <f>SUM(город!L286+рамасух!L286+бельков!L286+баклань!L286+витовка!L272+гущино!L286+дмитрово!L286+доманичи!L286+кр.рог!L286+московск!L286+первомайс!L286+польники!L286+речица!L286+семцы!L286+сетолово!L286+чопово!L286)</f>
        <v>0</v>
      </c>
      <c r="M286" s="11">
        <f>SUM(город!M286+рамасух!M286+бельков!M286+баклань!M286+витовка!M272+гущино!M286+дмитрово!M286+доманичи!M286+кр.рог!M286+московск!M286+первомайс!M286+польники!M286+речица!M286+семцы!M286+сетолово!M286+чопово!M286)</f>
        <v>0</v>
      </c>
      <c r="N286" s="147" t="e">
        <f t="shared" si="160"/>
        <v>#DIV/0!</v>
      </c>
      <c r="P286" s="92"/>
    </row>
    <row r="287" spans="1:504" s="74" customFormat="1" ht="15">
      <c r="A287" s="2" t="s">
        <v>112</v>
      </c>
      <c r="B287" s="11">
        <f>SUM(город!B287+рамасух!B287+бельков!B287+баклань!B287+витовка!B273+гущино!B287+дмитрово!B287+доманичи!B287+кр.рог!B287+московск!B287+первомайс!B287+польники!B287+речица!B287+семцы!B287+сетолово!B287+чопово!B287)</f>
        <v>39.200000000000003</v>
      </c>
      <c r="C287" s="11">
        <f>SUM(город!C287+рамасух!C287+бельков!C287+баклань!C287+витовка!C273+гущино!C287+дмитрово!C287+доманичи!C287+кр.рог!C287+московск!C287+первомайс!C287+польники!C287+речица!C287+семцы!C287+сетолово!C287+чопово!C287)</f>
        <v>0</v>
      </c>
      <c r="D287" s="11">
        <f>SUM(город!D287+рамасух!D287+бельков!D287+баклань!D287+витовка!D273+гущино!D287+дмитрово!D287+доманичи!D287+кр.рог!D287+московск!D287+первомайс!D287+польники!D287+речица!D287+семцы!D287+сетолово!D287+чопово!D287)</f>
        <v>0</v>
      </c>
      <c r="E287" s="11">
        <f>SUM(город!E287+рамасух!E287+бельков!E287+баклань!E287+витовка!E273+гущино!E287+дмитрово!E287+доманичи!E287+кр.рог!E287+московск!E287+первомайс!E287+польники!E287+речица!E287+семцы!E287+сетолово!E287+чопово!E287)</f>
        <v>0</v>
      </c>
      <c r="F287" s="11">
        <f>SUM(город!F287+рамасух!F287+бельков!F287+баклань!F287+витовка!F273+гущино!F287+дмитрово!F287+доманичи!F287+кр.рог!F287+московск!F287+первомайс!F287+польники!F287+речица!F287+семцы!F287+сетолово!F287+чопово!F287)</f>
        <v>0</v>
      </c>
      <c r="G287" s="11">
        <f>SUM(город!G287+рамасух!G287+бельков!G287+баклань!G287+витовка!G273+гущино!G287+дмитрово!G287+доманичи!G287+кр.рог!G287+московск!G287+первомайс!G287+польники!G287+речица!G287+семцы!G287+сетолово!G287+чопово!G287)</f>
        <v>0</v>
      </c>
      <c r="H287" s="11">
        <f>SUM(город!H287+рамасух!H287+бельков!H287+баклань!H287+витовка!H273+гущино!H287+дмитрово!H287+доманичи!H287+кр.рог!H287+московск!H287+первомайс!H287+польники!H287+речица!H287+семцы!H287+сетолово!H287+чопово!H287)</f>
        <v>0</v>
      </c>
      <c r="I287" s="147" t="e">
        <f t="shared" si="172"/>
        <v>#DIV/0!</v>
      </c>
      <c r="J287" s="147">
        <f t="shared" si="173"/>
        <v>0</v>
      </c>
      <c r="K287" s="11">
        <f>SUM(город!K287+рамасух!K287+бельков!K287+баклань!K287+витовка!K273+гущино!K287+дмитрово!K287+доманичи!K287+кр.рог!K287+московск!K287+первомайс!K287+польники!K287+речица!K287+семцы!K287+сетолово!K287+чопово!K287)</f>
        <v>0</v>
      </c>
      <c r="L287" s="11">
        <f>SUM(город!L287+рамасух!L287+бельков!L287+баклань!L287+витовка!L273+гущино!L287+дмитрово!L287+доманичи!L287+кр.рог!L287+московск!L287+первомайс!L287+польники!L287+речица!L287+семцы!L287+сетолово!L287+чопово!L287)</f>
        <v>0</v>
      </c>
      <c r="M287" s="11">
        <f>SUM(город!M287+рамасух!M287+бельков!M287+баклань!M287+витовка!M273+гущино!M287+дмитрово!M287+доманичи!M287+кр.рог!M287+московск!M287+первомайс!M287+польники!M287+речица!M287+семцы!M287+сетолово!M287+чопово!M287)</f>
        <v>0</v>
      </c>
      <c r="N287" s="147" t="e">
        <f t="shared" si="160"/>
        <v>#DIV/0!</v>
      </c>
      <c r="P287" s="92"/>
    </row>
    <row r="288" spans="1:504" s="74" customFormat="1" ht="15">
      <c r="A288" s="160" t="s">
        <v>113</v>
      </c>
      <c r="B288" s="163">
        <f>SUM(город!B288+рамасух!B288+бельков!B288+баклань!B288+витовка!B274+гущино!B288+дмитрово!B288+доманичи!B288+кр.рог!B288+московск!B288+первомайс!B288+польники!B288+речица!B288+семцы!B288+сетолово!B288+чопово!B288)</f>
        <v>0</v>
      </c>
      <c r="C288" s="163">
        <f>SUM(город!C288+рамасух!C288+бельков!C288+баклань!C288+витовка!C274+гущино!C288+дмитрово!C288+доманичи!C288+кр.рог!C288+московск!C288+первомайс!C288+польники!C288+речица!C288+семцы!C288+сетолово!C288+чопово!C288)</f>
        <v>0</v>
      </c>
      <c r="D288" s="163">
        <f>SUM(город!D288+рамасух!D288+бельков!D288+баклань!D288+витовка!D274+гущино!D288+дмитрово!D288+доманичи!D288+кр.рог!D288+московск!D288+первомайс!D288+польники!D288+речица!D288+семцы!D288+сетолово!D288+чопово!D288)</f>
        <v>0</v>
      </c>
      <c r="E288" s="163">
        <f>SUM(город!E288+рамасух!E288+бельков!E288+баклань!E288+витовка!E274+гущино!E288+дмитрово!E288+доманичи!E288+кр.рог!E288+московск!E288+первомайс!E288+польники!E288+речица!E288+семцы!E288+сетолово!E288+чопово!E288)</f>
        <v>0</v>
      </c>
      <c r="F288" s="163">
        <f>SUM(город!F288+рамасух!F288+бельков!F288+баклань!F288+витовка!F274+гущино!F288+дмитрово!F288+доманичи!F288+кр.рог!F288+московск!F288+первомайс!F288+польники!F288+речица!F288+семцы!F288+сетолово!F288+чопово!F288)</f>
        <v>0</v>
      </c>
      <c r="G288" s="163">
        <f>SUM(город!G288+рамасух!G288+бельков!G288+баклань!G288+витовка!G274+гущино!G288+дмитрово!G288+доманичи!G288+кр.рог!G288+московск!G288+первомайс!G288+польники!G288+речица!G288+семцы!G288+сетолово!G288+чопово!G288)</f>
        <v>0</v>
      </c>
      <c r="H288" s="163">
        <f>SUM(город!H288+рамасух!H288+бельков!H288+баклань!H288+витовка!H274+гущино!H288+дмитрово!H288+доманичи!H288+кр.рог!H288+московск!H288+первомайс!H288+польники!H288+речица!H288+семцы!H288+сетолово!H288+чопово!H288)</f>
        <v>0</v>
      </c>
      <c r="I288" s="166" t="e">
        <f t="shared" ref="I288" si="174">F288/E288</f>
        <v>#DIV/0!</v>
      </c>
      <c r="J288" s="166" t="e">
        <f t="shared" ref="J288" si="175">H288/B288</f>
        <v>#DIV/0!</v>
      </c>
      <c r="K288" s="163">
        <f>SUM(город!K288+рамасух!K288+бельков!K288+баклань!K288+витовка!K274+гущино!K288+дмитрово!K288+доманичи!K288+кр.рог!K288+московск!K288+первомайс!K288+польники!K288+речица!K288+семцы!K288+сетолово!K288+чопово!K288)</f>
        <v>0</v>
      </c>
      <c r="L288" s="163">
        <f>SUM(город!L288+рамасух!L288+бельков!L288+баклань!L288+витовка!L274+гущино!L288+дмитрово!L288+доманичи!L288+кр.рог!L288+московск!L288+первомайс!L288+польники!L288+речица!L288+семцы!L288+сетолово!L288+чопово!L288)</f>
        <v>29.7</v>
      </c>
      <c r="M288" s="163">
        <f>SUM(город!M288+рамасух!M288+бельков!M288+баклань!M288+витовка!M274+гущино!M288+дмитрово!M288+доманичи!M288+кр.рог!M288+московск!M288+первомайс!M288+польники!M288+речица!M288+семцы!M288+сетолово!M288+чопово!M288)</f>
        <v>60.1</v>
      </c>
      <c r="N288" s="166" t="e">
        <f t="shared" si="160"/>
        <v>#DIV/0!</v>
      </c>
      <c r="P288" s="92"/>
    </row>
    <row r="289" spans="1:16" s="74" customFormat="1" ht="15">
      <c r="A289" s="70" t="s">
        <v>114</v>
      </c>
      <c r="B289" s="78" t="e">
        <f>B45</f>
        <v>#REF!</v>
      </c>
      <c r="C289" s="78"/>
      <c r="D289" s="78" t="e">
        <f>D45</f>
        <v>#REF!</v>
      </c>
      <c r="E289" s="71" t="e">
        <f>E45</f>
        <v>#REF!</v>
      </c>
      <c r="F289" s="71" t="e">
        <f>F45</f>
        <v>#REF!</v>
      </c>
      <c r="G289" s="71">
        <f>G45</f>
        <v>0</v>
      </c>
      <c r="H289" s="71" t="e">
        <f>H45</f>
        <v>#REF!</v>
      </c>
      <c r="I289" s="72" t="e">
        <f t="shared" si="168"/>
        <v>#REF!</v>
      </c>
      <c r="J289" s="72" t="e">
        <f t="shared" si="159"/>
        <v>#REF!</v>
      </c>
      <c r="K289" s="78" t="e">
        <f>K45</f>
        <v>#REF!</v>
      </c>
      <c r="L289" s="78" t="e">
        <f t="shared" ref="L289:M289" si="176">L45</f>
        <v>#REF!</v>
      </c>
      <c r="M289" s="78" t="e">
        <f t="shared" si="176"/>
        <v>#REF!</v>
      </c>
      <c r="N289" s="73" t="e">
        <f t="shared" si="160"/>
        <v>#REF!</v>
      </c>
      <c r="P289" s="92"/>
    </row>
    <row r="290" spans="1:16" s="74" customFormat="1" ht="15">
      <c r="A290" s="5" t="s">
        <v>115</v>
      </c>
      <c r="B290" s="6" t="e">
        <f>B6-B289</f>
        <v>#REF!</v>
      </c>
      <c r="C290" s="6"/>
      <c r="D290" s="6" t="e">
        <f>D6-D289</f>
        <v>#REF!</v>
      </c>
      <c r="E290" s="6" t="e">
        <f>E6-E289</f>
        <v>#REF!</v>
      </c>
      <c r="F290" s="6" t="e">
        <f>F6-F289</f>
        <v>#REF!</v>
      </c>
      <c r="G290" s="6"/>
      <c r="H290" s="6" t="e">
        <f>H6-H289</f>
        <v>#REF!</v>
      </c>
      <c r="I290" s="50" t="e">
        <f t="shared" si="168"/>
        <v>#REF!</v>
      </c>
      <c r="J290" s="50" t="e">
        <f t="shared" si="159"/>
        <v>#REF!</v>
      </c>
      <c r="K290" s="6" t="e">
        <f>K6-K289</f>
        <v>#REF!</v>
      </c>
      <c r="L290" s="6" t="e">
        <f>L6-L289</f>
        <v>#REF!</v>
      </c>
      <c r="M290" s="15" t="e">
        <f>M6-M289</f>
        <v>#REF!</v>
      </c>
      <c r="N290" s="51" t="e">
        <f t="shared" si="160"/>
        <v>#REF!</v>
      </c>
      <c r="P290" s="92"/>
    </row>
    <row r="291" spans="1:16" s="74" customFormat="1" ht="15">
      <c r="A291" s="1333" t="s">
        <v>116</v>
      </c>
      <c r="B291" s="1334"/>
      <c r="C291" s="1334"/>
      <c r="D291" s="1334"/>
      <c r="E291" s="1334"/>
      <c r="F291" s="68"/>
      <c r="G291" s="68"/>
      <c r="H291" s="68"/>
      <c r="I291" s="68"/>
      <c r="J291" s="68"/>
      <c r="K291" s="68"/>
      <c r="L291" s="68"/>
      <c r="M291" s="68"/>
      <c r="N291" s="51" t="e">
        <f t="shared" si="160"/>
        <v>#DIV/0!</v>
      </c>
      <c r="P291" s="92"/>
    </row>
    <row r="292" spans="1:16" s="74" customFormat="1" ht="15">
      <c r="A292" s="5" t="s">
        <v>117</v>
      </c>
      <c r="B292" s="52" t="e">
        <f>SUM(B293,B299:B300)</f>
        <v>#REF!</v>
      </c>
      <c r="C292" s="52"/>
      <c r="D292" s="52" t="e">
        <f t="shared" ref="D292:H292" si="177">SUM(D293,D299:D300)</f>
        <v>#REF!</v>
      </c>
      <c r="E292" s="52" t="e">
        <f t="shared" si="177"/>
        <v>#REF!</v>
      </c>
      <c r="F292" s="52" t="e">
        <f t="shared" si="177"/>
        <v>#REF!</v>
      </c>
      <c r="G292" s="52"/>
      <c r="H292" s="52" t="e">
        <f t="shared" si="177"/>
        <v>#REF!</v>
      </c>
      <c r="I292" s="7" t="e">
        <f>F292/E292</f>
        <v>#REF!</v>
      </c>
      <c r="J292" s="7" t="e">
        <f t="shared" si="159"/>
        <v>#REF!</v>
      </c>
      <c r="K292" s="52">
        <f t="shared" ref="K292:M292" si="178">SUM(K293,K299:K300)</f>
        <v>0</v>
      </c>
      <c r="L292" s="52">
        <f t="shared" si="178"/>
        <v>0</v>
      </c>
      <c r="M292" s="53">
        <f t="shared" si="178"/>
        <v>0</v>
      </c>
      <c r="N292" s="51" t="e">
        <f t="shared" si="160"/>
        <v>#REF!</v>
      </c>
      <c r="P292" s="92"/>
    </row>
    <row r="293" spans="1:16" s="74" customFormat="1" ht="25.5">
      <c r="A293" s="5" t="s">
        <v>118</v>
      </c>
      <c r="B293" s="52">
        <f>(B294-B295)</f>
        <v>0</v>
      </c>
      <c r="C293" s="52"/>
      <c r="D293" s="52">
        <f t="shared" ref="D293:H293" si="179">(D294-D295)</f>
        <v>0</v>
      </c>
      <c r="E293" s="52">
        <f t="shared" si="179"/>
        <v>0</v>
      </c>
      <c r="F293" s="52">
        <f t="shared" si="179"/>
        <v>0</v>
      </c>
      <c r="G293" s="52"/>
      <c r="H293" s="52">
        <f t="shared" si="179"/>
        <v>0</v>
      </c>
      <c r="I293" s="7">
        <v>0</v>
      </c>
      <c r="J293" s="7" t="e">
        <f t="shared" si="159"/>
        <v>#DIV/0!</v>
      </c>
      <c r="K293" s="52">
        <f t="shared" ref="K293:M293" si="180">(K294-K295)</f>
        <v>0</v>
      </c>
      <c r="L293" s="52">
        <f t="shared" si="180"/>
        <v>0</v>
      </c>
      <c r="M293" s="53">
        <f t="shared" si="180"/>
        <v>0</v>
      </c>
      <c r="N293" s="8" t="e">
        <f t="shared" si="160"/>
        <v>#DIV/0!</v>
      </c>
      <c r="P293" s="92"/>
    </row>
    <row r="294" spans="1:16" s="74" customFormat="1" ht="15">
      <c r="A294" s="54" t="s">
        <v>119</v>
      </c>
      <c r="B294" s="13"/>
      <c r="C294" s="13"/>
      <c r="D294" s="13"/>
      <c r="E294" s="13"/>
      <c r="F294" s="13"/>
      <c r="G294" s="13"/>
      <c r="H294" s="13"/>
      <c r="I294" s="9" t="e">
        <f t="shared" ref="I294:I300" si="181">F294/E294</f>
        <v>#DIV/0!</v>
      </c>
      <c r="J294" s="9" t="e">
        <f t="shared" si="159"/>
        <v>#DIV/0!</v>
      </c>
      <c r="K294" s="13"/>
      <c r="L294" s="13"/>
      <c r="M294" s="14"/>
      <c r="N294" s="16" t="e">
        <f t="shared" si="160"/>
        <v>#DIV/0!</v>
      </c>
      <c r="P294" s="92"/>
    </row>
    <row r="295" spans="1:16" s="74" customFormat="1" ht="15">
      <c r="A295" s="54" t="s">
        <v>120</v>
      </c>
      <c r="B295" s="13"/>
      <c r="C295" s="13"/>
      <c r="D295" s="13"/>
      <c r="E295" s="13"/>
      <c r="F295" s="13"/>
      <c r="G295" s="13"/>
      <c r="H295" s="13"/>
      <c r="I295" s="9" t="e">
        <f t="shared" si="181"/>
        <v>#DIV/0!</v>
      </c>
      <c r="J295" s="9" t="e">
        <f t="shared" si="159"/>
        <v>#DIV/0!</v>
      </c>
      <c r="K295" s="13"/>
      <c r="L295" s="13"/>
      <c r="M295" s="14"/>
      <c r="N295" s="16" t="e">
        <f t="shared" si="160"/>
        <v>#DIV/0!</v>
      </c>
      <c r="P295" s="92"/>
    </row>
    <row r="296" spans="1:16" s="74" customFormat="1" ht="25.5">
      <c r="A296" s="5" t="s">
        <v>121</v>
      </c>
      <c r="B296" s="52">
        <f>(B297-B298)</f>
        <v>0</v>
      </c>
      <c r="C296" s="52"/>
      <c r="D296" s="52">
        <f t="shared" ref="D296:H296" si="182">(D297-D298)</f>
        <v>0</v>
      </c>
      <c r="E296" s="52">
        <f t="shared" si="182"/>
        <v>0</v>
      </c>
      <c r="F296" s="52">
        <f t="shared" si="182"/>
        <v>0</v>
      </c>
      <c r="G296" s="52"/>
      <c r="H296" s="52">
        <f t="shared" si="182"/>
        <v>0</v>
      </c>
      <c r="I296" s="7" t="e">
        <f t="shared" si="181"/>
        <v>#DIV/0!</v>
      </c>
      <c r="J296" s="7" t="e">
        <f t="shared" si="159"/>
        <v>#DIV/0!</v>
      </c>
      <c r="K296" s="52">
        <f t="shared" ref="K296:M296" si="183">(K297-K298)</f>
        <v>0</v>
      </c>
      <c r="L296" s="52">
        <f t="shared" si="183"/>
        <v>0</v>
      </c>
      <c r="M296" s="53">
        <f t="shared" si="183"/>
        <v>0</v>
      </c>
      <c r="N296" s="8" t="e">
        <f t="shared" si="160"/>
        <v>#DIV/0!</v>
      </c>
      <c r="P296" s="92"/>
    </row>
    <row r="297" spans="1:16" s="74" customFormat="1" ht="15">
      <c r="A297" s="54" t="s">
        <v>122</v>
      </c>
      <c r="B297" s="13"/>
      <c r="C297" s="11"/>
      <c r="D297" s="11"/>
      <c r="E297" s="12"/>
      <c r="F297" s="12"/>
      <c r="G297" s="12"/>
      <c r="H297" s="12"/>
      <c r="I297" s="9" t="e">
        <f t="shared" si="181"/>
        <v>#DIV/0!</v>
      </c>
      <c r="J297" s="9" t="e">
        <f t="shared" si="159"/>
        <v>#DIV/0!</v>
      </c>
      <c r="K297" s="75"/>
      <c r="L297" s="75"/>
      <c r="M297" s="76"/>
      <c r="N297" s="16" t="e">
        <f t="shared" si="160"/>
        <v>#DIV/0!</v>
      </c>
      <c r="P297" s="92"/>
    </row>
    <row r="298" spans="1:16" s="74" customFormat="1" ht="15">
      <c r="A298" s="54" t="s">
        <v>123</v>
      </c>
      <c r="B298" s="13"/>
      <c r="C298" s="11"/>
      <c r="D298" s="11"/>
      <c r="E298" s="12"/>
      <c r="F298" s="12"/>
      <c r="G298" s="12"/>
      <c r="H298" s="12"/>
      <c r="I298" s="9" t="e">
        <f t="shared" si="181"/>
        <v>#DIV/0!</v>
      </c>
      <c r="J298" s="9" t="e">
        <f t="shared" si="159"/>
        <v>#DIV/0!</v>
      </c>
      <c r="K298" s="75"/>
      <c r="L298" s="75"/>
      <c r="M298" s="76"/>
      <c r="N298" s="16" t="e">
        <f t="shared" si="160"/>
        <v>#DIV/0!</v>
      </c>
      <c r="P298" s="92"/>
    </row>
    <row r="299" spans="1:16" s="74" customFormat="1" ht="15">
      <c r="A299" s="5" t="s">
        <v>124</v>
      </c>
      <c r="B299" s="52"/>
      <c r="C299" s="6"/>
      <c r="D299" s="6"/>
      <c r="E299" s="6"/>
      <c r="F299" s="15"/>
      <c r="G299" s="15"/>
      <c r="H299" s="15"/>
      <c r="I299" s="7" t="e">
        <f t="shared" si="181"/>
        <v>#DIV/0!</v>
      </c>
      <c r="J299" s="7" t="e">
        <f t="shared" si="159"/>
        <v>#DIV/0!</v>
      </c>
      <c r="K299" s="130"/>
      <c r="L299" s="130"/>
      <c r="M299" s="131"/>
      <c r="N299" s="8" t="e">
        <f t="shared" si="160"/>
        <v>#DIV/0!</v>
      </c>
      <c r="P299" s="92"/>
    </row>
    <row r="300" spans="1:16" s="30" customFormat="1" ht="15">
      <c r="A300" s="5" t="s">
        <v>125</v>
      </c>
      <c r="B300" s="6" t="e">
        <f>-B290</f>
        <v>#REF!</v>
      </c>
      <c r="C300" s="6"/>
      <c r="D300" s="6" t="e">
        <f t="shared" ref="D300:H300" si="184">-D290</f>
        <v>#REF!</v>
      </c>
      <c r="E300" s="6" t="e">
        <f t="shared" si="184"/>
        <v>#REF!</v>
      </c>
      <c r="F300" s="6" t="e">
        <f t="shared" si="184"/>
        <v>#REF!</v>
      </c>
      <c r="G300" s="6">
        <f t="shared" si="184"/>
        <v>0</v>
      </c>
      <c r="H300" s="6" t="e">
        <f t="shared" si="184"/>
        <v>#REF!</v>
      </c>
      <c r="I300" s="167" t="e">
        <f t="shared" si="181"/>
        <v>#REF!</v>
      </c>
      <c r="J300" s="167" t="e">
        <f t="shared" si="159"/>
        <v>#REF!</v>
      </c>
      <c r="K300" s="130">
        <v>0</v>
      </c>
      <c r="L300" s="130">
        <v>0</v>
      </c>
      <c r="M300" s="131">
        <v>0</v>
      </c>
      <c r="N300" s="168" t="e">
        <f t="shared" si="160"/>
        <v>#REF!</v>
      </c>
      <c r="P300" s="66"/>
    </row>
    <row r="301" spans="1:16" s="74" customFormat="1">
      <c r="A301" s="169" t="s">
        <v>126</v>
      </c>
      <c r="B301" s="55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1"/>
      <c r="P301" s="92"/>
    </row>
    <row r="302" spans="1:16" s="74" customFormat="1" ht="15">
      <c r="A302" s="64" t="s">
        <v>90</v>
      </c>
      <c r="B302" s="106" t="e">
        <f t="shared" ref="B302:H302" si="185">B46+B60+B212+B218+B224+B241+B247</f>
        <v>#REF!</v>
      </c>
      <c r="C302" s="106" t="e">
        <f t="shared" si="185"/>
        <v>#REF!</v>
      </c>
      <c r="D302" s="106" t="e">
        <f t="shared" si="185"/>
        <v>#REF!</v>
      </c>
      <c r="E302" s="106" t="e">
        <f t="shared" si="185"/>
        <v>#REF!</v>
      </c>
      <c r="F302" s="106" t="e">
        <f t="shared" si="185"/>
        <v>#REF!</v>
      </c>
      <c r="G302" s="106">
        <f t="shared" si="185"/>
        <v>0</v>
      </c>
      <c r="H302" s="106" t="e">
        <f t="shared" si="185"/>
        <v>#REF!</v>
      </c>
      <c r="I302" s="82" t="e">
        <f>F302/E302</f>
        <v>#REF!</v>
      </c>
      <c r="J302" s="82" t="e">
        <f t="shared" si="159"/>
        <v>#REF!</v>
      </c>
      <c r="K302" s="106">
        <f>K46+K60+K212+K218+K224+K241+K247</f>
        <v>2077</v>
      </c>
      <c r="L302" s="106">
        <f>L46+L60+L212+L218+L224+L241+L247</f>
        <v>1043.7</v>
      </c>
      <c r="M302" s="106">
        <f>M46+M60+M212+M218+M224+M241+M247</f>
        <v>1033</v>
      </c>
      <c r="N302" s="84" t="e">
        <f t="shared" si="160"/>
        <v>#REF!</v>
      </c>
      <c r="P302" s="92"/>
    </row>
    <row r="303" spans="1:16" s="74" customFormat="1" ht="25.5">
      <c r="A303" s="65" t="s">
        <v>91</v>
      </c>
      <c r="B303" s="89" t="e">
        <f t="shared" ref="B303:H303" si="186">B59+B87+B213+B219+B225+B242+B248</f>
        <v>#REF!</v>
      </c>
      <c r="C303" s="89" t="e">
        <f t="shared" si="186"/>
        <v>#REF!</v>
      </c>
      <c r="D303" s="89" t="e">
        <f t="shared" si="186"/>
        <v>#REF!</v>
      </c>
      <c r="E303" s="89" t="e">
        <f t="shared" si="186"/>
        <v>#REF!</v>
      </c>
      <c r="F303" s="89" t="e">
        <f t="shared" si="186"/>
        <v>#REF!</v>
      </c>
      <c r="G303" s="89">
        <f t="shared" si="186"/>
        <v>0</v>
      </c>
      <c r="H303" s="89" t="e">
        <f t="shared" si="186"/>
        <v>#REF!</v>
      </c>
      <c r="I303" s="88" t="e">
        <f>F303/E303</f>
        <v>#REF!</v>
      </c>
      <c r="J303" s="88" t="e">
        <f t="shared" si="159"/>
        <v>#REF!</v>
      </c>
      <c r="K303" s="89" t="e">
        <f>K59+K87+K213+K219+K225+K242+K248</f>
        <v>#REF!</v>
      </c>
      <c r="L303" s="89" t="e">
        <f>L59+L87+L213+L219+L225+L242+L248</f>
        <v>#REF!</v>
      </c>
      <c r="M303" s="89" t="e">
        <f>M59+M87+M213+M219+M225+M242+M248</f>
        <v>#REF!</v>
      </c>
      <c r="N303" s="90" t="e">
        <f t="shared" si="160"/>
        <v>#REF!</v>
      </c>
      <c r="P303" s="92"/>
    </row>
    <row r="304" spans="1:16" s="74" customFormat="1" ht="15">
      <c r="A304" s="63" t="s">
        <v>57</v>
      </c>
      <c r="B304" s="132">
        <f>B117+B128+B214+B220+B226+B243+B249</f>
        <v>0</v>
      </c>
      <c r="C304" s="132">
        <f>C117+C128+C214+C220+C226+C243+C249</f>
        <v>0</v>
      </c>
      <c r="D304" s="132">
        <f>D117+D128+D214+D220+D226+D243+D249+D139</f>
        <v>207.7</v>
      </c>
      <c r="E304" s="132">
        <f>E117+E128+E214+E220+E226+E243+E249+E139</f>
        <v>217.7</v>
      </c>
      <c r="F304" s="132">
        <f>F117+F128+F214+F220+F226+F243+F249+F139</f>
        <v>160.4</v>
      </c>
      <c r="G304" s="132">
        <f>G117+G128+G214+G220+G226+G243+G249+G139</f>
        <v>0</v>
      </c>
      <c r="H304" s="132">
        <f>H117+H128+H214+H220+H226+H243+H249+H139</f>
        <v>213.7</v>
      </c>
      <c r="I304" s="103">
        <f>F304/E304</f>
        <v>0.7367937528709233</v>
      </c>
      <c r="J304" s="103" t="e">
        <f t="shared" si="159"/>
        <v>#DIV/0!</v>
      </c>
      <c r="K304" s="132">
        <f>K117+K128+K214+K220+K226+K243+K249+K139</f>
        <v>236</v>
      </c>
      <c r="L304" s="132">
        <f>L117+L128+L214+L220+L226+L243+L249+L139</f>
        <v>0</v>
      </c>
      <c r="M304" s="132">
        <f>M117+M128+M214+M220+M226+M243+M249+M139</f>
        <v>0</v>
      </c>
      <c r="N304" s="104">
        <f t="shared" si="160"/>
        <v>1.1043518951801592</v>
      </c>
      <c r="P304" s="200"/>
    </row>
    <row r="305" spans="1:504" s="74" customFormat="1" ht="15">
      <c r="A305" s="133" t="s">
        <v>92</v>
      </c>
      <c r="B305" s="135">
        <f t="shared" ref="B305:H305" si="187">+B215+B221+B227+B244+B250+B278+B280</f>
        <v>0</v>
      </c>
      <c r="C305" s="135">
        <f t="shared" si="187"/>
        <v>0</v>
      </c>
      <c r="D305" s="135">
        <f t="shared" si="187"/>
        <v>31.6</v>
      </c>
      <c r="E305" s="135">
        <f t="shared" si="187"/>
        <v>31.6</v>
      </c>
      <c r="F305" s="135">
        <f t="shared" si="187"/>
        <v>26.5</v>
      </c>
      <c r="G305" s="135">
        <f t="shared" si="187"/>
        <v>0</v>
      </c>
      <c r="H305" s="135">
        <f t="shared" si="187"/>
        <v>26.5</v>
      </c>
      <c r="I305" s="134">
        <f>F305/E305</f>
        <v>0.83860759493670878</v>
      </c>
      <c r="J305" s="134" t="e">
        <f t="shared" si="159"/>
        <v>#DIV/0!</v>
      </c>
      <c r="K305" s="135">
        <f>+K215+K221+K227+K244+K250+K278+K280</f>
        <v>17</v>
      </c>
      <c r="L305" s="135">
        <f>+L215+L221+L227+L244+L250+L278+L280</f>
        <v>0</v>
      </c>
      <c r="M305" s="135">
        <f>+M215+M221+M227+M244+M250+M278+M280</f>
        <v>0</v>
      </c>
      <c r="N305" s="136">
        <f t="shared" si="160"/>
        <v>0.64150943396226412</v>
      </c>
      <c r="P305" s="92"/>
    </row>
    <row r="306" spans="1:504" s="74" customFormat="1" ht="38.25">
      <c r="A306" s="170" t="s">
        <v>65</v>
      </c>
      <c r="B306" s="114">
        <f t="shared" ref="B306:H306" si="188">B150+B144+B160</f>
        <v>0</v>
      </c>
      <c r="C306" s="114">
        <f t="shared" si="188"/>
        <v>0</v>
      </c>
      <c r="D306" s="114">
        <f t="shared" si="188"/>
        <v>0</v>
      </c>
      <c r="E306" s="114">
        <f t="shared" si="188"/>
        <v>0</v>
      </c>
      <c r="F306" s="114">
        <f t="shared" si="188"/>
        <v>0</v>
      </c>
      <c r="G306" s="114">
        <f t="shared" si="188"/>
        <v>0</v>
      </c>
      <c r="H306" s="114">
        <f t="shared" si="188"/>
        <v>0</v>
      </c>
      <c r="I306" s="115" t="e">
        <f t="shared" ref="I306" si="189">F306/E306</f>
        <v>#DIV/0!</v>
      </c>
      <c r="J306" s="115" t="e">
        <f t="shared" si="159"/>
        <v>#DIV/0!</v>
      </c>
      <c r="K306" s="114">
        <f>K150+K144+K160</f>
        <v>0</v>
      </c>
      <c r="L306" s="114">
        <f>L150+L144+L160</f>
        <v>0</v>
      </c>
      <c r="M306" s="114">
        <f>M150+M144+M160</f>
        <v>0</v>
      </c>
      <c r="N306" s="116" t="e">
        <f t="shared" si="160"/>
        <v>#DIV/0!</v>
      </c>
      <c r="P306" s="201"/>
    </row>
    <row r="307" spans="1:504" s="74" customFormat="1" ht="15">
      <c r="A307" s="56" t="s">
        <v>127</v>
      </c>
      <c r="B307" s="13">
        <f>SUM(город!B307+рамасух!B307+бельков!B307+баклань!B307+витовка!B293+гущино!B307+дмитрово!B307+доманичи!B307+кр.рог!B307+московск!B307+первомайс!B307+польники!B307+речица!B307+семцы!B307+сетолово!B307+чопово!B307)</f>
        <v>755.8</v>
      </c>
      <c r="C307" s="13">
        <f>SUM(город!C307+рамасух!C307+бельков!C307+баклань!C307+витовка!C293+гущино!C307+дмитрово!C307+доманичи!C307+кр.рог!C307+московск!C307+первомайс!C307+польники!C307+речица!C307+семцы!C307+сетолово!C307+чопово!C307)</f>
        <v>0</v>
      </c>
      <c r="D307" s="13">
        <f>SUM(город!D307+рамасух!D307+бельков!D307+баклань!D307+витовка!D293+гущино!D307+дмитрово!D307+доманичи!D307+кр.рог!D307+московск!D307+первомайс!D307+польники!D307+речица!D307+семцы!D307+сетолово!D307+чопово!D307)</f>
        <v>1898.9</v>
      </c>
      <c r="E307" s="13">
        <f>SUM(город!E307+рамасух!E307+бельков!E307+баклань!E307+витовка!E293+гущино!E307+дмитрово!E307+доманичи!E307+кр.рог!E307+московск!E307+первомайс!E307+польники!E307+речица!E307+семцы!E307+сетолово!E307+чопово!E307)</f>
        <v>2018.1</v>
      </c>
      <c r="F307" s="13">
        <f>SUM(город!F307+рамасух!F307+бельков!F307+баклань!F307+витовка!F293+гущино!F307+дмитрово!F307+доманичи!F307+кр.рог!F307+московск!F307+первомайс!F307+польники!F307+речица!F307+семцы!F307+сетолово!F307+чопово!F307)</f>
        <v>1522.1</v>
      </c>
      <c r="G307" s="13">
        <f>SUM(город!G307+рамасух!G307+бельков!G307+баклань!G307+витовка!G293+гущино!G307+дмитрово!G307+доманичи!G307+кр.рог!G307+московск!G307+первомайс!G307+польники!G307+речица!G307+семцы!G307+сетолово!G307+чопово!G307)</f>
        <v>0</v>
      </c>
      <c r="H307" s="13">
        <f>SUM(город!H307+рамасух!H307+бельков!H307+баклань!H307+витовка!H293+гущино!H307+дмитрово!H307+доманичи!H307+кр.рог!H307+московск!H307+первомайс!H307+польники!H307+речица!H307+семцы!H307+сетолово!H307+чопово!H307)</f>
        <v>0</v>
      </c>
      <c r="I307" s="206">
        <f t="shared" ref="I307:I308" si="190">F307/E307</f>
        <v>0.75422427035330264</v>
      </c>
      <c r="J307" s="206">
        <f t="shared" ref="J307:J308" si="191">H307/B307</f>
        <v>0</v>
      </c>
      <c r="K307" s="13">
        <f>SUM(город!K307+рамасух!K307+бельков!K307+баклань!K307+витовка!K293+гущино!K307+дмитрово!K307+доманичи!K307+кр.рог!K307+московск!K307+первомайс!K307+польники!K307+речица!K307+семцы!K307+сетолово!K307+чопово!K307)</f>
        <v>2032.3</v>
      </c>
      <c r="L307" s="13">
        <f>SUM(город!L307+рамасух!L307+бельков!L307+баклань!L307+витовка!L293+гущино!L307+дмитрово!L307+доманичи!L307+кр.рог!L307+московск!L307+первомайс!L307+польники!L307+речица!L307+семцы!L307+сетолово!L307+чопово!L307)</f>
        <v>0</v>
      </c>
      <c r="M307" s="13">
        <f>SUM(город!M307+рамасух!M307+бельков!M307+баклань!M307+витовка!M293+гущино!M307+дмитрово!M307+доманичи!M307+кр.рог!M307+московск!M307+первомайс!M307+польники!M307+речица!M307+семцы!M307+сетолово!M307+чопово!M307)</f>
        <v>0</v>
      </c>
      <c r="N307" s="16" t="e">
        <f t="shared" si="160"/>
        <v>#DIV/0!</v>
      </c>
      <c r="P307" s="92"/>
    </row>
    <row r="308" spans="1:504" s="74" customFormat="1" ht="15">
      <c r="A308" s="56" t="s">
        <v>128</v>
      </c>
      <c r="B308" s="13">
        <f>SUM(город!B308+рамасух!B308+бельков!B308+баклань!B308+витовка!B294+гущино!B308+дмитрово!B308+доманичи!B308+кр.рог!B308+московск!B308+первомайс!B308+польники!B308+речица!B308+семцы!B308+сетолово!B308+чопово!B308)</f>
        <v>757.2</v>
      </c>
      <c r="C308" s="13">
        <f>SUM(город!C308+рамасух!C308+бельков!C308+баклань!C308+витовка!C294+гущино!C308+дмитрово!C308+доманичи!C308+кр.рог!C308+московск!C308+первомайс!C308+польники!C308+речица!C308+семцы!C308+сетолово!C308+чопово!C308)</f>
        <v>0</v>
      </c>
      <c r="D308" s="13">
        <f>SUM(город!D308+рамасух!D308+бельков!D308+баклань!D308+витовка!D294+гущино!D308+дмитрово!D308+доманичи!D308+кр.рог!D308+московск!D308+первомайс!D308+польники!D308+речица!D308+семцы!D308+сетолово!D308+чопово!D308)</f>
        <v>1898.9</v>
      </c>
      <c r="E308" s="13">
        <f>SUM(город!E308+рамасух!E308+бельков!E308+баклань!E308+витовка!E294+гущино!E308+дмитрово!E308+доманичи!E308+кр.рог!E308+московск!E308+первомайс!E308+польники!E308+речица!E308+семцы!E308+сетолово!E308+чопово!E308)</f>
        <v>2018.1</v>
      </c>
      <c r="F308" s="13">
        <f>SUM(город!F308+рамасух!F308+бельков!F308+баклань!F308+витовка!F294+гущино!F308+дмитрово!F308+доманичи!F308+кр.рог!F308+московск!F308+первомайс!F308+польники!F308+речица!F308+семцы!F308+сетолово!F308+чопово!F308)</f>
        <v>686</v>
      </c>
      <c r="G308" s="1116">
        <f>SUM(город!G308+рамасух!G308+бельков!G308+баклань!G308+витовка!G294+гущино!G308+дмитрово!G308+доманичи!G308+кр.рог!G308+московск!G308+первомайс!G308+польники!G308+речица!G308+семцы!G308+сетолово!G308+чопово!G308)</f>
        <v>0</v>
      </c>
      <c r="H308" s="1116">
        <f>SUM(город!H308+рамасух!H308+бельков!H308+баклань!H308+витовка!H294+гущино!H308+дмитрово!H308+доманичи!H308+кр.рог!H308+московск!H308+первомайс!H308+польники!H308+речица!H308+семцы!H308+сетолово!H308+чопово!H308)</f>
        <v>0</v>
      </c>
      <c r="I308" s="206">
        <f t="shared" si="190"/>
        <v>0.33992369060006938</v>
      </c>
      <c r="J308" s="206">
        <f t="shared" si="191"/>
        <v>0</v>
      </c>
      <c r="K308" s="13">
        <f>SUM(город!K308+рамасух!K308+бельков!K308+баклань!K308+витовка!K294+гущино!K308+дмитрово!K308+доманичи!K308+кр.рог!K308+московск!K308+первомайс!K308+польники!K308+речица!K308+семцы!K308+сетолово!K308+чопово!K308)</f>
        <v>2032.3</v>
      </c>
      <c r="L308" s="13">
        <f>SUM(город!L308+рамасух!L308+бельков!L308+баклань!L308+витовка!L294+гущино!L308+дмитрово!L308+доманичи!L308+кр.рог!L308+московск!L308+первомайс!L308+польники!L308+речица!L308+семцы!L308+сетолово!L308+чопово!L308)</f>
        <v>0</v>
      </c>
      <c r="M308" s="13">
        <f>SUM(город!M308+рамасух!M308+бельков!M308+баклань!M308+витовка!M294+гущино!M308+дмитрово!M308+доманичи!M308+кр.рог!M308+московск!M308+первомайс!M308+польники!M308+речица!M308+семцы!M308+сетолово!M308+чопово!M308)</f>
        <v>0</v>
      </c>
      <c r="N308" s="16" t="e">
        <f t="shared" si="160"/>
        <v>#DIV/0!</v>
      </c>
      <c r="P308" s="92"/>
    </row>
    <row r="309" spans="1:504" s="74" customFormat="1" ht="15">
      <c r="A309" s="56" t="s">
        <v>129</v>
      </c>
      <c r="B309" s="13"/>
      <c r="C309" s="13"/>
      <c r="D309" s="13"/>
      <c r="E309" s="14"/>
      <c r="F309" s="14"/>
      <c r="G309" s="14"/>
      <c r="H309" s="14"/>
      <c r="I309" s="9"/>
      <c r="J309" s="9"/>
      <c r="K309" s="13"/>
      <c r="L309" s="171" t="e">
        <f>L288/(L289-L37-L38-L39)</f>
        <v>#REF!</v>
      </c>
      <c r="M309" s="171" t="e">
        <f>M288/(M289-M37-M38-M39)</f>
        <v>#REF!</v>
      </c>
      <c r="N309" s="16"/>
      <c r="P309" s="92"/>
    </row>
    <row r="310" spans="1:504" s="74" customFormat="1" ht="15">
      <c r="A310" s="56" t="s">
        <v>130</v>
      </c>
      <c r="B310" s="57" t="e">
        <f>-B290/(B7-B18)</f>
        <v>#REF!</v>
      </c>
      <c r="C310" s="57"/>
      <c r="D310" s="57" t="e">
        <f>-D290/(D7-D18)</f>
        <v>#REF!</v>
      </c>
      <c r="E310" s="57" t="e">
        <f>-E290/(E7-E18)</f>
        <v>#REF!</v>
      </c>
      <c r="F310" s="57" t="e">
        <f>-F290/(F7-F18)</f>
        <v>#REF!</v>
      </c>
      <c r="G310" s="57"/>
      <c r="H310" s="57" t="e">
        <f>-H290/(H7-H18)</f>
        <v>#REF!</v>
      </c>
      <c r="I310" s="57"/>
      <c r="J310" s="57"/>
      <c r="K310" s="57" t="e">
        <f>-K290/(K7-K18)</f>
        <v>#REF!</v>
      </c>
      <c r="L310" s="57" t="e">
        <f>-L290/(L7-L18)</f>
        <v>#REF!</v>
      </c>
      <c r="M310" s="57" t="e">
        <f>-M290/(M7-M18)</f>
        <v>#REF!</v>
      </c>
      <c r="N310" s="16"/>
      <c r="P310" s="92"/>
    </row>
    <row r="311" spans="1:504" ht="38.25">
      <c r="A311" s="172" t="s">
        <v>131</v>
      </c>
      <c r="B311" s="173">
        <f>(B7)*10%+B28</f>
        <v>499.57</v>
      </c>
      <c r="C311" s="173">
        <f>(C7)*10%+C313</f>
        <v>0</v>
      </c>
      <c r="D311" s="173">
        <f>(D7)*10%+D313</f>
        <v>435.40000000000003</v>
      </c>
      <c r="E311" s="173">
        <f>(E7)*10%+E313</f>
        <v>631.82000000000005</v>
      </c>
      <c r="F311" s="173">
        <f>(F7)*10%+F313</f>
        <v>2914.2000000000003</v>
      </c>
      <c r="G311" s="173"/>
      <c r="H311" s="173">
        <f>(H7)*10%+H313</f>
        <v>269.41000000000003</v>
      </c>
      <c r="I311" s="174"/>
      <c r="J311" s="174"/>
      <c r="K311" s="173">
        <f>(K7)*10%+K313</f>
        <v>179.70000000000002</v>
      </c>
      <c r="L311" s="173">
        <f>(L7)*10%+L313</f>
        <v>99.100000000000009</v>
      </c>
      <c r="M311" s="175">
        <f>(M7)*10%+M313</f>
        <v>100.5</v>
      </c>
      <c r="N311" s="84"/>
      <c r="P311" s="92"/>
      <c r="SJ311" s="4"/>
    </row>
    <row r="312" spans="1:504" ht="38.25">
      <c r="A312" s="172" t="s">
        <v>132</v>
      </c>
      <c r="B312" s="173">
        <f>(B7)*5%+B28</f>
        <v>249.785</v>
      </c>
      <c r="C312" s="173">
        <f>(C7)*5%+C313</f>
        <v>0</v>
      </c>
      <c r="D312" s="173">
        <f>(D7)*5%+D313</f>
        <v>217.70000000000002</v>
      </c>
      <c r="E312" s="173">
        <f>(E7)*5%+E313</f>
        <v>315.91000000000003</v>
      </c>
      <c r="F312" s="173">
        <f>(F7)*5%+F313</f>
        <v>2786.3</v>
      </c>
      <c r="G312" s="173"/>
      <c r="H312" s="173">
        <f>(H7)*5%+H313</f>
        <v>134.70500000000001</v>
      </c>
      <c r="I312" s="174"/>
      <c r="J312" s="174"/>
      <c r="K312" s="173">
        <f>(K7)*5%+K313</f>
        <v>89.850000000000009</v>
      </c>
      <c r="L312" s="173">
        <f>(L7)*5%+L313</f>
        <v>49.550000000000004</v>
      </c>
      <c r="M312" s="175">
        <f>(M7)*5%+M313</f>
        <v>50.25</v>
      </c>
      <c r="N312" s="84"/>
      <c r="P312" s="92"/>
      <c r="SJ312" s="4"/>
    </row>
    <row r="313" spans="1:504" ht="25.5">
      <c r="A313" s="56" t="s">
        <v>154</v>
      </c>
      <c r="B313" s="13">
        <f>SUM(город!B313+рамасух!B313+бельков!B313+баклань!B313+витовка!B299+гущино!B313+дмитрово!B313+доманичи!B313+кр.рог!B313+московск!B313+первомайс!B313+польники!B313+речица!B313+семцы!B313+сетолово!B313+чопово!B313)</f>
        <v>719.4</v>
      </c>
      <c r="C313" s="13">
        <f>SUM(город!C313+рамасух!C313+бельков!C313+баклань!C313+витовка!C299+гущино!C313+дмитрово!C313+доманичи!C313+кр.рог!C313+московск!C313+первомайс!C313+польники!C313+речица!C313+семцы!C313+сетолово!C313+чопово!C313)</f>
        <v>0</v>
      </c>
      <c r="D313" s="13">
        <f>SUM(город!D313+рамасух!D313+бельков!D313+баклань!D313+витовка!D299+гущино!D313+дмитрово!D313+доманичи!D313+кр.рог!D313+московск!D313+первомайс!D313+польники!D313+речица!D313+семцы!D313+сетолово!D313+чопово!D313)</f>
        <v>0</v>
      </c>
      <c r="E313" s="13">
        <f>SUM(город!E313+рамасух!E313+бельков!E313+баклань!E313+витовка!E299+гущино!E313+дмитрово!E313+доманичи!E313+кр.рог!E313+московск!E313+первомайс!E313+польники!E313+речица!E313+семцы!E313+сетолово!E313+чопово!E313)</f>
        <v>0</v>
      </c>
      <c r="F313" s="13">
        <f>SUM(город!F313+рамасух!F313+бельков!F313+баклань!F313+витовка!F299+гущино!F313+дмитрово!F313+доманичи!F313+кр.рог!F313+московск!F313+первомайс!F313+польники!F313+речица!F313+семцы!F313+сетолово!F313+чопово!F313)</f>
        <v>2658.4</v>
      </c>
      <c r="G313" s="13">
        <f>SUM(город!G313+рамасух!G313+бельков!G313+баклань!G313+витовка!G299+гущино!G313+дмитрово!G313+доманичи!G313+кр.рог!G313+московск!G313+первомайс!G313+польники!G313+речица!G313+семцы!G313+сетолово!G313+чопово!G313)</f>
        <v>0</v>
      </c>
      <c r="H313" s="13">
        <f>SUM(город!H313+рамасух!H313+бельков!H313+баклань!H313+витовка!H299+гущино!H313+дмитрово!H313+доманичи!H313+кр.рог!H313+московск!H313+первомайс!H313+польники!H313+речица!H313+семцы!H313+сетолово!H313+чопово!H313)</f>
        <v>0</v>
      </c>
      <c r="I313" s="13">
        <f>SUM(город!I313+рамасух!I313+бельков!I313+баклань!I313+витовка!I299+гущино!I313+дмитрово!I313+доманичи!I313+кр.рог!I313+московск!I313+первомайс!I313+польники!I313+речица!I313+семцы!I313+сетолово!I313+чопово!I313)</f>
        <v>0</v>
      </c>
      <c r="J313" s="13">
        <f>SUM(город!J313+рамасух!J313+бельков!J313+баклань!J313+витовка!J299+гущино!J313+дмитрово!J313+доманичи!J313+кр.рог!J313+московск!J313+первомайс!J313+польники!J313+речица!J313+семцы!J313+сетолово!J313+чопово!J313)</f>
        <v>0</v>
      </c>
      <c r="K313" s="13">
        <f>SUM(город!K313+рамасух!K313+бельков!K313+баклань!K313+витовка!K299+гущино!K313+дмитрово!K313+доманичи!K313+кр.рог!K313+московск!K313+первомайс!K313+польники!K313+речица!K313+семцы!K313+сетолово!K313+чопово!K313)</f>
        <v>0</v>
      </c>
      <c r="L313" s="13">
        <f>SUM(город!L313+рамасух!L313+бельков!L313+баклань!L313+витовка!L299+гущино!L313+дмитрово!L313+доманичи!L313+кр.рог!L313+московск!L313+первомайс!L313+польники!L313+речица!L313+семцы!L313+сетолово!L313+чопово!L313)</f>
        <v>0</v>
      </c>
      <c r="M313" s="13">
        <f>SUM(город!M313+рамасух!M313+бельков!M313+баклань!M313+витовка!M299+гущино!M313+дмитрово!M313+доманичи!M313+кр.рог!M313+московск!M313+первомайс!M313+польники!M313+речица!M313+семцы!M313+сетолово!M313+чопово!M313)</f>
        <v>0</v>
      </c>
      <c r="N313" s="13">
        <f>SUM(город!N313+рамасух!N313+бельков!N313+баклань!N313+витовка!N299+гущино!N313+дмитрово!N313+доманичи!N313+кр.рог!N313+московск!N313+первомайс!N313+польники!N313+речица!N313+семцы!N313+сетолово!N313+чопово!N313)</f>
        <v>0</v>
      </c>
      <c r="P313" s="92"/>
      <c r="SJ313" s="4"/>
    </row>
    <row r="314" spans="1:504" ht="25.5">
      <c r="A314" s="60" t="s">
        <v>155</v>
      </c>
      <c r="B314" s="13">
        <f>SUM(город!B314+рамасух!B314+бельков!B314+баклань!B314+витовка!B300+гущино!B314+дмитрово!B314+доманичи!B314+кр.рог!B314+московск!B314+первомайс!B314+польники!B314+речица!B314+семцы!B314+сетолово!B314+чопово!B314)</f>
        <v>0</v>
      </c>
      <c r="C314" s="13">
        <f>SUM(город!C314+рамасух!C314+бельков!C314+баклань!C314+витовка!C300+гущино!C314+дмитрово!C314+доманичи!C314+кр.рог!C314+московск!C314+первомайс!C314+польники!C314+речица!C314+семцы!C314+сетолово!C314+чопово!C314)</f>
        <v>0</v>
      </c>
      <c r="D314" s="13">
        <f>SUM(город!D314+рамасух!D314+бельков!D314+баклань!D314+витовка!D300+гущино!D314+дмитрово!D314+доманичи!D314+кр.рог!D314+московск!D314+первомайс!D314+польники!D314+речица!D314+семцы!D314+сетолово!D314+чопово!D314)</f>
        <v>0</v>
      </c>
      <c r="E314" s="13">
        <f>SUM(город!E314+рамасух!E314+бельков!E314+баклань!E314+витовка!E300+гущино!E314+дмитрово!E314+доманичи!E314+кр.рог!E314+московск!E314+первомайс!E314+польники!E314+речица!E314+семцы!E314+сетолово!E314+чопово!E314)</f>
        <v>0</v>
      </c>
      <c r="F314" s="13">
        <f>SUM(город!F314+рамасух!F314+бельков!F314+баклань!F314+витовка!F300+гущино!F314+дмитрово!F314+доманичи!F314+кр.рог!F314+московск!F314+первомайс!F314+польники!F314+речица!F314+семцы!F314+сетолово!F314+чопово!F314)</f>
        <v>836.4</v>
      </c>
      <c r="G314" s="13">
        <f>SUM(город!G314+рамасух!G314+бельков!G314+баклань!G314+витовка!G300+гущино!G314+дмитрово!G314+доманичи!G314+кр.рог!G314+московск!G314+первомайс!G314+польники!G314+речица!G314+семцы!G314+сетолово!G314+чопово!G314)</f>
        <v>0</v>
      </c>
      <c r="H314" s="13">
        <f>SUM(город!H314+рамасух!H314+бельков!H314+баклань!H314+витовка!H300+гущино!H314+дмитрово!H314+доманичи!H314+кр.рог!H314+московск!H314+первомайс!H314+польники!H314+речица!H314+семцы!H314+сетолово!H314+чопово!H314)</f>
        <v>0</v>
      </c>
      <c r="I314" s="13">
        <f>SUM(город!I314+рамасух!I314+бельков!I314+баклань!I314+витовка!I300+гущино!I314+дмитрово!I314+доманичи!I314+кр.рог!I314+московск!I314+первомайс!I314+польники!I314+речица!I314+семцы!I314+сетолово!I314+чопово!I314)</f>
        <v>0</v>
      </c>
      <c r="J314" s="13">
        <f>SUM(город!J314+рамасух!J314+бельков!J314+баклань!J314+витовка!J300+гущино!J314+дмитрово!J314+доманичи!J314+кр.рог!J314+московск!J314+первомайс!J314+польники!J314+речица!J314+семцы!J314+сетолово!J314+чопово!J314)</f>
        <v>0</v>
      </c>
      <c r="K314" s="13">
        <f>SUM(город!K314+рамасух!K314+бельков!K314+баклань!K314+витовка!K300+гущино!K314+дмитрово!K314+доманичи!K314+кр.рог!K314+московск!K314+первомайс!K314+польники!K314+речица!K314+семцы!K314+сетолово!K314+чопово!K314)</f>
        <v>0</v>
      </c>
      <c r="L314" s="13">
        <f>SUM(город!L314+рамасух!L314+бельков!L314+баклань!L314+витовка!L300+гущино!L314+дмитрово!L314+доманичи!L314+кр.рог!L314+московск!L314+первомайс!L314+польники!L314+речица!L314+семцы!L314+сетолово!L314+чопово!L314)</f>
        <v>0</v>
      </c>
      <c r="M314" s="13">
        <f>SUM(город!M314+рамасух!M314+бельков!M314+баклань!M314+витовка!M300+гущино!M314+дмитрово!M314+доманичи!M314+кр.рог!M314+московск!M314+первомайс!M314+польники!M314+речица!M314+семцы!M314+сетолово!M314+чопово!M314)</f>
        <v>0</v>
      </c>
      <c r="N314" s="13">
        <f>SUM(город!N314+рамасух!N314+бельков!N314+баклань!N314+витовка!N300+гущино!N314+дмитрово!N314+доманичи!N314+кр.рог!N314+московск!N314+первомайс!N314+польники!N314+речица!N314+семцы!N314+сетолово!N314+чопово!N314)</f>
        <v>0</v>
      </c>
      <c r="P314" s="92"/>
      <c r="SJ314" s="4"/>
    </row>
    <row r="315" spans="1:504" ht="25.5">
      <c r="A315" s="60" t="s">
        <v>156</v>
      </c>
      <c r="B315" s="13">
        <f>SUM(город!B315+рамасух!B315+бельков!B315+баклань!B315+витовка!B301+гущино!B315+дмитрово!B315+доманичи!B315+кр.рог!B315+московск!B315+первомайс!B315+польники!B315+речица!B315+семцы!B315+сетолово!B315+чопово!B315)</f>
        <v>719.4</v>
      </c>
      <c r="C315" s="13">
        <f>SUM(город!C315+рамасух!C315+бельков!C315+баклань!C315+витовка!C301+гущино!C315+дмитрово!C315+доманичи!C315+кр.рог!C315+московск!C315+первомайс!C315+польники!C315+речица!C315+семцы!C315+сетолово!C315+чопово!C315)</f>
        <v>0</v>
      </c>
      <c r="D315" s="13">
        <f>SUM(город!D315+рамасух!D315+бельков!D315+баклань!D315+витовка!D301+гущино!D315+дмитрово!D315+доманичи!D315+кр.рог!D315+московск!D315+первомайс!D315+польники!D315+речица!D315+семцы!D315+сетолово!D315+чопово!D315)</f>
        <v>0</v>
      </c>
      <c r="E315" s="13">
        <f>SUM(город!E315+рамасух!E315+бельков!E315+баклань!E315+витовка!E301+гущино!E315+дмитрово!E315+доманичи!E315+кр.рог!E315+московск!E315+первомайс!E315+польники!E315+речица!E315+семцы!E315+сетолово!E315+чопово!E315)</f>
        <v>0</v>
      </c>
      <c r="F315" s="13">
        <f>SUM(город!F315+рамасух!F315+бельков!F315+баклань!F315+витовка!F301+гущино!F315+дмитрово!F315+доманичи!F315+кр.рог!F315+московск!F315+первомайс!F315+польники!F315+речица!F315+семцы!F315+сетолово!F315+чопово!F315)</f>
        <v>1822</v>
      </c>
      <c r="G315" s="13">
        <f>SUM(город!G315+рамасух!G315+бельков!G315+баклань!G315+витовка!G301+гущино!G315+дмитрово!G315+доманичи!G315+кр.рог!G315+московск!G315+первомайс!G315+польники!G315+речица!G315+семцы!G315+сетолово!G315+чопово!G315)</f>
        <v>0</v>
      </c>
      <c r="H315" s="13">
        <f>SUM(город!H315+рамасух!H315+бельков!H315+баклань!H315+витовка!H301+гущино!H315+дмитрово!H315+доманичи!H315+кр.рог!H315+московск!H315+первомайс!H315+польники!H315+речица!H315+семцы!H315+сетолово!H315+чопово!H315)</f>
        <v>0</v>
      </c>
      <c r="I315" s="13">
        <f>SUM(город!I315+рамасух!I315+бельков!I315+баклань!I315+витовка!I301+гущино!I315+дмитрово!I315+доманичи!I315+кр.рог!I315+московск!I315+первомайс!I315+польники!I315+речица!I315+семцы!I315+сетолово!I315+чопово!I315)</f>
        <v>0</v>
      </c>
      <c r="J315" s="13">
        <f>SUM(город!J315+рамасух!J315+бельков!J315+баклань!J315+витовка!J301+гущино!J315+дмитрово!J315+доманичи!J315+кр.рог!J315+московск!J315+первомайс!J315+польники!J315+речица!J315+семцы!J315+сетолово!J315+чопово!J315)</f>
        <v>0</v>
      </c>
      <c r="K315" s="13">
        <f>SUM(город!K315+рамасух!K315+бельков!K315+баклань!K315+витовка!K301+гущино!K315+дмитрово!K315+доманичи!K315+кр.рог!K315+московск!K315+первомайс!K315+польники!K315+речица!K315+семцы!K315+сетолово!K315+чопово!K315)</f>
        <v>0</v>
      </c>
      <c r="L315" s="13">
        <f>SUM(город!L315+рамасух!L315+бельков!L315+баклань!L315+витовка!L301+гущино!L315+дмитрово!L315+доманичи!L315+кр.рог!L315+московск!L315+первомайс!L315+польники!L315+речица!L315+семцы!L315+сетолово!L315+чопово!L315)</f>
        <v>0</v>
      </c>
      <c r="M315" s="13">
        <f>SUM(город!M315+рамасух!M315+бельков!M315+баклань!M315+витовка!M301+гущино!M315+дмитрово!M315+доманичи!M315+кр.рог!M315+московск!M315+первомайс!M315+польники!M315+речица!M315+семцы!M315+сетолово!M315+чопово!M315)</f>
        <v>0</v>
      </c>
      <c r="N315" s="13">
        <f>SUM(город!N315+рамасух!N315+бельков!N315+баклань!N315+витовка!N301+гущино!N315+дмитрово!N315+доманичи!N315+кр.рог!N315+московск!N315+первомайс!N315+польники!N315+речица!N315+семцы!N315+сетолово!N315+чопово!N315)</f>
        <v>0</v>
      </c>
      <c r="P315" s="92"/>
      <c r="SJ315" s="4"/>
    </row>
    <row r="316" spans="1:504" ht="15">
      <c r="A316" s="56" t="s">
        <v>133</v>
      </c>
      <c r="B316" s="13">
        <f>SUM(город!B316+рамасух!B316+бельков!B316+баклань!B316+витовка!B302+гущино!B316+дмитрово!B316+доманичи!B316+кр.рог!B316+московск!B316+первомайс!B316+польники!B316+речица!B316+семцы!B316+сетолово!B316+чопово!B316)</f>
        <v>0</v>
      </c>
      <c r="C316" s="13">
        <f>SUM(город!C316+рамасух!C316+бельков!C316+баклань!C316+витовка!C302+гущино!C316+дмитрово!C316+доманичи!C316+кр.рог!C316+московск!C316+первомайс!C316+польники!C316+речица!C316+семцы!C316+сетолово!C316+чопово!C316)</f>
        <v>0</v>
      </c>
      <c r="D316" s="13">
        <f>SUM(город!D316+рамасух!D316+бельков!D316+баклань!D316+витовка!D302+гущино!D316+дмитрово!D316+доманичи!D316+кр.рог!D316+московск!D316+первомайс!D316+польники!D316+речица!D316+семцы!D316+сетолово!D316+чопово!D316)</f>
        <v>0</v>
      </c>
      <c r="E316" s="13">
        <f>SUM(город!E316+рамасух!E316+бельков!E316+баклань!E316+витовка!E302+гущино!E316+дмитрово!E316+доманичи!E316+кр.рог!E316+московск!E316+первомайс!E316+польники!E316+речица!E316+семцы!E316+сетолово!E316+чопово!E316)</f>
        <v>0</v>
      </c>
      <c r="F316" s="13">
        <f>SUM(город!F316+рамасух!F316+бельков!F316+баклань!F316+витовка!F302+гущино!F316+дмитрово!F316+доманичи!F316+кр.рог!F316+московск!F316+первомайс!F316+польники!F316+речица!F316+семцы!F316+сетолово!F316+чопово!F316)</f>
        <v>0</v>
      </c>
      <c r="G316" s="13">
        <f>SUM(город!G316+рамасух!G316+бельков!G316+баклань!G316+витовка!G302+гущино!G316+дмитрово!G316+доманичи!G316+кр.рог!G316+московск!G316+первомайс!G316+польники!G316+речица!G316+семцы!G316+сетолово!G316+чопово!G316)</f>
        <v>0</v>
      </c>
      <c r="H316" s="13">
        <f>SUM(город!H316+рамасух!H316+бельков!H316+баклань!H316+витовка!H302+гущино!H316+дмитрово!H316+доманичи!H316+кр.рог!H316+московск!H316+первомайс!H316+польники!H316+речица!H316+семцы!H316+сетолово!H316+чопово!H316)</f>
        <v>0</v>
      </c>
      <c r="I316" s="13">
        <f>SUM(город!I316+рамасух!I316+бельков!I316+баклань!I316+витовка!I302+гущино!I316+дмитрово!I316+доманичи!I316+кр.рог!I316+московск!I316+первомайс!I316+польники!I316+речица!I316+семцы!I316+сетолово!I316+чопово!I316)</f>
        <v>0</v>
      </c>
      <c r="J316" s="13">
        <f>SUM(город!J316+рамасух!J316+бельков!J316+баклань!J316+витовка!J302+гущино!J316+дмитрово!J316+доманичи!J316+кр.рог!J316+московск!J316+первомайс!J316+польники!J316+речица!J316+семцы!J316+сетолово!J316+чопово!J316)</f>
        <v>0</v>
      </c>
      <c r="K316" s="13">
        <f>SUM(город!K316+рамасух!K316+бельков!K316+баклань!K316+витовка!K302+гущино!K316+дмитрово!K316+доманичи!K316+кр.рог!K316+московск!K316+первомайс!K316+польники!K316+речица!K316+семцы!K316+сетолово!K316+чопово!K316)</f>
        <v>0</v>
      </c>
      <c r="L316" s="13">
        <f>SUM(город!L316+рамасух!L316+бельков!L316+баклань!L316+витовка!L302+гущино!L316+дмитрово!L316+доманичи!L316+кр.рог!L316+московск!L316+первомайс!L316+польники!L316+речица!L316+семцы!L316+сетолово!L316+чопово!L316)</f>
        <v>0</v>
      </c>
      <c r="M316" s="13">
        <f>SUM(город!M316+рамасух!M316+бельков!M316+баклань!M316+витовка!M302+гущино!M316+дмитрово!M316+доманичи!M316+кр.рог!M316+московск!M316+первомайс!M316+польники!M316+речица!M316+семцы!M316+сетолово!M316+чопово!M316)</f>
        <v>0</v>
      </c>
      <c r="N316" s="13">
        <f>SUM(город!N316+рамасух!N316+бельков!N316+баклань!N316+витовка!N302+гущино!N316+дмитрово!N316+доманичи!N316+кр.рог!N316+московск!N316+первомайс!N316+польники!N316+речица!N316+семцы!N316+сетолово!N316+чопово!N316)</f>
        <v>0</v>
      </c>
      <c r="P316" s="92"/>
      <c r="SJ316" s="4"/>
    </row>
    <row r="317" spans="1:504" ht="25.5">
      <c r="A317" s="56" t="s">
        <v>134</v>
      </c>
      <c r="B317" s="13">
        <f>SUM(город!B317+рамасух!B317+бельков!B317+баклань!B317+витовка!B303+гущино!B317+дмитрово!B317+доманичи!B317+кр.рог!B317+московск!B317+первомайс!B317+польники!B317+речица!B317+семцы!B317+сетолово!B317+чопово!B317)</f>
        <v>0</v>
      </c>
      <c r="C317" s="13">
        <f>SUM(город!C317+рамасух!C317+бельков!C317+баклань!C317+витовка!C303+гущино!C317+дмитрово!C317+доманичи!C317+кр.рог!C317+московск!C317+первомайс!C317+польники!C317+речица!C317+семцы!C317+сетолово!C317+чопово!C317)</f>
        <v>0</v>
      </c>
      <c r="D317" s="13">
        <f>SUM(город!D317+рамасух!D317+бельков!D317+баклань!D317+витовка!D303+гущино!D317+дмитрово!D317+доманичи!D317+кр.рог!D317+московск!D317+первомайс!D317+польники!D317+речица!D317+семцы!D317+сетолово!D317+чопово!D317)</f>
        <v>0</v>
      </c>
      <c r="E317" s="13">
        <f>SUM(город!E317+рамасух!E317+бельков!E317+баклань!E317+витовка!E303+гущино!E317+дмитрово!E317+доманичи!E317+кр.рог!E317+московск!E317+первомайс!E317+польники!E317+речица!E317+семцы!E317+сетолово!E317+чопово!E317)</f>
        <v>0</v>
      </c>
      <c r="F317" s="13">
        <f>SUM(город!F317+рамасух!F317+бельков!F317+баклань!F317+витовка!F303+гущино!F317+дмитрово!F317+доманичи!F317+кр.рог!F317+московск!F317+первомайс!F317+польники!F317+речица!F317+семцы!F317+сетолово!F317+чопово!F317)</f>
        <v>0</v>
      </c>
      <c r="G317" s="13">
        <f>SUM(город!G317+рамасух!G317+бельков!G317+баклань!G317+витовка!G303+гущино!G317+дмитрово!G317+доманичи!G317+кр.рог!G317+московск!G317+первомайс!G317+польники!G317+речица!G317+семцы!G317+сетолово!G317+чопово!G317)</f>
        <v>0</v>
      </c>
      <c r="H317" s="13">
        <f>SUM(город!H317+рамасух!H317+бельков!H317+баклань!H317+витовка!H303+гущино!H317+дмитрово!H317+доманичи!H317+кр.рог!H317+московск!H317+первомайс!H317+польники!H317+речица!H317+семцы!H317+сетолово!H317+чопово!H317)</f>
        <v>0</v>
      </c>
      <c r="I317" s="13">
        <f>SUM(город!I317+рамасух!I317+бельков!I317+баклань!I317+витовка!I303+гущино!I317+дмитрово!I317+доманичи!I317+кр.рог!I317+московск!I317+первомайс!I317+польники!I317+речица!I317+семцы!I317+сетолово!I317+чопово!I317)</f>
        <v>0</v>
      </c>
      <c r="J317" s="13">
        <f>SUM(город!J317+рамасух!J317+бельков!J317+баклань!J317+витовка!J303+гущино!J317+дмитрово!J317+доманичи!J317+кр.рог!J317+московск!J317+первомайс!J317+польники!J317+речица!J317+семцы!J317+сетолово!J317+чопово!J317)</f>
        <v>0</v>
      </c>
      <c r="K317" s="13">
        <f>SUM(город!K317+рамасух!K317+бельков!K317+баклань!K317+витовка!K303+гущино!K317+дмитрово!K317+доманичи!K317+кр.рог!K317+московск!K317+первомайс!K317+польники!K317+речица!K317+семцы!K317+сетолово!K317+чопово!K317)</f>
        <v>0</v>
      </c>
      <c r="L317" s="13">
        <f>SUM(город!L317+рамасух!L317+бельков!L317+баклань!L317+витовка!L303+гущино!L317+дмитрово!L317+доманичи!L317+кр.рог!L317+московск!L317+первомайс!L317+польники!L317+речица!L317+семцы!L317+сетолово!L317+чопово!L317)</f>
        <v>0</v>
      </c>
      <c r="M317" s="13">
        <f>SUM(город!M317+рамасух!M317+бельков!M317+баклань!M317+витовка!M303+гущино!M317+дмитрово!M317+доманичи!M317+кр.рог!M317+московск!M317+первомайс!M317+польники!M317+речица!M317+семцы!M317+сетолово!M317+чопово!M317)</f>
        <v>0</v>
      </c>
      <c r="N317" s="13">
        <f>SUM(город!N317+рамасух!N317+бельков!N317+баклань!N317+витовка!N303+гущино!N317+дмитрово!N317+доманичи!N317+кр.рог!N317+московск!N317+первомайс!N317+польники!N317+речица!N317+семцы!N317+сетолово!N317+чопово!N317)</f>
        <v>0</v>
      </c>
      <c r="P317" s="92"/>
      <c r="SJ317" s="4"/>
    </row>
    <row r="318" spans="1:504" ht="15">
      <c r="A318" s="56" t="s">
        <v>157</v>
      </c>
      <c r="B318" s="13"/>
      <c r="C318" s="13"/>
      <c r="D318" s="13"/>
      <c r="E318" s="13"/>
      <c r="F318" s="13"/>
      <c r="G318" s="13"/>
      <c r="H318" s="13"/>
      <c r="I318" s="16"/>
      <c r="J318" s="16"/>
      <c r="K318" s="13"/>
      <c r="L318" s="57"/>
      <c r="M318" s="57"/>
      <c r="N318" s="16"/>
      <c r="P318" s="92"/>
      <c r="SJ318" s="4"/>
    </row>
    <row r="319" spans="1:504" ht="25.5">
      <c r="A319" s="56" t="s">
        <v>135</v>
      </c>
      <c r="B319" s="58" t="e">
        <f>B285/B289</f>
        <v>#REF!</v>
      </c>
      <c r="C319" s="13"/>
      <c r="D319" s="58" t="e">
        <f>D285/D289</f>
        <v>#REF!</v>
      </c>
      <c r="E319" s="58" t="e">
        <f>E285/E289</f>
        <v>#REF!</v>
      </c>
      <c r="F319" s="58" t="e">
        <f>F285/F289</f>
        <v>#REF!</v>
      </c>
      <c r="G319" s="58"/>
      <c r="H319" s="13"/>
      <c r="I319" s="16"/>
      <c r="J319" s="16"/>
      <c r="K319" s="58" t="e">
        <f>K285/K289</f>
        <v>#REF!</v>
      </c>
      <c r="L319" s="58" t="e">
        <f>L285/L289</f>
        <v>#REF!</v>
      </c>
      <c r="M319" s="58" t="e">
        <f>M285/M289</f>
        <v>#REF!</v>
      </c>
      <c r="N319" s="16"/>
      <c r="P319" s="92"/>
      <c r="SJ319" s="4"/>
    </row>
    <row r="320" spans="1:504" ht="25.5">
      <c r="A320" s="176" t="s">
        <v>164</v>
      </c>
      <c r="B320" s="1116" t="e">
        <f t="shared" ref="B320:C320" si="192">B60+B87+B73+B79+B125+B276+B141+B279+B281+B283+B162</f>
        <v>#REF!</v>
      </c>
      <c r="C320" s="1116" t="e">
        <f t="shared" si="192"/>
        <v>#REF!</v>
      </c>
      <c r="D320" s="13" t="e">
        <f>D60+D87+D73+D79+D125+D276+D141+D279+D281+D283+D162</f>
        <v>#REF!</v>
      </c>
      <c r="E320" s="1116" t="e">
        <f t="shared" ref="E320:H320" si="193">E60+E87+E73+E79+E125+E276+E141+E279+E281+E283+E162</f>
        <v>#REF!</v>
      </c>
      <c r="F320" s="1116" t="e">
        <f>F60+F87+F73+F79+F125+F276+F141+F279+F281+F283+F162</f>
        <v>#REF!</v>
      </c>
      <c r="G320" s="1116">
        <f t="shared" si="193"/>
        <v>0</v>
      </c>
      <c r="H320" s="1116" t="e">
        <f t="shared" si="193"/>
        <v>#REF!</v>
      </c>
      <c r="I320" s="36" t="e">
        <f t="shared" ref="I320:I321" si="194">F320/E320</f>
        <v>#REF!</v>
      </c>
      <c r="J320" s="36" t="e">
        <f t="shared" ref="J320:J321" si="195">H320/B320</f>
        <v>#REF!</v>
      </c>
      <c r="K320" s="1116" t="e">
        <f>K60+K87+K73+K79+K125+K276+K141+K279+K281+K283+K162</f>
        <v>#REF!</v>
      </c>
      <c r="L320" s="1116" t="e">
        <f>L60+L87+L73+L79+L125+L276+L141+L279+L281+L283+L162</f>
        <v>#REF!</v>
      </c>
      <c r="M320" s="1116" t="e">
        <f>M60+M87+M73+M79+M125+M276+M141+M279+M281+M283+M162</f>
        <v>#REF!</v>
      </c>
      <c r="N320" s="16" t="e">
        <f t="shared" ref="N320:N321" si="196">K320/H320</f>
        <v>#REF!</v>
      </c>
      <c r="P320" s="92"/>
      <c r="SJ320" s="4"/>
    </row>
    <row r="321" spans="1:504" ht="25.5">
      <c r="A321" s="177" t="s">
        <v>158</v>
      </c>
      <c r="B321" s="178">
        <f>B56+B72+B99+B178+B191+B198+B200+B202+B216+B222+B228+B236+B245+B251+B256+B78+B124+B112</f>
        <v>138.20000000000002</v>
      </c>
      <c r="C321" s="178">
        <f t="shared" ref="C321" si="197">C56+C72+C99+C178+C191+C198+C200+C202+C216+C222+C228+C236+C245+C251+C256+C78+C124+C112</f>
        <v>0</v>
      </c>
      <c r="D321" s="178">
        <f>D56+D72+D99+D178+D191+D198+D200+D202+D216+D222+D228+D236+D245+D251+D256+D78+D124+D112</f>
        <v>163.10000000000002</v>
      </c>
      <c r="E321" s="178">
        <f>E56+E72+E99+E178+E191+E198+E200+E202+E216+E222+E228+E236+E245+E251+E256+E78+E124+E112</f>
        <v>164.00000000000003</v>
      </c>
      <c r="F321" s="178">
        <f t="shared" ref="F321:M321" si="198">F56+F72+F99+F178+F191+F198+F200+F202+F216+F222+F228+F236+F245+F251+F256+F78+F124+F112</f>
        <v>123.00000000000001</v>
      </c>
      <c r="G321" s="178">
        <f t="shared" si="198"/>
        <v>0</v>
      </c>
      <c r="H321" s="178">
        <f t="shared" si="198"/>
        <v>164.00000000000003</v>
      </c>
      <c r="I321" s="36">
        <f t="shared" si="194"/>
        <v>0.75</v>
      </c>
      <c r="J321" s="36">
        <f t="shared" si="195"/>
        <v>1.1866859623733721</v>
      </c>
      <c r="K321" s="178">
        <f t="shared" si="198"/>
        <v>224.00000000000003</v>
      </c>
      <c r="L321" s="178">
        <f t="shared" si="198"/>
        <v>249.70000000000002</v>
      </c>
      <c r="M321" s="178">
        <f t="shared" si="198"/>
        <v>317.8</v>
      </c>
      <c r="N321" s="16">
        <f t="shared" si="196"/>
        <v>1.3658536585365852</v>
      </c>
      <c r="P321" s="92"/>
      <c r="SJ321" s="4"/>
    </row>
    <row r="322" spans="1:504" ht="15.75">
      <c r="A322" s="179"/>
      <c r="B322" s="180"/>
      <c r="C322" s="180"/>
      <c r="D322" s="180"/>
      <c r="E322" s="180"/>
      <c r="F322" s="180"/>
      <c r="G322" s="180"/>
      <c r="H322" s="180"/>
      <c r="I322" s="180"/>
      <c r="J322" s="180"/>
      <c r="K322" s="180"/>
      <c r="L322" s="180"/>
      <c r="M322" s="180"/>
      <c r="N322" s="180"/>
      <c r="O322" s="180">
        <f t="shared" ref="O322" si="199">O37+O38</f>
        <v>0</v>
      </c>
      <c r="SJ322" s="4"/>
    </row>
    <row r="323" spans="1:504">
      <c r="A323" s="179"/>
      <c r="B323" s="181"/>
      <c r="C323" s="182"/>
      <c r="D323" s="182"/>
      <c r="E323" s="182"/>
      <c r="F323" s="182"/>
      <c r="H323" s="182"/>
      <c r="I323" s="182"/>
      <c r="J323" s="183"/>
      <c r="K323" s="184"/>
      <c r="L323" s="185"/>
      <c r="M323" s="185"/>
      <c r="N323" s="186"/>
      <c r="SJ323" s="4"/>
    </row>
    <row r="324" spans="1:504" ht="15.75">
      <c r="A324" s="179"/>
      <c r="B324" s="180"/>
      <c r="C324" s="180"/>
      <c r="D324" s="180"/>
      <c r="E324" s="180"/>
      <c r="F324" s="180"/>
      <c r="G324" s="180"/>
      <c r="H324" s="180"/>
      <c r="I324" s="180"/>
      <c r="J324" s="180"/>
      <c r="K324" s="180"/>
      <c r="L324" s="180"/>
      <c r="M324" s="180"/>
      <c r="N324" s="186"/>
    </row>
    <row r="325" spans="1:504">
      <c r="A325" s="179"/>
      <c r="B325" s="181"/>
      <c r="C325" s="182"/>
      <c r="D325" s="182"/>
      <c r="E325" s="182"/>
      <c r="F325" s="182"/>
      <c r="G325" s="183"/>
      <c r="H325" s="182"/>
      <c r="I325" s="182"/>
      <c r="J325" s="183"/>
      <c r="K325" s="184"/>
      <c r="L325" s="185"/>
      <c r="M325" s="185"/>
      <c r="N325" s="186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  <c r="DB325" s="4"/>
      <c r="DC325" s="4"/>
      <c r="DD325" s="4"/>
      <c r="DE325" s="4"/>
      <c r="DF325" s="4"/>
      <c r="DG325" s="4"/>
      <c r="DH325" s="4"/>
      <c r="DI325" s="4"/>
      <c r="DJ325" s="4"/>
      <c r="DK325" s="4"/>
      <c r="DL325" s="4"/>
      <c r="DM325" s="4"/>
      <c r="DN325" s="4"/>
      <c r="DO325" s="4"/>
      <c r="DP325" s="4"/>
      <c r="DQ325" s="4"/>
      <c r="DR325" s="4"/>
      <c r="DS325" s="4"/>
      <c r="DT325" s="4"/>
      <c r="DU325" s="4"/>
      <c r="DV325" s="4"/>
      <c r="DW325" s="4"/>
      <c r="DX325" s="4"/>
      <c r="DY325" s="4"/>
      <c r="DZ325" s="4"/>
      <c r="EA325" s="4"/>
      <c r="EB325" s="4"/>
      <c r="EC325" s="4"/>
      <c r="ED325" s="4"/>
      <c r="EE325" s="4"/>
      <c r="EF325" s="4"/>
      <c r="EG325" s="4"/>
      <c r="EH325" s="4"/>
      <c r="EI325" s="4"/>
      <c r="EJ325" s="4"/>
      <c r="EK325" s="4"/>
      <c r="EL325" s="4"/>
      <c r="EM325" s="4"/>
      <c r="EN325" s="4"/>
      <c r="EO325" s="4"/>
      <c r="EP325" s="4"/>
      <c r="EQ325" s="4"/>
      <c r="ER325" s="4"/>
      <c r="ES325" s="4"/>
      <c r="ET325" s="4"/>
      <c r="EU325" s="4"/>
      <c r="EV325" s="4"/>
      <c r="EW325" s="4"/>
      <c r="EX325" s="4"/>
      <c r="EY325" s="4"/>
      <c r="EZ325" s="4"/>
      <c r="FA325" s="4"/>
      <c r="FB325" s="4"/>
      <c r="FC325" s="4"/>
      <c r="FD325" s="4"/>
      <c r="FE325" s="4"/>
      <c r="FF325" s="4"/>
      <c r="FG325" s="4"/>
      <c r="FH325" s="4"/>
      <c r="FI325" s="4"/>
      <c r="FJ325" s="4"/>
      <c r="FK325" s="4"/>
      <c r="FL325" s="4"/>
      <c r="FM325" s="4"/>
      <c r="FN325" s="4"/>
      <c r="FO325" s="4"/>
      <c r="FP325" s="4"/>
      <c r="FQ325" s="4"/>
      <c r="FR325" s="4"/>
      <c r="FS325" s="4"/>
      <c r="FT325" s="4"/>
      <c r="FU325" s="4"/>
      <c r="FV325" s="4"/>
      <c r="FW325" s="4"/>
      <c r="FX325" s="4"/>
      <c r="FY325" s="4"/>
      <c r="FZ325" s="4"/>
      <c r="GA325" s="4"/>
      <c r="GB325" s="4"/>
      <c r="GC325" s="4"/>
      <c r="GD325" s="4"/>
      <c r="GE325" s="4"/>
      <c r="GF325" s="4"/>
      <c r="GG325" s="4"/>
      <c r="GH325" s="4"/>
      <c r="GI325" s="4"/>
      <c r="GJ325" s="4"/>
      <c r="GK325" s="4"/>
      <c r="GL325" s="4"/>
      <c r="GM325" s="4"/>
      <c r="GN325" s="4"/>
      <c r="GO325" s="4"/>
      <c r="GP325" s="4"/>
      <c r="GQ325" s="4"/>
      <c r="GR325" s="4"/>
      <c r="GS325" s="4"/>
      <c r="GT325" s="4"/>
      <c r="GU325" s="4"/>
      <c r="GV325" s="4"/>
      <c r="GW325" s="4"/>
      <c r="GX325" s="4"/>
      <c r="GY325" s="4"/>
      <c r="GZ325" s="4"/>
      <c r="HA325" s="4"/>
      <c r="HB325" s="4"/>
      <c r="HC325" s="4"/>
      <c r="HD325" s="4"/>
      <c r="HE325" s="4"/>
      <c r="HF325" s="4"/>
      <c r="HG325" s="4"/>
      <c r="HH325" s="4"/>
      <c r="HI325" s="4"/>
      <c r="HJ325" s="4"/>
      <c r="HK325" s="4"/>
      <c r="HL325" s="4"/>
      <c r="HM325" s="4"/>
      <c r="HN325" s="4"/>
      <c r="HO325" s="4"/>
      <c r="HP325" s="4"/>
      <c r="HQ325" s="4"/>
      <c r="HR325" s="4"/>
      <c r="HS325" s="4"/>
      <c r="HT325" s="4"/>
      <c r="HU325" s="4"/>
      <c r="HV325" s="4"/>
      <c r="HW325" s="4"/>
      <c r="HX325" s="4"/>
      <c r="HY325" s="4"/>
      <c r="HZ325" s="4"/>
      <c r="IA325" s="4"/>
      <c r="IB325" s="4"/>
      <c r="IC325" s="4"/>
      <c r="ID325" s="4"/>
      <c r="IE325" s="4"/>
      <c r="IF325" s="4"/>
      <c r="IG325" s="4"/>
      <c r="IH325" s="4"/>
      <c r="II325" s="4"/>
      <c r="IJ325" s="4"/>
      <c r="IK325" s="4"/>
      <c r="IL325" s="4"/>
      <c r="IM325" s="4"/>
      <c r="IN325" s="4"/>
      <c r="IO325" s="4"/>
      <c r="IP325" s="4"/>
      <c r="IQ325" s="4"/>
      <c r="IR325" s="4"/>
      <c r="IS325" s="4"/>
      <c r="IT325" s="4"/>
      <c r="IU325" s="4"/>
      <c r="IV325" s="4"/>
      <c r="IW325" s="4"/>
      <c r="IX325" s="4"/>
      <c r="IY325" s="4"/>
      <c r="IZ325" s="4"/>
      <c r="JA325" s="4"/>
      <c r="JB325" s="4"/>
      <c r="JC325" s="4"/>
      <c r="JD325" s="4"/>
      <c r="JE325" s="4"/>
      <c r="JF325" s="4"/>
      <c r="JG325" s="4"/>
      <c r="JH325" s="4"/>
      <c r="JI325" s="4"/>
      <c r="JJ325" s="4"/>
      <c r="JK325" s="4"/>
      <c r="JL325" s="4"/>
      <c r="JM325" s="4"/>
      <c r="JN325" s="4"/>
      <c r="JO325" s="4"/>
      <c r="JP325" s="4"/>
      <c r="JQ325" s="4"/>
      <c r="JR325" s="4"/>
      <c r="JS325" s="4"/>
      <c r="JT325" s="4"/>
      <c r="JU325" s="4"/>
      <c r="JV325" s="4"/>
      <c r="JW325" s="4"/>
      <c r="JX325" s="4"/>
      <c r="JY325" s="4"/>
      <c r="JZ325" s="4"/>
      <c r="KA325" s="4"/>
      <c r="KB325" s="4"/>
      <c r="KC325" s="4"/>
      <c r="KD325" s="4"/>
      <c r="KE325" s="4"/>
      <c r="KF325" s="4"/>
      <c r="KG325" s="4"/>
      <c r="KH325" s="4"/>
      <c r="KI325" s="4"/>
      <c r="KJ325" s="4"/>
      <c r="KK325" s="4"/>
      <c r="KL325" s="4"/>
      <c r="KM325" s="4"/>
      <c r="KN325" s="4"/>
      <c r="KO325" s="4"/>
      <c r="KP325" s="4"/>
      <c r="KQ325" s="4"/>
      <c r="KR325" s="4"/>
      <c r="KS325" s="4"/>
      <c r="KT325" s="4"/>
      <c r="KU325" s="4"/>
      <c r="KV325" s="4"/>
      <c r="KW325" s="4"/>
      <c r="KX325" s="4"/>
      <c r="KY325" s="4"/>
      <c r="KZ325" s="4"/>
      <c r="LA325" s="4"/>
      <c r="LB325" s="4"/>
      <c r="LC325" s="4"/>
      <c r="LD325" s="4"/>
      <c r="LE325" s="4"/>
      <c r="LF325" s="4"/>
      <c r="LG325" s="4"/>
      <c r="LH325" s="4"/>
      <c r="LI325" s="4"/>
      <c r="LJ325" s="4"/>
      <c r="LK325" s="4"/>
      <c r="LL325" s="4"/>
      <c r="LM325" s="4"/>
      <c r="LN325" s="4"/>
      <c r="LO325" s="4"/>
      <c r="LP325" s="4"/>
      <c r="LQ325" s="4"/>
      <c r="LR325" s="4"/>
      <c r="LS325" s="4"/>
      <c r="LT325" s="4"/>
      <c r="LU325" s="4"/>
      <c r="LV325" s="4"/>
      <c r="LW325" s="4"/>
      <c r="LX325" s="4"/>
      <c r="LY325" s="4"/>
      <c r="LZ325" s="4"/>
      <c r="MA325" s="4"/>
      <c r="MB325" s="4"/>
      <c r="MC325" s="4"/>
      <c r="MD325" s="4"/>
      <c r="ME325" s="4"/>
      <c r="MF325" s="4"/>
      <c r="MG325" s="4"/>
      <c r="MH325" s="4"/>
      <c r="MI325" s="4"/>
      <c r="MJ325" s="4"/>
      <c r="MK325" s="4"/>
      <c r="ML325" s="4"/>
      <c r="MM325" s="4"/>
      <c r="MN325" s="4"/>
      <c r="MO325" s="4"/>
      <c r="MP325" s="4"/>
      <c r="MQ325" s="4"/>
      <c r="MR325" s="4"/>
      <c r="MS325" s="4"/>
      <c r="MT325" s="4"/>
      <c r="MU325" s="4"/>
      <c r="MV325" s="4"/>
      <c r="MW325" s="4"/>
      <c r="MX325" s="4"/>
      <c r="MY325" s="4"/>
      <c r="MZ325" s="4"/>
      <c r="NA325" s="4"/>
      <c r="NB325" s="4"/>
      <c r="NC325" s="4"/>
      <c r="ND325" s="4"/>
      <c r="NE325" s="4"/>
      <c r="NF325" s="4"/>
      <c r="NG325" s="4"/>
      <c r="NH325" s="4"/>
      <c r="NI325" s="4"/>
      <c r="NJ325" s="4"/>
      <c r="NK325" s="4"/>
      <c r="NL325" s="4"/>
      <c r="NM325" s="4"/>
      <c r="NN325" s="4"/>
      <c r="NO325" s="4"/>
      <c r="NP325" s="4"/>
      <c r="NQ325" s="4"/>
      <c r="NR325" s="4"/>
      <c r="NS325" s="4"/>
      <c r="NT325" s="4"/>
      <c r="NU325" s="4"/>
      <c r="NV325" s="4"/>
      <c r="NW325" s="4"/>
      <c r="NX325" s="4"/>
      <c r="NY325" s="4"/>
      <c r="NZ325" s="4"/>
      <c r="OA325" s="4"/>
      <c r="OB325" s="4"/>
      <c r="OC325" s="4"/>
      <c r="OD325" s="4"/>
      <c r="OE325" s="4"/>
      <c r="OF325" s="4"/>
      <c r="OG325" s="4"/>
      <c r="OH325" s="4"/>
      <c r="OI325" s="4"/>
      <c r="OJ325" s="4"/>
      <c r="OK325" s="4"/>
      <c r="OL325" s="4"/>
      <c r="OM325" s="4"/>
      <c r="ON325" s="4"/>
      <c r="OO325" s="4"/>
      <c r="OP325" s="4"/>
      <c r="OQ325" s="4"/>
      <c r="OR325" s="4"/>
      <c r="OS325" s="4"/>
      <c r="OT325" s="4"/>
      <c r="OU325" s="4"/>
      <c r="OV325" s="4"/>
      <c r="OW325" s="4"/>
      <c r="OX325" s="4"/>
      <c r="OY325" s="4"/>
      <c r="OZ325" s="4"/>
      <c r="PA325" s="4"/>
      <c r="PB325" s="4"/>
      <c r="PC325" s="4"/>
      <c r="PD325" s="4"/>
      <c r="PE325" s="4"/>
      <c r="PF325" s="4"/>
      <c r="PG325" s="4"/>
      <c r="PH325" s="4"/>
      <c r="PI325" s="4"/>
      <c r="PJ325" s="4"/>
      <c r="PK325" s="4"/>
      <c r="PL325" s="4"/>
      <c r="PM325" s="4"/>
      <c r="PN325" s="4"/>
      <c r="PO325" s="4"/>
      <c r="PP325" s="4"/>
      <c r="PQ325" s="4"/>
      <c r="PR325" s="4"/>
      <c r="PS325" s="4"/>
      <c r="PT325" s="4"/>
      <c r="PU325" s="4"/>
      <c r="PV325" s="4"/>
      <c r="PW325" s="4"/>
      <c r="PX325" s="4"/>
      <c r="PY325" s="4"/>
      <c r="PZ325" s="4"/>
      <c r="QA325" s="4"/>
      <c r="QB325" s="4"/>
      <c r="QC325" s="4"/>
      <c r="QD325" s="4"/>
      <c r="QE325" s="4"/>
      <c r="QF325" s="4"/>
      <c r="QG325" s="4"/>
      <c r="QH325" s="4"/>
      <c r="QI325" s="4"/>
      <c r="QJ325" s="4"/>
      <c r="QK325" s="4"/>
      <c r="QL325" s="4"/>
      <c r="QM325" s="4"/>
      <c r="QN325" s="4"/>
      <c r="QO325" s="4"/>
      <c r="QP325" s="4"/>
      <c r="QQ325" s="4"/>
      <c r="QR325" s="4"/>
      <c r="QS325" s="4"/>
      <c r="QT325" s="4"/>
      <c r="QU325" s="4"/>
      <c r="QV325" s="4"/>
      <c r="QW325" s="4"/>
      <c r="QX325" s="4"/>
      <c r="QY325" s="4"/>
      <c r="QZ325" s="4"/>
      <c r="RA325" s="4"/>
      <c r="RB325" s="4"/>
      <c r="RC325" s="4"/>
      <c r="RD325" s="4"/>
      <c r="RE325" s="4"/>
      <c r="RF325" s="4"/>
      <c r="RG325" s="4"/>
      <c r="RH325" s="4"/>
      <c r="RI325" s="4"/>
      <c r="RJ325" s="4"/>
      <c r="RK325" s="4"/>
      <c r="RL325" s="4"/>
      <c r="RM325" s="4"/>
      <c r="RN325" s="4"/>
      <c r="RO325" s="4"/>
      <c r="RP325" s="4"/>
      <c r="RQ325" s="4"/>
      <c r="RR325" s="4"/>
      <c r="RS325" s="4"/>
      <c r="RT325" s="4"/>
      <c r="RU325" s="4"/>
      <c r="RV325" s="4"/>
      <c r="RW325" s="4"/>
      <c r="RX325" s="4"/>
      <c r="RY325" s="4"/>
      <c r="RZ325" s="4"/>
      <c r="SA325" s="4"/>
      <c r="SB325" s="4"/>
      <c r="SC325" s="4"/>
      <c r="SD325" s="4"/>
      <c r="SE325" s="4"/>
      <c r="SF325" s="4"/>
      <c r="SG325" s="4"/>
      <c r="SH325" s="4"/>
      <c r="SI325" s="4"/>
      <c r="SJ325" s="4"/>
    </row>
    <row r="326" spans="1:504">
      <c r="A326" s="179"/>
      <c r="B326" s="181"/>
      <c r="C326" s="182"/>
      <c r="D326" s="182"/>
      <c r="E326" s="182"/>
      <c r="F326" s="182"/>
      <c r="G326" s="183"/>
      <c r="H326" s="182"/>
      <c r="I326" s="182"/>
      <c r="J326" s="183"/>
      <c r="K326" s="187"/>
      <c r="L326" s="185"/>
      <c r="M326" s="185"/>
      <c r="N326" s="186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  <c r="DB326" s="4"/>
      <c r="DC326" s="4"/>
      <c r="DD326" s="4"/>
      <c r="DE326" s="4"/>
      <c r="DF326" s="4"/>
      <c r="DG326" s="4"/>
      <c r="DH326" s="4"/>
      <c r="DI326" s="4"/>
      <c r="DJ326" s="4"/>
      <c r="DK326" s="4"/>
      <c r="DL326" s="4"/>
      <c r="DM326" s="4"/>
      <c r="DN326" s="4"/>
      <c r="DO326" s="4"/>
      <c r="DP326" s="4"/>
      <c r="DQ326" s="4"/>
      <c r="DR326" s="4"/>
      <c r="DS326" s="4"/>
      <c r="DT326" s="4"/>
      <c r="DU326" s="4"/>
      <c r="DV326" s="4"/>
      <c r="DW326" s="4"/>
      <c r="DX326" s="4"/>
      <c r="DY326" s="4"/>
      <c r="DZ326" s="4"/>
      <c r="EA326" s="4"/>
      <c r="EB326" s="4"/>
      <c r="EC326" s="4"/>
      <c r="ED326" s="4"/>
      <c r="EE326" s="4"/>
      <c r="EF326" s="4"/>
      <c r="EG326" s="4"/>
      <c r="EH326" s="4"/>
      <c r="EI326" s="4"/>
      <c r="EJ326" s="4"/>
      <c r="EK326" s="4"/>
      <c r="EL326" s="4"/>
      <c r="EM326" s="4"/>
      <c r="EN326" s="4"/>
      <c r="EO326" s="4"/>
      <c r="EP326" s="4"/>
      <c r="EQ326" s="4"/>
      <c r="ER326" s="4"/>
      <c r="ES326" s="4"/>
      <c r="ET326" s="4"/>
      <c r="EU326" s="4"/>
      <c r="EV326" s="4"/>
      <c r="EW326" s="4"/>
      <c r="EX326" s="4"/>
      <c r="EY326" s="4"/>
      <c r="EZ326" s="4"/>
      <c r="FA326" s="4"/>
      <c r="FB326" s="4"/>
      <c r="FC326" s="4"/>
      <c r="FD326" s="4"/>
      <c r="FE326" s="4"/>
      <c r="FF326" s="4"/>
      <c r="FG326" s="4"/>
      <c r="FH326" s="4"/>
      <c r="FI326" s="4"/>
      <c r="FJ326" s="4"/>
      <c r="FK326" s="4"/>
      <c r="FL326" s="4"/>
      <c r="FM326" s="4"/>
      <c r="FN326" s="4"/>
      <c r="FO326" s="4"/>
      <c r="FP326" s="4"/>
      <c r="FQ326" s="4"/>
      <c r="FR326" s="4"/>
      <c r="FS326" s="4"/>
      <c r="FT326" s="4"/>
      <c r="FU326" s="4"/>
      <c r="FV326" s="4"/>
      <c r="FW326" s="4"/>
      <c r="FX326" s="4"/>
      <c r="FY326" s="4"/>
      <c r="FZ326" s="4"/>
      <c r="GA326" s="4"/>
      <c r="GB326" s="4"/>
      <c r="GC326" s="4"/>
      <c r="GD326" s="4"/>
      <c r="GE326" s="4"/>
      <c r="GF326" s="4"/>
      <c r="GG326" s="4"/>
      <c r="GH326" s="4"/>
      <c r="GI326" s="4"/>
      <c r="GJ326" s="4"/>
      <c r="GK326" s="4"/>
      <c r="GL326" s="4"/>
      <c r="GM326" s="4"/>
      <c r="GN326" s="4"/>
      <c r="GO326" s="4"/>
      <c r="GP326" s="4"/>
      <c r="GQ326" s="4"/>
      <c r="GR326" s="4"/>
      <c r="GS326" s="4"/>
      <c r="GT326" s="4"/>
      <c r="GU326" s="4"/>
      <c r="GV326" s="4"/>
      <c r="GW326" s="4"/>
      <c r="GX326" s="4"/>
      <c r="GY326" s="4"/>
      <c r="GZ326" s="4"/>
      <c r="HA326" s="4"/>
      <c r="HB326" s="4"/>
      <c r="HC326" s="4"/>
      <c r="HD326" s="4"/>
      <c r="HE326" s="4"/>
      <c r="HF326" s="4"/>
      <c r="HG326" s="4"/>
      <c r="HH326" s="4"/>
      <c r="HI326" s="4"/>
      <c r="HJ326" s="4"/>
      <c r="HK326" s="4"/>
      <c r="HL326" s="4"/>
      <c r="HM326" s="4"/>
      <c r="HN326" s="4"/>
      <c r="HO326" s="4"/>
      <c r="HP326" s="4"/>
      <c r="HQ326" s="4"/>
      <c r="HR326" s="4"/>
      <c r="HS326" s="4"/>
      <c r="HT326" s="4"/>
      <c r="HU326" s="4"/>
      <c r="HV326" s="4"/>
      <c r="HW326" s="4"/>
      <c r="HX326" s="4"/>
      <c r="HY326" s="4"/>
      <c r="HZ326" s="4"/>
      <c r="IA326" s="4"/>
      <c r="IB326" s="4"/>
      <c r="IC326" s="4"/>
      <c r="ID326" s="4"/>
      <c r="IE326" s="4"/>
      <c r="IF326" s="4"/>
      <c r="IG326" s="4"/>
      <c r="IH326" s="4"/>
      <c r="II326" s="4"/>
      <c r="IJ326" s="4"/>
      <c r="IK326" s="4"/>
      <c r="IL326" s="4"/>
      <c r="IM326" s="4"/>
      <c r="IN326" s="4"/>
      <c r="IO326" s="4"/>
      <c r="IP326" s="4"/>
      <c r="IQ326" s="4"/>
      <c r="IR326" s="4"/>
      <c r="IS326" s="4"/>
      <c r="IT326" s="4"/>
      <c r="IU326" s="4"/>
      <c r="IV326" s="4"/>
      <c r="IW326" s="4"/>
      <c r="IX326" s="4"/>
      <c r="IY326" s="4"/>
      <c r="IZ326" s="4"/>
      <c r="JA326" s="4"/>
      <c r="JB326" s="4"/>
      <c r="JC326" s="4"/>
      <c r="JD326" s="4"/>
      <c r="JE326" s="4"/>
      <c r="JF326" s="4"/>
      <c r="JG326" s="4"/>
      <c r="JH326" s="4"/>
      <c r="JI326" s="4"/>
      <c r="JJ326" s="4"/>
      <c r="JK326" s="4"/>
      <c r="JL326" s="4"/>
      <c r="JM326" s="4"/>
      <c r="JN326" s="4"/>
      <c r="JO326" s="4"/>
      <c r="JP326" s="4"/>
      <c r="JQ326" s="4"/>
      <c r="JR326" s="4"/>
      <c r="JS326" s="4"/>
      <c r="JT326" s="4"/>
      <c r="JU326" s="4"/>
      <c r="JV326" s="4"/>
      <c r="JW326" s="4"/>
      <c r="JX326" s="4"/>
      <c r="JY326" s="4"/>
      <c r="JZ326" s="4"/>
      <c r="KA326" s="4"/>
      <c r="KB326" s="4"/>
      <c r="KC326" s="4"/>
      <c r="KD326" s="4"/>
      <c r="KE326" s="4"/>
      <c r="KF326" s="4"/>
      <c r="KG326" s="4"/>
      <c r="KH326" s="4"/>
      <c r="KI326" s="4"/>
      <c r="KJ326" s="4"/>
      <c r="KK326" s="4"/>
      <c r="KL326" s="4"/>
      <c r="KM326" s="4"/>
      <c r="KN326" s="4"/>
      <c r="KO326" s="4"/>
      <c r="KP326" s="4"/>
      <c r="KQ326" s="4"/>
      <c r="KR326" s="4"/>
      <c r="KS326" s="4"/>
      <c r="KT326" s="4"/>
      <c r="KU326" s="4"/>
      <c r="KV326" s="4"/>
      <c r="KW326" s="4"/>
      <c r="KX326" s="4"/>
      <c r="KY326" s="4"/>
      <c r="KZ326" s="4"/>
      <c r="LA326" s="4"/>
      <c r="LB326" s="4"/>
      <c r="LC326" s="4"/>
      <c r="LD326" s="4"/>
      <c r="LE326" s="4"/>
      <c r="LF326" s="4"/>
      <c r="LG326" s="4"/>
      <c r="LH326" s="4"/>
      <c r="LI326" s="4"/>
      <c r="LJ326" s="4"/>
      <c r="LK326" s="4"/>
      <c r="LL326" s="4"/>
      <c r="LM326" s="4"/>
      <c r="LN326" s="4"/>
      <c r="LO326" s="4"/>
      <c r="LP326" s="4"/>
      <c r="LQ326" s="4"/>
      <c r="LR326" s="4"/>
      <c r="LS326" s="4"/>
      <c r="LT326" s="4"/>
      <c r="LU326" s="4"/>
      <c r="LV326" s="4"/>
      <c r="LW326" s="4"/>
      <c r="LX326" s="4"/>
      <c r="LY326" s="4"/>
      <c r="LZ326" s="4"/>
      <c r="MA326" s="4"/>
      <c r="MB326" s="4"/>
      <c r="MC326" s="4"/>
      <c r="MD326" s="4"/>
      <c r="ME326" s="4"/>
      <c r="MF326" s="4"/>
      <c r="MG326" s="4"/>
      <c r="MH326" s="4"/>
      <c r="MI326" s="4"/>
      <c r="MJ326" s="4"/>
      <c r="MK326" s="4"/>
      <c r="ML326" s="4"/>
      <c r="MM326" s="4"/>
      <c r="MN326" s="4"/>
      <c r="MO326" s="4"/>
      <c r="MP326" s="4"/>
      <c r="MQ326" s="4"/>
      <c r="MR326" s="4"/>
      <c r="MS326" s="4"/>
      <c r="MT326" s="4"/>
      <c r="MU326" s="4"/>
      <c r="MV326" s="4"/>
      <c r="MW326" s="4"/>
      <c r="MX326" s="4"/>
      <c r="MY326" s="4"/>
      <c r="MZ326" s="4"/>
      <c r="NA326" s="4"/>
      <c r="NB326" s="4"/>
      <c r="NC326" s="4"/>
      <c r="ND326" s="4"/>
      <c r="NE326" s="4"/>
      <c r="NF326" s="4"/>
      <c r="NG326" s="4"/>
      <c r="NH326" s="4"/>
      <c r="NI326" s="4"/>
      <c r="NJ326" s="4"/>
      <c r="NK326" s="4"/>
      <c r="NL326" s="4"/>
      <c r="NM326" s="4"/>
      <c r="NN326" s="4"/>
      <c r="NO326" s="4"/>
      <c r="NP326" s="4"/>
      <c r="NQ326" s="4"/>
      <c r="NR326" s="4"/>
      <c r="NS326" s="4"/>
      <c r="NT326" s="4"/>
      <c r="NU326" s="4"/>
      <c r="NV326" s="4"/>
      <c r="NW326" s="4"/>
      <c r="NX326" s="4"/>
      <c r="NY326" s="4"/>
      <c r="NZ326" s="4"/>
      <c r="OA326" s="4"/>
      <c r="OB326" s="4"/>
      <c r="OC326" s="4"/>
      <c r="OD326" s="4"/>
      <c r="OE326" s="4"/>
      <c r="OF326" s="4"/>
      <c r="OG326" s="4"/>
      <c r="OH326" s="4"/>
      <c r="OI326" s="4"/>
      <c r="OJ326" s="4"/>
      <c r="OK326" s="4"/>
      <c r="OL326" s="4"/>
      <c r="OM326" s="4"/>
      <c r="ON326" s="4"/>
      <c r="OO326" s="4"/>
      <c r="OP326" s="4"/>
      <c r="OQ326" s="4"/>
      <c r="OR326" s="4"/>
      <c r="OS326" s="4"/>
      <c r="OT326" s="4"/>
      <c r="OU326" s="4"/>
      <c r="OV326" s="4"/>
      <c r="OW326" s="4"/>
      <c r="OX326" s="4"/>
      <c r="OY326" s="4"/>
      <c r="OZ326" s="4"/>
      <c r="PA326" s="4"/>
      <c r="PB326" s="4"/>
      <c r="PC326" s="4"/>
      <c r="PD326" s="4"/>
      <c r="PE326" s="4"/>
      <c r="PF326" s="4"/>
      <c r="PG326" s="4"/>
      <c r="PH326" s="4"/>
      <c r="PI326" s="4"/>
      <c r="PJ326" s="4"/>
      <c r="PK326" s="4"/>
      <c r="PL326" s="4"/>
      <c r="PM326" s="4"/>
      <c r="PN326" s="4"/>
      <c r="PO326" s="4"/>
      <c r="PP326" s="4"/>
      <c r="PQ326" s="4"/>
      <c r="PR326" s="4"/>
      <c r="PS326" s="4"/>
      <c r="PT326" s="4"/>
      <c r="PU326" s="4"/>
      <c r="PV326" s="4"/>
      <c r="PW326" s="4"/>
      <c r="PX326" s="4"/>
      <c r="PY326" s="4"/>
      <c r="PZ326" s="4"/>
      <c r="QA326" s="4"/>
      <c r="QB326" s="4"/>
      <c r="QC326" s="4"/>
      <c r="QD326" s="4"/>
      <c r="QE326" s="4"/>
      <c r="QF326" s="4"/>
      <c r="QG326" s="4"/>
      <c r="QH326" s="4"/>
      <c r="QI326" s="4"/>
      <c r="QJ326" s="4"/>
      <c r="QK326" s="4"/>
      <c r="QL326" s="4"/>
      <c r="QM326" s="4"/>
      <c r="QN326" s="4"/>
      <c r="QO326" s="4"/>
      <c r="QP326" s="4"/>
      <c r="QQ326" s="4"/>
      <c r="QR326" s="4"/>
      <c r="QS326" s="4"/>
      <c r="QT326" s="4"/>
      <c r="QU326" s="4"/>
      <c r="QV326" s="4"/>
      <c r="QW326" s="4"/>
      <c r="QX326" s="4"/>
      <c r="QY326" s="4"/>
      <c r="QZ326" s="4"/>
      <c r="RA326" s="4"/>
      <c r="RB326" s="4"/>
      <c r="RC326" s="4"/>
      <c r="RD326" s="4"/>
      <c r="RE326" s="4"/>
      <c r="RF326" s="4"/>
      <c r="RG326" s="4"/>
      <c r="RH326" s="4"/>
      <c r="RI326" s="4"/>
      <c r="RJ326" s="4"/>
      <c r="RK326" s="4"/>
      <c r="RL326" s="4"/>
      <c r="RM326" s="4"/>
      <c r="RN326" s="4"/>
      <c r="RO326" s="4"/>
      <c r="RP326" s="4"/>
      <c r="RQ326" s="4"/>
      <c r="RR326" s="4"/>
      <c r="RS326" s="4"/>
      <c r="RT326" s="4"/>
      <c r="RU326" s="4"/>
      <c r="RV326" s="4"/>
      <c r="RW326" s="4"/>
      <c r="RX326" s="4"/>
      <c r="RY326" s="4"/>
      <c r="RZ326" s="4"/>
      <c r="SA326" s="4"/>
      <c r="SB326" s="4"/>
      <c r="SC326" s="4"/>
      <c r="SD326" s="4"/>
      <c r="SE326" s="4"/>
      <c r="SF326" s="4"/>
      <c r="SG326" s="4"/>
      <c r="SH326" s="4"/>
      <c r="SI326" s="4"/>
      <c r="SJ326" s="4"/>
    </row>
    <row r="327" spans="1:504">
      <c r="A327" s="179"/>
      <c r="B327" s="181"/>
      <c r="C327" s="182"/>
      <c r="D327" s="182"/>
      <c r="E327" s="182"/>
      <c r="F327" s="182"/>
      <c r="G327" s="183"/>
      <c r="H327" s="182"/>
      <c r="I327" s="182"/>
      <c r="J327" s="183"/>
      <c r="K327" s="187"/>
      <c r="L327" s="185"/>
      <c r="M327" s="185"/>
      <c r="N327" s="186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A327" s="4"/>
      <c r="DB327" s="4"/>
      <c r="DC327" s="4"/>
      <c r="DD327" s="4"/>
      <c r="DE327" s="4"/>
      <c r="DF327" s="4"/>
      <c r="DG327" s="4"/>
      <c r="DH327" s="4"/>
      <c r="DI327" s="4"/>
      <c r="DJ327" s="4"/>
      <c r="DK327" s="4"/>
      <c r="DL327" s="4"/>
      <c r="DM327" s="4"/>
      <c r="DN327" s="4"/>
      <c r="DO327" s="4"/>
      <c r="DP327" s="4"/>
      <c r="DQ327" s="4"/>
      <c r="DR327" s="4"/>
      <c r="DS327" s="4"/>
      <c r="DT327" s="4"/>
      <c r="DU327" s="4"/>
      <c r="DV327" s="4"/>
      <c r="DW327" s="4"/>
      <c r="DX327" s="4"/>
      <c r="DY327" s="4"/>
      <c r="DZ327" s="4"/>
      <c r="EA327" s="4"/>
      <c r="EB327" s="4"/>
      <c r="EC327" s="4"/>
      <c r="ED327" s="4"/>
      <c r="EE327" s="4"/>
      <c r="EF327" s="4"/>
      <c r="EG327" s="4"/>
      <c r="EH327" s="4"/>
      <c r="EI327" s="4"/>
      <c r="EJ327" s="4"/>
      <c r="EK327" s="4"/>
      <c r="EL327" s="4"/>
      <c r="EM327" s="4"/>
      <c r="EN327" s="4"/>
      <c r="EO327" s="4"/>
      <c r="EP327" s="4"/>
      <c r="EQ327" s="4"/>
      <c r="ER327" s="4"/>
      <c r="ES327" s="4"/>
      <c r="ET327" s="4"/>
      <c r="EU327" s="4"/>
      <c r="EV327" s="4"/>
      <c r="EW327" s="4"/>
      <c r="EX327" s="4"/>
      <c r="EY327" s="4"/>
      <c r="EZ327" s="4"/>
      <c r="FA327" s="4"/>
      <c r="FB327" s="4"/>
      <c r="FC327" s="4"/>
      <c r="FD327" s="4"/>
      <c r="FE327" s="4"/>
      <c r="FF327" s="4"/>
      <c r="FG327" s="4"/>
      <c r="FH327" s="4"/>
      <c r="FI327" s="4"/>
      <c r="FJ327" s="4"/>
      <c r="FK327" s="4"/>
      <c r="FL327" s="4"/>
      <c r="FM327" s="4"/>
      <c r="FN327" s="4"/>
      <c r="FO327" s="4"/>
      <c r="FP327" s="4"/>
      <c r="FQ327" s="4"/>
      <c r="FR327" s="4"/>
      <c r="FS327" s="4"/>
      <c r="FT327" s="4"/>
      <c r="FU327" s="4"/>
      <c r="FV327" s="4"/>
      <c r="FW327" s="4"/>
      <c r="FX327" s="4"/>
      <c r="FY327" s="4"/>
      <c r="FZ327" s="4"/>
      <c r="GA327" s="4"/>
      <c r="GB327" s="4"/>
      <c r="GC327" s="4"/>
      <c r="GD327" s="4"/>
      <c r="GE327" s="4"/>
      <c r="GF327" s="4"/>
      <c r="GG327" s="4"/>
      <c r="GH327" s="4"/>
      <c r="GI327" s="4"/>
      <c r="GJ327" s="4"/>
      <c r="GK327" s="4"/>
      <c r="GL327" s="4"/>
      <c r="GM327" s="4"/>
      <c r="GN327" s="4"/>
      <c r="GO327" s="4"/>
      <c r="GP327" s="4"/>
      <c r="GQ327" s="4"/>
      <c r="GR327" s="4"/>
      <c r="GS327" s="4"/>
      <c r="GT327" s="4"/>
      <c r="GU327" s="4"/>
      <c r="GV327" s="4"/>
      <c r="GW327" s="4"/>
      <c r="GX327" s="4"/>
      <c r="GY327" s="4"/>
      <c r="GZ327" s="4"/>
      <c r="HA327" s="4"/>
      <c r="HB327" s="4"/>
      <c r="HC327" s="4"/>
      <c r="HD327" s="4"/>
      <c r="HE327" s="4"/>
      <c r="HF327" s="4"/>
      <c r="HG327" s="4"/>
      <c r="HH327" s="4"/>
      <c r="HI327" s="4"/>
      <c r="HJ327" s="4"/>
      <c r="HK327" s="4"/>
      <c r="HL327" s="4"/>
      <c r="HM327" s="4"/>
      <c r="HN327" s="4"/>
      <c r="HO327" s="4"/>
      <c r="HP327" s="4"/>
      <c r="HQ327" s="4"/>
      <c r="HR327" s="4"/>
      <c r="HS327" s="4"/>
      <c r="HT327" s="4"/>
      <c r="HU327" s="4"/>
      <c r="HV327" s="4"/>
      <c r="HW327" s="4"/>
      <c r="HX327" s="4"/>
      <c r="HY327" s="4"/>
      <c r="HZ327" s="4"/>
      <c r="IA327" s="4"/>
      <c r="IB327" s="4"/>
      <c r="IC327" s="4"/>
      <c r="ID327" s="4"/>
      <c r="IE327" s="4"/>
      <c r="IF327" s="4"/>
      <c r="IG327" s="4"/>
      <c r="IH327" s="4"/>
      <c r="II327" s="4"/>
      <c r="IJ327" s="4"/>
      <c r="IK327" s="4"/>
      <c r="IL327" s="4"/>
      <c r="IM327" s="4"/>
      <c r="IN327" s="4"/>
      <c r="IO327" s="4"/>
      <c r="IP327" s="4"/>
      <c r="IQ327" s="4"/>
      <c r="IR327" s="4"/>
      <c r="IS327" s="4"/>
      <c r="IT327" s="4"/>
      <c r="IU327" s="4"/>
      <c r="IV327" s="4"/>
      <c r="IW327" s="4"/>
      <c r="IX327" s="4"/>
      <c r="IY327" s="4"/>
      <c r="IZ327" s="4"/>
      <c r="JA327" s="4"/>
      <c r="JB327" s="4"/>
      <c r="JC327" s="4"/>
      <c r="JD327" s="4"/>
      <c r="JE327" s="4"/>
      <c r="JF327" s="4"/>
      <c r="JG327" s="4"/>
      <c r="JH327" s="4"/>
      <c r="JI327" s="4"/>
      <c r="JJ327" s="4"/>
      <c r="JK327" s="4"/>
      <c r="JL327" s="4"/>
      <c r="JM327" s="4"/>
      <c r="JN327" s="4"/>
      <c r="JO327" s="4"/>
      <c r="JP327" s="4"/>
      <c r="JQ327" s="4"/>
      <c r="JR327" s="4"/>
      <c r="JS327" s="4"/>
      <c r="JT327" s="4"/>
      <c r="JU327" s="4"/>
      <c r="JV327" s="4"/>
      <c r="JW327" s="4"/>
      <c r="JX327" s="4"/>
      <c r="JY327" s="4"/>
      <c r="JZ327" s="4"/>
      <c r="KA327" s="4"/>
      <c r="KB327" s="4"/>
      <c r="KC327" s="4"/>
      <c r="KD327" s="4"/>
      <c r="KE327" s="4"/>
      <c r="KF327" s="4"/>
      <c r="KG327" s="4"/>
      <c r="KH327" s="4"/>
      <c r="KI327" s="4"/>
      <c r="KJ327" s="4"/>
      <c r="KK327" s="4"/>
      <c r="KL327" s="4"/>
      <c r="KM327" s="4"/>
      <c r="KN327" s="4"/>
      <c r="KO327" s="4"/>
      <c r="KP327" s="4"/>
      <c r="KQ327" s="4"/>
      <c r="KR327" s="4"/>
      <c r="KS327" s="4"/>
      <c r="KT327" s="4"/>
      <c r="KU327" s="4"/>
      <c r="KV327" s="4"/>
      <c r="KW327" s="4"/>
      <c r="KX327" s="4"/>
      <c r="KY327" s="4"/>
      <c r="KZ327" s="4"/>
      <c r="LA327" s="4"/>
      <c r="LB327" s="4"/>
      <c r="LC327" s="4"/>
      <c r="LD327" s="4"/>
      <c r="LE327" s="4"/>
      <c r="LF327" s="4"/>
      <c r="LG327" s="4"/>
      <c r="LH327" s="4"/>
      <c r="LI327" s="4"/>
      <c r="LJ327" s="4"/>
      <c r="LK327" s="4"/>
      <c r="LL327" s="4"/>
      <c r="LM327" s="4"/>
      <c r="LN327" s="4"/>
      <c r="LO327" s="4"/>
      <c r="LP327" s="4"/>
      <c r="LQ327" s="4"/>
      <c r="LR327" s="4"/>
      <c r="LS327" s="4"/>
      <c r="LT327" s="4"/>
      <c r="LU327" s="4"/>
      <c r="LV327" s="4"/>
      <c r="LW327" s="4"/>
      <c r="LX327" s="4"/>
      <c r="LY327" s="4"/>
      <c r="LZ327" s="4"/>
      <c r="MA327" s="4"/>
      <c r="MB327" s="4"/>
      <c r="MC327" s="4"/>
      <c r="MD327" s="4"/>
      <c r="ME327" s="4"/>
      <c r="MF327" s="4"/>
      <c r="MG327" s="4"/>
      <c r="MH327" s="4"/>
      <c r="MI327" s="4"/>
      <c r="MJ327" s="4"/>
      <c r="MK327" s="4"/>
      <c r="ML327" s="4"/>
      <c r="MM327" s="4"/>
      <c r="MN327" s="4"/>
      <c r="MO327" s="4"/>
      <c r="MP327" s="4"/>
      <c r="MQ327" s="4"/>
      <c r="MR327" s="4"/>
      <c r="MS327" s="4"/>
      <c r="MT327" s="4"/>
      <c r="MU327" s="4"/>
      <c r="MV327" s="4"/>
      <c r="MW327" s="4"/>
      <c r="MX327" s="4"/>
      <c r="MY327" s="4"/>
      <c r="MZ327" s="4"/>
      <c r="NA327" s="4"/>
      <c r="NB327" s="4"/>
      <c r="NC327" s="4"/>
      <c r="ND327" s="4"/>
      <c r="NE327" s="4"/>
      <c r="NF327" s="4"/>
      <c r="NG327" s="4"/>
      <c r="NH327" s="4"/>
      <c r="NI327" s="4"/>
      <c r="NJ327" s="4"/>
      <c r="NK327" s="4"/>
      <c r="NL327" s="4"/>
      <c r="NM327" s="4"/>
      <c r="NN327" s="4"/>
      <c r="NO327" s="4"/>
      <c r="NP327" s="4"/>
      <c r="NQ327" s="4"/>
      <c r="NR327" s="4"/>
      <c r="NS327" s="4"/>
      <c r="NT327" s="4"/>
      <c r="NU327" s="4"/>
      <c r="NV327" s="4"/>
      <c r="NW327" s="4"/>
      <c r="NX327" s="4"/>
      <c r="NY327" s="4"/>
      <c r="NZ327" s="4"/>
      <c r="OA327" s="4"/>
      <c r="OB327" s="4"/>
      <c r="OC327" s="4"/>
      <c r="OD327" s="4"/>
      <c r="OE327" s="4"/>
      <c r="OF327" s="4"/>
      <c r="OG327" s="4"/>
      <c r="OH327" s="4"/>
      <c r="OI327" s="4"/>
      <c r="OJ327" s="4"/>
      <c r="OK327" s="4"/>
      <c r="OL327" s="4"/>
      <c r="OM327" s="4"/>
      <c r="ON327" s="4"/>
      <c r="OO327" s="4"/>
      <c r="OP327" s="4"/>
      <c r="OQ327" s="4"/>
      <c r="OR327" s="4"/>
      <c r="OS327" s="4"/>
      <c r="OT327" s="4"/>
      <c r="OU327" s="4"/>
      <c r="OV327" s="4"/>
      <c r="OW327" s="4"/>
      <c r="OX327" s="4"/>
      <c r="OY327" s="4"/>
      <c r="OZ327" s="4"/>
      <c r="PA327" s="4"/>
      <c r="PB327" s="4"/>
      <c r="PC327" s="4"/>
      <c r="PD327" s="4"/>
      <c r="PE327" s="4"/>
      <c r="PF327" s="4"/>
      <c r="PG327" s="4"/>
      <c r="PH327" s="4"/>
      <c r="PI327" s="4"/>
      <c r="PJ327" s="4"/>
      <c r="PK327" s="4"/>
      <c r="PL327" s="4"/>
      <c r="PM327" s="4"/>
      <c r="PN327" s="4"/>
      <c r="PO327" s="4"/>
      <c r="PP327" s="4"/>
      <c r="PQ327" s="4"/>
      <c r="PR327" s="4"/>
      <c r="PS327" s="4"/>
      <c r="PT327" s="4"/>
      <c r="PU327" s="4"/>
      <c r="PV327" s="4"/>
      <c r="PW327" s="4"/>
      <c r="PX327" s="4"/>
      <c r="PY327" s="4"/>
      <c r="PZ327" s="4"/>
      <c r="QA327" s="4"/>
      <c r="QB327" s="4"/>
      <c r="QC327" s="4"/>
      <c r="QD327" s="4"/>
      <c r="QE327" s="4"/>
      <c r="QF327" s="4"/>
      <c r="QG327" s="4"/>
      <c r="QH327" s="4"/>
      <c r="QI327" s="4"/>
      <c r="QJ327" s="4"/>
      <c r="QK327" s="4"/>
      <c r="QL327" s="4"/>
      <c r="QM327" s="4"/>
      <c r="QN327" s="4"/>
      <c r="QO327" s="4"/>
      <c r="QP327" s="4"/>
      <c r="QQ327" s="4"/>
      <c r="QR327" s="4"/>
      <c r="QS327" s="4"/>
      <c r="QT327" s="4"/>
      <c r="QU327" s="4"/>
      <c r="QV327" s="4"/>
      <c r="QW327" s="4"/>
      <c r="QX327" s="4"/>
      <c r="QY327" s="4"/>
      <c r="QZ327" s="4"/>
      <c r="RA327" s="4"/>
      <c r="RB327" s="4"/>
      <c r="RC327" s="4"/>
      <c r="RD327" s="4"/>
      <c r="RE327" s="4"/>
      <c r="RF327" s="4"/>
      <c r="RG327" s="4"/>
      <c r="RH327" s="4"/>
      <c r="RI327" s="4"/>
      <c r="RJ327" s="4"/>
      <c r="RK327" s="4"/>
      <c r="RL327" s="4"/>
      <c r="RM327" s="4"/>
      <c r="RN327" s="4"/>
      <c r="RO327" s="4"/>
      <c r="RP327" s="4"/>
      <c r="RQ327" s="4"/>
      <c r="RR327" s="4"/>
      <c r="RS327" s="4"/>
      <c r="RT327" s="4"/>
      <c r="RU327" s="4"/>
      <c r="RV327" s="4"/>
      <c r="RW327" s="4"/>
      <c r="RX327" s="4"/>
      <c r="RY327" s="4"/>
      <c r="RZ327" s="4"/>
      <c r="SA327" s="4"/>
      <c r="SB327" s="4"/>
      <c r="SC327" s="4"/>
      <c r="SD327" s="4"/>
      <c r="SE327" s="4"/>
      <c r="SF327" s="4"/>
      <c r="SG327" s="4"/>
      <c r="SH327" s="4"/>
      <c r="SI327" s="4"/>
      <c r="SJ327" s="4"/>
    </row>
    <row r="328" spans="1:504">
      <c r="A328" s="179"/>
      <c r="B328" s="181"/>
      <c r="C328" s="182"/>
      <c r="D328" s="182"/>
      <c r="E328" s="182"/>
      <c r="F328" s="182"/>
      <c r="G328" s="183"/>
      <c r="H328" s="182"/>
      <c r="I328" s="182"/>
      <c r="J328" s="183"/>
      <c r="K328" s="187"/>
      <c r="L328" s="185"/>
      <c r="M328" s="185"/>
      <c r="N328" s="186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A328" s="4"/>
      <c r="DB328" s="4"/>
      <c r="DC328" s="4"/>
      <c r="DD328" s="4"/>
      <c r="DE328" s="4"/>
      <c r="DF328" s="4"/>
      <c r="DG328" s="4"/>
      <c r="DH328" s="4"/>
      <c r="DI328" s="4"/>
      <c r="DJ328" s="4"/>
      <c r="DK328" s="4"/>
      <c r="DL328" s="4"/>
      <c r="DM328" s="4"/>
      <c r="DN328" s="4"/>
      <c r="DO328" s="4"/>
      <c r="DP328" s="4"/>
      <c r="DQ328" s="4"/>
      <c r="DR328" s="4"/>
      <c r="DS328" s="4"/>
      <c r="DT328" s="4"/>
      <c r="DU328" s="4"/>
      <c r="DV328" s="4"/>
      <c r="DW328" s="4"/>
      <c r="DX328" s="4"/>
      <c r="DY328" s="4"/>
      <c r="DZ328" s="4"/>
      <c r="EA328" s="4"/>
      <c r="EB328" s="4"/>
      <c r="EC328" s="4"/>
      <c r="ED328" s="4"/>
      <c r="EE328" s="4"/>
      <c r="EF328" s="4"/>
      <c r="EG328" s="4"/>
      <c r="EH328" s="4"/>
      <c r="EI328" s="4"/>
      <c r="EJ328" s="4"/>
      <c r="EK328" s="4"/>
      <c r="EL328" s="4"/>
      <c r="EM328" s="4"/>
      <c r="EN328" s="4"/>
      <c r="EO328" s="4"/>
      <c r="EP328" s="4"/>
      <c r="EQ328" s="4"/>
      <c r="ER328" s="4"/>
      <c r="ES328" s="4"/>
      <c r="ET328" s="4"/>
      <c r="EU328" s="4"/>
      <c r="EV328" s="4"/>
      <c r="EW328" s="4"/>
      <c r="EX328" s="4"/>
      <c r="EY328" s="4"/>
      <c r="EZ328" s="4"/>
      <c r="FA328" s="4"/>
      <c r="FB328" s="4"/>
      <c r="FC328" s="4"/>
      <c r="FD328" s="4"/>
      <c r="FE328" s="4"/>
      <c r="FF328" s="4"/>
      <c r="FG328" s="4"/>
      <c r="FH328" s="4"/>
      <c r="FI328" s="4"/>
      <c r="FJ328" s="4"/>
      <c r="FK328" s="4"/>
      <c r="FL328" s="4"/>
      <c r="FM328" s="4"/>
      <c r="FN328" s="4"/>
      <c r="FO328" s="4"/>
      <c r="FP328" s="4"/>
      <c r="FQ328" s="4"/>
      <c r="FR328" s="4"/>
      <c r="FS328" s="4"/>
      <c r="FT328" s="4"/>
      <c r="FU328" s="4"/>
      <c r="FV328" s="4"/>
      <c r="FW328" s="4"/>
      <c r="FX328" s="4"/>
      <c r="FY328" s="4"/>
      <c r="FZ328" s="4"/>
      <c r="GA328" s="4"/>
      <c r="GB328" s="4"/>
      <c r="GC328" s="4"/>
      <c r="GD328" s="4"/>
      <c r="GE328" s="4"/>
      <c r="GF328" s="4"/>
      <c r="GG328" s="4"/>
      <c r="GH328" s="4"/>
      <c r="GI328" s="4"/>
      <c r="GJ328" s="4"/>
      <c r="GK328" s="4"/>
      <c r="GL328" s="4"/>
      <c r="GM328" s="4"/>
      <c r="GN328" s="4"/>
      <c r="GO328" s="4"/>
      <c r="GP328" s="4"/>
      <c r="GQ328" s="4"/>
      <c r="GR328" s="4"/>
      <c r="GS328" s="4"/>
      <c r="GT328" s="4"/>
      <c r="GU328" s="4"/>
      <c r="GV328" s="4"/>
      <c r="GW328" s="4"/>
      <c r="GX328" s="4"/>
      <c r="GY328" s="4"/>
      <c r="GZ328" s="4"/>
      <c r="HA328" s="4"/>
      <c r="HB328" s="4"/>
      <c r="HC328" s="4"/>
      <c r="HD328" s="4"/>
      <c r="HE328" s="4"/>
      <c r="HF328" s="4"/>
      <c r="HG328" s="4"/>
      <c r="HH328" s="4"/>
      <c r="HI328" s="4"/>
      <c r="HJ328" s="4"/>
      <c r="HK328" s="4"/>
      <c r="HL328" s="4"/>
      <c r="HM328" s="4"/>
      <c r="HN328" s="4"/>
      <c r="HO328" s="4"/>
      <c r="HP328" s="4"/>
      <c r="HQ328" s="4"/>
      <c r="HR328" s="4"/>
      <c r="HS328" s="4"/>
      <c r="HT328" s="4"/>
      <c r="HU328" s="4"/>
      <c r="HV328" s="4"/>
      <c r="HW328" s="4"/>
      <c r="HX328" s="4"/>
      <c r="HY328" s="4"/>
      <c r="HZ328" s="4"/>
      <c r="IA328" s="4"/>
      <c r="IB328" s="4"/>
      <c r="IC328" s="4"/>
      <c r="ID328" s="4"/>
      <c r="IE328" s="4"/>
      <c r="IF328" s="4"/>
      <c r="IG328" s="4"/>
      <c r="IH328" s="4"/>
      <c r="II328" s="4"/>
      <c r="IJ328" s="4"/>
      <c r="IK328" s="4"/>
      <c r="IL328" s="4"/>
      <c r="IM328" s="4"/>
      <c r="IN328" s="4"/>
      <c r="IO328" s="4"/>
      <c r="IP328" s="4"/>
      <c r="IQ328" s="4"/>
      <c r="IR328" s="4"/>
      <c r="IS328" s="4"/>
      <c r="IT328" s="4"/>
      <c r="IU328" s="4"/>
      <c r="IV328" s="4"/>
      <c r="IW328" s="4"/>
      <c r="IX328" s="4"/>
      <c r="IY328" s="4"/>
      <c r="IZ328" s="4"/>
      <c r="JA328" s="4"/>
      <c r="JB328" s="4"/>
      <c r="JC328" s="4"/>
      <c r="JD328" s="4"/>
      <c r="JE328" s="4"/>
      <c r="JF328" s="4"/>
      <c r="JG328" s="4"/>
      <c r="JH328" s="4"/>
      <c r="JI328" s="4"/>
      <c r="JJ328" s="4"/>
      <c r="JK328" s="4"/>
      <c r="JL328" s="4"/>
      <c r="JM328" s="4"/>
      <c r="JN328" s="4"/>
      <c r="JO328" s="4"/>
      <c r="JP328" s="4"/>
      <c r="JQ328" s="4"/>
      <c r="JR328" s="4"/>
      <c r="JS328" s="4"/>
      <c r="JT328" s="4"/>
      <c r="JU328" s="4"/>
      <c r="JV328" s="4"/>
      <c r="JW328" s="4"/>
      <c r="JX328" s="4"/>
      <c r="JY328" s="4"/>
      <c r="JZ328" s="4"/>
      <c r="KA328" s="4"/>
      <c r="KB328" s="4"/>
      <c r="KC328" s="4"/>
      <c r="KD328" s="4"/>
      <c r="KE328" s="4"/>
      <c r="KF328" s="4"/>
      <c r="KG328" s="4"/>
      <c r="KH328" s="4"/>
      <c r="KI328" s="4"/>
      <c r="KJ328" s="4"/>
      <c r="KK328" s="4"/>
      <c r="KL328" s="4"/>
      <c r="KM328" s="4"/>
      <c r="KN328" s="4"/>
      <c r="KO328" s="4"/>
      <c r="KP328" s="4"/>
      <c r="KQ328" s="4"/>
      <c r="KR328" s="4"/>
      <c r="KS328" s="4"/>
      <c r="KT328" s="4"/>
      <c r="KU328" s="4"/>
      <c r="KV328" s="4"/>
      <c r="KW328" s="4"/>
      <c r="KX328" s="4"/>
      <c r="KY328" s="4"/>
      <c r="KZ328" s="4"/>
      <c r="LA328" s="4"/>
      <c r="LB328" s="4"/>
      <c r="LC328" s="4"/>
      <c r="LD328" s="4"/>
      <c r="LE328" s="4"/>
      <c r="LF328" s="4"/>
      <c r="LG328" s="4"/>
      <c r="LH328" s="4"/>
      <c r="LI328" s="4"/>
      <c r="LJ328" s="4"/>
      <c r="LK328" s="4"/>
      <c r="LL328" s="4"/>
      <c r="LM328" s="4"/>
      <c r="LN328" s="4"/>
      <c r="LO328" s="4"/>
      <c r="LP328" s="4"/>
      <c r="LQ328" s="4"/>
      <c r="LR328" s="4"/>
      <c r="LS328" s="4"/>
      <c r="LT328" s="4"/>
      <c r="LU328" s="4"/>
      <c r="LV328" s="4"/>
      <c r="LW328" s="4"/>
      <c r="LX328" s="4"/>
      <c r="LY328" s="4"/>
      <c r="LZ328" s="4"/>
      <c r="MA328" s="4"/>
      <c r="MB328" s="4"/>
      <c r="MC328" s="4"/>
      <c r="MD328" s="4"/>
      <c r="ME328" s="4"/>
      <c r="MF328" s="4"/>
      <c r="MG328" s="4"/>
      <c r="MH328" s="4"/>
      <c r="MI328" s="4"/>
      <c r="MJ328" s="4"/>
      <c r="MK328" s="4"/>
      <c r="ML328" s="4"/>
      <c r="MM328" s="4"/>
      <c r="MN328" s="4"/>
      <c r="MO328" s="4"/>
      <c r="MP328" s="4"/>
      <c r="MQ328" s="4"/>
      <c r="MR328" s="4"/>
      <c r="MS328" s="4"/>
      <c r="MT328" s="4"/>
      <c r="MU328" s="4"/>
      <c r="MV328" s="4"/>
      <c r="MW328" s="4"/>
      <c r="MX328" s="4"/>
      <c r="MY328" s="4"/>
      <c r="MZ328" s="4"/>
      <c r="NA328" s="4"/>
      <c r="NB328" s="4"/>
      <c r="NC328" s="4"/>
      <c r="ND328" s="4"/>
      <c r="NE328" s="4"/>
      <c r="NF328" s="4"/>
      <c r="NG328" s="4"/>
      <c r="NH328" s="4"/>
      <c r="NI328" s="4"/>
      <c r="NJ328" s="4"/>
      <c r="NK328" s="4"/>
      <c r="NL328" s="4"/>
      <c r="NM328" s="4"/>
      <c r="NN328" s="4"/>
      <c r="NO328" s="4"/>
      <c r="NP328" s="4"/>
      <c r="NQ328" s="4"/>
      <c r="NR328" s="4"/>
      <c r="NS328" s="4"/>
      <c r="NT328" s="4"/>
      <c r="NU328" s="4"/>
      <c r="NV328" s="4"/>
      <c r="NW328" s="4"/>
      <c r="NX328" s="4"/>
      <c r="NY328" s="4"/>
      <c r="NZ328" s="4"/>
      <c r="OA328" s="4"/>
      <c r="OB328" s="4"/>
      <c r="OC328" s="4"/>
      <c r="OD328" s="4"/>
      <c r="OE328" s="4"/>
      <c r="OF328" s="4"/>
      <c r="OG328" s="4"/>
      <c r="OH328" s="4"/>
      <c r="OI328" s="4"/>
      <c r="OJ328" s="4"/>
      <c r="OK328" s="4"/>
      <c r="OL328" s="4"/>
      <c r="OM328" s="4"/>
      <c r="ON328" s="4"/>
      <c r="OO328" s="4"/>
      <c r="OP328" s="4"/>
      <c r="OQ328" s="4"/>
      <c r="OR328" s="4"/>
      <c r="OS328" s="4"/>
      <c r="OT328" s="4"/>
      <c r="OU328" s="4"/>
      <c r="OV328" s="4"/>
      <c r="OW328" s="4"/>
      <c r="OX328" s="4"/>
      <c r="OY328" s="4"/>
      <c r="OZ328" s="4"/>
      <c r="PA328" s="4"/>
      <c r="PB328" s="4"/>
      <c r="PC328" s="4"/>
      <c r="PD328" s="4"/>
      <c r="PE328" s="4"/>
      <c r="PF328" s="4"/>
      <c r="PG328" s="4"/>
      <c r="PH328" s="4"/>
      <c r="PI328" s="4"/>
      <c r="PJ328" s="4"/>
      <c r="PK328" s="4"/>
      <c r="PL328" s="4"/>
      <c r="PM328" s="4"/>
      <c r="PN328" s="4"/>
      <c r="PO328" s="4"/>
      <c r="PP328" s="4"/>
      <c r="PQ328" s="4"/>
      <c r="PR328" s="4"/>
      <c r="PS328" s="4"/>
      <c r="PT328" s="4"/>
      <c r="PU328" s="4"/>
      <c r="PV328" s="4"/>
      <c r="PW328" s="4"/>
      <c r="PX328" s="4"/>
      <c r="PY328" s="4"/>
      <c r="PZ328" s="4"/>
      <c r="QA328" s="4"/>
      <c r="QB328" s="4"/>
      <c r="QC328" s="4"/>
      <c r="QD328" s="4"/>
      <c r="QE328" s="4"/>
      <c r="QF328" s="4"/>
      <c r="QG328" s="4"/>
      <c r="QH328" s="4"/>
      <c r="QI328" s="4"/>
      <c r="QJ328" s="4"/>
      <c r="QK328" s="4"/>
      <c r="QL328" s="4"/>
      <c r="QM328" s="4"/>
      <c r="QN328" s="4"/>
      <c r="QO328" s="4"/>
      <c r="QP328" s="4"/>
      <c r="QQ328" s="4"/>
      <c r="QR328" s="4"/>
      <c r="QS328" s="4"/>
      <c r="QT328" s="4"/>
      <c r="QU328" s="4"/>
      <c r="QV328" s="4"/>
      <c r="QW328" s="4"/>
      <c r="QX328" s="4"/>
      <c r="QY328" s="4"/>
      <c r="QZ328" s="4"/>
      <c r="RA328" s="4"/>
      <c r="RB328" s="4"/>
      <c r="RC328" s="4"/>
      <c r="RD328" s="4"/>
      <c r="RE328" s="4"/>
      <c r="RF328" s="4"/>
      <c r="RG328" s="4"/>
      <c r="RH328" s="4"/>
      <c r="RI328" s="4"/>
      <c r="RJ328" s="4"/>
      <c r="RK328" s="4"/>
      <c r="RL328" s="4"/>
      <c r="RM328" s="4"/>
      <c r="RN328" s="4"/>
      <c r="RO328" s="4"/>
      <c r="RP328" s="4"/>
      <c r="RQ328" s="4"/>
      <c r="RR328" s="4"/>
      <c r="RS328" s="4"/>
      <c r="RT328" s="4"/>
      <c r="RU328" s="4"/>
      <c r="RV328" s="4"/>
      <c r="RW328" s="4"/>
      <c r="RX328" s="4"/>
      <c r="RY328" s="4"/>
      <c r="RZ328" s="4"/>
      <c r="SA328" s="4"/>
      <c r="SB328" s="4"/>
      <c r="SC328" s="4"/>
      <c r="SD328" s="4"/>
      <c r="SE328" s="4"/>
      <c r="SF328" s="4"/>
      <c r="SG328" s="4"/>
      <c r="SH328" s="4"/>
      <c r="SI328" s="4"/>
      <c r="SJ328" s="4"/>
    </row>
    <row r="329" spans="1:504">
      <c r="A329" s="179"/>
      <c r="B329" s="181"/>
      <c r="C329" s="182"/>
      <c r="D329" s="182"/>
      <c r="E329" s="182"/>
      <c r="F329" s="182"/>
      <c r="G329" s="183"/>
      <c r="H329" s="182"/>
      <c r="I329" s="182"/>
      <c r="J329" s="183"/>
      <c r="K329" s="187"/>
      <c r="L329" s="185"/>
      <c r="M329" s="185"/>
      <c r="N329" s="186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  <c r="DB329" s="4"/>
      <c r="DC329" s="4"/>
      <c r="DD329" s="4"/>
      <c r="DE329" s="4"/>
      <c r="DF329" s="4"/>
      <c r="DG329" s="4"/>
      <c r="DH329" s="4"/>
      <c r="DI329" s="4"/>
      <c r="DJ329" s="4"/>
      <c r="DK329" s="4"/>
      <c r="DL329" s="4"/>
      <c r="DM329" s="4"/>
      <c r="DN329" s="4"/>
      <c r="DO329" s="4"/>
      <c r="DP329" s="4"/>
      <c r="DQ329" s="4"/>
      <c r="DR329" s="4"/>
      <c r="DS329" s="4"/>
      <c r="DT329" s="4"/>
      <c r="DU329" s="4"/>
      <c r="DV329" s="4"/>
      <c r="DW329" s="4"/>
      <c r="DX329" s="4"/>
      <c r="DY329" s="4"/>
      <c r="DZ329" s="4"/>
      <c r="EA329" s="4"/>
      <c r="EB329" s="4"/>
      <c r="EC329" s="4"/>
      <c r="ED329" s="4"/>
      <c r="EE329" s="4"/>
      <c r="EF329" s="4"/>
      <c r="EG329" s="4"/>
      <c r="EH329" s="4"/>
      <c r="EI329" s="4"/>
      <c r="EJ329" s="4"/>
      <c r="EK329" s="4"/>
      <c r="EL329" s="4"/>
      <c r="EM329" s="4"/>
      <c r="EN329" s="4"/>
      <c r="EO329" s="4"/>
      <c r="EP329" s="4"/>
      <c r="EQ329" s="4"/>
      <c r="ER329" s="4"/>
      <c r="ES329" s="4"/>
      <c r="ET329" s="4"/>
      <c r="EU329" s="4"/>
      <c r="EV329" s="4"/>
      <c r="EW329" s="4"/>
      <c r="EX329" s="4"/>
      <c r="EY329" s="4"/>
      <c r="EZ329" s="4"/>
      <c r="FA329" s="4"/>
      <c r="FB329" s="4"/>
      <c r="FC329" s="4"/>
      <c r="FD329" s="4"/>
      <c r="FE329" s="4"/>
      <c r="FF329" s="4"/>
      <c r="FG329" s="4"/>
      <c r="FH329" s="4"/>
      <c r="FI329" s="4"/>
      <c r="FJ329" s="4"/>
      <c r="FK329" s="4"/>
      <c r="FL329" s="4"/>
      <c r="FM329" s="4"/>
      <c r="FN329" s="4"/>
      <c r="FO329" s="4"/>
      <c r="FP329" s="4"/>
      <c r="FQ329" s="4"/>
      <c r="FR329" s="4"/>
      <c r="FS329" s="4"/>
      <c r="FT329" s="4"/>
      <c r="FU329" s="4"/>
      <c r="FV329" s="4"/>
      <c r="FW329" s="4"/>
      <c r="FX329" s="4"/>
      <c r="FY329" s="4"/>
      <c r="FZ329" s="4"/>
      <c r="GA329" s="4"/>
      <c r="GB329" s="4"/>
      <c r="GC329" s="4"/>
      <c r="GD329" s="4"/>
      <c r="GE329" s="4"/>
      <c r="GF329" s="4"/>
      <c r="GG329" s="4"/>
      <c r="GH329" s="4"/>
      <c r="GI329" s="4"/>
      <c r="GJ329" s="4"/>
      <c r="GK329" s="4"/>
      <c r="GL329" s="4"/>
      <c r="GM329" s="4"/>
      <c r="GN329" s="4"/>
      <c r="GO329" s="4"/>
      <c r="GP329" s="4"/>
      <c r="GQ329" s="4"/>
      <c r="GR329" s="4"/>
      <c r="GS329" s="4"/>
      <c r="GT329" s="4"/>
      <c r="GU329" s="4"/>
      <c r="GV329" s="4"/>
      <c r="GW329" s="4"/>
      <c r="GX329" s="4"/>
      <c r="GY329" s="4"/>
      <c r="GZ329" s="4"/>
      <c r="HA329" s="4"/>
      <c r="HB329" s="4"/>
      <c r="HC329" s="4"/>
      <c r="HD329" s="4"/>
      <c r="HE329" s="4"/>
      <c r="HF329" s="4"/>
      <c r="HG329" s="4"/>
      <c r="HH329" s="4"/>
      <c r="HI329" s="4"/>
      <c r="HJ329" s="4"/>
      <c r="HK329" s="4"/>
      <c r="HL329" s="4"/>
      <c r="HM329" s="4"/>
      <c r="HN329" s="4"/>
      <c r="HO329" s="4"/>
      <c r="HP329" s="4"/>
      <c r="HQ329" s="4"/>
      <c r="HR329" s="4"/>
      <c r="HS329" s="4"/>
      <c r="HT329" s="4"/>
      <c r="HU329" s="4"/>
      <c r="HV329" s="4"/>
      <c r="HW329" s="4"/>
      <c r="HX329" s="4"/>
      <c r="HY329" s="4"/>
      <c r="HZ329" s="4"/>
      <c r="IA329" s="4"/>
      <c r="IB329" s="4"/>
      <c r="IC329" s="4"/>
      <c r="ID329" s="4"/>
      <c r="IE329" s="4"/>
      <c r="IF329" s="4"/>
      <c r="IG329" s="4"/>
      <c r="IH329" s="4"/>
      <c r="II329" s="4"/>
      <c r="IJ329" s="4"/>
      <c r="IK329" s="4"/>
      <c r="IL329" s="4"/>
      <c r="IM329" s="4"/>
      <c r="IN329" s="4"/>
      <c r="IO329" s="4"/>
      <c r="IP329" s="4"/>
      <c r="IQ329" s="4"/>
      <c r="IR329" s="4"/>
      <c r="IS329" s="4"/>
      <c r="IT329" s="4"/>
      <c r="IU329" s="4"/>
      <c r="IV329" s="4"/>
      <c r="IW329" s="4"/>
      <c r="IX329" s="4"/>
      <c r="IY329" s="4"/>
      <c r="IZ329" s="4"/>
      <c r="JA329" s="4"/>
      <c r="JB329" s="4"/>
      <c r="JC329" s="4"/>
      <c r="JD329" s="4"/>
      <c r="JE329" s="4"/>
      <c r="JF329" s="4"/>
      <c r="JG329" s="4"/>
      <c r="JH329" s="4"/>
      <c r="JI329" s="4"/>
      <c r="JJ329" s="4"/>
      <c r="JK329" s="4"/>
      <c r="JL329" s="4"/>
      <c r="JM329" s="4"/>
      <c r="JN329" s="4"/>
      <c r="JO329" s="4"/>
      <c r="JP329" s="4"/>
      <c r="JQ329" s="4"/>
      <c r="JR329" s="4"/>
      <c r="JS329" s="4"/>
      <c r="JT329" s="4"/>
      <c r="JU329" s="4"/>
      <c r="JV329" s="4"/>
      <c r="JW329" s="4"/>
      <c r="JX329" s="4"/>
      <c r="JY329" s="4"/>
      <c r="JZ329" s="4"/>
      <c r="KA329" s="4"/>
      <c r="KB329" s="4"/>
      <c r="KC329" s="4"/>
      <c r="KD329" s="4"/>
      <c r="KE329" s="4"/>
      <c r="KF329" s="4"/>
      <c r="KG329" s="4"/>
      <c r="KH329" s="4"/>
      <c r="KI329" s="4"/>
      <c r="KJ329" s="4"/>
      <c r="KK329" s="4"/>
      <c r="KL329" s="4"/>
      <c r="KM329" s="4"/>
      <c r="KN329" s="4"/>
      <c r="KO329" s="4"/>
      <c r="KP329" s="4"/>
      <c r="KQ329" s="4"/>
      <c r="KR329" s="4"/>
      <c r="KS329" s="4"/>
      <c r="KT329" s="4"/>
      <c r="KU329" s="4"/>
      <c r="KV329" s="4"/>
      <c r="KW329" s="4"/>
      <c r="KX329" s="4"/>
      <c r="KY329" s="4"/>
      <c r="KZ329" s="4"/>
      <c r="LA329" s="4"/>
      <c r="LB329" s="4"/>
      <c r="LC329" s="4"/>
      <c r="LD329" s="4"/>
      <c r="LE329" s="4"/>
      <c r="LF329" s="4"/>
      <c r="LG329" s="4"/>
      <c r="LH329" s="4"/>
      <c r="LI329" s="4"/>
      <c r="LJ329" s="4"/>
      <c r="LK329" s="4"/>
      <c r="LL329" s="4"/>
      <c r="LM329" s="4"/>
      <c r="LN329" s="4"/>
      <c r="LO329" s="4"/>
      <c r="LP329" s="4"/>
      <c r="LQ329" s="4"/>
      <c r="LR329" s="4"/>
      <c r="LS329" s="4"/>
      <c r="LT329" s="4"/>
      <c r="LU329" s="4"/>
      <c r="LV329" s="4"/>
      <c r="LW329" s="4"/>
      <c r="LX329" s="4"/>
      <c r="LY329" s="4"/>
      <c r="LZ329" s="4"/>
      <c r="MA329" s="4"/>
      <c r="MB329" s="4"/>
      <c r="MC329" s="4"/>
      <c r="MD329" s="4"/>
      <c r="ME329" s="4"/>
      <c r="MF329" s="4"/>
      <c r="MG329" s="4"/>
      <c r="MH329" s="4"/>
      <c r="MI329" s="4"/>
      <c r="MJ329" s="4"/>
      <c r="MK329" s="4"/>
      <c r="ML329" s="4"/>
      <c r="MM329" s="4"/>
      <c r="MN329" s="4"/>
      <c r="MO329" s="4"/>
      <c r="MP329" s="4"/>
      <c r="MQ329" s="4"/>
      <c r="MR329" s="4"/>
      <c r="MS329" s="4"/>
      <c r="MT329" s="4"/>
      <c r="MU329" s="4"/>
      <c r="MV329" s="4"/>
      <c r="MW329" s="4"/>
      <c r="MX329" s="4"/>
      <c r="MY329" s="4"/>
      <c r="MZ329" s="4"/>
      <c r="NA329" s="4"/>
      <c r="NB329" s="4"/>
      <c r="NC329" s="4"/>
      <c r="ND329" s="4"/>
      <c r="NE329" s="4"/>
      <c r="NF329" s="4"/>
      <c r="NG329" s="4"/>
      <c r="NH329" s="4"/>
      <c r="NI329" s="4"/>
      <c r="NJ329" s="4"/>
      <c r="NK329" s="4"/>
      <c r="NL329" s="4"/>
      <c r="NM329" s="4"/>
      <c r="NN329" s="4"/>
      <c r="NO329" s="4"/>
      <c r="NP329" s="4"/>
      <c r="NQ329" s="4"/>
      <c r="NR329" s="4"/>
      <c r="NS329" s="4"/>
      <c r="NT329" s="4"/>
      <c r="NU329" s="4"/>
      <c r="NV329" s="4"/>
      <c r="NW329" s="4"/>
      <c r="NX329" s="4"/>
      <c r="NY329" s="4"/>
      <c r="NZ329" s="4"/>
      <c r="OA329" s="4"/>
      <c r="OB329" s="4"/>
      <c r="OC329" s="4"/>
      <c r="OD329" s="4"/>
      <c r="OE329" s="4"/>
      <c r="OF329" s="4"/>
      <c r="OG329" s="4"/>
      <c r="OH329" s="4"/>
      <c r="OI329" s="4"/>
      <c r="OJ329" s="4"/>
      <c r="OK329" s="4"/>
      <c r="OL329" s="4"/>
      <c r="OM329" s="4"/>
      <c r="ON329" s="4"/>
      <c r="OO329" s="4"/>
      <c r="OP329" s="4"/>
      <c r="OQ329" s="4"/>
      <c r="OR329" s="4"/>
      <c r="OS329" s="4"/>
      <c r="OT329" s="4"/>
      <c r="OU329" s="4"/>
      <c r="OV329" s="4"/>
      <c r="OW329" s="4"/>
      <c r="OX329" s="4"/>
      <c r="OY329" s="4"/>
      <c r="OZ329" s="4"/>
      <c r="PA329" s="4"/>
      <c r="PB329" s="4"/>
      <c r="PC329" s="4"/>
      <c r="PD329" s="4"/>
      <c r="PE329" s="4"/>
      <c r="PF329" s="4"/>
      <c r="PG329" s="4"/>
      <c r="PH329" s="4"/>
      <c r="PI329" s="4"/>
      <c r="PJ329" s="4"/>
      <c r="PK329" s="4"/>
      <c r="PL329" s="4"/>
      <c r="PM329" s="4"/>
      <c r="PN329" s="4"/>
      <c r="PO329" s="4"/>
      <c r="PP329" s="4"/>
      <c r="PQ329" s="4"/>
      <c r="PR329" s="4"/>
      <c r="PS329" s="4"/>
      <c r="PT329" s="4"/>
      <c r="PU329" s="4"/>
      <c r="PV329" s="4"/>
      <c r="PW329" s="4"/>
      <c r="PX329" s="4"/>
      <c r="PY329" s="4"/>
      <c r="PZ329" s="4"/>
      <c r="QA329" s="4"/>
      <c r="QB329" s="4"/>
      <c r="QC329" s="4"/>
      <c r="QD329" s="4"/>
      <c r="QE329" s="4"/>
      <c r="QF329" s="4"/>
      <c r="QG329" s="4"/>
      <c r="QH329" s="4"/>
      <c r="QI329" s="4"/>
      <c r="QJ329" s="4"/>
      <c r="QK329" s="4"/>
      <c r="QL329" s="4"/>
      <c r="QM329" s="4"/>
      <c r="QN329" s="4"/>
      <c r="QO329" s="4"/>
      <c r="QP329" s="4"/>
      <c r="QQ329" s="4"/>
      <c r="QR329" s="4"/>
      <c r="QS329" s="4"/>
      <c r="QT329" s="4"/>
      <c r="QU329" s="4"/>
      <c r="QV329" s="4"/>
      <c r="QW329" s="4"/>
      <c r="QX329" s="4"/>
      <c r="QY329" s="4"/>
      <c r="QZ329" s="4"/>
      <c r="RA329" s="4"/>
      <c r="RB329" s="4"/>
      <c r="RC329" s="4"/>
      <c r="RD329" s="4"/>
      <c r="RE329" s="4"/>
      <c r="RF329" s="4"/>
      <c r="RG329" s="4"/>
      <c r="RH329" s="4"/>
      <c r="RI329" s="4"/>
      <c r="RJ329" s="4"/>
      <c r="RK329" s="4"/>
      <c r="RL329" s="4"/>
      <c r="RM329" s="4"/>
      <c r="RN329" s="4"/>
      <c r="RO329" s="4"/>
      <c r="RP329" s="4"/>
      <c r="RQ329" s="4"/>
      <c r="RR329" s="4"/>
      <c r="RS329" s="4"/>
      <c r="RT329" s="4"/>
      <c r="RU329" s="4"/>
      <c r="RV329" s="4"/>
      <c r="RW329" s="4"/>
      <c r="RX329" s="4"/>
      <c r="RY329" s="4"/>
      <c r="RZ329" s="4"/>
      <c r="SA329" s="4"/>
      <c r="SB329" s="4"/>
      <c r="SC329" s="4"/>
      <c r="SD329" s="4"/>
      <c r="SE329" s="4"/>
      <c r="SF329" s="4"/>
      <c r="SG329" s="4"/>
      <c r="SH329" s="4"/>
      <c r="SI329" s="4"/>
      <c r="SJ329" s="4"/>
    </row>
    <row r="330" spans="1:504">
      <c r="A330" s="179"/>
      <c r="B330" s="181"/>
      <c r="C330" s="182"/>
      <c r="D330" s="182"/>
      <c r="E330" s="182"/>
      <c r="F330" s="182"/>
      <c r="G330" s="183"/>
      <c r="H330" s="182"/>
      <c r="I330" s="182"/>
      <c r="J330" s="183"/>
      <c r="K330" s="187"/>
      <c r="L330" s="185"/>
      <c r="M330" s="185"/>
      <c r="N330" s="186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  <c r="DB330" s="4"/>
      <c r="DC330" s="4"/>
      <c r="DD330" s="4"/>
      <c r="DE330" s="4"/>
      <c r="DF330" s="4"/>
      <c r="DG330" s="4"/>
      <c r="DH330" s="4"/>
      <c r="DI330" s="4"/>
      <c r="DJ330" s="4"/>
      <c r="DK330" s="4"/>
      <c r="DL330" s="4"/>
      <c r="DM330" s="4"/>
      <c r="DN330" s="4"/>
      <c r="DO330" s="4"/>
      <c r="DP330" s="4"/>
      <c r="DQ330" s="4"/>
      <c r="DR330" s="4"/>
      <c r="DS330" s="4"/>
      <c r="DT330" s="4"/>
      <c r="DU330" s="4"/>
      <c r="DV330" s="4"/>
      <c r="DW330" s="4"/>
      <c r="DX330" s="4"/>
      <c r="DY330" s="4"/>
      <c r="DZ330" s="4"/>
      <c r="EA330" s="4"/>
      <c r="EB330" s="4"/>
      <c r="EC330" s="4"/>
      <c r="ED330" s="4"/>
      <c r="EE330" s="4"/>
      <c r="EF330" s="4"/>
      <c r="EG330" s="4"/>
      <c r="EH330" s="4"/>
      <c r="EI330" s="4"/>
      <c r="EJ330" s="4"/>
      <c r="EK330" s="4"/>
      <c r="EL330" s="4"/>
      <c r="EM330" s="4"/>
      <c r="EN330" s="4"/>
      <c r="EO330" s="4"/>
      <c r="EP330" s="4"/>
      <c r="EQ330" s="4"/>
      <c r="ER330" s="4"/>
      <c r="ES330" s="4"/>
      <c r="ET330" s="4"/>
      <c r="EU330" s="4"/>
      <c r="EV330" s="4"/>
      <c r="EW330" s="4"/>
      <c r="EX330" s="4"/>
      <c r="EY330" s="4"/>
      <c r="EZ330" s="4"/>
      <c r="FA330" s="4"/>
      <c r="FB330" s="4"/>
      <c r="FC330" s="4"/>
      <c r="FD330" s="4"/>
      <c r="FE330" s="4"/>
      <c r="FF330" s="4"/>
      <c r="FG330" s="4"/>
      <c r="FH330" s="4"/>
      <c r="FI330" s="4"/>
      <c r="FJ330" s="4"/>
      <c r="FK330" s="4"/>
      <c r="FL330" s="4"/>
      <c r="FM330" s="4"/>
      <c r="FN330" s="4"/>
      <c r="FO330" s="4"/>
      <c r="FP330" s="4"/>
      <c r="FQ330" s="4"/>
      <c r="FR330" s="4"/>
      <c r="FS330" s="4"/>
      <c r="FT330" s="4"/>
      <c r="FU330" s="4"/>
      <c r="FV330" s="4"/>
      <c r="FW330" s="4"/>
      <c r="FX330" s="4"/>
      <c r="FY330" s="4"/>
      <c r="FZ330" s="4"/>
      <c r="GA330" s="4"/>
      <c r="GB330" s="4"/>
      <c r="GC330" s="4"/>
      <c r="GD330" s="4"/>
      <c r="GE330" s="4"/>
      <c r="GF330" s="4"/>
      <c r="GG330" s="4"/>
      <c r="GH330" s="4"/>
      <c r="GI330" s="4"/>
      <c r="GJ330" s="4"/>
      <c r="GK330" s="4"/>
      <c r="GL330" s="4"/>
      <c r="GM330" s="4"/>
      <c r="GN330" s="4"/>
      <c r="GO330" s="4"/>
      <c r="GP330" s="4"/>
      <c r="GQ330" s="4"/>
      <c r="GR330" s="4"/>
      <c r="GS330" s="4"/>
      <c r="GT330" s="4"/>
      <c r="GU330" s="4"/>
      <c r="GV330" s="4"/>
      <c r="GW330" s="4"/>
      <c r="GX330" s="4"/>
      <c r="GY330" s="4"/>
      <c r="GZ330" s="4"/>
      <c r="HA330" s="4"/>
      <c r="HB330" s="4"/>
      <c r="HC330" s="4"/>
      <c r="HD330" s="4"/>
      <c r="HE330" s="4"/>
      <c r="HF330" s="4"/>
      <c r="HG330" s="4"/>
      <c r="HH330" s="4"/>
      <c r="HI330" s="4"/>
      <c r="HJ330" s="4"/>
      <c r="HK330" s="4"/>
      <c r="HL330" s="4"/>
      <c r="HM330" s="4"/>
      <c r="HN330" s="4"/>
      <c r="HO330" s="4"/>
      <c r="HP330" s="4"/>
      <c r="HQ330" s="4"/>
      <c r="HR330" s="4"/>
      <c r="HS330" s="4"/>
      <c r="HT330" s="4"/>
      <c r="HU330" s="4"/>
      <c r="HV330" s="4"/>
      <c r="HW330" s="4"/>
      <c r="HX330" s="4"/>
      <c r="HY330" s="4"/>
      <c r="HZ330" s="4"/>
      <c r="IA330" s="4"/>
      <c r="IB330" s="4"/>
      <c r="IC330" s="4"/>
      <c r="ID330" s="4"/>
      <c r="IE330" s="4"/>
      <c r="IF330" s="4"/>
      <c r="IG330" s="4"/>
      <c r="IH330" s="4"/>
      <c r="II330" s="4"/>
      <c r="IJ330" s="4"/>
      <c r="IK330" s="4"/>
      <c r="IL330" s="4"/>
      <c r="IM330" s="4"/>
      <c r="IN330" s="4"/>
      <c r="IO330" s="4"/>
      <c r="IP330" s="4"/>
      <c r="IQ330" s="4"/>
      <c r="IR330" s="4"/>
      <c r="IS330" s="4"/>
      <c r="IT330" s="4"/>
      <c r="IU330" s="4"/>
      <c r="IV330" s="4"/>
      <c r="IW330" s="4"/>
      <c r="IX330" s="4"/>
      <c r="IY330" s="4"/>
      <c r="IZ330" s="4"/>
      <c r="JA330" s="4"/>
      <c r="JB330" s="4"/>
      <c r="JC330" s="4"/>
      <c r="JD330" s="4"/>
      <c r="JE330" s="4"/>
      <c r="JF330" s="4"/>
      <c r="JG330" s="4"/>
      <c r="JH330" s="4"/>
      <c r="JI330" s="4"/>
      <c r="JJ330" s="4"/>
      <c r="JK330" s="4"/>
      <c r="JL330" s="4"/>
      <c r="JM330" s="4"/>
      <c r="JN330" s="4"/>
      <c r="JO330" s="4"/>
      <c r="JP330" s="4"/>
      <c r="JQ330" s="4"/>
      <c r="JR330" s="4"/>
      <c r="JS330" s="4"/>
      <c r="JT330" s="4"/>
      <c r="JU330" s="4"/>
      <c r="JV330" s="4"/>
      <c r="JW330" s="4"/>
      <c r="JX330" s="4"/>
      <c r="JY330" s="4"/>
      <c r="JZ330" s="4"/>
      <c r="KA330" s="4"/>
      <c r="KB330" s="4"/>
      <c r="KC330" s="4"/>
      <c r="KD330" s="4"/>
      <c r="KE330" s="4"/>
      <c r="KF330" s="4"/>
      <c r="KG330" s="4"/>
      <c r="KH330" s="4"/>
      <c r="KI330" s="4"/>
      <c r="KJ330" s="4"/>
      <c r="KK330" s="4"/>
      <c r="KL330" s="4"/>
      <c r="KM330" s="4"/>
      <c r="KN330" s="4"/>
      <c r="KO330" s="4"/>
      <c r="KP330" s="4"/>
      <c r="KQ330" s="4"/>
      <c r="KR330" s="4"/>
      <c r="KS330" s="4"/>
      <c r="KT330" s="4"/>
      <c r="KU330" s="4"/>
      <c r="KV330" s="4"/>
      <c r="KW330" s="4"/>
      <c r="KX330" s="4"/>
      <c r="KY330" s="4"/>
      <c r="KZ330" s="4"/>
      <c r="LA330" s="4"/>
      <c r="LB330" s="4"/>
      <c r="LC330" s="4"/>
      <c r="LD330" s="4"/>
      <c r="LE330" s="4"/>
      <c r="LF330" s="4"/>
      <c r="LG330" s="4"/>
      <c r="LH330" s="4"/>
      <c r="LI330" s="4"/>
      <c r="LJ330" s="4"/>
      <c r="LK330" s="4"/>
      <c r="LL330" s="4"/>
      <c r="LM330" s="4"/>
      <c r="LN330" s="4"/>
      <c r="LO330" s="4"/>
      <c r="LP330" s="4"/>
      <c r="LQ330" s="4"/>
      <c r="LR330" s="4"/>
      <c r="LS330" s="4"/>
      <c r="LT330" s="4"/>
      <c r="LU330" s="4"/>
      <c r="LV330" s="4"/>
      <c r="LW330" s="4"/>
      <c r="LX330" s="4"/>
      <c r="LY330" s="4"/>
      <c r="LZ330" s="4"/>
      <c r="MA330" s="4"/>
      <c r="MB330" s="4"/>
      <c r="MC330" s="4"/>
      <c r="MD330" s="4"/>
      <c r="ME330" s="4"/>
      <c r="MF330" s="4"/>
      <c r="MG330" s="4"/>
      <c r="MH330" s="4"/>
      <c r="MI330" s="4"/>
      <c r="MJ330" s="4"/>
      <c r="MK330" s="4"/>
      <c r="ML330" s="4"/>
      <c r="MM330" s="4"/>
      <c r="MN330" s="4"/>
      <c r="MO330" s="4"/>
      <c r="MP330" s="4"/>
      <c r="MQ330" s="4"/>
      <c r="MR330" s="4"/>
      <c r="MS330" s="4"/>
      <c r="MT330" s="4"/>
      <c r="MU330" s="4"/>
      <c r="MV330" s="4"/>
      <c r="MW330" s="4"/>
      <c r="MX330" s="4"/>
      <c r="MY330" s="4"/>
      <c r="MZ330" s="4"/>
      <c r="NA330" s="4"/>
      <c r="NB330" s="4"/>
      <c r="NC330" s="4"/>
      <c r="ND330" s="4"/>
      <c r="NE330" s="4"/>
      <c r="NF330" s="4"/>
      <c r="NG330" s="4"/>
      <c r="NH330" s="4"/>
      <c r="NI330" s="4"/>
      <c r="NJ330" s="4"/>
      <c r="NK330" s="4"/>
      <c r="NL330" s="4"/>
      <c r="NM330" s="4"/>
      <c r="NN330" s="4"/>
      <c r="NO330" s="4"/>
      <c r="NP330" s="4"/>
      <c r="NQ330" s="4"/>
      <c r="NR330" s="4"/>
      <c r="NS330" s="4"/>
      <c r="NT330" s="4"/>
      <c r="NU330" s="4"/>
      <c r="NV330" s="4"/>
      <c r="NW330" s="4"/>
      <c r="NX330" s="4"/>
      <c r="NY330" s="4"/>
      <c r="NZ330" s="4"/>
      <c r="OA330" s="4"/>
      <c r="OB330" s="4"/>
      <c r="OC330" s="4"/>
      <c r="OD330" s="4"/>
      <c r="OE330" s="4"/>
      <c r="OF330" s="4"/>
      <c r="OG330" s="4"/>
      <c r="OH330" s="4"/>
      <c r="OI330" s="4"/>
      <c r="OJ330" s="4"/>
      <c r="OK330" s="4"/>
      <c r="OL330" s="4"/>
      <c r="OM330" s="4"/>
      <c r="ON330" s="4"/>
      <c r="OO330" s="4"/>
      <c r="OP330" s="4"/>
      <c r="OQ330" s="4"/>
      <c r="OR330" s="4"/>
      <c r="OS330" s="4"/>
      <c r="OT330" s="4"/>
      <c r="OU330" s="4"/>
      <c r="OV330" s="4"/>
      <c r="OW330" s="4"/>
      <c r="OX330" s="4"/>
      <c r="OY330" s="4"/>
      <c r="OZ330" s="4"/>
      <c r="PA330" s="4"/>
      <c r="PB330" s="4"/>
      <c r="PC330" s="4"/>
      <c r="PD330" s="4"/>
      <c r="PE330" s="4"/>
      <c r="PF330" s="4"/>
      <c r="PG330" s="4"/>
      <c r="PH330" s="4"/>
      <c r="PI330" s="4"/>
      <c r="PJ330" s="4"/>
      <c r="PK330" s="4"/>
      <c r="PL330" s="4"/>
      <c r="PM330" s="4"/>
      <c r="PN330" s="4"/>
      <c r="PO330" s="4"/>
      <c r="PP330" s="4"/>
      <c r="PQ330" s="4"/>
      <c r="PR330" s="4"/>
      <c r="PS330" s="4"/>
      <c r="PT330" s="4"/>
      <c r="PU330" s="4"/>
      <c r="PV330" s="4"/>
      <c r="PW330" s="4"/>
      <c r="PX330" s="4"/>
      <c r="PY330" s="4"/>
      <c r="PZ330" s="4"/>
      <c r="QA330" s="4"/>
      <c r="QB330" s="4"/>
      <c r="QC330" s="4"/>
      <c r="QD330" s="4"/>
      <c r="QE330" s="4"/>
      <c r="QF330" s="4"/>
      <c r="QG330" s="4"/>
      <c r="QH330" s="4"/>
      <c r="QI330" s="4"/>
      <c r="QJ330" s="4"/>
      <c r="QK330" s="4"/>
      <c r="QL330" s="4"/>
      <c r="QM330" s="4"/>
      <c r="QN330" s="4"/>
      <c r="QO330" s="4"/>
      <c r="QP330" s="4"/>
      <c r="QQ330" s="4"/>
      <c r="QR330" s="4"/>
      <c r="QS330" s="4"/>
      <c r="QT330" s="4"/>
      <c r="QU330" s="4"/>
      <c r="QV330" s="4"/>
      <c r="QW330" s="4"/>
      <c r="QX330" s="4"/>
      <c r="QY330" s="4"/>
      <c r="QZ330" s="4"/>
      <c r="RA330" s="4"/>
      <c r="RB330" s="4"/>
      <c r="RC330" s="4"/>
      <c r="RD330" s="4"/>
      <c r="RE330" s="4"/>
      <c r="RF330" s="4"/>
      <c r="RG330" s="4"/>
      <c r="RH330" s="4"/>
      <c r="RI330" s="4"/>
      <c r="RJ330" s="4"/>
      <c r="RK330" s="4"/>
      <c r="RL330" s="4"/>
      <c r="RM330" s="4"/>
      <c r="RN330" s="4"/>
      <c r="RO330" s="4"/>
      <c r="RP330" s="4"/>
      <c r="RQ330" s="4"/>
      <c r="RR330" s="4"/>
      <c r="RS330" s="4"/>
      <c r="RT330" s="4"/>
      <c r="RU330" s="4"/>
      <c r="RV330" s="4"/>
      <c r="RW330" s="4"/>
      <c r="RX330" s="4"/>
      <c r="RY330" s="4"/>
      <c r="RZ330" s="4"/>
      <c r="SA330" s="4"/>
      <c r="SB330" s="4"/>
      <c r="SC330" s="4"/>
      <c r="SD330" s="4"/>
      <c r="SE330" s="4"/>
      <c r="SF330" s="4"/>
      <c r="SG330" s="4"/>
      <c r="SH330" s="4"/>
      <c r="SI330" s="4"/>
      <c r="SJ330" s="4"/>
    </row>
    <row r="331" spans="1:504">
      <c r="A331" s="179"/>
      <c r="B331" s="181"/>
      <c r="C331" s="182"/>
      <c r="D331" s="182"/>
      <c r="E331" s="182"/>
      <c r="F331" s="182"/>
      <c r="G331" s="183"/>
      <c r="H331" s="182"/>
      <c r="I331" s="182"/>
      <c r="J331" s="183"/>
      <c r="K331" s="187"/>
      <c r="L331" s="185"/>
      <c r="M331" s="185"/>
      <c r="N331" s="186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A331" s="4"/>
      <c r="DB331" s="4"/>
      <c r="DC331" s="4"/>
      <c r="DD331" s="4"/>
      <c r="DE331" s="4"/>
      <c r="DF331" s="4"/>
      <c r="DG331" s="4"/>
      <c r="DH331" s="4"/>
      <c r="DI331" s="4"/>
      <c r="DJ331" s="4"/>
      <c r="DK331" s="4"/>
      <c r="DL331" s="4"/>
      <c r="DM331" s="4"/>
      <c r="DN331" s="4"/>
      <c r="DO331" s="4"/>
      <c r="DP331" s="4"/>
      <c r="DQ331" s="4"/>
      <c r="DR331" s="4"/>
      <c r="DS331" s="4"/>
      <c r="DT331" s="4"/>
      <c r="DU331" s="4"/>
      <c r="DV331" s="4"/>
      <c r="DW331" s="4"/>
      <c r="DX331" s="4"/>
      <c r="DY331" s="4"/>
      <c r="DZ331" s="4"/>
      <c r="EA331" s="4"/>
      <c r="EB331" s="4"/>
      <c r="EC331" s="4"/>
      <c r="ED331" s="4"/>
      <c r="EE331" s="4"/>
      <c r="EF331" s="4"/>
      <c r="EG331" s="4"/>
      <c r="EH331" s="4"/>
      <c r="EI331" s="4"/>
      <c r="EJ331" s="4"/>
      <c r="EK331" s="4"/>
      <c r="EL331" s="4"/>
      <c r="EM331" s="4"/>
      <c r="EN331" s="4"/>
      <c r="EO331" s="4"/>
      <c r="EP331" s="4"/>
      <c r="EQ331" s="4"/>
      <c r="ER331" s="4"/>
      <c r="ES331" s="4"/>
      <c r="ET331" s="4"/>
      <c r="EU331" s="4"/>
      <c r="EV331" s="4"/>
      <c r="EW331" s="4"/>
      <c r="EX331" s="4"/>
      <c r="EY331" s="4"/>
      <c r="EZ331" s="4"/>
      <c r="FA331" s="4"/>
      <c r="FB331" s="4"/>
      <c r="FC331" s="4"/>
      <c r="FD331" s="4"/>
      <c r="FE331" s="4"/>
      <c r="FF331" s="4"/>
      <c r="FG331" s="4"/>
      <c r="FH331" s="4"/>
      <c r="FI331" s="4"/>
      <c r="FJ331" s="4"/>
      <c r="FK331" s="4"/>
      <c r="FL331" s="4"/>
      <c r="FM331" s="4"/>
      <c r="FN331" s="4"/>
      <c r="FO331" s="4"/>
      <c r="FP331" s="4"/>
      <c r="FQ331" s="4"/>
      <c r="FR331" s="4"/>
      <c r="FS331" s="4"/>
      <c r="FT331" s="4"/>
      <c r="FU331" s="4"/>
      <c r="FV331" s="4"/>
      <c r="FW331" s="4"/>
      <c r="FX331" s="4"/>
      <c r="FY331" s="4"/>
      <c r="FZ331" s="4"/>
      <c r="GA331" s="4"/>
      <c r="GB331" s="4"/>
      <c r="GC331" s="4"/>
      <c r="GD331" s="4"/>
      <c r="GE331" s="4"/>
      <c r="GF331" s="4"/>
      <c r="GG331" s="4"/>
      <c r="GH331" s="4"/>
      <c r="GI331" s="4"/>
      <c r="GJ331" s="4"/>
      <c r="GK331" s="4"/>
      <c r="GL331" s="4"/>
      <c r="GM331" s="4"/>
      <c r="GN331" s="4"/>
      <c r="GO331" s="4"/>
      <c r="GP331" s="4"/>
      <c r="GQ331" s="4"/>
      <c r="GR331" s="4"/>
      <c r="GS331" s="4"/>
      <c r="GT331" s="4"/>
      <c r="GU331" s="4"/>
      <c r="GV331" s="4"/>
      <c r="GW331" s="4"/>
      <c r="GX331" s="4"/>
      <c r="GY331" s="4"/>
      <c r="GZ331" s="4"/>
      <c r="HA331" s="4"/>
      <c r="HB331" s="4"/>
      <c r="HC331" s="4"/>
      <c r="HD331" s="4"/>
      <c r="HE331" s="4"/>
      <c r="HF331" s="4"/>
      <c r="HG331" s="4"/>
      <c r="HH331" s="4"/>
      <c r="HI331" s="4"/>
      <c r="HJ331" s="4"/>
      <c r="HK331" s="4"/>
      <c r="HL331" s="4"/>
      <c r="HM331" s="4"/>
      <c r="HN331" s="4"/>
      <c r="HO331" s="4"/>
      <c r="HP331" s="4"/>
      <c r="HQ331" s="4"/>
      <c r="HR331" s="4"/>
      <c r="HS331" s="4"/>
      <c r="HT331" s="4"/>
      <c r="HU331" s="4"/>
      <c r="HV331" s="4"/>
      <c r="HW331" s="4"/>
      <c r="HX331" s="4"/>
      <c r="HY331" s="4"/>
      <c r="HZ331" s="4"/>
      <c r="IA331" s="4"/>
      <c r="IB331" s="4"/>
      <c r="IC331" s="4"/>
      <c r="ID331" s="4"/>
      <c r="IE331" s="4"/>
      <c r="IF331" s="4"/>
      <c r="IG331" s="4"/>
      <c r="IH331" s="4"/>
      <c r="II331" s="4"/>
      <c r="IJ331" s="4"/>
      <c r="IK331" s="4"/>
      <c r="IL331" s="4"/>
      <c r="IM331" s="4"/>
      <c r="IN331" s="4"/>
      <c r="IO331" s="4"/>
      <c r="IP331" s="4"/>
      <c r="IQ331" s="4"/>
      <c r="IR331" s="4"/>
      <c r="IS331" s="4"/>
      <c r="IT331" s="4"/>
      <c r="IU331" s="4"/>
      <c r="IV331" s="4"/>
      <c r="IW331" s="4"/>
      <c r="IX331" s="4"/>
      <c r="IY331" s="4"/>
      <c r="IZ331" s="4"/>
      <c r="JA331" s="4"/>
      <c r="JB331" s="4"/>
      <c r="JC331" s="4"/>
      <c r="JD331" s="4"/>
      <c r="JE331" s="4"/>
      <c r="JF331" s="4"/>
      <c r="JG331" s="4"/>
      <c r="JH331" s="4"/>
      <c r="JI331" s="4"/>
      <c r="JJ331" s="4"/>
      <c r="JK331" s="4"/>
      <c r="JL331" s="4"/>
      <c r="JM331" s="4"/>
      <c r="JN331" s="4"/>
      <c r="JO331" s="4"/>
      <c r="JP331" s="4"/>
      <c r="JQ331" s="4"/>
      <c r="JR331" s="4"/>
      <c r="JS331" s="4"/>
      <c r="JT331" s="4"/>
      <c r="JU331" s="4"/>
      <c r="JV331" s="4"/>
      <c r="JW331" s="4"/>
      <c r="JX331" s="4"/>
      <c r="JY331" s="4"/>
      <c r="JZ331" s="4"/>
      <c r="KA331" s="4"/>
      <c r="KB331" s="4"/>
      <c r="KC331" s="4"/>
      <c r="KD331" s="4"/>
      <c r="KE331" s="4"/>
      <c r="KF331" s="4"/>
      <c r="KG331" s="4"/>
      <c r="KH331" s="4"/>
      <c r="KI331" s="4"/>
      <c r="KJ331" s="4"/>
      <c r="KK331" s="4"/>
      <c r="KL331" s="4"/>
      <c r="KM331" s="4"/>
      <c r="KN331" s="4"/>
      <c r="KO331" s="4"/>
      <c r="KP331" s="4"/>
      <c r="KQ331" s="4"/>
      <c r="KR331" s="4"/>
      <c r="KS331" s="4"/>
      <c r="KT331" s="4"/>
      <c r="KU331" s="4"/>
      <c r="KV331" s="4"/>
      <c r="KW331" s="4"/>
      <c r="KX331" s="4"/>
      <c r="KY331" s="4"/>
      <c r="KZ331" s="4"/>
      <c r="LA331" s="4"/>
      <c r="LB331" s="4"/>
      <c r="LC331" s="4"/>
      <c r="LD331" s="4"/>
      <c r="LE331" s="4"/>
      <c r="LF331" s="4"/>
      <c r="LG331" s="4"/>
      <c r="LH331" s="4"/>
      <c r="LI331" s="4"/>
      <c r="LJ331" s="4"/>
      <c r="LK331" s="4"/>
      <c r="LL331" s="4"/>
      <c r="LM331" s="4"/>
      <c r="LN331" s="4"/>
      <c r="LO331" s="4"/>
      <c r="LP331" s="4"/>
      <c r="LQ331" s="4"/>
      <c r="LR331" s="4"/>
      <c r="LS331" s="4"/>
      <c r="LT331" s="4"/>
      <c r="LU331" s="4"/>
      <c r="LV331" s="4"/>
      <c r="LW331" s="4"/>
      <c r="LX331" s="4"/>
      <c r="LY331" s="4"/>
      <c r="LZ331" s="4"/>
      <c r="MA331" s="4"/>
      <c r="MB331" s="4"/>
      <c r="MC331" s="4"/>
      <c r="MD331" s="4"/>
      <c r="ME331" s="4"/>
      <c r="MF331" s="4"/>
      <c r="MG331" s="4"/>
      <c r="MH331" s="4"/>
      <c r="MI331" s="4"/>
      <c r="MJ331" s="4"/>
      <c r="MK331" s="4"/>
      <c r="ML331" s="4"/>
      <c r="MM331" s="4"/>
      <c r="MN331" s="4"/>
      <c r="MO331" s="4"/>
      <c r="MP331" s="4"/>
      <c r="MQ331" s="4"/>
      <c r="MR331" s="4"/>
      <c r="MS331" s="4"/>
      <c r="MT331" s="4"/>
      <c r="MU331" s="4"/>
      <c r="MV331" s="4"/>
      <c r="MW331" s="4"/>
      <c r="MX331" s="4"/>
      <c r="MY331" s="4"/>
      <c r="MZ331" s="4"/>
      <c r="NA331" s="4"/>
      <c r="NB331" s="4"/>
      <c r="NC331" s="4"/>
      <c r="ND331" s="4"/>
      <c r="NE331" s="4"/>
      <c r="NF331" s="4"/>
      <c r="NG331" s="4"/>
      <c r="NH331" s="4"/>
      <c r="NI331" s="4"/>
      <c r="NJ331" s="4"/>
      <c r="NK331" s="4"/>
      <c r="NL331" s="4"/>
      <c r="NM331" s="4"/>
      <c r="NN331" s="4"/>
      <c r="NO331" s="4"/>
      <c r="NP331" s="4"/>
      <c r="NQ331" s="4"/>
      <c r="NR331" s="4"/>
      <c r="NS331" s="4"/>
      <c r="NT331" s="4"/>
      <c r="NU331" s="4"/>
      <c r="NV331" s="4"/>
      <c r="NW331" s="4"/>
      <c r="NX331" s="4"/>
      <c r="NY331" s="4"/>
      <c r="NZ331" s="4"/>
      <c r="OA331" s="4"/>
      <c r="OB331" s="4"/>
      <c r="OC331" s="4"/>
      <c r="OD331" s="4"/>
      <c r="OE331" s="4"/>
      <c r="OF331" s="4"/>
      <c r="OG331" s="4"/>
      <c r="OH331" s="4"/>
      <c r="OI331" s="4"/>
      <c r="OJ331" s="4"/>
      <c r="OK331" s="4"/>
      <c r="OL331" s="4"/>
      <c r="OM331" s="4"/>
      <c r="ON331" s="4"/>
      <c r="OO331" s="4"/>
      <c r="OP331" s="4"/>
      <c r="OQ331" s="4"/>
      <c r="OR331" s="4"/>
      <c r="OS331" s="4"/>
      <c r="OT331" s="4"/>
      <c r="OU331" s="4"/>
      <c r="OV331" s="4"/>
      <c r="OW331" s="4"/>
      <c r="OX331" s="4"/>
      <c r="OY331" s="4"/>
      <c r="OZ331" s="4"/>
      <c r="PA331" s="4"/>
      <c r="PB331" s="4"/>
      <c r="PC331" s="4"/>
      <c r="PD331" s="4"/>
      <c r="PE331" s="4"/>
      <c r="PF331" s="4"/>
      <c r="PG331" s="4"/>
      <c r="PH331" s="4"/>
      <c r="PI331" s="4"/>
      <c r="PJ331" s="4"/>
      <c r="PK331" s="4"/>
      <c r="PL331" s="4"/>
      <c r="PM331" s="4"/>
      <c r="PN331" s="4"/>
      <c r="PO331" s="4"/>
      <c r="PP331" s="4"/>
      <c r="PQ331" s="4"/>
      <c r="PR331" s="4"/>
      <c r="PS331" s="4"/>
      <c r="PT331" s="4"/>
      <c r="PU331" s="4"/>
      <c r="PV331" s="4"/>
      <c r="PW331" s="4"/>
      <c r="PX331" s="4"/>
      <c r="PY331" s="4"/>
      <c r="PZ331" s="4"/>
      <c r="QA331" s="4"/>
      <c r="QB331" s="4"/>
      <c r="QC331" s="4"/>
      <c r="QD331" s="4"/>
      <c r="QE331" s="4"/>
      <c r="QF331" s="4"/>
      <c r="QG331" s="4"/>
      <c r="QH331" s="4"/>
      <c r="QI331" s="4"/>
      <c r="QJ331" s="4"/>
      <c r="QK331" s="4"/>
      <c r="QL331" s="4"/>
      <c r="QM331" s="4"/>
      <c r="QN331" s="4"/>
      <c r="QO331" s="4"/>
      <c r="QP331" s="4"/>
      <c r="QQ331" s="4"/>
      <c r="QR331" s="4"/>
      <c r="QS331" s="4"/>
      <c r="QT331" s="4"/>
      <c r="QU331" s="4"/>
      <c r="QV331" s="4"/>
      <c r="QW331" s="4"/>
      <c r="QX331" s="4"/>
      <c r="QY331" s="4"/>
      <c r="QZ331" s="4"/>
      <c r="RA331" s="4"/>
      <c r="RB331" s="4"/>
      <c r="RC331" s="4"/>
      <c r="RD331" s="4"/>
      <c r="RE331" s="4"/>
      <c r="RF331" s="4"/>
      <c r="RG331" s="4"/>
      <c r="RH331" s="4"/>
      <c r="RI331" s="4"/>
      <c r="RJ331" s="4"/>
      <c r="RK331" s="4"/>
      <c r="RL331" s="4"/>
      <c r="RM331" s="4"/>
      <c r="RN331" s="4"/>
      <c r="RO331" s="4"/>
      <c r="RP331" s="4"/>
      <c r="RQ331" s="4"/>
      <c r="RR331" s="4"/>
      <c r="RS331" s="4"/>
      <c r="RT331" s="4"/>
      <c r="RU331" s="4"/>
      <c r="RV331" s="4"/>
      <c r="RW331" s="4"/>
      <c r="RX331" s="4"/>
      <c r="RY331" s="4"/>
      <c r="RZ331" s="4"/>
      <c r="SA331" s="4"/>
      <c r="SB331" s="4"/>
      <c r="SC331" s="4"/>
      <c r="SD331" s="4"/>
      <c r="SE331" s="4"/>
      <c r="SF331" s="4"/>
      <c r="SG331" s="4"/>
      <c r="SH331" s="4"/>
      <c r="SI331" s="4"/>
      <c r="SJ331" s="4"/>
    </row>
    <row r="332" spans="1:504">
      <c r="A332" s="179"/>
      <c r="B332" s="181"/>
      <c r="C332" s="182"/>
      <c r="D332" s="182"/>
      <c r="E332" s="182"/>
      <c r="F332" s="182"/>
      <c r="G332" s="183"/>
      <c r="H332" s="182"/>
      <c r="I332" s="182"/>
      <c r="J332" s="183"/>
      <c r="K332" s="187"/>
      <c r="L332" s="185"/>
      <c r="M332" s="185"/>
      <c r="N332" s="186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4"/>
      <c r="BR332" s="4"/>
      <c r="BS332" s="4"/>
      <c r="BT332" s="4"/>
      <c r="BU332" s="4"/>
      <c r="BV332" s="4"/>
      <c r="BW332" s="4"/>
      <c r="BX332" s="4"/>
      <c r="BY332" s="4"/>
      <c r="BZ332" s="4"/>
      <c r="CA332" s="4"/>
      <c r="CB332" s="4"/>
      <c r="CC332" s="4"/>
      <c r="CD332" s="4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/>
      <c r="CR332" s="4"/>
      <c r="CS332" s="4"/>
      <c r="CT332" s="4"/>
      <c r="CU332" s="4"/>
      <c r="CV332" s="4"/>
      <c r="CW332" s="4"/>
      <c r="CX332" s="4"/>
      <c r="CY332" s="4"/>
      <c r="CZ332" s="4"/>
      <c r="DA332" s="4"/>
      <c r="DB332" s="4"/>
      <c r="DC332" s="4"/>
      <c r="DD332" s="4"/>
      <c r="DE332" s="4"/>
      <c r="DF332" s="4"/>
      <c r="DG332" s="4"/>
      <c r="DH332" s="4"/>
      <c r="DI332" s="4"/>
      <c r="DJ332" s="4"/>
      <c r="DK332" s="4"/>
      <c r="DL332" s="4"/>
      <c r="DM332" s="4"/>
      <c r="DN332" s="4"/>
      <c r="DO332" s="4"/>
      <c r="DP332" s="4"/>
      <c r="DQ332" s="4"/>
      <c r="DR332" s="4"/>
      <c r="DS332" s="4"/>
      <c r="DT332" s="4"/>
      <c r="DU332" s="4"/>
      <c r="DV332" s="4"/>
      <c r="DW332" s="4"/>
      <c r="DX332" s="4"/>
      <c r="DY332" s="4"/>
      <c r="DZ332" s="4"/>
      <c r="EA332" s="4"/>
      <c r="EB332" s="4"/>
      <c r="EC332" s="4"/>
      <c r="ED332" s="4"/>
      <c r="EE332" s="4"/>
      <c r="EF332" s="4"/>
      <c r="EG332" s="4"/>
      <c r="EH332" s="4"/>
      <c r="EI332" s="4"/>
      <c r="EJ332" s="4"/>
      <c r="EK332" s="4"/>
      <c r="EL332" s="4"/>
      <c r="EM332" s="4"/>
      <c r="EN332" s="4"/>
      <c r="EO332" s="4"/>
      <c r="EP332" s="4"/>
      <c r="EQ332" s="4"/>
      <c r="ER332" s="4"/>
      <c r="ES332" s="4"/>
      <c r="ET332" s="4"/>
      <c r="EU332" s="4"/>
      <c r="EV332" s="4"/>
      <c r="EW332" s="4"/>
      <c r="EX332" s="4"/>
      <c r="EY332" s="4"/>
      <c r="EZ332" s="4"/>
      <c r="FA332" s="4"/>
      <c r="FB332" s="4"/>
      <c r="FC332" s="4"/>
      <c r="FD332" s="4"/>
      <c r="FE332" s="4"/>
      <c r="FF332" s="4"/>
      <c r="FG332" s="4"/>
      <c r="FH332" s="4"/>
      <c r="FI332" s="4"/>
      <c r="FJ332" s="4"/>
      <c r="FK332" s="4"/>
      <c r="FL332" s="4"/>
      <c r="FM332" s="4"/>
      <c r="FN332" s="4"/>
      <c r="FO332" s="4"/>
      <c r="FP332" s="4"/>
      <c r="FQ332" s="4"/>
      <c r="FR332" s="4"/>
      <c r="FS332" s="4"/>
      <c r="FT332" s="4"/>
      <c r="FU332" s="4"/>
      <c r="FV332" s="4"/>
      <c r="FW332" s="4"/>
      <c r="FX332" s="4"/>
      <c r="FY332" s="4"/>
      <c r="FZ332" s="4"/>
      <c r="GA332" s="4"/>
      <c r="GB332" s="4"/>
      <c r="GC332" s="4"/>
      <c r="GD332" s="4"/>
      <c r="GE332" s="4"/>
      <c r="GF332" s="4"/>
      <c r="GG332" s="4"/>
      <c r="GH332" s="4"/>
      <c r="GI332" s="4"/>
      <c r="GJ332" s="4"/>
      <c r="GK332" s="4"/>
      <c r="GL332" s="4"/>
      <c r="GM332" s="4"/>
      <c r="GN332" s="4"/>
      <c r="GO332" s="4"/>
      <c r="GP332" s="4"/>
      <c r="GQ332" s="4"/>
      <c r="GR332" s="4"/>
      <c r="GS332" s="4"/>
      <c r="GT332" s="4"/>
      <c r="GU332" s="4"/>
      <c r="GV332" s="4"/>
      <c r="GW332" s="4"/>
      <c r="GX332" s="4"/>
      <c r="GY332" s="4"/>
      <c r="GZ332" s="4"/>
      <c r="HA332" s="4"/>
      <c r="HB332" s="4"/>
      <c r="HC332" s="4"/>
      <c r="HD332" s="4"/>
      <c r="HE332" s="4"/>
      <c r="HF332" s="4"/>
      <c r="HG332" s="4"/>
      <c r="HH332" s="4"/>
      <c r="HI332" s="4"/>
      <c r="HJ332" s="4"/>
      <c r="HK332" s="4"/>
      <c r="HL332" s="4"/>
      <c r="HM332" s="4"/>
      <c r="HN332" s="4"/>
      <c r="HO332" s="4"/>
      <c r="HP332" s="4"/>
      <c r="HQ332" s="4"/>
      <c r="HR332" s="4"/>
      <c r="HS332" s="4"/>
      <c r="HT332" s="4"/>
      <c r="HU332" s="4"/>
      <c r="HV332" s="4"/>
      <c r="HW332" s="4"/>
      <c r="HX332" s="4"/>
      <c r="HY332" s="4"/>
      <c r="HZ332" s="4"/>
      <c r="IA332" s="4"/>
      <c r="IB332" s="4"/>
      <c r="IC332" s="4"/>
      <c r="ID332" s="4"/>
      <c r="IE332" s="4"/>
      <c r="IF332" s="4"/>
      <c r="IG332" s="4"/>
      <c r="IH332" s="4"/>
      <c r="II332" s="4"/>
      <c r="IJ332" s="4"/>
      <c r="IK332" s="4"/>
      <c r="IL332" s="4"/>
      <c r="IM332" s="4"/>
      <c r="IN332" s="4"/>
      <c r="IO332" s="4"/>
      <c r="IP332" s="4"/>
      <c r="IQ332" s="4"/>
      <c r="IR332" s="4"/>
      <c r="IS332" s="4"/>
      <c r="IT332" s="4"/>
      <c r="IU332" s="4"/>
      <c r="IV332" s="4"/>
      <c r="IW332" s="4"/>
      <c r="IX332" s="4"/>
      <c r="IY332" s="4"/>
      <c r="IZ332" s="4"/>
      <c r="JA332" s="4"/>
      <c r="JB332" s="4"/>
      <c r="JC332" s="4"/>
      <c r="JD332" s="4"/>
      <c r="JE332" s="4"/>
      <c r="JF332" s="4"/>
      <c r="JG332" s="4"/>
      <c r="JH332" s="4"/>
      <c r="JI332" s="4"/>
      <c r="JJ332" s="4"/>
      <c r="JK332" s="4"/>
      <c r="JL332" s="4"/>
      <c r="JM332" s="4"/>
      <c r="JN332" s="4"/>
      <c r="JO332" s="4"/>
      <c r="JP332" s="4"/>
      <c r="JQ332" s="4"/>
      <c r="JR332" s="4"/>
      <c r="JS332" s="4"/>
      <c r="JT332" s="4"/>
      <c r="JU332" s="4"/>
      <c r="JV332" s="4"/>
      <c r="JW332" s="4"/>
      <c r="JX332" s="4"/>
      <c r="JY332" s="4"/>
      <c r="JZ332" s="4"/>
      <c r="KA332" s="4"/>
      <c r="KB332" s="4"/>
      <c r="KC332" s="4"/>
      <c r="KD332" s="4"/>
      <c r="KE332" s="4"/>
      <c r="KF332" s="4"/>
      <c r="KG332" s="4"/>
      <c r="KH332" s="4"/>
      <c r="KI332" s="4"/>
      <c r="KJ332" s="4"/>
      <c r="KK332" s="4"/>
      <c r="KL332" s="4"/>
      <c r="KM332" s="4"/>
      <c r="KN332" s="4"/>
      <c r="KO332" s="4"/>
      <c r="KP332" s="4"/>
      <c r="KQ332" s="4"/>
      <c r="KR332" s="4"/>
      <c r="KS332" s="4"/>
      <c r="KT332" s="4"/>
      <c r="KU332" s="4"/>
      <c r="KV332" s="4"/>
      <c r="KW332" s="4"/>
      <c r="KX332" s="4"/>
      <c r="KY332" s="4"/>
      <c r="KZ332" s="4"/>
      <c r="LA332" s="4"/>
      <c r="LB332" s="4"/>
      <c r="LC332" s="4"/>
      <c r="LD332" s="4"/>
      <c r="LE332" s="4"/>
      <c r="LF332" s="4"/>
      <c r="LG332" s="4"/>
      <c r="LH332" s="4"/>
      <c r="LI332" s="4"/>
      <c r="LJ332" s="4"/>
      <c r="LK332" s="4"/>
      <c r="LL332" s="4"/>
      <c r="LM332" s="4"/>
      <c r="LN332" s="4"/>
      <c r="LO332" s="4"/>
      <c r="LP332" s="4"/>
      <c r="LQ332" s="4"/>
      <c r="LR332" s="4"/>
      <c r="LS332" s="4"/>
      <c r="LT332" s="4"/>
      <c r="LU332" s="4"/>
      <c r="LV332" s="4"/>
      <c r="LW332" s="4"/>
      <c r="LX332" s="4"/>
      <c r="LY332" s="4"/>
      <c r="LZ332" s="4"/>
      <c r="MA332" s="4"/>
      <c r="MB332" s="4"/>
      <c r="MC332" s="4"/>
      <c r="MD332" s="4"/>
      <c r="ME332" s="4"/>
      <c r="MF332" s="4"/>
      <c r="MG332" s="4"/>
      <c r="MH332" s="4"/>
      <c r="MI332" s="4"/>
      <c r="MJ332" s="4"/>
      <c r="MK332" s="4"/>
      <c r="ML332" s="4"/>
      <c r="MM332" s="4"/>
      <c r="MN332" s="4"/>
      <c r="MO332" s="4"/>
      <c r="MP332" s="4"/>
      <c r="MQ332" s="4"/>
      <c r="MR332" s="4"/>
      <c r="MS332" s="4"/>
      <c r="MT332" s="4"/>
      <c r="MU332" s="4"/>
      <c r="MV332" s="4"/>
      <c r="MW332" s="4"/>
      <c r="MX332" s="4"/>
      <c r="MY332" s="4"/>
      <c r="MZ332" s="4"/>
      <c r="NA332" s="4"/>
      <c r="NB332" s="4"/>
      <c r="NC332" s="4"/>
      <c r="ND332" s="4"/>
      <c r="NE332" s="4"/>
      <c r="NF332" s="4"/>
      <c r="NG332" s="4"/>
      <c r="NH332" s="4"/>
      <c r="NI332" s="4"/>
      <c r="NJ332" s="4"/>
      <c r="NK332" s="4"/>
      <c r="NL332" s="4"/>
      <c r="NM332" s="4"/>
      <c r="NN332" s="4"/>
      <c r="NO332" s="4"/>
      <c r="NP332" s="4"/>
      <c r="NQ332" s="4"/>
      <c r="NR332" s="4"/>
      <c r="NS332" s="4"/>
      <c r="NT332" s="4"/>
      <c r="NU332" s="4"/>
      <c r="NV332" s="4"/>
      <c r="NW332" s="4"/>
      <c r="NX332" s="4"/>
      <c r="NY332" s="4"/>
      <c r="NZ332" s="4"/>
      <c r="OA332" s="4"/>
      <c r="OB332" s="4"/>
      <c r="OC332" s="4"/>
      <c r="OD332" s="4"/>
      <c r="OE332" s="4"/>
      <c r="OF332" s="4"/>
      <c r="OG332" s="4"/>
      <c r="OH332" s="4"/>
      <c r="OI332" s="4"/>
      <c r="OJ332" s="4"/>
      <c r="OK332" s="4"/>
      <c r="OL332" s="4"/>
      <c r="OM332" s="4"/>
      <c r="ON332" s="4"/>
      <c r="OO332" s="4"/>
      <c r="OP332" s="4"/>
      <c r="OQ332" s="4"/>
      <c r="OR332" s="4"/>
      <c r="OS332" s="4"/>
      <c r="OT332" s="4"/>
      <c r="OU332" s="4"/>
      <c r="OV332" s="4"/>
      <c r="OW332" s="4"/>
      <c r="OX332" s="4"/>
      <c r="OY332" s="4"/>
      <c r="OZ332" s="4"/>
      <c r="PA332" s="4"/>
      <c r="PB332" s="4"/>
      <c r="PC332" s="4"/>
      <c r="PD332" s="4"/>
      <c r="PE332" s="4"/>
      <c r="PF332" s="4"/>
      <c r="PG332" s="4"/>
      <c r="PH332" s="4"/>
      <c r="PI332" s="4"/>
      <c r="PJ332" s="4"/>
      <c r="PK332" s="4"/>
      <c r="PL332" s="4"/>
      <c r="PM332" s="4"/>
      <c r="PN332" s="4"/>
      <c r="PO332" s="4"/>
      <c r="PP332" s="4"/>
      <c r="PQ332" s="4"/>
      <c r="PR332" s="4"/>
      <c r="PS332" s="4"/>
      <c r="PT332" s="4"/>
      <c r="PU332" s="4"/>
      <c r="PV332" s="4"/>
      <c r="PW332" s="4"/>
      <c r="PX332" s="4"/>
      <c r="PY332" s="4"/>
      <c r="PZ332" s="4"/>
      <c r="QA332" s="4"/>
      <c r="QB332" s="4"/>
      <c r="QC332" s="4"/>
      <c r="QD332" s="4"/>
      <c r="QE332" s="4"/>
      <c r="QF332" s="4"/>
      <c r="QG332" s="4"/>
      <c r="QH332" s="4"/>
      <c r="QI332" s="4"/>
      <c r="QJ332" s="4"/>
      <c r="QK332" s="4"/>
      <c r="QL332" s="4"/>
      <c r="QM332" s="4"/>
      <c r="QN332" s="4"/>
      <c r="QO332" s="4"/>
      <c r="QP332" s="4"/>
      <c r="QQ332" s="4"/>
      <c r="QR332" s="4"/>
      <c r="QS332" s="4"/>
      <c r="QT332" s="4"/>
      <c r="QU332" s="4"/>
      <c r="QV332" s="4"/>
      <c r="QW332" s="4"/>
      <c r="QX332" s="4"/>
      <c r="QY332" s="4"/>
      <c r="QZ332" s="4"/>
      <c r="RA332" s="4"/>
      <c r="RB332" s="4"/>
      <c r="RC332" s="4"/>
      <c r="RD332" s="4"/>
      <c r="RE332" s="4"/>
      <c r="RF332" s="4"/>
      <c r="RG332" s="4"/>
      <c r="RH332" s="4"/>
      <c r="RI332" s="4"/>
      <c r="RJ332" s="4"/>
      <c r="RK332" s="4"/>
      <c r="RL332" s="4"/>
      <c r="RM332" s="4"/>
      <c r="RN332" s="4"/>
      <c r="RO332" s="4"/>
      <c r="RP332" s="4"/>
      <c r="RQ332" s="4"/>
      <c r="RR332" s="4"/>
      <c r="RS332" s="4"/>
      <c r="RT332" s="4"/>
      <c r="RU332" s="4"/>
      <c r="RV332" s="4"/>
      <c r="RW332" s="4"/>
      <c r="RX332" s="4"/>
      <c r="RY332" s="4"/>
      <c r="RZ332" s="4"/>
      <c r="SA332" s="4"/>
      <c r="SB332" s="4"/>
      <c r="SC332" s="4"/>
      <c r="SD332" s="4"/>
      <c r="SE332" s="4"/>
      <c r="SF332" s="4"/>
      <c r="SG332" s="4"/>
      <c r="SH332" s="4"/>
      <c r="SI332" s="4"/>
      <c r="SJ332" s="4"/>
    </row>
    <row r="333" spans="1:504">
      <c r="A333" s="179"/>
      <c r="B333" s="181"/>
      <c r="C333" s="182"/>
      <c r="D333" s="182"/>
      <c r="E333" s="182"/>
      <c r="F333" s="182"/>
      <c r="G333" s="183"/>
      <c r="H333" s="182"/>
      <c r="I333" s="182"/>
      <c r="J333" s="183"/>
      <c r="K333" s="187"/>
      <c r="L333" s="185"/>
      <c r="M333" s="185"/>
      <c r="N333" s="186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4"/>
      <c r="BQ333" s="4"/>
      <c r="BR333" s="4"/>
      <c r="BS333" s="4"/>
      <c r="BT333" s="4"/>
      <c r="BU333" s="4"/>
      <c r="BV333" s="4"/>
      <c r="BW333" s="4"/>
      <c r="BX333" s="4"/>
      <c r="BY333" s="4"/>
      <c r="BZ333" s="4"/>
      <c r="CA333" s="4"/>
      <c r="CB333" s="4"/>
      <c r="CC333" s="4"/>
      <c r="CD333" s="4"/>
      <c r="CE333" s="4"/>
      <c r="CF333" s="4"/>
      <c r="CG333" s="4"/>
      <c r="CH333" s="4"/>
      <c r="CI333" s="4"/>
      <c r="CJ333" s="4"/>
      <c r="CK333" s="4"/>
      <c r="CL333" s="4"/>
      <c r="CM333" s="4"/>
      <c r="CN333" s="4"/>
      <c r="CO333" s="4"/>
      <c r="CP333" s="4"/>
      <c r="CQ333" s="4"/>
      <c r="CR333" s="4"/>
      <c r="CS333" s="4"/>
      <c r="CT333" s="4"/>
      <c r="CU333" s="4"/>
      <c r="CV333" s="4"/>
      <c r="CW333" s="4"/>
      <c r="CX333" s="4"/>
      <c r="CY333" s="4"/>
      <c r="CZ333" s="4"/>
      <c r="DA333" s="4"/>
      <c r="DB333" s="4"/>
      <c r="DC333" s="4"/>
      <c r="DD333" s="4"/>
      <c r="DE333" s="4"/>
      <c r="DF333" s="4"/>
      <c r="DG333" s="4"/>
      <c r="DH333" s="4"/>
      <c r="DI333" s="4"/>
      <c r="DJ333" s="4"/>
      <c r="DK333" s="4"/>
      <c r="DL333" s="4"/>
      <c r="DM333" s="4"/>
      <c r="DN333" s="4"/>
      <c r="DO333" s="4"/>
      <c r="DP333" s="4"/>
      <c r="DQ333" s="4"/>
      <c r="DR333" s="4"/>
      <c r="DS333" s="4"/>
      <c r="DT333" s="4"/>
      <c r="DU333" s="4"/>
      <c r="DV333" s="4"/>
      <c r="DW333" s="4"/>
      <c r="DX333" s="4"/>
      <c r="DY333" s="4"/>
      <c r="DZ333" s="4"/>
      <c r="EA333" s="4"/>
      <c r="EB333" s="4"/>
      <c r="EC333" s="4"/>
      <c r="ED333" s="4"/>
      <c r="EE333" s="4"/>
      <c r="EF333" s="4"/>
      <c r="EG333" s="4"/>
      <c r="EH333" s="4"/>
      <c r="EI333" s="4"/>
      <c r="EJ333" s="4"/>
      <c r="EK333" s="4"/>
      <c r="EL333" s="4"/>
      <c r="EM333" s="4"/>
      <c r="EN333" s="4"/>
      <c r="EO333" s="4"/>
      <c r="EP333" s="4"/>
      <c r="EQ333" s="4"/>
      <c r="ER333" s="4"/>
      <c r="ES333" s="4"/>
      <c r="ET333" s="4"/>
      <c r="EU333" s="4"/>
      <c r="EV333" s="4"/>
      <c r="EW333" s="4"/>
      <c r="EX333" s="4"/>
      <c r="EY333" s="4"/>
      <c r="EZ333" s="4"/>
      <c r="FA333" s="4"/>
      <c r="FB333" s="4"/>
      <c r="FC333" s="4"/>
      <c r="FD333" s="4"/>
      <c r="FE333" s="4"/>
      <c r="FF333" s="4"/>
      <c r="FG333" s="4"/>
      <c r="FH333" s="4"/>
      <c r="FI333" s="4"/>
      <c r="FJ333" s="4"/>
      <c r="FK333" s="4"/>
      <c r="FL333" s="4"/>
      <c r="FM333" s="4"/>
      <c r="FN333" s="4"/>
      <c r="FO333" s="4"/>
      <c r="FP333" s="4"/>
      <c r="FQ333" s="4"/>
      <c r="FR333" s="4"/>
      <c r="FS333" s="4"/>
      <c r="FT333" s="4"/>
      <c r="FU333" s="4"/>
      <c r="FV333" s="4"/>
      <c r="FW333" s="4"/>
      <c r="FX333" s="4"/>
      <c r="FY333" s="4"/>
      <c r="FZ333" s="4"/>
      <c r="GA333" s="4"/>
      <c r="GB333" s="4"/>
      <c r="GC333" s="4"/>
      <c r="GD333" s="4"/>
      <c r="GE333" s="4"/>
      <c r="GF333" s="4"/>
      <c r="GG333" s="4"/>
      <c r="GH333" s="4"/>
      <c r="GI333" s="4"/>
      <c r="GJ333" s="4"/>
      <c r="GK333" s="4"/>
      <c r="GL333" s="4"/>
      <c r="GM333" s="4"/>
      <c r="GN333" s="4"/>
      <c r="GO333" s="4"/>
      <c r="GP333" s="4"/>
      <c r="GQ333" s="4"/>
      <c r="GR333" s="4"/>
      <c r="GS333" s="4"/>
      <c r="GT333" s="4"/>
      <c r="GU333" s="4"/>
      <c r="GV333" s="4"/>
      <c r="GW333" s="4"/>
      <c r="GX333" s="4"/>
      <c r="GY333" s="4"/>
      <c r="GZ333" s="4"/>
      <c r="HA333" s="4"/>
      <c r="HB333" s="4"/>
      <c r="HC333" s="4"/>
      <c r="HD333" s="4"/>
      <c r="HE333" s="4"/>
      <c r="HF333" s="4"/>
      <c r="HG333" s="4"/>
      <c r="HH333" s="4"/>
      <c r="HI333" s="4"/>
      <c r="HJ333" s="4"/>
      <c r="HK333" s="4"/>
      <c r="HL333" s="4"/>
      <c r="HM333" s="4"/>
      <c r="HN333" s="4"/>
      <c r="HO333" s="4"/>
      <c r="HP333" s="4"/>
      <c r="HQ333" s="4"/>
      <c r="HR333" s="4"/>
      <c r="HS333" s="4"/>
      <c r="HT333" s="4"/>
      <c r="HU333" s="4"/>
      <c r="HV333" s="4"/>
      <c r="HW333" s="4"/>
      <c r="HX333" s="4"/>
      <c r="HY333" s="4"/>
      <c r="HZ333" s="4"/>
      <c r="IA333" s="4"/>
      <c r="IB333" s="4"/>
      <c r="IC333" s="4"/>
      <c r="ID333" s="4"/>
      <c r="IE333" s="4"/>
      <c r="IF333" s="4"/>
      <c r="IG333" s="4"/>
      <c r="IH333" s="4"/>
      <c r="II333" s="4"/>
      <c r="IJ333" s="4"/>
      <c r="IK333" s="4"/>
      <c r="IL333" s="4"/>
      <c r="IM333" s="4"/>
      <c r="IN333" s="4"/>
      <c r="IO333" s="4"/>
      <c r="IP333" s="4"/>
      <c r="IQ333" s="4"/>
      <c r="IR333" s="4"/>
      <c r="IS333" s="4"/>
      <c r="IT333" s="4"/>
      <c r="IU333" s="4"/>
      <c r="IV333" s="4"/>
      <c r="IW333" s="4"/>
      <c r="IX333" s="4"/>
      <c r="IY333" s="4"/>
      <c r="IZ333" s="4"/>
      <c r="JA333" s="4"/>
      <c r="JB333" s="4"/>
      <c r="JC333" s="4"/>
      <c r="JD333" s="4"/>
      <c r="JE333" s="4"/>
      <c r="JF333" s="4"/>
      <c r="JG333" s="4"/>
      <c r="JH333" s="4"/>
      <c r="JI333" s="4"/>
      <c r="JJ333" s="4"/>
      <c r="JK333" s="4"/>
      <c r="JL333" s="4"/>
      <c r="JM333" s="4"/>
      <c r="JN333" s="4"/>
      <c r="JO333" s="4"/>
      <c r="JP333" s="4"/>
      <c r="JQ333" s="4"/>
      <c r="JR333" s="4"/>
      <c r="JS333" s="4"/>
      <c r="JT333" s="4"/>
      <c r="JU333" s="4"/>
      <c r="JV333" s="4"/>
      <c r="JW333" s="4"/>
      <c r="JX333" s="4"/>
      <c r="JY333" s="4"/>
      <c r="JZ333" s="4"/>
      <c r="KA333" s="4"/>
      <c r="KB333" s="4"/>
      <c r="KC333" s="4"/>
      <c r="KD333" s="4"/>
      <c r="KE333" s="4"/>
      <c r="KF333" s="4"/>
      <c r="KG333" s="4"/>
      <c r="KH333" s="4"/>
      <c r="KI333" s="4"/>
      <c r="KJ333" s="4"/>
      <c r="KK333" s="4"/>
      <c r="KL333" s="4"/>
      <c r="KM333" s="4"/>
      <c r="KN333" s="4"/>
      <c r="KO333" s="4"/>
      <c r="KP333" s="4"/>
      <c r="KQ333" s="4"/>
      <c r="KR333" s="4"/>
      <c r="KS333" s="4"/>
      <c r="KT333" s="4"/>
      <c r="KU333" s="4"/>
      <c r="KV333" s="4"/>
      <c r="KW333" s="4"/>
      <c r="KX333" s="4"/>
      <c r="KY333" s="4"/>
      <c r="KZ333" s="4"/>
      <c r="LA333" s="4"/>
      <c r="LB333" s="4"/>
      <c r="LC333" s="4"/>
      <c r="LD333" s="4"/>
      <c r="LE333" s="4"/>
      <c r="LF333" s="4"/>
      <c r="LG333" s="4"/>
      <c r="LH333" s="4"/>
      <c r="LI333" s="4"/>
      <c r="LJ333" s="4"/>
      <c r="LK333" s="4"/>
      <c r="LL333" s="4"/>
      <c r="LM333" s="4"/>
      <c r="LN333" s="4"/>
      <c r="LO333" s="4"/>
      <c r="LP333" s="4"/>
      <c r="LQ333" s="4"/>
      <c r="LR333" s="4"/>
      <c r="LS333" s="4"/>
      <c r="LT333" s="4"/>
      <c r="LU333" s="4"/>
      <c r="LV333" s="4"/>
      <c r="LW333" s="4"/>
      <c r="LX333" s="4"/>
      <c r="LY333" s="4"/>
      <c r="LZ333" s="4"/>
      <c r="MA333" s="4"/>
      <c r="MB333" s="4"/>
      <c r="MC333" s="4"/>
      <c r="MD333" s="4"/>
      <c r="ME333" s="4"/>
      <c r="MF333" s="4"/>
      <c r="MG333" s="4"/>
      <c r="MH333" s="4"/>
      <c r="MI333" s="4"/>
      <c r="MJ333" s="4"/>
      <c r="MK333" s="4"/>
      <c r="ML333" s="4"/>
      <c r="MM333" s="4"/>
      <c r="MN333" s="4"/>
      <c r="MO333" s="4"/>
      <c r="MP333" s="4"/>
      <c r="MQ333" s="4"/>
      <c r="MR333" s="4"/>
      <c r="MS333" s="4"/>
      <c r="MT333" s="4"/>
      <c r="MU333" s="4"/>
      <c r="MV333" s="4"/>
      <c r="MW333" s="4"/>
      <c r="MX333" s="4"/>
      <c r="MY333" s="4"/>
      <c r="MZ333" s="4"/>
      <c r="NA333" s="4"/>
      <c r="NB333" s="4"/>
      <c r="NC333" s="4"/>
      <c r="ND333" s="4"/>
      <c r="NE333" s="4"/>
      <c r="NF333" s="4"/>
      <c r="NG333" s="4"/>
      <c r="NH333" s="4"/>
      <c r="NI333" s="4"/>
      <c r="NJ333" s="4"/>
      <c r="NK333" s="4"/>
      <c r="NL333" s="4"/>
      <c r="NM333" s="4"/>
      <c r="NN333" s="4"/>
      <c r="NO333" s="4"/>
      <c r="NP333" s="4"/>
      <c r="NQ333" s="4"/>
      <c r="NR333" s="4"/>
      <c r="NS333" s="4"/>
      <c r="NT333" s="4"/>
      <c r="NU333" s="4"/>
      <c r="NV333" s="4"/>
      <c r="NW333" s="4"/>
      <c r="NX333" s="4"/>
      <c r="NY333" s="4"/>
      <c r="NZ333" s="4"/>
      <c r="OA333" s="4"/>
      <c r="OB333" s="4"/>
      <c r="OC333" s="4"/>
      <c r="OD333" s="4"/>
      <c r="OE333" s="4"/>
      <c r="OF333" s="4"/>
      <c r="OG333" s="4"/>
      <c r="OH333" s="4"/>
      <c r="OI333" s="4"/>
      <c r="OJ333" s="4"/>
      <c r="OK333" s="4"/>
      <c r="OL333" s="4"/>
      <c r="OM333" s="4"/>
      <c r="ON333" s="4"/>
      <c r="OO333" s="4"/>
      <c r="OP333" s="4"/>
      <c r="OQ333" s="4"/>
      <c r="OR333" s="4"/>
      <c r="OS333" s="4"/>
      <c r="OT333" s="4"/>
      <c r="OU333" s="4"/>
      <c r="OV333" s="4"/>
      <c r="OW333" s="4"/>
      <c r="OX333" s="4"/>
      <c r="OY333" s="4"/>
      <c r="OZ333" s="4"/>
      <c r="PA333" s="4"/>
      <c r="PB333" s="4"/>
      <c r="PC333" s="4"/>
      <c r="PD333" s="4"/>
      <c r="PE333" s="4"/>
      <c r="PF333" s="4"/>
      <c r="PG333" s="4"/>
      <c r="PH333" s="4"/>
      <c r="PI333" s="4"/>
      <c r="PJ333" s="4"/>
      <c r="PK333" s="4"/>
      <c r="PL333" s="4"/>
      <c r="PM333" s="4"/>
      <c r="PN333" s="4"/>
      <c r="PO333" s="4"/>
      <c r="PP333" s="4"/>
      <c r="PQ333" s="4"/>
      <c r="PR333" s="4"/>
      <c r="PS333" s="4"/>
      <c r="PT333" s="4"/>
      <c r="PU333" s="4"/>
      <c r="PV333" s="4"/>
      <c r="PW333" s="4"/>
      <c r="PX333" s="4"/>
      <c r="PY333" s="4"/>
      <c r="PZ333" s="4"/>
      <c r="QA333" s="4"/>
      <c r="QB333" s="4"/>
      <c r="QC333" s="4"/>
      <c r="QD333" s="4"/>
      <c r="QE333" s="4"/>
      <c r="QF333" s="4"/>
      <c r="QG333" s="4"/>
      <c r="QH333" s="4"/>
      <c r="QI333" s="4"/>
      <c r="QJ333" s="4"/>
      <c r="QK333" s="4"/>
      <c r="QL333" s="4"/>
      <c r="QM333" s="4"/>
      <c r="QN333" s="4"/>
      <c r="QO333" s="4"/>
      <c r="QP333" s="4"/>
      <c r="QQ333" s="4"/>
      <c r="QR333" s="4"/>
      <c r="QS333" s="4"/>
      <c r="QT333" s="4"/>
      <c r="QU333" s="4"/>
      <c r="QV333" s="4"/>
      <c r="QW333" s="4"/>
      <c r="QX333" s="4"/>
      <c r="QY333" s="4"/>
      <c r="QZ333" s="4"/>
      <c r="RA333" s="4"/>
      <c r="RB333" s="4"/>
      <c r="RC333" s="4"/>
      <c r="RD333" s="4"/>
      <c r="RE333" s="4"/>
      <c r="RF333" s="4"/>
      <c r="RG333" s="4"/>
      <c r="RH333" s="4"/>
      <c r="RI333" s="4"/>
      <c r="RJ333" s="4"/>
      <c r="RK333" s="4"/>
      <c r="RL333" s="4"/>
      <c r="RM333" s="4"/>
      <c r="RN333" s="4"/>
      <c r="RO333" s="4"/>
      <c r="RP333" s="4"/>
      <c r="RQ333" s="4"/>
      <c r="RR333" s="4"/>
      <c r="RS333" s="4"/>
      <c r="RT333" s="4"/>
      <c r="RU333" s="4"/>
      <c r="RV333" s="4"/>
      <c r="RW333" s="4"/>
      <c r="RX333" s="4"/>
      <c r="RY333" s="4"/>
      <c r="RZ333" s="4"/>
      <c r="SA333" s="4"/>
      <c r="SB333" s="4"/>
      <c r="SC333" s="4"/>
      <c r="SD333" s="4"/>
      <c r="SE333" s="4"/>
      <c r="SF333" s="4"/>
      <c r="SG333" s="4"/>
      <c r="SH333" s="4"/>
      <c r="SI333" s="4"/>
      <c r="SJ333" s="4"/>
    </row>
    <row r="334" spans="1:504">
      <c r="A334" s="179"/>
      <c r="B334" s="181"/>
      <c r="C334" s="182"/>
      <c r="D334" s="182"/>
      <c r="E334" s="182"/>
      <c r="F334" s="182"/>
      <c r="G334" s="183"/>
      <c r="H334" s="182"/>
      <c r="I334" s="182"/>
      <c r="J334" s="183"/>
      <c r="K334" s="187"/>
      <c r="L334" s="184"/>
      <c r="M334" s="184"/>
      <c r="N334" s="186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4"/>
      <c r="BP334" s="4"/>
      <c r="BQ334" s="4"/>
      <c r="BR334" s="4"/>
      <c r="BS334" s="4"/>
      <c r="BT334" s="4"/>
      <c r="BU334" s="4"/>
      <c r="BV334" s="4"/>
      <c r="BW334" s="4"/>
      <c r="BX334" s="4"/>
      <c r="BY334" s="4"/>
      <c r="BZ334" s="4"/>
      <c r="CA334" s="4"/>
      <c r="CB334" s="4"/>
      <c r="CC334" s="4"/>
      <c r="CD334" s="4"/>
      <c r="CE334" s="4"/>
      <c r="CF334" s="4"/>
      <c r="CG334" s="4"/>
      <c r="CH334" s="4"/>
      <c r="CI334" s="4"/>
      <c r="CJ334" s="4"/>
      <c r="CK334" s="4"/>
      <c r="CL334" s="4"/>
      <c r="CM334" s="4"/>
      <c r="CN334" s="4"/>
      <c r="CO334" s="4"/>
      <c r="CP334" s="4"/>
      <c r="CQ334" s="4"/>
      <c r="CR334" s="4"/>
      <c r="CS334" s="4"/>
      <c r="CT334" s="4"/>
      <c r="CU334" s="4"/>
      <c r="CV334" s="4"/>
      <c r="CW334" s="4"/>
      <c r="CX334" s="4"/>
      <c r="CY334" s="4"/>
      <c r="CZ334" s="4"/>
      <c r="DA334" s="4"/>
      <c r="DB334" s="4"/>
      <c r="DC334" s="4"/>
      <c r="DD334" s="4"/>
      <c r="DE334" s="4"/>
      <c r="DF334" s="4"/>
      <c r="DG334" s="4"/>
      <c r="DH334" s="4"/>
      <c r="DI334" s="4"/>
      <c r="DJ334" s="4"/>
      <c r="DK334" s="4"/>
      <c r="DL334" s="4"/>
      <c r="DM334" s="4"/>
      <c r="DN334" s="4"/>
      <c r="DO334" s="4"/>
      <c r="DP334" s="4"/>
      <c r="DQ334" s="4"/>
      <c r="DR334" s="4"/>
      <c r="DS334" s="4"/>
      <c r="DT334" s="4"/>
      <c r="DU334" s="4"/>
      <c r="DV334" s="4"/>
      <c r="DW334" s="4"/>
      <c r="DX334" s="4"/>
      <c r="DY334" s="4"/>
      <c r="DZ334" s="4"/>
      <c r="EA334" s="4"/>
      <c r="EB334" s="4"/>
      <c r="EC334" s="4"/>
      <c r="ED334" s="4"/>
      <c r="EE334" s="4"/>
      <c r="EF334" s="4"/>
      <c r="EG334" s="4"/>
      <c r="EH334" s="4"/>
      <c r="EI334" s="4"/>
      <c r="EJ334" s="4"/>
      <c r="EK334" s="4"/>
      <c r="EL334" s="4"/>
      <c r="EM334" s="4"/>
      <c r="EN334" s="4"/>
      <c r="EO334" s="4"/>
      <c r="EP334" s="4"/>
      <c r="EQ334" s="4"/>
      <c r="ER334" s="4"/>
      <c r="ES334" s="4"/>
      <c r="ET334" s="4"/>
      <c r="EU334" s="4"/>
      <c r="EV334" s="4"/>
      <c r="EW334" s="4"/>
      <c r="EX334" s="4"/>
      <c r="EY334" s="4"/>
      <c r="EZ334" s="4"/>
      <c r="FA334" s="4"/>
      <c r="FB334" s="4"/>
      <c r="FC334" s="4"/>
      <c r="FD334" s="4"/>
      <c r="FE334" s="4"/>
      <c r="FF334" s="4"/>
      <c r="FG334" s="4"/>
      <c r="FH334" s="4"/>
      <c r="FI334" s="4"/>
      <c r="FJ334" s="4"/>
      <c r="FK334" s="4"/>
      <c r="FL334" s="4"/>
      <c r="FM334" s="4"/>
      <c r="FN334" s="4"/>
      <c r="FO334" s="4"/>
      <c r="FP334" s="4"/>
      <c r="FQ334" s="4"/>
      <c r="FR334" s="4"/>
      <c r="FS334" s="4"/>
      <c r="FT334" s="4"/>
      <c r="FU334" s="4"/>
      <c r="FV334" s="4"/>
      <c r="FW334" s="4"/>
      <c r="FX334" s="4"/>
      <c r="FY334" s="4"/>
      <c r="FZ334" s="4"/>
      <c r="GA334" s="4"/>
      <c r="GB334" s="4"/>
      <c r="GC334" s="4"/>
      <c r="GD334" s="4"/>
      <c r="GE334" s="4"/>
      <c r="GF334" s="4"/>
      <c r="GG334" s="4"/>
      <c r="GH334" s="4"/>
      <c r="GI334" s="4"/>
      <c r="GJ334" s="4"/>
      <c r="GK334" s="4"/>
      <c r="GL334" s="4"/>
      <c r="GM334" s="4"/>
      <c r="GN334" s="4"/>
      <c r="GO334" s="4"/>
      <c r="GP334" s="4"/>
      <c r="GQ334" s="4"/>
      <c r="GR334" s="4"/>
      <c r="GS334" s="4"/>
      <c r="GT334" s="4"/>
      <c r="GU334" s="4"/>
      <c r="GV334" s="4"/>
      <c r="GW334" s="4"/>
      <c r="GX334" s="4"/>
      <c r="GY334" s="4"/>
      <c r="GZ334" s="4"/>
      <c r="HA334" s="4"/>
      <c r="HB334" s="4"/>
      <c r="HC334" s="4"/>
      <c r="HD334" s="4"/>
      <c r="HE334" s="4"/>
      <c r="HF334" s="4"/>
      <c r="HG334" s="4"/>
      <c r="HH334" s="4"/>
      <c r="HI334" s="4"/>
      <c r="HJ334" s="4"/>
      <c r="HK334" s="4"/>
      <c r="HL334" s="4"/>
      <c r="HM334" s="4"/>
      <c r="HN334" s="4"/>
      <c r="HO334" s="4"/>
      <c r="HP334" s="4"/>
      <c r="HQ334" s="4"/>
      <c r="HR334" s="4"/>
      <c r="HS334" s="4"/>
      <c r="HT334" s="4"/>
      <c r="HU334" s="4"/>
      <c r="HV334" s="4"/>
      <c r="HW334" s="4"/>
      <c r="HX334" s="4"/>
      <c r="HY334" s="4"/>
      <c r="HZ334" s="4"/>
      <c r="IA334" s="4"/>
      <c r="IB334" s="4"/>
      <c r="IC334" s="4"/>
      <c r="ID334" s="4"/>
      <c r="IE334" s="4"/>
      <c r="IF334" s="4"/>
      <c r="IG334" s="4"/>
      <c r="IH334" s="4"/>
      <c r="II334" s="4"/>
      <c r="IJ334" s="4"/>
      <c r="IK334" s="4"/>
      <c r="IL334" s="4"/>
      <c r="IM334" s="4"/>
      <c r="IN334" s="4"/>
      <c r="IO334" s="4"/>
      <c r="IP334" s="4"/>
      <c r="IQ334" s="4"/>
      <c r="IR334" s="4"/>
      <c r="IS334" s="4"/>
      <c r="IT334" s="4"/>
      <c r="IU334" s="4"/>
      <c r="IV334" s="4"/>
      <c r="IW334" s="4"/>
      <c r="IX334" s="4"/>
      <c r="IY334" s="4"/>
      <c r="IZ334" s="4"/>
      <c r="JA334" s="4"/>
      <c r="JB334" s="4"/>
      <c r="JC334" s="4"/>
      <c r="JD334" s="4"/>
      <c r="JE334" s="4"/>
      <c r="JF334" s="4"/>
      <c r="JG334" s="4"/>
      <c r="JH334" s="4"/>
      <c r="JI334" s="4"/>
      <c r="JJ334" s="4"/>
      <c r="JK334" s="4"/>
      <c r="JL334" s="4"/>
      <c r="JM334" s="4"/>
      <c r="JN334" s="4"/>
      <c r="JO334" s="4"/>
      <c r="JP334" s="4"/>
      <c r="JQ334" s="4"/>
      <c r="JR334" s="4"/>
      <c r="JS334" s="4"/>
      <c r="JT334" s="4"/>
      <c r="JU334" s="4"/>
      <c r="JV334" s="4"/>
      <c r="JW334" s="4"/>
      <c r="JX334" s="4"/>
      <c r="JY334" s="4"/>
      <c r="JZ334" s="4"/>
      <c r="KA334" s="4"/>
      <c r="KB334" s="4"/>
      <c r="KC334" s="4"/>
      <c r="KD334" s="4"/>
      <c r="KE334" s="4"/>
      <c r="KF334" s="4"/>
      <c r="KG334" s="4"/>
      <c r="KH334" s="4"/>
      <c r="KI334" s="4"/>
      <c r="KJ334" s="4"/>
      <c r="KK334" s="4"/>
      <c r="KL334" s="4"/>
      <c r="KM334" s="4"/>
      <c r="KN334" s="4"/>
      <c r="KO334" s="4"/>
      <c r="KP334" s="4"/>
      <c r="KQ334" s="4"/>
      <c r="KR334" s="4"/>
      <c r="KS334" s="4"/>
      <c r="KT334" s="4"/>
      <c r="KU334" s="4"/>
      <c r="KV334" s="4"/>
      <c r="KW334" s="4"/>
      <c r="KX334" s="4"/>
      <c r="KY334" s="4"/>
      <c r="KZ334" s="4"/>
      <c r="LA334" s="4"/>
      <c r="LB334" s="4"/>
      <c r="LC334" s="4"/>
      <c r="LD334" s="4"/>
      <c r="LE334" s="4"/>
      <c r="LF334" s="4"/>
      <c r="LG334" s="4"/>
      <c r="LH334" s="4"/>
      <c r="LI334" s="4"/>
      <c r="LJ334" s="4"/>
      <c r="LK334" s="4"/>
      <c r="LL334" s="4"/>
      <c r="LM334" s="4"/>
      <c r="LN334" s="4"/>
      <c r="LO334" s="4"/>
      <c r="LP334" s="4"/>
      <c r="LQ334" s="4"/>
      <c r="LR334" s="4"/>
      <c r="LS334" s="4"/>
      <c r="LT334" s="4"/>
      <c r="LU334" s="4"/>
      <c r="LV334" s="4"/>
      <c r="LW334" s="4"/>
      <c r="LX334" s="4"/>
      <c r="LY334" s="4"/>
      <c r="LZ334" s="4"/>
      <c r="MA334" s="4"/>
      <c r="MB334" s="4"/>
      <c r="MC334" s="4"/>
      <c r="MD334" s="4"/>
      <c r="ME334" s="4"/>
      <c r="MF334" s="4"/>
      <c r="MG334" s="4"/>
      <c r="MH334" s="4"/>
      <c r="MI334" s="4"/>
      <c r="MJ334" s="4"/>
      <c r="MK334" s="4"/>
      <c r="ML334" s="4"/>
      <c r="MM334" s="4"/>
      <c r="MN334" s="4"/>
      <c r="MO334" s="4"/>
      <c r="MP334" s="4"/>
      <c r="MQ334" s="4"/>
      <c r="MR334" s="4"/>
      <c r="MS334" s="4"/>
      <c r="MT334" s="4"/>
      <c r="MU334" s="4"/>
      <c r="MV334" s="4"/>
      <c r="MW334" s="4"/>
      <c r="MX334" s="4"/>
      <c r="MY334" s="4"/>
      <c r="MZ334" s="4"/>
      <c r="NA334" s="4"/>
      <c r="NB334" s="4"/>
      <c r="NC334" s="4"/>
      <c r="ND334" s="4"/>
      <c r="NE334" s="4"/>
      <c r="NF334" s="4"/>
      <c r="NG334" s="4"/>
      <c r="NH334" s="4"/>
      <c r="NI334" s="4"/>
      <c r="NJ334" s="4"/>
      <c r="NK334" s="4"/>
      <c r="NL334" s="4"/>
      <c r="NM334" s="4"/>
      <c r="NN334" s="4"/>
      <c r="NO334" s="4"/>
      <c r="NP334" s="4"/>
      <c r="NQ334" s="4"/>
      <c r="NR334" s="4"/>
      <c r="NS334" s="4"/>
      <c r="NT334" s="4"/>
      <c r="NU334" s="4"/>
      <c r="NV334" s="4"/>
      <c r="NW334" s="4"/>
      <c r="NX334" s="4"/>
      <c r="NY334" s="4"/>
      <c r="NZ334" s="4"/>
      <c r="OA334" s="4"/>
      <c r="OB334" s="4"/>
      <c r="OC334" s="4"/>
      <c r="OD334" s="4"/>
      <c r="OE334" s="4"/>
      <c r="OF334" s="4"/>
      <c r="OG334" s="4"/>
      <c r="OH334" s="4"/>
      <c r="OI334" s="4"/>
      <c r="OJ334" s="4"/>
      <c r="OK334" s="4"/>
      <c r="OL334" s="4"/>
      <c r="OM334" s="4"/>
      <c r="ON334" s="4"/>
      <c r="OO334" s="4"/>
      <c r="OP334" s="4"/>
      <c r="OQ334" s="4"/>
      <c r="OR334" s="4"/>
      <c r="OS334" s="4"/>
      <c r="OT334" s="4"/>
      <c r="OU334" s="4"/>
      <c r="OV334" s="4"/>
      <c r="OW334" s="4"/>
      <c r="OX334" s="4"/>
      <c r="OY334" s="4"/>
      <c r="OZ334" s="4"/>
      <c r="PA334" s="4"/>
      <c r="PB334" s="4"/>
      <c r="PC334" s="4"/>
      <c r="PD334" s="4"/>
      <c r="PE334" s="4"/>
      <c r="PF334" s="4"/>
      <c r="PG334" s="4"/>
      <c r="PH334" s="4"/>
      <c r="PI334" s="4"/>
      <c r="PJ334" s="4"/>
      <c r="PK334" s="4"/>
      <c r="PL334" s="4"/>
      <c r="PM334" s="4"/>
      <c r="PN334" s="4"/>
      <c r="PO334" s="4"/>
      <c r="PP334" s="4"/>
      <c r="PQ334" s="4"/>
      <c r="PR334" s="4"/>
      <c r="PS334" s="4"/>
      <c r="PT334" s="4"/>
      <c r="PU334" s="4"/>
      <c r="PV334" s="4"/>
      <c r="PW334" s="4"/>
      <c r="PX334" s="4"/>
      <c r="PY334" s="4"/>
      <c r="PZ334" s="4"/>
      <c r="QA334" s="4"/>
      <c r="QB334" s="4"/>
      <c r="QC334" s="4"/>
      <c r="QD334" s="4"/>
      <c r="QE334" s="4"/>
      <c r="QF334" s="4"/>
      <c r="QG334" s="4"/>
      <c r="QH334" s="4"/>
      <c r="QI334" s="4"/>
      <c r="QJ334" s="4"/>
      <c r="QK334" s="4"/>
      <c r="QL334" s="4"/>
      <c r="QM334" s="4"/>
      <c r="QN334" s="4"/>
      <c r="QO334" s="4"/>
      <c r="QP334" s="4"/>
      <c r="QQ334" s="4"/>
      <c r="QR334" s="4"/>
      <c r="QS334" s="4"/>
      <c r="QT334" s="4"/>
      <c r="QU334" s="4"/>
      <c r="QV334" s="4"/>
      <c r="QW334" s="4"/>
      <c r="QX334" s="4"/>
      <c r="QY334" s="4"/>
      <c r="QZ334" s="4"/>
      <c r="RA334" s="4"/>
      <c r="RB334" s="4"/>
      <c r="RC334" s="4"/>
      <c r="RD334" s="4"/>
      <c r="RE334" s="4"/>
      <c r="RF334" s="4"/>
      <c r="RG334" s="4"/>
      <c r="RH334" s="4"/>
      <c r="RI334" s="4"/>
      <c r="RJ334" s="4"/>
      <c r="RK334" s="4"/>
      <c r="RL334" s="4"/>
      <c r="RM334" s="4"/>
      <c r="RN334" s="4"/>
      <c r="RO334" s="4"/>
      <c r="RP334" s="4"/>
      <c r="RQ334" s="4"/>
      <c r="RR334" s="4"/>
      <c r="RS334" s="4"/>
      <c r="RT334" s="4"/>
      <c r="RU334" s="4"/>
      <c r="RV334" s="4"/>
      <c r="RW334" s="4"/>
      <c r="RX334" s="4"/>
      <c r="RY334" s="4"/>
      <c r="RZ334" s="4"/>
      <c r="SA334" s="4"/>
      <c r="SB334" s="4"/>
      <c r="SC334" s="4"/>
      <c r="SD334" s="4"/>
      <c r="SE334" s="4"/>
      <c r="SF334" s="4"/>
      <c r="SG334" s="4"/>
      <c r="SH334" s="4"/>
      <c r="SI334" s="4"/>
      <c r="SJ334" s="4"/>
    </row>
    <row r="335" spans="1:504">
      <c r="A335" s="179"/>
      <c r="B335" s="181"/>
      <c r="C335" s="182"/>
      <c r="D335" s="182"/>
      <c r="E335" s="182"/>
      <c r="F335" s="182"/>
      <c r="G335" s="183"/>
      <c r="H335" s="182"/>
      <c r="I335" s="182"/>
      <c r="J335" s="183"/>
      <c r="K335" s="187"/>
      <c r="L335" s="185"/>
      <c r="M335" s="185"/>
      <c r="N335" s="186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  <c r="BP335" s="4"/>
      <c r="BQ335" s="4"/>
      <c r="BR335" s="4"/>
      <c r="BS335" s="4"/>
      <c r="BT335" s="4"/>
      <c r="BU335" s="4"/>
      <c r="BV335" s="4"/>
      <c r="BW335" s="4"/>
      <c r="BX335" s="4"/>
      <c r="BY335" s="4"/>
      <c r="BZ335" s="4"/>
      <c r="CA335" s="4"/>
      <c r="CB335" s="4"/>
      <c r="CC335" s="4"/>
      <c r="CD335" s="4"/>
      <c r="CE335" s="4"/>
      <c r="CF335" s="4"/>
      <c r="CG335" s="4"/>
      <c r="CH335" s="4"/>
      <c r="CI335" s="4"/>
      <c r="CJ335" s="4"/>
      <c r="CK335" s="4"/>
      <c r="CL335" s="4"/>
      <c r="CM335" s="4"/>
      <c r="CN335" s="4"/>
      <c r="CO335" s="4"/>
      <c r="CP335" s="4"/>
      <c r="CQ335" s="4"/>
      <c r="CR335" s="4"/>
      <c r="CS335" s="4"/>
      <c r="CT335" s="4"/>
      <c r="CU335" s="4"/>
      <c r="CV335" s="4"/>
      <c r="CW335" s="4"/>
      <c r="CX335" s="4"/>
      <c r="CY335" s="4"/>
      <c r="CZ335" s="4"/>
      <c r="DA335" s="4"/>
      <c r="DB335" s="4"/>
      <c r="DC335" s="4"/>
      <c r="DD335" s="4"/>
      <c r="DE335" s="4"/>
      <c r="DF335" s="4"/>
      <c r="DG335" s="4"/>
      <c r="DH335" s="4"/>
      <c r="DI335" s="4"/>
      <c r="DJ335" s="4"/>
      <c r="DK335" s="4"/>
      <c r="DL335" s="4"/>
      <c r="DM335" s="4"/>
      <c r="DN335" s="4"/>
      <c r="DO335" s="4"/>
      <c r="DP335" s="4"/>
      <c r="DQ335" s="4"/>
      <c r="DR335" s="4"/>
      <c r="DS335" s="4"/>
      <c r="DT335" s="4"/>
      <c r="DU335" s="4"/>
      <c r="DV335" s="4"/>
      <c r="DW335" s="4"/>
      <c r="DX335" s="4"/>
      <c r="DY335" s="4"/>
      <c r="DZ335" s="4"/>
      <c r="EA335" s="4"/>
      <c r="EB335" s="4"/>
      <c r="EC335" s="4"/>
      <c r="ED335" s="4"/>
      <c r="EE335" s="4"/>
      <c r="EF335" s="4"/>
      <c r="EG335" s="4"/>
      <c r="EH335" s="4"/>
      <c r="EI335" s="4"/>
      <c r="EJ335" s="4"/>
      <c r="EK335" s="4"/>
      <c r="EL335" s="4"/>
      <c r="EM335" s="4"/>
      <c r="EN335" s="4"/>
      <c r="EO335" s="4"/>
      <c r="EP335" s="4"/>
      <c r="EQ335" s="4"/>
      <c r="ER335" s="4"/>
      <c r="ES335" s="4"/>
      <c r="ET335" s="4"/>
      <c r="EU335" s="4"/>
      <c r="EV335" s="4"/>
      <c r="EW335" s="4"/>
      <c r="EX335" s="4"/>
      <c r="EY335" s="4"/>
      <c r="EZ335" s="4"/>
      <c r="FA335" s="4"/>
      <c r="FB335" s="4"/>
      <c r="FC335" s="4"/>
      <c r="FD335" s="4"/>
      <c r="FE335" s="4"/>
      <c r="FF335" s="4"/>
      <c r="FG335" s="4"/>
      <c r="FH335" s="4"/>
      <c r="FI335" s="4"/>
      <c r="FJ335" s="4"/>
      <c r="FK335" s="4"/>
      <c r="FL335" s="4"/>
      <c r="FM335" s="4"/>
      <c r="FN335" s="4"/>
      <c r="FO335" s="4"/>
      <c r="FP335" s="4"/>
      <c r="FQ335" s="4"/>
      <c r="FR335" s="4"/>
      <c r="FS335" s="4"/>
      <c r="FT335" s="4"/>
      <c r="FU335" s="4"/>
      <c r="FV335" s="4"/>
      <c r="FW335" s="4"/>
      <c r="FX335" s="4"/>
      <c r="FY335" s="4"/>
      <c r="FZ335" s="4"/>
      <c r="GA335" s="4"/>
      <c r="GB335" s="4"/>
      <c r="GC335" s="4"/>
      <c r="GD335" s="4"/>
      <c r="GE335" s="4"/>
      <c r="GF335" s="4"/>
      <c r="GG335" s="4"/>
      <c r="GH335" s="4"/>
      <c r="GI335" s="4"/>
      <c r="GJ335" s="4"/>
      <c r="GK335" s="4"/>
      <c r="GL335" s="4"/>
      <c r="GM335" s="4"/>
      <c r="GN335" s="4"/>
      <c r="GO335" s="4"/>
      <c r="GP335" s="4"/>
      <c r="GQ335" s="4"/>
      <c r="GR335" s="4"/>
      <c r="GS335" s="4"/>
      <c r="GT335" s="4"/>
      <c r="GU335" s="4"/>
      <c r="GV335" s="4"/>
      <c r="GW335" s="4"/>
      <c r="GX335" s="4"/>
      <c r="GY335" s="4"/>
      <c r="GZ335" s="4"/>
      <c r="HA335" s="4"/>
      <c r="HB335" s="4"/>
      <c r="HC335" s="4"/>
      <c r="HD335" s="4"/>
      <c r="HE335" s="4"/>
      <c r="HF335" s="4"/>
      <c r="HG335" s="4"/>
      <c r="HH335" s="4"/>
      <c r="HI335" s="4"/>
      <c r="HJ335" s="4"/>
      <c r="HK335" s="4"/>
      <c r="HL335" s="4"/>
      <c r="HM335" s="4"/>
      <c r="HN335" s="4"/>
      <c r="HO335" s="4"/>
      <c r="HP335" s="4"/>
      <c r="HQ335" s="4"/>
      <c r="HR335" s="4"/>
      <c r="HS335" s="4"/>
      <c r="HT335" s="4"/>
      <c r="HU335" s="4"/>
      <c r="HV335" s="4"/>
      <c r="HW335" s="4"/>
      <c r="HX335" s="4"/>
      <c r="HY335" s="4"/>
      <c r="HZ335" s="4"/>
      <c r="IA335" s="4"/>
      <c r="IB335" s="4"/>
      <c r="IC335" s="4"/>
      <c r="ID335" s="4"/>
      <c r="IE335" s="4"/>
      <c r="IF335" s="4"/>
      <c r="IG335" s="4"/>
      <c r="IH335" s="4"/>
      <c r="II335" s="4"/>
      <c r="IJ335" s="4"/>
      <c r="IK335" s="4"/>
      <c r="IL335" s="4"/>
      <c r="IM335" s="4"/>
      <c r="IN335" s="4"/>
      <c r="IO335" s="4"/>
      <c r="IP335" s="4"/>
      <c r="IQ335" s="4"/>
      <c r="IR335" s="4"/>
      <c r="IS335" s="4"/>
      <c r="IT335" s="4"/>
      <c r="IU335" s="4"/>
      <c r="IV335" s="4"/>
      <c r="IW335" s="4"/>
      <c r="IX335" s="4"/>
      <c r="IY335" s="4"/>
      <c r="IZ335" s="4"/>
      <c r="JA335" s="4"/>
      <c r="JB335" s="4"/>
      <c r="JC335" s="4"/>
      <c r="JD335" s="4"/>
      <c r="JE335" s="4"/>
      <c r="JF335" s="4"/>
      <c r="JG335" s="4"/>
      <c r="JH335" s="4"/>
      <c r="JI335" s="4"/>
      <c r="JJ335" s="4"/>
      <c r="JK335" s="4"/>
      <c r="JL335" s="4"/>
      <c r="JM335" s="4"/>
      <c r="JN335" s="4"/>
      <c r="JO335" s="4"/>
      <c r="JP335" s="4"/>
      <c r="JQ335" s="4"/>
      <c r="JR335" s="4"/>
      <c r="JS335" s="4"/>
      <c r="JT335" s="4"/>
      <c r="JU335" s="4"/>
      <c r="JV335" s="4"/>
      <c r="JW335" s="4"/>
      <c r="JX335" s="4"/>
      <c r="JY335" s="4"/>
      <c r="JZ335" s="4"/>
      <c r="KA335" s="4"/>
      <c r="KB335" s="4"/>
      <c r="KC335" s="4"/>
      <c r="KD335" s="4"/>
      <c r="KE335" s="4"/>
      <c r="KF335" s="4"/>
      <c r="KG335" s="4"/>
      <c r="KH335" s="4"/>
      <c r="KI335" s="4"/>
      <c r="KJ335" s="4"/>
      <c r="KK335" s="4"/>
      <c r="KL335" s="4"/>
      <c r="KM335" s="4"/>
      <c r="KN335" s="4"/>
      <c r="KO335" s="4"/>
      <c r="KP335" s="4"/>
      <c r="KQ335" s="4"/>
      <c r="KR335" s="4"/>
      <c r="KS335" s="4"/>
      <c r="KT335" s="4"/>
      <c r="KU335" s="4"/>
      <c r="KV335" s="4"/>
      <c r="KW335" s="4"/>
      <c r="KX335" s="4"/>
      <c r="KY335" s="4"/>
      <c r="KZ335" s="4"/>
      <c r="LA335" s="4"/>
      <c r="LB335" s="4"/>
      <c r="LC335" s="4"/>
      <c r="LD335" s="4"/>
      <c r="LE335" s="4"/>
      <c r="LF335" s="4"/>
      <c r="LG335" s="4"/>
      <c r="LH335" s="4"/>
      <c r="LI335" s="4"/>
      <c r="LJ335" s="4"/>
      <c r="LK335" s="4"/>
      <c r="LL335" s="4"/>
      <c r="LM335" s="4"/>
      <c r="LN335" s="4"/>
      <c r="LO335" s="4"/>
      <c r="LP335" s="4"/>
      <c r="LQ335" s="4"/>
      <c r="LR335" s="4"/>
      <c r="LS335" s="4"/>
      <c r="LT335" s="4"/>
      <c r="LU335" s="4"/>
      <c r="LV335" s="4"/>
      <c r="LW335" s="4"/>
      <c r="LX335" s="4"/>
      <c r="LY335" s="4"/>
      <c r="LZ335" s="4"/>
      <c r="MA335" s="4"/>
      <c r="MB335" s="4"/>
      <c r="MC335" s="4"/>
      <c r="MD335" s="4"/>
      <c r="ME335" s="4"/>
      <c r="MF335" s="4"/>
      <c r="MG335" s="4"/>
      <c r="MH335" s="4"/>
      <c r="MI335" s="4"/>
      <c r="MJ335" s="4"/>
      <c r="MK335" s="4"/>
      <c r="ML335" s="4"/>
      <c r="MM335" s="4"/>
      <c r="MN335" s="4"/>
      <c r="MO335" s="4"/>
      <c r="MP335" s="4"/>
      <c r="MQ335" s="4"/>
      <c r="MR335" s="4"/>
      <c r="MS335" s="4"/>
      <c r="MT335" s="4"/>
      <c r="MU335" s="4"/>
      <c r="MV335" s="4"/>
      <c r="MW335" s="4"/>
      <c r="MX335" s="4"/>
      <c r="MY335" s="4"/>
      <c r="MZ335" s="4"/>
      <c r="NA335" s="4"/>
      <c r="NB335" s="4"/>
      <c r="NC335" s="4"/>
      <c r="ND335" s="4"/>
      <c r="NE335" s="4"/>
      <c r="NF335" s="4"/>
      <c r="NG335" s="4"/>
      <c r="NH335" s="4"/>
      <c r="NI335" s="4"/>
      <c r="NJ335" s="4"/>
      <c r="NK335" s="4"/>
      <c r="NL335" s="4"/>
      <c r="NM335" s="4"/>
      <c r="NN335" s="4"/>
      <c r="NO335" s="4"/>
      <c r="NP335" s="4"/>
      <c r="NQ335" s="4"/>
      <c r="NR335" s="4"/>
      <c r="NS335" s="4"/>
      <c r="NT335" s="4"/>
      <c r="NU335" s="4"/>
      <c r="NV335" s="4"/>
      <c r="NW335" s="4"/>
      <c r="NX335" s="4"/>
      <c r="NY335" s="4"/>
      <c r="NZ335" s="4"/>
      <c r="OA335" s="4"/>
      <c r="OB335" s="4"/>
      <c r="OC335" s="4"/>
      <c r="OD335" s="4"/>
      <c r="OE335" s="4"/>
      <c r="OF335" s="4"/>
      <c r="OG335" s="4"/>
      <c r="OH335" s="4"/>
      <c r="OI335" s="4"/>
      <c r="OJ335" s="4"/>
      <c r="OK335" s="4"/>
      <c r="OL335" s="4"/>
      <c r="OM335" s="4"/>
      <c r="ON335" s="4"/>
      <c r="OO335" s="4"/>
      <c r="OP335" s="4"/>
      <c r="OQ335" s="4"/>
      <c r="OR335" s="4"/>
      <c r="OS335" s="4"/>
      <c r="OT335" s="4"/>
      <c r="OU335" s="4"/>
      <c r="OV335" s="4"/>
      <c r="OW335" s="4"/>
      <c r="OX335" s="4"/>
      <c r="OY335" s="4"/>
      <c r="OZ335" s="4"/>
      <c r="PA335" s="4"/>
      <c r="PB335" s="4"/>
      <c r="PC335" s="4"/>
      <c r="PD335" s="4"/>
      <c r="PE335" s="4"/>
      <c r="PF335" s="4"/>
      <c r="PG335" s="4"/>
      <c r="PH335" s="4"/>
      <c r="PI335" s="4"/>
      <c r="PJ335" s="4"/>
      <c r="PK335" s="4"/>
      <c r="PL335" s="4"/>
      <c r="PM335" s="4"/>
      <c r="PN335" s="4"/>
      <c r="PO335" s="4"/>
      <c r="PP335" s="4"/>
      <c r="PQ335" s="4"/>
      <c r="PR335" s="4"/>
      <c r="PS335" s="4"/>
      <c r="PT335" s="4"/>
      <c r="PU335" s="4"/>
      <c r="PV335" s="4"/>
      <c r="PW335" s="4"/>
      <c r="PX335" s="4"/>
      <c r="PY335" s="4"/>
      <c r="PZ335" s="4"/>
      <c r="QA335" s="4"/>
      <c r="QB335" s="4"/>
      <c r="QC335" s="4"/>
      <c r="QD335" s="4"/>
      <c r="QE335" s="4"/>
      <c r="QF335" s="4"/>
      <c r="QG335" s="4"/>
      <c r="QH335" s="4"/>
      <c r="QI335" s="4"/>
      <c r="QJ335" s="4"/>
      <c r="QK335" s="4"/>
      <c r="QL335" s="4"/>
      <c r="QM335" s="4"/>
      <c r="QN335" s="4"/>
      <c r="QO335" s="4"/>
      <c r="QP335" s="4"/>
      <c r="QQ335" s="4"/>
      <c r="QR335" s="4"/>
      <c r="QS335" s="4"/>
      <c r="QT335" s="4"/>
      <c r="QU335" s="4"/>
      <c r="QV335" s="4"/>
      <c r="QW335" s="4"/>
      <c r="QX335" s="4"/>
      <c r="QY335" s="4"/>
      <c r="QZ335" s="4"/>
      <c r="RA335" s="4"/>
      <c r="RB335" s="4"/>
      <c r="RC335" s="4"/>
      <c r="RD335" s="4"/>
      <c r="RE335" s="4"/>
      <c r="RF335" s="4"/>
      <c r="RG335" s="4"/>
      <c r="RH335" s="4"/>
      <c r="RI335" s="4"/>
      <c r="RJ335" s="4"/>
      <c r="RK335" s="4"/>
      <c r="RL335" s="4"/>
      <c r="RM335" s="4"/>
      <c r="RN335" s="4"/>
      <c r="RO335" s="4"/>
      <c r="RP335" s="4"/>
      <c r="RQ335" s="4"/>
      <c r="RR335" s="4"/>
      <c r="RS335" s="4"/>
      <c r="RT335" s="4"/>
      <c r="RU335" s="4"/>
      <c r="RV335" s="4"/>
      <c r="RW335" s="4"/>
      <c r="RX335" s="4"/>
      <c r="RY335" s="4"/>
      <c r="RZ335" s="4"/>
      <c r="SA335" s="4"/>
      <c r="SB335" s="4"/>
      <c r="SC335" s="4"/>
      <c r="SD335" s="4"/>
      <c r="SE335" s="4"/>
      <c r="SF335" s="4"/>
      <c r="SG335" s="4"/>
      <c r="SH335" s="4"/>
      <c r="SI335" s="4"/>
      <c r="SJ335" s="4"/>
    </row>
    <row r="336" spans="1:504">
      <c r="A336" s="179"/>
      <c r="B336" s="181"/>
      <c r="C336" s="182"/>
      <c r="D336" s="182"/>
      <c r="E336" s="182"/>
      <c r="F336" s="182"/>
      <c r="G336" s="183"/>
      <c r="H336" s="182"/>
      <c r="I336" s="182"/>
      <c r="J336" s="183"/>
      <c r="K336" s="188"/>
      <c r="L336" s="188"/>
      <c r="M336" s="188"/>
      <c r="N336" s="186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4"/>
      <c r="BP336" s="4"/>
      <c r="BQ336" s="4"/>
      <c r="BR336" s="4"/>
      <c r="BS336" s="4"/>
      <c r="BT336" s="4"/>
      <c r="BU336" s="4"/>
      <c r="BV336" s="4"/>
      <c r="BW336" s="4"/>
      <c r="BX336" s="4"/>
      <c r="BY336" s="4"/>
      <c r="BZ336" s="4"/>
      <c r="CA336" s="4"/>
      <c r="CB336" s="4"/>
      <c r="CC336" s="4"/>
      <c r="CD336" s="4"/>
      <c r="CE336" s="4"/>
      <c r="CF336" s="4"/>
      <c r="CG336" s="4"/>
      <c r="CH336" s="4"/>
      <c r="CI336" s="4"/>
      <c r="CJ336" s="4"/>
      <c r="CK336" s="4"/>
      <c r="CL336" s="4"/>
      <c r="CM336" s="4"/>
      <c r="CN336" s="4"/>
      <c r="CO336" s="4"/>
      <c r="CP336" s="4"/>
      <c r="CQ336" s="4"/>
      <c r="CR336" s="4"/>
      <c r="CS336" s="4"/>
      <c r="CT336" s="4"/>
      <c r="CU336" s="4"/>
      <c r="CV336" s="4"/>
      <c r="CW336" s="4"/>
      <c r="CX336" s="4"/>
      <c r="CY336" s="4"/>
      <c r="CZ336" s="4"/>
      <c r="DA336" s="4"/>
      <c r="DB336" s="4"/>
      <c r="DC336" s="4"/>
      <c r="DD336" s="4"/>
      <c r="DE336" s="4"/>
      <c r="DF336" s="4"/>
      <c r="DG336" s="4"/>
      <c r="DH336" s="4"/>
      <c r="DI336" s="4"/>
      <c r="DJ336" s="4"/>
      <c r="DK336" s="4"/>
      <c r="DL336" s="4"/>
      <c r="DM336" s="4"/>
      <c r="DN336" s="4"/>
      <c r="DO336" s="4"/>
      <c r="DP336" s="4"/>
      <c r="DQ336" s="4"/>
      <c r="DR336" s="4"/>
      <c r="DS336" s="4"/>
      <c r="DT336" s="4"/>
      <c r="DU336" s="4"/>
      <c r="DV336" s="4"/>
      <c r="DW336" s="4"/>
      <c r="DX336" s="4"/>
      <c r="DY336" s="4"/>
      <c r="DZ336" s="4"/>
      <c r="EA336" s="4"/>
      <c r="EB336" s="4"/>
      <c r="EC336" s="4"/>
      <c r="ED336" s="4"/>
      <c r="EE336" s="4"/>
      <c r="EF336" s="4"/>
      <c r="EG336" s="4"/>
      <c r="EH336" s="4"/>
      <c r="EI336" s="4"/>
      <c r="EJ336" s="4"/>
      <c r="EK336" s="4"/>
      <c r="EL336" s="4"/>
      <c r="EM336" s="4"/>
      <c r="EN336" s="4"/>
      <c r="EO336" s="4"/>
      <c r="EP336" s="4"/>
      <c r="EQ336" s="4"/>
      <c r="ER336" s="4"/>
      <c r="ES336" s="4"/>
      <c r="ET336" s="4"/>
      <c r="EU336" s="4"/>
      <c r="EV336" s="4"/>
      <c r="EW336" s="4"/>
      <c r="EX336" s="4"/>
      <c r="EY336" s="4"/>
      <c r="EZ336" s="4"/>
      <c r="FA336" s="4"/>
      <c r="FB336" s="4"/>
      <c r="FC336" s="4"/>
      <c r="FD336" s="4"/>
      <c r="FE336" s="4"/>
      <c r="FF336" s="4"/>
      <c r="FG336" s="4"/>
      <c r="FH336" s="4"/>
      <c r="FI336" s="4"/>
      <c r="FJ336" s="4"/>
      <c r="FK336" s="4"/>
      <c r="FL336" s="4"/>
      <c r="FM336" s="4"/>
      <c r="FN336" s="4"/>
      <c r="FO336" s="4"/>
      <c r="FP336" s="4"/>
      <c r="FQ336" s="4"/>
      <c r="FR336" s="4"/>
      <c r="FS336" s="4"/>
      <c r="FT336" s="4"/>
      <c r="FU336" s="4"/>
      <c r="FV336" s="4"/>
      <c r="FW336" s="4"/>
      <c r="FX336" s="4"/>
      <c r="FY336" s="4"/>
      <c r="FZ336" s="4"/>
      <c r="GA336" s="4"/>
      <c r="GB336" s="4"/>
      <c r="GC336" s="4"/>
      <c r="GD336" s="4"/>
      <c r="GE336" s="4"/>
      <c r="GF336" s="4"/>
      <c r="GG336" s="4"/>
      <c r="GH336" s="4"/>
      <c r="GI336" s="4"/>
      <c r="GJ336" s="4"/>
      <c r="GK336" s="4"/>
      <c r="GL336" s="4"/>
      <c r="GM336" s="4"/>
      <c r="GN336" s="4"/>
      <c r="GO336" s="4"/>
      <c r="GP336" s="4"/>
      <c r="GQ336" s="4"/>
      <c r="GR336" s="4"/>
      <c r="GS336" s="4"/>
      <c r="GT336" s="4"/>
      <c r="GU336" s="4"/>
      <c r="GV336" s="4"/>
      <c r="GW336" s="4"/>
      <c r="GX336" s="4"/>
      <c r="GY336" s="4"/>
      <c r="GZ336" s="4"/>
      <c r="HA336" s="4"/>
      <c r="HB336" s="4"/>
      <c r="HC336" s="4"/>
      <c r="HD336" s="4"/>
      <c r="HE336" s="4"/>
      <c r="HF336" s="4"/>
      <c r="HG336" s="4"/>
      <c r="HH336" s="4"/>
      <c r="HI336" s="4"/>
      <c r="HJ336" s="4"/>
      <c r="HK336" s="4"/>
      <c r="HL336" s="4"/>
      <c r="HM336" s="4"/>
      <c r="HN336" s="4"/>
      <c r="HO336" s="4"/>
      <c r="HP336" s="4"/>
      <c r="HQ336" s="4"/>
      <c r="HR336" s="4"/>
      <c r="HS336" s="4"/>
      <c r="HT336" s="4"/>
      <c r="HU336" s="4"/>
      <c r="HV336" s="4"/>
      <c r="HW336" s="4"/>
      <c r="HX336" s="4"/>
      <c r="HY336" s="4"/>
      <c r="HZ336" s="4"/>
      <c r="IA336" s="4"/>
      <c r="IB336" s="4"/>
      <c r="IC336" s="4"/>
      <c r="ID336" s="4"/>
      <c r="IE336" s="4"/>
      <c r="IF336" s="4"/>
      <c r="IG336" s="4"/>
      <c r="IH336" s="4"/>
      <c r="II336" s="4"/>
      <c r="IJ336" s="4"/>
      <c r="IK336" s="4"/>
      <c r="IL336" s="4"/>
      <c r="IM336" s="4"/>
      <c r="IN336" s="4"/>
      <c r="IO336" s="4"/>
      <c r="IP336" s="4"/>
      <c r="IQ336" s="4"/>
      <c r="IR336" s="4"/>
      <c r="IS336" s="4"/>
      <c r="IT336" s="4"/>
      <c r="IU336" s="4"/>
      <c r="IV336" s="4"/>
      <c r="IW336" s="4"/>
      <c r="IX336" s="4"/>
      <c r="IY336" s="4"/>
      <c r="IZ336" s="4"/>
      <c r="JA336" s="4"/>
      <c r="JB336" s="4"/>
      <c r="JC336" s="4"/>
      <c r="JD336" s="4"/>
      <c r="JE336" s="4"/>
      <c r="JF336" s="4"/>
      <c r="JG336" s="4"/>
      <c r="JH336" s="4"/>
      <c r="JI336" s="4"/>
      <c r="JJ336" s="4"/>
      <c r="JK336" s="4"/>
      <c r="JL336" s="4"/>
      <c r="JM336" s="4"/>
      <c r="JN336" s="4"/>
      <c r="JO336" s="4"/>
      <c r="JP336" s="4"/>
      <c r="JQ336" s="4"/>
      <c r="JR336" s="4"/>
      <c r="JS336" s="4"/>
      <c r="JT336" s="4"/>
      <c r="JU336" s="4"/>
      <c r="JV336" s="4"/>
      <c r="JW336" s="4"/>
      <c r="JX336" s="4"/>
      <c r="JY336" s="4"/>
      <c r="JZ336" s="4"/>
      <c r="KA336" s="4"/>
      <c r="KB336" s="4"/>
      <c r="KC336" s="4"/>
      <c r="KD336" s="4"/>
      <c r="KE336" s="4"/>
      <c r="KF336" s="4"/>
      <c r="KG336" s="4"/>
      <c r="KH336" s="4"/>
      <c r="KI336" s="4"/>
      <c r="KJ336" s="4"/>
      <c r="KK336" s="4"/>
      <c r="KL336" s="4"/>
      <c r="KM336" s="4"/>
      <c r="KN336" s="4"/>
      <c r="KO336" s="4"/>
      <c r="KP336" s="4"/>
      <c r="KQ336" s="4"/>
      <c r="KR336" s="4"/>
      <c r="KS336" s="4"/>
      <c r="KT336" s="4"/>
      <c r="KU336" s="4"/>
      <c r="KV336" s="4"/>
      <c r="KW336" s="4"/>
      <c r="KX336" s="4"/>
      <c r="KY336" s="4"/>
      <c r="KZ336" s="4"/>
      <c r="LA336" s="4"/>
      <c r="LB336" s="4"/>
      <c r="LC336" s="4"/>
      <c r="LD336" s="4"/>
      <c r="LE336" s="4"/>
      <c r="LF336" s="4"/>
      <c r="LG336" s="4"/>
      <c r="LH336" s="4"/>
      <c r="LI336" s="4"/>
      <c r="LJ336" s="4"/>
      <c r="LK336" s="4"/>
      <c r="LL336" s="4"/>
      <c r="LM336" s="4"/>
      <c r="LN336" s="4"/>
      <c r="LO336" s="4"/>
      <c r="LP336" s="4"/>
      <c r="LQ336" s="4"/>
      <c r="LR336" s="4"/>
      <c r="LS336" s="4"/>
      <c r="LT336" s="4"/>
      <c r="LU336" s="4"/>
      <c r="LV336" s="4"/>
      <c r="LW336" s="4"/>
      <c r="LX336" s="4"/>
      <c r="LY336" s="4"/>
      <c r="LZ336" s="4"/>
      <c r="MA336" s="4"/>
      <c r="MB336" s="4"/>
      <c r="MC336" s="4"/>
      <c r="MD336" s="4"/>
      <c r="ME336" s="4"/>
      <c r="MF336" s="4"/>
      <c r="MG336" s="4"/>
      <c r="MH336" s="4"/>
      <c r="MI336" s="4"/>
      <c r="MJ336" s="4"/>
      <c r="MK336" s="4"/>
      <c r="ML336" s="4"/>
      <c r="MM336" s="4"/>
      <c r="MN336" s="4"/>
      <c r="MO336" s="4"/>
      <c r="MP336" s="4"/>
      <c r="MQ336" s="4"/>
      <c r="MR336" s="4"/>
      <c r="MS336" s="4"/>
      <c r="MT336" s="4"/>
      <c r="MU336" s="4"/>
      <c r="MV336" s="4"/>
      <c r="MW336" s="4"/>
      <c r="MX336" s="4"/>
      <c r="MY336" s="4"/>
      <c r="MZ336" s="4"/>
      <c r="NA336" s="4"/>
      <c r="NB336" s="4"/>
      <c r="NC336" s="4"/>
      <c r="ND336" s="4"/>
      <c r="NE336" s="4"/>
      <c r="NF336" s="4"/>
      <c r="NG336" s="4"/>
      <c r="NH336" s="4"/>
      <c r="NI336" s="4"/>
      <c r="NJ336" s="4"/>
      <c r="NK336" s="4"/>
      <c r="NL336" s="4"/>
      <c r="NM336" s="4"/>
      <c r="NN336" s="4"/>
      <c r="NO336" s="4"/>
      <c r="NP336" s="4"/>
      <c r="NQ336" s="4"/>
      <c r="NR336" s="4"/>
      <c r="NS336" s="4"/>
      <c r="NT336" s="4"/>
      <c r="NU336" s="4"/>
      <c r="NV336" s="4"/>
      <c r="NW336" s="4"/>
      <c r="NX336" s="4"/>
      <c r="NY336" s="4"/>
      <c r="NZ336" s="4"/>
      <c r="OA336" s="4"/>
      <c r="OB336" s="4"/>
      <c r="OC336" s="4"/>
      <c r="OD336" s="4"/>
      <c r="OE336" s="4"/>
      <c r="OF336" s="4"/>
      <c r="OG336" s="4"/>
      <c r="OH336" s="4"/>
      <c r="OI336" s="4"/>
      <c r="OJ336" s="4"/>
      <c r="OK336" s="4"/>
      <c r="OL336" s="4"/>
      <c r="OM336" s="4"/>
      <c r="ON336" s="4"/>
      <c r="OO336" s="4"/>
      <c r="OP336" s="4"/>
      <c r="OQ336" s="4"/>
      <c r="OR336" s="4"/>
      <c r="OS336" s="4"/>
      <c r="OT336" s="4"/>
      <c r="OU336" s="4"/>
      <c r="OV336" s="4"/>
      <c r="OW336" s="4"/>
      <c r="OX336" s="4"/>
      <c r="OY336" s="4"/>
      <c r="OZ336" s="4"/>
      <c r="PA336" s="4"/>
      <c r="PB336" s="4"/>
      <c r="PC336" s="4"/>
      <c r="PD336" s="4"/>
      <c r="PE336" s="4"/>
      <c r="PF336" s="4"/>
      <c r="PG336" s="4"/>
      <c r="PH336" s="4"/>
      <c r="PI336" s="4"/>
      <c r="PJ336" s="4"/>
      <c r="PK336" s="4"/>
      <c r="PL336" s="4"/>
      <c r="PM336" s="4"/>
      <c r="PN336" s="4"/>
      <c r="PO336" s="4"/>
      <c r="PP336" s="4"/>
      <c r="PQ336" s="4"/>
      <c r="PR336" s="4"/>
      <c r="PS336" s="4"/>
      <c r="PT336" s="4"/>
      <c r="PU336" s="4"/>
      <c r="PV336" s="4"/>
      <c r="PW336" s="4"/>
      <c r="PX336" s="4"/>
      <c r="PY336" s="4"/>
      <c r="PZ336" s="4"/>
      <c r="QA336" s="4"/>
      <c r="QB336" s="4"/>
      <c r="QC336" s="4"/>
      <c r="QD336" s="4"/>
      <c r="QE336" s="4"/>
      <c r="QF336" s="4"/>
      <c r="QG336" s="4"/>
      <c r="QH336" s="4"/>
      <c r="QI336" s="4"/>
      <c r="QJ336" s="4"/>
      <c r="QK336" s="4"/>
      <c r="QL336" s="4"/>
      <c r="QM336" s="4"/>
      <c r="QN336" s="4"/>
      <c r="QO336" s="4"/>
      <c r="QP336" s="4"/>
      <c r="QQ336" s="4"/>
      <c r="QR336" s="4"/>
      <c r="QS336" s="4"/>
      <c r="QT336" s="4"/>
      <c r="QU336" s="4"/>
      <c r="QV336" s="4"/>
      <c r="QW336" s="4"/>
      <c r="QX336" s="4"/>
      <c r="QY336" s="4"/>
      <c r="QZ336" s="4"/>
      <c r="RA336" s="4"/>
      <c r="RB336" s="4"/>
      <c r="RC336" s="4"/>
      <c r="RD336" s="4"/>
      <c r="RE336" s="4"/>
      <c r="RF336" s="4"/>
      <c r="RG336" s="4"/>
      <c r="RH336" s="4"/>
      <c r="RI336" s="4"/>
      <c r="RJ336" s="4"/>
      <c r="RK336" s="4"/>
      <c r="RL336" s="4"/>
      <c r="RM336" s="4"/>
      <c r="RN336" s="4"/>
      <c r="RO336" s="4"/>
      <c r="RP336" s="4"/>
      <c r="RQ336" s="4"/>
      <c r="RR336" s="4"/>
      <c r="RS336" s="4"/>
      <c r="RT336" s="4"/>
      <c r="RU336" s="4"/>
      <c r="RV336" s="4"/>
      <c r="RW336" s="4"/>
      <c r="RX336" s="4"/>
      <c r="RY336" s="4"/>
      <c r="RZ336" s="4"/>
      <c r="SA336" s="4"/>
      <c r="SB336" s="4"/>
      <c r="SC336" s="4"/>
      <c r="SD336" s="4"/>
      <c r="SE336" s="4"/>
      <c r="SF336" s="4"/>
      <c r="SG336" s="4"/>
      <c r="SH336" s="4"/>
      <c r="SI336" s="4"/>
      <c r="SJ336" s="4"/>
    </row>
    <row r="337" spans="1:504">
      <c r="A337" s="179"/>
      <c r="B337" s="181"/>
      <c r="C337" s="182"/>
      <c r="D337" s="182"/>
      <c r="E337" s="182"/>
      <c r="F337" s="182"/>
      <c r="G337" s="183"/>
      <c r="H337" s="182"/>
      <c r="I337" s="182"/>
      <c r="J337" s="183"/>
      <c r="K337" s="188"/>
      <c r="L337" s="188"/>
      <c r="M337" s="188"/>
      <c r="N337" s="186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A337" s="4"/>
      <c r="DB337" s="4"/>
      <c r="DC337" s="4"/>
      <c r="DD337" s="4"/>
      <c r="DE337" s="4"/>
      <c r="DF337" s="4"/>
      <c r="DG337" s="4"/>
      <c r="DH337" s="4"/>
      <c r="DI337" s="4"/>
      <c r="DJ337" s="4"/>
      <c r="DK337" s="4"/>
      <c r="DL337" s="4"/>
      <c r="DM337" s="4"/>
      <c r="DN337" s="4"/>
      <c r="DO337" s="4"/>
      <c r="DP337" s="4"/>
      <c r="DQ337" s="4"/>
      <c r="DR337" s="4"/>
      <c r="DS337" s="4"/>
      <c r="DT337" s="4"/>
      <c r="DU337" s="4"/>
      <c r="DV337" s="4"/>
      <c r="DW337" s="4"/>
      <c r="DX337" s="4"/>
      <c r="DY337" s="4"/>
      <c r="DZ337" s="4"/>
      <c r="EA337" s="4"/>
      <c r="EB337" s="4"/>
      <c r="EC337" s="4"/>
      <c r="ED337" s="4"/>
      <c r="EE337" s="4"/>
      <c r="EF337" s="4"/>
      <c r="EG337" s="4"/>
      <c r="EH337" s="4"/>
      <c r="EI337" s="4"/>
      <c r="EJ337" s="4"/>
      <c r="EK337" s="4"/>
      <c r="EL337" s="4"/>
      <c r="EM337" s="4"/>
      <c r="EN337" s="4"/>
      <c r="EO337" s="4"/>
      <c r="EP337" s="4"/>
      <c r="EQ337" s="4"/>
      <c r="ER337" s="4"/>
      <c r="ES337" s="4"/>
      <c r="ET337" s="4"/>
      <c r="EU337" s="4"/>
      <c r="EV337" s="4"/>
      <c r="EW337" s="4"/>
      <c r="EX337" s="4"/>
      <c r="EY337" s="4"/>
      <c r="EZ337" s="4"/>
      <c r="FA337" s="4"/>
      <c r="FB337" s="4"/>
      <c r="FC337" s="4"/>
      <c r="FD337" s="4"/>
      <c r="FE337" s="4"/>
      <c r="FF337" s="4"/>
      <c r="FG337" s="4"/>
      <c r="FH337" s="4"/>
      <c r="FI337" s="4"/>
      <c r="FJ337" s="4"/>
      <c r="FK337" s="4"/>
      <c r="FL337" s="4"/>
      <c r="FM337" s="4"/>
      <c r="FN337" s="4"/>
      <c r="FO337" s="4"/>
      <c r="FP337" s="4"/>
      <c r="FQ337" s="4"/>
      <c r="FR337" s="4"/>
      <c r="FS337" s="4"/>
      <c r="FT337" s="4"/>
      <c r="FU337" s="4"/>
      <c r="FV337" s="4"/>
      <c r="FW337" s="4"/>
      <c r="FX337" s="4"/>
      <c r="FY337" s="4"/>
      <c r="FZ337" s="4"/>
      <c r="GA337" s="4"/>
      <c r="GB337" s="4"/>
      <c r="GC337" s="4"/>
      <c r="GD337" s="4"/>
      <c r="GE337" s="4"/>
      <c r="GF337" s="4"/>
      <c r="GG337" s="4"/>
      <c r="GH337" s="4"/>
      <c r="GI337" s="4"/>
      <c r="GJ337" s="4"/>
      <c r="GK337" s="4"/>
      <c r="GL337" s="4"/>
      <c r="GM337" s="4"/>
      <c r="GN337" s="4"/>
      <c r="GO337" s="4"/>
      <c r="GP337" s="4"/>
      <c r="GQ337" s="4"/>
      <c r="GR337" s="4"/>
      <c r="GS337" s="4"/>
      <c r="GT337" s="4"/>
      <c r="GU337" s="4"/>
      <c r="GV337" s="4"/>
      <c r="GW337" s="4"/>
      <c r="GX337" s="4"/>
      <c r="GY337" s="4"/>
      <c r="GZ337" s="4"/>
      <c r="HA337" s="4"/>
      <c r="HB337" s="4"/>
      <c r="HC337" s="4"/>
      <c r="HD337" s="4"/>
      <c r="HE337" s="4"/>
      <c r="HF337" s="4"/>
      <c r="HG337" s="4"/>
      <c r="HH337" s="4"/>
      <c r="HI337" s="4"/>
      <c r="HJ337" s="4"/>
      <c r="HK337" s="4"/>
      <c r="HL337" s="4"/>
      <c r="HM337" s="4"/>
      <c r="HN337" s="4"/>
      <c r="HO337" s="4"/>
      <c r="HP337" s="4"/>
      <c r="HQ337" s="4"/>
      <c r="HR337" s="4"/>
      <c r="HS337" s="4"/>
      <c r="HT337" s="4"/>
      <c r="HU337" s="4"/>
      <c r="HV337" s="4"/>
      <c r="HW337" s="4"/>
      <c r="HX337" s="4"/>
      <c r="HY337" s="4"/>
      <c r="HZ337" s="4"/>
      <c r="IA337" s="4"/>
      <c r="IB337" s="4"/>
      <c r="IC337" s="4"/>
      <c r="ID337" s="4"/>
      <c r="IE337" s="4"/>
      <c r="IF337" s="4"/>
      <c r="IG337" s="4"/>
      <c r="IH337" s="4"/>
      <c r="II337" s="4"/>
      <c r="IJ337" s="4"/>
      <c r="IK337" s="4"/>
      <c r="IL337" s="4"/>
      <c r="IM337" s="4"/>
      <c r="IN337" s="4"/>
      <c r="IO337" s="4"/>
      <c r="IP337" s="4"/>
      <c r="IQ337" s="4"/>
      <c r="IR337" s="4"/>
      <c r="IS337" s="4"/>
      <c r="IT337" s="4"/>
      <c r="IU337" s="4"/>
      <c r="IV337" s="4"/>
      <c r="IW337" s="4"/>
      <c r="IX337" s="4"/>
      <c r="IY337" s="4"/>
      <c r="IZ337" s="4"/>
      <c r="JA337" s="4"/>
      <c r="JB337" s="4"/>
      <c r="JC337" s="4"/>
      <c r="JD337" s="4"/>
      <c r="JE337" s="4"/>
      <c r="JF337" s="4"/>
      <c r="JG337" s="4"/>
      <c r="JH337" s="4"/>
      <c r="JI337" s="4"/>
      <c r="JJ337" s="4"/>
      <c r="JK337" s="4"/>
      <c r="JL337" s="4"/>
      <c r="JM337" s="4"/>
      <c r="JN337" s="4"/>
      <c r="JO337" s="4"/>
      <c r="JP337" s="4"/>
      <c r="JQ337" s="4"/>
      <c r="JR337" s="4"/>
      <c r="JS337" s="4"/>
      <c r="JT337" s="4"/>
      <c r="JU337" s="4"/>
      <c r="JV337" s="4"/>
      <c r="JW337" s="4"/>
      <c r="JX337" s="4"/>
      <c r="JY337" s="4"/>
      <c r="JZ337" s="4"/>
      <c r="KA337" s="4"/>
      <c r="KB337" s="4"/>
      <c r="KC337" s="4"/>
      <c r="KD337" s="4"/>
      <c r="KE337" s="4"/>
      <c r="KF337" s="4"/>
      <c r="KG337" s="4"/>
      <c r="KH337" s="4"/>
      <c r="KI337" s="4"/>
      <c r="KJ337" s="4"/>
      <c r="KK337" s="4"/>
      <c r="KL337" s="4"/>
      <c r="KM337" s="4"/>
      <c r="KN337" s="4"/>
      <c r="KO337" s="4"/>
      <c r="KP337" s="4"/>
      <c r="KQ337" s="4"/>
      <c r="KR337" s="4"/>
      <c r="KS337" s="4"/>
      <c r="KT337" s="4"/>
      <c r="KU337" s="4"/>
      <c r="KV337" s="4"/>
      <c r="KW337" s="4"/>
      <c r="KX337" s="4"/>
      <c r="KY337" s="4"/>
      <c r="KZ337" s="4"/>
      <c r="LA337" s="4"/>
      <c r="LB337" s="4"/>
      <c r="LC337" s="4"/>
      <c r="LD337" s="4"/>
      <c r="LE337" s="4"/>
      <c r="LF337" s="4"/>
      <c r="LG337" s="4"/>
      <c r="LH337" s="4"/>
      <c r="LI337" s="4"/>
      <c r="LJ337" s="4"/>
      <c r="LK337" s="4"/>
      <c r="LL337" s="4"/>
      <c r="LM337" s="4"/>
      <c r="LN337" s="4"/>
      <c r="LO337" s="4"/>
      <c r="LP337" s="4"/>
      <c r="LQ337" s="4"/>
      <c r="LR337" s="4"/>
      <c r="LS337" s="4"/>
      <c r="LT337" s="4"/>
      <c r="LU337" s="4"/>
      <c r="LV337" s="4"/>
      <c r="LW337" s="4"/>
      <c r="LX337" s="4"/>
      <c r="LY337" s="4"/>
      <c r="LZ337" s="4"/>
      <c r="MA337" s="4"/>
      <c r="MB337" s="4"/>
      <c r="MC337" s="4"/>
      <c r="MD337" s="4"/>
      <c r="ME337" s="4"/>
      <c r="MF337" s="4"/>
      <c r="MG337" s="4"/>
      <c r="MH337" s="4"/>
      <c r="MI337" s="4"/>
      <c r="MJ337" s="4"/>
      <c r="MK337" s="4"/>
      <c r="ML337" s="4"/>
      <c r="MM337" s="4"/>
      <c r="MN337" s="4"/>
      <c r="MO337" s="4"/>
      <c r="MP337" s="4"/>
      <c r="MQ337" s="4"/>
      <c r="MR337" s="4"/>
      <c r="MS337" s="4"/>
      <c r="MT337" s="4"/>
      <c r="MU337" s="4"/>
      <c r="MV337" s="4"/>
      <c r="MW337" s="4"/>
      <c r="MX337" s="4"/>
      <c r="MY337" s="4"/>
      <c r="MZ337" s="4"/>
      <c r="NA337" s="4"/>
      <c r="NB337" s="4"/>
      <c r="NC337" s="4"/>
      <c r="ND337" s="4"/>
      <c r="NE337" s="4"/>
      <c r="NF337" s="4"/>
      <c r="NG337" s="4"/>
      <c r="NH337" s="4"/>
      <c r="NI337" s="4"/>
      <c r="NJ337" s="4"/>
      <c r="NK337" s="4"/>
      <c r="NL337" s="4"/>
      <c r="NM337" s="4"/>
      <c r="NN337" s="4"/>
      <c r="NO337" s="4"/>
      <c r="NP337" s="4"/>
      <c r="NQ337" s="4"/>
      <c r="NR337" s="4"/>
      <c r="NS337" s="4"/>
      <c r="NT337" s="4"/>
      <c r="NU337" s="4"/>
      <c r="NV337" s="4"/>
      <c r="NW337" s="4"/>
      <c r="NX337" s="4"/>
      <c r="NY337" s="4"/>
      <c r="NZ337" s="4"/>
      <c r="OA337" s="4"/>
      <c r="OB337" s="4"/>
      <c r="OC337" s="4"/>
      <c r="OD337" s="4"/>
      <c r="OE337" s="4"/>
      <c r="OF337" s="4"/>
      <c r="OG337" s="4"/>
      <c r="OH337" s="4"/>
      <c r="OI337" s="4"/>
      <c r="OJ337" s="4"/>
      <c r="OK337" s="4"/>
      <c r="OL337" s="4"/>
      <c r="OM337" s="4"/>
      <c r="ON337" s="4"/>
      <c r="OO337" s="4"/>
      <c r="OP337" s="4"/>
      <c r="OQ337" s="4"/>
      <c r="OR337" s="4"/>
      <c r="OS337" s="4"/>
      <c r="OT337" s="4"/>
      <c r="OU337" s="4"/>
      <c r="OV337" s="4"/>
      <c r="OW337" s="4"/>
      <c r="OX337" s="4"/>
      <c r="OY337" s="4"/>
      <c r="OZ337" s="4"/>
      <c r="PA337" s="4"/>
      <c r="PB337" s="4"/>
      <c r="PC337" s="4"/>
      <c r="PD337" s="4"/>
      <c r="PE337" s="4"/>
      <c r="PF337" s="4"/>
      <c r="PG337" s="4"/>
      <c r="PH337" s="4"/>
      <c r="PI337" s="4"/>
      <c r="PJ337" s="4"/>
      <c r="PK337" s="4"/>
      <c r="PL337" s="4"/>
      <c r="PM337" s="4"/>
      <c r="PN337" s="4"/>
      <c r="PO337" s="4"/>
      <c r="PP337" s="4"/>
      <c r="PQ337" s="4"/>
      <c r="PR337" s="4"/>
      <c r="PS337" s="4"/>
      <c r="PT337" s="4"/>
      <c r="PU337" s="4"/>
      <c r="PV337" s="4"/>
      <c r="PW337" s="4"/>
      <c r="PX337" s="4"/>
      <c r="PY337" s="4"/>
      <c r="PZ337" s="4"/>
      <c r="QA337" s="4"/>
      <c r="QB337" s="4"/>
      <c r="QC337" s="4"/>
      <c r="QD337" s="4"/>
      <c r="QE337" s="4"/>
      <c r="QF337" s="4"/>
      <c r="QG337" s="4"/>
      <c r="QH337" s="4"/>
      <c r="QI337" s="4"/>
      <c r="QJ337" s="4"/>
      <c r="QK337" s="4"/>
      <c r="QL337" s="4"/>
      <c r="QM337" s="4"/>
      <c r="QN337" s="4"/>
      <c r="QO337" s="4"/>
      <c r="QP337" s="4"/>
      <c r="QQ337" s="4"/>
      <c r="QR337" s="4"/>
      <c r="QS337" s="4"/>
      <c r="QT337" s="4"/>
      <c r="QU337" s="4"/>
      <c r="QV337" s="4"/>
      <c r="QW337" s="4"/>
      <c r="QX337" s="4"/>
      <c r="QY337" s="4"/>
      <c r="QZ337" s="4"/>
      <c r="RA337" s="4"/>
      <c r="RB337" s="4"/>
      <c r="RC337" s="4"/>
      <c r="RD337" s="4"/>
      <c r="RE337" s="4"/>
      <c r="RF337" s="4"/>
      <c r="RG337" s="4"/>
      <c r="RH337" s="4"/>
      <c r="RI337" s="4"/>
      <c r="RJ337" s="4"/>
      <c r="RK337" s="4"/>
      <c r="RL337" s="4"/>
      <c r="RM337" s="4"/>
      <c r="RN337" s="4"/>
      <c r="RO337" s="4"/>
      <c r="RP337" s="4"/>
      <c r="RQ337" s="4"/>
      <c r="RR337" s="4"/>
      <c r="RS337" s="4"/>
      <c r="RT337" s="4"/>
      <c r="RU337" s="4"/>
      <c r="RV337" s="4"/>
      <c r="RW337" s="4"/>
      <c r="RX337" s="4"/>
      <c r="RY337" s="4"/>
      <c r="RZ337" s="4"/>
      <c r="SA337" s="4"/>
      <c r="SB337" s="4"/>
      <c r="SC337" s="4"/>
      <c r="SD337" s="4"/>
      <c r="SE337" s="4"/>
      <c r="SF337" s="4"/>
      <c r="SG337" s="4"/>
      <c r="SH337" s="4"/>
      <c r="SI337" s="4"/>
      <c r="SJ337" s="4"/>
    </row>
    <row r="338" spans="1:504">
      <c r="A338" s="179"/>
      <c r="B338" s="181"/>
      <c r="C338" s="182"/>
      <c r="D338" s="182"/>
      <c r="E338" s="182"/>
      <c r="F338" s="182"/>
      <c r="G338" s="183"/>
      <c r="H338" s="182"/>
      <c r="I338" s="182"/>
      <c r="J338" s="183"/>
      <c r="K338" s="188"/>
      <c r="L338" s="188"/>
      <c r="M338" s="188"/>
      <c r="N338" s="186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4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4"/>
      <c r="EY338" s="4"/>
      <c r="EZ338" s="4"/>
      <c r="FA338" s="4"/>
      <c r="FB338" s="4"/>
      <c r="FC338" s="4"/>
      <c r="FD338" s="4"/>
      <c r="FE338" s="4"/>
      <c r="FF338" s="4"/>
      <c r="FG338" s="4"/>
      <c r="FH338" s="4"/>
      <c r="FI338" s="4"/>
      <c r="FJ338" s="4"/>
      <c r="FK338" s="4"/>
      <c r="FL338" s="4"/>
      <c r="FM338" s="4"/>
      <c r="FN338" s="4"/>
      <c r="FO338" s="4"/>
      <c r="FP338" s="4"/>
      <c r="FQ338" s="4"/>
      <c r="FR338" s="4"/>
      <c r="FS338" s="4"/>
      <c r="FT338" s="4"/>
      <c r="FU338" s="4"/>
      <c r="FV338" s="4"/>
      <c r="FW338" s="4"/>
      <c r="FX338" s="4"/>
      <c r="FY338" s="4"/>
      <c r="FZ338" s="4"/>
      <c r="GA338" s="4"/>
      <c r="GB338" s="4"/>
      <c r="GC338" s="4"/>
      <c r="GD338" s="4"/>
      <c r="GE338" s="4"/>
      <c r="GF338" s="4"/>
      <c r="GG338" s="4"/>
      <c r="GH338" s="4"/>
      <c r="GI338" s="4"/>
      <c r="GJ338" s="4"/>
      <c r="GK338" s="4"/>
      <c r="GL338" s="4"/>
      <c r="GM338" s="4"/>
      <c r="GN338" s="4"/>
      <c r="GO338" s="4"/>
      <c r="GP338" s="4"/>
      <c r="GQ338" s="4"/>
      <c r="GR338" s="4"/>
      <c r="GS338" s="4"/>
      <c r="GT338" s="4"/>
      <c r="GU338" s="4"/>
      <c r="GV338" s="4"/>
      <c r="GW338" s="4"/>
      <c r="GX338" s="4"/>
      <c r="GY338" s="4"/>
      <c r="GZ338" s="4"/>
      <c r="HA338" s="4"/>
      <c r="HB338" s="4"/>
      <c r="HC338" s="4"/>
      <c r="HD338" s="4"/>
      <c r="HE338" s="4"/>
      <c r="HF338" s="4"/>
      <c r="HG338" s="4"/>
      <c r="HH338" s="4"/>
      <c r="HI338" s="4"/>
      <c r="HJ338" s="4"/>
      <c r="HK338" s="4"/>
      <c r="HL338" s="4"/>
      <c r="HM338" s="4"/>
      <c r="HN338" s="4"/>
      <c r="HO338" s="4"/>
      <c r="HP338" s="4"/>
      <c r="HQ338" s="4"/>
      <c r="HR338" s="4"/>
      <c r="HS338" s="4"/>
      <c r="HT338" s="4"/>
      <c r="HU338" s="4"/>
      <c r="HV338" s="4"/>
      <c r="HW338" s="4"/>
      <c r="HX338" s="4"/>
      <c r="HY338" s="4"/>
      <c r="HZ338" s="4"/>
      <c r="IA338" s="4"/>
      <c r="IB338" s="4"/>
      <c r="IC338" s="4"/>
      <c r="ID338" s="4"/>
      <c r="IE338" s="4"/>
      <c r="IF338" s="4"/>
      <c r="IG338" s="4"/>
      <c r="IH338" s="4"/>
      <c r="II338" s="4"/>
      <c r="IJ338" s="4"/>
      <c r="IK338" s="4"/>
      <c r="IL338" s="4"/>
      <c r="IM338" s="4"/>
      <c r="IN338" s="4"/>
      <c r="IO338" s="4"/>
      <c r="IP338" s="4"/>
      <c r="IQ338" s="4"/>
      <c r="IR338" s="4"/>
      <c r="IS338" s="4"/>
      <c r="IT338" s="4"/>
      <c r="IU338" s="4"/>
      <c r="IV338" s="4"/>
      <c r="IW338" s="4"/>
      <c r="IX338" s="4"/>
      <c r="IY338" s="4"/>
      <c r="IZ338" s="4"/>
      <c r="JA338" s="4"/>
      <c r="JB338" s="4"/>
      <c r="JC338" s="4"/>
      <c r="JD338" s="4"/>
      <c r="JE338" s="4"/>
      <c r="JF338" s="4"/>
      <c r="JG338" s="4"/>
      <c r="JH338" s="4"/>
      <c r="JI338" s="4"/>
      <c r="JJ338" s="4"/>
      <c r="JK338" s="4"/>
      <c r="JL338" s="4"/>
      <c r="JM338" s="4"/>
      <c r="JN338" s="4"/>
      <c r="JO338" s="4"/>
      <c r="JP338" s="4"/>
      <c r="JQ338" s="4"/>
      <c r="JR338" s="4"/>
      <c r="JS338" s="4"/>
      <c r="JT338" s="4"/>
      <c r="JU338" s="4"/>
      <c r="JV338" s="4"/>
      <c r="JW338" s="4"/>
      <c r="JX338" s="4"/>
      <c r="JY338" s="4"/>
      <c r="JZ338" s="4"/>
      <c r="KA338" s="4"/>
      <c r="KB338" s="4"/>
      <c r="KC338" s="4"/>
      <c r="KD338" s="4"/>
      <c r="KE338" s="4"/>
      <c r="KF338" s="4"/>
      <c r="KG338" s="4"/>
      <c r="KH338" s="4"/>
      <c r="KI338" s="4"/>
      <c r="KJ338" s="4"/>
      <c r="KK338" s="4"/>
      <c r="KL338" s="4"/>
      <c r="KM338" s="4"/>
      <c r="KN338" s="4"/>
      <c r="KO338" s="4"/>
      <c r="KP338" s="4"/>
      <c r="KQ338" s="4"/>
      <c r="KR338" s="4"/>
      <c r="KS338" s="4"/>
      <c r="KT338" s="4"/>
      <c r="KU338" s="4"/>
      <c r="KV338" s="4"/>
      <c r="KW338" s="4"/>
      <c r="KX338" s="4"/>
      <c r="KY338" s="4"/>
      <c r="KZ338" s="4"/>
      <c r="LA338" s="4"/>
      <c r="LB338" s="4"/>
      <c r="LC338" s="4"/>
      <c r="LD338" s="4"/>
      <c r="LE338" s="4"/>
      <c r="LF338" s="4"/>
      <c r="LG338" s="4"/>
      <c r="LH338" s="4"/>
      <c r="LI338" s="4"/>
      <c r="LJ338" s="4"/>
      <c r="LK338" s="4"/>
      <c r="LL338" s="4"/>
      <c r="LM338" s="4"/>
      <c r="LN338" s="4"/>
      <c r="LO338" s="4"/>
      <c r="LP338" s="4"/>
      <c r="LQ338" s="4"/>
      <c r="LR338" s="4"/>
      <c r="LS338" s="4"/>
      <c r="LT338" s="4"/>
      <c r="LU338" s="4"/>
      <c r="LV338" s="4"/>
      <c r="LW338" s="4"/>
      <c r="LX338" s="4"/>
      <c r="LY338" s="4"/>
      <c r="LZ338" s="4"/>
      <c r="MA338" s="4"/>
      <c r="MB338" s="4"/>
      <c r="MC338" s="4"/>
      <c r="MD338" s="4"/>
      <c r="ME338" s="4"/>
      <c r="MF338" s="4"/>
      <c r="MG338" s="4"/>
      <c r="MH338" s="4"/>
      <c r="MI338" s="4"/>
      <c r="MJ338" s="4"/>
      <c r="MK338" s="4"/>
      <c r="ML338" s="4"/>
      <c r="MM338" s="4"/>
      <c r="MN338" s="4"/>
      <c r="MO338" s="4"/>
      <c r="MP338" s="4"/>
      <c r="MQ338" s="4"/>
      <c r="MR338" s="4"/>
      <c r="MS338" s="4"/>
      <c r="MT338" s="4"/>
      <c r="MU338" s="4"/>
      <c r="MV338" s="4"/>
      <c r="MW338" s="4"/>
      <c r="MX338" s="4"/>
      <c r="MY338" s="4"/>
      <c r="MZ338" s="4"/>
      <c r="NA338" s="4"/>
      <c r="NB338" s="4"/>
      <c r="NC338" s="4"/>
      <c r="ND338" s="4"/>
      <c r="NE338" s="4"/>
      <c r="NF338" s="4"/>
      <c r="NG338" s="4"/>
      <c r="NH338" s="4"/>
      <c r="NI338" s="4"/>
      <c r="NJ338" s="4"/>
      <c r="NK338" s="4"/>
      <c r="NL338" s="4"/>
      <c r="NM338" s="4"/>
      <c r="NN338" s="4"/>
      <c r="NO338" s="4"/>
      <c r="NP338" s="4"/>
      <c r="NQ338" s="4"/>
      <c r="NR338" s="4"/>
      <c r="NS338" s="4"/>
      <c r="NT338" s="4"/>
      <c r="NU338" s="4"/>
      <c r="NV338" s="4"/>
      <c r="NW338" s="4"/>
      <c r="NX338" s="4"/>
      <c r="NY338" s="4"/>
      <c r="NZ338" s="4"/>
      <c r="OA338" s="4"/>
      <c r="OB338" s="4"/>
      <c r="OC338" s="4"/>
      <c r="OD338" s="4"/>
      <c r="OE338" s="4"/>
      <c r="OF338" s="4"/>
      <c r="OG338" s="4"/>
      <c r="OH338" s="4"/>
      <c r="OI338" s="4"/>
      <c r="OJ338" s="4"/>
      <c r="OK338" s="4"/>
      <c r="OL338" s="4"/>
      <c r="OM338" s="4"/>
      <c r="ON338" s="4"/>
      <c r="OO338" s="4"/>
      <c r="OP338" s="4"/>
      <c r="OQ338" s="4"/>
      <c r="OR338" s="4"/>
      <c r="OS338" s="4"/>
      <c r="OT338" s="4"/>
      <c r="OU338" s="4"/>
      <c r="OV338" s="4"/>
      <c r="OW338" s="4"/>
      <c r="OX338" s="4"/>
      <c r="OY338" s="4"/>
      <c r="OZ338" s="4"/>
      <c r="PA338" s="4"/>
      <c r="PB338" s="4"/>
      <c r="PC338" s="4"/>
      <c r="PD338" s="4"/>
      <c r="PE338" s="4"/>
      <c r="PF338" s="4"/>
      <c r="PG338" s="4"/>
      <c r="PH338" s="4"/>
      <c r="PI338" s="4"/>
      <c r="PJ338" s="4"/>
      <c r="PK338" s="4"/>
      <c r="PL338" s="4"/>
      <c r="PM338" s="4"/>
      <c r="PN338" s="4"/>
      <c r="PO338" s="4"/>
      <c r="PP338" s="4"/>
      <c r="PQ338" s="4"/>
      <c r="PR338" s="4"/>
      <c r="PS338" s="4"/>
      <c r="PT338" s="4"/>
      <c r="PU338" s="4"/>
      <c r="PV338" s="4"/>
      <c r="PW338" s="4"/>
      <c r="PX338" s="4"/>
      <c r="PY338" s="4"/>
      <c r="PZ338" s="4"/>
      <c r="QA338" s="4"/>
      <c r="QB338" s="4"/>
      <c r="QC338" s="4"/>
      <c r="QD338" s="4"/>
      <c r="QE338" s="4"/>
      <c r="QF338" s="4"/>
      <c r="QG338" s="4"/>
      <c r="QH338" s="4"/>
      <c r="QI338" s="4"/>
      <c r="QJ338" s="4"/>
      <c r="QK338" s="4"/>
      <c r="QL338" s="4"/>
      <c r="QM338" s="4"/>
      <c r="QN338" s="4"/>
      <c r="QO338" s="4"/>
      <c r="QP338" s="4"/>
      <c r="QQ338" s="4"/>
      <c r="QR338" s="4"/>
      <c r="QS338" s="4"/>
      <c r="QT338" s="4"/>
      <c r="QU338" s="4"/>
      <c r="QV338" s="4"/>
      <c r="QW338" s="4"/>
      <c r="QX338" s="4"/>
      <c r="QY338" s="4"/>
      <c r="QZ338" s="4"/>
      <c r="RA338" s="4"/>
      <c r="RB338" s="4"/>
      <c r="RC338" s="4"/>
      <c r="RD338" s="4"/>
      <c r="RE338" s="4"/>
      <c r="RF338" s="4"/>
      <c r="RG338" s="4"/>
      <c r="RH338" s="4"/>
      <c r="RI338" s="4"/>
      <c r="RJ338" s="4"/>
      <c r="RK338" s="4"/>
      <c r="RL338" s="4"/>
      <c r="RM338" s="4"/>
      <c r="RN338" s="4"/>
      <c r="RO338" s="4"/>
      <c r="RP338" s="4"/>
      <c r="RQ338" s="4"/>
      <c r="RR338" s="4"/>
      <c r="RS338" s="4"/>
      <c r="RT338" s="4"/>
      <c r="RU338" s="4"/>
      <c r="RV338" s="4"/>
      <c r="RW338" s="4"/>
      <c r="RX338" s="4"/>
      <c r="RY338" s="4"/>
      <c r="RZ338" s="4"/>
      <c r="SA338" s="4"/>
      <c r="SB338" s="4"/>
      <c r="SC338" s="4"/>
      <c r="SD338" s="4"/>
      <c r="SE338" s="4"/>
      <c r="SF338" s="4"/>
      <c r="SG338" s="4"/>
      <c r="SH338" s="4"/>
      <c r="SI338" s="4"/>
      <c r="SJ338" s="4"/>
    </row>
    <row r="339" spans="1:504">
      <c r="A339" s="179"/>
      <c r="B339" s="181"/>
      <c r="C339" s="182"/>
      <c r="D339" s="182"/>
      <c r="E339" s="182"/>
      <c r="F339" s="182"/>
      <c r="G339" s="189"/>
      <c r="H339" s="182"/>
      <c r="I339" s="182"/>
      <c r="J339" s="183"/>
      <c r="K339" s="188"/>
      <c r="L339" s="188"/>
      <c r="M339" s="188"/>
      <c r="N339" s="186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  <c r="BN339" s="4"/>
      <c r="BO339" s="4"/>
      <c r="BP339" s="4"/>
      <c r="BQ339" s="4"/>
      <c r="BR339" s="4"/>
      <c r="BS339" s="4"/>
      <c r="BT339" s="4"/>
      <c r="BU339" s="4"/>
      <c r="BV339" s="4"/>
      <c r="BW339" s="4"/>
      <c r="BX339" s="4"/>
      <c r="BY339" s="4"/>
      <c r="BZ339" s="4"/>
      <c r="CA339" s="4"/>
      <c r="CB339" s="4"/>
      <c r="CC339" s="4"/>
      <c r="CD339" s="4"/>
      <c r="CE339" s="4"/>
      <c r="CF339" s="4"/>
      <c r="CG339" s="4"/>
      <c r="CH339" s="4"/>
      <c r="CI339" s="4"/>
      <c r="CJ339" s="4"/>
      <c r="CK339" s="4"/>
      <c r="CL339" s="4"/>
      <c r="CM339" s="4"/>
      <c r="CN339" s="4"/>
      <c r="CO339" s="4"/>
      <c r="CP339" s="4"/>
      <c r="CQ339" s="4"/>
      <c r="CR339" s="4"/>
      <c r="CS339" s="4"/>
      <c r="CT339" s="4"/>
      <c r="CU339" s="4"/>
      <c r="CV339" s="4"/>
      <c r="CW339" s="4"/>
      <c r="CX339" s="4"/>
      <c r="CY339" s="4"/>
      <c r="CZ339" s="4"/>
      <c r="DA339" s="4"/>
      <c r="DB339" s="4"/>
      <c r="DC339" s="4"/>
      <c r="DD339" s="4"/>
      <c r="DE339" s="4"/>
      <c r="DF339" s="4"/>
      <c r="DG339" s="4"/>
      <c r="DH339" s="4"/>
      <c r="DI339" s="4"/>
      <c r="DJ339" s="4"/>
      <c r="DK339" s="4"/>
      <c r="DL339" s="4"/>
      <c r="DM339" s="4"/>
      <c r="DN339" s="4"/>
      <c r="DO339" s="4"/>
      <c r="DP339" s="4"/>
      <c r="DQ339" s="4"/>
      <c r="DR339" s="4"/>
      <c r="DS339" s="4"/>
      <c r="DT339" s="4"/>
      <c r="DU339" s="4"/>
      <c r="DV339" s="4"/>
      <c r="DW339" s="4"/>
      <c r="DX339" s="4"/>
      <c r="DY339" s="4"/>
      <c r="DZ339" s="4"/>
      <c r="EA339" s="4"/>
      <c r="EB339" s="4"/>
      <c r="EC339" s="4"/>
      <c r="ED339" s="4"/>
      <c r="EE339" s="4"/>
      <c r="EF339" s="4"/>
      <c r="EG339" s="4"/>
      <c r="EH339" s="4"/>
      <c r="EI339" s="4"/>
      <c r="EJ339" s="4"/>
      <c r="EK339" s="4"/>
      <c r="EL339" s="4"/>
      <c r="EM339" s="4"/>
      <c r="EN339" s="4"/>
      <c r="EO339" s="4"/>
      <c r="EP339" s="4"/>
      <c r="EQ339" s="4"/>
      <c r="ER339" s="4"/>
      <c r="ES339" s="4"/>
      <c r="ET339" s="4"/>
      <c r="EU339" s="4"/>
      <c r="EV339" s="4"/>
      <c r="EW339" s="4"/>
      <c r="EX339" s="4"/>
      <c r="EY339" s="4"/>
      <c r="EZ339" s="4"/>
      <c r="FA339" s="4"/>
      <c r="FB339" s="4"/>
      <c r="FC339" s="4"/>
      <c r="FD339" s="4"/>
      <c r="FE339" s="4"/>
      <c r="FF339" s="4"/>
      <c r="FG339" s="4"/>
      <c r="FH339" s="4"/>
      <c r="FI339" s="4"/>
      <c r="FJ339" s="4"/>
      <c r="FK339" s="4"/>
      <c r="FL339" s="4"/>
      <c r="FM339" s="4"/>
      <c r="FN339" s="4"/>
      <c r="FO339" s="4"/>
      <c r="FP339" s="4"/>
      <c r="FQ339" s="4"/>
      <c r="FR339" s="4"/>
      <c r="FS339" s="4"/>
      <c r="FT339" s="4"/>
      <c r="FU339" s="4"/>
      <c r="FV339" s="4"/>
      <c r="FW339" s="4"/>
      <c r="FX339" s="4"/>
      <c r="FY339" s="4"/>
      <c r="FZ339" s="4"/>
      <c r="GA339" s="4"/>
      <c r="GB339" s="4"/>
      <c r="GC339" s="4"/>
      <c r="GD339" s="4"/>
      <c r="GE339" s="4"/>
      <c r="GF339" s="4"/>
      <c r="GG339" s="4"/>
      <c r="GH339" s="4"/>
      <c r="GI339" s="4"/>
      <c r="GJ339" s="4"/>
      <c r="GK339" s="4"/>
      <c r="GL339" s="4"/>
      <c r="GM339" s="4"/>
      <c r="GN339" s="4"/>
      <c r="GO339" s="4"/>
      <c r="GP339" s="4"/>
      <c r="GQ339" s="4"/>
      <c r="GR339" s="4"/>
      <c r="GS339" s="4"/>
      <c r="GT339" s="4"/>
      <c r="GU339" s="4"/>
      <c r="GV339" s="4"/>
      <c r="GW339" s="4"/>
      <c r="GX339" s="4"/>
      <c r="GY339" s="4"/>
      <c r="GZ339" s="4"/>
      <c r="HA339" s="4"/>
      <c r="HB339" s="4"/>
      <c r="HC339" s="4"/>
      <c r="HD339" s="4"/>
      <c r="HE339" s="4"/>
      <c r="HF339" s="4"/>
      <c r="HG339" s="4"/>
      <c r="HH339" s="4"/>
      <c r="HI339" s="4"/>
      <c r="HJ339" s="4"/>
      <c r="HK339" s="4"/>
      <c r="HL339" s="4"/>
      <c r="HM339" s="4"/>
      <c r="HN339" s="4"/>
      <c r="HO339" s="4"/>
      <c r="HP339" s="4"/>
      <c r="HQ339" s="4"/>
      <c r="HR339" s="4"/>
      <c r="HS339" s="4"/>
      <c r="HT339" s="4"/>
      <c r="HU339" s="4"/>
      <c r="HV339" s="4"/>
      <c r="HW339" s="4"/>
      <c r="HX339" s="4"/>
      <c r="HY339" s="4"/>
      <c r="HZ339" s="4"/>
      <c r="IA339" s="4"/>
      <c r="IB339" s="4"/>
      <c r="IC339" s="4"/>
      <c r="ID339" s="4"/>
      <c r="IE339" s="4"/>
      <c r="IF339" s="4"/>
      <c r="IG339" s="4"/>
      <c r="IH339" s="4"/>
      <c r="II339" s="4"/>
      <c r="IJ339" s="4"/>
      <c r="IK339" s="4"/>
      <c r="IL339" s="4"/>
      <c r="IM339" s="4"/>
      <c r="IN339" s="4"/>
      <c r="IO339" s="4"/>
      <c r="IP339" s="4"/>
      <c r="IQ339" s="4"/>
      <c r="IR339" s="4"/>
      <c r="IS339" s="4"/>
      <c r="IT339" s="4"/>
      <c r="IU339" s="4"/>
      <c r="IV339" s="4"/>
      <c r="IW339" s="4"/>
      <c r="IX339" s="4"/>
      <c r="IY339" s="4"/>
      <c r="IZ339" s="4"/>
      <c r="JA339" s="4"/>
      <c r="JB339" s="4"/>
      <c r="JC339" s="4"/>
      <c r="JD339" s="4"/>
      <c r="JE339" s="4"/>
      <c r="JF339" s="4"/>
      <c r="JG339" s="4"/>
      <c r="JH339" s="4"/>
      <c r="JI339" s="4"/>
      <c r="JJ339" s="4"/>
      <c r="JK339" s="4"/>
      <c r="JL339" s="4"/>
      <c r="JM339" s="4"/>
      <c r="JN339" s="4"/>
      <c r="JO339" s="4"/>
      <c r="JP339" s="4"/>
      <c r="JQ339" s="4"/>
      <c r="JR339" s="4"/>
      <c r="JS339" s="4"/>
      <c r="JT339" s="4"/>
      <c r="JU339" s="4"/>
      <c r="JV339" s="4"/>
      <c r="JW339" s="4"/>
      <c r="JX339" s="4"/>
      <c r="JY339" s="4"/>
      <c r="JZ339" s="4"/>
      <c r="KA339" s="4"/>
      <c r="KB339" s="4"/>
      <c r="KC339" s="4"/>
      <c r="KD339" s="4"/>
      <c r="KE339" s="4"/>
      <c r="KF339" s="4"/>
      <c r="KG339" s="4"/>
      <c r="KH339" s="4"/>
      <c r="KI339" s="4"/>
      <c r="KJ339" s="4"/>
      <c r="KK339" s="4"/>
      <c r="KL339" s="4"/>
      <c r="KM339" s="4"/>
      <c r="KN339" s="4"/>
      <c r="KO339" s="4"/>
      <c r="KP339" s="4"/>
      <c r="KQ339" s="4"/>
      <c r="KR339" s="4"/>
      <c r="KS339" s="4"/>
      <c r="KT339" s="4"/>
      <c r="KU339" s="4"/>
      <c r="KV339" s="4"/>
      <c r="KW339" s="4"/>
      <c r="KX339" s="4"/>
      <c r="KY339" s="4"/>
      <c r="KZ339" s="4"/>
      <c r="LA339" s="4"/>
      <c r="LB339" s="4"/>
      <c r="LC339" s="4"/>
      <c r="LD339" s="4"/>
      <c r="LE339" s="4"/>
      <c r="LF339" s="4"/>
      <c r="LG339" s="4"/>
      <c r="LH339" s="4"/>
      <c r="LI339" s="4"/>
      <c r="LJ339" s="4"/>
      <c r="LK339" s="4"/>
      <c r="LL339" s="4"/>
      <c r="LM339" s="4"/>
      <c r="LN339" s="4"/>
      <c r="LO339" s="4"/>
      <c r="LP339" s="4"/>
      <c r="LQ339" s="4"/>
      <c r="LR339" s="4"/>
      <c r="LS339" s="4"/>
      <c r="LT339" s="4"/>
      <c r="LU339" s="4"/>
      <c r="LV339" s="4"/>
      <c r="LW339" s="4"/>
      <c r="LX339" s="4"/>
      <c r="LY339" s="4"/>
      <c r="LZ339" s="4"/>
      <c r="MA339" s="4"/>
      <c r="MB339" s="4"/>
      <c r="MC339" s="4"/>
      <c r="MD339" s="4"/>
      <c r="ME339" s="4"/>
      <c r="MF339" s="4"/>
      <c r="MG339" s="4"/>
      <c r="MH339" s="4"/>
      <c r="MI339" s="4"/>
      <c r="MJ339" s="4"/>
      <c r="MK339" s="4"/>
      <c r="ML339" s="4"/>
      <c r="MM339" s="4"/>
      <c r="MN339" s="4"/>
      <c r="MO339" s="4"/>
      <c r="MP339" s="4"/>
      <c r="MQ339" s="4"/>
      <c r="MR339" s="4"/>
      <c r="MS339" s="4"/>
      <c r="MT339" s="4"/>
      <c r="MU339" s="4"/>
      <c r="MV339" s="4"/>
      <c r="MW339" s="4"/>
      <c r="MX339" s="4"/>
      <c r="MY339" s="4"/>
      <c r="MZ339" s="4"/>
      <c r="NA339" s="4"/>
      <c r="NB339" s="4"/>
      <c r="NC339" s="4"/>
      <c r="ND339" s="4"/>
      <c r="NE339" s="4"/>
      <c r="NF339" s="4"/>
      <c r="NG339" s="4"/>
      <c r="NH339" s="4"/>
      <c r="NI339" s="4"/>
      <c r="NJ339" s="4"/>
      <c r="NK339" s="4"/>
      <c r="NL339" s="4"/>
      <c r="NM339" s="4"/>
      <c r="NN339" s="4"/>
      <c r="NO339" s="4"/>
      <c r="NP339" s="4"/>
      <c r="NQ339" s="4"/>
      <c r="NR339" s="4"/>
      <c r="NS339" s="4"/>
      <c r="NT339" s="4"/>
      <c r="NU339" s="4"/>
      <c r="NV339" s="4"/>
      <c r="NW339" s="4"/>
      <c r="NX339" s="4"/>
      <c r="NY339" s="4"/>
      <c r="NZ339" s="4"/>
      <c r="OA339" s="4"/>
      <c r="OB339" s="4"/>
      <c r="OC339" s="4"/>
      <c r="OD339" s="4"/>
      <c r="OE339" s="4"/>
      <c r="OF339" s="4"/>
      <c r="OG339" s="4"/>
      <c r="OH339" s="4"/>
      <c r="OI339" s="4"/>
      <c r="OJ339" s="4"/>
      <c r="OK339" s="4"/>
      <c r="OL339" s="4"/>
      <c r="OM339" s="4"/>
      <c r="ON339" s="4"/>
      <c r="OO339" s="4"/>
      <c r="OP339" s="4"/>
      <c r="OQ339" s="4"/>
      <c r="OR339" s="4"/>
      <c r="OS339" s="4"/>
      <c r="OT339" s="4"/>
      <c r="OU339" s="4"/>
      <c r="OV339" s="4"/>
      <c r="OW339" s="4"/>
      <c r="OX339" s="4"/>
      <c r="OY339" s="4"/>
      <c r="OZ339" s="4"/>
      <c r="PA339" s="4"/>
      <c r="PB339" s="4"/>
      <c r="PC339" s="4"/>
      <c r="PD339" s="4"/>
      <c r="PE339" s="4"/>
      <c r="PF339" s="4"/>
      <c r="PG339" s="4"/>
      <c r="PH339" s="4"/>
      <c r="PI339" s="4"/>
      <c r="PJ339" s="4"/>
      <c r="PK339" s="4"/>
      <c r="PL339" s="4"/>
      <c r="PM339" s="4"/>
      <c r="PN339" s="4"/>
      <c r="PO339" s="4"/>
      <c r="PP339" s="4"/>
      <c r="PQ339" s="4"/>
      <c r="PR339" s="4"/>
      <c r="PS339" s="4"/>
      <c r="PT339" s="4"/>
      <c r="PU339" s="4"/>
      <c r="PV339" s="4"/>
      <c r="PW339" s="4"/>
      <c r="PX339" s="4"/>
      <c r="PY339" s="4"/>
      <c r="PZ339" s="4"/>
      <c r="QA339" s="4"/>
      <c r="QB339" s="4"/>
      <c r="QC339" s="4"/>
      <c r="QD339" s="4"/>
      <c r="QE339" s="4"/>
      <c r="QF339" s="4"/>
      <c r="QG339" s="4"/>
      <c r="QH339" s="4"/>
      <c r="QI339" s="4"/>
      <c r="QJ339" s="4"/>
      <c r="QK339" s="4"/>
      <c r="QL339" s="4"/>
      <c r="QM339" s="4"/>
      <c r="QN339" s="4"/>
      <c r="QO339" s="4"/>
      <c r="QP339" s="4"/>
      <c r="QQ339" s="4"/>
      <c r="QR339" s="4"/>
      <c r="QS339" s="4"/>
      <c r="QT339" s="4"/>
      <c r="QU339" s="4"/>
      <c r="QV339" s="4"/>
      <c r="QW339" s="4"/>
      <c r="QX339" s="4"/>
      <c r="QY339" s="4"/>
      <c r="QZ339" s="4"/>
      <c r="RA339" s="4"/>
      <c r="RB339" s="4"/>
      <c r="RC339" s="4"/>
      <c r="RD339" s="4"/>
      <c r="RE339" s="4"/>
      <c r="RF339" s="4"/>
      <c r="RG339" s="4"/>
      <c r="RH339" s="4"/>
      <c r="RI339" s="4"/>
      <c r="RJ339" s="4"/>
      <c r="RK339" s="4"/>
      <c r="RL339" s="4"/>
      <c r="RM339" s="4"/>
      <c r="RN339" s="4"/>
      <c r="RO339" s="4"/>
      <c r="RP339" s="4"/>
      <c r="RQ339" s="4"/>
      <c r="RR339" s="4"/>
      <c r="RS339" s="4"/>
      <c r="RT339" s="4"/>
      <c r="RU339" s="4"/>
      <c r="RV339" s="4"/>
      <c r="RW339" s="4"/>
      <c r="RX339" s="4"/>
      <c r="RY339" s="4"/>
      <c r="RZ339" s="4"/>
      <c r="SA339" s="4"/>
      <c r="SB339" s="4"/>
      <c r="SC339" s="4"/>
      <c r="SD339" s="4"/>
      <c r="SE339" s="4"/>
      <c r="SF339" s="4"/>
      <c r="SG339" s="4"/>
      <c r="SH339" s="4"/>
      <c r="SI339" s="4"/>
      <c r="SJ339" s="4"/>
    </row>
    <row r="340" spans="1:504">
      <c r="A340" s="179"/>
      <c r="B340" s="181"/>
      <c r="C340" s="182"/>
      <c r="D340" s="182"/>
      <c r="E340" s="182"/>
      <c r="F340" s="182"/>
      <c r="G340" s="183"/>
      <c r="H340" s="182"/>
      <c r="I340" s="182"/>
      <c r="J340" s="183"/>
      <c r="K340" s="184"/>
      <c r="L340" s="185"/>
      <c r="M340" s="185"/>
      <c r="N340" s="186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4"/>
      <c r="BN340" s="4"/>
      <c r="BO340" s="4"/>
      <c r="BP340" s="4"/>
      <c r="BQ340" s="4"/>
      <c r="BR340" s="4"/>
      <c r="BS340" s="4"/>
      <c r="BT340" s="4"/>
      <c r="BU340" s="4"/>
      <c r="BV340" s="4"/>
      <c r="BW340" s="4"/>
      <c r="BX340" s="4"/>
      <c r="BY340" s="4"/>
      <c r="BZ340" s="4"/>
      <c r="CA340" s="4"/>
      <c r="CB340" s="4"/>
      <c r="CC340" s="4"/>
      <c r="CD340" s="4"/>
      <c r="CE340" s="4"/>
      <c r="CF340" s="4"/>
      <c r="CG340" s="4"/>
      <c r="CH340" s="4"/>
      <c r="CI340" s="4"/>
      <c r="CJ340" s="4"/>
      <c r="CK340" s="4"/>
      <c r="CL340" s="4"/>
      <c r="CM340" s="4"/>
      <c r="CN340" s="4"/>
      <c r="CO340" s="4"/>
      <c r="CP340" s="4"/>
      <c r="CQ340" s="4"/>
      <c r="CR340" s="4"/>
      <c r="CS340" s="4"/>
      <c r="CT340" s="4"/>
      <c r="CU340" s="4"/>
      <c r="CV340" s="4"/>
      <c r="CW340" s="4"/>
      <c r="CX340" s="4"/>
      <c r="CY340" s="4"/>
      <c r="CZ340" s="4"/>
      <c r="DA340" s="4"/>
      <c r="DB340" s="4"/>
      <c r="DC340" s="4"/>
      <c r="DD340" s="4"/>
      <c r="DE340" s="4"/>
      <c r="DF340" s="4"/>
      <c r="DG340" s="4"/>
      <c r="DH340" s="4"/>
      <c r="DI340" s="4"/>
      <c r="DJ340" s="4"/>
      <c r="DK340" s="4"/>
      <c r="DL340" s="4"/>
      <c r="DM340" s="4"/>
      <c r="DN340" s="4"/>
      <c r="DO340" s="4"/>
      <c r="DP340" s="4"/>
      <c r="DQ340" s="4"/>
      <c r="DR340" s="4"/>
      <c r="DS340" s="4"/>
      <c r="DT340" s="4"/>
      <c r="DU340" s="4"/>
      <c r="DV340" s="4"/>
      <c r="DW340" s="4"/>
      <c r="DX340" s="4"/>
      <c r="DY340" s="4"/>
      <c r="DZ340" s="4"/>
      <c r="EA340" s="4"/>
      <c r="EB340" s="4"/>
      <c r="EC340" s="4"/>
      <c r="ED340" s="4"/>
      <c r="EE340" s="4"/>
      <c r="EF340" s="4"/>
      <c r="EG340" s="4"/>
      <c r="EH340" s="4"/>
      <c r="EI340" s="4"/>
      <c r="EJ340" s="4"/>
      <c r="EK340" s="4"/>
      <c r="EL340" s="4"/>
      <c r="EM340" s="4"/>
      <c r="EN340" s="4"/>
      <c r="EO340" s="4"/>
      <c r="EP340" s="4"/>
      <c r="EQ340" s="4"/>
      <c r="ER340" s="4"/>
      <c r="ES340" s="4"/>
      <c r="ET340" s="4"/>
      <c r="EU340" s="4"/>
      <c r="EV340" s="4"/>
      <c r="EW340" s="4"/>
      <c r="EX340" s="4"/>
      <c r="EY340" s="4"/>
      <c r="EZ340" s="4"/>
      <c r="FA340" s="4"/>
      <c r="FB340" s="4"/>
      <c r="FC340" s="4"/>
      <c r="FD340" s="4"/>
      <c r="FE340" s="4"/>
      <c r="FF340" s="4"/>
      <c r="FG340" s="4"/>
      <c r="FH340" s="4"/>
      <c r="FI340" s="4"/>
      <c r="FJ340" s="4"/>
      <c r="FK340" s="4"/>
      <c r="FL340" s="4"/>
      <c r="FM340" s="4"/>
      <c r="FN340" s="4"/>
      <c r="FO340" s="4"/>
      <c r="FP340" s="4"/>
      <c r="FQ340" s="4"/>
      <c r="FR340" s="4"/>
      <c r="FS340" s="4"/>
      <c r="FT340" s="4"/>
      <c r="FU340" s="4"/>
      <c r="FV340" s="4"/>
      <c r="FW340" s="4"/>
      <c r="FX340" s="4"/>
      <c r="FY340" s="4"/>
      <c r="FZ340" s="4"/>
      <c r="GA340" s="4"/>
      <c r="GB340" s="4"/>
      <c r="GC340" s="4"/>
      <c r="GD340" s="4"/>
      <c r="GE340" s="4"/>
      <c r="GF340" s="4"/>
      <c r="GG340" s="4"/>
      <c r="GH340" s="4"/>
      <c r="GI340" s="4"/>
      <c r="GJ340" s="4"/>
      <c r="GK340" s="4"/>
      <c r="GL340" s="4"/>
      <c r="GM340" s="4"/>
      <c r="GN340" s="4"/>
      <c r="GO340" s="4"/>
      <c r="GP340" s="4"/>
      <c r="GQ340" s="4"/>
      <c r="GR340" s="4"/>
      <c r="GS340" s="4"/>
      <c r="GT340" s="4"/>
      <c r="GU340" s="4"/>
      <c r="GV340" s="4"/>
      <c r="GW340" s="4"/>
      <c r="GX340" s="4"/>
      <c r="GY340" s="4"/>
      <c r="GZ340" s="4"/>
      <c r="HA340" s="4"/>
      <c r="HB340" s="4"/>
      <c r="HC340" s="4"/>
      <c r="HD340" s="4"/>
      <c r="HE340" s="4"/>
      <c r="HF340" s="4"/>
      <c r="HG340" s="4"/>
      <c r="HH340" s="4"/>
      <c r="HI340" s="4"/>
      <c r="HJ340" s="4"/>
      <c r="HK340" s="4"/>
      <c r="HL340" s="4"/>
      <c r="HM340" s="4"/>
      <c r="HN340" s="4"/>
      <c r="HO340" s="4"/>
      <c r="HP340" s="4"/>
      <c r="HQ340" s="4"/>
      <c r="HR340" s="4"/>
      <c r="HS340" s="4"/>
      <c r="HT340" s="4"/>
      <c r="HU340" s="4"/>
      <c r="HV340" s="4"/>
      <c r="HW340" s="4"/>
      <c r="HX340" s="4"/>
      <c r="HY340" s="4"/>
      <c r="HZ340" s="4"/>
      <c r="IA340" s="4"/>
      <c r="IB340" s="4"/>
      <c r="IC340" s="4"/>
      <c r="ID340" s="4"/>
      <c r="IE340" s="4"/>
      <c r="IF340" s="4"/>
      <c r="IG340" s="4"/>
      <c r="IH340" s="4"/>
      <c r="II340" s="4"/>
      <c r="IJ340" s="4"/>
      <c r="IK340" s="4"/>
      <c r="IL340" s="4"/>
      <c r="IM340" s="4"/>
      <c r="IN340" s="4"/>
      <c r="IO340" s="4"/>
      <c r="IP340" s="4"/>
      <c r="IQ340" s="4"/>
      <c r="IR340" s="4"/>
      <c r="IS340" s="4"/>
      <c r="IT340" s="4"/>
      <c r="IU340" s="4"/>
      <c r="IV340" s="4"/>
      <c r="IW340" s="4"/>
      <c r="IX340" s="4"/>
      <c r="IY340" s="4"/>
      <c r="IZ340" s="4"/>
      <c r="JA340" s="4"/>
      <c r="JB340" s="4"/>
      <c r="JC340" s="4"/>
      <c r="JD340" s="4"/>
      <c r="JE340" s="4"/>
      <c r="JF340" s="4"/>
      <c r="JG340" s="4"/>
      <c r="JH340" s="4"/>
      <c r="JI340" s="4"/>
      <c r="JJ340" s="4"/>
      <c r="JK340" s="4"/>
      <c r="JL340" s="4"/>
      <c r="JM340" s="4"/>
      <c r="JN340" s="4"/>
      <c r="JO340" s="4"/>
      <c r="JP340" s="4"/>
      <c r="JQ340" s="4"/>
      <c r="JR340" s="4"/>
      <c r="JS340" s="4"/>
      <c r="JT340" s="4"/>
      <c r="JU340" s="4"/>
      <c r="JV340" s="4"/>
      <c r="JW340" s="4"/>
      <c r="JX340" s="4"/>
      <c r="JY340" s="4"/>
      <c r="JZ340" s="4"/>
      <c r="KA340" s="4"/>
      <c r="KB340" s="4"/>
      <c r="KC340" s="4"/>
      <c r="KD340" s="4"/>
      <c r="KE340" s="4"/>
      <c r="KF340" s="4"/>
      <c r="KG340" s="4"/>
      <c r="KH340" s="4"/>
      <c r="KI340" s="4"/>
      <c r="KJ340" s="4"/>
      <c r="KK340" s="4"/>
      <c r="KL340" s="4"/>
      <c r="KM340" s="4"/>
      <c r="KN340" s="4"/>
      <c r="KO340" s="4"/>
      <c r="KP340" s="4"/>
      <c r="KQ340" s="4"/>
      <c r="KR340" s="4"/>
      <c r="KS340" s="4"/>
      <c r="KT340" s="4"/>
      <c r="KU340" s="4"/>
      <c r="KV340" s="4"/>
      <c r="KW340" s="4"/>
      <c r="KX340" s="4"/>
      <c r="KY340" s="4"/>
      <c r="KZ340" s="4"/>
      <c r="LA340" s="4"/>
      <c r="LB340" s="4"/>
      <c r="LC340" s="4"/>
      <c r="LD340" s="4"/>
      <c r="LE340" s="4"/>
      <c r="LF340" s="4"/>
      <c r="LG340" s="4"/>
      <c r="LH340" s="4"/>
      <c r="LI340" s="4"/>
      <c r="LJ340" s="4"/>
      <c r="LK340" s="4"/>
      <c r="LL340" s="4"/>
      <c r="LM340" s="4"/>
      <c r="LN340" s="4"/>
      <c r="LO340" s="4"/>
      <c r="LP340" s="4"/>
      <c r="LQ340" s="4"/>
      <c r="LR340" s="4"/>
      <c r="LS340" s="4"/>
      <c r="LT340" s="4"/>
      <c r="LU340" s="4"/>
      <c r="LV340" s="4"/>
      <c r="LW340" s="4"/>
      <c r="LX340" s="4"/>
      <c r="LY340" s="4"/>
      <c r="LZ340" s="4"/>
      <c r="MA340" s="4"/>
      <c r="MB340" s="4"/>
      <c r="MC340" s="4"/>
      <c r="MD340" s="4"/>
      <c r="ME340" s="4"/>
      <c r="MF340" s="4"/>
      <c r="MG340" s="4"/>
      <c r="MH340" s="4"/>
      <c r="MI340" s="4"/>
      <c r="MJ340" s="4"/>
      <c r="MK340" s="4"/>
      <c r="ML340" s="4"/>
      <c r="MM340" s="4"/>
      <c r="MN340" s="4"/>
      <c r="MO340" s="4"/>
      <c r="MP340" s="4"/>
      <c r="MQ340" s="4"/>
      <c r="MR340" s="4"/>
      <c r="MS340" s="4"/>
      <c r="MT340" s="4"/>
      <c r="MU340" s="4"/>
      <c r="MV340" s="4"/>
      <c r="MW340" s="4"/>
      <c r="MX340" s="4"/>
      <c r="MY340" s="4"/>
      <c r="MZ340" s="4"/>
      <c r="NA340" s="4"/>
      <c r="NB340" s="4"/>
      <c r="NC340" s="4"/>
      <c r="ND340" s="4"/>
      <c r="NE340" s="4"/>
      <c r="NF340" s="4"/>
      <c r="NG340" s="4"/>
      <c r="NH340" s="4"/>
      <c r="NI340" s="4"/>
      <c r="NJ340" s="4"/>
      <c r="NK340" s="4"/>
      <c r="NL340" s="4"/>
      <c r="NM340" s="4"/>
      <c r="NN340" s="4"/>
      <c r="NO340" s="4"/>
      <c r="NP340" s="4"/>
      <c r="NQ340" s="4"/>
      <c r="NR340" s="4"/>
      <c r="NS340" s="4"/>
      <c r="NT340" s="4"/>
      <c r="NU340" s="4"/>
      <c r="NV340" s="4"/>
      <c r="NW340" s="4"/>
      <c r="NX340" s="4"/>
      <c r="NY340" s="4"/>
      <c r="NZ340" s="4"/>
      <c r="OA340" s="4"/>
      <c r="OB340" s="4"/>
      <c r="OC340" s="4"/>
      <c r="OD340" s="4"/>
      <c r="OE340" s="4"/>
      <c r="OF340" s="4"/>
      <c r="OG340" s="4"/>
      <c r="OH340" s="4"/>
      <c r="OI340" s="4"/>
      <c r="OJ340" s="4"/>
      <c r="OK340" s="4"/>
      <c r="OL340" s="4"/>
      <c r="OM340" s="4"/>
      <c r="ON340" s="4"/>
      <c r="OO340" s="4"/>
      <c r="OP340" s="4"/>
      <c r="OQ340" s="4"/>
      <c r="OR340" s="4"/>
      <c r="OS340" s="4"/>
      <c r="OT340" s="4"/>
      <c r="OU340" s="4"/>
      <c r="OV340" s="4"/>
      <c r="OW340" s="4"/>
      <c r="OX340" s="4"/>
      <c r="OY340" s="4"/>
      <c r="OZ340" s="4"/>
      <c r="PA340" s="4"/>
      <c r="PB340" s="4"/>
      <c r="PC340" s="4"/>
      <c r="PD340" s="4"/>
      <c r="PE340" s="4"/>
      <c r="PF340" s="4"/>
      <c r="PG340" s="4"/>
      <c r="PH340" s="4"/>
      <c r="PI340" s="4"/>
      <c r="PJ340" s="4"/>
      <c r="PK340" s="4"/>
      <c r="PL340" s="4"/>
      <c r="PM340" s="4"/>
      <c r="PN340" s="4"/>
      <c r="PO340" s="4"/>
      <c r="PP340" s="4"/>
      <c r="PQ340" s="4"/>
      <c r="PR340" s="4"/>
      <c r="PS340" s="4"/>
      <c r="PT340" s="4"/>
      <c r="PU340" s="4"/>
      <c r="PV340" s="4"/>
      <c r="PW340" s="4"/>
      <c r="PX340" s="4"/>
      <c r="PY340" s="4"/>
      <c r="PZ340" s="4"/>
      <c r="QA340" s="4"/>
      <c r="QB340" s="4"/>
      <c r="QC340" s="4"/>
      <c r="QD340" s="4"/>
      <c r="QE340" s="4"/>
      <c r="QF340" s="4"/>
      <c r="QG340" s="4"/>
      <c r="QH340" s="4"/>
      <c r="QI340" s="4"/>
      <c r="QJ340" s="4"/>
      <c r="QK340" s="4"/>
      <c r="QL340" s="4"/>
      <c r="QM340" s="4"/>
      <c r="QN340" s="4"/>
      <c r="QO340" s="4"/>
      <c r="QP340" s="4"/>
      <c r="QQ340" s="4"/>
      <c r="QR340" s="4"/>
      <c r="QS340" s="4"/>
      <c r="QT340" s="4"/>
      <c r="QU340" s="4"/>
      <c r="QV340" s="4"/>
      <c r="QW340" s="4"/>
      <c r="QX340" s="4"/>
      <c r="QY340" s="4"/>
      <c r="QZ340" s="4"/>
      <c r="RA340" s="4"/>
      <c r="RB340" s="4"/>
      <c r="RC340" s="4"/>
      <c r="RD340" s="4"/>
      <c r="RE340" s="4"/>
      <c r="RF340" s="4"/>
      <c r="RG340" s="4"/>
      <c r="RH340" s="4"/>
      <c r="RI340" s="4"/>
      <c r="RJ340" s="4"/>
      <c r="RK340" s="4"/>
      <c r="RL340" s="4"/>
      <c r="RM340" s="4"/>
      <c r="RN340" s="4"/>
      <c r="RO340" s="4"/>
      <c r="RP340" s="4"/>
      <c r="RQ340" s="4"/>
      <c r="RR340" s="4"/>
      <c r="RS340" s="4"/>
      <c r="RT340" s="4"/>
      <c r="RU340" s="4"/>
      <c r="RV340" s="4"/>
      <c r="RW340" s="4"/>
      <c r="RX340" s="4"/>
      <c r="RY340" s="4"/>
      <c r="RZ340" s="4"/>
      <c r="SA340" s="4"/>
      <c r="SB340" s="4"/>
      <c r="SC340" s="4"/>
      <c r="SD340" s="4"/>
      <c r="SE340" s="4"/>
      <c r="SF340" s="4"/>
      <c r="SG340" s="4"/>
      <c r="SH340" s="4"/>
      <c r="SI340" s="4"/>
      <c r="SJ340" s="4"/>
    </row>
    <row r="341" spans="1:504">
      <c r="A341" s="179"/>
      <c r="B341" s="181"/>
      <c r="C341" s="182"/>
      <c r="D341" s="182"/>
      <c r="E341" s="182"/>
      <c r="F341" s="182"/>
      <c r="G341" s="183"/>
      <c r="H341" s="182"/>
      <c r="I341" s="182"/>
      <c r="J341" s="183"/>
      <c r="K341" s="188"/>
      <c r="L341" s="188"/>
      <c r="M341" s="188"/>
      <c r="N341" s="186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  <c r="BN341" s="4"/>
      <c r="BO341" s="4"/>
      <c r="BP341" s="4"/>
      <c r="BQ341" s="4"/>
      <c r="BR341" s="4"/>
      <c r="BS341" s="4"/>
      <c r="BT341" s="4"/>
      <c r="BU341" s="4"/>
      <c r="BV341" s="4"/>
      <c r="BW341" s="4"/>
      <c r="BX341" s="4"/>
      <c r="BY341" s="4"/>
      <c r="BZ341" s="4"/>
      <c r="CA341" s="4"/>
      <c r="CB341" s="4"/>
      <c r="CC341" s="4"/>
      <c r="CD341" s="4"/>
      <c r="CE341" s="4"/>
      <c r="CF341" s="4"/>
      <c r="CG341" s="4"/>
      <c r="CH341" s="4"/>
      <c r="CI341" s="4"/>
      <c r="CJ341" s="4"/>
      <c r="CK341" s="4"/>
      <c r="CL341" s="4"/>
      <c r="CM341" s="4"/>
      <c r="CN341" s="4"/>
      <c r="CO341" s="4"/>
      <c r="CP341" s="4"/>
      <c r="CQ341" s="4"/>
      <c r="CR341" s="4"/>
      <c r="CS341" s="4"/>
      <c r="CT341" s="4"/>
      <c r="CU341" s="4"/>
      <c r="CV341" s="4"/>
      <c r="CW341" s="4"/>
      <c r="CX341" s="4"/>
      <c r="CY341" s="4"/>
      <c r="CZ341" s="4"/>
      <c r="DA341" s="4"/>
      <c r="DB341" s="4"/>
      <c r="DC341" s="4"/>
      <c r="DD341" s="4"/>
      <c r="DE341" s="4"/>
      <c r="DF341" s="4"/>
      <c r="DG341" s="4"/>
      <c r="DH341" s="4"/>
      <c r="DI341" s="4"/>
      <c r="DJ341" s="4"/>
      <c r="DK341" s="4"/>
      <c r="DL341" s="4"/>
      <c r="DM341" s="4"/>
      <c r="DN341" s="4"/>
      <c r="DO341" s="4"/>
      <c r="DP341" s="4"/>
      <c r="DQ341" s="4"/>
      <c r="DR341" s="4"/>
      <c r="DS341" s="4"/>
      <c r="DT341" s="4"/>
      <c r="DU341" s="4"/>
      <c r="DV341" s="4"/>
      <c r="DW341" s="4"/>
      <c r="DX341" s="4"/>
      <c r="DY341" s="4"/>
      <c r="DZ341" s="4"/>
      <c r="EA341" s="4"/>
      <c r="EB341" s="4"/>
      <c r="EC341" s="4"/>
      <c r="ED341" s="4"/>
      <c r="EE341" s="4"/>
      <c r="EF341" s="4"/>
      <c r="EG341" s="4"/>
      <c r="EH341" s="4"/>
      <c r="EI341" s="4"/>
      <c r="EJ341" s="4"/>
      <c r="EK341" s="4"/>
      <c r="EL341" s="4"/>
      <c r="EM341" s="4"/>
      <c r="EN341" s="4"/>
      <c r="EO341" s="4"/>
      <c r="EP341" s="4"/>
      <c r="EQ341" s="4"/>
      <c r="ER341" s="4"/>
      <c r="ES341" s="4"/>
      <c r="ET341" s="4"/>
      <c r="EU341" s="4"/>
      <c r="EV341" s="4"/>
      <c r="EW341" s="4"/>
      <c r="EX341" s="4"/>
      <c r="EY341" s="4"/>
      <c r="EZ341" s="4"/>
      <c r="FA341" s="4"/>
      <c r="FB341" s="4"/>
      <c r="FC341" s="4"/>
      <c r="FD341" s="4"/>
      <c r="FE341" s="4"/>
      <c r="FF341" s="4"/>
      <c r="FG341" s="4"/>
      <c r="FH341" s="4"/>
      <c r="FI341" s="4"/>
      <c r="FJ341" s="4"/>
      <c r="FK341" s="4"/>
      <c r="FL341" s="4"/>
      <c r="FM341" s="4"/>
      <c r="FN341" s="4"/>
      <c r="FO341" s="4"/>
      <c r="FP341" s="4"/>
      <c r="FQ341" s="4"/>
      <c r="FR341" s="4"/>
      <c r="FS341" s="4"/>
      <c r="FT341" s="4"/>
      <c r="FU341" s="4"/>
      <c r="FV341" s="4"/>
      <c r="FW341" s="4"/>
      <c r="FX341" s="4"/>
      <c r="FY341" s="4"/>
      <c r="FZ341" s="4"/>
      <c r="GA341" s="4"/>
      <c r="GB341" s="4"/>
      <c r="GC341" s="4"/>
      <c r="GD341" s="4"/>
      <c r="GE341" s="4"/>
      <c r="GF341" s="4"/>
      <c r="GG341" s="4"/>
      <c r="GH341" s="4"/>
      <c r="GI341" s="4"/>
      <c r="GJ341" s="4"/>
      <c r="GK341" s="4"/>
      <c r="GL341" s="4"/>
      <c r="GM341" s="4"/>
      <c r="GN341" s="4"/>
      <c r="GO341" s="4"/>
      <c r="GP341" s="4"/>
      <c r="GQ341" s="4"/>
      <c r="GR341" s="4"/>
      <c r="GS341" s="4"/>
      <c r="GT341" s="4"/>
      <c r="GU341" s="4"/>
      <c r="GV341" s="4"/>
      <c r="GW341" s="4"/>
      <c r="GX341" s="4"/>
      <c r="GY341" s="4"/>
      <c r="GZ341" s="4"/>
      <c r="HA341" s="4"/>
      <c r="HB341" s="4"/>
      <c r="HC341" s="4"/>
      <c r="HD341" s="4"/>
      <c r="HE341" s="4"/>
      <c r="HF341" s="4"/>
      <c r="HG341" s="4"/>
      <c r="HH341" s="4"/>
      <c r="HI341" s="4"/>
      <c r="HJ341" s="4"/>
      <c r="HK341" s="4"/>
      <c r="HL341" s="4"/>
      <c r="HM341" s="4"/>
      <c r="HN341" s="4"/>
      <c r="HO341" s="4"/>
      <c r="HP341" s="4"/>
      <c r="HQ341" s="4"/>
      <c r="HR341" s="4"/>
      <c r="HS341" s="4"/>
      <c r="HT341" s="4"/>
      <c r="HU341" s="4"/>
      <c r="HV341" s="4"/>
      <c r="HW341" s="4"/>
      <c r="HX341" s="4"/>
      <c r="HY341" s="4"/>
      <c r="HZ341" s="4"/>
      <c r="IA341" s="4"/>
      <c r="IB341" s="4"/>
      <c r="IC341" s="4"/>
      <c r="ID341" s="4"/>
      <c r="IE341" s="4"/>
      <c r="IF341" s="4"/>
      <c r="IG341" s="4"/>
      <c r="IH341" s="4"/>
      <c r="II341" s="4"/>
      <c r="IJ341" s="4"/>
      <c r="IK341" s="4"/>
      <c r="IL341" s="4"/>
      <c r="IM341" s="4"/>
      <c r="IN341" s="4"/>
      <c r="IO341" s="4"/>
      <c r="IP341" s="4"/>
      <c r="IQ341" s="4"/>
      <c r="IR341" s="4"/>
      <c r="IS341" s="4"/>
      <c r="IT341" s="4"/>
      <c r="IU341" s="4"/>
      <c r="IV341" s="4"/>
      <c r="IW341" s="4"/>
      <c r="IX341" s="4"/>
      <c r="IY341" s="4"/>
      <c r="IZ341" s="4"/>
      <c r="JA341" s="4"/>
      <c r="JB341" s="4"/>
      <c r="JC341" s="4"/>
      <c r="JD341" s="4"/>
      <c r="JE341" s="4"/>
      <c r="JF341" s="4"/>
      <c r="JG341" s="4"/>
      <c r="JH341" s="4"/>
      <c r="JI341" s="4"/>
      <c r="JJ341" s="4"/>
      <c r="JK341" s="4"/>
      <c r="JL341" s="4"/>
      <c r="JM341" s="4"/>
      <c r="JN341" s="4"/>
      <c r="JO341" s="4"/>
      <c r="JP341" s="4"/>
      <c r="JQ341" s="4"/>
      <c r="JR341" s="4"/>
      <c r="JS341" s="4"/>
      <c r="JT341" s="4"/>
      <c r="JU341" s="4"/>
      <c r="JV341" s="4"/>
      <c r="JW341" s="4"/>
      <c r="JX341" s="4"/>
      <c r="JY341" s="4"/>
      <c r="JZ341" s="4"/>
      <c r="KA341" s="4"/>
      <c r="KB341" s="4"/>
      <c r="KC341" s="4"/>
      <c r="KD341" s="4"/>
      <c r="KE341" s="4"/>
      <c r="KF341" s="4"/>
      <c r="KG341" s="4"/>
      <c r="KH341" s="4"/>
      <c r="KI341" s="4"/>
      <c r="KJ341" s="4"/>
      <c r="KK341" s="4"/>
      <c r="KL341" s="4"/>
      <c r="KM341" s="4"/>
      <c r="KN341" s="4"/>
      <c r="KO341" s="4"/>
      <c r="KP341" s="4"/>
      <c r="KQ341" s="4"/>
      <c r="KR341" s="4"/>
      <c r="KS341" s="4"/>
      <c r="KT341" s="4"/>
      <c r="KU341" s="4"/>
      <c r="KV341" s="4"/>
      <c r="KW341" s="4"/>
      <c r="KX341" s="4"/>
      <c r="KY341" s="4"/>
      <c r="KZ341" s="4"/>
      <c r="LA341" s="4"/>
      <c r="LB341" s="4"/>
      <c r="LC341" s="4"/>
      <c r="LD341" s="4"/>
      <c r="LE341" s="4"/>
      <c r="LF341" s="4"/>
      <c r="LG341" s="4"/>
      <c r="LH341" s="4"/>
      <c r="LI341" s="4"/>
      <c r="LJ341" s="4"/>
      <c r="LK341" s="4"/>
      <c r="LL341" s="4"/>
      <c r="LM341" s="4"/>
      <c r="LN341" s="4"/>
      <c r="LO341" s="4"/>
      <c r="LP341" s="4"/>
      <c r="LQ341" s="4"/>
      <c r="LR341" s="4"/>
      <c r="LS341" s="4"/>
      <c r="LT341" s="4"/>
      <c r="LU341" s="4"/>
      <c r="LV341" s="4"/>
      <c r="LW341" s="4"/>
      <c r="LX341" s="4"/>
      <c r="LY341" s="4"/>
      <c r="LZ341" s="4"/>
      <c r="MA341" s="4"/>
      <c r="MB341" s="4"/>
      <c r="MC341" s="4"/>
      <c r="MD341" s="4"/>
      <c r="ME341" s="4"/>
      <c r="MF341" s="4"/>
      <c r="MG341" s="4"/>
      <c r="MH341" s="4"/>
      <c r="MI341" s="4"/>
      <c r="MJ341" s="4"/>
      <c r="MK341" s="4"/>
      <c r="ML341" s="4"/>
      <c r="MM341" s="4"/>
      <c r="MN341" s="4"/>
      <c r="MO341" s="4"/>
      <c r="MP341" s="4"/>
      <c r="MQ341" s="4"/>
      <c r="MR341" s="4"/>
      <c r="MS341" s="4"/>
      <c r="MT341" s="4"/>
      <c r="MU341" s="4"/>
      <c r="MV341" s="4"/>
      <c r="MW341" s="4"/>
      <c r="MX341" s="4"/>
      <c r="MY341" s="4"/>
      <c r="MZ341" s="4"/>
      <c r="NA341" s="4"/>
      <c r="NB341" s="4"/>
      <c r="NC341" s="4"/>
      <c r="ND341" s="4"/>
      <c r="NE341" s="4"/>
      <c r="NF341" s="4"/>
      <c r="NG341" s="4"/>
      <c r="NH341" s="4"/>
      <c r="NI341" s="4"/>
      <c r="NJ341" s="4"/>
      <c r="NK341" s="4"/>
      <c r="NL341" s="4"/>
      <c r="NM341" s="4"/>
      <c r="NN341" s="4"/>
      <c r="NO341" s="4"/>
      <c r="NP341" s="4"/>
      <c r="NQ341" s="4"/>
      <c r="NR341" s="4"/>
      <c r="NS341" s="4"/>
      <c r="NT341" s="4"/>
      <c r="NU341" s="4"/>
      <c r="NV341" s="4"/>
      <c r="NW341" s="4"/>
      <c r="NX341" s="4"/>
      <c r="NY341" s="4"/>
      <c r="NZ341" s="4"/>
      <c r="OA341" s="4"/>
      <c r="OB341" s="4"/>
      <c r="OC341" s="4"/>
      <c r="OD341" s="4"/>
      <c r="OE341" s="4"/>
      <c r="OF341" s="4"/>
      <c r="OG341" s="4"/>
      <c r="OH341" s="4"/>
      <c r="OI341" s="4"/>
      <c r="OJ341" s="4"/>
      <c r="OK341" s="4"/>
      <c r="OL341" s="4"/>
      <c r="OM341" s="4"/>
      <c r="ON341" s="4"/>
      <c r="OO341" s="4"/>
      <c r="OP341" s="4"/>
      <c r="OQ341" s="4"/>
      <c r="OR341" s="4"/>
      <c r="OS341" s="4"/>
      <c r="OT341" s="4"/>
      <c r="OU341" s="4"/>
      <c r="OV341" s="4"/>
      <c r="OW341" s="4"/>
      <c r="OX341" s="4"/>
      <c r="OY341" s="4"/>
      <c r="OZ341" s="4"/>
      <c r="PA341" s="4"/>
      <c r="PB341" s="4"/>
      <c r="PC341" s="4"/>
      <c r="PD341" s="4"/>
      <c r="PE341" s="4"/>
      <c r="PF341" s="4"/>
      <c r="PG341" s="4"/>
      <c r="PH341" s="4"/>
      <c r="PI341" s="4"/>
      <c r="PJ341" s="4"/>
      <c r="PK341" s="4"/>
      <c r="PL341" s="4"/>
      <c r="PM341" s="4"/>
      <c r="PN341" s="4"/>
      <c r="PO341" s="4"/>
      <c r="PP341" s="4"/>
      <c r="PQ341" s="4"/>
      <c r="PR341" s="4"/>
      <c r="PS341" s="4"/>
      <c r="PT341" s="4"/>
      <c r="PU341" s="4"/>
      <c r="PV341" s="4"/>
      <c r="PW341" s="4"/>
      <c r="PX341" s="4"/>
      <c r="PY341" s="4"/>
      <c r="PZ341" s="4"/>
      <c r="QA341" s="4"/>
      <c r="QB341" s="4"/>
      <c r="QC341" s="4"/>
      <c r="QD341" s="4"/>
      <c r="QE341" s="4"/>
      <c r="QF341" s="4"/>
      <c r="QG341" s="4"/>
      <c r="QH341" s="4"/>
      <c r="QI341" s="4"/>
      <c r="QJ341" s="4"/>
      <c r="QK341" s="4"/>
      <c r="QL341" s="4"/>
      <c r="QM341" s="4"/>
      <c r="QN341" s="4"/>
      <c r="QO341" s="4"/>
      <c r="QP341" s="4"/>
      <c r="QQ341" s="4"/>
      <c r="QR341" s="4"/>
      <c r="QS341" s="4"/>
      <c r="QT341" s="4"/>
      <c r="QU341" s="4"/>
      <c r="QV341" s="4"/>
      <c r="QW341" s="4"/>
      <c r="QX341" s="4"/>
      <c r="QY341" s="4"/>
      <c r="QZ341" s="4"/>
      <c r="RA341" s="4"/>
      <c r="RB341" s="4"/>
      <c r="RC341" s="4"/>
      <c r="RD341" s="4"/>
      <c r="RE341" s="4"/>
      <c r="RF341" s="4"/>
      <c r="RG341" s="4"/>
      <c r="RH341" s="4"/>
      <c r="RI341" s="4"/>
      <c r="RJ341" s="4"/>
      <c r="RK341" s="4"/>
      <c r="RL341" s="4"/>
      <c r="RM341" s="4"/>
      <c r="RN341" s="4"/>
      <c r="RO341" s="4"/>
      <c r="RP341" s="4"/>
      <c r="RQ341" s="4"/>
      <c r="RR341" s="4"/>
      <c r="RS341" s="4"/>
      <c r="RT341" s="4"/>
      <c r="RU341" s="4"/>
      <c r="RV341" s="4"/>
      <c r="RW341" s="4"/>
      <c r="RX341" s="4"/>
      <c r="RY341" s="4"/>
      <c r="RZ341" s="4"/>
      <c r="SA341" s="4"/>
      <c r="SB341" s="4"/>
      <c r="SC341" s="4"/>
      <c r="SD341" s="4"/>
      <c r="SE341" s="4"/>
      <c r="SF341" s="4"/>
      <c r="SG341" s="4"/>
      <c r="SH341" s="4"/>
      <c r="SI341" s="4"/>
      <c r="SJ341" s="4"/>
    </row>
    <row r="342" spans="1:504">
      <c r="A342" s="179"/>
      <c r="B342" s="181"/>
      <c r="C342" s="182"/>
      <c r="D342" s="182"/>
      <c r="E342" s="182"/>
      <c r="F342" s="182"/>
      <c r="G342" s="183"/>
      <c r="H342" s="182"/>
      <c r="I342" s="182"/>
      <c r="J342" s="183"/>
      <c r="K342" s="188"/>
      <c r="L342" s="188"/>
      <c r="M342" s="188"/>
      <c r="N342" s="186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  <c r="BN342" s="4"/>
      <c r="BO342" s="4"/>
      <c r="BP342" s="4"/>
      <c r="BQ342" s="4"/>
      <c r="BR342" s="4"/>
      <c r="BS342" s="4"/>
      <c r="BT342" s="4"/>
      <c r="BU342" s="4"/>
      <c r="BV342" s="4"/>
      <c r="BW342" s="4"/>
      <c r="BX342" s="4"/>
      <c r="BY342" s="4"/>
      <c r="BZ342" s="4"/>
      <c r="CA342" s="4"/>
      <c r="CB342" s="4"/>
      <c r="CC342" s="4"/>
      <c r="CD342" s="4"/>
      <c r="CE342" s="4"/>
      <c r="CF342" s="4"/>
      <c r="CG342" s="4"/>
      <c r="CH342" s="4"/>
      <c r="CI342" s="4"/>
      <c r="CJ342" s="4"/>
      <c r="CK342" s="4"/>
      <c r="CL342" s="4"/>
      <c r="CM342" s="4"/>
      <c r="CN342" s="4"/>
      <c r="CO342" s="4"/>
      <c r="CP342" s="4"/>
      <c r="CQ342" s="4"/>
      <c r="CR342" s="4"/>
      <c r="CS342" s="4"/>
      <c r="CT342" s="4"/>
      <c r="CU342" s="4"/>
      <c r="CV342" s="4"/>
      <c r="CW342" s="4"/>
      <c r="CX342" s="4"/>
      <c r="CY342" s="4"/>
      <c r="CZ342" s="4"/>
      <c r="DA342" s="4"/>
      <c r="DB342" s="4"/>
      <c r="DC342" s="4"/>
      <c r="DD342" s="4"/>
      <c r="DE342" s="4"/>
      <c r="DF342" s="4"/>
      <c r="DG342" s="4"/>
      <c r="DH342" s="4"/>
      <c r="DI342" s="4"/>
      <c r="DJ342" s="4"/>
      <c r="DK342" s="4"/>
      <c r="DL342" s="4"/>
      <c r="DM342" s="4"/>
      <c r="DN342" s="4"/>
      <c r="DO342" s="4"/>
      <c r="DP342" s="4"/>
      <c r="DQ342" s="4"/>
      <c r="DR342" s="4"/>
      <c r="DS342" s="4"/>
      <c r="DT342" s="4"/>
      <c r="DU342" s="4"/>
      <c r="DV342" s="4"/>
      <c r="DW342" s="4"/>
      <c r="DX342" s="4"/>
      <c r="DY342" s="4"/>
      <c r="DZ342" s="4"/>
      <c r="EA342" s="4"/>
      <c r="EB342" s="4"/>
      <c r="EC342" s="4"/>
      <c r="ED342" s="4"/>
      <c r="EE342" s="4"/>
      <c r="EF342" s="4"/>
      <c r="EG342" s="4"/>
      <c r="EH342" s="4"/>
      <c r="EI342" s="4"/>
      <c r="EJ342" s="4"/>
      <c r="EK342" s="4"/>
      <c r="EL342" s="4"/>
      <c r="EM342" s="4"/>
      <c r="EN342" s="4"/>
      <c r="EO342" s="4"/>
      <c r="EP342" s="4"/>
      <c r="EQ342" s="4"/>
      <c r="ER342" s="4"/>
      <c r="ES342" s="4"/>
      <c r="ET342" s="4"/>
      <c r="EU342" s="4"/>
      <c r="EV342" s="4"/>
      <c r="EW342" s="4"/>
      <c r="EX342" s="4"/>
      <c r="EY342" s="4"/>
      <c r="EZ342" s="4"/>
      <c r="FA342" s="4"/>
      <c r="FB342" s="4"/>
      <c r="FC342" s="4"/>
      <c r="FD342" s="4"/>
      <c r="FE342" s="4"/>
      <c r="FF342" s="4"/>
      <c r="FG342" s="4"/>
      <c r="FH342" s="4"/>
      <c r="FI342" s="4"/>
      <c r="FJ342" s="4"/>
      <c r="FK342" s="4"/>
      <c r="FL342" s="4"/>
      <c r="FM342" s="4"/>
      <c r="FN342" s="4"/>
      <c r="FO342" s="4"/>
      <c r="FP342" s="4"/>
      <c r="FQ342" s="4"/>
      <c r="FR342" s="4"/>
      <c r="FS342" s="4"/>
      <c r="FT342" s="4"/>
      <c r="FU342" s="4"/>
      <c r="FV342" s="4"/>
      <c r="FW342" s="4"/>
      <c r="FX342" s="4"/>
      <c r="FY342" s="4"/>
      <c r="FZ342" s="4"/>
      <c r="GA342" s="4"/>
      <c r="GB342" s="4"/>
      <c r="GC342" s="4"/>
      <c r="GD342" s="4"/>
      <c r="GE342" s="4"/>
      <c r="GF342" s="4"/>
      <c r="GG342" s="4"/>
      <c r="GH342" s="4"/>
      <c r="GI342" s="4"/>
      <c r="GJ342" s="4"/>
      <c r="GK342" s="4"/>
      <c r="GL342" s="4"/>
      <c r="GM342" s="4"/>
      <c r="GN342" s="4"/>
      <c r="GO342" s="4"/>
      <c r="GP342" s="4"/>
      <c r="GQ342" s="4"/>
      <c r="GR342" s="4"/>
      <c r="GS342" s="4"/>
      <c r="GT342" s="4"/>
      <c r="GU342" s="4"/>
      <c r="GV342" s="4"/>
      <c r="GW342" s="4"/>
      <c r="GX342" s="4"/>
      <c r="GY342" s="4"/>
      <c r="GZ342" s="4"/>
      <c r="HA342" s="4"/>
      <c r="HB342" s="4"/>
      <c r="HC342" s="4"/>
      <c r="HD342" s="4"/>
      <c r="HE342" s="4"/>
      <c r="HF342" s="4"/>
      <c r="HG342" s="4"/>
      <c r="HH342" s="4"/>
      <c r="HI342" s="4"/>
      <c r="HJ342" s="4"/>
      <c r="HK342" s="4"/>
      <c r="HL342" s="4"/>
      <c r="HM342" s="4"/>
      <c r="HN342" s="4"/>
      <c r="HO342" s="4"/>
      <c r="HP342" s="4"/>
      <c r="HQ342" s="4"/>
      <c r="HR342" s="4"/>
      <c r="HS342" s="4"/>
      <c r="HT342" s="4"/>
      <c r="HU342" s="4"/>
      <c r="HV342" s="4"/>
      <c r="HW342" s="4"/>
      <c r="HX342" s="4"/>
      <c r="HY342" s="4"/>
      <c r="HZ342" s="4"/>
      <c r="IA342" s="4"/>
      <c r="IB342" s="4"/>
      <c r="IC342" s="4"/>
      <c r="ID342" s="4"/>
      <c r="IE342" s="4"/>
      <c r="IF342" s="4"/>
      <c r="IG342" s="4"/>
      <c r="IH342" s="4"/>
      <c r="II342" s="4"/>
      <c r="IJ342" s="4"/>
      <c r="IK342" s="4"/>
      <c r="IL342" s="4"/>
      <c r="IM342" s="4"/>
      <c r="IN342" s="4"/>
      <c r="IO342" s="4"/>
      <c r="IP342" s="4"/>
      <c r="IQ342" s="4"/>
      <c r="IR342" s="4"/>
      <c r="IS342" s="4"/>
      <c r="IT342" s="4"/>
      <c r="IU342" s="4"/>
      <c r="IV342" s="4"/>
      <c r="IW342" s="4"/>
      <c r="IX342" s="4"/>
      <c r="IY342" s="4"/>
      <c r="IZ342" s="4"/>
      <c r="JA342" s="4"/>
      <c r="JB342" s="4"/>
      <c r="JC342" s="4"/>
      <c r="JD342" s="4"/>
      <c r="JE342" s="4"/>
      <c r="JF342" s="4"/>
      <c r="JG342" s="4"/>
      <c r="JH342" s="4"/>
      <c r="JI342" s="4"/>
      <c r="JJ342" s="4"/>
      <c r="JK342" s="4"/>
      <c r="JL342" s="4"/>
      <c r="JM342" s="4"/>
      <c r="JN342" s="4"/>
      <c r="JO342" s="4"/>
      <c r="JP342" s="4"/>
      <c r="JQ342" s="4"/>
      <c r="JR342" s="4"/>
      <c r="JS342" s="4"/>
      <c r="JT342" s="4"/>
      <c r="JU342" s="4"/>
      <c r="JV342" s="4"/>
      <c r="JW342" s="4"/>
      <c r="JX342" s="4"/>
      <c r="JY342" s="4"/>
      <c r="JZ342" s="4"/>
      <c r="KA342" s="4"/>
      <c r="KB342" s="4"/>
      <c r="KC342" s="4"/>
      <c r="KD342" s="4"/>
      <c r="KE342" s="4"/>
      <c r="KF342" s="4"/>
      <c r="KG342" s="4"/>
      <c r="KH342" s="4"/>
      <c r="KI342" s="4"/>
      <c r="KJ342" s="4"/>
      <c r="KK342" s="4"/>
      <c r="KL342" s="4"/>
      <c r="KM342" s="4"/>
      <c r="KN342" s="4"/>
      <c r="KO342" s="4"/>
      <c r="KP342" s="4"/>
      <c r="KQ342" s="4"/>
      <c r="KR342" s="4"/>
      <c r="KS342" s="4"/>
      <c r="KT342" s="4"/>
      <c r="KU342" s="4"/>
      <c r="KV342" s="4"/>
      <c r="KW342" s="4"/>
      <c r="KX342" s="4"/>
      <c r="KY342" s="4"/>
      <c r="KZ342" s="4"/>
      <c r="LA342" s="4"/>
      <c r="LB342" s="4"/>
      <c r="LC342" s="4"/>
      <c r="LD342" s="4"/>
      <c r="LE342" s="4"/>
      <c r="LF342" s="4"/>
      <c r="LG342" s="4"/>
      <c r="LH342" s="4"/>
      <c r="LI342" s="4"/>
      <c r="LJ342" s="4"/>
      <c r="LK342" s="4"/>
      <c r="LL342" s="4"/>
      <c r="LM342" s="4"/>
      <c r="LN342" s="4"/>
      <c r="LO342" s="4"/>
      <c r="LP342" s="4"/>
      <c r="LQ342" s="4"/>
      <c r="LR342" s="4"/>
      <c r="LS342" s="4"/>
      <c r="LT342" s="4"/>
      <c r="LU342" s="4"/>
      <c r="LV342" s="4"/>
      <c r="LW342" s="4"/>
      <c r="LX342" s="4"/>
      <c r="LY342" s="4"/>
      <c r="LZ342" s="4"/>
      <c r="MA342" s="4"/>
      <c r="MB342" s="4"/>
      <c r="MC342" s="4"/>
      <c r="MD342" s="4"/>
      <c r="ME342" s="4"/>
      <c r="MF342" s="4"/>
      <c r="MG342" s="4"/>
      <c r="MH342" s="4"/>
      <c r="MI342" s="4"/>
      <c r="MJ342" s="4"/>
      <c r="MK342" s="4"/>
      <c r="ML342" s="4"/>
      <c r="MM342" s="4"/>
      <c r="MN342" s="4"/>
      <c r="MO342" s="4"/>
      <c r="MP342" s="4"/>
      <c r="MQ342" s="4"/>
      <c r="MR342" s="4"/>
      <c r="MS342" s="4"/>
      <c r="MT342" s="4"/>
      <c r="MU342" s="4"/>
      <c r="MV342" s="4"/>
      <c r="MW342" s="4"/>
      <c r="MX342" s="4"/>
      <c r="MY342" s="4"/>
      <c r="MZ342" s="4"/>
      <c r="NA342" s="4"/>
      <c r="NB342" s="4"/>
      <c r="NC342" s="4"/>
      <c r="ND342" s="4"/>
      <c r="NE342" s="4"/>
      <c r="NF342" s="4"/>
      <c r="NG342" s="4"/>
      <c r="NH342" s="4"/>
      <c r="NI342" s="4"/>
      <c r="NJ342" s="4"/>
      <c r="NK342" s="4"/>
      <c r="NL342" s="4"/>
      <c r="NM342" s="4"/>
      <c r="NN342" s="4"/>
      <c r="NO342" s="4"/>
      <c r="NP342" s="4"/>
      <c r="NQ342" s="4"/>
      <c r="NR342" s="4"/>
      <c r="NS342" s="4"/>
      <c r="NT342" s="4"/>
      <c r="NU342" s="4"/>
      <c r="NV342" s="4"/>
      <c r="NW342" s="4"/>
      <c r="NX342" s="4"/>
      <c r="NY342" s="4"/>
      <c r="NZ342" s="4"/>
      <c r="OA342" s="4"/>
      <c r="OB342" s="4"/>
      <c r="OC342" s="4"/>
      <c r="OD342" s="4"/>
      <c r="OE342" s="4"/>
      <c r="OF342" s="4"/>
      <c r="OG342" s="4"/>
      <c r="OH342" s="4"/>
      <c r="OI342" s="4"/>
      <c r="OJ342" s="4"/>
      <c r="OK342" s="4"/>
      <c r="OL342" s="4"/>
      <c r="OM342" s="4"/>
      <c r="ON342" s="4"/>
      <c r="OO342" s="4"/>
      <c r="OP342" s="4"/>
      <c r="OQ342" s="4"/>
      <c r="OR342" s="4"/>
      <c r="OS342" s="4"/>
      <c r="OT342" s="4"/>
      <c r="OU342" s="4"/>
      <c r="OV342" s="4"/>
      <c r="OW342" s="4"/>
      <c r="OX342" s="4"/>
      <c r="OY342" s="4"/>
      <c r="OZ342" s="4"/>
      <c r="PA342" s="4"/>
      <c r="PB342" s="4"/>
      <c r="PC342" s="4"/>
      <c r="PD342" s="4"/>
      <c r="PE342" s="4"/>
      <c r="PF342" s="4"/>
      <c r="PG342" s="4"/>
      <c r="PH342" s="4"/>
      <c r="PI342" s="4"/>
      <c r="PJ342" s="4"/>
      <c r="PK342" s="4"/>
      <c r="PL342" s="4"/>
      <c r="PM342" s="4"/>
      <c r="PN342" s="4"/>
      <c r="PO342" s="4"/>
      <c r="PP342" s="4"/>
      <c r="PQ342" s="4"/>
      <c r="PR342" s="4"/>
      <c r="PS342" s="4"/>
      <c r="PT342" s="4"/>
      <c r="PU342" s="4"/>
      <c r="PV342" s="4"/>
      <c r="PW342" s="4"/>
      <c r="PX342" s="4"/>
      <c r="PY342" s="4"/>
      <c r="PZ342" s="4"/>
      <c r="QA342" s="4"/>
      <c r="QB342" s="4"/>
      <c r="QC342" s="4"/>
      <c r="QD342" s="4"/>
      <c r="QE342" s="4"/>
      <c r="QF342" s="4"/>
      <c r="QG342" s="4"/>
      <c r="QH342" s="4"/>
      <c r="QI342" s="4"/>
      <c r="QJ342" s="4"/>
      <c r="QK342" s="4"/>
      <c r="QL342" s="4"/>
      <c r="QM342" s="4"/>
      <c r="QN342" s="4"/>
      <c r="QO342" s="4"/>
      <c r="QP342" s="4"/>
      <c r="QQ342" s="4"/>
      <c r="QR342" s="4"/>
      <c r="QS342" s="4"/>
      <c r="QT342" s="4"/>
      <c r="QU342" s="4"/>
      <c r="QV342" s="4"/>
      <c r="QW342" s="4"/>
      <c r="QX342" s="4"/>
      <c r="QY342" s="4"/>
      <c r="QZ342" s="4"/>
      <c r="RA342" s="4"/>
      <c r="RB342" s="4"/>
      <c r="RC342" s="4"/>
      <c r="RD342" s="4"/>
      <c r="RE342" s="4"/>
      <c r="RF342" s="4"/>
      <c r="RG342" s="4"/>
      <c r="RH342" s="4"/>
      <c r="RI342" s="4"/>
      <c r="RJ342" s="4"/>
      <c r="RK342" s="4"/>
      <c r="RL342" s="4"/>
      <c r="RM342" s="4"/>
      <c r="RN342" s="4"/>
      <c r="RO342" s="4"/>
      <c r="RP342" s="4"/>
      <c r="RQ342" s="4"/>
      <c r="RR342" s="4"/>
      <c r="RS342" s="4"/>
      <c r="RT342" s="4"/>
      <c r="RU342" s="4"/>
      <c r="RV342" s="4"/>
      <c r="RW342" s="4"/>
      <c r="RX342" s="4"/>
      <c r="RY342" s="4"/>
      <c r="RZ342" s="4"/>
      <c r="SA342" s="4"/>
      <c r="SB342" s="4"/>
      <c r="SC342" s="4"/>
      <c r="SD342" s="4"/>
      <c r="SE342" s="4"/>
      <c r="SF342" s="4"/>
      <c r="SG342" s="4"/>
      <c r="SH342" s="4"/>
      <c r="SI342" s="4"/>
      <c r="SJ342" s="4"/>
    </row>
    <row r="343" spans="1:504">
      <c r="J343" s="183"/>
      <c r="K343" s="191"/>
      <c r="L343" s="191"/>
      <c r="M343" s="191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4"/>
      <c r="BP343" s="4"/>
      <c r="BQ343" s="4"/>
      <c r="BR343" s="4"/>
      <c r="BS343" s="4"/>
      <c r="BT343" s="4"/>
      <c r="BU343" s="4"/>
      <c r="BV343" s="4"/>
      <c r="BW343" s="4"/>
      <c r="BX343" s="4"/>
      <c r="BY343" s="4"/>
      <c r="BZ343" s="4"/>
      <c r="CA343" s="4"/>
      <c r="CB343" s="4"/>
      <c r="CC343" s="4"/>
      <c r="CD343" s="4"/>
      <c r="CE343" s="4"/>
      <c r="CF343" s="4"/>
      <c r="CG343" s="4"/>
      <c r="CH343" s="4"/>
      <c r="CI343" s="4"/>
      <c r="CJ343" s="4"/>
      <c r="CK343" s="4"/>
      <c r="CL343" s="4"/>
      <c r="CM343" s="4"/>
      <c r="CN343" s="4"/>
      <c r="CO343" s="4"/>
      <c r="CP343" s="4"/>
      <c r="CQ343" s="4"/>
      <c r="CR343" s="4"/>
      <c r="CS343" s="4"/>
      <c r="CT343" s="4"/>
      <c r="CU343" s="4"/>
      <c r="CV343" s="4"/>
      <c r="CW343" s="4"/>
      <c r="CX343" s="4"/>
      <c r="CY343" s="4"/>
      <c r="CZ343" s="4"/>
      <c r="DA343" s="4"/>
      <c r="DB343" s="4"/>
      <c r="DC343" s="4"/>
      <c r="DD343" s="4"/>
      <c r="DE343" s="4"/>
      <c r="DF343" s="4"/>
      <c r="DG343" s="4"/>
      <c r="DH343" s="4"/>
      <c r="DI343" s="4"/>
      <c r="DJ343" s="4"/>
      <c r="DK343" s="4"/>
      <c r="DL343" s="4"/>
      <c r="DM343" s="4"/>
      <c r="DN343" s="4"/>
      <c r="DO343" s="4"/>
      <c r="DP343" s="4"/>
      <c r="DQ343" s="4"/>
      <c r="DR343" s="4"/>
      <c r="DS343" s="4"/>
      <c r="DT343" s="4"/>
      <c r="DU343" s="4"/>
      <c r="DV343" s="4"/>
      <c r="DW343" s="4"/>
      <c r="DX343" s="4"/>
      <c r="DY343" s="4"/>
      <c r="DZ343" s="4"/>
      <c r="EA343" s="4"/>
      <c r="EB343" s="4"/>
      <c r="EC343" s="4"/>
      <c r="ED343" s="4"/>
      <c r="EE343" s="4"/>
      <c r="EF343" s="4"/>
      <c r="EG343" s="4"/>
      <c r="EH343" s="4"/>
      <c r="EI343" s="4"/>
      <c r="EJ343" s="4"/>
      <c r="EK343" s="4"/>
      <c r="EL343" s="4"/>
      <c r="EM343" s="4"/>
      <c r="EN343" s="4"/>
      <c r="EO343" s="4"/>
      <c r="EP343" s="4"/>
      <c r="EQ343" s="4"/>
      <c r="ER343" s="4"/>
      <c r="ES343" s="4"/>
      <c r="ET343" s="4"/>
      <c r="EU343" s="4"/>
      <c r="EV343" s="4"/>
      <c r="EW343" s="4"/>
      <c r="EX343" s="4"/>
      <c r="EY343" s="4"/>
      <c r="EZ343" s="4"/>
      <c r="FA343" s="4"/>
      <c r="FB343" s="4"/>
      <c r="FC343" s="4"/>
      <c r="FD343" s="4"/>
      <c r="FE343" s="4"/>
      <c r="FF343" s="4"/>
      <c r="FG343" s="4"/>
      <c r="FH343" s="4"/>
      <c r="FI343" s="4"/>
      <c r="FJ343" s="4"/>
      <c r="FK343" s="4"/>
      <c r="FL343" s="4"/>
      <c r="FM343" s="4"/>
      <c r="FN343" s="4"/>
      <c r="FO343" s="4"/>
      <c r="FP343" s="4"/>
      <c r="FQ343" s="4"/>
      <c r="FR343" s="4"/>
      <c r="FS343" s="4"/>
      <c r="FT343" s="4"/>
      <c r="FU343" s="4"/>
      <c r="FV343" s="4"/>
      <c r="FW343" s="4"/>
      <c r="FX343" s="4"/>
      <c r="FY343" s="4"/>
      <c r="FZ343" s="4"/>
      <c r="GA343" s="4"/>
      <c r="GB343" s="4"/>
      <c r="GC343" s="4"/>
      <c r="GD343" s="4"/>
      <c r="GE343" s="4"/>
      <c r="GF343" s="4"/>
      <c r="GG343" s="4"/>
      <c r="GH343" s="4"/>
      <c r="GI343" s="4"/>
      <c r="GJ343" s="4"/>
      <c r="GK343" s="4"/>
      <c r="GL343" s="4"/>
      <c r="GM343" s="4"/>
      <c r="GN343" s="4"/>
      <c r="GO343" s="4"/>
      <c r="GP343" s="4"/>
      <c r="GQ343" s="4"/>
      <c r="GR343" s="4"/>
      <c r="GS343" s="4"/>
      <c r="GT343" s="4"/>
      <c r="GU343" s="4"/>
      <c r="GV343" s="4"/>
      <c r="GW343" s="4"/>
      <c r="GX343" s="4"/>
      <c r="GY343" s="4"/>
      <c r="GZ343" s="4"/>
      <c r="HA343" s="4"/>
      <c r="HB343" s="4"/>
      <c r="HC343" s="4"/>
      <c r="HD343" s="4"/>
      <c r="HE343" s="4"/>
      <c r="HF343" s="4"/>
      <c r="HG343" s="4"/>
      <c r="HH343" s="4"/>
      <c r="HI343" s="4"/>
      <c r="HJ343" s="4"/>
      <c r="HK343" s="4"/>
      <c r="HL343" s="4"/>
      <c r="HM343" s="4"/>
      <c r="HN343" s="4"/>
      <c r="HO343" s="4"/>
      <c r="HP343" s="4"/>
      <c r="HQ343" s="4"/>
      <c r="HR343" s="4"/>
      <c r="HS343" s="4"/>
      <c r="HT343" s="4"/>
      <c r="HU343" s="4"/>
      <c r="HV343" s="4"/>
      <c r="HW343" s="4"/>
      <c r="HX343" s="4"/>
      <c r="HY343" s="4"/>
      <c r="HZ343" s="4"/>
      <c r="IA343" s="4"/>
      <c r="IB343" s="4"/>
      <c r="IC343" s="4"/>
      <c r="ID343" s="4"/>
      <c r="IE343" s="4"/>
      <c r="IF343" s="4"/>
      <c r="IG343" s="4"/>
      <c r="IH343" s="4"/>
      <c r="II343" s="4"/>
      <c r="IJ343" s="4"/>
      <c r="IK343" s="4"/>
      <c r="IL343" s="4"/>
      <c r="IM343" s="4"/>
      <c r="IN343" s="4"/>
      <c r="IO343" s="4"/>
      <c r="IP343" s="4"/>
      <c r="IQ343" s="4"/>
      <c r="IR343" s="4"/>
      <c r="IS343" s="4"/>
      <c r="IT343" s="4"/>
      <c r="IU343" s="4"/>
      <c r="IV343" s="4"/>
      <c r="IW343" s="4"/>
      <c r="IX343" s="4"/>
      <c r="IY343" s="4"/>
      <c r="IZ343" s="4"/>
      <c r="JA343" s="4"/>
      <c r="JB343" s="4"/>
      <c r="JC343" s="4"/>
      <c r="JD343" s="4"/>
      <c r="JE343" s="4"/>
      <c r="JF343" s="4"/>
      <c r="JG343" s="4"/>
      <c r="JH343" s="4"/>
      <c r="JI343" s="4"/>
      <c r="JJ343" s="4"/>
      <c r="JK343" s="4"/>
      <c r="JL343" s="4"/>
      <c r="JM343" s="4"/>
      <c r="JN343" s="4"/>
      <c r="JO343" s="4"/>
      <c r="JP343" s="4"/>
      <c r="JQ343" s="4"/>
      <c r="JR343" s="4"/>
      <c r="JS343" s="4"/>
      <c r="JT343" s="4"/>
      <c r="JU343" s="4"/>
      <c r="JV343" s="4"/>
      <c r="JW343" s="4"/>
      <c r="JX343" s="4"/>
      <c r="JY343" s="4"/>
      <c r="JZ343" s="4"/>
      <c r="KA343" s="4"/>
      <c r="KB343" s="4"/>
      <c r="KC343" s="4"/>
      <c r="KD343" s="4"/>
      <c r="KE343" s="4"/>
      <c r="KF343" s="4"/>
      <c r="KG343" s="4"/>
      <c r="KH343" s="4"/>
      <c r="KI343" s="4"/>
      <c r="KJ343" s="4"/>
      <c r="KK343" s="4"/>
      <c r="KL343" s="4"/>
      <c r="KM343" s="4"/>
      <c r="KN343" s="4"/>
      <c r="KO343" s="4"/>
      <c r="KP343" s="4"/>
      <c r="KQ343" s="4"/>
      <c r="KR343" s="4"/>
      <c r="KS343" s="4"/>
      <c r="KT343" s="4"/>
      <c r="KU343" s="4"/>
      <c r="KV343" s="4"/>
      <c r="KW343" s="4"/>
      <c r="KX343" s="4"/>
      <c r="KY343" s="4"/>
      <c r="KZ343" s="4"/>
      <c r="LA343" s="4"/>
      <c r="LB343" s="4"/>
      <c r="LC343" s="4"/>
      <c r="LD343" s="4"/>
      <c r="LE343" s="4"/>
      <c r="LF343" s="4"/>
      <c r="LG343" s="4"/>
      <c r="LH343" s="4"/>
      <c r="LI343" s="4"/>
      <c r="LJ343" s="4"/>
      <c r="LK343" s="4"/>
      <c r="LL343" s="4"/>
      <c r="LM343" s="4"/>
      <c r="LN343" s="4"/>
      <c r="LO343" s="4"/>
      <c r="LP343" s="4"/>
      <c r="LQ343" s="4"/>
      <c r="LR343" s="4"/>
      <c r="LS343" s="4"/>
      <c r="LT343" s="4"/>
      <c r="LU343" s="4"/>
      <c r="LV343" s="4"/>
      <c r="LW343" s="4"/>
      <c r="LX343" s="4"/>
      <c r="LY343" s="4"/>
      <c r="LZ343" s="4"/>
      <c r="MA343" s="4"/>
      <c r="MB343" s="4"/>
      <c r="MC343" s="4"/>
      <c r="MD343" s="4"/>
      <c r="ME343" s="4"/>
      <c r="MF343" s="4"/>
      <c r="MG343" s="4"/>
      <c r="MH343" s="4"/>
      <c r="MI343" s="4"/>
      <c r="MJ343" s="4"/>
      <c r="MK343" s="4"/>
      <c r="ML343" s="4"/>
      <c r="MM343" s="4"/>
      <c r="MN343" s="4"/>
      <c r="MO343" s="4"/>
      <c r="MP343" s="4"/>
      <c r="MQ343" s="4"/>
      <c r="MR343" s="4"/>
      <c r="MS343" s="4"/>
      <c r="MT343" s="4"/>
      <c r="MU343" s="4"/>
      <c r="MV343" s="4"/>
      <c r="MW343" s="4"/>
      <c r="MX343" s="4"/>
      <c r="MY343" s="4"/>
      <c r="MZ343" s="4"/>
      <c r="NA343" s="4"/>
      <c r="NB343" s="4"/>
      <c r="NC343" s="4"/>
      <c r="ND343" s="4"/>
      <c r="NE343" s="4"/>
      <c r="NF343" s="4"/>
      <c r="NG343" s="4"/>
      <c r="NH343" s="4"/>
      <c r="NI343" s="4"/>
      <c r="NJ343" s="4"/>
      <c r="NK343" s="4"/>
      <c r="NL343" s="4"/>
      <c r="NM343" s="4"/>
      <c r="NN343" s="4"/>
      <c r="NO343" s="4"/>
      <c r="NP343" s="4"/>
      <c r="NQ343" s="4"/>
      <c r="NR343" s="4"/>
      <c r="NS343" s="4"/>
      <c r="NT343" s="4"/>
      <c r="NU343" s="4"/>
      <c r="NV343" s="4"/>
      <c r="NW343" s="4"/>
      <c r="NX343" s="4"/>
      <c r="NY343" s="4"/>
      <c r="NZ343" s="4"/>
      <c r="OA343" s="4"/>
      <c r="OB343" s="4"/>
      <c r="OC343" s="4"/>
      <c r="OD343" s="4"/>
      <c r="OE343" s="4"/>
      <c r="OF343" s="4"/>
      <c r="OG343" s="4"/>
      <c r="OH343" s="4"/>
      <c r="OI343" s="4"/>
      <c r="OJ343" s="4"/>
      <c r="OK343" s="4"/>
      <c r="OL343" s="4"/>
      <c r="OM343" s="4"/>
      <c r="ON343" s="4"/>
      <c r="OO343" s="4"/>
      <c r="OP343" s="4"/>
      <c r="OQ343" s="4"/>
      <c r="OR343" s="4"/>
      <c r="OS343" s="4"/>
      <c r="OT343" s="4"/>
      <c r="OU343" s="4"/>
      <c r="OV343" s="4"/>
      <c r="OW343" s="4"/>
      <c r="OX343" s="4"/>
      <c r="OY343" s="4"/>
      <c r="OZ343" s="4"/>
      <c r="PA343" s="4"/>
      <c r="PB343" s="4"/>
      <c r="PC343" s="4"/>
      <c r="PD343" s="4"/>
      <c r="PE343" s="4"/>
      <c r="PF343" s="4"/>
      <c r="PG343" s="4"/>
      <c r="PH343" s="4"/>
      <c r="PI343" s="4"/>
      <c r="PJ343" s="4"/>
      <c r="PK343" s="4"/>
      <c r="PL343" s="4"/>
      <c r="PM343" s="4"/>
      <c r="PN343" s="4"/>
      <c r="PO343" s="4"/>
      <c r="PP343" s="4"/>
      <c r="PQ343" s="4"/>
      <c r="PR343" s="4"/>
      <c r="PS343" s="4"/>
      <c r="PT343" s="4"/>
      <c r="PU343" s="4"/>
      <c r="PV343" s="4"/>
      <c r="PW343" s="4"/>
      <c r="PX343" s="4"/>
      <c r="PY343" s="4"/>
      <c r="PZ343" s="4"/>
      <c r="QA343" s="4"/>
      <c r="QB343" s="4"/>
      <c r="QC343" s="4"/>
      <c r="QD343" s="4"/>
      <c r="QE343" s="4"/>
      <c r="QF343" s="4"/>
      <c r="QG343" s="4"/>
      <c r="QH343" s="4"/>
      <c r="QI343" s="4"/>
      <c r="QJ343" s="4"/>
      <c r="QK343" s="4"/>
      <c r="QL343" s="4"/>
      <c r="QM343" s="4"/>
      <c r="QN343" s="4"/>
      <c r="QO343" s="4"/>
      <c r="QP343" s="4"/>
      <c r="QQ343" s="4"/>
      <c r="QR343" s="4"/>
      <c r="QS343" s="4"/>
      <c r="QT343" s="4"/>
      <c r="QU343" s="4"/>
      <c r="QV343" s="4"/>
      <c r="QW343" s="4"/>
      <c r="QX343" s="4"/>
      <c r="QY343" s="4"/>
      <c r="QZ343" s="4"/>
      <c r="RA343" s="4"/>
      <c r="RB343" s="4"/>
      <c r="RC343" s="4"/>
      <c r="RD343" s="4"/>
      <c r="RE343" s="4"/>
      <c r="RF343" s="4"/>
      <c r="RG343" s="4"/>
      <c r="RH343" s="4"/>
      <c r="RI343" s="4"/>
      <c r="RJ343" s="4"/>
      <c r="RK343" s="4"/>
      <c r="RL343" s="4"/>
      <c r="RM343" s="4"/>
      <c r="RN343" s="4"/>
      <c r="RO343" s="4"/>
      <c r="RP343" s="4"/>
      <c r="RQ343" s="4"/>
      <c r="RR343" s="4"/>
      <c r="RS343" s="4"/>
      <c r="RT343" s="4"/>
      <c r="RU343" s="4"/>
      <c r="RV343" s="4"/>
      <c r="RW343" s="4"/>
      <c r="RX343" s="4"/>
      <c r="RY343" s="4"/>
      <c r="RZ343" s="4"/>
      <c r="SA343" s="4"/>
      <c r="SB343" s="4"/>
      <c r="SC343" s="4"/>
      <c r="SD343" s="4"/>
      <c r="SE343" s="4"/>
      <c r="SF343" s="4"/>
      <c r="SG343" s="4"/>
      <c r="SH343" s="4"/>
      <c r="SI343" s="4"/>
      <c r="SJ343" s="4"/>
    </row>
    <row r="344" spans="1:504">
      <c r="K344" s="193"/>
      <c r="L344" s="193"/>
      <c r="M344" s="193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4"/>
      <c r="BR344" s="4"/>
      <c r="BS344" s="4"/>
      <c r="BT344" s="4"/>
      <c r="BU344" s="4"/>
      <c r="BV344" s="4"/>
      <c r="BW344" s="4"/>
      <c r="BX344" s="4"/>
      <c r="BY344" s="4"/>
      <c r="BZ344" s="4"/>
      <c r="CA344" s="4"/>
      <c r="CB344" s="4"/>
      <c r="CC344" s="4"/>
      <c r="CD344" s="4"/>
      <c r="CE344" s="4"/>
      <c r="CF344" s="4"/>
      <c r="CG344" s="4"/>
      <c r="CH344" s="4"/>
      <c r="CI344" s="4"/>
      <c r="CJ344" s="4"/>
      <c r="CK344" s="4"/>
      <c r="CL344" s="4"/>
      <c r="CM344" s="4"/>
      <c r="CN344" s="4"/>
      <c r="CO344" s="4"/>
      <c r="CP344" s="4"/>
      <c r="CQ344" s="4"/>
      <c r="CR344" s="4"/>
      <c r="CS344" s="4"/>
      <c r="CT344" s="4"/>
      <c r="CU344" s="4"/>
      <c r="CV344" s="4"/>
      <c r="CW344" s="4"/>
      <c r="CX344" s="4"/>
      <c r="CY344" s="4"/>
      <c r="CZ344" s="4"/>
      <c r="DA344" s="4"/>
      <c r="DB344" s="4"/>
      <c r="DC344" s="4"/>
      <c r="DD344" s="4"/>
      <c r="DE344" s="4"/>
      <c r="DF344" s="4"/>
      <c r="DG344" s="4"/>
      <c r="DH344" s="4"/>
      <c r="DI344" s="4"/>
      <c r="DJ344" s="4"/>
      <c r="DK344" s="4"/>
      <c r="DL344" s="4"/>
      <c r="DM344" s="4"/>
      <c r="DN344" s="4"/>
      <c r="DO344" s="4"/>
      <c r="DP344" s="4"/>
      <c r="DQ344" s="4"/>
      <c r="DR344" s="4"/>
      <c r="DS344" s="4"/>
      <c r="DT344" s="4"/>
      <c r="DU344" s="4"/>
      <c r="DV344" s="4"/>
      <c r="DW344" s="4"/>
      <c r="DX344" s="4"/>
      <c r="DY344" s="4"/>
      <c r="DZ344" s="4"/>
      <c r="EA344" s="4"/>
      <c r="EB344" s="4"/>
      <c r="EC344" s="4"/>
      <c r="ED344" s="4"/>
      <c r="EE344" s="4"/>
      <c r="EF344" s="4"/>
      <c r="EG344" s="4"/>
      <c r="EH344" s="4"/>
      <c r="EI344" s="4"/>
      <c r="EJ344" s="4"/>
      <c r="EK344" s="4"/>
      <c r="EL344" s="4"/>
      <c r="EM344" s="4"/>
      <c r="EN344" s="4"/>
      <c r="EO344" s="4"/>
      <c r="EP344" s="4"/>
      <c r="EQ344" s="4"/>
      <c r="ER344" s="4"/>
      <c r="ES344" s="4"/>
      <c r="ET344" s="4"/>
      <c r="EU344" s="4"/>
      <c r="EV344" s="4"/>
      <c r="EW344" s="4"/>
      <c r="EX344" s="4"/>
      <c r="EY344" s="4"/>
      <c r="EZ344" s="4"/>
      <c r="FA344" s="4"/>
      <c r="FB344" s="4"/>
      <c r="FC344" s="4"/>
      <c r="FD344" s="4"/>
      <c r="FE344" s="4"/>
      <c r="FF344" s="4"/>
      <c r="FG344" s="4"/>
      <c r="FH344" s="4"/>
      <c r="FI344" s="4"/>
      <c r="FJ344" s="4"/>
      <c r="FK344" s="4"/>
      <c r="FL344" s="4"/>
      <c r="FM344" s="4"/>
      <c r="FN344" s="4"/>
      <c r="FO344" s="4"/>
      <c r="FP344" s="4"/>
      <c r="FQ344" s="4"/>
      <c r="FR344" s="4"/>
      <c r="FS344" s="4"/>
      <c r="FT344" s="4"/>
      <c r="FU344" s="4"/>
      <c r="FV344" s="4"/>
      <c r="FW344" s="4"/>
      <c r="FX344" s="4"/>
      <c r="FY344" s="4"/>
      <c r="FZ344" s="4"/>
      <c r="GA344" s="4"/>
      <c r="GB344" s="4"/>
      <c r="GC344" s="4"/>
      <c r="GD344" s="4"/>
      <c r="GE344" s="4"/>
      <c r="GF344" s="4"/>
      <c r="GG344" s="4"/>
      <c r="GH344" s="4"/>
      <c r="GI344" s="4"/>
      <c r="GJ344" s="4"/>
      <c r="GK344" s="4"/>
      <c r="GL344" s="4"/>
      <c r="GM344" s="4"/>
      <c r="GN344" s="4"/>
      <c r="GO344" s="4"/>
      <c r="GP344" s="4"/>
      <c r="GQ344" s="4"/>
      <c r="GR344" s="4"/>
      <c r="GS344" s="4"/>
      <c r="GT344" s="4"/>
      <c r="GU344" s="4"/>
      <c r="GV344" s="4"/>
      <c r="GW344" s="4"/>
      <c r="GX344" s="4"/>
      <c r="GY344" s="4"/>
      <c r="GZ344" s="4"/>
      <c r="HA344" s="4"/>
      <c r="HB344" s="4"/>
      <c r="HC344" s="4"/>
      <c r="HD344" s="4"/>
      <c r="HE344" s="4"/>
      <c r="HF344" s="4"/>
      <c r="HG344" s="4"/>
      <c r="HH344" s="4"/>
      <c r="HI344" s="4"/>
      <c r="HJ344" s="4"/>
      <c r="HK344" s="4"/>
      <c r="HL344" s="4"/>
      <c r="HM344" s="4"/>
      <c r="HN344" s="4"/>
      <c r="HO344" s="4"/>
      <c r="HP344" s="4"/>
      <c r="HQ344" s="4"/>
      <c r="HR344" s="4"/>
      <c r="HS344" s="4"/>
      <c r="HT344" s="4"/>
      <c r="HU344" s="4"/>
      <c r="HV344" s="4"/>
      <c r="HW344" s="4"/>
      <c r="HX344" s="4"/>
      <c r="HY344" s="4"/>
      <c r="HZ344" s="4"/>
      <c r="IA344" s="4"/>
      <c r="IB344" s="4"/>
      <c r="IC344" s="4"/>
      <c r="ID344" s="4"/>
      <c r="IE344" s="4"/>
      <c r="IF344" s="4"/>
      <c r="IG344" s="4"/>
      <c r="IH344" s="4"/>
      <c r="II344" s="4"/>
      <c r="IJ344" s="4"/>
      <c r="IK344" s="4"/>
      <c r="IL344" s="4"/>
      <c r="IM344" s="4"/>
      <c r="IN344" s="4"/>
      <c r="IO344" s="4"/>
      <c r="IP344" s="4"/>
      <c r="IQ344" s="4"/>
      <c r="IR344" s="4"/>
      <c r="IS344" s="4"/>
      <c r="IT344" s="4"/>
      <c r="IU344" s="4"/>
      <c r="IV344" s="4"/>
      <c r="IW344" s="4"/>
      <c r="IX344" s="4"/>
      <c r="IY344" s="4"/>
      <c r="IZ344" s="4"/>
      <c r="JA344" s="4"/>
      <c r="JB344" s="4"/>
      <c r="JC344" s="4"/>
      <c r="JD344" s="4"/>
      <c r="JE344" s="4"/>
      <c r="JF344" s="4"/>
      <c r="JG344" s="4"/>
      <c r="JH344" s="4"/>
      <c r="JI344" s="4"/>
      <c r="JJ344" s="4"/>
      <c r="JK344" s="4"/>
      <c r="JL344" s="4"/>
      <c r="JM344" s="4"/>
      <c r="JN344" s="4"/>
      <c r="JO344" s="4"/>
      <c r="JP344" s="4"/>
      <c r="JQ344" s="4"/>
      <c r="JR344" s="4"/>
      <c r="JS344" s="4"/>
      <c r="JT344" s="4"/>
      <c r="JU344" s="4"/>
      <c r="JV344" s="4"/>
      <c r="JW344" s="4"/>
      <c r="JX344" s="4"/>
      <c r="JY344" s="4"/>
      <c r="JZ344" s="4"/>
      <c r="KA344" s="4"/>
      <c r="KB344" s="4"/>
      <c r="KC344" s="4"/>
      <c r="KD344" s="4"/>
      <c r="KE344" s="4"/>
      <c r="KF344" s="4"/>
      <c r="KG344" s="4"/>
      <c r="KH344" s="4"/>
      <c r="KI344" s="4"/>
      <c r="KJ344" s="4"/>
      <c r="KK344" s="4"/>
      <c r="KL344" s="4"/>
      <c r="KM344" s="4"/>
      <c r="KN344" s="4"/>
      <c r="KO344" s="4"/>
      <c r="KP344" s="4"/>
      <c r="KQ344" s="4"/>
      <c r="KR344" s="4"/>
      <c r="KS344" s="4"/>
      <c r="KT344" s="4"/>
      <c r="KU344" s="4"/>
      <c r="KV344" s="4"/>
      <c r="KW344" s="4"/>
      <c r="KX344" s="4"/>
      <c r="KY344" s="4"/>
      <c r="KZ344" s="4"/>
      <c r="LA344" s="4"/>
      <c r="LB344" s="4"/>
      <c r="LC344" s="4"/>
      <c r="LD344" s="4"/>
      <c r="LE344" s="4"/>
      <c r="LF344" s="4"/>
      <c r="LG344" s="4"/>
      <c r="LH344" s="4"/>
      <c r="LI344" s="4"/>
      <c r="LJ344" s="4"/>
      <c r="LK344" s="4"/>
      <c r="LL344" s="4"/>
      <c r="LM344" s="4"/>
      <c r="LN344" s="4"/>
      <c r="LO344" s="4"/>
      <c r="LP344" s="4"/>
      <c r="LQ344" s="4"/>
      <c r="LR344" s="4"/>
      <c r="LS344" s="4"/>
      <c r="LT344" s="4"/>
      <c r="LU344" s="4"/>
      <c r="LV344" s="4"/>
      <c r="LW344" s="4"/>
      <c r="LX344" s="4"/>
      <c r="LY344" s="4"/>
      <c r="LZ344" s="4"/>
      <c r="MA344" s="4"/>
      <c r="MB344" s="4"/>
      <c r="MC344" s="4"/>
      <c r="MD344" s="4"/>
      <c r="ME344" s="4"/>
      <c r="MF344" s="4"/>
      <c r="MG344" s="4"/>
      <c r="MH344" s="4"/>
      <c r="MI344" s="4"/>
      <c r="MJ344" s="4"/>
      <c r="MK344" s="4"/>
      <c r="ML344" s="4"/>
      <c r="MM344" s="4"/>
      <c r="MN344" s="4"/>
      <c r="MO344" s="4"/>
      <c r="MP344" s="4"/>
      <c r="MQ344" s="4"/>
      <c r="MR344" s="4"/>
      <c r="MS344" s="4"/>
      <c r="MT344" s="4"/>
      <c r="MU344" s="4"/>
      <c r="MV344" s="4"/>
      <c r="MW344" s="4"/>
      <c r="MX344" s="4"/>
      <c r="MY344" s="4"/>
      <c r="MZ344" s="4"/>
      <c r="NA344" s="4"/>
      <c r="NB344" s="4"/>
      <c r="NC344" s="4"/>
      <c r="ND344" s="4"/>
      <c r="NE344" s="4"/>
      <c r="NF344" s="4"/>
      <c r="NG344" s="4"/>
      <c r="NH344" s="4"/>
      <c r="NI344" s="4"/>
      <c r="NJ344" s="4"/>
      <c r="NK344" s="4"/>
      <c r="NL344" s="4"/>
      <c r="NM344" s="4"/>
      <c r="NN344" s="4"/>
      <c r="NO344" s="4"/>
      <c r="NP344" s="4"/>
      <c r="NQ344" s="4"/>
      <c r="NR344" s="4"/>
      <c r="NS344" s="4"/>
      <c r="NT344" s="4"/>
      <c r="NU344" s="4"/>
      <c r="NV344" s="4"/>
      <c r="NW344" s="4"/>
      <c r="NX344" s="4"/>
      <c r="NY344" s="4"/>
      <c r="NZ344" s="4"/>
      <c r="OA344" s="4"/>
      <c r="OB344" s="4"/>
      <c r="OC344" s="4"/>
      <c r="OD344" s="4"/>
      <c r="OE344" s="4"/>
      <c r="OF344" s="4"/>
      <c r="OG344" s="4"/>
      <c r="OH344" s="4"/>
      <c r="OI344" s="4"/>
      <c r="OJ344" s="4"/>
      <c r="OK344" s="4"/>
      <c r="OL344" s="4"/>
      <c r="OM344" s="4"/>
      <c r="ON344" s="4"/>
      <c r="OO344" s="4"/>
      <c r="OP344" s="4"/>
      <c r="OQ344" s="4"/>
      <c r="OR344" s="4"/>
      <c r="OS344" s="4"/>
      <c r="OT344" s="4"/>
      <c r="OU344" s="4"/>
      <c r="OV344" s="4"/>
      <c r="OW344" s="4"/>
      <c r="OX344" s="4"/>
      <c r="OY344" s="4"/>
      <c r="OZ344" s="4"/>
      <c r="PA344" s="4"/>
      <c r="PB344" s="4"/>
      <c r="PC344" s="4"/>
      <c r="PD344" s="4"/>
      <c r="PE344" s="4"/>
      <c r="PF344" s="4"/>
      <c r="PG344" s="4"/>
      <c r="PH344" s="4"/>
      <c r="PI344" s="4"/>
      <c r="PJ344" s="4"/>
      <c r="PK344" s="4"/>
      <c r="PL344" s="4"/>
      <c r="PM344" s="4"/>
      <c r="PN344" s="4"/>
      <c r="PO344" s="4"/>
      <c r="PP344" s="4"/>
      <c r="PQ344" s="4"/>
      <c r="PR344" s="4"/>
      <c r="PS344" s="4"/>
      <c r="PT344" s="4"/>
      <c r="PU344" s="4"/>
      <c r="PV344" s="4"/>
      <c r="PW344" s="4"/>
      <c r="PX344" s="4"/>
      <c r="PY344" s="4"/>
      <c r="PZ344" s="4"/>
      <c r="QA344" s="4"/>
      <c r="QB344" s="4"/>
      <c r="QC344" s="4"/>
      <c r="QD344" s="4"/>
      <c r="QE344" s="4"/>
      <c r="QF344" s="4"/>
      <c r="QG344" s="4"/>
      <c r="QH344" s="4"/>
      <c r="QI344" s="4"/>
      <c r="QJ344" s="4"/>
      <c r="QK344" s="4"/>
      <c r="QL344" s="4"/>
      <c r="QM344" s="4"/>
      <c r="QN344" s="4"/>
      <c r="QO344" s="4"/>
      <c r="QP344" s="4"/>
      <c r="QQ344" s="4"/>
      <c r="QR344" s="4"/>
      <c r="QS344" s="4"/>
      <c r="QT344" s="4"/>
      <c r="QU344" s="4"/>
      <c r="QV344" s="4"/>
      <c r="QW344" s="4"/>
      <c r="QX344" s="4"/>
      <c r="QY344" s="4"/>
      <c r="QZ344" s="4"/>
      <c r="RA344" s="4"/>
      <c r="RB344" s="4"/>
      <c r="RC344" s="4"/>
      <c r="RD344" s="4"/>
      <c r="RE344" s="4"/>
      <c r="RF344" s="4"/>
      <c r="RG344" s="4"/>
      <c r="RH344" s="4"/>
      <c r="RI344" s="4"/>
      <c r="RJ344" s="4"/>
      <c r="RK344" s="4"/>
      <c r="RL344" s="4"/>
      <c r="RM344" s="4"/>
      <c r="RN344" s="4"/>
      <c r="RO344" s="4"/>
      <c r="RP344" s="4"/>
      <c r="RQ344" s="4"/>
      <c r="RR344" s="4"/>
      <c r="RS344" s="4"/>
      <c r="RT344" s="4"/>
      <c r="RU344" s="4"/>
      <c r="RV344" s="4"/>
      <c r="RW344" s="4"/>
      <c r="RX344" s="4"/>
      <c r="RY344" s="4"/>
      <c r="RZ344" s="4"/>
      <c r="SA344" s="4"/>
      <c r="SB344" s="4"/>
      <c r="SC344" s="4"/>
      <c r="SD344" s="4"/>
      <c r="SE344" s="4"/>
      <c r="SF344" s="4"/>
      <c r="SG344" s="4"/>
      <c r="SH344" s="4"/>
      <c r="SI344" s="4"/>
      <c r="SJ344" s="4"/>
    </row>
    <row r="345" spans="1:504">
      <c r="J345" s="183"/>
      <c r="K345" s="194"/>
      <c r="L345" s="194"/>
      <c r="M345" s="19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  <c r="DE345" s="4"/>
      <c r="DF345" s="4"/>
      <c r="DG345" s="4"/>
      <c r="DH345" s="4"/>
      <c r="DI345" s="4"/>
      <c r="DJ345" s="4"/>
      <c r="DK345" s="4"/>
      <c r="DL345" s="4"/>
      <c r="DM345" s="4"/>
      <c r="DN345" s="4"/>
      <c r="DO345" s="4"/>
      <c r="DP345" s="4"/>
      <c r="DQ345" s="4"/>
      <c r="DR345" s="4"/>
      <c r="DS345" s="4"/>
      <c r="DT345" s="4"/>
      <c r="DU345" s="4"/>
      <c r="DV345" s="4"/>
      <c r="DW345" s="4"/>
      <c r="DX345" s="4"/>
      <c r="DY345" s="4"/>
      <c r="DZ345" s="4"/>
      <c r="EA345" s="4"/>
      <c r="EB345" s="4"/>
      <c r="EC345" s="4"/>
      <c r="ED345" s="4"/>
      <c r="EE345" s="4"/>
      <c r="EF345" s="4"/>
      <c r="EG345" s="4"/>
      <c r="EH345" s="4"/>
      <c r="EI345" s="4"/>
      <c r="EJ345" s="4"/>
      <c r="EK345" s="4"/>
      <c r="EL345" s="4"/>
      <c r="EM345" s="4"/>
      <c r="EN345" s="4"/>
      <c r="EO345" s="4"/>
      <c r="EP345" s="4"/>
      <c r="EQ345" s="4"/>
      <c r="ER345" s="4"/>
      <c r="ES345" s="4"/>
      <c r="ET345" s="4"/>
      <c r="EU345" s="4"/>
      <c r="EV345" s="4"/>
      <c r="EW345" s="4"/>
      <c r="EX345" s="4"/>
      <c r="EY345" s="4"/>
      <c r="EZ345" s="4"/>
      <c r="FA345" s="4"/>
      <c r="FB345" s="4"/>
      <c r="FC345" s="4"/>
      <c r="FD345" s="4"/>
      <c r="FE345" s="4"/>
      <c r="FF345" s="4"/>
      <c r="FG345" s="4"/>
      <c r="FH345" s="4"/>
      <c r="FI345" s="4"/>
      <c r="FJ345" s="4"/>
      <c r="FK345" s="4"/>
      <c r="FL345" s="4"/>
      <c r="FM345" s="4"/>
      <c r="FN345" s="4"/>
      <c r="FO345" s="4"/>
      <c r="FP345" s="4"/>
      <c r="FQ345" s="4"/>
      <c r="FR345" s="4"/>
      <c r="FS345" s="4"/>
      <c r="FT345" s="4"/>
      <c r="FU345" s="4"/>
      <c r="FV345" s="4"/>
      <c r="FW345" s="4"/>
      <c r="FX345" s="4"/>
      <c r="FY345" s="4"/>
      <c r="FZ345" s="4"/>
      <c r="GA345" s="4"/>
      <c r="GB345" s="4"/>
      <c r="GC345" s="4"/>
      <c r="GD345" s="4"/>
      <c r="GE345" s="4"/>
      <c r="GF345" s="4"/>
      <c r="GG345" s="4"/>
      <c r="GH345" s="4"/>
      <c r="GI345" s="4"/>
      <c r="GJ345" s="4"/>
      <c r="GK345" s="4"/>
      <c r="GL345" s="4"/>
      <c r="GM345" s="4"/>
      <c r="GN345" s="4"/>
      <c r="GO345" s="4"/>
      <c r="GP345" s="4"/>
      <c r="GQ345" s="4"/>
      <c r="GR345" s="4"/>
      <c r="GS345" s="4"/>
      <c r="GT345" s="4"/>
      <c r="GU345" s="4"/>
      <c r="GV345" s="4"/>
      <c r="GW345" s="4"/>
      <c r="GX345" s="4"/>
      <c r="GY345" s="4"/>
      <c r="GZ345" s="4"/>
      <c r="HA345" s="4"/>
      <c r="HB345" s="4"/>
      <c r="HC345" s="4"/>
      <c r="HD345" s="4"/>
      <c r="HE345" s="4"/>
      <c r="HF345" s="4"/>
      <c r="HG345" s="4"/>
      <c r="HH345" s="4"/>
      <c r="HI345" s="4"/>
      <c r="HJ345" s="4"/>
      <c r="HK345" s="4"/>
      <c r="HL345" s="4"/>
      <c r="HM345" s="4"/>
      <c r="HN345" s="4"/>
      <c r="HO345" s="4"/>
      <c r="HP345" s="4"/>
      <c r="HQ345" s="4"/>
      <c r="HR345" s="4"/>
      <c r="HS345" s="4"/>
      <c r="HT345" s="4"/>
      <c r="HU345" s="4"/>
      <c r="HV345" s="4"/>
      <c r="HW345" s="4"/>
      <c r="HX345" s="4"/>
      <c r="HY345" s="4"/>
      <c r="HZ345" s="4"/>
      <c r="IA345" s="4"/>
      <c r="IB345" s="4"/>
      <c r="IC345" s="4"/>
      <c r="ID345" s="4"/>
      <c r="IE345" s="4"/>
      <c r="IF345" s="4"/>
      <c r="IG345" s="4"/>
      <c r="IH345" s="4"/>
      <c r="II345" s="4"/>
      <c r="IJ345" s="4"/>
      <c r="IK345" s="4"/>
      <c r="IL345" s="4"/>
      <c r="IM345" s="4"/>
      <c r="IN345" s="4"/>
      <c r="IO345" s="4"/>
      <c r="IP345" s="4"/>
      <c r="IQ345" s="4"/>
      <c r="IR345" s="4"/>
      <c r="IS345" s="4"/>
      <c r="IT345" s="4"/>
      <c r="IU345" s="4"/>
      <c r="IV345" s="4"/>
      <c r="IW345" s="4"/>
      <c r="IX345" s="4"/>
      <c r="IY345" s="4"/>
      <c r="IZ345" s="4"/>
      <c r="JA345" s="4"/>
      <c r="JB345" s="4"/>
      <c r="JC345" s="4"/>
      <c r="JD345" s="4"/>
      <c r="JE345" s="4"/>
      <c r="JF345" s="4"/>
      <c r="JG345" s="4"/>
      <c r="JH345" s="4"/>
      <c r="JI345" s="4"/>
      <c r="JJ345" s="4"/>
      <c r="JK345" s="4"/>
      <c r="JL345" s="4"/>
      <c r="JM345" s="4"/>
      <c r="JN345" s="4"/>
      <c r="JO345" s="4"/>
      <c r="JP345" s="4"/>
      <c r="JQ345" s="4"/>
      <c r="JR345" s="4"/>
      <c r="JS345" s="4"/>
      <c r="JT345" s="4"/>
      <c r="JU345" s="4"/>
      <c r="JV345" s="4"/>
      <c r="JW345" s="4"/>
      <c r="JX345" s="4"/>
      <c r="JY345" s="4"/>
      <c r="JZ345" s="4"/>
      <c r="KA345" s="4"/>
      <c r="KB345" s="4"/>
      <c r="KC345" s="4"/>
      <c r="KD345" s="4"/>
      <c r="KE345" s="4"/>
      <c r="KF345" s="4"/>
      <c r="KG345" s="4"/>
      <c r="KH345" s="4"/>
      <c r="KI345" s="4"/>
      <c r="KJ345" s="4"/>
      <c r="KK345" s="4"/>
      <c r="KL345" s="4"/>
      <c r="KM345" s="4"/>
      <c r="KN345" s="4"/>
      <c r="KO345" s="4"/>
      <c r="KP345" s="4"/>
      <c r="KQ345" s="4"/>
      <c r="KR345" s="4"/>
      <c r="KS345" s="4"/>
      <c r="KT345" s="4"/>
      <c r="KU345" s="4"/>
      <c r="KV345" s="4"/>
      <c r="KW345" s="4"/>
      <c r="KX345" s="4"/>
      <c r="KY345" s="4"/>
      <c r="KZ345" s="4"/>
      <c r="LA345" s="4"/>
      <c r="LB345" s="4"/>
      <c r="LC345" s="4"/>
      <c r="LD345" s="4"/>
      <c r="LE345" s="4"/>
      <c r="LF345" s="4"/>
      <c r="LG345" s="4"/>
      <c r="LH345" s="4"/>
      <c r="LI345" s="4"/>
      <c r="LJ345" s="4"/>
      <c r="LK345" s="4"/>
      <c r="LL345" s="4"/>
      <c r="LM345" s="4"/>
      <c r="LN345" s="4"/>
      <c r="LO345" s="4"/>
      <c r="LP345" s="4"/>
      <c r="LQ345" s="4"/>
      <c r="LR345" s="4"/>
      <c r="LS345" s="4"/>
      <c r="LT345" s="4"/>
      <c r="LU345" s="4"/>
      <c r="LV345" s="4"/>
      <c r="LW345" s="4"/>
      <c r="LX345" s="4"/>
      <c r="LY345" s="4"/>
      <c r="LZ345" s="4"/>
      <c r="MA345" s="4"/>
      <c r="MB345" s="4"/>
      <c r="MC345" s="4"/>
      <c r="MD345" s="4"/>
      <c r="ME345" s="4"/>
      <c r="MF345" s="4"/>
      <c r="MG345" s="4"/>
      <c r="MH345" s="4"/>
      <c r="MI345" s="4"/>
      <c r="MJ345" s="4"/>
      <c r="MK345" s="4"/>
      <c r="ML345" s="4"/>
      <c r="MM345" s="4"/>
      <c r="MN345" s="4"/>
      <c r="MO345" s="4"/>
      <c r="MP345" s="4"/>
      <c r="MQ345" s="4"/>
      <c r="MR345" s="4"/>
      <c r="MS345" s="4"/>
      <c r="MT345" s="4"/>
      <c r="MU345" s="4"/>
      <c r="MV345" s="4"/>
      <c r="MW345" s="4"/>
      <c r="MX345" s="4"/>
      <c r="MY345" s="4"/>
      <c r="MZ345" s="4"/>
      <c r="NA345" s="4"/>
      <c r="NB345" s="4"/>
      <c r="NC345" s="4"/>
      <c r="ND345" s="4"/>
      <c r="NE345" s="4"/>
      <c r="NF345" s="4"/>
      <c r="NG345" s="4"/>
      <c r="NH345" s="4"/>
      <c r="NI345" s="4"/>
      <c r="NJ345" s="4"/>
      <c r="NK345" s="4"/>
      <c r="NL345" s="4"/>
      <c r="NM345" s="4"/>
      <c r="NN345" s="4"/>
      <c r="NO345" s="4"/>
      <c r="NP345" s="4"/>
      <c r="NQ345" s="4"/>
      <c r="NR345" s="4"/>
      <c r="NS345" s="4"/>
      <c r="NT345" s="4"/>
      <c r="NU345" s="4"/>
      <c r="NV345" s="4"/>
      <c r="NW345" s="4"/>
      <c r="NX345" s="4"/>
      <c r="NY345" s="4"/>
      <c r="NZ345" s="4"/>
      <c r="OA345" s="4"/>
      <c r="OB345" s="4"/>
      <c r="OC345" s="4"/>
      <c r="OD345" s="4"/>
      <c r="OE345" s="4"/>
      <c r="OF345" s="4"/>
      <c r="OG345" s="4"/>
      <c r="OH345" s="4"/>
      <c r="OI345" s="4"/>
      <c r="OJ345" s="4"/>
      <c r="OK345" s="4"/>
      <c r="OL345" s="4"/>
      <c r="OM345" s="4"/>
      <c r="ON345" s="4"/>
      <c r="OO345" s="4"/>
      <c r="OP345" s="4"/>
      <c r="OQ345" s="4"/>
      <c r="OR345" s="4"/>
      <c r="OS345" s="4"/>
      <c r="OT345" s="4"/>
      <c r="OU345" s="4"/>
      <c r="OV345" s="4"/>
      <c r="OW345" s="4"/>
      <c r="OX345" s="4"/>
      <c r="OY345" s="4"/>
      <c r="OZ345" s="4"/>
      <c r="PA345" s="4"/>
      <c r="PB345" s="4"/>
      <c r="PC345" s="4"/>
      <c r="PD345" s="4"/>
      <c r="PE345" s="4"/>
      <c r="PF345" s="4"/>
      <c r="PG345" s="4"/>
      <c r="PH345" s="4"/>
      <c r="PI345" s="4"/>
      <c r="PJ345" s="4"/>
      <c r="PK345" s="4"/>
      <c r="PL345" s="4"/>
      <c r="PM345" s="4"/>
      <c r="PN345" s="4"/>
      <c r="PO345" s="4"/>
      <c r="PP345" s="4"/>
      <c r="PQ345" s="4"/>
      <c r="PR345" s="4"/>
      <c r="PS345" s="4"/>
      <c r="PT345" s="4"/>
      <c r="PU345" s="4"/>
      <c r="PV345" s="4"/>
      <c r="PW345" s="4"/>
      <c r="PX345" s="4"/>
      <c r="PY345" s="4"/>
      <c r="PZ345" s="4"/>
      <c r="QA345" s="4"/>
      <c r="QB345" s="4"/>
      <c r="QC345" s="4"/>
      <c r="QD345" s="4"/>
      <c r="QE345" s="4"/>
      <c r="QF345" s="4"/>
      <c r="QG345" s="4"/>
      <c r="QH345" s="4"/>
      <c r="QI345" s="4"/>
      <c r="QJ345" s="4"/>
      <c r="QK345" s="4"/>
      <c r="QL345" s="4"/>
      <c r="QM345" s="4"/>
      <c r="QN345" s="4"/>
      <c r="QO345" s="4"/>
      <c r="QP345" s="4"/>
      <c r="QQ345" s="4"/>
      <c r="QR345" s="4"/>
      <c r="QS345" s="4"/>
      <c r="QT345" s="4"/>
      <c r="QU345" s="4"/>
      <c r="QV345" s="4"/>
      <c r="QW345" s="4"/>
      <c r="QX345" s="4"/>
      <c r="QY345" s="4"/>
      <c r="QZ345" s="4"/>
      <c r="RA345" s="4"/>
      <c r="RB345" s="4"/>
      <c r="RC345" s="4"/>
      <c r="RD345" s="4"/>
      <c r="RE345" s="4"/>
      <c r="RF345" s="4"/>
      <c r="RG345" s="4"/>
      <c r="RH345" s="4"/>
      <c r="RI345" s="4"/>
      <c r="RJ345" s="4"/>
      <c r="RK345" s="4"/>
      <c r="RL345" s="4"/>
      <c r="RM345" s="4"/>
      <c r="RN345" s="4"/>
      <c r="RO345" s="4"/>
      <c r="RP345" s="4"/>
      <c r="RQ345" s="4"/>
      <c r="RR345" s="4"/>
      <c r="RS345" s="4"/>
      <c r="RT345" s="4"/>
      <c r="RU345" s="4"/>
      <c r="RV345" s="4"/>
      <c r="RW345" s="4"/>
      <c r="RX345" s="4"/>
      <c r="RY345" s="4"/>
      <c r="RZ345" s="4"/>
      <c r="SA345" s="4"/>
      <c r="SB345" s="4"/>
      <c r="SC345" s="4"/>
      <c r="SD345" s="4"/>
      <c r="SE345" s="4"/>
      <c r="SF345" s="4"/>
      <c r="SG345" s="4"/>
      <c r="SH345" s="4"/>
      <c r="SI345" s="4"/>
      <c r="SJ345" s="4"/>
    </row>
    <row r="346" spans="1:504">
      <c r="J346" s="183"/>
      <c r="K346" s="194"/>
      <c r="L346" s="194"/>
      <c r="M346" s="19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  <c r="DE346" s="4"/>
      <c r="DF346" s="4"/>
      <c r="DG346" s="4"/>
      <c r="DH346" s="4"/>
      <c r="DI346" s="4"/>
      <c r="DJ346" s="4"/>
      <c r="DK346" s="4"/>
      <c r="DL346" s="4"/>
      <c r="DM346" s="4"/>
      <c r="DN346" s="4"/>
      <c r="DO346" s="4"/>
      <c r="DP346" s="4"/>
      <c r="DQ346" s="4"/>
      <c r="DR346" s="4"/>
      <c r="DS346" s="4"/>
      <c r="DT346" s="4"/>
      <c r="DU346" s="4"/>
      <c r="DV346" s="4"/>
      <c r="DW346" s="4"/>
      <c r="DX346" s="4"/>
      <c r="DY346" s="4"/>
      <c r="DZ346" s="4"/>
      <c r="EA346" s="4"/>
      <c r="EB346" s="4"/>
      <c r="EC346" s="4"/>
      <c r="ED346" s="4"/>
      <c r="EE346" s="4"/>
      <c r="EF346" s="4"/>
      <c r="EG346" s="4"/>
      <c r="EH346" s="4"/>
      <c r="EI346" s="4"/>
      <c r="EJ346" s="4"/>
      <c r="EK346" s="4"/>
      <c r="EL346" s="4"/>
      <c r="EM346" s="4"/>
      <c r="EN346" s="4"/>
      <c r="EO346" s="4"/>
      <c r="EP346" s="4"/>
      <c r="EQ346" s="4"/>
      <c r="ER346" s="4"/>
      <c r="ES346" s="4"/>
      <c r="ET346" s="4"/>
      <c r="EU346" s="4"/>
      <c r="EV346" s="4"/>
      <c r="EW346" s="4"/>
      <c r="EX346" s="4"/>
      <c r="EY346" s="4"/>
      <c r="EZ346" s="4"/>
      <c r="FA346" s="4"/>
      <c r="FB346" s="4"/>
      <c r="FC346" s="4"/>
      <c r="FD346" s="4"/>
      <c r="FE346" s="4"/>
      <c r="FF346" s="4"/>
      <c r="FG346" s="4"/>
      <c r="FH346" s="4"/>
      <c r="FI346" s="4"/>
      <c r="FJ346" s="4"/>
      <c r="FK346" s="4"/>
      <c r="FL346" s="4"/>
      <c r="FM346" s="4"/>
      <c r="FN346" s="4"/>
      <c r="FO346" s="4"/>
      <c r="FP346" s="4"/>
      <c r="FQ346" s="4"/>
      <c r="FR346" s="4"/>
      <c r="FS346" s="4"/>
      <c r="FT346" s="4"/>
      <c r="FU346" s="4"/>
      <c r="FV346" s="4"/>
      <c r="FW346" s="4"/>
      <c r="FX346" s="4"/>
      <c r="FY346" s="4"/>
      <c r="FZ346" s="4"/>
      <c r="GA346" s="4"/>
      <c r="GB346" s="4"/>
      <c r="GC346" s="4"/>
      <c r="GD346" s="4"/>
      <c r="GE346" s="4"/>
      <c r="GF346" s="4"/>
      <c r="GG346" s="4"/>
      <c r="GH346" s="4"/>
      <c r="GI346" s="4"/>
      <c r="GJ346" s="4"/>
      <c r="GK346" s="4"/>
      <c r="GL346" s="4"/>
      <c r="GM346" s="4"/>
      <c r="GN346" s="4"/>
      <c r="GO346" s="4"/>
      <c r="GP346" s="4"/>
      <c r="GQ346" s="4"/>
      <c r="GR346" s="4"/>
      <c r="GS346" s="4"/>
      <c r="GT346" s="4"/>
      <c r="GU346" s="4"/>
      <c r="GV346" s="4"/>
      <c r="GW346" s="4"/>
      <c r="GX346" s="4"/>
      <c r="GY346" s="4"/>
      <c r="GZ346" s="4"/>
      <c r="HA346" s="4"/>
      <c r="HB346" s="4"/>
      <c r="HC346" s="4"/>
      <c r="HD346" s="4"/>
      <c r="HE346" s="4"/>
      <c r="HF346" s="4"/>
      <c r="HG346" s="4"/>
      <c r="HH346" s="4"/>
      <c r="HI346" s="4"/>
      <c r="HJ346" s="4"/>
      <c r="HK346" s="4"/>
      <c r="HL346" s="4"/>
      <c r="HM346" s="4"/>
      <c r="HN346" s="4"/>
      <c r="HO346" s="4"/>
      <c r="HP346" s="4"/>
      <c r="HQ346" s="4"/>
      <c r="HR346" s="4"/>
      <c r="HS346" s="4"/>
      <c r="HT346" s="4"/>
      <c r="HU346" s="4"/>
      <c r="HV346" s="4"/>
      <c r="HW346" s="4"/>
      <c r="HX346" s="4"/>
      <c r="HY346" s="4"/>
      <c r="HZ346" s="4"/>
      <c r="IA346" s="4"/>
      <c r="IB346" s="4"/>
      <c r="IC346" s="4"/>
      <c r="ID346" s="4"/>
      <c r="IE346" s="4"/>
      <c r="IF346" s="4"/>
      <c r="IG346" s="4"/>
      <c r="IH346" s="4"/>
      <c r="II346" s="4"/>
      <c r="IJ346" s="4"/>
      <c r="IK346" s="4"/>
      <c r="IL346" s="4"/>
      <c r="IM346" s="4"/>
      <c r="IN346" s="4"/>
      <c r="IO346" s="4"/>
      <c r="IP346" s="4"/>
      <c r="IQ346" s="4"/>
      <c r="IR346" s="4"/>
      <c r="IS346" s="4"/>
      <c r="IT346" s="4"/>
      <c r="IU346" s="4"/>
      <c r="IV346" s="4"/>
      <c r="IW346" s="4"/>
      <c r="IX346" s="4"/>
      <c r="IY346" s="4"/>
      <c r="IZ346" s="4"/>
      <c r="JA346" s="4"/>
      <c r="JB346" s="4"/>
      <c r="JC346" s="4"/>
      <c r="JD346" s="4"/>
      <c r="JE346" s="4"/>
      <c r="JF346" s="4"/>
      <c r="JG346" s="4"/>
      <c r="JH346" s="4"/>
      <c r="JI346" s="4"/>
      <c r="JJ346" s="4"/>
      <c r="JK346" s="4"/>
      <c r="JL346" s="4"/>
      <c r="JM346" s="4"/>
      <c r="JN346" s="4"/>
      <c r="JO346" s="4"/>
      <c r="JP346" s="4"/>
      <c r="JQ346" s="4"/>
      <c r="JR346" s="4"/>
      <c r="JS346" s="4"/>
      <c r="JT346" s="4"/>
      <c r="JU346" s="4"/>
      <c r="JV346" s="4"/>
      <c r="JW346" s="4"/>
      <c r="JX346" s="4"/>
      <c r="JY346" s="4"/>
      <c r="JZ346" s="4"/>
      <c r="KA346" s="4"/>
      <c r="KB346" s="4"/>
      <c r="KC346" s="4"/>
      <c r="KD346" s="4"/>
      <c r="KE346" s="4"/>
      <c r="KF346" s="4"/>
      <c r="KG346" s="4"/>
      <c r="KH346" s="4"/>
      <c r="KI346" s="4"/>
      <c r="KJ346" s="4"/>
      <c r="KK346" s="4"/>
      <c r="KL346" s="4"/>
      <c r="KM346" s="4"/>
      <c r="KN346" s="4"/>
      <c r="KO346" s="4"/>
      <c r="KP346" s="4"/>
      <c r="KQ346" s="4"/>
      <c r="KR346" s="4"/>
      <c r="KS346" s="4"/>
      <c r="KT346" s="4"/>
      <c r="KU346" s="4"/>
      <c r="KV346" s="4"/>
      <c r="KW346" s="4"/>
      <c r="KX346" s="4"/>
      <c r="KY346" s="4"/>
      <c r="KZ346" s="4"/>
      <c r="LA346" s="4"/>
      <c r="LB346" s="4"/>
      <c r="LC346" s="4"/>
      <c r="LD346" s="4"/>
      <c r="LE346" s="4"/>
      <c r="LF346" s="4"/>
      <c r="LG346" s="4"/>
      <c r="LH346" s="4"/>
      <c r="LI346" s="4"/>
      <c r="LJ346" s="4"/>
      <c r="LK346" s="4"/>
      <c r="LL346" s="4"/>
      <c r="LM346" s="4"/>
      <c r="LN346" s="4"/>
      <c r="LO346" s="4"/>
      <c r="LP346" s="4"/>
      <c r="LQ346" s="4"/>
      <c r="LR346" s="4"/>
      <c r="LS346" s="4"/>
      <c r="LT346" s="4"/>
      <c r="LU346" s="4"/>
      <c r="LV346" s="4"/>
      <c r="LW346" s="4"/>
      <c r="LX346" s="4"/>
      <c r="LY346" s="4"/>
      <c r="LZ346" s="4"/>
      <c r="MA346" s="4"/>
      <c r="MB346" s="4"/>
      <c r="MC346" s="4"/>
      <c r="MD346" s="4"/>
      <c r="ME346" s="4"/>
      <c r="MF346" s="4"/>
      <c r="MG346" s="4"/>
      <c r="MH346" s="4"/>
      <c r="MI346" s="4"/>
      <c r="MJ346" s="4"/>
      <c r="MK346" s="4"/>
      <c r="ML346" s="4"/>
      <c r="MM346" s="4"/>
      <c r="MN346" s="4"/>
      <c r="MO346" s="4"/>
      <c r="MP346" s="4"/>
      <c r="MQ346" s="4"/>
      <c r="MR346" s="4"/>
      <c r="MS346" s="4"/>
      <c r="MT346" s="4"/>
      <c r="MU346" s="4"/>
      <c r="MV346" s="4"/>
      <c r="MW346" s="4"/>
      <c r="MX346" s="4"/>
      <c r="MY346" s="4"/>
      <c r="MZ346" s="4"/>
      <c r="NA346" s="4"/>
      <c r="NB346" s="4"/>
      <c r="NC346" s="4"/>
      <c r="ND346" s="4"/>
      <c r="NE346" s="4"/>
      <c r="NF346" s="4"/>
      <c r="NG346" s="4"/>
      <c r="NH346" s="4"/>
      <c r="NI346" s="4"/>
      <c r="NJ346" s="4"/>
      <c r="NK346" s="4"/>
      <c r="NL346" s="4"/>
      <c r="NM346" s="4"/>
      <c r="NN346" s="4"/>
      <c r="NO346" s="4"/>
      <c r="NP346" s="4"/>
      <c r="NQ346" s="4"/>
      <c r="NR346" s="4"/>
      <c r="NS346" s="4"/>
      <c r="NT346" s="4"/>
      <c r="NU346" s="4"/>
      <c r="NV346" s="4"/>
      <c r="NW346" s="4"/>
      <c r="NX346" s="4"/>
      <c r="NY346" s="4"/>
      <c r="NZ346" s="4"/>
      <c r="OA346" s="4"/>
      <c r="OB346" s="4"/>
      <c r="OC346" s="4"/>
      <c r="OD346" s="4"/>
      <c r="OE346" s="4"/>
      <c r="OF346" s="4"/>
      <c r="OG346" s="4"/>
      <c r="OH346" s="4"/>
      <c r="OI346" s="4"/>
      <c r="OJ346" s="4"/>
      <c r="OK346" s="4"/>
      <c r="OL346" s="4"/>
      <c r="OM346" s="4"/>
      <c r="ON346" s="4"/>
      <c r="OO346" s="4"/>
      <c r="OP346" s="4"/>
      <c r="OQ346" s="4"/>
      <c r="OR346" s="4"/>
      <c r="OS346" s="4"/>
      <c r="OT346" s="4"/>
      <c r="OU346" s="4"/>
      <c r="OV346" s="4"/>
      <c r="OW346" s="4"/>
      <c r="OX346" s="4"/>
      <c r="OY346" s="4"/>
      <c r="OZ346" s="4"/>
      <c r="PA346" s="4"/>
      <c r="PB346" s="4"/>
      <c r="PC346" s="4"/>
      <c r="PD346" s="4"/>
      <c r="PE346" s="4"/>
      <c r="PF346" s="4"/>
      <c r="PG346" s="4"/>
      <c r="PH346" s="4"/>
      <c r="PI346" s="4"/>
      <c r="PJ346" s="4"/>
      <c r="PK346" s="4"/>
      <c r="PL346" s="4"/>
      <c r="PM346" s="4"/>
      <c r="PN346" s="4"/>
      <c r="PO346" s="4"/>
      <c r="PP346" s="4"/>
      <c r="PQ346" s="4"/>
      <c r="PR346" s="4"/>
      <c r="PS346" s="4"/>
      <c r="PT346" s="4"/>
      <c r="PU346" s="4"/>
      <c r="PV346" s="4"/>
      <c r="PW346" s="4"/>
      <c r="PX346" s="4"/>
      <c r="PY346" s="4"/>
      <c r="PZ346" s="4"/>
      <c r="QA346" s="4"/>
      <c r="QB346" s="4"/>
      <c r="QC346" s="4"/>
      <c r="QD346" s="4"/>
      <c r="QE346" s="4"/>
      <c r="QF346" s="4"/>
      <c r="QG346" s="4"/>
      <c r="QH346" s="4"/>
      <c r="QI346" s="4"/>
      <c r="QJ346" s="4"/>
      <c r="QK346" s="4"/>
      <c r="QL346" s="4"/>
      <c r="QM346" s="4"/>
      <c r="QN346" s="4"/>
      <c r="QO346" s="4"/>
      <c r="QP346" s="4"/>
      <c r="QQ346" s="4"/>
      <c r="QR346" s="4"/>
      <c r="QS346" s="4"/>
      <c r="QT346" s="4"/>
      <c r="QU346" s="4"/>
      <c r="QV346" s="4"/>
      <c r="QW346" s="4"/>
      <c r="QX346" s="4"/>
      <c r="QY346" s="4"/>
      <c r="QZ346" s="4"/>
      <c r="RA346" s="4"/>
      <c r="RB346" s="4"/>
      <c r="RC346" s="4"/>
      <c r="RD346" s="4"/>
      <c r="RE346" s="4"/>
      <c r="RF346" s="4"/>
      <c r="RG346" s="4"/>
      <c r="RH346" s="4"/>
      <c r="RI346" s="4"/>
      <c r="RJ346" s="4"/>
      <c r="RK346" s="4"/>
      <c r="RL346" s="4"/>
      <c r="RM346" s="4"/>
      <c r="RN346" s="4"/>
      <c r="RO346" s="4"/>
      <c r="RP346" s="4"/>
      <c r="RQ346" s="4"/>
      <c r="RR346" s="4"/>
      <c r="RS346" s="4"/>
      <c r="RT346" s="4"/>
      <c r="RU346" s="4"/>
      <c r="RV346" s="4"/>
      <c r="RW346" s="4"/>
      <c r="RX346" s="4"/>
      <c r="RY346" s="4"/>
      <c r="RZ346" s="4"/>
      <c r="SA346" s="4"/>
      <c r="SB346" s="4"/>
      <c r="SC346" s="4"/>
      <c r="SD346" s="4"/>
      <c r="SE346" s="4"/>
      <c r="SF346" s="4"/>
      <c r="SG346" s="4"/>
      <c r="SH346" s="4"/>
      <c r="SI346" s="4"/>
      <c r="SJ346" s="4"/>
    </row>
    <row r="347" spans="1:504">
      <c r="J347" s="183"/>
      <c r="K347" s="194"/>
      <c r="L347" s="194"/>
      <c r="M347" s="19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  <c r="DE347" s="4"/>
      <c r="DF347" s="4"/>
      <c r="DG347" s="4"/>
      <c r="DH347" s="4"/>
      <c r="DI347" s="4"/>
      <c r="DJ347" s="4"/>
      <c r="DK347" s="4"/>
      <c r="DL347" s="4"/>
      <c r="DM347" s="4"/>
      <c r="DN347" s="4"/>
      <c r="DO347" s="4"/>
      <c r="DP347" s="4"/>
      <c r="DQ347" s="4"/>
      <c r="DR347" s="4"/>
      <c r="DS347" s="4"/>
      <c r="DT347" s="4"/>
      <c r="DU347" s="4"/>
      <c r="DV347" s="4"/>
      <c r="DW347" s="4"/>
      <c r="DX347" s="4"/>
      <c r="DY347" s="4"/>
      <c r="DZ347" s="4"/>
      <c r="EA347" s="4"/>
      <c r="EB347" s="4"/>
      <c r="EC347" s="4"/>
      <c r="ED347" s="4"/>
      <c r="EE347" s="4"/>
      <c r="EF347" s="4"/>
      <c r="EG347" s="4"/>
      <c r="EH347" s="4"/>
      <c r="EI347" s="4"/>
      <c r="EJ347" s="4"/>
      <c r="EK347" s="4"/>
      <c r="EL347" s="4"/>
      <c r="EM347" s="4"/>
      <c r="EN347" s="4"/>
      <c r="EO347" s="4"/>
      <c r="EP347" s="4"/>
      <c r="EQ347" s="4"/>
      <c r="ER347" s="4"/>
      <c r="ES347" s="4"/>
      <c r="ET347" s="4"/>
      <c r="EU347" s="4"/>
      <c r="EV347" s="4"/>
      <c r="EW347" s="4"/>
      <c r="EX347" s="4"/>
      <c r="EY347" s="4"/>
      <c r="EZ347" s="4"/>
      <c r="FA347" s="4"/>
      <c r="FB347" s="4"/>
      <c r="FC347" s="4"/>
      <c r="FD347" s="4"/>
      <c r="FE347" s="4"/>
      <c r="FF347" s="4"/>
      <c r="FG347" s="4"/>
      <c r="FH347" s="4"/>
      <c r="FI347" s="4"/>
      <c r="FJ347" s="4"/>
      <c r="FK347" s="4"/>
      <c r="FL347" s="4"/>
      <c r="FM347" s="4"/>
      <c r="FN347" s="4"/>
      <c r="FO347" s="4"/>
      <c r="FP347" s="4"/>
      <c r="FQ347" s="4"/>
      <c r="FR347" s="4"/>
      <c r="FS347" s="4"/>
      <c r="FT347" s="4"/>
      <c r="FU347" s="4"/>
      <c r="FV347" s="4"/>
      <c r="FW347" s="4"/>
      <c r="FX347" s="4"/>
      <c r="FY347" s="4"/>
      <c r="FZ347" s="4"/>
      <c r="GA347" s="4"/>
      <c r="GB347" s="4"/>
      <c r="GC347" s="4"/>
      <c r="GD347" s="4"/>
      <c r="GE347" s="4"/>
      <c r="GF347" s="4"/>
      <c r="GG347" s="4"/>
      <c r="GH347" s="4"/>
      <c r="GI347" s="4"/>
      <c r="GJ347" s="4"/>
      <c r="GK347" s="4"/>
      <c r="GL347" s="4"/>
      <c r="GM347" s="4"/>
      <c r="GN347" s="4"/>
      <c r="GO347" s="4"/>
      <c r="GP347" s="4"/>
      <c r="GQ347" s="4"/>
      <c r="GR347" s="4"/>
      <c r="GS347" s="4"/>
      <c r="GT347" s="4"/>
      <c r="GU347" s="4"/>
      <c r="GV347" s="4"/>
      <c r="GW347" s="4"/>
      <c r="GX347" s="4"/>
      <c r="GY347" s="4"/>
      <c r="GZ347" s="4"/>
      <c r="HA347" s="4"/>
      <c r="HB347" s="4"/>
      <c r="HC347" s="4"/>
      <c r="HD347" s="4"/>
      <c r="HE347" s="4"/>
      <c r="HF347" s="4"/>
      <c r="HG347" s="4"/>
      <c r="HH347" s="4"/>
      <c r="HI347" s="4"/>
      <c r="HJ347" s="4"/>
      <c r="HK347" s="4"/>
      <c r="HL347" s="4"/>
      <c r="HM347" s="4"/>
      <c r="HN347" s="4"/>
      <c r="HO347" s="4"/>
      <c r="HP347" s="4"/>
      <c r="HQ347" s="4"/>
      <c r="HR347" s="4"/>
      <c r="HS347" s="4"/>
      <c r="HT347" s="4"/>
      <c r="HU347" s="4"/>
      <c r="HV347" s="4"/>
      <c r="HW347" s="4"/>
      <c r="HX347" s="4"/>
      <c r="HY347" s="4"/>
      <c r="HZ347" s="4"/>
      <c r="IA347" s="4"/>
      <c r="IB347" s="4"/>
      <c r="IC347" s="4"/>
      <c r="ID347" s="4"/>
      <c r="IE347" s="4"/>
      <c r="IF347" s="4"/>
      <c r="IG347" s="4"/>
      <c r="IH347" s="4"/>
      <c r="II347" s="4"/>
      <c r="IJ347" s="4"/>
      <c r="IK347" s="4"/>
      <c r="IL347" s="4"/>
      <c r="IM347" s="4"/>
      <c r="IN347" s="4"/>
      <c r="IO347" s="4"/>
      <c r="IP347" s="4"/>
      <c r="IQ347" s="4"/>
      <c r="IR347" s="4"/>
      <c r="IS347" s="4"/>
      <c r="IT347" s="4"/>
      <c r="IU347" s="4"/>
      <c r="IV347" s="4"/>
      <c r="IW347" s="4"/>
      <c r="IX347" s="4"/>
      <c r="IY347" s="4"/>
      <c r="IZ347" s="4"/>
      <c r="JA347" s="4"/>
      <c r="JB347" s="4"/>
      <c r="JC347" s="4"/>
      <c r="JD347" s="4"/>
      <c r="JE347" s="4"/>
      <c r="JF347" s="4"/>
      <c r="JG347" s="4"/>
      <c r="JH347" s="4"/>
      <c r="JI347" s="4"/>
      <c r="JJ347" s="4"/>
      <c r="JK347" s="4"/>
      <c r="JL347" s="4"/>
      <c r="JM347" s="4"/>
      <c r="JN347" s="4"/>
      <c r="JO347" s="4"/>
      <c r="JP347" s="4"/>
      <c r="JQ347" s="4"/>
      <c r="JR347" s="4"/>
      <c r="JS347" s="4"/>
      <c r="JT347" s="4"/>
      <c r="JU347" s="4"/>
      <c r="JV347" s="4"/>
      <c r="JW347" s="4"/>
      <c r="JX347" s="4"/>
      <c r="JY347" s="4"/>
      <c r="JZ347" s="4"/>
      <c r="KA347" s="4"/>
      <c r="KB347" s="4"/>
      <c r="KC347" s="4"/>
      <c r="KD347" s="4"/>
      <c r="KE347" s="4"/>
      <c r="KF347" s="4"/>
      <c r="KG347" s="4"/>
      <c r="KH347" s="4"/>
      <c r="KI347" s="4"/>
      <c r="KJ347" s="4"/>
      <c r="KK347" s="4"/>
      <c r="KL347" s="4"/>
      <c r="KM347" s="4"/>
      <c r="KN347" s="4"/>
      <c r="KO347" s="4"/>
      <c r="KP347" s="4"/>
      <c r="KQ347" s="4"/>
      <c r="KR347" s="4"/>
      <c r="KS347" s="4"/>
      <c r="KT347" s="4"/>
      <c r="KU347" s="4"/>
      <c r="KV347" s="4"/>
      <c r="KW347" s="4"/>
      <c r="KX347" s="4"/>
      <c r="KY347" s="4"/>
      <c r="KZ347" s="4"/>
      <c r="LA347" s="4"/>
      <c r="LB347" s="4"/>
      <c r="LC347" s="4"/>
      <c r="LD347" s="4"/>
      <c r="LE347" s="4"/>
      <c r="LF347" s="4"/>
      <c r="LG347" s="4"/>
      <c r="LH347" s="4"/>
      <c r="LI347" s="4"/>
      <c r="LJ347" s="4"/>
      <c r="LK347" s="4"/>
      <c r="LL347" s="4"/>
      <c r="LM347" s="4"/>
      <c r="LN347" s="4"/>
      <c r="LO347" s="4"/>
      <c r="LP347" s="4"/>
      <c r="LQ347" s="4"/>
      <c r="LR347" s="4"/>
      <c r="LS347" s="4"/>
      <c r="LT347" s="4"/>
      <c r="LU347" s="4"/>
      <c r="LV347" s="4"/>
      <c r="LW347" s="4"/>
      <c r="LX347" s="4"/>
      <c r="LY347" s="4"/>
      <c r="LZ347" s="4"/>
      <c r="MA347" s="4"/>
      <c r="MB347" s="4"/>
      <c r="MC347" s="4"/>
      <c r="MD347" s="4"/>
      <c r="ME347" s="4"/>
      <c r="MF347" s="4"/>
      <c r="MG347" s="4"/>
      <c r="MH347" s="4"/>
      <c r="MI347" s="4"/>
      <c r="MJ347" s="4"/>
      <c r="MK347" s="4"/>
      <c r="ML347" s="4"/>
      <c r="MM347" s="4"/>
      <c r="MN347" s="4"/>
      <c r="MO347" s="4"/>
      <c r="MP347" s="4"/>
      <c r="MQ347" s="4"/>
      <c r="MR347" s="4"/>
      <c r="MS347" s="4"/>
      <c r="MT347" s="4"/>
      <c r="MU347" s="4"/>
      <c r="MV347" s="4"/>
      <c r="MW347" s="4"/>
      <c r="MX347" s="4"/>
      <c r="MY347" s="4"/>
      <c r="MZ347" s="4"/>
      <c r="NA347" s="4"/>
      <c r="NB347" s="4"/>
      <c r="NC347" s="4"/>
      <c r="ND347" s="4"/>
      <c r="NE347" s="4"/>
      <c r="NF347" s="4"/>
      <c r="NG347" s="4"/>
      <c r="NH347" s="4"/>
      <c r="NI347" s="4"/>
      <c r="NJ347" s="4"/>
      <c r="NK347" s="4"/>
      <c r="NL347" s="4"/>
      <c r="NM347" s="4"/>
      <c r="NN347" s="4"/>
      <c r="NO347" s="4"/>
      <c r="NP347" s="4"/>
      <c r="NQ347" s="4"/>
      <c r="NR347" s="4"/>
      <c r="NS347" s="4"/>
      <c r="NT347" s="4"/>
      <c r="NU347" s="4"/>
      <c r="NV347" s="4"/>
      <c r="NW347" s="4"/>
      <c r="NX347" s="4"/>
      <c r="NY347" s="4"/>
      <c r="NZ347" s="4"/>
      <c r="OA347" s="4"/>
      <c r="OB347" s="4"/>
      <c r="OC347" s="4"/>
      <c r="OD347" s="4"/>
      <c r="OE347" s="4"/>
      <c r="OF347" s="4"/>
      <c r="OG347" s="4"/>
      <c r="OH347" s="4"/>
      <c r="OI347" s="4"/>
      <c r="OJ347" s="4"/>
      <c r="OK347" s="4"/>
      <c r="OL347" s="4"/>
      <c r="OM347" s="4"/>
      <c r="ON347" s="4"/>
      <c r="OO347" s="4"/>
      <c r="OP347" s="4"/>
      <c r="OQ347" s="4"/>
      <c r="OR347" s="4"/>
      <c r="OS347" s="4"/>
      <c r="OT347" s="4"/>
      <c r="OU347" s="4"/>
      <c r="OV347" s="4"/>
      <c r="OW347" s="4"/>
      <c r="OX347" s="4"/>
      <c r="OY347" s="4"/>
      <c r="OZ347" s="4"/>
      <c r="PA347" s="4"/>
      <c r="PB347" s="4"/>
      <c r="PC347" s="4"/>
      <c r="PD347" s="4"/>
      <c r="PE347" s="4"/>
      <c r="PF347" s="4"/>
      <c r="PG347" s="4"/>
      <c r="PH347" s="4"/>
      <c r="PI347" s="4"/>
      <c r="PJ347" s="4"/>
      <c r="PK347" s="4"/>
      <c r="PL347" s="4"/>
      <c r="PM347" s="4"/>
      <c r="PN347" s="4"/>
      <c r="PO347" s="4"/>
      <c r="PP347" s="4"/>
      <c r="PQ347" s="4"/>
      <c r="PR347" s="4"/>
      <c r="PS347" s="4"/>
      <c r="PT347" s="4"/>
      <c r="PU347" s="4"/>
      <c r="PV347" s="4"/>
      <c r="PW347" s="4"/>
      <c r="PX347" s="4"/>
      <c r="PY347" s="4"/>
      <c r="PZ347" s="4"/>
      <c r="QA347" s="4"/>
      <c r="QB347" s="4"/>
      <c r="QC347" s="4"/>
      <c r="QD347" s="4"/>
      <c r="QE347" s="4"/>
      <c r="QF347" s="4"/>
      <c r="QG347" s="4"/>
      <c r="QH347" s="4"/>
      <c r="QI347" s="4"/>
      <c r="QJ347" s="4"/>
      <c r="QK347" s="4"/>
      <c r="QL347" s="4"/>
      <c r="QM347" s="4"/>
      <c r="QN347" s="4"/>
      <c r="QO347" s="4"/>
      <c r="QP347" s="4"/>
      <c r="QQ347" s="4"/>
      <c r="QR347" s="4"/>
      <c r="QS347" s="4"/>
      <c r="QT347" s="4"/>
      <c r="QU347" s="4"/>
      <c r="QV347" s="4"/>
      <c r="QW347" s="4"/>
      <c r="QX347" s="4"/>
      <c r="QY347" s="4"/>
      <c r="QZ347" s="4"/>
      <c r="RA347" s="4"/>
      <c r="RB347" s="4"/>
      <c r="RC347" s="4"/>
      <c r="RD347" s="4"/>
      <c r="RE347" s="4"/>
      <c r="RF347" s="4"/>
      <c r="RG347" s="4"/>
      <c r="RH347" s="4"/>
      <c r="RI347" s="4"/>
      <c r="RJ347" s="4"/>
      <c r="RK347" s="4"/>
      <c r="RL347" s="4"/>
      <c r="RM347" s="4"/>
      <c r="RN347" s="4"/>
      <c r="RO347" s="4"/>
      <c r="RP347" s="4"/>
      <c r="RQ347" s="4"/>
      <c r="RR347" s="4"/>
      <c r="RS347" s="4"/>
      <c r="RT347" s="4"/>
      <c r="RU347" s="4"/>
      <c r="RV347" s="4"/>
      <c r="RW347" s="4"/>
      <c r="RX347" s="4"/>
      <c r="RY347" s="4"/>
      <c r="RZ347" s="4"/>
      <c r="SA347" s="4"/>
      <c r="SB347" s="4"/>
      <c r="SC347" s="4"/>
      <c r="SD347" s="4"/>
      <c r="SE347" s="4"/>
      <c r="SF347" s="4"/>
      <c r="SG347" s="4"/>
      <c r="SH347" s="4"/>
      <c r="SI347" s="4"/>
      <c r="SJ347" s="4"/>
    </row>
    <row r="348" spans="1:504">
      <c r="J348" s="183"/>
      <c r="K348" s="194"/>
      <c r="L348" s="194"/>
      <c r="M348" s="19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  <c r="DE348" s="4"/>
      <c r="DF348" s="4"/>
      <c r="DG348" s="4"/>
      <c r="DH348" s="4"/>
      <c r="DI348" s="4"/>
      <c r="DJ348" s="4"/>
      <c r="DK348" s="4"/>
      <c r="DL348" s="4"/>
      <c r="DM348" s="4"/>
      <c r="DN348" s="4"/>
      <c r="DO348" s="4"/>
      <c r="DP348" s="4"/>
      <c r="DQ348" s="4"/>
      <c r="DR348" s="4"/>
      <c r="DS348" s="4"/>
      <c r="DT348" s="4"/>
      <c r="DU348" s="4"/>
      <c r="DV348" s="4"/>
      <c r="DW348" s="4"/>
      <c r="DX348" s="4"/>
      <c r="DY348" s="4"/>
      <c r="DZ348" s="4"/>
      <c r="EA348" s="4"/>
      <c r="EB348" s="4"/>
      <c r="EC348" s="4"/>
      <c r="ED348" s="4"/>
      <c r="EE348" s="4"/>
      <c r="EF348" s="4"/>
      <c r="EG348" s="4"/>
      <c r="EH348" s="4"/>
      <c r="EI348" s="4"/>
      <c r="EJ348" s="4"/>
      <c r="EK348" s="4"/>
      <c r="EL348" s="4"/>
      <c r="EM348" s="4"/>
      <c r="EN348" s="4"/>
      <c r="EO348" s="4"/>
      <c r="EP348" s="4"/>
      <c r="EQ348" s="4"/>
      <c r="ER348" s="4"/>
      <c r="ES348" s="4"/>
      <c r="ET348" s="4"/>
      <c r="EU348" s="4"/>
      <c r="EV348" s="4"/>
      <c r="EW348" s="4"/>
      <c r="EX348" s="4"/>
      <c r="EY348" s="4"/>
      <c r="EZ348" s="4"/>
      <c r="FA348" s="4"/>
      <c r="FB348" s="4"/>
      <c r="FC348" s="4"/>
      <c r="FD348" s="4"/>
      <c r="FE348" s="4"/>
      <c r="FF348" s="4"/>
      <c r="FG348" s="4"/>
      <c r="FH348" s="4"/>
      <c r="FI348" s="4"/>
      <c r="FJ348" s="4"/>
      <c r="FK348" s="4"/>
      <c r="FL348" s="4"/>
      <c r="FM348" s="4"/>
      <c r="FN348" s="4"/>
      <c r="FO348" s="4"/>
      <c r="FP348" s="4"/>
      <c r="FQ348" s="4"/>
      <c r="FR348" s="4"/>
      <c r="FS348" s="4"/>
      <c r="FT348" s="4"/>
      <c r="FU348" s="4"/>
      <c r="FV348" s="4"/>
      <c r="FW348" s="4"/>
      <c r="FX348" s="4"/>
      <c r="FY348" s="4"/>
      <c r="FZ348" s="4"/>
      <c r="GA348" s="4"/>
      <c r="GB348" s="4"/>
      <c r="GC348" s="4"/>
      <c r="GD348" s="4"/>
      <c r="GE348" s="4"/>
      <c r="GF348" s="4"/>
      <c r="GG348" s="4"/>
      <c r="GH348" s="4"/>
      <c r="GI348" s="4"/>
      <c r="GJ348" s="4"/>
      <c r="GK348" s="4"/>
      <c r="GL348" s="4"/>
      <c r="GM348" s="4"/>
      <c r="GN348" s="4"/>
      <c r="GO348" s="4"/>
      <c r="GP348" s="4"/>
      <c r="GQ348" s="4"/>
      <c r="GR348" s="4"/>
      <c r="GS348" s="4"/>
      <c r="GT348" s="4"/>
      <c r="GU348" s="4"/>
      <c r="GV348" s="4"/>
      <c r="GW348" s="4"/>
      <c r="GX348" s="4"/>
      <c r="GY348" s="4"/>
      <c r="GZ348" s="4"/>
      <c r="HA348" s="4"/>
      <c r="HB348" s="4"/>
      <c r="HC348" s="4"/>
      <c r="HD348" s="4"/>
      <c r="HE348" s="4"/>
      <c r="HF348" s="4"/>
      <c r="HG348" s="4"/>
      <c r="HH348" s="4"/>
      <c r="HI348" s="4"/>
      <c r="HJ348" s="4"/>
      <c r="HK348" s="4"/>
      <c r="HL348" s="4"/>
      <c r="HM348" s="4"/>
      <c r="HN348" s="4"/>
      <c r="HO348" s="4"/>
      <c r="HP348" s="4"/>
      <c r="HQ348" s="4"/>
      <c r="HR348" s="4"/>
      <c r="HS348" s="4"/>
      <c r="HT348" s="4"/>
      <c r="HU348" s="4"/>
      <c r="HV348" s="4"/>
      <c r="HW348" s="4"/>
      <c r="HX348" s="4"/>
      <c r="HY348" s="4"/>
      <c r="HZ348" s="4"/>
      <c r="IA348" s="4"/>
      <c r="IB348" s="4"/>
      <c r="IC348" s="4"/>
      <c r="ID348" s="4"/>
      <c r="IE348" s="4"/>
      <c r="IF348" s="4"/>
      <c r="IG348" s="4"/>
      <c r="IH348" s="4"/>
      <c r="II348" s="4"/>
      <c r="IJ348" s="4"/>
      <c r="IK348" s="4"/>
      <c r="IL348" s="4"/>
      <c r="IM348" s="4"/>
      <c r="IN348" s="4"/>
      <c r="IO348" s="4"/>
      <c r="IP348" s="4"/>
      <c r="IQ348" s="4"/>
      <c r="IR348" s="4"/>
      <c r="IS348" s="4"/>
      <c r="IT348" s="4"/>
      <c r="IU348" s="4"/>
      <c r="IV348" s="4"/>
      <c r="IW348" s="4"/>
      <c r="IX348" s="4"/>
      <c r="IY348" s="4"/>
      <c r="IZ348" s="4"/>
      <c r="JA348" s="4"/>
      <c r="JB348" s="4"/>
      <c r="JC348" s="4"/>
      <c r="JD348" s="4"/>
      <c r="JE348" s="4"/>
      <c r="JF348" s="4"/>
      <c r="JG348" s="4"/>
      <c r="JH348" s="4"/>
      <c r="JI348" s="4"/>
      <c r="JJ348" s="4"/>
      <c r="JK348" s="4"/>
      <c r="JL348" s="4"/>
      <c r="JM348" s="4"/>
      <c r="JN348" s="4"/>
      <c r="JO348" s="4"/>
      <c r="JP348" s="4"/>
      <c r="JQ348" s="4"/>
      <c r="JR348" s="4"/>
      <c r="JS348" s="4"/>
      <c r="JT348" s="4"/>
      <c r="JU348" s="4"/>
      <c r="JV348" s="4"/>
      <c r="JW348" s="4"/>
      <c r="JX348" s="4"/>
      <c r="JY348" s="4"/>
      <c r="JZ348" s="4"/>
      <c r="KA348" s="4"/>
      <c r="KB348" s="4"/>
      <c r="KC348" s="4"/>
      <c r="KD348" s="4"/>
      <c r="KE348" s="4"/>
      <c r="KF348" s="4"/>
      <c r="KG348" s="4"/>
      <c r="KH348" s="4"/>
      <c r="KI348" s="4"/>
      <c r="KJ348" s="4"/>
      <c r="KK348" s="4"/>
      <c r="KL348" s="4"/>
      <c r="KM348" s="4"/>
      <c r="KN348" s="4"/>
      <c r="KO348" s="4"/>
      <c r="KP348" s="4"/>
      <c r="KQ348" s="4"/>
      <c r="KR348" s="4"/>
      <c r="KS348" s="4"/>
      <c r="KT348" s="4"/>
      <c r="KU348" s="4"/>
      <c r="KV348" s="4"/>
      <c r="KW348" s="4"/>
      <c r="KX348" s="4"/>
      <c r="KY348" s="4"/>
      <c r="KZ348" s="4"/>
      <c r="LA348" s="4"/>
      <c r="LB348" s="4"/>
      <c r="LC348" s="4"/>
      <c r="LD348" s="4"/>
      <c r="LE348" s="4"/>
      <c r="LF348" s="4"/>
      <c r="LG348" s="4"/>
      <c r="LH348" s="4"/>
      <c r="LI348" s="4"/>
      <c r="LJ348" s="4"/>
      <c r="LK348" s="4"/>
      <c r="LL348" s="4"/>
      <c r="LM348" s="4"/>
      <c r="LN348" s="4"/>
      <c r="LO348" s="4"/>
      <c r="LP348" s="4"/>
      <c r="LQ348" s="4"/>
      <c r="LR348" s="4"/>
      <c r="LS348" s="4"/>
      <c r="LT348" s="4"/>
      <c r="LU348" s="4"/>
      <c r="LV348" s="4"/>
      <c r="LW348" s="4"/>
      <c r="LX348" s="4"/>
      <c r="LY348" s="4"/>
      <c r="LZ348" s="4"/>
      <c r="MA348" s="4"/>
      <c r="MB348" s="4"/>
      <c r="MC348" s="4"/>
      <c r="MD348" s="4"/>
      <c r="ME348" s="4"/>
      <c r="MF348" s="4"/>
      <c r="MG348" s="4"/>
      <c r="MH348" s="4"/>
      <c r="MI348" s="4"/>
      <c r="MJ348" s="4"/>
      <c r="MK348" s="4"/>
      <c r="ML348" s="4"/>
      <c r="MM348" s="4"/>
      <c r="MN348" s="4"/>
      <c r="MO348" s="4"/>
      <c r="MP348" s="4"/>
      <c r="MQ348" s="4"/>
      <c r="MR348" s="4"/>
      <c r="MS348" s="4"/>
      <c r="MT348" s="4"/>
      <c r="MU348" s="4"/>
      <c r="MV348" s="4"/>
      <c r="MW348" s="4"/>
      <c r="MX348" s="4"/>
      <c r="MY348" s="4"/>
      <c r="MZ348" s="4"/>
      <c r="NA348" s="4"/>
      <c r="NB348" s="4"/>
      <c r="NC348" s="4"/>
      <c r="ND348" s="4"/>
      <c r="NE348" s="4"/>
      <c r="NF348" s="4"/>
      <c r="NG348" s="4"/>
      <c r="NH348" s="4"/>
      <c r="NI348" s="4"/>
      <c r="NJ348" s="4"/>
      <c r="NK348" s="4"/>
      <c r="NL348" s="4"/>
      <c r="NM348" s="4"/>
      <c r="NN348" s="4"/>
      <c r="NO348" s="4"/>
      <c r="NP348" s="4"/>
      <c r="NQ348" s="4"/>
      <c r="NR348" s="4"/>
      <c r="NS348" s="4"/>
      <c r="NT348" s="4"/>
      <c r="NU348" s="4"/>
      <c r="NV348" s="4"/>
      <c r="NW348" s="4"/>
      <c r="NX348" s="4"/>
      <c r="NY348" s="4"/>
      <c r="NZ348" s="4"/>
      <c r="OA348" s="4"/>
      <c r="OB348" s="4"/>
      <c r="OC348" s="4"/>
      <c r="OD348" s="4"/>
      <c r="OE348" s="4"/>
      <c r="OF348" s="4"/>
      <c r="OG348" s="4"/>
      <c r="OH348" s="4"/>
      <c r="OI348" s="4"/>
      <c r="OJ348" s="4"/>
      <c r="OK348" s="4"/>
      <c r="OL348" s="4"/>
      <c r="OM348" s="4"/>
      <c r="ON348" s="4"/>
      <c r="OO348" s="4"/>
      <c r="OP348" s="4"/>
      <c r="OQ348" s="4"/>
      <c r="OR348" s="4"/>
      <c r="OS348" s="4"/>
      <c r="OT348" s="4"/>
      <c r="OU348" s="4"/>
      <c r="OV348" s="4"/>
      <c r="OW348" s="4"/>
      <c r="OX348" s="4"/>
      <c r="OY348" s="4"/>
      <c r="OZ348" s="4"/>
      <c r="PA348" s="4"/>
      <c r="PB348" s="4"/>
      <c r="PC348" s="4"/>
      <c r="PD348" s="4"/>
      <c r="PE348" s="4"/>
      <c r="PF348" s="4"/>
      <c r="PG348" s="4"/>
      <c r="PH348" s="4"/>
      <c r="PI348" s="4"/>
      <c r="PJ348" s="4"/>
      <c r="PK348" s="4"/>
      <c r="PL348" s="4"/>
      <c r="PM348" s="4"/>
      <c r="PN348" s="4"/>
      <c r="PO348" s="4"/>
      <c r="PP348" s="4"/>
      <c r="PQ348" s="4"/>
      <c r="PR348" s="4"/>
      <c r="PS348" s="4"/>
      <c r="PT348" s="4"/>
      <c r="PU348" s="4"/>
      <c r="PV348" s="4"/>
      <c r="PW348" s="4"/>
      <c r="PX348" s="4"/>
      <c r="PY348" s="4"/>
      <c r="PZ348" s="4"/>
      <c r="QA348" s="4"/>
      <c r="QB348" s="4"/>
      <c r="QC348" s="4"/>
      <c r="QD348" s="4"/>
      <c r="QE348" s="4"/>
      <c r="QF348" s="4"/>
      <c r="QG348" s="4"/>
      <c r="QH348" s="4"/>
      <c r="QI348" s="4"/>
      <c r="QJ348" s="4"/>
      <c r="QK348" s="4"/>
      <c r="QL348" s="4"/>
      <c r="QM348" s="4"/>
      <c r="QN348" s="4"/>
      <c r="QO348" s="4"/>
      <c r="QP348" s="4"/>
      <c r="QQ348" s="4"/>
      <c r="QR348" s="4"/>
      <c r="QS348" s="4"/>
      <c r="QT348" s="4"/>
      <c r="QU348" s="4"/>
      <c r="QV348" s="4"/>
      <c r="QW348" s="4"/>
      <c r="QX348" s="4"/>
      <c r="QY348" s="4"/>
      <c r="QZ348" s="4"/>
      <c r="RA348" s="4"/>
      <c r="RB348" s="4"/>
      <c r="RC348" s="4"/>
      <c r="RD348" s="4"/>
      <c r="RE348" s="4"/>
      <c r="RF348" s="4"/>
      <c r="RG348" s="4"/>
      <c r="RH348" s="4"/>
      <c r="RI348" s="4"/>
      <c r="RJ348" s="4"/>
      <c r="RK348" s="4"/>
      <c r="RL348" s="4"/>
      <c r="RM348" s="4"/>
      <c r="RN348" s="4"/>
      <c r="RO348" s="4"/>
      <c r="RP348" s="4"/>
      <c r="RQ348" s="4"/>
      <c r="RR348" s="4"/>
      <c r="RS348" s="4"/>
      <c r="RT348" s="4"/>
      <c r="RU348" s="4"/>
      <c r="RV348" s="4"/>
      <c r="RW348" s="4"/>
      <c r="RX348" s="4"/>
      <c r="RY348" s="4"/>
      <c r="RZ348" s="4"/>
      <c r="SA348" s="4"/>
      <c r="SB348" s="4"/>
      <c r="SC348" s="4"/>
      <c r="SD348" s="4"/>
      <c r="SE348" s="4"/>
      <c r="SF348" s="4"/>
      <c r="SG348" s="4"/>
      <c r="SH348" s="4"/>
      <c r="SI348" s="4"/>
      <c r="SJ348" s="4"/>
    </row>
    <row r="349" spans="1:504">
      <c r="J349" s="183"/>
      <c r="K349" s="194"/>
      <c r="L349" s="194"/>
      <c r="M349" s="19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  <c r="DY349" s="4"/>
      <c r="DZ349" s="4"/>
      <c r="EA349" s="4"/>
      <c r="EB349" s="4"/>
      <c r="EC349" s="4"/>
      <c r="ED349" s="4"/>
      <c r="EE349" s="4"/>
      <c r="EF349" s="4"/>
      <c r="EG349" s="4"/>
      <c r="EH349" s="4"/>
      <c r="EI349" s="4"/>
      <c r="EJ349" s="4"/>
      <c r="EK349" s="4"/>
      <c r="EL349" s="4"/>
      <c r="EM349" s="4"/>
      <c r="EN349" s="4"/>
      <c r="EO349" s="4"/>
      <c r="EP349" s="4"/>
      <c r="EQ349" s="4"/>
      <c r="ER349" s="4"/>
      <c r="ES349" s="4"/>
      <c r="ET349" s="4"/>
      <c r="EU349" s="4"/>
      <c r="EV349" s="4"/>
      <c r="EW349" s="4"/>
      <c r="EX349" s="4"/>
      <c r="EY349" s="4"/>
      <c r="EZ349" s="4"/>
      <c r="FA349" s="4"/>
      <c r="FB349" s="4"/>
      <c r="FC349" s="4"/>
      <c r="FD349" s="4"/>
      <c r="FE349" s="4"/>
      <c r="FF349" s="4"/>
      <c r="FG349" s="4"/>
      <c r="FH349" s="4"/>
      <c r="FI349" s="4"/>
      <c r="FJ349" s="4"/>
      <c r="FK349" s="4"/>
      <c r="FL349" s="4"/>
      <c r="FM349" s="4"/>
      <c r="FN349" s="4"/>
      <c r="FO349" s="4"/>
      <c r="FP349" s="4"/>
      <c r="FQ349" s="4"/>
      <c r="FR349" s="4"/>
      <c r="FS349" s="4"/>
      <c r="FT349" s="4"/>
      <c r="FU349" s="4"/>
      <c r="FV349" s="4"/>
      <c r="FW349" s="4"/>
      <c r="FX349" s="4"/>
      <c r="FY349" s="4"/>
      <c r="FZ349" s="4"/>
      <c r="GA349" s="4"/>
      <c r="GB349" s="4"/>
      <c r="GC349" s="4"/>
      <c r="GD349" s="4"/>
      <c r="GE349" s="4"/>
      <c r="GF349" s="4"/>
      <c r="GG349" s="4"/>
      <c r="GH349" s="4"/>
      <c r="GI349" s="4"/>
      <c r="GJ349" s="4"/>
      <c r="GK349" s="4"/>
      <c r="GL349" s="4"/>
      <c r="GM349" s="4"/>
      <c r="GN349" s="4"/>
      <c r="GO349" s="4"/>
      <c r="GP349" s="4"/>
      <c r="GQ349" s="4"/>
      <c r="GR349" s="4"/>
      <c r="GS349" s="4"/>
      <c r="GT349" s="4"/>
      <c r="GU349" s="4"/>
      <c r="GV349" s="4"/>
      <c r="GW349" s="4"/>
      <c r="GX349" s="4"/>
      <c r="GY349" s="4"/>
      <c r="GZ349" s="4"/>
      <c r="HA349" s="4"/>
      <c r="HB349" s="4"/>
      <c r="HC349" s="4"/>
      <c r="HD349" s="4"/>
      <c r="HE349" s="4"/>
      <c r="HF349" s="4"/>
      <c r="HG349" s="4"/>
      <c r="HH349" s="4"/>
      <c r="HI349" s="4"/>
      <c r="HJ349" s="4"/>
      <c r="HK349" s="4"/>
      <c r="HL349" s="4"/>
      <c r="HM349" s="4"/>
      <c r="HN349" s="4"/>
      <c r="HO349" s="4"/>
      <c r="HP349" s="4"/>
      <c r="HQ349" s="4"/>
      <c r="HR349" s="4"/>
      <c r="HS349" s="4"/>
      <c r="HT349" s="4"/>
      <c r="HU349" s="4"/>
      <c r="HV349" s="4"/>
      <c r="HW349" s="4"/>
      <c r="HX349" s="4"/>
      <c r="HY349" s="4"/>
      <c r="HZ349" s="4"/>
      <c r="IA349" s="4"/>
      <c r="IB349" s="4"/>
      <c r="IC349" s="4"/>
      <c r="ID349" s="4"/>
      <c r="IE349" s="4"/>
      <c r="IF349" s="4"/>
      <c r="IG349" s="4"/>
      <c r="IH349" s="4"/>
      <c r="II349" s="4"/>
      <c r="IJ349" s="4"/>
      <c r="IK349" s="4"/>
      <c r="IL349" s="4"/>
      <c r="IM349" s="4"/>
      <c r="IN349" s="4"/>
      <c r="IO349" s="4"/>
      <c r="IP349" s="4"/>
      <c r="IQ349" s="4"/>
      <c r="IR349" s="4"/>
      <c r="IS349" s="4"/>
      <c r="IT349" s="4"/>
      <c r="IU349" s="4"/>
      <c r="IV349" s="4"/>
      <c r="IW349" s="4"/>
      <c r="IX349" s="4"/>
      <c r="IY349" s="4"/>
      <c r="IZ349" s="4"/>
      <c r="JA349" s="4"/>
      <c r="JB349" s="4"/>
      <c r="JC349" s="4"/>
      <c r="JD349" s="4"/>
      <c r="JE349" s="4"/>
      <c r="JF349" s="4"/>
      <c r="JG349" s="4"/>
      <c r="JH349" s="4"/>
      <c r="JI349" s="4"/>
      <c r="JJ349" s="4"/>
      <c r="JK349" s="4"/>
      <c r="JL349" s="4"/>
      <c r="JM349" s="4"/>
      <c r="JN349" s="4"/>
      <c r="JO349" s="4"/>
      <c r="JP349" s="4"/>
      <c r="JQ349" s="4"/>
      <c r="JR349" s="4"/>
      <c r="JS349" s="4"/>
      <c r="JT349" s="4"/>
      <c r="JU349" s="4"/>
      <c r="JV349" s="4"/>
      <c r="JW349" s="4"/>
      <c r="JX349" s="4"/>
      <c r="JY349" s="4"/>
      <c r="JZ349" s="4"/>
      <c r="KA349" s="4"/>
      <c r="KB349" s="4"/>
      <c r="KC349" s="4"/>
      <c r="KD349" s="4"/>
      <c r="KE349" s="4"/>
      <c r="KF349" s="4"/>
      <c r="KG349" s="4"/>
      <c r="KH349" s="4"/>
      <c r="KI349" s="4"/>
      <c r="KJ349" s="4"/>
      <c r="KK349" s="4"/>
      <c r="KL349" s="4"/>
      <c r="KM349" s="4"/>
      <c r="KN349" s="4"/>
      <c r="KO349" s="4"/>
      <c r="KP349" s="4"/>
      <c r="KQ349" s="4"/>
      <c r="KR349" s="4"/>
      <c r="KS349" s="4"/>
      <c r="KT349" s="4"/>
      <c r="KU349" s="4"/>
      <c r="KV349" s="4"/>
      <c r="KW349" s="4"/>
      <c r="KX349" s="4"/>
      <c r="KY349" s="4"/>
      <c r="KZ349" s="4"/>
      <c r="LA349" s="4"/>
      <c r="LB349" s="4"/>
      <c r="LC349" s="4"/>
      <c r="LD349" s="4"/>
      <c r="LE349" s="4"/>
      <c r="LF349" s="4"/>
      <c r="LG349" s="4"/>
      <c r="LH349" s="4"/>
      <c r="LI349" s="4"/>
      <c r="LJ349" s="4"/>
      <c r="LK349" s="4"/>
      <c r="LL349" s="4"/>
      <c r="LM349" s="4"/>
      <c r="LN349" s="4"/>
      <c r="LO349" s="4"/>
      <c r="LP349" s="4"/>
      <c r="LQ349" s="4"/>
      <c r="LR349" s="4"/>
      <c r="LS349" s="4"/>
      <c r="LT349" s="4"/>
      <c r="LU349" s="4"/>
      <c r="LV349" s="4"/>
      <c r="LW349" s="4"/>
      <c r="LX349" s="4"/>
      <c r="LY349" s="4"/>
      <c r="LZ349" s="4"/>
      <c r="MA349" s="4"/>
      <c r="MB349" s="4"/>
      <c r="MC349" s="4"/>
      <c r="MD349" s="4"/>
      <c r="ME349" s="4"/>
      <c r="MF349" s="4"/>
      <c r="MG349" s="4"/>
      <c r="MH349" s="4"/>
      <c r="MI349" s="4"/>
      <c r="MJ349" s="4"/>
      <c r="MK349" s="4"/>
      <c r="ML349" s="4"/>
      <c r="MM349" s="4"/>
      <c r="MN349" s="4"/>
      <c r="MO349" s="4"/>
      <c r="MP349" s="4"/>
      <c r="MQ349" s="4"/>
      <c r="MR349" s="4"/>
      <c r="MS349" s="4"/>
      <c r="MT349" s="4"/>
      <c r="MU349" s="4"/>
      <c r="MV349" s="4"/>
      <c r="MW349" s="4"/>
      <c r="MX349" s="4"/>
      <c r="MY349" s="4"/>
      <c r="MZ349" s="4"/>
      <c r="NA349" s="4"/>
      <c r="NB349" s="4"/>
      <c r="NC349" s="4"/>
      <c r="ND349" s="4"/>
      <c r="NE349" s="4"/>
      <c r="NF349" s="4"/>
      <c r="NG349" s="4"/>
      <c r="NH349" s="4"/>
      <c r="NI349" s="4"/>
      <c r="NJ349" s="4"/>
      <c r="NK349" s="4"/>
      <c r="NL349" s="4"/>
      <c r="NM349" s="4"/>
      <c r="NN349" s="4"/>
      <c r="NO349" s="4"/>
      <c r="NP349" s="4"/>
      <c r="NQ349" s="4"/>
      <c r="NR349" s="4"/>
      <c r="NS349" s="4"/>
      <c r="NT349" s="4"/>
      <c r="NU349" s="4"/>
      <c r="NV349" s="4"/>
      <c r="NW349" s="4"/>
      <c r="NX349" s="4"/>
      <c r="NY349" s="4"/>
      <c r="NZ349" s="4"/>
      <c r="OA349" s="4"/>
      <c r="OB349" s="4"/>
      <c r="OC349" s="4"/>
      <c r="OD349" s="4"/>
      <c r="OE349" s="4"/>
      <c r="OF349" s="4"/>
      <c r="OG349" s="4"/>
      <c r="OH349" s="4"/>
      <c r="OI349" s="4"/>
      <c r="OJ349" s="4"/>
      <c r="OK349" s="4"/>
      <c r="OL349" s="4"/>
      <c r="OM349" s="4"/>
      <c r="ON349" s="4"/>
      <c r="OO349" s="4"/>
      <c r="OP349" s="4"/>
      <c r="OQ349" s="4"/>
      <c r="OR349" s="4"/>
      <c r="OS349" s="4"/>
      <c r="OT349" s="4"/>
      <c r="OU349" s="4"/>
      <c r="OV349" s="4"/>
      <c r="OW349" s="4"/>
      <c r="OX349" s="4"/>
      <c r="OY349" s="4"/>
      <c r="OZ349" s="4"/>
      <c r="PA349" s="4"/>
      <c r="PB349" s="4"/>
      <c r="PC349" s="4"/>
      <c r="PD349" s="4"/>
      <c r="PE349" s="4"/>
      <c r="PF349" s="4"/>
      <c r="PG349" s="4"/>
      <c r="PH349" s="4"/>
      <c r="PI349" s="4"/>
      <c r="PJ349" s="4"/>
      <c r="PK349" s="4"/>
      <c r="PL349" s="4"/>
      <c r="PM349" s="4"/>
      <c r="PN349" s="4"/>
      <c r="PO349" s="4"/>
      <c r="PP349" s="4"/>
      <c r="PQ349" s="4"/>
      <c r="PR349" s="4"/>
      <c r="PS349" s="4"/>
      <c r="PT349" s="4"/>
      <c r="PU349" s="4"/>
      <c r="PV349" s="4"/>
      <c r="PW349" s="4"/>
      <c r="PX349" s="4"/>
      <c r="PY349" s="4"/>
      <c r="PZ349" s="4"/>
      <c r="QA349" s="4"/>
      <c r="QB349" s="4"/>
      <c r="QC349" s="4"/>
      <c r="QD349" s="4"/>
      <c r="QE349" s="4"/>
      <c r="QF349" s="4"/>
      <c r="QG349" s="4"/>
      <c r="QH349" s="4"/>
      <c r="QI349" s="4"/>
      <c r="QJ349" s="4"/>
      <c r="QK349" s="4"/>
      <c r="QL349" s="4"/>
      <c r="QM349" s="4"/>
      <c r="QN349" s="4"/>
      <c r="QO349" s="4"/>
      <c r="QP349" s="4"/>
      <c r="QQ349" s="4"/>
      <c r="QR349" s="4"/>
      <c r="QS349" s="4"/>
      <c r="QT349" s="4"/>
      <c r="QU349" s="4"/>
      <c r="QV349" s="4"/>
      <c r="QW349" s="4"/>
      <c r="QX349" s="4"/>
      <c r="QY349" s="4"/>
      <c r="QZ349" s="4"/>
      <c r="RA349" s="4"/>
      <c r="RB349" s="4"/>
      <c r="RC349" s="4"/>
      <c r="RD349" s="4"/>
      <c r="RE349" s="4"/>
      <c r="RF349" s="4"/>
      <c r="RG349" s="4"/>
      <c r="RH349" s="4"/>
      <c r="RI349" s="4"/>
      <c r="RJ349" s="4"/>
      <c r="RK349" s="4"/>
      <c r="RL349" s="4"/>
      <c r="RM349" s="4"/>
      <c r="RN349" s="4"/>
      <c r="RO349" s="4"/>
      <c r="RP349" s="4"/>
      <c r="RQ349" s="4"/>
      <c r="RR349" s="4"/>
      <c r="RS349" s="4"/>
      <c r="RT349" s="4"/>
      <c r="RU349" s="4"/>
      <c r="RV349" s="4"/>
      <c r="RW349" s="4"/>
      <c r="RX349" s="4"/>
      <c r="RY349" s="4"/>
      <c r="RZ349" s="4"/>
      <c r="SA349" s="4"/>
      <c r="SB349" s="4"/>
      <c r="SC349" s="4"/>
      <c r="SD349" s="4"/>
      <c r="SE349" s="4"/>
      <c r="SF349" s="4"/>
      <c r="SG349" s="4"/>
      <c r="SH349" s="4"/>
      <c r="SI349" s="4"/>
      <c r="SJ349" s="4"/>
    </row>
    <row r="350" spans="1:504">
      <c r="J350" s="183"/>
      <c r="K350" s="194"/>
      <c r="L350" s="194"/>
      <c r="M350" s="19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  <c r="DU350" s="4"/>
      <c r="DV350" s="4"/>
      <c r="DW350" s="4"/>
      <c r="DX350" s="4"/>
      <c r="DY350" s="4"/>
      <c r="DZ350" s="4"/>
      <c r="EA350" s="4"/>
      <c r="EB350" s="4"/>
      <c r="EC350" s="4"/>
      <c r="ED350" s="4"/>
      <c r="EE350" s="4"/>
      <c r="EF350" s="4"/>
      <c r="EG350" s="4"/>
      <c r="EH350" s="4"/>
      <c r="EI350" s="4"/>
      <c r="EJ350" s="4"/>
      <c r="EK350" s="4"/>
      <c r="EL350" s="4"/>
      <c r="EM350" s="4"/>
      <c r="EN350" s="4"/>
      <c r="EO350" s="4"/>
      <c r="EP350" s="4"/>
      <c r="EQ350" s="4"/>
      <c r="ER350" s="4"/>
      <c r="ES350" s="4"/>
      <c r="ET350" s="4"/>
      <c r="EU350" s="4"/>
      <c r="EV350" s="4"/>
      <c r="EW350" s="4"/>
      <c r="EX350" s="4"/>
      <c r="EY350" s="4"/>
      <c r="EZ350" s="4"/>
      <c r="FA350" s="4"/>
      <c r="FB350" s="4"/>
      <c r="FC350" s="4"/>
      <c r="FD350" s="4"/>
      <c r="FE350" s="4"/>
      <c r="FF350" s="4"/>
      <c r="FG350" s="4"/>
      <c r="FH350" s="4"/>
      <c r="FI350" s="4"/>
      <c r="FJ350" s="4"/>
      <c r="FK350" s="4"/>
      <c r="FL350" s="4"/>
      <c r="FM350" s="4"/>
      <c r="FN350" s="4"/>
      <c r="FO350" s="4"/>
      <c r="FP350" s="4"/>
      <c r="FQ350" s="4"/>
      <c r="FR350" s="4"/>
      <c r="FS350" s="4"/>
      <c r="FT350" s="4"/>
      <c r="FU350" s="4"/>
      <c r="FV350" s="4"/>
      <c r="FW350" s="4"/>
      <c r="FX350" s="4"/>
      <c r="FY350" s="4"/>
      <c r="FZ350" s="4"/>
      <c r="GA350" s="4"/>
      <c r="GB350" s="4"/>
      <c r="GC350" s="4"/>
      <c r="GD350" s="4"/>
      <c r="GE350" s="4"/>
      <c r="GF350" s="4"/>
      <c r="GG350" s="4"/>
      <c r="GH350" s="4"/>
      <c r="GI350" s="4"/>
      <c r="GJ350" s="4"/>
      <c r="GK350" s="4"/>
      <c r="GL350" s="4"/>
      <c r="GM350" s="4"/>
      <c r="GN350" s="4"/>
      <c r="GO350" s="4"/>
      <c r="GP350" s="4"/>
      <c r="GQ350" s="4"/>
      <c r="GR350" s="4"/>
      <c r="GS350" s="4"/>
      <c r="GT350" s="4"/>
      <c r="GU350" s="4"/>
      <c r="GV350" s="4"/>
      <c r="GW350" s="4"/>
      <c r="GX350" s="4"/>
      <c r="GY350" s="4"/>
      <c r="GZ350" s="4"/>
      <c r="HA350" s="4"/>
      <c r="HB350" s="4"/>
      <c r="HC350" s="4"/>
      <c r="HD350" s="4"/>
      <c r="HE350" s="4"/>
      <c r="HF350" s="4"/>
      <c r="HG350" s="4"/>
      <c r="HH350" s="4"/>
      <c r="HI350" s="4"/>
      <c r="HJ350" s="4"/>
      <c r="HK350" s="4"/>
      <c r="HL350" s="4"/>
      <c r="HM350" s="4"/>
      <c r="HN350" s="4"/>
      <c r="HO350" s="4"/>
      <c r="HP350" s="4"/>
      <c r="HQ350" s="4"/>
      <c r="HR350" s="4"/>
      <c r="HS350" s="4"/>
      <c r="HT350" s="4"/>
      <c r="HU350" s="4"/>
      <c r="HV350" s="4"/>
      <c r="HW350" s="4"/>
      <c r="HX350" s="4"/>
      <c r="HY350" s="4"/>
      <c r="HZ350" s="4"/>
      <c r="IA350" s="4"/>
      <c r="IB350" s="4"/>
      <c r="IC350" s="4"/>
      <c r="ID350" s="4"/>
      <c r="IE350" s="4"/>
      <c r="IF350" s="4"/>
      <c r="IG350" s="4"/>
      <c r="IH350" s="4"/>
      <c r="II350" s="4"/>
      <c r="IJ350" s="4"/>
      <c r="IK350" s="4"/>
      <c r="IL350" s="4"/>
      <c r="IM350" s="4"/>
      <c r="IN350" s="4"/>
      <c r="IO350" s="4"/>
      <c r="IP350" s="4"/>
      <c r="IQ350" s="4"/>
      <c r="IR350" s="4"/>
      <c r="IS350" s="4"/>
      <c r="IT350" s="4"/>
      <c r="IU350" s="4"/>
      <c r="IV350" s="4"/>
      <c r="IW350" s="4"/>
      <c r="IX350" s="4"/>
      <c r="IY350" s="4"/>
      <c r="IZ350" s="4"/>
      <c r="JA350" s="4"/>
      <c r="JB350" s="4"/>
      <c r="JC350" s="4"/>
      <c r="JD350" s="4"/>
      <c r="JE350" s="4"/>
      <c r="JF350" s="4"/>
      <c r="JG350" s="4"/>
      <c r="JH350" s="4"/>
      <c r="JI350" s="4"/>
      <c r="JJ350" s="4"/>
      <c r="JK350" s="4"/>
      <c r="JL350" s="4"/>
      <c r="JM350" s="4"/>
      <c r="JN350" s="4"/>
      <c r="JO350" s="4"/>
      <c r="JP350" s="4"/>
      <c r="JQ350" s="4"/>
      <c r="JR350" s="4"/>
      <c r="JS350" s="4"/>
      <c r="JT350" s="4"/>
      <c r="JU350" s="4"/>
      <c r="JV350" s="4"/>
      <c r="JW350" s="4"/>
      <c r="JX350" s="4"/>
      <c r="JY350" s="4"/>
      <c r="JZ350" s="4"/>
      <c r="KA350" s="4"/>
      <c r="KB350" s="4"/>
      <c r="KC350" s="4"/>
      <c r="KD350" s="4"/>
      <c r="KE350" s="4"/>
      <c r="KF350" s="4"/>
      <c r="KG350" s="4"/>
      <c r="KH350" s="4"/>
      <c r="KI350" s="4"/>
      <c r="KJ350" s="4"/>
      <c r="KK350" s="4"/>
      <c r="KL350" s="4"/>
      <c r="KM350" s="4"/>
      <c r="KN350" s="4"/>
      <c r="KO350" s="4"/>
      <c r="KP350" s="4"/>
      <c r="KQ350" s="4"/>
      <c r="KR350" s="4"/>
      <c r="KS350" s="4"/>
      <c r="KT350" s="4"/>
      <c r="KU350" s="4"/>
      <c r="KV350" s="4"/>
      <c r="KW350" s="4"/>
      <c r="KX350" s="4"/>
      <c r="KY350" s="4"/>
      <c r="KZ350" s="4"/>
      <c r="LA350" s="4"/>
      <c r="LB350" s="4"/>
      <c r="LC350" s="4"/>
      <c r="LD350" s="4"/>
      <c r="LE350" s="4"/>
      <c r="LF350" s="4"/>
      <c r="LG350" s="4"/>
      <c r="LH350" s="4"/>
      <c r="LI350" s="4"/>
      <c r="LJ350" s="4"/>
      <c r="LK350" s="4"/>
      <c r="LL350" s="4"/>
      <c r="LM350" s="4"/>
      <c r="LN350" s="4"/>
      <c r="LO350" s="4"/>
      <c r="LP350" s="4"/>
      <c r="LQ350" s="4"/>
      <c r="LR350" s="4"/>
      <c r="LS350" s="4"/>
      <c r="LT350" s="4"/>
      <c r="LU350" s="4"/>
      <c r="LV350" s="4"/>
      <c r="LW350" s="4"/>
      <c r="LX350" s="4"/>
      <c r="LY350" s="4"/>
      <c r="LZ350" s="4"/>
      <c r="MA350" s="4"/>
      <c r="MB350" s="4"/>
      <c r="MC350" s="4"/>
      <c r="MD350" s="4"/>
      <c r="ME350" s="4"/>
      <c r="MF350" s="4"/>
      <c r="MG350" s="4"/>
      <c r="MH350" s="4"/>
      <c r="MI350" s="4"/>
      <c r="MJ350" s="4"/>
      <c r="MK350" s="4"/>
      <c r="ML350" s="4"/>
      <c r="MM350" s="4"/>
      <c r="MN350" s="4"/>
      <c r="MO350" s="4"/>
      <c r="MP350" s="4"/>
      <c r="MQ350" s="4"/>
      <c r="MR350" s="4"/>
      <c r="MS350" s="4"/>
      <c r="MT350" s="4"/>
      <c r="MU350" s="4"/>
      <c r="MV350" s="4"/>
      <c r="MW350" s="4"/>
      <c r="MX350" s="4"/>
      <c r="MY350" s="4"/>
      <c r="MZ350" s="4"/>
      <c r="NA350" s="4"/>
      <c r="NB350" s="4"/>
      <c r="NC350" s="4"/>
      <c r="ND350" s="4"/>
      <c r="NE350" s="4"/>
      <c r="NF350" s="4"/>
      <c r="NG350" s="4"/>
      <c r="NH350" s="4"/>
      <c r="NI350" s="4"/>
      <c r="NJ350" s="4"/>
      <c r="NK350" s="4"/>
      <c r="NL350" s="4"/>
      <c r="NM350" s="4"/>
      <c r="NN350" s="4"/>
      <c r="NO350" s="4"/>
      <c r="NP350" s="4"/>
      <c r="NQ350" s="4"/>
      <c r="NR350" s="4"/>
      <c r="NS350" s="4"/>
      <c r="NT350" s="4"/>
      <c r="NU350" s="4"/>
      <c r="NV350" s="4"/>
      <c r="NW350" s="4"/>
      <c r="NX350" s="4"/>
      <c r="NY350" s="4"/>
      <c r="NZ350" s="4"/>
      <c r="OA350" s="4"/>
      <c r="OB350" s="4"/>
      <c r="OC350" s="4"/>
      <c r="OD350" s="4"/>
      <c r="OE350" s="4"/>
      <c r="OF350" s="4"/>
      <c r="OG350" s="4"/>
      <c r="OH350" s="4"/>
      <c r="OI350" s="4"/>
      <c r="OJ350" s="4"/>
      <c r="OK350" s="4"/>
      <c r="OL350" s="4"/>
      <c r="OM350" s="4"/>
      <c r="ON350" s="4"/>
      <c r="OO350" s="4"/>
      <c r="OP350" s="4"/>
      <c r="OQ350" s="4"/>
      <c r="OR350" s="4"/>
      <c r="OS350" s="4"/>
      <c r="OT350" s="4"/>
      <c r="OU350" s="4"/>
      <c r="OV350" s="4"/>
      <c r="OW350" s="4"/>
      <c r="OX350" s="4"/>
      <c r="OY350" s="4"/>
      <c r="OZ350" s="4"/>
      <c r="PA350" s="4"/>
      <c r="PB350" s="4"/>
      <c r="PC350" s="4"/>
      <c r="PD350" s="4"/>
      <c r="PE350" s="4"/>
      <c r="PF350" s="4"/>
      <c r="PG350" s="4"/>
      <c r="PH350" s="4"/>
      <c r="PI350" s="4"/>
      <c r="PJ350" s="4"/>
      <c r="PK350" s="4"/>
      <c r="PL350" s="4"/>
      <c r="PM350" s="4"/>
      <c r="PN350" s="4"/>
      <c r="PO350" s="4"/>
      <c r="PP350" s="4"/>
      <c r="PQ350" s="4"/>
      <c r="PR350" s="4"/>
      <c r="PS350" s="4"/>
      <c r="PT350" s="4"/>
      <c r="PU350" s="4"/>
      <c r="PV350" s="4"/>
      <c r="PW350" s="4"/>
      <c r="PX350" s="4"/>
      <c r="PY350" s="4"/>
      <c r="PZ350" s="4"/>
      <c r="QA350" s="4"/>
      <c r="QB350" s="4"/>
      <c r="QC350" s="4"/>
      <c r="QD350" s="4"/>
      <c r="QE350" s="4"/>
      <c r="QF350" s="4"/>
      <c r="QG350" s="4"/>
      <c r="QH350" s="4"/>
      <c r="QI350" s="4"/>
      <c r="QJ350" s="4"/>
      <c r="QK350" s="4"/>
      <c r="QL350" s="4"/>
      <c r="QM350" s="4"/>
      <c r="QN350" s="4"/>
      <c r="QO350" s="4"/>
      <c r="QP350" s="4"/>
      <c r="QQ350" s="4"/>
      <c r="QR350" s="4"/>
      <c r="QS350" s="4"/>
      <c r="QT350" s="4"/>
      <c r="QU350" s="4"/>
      <c r="QV350" s="4"/>
      <c r="QW350" s="4"/>
      <c r="QX350" s="4"/>
      <c r="QY350" s="4"/>
      <c r="QZ350" s="4"/>
      <c r="RA350" s="4"/>
      <c r="RB350" s="4"/>
      <c r="RC350" s="4"/>
      <c r="RD350" s="4"/>
      <c r="RE350" s="4"/>
      <c r="RF350" s="4"/>
      <c r="RG350" s="4"/>
      <c r="RH350" s="4"/>
      <c r="RI350" s="4"/>
      <c r="RJ350" s="4"/>
      <c r="RK350" s="4"/>
      <c r="RL350" s="4"/>
      <c r="RM350" s="4"/>
      <c r="RN350" s="4"/>
      <c r="RO350" s="4"/>
      <c r="RP350" s="4"/>
      <c r="RQ350" s="4"/>
      <c r="RR350" s="4"/>
      <c r="RS350" s="4"/>
      <c r="RT350" s="4"/>
      <c r="RU350" s="4"/>
      <c r="RV350" s="4"/>
      <c r="RW350" s="4"/>
      <c r="RX350" s="4"/>
      <c r="RY350" s="4"/>
      <c r="RZ350" s="4"/>
      <c r="SA350" s="4"/>
      <c r="SB350" s="4"/>
      <c r="SC350" s="4"/>
      <c r="SD350" s="4"/>
      <c r="SE350" s="4"/>
      <c r="SF350" s="4"/>
      <c r="SG350" s="4"/>
      <c r="SH350" s="4"/>
      <c r="SI350" s="4"/>
      <c r="SJ350" s="4"/>
    </row>
    <row r="351" spans="1:504">
      <c r="J351" s="183"/>
      <c r="K351" s="194"/>
      <c r="L351" s="194"/>
      <c r="M351" s="19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  <c r="DY351" s="4"/>
      <c r="DZ351" s="4"/>
      <c r="EA351" s="4"/>
      <c r="EB351" s="4"/>
      <c r="EC351" s="4"/>
      <c r="ED351" s="4"/>
      <c r="EE351" s="4"/>
      <c r="EF351" s="4"/>
      <c r="EG351" s="4"/>
      <c r="EH351" s="4"/>
      <c r="EI351" s="4"/>
      <c r="EJ351" s="4"/>
      <c r="EK351" s="4"/>
      <c r="EL351" s="4"/>
      <c r="EM351" s="4"/>
      <c r="EN351" s="4"/>
      <c r="EO351" s="4"/>
      <c r="EP351" s="4"/>
      <c r="EQ351" s="4"/>
      <c r="ER351" s="4"/>
      <c r="ES351" s="4"/>
      <c r="ET351" s="4"/>
      <c r="EU351" s="4"/>
      <c r="EV351" s="4"/>
      <c r="EW351" s="4"/>
      <c r="EX351" s="4"/>
      <c r="EY351" s="4"/>
      <c r="EZ351" s="4"/>
      <c r="FA351" s="4"/>
      <c r="FB351" s="4"/>
      <c r="FC351" s="4"/>
      <c r="FD351" s="4"/>
      <c r="FE351" s="4"/>
      <c r="FF351" s="4"/>
      <c r="FG351" s="4"/>
      <c r="FH351" s="4"/>
      <c r="FI351" s="4"/>
      <c r="FJ351" s="4"/>
      <c r="FK351" s="4"/>
      <c r="FL351" s="4"/>
      <c r="FM351" s="4"/>
      <c r="FN351" s="4"/>
      <c r="FO351" s="4"/>
      <c r="FP351" s="4"/>
      <c r="FQ351" s="4"/>
      <c r="FR351" s="4"/>
      <c r="FS351" s="4"/>
      <c r="FT351" s="4"/>
      <c r="FU351" s="4"/>
      <c r="FV351" s="4"/>
      <c r="FW351" s="4"/>
      <c r="FX351" s="4"/>
      <c r="FY351" s="4"/>
      <c r="FZ351" s="4"/>
      <c r="GA351" s="4"/>
      <c r="GB351" s="4"/>
      <c r="GC351" s="4"/>
      <c r="GD351" s="4"/>
      <c r="GE351" s="4"/>
      <c r="GF351" s="4"/>
      <c r="GG351" s="4"/>
      <c r="GH351" s="4"/>
      <c r="GI351" s="4"/>
      <c r="GJ351" s="4"/>
      <c r="GK351" s="4"/>
      <c r="GL351" s="4"/>
      <c r="GM351" s="4"/>
      <c r="GN351" s="4"/>
      <c r="GO351" s="4"/>
      <c r="GP351" s="4"/>
      <c r="GQ351" s="4"/>
      <c r="GR351" s="4"/>
      <c r="GS351" s="4"/>
      <c r="GT351" s="4"/>
      <c r="GU351" s="4"/>
      <c r="GV351" s="4"/>
      <c r="GW351" s="4"/>
      <c r="GX351" s="4"/>
      <c r="GY351" s="4"/>
      <c r="GZ351" s="4"/>
      <c r="HA351" s="4"/>
      <c r="HB351" s="4"/>
      <c r="HC351" s="4"/>
      <c r="HD351" s="4"/>
      <c r="HE351" s="4"/>
      <c r="HF351" s="4"/>
      <c r="HG351" s="4"/>
      <c r="HH351" s="4"/>
      <c r="HI351" s="4"/>
      <c r="HJ351" s="4"/>
      <c r="HK351" s="4"/>
      <c r="HL351" s="4"/>
      <c r="HM351" s="4"/>
      <c r="HN351" s="4"/>
      <c r="HO351" s="4"/>
      <c r="HP351" s="4"/>
      <c r="HQ351" s="4"/>
      <c r="HR351" s="4"/>
      <c r="HS351" s="4"/>
      <c r="HT351" s="4"/>
      <c r="HU351" s="4"/>
      <c r="HV351" s="4"/>
      <c r="HW351" s="4"/>
      <c r="HX351" s="4"/>
      <c r="HY351" s="4"/>
      <c r="HZ351" s="4"/>
      <c r="IA351" s="4"/>
      <c r="IB351" s="4"/>
      <c r="IC351" s="4"/>
      <c r="ID351" s="4"/>
      <c r="IE351" s="4"/>
      <c r="IF351" s="4"/>
      <c r="IG351" s="4"/>
      <c r="IH351" s="4"/>
      <c r="II351" s="4"/>
      <c r="IJ351" s="4"/>
      <c r="IK351" s="4"/>
      <c r="IL351" s="4"/>
      <c r="IM351" s="4"/>
      <c r="IN351" s="4"/>
      <c r="IO351" s="4"/>
      <c r="IP351" s="4"/>
      <c r="IQ351" s="4"/>
      <c r="IR351" s="4"/>
      <c r="IS351" s="4"/>
      <c r="IT351" s="4"/>
      <c r="IU351" s="4"/>
      <c r="IV351" s="4"/>
      <c r="IW351" s="4"/>
      <c r="IX351" s="4"/>
      <c r="IY351" s="4"/>
      <c r="IZ351" s="4"/>
      <c r="JA351" s="4"/>
      <c r="JB351" s="4"/>
      <c r="JC351" s="4"/>
      <c r="JD351" s="4"/>
      <c r="JE351" s="4"/>
      <c r="JF351" s="4"/>
      <c r="JG351" s="4"/>
      <c r="JH351" s="4"/>
      <c r="JI351" s="4"/>
      <c r="JJ351" s="4"/>
      <c r="JK351" s="4"/>
      <c r="JL351" s="4"/>
      <c r="JM351" s="4"/>
      <c r="JN351" s="4"/>
      <c r="JO351" s="4"/>
      <c r="JP351" s="4"/>
      <c r="JQ351" s="4"/>
      <c r="JR351" s="4"/>
      <c r="JS351" s="4"/>
      <c r="JT351" s="4"/>
      <c r="JU351" s="4"/>
      <c r="JV351" s="4"/>
      <c r="JW351" s="4"/>
      <c r="JX351" s="4"/>
      <c r="JY351" s="4"/>
      <c r="JZ351" s="4"/>
      <c r="KA351" s="4"/>
      <c r="KB351" s="4"/>
      <c r="KC351" s="4"/>
      <c r="KD351" s="4"/>
      <c r="KE351" s="4"/>
      <c r="KF351" s="4"/>
      <c r="KG351" s="4"/>
      <c r="KH351" s="4"/>
      <c r="KI351" s="4"/>
      <c r="KJ351" s="4"/>
      <c r="KK351" s="4"/>
      <c r="KL351" s="4"/>
      <c r="KM351" s="4"/>
      <c r="KN351" s="4"/>
      <c r="KO351" s="4"/>
      <c r="KP351" s="4"/>
      <c r="KQ351" s="4"/>
      <c r="KR351" s="4"/>
      <c r="KS351" s="4"/>
      <c r="KT351" s="4"/>
      <c r="KU351" s="4"/>
      <c r="KV351" s="4"/>
      <c r="KW351" s="4"/>
      <c r="KX351" s="4"/>
      <c r="KY351" s="4"/>
      <c r="KZ351" s="4"/>
      <c r="LA351" s="4"/>
      <c r="LB351" s="4"/>
      <c r="LC351" s="4"/>
      <c r="LD351" s="4"/>
      <c r="LE351" s="4"/>
      <c r="LF351" s="4"/>
      <c r="LG351" s="4"/>
      <c r="LH351" s="4"/>
      <c r="LI351" s="4"/>
      <c r="LJ351" s="4"/>
      <c r="LK351" s="4"/>
      <c r="LL351" s="4"/>
      <c r="LM351" s="4"/>
      <c r="LN351" s="4"/>
      <c r="LO351" s="4"/>
      <c r="LP351" s="4"/>
      <c r="LQ351" s="4"/>
      <c r="LR351" s="4"/>
      <c r="LS351" s="4"/>
      <c r="LT351" s="4"/>
      <c r="LU351" s="4"/>
      <c r="LV351" s="4"/>
      <c r="LW351" s="4"/>
      <c r="LX351" s="4"/>
      <c r="LY351" s="4"/>
      <c r="LZ351" s="4"/>
      <c r="MA351" s="4"/>
      <c r="MB351" s="4"/>
      <c r="MC351" s="4"/>
      <c r="MD351" s="4"/>
      <c r="ME351" s="4"/>
      <c r="MF351" s="4"/>
      <c r="MG351" s="4"/>
      <c r="MH351" s="4"/>
      <c r="MI351" s="4"/>
      <c r="MJ351" s="4"/>
      <c r="MK351" s="4"/>
      <c r="ML351" s="4"/>
      <c r="MM351" s="4"/>
      <c r="MN351" s="4"/>
      <c r="MO351" s="4"/>
      <c r="MP351" s="4"/>
      <c r="MQ351" s="4"/>
      <c r="MR351" s="4"/>
      <c r="MS351" s="4"/>
      <c r="MT351" s="4"/>
      <c r="MU351" s="4"/>
      <c r="MV351" s="4"/>
      <c r="MW351" s="4"/>
      <c r="MX351" s="4"/>
      <c r="MY351" s="4"/>
      <c r="MZ351" s="4"/>
      <c r="NA351" s="4"/>
      <c r="NB351" s="4"/>
      <c r="NC351" s="4"/>
      <c r="ND351" s="4"/>
      <c r="NE351" s="4"/>
      <c r="NF351" s="4"/>
      <c r="NG351" s="4"/>
      <c r="NH351" s="4"/>
      <c r="NI351" s="4"/>
      <c r="NJ351" s="4"/>
      <c r="NK351" s="4"/>
      <c r="NL351" s="4"/>
      <c r="NM351" s="4"/>
      <c r="NN351" s="4"/>
      <c r="NO351" s="4"/>
      <c r="NP351" s="4"/>
      <c r="NQ351" s="4"/>
      <c r="NR351" s="4"/>
      <c r="NS351" s="4"/>
      <c r="NT351" s="4"/>
      <c r="NU351" s="4"/>
      <c r="NV351" s="4"/>
      <c r="NW351" s="4"/>
      <c r="NX351" s="4"/>
      <c r="NY351" s="4"/>
      <c r="NZ351" s="4"/>
      <c r="OA351" s="4"/>
      <c r="OB351" s="4"/>
      <c r="OC351" s="4"/>
      <c r="OD351" s="4"/>
      <c r="OE351" s="4"/>
      <c r="OF351" s="4"/>
      <c r="OG351" s="4"/>
      <c r="OH351" s="4"/>
      <c r="OI351" s="4"/>
      <c r="OJ351" s="4"/>
      <c r="OK351" s="4"/>
      <c r="OL351" s="4"/>
      <c r="OM351" s="4"/>
      <c r="ON351" s="4"/>
      <c r="OO351" s="4"/>
      <c r="OP351" s="4"/>
      <c r="OQ351" s="4"/>
      <c r="OR351" s="4"/>
      <c r="OS351" s="4"/>
      <c r="OT351" s="4"/>
      <c r="OU351" s="4"/>
      <c r="OV351" s="4"/>
      <c r="OW351" s="4"/>
      <c r="OX351" s="4"/>
      <c r="OY351" s="4"/>
      <c r="OZ351" s="4"/>
      <c r="PA351" s="4"/>
      <c r="PB351" s="4"/>
      <c r="PC351" s="4"/>
      <c r="PD351" s="4"/>
      <c r="PE351" s="4"/>
      <c r="PF351" s="4"/>
      <c r="PG351" s="4"/>
      <c r="PH351" s="4"/>
      <c r="PI351" s="4"/>
      <c r="PJ351" s="4"/>
      <c r="PK351" s="4"/>
      <c r="PL351" s="4"/>
      <c r="PM351" s="4"/>
      <c r="PN351" s="4"/>
      <c r="PO351" s="4"/>
      <c r="PP351" s="4"/>
      <c r="PQ351" s="4"/>
      <c r="PR351" s="4"/>
      <c r="PS351" s="4"/>
      <c r="PT351" s="4"/>
      <c r="PU351" s="4"/>
      <c r="PV351" s="4"/>
      <c r="PW351" s="4"/>
      <c r="PX351" s="4"/>
      <c r="PY351" s="4"/>
      <c r="PZ351" s="4"/>
      <c r="QA351" s="4"/>
      <c r="QB351" s="4"/>
      <c r="QC351" s="4"/>
      <c r="QD351" s="4"/>
      <c r="QE351" s="4"/>
      <c r="QF351" s="4"/>
      <c r="QG351" s="4"/>
      <c r="QH351" s="4"/>
      <c r="QI351" s="4"/>
      <c r="QJ351" s="4"/>
      <c r="QK351" s="4"/>
      <c r="QL351" s="4"/>
      <c r="QM351" s="4"/>
      <c r="QN351" s="4"/>
      <c r="QO351" s="4"/>
      <c r="QP351" s="4"/>
      <c r="QQ351" s="4"/>
      <c r="QR351" s="4"/>
      <c r="QS351" s="4"/>
      <c r="QT351" s="4"/>
      <c r="QU351" s="4"/>
      <c r="QV351" s="4"/>
      <c r="QW351" s="4"/>
      <c r="QX351" s="4"/>
      <c r="QY351" s="4"/>
      <c r="QZ351" s="4"/>
      <c r="RA351" s="4"/>
      <c r="RB351" s="4"/>
      <c r="RC351" s="4"/>
      <c r="RD351" s="4"/>
      <c r="RE351" s="4"/>
      <c r="RF351" s="4"/>
      <c r="RG351" s="4"/>
      <c r="RH351" s="4"/>
      <c r="RI351" s="4"/>
      <c r="RJ351" s="4"/>
      <c r="RK351" s="4"/>
      <c r="RL351" s="4"/>
      <c r="RM351" s="4"/>
      <c r="RN351" s="4"/>
      <c r="RO351" s="4"/>
      <c r="RP351" s="4"/>
      <c r="RQ351" s="4"/>
      <c r="RR351" s="4"/>
      <c r="RS351" s="4"/>
      <c r="RT351" s="4"/>
      <c r="RU351" s="4"/>
      <c r="RV351" s="4"/>
      <c r="RW351" s="4"/>
      <c r="RX351" s="4"/>
      <c r="RY351" s="4"/>
      <c r="RZ351" s="4"/>
      <c r="SA351" s="4"/>
      <c r="SB351" s="4"/>
      <c r="SC351" s="4"/>
      <c r="SD351" s="4"/>
      <c r="SE351" s="4"/>
      <c r="SF351" s="4"/>
      <c r="SG351" s="4"/>
      <c r="SH351" s="4"/>
      <c r="SI351" s="4"/>
      <c r="SJ351" s="4"/>
    </row>
    <row r="352" spans="1:504">
      <c r="J352" s="183"/>
      <c r="K352" s="194"/>
      <c r="L352" s="194"/>
      <c r="M352" s="19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/>
      <c r="EH352" s="4"/>
      <c r="EI352" s="4"/>
      <c r="EJ352" s="4"/>
      <c r="EK352" s="4"/>
      <c r="EL352" s="4"/>
      <c r="EM352" s="4"/>
      <c r="EN352" s="4"/>
      <c r="EO352" s="4"/>
      <c r="EP352" s="4"/>
      <c r="EQ352" s="4"/>
      <c r="ER352" s="4"/>
      <c r="ES352" s="4"/>
      <c r="ET352" s="4"/>
      <c r="EU352" s="4"/>
      <c r="EV352" s="4"/>
      <c r="EW352" s="4"/>
      <c r="EX352" s="4"/>
      <c r="EY352" s="4"/>
      <c r="EZ352" s="4"/>
      <c r="FA352" s="4"/>
      <c r="FB352" s="4"/>
      <c r="FC352" s="4"/>
      <c r="FD352" s="4"/>
      <c r="FE352" s="4"/>
      <c r="FF352" s="4"/>
      <c r="FG352" s="4"/>
      <c r="FH352" s="4"/>
      <c r="FI352" s="4"/>
      <c r="FJ352" s="4"/>
      <c r="FK352" s="4"/>
      <c r="FL352" s="4"/>
      <c r="FM352" s="4"/>
      <c r="FN352" s="4"/>
      <c r="FO352" s="4"/>
      <c r="FP352" s="4"/>
      <c r="FQ352" s="4"/>
      <c r="FR352" s="4"/>
      <c r="FS352" s="4"/>
      <c r="FT352" s="4"/>
      <c r="FU352" s="4"/>
      <c r="FV352" s="4"/>
      <c r="FW352" s="4"/>
      <c r="FX352" s="4"/>
      <c r="FY352" s="4"/>
      <c r="FZ352" s="4"/>
      <c r="GA352" s="4"/>
      <c r="GB352" s="4"/>
      <c r="GC352" s="4"/>
      <c r="GD352" s="4"/>
      <c r="GE352" s="4"/>
      <c r="GF352" s="4"/>
      <c r="GG352" s="4"/>
      <c r="GH352" s="4"/>
      <c r="GI352" s="4"/>
      <c r="GJ352" s="4"/>
      <c r="GK352" s="4"/>
      <c r="GL352" s="4"/>
      <c r="GM352" s="4"/>
      <c r="GN352" s="4"/>
      <c r="GO352" s="4"/>
      <c r="GP352" s="4"/>
      <c r="GQ352" s="4"/>
      <c r="GR352" s="4"/>
      <c r="GS352" s="4"/>
      <c r="GT352" s="4"/>
      <c r="GU352" s="4"/>
      <c r="GV352" s="4"/>
      <c r="GW352" s="4"/>
      <c r="GX352" s="4"/>
      <c r="GY352" s="4"/>
      <c r="GZ352" s="4"/>
      <c r="HA352" s="4"/>
      <c r="HB352" s="4"/>
      <c r="HC352" s="4"/>
      <c r="HD352" s="4"/>
      <c r="HE352" s="4"/>
      <c r="HF352" s="4"/>
      <c r="HG352" s="4"/>
      <c r="HH352" s="4"/>
      <c r="HI352" s="4"/>
      <c r="HJ352" s="4"/>
      <c r="HK352" s="4"/>
      <c r="HL352" s="4"/>
      <c r="HM352" s="4"/>
      <c r="HN352" s="4"/>
      <c r="HO352" s="4"/>
      <c r="HP352" s="4"/>
      <c r="HQ352" s="4"/>
      <c r="HR352" s="4"/>
      <c r="HS352" s="4"/>
      <c r="HT352" s="4"/>
      <c r="HU352" s="4"/>
      <c r="HV352" s="4"/>
      <c r="HW352" s="4"/>
      <c r="HX352" s="4"/>
      <c r="HY352" s="4"/>
      <c r="HZ352" s="4"/>
      <c r="IA352" s="4"/>
      <c r="IB352" s="4"/>
      <c r="IC352" s="4"/>
      <c r="ID352" s="4"/>
      <c r="IE352" s="4"/>
      <c r="IF352" s="4"/>
      <c r="IG352" s="4"/>
      <c r="IH352" s="4"/>
      <c r="II352" s="4"/>
      <c r="IJ352" s="4"/>
      <c r="IK352" s="4"/>
      <c r="IL352" s="4"/>
      <c r="IM352" s="4"/>
      <c r="IN352" s="4"/>
      <c r="IO352" s="4"/>
      <c r="IP352" s="4"/>
      <c r="IQ352" s="4"/>
      <c r="IR352" s="4"/>
      <c r="IS352" s="4"/>
      <c r="IT352" s="4"/>
      <c r="IU352" s="4"/>
      <c r="IV352" s="4"/>
      <c r="IW352" s="4"/>
      <c r="IX352" s="4"/>
      <c r="IY352" s="4"/>
      <c r="IZ352" s="4"/>
      <c r="JA352" s="4"/>
      <c r="JB352" s="4"/>
      <c r="JC352" s="4"/>
      <c r="JD352" s="4"/>
      <c r="JE352" s="4"/>
      <c r="JF352" s="4"/>
      <c r="JG352" s="4"/>
      <c r="JH352" s="4"/>
      <c r="JI352" s="4"/>
      <c r="JJ352" s="4"/>
      <c r="JK352" s="4"/>
      <c r="JL352" s="4"/>
      <c r="JM352" s="4"/>
      <c r="JN352" s="4"/>
      <c r="JO352" s="4"/>
      <c r="JP352" s="4"/>
      <c r="JQ352" s="4"/>
      <c r="JR352" s="4"/>
      <c r="JS352" s="4"/>
      <c r="JT352" s="4"/>
      <c r="JU352" s="4"/>
      <c r="JV352" s="4"/>
      <c r="JW352" s="4"/>
      <c r="JX352" s="4"/>
      <c r="JY352" s="4"/>
      <c r="JZ352" s="4"/>
      <c r="KA352" s="4"/>
      <c r="KB352" s="4"/>
      <c r="KC352" s="4"/>
      <c r="KD352" s="4"/>
      <c r="KE352" s="4"/>
      <c r="KF352" s="4"/>
      <c r="KG352" s="4"/>
      <c r="KH352" s="4"/>
      <c r="KI352" s="4"/>
      <c r="KJ352" s="4"/>
      <c r="KK352" s="4"/>
      <c r="KL352" s="4"/>
      <c r="KM352" s="4"/>
      <c r="KN352" s="4"/>
      <c r="KO352" s="4"/>
      <c r="KP352" s="4"/>
      <c r="KQ352" s="4"/>
      <c r="KR352" s="4"/>
      <c r="KS352" s="4"/>
      <c r="KT352" s="4"/>
      <c r="KU352" s="4"/>
      <c r="KV352" s="4"/>
      <c r="KW352" s="4"/>
      <c r="KX352" s="4"/>
      <c r="KY352" s="4"/>
      <c r="KZ352" s="4"/>
      <c r="LA352" s="4"/>
      <c r="LB352" s="4"/>
      <c r="LC352" s="4"/>
      <c r="LD352" s="4"/>
      <c r="LE352" s="4"/>
      <c r="LF352" s="4"/>
      <c r="LG352" s="4"/>
      <c r="LH352" s="4"/>
      <c r="LI352" s="4"/>
      <c r="LJ352" s="4"/>
      <c r="LK352" s="4"/>
      <c r="LL352" s="4"/>
      <c r="LM352" s="4"/>
      <c r="LN352" s="4"/>
      <c r="LO352" s="4"/>
      <c r="LP352" s="4"/>
      <c r="LQ352" s="4"/>
      <c r="LR352" s="4"/>
      <c r="LS352" s="4"/>
      <c r="LT352" s="4"/>
      <c r="LU352" s="4"/>
      <c r="LV352" s="4"/>
      <c r="LW352" s="4"/>
      <c r="LX352" s="4"/>
      <c r="LY352" s="4"/>
      <c r="LZ352" s="4"/>
      <c r="MA352" s="4"/>
      <c r="MB352" s="4"/>
      <c r="MC352" s="4"/>
      <c r="MD352" s="4"/>
      <c r="ME352" s="4"/>
      <c r="MF352" s="4"/>
      <c r="MG352" s="4"/>
      <c r="MH352" s="4"/>
      <c r="MI352" s="4"/>
      <c r="MJ352" s="4"/>
      <c r="MK352" s="4"/>
      <c r="ML352" s="4"/>
      <c r="MM352" s="4"/>
      <c r="MN352" s="4"/>
      <c r="MO352" s="4"/>
      <c r="MP352" s="4"/>
      <c r="MQ352" s="4"/>
      <c r="MR352" s="4"/>
      <c r="MS352" s="4"/>
      <c r="MT352" s="4"/>
      <c r="MU352" s="4"/>
      <c r="MV352" s="4"/>
      <c r="MW352" s="4"/>
      <c r="MX352" s="4"/>
      <c r="MY352" s="4"/>
      <c r="MZ352" s="4"/>
      <c r="NA352" s="4"/>
      <c r="NB352" s="4"/>
      <c r="NC352" s="4"/>
      <c r="ND352" s="4"/>
      <c r="NE352" s="4"/>
      <c r="NF352" s="4"/>
      <c r="NG352" s="4"/>
      <c r="NH352" s="4"/>
      <c r="NI352" s="4"/>
      <c r="NJ352" s="4"/>
      <c r="NK352" s="4"/>
      <c r="NL352" s="4"/>
      <c r="NM352" s="4"/>
      <c r="NN352" s="4"/>
      <c r="NO352" s="4"/>
      <c r="NP352" s="4"/>
      <c r="NQ352" s="4"/>
      <c r="NR352" s="4"/>
      <c r="NS352" s="4"/>
      <c r="NT352" s="4"/>
      <c r="NU352" s="4"/>
      <c r="NV352" s="4"/>
      <c r="NW352" s="4"/>
      <c r="NX352" s="4"/>
      <c r="NY352" s="4"/>
      <c r="NZ352" s="4"/>
      <c r="OA352" s="4"/>
      <c r="OB352" s="4"/>
      <c r="OC352" s="4"/>
      <c r="OD352" s="4"/>
      <c r="OE352" s="4"/>
      <c r="OF352" s="4"/>
      <c r="OG352" s="4"/>
      <c r="OH352" s="4"/>
      <c r="OI352" s="4"/>
      <c r="OJ352" s="4"/>
      <c r="OK352" s="4"/>
      <c r="OL352" s="4"/>
      <c r="OM352" s="4"/>
      <c r="ON352" s="4"/>
      <c r="OO352" s="4"/>
      <c r="OP352" s="4"/>
      <c r="OQ352" s="4"/>
      <c r="OR352" s="4"/>
      <c r="OS352" s="4"/>
      <c r="OT352" s="4"/>
      <c r="OU352" s="4"/>
      <c r="OV352" s="4"/>
      <c r="OW352" s="4"/>
      <c r="OX352" s="4"/>
      <c r="OY352" s="4"/>
      <c r="OZ352" s="4"/>
      <c r="PA352" s="4"/>
      <c r="PB352" s="4"/>
      <c r="PC352" s="4"/>
      <c r="PD352" s="4"/>
      <c r="PE352" s="4"/>
      <c r="PF352" s="4"/>
      <c r="PG352" s="4"/>
      <c r="PH352" s="4"/>
      <c r="PI352" s="4"/>
      <c r="PJ352" s="4"/>
      <c r="PK352" s="4"/>
      <c r="PL352" s="4"/>
      <c r="PM352" s="4"/>
      <c r="PN352" s="4"/>
      <c r="PO352" s="4"/>
      <c r="PP352" s="4"/>
      <c r="PQ352" s="4"/>
      <c r="PR352" s="4"/>
      <c r="PS352" s="4"/>
      <c r="PT352" s="4"/>
      <c r="PU352" s="4"/>
      <c r="PV352" s="4"/>
      <c r="PW352" s="4"/>
      <c r="PX352" s="4"/>
      <c r="PY352" s="4"/>
      <c r="PZ352" s="4"/>
      <c r="QA352" s="4"/>
      <c r="QB352" s="4"/>
      <c r="QC352" s="4"/>
      <c r="QD352" s="4"/>
      <c r="QE352" s="4"/>
      <c r="QF352" s="4"/>
      <c r="QG352" s="4"/>
      <c r="QH352" s="4"/>
      <c r="QI352" s="4"/>
      <c r="QJ352" s="4"/>
      <c r="QK352" s="4"/>
      <c r="QL352" s="4"/>
      <c r="QM352" s="4"/>
      <c r="QN352" s="4"/>
      <c r="QO352" s="4"/>
      <c r="QP352" s="4"/>
      <c r="QQ352" s="4"/>
      <c r="QR352" s="4"/>
      <c r="QS352" s="4"/>
      <c r="QT352" s="4"/>
      <c r="QU352" s="4"/>
      <c r="QV352" s="4"/>
      <c r="QW352" s="4"/>
      <c r="QX352" s="4"/>
      <c r="QY352" s="4"/>
      <c r="QZ352" s="4"/>
      <c r="RA352" s="4"/>
      <c r="RB352" s="4"/>
      <c r="RC352" s="4"/>
      <c r="RD352" s="4"/>
      <c r="RE352" s="4"/>
      <c r="RF352" s="4"/>
      <c r="RG352" s="4"/>
      <c r="RH352" s="4"/>
      <c r="RI352" s="4"/>
      <c r="RJ352" s="4"/>
      <c r="RK352" s="4"/>
      <c r="RL352" s="4"/>
      <c r="RM352" s="4"/>
      <c r="RN352" s="4"/>
      <c r="RO352" s="4"/>
      <c r="RP352" s="4"/>
      <c r="RQ352" s="4"/>
      <c r="RR352" s="4"/>
      <c r="RS352" s="4"/>
      <c r="RT352" s="4"/>
      <c r="RU352" s="4"/>
      <c r="RV352" s="4"/>
      <c r="RW352" s="4"/>
      <c r="RX352" s="4"/>
      <c r="RY352" s="4"/>
      <c r="RZ352" s="4"/>
      <c r="SA352" s="4"/>
      <c r="SB352" s="4"/>
      <c r="SC352" s="4"/>
      <c r="SD352" s="4"/>
      <c r="SE352" s="4"/>
      <c r="SF352" s="4"/>
      <c r="SG352" s="4"/>
      <c r="SH352" s="4"/>
      <c r="SI352" s="4"/>
      <c r="SJ352" s="4"/>
    </row>
  </sheetData>
  <mergeCells count="17">
    <mergeCell ref="J3:J4"/>
    <mergeCell ref="A44:E44"/>
    <mergeCell ref="A291:E291"/>
    <mergeCell ref="P2:P4"/>
    <mergeCell ref="A2:A4"/>
    <mergeCell ref="B2:C2"/>
    <mergeCell ref="D2:J2"/>
    <mergeCell ref="K2:M2"/>
    <mergeCell ref="N2:N4"/>
    <mergeCell ref="B3:B4"/>
    <mergeCell ref="C3:C4"/>
    <mergeCell ref="D3:D4"/>
    <mergeCell ref="E3:E4"/>
    <mergeCell ref="F3:F4"/>
    <mergeCell ref="K3:K4"/>
    <mergeCell ref="L3:L4"/>
    <mergeCell ref="M3:M4"/>
  </mergeCells>
  <pageMargins left="0.42" right="0.15748031496062992" top="0.74803149606299213" bottom="0.37" header="0.31496062992125984" footer="0.17"/>
  <pageSetup paperSize="9" scale="60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SJ352"/>
  <sheetViews>
    <sheetView topLeftCell="A278" zoomScale="75" zoomScaleNormal="75" workbookViewId="0">
      <selection activeCell="H15" sqref="H15"/>
    </sheetView>
  </sheetViews>
  <sheetFormatPr defaultColWidth="9.140625" defaultRowHeight="18.75"/>
  <cols>
    <col min="1" max="1" width="34.7109375" style="190" customWidth="1"/>
    <col min="2" max="2" width="12.5703125" style="55" customWidth="1"/>
    <col min="3" max="3" width="11.28515625" style="4" customWidth="1"/>
    <col min="4" max="6" width="12.5703125" style="4" customWidth="1"/>
    <col min="7" max="7" width="14.28515625" style="59" customWidth="1"/>
    <col min="8" max="8" width="12.5703125" style="4" customWidth="1"/>
    <col min="9" max="9" width="11.42578125" style="4" customWidth="1"/>
    <col min="10" max="10" width="13.42578125" style="59" customWidth="1"/>
    <col min="11" max="11" width="13.5703125" style="195" customWidth="1"/>
    <col min="12" max="12" width="12.28515625" style="196" customWidth="1"/>
    <col min="13" max="13" width="12.5703125" style="196" customWidth="1"/>
    <col min="14" max="14" width="13.85546875" style="192" customWidth="1"/>
    <col min="15" max="15" width="55.28515625" style="74" hidden="1" customWidth="1"/>
    <col min="16" max="16" width="13.7109375" style="74" customWidth="1"/>
    <col min="17" max="504" width="9.140625" style="74"/>
    <col min="505" max="16384" width="9.140625" style="4"/>
  </cols>
  <sheetData>
    <row r="1" spans="1:504" s="1107" customFormat="1" ht="20.25">
      <c r="A1" s="1174" t="s">
        <v>215</v>
      </c>
      <c r="B1" s="1175"/>
      <c r="C1" s="1175"/>
      <c r="D1" s="1175"/>
      <c r="E1" s="1175"/>
      <c r="F1" s="1175"/>
      <c r="G1" s="1175"/>
      <c r="H1" s="1175"/>
      <c r="I1" s="1175"/>
      <c r="J1" s="1175"/>
      <c r="K1" s="1175"/>
      <c r="L1" s="1176"/>
      <c r="M1" s="1176" t="s">
        <v>136</v>
      </c>
      <c r="N1" s="1177"/>
    </row>
    <row r="2" spans="1:504" s="1107" customFormat="1" ht="17.45" customHeight="1">
      <c r="A2" s="1336" t="s">
        <v>0</v>
      </c>
      <c r="B2" s="1339" t="s">
        <v>161</v>
      </c>
      <c r="C2" s="1340"/>
      <c r="D2" s="1341" t="s">
        <v>162</v>
      </c>
      <c r="E2" s="1342"/>
      <c r="F2" s="1342"/>
      <c r="G2" s="1342"/>
      <c r="H2" s="1342"/>
      <c r="I2" s="1342"/>
      <c r="J2" s="1342"/>
      <c r="K2" s="1343" t="s">
        <v>216</v>
      </c>
      <c r="L2" s="1343"/>
      <c r="M2" s="1339"/>
      <c r="N2" s="1344" t="s">
        <v>226</v>
      </c>
      <c r="P2" s="1335" t="s">
        <v>167</v>
      </c>
    </row>
    <row r="3" spans="1:504" s="1107" customFormat="1" ht="69" customHeight="1">
      <c r="A3" s="1337"/>
      <c r="B3" s="1345" t="s">
        <v>217</v>
      </c>
      <c r="C3" s="1345" t="s">
        <v>218</v>
      </c>
      <c r="D3" s="1347" t="s">
        <v>219</v>
      </c>
      <c r="E3" s="1347" t="s">
        <v>220</v>
      </c>
      <c r="F3" s="1349" t="s">
        <v>221</v>
      </c>
      <c r="G3" s="1326" t="s">
        <v>222</v>
      </c>
      <c r="H3" s="1326" t="s">
        <v>223</v>
      </c>
      <c r="I3" s="1179" t="s">
        <v>1</v>
      </c>
      <c r="J3" s="1351" t="s">
        <v>224</v>
      </c>
      <c r="K3" s="1351" t="s">
        <v>194</v>
      </c>
      <c r="L3" s="1353" t="s">
        <v>196</v>
      </c>
      <c r="M3" s="1353" t="s">
        <v>225</v>
      </c>
      <c r="N3" s="1344"/>
      <c r="P3" s="1335"/>
    </row>
    <row r="4" spans="1:504" s="1107" customFormat="1" ht="30" customHeight="1">
      <c r="A4" s="1338"/>
      <c r="B4" s="1346"/>
      <c r="C4" s="1346"/>
      <c r="D4" s="1348"/>
      <c r="E4" s="1348"/>
      <c r="F4" s="1350"/>
      <c r="G4" s="1180"/>
      <c r="H4" s="1316"/>
      <c r="I4" s="1316"/>
      <c r="J4" s="1352"/>
      <c r="K4" s="1352"/>
      <c r="L4" s="1353"/>
      <c r="M4" s="1353"/>
      <c r="N4" s="1344"/>
      <c r="P4" s="1335"/>
    </row>
    <row r="5" spans="1:504" ht="15">
      <c r="A5" s="61">
        <v>1</v>
      </c>
      <c r="B5" s="61">
        <v>2</v>
      </c>
      <c r="C5" s="61">
        <v>3</v>
      </c>
      <c r="D5" s="61">
        <v>4</v>
      </c>
      <c r="E5" s="61">
        <v>5</v>
      </c>
      <c r="F5" s="61">
        <v>6</v>
      </c>
      <c r="G5" s="61">
        <v>7</v>
      </c>
      <c r="H5" s="61">
        <v>8</v>
      </c>
      <c r="I5" s="61">
        <v>9</v>
      </c>
      <c r="J5" s="61">
        <v>10</v>
      </c>
      <c r="K5" s="61">
        <v>11</v>
      </c>
      <c r="L5" s="61">
        <v>12</v>
      </c>
      <c r="M5" s="62">
        <v>13</v>
      </c>
      <c r="N5" s="61">
        <v>14</v>
      </c>
      <c r="O5" s="4"/>
      <c r="P5" s="4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</row>
    <row r="6" spans="1:504" ht="15">
      <c r="A6" s="70" t="s">
        <v>2</v>
      </c>
      <c r="B6" s="71">
        <f>B7+B31</f>
        <v>0</v>
      </c>
      <c r="C6" s="71">
        <f t="shared" ref="C6:H6" si="0">C7+C31</f>
        <v>0</v>
      </c>
      <c r="D6" s="71">
        <f t="shared" si="0"/>
        <v>0</v>
      </c>
      <c r="E6" s="71">
        <f t="shared" si="0"/>
        <v>0</v>
      </c>
      <c r="F6" s="71">
        <f t="shared" si="0"/>
        <v>0</v>
      </c>
      <c r="G6" s="71">
        <f t="shared" si="0"/>
        <v>0</v>
      </c>
      <c r="H6" s="71">
        <f t="shared" si="0"/>
        <v>0</v>
      </c>
      <c r="I6" s="72" t="e">
        <f>F6/E6</f>
        <v>#DIV/0!</v>
      </c>
      <c r="J6" s="72" t="e">
        <f>H6/B6</f>
        <v>#DIV/0!</v>
      </c>
      <c r="K6" s="71">
        <f>K7+K31</f>
        <v>0</v>
      </c>
      <c r="L6" s="71">
        <f>L7+L31</f>
        <v>0</v>
      </c>
      <c r="M6" s="71">
        <f>M7+M31</f>
        <v>0</v>
      </c>
      <c r="N6" s="73" t="e">
        <f>K6/H6</f>
        <v>#DIV/0!</v>
      </c>
      <c r="O6" s="4"/>
      <c r="P6" s="41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</row>
    <row r="7" spans="1:504" ht="25.5">
      <c r="A7" s="5" t="s">
        <v>3</v>
      </c>
      <c r="B7" s="6">
        <f>B8+B18</f>
        <v>0</v>
      </c>
      <c r="C7" s="6">
        <f t="shared" ref="C7:H7" si="1">C8+C18</f>
        <v>0</v>
      </c>
      <c r="D7" s="6">
        <f t="shared" si="1"/>
        <v>0</v>
      </c>
      <c r="E7" s="6">
        <f t="shared" si="1"/>
        <v>0</v>
      </c>
      <c r="F7" s="6">
        <f t="shared" si="1"/>
        <v>0</v>
      </c>
      <c r="G7" s="6">
        <f t="shared" si="1"/>
        <v>0</v>
      </c>
      <c r="H7" s="6">
        <f t="shared" si="1"/>
        <v>0</v>
      </c>
      <c r="I7" s="7" t="e">
        <f>F7/E7</f>
        <v>#DIV/0!</v>
      </c>
      <c r="J7" s="7" t="e">
        <f>H7/B7</f>
        <v>#DIV/0!</v>
      </c>
      <c r="K7" s="6">
        <f t="shared" ref="K7:M7" si="2">K8+K18</f>
        <v>0</v>
      </c>
      <c r="L7" s="6">
        <f t="shared" si="2"/>
        <v>0</v>
      </c>
      <c r="M7" s="6">
        <f t="shared" si="2"/>
        <v>0</v>
      </c>
      <c r="N7" s="8" t="e">
        <f t="shared" ref="N7:N43" si="3">K7/H7</f>
        <v>#DIV/0!</v>
      </c>
      <c r="O7" s="4"/>
      <c r="P7" s="41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</row>
    <row r="8" spans="1:504" ht="15">
      <c r="A8" s="5" t="s">
        <v>4</v>
      </c>
      <c r="B8" s="6">
        <f>SUM(B9:B17)</f>
        <v>0</v>
      </c>
      <c r="C8" s="6">
        <f t="shared" ref="C8:H8" si="4">SUM(C9:C17)</f>
        <v>0</v>
      </c>
      <c r="D8" s="6">
        <f t="shared" si="4"/>
        <v>0</v>
      </c>
      <c r="E8" s="6">
        <f t="shared" si="4"/>
        <v>0</v>
      </c>
      <c r="F8" s="6">
        <f t="shared" si="4"/>
        <v>0</v>
      </c>
      <c r="G8" s="6">
        <f t="shared" si="4"/>
        <v>0</v>
      </c>
      <c r="H8" s="6">
        <f t="shared" si="4"/>
        <v>0</v>
      </c>
      <c r="I8" s="9" t="e">
        <f t="shared" ref="I8:I43" si="5">F8/E8</f>
        <v>#DIV/0!</v>
      </c>
      <c r="J8" s="9" t="e">
        <f t="shared" ref="J8:J43" si="6">H8/B8</f>
        <v>#DIV/0!</v>
      </c>
      <c r="K8" s="6">
        <f>SUM(K9:K17)</f>
        <v>0</v>
      </c>
      <c r="L8" s="6">
        <f t="shared" ref="L8:M8" si="7">SUM(L9:L17)</f>
        <v>0</v>
      </c>
      <c r="M8" s="6">
        <f t="shared" si="7"/>
        <v>0</v>
      </c>
      <c r="N8" s="8" t="e">
        <f t="shared" si="3"/>
        <v>#DIV/0!</v>
      </c>
      <c r="O8" s="4"/>
      <c r="P8" s="41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</row>
    <row r="9" spans="1:504" ht="15">
      <c r="A9" s="10" t="s">
        <v>5</v>
      </c>
      <c r="B9" s="912"/>
      <c r="C9" s="912"/>
      <c r="D9" s="912"/>
      <c r="E9" s="912"/>
      <c r="F9" s="912"/>
      <c r="G9" s="912"/>
      <c r="H9" s="912"/>
      <c r="I9" s="9" t="e">
        <f t="shared" si="5"/>
        <v>#DIV/0!</v>
      </c>
      <c r="J9" s="9" t="e">
        <f t="shared" si="6"/>
        <v>#DIV/0!</v>
      </c>
      <c r="K9" s="912"/>
      <c r="L9" s="912"/>
      <c r="M9" s="913"/>
      <c r="N9" s="8" t="e">
        <f t="shared" si="3"/>
        <v>#DIV/0!</v>
      </c>
      <c r="O9" s="4"/>
      <c r="P9" s="41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</row>
    <row r="10" spans="1:504" s="74" customFormat="1" ht="15">
      <c r="A10" s="10" t="s">
        <v>6</v>
      </c>
      <c r="B10" s="912"/>
      <c r="C10" s="912"/>
      <c r="D10" s="912"/>
      <c r="E10" s="912"/>
      <c r="F10" s="912"/>
      <c r="G10" s="912"/>
      <c r="H10" s="912"/>
      <c r="I10" s="9" t="e">
        <f t="shared" si="5"/>
        <v>#DIV/0!</v>
      </c>
      <c r="J10" s="9" t="e">
        <f t="shared" si="6"/>
        <v>#DIV/0!</v>
      </c>
      <c r="K10" s="912"/>
      <c r="L10" s="912"/>
      <c r="M10" s="913"/>
      <c r="N10" s="8" t="e">
        <f t="shared" si="3"/>
        <v>#DIV/0!</v>
      </c>
      <c r="P10" s="92"/>
    </row>
    <row r="11" spans="1:504" s="74" customFormat="1" ht="15">
      <c r="A11" s="10" t="s">
        <v>7</v>
      </c>
      <c r="B11" s="912"/>
      <c r="C11" s="912"/>
      <c r="D11" s="912"/>
      <c r="E11" s="912"/>
      <c r="F11" s="912"/>
      <c r="G11" s="912"/>
      <c r="H11" s="912"/>
      <c r="I11" s="9" t="e">
        <f t="shared" si="5"/>
        <v>#DIV/0!</v>
      </c>
      <c r="J11" s="9" t="e">
        <f t="shared" si="6"/>
        <v>#DIV/0!</v>
      </c>
      <c r="K11" s="912"/>
      <c r="L11" s="912"/>
      <c r="M11" s="913"/>
      <c r="N11" s="8" t="e">
        <f t="shared" si="3"/>
        <v>#DIV/0!</v>
      </c>
      <c r="P11" s="92"/>
    </row>
    <row r="12" spans="1:504" s="74" customFormat="1" ht="15">
      <c r="A12" s="10" t="s">
        <v>8</v>
      </c>
      <c r="B12" s="912"/>
      <c r="C12" s="912"/>
      <c r="D12" s="912"/>
      <c r="E12" s="912"/>
      <c r="F12" s="912"/>
      <c r="G12" s="912"/>
      <c r="H12" s="912"/>
      <c r="I12" s="9" t="e">
        <f t="shared" si="5"/>
        <v>#DIV/0!</v>
      </c>
      <c r="J12" s="9" t="e">
        <f t="shared" si="6"/>
        <v>#DIV/0!</v>
      </c>
      <c r="K12" s="912"/>
      <c r="L12" s="912"/>
      <c r="M12" s="913"/>
      <c r="N12" s="8" t="e">
        <f t="shared" si="3"/>
        <v>#DIV/0!</v>
      </c>
      <c r="P12" s="92"/>
    </row>
    <row r="13" spans="1:504" s="74" customFormat="1" ht="38.25">
      <c r="A13" s="10" t="s">
        <v>9</v>
      </c>
      <c r="B13" s="912"/>
      <c r="C13" s="912"/>
      <c r="D13" s="912"/>
      <c r="E13" s="912"/>
      <c r="F13" s="912"/>
      <c r="G13" s="912"/>
      <c r="H13" s="912"/>
      <c r="I13" s="9" t="e">
        <f t="shared" si="5"/>
        <v>#DIV/0!</v>
      </c>
      <c r="J13" s="9" t="e">
        <f t="shared" si="6"/>
        <v>#DIV/0!</v>
      </c>
      <c r="K13" s="912"/>
      <c r="L13" s="912"/>
      <c r="M13" s="913"/>
      <c r="N13" s="8" t="e">
        <f t="shared" si="3"/>
        <v>#DIV/0!</v>
      </c>
      <c r="P13" s="92"/>
    </row>
    <row r="14" spans="1:504" s="74" customFormat="1" ht="15">
      <c r="A14" s="10" t="s">
        <v>10</v>
      </c>
      <c r="B14" s="912"/>
      <c r="C14" s="912"/>
      <c r="D14" s="912"/>
      <c r="E14" s="912"/>
      <c r="F14" s="912"/>
      <c r="G14" s="912"/>
      <c r="H14" s="912"/>
      <c r="I14" s="9" t="e">
        <f t="shared" si="5"/>
        <v>#DIV/0!</v>
      </c>
      <c r="J14" s="9" t="e">
        <f t="shared" si="6"/>
        <v>#DIV/0!</v>
      </c>
      <c r="K14" s="912"/>
      <c r="L14" s="912"/>
      <c r="M14" s="913"/>
      <c r="N14" s="8" t="e">
        <f t="shared" si="3"/>
        <v>#DIV/0!</v>
      </c>
      <c r="P14" s="92"/>
    </row>
    <row r="15" spans="1:504" s="74" customFormat="1" ht="15">
      <c r="A15" s="10" t="s">
        <v>11</v>
      </c>
      <c r="B15" s="912"/>
      <c r="C15" s="912"/>
      <c r="D15" s="912"/>
      <c r="E15" s="912"/>
      <c r="F15" s="912"/>
      <c r="G15" s="912"/>
      <c r="H15" s="912"/>
      <c r="I15" s="9" t="e">
        <f t="shared" si="5"/>
        <v>#DIV/0!</v>
      </c>
      <c r="J15" s="9" t="e">
        <f t="shared" si="6"/>
        <v>#DIV/0!</v>
      </c>
      <c r="K15" s="912"/>
      <c r="L15" s="912"/>
      <c r="M15" s="913"/>
      <c r="N15" s="8" t="e">
        <f t="shared" si="3"/>
        <v>#DIV/0!</v>
      </c>
      <c r="P15" s="92"/>
    </row>
    <row r="16" spans="1:504" s="74" customFormat="1" ht="15">
      <c r="A16" s="10" t="s">
        <v>12</v>
      </c>
      <c r="B16" s="912"/>
      <c r="C16" s="912"/>
      <c r="D16" s="912"/>
      <c r="E16" s="912"/>
      <c r="F16" s="912"/>
      <c r="G16" s="912"/>
      <c r="H16" s="912"/>
      <c r="I16" s="9" t="e">
        <f t="shared" si="5"/>
        <v>#DIV/0!</v>
      </c>
      <c r="J16" s="9" t="e">
        <f t="shared" si="6"/>
        <v>#DIV/0!</v>
      </c>
      <c r="K16" s="912"/>
      <c r="L16" s="912"/>
      <c r="M16" s="913"/>
      <c r="N16" s="8" t="e">
        <f t="shared" si="3"/>
        <v>#DIV/0!</v>
      </c>
      <c r="P16" s="92"/>
    </row>
    <row r="17" spans="1:16" s="74" customFormat="1" ht="15">
      <c r="A17" s="10" t="s">
        <v>13</v>
      </c>
      <c r="B17" s="912"/>
      <c r="C17" s="912"/>
      <c r="D17" s="912"/>
      <c r="E17" s="912"/>
      <c r="F17" s="912"/>
      <c r="G17" s="912"/>
      <c r="H17" s="912"/>
      <c r="I17" s="9" t="e">
        <f t="shared" si="5"/>
        <v>#DIV/0!</v>
      </c>
      <c r="J17" s="9" t="e">
        <f t="shared" si="6"/>
        <v>#DIV/0!</v>
      </c>
      <c r="K17" s="913"/>
      <c r="L17" s="913"/>
      <c r="M17" s="913"/>
      <c r="N17" s="8" t="e">
        <f t="shared" si="3"/>
        <v>#DIV/0!</v>
      </c>
      <c r="P17" s="92"/>
    </row>
    <row r="18" spans="1:16" s="74" customFormat="1" ht="15">
      <c r="A18" s="5" t="s">
        <v>14</v>
      </c>
      <c r="B18" s="911">
        <f>SUM(B19:B30)</f>
        <v>0</v>
      </c>
      <c r="C18" s="911"/>
      <c r="D18" s="911">
        <f>SUM(D19:D30)</f>
        <v>0</v>
      </c>
      <c r="E18" s="911">
        <f>SUM(E19:E30)</f>
        <v>0</v>
      </c>
      <c r="F18" s="911">
        <f>SUM(F19:F30)</f>
        <v>0</v>
      </c>
      <c r="G18" s="911">
        <f>SUM(G19:G30)</f>
        <v>0</v>
      </c>
      <c r="H18" s="911">
        <f>SUM(H19:H30)</f>
        <v>0</v>
      </c>
      <c r="I18" s="9" t="e">
        <f t="shared" si="5"/>
        <v>#DIV/0!</v>
      </c>
      <c r="J18" s="9" t="e">
        <f t="shared" si="6"/>
        <v>#DIV/0!</v>
      </c>
      <c r="K18" s="911">
        <f>SUM(K19:K30)</f>
        <v>0</v>
      </c>
      <c r="L18" s="911">
        <f>SUM(L19:L30)</f>
        <v>0</v>
      </c>
      <c r="M18" s="911">
        <f>SUM(M19:M30)</f>
        <v>0</v>
      </c>
      <c r="N18" s="8" t="e">
        <f t="shared" si="3"/>
        <v>#DIV/0!</v>
      </c>
      <c r="P18" s="92"/>
    </row>
    <row r="19" spans="1:16" s="74" customFormat="1" ht="30">
      <c r="A19" s="69" t="s">
        <v>15</v>
      </c>
      <c r="B19" s="912"/>
      <c r="C19" s="912"/>
      <c r="D19" s="914"/>
      <c r="E19" s="913"/>
      <c r="F19" s="913"/>
      <c r="G19" s="913"/>
      <c r="H19" s="913"/>
      <c r="I19" s="9" t="e">
        <f t="shared" si="5"/>
        <v>#DIV/0!</v>
      </c>
      <c r="J19" s="9" t="e">
        <f t="shared" si="6"/>
        <v>#DIV/0!</v>
      </c>
      <c r="K19" s="912"/>
      <c r="L19" s="912"/>
      <c r="M19" s="913"/>
      <c r="N19" s="8" t="e">
        <f t="shared" si="3"/>
        <v>#DIV/0!</v>
      </c>
      <c r="P19" s="92"/>
    </row>
    <row r="20" spans="1:16" s="74" customFormat="1" ht="30">
      <c r="A20" s="69" t="s">
        <v>16</v>
      </c>
      <c r="B20" s="912"/>
      <c r="C20" s="912"/>
      <c r="D20" s="914"/>
      <c r="E20" s="913"/>
      <c r="F20" s="913"/>
      <c r="G20" s="913"/>
      <c r="H20" s="913"/>
      <c r="I20" s="9" t="e">
        <f t="shared" si="5"/>
        <v>#DIV/0!</v>
      </c>
      <c r="J20" s="9" t="e">
        <f t="shared" si="6"/>
        <v>#DIV/0!</v>
      </c>
      <c r="K20" s="912"/>
      <c r="L20" s="912"/>
      <c r="M20" s="913"/>
      <c r="N20" s="8" t="e">
        <f t="shared" si="3"/>
        <v>#DIV/0!</v>
      </c>
      <c r="P20" s="92"/>
    </row>
    <row r="21" spans="1:16" s="74" customFormat="1" ht="45">
      <c r="A21" s="69" t="s">
        <v>17</v>
      </c>
      <c r="B21" s="912"/>
      <c r="C21" s="912"/>
      <c r="D21" s="914"/>
      <c r="E21" s="913"/>
      <c r="F21" s="913"/>
      <c r="G21" s="913"/>
      <c r="H21" s="913"/>
      <c r="I21" s="9" t="e">
        <f t="shared" si="5"/>
        <v>#DIV/0!</v>
      </c>
      <c r="J21" s="9" t="e">
        <f t="shared" si="6"/>
        <v>#DIV/0!</v>
      </c>
      <c r="K21" s="912"/>
      <c r="L21" s="912"/>
      <c r="M21" s="913"/>
      <c r="N21" s="8" t="e">
        <f t="shared" si="3"/>
        <v>#DIV/0!</v>
      </c>
      <c r="P21" s="92"/>
    </row>
    <row r="22" spans="1:16" s="74" customFormat="1" ht="60">
      <c r="A22" s="69" t="s">
        <v>18</v>
      </c>
      <c r="B22" s="912"/>
      <c r="C22" s="912"/>
      <c r="D22" s="914"/>
      <c r="E22" s="913"/>
      <c r="F22" s="913"/>
      <c r="G22" s="913"/>
      <c r="H22" s="913"/>
      <c r="I22" s="9" t="e">
        <f t="shared" si="5"/>
        <v>#DIV/0!</v>
      </c>
      <c r="J22" s="9" t="e">
        <f t="shared" si="6"/>
        <v>#DIV/0!</v>
      </c>
      <c r="K22" s="912"/>
      <c r="L22" s="912"/>
      <c r="M22" s="913"/>
      <c r="N22" s="8" t="e">
        <f t="shared" si="3"/>
        <v>#DIV/0!</v>
      </c>
      <c r="P22" s="92"/>
    </row>
    <row r="23" spans="1:16" s="74" customFormat="1" ht="30">
      <c r="A23" s="69" t="s">
        <v>19</v>
      </c>
      <c r="B23" s="912"/>
      <c r="C23" s="912"/>
      <c r="D23" s="914"/>
      <c r="E23" s="913"/>
      <c r="F23" s="913"/>
      <c r="G23" s="913"/>
      <c r="H23" s="913"/>
      <c r="I23" s="9" t="e">
        <f t="shared" si="5"/>
        <v>#DIV/0!</v>
      </c>
      <c r="J23" s="9" t="e">
        <f t="shared" si="6"/>
        <v>#DIV/0!</v>
      </c>
      <c r="K23" s="912"/>
      <c r="L23" s="912"/>
      <c r="M23" s="913"/>
      <c r="N23" s="8" t="e">
        <f t="shared" si="3"/>
        <v>#DIV/0!</v>
      </c>
      <c r="P23" s="92"/>
    </row>
    <row r="24" spans="1:16" s="74" customFormat="1" ht="30">
      <c r="A24" s="69" t="s">
        <v>20</v>
      </c>
      <c r="B24" s="912"/>
      <c r="C24" s="912"/>
      <c r="D24" s="914"/>
      <c r="E24" s="913"/>
      <c r="F24" s="913"/>
      <c r="G24" s="913"/>
      <c r="H24" s="913"/>
      <c r="I24" s="9" t="e">
        <f t="shared" si="5"/>
        <v>#DIV/0!</v>
      </c>
      <c r="J24" s="9" t="e">
        <f t="shared" si="6"/>
        <v>#DIV/0!</v>
      </c>
      <c r="K24" s="912"/>
      <c r="L24" s="912"/>
      <c r="M24" s="913"/>
      <c r="N24" s="8" t="e">
        <f t="shared" si="3"/>
        <v>#DIV/0!</v>
      </c>
      <c r="P24" s="92"/>
    </row>
    <row r="25" spans="1:16" s="74" customFormat="1" ht="15">
      <c r="A25" s="69" t="s">
        <v>21</v>
      </c>
      <c r="B25" s="912"/>
      <c r="C25" s="912"/>
      <c r="D25" s="914"/>
      <c r="E25" s="913"/>
      <c r="F25" s="913"/>
      <c r="G25" s="913"/>
      <c r="H25" s="913"/>
      <c r="I25" s="9" t="e">
        <f t="shared" si="5"/>
        <v>#DIV/0!</v>
      </c>
      <c r="J25" s="9" t="e">
        <f t="shared" si="6"/>
        <v>#DIV/0!</v>
      </c>
      <c r="K25" s="912"/>
      <c r="L25" s="912"/>
      <c r="M25" s="913"/>
      <c r="N25" s="8" t="e">
        <f t="shared" si="3"/>
        <v>#DIV/0!</v>
      </c>
      <c r="P25" s="92"/>
    </row>
    <row r="26" spans="1:16" s="74" customFormat="1" ht="45">
      <c r="A26" s="69" t="s">
        <v>22</v>
      </c>
      <c r="B26" s="912"/>
      <c r="C26" s="912"/>
      <c r="D26" s="914"/>
      <c r="E26" s="913"/>
      <c r="F26" s="913"/>
      <c r="G26" s="913"/>
      <c r="H26" s="913"/>
      <c r="I26" s="9" t="e">
        <f t="shared" si="5"/>
        <v>#DIV/0!</v>
      </c>
      <c r="J26" s="9" t="e">
        <f t="shared" si="6"/>
        <v>#DIV/0!</v>
      </c>
      <c r="K26" s="912"/>
      <c r="L26" s="912"/>
      <c r="M26" s="913"/>
      <c r="N26" s="8" t="e">
        <f t="shared" si="3"/>
        <v>#DIV/0!</v>
      </c>
      <c r="P26" s="92"/>
    </row>
    <row r="27" spans="1:16" s="74" customFormat="1" ht="60">
      <c r="A27" s="69" t="s">
        <v>23</v>
      </c>
      <c r="B27" s="912"/>
      <c r="C27" s="912"/>
      <c r="D27" s="914"/>
      <c r="E27" s="913"/>
      <c r="F27" s="913"/>
      <c r="G27" s="913"/>
      <c r="H27" s="913"/>
      <c r="I27" s="9" t="e">
        <f t="shared" si="5"/>
        <v>#DIV/0!</v>
      </c>
      <c r="J27" s="9" t="e">
        <f t="shared" si="6"/>
        <v>#DIV/0!</v>
      </c>
      <c r="K27" s="912"/>
      <c r="L27" s="912"/>
      <c r="M27" s="913"/>
      <c r="N27" s="8" t="e">
        <f t="shared" si="3"/>
        <v>#DIV/0!</v>
      </c>
      <c r="P27" s="92"/>
    </row>
    <row r="28" spans="1:16" s="74" customFormat="1" ht="30">
      <c r="A28" s="69" t="s">
        <v>24</v>
      </c>
      <c r="B28" s="912"/>
      <c r="C28" s="912"/>
      <c r="D28" s="914"/>
      <c r="E28" s="913"/>
      <c r="F28" s="913"/>
      <c r="G28" s="913"/>
      <c r="H28" s="913"/>
      <c r="I28" s="9" t="e">
        <f t="shared" si="5"/>
        <v>#DIV/0!</v>
      </c>
      <c r="J28" s="9" t="e">
        <f t="shared" si="6"/>
        <v>#DIV/0!</v>
      </c>
      <c r="K28" s="912"/>
      <c r="L28" s="912"/>
      <c r="M28" s="913"/>
      <c r="N28" s="8" t="e">
        <f t="shared" si="3"/>
        <v>#DIV/0!</v>
      </c>
      <c r="P28" s="92"/>
    </row>
    <row r="29" spans="1:16" s="74" customFormat="1" ht="30">
      <c r="A29" s="69" t="s">
        <v>25</v>
      </c>
      <c r="B29" s="912"/>
      <c r="C29" s="912"/>
      <c r="D29" s="914"/>
      <c r="E29" s="913"/>
      <c r="F29" s="913"/>
      <c r="G29" s="913"/>
      <c r="H29" s="913"/>
      <c r="I29" s="9" t="e">
        <f t="shared" si="5"/>
        <v>#DIV/0!</v>
      </c>
      <c r="J29" s="9" t="e">
        <f t="shared" si="6"/>
        <v>#DIV/0!</v>
      </c>
      <c r="K29" s="912"/>
      <c r="L29" s="912"/>
      <c r="M29" s="913"/>
      <c r="N29" s="8" t="e">
        <f t="shared" si="3"/>
        <v>#DIV/0!</v>
      </c>
      <c r="P29" s="92"/>
    </row>
    <row r="30" spans="1:16" s="74" customFormat="1" ht="15">
      <c r="A30" s="69" t="s">
        <v>26</v>
      </c>
      <c r="B30" s="912"/>
      <c r="C30" s="912"/>
      <c r="D30" s="914"/>
      <c r="E30" s="913"/>
      <c r="F30" s="913"/>
      <c r="G30" s="913"/>
      <c r="H30" s="913"/>
      <c r="I30" s="9" t="e">
        <f t="shared" si="5"/>
        <v>#DIV/0!</v>
      </c>
      <c r="J30" s="9" t="e">
        <f t="shared" si="6"/>
        <v>#DIV/0!</v>
      </c>
      <c r="K30" s="912"/>
      <c r="L30" s="912"/>
      <c r="M30" s="913"/>
      <c r="N30" s="8" t="e">
        <f t="shared" si="3"/>
        <v>#DIV/0!</v>
      </c>
      <c r="P30" s="92"/>
    </row>
    <row r="31" spans="1:16" s="74" customFormat="1" ht="15">
      <c r="A31" s="5" t="s">
        <v>27</v>
      </c>
      <c r="B31" s="6">
        <f>B32+B40+B41+B42</f>
        <v>0</v>
      </c>
      <c r="C31" s="6"/>
      <c r="D31" s="6">
        <f t="shared" ref="D31:F31" si="8">D32+D40+D41+D42</f>
        <v>0</v>
      </c>
      <c r="E31" s="6">
        <f t="shared" si="8"/>
        <v>0</v>
      </c>
      <c r="F31" s="6">
        <f t="shared" si="8"/>
        <v>0</v>
      </c>
      <c r="G31" s="6"/>
      <c r="H31" s="6">
        <f t="shared" ref="H31" si="9">H32+H40+H41+H42</f>
        <v>0</v>
      </c>
      <c r="I31" s="7" t="e">
        <f t="shared" si="5"/>
        <v>#DIV/0!</v>
      </c>
      <c r="J31" s="7" t="e">
        <f t="shared" si="6"/>
        <v>#DIV/0!</v>
      </c>
      <c r="K31" s="911">
        <f>K32+K40+K41+K42</f>
        <v>0</v>
      </c>
      <c r="L31" s="911">
        <f>L32+L40+L41+L42</f>
        <v>0</v>
      </c>
      <c r="M31" s="916">
        <f>M32+M40+M41+M42</f>
        <v>0</v>
      </c>
      <c r="N31" s="8" t="e">
        <f t="shared" si="3"/>
        <v>#DIV/0!</v>
      </c>
      <c r="P31" s="92"/>
    </row>
    <row r="32" spans="1:16" s="74" customFormat="1" ht="25.5">
      <c r="A32" s="10" t="s">
        <v>137</v>
      </c>
      <c r="B32" s="912">
        <f>B33+B37+B38+B39</f>
        <v>0</v>
      </c>
      <c r="C32" s="912"/>
      <c r="D32" s="912">
        <f>D33+D37+D38+D39</f>
        <v>0</v>
      </c>
      <c r="E32" s="912">
        <f>E33+E37+E38+E39</f>
        <v>0</v>
      </c>
      <c r="F32" s="1114">
        <f>F33+F37+F38+F39</f>
        <v>0</v>
      </c>
      <c r="G32" s="912"/>
      <c r="H32" s="912">
        <f>H33+H37+H38+H39</f>
        <v>0</v>
      </c>
      <c r="I32" s="9" t="e">
        <f t="shared" si="5"/>
        <v>#DIV/0!</v>
      </c>
      <c r="J32" s="9" t="e">
        <f t="shared" si="6"/>
        <v>#DIV/0!</v>
      </c>
      <c r="K32" s="912">
        <f>K33+K37+K38+K39</f>
        <v>0</v>
      </c>
      <c r="L32" s="912">
        <f>L33+L37+L38+L39</f>
        <v>0</v>
      </c>
      <c r="M32" s="913">
        <f>M33+M37+M38+M39</f>
        <v>0</v>
      </c>
      <c r="N32" s="16" t="e">
        <f t="shared" si="3"/>
        <v>#DIV/0!</v>
      </c>
      <c r="P32" s="92"/>
    </row>
    <row r="33" spans="1:504" s="74" customFormat="1" ht="15">
      <c r="A33" s="10" t="s">
        <v>28</v>
      </c>
      <c r="B33" s="912">
        <f>SUM(B34:B36)</f>
        <v>0</v>
      </c>
      <c r="C33" s="912"/>
      <c r="D33" s="912">
        <f>SUM(D34:D36)</f>
        <v>0</v>
      </c>
      <c r="E33" s="912">
        <f>SUM(E34:E36)</f>
        <v>0</v>
      </c>
      <c r="F33" s="912">
        <f>SUM(F34:F36)</f>
        <v>0</v>
      </c>
      <c r="G33" s="912"/>
      <c r="H33" s="912">
        <f>SUM(H34:H36)</f>
        <v>0</v>
      </c>
      <c r="I33" s="9" t="e">
        <f t="shared" si="5"/>
        <v>#DIV/0!</v>
      </c>
      <c r="J33" s="9" t="e">
        <f t="shared" si="6"/>
        <v>#DIV/0!</v>
      </c>
      <c r="K33" s="913">
        <f>SUM(K34:K35)</f>
        <v>0</v>
      </c>
      <c r="L33" s="913">
        <f>SUM(L34:L35)</f>
        <v>0</v>
      </c>
      <c r="M33" s="913">
        <f>SUM(M34:M35)</f>
        <v>0</v>
      </c>
      <c r="N33" s="16" t="e">
        <f t="shared" si="3"/>
        <v>#DIV/0!</v>
      </c>
      <c r="P33" s="92"/>
    </row>
    <row r="34" spans="1:504" s="74" customFormat="1" ht="25.5">
      <c r="A34" s="17" t="s">
        <v>29</v>
      </c>
      <c r="B34" s="917"/>
      <c r="C34" s="909"/>
      <c r="D34" s="917"/>
      <c r="E34" s="918"/>
      <c r="F34" s="918"/>
      <c r="G34" s="918"/>
      <c r="H34" s="918"/>
      <c r="I34" s="20" t="e">
        <f t="shared" si="5"/>
        <v>#DIV/0!</v>
      </c>
      <c r="J34" s="20" t="e">
        <f t="shared" si="6"/>
        <v>#DIV/0!</v>
      </c>
      <c r="K34" s="912"/>
      <c r="L34" s="912"/>
      <c r="M34" s="913"/>
      <c r="N34" s="21" t="e">
        <f t="shared" si="3"/>
        <v>#DIV/0!</v>
      </c>
      <c r="P34" s="92"/>
    </row>
    <row r="35" spans="1:504" s="74" customFormat="1" ht="25.5">
      <c r="A35" s="17" t="s">
        <v>30</v>
      </c>
      <c r="B35" s="917"/>
      <c r="C35" s="909"/>
      <c r="D35" s="912"/>
      <c r="E35" s="918"/>
      <c r="F35" s="918"/>
      <c r="G35" s="918"/>
      <c r="H35" s="918"/>
      <c r="I35" s="20" t="e">
        <f t="shared" si="5"/>
        <v>#DIV/0!</v>
      </c>
      <c r="J35" s="20" t="e">
        <f t="shared" si="6"/>
        <v>#DIV/0!</v>
      </c>
      <c r="K35" s="912"/>
      <c r="L35" s="912"/>
      <c r="M35" s="913"/>
      <c r="N35" s="21" t="e">
        <f t="shared" si="3"/>
        <v>#DIV/0!</v>
      </c>
      <c r="P35" s="92"/>
    </row>
    <row r="36" spans="1:504" ht="15">
      <c r="A36" s="17" t="s">
        <v>31</v>
      </c>
      <c r="B36" s="917"/>
      <c r="C36" s="909"/>
      <c r="D36" s="919"/>
      <c r="E36" s="920"/>
      <c r="F36" s="920"/>
      <c r="G36" s="920"/>
      <c r="H36" s="920"/>
      <c r="I36" s="23" t="e">
        <f t="shared" si="5"/>
        <v>#DIV/0!</v>
      </c>
      <c r="J36" s="23" t="e">
        <f t="shared" si="6"/>
        <v>#DIV/0!</v>
      </c>
      <c r="K36" s="912"/>
      <c r="L36" s="912"/>
      <c r="M36" s="913"/>
      <c r="N36" s="24" t="e">
        <f t="shared" si="3"/>
        <v>#DIV/0!</v>
      </c>
      <c r="P36" s="92"/>
    </row>
    <row r="37" spans="1:504" ht="15">
      <c r="A37" s="10" t="s">
        <v>32</v>
      </c>
      <c r="B37" s="912"/>
      <c r="C37" s="912"/>
      <c r="D37" s="912"/>
      <c r="E37" s="921"/>
      <c r="F37" s="921"/>
      <c r="G37" s="921"/>
      <c r="H37" s="921"/>
      <c r="I37" s="26" t="e">
        <f t="shared" si="5"/>
        <v>#DIV/0!</v>
      </c>
      <c r="J37" s="26" t="e">
        <f t="shared" si="6"/>
        <v>#DIV/0!</v>
      </c>
      <c r="K37" s="930"/>
      <c r="L37" s="930"/>
      <c r="M37" s="1188"/>
      <c r="N37" s="27" t="e">
        <f t="shared" si="3"/>
        <v>#DIV/0!</v>
      </c>
      <c r="P37" s="92"/>
    </row>
    <row r="38" spans="1:504" ht="15">
      <c r="A38" s="10" t="s">
        <v>33</v>
      </c>
      <c r="B38" s="912"/>
      <c r="C38" s="912"/>
      <c r="D38" s="912"/>
      <c r="E38" s="921"/>
      <c r="F38" s="921"/>
      <c r="G38" s="921"/>
      <c r="H38" s="921"/>
      <c r="I38" s="26" t="e">
        <f t="shared" si="5"/>
        <v>#DIV/0!</v>
      </c>
      <c r="J38" s="26" t="e">
        <f t="shared" si="6"/>
        <v>#DIV/0!</v>
      </c>
      <c r="K38" s="930"/>
      <c r="L38" s="930"/>
      <c r="M38" s="931"/>
      <c r="N38" s="27" t="e">
        <f t="shared" si="3"/>
        <v>#DIV/0!</v>
      </c>
      <c r="P38" s="92"/>
    </row>
    <row r="39" spans="1:504" ht="15">
      <c r="A39" s="10" t="s">
        <v>34</v>
      </c>
      <c r="B39" s="912"/>
      <c r="C39" s="912"/>
      <c r="D39" s="912"/>
      <c r="E39" s="913"/>
      <c r="F39" s="913"/>
      <c r="G39" s="913"/>
      <c r="H39" s="913"/>
      <c r="I39" s="9" t="e">
        <f t="shared" si="5"/>
        <v>#DIV/0!</v>
      </c>
      <c r="J39" s="9" t="e">
        <f t="shared" si="6"/>
        <v>#DIV/0!</v>
      </c>
      <c r="K39" s="930"/>
      <c r="L39" s="930"/>
      <c r="M39" s="931"/>
      <c r="N39" s="16" t="e">
        <f t="shared" si="3"/>
        <v>#DIV/0!</v>
      </c>
      <c r="P39" s="92"/>
    </row>
    <row r="40" spans="1:504" s="28" customFormat="1" ht="15">
      <c r="A40" s="10" t="s">
        <v>35</v>
      </c>
      <c r="B40" s="912"/>
      <c r="C40" s="912"/>
      <c r="D40" s="912"/>
      <c r="E40" s="913"/>
      <c r="F40" s="913"/>
      <c r="G40" s="913"/>
      <c r="H40" s="913"/>
      <c r="I40" s="9" t="e">
        <f t="shared" si="5"/>
        <v>#DIV/0!</v>
      </c>
      <c r="J40" s="9" t="e">
        <f t="shared" si="6"/>
        <v>#DIV/0!</v>
      </c>
      <c r="K40" s="912"/>
      <c r="L40" s="912"/>
      <c r="M40" s="913"/>
      <c r="N40" s="16" t="e">
        <f t="shared" si="3"/>
        <v>#DIV/0!</v>
      </c>
      <c r="O40" s="77"/>
      <c r="P40" s="19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7"/>
      <c r="BM40" s="77"/>
      <c r="BN40" s="77"/>
      <c r="BO40" s="77"/>
      <c r="BP40" s="77"/>
      <c r="BQ40" s="77"/>
      <c r="BR40" s="77"/>
      <c r="BS40" s="77"/>
      <c r="BT40" s="77"/>
      <c r="BU40" s="77"/>
      <c r="BV40" s="77"/>
      <c r="BW40" s="77"/>
      <c r="BX40" s="77"/>
      <c r="BY40" s="77"/>
      <c r="BZ40" s="77"/>
      <c r="CA40" s="77"/>
      <c r="CB40" s="77"/>
      <c r="CC40" s="77"/>
      <c r="CD40" s="77"/>
      <c r="CE40" s="77"/>
      <c r="CF40" s="77"/>
      <c r="CG40" s="77"/>
      <c r="CH40" s="77"/>
      <c r="CI40" s="77"/>
      <c r="CJ40" s="77"/>
      <c r="CK40" s="77"/>
      <c r="CL40" s="77"/>
      <c r="CM40" s="77"/>
      <c r="CN40" s="77"/>
      <c r="CO40" s="77"/>
      <c r="CP40" s="77"/>
      <c r="CQ40" s="77"/>
      <c r="CR40" s="77"/>
      <c r="CS40" s="77"/>
      <c r="CT40" s="77"/>
      <c r="CU40" s="77"/>
      <c r="CV40" s="77"/>
      <c r="CW40" s="77"/>
      <c r="CX40" s="77"/>
      <c r="CY40" s="77"/>
      <c r="CZ40" s="77"/>
      <c r="DA40" s="77"/>
      <c r="DB40" s="77"/>
      <c r="DC40" s="77"/>
      <c r="DD40" s="77"/>
      <c r="DE40" s="77"/>
      <c r="DF40" s="77"/>
      <c r="DG40" s="77"/>
      <c r="DH40" s="77"/>
      <c r="DI40" s="77"/>
      <c r="DJ40" s="77"/>
      <c r="DK40" s="77"/>
      <c r="DL40" s="77"/>
      <c r="DM40" s="77"/>
      <c r="DN40" s="77"/>
      <c r="DO40" s="77"/>
      <c r="DP40" s="77"/>
      <c r="DQ40" s="77"/>
      <c r="DR40" s="77"/>
      <c r="DS40" s="77"/>
      <c r="DT40" s="77"/>
      <c r="DU40" s="77"/>
      <c r="DV40" s="77"/>
      <c r="DW40" s="77"/>
      <c r="DX40" s="77"/>
      <c r="DY40" s="77"/>
      <c r="DZ40" s="77"/>
      <c r="EA40" s="77"/>
      <c r="EB40" s="77"/>
      <c r="EC40" s="77"/>
      <c r="ED40" s="77"/>
      <c r="EE40" s="77"/>
      <c r="EF40" s="77"/>
      <c r="EG40" s="77"/>
      <c r="EH40" s="77"/>
      <c r="EI40" s="77"/>
      <c r="EJ40" s="77"/>
      <c r="EK40" s="77"/>
      <c r="EL40" s="77"/>
      <c r="EM40" s="77"/>
      <c r="EN40" s="77"/>
      <c r="EO40" s="77"/>
      <c r="EP40" s="77"/>
      <c r="EQ40" s="77"/>
      <c r="ER40" s="77"/>
      <c r="ES40" s="77"/>
      <c r="ET40" s="77"/>
      <c r="EU40" s="77"/>
      <c r="EV40" s="77"/>
      <c r="EW40" s="77"/>
      <c r="EX40" s="77"/>
      <c r="EY40" s="77"/>
      <c r="EZ40" s="77"/>
      <c r="FA40" s="77"/>
      <c r="FB40" s="77"/>
      <c r="FC40" s="77"/>
      <c r="FD40" s="77"/>
      <c r="FE40" s="77"/>
      <c r="FF40" s="77"/>
      <c r="FG40" s="77"/>
      <c r="FH40" s="77"/>
      <c r="FI40" s="77"/>
      <c r="FJ40" s="77"/>
      <c r="FK40" s="77"/>
      <c r="FL40" s="77"/>
      <c r="FM40" s="77"/>
      <c r="FN40" s="77"/>
      <c r="FO40" s="77"/>
      <c r="FP40" s="77"/>
      <c r="FQ40" s="77"/>
      <c r="FR40" s="77"/>
      <c r="FS40" s="77"/>
      <c r="FT40" s="77"/>
      <c r="FU40" s="77"/>
      <c r="FV40" s="77"/>
      <c r="FW40" s="77"/>
      <c r="FX40" s="77"/>
      <c r="FY40" s="77"/>
      <c r="FZ40" s="77"/>
      <c r="GA40" s="77"/>
      <c r="GB40" s="77"/>
      <c r="GC40" s="77"/>
      <c r="GD40" s="77"/>
      <c r="GE40" s="77"/>
      <c r="GF40" s="77"/>
      <c r="GG40" s="77"/>
      <c r="GH40" s="77"/>
      <c r="GI40" s="77"/>
      <c r="GJ40" s="77"/>
      <c r="GK40" s="77"/>
      <c r="GL40" s="77"/>
      <c r="GM40" s="77"/>
      <c r="GN40" s="77"/>
      <c r="GO40" s="77"/>
      <c r="GP40" s="77"/>
      <c r="GQ40" s="77"/>
      <c r="GR40" s="77"/>
      <c r="GS40" s="77"/>
      <c r="GT40" s="77"/>
      <c r="GU40" s="77"/>
      <c r="GV40" s="77"/>
      <c r="GW40" s="77"/>
      <c r="GX40" s="77"/>
      <c r="GY40" s="77"/>
      <c r="GZ40" s="77"/>
      <c r="HA40" s="77"/>
      <c r="HB40" s="77"/>
      <c r="HC40" s="77"/>
      <c r="HD40" s="77"/>
      <c r="HE40" s="77"/>
      <c r="HF40" s="77"/>
      <c r="HG40" s="77"/>
      <c r="HH40" s="77"/>
      <c r="HI40" s="77"/>
      <c r="HJ40" s="77"/>
      <c r="HK40" s="77"/>
      <c r="HL40" s="77"/>
      <c r="HM40" s="77"/>
      <c r="HN40" s="77"/>
      <c r="HO40" s="77"/>
      <c r="HP40" s="77"/>
      <c r="HQ40" s="77"/>
      <c r="HR40" s="77"/>
      <c r="HS40" s="77"/>
      <c r="HT40" s="77"/>
      <c r="HU40" s="77"/>
      <c r="HV40" s="77"/>
      <c r="HW40" s="77"/>
      <c r="HX40" s="77"/>
      <c r="HY40" s="77"/>
      <c r="HZ40" s="77"/>
      <c r="IA40" s="77"/>
      <c r="IB40" s="77"/>
      <c r="IC40" s="77"/>
      <c r="ID40" s="77"/>
      <c r="IE40" s="77"/>
      <c r="IF40" s="77"/>
      <c r="IG40" s="77"/>
      <c r="IH40" s="77"/>
      <c r="II40" s="77"/>
      <c r="IJ40" s="77"/>
      <c r="IK40" s="77"/>
      <c r="IL40" s="77"/>
      <c r="IM40" s="77"/>
      <c r="IN40" s="77"/>
      <c r="IO40" s="77"/>
      <c r="IP40" s="77"/>
      <c r="IQ40" s="77"/>
      <c r="IR40" s="77"/>
      <c r="IS40" s="77"/>
      <c r="IT40" s="77"/>
      <c r="IU40" s="77"/>
      <c r="IV40" s="77"/>
      <c r="IW40" s="77"/>
      <c r="IX40" s="77"/>
      <c r="IY40" s="77"/>
      <c r="IZ40" s="77"/>
      <c r="JA40" s="77"/>
      <c r="JB40" s="77"/>
      <c r="JC40" s="77"/>
      <c r="JD40" s="77"/>
      <c r="JE40" s="77"/>
      <c r="JF40" s="77"/>
      <c r="JG40" s="77"/>
      <c r="JH40" s="77"/>
      <c r="JI40" s="77"/>
      <c r="JJ40" s="77"/>
      <c r="JK40" s="77"/>
      <c r="JL40" s="77"/>
      <c r="JM40" s="77"/>
      <c r="JN40" s="77"/>
      <c r="JO40" s="77"/>
      <c r="JP40" s="77"/>
      <c r="JQ40" s="77"/>
      <c r="JR40" s="77"/>
      <c r="JS40" s="77"/>
      <c r="JT40" s="77"/>
      <c r="JU40" s="77"/>
      <c r="JV40" s="77"/>
      <c r="JW40" s="77"/>
      <c r="JX40" s="77"/>
      <c r="JY40" s="77"/>
      <c r="JZ40" s="77"/>
      <c r="KA40" s="77"/>
      <c r="KB40" s="77"/>
      <c r="KC40" s="77"/>
      <c r="KD40" s="77"/>
      <c r="KE40" s="77"/>
      <c r="KF40" s="77"/>
      <c r="KG40" s="77"/>
      <c r="KH40" s="77"/>
      <c r="KI40" s="77"/>
      <c r="KJ40" s="77"/>
      <c r="KK40" s="77"/>
      <c r="KL40" s="77"/>
      <c r="KM40" s="77"/>
      <c r="KN40" s="77"/>
      <c r="KO40" s="77"/>
      <c r="KP40" s="77"/>
      <c r="KQ40" s="77"/>
      <c r="KR40" s="77"/>
      <c r="KS40" s="77"/>
      <c r="KT40" s="77"/>
      <c r="KU40" s="77"/>
      <c r="KV40" s="77"/>
      <c r="KW40" s="77"/>
      <c r="KX40" s="77"/>
      <c r="KY40" s="77"/>
      <c r="KZ40" s="77"/>
      <c r="LA40" s="77"/>
      <c r="LB40" s="77"/>
      <c r="LC40" s="77"/>
      <c r="LD40" s="77"/>
      <c r="LE40" s="77"/>
      <c r="LF40" s="77"/>
      <c r="LG40" s="77"/>
      <c r="LH40" s="77"/>
      <c r="LI40" s="77"/>
      <c r="LJ40" s="77"/>
      <c r="LK40" s="77"/>
      <c r="LL40" s="77"/>
      <c r="LM40" s="77"/>
      <c r="LN40" s="77"/>
      <c r="LO40" s="77"/>
      <c r="LP40" s="77"/>
      <c r="LQ40" s="77"/>
      <c r="LR40" s="77"/>
      <c r="LS40" s="77"/>
      <c r="LT40" s="77"/>
      <c r="LU40" s="77"/>
      <c r="LV40" s="77"/>
      <c r="LW40" s="77"/>
      <c r="LX40" s="77"/>
      <c r="LY40" s="77"/>
      <c r="LZ40" s="77"/>
      <c r="MA40" s="77"/>
      <c r="MB40" s="77"/>
      <c r="MC40" s="77"/>
      <c r="MD40" s="77"/>
      <c r="ME40" s="77"/>
      <c r="MF40" s="77"/>
      <c r="MG40" s="77"/>
      <c r="MH40" s="77"/>
      <c r="MI40" s="77"/>
      <c r="MJ40" s="77"/>
      <c r="MK40" s="77"/>
      <c r="ML40" s="77"/>
      <c r="MM40" s="77"/>
      <c r="MN40" s="77"/>
      <c r="MO40" s="77"/>
      <c r="MP40" s="77"/>
      <c r="MQ40" s="77"/>
      <c r="MR40" s="77"/>
      <c r="MS40" s="77"/>
      <c r="MT40" s="77"/>
      <c r="MU40" s="77"/>
      <c r="MV40" s="77"/>
      <c r="MW40" s="77"/>
      <c r="MX40" s="77"/>
      <c r="MY40" s="77"/>
      <c r="MZ40" s="77"/>
      <c r="NA40" s="77"/>
      <c r="NB40" s="77"/>
      <c r="NC40" s="77"/>
      <c r="ND40" s="77"/>
      <c r="NE40" s="77"/>
      <c r="NF40" s="77"/>
      <c r="NG40" s="77"/>
      <c r="NH40" s="77"/>
      <c r="NI40" s="77"/>
      <c r="NJ40" s="77"/>
      <c r="NK40" s="77"/>
      <c r="NL40" s="77"/>
      <c r="NM40" s="77"/>
      <c r="NN40" s="77"/>
      <c r="NO40" s="77"/>
      <c r="NP40" s="77"/>
      <c r="NQ40" s="77"/>
      <c r="NR40" s="77"/>
      <c r="NS40" s="77"/>
      <c r="NT40" s="77"/>
      <c r="NU40" s="77"/>
      <c r="NV40" s="77"/>
      <c r="NW40" s="77"/>
      <c r="NX40" s="77"/>
      <c r="NY40" s="77"/>
      <c r="NZ40" s="77"/>
      <c r="OA40" s="77"/>
      <c r="OB40" s="77"/>
      <c r="OC40" s="77"/>
      <c r="OD40" s="77"/>
      <c r="OE40" s="77"/>
      <c r="OF40" s="77"/>
      <c r="OG40" s="77"/>
      <c r="OH40" s="77"/>
      <c r="OI40" s="77"/>
      <c r="OJ40" s="77"/>
      <c r="OK40" s="77"/>
      <c r="OL40" s="77"/>
      <c r="OM40" s="77"/>
      <c r="ON40" s="77"/>
      <c r="OO40" s="77"/>
      <c r="OP40" s="77"/>
      <c r="OQ40" s="77"/>
      <c r="OR40" s="77"/>
      <c r="OS40" s="77"/>
      <c r="OT40" s="77"/>
      <c r="OU40" s="77"/>
      <c r="OV40" s="77"/>
      <c r="OW40" s="77"/>
      <c r="OX40" s="77"/>
      <c r="OY40" s="77"/>
      <c r="OZ40" s="77"/>
      <c r="PA40" s="77"/>
      <c r="PB40" s="77"/>
      <c r="PC40" s="77"/>
      <c r="PD40" s="77"/>
      <c r="PE40" s="77"/>
      <c r="PF40" s="77"/>
      <c r="PG40" s="77"/>
      <c r="PH40" s="77"/>
      <c r="PI40" s="77"/>
      <c r="PJ40" s="77"/>
      <c r="PK40" s="77"/>
      <c r="PL40" s="77"/>
      <c r="PM40" s="77"/>
      <c r="PN40" s="77"/>
      <c r="PO40" s="77"/>
      <c r="PP40" s="77"/>
      <c r="PQ40" s="77"/>
      <c r="PR40" s="77"/>
      <c r="PS40" s="77"/>
      <c r="PT40" s="77"/>
      <c r="PU40" s="77"/>
      <c r="PV40" s="77"/>
      <c r="PW40" s="77"/>
      <c r="PX40" s="77"/>
      <c r="PY40" s="77"/>
      <c r="PZ40" s="77"/>
      <c r="QA40" s="77"/>
      <c r="QB40" s="77"/>
      <c r="QC40" s="77"/>
      <c r="QD40" s="77"/>
      <c r="QE40" s="77"/>
      <c r="QF40" s="77"/>
      <c r="QG40" s="77"/>
      <c r="QH40" s="77"/>
      <c r="QI40" s="77"/>
      <c r="QJ40" s="77"/>
      <c r="QK40" s="77"/>
      <c r="QL40" s="77"/>
      <c r="QM40" s="77"/>
      <c r="QN40" s="77"/>
      <c r="QO40" s="77"/>
      <c r="QP40" s="77"/>
      <c r="QQ40" s="77"/>
      <c r="QR40" s="77"/>
      <c r="QS40" s="77"/>
      <c r="QT40" s="77"/>
      <c r="QU40" s="77"/>
      <c r="QV40" s="77"/>
      <c r="QW40" s="77"/>
      <c r="QX40" s="77"/>
      <c r="QY40" s="77"/>
      <c r="QZ40" s="77"/>
      <c r="RA40" s="77"/>
      <c r="RB40" s="77"/>
      <c r="RC40" s="77"/>
      <c r="RD40" s="77"/>
      <c r="RE40" s="77"/>
      <c r="RF40" s="77"/>
      <c r="RG40" s="77"/>
      <c r="RH40" s="77"/>
      <c r="RI40" s="77"/>
      <c r="RJ40" s="77"/>
      <c r="RK40" s="77"/>
      <c r="RL40" s="77"/>
      <c r="RM40" s="77"/>
      <c r="RN40" s="77"/>
      <c r="RO40" s="77"/>
      <c r="RP40" s="77"/>
      <c r="RQ40" s="77"/>
      <c r="RR40" s="77"/>
      <c r="RS40" s="77"/>
      <c r="RT40" s="77"/>
      <c r="RU40" s="77"/>
      <c r="RV40" s="77"/>
      <c r="RW40" s="77"/>
      <c r="RX40" s="77"/>
      <c r="RY40" s="77"/>
      <c r="RZ40" s="77"/>
      <c r="SA40" s="77"/>
      <c r="SB40" s="77"/>
      <c r="SC40" s="77"/>
      <c r="SD40" s="77"/>
      <c r="SE40" s="77"/>
      <c r="SF40" s="77"/>
      <c r="SG40" s="77"/>
      <c r="SH40" s="77"/>
      <c r="SI40" s="77"/>
      <c r="SJ40" s="77"/>
    </row>
    <row r="41" spans="1:504" ht="38.25">
      <c r="A41" s="10" t="s">
        <v>36</v>
      </c>
      <c r="B41" s="912"/>
      <c r="C41" s="912"/>
      <c r="D41" s="912"/>
      <c r="E41" s="913"/>
      <c r="F41" s="913"/>
      <c r="G41" s="913"/>
      <c r="H41" s="913"/>
      <c r="I41" s="9" t="e">
        <f t="shared" si="5"/>
        <v>#DIV/0!</v>
      </c>
      <c r="J41" s="9" t="e">
        <f t="shared" si="6"/>
        <v>#DIV/0!</v>
      </c>
      <c r="K41" s="912"/>
      <c r="L41" s="912"/>
      <c r="M41" s="913"/>
      <c r="N41" s="16" t="e">
        <f t="shared" si="3"/>
        <v>#DIV/0!</v>
      </c>
      <c r="P41" s="92"/>
    </row>
    <row r="42" spans="1:504" ht="15">
      <c r="A42" s="10" t="s">
        <v>37</v>
      </c>
      <c r="B42" s="912"/>
      <c r="C42" s="912"/>
      <c r="D42" s="912"/>
      <c r="E42" s="912"/>
      <c r="F42" s="912"/>
      <c r="G42" s="912"/>
      <c r="H42" s="913"/>
      <c r="I42" s="9" t="e">
        <f t="shared" si="5"/>
        <v>#DIV/0!</v>
      </c>
      <c r="J42" s="9" t="e">
        <f t="shared" si="6"/>
        <v>#DIV/0!</v>
      </c>
      <c r="K42" s="912"/>
      <c r="L42" s="912"/>
      <c r="M42" s="913"/>
      <c r="N42" s="16" t="e">
        <f t="shared" si="3"/>
        <v>#DIV/0!</v>
      </c>
      <c r="P42" s="92"/>
    </row>
    <row r="43" spans="1:504" ht="15">
      <c r="A43" s="70" t="s">
        <v>38</v>
      </c>
      <c r="B43" s="78">
        <f>B6</f>
        <v>0</v>
      </c>
      <c r="C43" s="78"/>
      <c r="D43" s="78">
        <f>D6</f>
        <v>0</v>
      </c>
      <c r="E43" s="71">
        <f>E6</f>
        <v>0</v>
      </c>
      <c r="F43" s="71">
        <f>F6</f>
        <v>0</v>
      </c>
      <c r="G43" s="71"/>
      <c r="H43" s="71">
        <f>H6</f>
        <v>0</v>
      </c>
      <c r="I43" s="72" t="e">
        <f t="shared" si="5"/>
        <v>#DIV/0!</v>
      </c>
      <c r="J43" s="72" t="e">
        <f t="shared" si="6"/>
        <v>#DIV/0!</v>
      </c>
      <c r="K43" s="78">
        <f>K6</f>
        <v>0</v>
      </c>
      <c r="L43" s="78">
        <f>L6</f>
        <v>0</v>
      </c>
      <c r="M43" s="71">
        <f>M6</f>
        <v>0</v>
      </c>
      <c r="N43" s="73" t="e">
        <f t="shared" si="3"/>
        <v>#DIV/0!</v>
      </c>
      <c r="P43" s="92"/>
    </row>
    <row r="44" spans="1:504" ht="15">
      <c r="A44" s="1333" t="s">
        <v>39</v>
      </c>
      <c r="B44" s="1334"/>
      <c r="C44" s="1334"/>
      <c r="D44" s="1334"/>
      <c r="E44" s="1334"/>
      <c r="F44" s="203"/>
      <c r="G44" s="203"/>
      <c r="H44" s="203"/>
      <c r="I44" s="203"/>
      <c r="J44" s="203"/>
      <c r="K44" s="5"/>
      <c r="L44" s="5"/>
      <c r="M44" s="202"/>
      <c r="N44" s="5"/>
      <c r="P44" s="92"/>
    </row>
    <row r="45" spans="1:504" ht="15">
      <c r="A45" s="70" t="s">
        <v>40</v>
      </c>
      <c r="B45" s="79">
        <f t="shared" ref="B45:C45" si="10">B46+B57+B58+B59+B60+B73+B79+B87+B101+B102+B103+B113+B136+B142+B148+B157+B163+B167+B168+B169+B170+B171+B182+B197+B201+B203+B204+B205+B206+B207+B208+B209+B229+B237+B238+B252+B257+B262+B263+B275+B277+B278+B280+B282+B284+B285+B287+B199+B137</f>
        <v>0</v>
      </c>
      <c r="C45" s="79">
        <f t="shared" si="10"/>
        <v>0</v>
      </c>
      <c r="D45" s="79">
        <f>D46+D57+D58+D59+D60+D73+D79+D87+D101+D102+D103+D113+D136+D142+D148+D157+D163+D167+D168+D169+D170+D171+D182+D197+D201+D203+D204+D205+D206+D207+D208+D209+D229+D237+D238+D252+D257+D262+D263+D275+D277+D278+D280+D282+D284+D285+D287+D199+D137</f>
        <v>0</v>
      </c>
      <c r="E45" s="79">
        <f>E46+E57+E58+E59+E60+E73+E79+E87+E101+E102+E103+E113+E136+E142+E148+E157+E163+E167+E168+E169+E170+E171+E182+E197+E201+E203+E204+E205+E206+E207+E208+E209+E229+E237+E238+E252+E257+E262+E263+E275+E277+E278+E280+E282+E284+E285+E287+E199+E137</f>
        <v>0</v>
      </c>
      <c r="F45" s="79">
        <f>F46+F57+F58+F59+F60+F73+F79+F87+F101+F102+F103+F113+F136+F142+F148+F157+F163+F167+F168+F169+F170+F171+F182+F197+F201+F203+F204+F205+F206+F207+F208+F209+F229+F237+F238+F252+F257+F262+F263+F275+F277+F278+F280+F282+F284+F285+F287+F199+F137</f>
        <v>0</v>
      </c>
      <c r="G45" s="79">
        <f>G46+G57+G58+G59+G60+G73+G79+G87+G101+G102+G103+G113+G136+G142+G148+G157+G163+G167+G168+G169+G170+G171+G182+G197+G201+G203+G204+G205+G206+G207+G208+G209+G229+G237+G238+G252+G257+G262+G263+G275+G277+G278+G280+G282+G284+G285+G287+G199+G137</f>
        <v>0</v>
      </c>
      <c r="H45" s="79">
        <f>H46+H57+H58+H59+H60+H73+H79+H87+H101+H102+H103+H113+H136+H142+H148+H157+H163+H167+H168+H169+H170+H171+H182+H197+H201+H203+H204+H205+H206+H207+H208+H209+H229+H237+H238+H252+H257+H262+H263+H275+H277+H278+H280+H282+H284+H285+H287+H199+H137</f>
        <v>0</v>
      </c>
      <c r="I45" s="72" t="e">
        <f>F45/E45</f>
        <v>#DIV/0!</v>
      </c>
      <c r="J45" s="72" t="e">
        <f t="shared" ref="J45:J112" si="11">H45/B45</f>
        <v>#DIV/0!</v>
      </c>
      <c r="K45" s="79">
        <f>K46+K57+K58+K59+K60+K73+K79+K87+K101+K102+K103+K113+K136+K142+K148+K157+K163+K167+K168+K169+K170+K171+K182+K197+K201+K203+K204+K205+K206+K207+K208+K209+K229+K237+K238+K252+K257+K262+K263+K275+K277+K278+K280+K282+K284+K285+K287+K199+K137+K288</f>
        <v>0</v>
      </c>
      <c r="L45" s="79">
        <f t="shared" ref="L45:M45" si="12">L46+L57+L58+L59+L60+L73+L79+L87+L101+L102+L103+L113+L136+L142+L148+L157+L163+L167+L168+L169+L170+L171+L182+L197+L201+L203+L204+L205+L206+L207+L208+L209+L229+L237+L238+L252+L257+L262+L263+L275+L277+L278+L280+L282+L284+L285+L287+L199+L137+L288</f>
        <v>0</v>
      </c>
      <c r="M45" s="79">
        <f t="shared" si="12"/>
        <v>0</v>
      </c>
      <c r="N45" s="73" t="e">
        <f t="shared" ref="N45:N112" si="13">K45/H45</f>
        <v>#DIV/0!</v>
      </c>
      <c r="P45" s="92"/>
    </row>
    <row r="46" spans="1:504" s="30" customFormat="1" ht="15">
      <c r="A46" s="80" t="s">
        <v>41</v>
      </c>
      <c r="B46" s="81">
        <f>SUM(B48:B55)</f>
        <v>0</v>
      </c>
      <c r="C46" s="81">
        <f t="shared" ref="C46:H46" si="14">SUM(C48:C55)</f>
        <v>0</v>
      </c>
      <c r="D46" s="81">
        <f t="shared" si="14"/>
        <v>0</v>
      </c>
      <c r="E46" s="81">
        <f t="shared" si="14"/>
        <v>0</v>
      </c>
      <c r="F46" s="81">
        <f t="shared" si="14"/>
        <v>0</v>
      </c>
      <c r="G46" s="81">
        <f t="shared" si="14"/>
        <v>0</v>
      </c>
      <c r="H46" s="81">
        <f t="shared" si="14"/>
        <v>0</v>
      </c>
      <c r="I46" s="82" t="e">
        <f t="shared" ref="I46" si="15">F46/E46</f>
        <v>#DIV/0!</v>
      </c>
      <c r="J46" s="82" t="e">
        <f t="shared" si="11"/>
        <v>#DIV/0!</v>
      </c>
      <c r="K46" s="81">
        <f t="shared" ref="K46:M46" si="16">SUM(K48:K55)</f>
        <v>0</v>
      </c>
      <c r="L46" s="81">
        <f t="shared" si="16"/>
        <v>0</v>
      </c>
      <c r="M46" s="83">
        <f t="shared" si="16"/>
        <v>0</v>
      </c>
      <c r="N46" s="84" t="e">
        <f t="shared" si="13"/>
        <v>#DIV/0!</v>
      </c>
      <c r="O46" s="74"/>
      <c r="P46" s="92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  <c r="BO46" s="74"/>
      <c r="BP46" s="74"/>
      <c r="BQ46" s="74"/>
      <c r="BR46" s="74"/>
      <c r="BS46" s="74"/>
      <c r="BT46" s="74"/>
      <c r="BU46" s="74"/>
      <c r="BV46" s="74"/>
      <c r="BW46" s="74"/>
      <c r="BX46" s="74"/>
      <c r="BY46" s="74"/>
      <c r="BZ46" s="74"/>
      <c r="CA46" s="74"/>
      <c r="CB46" s="74"/>
      <c r="CC46" s="74"/>
      <c r="CD46" s="74"/>
      <c r="CE46" s="74"/>
      <c r="CF46" s="74"/>
      <c r="CG46" s="74"/>
      <c r="CH46" s="74"/>
      <c r="CI46" s="74"/>
      <c r="CJ46" s="74"/>
      <c r="CK46" s="74"/>
      <c r="CL46" s="74"/>
      <c r="CM46" s="74"/>
      <c r="CN46" s="74"/>
      <c r="CO46" s="74"/>
      <c r="CP46" s="74"/>
      <c r="CQ46" s="74"/>
      <c r="CR46" s="74"/>
      <c r="CS46" s="74"/>
      <c r="CT46" s="74"/>
      <c r="CU46" s="74"/>
      <c r="CV46" s="74"/>
      <c r="CW46" s="74"/>
      <c r="CX46" s="74"/>
      <c r="CY46" s="74"/>
      <c r="CZ46" s="74"/>
      <c r="DA46" s="74"/>
      <c r="DB46" s="74"/>
      <c r="DC46" s="74"/>
      <c r="DD46" s="74"/>
      <c r="DE46" s="74"/>
      <c r="DF46" s="74"/>
      <c r="DG46" s="74"/>
      <c r="DH46" s="74"/>
      <c r="DI46" s="74"/>
      <c r="DJ46" s="74"/>
      <c r="DK46" s="74"/>
      <c r="DL46" s="74"/>
      <c r="DM46" s="74"/>
      <c r="DN46" s="74"/>
      <c r="DO46" s="74"/>
      <c r="DP46" s="74"/>
      <c r="DQ46" s="74"/>
      <c r="DR46" s="74"/>
      <c r="DS46" s="74"/>
      <c r="DT46" s="74"/>
      <c r="DU46" s="74"/>
      <c r="DV46" s="74"/>
      <c r="DW46" s="74"/>
      <c r="DX46" s="74"/>
      <c r="DY46" s="74"/>
      <c r="DZ46" s="74"/>
      <c r="EA46" s="74"/>
      <c r="EB46" s="74"/>
      <c r="EC46" s="74"/>
      <c r="ED46" s="74"/>
      <c r="EE46" s="74"/>
      <c r="EF46" s="74"/>
      <c r="EG46" s="74"/>
      <c r="EH46" s="74"/>
      <c r="EI46" s="74"/>
      <c r="EJ46" s="74"/>
      <c r="EK46" s="74"/>
      <c r="EL46" s="74"/>
      <c r="EM46" s="74"/>
      <c r="EN46" s="74"/>
      <c r="EO46" s="74"/>
      <c r="EP46" s="74"/>
      <c r="EQ46" s="74"/>
      <c r="ER46" s="74"/>
      <c r="ES46" s="74"/>
      <c r="ET46" s="74"/>
      <c r="EU46" s="74"/>
      <c r="EV46" s="74"/>
      <c r="EW46" s="74"/>
      <c r="EX46" s="74"/>
      <c r="EY46" s="74"/>
      <c r="EZ46" s="74"/>
      <c r="FA46" s="74"/>
      <c r="FB46" s="74"/>
      <c r="FC46" s="74"/>
      <c r="FD46" s="74"/>
      <c r="FE46" s="74"/>
      <c r="FF46" s="74"/>
      <c r="FG46" s="74"/>
      <c r="FH46" s="74"/>
      <c r="FI46" s="74"/>
      <c r="FJ46" s="74"/>
      <c r="FK46" s="74"/>
      <c r="FL46" s="74"/>
      <c r="FM46" s="74"/>
      <c r="FN46" s="74"/>
      <c r="FO46" s="74"/>
      <c r="FP46" s="74"/>
      <c r="FQ46" s="74"/>
      <c r="FR46" s="74"/>
      <c r="FS46" s="74"/>
      <c r="FT46" s="74"/>
      <c r="FU46" s="74"/>
      <c r="FV46" s="74"/>
      <c r="FW46" s="74"/>
      <c r="FX46" s="74"/>
      <c r="FY46" s="74"/>
      <c r="FZ46" s="74"/>
      <c r="GA46" s="74"/>
      <c r="GB46" s="74"/>
      <c r="GC46" s="74"/>
      <c r="GD46" s="74"/>
      <c r="GE46" s="74"/>
      <c r="GF46" s="74"/>
      <c r="GG46" s="74"/>
      <c r="GH46" s="74"/>
      <c r="GI46" s="74"/>
      <c r="GJ46" s="74"/>
      <c r="GK46" s="74"/>
      <c r="GL46" s="74"/>
      <c r="GM46" s="74"/>
      <c r="GN46" s="74"/>
      <c r="GO46" s="74"/>
      <c r="GP46" s="74"/>
      <c r="GQ46" s="74"/>
      <c r="GR46" s="74"/>
      <c r="GS46" s="74"/>
      <c r="GT46" s="74"/>
      <c r="GU46" s="74"/>
      <c r="GV46" s="74"/>
      <c r="GW46" s="74"/>
      <c r="GX46" s="74"/>
      <c r="GY46" s="74"/>
      <c r="GZ46" s="74"/>
      <c r="HA46" s="74"/>
      <c r="HB46" s="74"/>
      <c r="HC46" s="74"/>
      <c r="HD46" s="74"/>
      <c r="HE46" s="74"/>
      <c r="HF46" s="74"/>
      <c r="HG46" s="74"/>
      <c r="HH46" s="74"/>
      <c r="HI46" s="74"/>
      <c r="HJ46" s="74"/>
      <c r="HK46" s="74"/>
      <c r="HL46" s="74"/>
      <c r="HM46" s="74"/>
      <c r="HN46" s="74"/>
      <c r="HO46" s="74"/>
      <c r="HP46" s="74"/>
      <c r="HQ46" s="74"/>
      <c r="HR46" s="74"/>
      <c r="HS46" s="74"/>
      <c r="HT46" s="74"/>
      <c r="HU46" s="74"/>
      <c r="HV46" s="74"/>
      <c r="HW46" s="74"/>
      <c r="HX46" s="74"/>
      <c r="HY46" s="74"/>
      <c r="HZ46" s="74"/>
      <c r="IA46" s="74"/>
      <c r="IB46" s="74"/>
      <c r="IC46" s="74"/>
      <c r="ID46" s="74"/>
      <c r="IE46" s="74"/>
      <c r="IF46" s="74"/>
      <c r="IG46" s="74"/>
      <c r="IH46" s="74"/>
      <c r="II46" s="74"/>
      <c r="IJ46" s="74"/>
      <c r="IK46" s="74"/>
      <c r="IL46" s="74"/>
      <c r="IM46" s="74"/>
      <c r="IN46" s="74"/>
      <c r="IO46" s="74"/>
      <c r="IP46" s="74"/>
      <c r="IQ46" s="74"/>
      <c r="IR46" s="74"/>
      <c r="IS46" s="74"/>
      <c r="IT46" s="74"/>
      <c r="IU46" s="74"/>
      <c r="IV46" s="74"/>
      <c r="IW46" s="74"/>
      <c r="IX46" s="74"/>
      <c r="IY46" s="74"/>
      <c r="IZ46" s="74"/>
      <c r="JA46" s="74"/>
      <c r="JB46" s="74"/>
      <c r="JC46" s="74"/>
      <c r="JD46" s="74"/>
      <c r="JE46" s="74"/>
      <c r="JF46" s="74"/>
      <c r="JG46" s="74"/>
      <c r="JH46" s="74"/>
      <c r="JI46" s="74"/>
      <c r="JJ46" s="74"/>
      <c r="JK46" s="74"/>
      <c r="JL46" s="74"/>
      <c r="JM46" s="74"/>
      <c r="JN46" s="74"/>
      <c r="JO46" s="74"/>
      <c r="JP46" s="74"/>
      <c r="JQ46" s="74"/>
      <c r="JR46" s="74"/>
      <c r="JS46" s="74"/>
      <c r="JT46" s="74"/>
      <c r="JU46" s="74"/>
      <c r="JV46" s="74"/>
      <c r="JW46" s="74"/>
      <c r="JX46" s="74"/>
      <c r="JY46" s="74"/>
      <c r="JZ46" s="74"/>
      <c r="KA46" s="74"/>
      <c r="KB46" s="74"/>
      <c r="KC46" s="74"/>
      <c r="KD46" s="74"/>
      <c r="KE46" s="74"/>
      <c r="KF46" s="74"/>
      <c r="KG46" s="74"/>
      <c r="KH46" s="74"/>
      <c r="KI46" s="74"/>
      <c r="KJ46" s="74"/>
      <c r="KK46" s="74"/>
      <c r="KL46" s="74"/>
      <c r="KM46" s="74"/>
      <c r="KN46" s="74"/>
      <c r="KO46" s="74"/>
      <c r="KP46" s="74"/>
      <c r="KQ46" s="74"/>
      <c r="KR46" s="74"/>
      <c r="KS46" s="74"/>
      <c r="KT46" s="74"/>
      <c r="KU46" s="74"/>
      <c r="KV46" s="74"/>
      <c r="KW46" s="74"/>
      <c r="KX46" s="74"/>
      <c r="KY46" s="74"/>
      <c r="KZ46" s="74"/>
      <c r="LA46" s="74"/>
      <c r="LB46" s="74"/>
      <c r="LC46" s="74"/>
      <c r="LD46" s="74"/>
      <c r="LE46" s="74"/>
      <c r="LF46" s="74"/>
      <c r="LG46" s="74"/>
      <c r="LH46" s="74"/>
      <c r="LI46" s="74"/>
      <c r="LJ46" s="74"/>
      <c r="LK46" s="74"/>
      <c r="LL46" s="74"/>
      <c r="LM46" s="74"/>
      <c r="LN46" s="74"/>
      <c r="LO46" s="74"/>
      <c r="LP46" s="74"/>
      <c r="LQ46" s="74"/>
      <c r="LR46" s="74"/>
      <c r="LS46" s="74"/>
      <c r="LT46" s="74"/>
      <c r="LU46" s="74"/>
      <c r="LV46" s="74"/>
      <c r="LW46" s="74"/>
      <c r="LX46" s="74"/>
      <c r="LY46" s="74"/>
      <c r="LZ46" s="74"/>
      <c r="MA46" s="74"/>
      <c r="MB46" s="74"/>
      <c r="MC46" s="74"/>
      <c r="MD46" s="74"/>
      <c r="ME46" s="74"/>
      <c r="MF46" s="74"/>
      <c r="MG46" s="74"/>
      <c r="MH46" s="74"/>
      <c r="MI46" s="74"/>
      <c r="MJ46" s="74"/>
      <c r="MK46" s="74"/>
      <c r="ML46" s="74"/>
      <c r="MM46" s="74"/>
      <c r="MN46" s="74"/>
      <c r="MO46" s="74"/>
      <c r="MP46" s="74"/>
      <c r="MQ46" s="74"/>
      <c r="MR46" s="74"/>
      <c r="MS46" s="74"/>
      <c r="MT46" s="74"/>
      <c r="MU46" s="74"/>
      <c r="MV46" s="74"/>
      <c r="MW46" s="74"/>
      <c r="MX46" s="74"/>
      <c r="MY46" s="74"/>
      <c r="MZ46" s="74"/>
      <c r="NA46" s="74"/>
      <c r="NB46" s="74"/>
      <c r="NC46" s="74"/>
      <c r="ND46" s="74"/>
      <c r="NE46" s="74"/>
      <c r="NF46" s="74"/>
      <c r="NG46" s="74"/>
      <c r="NH46" s="74"/>
      <c r="NI46" s="74"/>
      <c r="NJ46" s="74"/>
      <c r="NK46" s="74"/>
      <c r="NL46" s="74"/>
      <c r="NM46" s="74"/>
      <c r="NN46" s="74"/>
      <c r="NO46" s="74"/>
      <c r="NP46" s="74"/>
      <c r="NQ46" s="74"/>
      <c r="NR46" s="74"/>
      <c r="NS46" s="74"/>
      <c r="NT46" s="74"/>
      <c r="NU46" s="74"/>
      <c r="NV46" s="74"/>
      <c r="NW46" s="74"/>
      <c r="NX46" s="74"/>
      <c r="NY46" s="74"/>
      <c r="NZ46" s="74"/>
      <c r="OA46" s="74"/>
      <c r="OB46" s="74"/>
      <c r="OC46" s="74"/>
      <c r="OD46" s="74"/>
      <c r="OE46" s="74"/>
      <c r="OF46" s="74"/>
      <c r="OG46" s="74"/>
      <c r="OH46" s="74"/>
      <c r="OI46" s="74"/>
      <c r="OJ46" s="74"/>
      <c r="OK46" s="74"/>
      <c r="OL46" s="74"/>
      <c r="OM46" s="74"/>
      <c r="ON46" s="74"/>
      <c r="OO46" s="74"/>
      <c r="OP46" s="74"/>
      <c r="OQ46" s="74"/>
      <c r="OR46" s="74"/>
      <c r="OS46" s="74"/>
      <c r="OT46" s="74"/>
      <c r="OU46" s="74"/>
      <c r="OV46" s="74"/>
      <c r="OW46" s="74"/>
      <c r="OX46" s="74"/>
      <c r="OY46" s="74"/>
      <c r="OZ46" s="74"/>
      <c r="PA46" s="74"/>
      <c r="PB46" s="74"/>
      <c r="PC46" s="74"/>
      <c r="PD46" s="74"/>
      <c r="PE46" s="74"/>
      <c r="PF46" s="74"/>
      <c r="PG46" s="74"/>
      <c r="PH46" s="74"/>
      <c r="PI46" s="74"/>
      <c r="PJ46" s="74"/>
      <c r="PK46" s="74"/>
      <c r="PL46" s="74"/>
      <c r="PM46" s="74"/>
      <c r="PN46" s="74"/>
      <c r="PO46" s="74"/>
      <c r="PP46" s="74"/>
      <c r="PQ46" s="74"/>
      <c r="PR46" s="74"/>
      <c r="PS46" s="74"/>
      <c r="PT46" s="74"/>
      <c r="PU46" s="74"/>
      <c r="PV46" s="74"/>
      <c r="PW46" s="74"/>
      <c r="PX46" s="74"/>
      <c r="PY46" s="74"/>
      <c r="PZ46" s="74"/>
      <c r="QA46" s="74"/>
      <c r="QB46" s="74"/>
      <c r="QC46" s="74"/>
      <c r="QD46" s="74"/>
      <c r="QE46" s="74"/>
      <c r="QF46" s="74"/>
      <c r="QG46" s="74"/>
      <c r="QH46" s="74"/>
      <c r="QI46" s="74"/>
      <c r="QJ46" s="74"/>
      <c r="QK46" s="74"/>
      <c r="QL46" s="74"/>
      <c r="QM46" s="74"/>
      <c r="QN46" s="74"/>
      <c r="QO46" s="74"/>
      <c r="QP46" s="74"/>
      <c r="QQ46" s="74"/>
      <c r="QR46" s="74"/>
      <c r="QS46" s="74"/>
      <c r="QT46" s="74"/>
      <c r="QU46" s="74"/>
      <c r="QV46" s="74"/>
      <c r="QW46" s="74"/>
      <c r="QX46" s="74"/>
      <c r="QY46" s="74"/>
      <c r="QZ46" s="74"/>
      <c r="RA46" s="74"/>
      <c r="RB46" s="74"/>
      <c r="RC46" s="74"/>
      <c r="RD46" s="74"/>
      <c r="RE46" s="74"/>
      <c r="RF46" s="74"/>
      <c r="RG46" s="74"/>
      <c r="RH46" s="74"/>
      <c r="RI46" s="74"/>
      <c r="RJ46" s="74"/>
      <c r="RK46" s="74"/>
      <c r="RL46" s="74"/>
      <c r="RM46" s="74"/>
      <c r="RN46" s="74"/>
      <c r="RO46" s="74"/>
      <c r="RP46" s="74"/>
      <c r="RQ46" s="74"/>
      <c r="RR46" s="74"/>
      <c r="RS46" s="74"/>
      <c r="RT46" s="74"/>
      <c r="RU46" s="74"/>
      <c r="RV46" s="74"/>
      <c r="RW46" s="74"/>
      <c r="RX46" s="74"/>
      <c r="RY46" s="74"/>
      <c r="RZ46" s="74"/>
      <c r="SA46" s="74"/>
      <c r="SB46" s="74"/>
      <c r="SC46" s="74"/>
      <c r="SD46" s="74"/>
      <c r="SE46" s="74"/>
      <c r="SF46" s="74"/>
      <c r="SG46" s="74"/>
      <c r="SH46" s="74"/>
      <c r="SI46" s="74"/>
      <c r="SJ46" s="74"/>
    </row>
    <row r="47" spans="1:504" ht="15">
      <c r="A47" s="85" t="s">
        <v>138</v>
      </c>
      <c r="B47" s="31"/>
      <c r="C47" s="3"/>
      <c r="D47" s="11"/>
      <c r="E47" s="12"/>
      <c r="F47" s="12"/>
      <c r="G47" s="12"/>
      <c r="H47" s="12"/>
      <c r="I47" s="9"/>
      <c r="J47" s="9"/>
      <c r="K47" s="75"/>
      <c r="L47" s="75"/>
      <c r="M47" s="76"/>
      <c r="N47" s="16"/>
      <c r="P47" s="92"/>
    </row>
    <row r="48" spans="1:504" ht="15">
      <c r="A48" s="2" t="s">
        <v>168</v>
      </c>
      <c r="B48" s="11"/>
      <c r="C48" s="11"/>
      <c r="D48" s="11"/>
      <c r="E48" s="11"/>
      <c r="F48" s="11"/>
      <c r="G48" s="11"/>
      <c r="H48" s="11"/>
      <c r="I48" s="9" t="e">
        <f>F48/E48</f>
        <v>#DIV/0!</v>
      </c>
      <c r="J48" s="9" t="e">
        <f t="shared" si="11"/>
        <v>#DIV/0!</v>
      </c>
      <c r="K48" s="11"/>
      <c r="L48" s="11"/>
      <c r="M48" s="11"/>
      <c r="N48" s="16" t="e">
        <f t="shared" si="13"/>
        <v>#DIV/0!</v>
      </c>
      <c r="P48" s="92"/>
    </row>
    <row r="49" spans="1:16" s="4" customFormat="1" ht="15">
      <c r="A49" s="2" t="s">
        <v>169</v>
      </c>
      <c r="B49" s="912"/>
      <c r="C49" s="912"/>
      <c r="D49" s="912"/>
      <c r="E49" s="912"/>
      <c r="F49" s="912"/>
      <c r="G49" s="912"/>
      <c r="H49" s="912"/>
      <c r="I49" s="9" t="e">
        <f>F49/E49</f>
        <v>#DIV/0!</v>
      </c>
      <c r="J49" s="9" t="e">
        <f t="shared" si="11"/>
        <v>#DIV/0!</v>
      </c>
      <c r="K49" s="912"/>
      <c r="L49" s="912"/>
      <c r="M49" s="912"/>
      <c r="N49" s="16" t="e">
        <f t="shared" si="13"/>
        <v>#DIV/0!</v>
      </c>
      <c r="O49" s="74"/>
      <c r="P49" s="92"/>
    </row>
    <row r="50" spans="1:16" s="4" customFormat="1" ht="15">
      <c r="A50" s="2" t="s">
        <v>170</v>
      </c>
      <c r="B50" s="912"/>
      <c r="C50" s="912"/>
      <c r="D50" s="912"/>
      <c r="E50" s="912"/>
      <c r="F50" s="912"/>
      <c r="G50" s="912"/>
      <c r="H50" s="912"/>
      <c r="I50" s="9" t="e">
        <f t="shared" ref="I50:I72" si="17">F50/E50</f>
        <v>#DIV/0!</v>
      </c>
      <c r="J50" s="9" t="e">
        <f t="shared" si="11"/>
        <v>#DIV/0!</v>
      </c>
      <c r="K50" s="11"/>
      <c r="L50" s="11"/>
      <c r="M50" s="11"/>
      <c r="N50" s="16" t="e">
        <f t="shared" si="13"/>
        <v>#DIV/0!</v>
      </c>
      <c r="O50" s="74"/>
      <c r="P50" s="92"/>
    </row>
    <row r="51" spans="1:16" s="4" customFormat="1" ht="15">
      <c r="A51" s="32"/>
      <c r="B51" s="924"/>
      <c r="C51" s="925"/>
      <c r="D51" s="914"/>
      <c r="E51" s="915"/>
      <c r="F51" s="915"/>
      <c r="G51" s="915"/>
      <c r="H51" s="915"/>
      <c r="I51" s="35" t="e">
        <f t="shared" si="17"/>
        <v>#DIV/0!</v>
      </c>
      <c r="J51" s="35" t="e">
        <f t="shared" si="11"/>
        <v>#DIV/0!</v>
      </c>
      <c r="K51" s="13"/>
      <c r="L51" s="13"/>
      <c r="M51" s="14"/>
      <c r="N51" s="36" t="e">
        <f t="shared" si="13"/>
        <v>#DIV/0!</v>
      </c>
      <c r="O51" s="74"/>
      <c r="P51" s="92"/>
    </row>
    <row r="52" spans="1:16" s="74" customFormat="1" ht="15">
      <c r="A52" s="2"/>
      <c r="B52" s="910"/>
      <c r="C52" s="910"/>
      <c r="D52" s="926"/>
      <c r="E52" s="926"/>
      <c r="F52" s="926"/>
      <c r="G52" s="926"/>
      <c r="H52" s="927"/>
      <c r="I52" s="35" t="e">
        <f t="shared" si="17"/>
        <v>#DIV/0!</v>
      </c>
      <c r="J52" s="35" t="e">
        <f t="shared" si="11"/>
        <v>#DIV/0!</v>
      </c>
      <c r="K52" s="37"/>
      <c r="L52" s="37"/>
      <c r="M52" s="38"/>
      <c r="N52" s="39" t="e">
        <f t="shared" si="13"/>
        <v>#DIV/0!</v>
      </c>
      <c r="P52" s="92"/>
    </row>
    <row r="53" spans="1:16" s="74" customFormat="1" ht="15">
      <c r="A53" s="2"/>
      <c r="B53" s="910"/>
      <c r="C53" s="910"/>
      <c r="D53" s="910"/>
      <c r="E53" s="910"/>
      <c r="F53" s="910"/>
      <c r="G53" s="910"/>
      <c r="H53" s="922"/>
      <c r="I53" s="35" t="e">
        <f t="shared" si="17"/>
        <v>#DIV/0!</v>
      </c>
      <c r="J53" s="35" t="e">
        <f t="shared" si="11"/>
        <v>#DIV/0!</v>
      </c>
      <c r="K53" s="3"/>
      <c r="L53" s="3"/>
      <c r="M53" s="29"/>
      <c r="N53" s="16" t="e">
        <f t="shared" si="13"/>
        <v>#DIV/0!</v>
      </c>
      <c r="P53" s="92"/>
    </row>
    <row r="54" spans="1:16" s="74" customFormat="1" ht="15">
      <c r="A54" s="2"/>
      <c r="B54" s="910"/>
      <c r="C54" s="910"/>
      <c r="D54" s="910"/>
      <c r="E54" s="910"/>
      <c r="F54" s="910"/>
      <c r="G54" s="910"/>
      <c r="H54" s="922"/>
      <c r="I54" s="35" t="e">
        <f t="shared" si="17"/>
        <v>#DIV/0!</v>
      </c>
      <c r="J54" s="35" t="e">
        <f t="shared" si="11"/>
        <v>#DIV/0!</v>
      </c>
      <c r="K54" s="3"/>
      <c r="L54" s="3"/>
      <c r="M54" s="29"/>
      <c r="N54" s="16" t="e">
        <f t="shared" si="13"/>
        <v>#DIV/0!</v>
      </c>
      <c r="P54" s="92"/>
    </row>
    <row r="55" spans="1:16" s="74" customFormat="1" ht="15">
      <c r="A55" s="2"/>
      <c r="B55" s="923"/>
      <c r="C55" s="910"/>
      <c r="D55" s="912"/>
      <c r="E55" s="913"/>
      <c r="F55" s="913"/>
      <c r="G55" s="913"/>
      <c r="H55" s="913"/>
      <c r="I55" s="35" t="e">
        <f t="shared" si="17"/>
        <v>#DIV/0!</v>
      </c>
      <c r="J55" s="9" t="e">
        <f t="shared" si="11"/>
        <v>#DIV/0!</v>
      </c>
      <c r="K55" s="75"/>
      <c r="L55" s="75"/>
      <c r="M55" s="76"/>
      <c r="N55" s="16" t="e">
        <f t="shared" si="13"/>
        <v>#DIV/0!</v>
      </c>
      <c r="P55" s="92"/>
    </row>
    <row r="56" spans="1:16" s="74" customFormat="1" ht="15">
      <c r="A56" s="85" t="s">
        <v>139</v>
      </c>
      <c r="B56" s="923"/>
      <c r="C56" s="910"/>
      <c r="D56" s="912"/>
      <c r="E56" s="913"/>
      <c r="F56" s="913"/>
      <c r="G56" s="913"/>
      <c r="H56" s="913"/>
      <c r="I56" s="35" t="e">
        <f t="shared" si="17"/>
        <v>#DIV/0!</v>
      </c>
      <c r="J56" s="9" t="e">
        <f t="shared" si="11"/>
        <v>#DIV/0!</v>
      </c>
      <c r="K56" s="75"/>
      <c r="L56" s="75"/>
      <c r="M56" s="76"/>
      <c r="N56" s="16" t="e">
        <f t="shared" si="13"/>
        <v>#DIV/0!</v>
      </c>
      <c r="P56" s="92"/>
    </row>
    <row r="57" spans="1:16" s="74" customFormat="1" ht="38.25">
      <c r="A57" s="2" t="s">
        <v>42</v>
      </c>
      <c r="B57" s="923">
        <v>0</v>
      </c>
      <c r="C57" s="910"/>
      <c r="D57" s="912">
        <v>0</v>
      </c>
      <c r="E57" s="928">
        <v>0</v>
      </c>
      <c r="F57" s="913">
        <v>0</v>
      </c>
      <c r="G57" s="913"/>
      <c r="H57" s="913">
        <v>0</v>
      </c>
      <c r="I57" s="35" t="e">
        <f t="shared" si="17"/>
        <v>#DIV/0!</v>
      </c>
      <c r="J57" s="9" t="e">
        <f t="shared" si="11"/>
        <v>#DIV/0!</v>
      </c>
      <c r="K57" s="75">
        <v>0</v>
      </c>
      <c r="L57" s="75">
        <v>0</v>
      </c>
      <c r="M57" s="76">
        <v>0</v>
      </c>
      <c r="N57" s="16" t="e">
        <f t="shared" si="13"/>
        <v>#DIV/0!</v>
      </c>
      <c r="P57" s="92"/>
    </row>
    <row r="58" spans="1:16" s="74" customFormat="1" ht="89.25">
      <c r="A58" s="2" t="s">
        <v>165</v>
      </c>
      <c r="B58" s="912">
        <v>0</v>
      </c>
      <c r="C58" s="912"/>
      <c r="D58" s="912">
        <v>0</v>
      </c>
      <c r="E58" s="912">
        <v>0</v>
      </c>
      <c r="F58" s="912">
        <v>0</v>
      </c>
      <c r="G58" s="912"/>
      <c r="H58" s="912">
        <v>0</v>
      </c>
      <c r="I58" s="9" t="e">
        <f t="shared" si="17"/>
        <v>#DIV/0!</v>
      </c>
      <c r="J58" s="9" t="e">
        <f t="shared" si="11"/>
        <v>#DIV/0!</v>
      </c>
      <c r="K58" s="75">
        <v>0</v>
      </c>
      <c r="L58" s="75">
        <v>0</v>
      </c>
      <c r="M58" s="76">
        <v>0</v>
      </c>
      <c r="N58" s="16" t="e">
        <f t="shared" si="13"/>
        <v>#DIV/0!</v>
      </c>
      <c r="P58" s="92"/>
    </row>
    <row r="59" spans="1:16" s="74" customFormat="1" ht="51">
      <c r="A59" s="86" t="s">
        <v>43</v>
      </c>
      <c r="B59" s="933"/>
      <c r="C59" s="933"/>
      <c r="D59" s="1199"/>
      <c r="E59" s="1199"/>
      <c r="F59" s="933"/>
      <c r="G59" s="933"/>
      <c r="H59" s="933"/>
      <c r="I59" s="88" t="e">
        <f t="shared" si="17"/>
        <v>#DIV/0!</v>
      </c>
      <c r="J59" s="88" t="e">
        <f t="shared" si="11"/>
        <v>#DIV/0!</v>
      </c>
      <c r="K59" s="933"/>
      <c r="L59" s="933"/>
      <c r="M59" s="934"/>
      <c r="N59" s="90" t="e">
        <f t="shared" si="13"/>
        <v>#DIV/0!</v>
      </c>
      <c r="P59" s="92"/>
    </row>
    <row r="60" spans="1:16" s="74" customFormat="1" ht="38.25">
      <c r="A60" s="80" t="s">
        <v>44</v>
      </c>
      <c r="B60" s="91">
        <f>SUM(B62:B66)</f>
        <v>0</v>
      </c>
      <c r="C60" s="91"/>
      <c r="D60" s="91">
        <f t="shared" ref="D60:H60" si="18">SUM(D62:D66)</f>
        <v>0</v>
      </c>
      <c r="E60" s="91">
        <f t="shared" si="18"/>
        <v>0</v>
      </c>
      <c r="F60" s="91">
        <f t="shared" si="18"/>
        <v>0</v>
      </c>
      <c r="G60" s="91"/>
      <c r="H60" s="91">
        <f t="shared" si="18"/>
        <v>0</v>
      </c>
      <c r="I60" s="82" t="e">
        <f t="shared" si="17"/>
        <v>#DIV/0!</v>
      </c>
      <c r="J60" s="82" t="e">
        <f t="shared" si="11"/>
        <v>#DIV/0!</v>
      </c>
      <c r="K60" s="81">
        <f>SUM(K62:K64)</f>
        <v>0</v>
      </c>
      <c r="L60" s="81">
        <f t="shared" ref="L60:M60" si="19">SUM(L62:L64)</f>
        <v>0</v>
      </c>
      <c r="M60" s="81">
        <f t="shared" si="19"/>
        <v>0</v>
      </c>
      <c r="N60" s="84" t="e">
        <f t="shared" si="13"/>
        <v>#DIV/0!</v>
      </c>
      <c r="P60" s="92"/>
    </row>
    <row r="61" spans="1:16" s="74" customFormat="1" ht="15">
      <c r="A61" s="85" t="s">
        <v>140</v>
      </c>
      <c r="B61" s="11"/>
      <c r="C61" s="3"/>
      <c r="D61" s="11"/>
      <c r="E61" s="12"/>
      <c r="F61" s="12"/>
      <c r="G61" s="12"/>
      <c r="H61" s="12"/>
      <c r="I61" s="9"/>
      <c r="J61" s="9"/>
      <c r="K61" s="75"/>
      <c r="L61" s="75"/>
      <c r="M61" s="76"/>
      <c r="N61" s="16"/>
      <c r="P61" s="92"/>
    </row>
    <row r="62" spans="1:16" s="74" customFormat="1" ht="15">
      <c r="A62" s="2" t="s">
        <v>141</v>
      </c>
      <c r="B62" s="11"/>
      <c r="C62" s="11"/>
      <c r="D62" s="11"/>
      <c r="E62" s="11"/>
      <c r="F62" s="11"/>
      <c r="G62" s="11"/>
      <c r="H62" s="11"/>
      <c r="I62" s="9" t="e">
        <f t="shared" si="17"/>
        <v>#DIV/0!</v>
      </c>
      <c r="J62" s="9" t="e">
        <f t="shared" si="11"/>
        <v>#DIV/0!</v>
      </c>
      <c r="K62" s="75"/>
      <c r="L62" s="75"/>
      <c r="M62" s="75"/>
      <c r="N62" s="16" t="e">
        <f t="shared" si="13"/>
        <v>#DIV/0!</v>
      </c>
      <c r="P62" s="92"/>
    </row>
    <row r="63" spans="1:16" s="74" customFormat="1" ht="15">
      <c r="A63" s="2" t="s">
        <v>142</v>
      </c>
      <c r="B63" s="11"/>
      <c r="C63" s="11"/>
      <c r="D63" s="11"/>
      <c r="E63" s="11"/>
      <c r="F63" s="11"/>
      <c r="G63" s="11"/>
      <c r="H63" s="11"/>
      <c r="I63" s="9" t="e">
        <f t="shared" si="17"/>
        <v>#DIV/0!</v>
      </c>
      <c r="J63" s="9" t="e">
        <f t="shared" si="11"/>
        <v>#DIV/0!</v>
      </c>
      <c r="K63" s="75"/>
      <c r="L63" s="75"/>
      <c r="M63" s="75"/>
      <c r="N63" s="16" t="e">
        <f t="shared" si="13"/>
        <v>#DIV/0!</v>
      </c>
      <c r="P63" s="75"/>
    </row>
    <row r="64" spans="1:16" s="74" customFormat="1" ht="15">
      <c r="A64" s="2" t="s">
        <v>143</v>
      </c>
      <c r="B64" s="11"/>
      <c r="C64" s="11"/>
      <c r="D64" s="11"/>
      <c r="E64" s="11"/>
      <c r="F64" s="11"/>
      <c r="G64" s="11"/>
      <c r="H64" s="11"/>
      <c r="I64" s="9" t="e">
        <f t="shared" si="17"/>
        <v>#DIV/0!</v>
      </c>
      <c r="J64" s="9" t="e">
        <f t="shared" si="11"/>
        <v>#DIV/0!</v>
      </c>
      <c r="K64" s="75"/>
      <c r="L64" s="75"/>
      <c r="M64" s="76"/>
      <c r="N64" s="16" t="e">
        <f t="shared" si="13"/>
        <v>#DIV/0!</v>
      </c>
      <c r="P64" s="92"/>
    </row>
    <row r="65" spans="1:504" s="74" customFormat="1" ht="15">
      <c r="A65" s="2"/>
      <c r="B65" s="31"/>
      <c r="C65" s="3"/>
      <c r="D65" s="13"/>
      <c r="E65" s="12"/>
      <c r="F65" s="12"/>
      <c r="G65" s="11"/>
      <c r="H65" s="92"/>
      <c r="I65" s="9" t="e">
        <f t="shared" si="17"/>
        <v>#DIV/0!</v>
      </c>
      <c r="J65" s="9" t="e">
        <f t="shared" si="11"/>
        <v>#DIV/0!</v>
      </c>
      <c r="K65" s="75"/>
      <c r="L65" s="75"/>
      <c r="M65" s="76"/>
      <c r="N65" s="16" t="e">
        <f>K65/G65</f>
        <v>#DIV/0!</v>
      </c>
      <c r="P65" s="92"/>
    </row>
    <row r="66" spans="1:504" s="74" customFormat="1" ht="15">
      <c r="A66" s="2"/>
      <c r="B66" s="31"/>
      <c r="C66" s="3"/>
      <c r="D66" s="37"/>
      <c r="E66" s="12"/>
      <c r="F66" s="12"/>
      <c r="G66" s="11"/>
      <c r="H66" s="92"/>
      <c r="I66" s="9" t="e">
        <f t="shared" si="17"/>
        <v>#DIV/0!</v>
      </c>
      <c r="J66" s="9" t="e">
        <f t="shared" si="11"/>
        <v>#DIV/0!</v>
      </c>
      <c r="K66" s="75"/>
      <c r="L66" s="75"/>
      <c r="M66" s="76"/>
      <c r="N66" s="16" t="e">
        <f>K66/G66</f>
        <v>#DIV/0!</v>
      </c>
      <c r="P66" s="92"/>
    </row>
    <row r="67" spans="1:504" s="74" customFormat="1" ht="15">
      <c r="A67" s="2"/>
      <c r="B67" s="31"/>
      <c r="C67" s="3"/>
      <c r="D67" s="3"/>
      <c r="E67" s="12"/>
      <c r="F67" s="12"/>
      <c r="G67" s="11"/>
      <c r="H67" s="92"/>
      <c r="I67" s="9" t="e">
        <f t="shared" si="17"/>
        <v>#DIV/0!</v>
      </c>
      <c r="J67" s="9" t="e">
        <f t="shared" si="11"/>
        <v>#DIV/0!</v>
      </c>
      <c r="K67" s="75"/>
      <c r="L67" s="75"/>
      <c r="M67" s="76"/>
      <c r="N67" s="16" t="e">
        <f>K67/G67</f>
        <v>#DIV/0!</v>
      </c>
      <c r="P67" s="92"/>
    </row>
    <row r="68" spans="1:504" ht="15">
      <c r="A68" s="2"/>
      <c r="B68" s="31"/>
      <c r="C68" s="3"/>
      <c r="D68" s="3"/>
      <c r="E68" s="12"/>
      <c r="F68" s="12"/>
      <c r="G68" s="11"/>
      <c r="H68" s="11"/>
      <c r="I68" s="9" t="e">
        <f t="shared" si="17"/>
        <v>#DIV/0!</v>
      </c>
      <c r="J68" s="9" t="e">
        <f t="shared" si="11"/>
        <v>#DIV/0!</v>
      </c>
      <c r="K68" s="75"/>
      <c r="L68" s="75"/>
      <c r="M68" s="76"/>
      <c r="N68" s="16" t="e">
        <f t="shared" si="13"/>
        <v>#DIV/0!</v>
      </c>
      <c r="P68" s="92"/>
    </row>
    <row r="69" spans="1:504" ht="15">
      <c r="A69" s="2"/>
      <c r="B69" s="31"/>
      <c r="C69" s="3"/>
      <c r="D69" s="11"/>
      <c r="E69" s="12"/>
      <c r="F69" s="12"/>
      <c r="G69" s="12"/>
      <c r="H69" s="12"/>
      <c r="I69" s="9" t="e">
        <f t="shared" si="17"/>
        <v>#DIV/0!</v>
      </c>
      <c r="J69" s="9" t="e">
        <f t="shared" si="11"/>
        <v>#DIV/0!</v>
      </c>
      <c r="K69" s="75"/>
      <c r="L69" s="75"/>
      <c r="M69" s="76"/>
      <c r="N69" s="16" t="e">
        <f t="shared" si="13"/>
        <v>#DIV/0!</v>
      </c>
      <c r="P69" s="92"/>
    </row>
    <row r="70" spans="1:504" ht="15">
      <c r="A70" s="2"/>
      <c r="B70" s="31"/>
      <c r="C70" s="3"/>
      <c r="D70" s="11"/>
      <c r="E70" s="12"/>
      <c r="F70" s="12"/>
      <c r="G70" s="12"/>
      <c r="H70" s="12"/>
      <c r="I70" s="9" t="e">
        <f t="shared" si="17"/>
        <v>#DIV/0!</v>
      </c>
      <c r="J70" s="9" t="e">
        <f t="shared" si="11"/>
        <v>#DIV/0!</v>
      </c>
      <c r="K70" s="75"/>
      <c r="L70" s="75"/>
      <c r="M70" s="76"/>
      <c r="N70" s="16" t="e">
        <f t="shared" si="13"/>
        <v>#DIV/0!</v>
      </c>
      <c r="P70" s="92"/>
    </row>
    <row r="71" spans="1:504" ht="15">
      <c r="A71" s="2"/>
      <c r="B71" s="31"/>
      <c r="C71" s="3"/>
      <c r="D71" s="11"/>
      <c r="E71" s="12"/>
      <c r="F71" s="12"/>
      <c r="G71" s="12"/>
      <c r="H71" s="12"/>
      <c r="I71" s="9" t="e">
        <f t="shared" si="17"/>
        <v>#DIV/0!</v>
      </c>
      <c r="J71" s="9" t="e">
        <f t="shared" si="11"/>
        <v>#DIV/0!</v>
      </c>
      <c r="K71" s="75"/>
      <c r="L71" s="75"/>
      <c r="M71" s="76"/>
      <c r="N71" s="16" t="e">
        <f t="shared" si="13"/>
        <v>#DIV/0!</v>
      </c>
      <c r="P71" s="92"/>
    </row>
    <row r="72" spans="1:504" ht="15">
      <c r="A72" s="85" t="s">
        <v>139</v>
      </c>
      <c r="B72" s="11"/>
      <c r="C72" s="11"/>
      <c r="D72" s="11"/>
      <c r="E72" s="11"/>
      <c r="F72" s="11"/>
      <c r="G72" s="11"/>
      <c r="H72" s="11"/>
      <c r="I72" s="9" t="e">
        <f t="shared" si="17"/>
        <v>#DIV/0!</v>
      </c>
      <c r="J72" s="9" t="e">
        <f t="shared" si="11"/>
        <v>#DIV/0!</v>
      </c>
      <c r="K72" s="75"/>
      <c r="L72" s="75"/>
      <c r="M72" s="76"/>
      <c r="N72" s="16" t="e">
        <f t="shared" si="13"/>
        <v>#DIV/0!</v>
      </c>
      <c r="P72" s="92"/>
    </row>
    <row r="73" spans="1:504" ht="51">
      <c r="A73" s="2" t="s">
        <v>45</v>
      </c>
      <c r="B73" s="31">
        <f>SUM(B75:B77)</f>
        <v>0</v>
      </c>
      <c r="C73" s="31">
        <f t="shared" ref="C73:H73" si="20">SUM(C75:C77)</f>
        <v>0</v>
      </c>
      <c r="D73" s="31">
        <f t="shared" si="20"/>
        <v>0</v>
      </c>
      <c r="E73" s="31">
        <f t="shared" si="20"/>
        <v>0</v>
      </c>
      <c r="F73" s="31">
        <f t="shared" si="20"/>
        <v>0</v>
      </c>
      <c r="G73" s="31">
        <f t="shared" si="20"/>
        <v>0</v>
      </c>
      <c r="H73" s="31">
        <f t="shared" si="20"/>
        <v>0</v>
      </c>
      <c r="I73" s="9" t="e">
        <f>F73/E73</f>
        <v>#DIV/0!</v>
      </c>
      <c r="J73" s="9" t="e">
        <f t="shared" si="11"/>
        <v>#DIV/0!</v>
      </c>
      <c r="K73" s="31">
        <f>SUM(K75:K77)</f>
        <v>0</v>
      </c>
      <c r="L73" s="31">
        <f t="shared" ref="L73:M73" si="21">SUM(L75:L77)</f>
        <v>0</v>
      </c>
      <c r="M73" s="31">
        <f t="shared" si="21"/>
        <v>0</v>
      </c>
      <c r="N73" s="16" t="e">
        <f t="shared" si="13"/>
        <v>#DIV/0!</v>
      </c>
      <c r="P73" s="92"/>
    </row>
    <row r="74" spans="1:504" ht="15">
      <c r="A74" s="85" t="s">
        <v>46</v>
      </c>
      <c r="B74" s="31"/>
      <c r="C74" s="3"/>
      <c r="D74" s="11"/>
      <c r="E74" s="12"/>
      <c r="F74" s="12"/>
      <c r="G74" s="12"/>
      <c r="H74" s="12"/>
      <c r="I74" s="9"/>
      <c r="J74" s="9"/>
      <c r="K74" s="13"/>
      <c r="L74" s="13"/>
      <c r="M74" s="14"/>
      <c r="N74" s="16"/>
      <c r="P74" s="92"/>
    </row>
    <row r="75" spans="1:504" ht="15">
      <c r="A75" s="93" t="s">
        <v>171</v>
      </c>
      <c r="B75" s="11"/>
      <c r="C75" s="11"/>
      <c r="D75" s="11"/>
      <c r="E75" s="11"/>
      <c r="F75" s="11"/>
      <c r="G75" s="11"/>
      <c r="H75" s="11"/>
      <c r="I75" s="9" t="e">
        <f t="shared" ref="I75:I79" si="22">F75/E75</f>
        <v>#DIV/0!</v>
      </c>
      <c r="J75" s="9" t="e">
        <f t="shared" si="11"/>
        <v>#DIV/0!</v>
      </c>
      <c r="K75" s="11"/>
      <c r="L75" s="11"/>
      <c r="M75" s="11"/>
      <c r="N75" s="16" t="e">
        <f t="shared" si="13"/>
        <v>#DIV/0!</v>
      </c>
      <c r="P75" s="92"/>
    </row>
    <row r="76" spans="1:504" ht="15">
      <c r="A76" s="2" t="s">
        <v>172</v>
      </c>
      <c r="B76" s="11"/>
      <c r="C76" s="11"/>
      <c r="D76" s="11"/>
      <c r="E76" s="11"/>
      <c r="F76" s="11"/>
      <c r="G76" s="11"/>
      <c r="H76" s="11"/>
      <c r="I76" s="9" t="e">
        <f t="shared" si="22"/>
        <v>#DIV/0!</v>
      </c>
      <c r="J76" s="9" t="e">
        <f t="shared" si="11"/>
        <v>#DIV/0!</v>
      </c>
      <c r="K76" s="11"/>
      <c r="L76" s="11"/>
      <c r="M76" s="11"/>
      <c r="N76" s="16" t="e">
        <f t="shared" si="13"/>
        <v>#DIV/0!</v>
      </c>
      <c r="P76" s="92"/>
    </row>
    <row r="77" spans="1:504" s="95" customFormat="1" ht="15">
      <c r="A77" s="2"/>
      <c r="B77" s="31"/>
      <c r="C77" s="3"/>
      <c r="D77" s="11"/>
      <c r="E77" s="12"/>
      <c r="F77" s="12"/>
      <c r="G77" s="12"/>
      <c r="H77" s="12"/>
      <c r="I77" s="9" t="e">
        <f t="shared" si="22"/>
        <v>#DIV/0!</v>
      </c>
      <c r="J77" s="9" t="e">
        <f t="shared" si="11"/>
        <v>#DIV/0!</v>
      </c>
      <c r="K77" s="13"/>
      <c r="L77" s="13"/>
      <c r="M77" s="14"/>
      <c r="N77" s="16" t="e">
        <f t="shared" si="13"/>
        <v>#DIV/0!</v>
      </c>
      <c r="O77" s="94"/>
      <c r="P77" s="198"/>
      <c r="Q77" s="94"/>
      <c r="R77" s="94"/>
      <c r="S77" s="94"/>
      <c r="T77" s="94"/>
      <c r="U77" s="94"/>
      <c r="V77" s="94"/>
      <c r="W77" s="94"/>
      <c r="X77" s="94"/>
      <c r="Y77" s="94"/>
      <c r="Z77" s="94"/>
      <c r="AA77" s="94"/>
      <c r="AB77" s="94"/>
      <c r="AC77" s="94"/>
      <c r="AD77" s="94"/>
      <c r="AE77" s="94"/>
      <c r="AF77" s="94"/>
      <c r="AG77" s="94"/>
      <c r="AH77" s="94"/>
      <c r="AI77" s="94"/>
      <c r="AJ77" s="94"/>
      <c r="AK77" s="94"/>
      <c r="AL77" s="94"/>
      <c r="AM77" s="94"/>
      <c r="AN77" s="94"/>
      <c r="AO77" s="94"/>
      <c r="AP77" s="94"/>
      <c r="AQ77" s="94"/>
      <c r="AR77" s="94"/>
      <c r="AS77" s="94"/>
      <c r="AT77" s="94"/>
      <c r="AU77" s="94"/>
      <c r="AV77" s="94"/>
      <c r="AW77" s="94"/>
      <c r="AX77" s="94"/>
      <c r="AY77" s="94"/>
      <c r="AZ77" s="94"/>
      <c r="BA77" s="94"/>
      <c r="BB77" s="94"/>
      <c r="BC77" s="94"/>
      <c r="BD77" s="94"/>
      <c r="BE77" s="94"/>
      <c r="BF77" s="94"/>
      <c r="BG77" s="94"/>
      <c r="BH77" s="94"/>
      <c r="BI77" s="94"/>
      <c r="BJ77" s="94"/>
      <c r="BK77" s="94"/>
      <c r="BL77" s="94"/>
      <c r="BM77" s="94"/>
      <c r="BN77" s="94"/>
      <c r="BO77" s="94"/>
      <c r="BP77" s="94"/>
      <c r="BQ77" s="94"/>
      <c r="BR77" s="94"/>
      <c r="BS77" s="94"/>
      <c r="BT77" s="94"/>
      <c r="BU77" s="94"/>
      <c r="BV77" s="94"/>
      <c r="BW77" s="94"/>
      <c r="BX77" s="94"/>
      <c r="BY77" s="94"/>
      <c r="BZ77" s="94"/>
      <c r="CA77" s="94"/>
      <c r="CB77" s="94"/>
      <c r="CC77" s="94"/>
      <c r="CD77" s="94"/>
      <c r="CE77" s="94"/>
      <c r="CF77" s="94"/>
      <c r="CG77" s="94"/>
      <c r="CH77" s="94"/>
      <c r="CI77" s="94"/>
      <c r="CJ77" s="94"/>
      <c r="CK77" s="94"/>
      <c r="CL77" s="94"/>
      <c r="CM77" s="94"/>
      <c r="CN77" s="94"/>
      <c r="CO77" s="94"/>
      <c r="CP77" s="94"/>
      <c r="CQ77" s="94"/>
      <c r="CR77" s="94"/>
      <c r="CS77" s="94"/>
      <c r="CT77" s="94"/>
      <c r="CU77" s="94"/>
      <c r="CV77" s="94"/>
      <c r="CW77" s="94"/>
      <c r="CX77" s="94"/>
      <c r="CY77" s="94"/>
      <c r="CZ77" s="94"/>
      <c r="DA77" s="94"/>
      <c r="DB77" s="94"/>
      <c r="DC77" s="94"/>
      <c r="DD77" s="94"/>
      <c r="DE77" s="94"/>
      <c r="DF77" s="94"/>
      <c r="DG77" s="94"/>
      <c r="DH77" s="94"/>
      <c r="DI77" s="94"/>
      <c r="DJ77" s="94"/>
      <c r="DK77" s="94"/>
      <c r="DL77" s="94"/>
      <c r="DM77" s="94"/>
      <c r="DN77" s="94"/>
      <c r="DO77" s="94"/>
      <c r="DP77" s="94"/>
      <c r="DQ77" s="94"/>
      <c r="DR77" s="94"/>
      <c r="DS77" s="94"/>
      <c r="DT77" s="94"/>
      <c r="DU77" s="94"/>
      <c r="DV77" s="94"/>
      <c r="DW77" s="94"/>
      <c r="DX77" s="94"/>
      <c r="DY77" s="94"/>
      <c r="DZ77" s="94"/>
      <c r="EA77" s="94"/>
      <c r="EB77" s="94"/>
      <c r="EC77" s="94"/>
      <c r="ED77" s="94"/>
      <c r="EE77" s="94"/>
      <c r="EF77" s="94"/>
      <c r="EG77" s="94"/>
      <c r="EH77" s="94"/>
      <c r="EI77" s="94"/>
      <c r="EJ77" s="94"/>
      <c r="EK77" s="94"/>
      <c r="EL77" s="94"/>
      <c r="EM77" s="94"/>
      <c r="EN77" s="94"/>
      <c r="EO77" s="94"/>
      <c r="EP77" s="94"/>
      <c r="EQ77" s="94"/>
      <c r="ER77" s="94"/>
      <c r="ES77" s="94"/>
      <c r="ET77" s="94"/>
      <c r="EU77" s="94"/>
      <c r="EV77" s="94"/>
      <c r="EW77" s="94"/>
      <c r="EX77" s="94"/>
      <c r="EY77" s="94"/>
      <c r="EZ77" s="94"/>
      <c r="FA77" s="94"/>
      <c r="FB77" s="94"/>
      <c r="FC77" s="94"/>
      <c r="FD77" s="94"/>
      <c r="FE77" s="94"/>
      <c r="FF77" s="94"/>
      <c r="FG77" s="94"/>
      <c r="FH77" s="94"/>
      <c r="FI77" s="94"/>
      <c r="FJ77" s="94"/>
      <c r="FK77" s="94"/>
      <c r="FL77" s="94"/>
      <c r="FM77" s="94"/>
      <c r="FN77" s="94"/>
      <c r="FO77" s="94"/>
      <c r="FP77" s="94"/>
      <c r="FQ77" s="94"/>
      <c r="FR77" s="94"/>
      <c r="FS77" s="94"/>
      <c r="FT77" s="94"/>
      <c r="FU77" s="94"/>
      <c r="FV77" s="94"/>
      <c r="FW77" s="94"/>
      <c r="FX77" s="94"/>
      <c r="FY77" s="94"/>
      <c r="FZ77" s="94"/>
      <c r="GA77" s="94"/>
      <c r="GB77" s="94"/>
      <c r="GC77" s="94"/>
      <c r="GD77" s="94"/>
      <c r="GE77" s="94"/>
      <c r="GF77" s="94"/>
      <c r="GG77" s="94"/>
      <c r="GH77" s="94"/>
      <c r="GI77" s="94"/>
      <c r="GJ77" s="94"/>
      <c r="GK77" s="94"/>
      <c r="GL77" s="94"/>
      <c r="GM77" s="94"/>
      <c r="GN77" s="94"/>
      <c r="GO77" s="94"/>
      <c r="GP77" s="94"/>
      <c r="GQ77" s="94"/>
      <c r="GR77" s="94"/>
      <c r="GS77" s="94"/>
      <c r="GT77" s="94"/>
      <c r="GU77" s="94"/>
      <c r="GV77" s="94"/>
      <c r="GW77" s="94"/>
      <c r="GX77" s="94"/>
      <c r="GY77" s="94"/>
      <c r="GZ77" s="94"/>
      <c r="HA77" s="94"/>
      <c r="HB77" s="94"/>
      <c r="HC77" s="94"/>
      <c r="HD77" s="94"/>
      <c r="HE77" s="94"/>
      <c r="HF77" s="94"/>
      <c r="HG77" s="94"/>
      <c r="HH77" s="94"/>
      <c r="HI77" s="94"/>
      <c r="HJ77" s="94"/>
      <c r="HK77" s="94"/>
      <c r="HL77" s="94"/>
      <c r="HM77" s="94"/>
      <c r="HN77" s="94"/>
      <c r="HO77" s="94"/>
      <c r="HP77" s="94"/>
      <c r="HQ77" s="94"/>
      <c r="HR77" s="94"/>
      <c r="HS77" s="94"/>
      <c r="HT77" s="94"/>
      <c r="HU77" s="94"/>
      <c r="HV77" s="94"/>
      <c r="HW77" s="94"/>
      <c r="HX77" s="94"/>
      <c r="HY77" s="94"/>
      <c r="HZ77" s="94"/>
      <c r="IA77" s="94"/>
      <c r="IB77" s="94"/>
      <c r="IC77" s="94"/>
      <c r="ID77" s="94"/>
      <c r="IE77" s="94"/>
      <c r="IF77" s="94"/>
      <c r="IG77" s="94"/>
      <c r="IH77" s="94"/>
      <c r="II77" s="94"/>
      <c r="IJ77" s="94"/>
      <c r="IK77" s="94"/>
      <c r="IL77" s="94"/>
      <c r="IM77" s="94"/>
      <c r="IN77" s="94"/>
      <c r="IO77" s="94"/>
      <c r="IP77" s="94"/>
      <c r="IQ77" s="94"/>
      <c r="IR77" s="94"/>
      <c r="IS77" s="94"/>
      <c r="IT77" s="94"/>
      <c r="IU77" s="94"/>
      <c r="IV77" s="94"/>
      <c r="IW77" s="94"/>
      <c r="IX77" s="94"/>
      <c r="IY77" s="94"/>
      <c r="IZ77" s="94"/>
      <c r="JA77" s="94"/>
      <c r="JB77" s="94"/>
      <c r="JC77" s="94"/>
      <c r="JD77" s="94"/>
      <c r="JE77" s="94"/>
      <c r="JF77" s="94"/>
      <c r="JG77" s="94"/>
      <c r="JH77" s="94"/>
      <c r="JI77" s="94"/>
      <c r="JJ77" s="94"/>
      <c r="JK77" s="94"/>
      <c r="JL77" s="94"/>
      <c r="JM77" s="94"/>
      <c r="JN77" s="94"/>
      <c r="JO77" s="94"/>
      <c r="JP77" s="94"/>
      <c r="JQ77" s="94"/>
      <c r="JR77" s="94"/>
      <c r="JS77" s="94"/>
      <c r="JT77" s="94"/>
      <c r="JU77" s="94"/>
      <c r="JV77" s="94"/>
      <c r="JW77" s="94"/>
      <c r="JX77" s="94"/>
      <c r="JY77" s="94"/>
      <c r="JZ77" s="94"/>
      <c r="KA77" s="94"/>
      <c r="KB77" s="94"/>
      <c r="KC77" s="94"/>
      <c r="KD77" s="94"/>
      <c r="KE77" s="94"/>
      <c r="KF77" s="94"/>
      <c r="KG77" s="94"/>
      <c r="KH77" s="94"/>
      <c r="KI77" s="94"/>
      <c r="KJ77" s="94"/>
      <c r="KK77" s="94"/>
      <c r="KL77" s="94"/>
      <c r="KM77" s="94"/>
      <c r="KN77" s="94"/>
      <c r="KO77" s="94"/>
      <c r="KP77" s="94"/>
      <c r="KQ77" s="94"/>
      <c r="KR77" s="94"/>
      <c r="KS77" s="94"/>
      <c r="KT77" s="94"/>
      <c r="KU77" s="94"/>
      <c r="KV77" s="94"/>
      <c r="KW77" s="94"/>
      <c r="KX77" s="94"/>
      <c r="KY77" s="94"/>
      <c r="KZ77" s="94"/>
      <c r="LA77" s="94"/>
      <c r="LB77" s="94"/>
      <c r="LC77" s="94"/>
      <c r="LD77" s="94"/>
      <c r="LE77" s="94"/>
      <c r="LF77" s="94"/>
      <c r="LG77" s="94"/>
      <c r="LH77" s="94"/>
      <c r="LI77" s="94"/>
      <c r="LJ77" s="94"/>
      <c r="LK77" s="94"/>
      <c r="LL77" s="94"/>
      <c r="LM77" s="94"/>
      <c r="LN77" s="94"/>
      <c r="LO77" s="94"/>
      <c r="LP77" s="94"/>
      <c r="LQ77" s="94"/>
      <c r="LR77" s="94"/>
      <c r="LS77" s="94"/>
      <c r="LT77" s="94"/>
      <c r="LU77" s="94"/>
      <c r="LV77" s="94"/>
      <c r="LW77" s="94"/>
      <c r="LX77" s="94"/>
      <c r="LY77" s="94"/>
      <c r="LZ77" s="94"/>
      <c r="MA77" s="94"/>
      <c r="MB77" s="94"/>
      <c r="MC77" s="94"/>
      <c r="MD77" s="94"/>
      <c r="ME77" s="94"/>
      <c r="MF77" s="94"/>
      <c r="MG77" s="94"/>
      <c r="MH77" s="94"/>
      <c r="MI77" s="94"/>
      <c r="MJ77" s="94"/>
      <c r="MK77" s="94"/>
      <c r="ML77" s="94"/>
      <c r="MM77" s="94"/>
      <c r="MN77" s="94"/>
      <c r="MO77" s="94"/>
      <c r="MP77" s="94"/>
      <c r="MQ77" s="94"/>
      <c r="MR77" s="94"/>
      <c r="MS77" s="94"/>
      <c r="MT77" s="94"/>
      <c r="MU77" s="94"/>
      <c r="MV77" s="94"/>
      <c r="MW77" s="94"/>
      <c r="MX77" s="94"/>
      <c r="MY77" s="94"/>
      <c r="MZ77" s="94"/>
      <c r="NA77" s="94"/>
      <c r="NB77" s="94"/>
      <c r="NC77" s="94"/>
      <c r="ND77" s="94"/>
      <c r="NE77" s="94"/>
      <c r="NF77" s="94"/>
      <c r="NG77" s="94"/>
      <c r="NH77" s="94"/>
      <c r="NI77" s="94"/>
      <c r="NJ77" s="94"/>
      <c r="NK77" s="94"/>
      <c r="NL77" s="94"/>
      <c r="NM77" s="94"/>
      <c r="NN77" s="94"/>
      <c r="NO77" s="94"/>
      <c r="NP77" s="94"/>
      <c r="NQ77" s="94"/>
      <c r="NR77" s="94"/>
      <c r="NS77" s="94"/>
      <c r="NT77" s="94"/>
      <c r="NU77" s="94"/>
      <c r="NV77" s="94"/>
      <c r="NW77" s="94"/>
      <c r="NX77" s="94"/>
      <c r="NY77" s="94"/>
      <c r="NZ77" s="94"/>
      <c r="OA77" s="94"/>
      <c r="OB77" s="94"/>
      <c r="OC77" s="94"/>
      <c r="OD77" s="94"/>
      <c r="OE77" s="94"/>
      <c r="OF77" s="94"/>
      <c r="OG77" s="94"/>
      <c r="OH77" s="94"/>
      <c r="OI77" s="94"/>
      <c r="OJ77" s="94"/>
      <c r="OK77" s="94"/>
      <c r="OL77" s="94"/>
      <c r="OM77" s="94"/>
      <c r="ON77" s="94"/>
      <c r="OO77" s="94"/>
      <c r="OP77" s="94"/>
      <c r="OQ77" s="94"/>
      <c r="OR77" s="94"/>
      <c r="OS77" s="94"/>
      <c r="OT77" s="94"/>
      <c r="OU77" s="94"/>
      <c r="OV77" s="94"/>
      <c r="OW77" s="94"/>
      <c r="OX77" s="94"/>
      <c r="OY77" s="94"/>
      <c r="OZ77" s="94"/>
      <c r="PA77" s="94"/>
      <c r="PB77" s="94"/>
      <c r="PC77" s="94"/>
      <c r="PD77" s="94"/>
      <c r="PE77" s="94"/>
      <c r="PF77" s="94"/>
      <c r="PG77" s="94"/>
      <c r="PH77" s="94"/>
      <c r="PI77" s="94"/>
      <c r="PJ77" s="94"/>
      <c r="PK77" s="94"/>
      <c r="PL77" s="94"/>
      <c r="PM77" s="94"/>
      <c r="PN77" s="94"/>
      <c r="PO77" s="94"/>
      <c r="PP77" s="94"/>
      <c r="PQ77" s="94"/>
      <c r="PR77" s="94"/>
      <c r="PS77" s="94"/>
      <c r="PT77" s="94"/>
      <c r="PU77" s="94"/>
      <c r="PV77" s="94"/>
      <c r="PW77" s="94"/>
      <c r="PX77" s="94"/>
      <c r="PY77" s="94"/>
      <c r="PZ77" s="94"/>
      <c r="QA77" s="94"/>
      <c r="QB77" s="94"/>
      <c r="QC77" s="94"/>
      <c r="QD77" s="94"/>
      <c r="QE77" s="94"/>
      <c r="QF77" s="94"/>
      <c r="QG77" s="94"/>
      <c r="QH77" s="94"/>
      <c r="QI77" s="94"/>
      <c r="QJ77" s="94"/>
      <c r="QK77" s="94"/>
      <c r="QL77" s="94"/>
      <c r="QM77" s="94"/>
      <c r="QN77" s="94"/>
      <c r="QO77" s="94"/>
      <c r="QP77" s="94"/>
      <c r="QQ77" s="94"/>
      <c r="QR77" s="94"/>
      <c r="QS77" s="94"/>
      <c r="QT77" s="94"/>
      <c r="QU77" s="94"/>
      <c r="QV77" s="94"/>
      <c r="QW77" s="94"/>
      <c r="QX77" s="94"/>
      <c r="QY77" s="94"/>
      <c r="QZ77" s="94"/>
      <c r="RA77" s="94"/>
      <c r="RB77" s="94"/>
      <c r="RC77" s="94"/>
      <c r="RD77" s="94"/>
      <c r="RE77" s="94"/>
      <c r="RF77" s="94"/>
      <c r="RG77" s="94"/>
      <c r="RH77" s="94"/>
      <c r="RI77" s="94"/>
      <c r="RJ77" s="94"/>
      <c r="RK77" s="94"/>
      <c r="RL77" s="94"/>
      <c r="RM77" s="94"/>
      <c r="RN77" s="94"/>
      <c r="RO77" s="94"/>
      <c r="RP77" s="94"/>
      <c r="RQ77" s="94"/>
      <c r="RR77" s="94"/>
      <c r="RS77" s="94"/>
      <c r="RT77" s="94"/>
      <c r="RU77" s="94"/>
      <c r="RV77" s="94"/>
      <c r="RW77" s="94"/>
      <c r="RX77" s="94"/>
      <c r="RY77" s="94"/>
      <c r="RZ77" s="94"/>
      <c r="SA77" s="94"/>
      <c r="SB77" s="94"/>
      <c r="SC77" s="94"/>
      <c r="SD77" s="94"/>
      <c r="SE77" s="94"/>
      <c r="SF77" s="94"/>
      <c r="SG77" s="94"/>
      <c r="SH77" s="94"/>
      <c r="SI77" s="94"/>
      <c r="SJ77" s="94"/>
    </row>
    <row r="78" spans="1:504" ht="15">
      <c r="A78" s="85" t="s">
        <v>139</v>
      </c>
      <c r="B78" s="11"/>
      <c r="C78" s="11"/>
      <c r="D78" s="11"/>
      <c r="E78" s="11"/>
      <c r="F78" s="11"/>
      <c r="G78" s="11"/>
      <c r="H78" s="11"/>
      <c r="I78" s="9" t="e">
        <f t="shared" si="22"/>
        <v>#DIV/0!</v>
      </c>
      <c r="J78" s="9" t="e">
        <f t="shared" si="11"/>
        <v>#DIV/0!</v>
      </c>
      <c r="K78" s="11"/>
      <c r="L78" s="11"/>
      <c r="M78" s="11"/>
      <c r="N78" s="16" t="e">
        <f t="shared" si="13"/>
        <v>#DIV/0!</v>
      </c>
      <c r="P78" s="92"/>
    </row>
    <row r="79" spans="1:504" ht="114.75">
      <c r="A79" s="2" t="s">
        <v>166</v>
      </c>
      <c r="B79" s="3">
        <f>SUM(B81:B86)</f>
        <v>0</v>
      </c>
      <c r="C79" s="3">
        <f t="shared" ref="C79:H79" si="23">SUM(C81:C86)</f>
        <v>0</v>
      </c>
      <c r="D79" s="3">
        <f t="shared" si="23"/>
        <v>0</v>
      </c>
      <c r="E79" s="3">
        <f t="shared" si="23"/>
        <v>0</v>
      </c>
      <c r="F79" s="3">
        <f t="shared" si="23"/>
        <v>0</v>
      </c>
      <c r="G79" s="3">
        <f t="shared" si="23"/>
        <v>0</v>
      </c>
      <c r="H79" s="3">
        <f t="shared" si="23"/>
        <v>0</v>
      </c>
      <c r="I79" s="9" t="e">
        <f t="shared" si="22"/>
        <v>#DIV/0!</v>
      </c>
      <c r="J79" s="9" t="e">
        <f t="shared" si="11"/>
        <v>#DIV/0!</v>
      </c>
      <c r="K79" s="3">
        <f t="shared" ref="K79:M79" si="24">SUM(K81:K86)</f>
        <v>0</v>
      </c>
      <c r="L79" s="3">
        <f t="shared" si="24"/>
        <v>0</v>
      </c>
      <c r="M79" s="29">
        <f t="shared" si="24"/>
        <v>0</v>
      </c>
      <c r="N79" s="16" t="e">
        <f t="shared" si="13"/>
        <v>#DIV/0!</v>
      </c>
      <c r="P79" s="92"/>
    </row>
    <row r="80" spans="1:504" ht="15">
      <c r="A80" s="85" t="s">
        <v>46</v>
      </c>
      <c r="B80" s="31"/>
      <c r="C80" s="3"/>
      <c r="D80" s="11"/>
      <c r="E80" s="12"/>
      <c r="F80" s="12"/>
      <c r="G80" s="12"/>
      <c r="H80" s="12"/>
      <c r="I80" s="9"/>
      <c r="J80" s="9"/>
      <c r="K80" s="75"/>
      <c r="L80" s="75"/>
      <c r="M80" s="76"/>
      <c r="N80" s="16"/>
      <c r="P80" s="92"/>
    </row>
    <row r="81" spans="1:16" s="4" customFormat="1" ht="15">
      <c r="A81" s="2"/>
      <c r="B81" s="31"/>
      <c r="C81" s="3"/>
      <c r="D81" s="11"/>
      <c r="E81" s="12"/>
      <c r="F81" s="12"/>
      <c r="G81" s="12"/>
      <c r="H81" s="12"/>
      <c r="I81" s="9" t="e">
        <f t="shared" ref="I81:I103" si="25">F81/E81</f>
        <v>#DIV/0!</v>
      </c>
      <c r="J81" s="9" t="e">
        <f t="shared" si="11"/>
        <v>#DIV/0!</v>
      </c>
      <c r="K81" s="75"/>
      <c r="L81" s="75"/>
      <c r="M81" s="76"/>
      <c r="N81" s="16" t="e">
        <f t="shared" si="13"/>
        <v>#DIV/0!</v>
      </c>
      <c r="P81" s="41"/>
    </row>
    <row r="82" spans="1:16" s="4" customFormat="1" ht="15">
      <c r="A82" s="2"/>
      <c r="B82" s="31"/>
      <c r="C82" s="3"/>
      <c r="D82" s="11"/>
      <c r="E82" s="12"/>
      <c r="F82" s="12"/>
      <c r="G82" s="12"/>
      <c r="H82" s="12"/>
      <c r="I82" s="9" t="e">
        <f t="shared" si="25"/>
        <v>#DIV/0!</v>
      </c>
      <c r="J82" s="9" t="e">
        <f t="shared" si="11"/>
        <v>#DIV/0!</v>
      </c>
      <c r="K82" s="75"/>
      <c r="L82" s="75"/>
      <c r="M82" s="76"/>
      <c r="N82" s="16" t="e">
        <f t="shared" si="13"/>
        <v>#DIV/0!</v>
      </c>
      <c r="P82" s="41"/>
    </row>
    <row r="83" spans="1:16" s="4" customFormat="1" ht="15">
      <c r="A83" s="85"/>
      <c r="B83" s="31"/>
      <c r="C83" s="3"/>
      <c r="D83" s="11"/>
      <c r="E83" s="12"/>
      <c r="F83" s="12"/>
      <c r="G83" s="12"/>
      <c r="H83" s="12"/>
      <c r="I83" s="9" t="e">
        <f t="shared" si="25"/>
        <v>#DIV/0!</v>
      </c>
      <c r="J83" s="9" t="e">
        <f t="shared" si="11"/>
        <v>#DIV/0!</v>
      </c>
      <c r="K83" s="75"/>
      <c r="L83" s="75"/>
      <c r="M83" s="76"/>
      <c r="N83" s="16" t="e">
        <f t="shared" si="13"/>
        <v>#DIV/0!</v>
      </c>
      <c r="P83" s="41"/>
    </row>
    <row r="84" spans="1:16" s="74" customFormat="1" ht="15">
      <c r="A84" s="85"/>
      <c r="B84" s="31"/>
      <c r="C84" s="3"/>
      <c r="D84" s="11"/>
      <c r="E84" s="12"/>
      <c r="F84" s="12"/>
      <c r="G84" s="12"/>
      <c r="H84" s="12"/>
      <c r="I84" s="9" t="e">
        <f t="shared" si="25"/>
        <v>#DIV/0!</v>
      </c>
      <c r="J84" s="9" t="e">
        <f t="shared" si="11"/>
        <v>#DIV/0!</v>
      </c>
      <c r="K84" s="75"/>
      <c r="L84" s="75"/>
      <c r="M84" s="76"/>
      <c r="N84" s="16" t="e">
        <f t="shared" si="13"/>
        <v>#DIV/0!</v>
      </c>
      <c r="P84" s="92"/>
    </row>
    <row r="85" spans="1:16" s="74" customFormat="1" ht="15">
      <c r="A85" s="85"/>
      <c r="B85" s="31"/>
      <c r="C85" s="3"/>
      <c r="D85" s="11"/>
      <c r="E85" s="12"/>
      <c r="F85" s="12"/>
      <c r="G85" s="12"/>
      <c r="H85" s="12"/>
      <c r="I85" s="9" t="e">
        <f t="shared" si="25"/>
        <v>#DIV/0!</v>
      </c>
      <c r="J85" s="9" t="e">
        <f t="shared" si="11"/>
        <v>#DIV/0!</v>
      </c>
      <c r="K85" s="75"/>
      <c r="L85" s="75"/>
      <c r="M85" s="76"/>
      <c r="N85" s="16" t="e">
        <f t="shared" si="13"/>
        <v>#DIV/0!</v>
      </c>
      <c r="P85" s="92"/>
    </row>
    <row r="86" spans="1:16" s="74" customFormat="1" ht="15">
      <c r="A86" s="85"/>
      <c r="B86" s="31"/>
      <c r="C86" s="3"/>
      <c r="D86" s="11"/>
      <c r="E86" s="12"/>
      <c r="F86" s="12"/>
      <c r="G86" s="12"/>
      <c r="H86" s="12"/>
      <c r="I86" s="9" t="e">
        <f t="shared" si="25"/>
        <v>#DIV/0!</v>
      </c>
      <c r="J86" s="9" t="e">
        <f t="shared" si="11"/>
        <v>#DIV/0!</v>
      </c>
      <c r="K86" s="75"/>
      <c r="L86" s="75"/>
      <c r="M86" s="76"/>
      <c r="N86" s="16" t="e">
        <f t="shared" si="13"/>
        <v>#DIV/0!</v>
      </c>
      <c r="P86" s="92"/>
    </row>
    <row r="87" spans="1:16" s="74" customFormat="1" ht="63.75">
      <c r="A87" s="86" t="s">
        <v>47</v>
      </c>
      <c r="B87" s="96">
        <f>SUM(B89:B98)</f>
        <v>0</v>
      </c>
      <c r="C87" s="96">
        <f t="shared" ref="C87:H87" si="26">SUM(C89:C98)</f>
        <v>0</v>
      </c>
      <c r="D87" s="96">
        <f t="shared" si="26"/>
        <v>0</v>
      </c>
      <c r="E87" s="96">
        <f t="shared" si="26"/>
        <v>0</v>
      </c>
      <c r="F87" s="96">
        <f t="shared" si="26"/>
        <v>0</v>
      </c>
      <c r="G87" s="96">
        <f>G88*0.302</f>
        <v>0</v>
      </c>
      <c r="H87" s="96">
        <f t="shared" si="26"/>
        <v>0</v>
      </c>
      <c r="I87" s="88" t="e">
        <f t="shared" si="25"/>
        <v>#DIV/0!</v>
      </c>
      <c r="J87" s="88" t="e">
        <f t="shared" si="11"/>
        <v>#DIV/0!</v>
      </c>
      <c r="K87" s="96">
        <f t="shared" ref="K87:M87" si="27">SUM(K89:K98)</f>
        <v>0</v>
      </c>
      <c r="L87" s="96">
        <f t="shared" si="27"/>
        <v>0</v>
      </c>
      <c r="M87" s="96">
        <f t="shared" si="27"/>
        <v>0</v>
      </c>
      <c r="N87" s="90" t="e">
        <f t="shared" si="13"/>
        <v>#DIV/0!</v>
      </c>
      <c r="P87" s="92"/>
    </row>
    <row r="88" spans="1:16" s="74" customFormat="1" ht="15">
      <c r="A88" s="85" t="s">
        <v>140</v>
      </c>
      <c r="B88" s="31"/>
      <c r="C88" s="3"/>
      <c r="D88" s="11"/>
      <c r="E88" s="12"/>
      <c r="F88" s="12"/>
      <c r="G88" s="12"/>
      <c r="H88" s="12"/>
      <c r="I88" s="9" t="e">
        <f t="shared" si="25"/>
        <v>#DIV/0!</v>
      </c>
      <c r="J88" s="9" t="e">
        <f t="shared" si="11"/>
        <v>#DIV/0!</v>
      </c>
      <c r="K88" s="75"/>
      <c r="L88" s="75"/>
      <c r="M88" s="76"/>
      <c r="N88" s="16" t="e">
        <f t="shared" si="13"/>
        <v>#DIV/0!</v>
      </c>
      <c r="P88" s="92"/>
    </row>
    <row r="89" spans="1:16" s="74" customFormat="1" ht="15">
      <c r="A89" s="2" t="s">
        <v>141</v>
      </c>
      <c r="B89" s="11"/>
      <c r="C89" s="11"/>
      <c r="D89" s="11"/>
      <c r="E89" s="11"/>
      <c r="F89" s="11"/>
      <c r="G89" s="11"/>
      <c r="H89" s="11"/>
      <c r="I89" s="9" t="e">
        <f t="shared" si="25"/>
        <v>#DIV/0!</v>
      </c>
      <c r="J89" s="9" t="e">
        <f t="shared" si="11"/>
        <v>#DIV/0!</v>
      </c>
      <c r="K89" s="75"/>
      <c r="L89" s="75"/>
      <c r="M89" s="76"/>
      <c r="N89" s="16" t="e">
        <f t="shared" si="13"/>
        <v>#DIV/0!</v>
      </c>
      <c r="P89" s="92"/>
    </row>
    <row r="90" spans="1:16" s="74" customFormat="1" ht="15">
      <c r="A90" s="2" t="s">
        <v>142</v>
      </c>
      <c r="B90" s="11"/>
      <c r="C90" s="11"/>
      <c r="D90" s="11"/>
      <c r="E90" s="11"/>
      <c r="F90" s="11"/>
      <c r="G90" s="11"/>
      <c r="H90" s="11"/>
      <c r="I90" s="9" t="e">
        <f t="shared" si="25"/>
        <v>#DIV/0!</v>
      </c>
      <c r="J90" s="9" t="e">
        <f t="shared" si="11"/>
        <v>#DIV/0!</v>
      </c>
      <c r="K90" s="75"/>
      <c r="L90" s="75"/>
      <c r="M90" s="75"/>
      <c r="N90" s="16" t="e">
        <f t="shared" si="13"/>
        <v>#DIV/0!</v>
      </c>
      <c r="P90" s="92"/>
    </row>
    <row r="91" spans="1:16" s="74" customFormat="1" ht="15">
      <c r="A91" s="2" t="s">
        <v>143</v>
      </c>
      <c r="B91" s="11"/>
      <c r="C91" s="11"/>
      <c r="D91" s="11"/>
      <c r="E91" s="11"/>
      <c r="F91" s="11"/>
      <c r="G91" s="11"/>
      <c r="H91" s="11"/>
      <c r="I91" s="9" t="e">
        <f t="shared" si="25"/>
        <v>#DIV/0!</v>
      </c>
      <c r="J91" s="9" t="e">
        <f t="shared" si="11"/>
        <v>#DIV/0!</v>
      </c>
      <c r="K91" s="75"/>
      <c r="L91" s="75"/>
      <c r="M91" s="76"/>
      <c r="N91" s="16" t="e">
        <f t="shared" si="13"/>
        <v>#DIV/0!</v>
      </c>
      <c r="P91" s="92"/>
    </row>
    <row r="92" spans="1:16" s="74" customFormat="1" ht="15">
      <c r="A92" s="2"/>
      <c r="B92" s="31"/>
      <c r="C92" s="3"/>
      <c r="D92" s="11"/>
      <c r="E92" s="12"/>
      <c r="F92" s="12"/>
      <c r="G92" s="12"/>
      <c r="H92" s="12"/>
      <c r="I92" s="9" t="e">
        <f t="shared" si="25"/>
        <v>#DIV/0!</v>
      </c>
      <c r="J92" s="9" t="e">
        <f t="shared" si="11"/>
        <v>#DIV/0!</v>
      </c>
      <c r="K92" s="75"/>
      <c r="L92" s="75"/>
      <c r="M92" s="76"/>
      <c r="N92" s="16" t="e">
        <f t="shared" si="13"/>
        <v>#DIV/0!</v>
      </c>
      <c r="P92" s="92"/>
    </row>
    <row r="93" spans="1:16" s="74" customFormat="1" ht="15">
      <c r="A93" s="2"/>
      <c r="B93" s="31"/>
      <c r="C93" s="3"/>
      <c r="D93" s="11"/>
      <c r="E93" s="12"/>
      <c r="F93" s="12"/>
      <c r="G93" s="12"/>
      <c r="H93" s="12"/>
      <c r="I93" s="9" t="e">
        <f t="shared" si="25"/>
        <v>#DIV/0!</v>
      </c>
      <c r="J93" s="9" t="e">
        <f t="shared" si="11"/>
        <v>#DIV/0!</v>
      </c>
      <c r="K93" s="75"/>
      <c r="L93" s="75"/>
      <c r="M93" s="76"/>
      <c r="N93" s="16" t="e">
        <f t="shared" si="13"/>
        <v>#DIV/0!</v>
      </c>
      <c r="P93" s="92"/>
    </row>
    <row r="94" spans="1:16" s="74" customFormat="1" ht="15">
      <c r="A94" s="2"/>
      <c r="B94" s="31"/>
      <c r="C94" s="3"/>
      <c r="D94" s="11"/>
      <c r="E94" s="12"/>
      <c r="F94" s="12"/>
      <c r="G94" s="12"/>
      <c r="H94" s="12"/>
      <c r="I94" s="9" t="e">
        <f t="shared" si="25"/>
        <v>#DIV/0!</v>
      </c>
      <c r="J94" s="9" t="e">
        <f t="shared" si="11"/>
        <v>#DIV/0!</v>
      </c>
      <c r="K94" s="75"/>
      <c r="L94" s="75"/>
      <c r="M94" s="76"/>
      <c r="N94" s="16" t="e">
        <f t="shared" si="13"/>
        <v>#DIV/0!</v>
      </c>
      <c r="P94" s="92"/>
    </row>
    <row r="95" spans="1:16" s="74" customFormat="1" ht="15">
      <c r="A95" s="2"/>
      <c r="B95" s="31"/>
      <c r="C95" s="3"/>
      <c r="D95" s="11"/>
      <c r="E95" s="12"/>
      <c r="F95" s="12"/>
      <c r="G95" s="12"/>
      <c r="H95" s="12"/>
      <c r="I95" s="9" t="e">
        <f t="shared" si="25"/>
        <v>#DIV/0!</v>
      </c>
      <c r="J95" s="9" t="e">
        <f t="shared" si="11"/>
        <v>#DIV/0!</v>
      </c>
      <c r="K95" s="75"/>
      <c r="L95" s="75"/>
      <c r="M95" s="76"/>
      <c r="N95" s="16" t="e">
        <f t="shared" si="13"/>
        <v>#DIV/0!</v>
      </c>
      <c r="P95" s="92"/>
    </row>
    <row r="96" spans="1:16" s="74" customFormat="1" ht="15">
      <c r="A96" s="2"/>
      <c r="B96" s="31"/>
      <c r="C96" s="3"/>
      <c r="D96" s="11"/>
      <c r="E96" s="12"/>
      <c r="F96" s="12"/>
      <c r="G96" s="12"/>
      <c r="H96" s="12"/>
      <c r="I96" s="9" t="e">
        <f t="shared" si="25"/>
        <v>#DIV/0!</v>
      </c>
      <c r="J96" s="9" t="e">
        <f t="shared" si="11"/>
        <v>#DIV/0!</v>
      </c>
      <c r="K96" s="75"/>
      <c r="L96" s="75"/>
      <c r="M96" s="76"/>
      <c r="N96" s="16" t="e">
        <f t="shared" si="13"/>
        <v>#DIV/0!</v>
      </c>
      <c r="P96" s="92"/>
    </row>
    <row r="97" spans="1:16" s="74" customFormat="1" ht="15">
      <c r="A97" s="2"/>
      <c r="B97" s="31"/>
      <c r="C97" s="3"/>
      <c r="D97" s="11"/>
      <c r="E97" s="12"/>
      <c r="F97" s="12"/>
      <c r="G97" s="12"/>
      <c r="H97" s="12"/>
      <c r="I97" s="9" t="e">
        <f t="shared" si="25"/>
        <v>#DIV/0!</v>
      </c>
      <c r="J97" s="9" t="e">
        <f t="shared" si="11"/>
        <v>#DIV/0!</v>
      </c>
      <c r="K97" s="75"/>
      <c r="L97" s="75"/>
      <c r="M97" s="76"/>
      <c r="N97" s="16" t="e">
        <f t="shared" si="13"/>
        <v>#DIV/0!</v>
      </c>
      <c r="P97" s="92"/>
    </row>
    <row r="98" spans="1:16" s="74" customFormat="1" ht="15">
      <c r="A98" s="2"/>
      <c r="B98" s="31"/>
      <c r="C98" s="3"/>
      <c r="D98" s="11"/>
      <c r="E98" s="12"/>
      <c r="F98" s="12"/>
      <c r="G98" s="12"/>
      <c r="H98" s="12"/>
      <c r="I98" s="9" t="e">
        <f t="shared" si="25"/>
        <v>#DIV/0!</v>
      </c>
      <c r="J98" s="9" t="e">
        <f t="shared" si="11"/>
        <v>#DIV/0!</v>
      </c>
      <c r="K98" s="75"/>
      <c r="L98" s="75"/>
      <c r="M98" s="76"/>
      <c r="N98" s="16" t="e">
        <f t="shared" si="13"/>
        <v>#DIV/0!</v>
      </c>
      <c r="P98" s="92"/>
    </row>
    <row r="99" spans="1:16" s="74" customFormat="1" ht="15">
      <c r="A99" s="85" t="s">
        <v>139</v>
      </c>
      <c r="B99" s="11"/>
      <c r="C99" s="11"/>
      <c r="D99" s="11"/>
      <c r="E99" s="11"/>
      <c r="F99" s="11"/>
      <c r="G99" s="11"/>
      <c r="H99" s="11"/>
      <c r="I99" s="9" t="e">
        <f t="shared" si="25"/>
        <v>#DIV/0!</v>
      </c>
      <c r="J99" s="9" t="e">
        <f t="shared" si="11"/>
        <v>#DIV/0!</v>
      </c>
      <c r="K99" s="75"/>
      <c r="L99" s="75"/>
      <c r="M99" s="76"/>
      <c r="N99" s="16" t="e">
        <f t="shared" si="13"/>
        <v>#DIV/0!</v>
      </c>
      <c r="P99" s="92"/>
    </row>
    <row r="100" spans="1:16" s="74" customFormat="1" ht="15">
      <c r="A100" s="2"/>
      <c r="B100" s="31"/>
      <c r="C100" s="3"/>
      <c r="D100" s="11"/>
      <c r="E100" s="12"/>
      <c r="F100" s="12"/>
      <c r="G100" s="12"/>
      <c r="H100" s="12"/>
      <c r="I100" s="9" t="e">
        <f t="shared" si="25"/>
        <v>#DIV/0!</v>
      </c>
      <c r="J100" s="9" t="e">
        <f t="shared" si="11"/>
        <v>#DIV/0!</v>
      </c>
      <c r="K100" s="75"/>
      <c r="L100" s="75"/>
      <c r="M100" s="76"/>
      <c r="N100" s="16" t="e">
        <f t="shared" si="13"/>
        <v>#DIV/0!</v>
      </c>
      <c r="P100" s="92"/>
    </row>
    <row r="101" spans="1:16" s="74" customFormat="1" ht="25.5">
      <c r="A101" s="2" t="s">
        <v>48</v>
      </c>
      <c r="B101" s="31"/>
      <c r="C101" s="3"/>
      <c r="D101" s="11"/>
      <c r="E101" s="12"/>
      <c r="F101" s="12"/>
      <c r="G101" s="12"/>
      <c r="H101" s="12"/>
      <c r="I101" s="9" t="e">
        <f t="shared" si="25"/>
        <v>#DIV/0!</v>
      </c>
      <c r="J101" s="9" t="e">
        <f t="shared" si="11"/>
        <v>#DIV/0!</v>
      </c>
      <c r="K101" s="75"/>
      <c r="L101" s="75"/>
      <c r="M101" s="76"/>
      <c r="N101" s="16" t="e">
        <f t="shared" si="13"/>
        <v>#DIV/0!</v>
      </c>
      <c r="P101" s="92"/>
    </row>
    <row r="102" spans="1:16" s="74" customFormat="1" ht="38.25">
      <c r="A102" s="2" t="s">
        <v>49</v>
      </c>
      <c r="B102" s="31"/>
      <c r="C102" s="3"/>
      <c r="D102" s="11"/>
      <c r="E102" s="12"/>
      <c r="F102" s="12"/>
      <c r="G102" s="12"/>
      <c r="H102" s="12"/>
      <c r="I102" s="9" t="e">
        <f t="shared" si="25"/>
        <v>#DIV/0!</v>
      </c>
      <c r="J102" s="9" t="e">
        <f t="shared" si="11"/>
        <v>#DIV/0!</v>
      </c>
      <c r="K102" s="75"/>
      <c r="L102" s="75"/>
      <c r="M102" s="76"/>
      <c r="N102" s="16" t="e">
        <f t="shared" si="13"/>
        <v>#DIV/0!</v>
      </c>
      <c r="P102" s="92"/>
    </row>
    <row r="103" spans="1:16" s="74" customFormat="1" ht="51">
      <c r="A103" s="2" t="s">
        <v>50</v>
      </c>
      <c r="B103" s="31">
        <f>SUM(B105:B108)</f>
        <v>0</v>
      </c>
      <c r="C103" s="31">
        <f t="shared" ref="C103:H103" si="28">SUM(C105:C108)</f>
        <v>0</v>
      </c>
      <c r="D103" s="31">
        <f t="shared" si="28"/>
        <v>0</v>
      </c>
      <c r="E103" s="31">
        <f t="shared" si="28"/>
        <v>0</v>
      </c>
      <c r="F103" s="31">
        <f t="shared" si="28"/>
        <v>0</v>
      </c>
      <c r="G103" s="31">
        <f t="shared" si="28"/>
        <v>0</v>
      </c>
      <c r="H103" s="31">
        <f t="shared" si="28"/>
        <v>0</v>
      </c>
      <c r="I103" s="9" t="e">
        <f t="shared" si="25"/>
        <v>#DIV/0!</v>
      </c>
      <c r="J103" s="9" t="e">
        <f t="shared" si="11"/>
        <v>#DIV/0!</v>
      </c>
      <c r="K103" s="3">
        <f>SUM(K105:K107)</f>
        <v>0</v>
      </c>
      <c r="L103" s="963">
        <f t="shared" ref="L103:M103" si="29">SUM(L105:L107)</f>
        <v>0</v>
      </c>
      <c r="M103" s="963">
        <f t="shared" si="29"/>
        <v>0</v>
      </c>
      <c r="N103" s="16" t="e">
        <f t="shared" si="13"/>
        <v>#DIV/0!</v>
      </c>
      <c r="P103" s="92"/>
    </row>
    <row r="104" spans="1:16" s="74" customFormat="1" ht="15">
      <c r="A104" s="85" t="s">
        <v>46</v>
      </c>
      <c r="B104" s="31"/>
      <c r="C104" s="3"/>
      <c r="D104" s="11"/>
      <c r="E104" s="12"/>
      <c r="F104" s="12"/>
      <c r="G104" s="12"/>
      <c r="H104" s="12"/>
      <c r="I104" s="9"/>
      <c r="J104" s="9"/>
      <c r="K104" s="75"/>
      <c r="L104" s="75"/>
      <c r="M104" s="76"/>
      <c r="N104" s="16"/>
      <c r="P104" s="92"/>
    </row>
    <row r="105" spans="1:16" s="74" customFormat="1" ht="25.5">
      <c r="A105" s="2" t="s">
        <v>51</v>
      </c>
      <c r="B105" s="923"/>
      <c r="C105" s="910"/>
      <c r="D105" s="912"/>
      <c r="E105" s="913"/>
      <c r="F105" s="913"/>
      <c r="G105" s="913"/>
      <c r="H105" s="913"/>
      <c r="I105" s="9" t="e">
        <f t="shared" ref="I105:I148" si="30">F105/E105</f>
        <v>#DIV/0!</v>
      </c>
      <c r="J105" s="9" t="e">
        <f t="shared" si="11"/>
        <v>#DIV/0!</v>
      </c>
      <c r="K105" s="964"/>
      <c r="L105" s="964"/>
      <c r="M105" s="965"/>
      <c r="N105" s="16" t="e">
        <f t="shared" si="13"/>
        <v>#DIV/0!</v>
      </c>
      <c r="P105" s="92"/>
    </row>
    <row r="106" spans="1:16" s="74" customFormat="1" ht="15">
      <c r="A106" s="2" t="s">
        <v>52</v>
      </c>
      <c r="B106" s="923"/>
      <c r="C106" s="910"/>
      <c r="D106" s="912"/>
      <c r="E106" s="913"/>
      <c r="F106" s="913"/>
      <c r="G106" s="913"/>
      <c r="H106" s="913"/>
      <c r="I106" s="9" t="e">
        <f t="shared" si="30"/>
        <v>#DIV/0!</v>
      </c>
      <c r="J106" s="9" t="e">
        <f t="shared" si="11"/>
        <v>#DIV/0!</v>
      </c>
      <c r="K106" s="964"/>
      <c r="L106" s="964"/>
      <c r="M106" s="965"/>
      <c r="N106" s="16" t="e">
        <f t="shared" si="13"/>
        <v>#DIV/0!</v>
      </c>
      <c r="P106" s="92"/>
    </row>
    <row r="107" spans="1:16" s="74" customFormat="1" ht="25.5">
      <c r="A107" s="2" t="s">
        <v>53</v>
      </c>
      <c r="B107" s="923"/>
      <c r="C107" s="910"/>
      <c r="D107" s="912"/>
      <c r="E107" s="913"/>
      <c r="F107" s="913"/>
      <c r="G107" s="913"/>
      <c r="H107" s="913"/>
      <c r="I107" s="9" t="e">
        <f t="shared" si="30"/>
        <v>#DIV/0!</v>
      </c>
      <c r="J107" s="9" t="e">
        <f t="shared" si="11"/>
        <v>#DIV/0!</v>
      </c>
      <c r="K107" s="964"/>
      <c r="L107" s="964"/>
      <c r="M107" s="965"/>
      <c r="N107" s="16" t="e">
        <f t="shared" si="13"/>
        <v>#DIV/0!</v>
      </c>
      <c r="P107" s="92"/>
    </row>
    <row r="108" spans="1:16" s="74" customFormat="1" ht="15">
      <c r="A108" s="2"/>
      <c r="B108" s="923"/>
      <c r="C108" s="910"/>
      <c r="D108" s="912"/>
      <c r="E108" s="913"/>
      <c r="F108" s="913"/>
      <c r="G108" s="913"/>
      <c r="H108" s="913"/>
      <c r="I108" s="9" t="e">
        <f t="shared" si="30"/>
        <v>#DIV/0!</v>
      </c>
      <c r="J108" s="9" t="e">
        <f t="shared" si="11"/>
        <v>#DIV/0!</v>
      </c>
      <c r="K108" s="964"/>
      <c r="L108" s="964"/>
      <c r="M108" s="965"/>
      <c r="N108" s="16" t="e">
        <f t="shared" si="13"/>
        <v>#DIV/0!</v>
      </c>
      <c r="P108" s="92"/>
    </row>
    <row r="109" spans="1:16" s="74" customFormat="1" ht="15">
      <c r="A109" s="2"/>
      <c r="B109" s="923"/>
      <c r="C109" s="910"/>
      <c r="D109" s="912"/>
      <c r="E109" s="913"/>
      <c r="F109" s="913"/>
      <c r="G109" s="913"/>
      <c r="H109" s="913"/>
      <c r="I109" s="9" t="e">
        <f t="shared" si="30"/>
        <v>#DIV/0!</v>
      </c>
      <c r="J109" s="9" t="e">
        <f t="shared" si="11"/>
        <v>#DIV/0!</v>
      </c>
      <c r="K109" s="964"/>
      <c r="L109" s="964"/>
      <c r="M109" s="965"/>
      <c r="N109" s="16" t="e">
        <f t="shared" si="13"/>
        <v>#DIV/0!</v>
      </c>
      <c r="P109" s="92"/>
    </row>
    <row r="110" spans="1:16" s="74" customFormat="1" ht="15">
      <c r="A110" s="2"/>
      <c r="B110" s="923"/>
      <c r="C110" s="910"/>
      <c r="D110" s="912"/>
      <c r="E110" s="913"/>
      <c r="F110" s="913"/>
      <c r="G110" s="913"/>
      <c r="H110" s="913"/>
      <c r="I110" s="9" t="e">
        <f t="shared" si="30"/>
        <v>#DIV/0!</v>
      </c>
      <c r="J110" s="9" t="e">
        <f t="shared" si="11"/>
        <v>#DIV/0!</v>
      </c>
      <c r="K110" s="964"/>
      <c r="L110" s="964"/>
      <c r="M110" s="965"/>
      <c r="N110" s="16" t="e">
        <f t="shared" si="13"/>
        <v>#DIV/0!</v>
      </c>
      <c r="P110" s="92"/>
    </row>
    <row r="111" spans="1:16" s="74" customFormat="1" ht="15">
      <c r="A111" s="2"/>
      <c r="B111" s="923"/>
      <c r="C111" s="910"/>
      <c r="D111" s="912"/>
      <c r="E111" s="913"/>
      <c r="F111" s="913"/>
      <c r="G111" s="913"/>
      <c r="H111" s="913"/>
      <c r="I111" s="9" t="e">
        <f t="shared" si="30"/>
        <v>#DIV/0!</v>
      </c>
      <c r="J111" s="9" t="e">
        <f t="shared" si="11"/>
        <v>#DIV/0!</v>
      </c>
      <c r="K111" s="966"/>
      <c r="L111" s="966"/>
      <c r="M111" s="967"/>
      <c r="N111" s="16" t="e">
        <f t="shared" si="13"/>
        <v>#DIV/0!</v>
      </c>
      <c r="P111" s="92"/>
    </row>
    <row r="112" spans="1:16" s="74" customFormat="1" ht="15">
      <c r="A112" s="85" t="s">
        <v>139</v>
      </c>
      <c r="B112" s="936"/>
      <c r="C112" s="937"/>
      <c r="D112" s="938"/>
      <c r="E112" s="939"/>
      <c r="F112" s="939"/>
      <c r="G112" s="939"/>
      <c r="H112" s="939"/>
      <c r="I112" s="9" t="e">
        <f t="shared" si="30"/>
        <v>#DIV/0!</v>
      </c>
      <c r="J112" s="9" t="e">
        <f t="shared" si="11"/>
        <v>#DIV/0!</v>
      </c>
      <c r="K112" s="966"/>
      <c r="L112" s="966"/>
      <c r="M112" s="967"/>
      <c r="N112" s="16" t="e">
        <f t="shared" si="13"/>
        <v>#DIV/0!</v>
      </c>
      <c r="P112" s="92"/>
    </row>
    <row r="113" spans="1:17" s="74" customFormat="1" ht="38.25">
      <c r="A113" s="32" t="s">
        <v>54</v>
      </c>
      <c r="B113" s="910">
        <f>SUM(B115:B123)</f>
        <v>0</v>
      </c>
      <c r="C113" s="910">
        <f t="shared" ref="C113:H113" si="31">SUM(C115:C123)</f>
        <v>0</v>
      </c>
      <c r="D113" s="910">
        <f t="shared" si="31"/>
        <v>0</v>
      </c>
      <c r="E113" s="910">
        <f t="shared" si="31"/>
        <v>0</v>
      </c>
      <c r="F113" s="910">
        <f t="shared" si="31"/>
        <v>0</v>
      </c>
      <c r="G113" s="910">
        <f t="shared" si="31"/>
        <v>0</v>
      </c>
      <c r="H113" s="910">
        <f t="shared" si="31"/>
        <v>0</v>
      </c>
      <c r="I113" s="9" t="e">
        <f t="shared" si="30"/>
        <v>#DIV/0!</v>
      </c>
      <c r="J113" s="9" t="e">
        <f t="shared" ref="J113:J183" si="32">H113/B113</f>
        <v>#DIV/0!</v>
      </c>
      <c r="K113" s="910">
        <f>SUM(K115:K123)</f>
        <v>0</v>
      </c>
      <c r="L113" s="910">
        <f>SUM(L115:L123)</f>
        <v>0</v>
      </c>
      <c r="M113" s="922">
        <f>SUM(M115:M123)</f>
        <v>0</v>
      </c>
      <c r="N113" s="16" t="e">
        <f t="shared" ref="N113:N183" si="33">K113/H113</f>
        <v>#DIV/0!</v>
      </c>
      <c r="P113" s="92"/>
    </row>
    <row r="114" spans="1:17" s="74" customFormat="1" ht="15">
      <c r="A114" s="85" t="s">
        <v>46</v>
      </c>
      <c r="B114" s="910"/>
      <c r="C114" s="910"/>
      <c r="D114" s="912"/>
      <c r="E114" s="913"/>
      <c r="F114" s="913"/>
      <c r="G114" s="913"/>
      <c r="H114" s="913"/>
      <c r="I114" s="9"/>
      <c r="J114" s="9"/>
      <c r="K114" s="913"/>
      <c r="L114" s="913"/>
      <c r="M114" s="913"/>
      <c r="N114" s="16"/>
      <c r="P114" s="92"/>
    </row>
    <row r="115" spans="1:17" s="74" customFormat="1" ht="15">
      <c r="A115" s="2" t="s">
        <v>55</v>
      </c>
      <c r="B115" s="912"/>
      <c r="C115" s="912"/>
      <c r="D115" s="912"/>
      <c r="E115" s="912"/>
      <c r="F115" s="912"/>
      <c r="G115" s="912"/>
      <c r="H115" s="912"/>
      <c r="I115" s="9" t="e">
        <f t="shared" ref="I115:I135" si="34">F115/E115</f>
        <v>#DIV/0!</v>
      </c>
      <c r="J115" s="9" t="e">
        <f t="shared" ref="J115:J135" si="35">H115/B115</f>
        <v>#DIV/0!</v>
      </c>
      <c r="K115" s="914"/>
      <c r="L115" s="914"/>
      <c r="M115" s="914"/>
      <c r="N115" s="16" t="e">
        <f t="shared" si="33"/>
        <v>#DIV/0!</v>
      </c>
      <c r="P115" s="92"/>
      <c r="Q115" s="101"/>
    </row>
    <row r="116" spans="1:17" s="74" customFormat="1" ht="15">
      <c r="A116" s="2" t="s">
        <v>56</v>
      </c>
      <c r="B116" s="912"/>
      <c r="C116" s="912"/>
      <c r="D116" s="912"/>
      <c r="E116" s="912"/>
      <c r="F116" s="912"/>
      <c r="G116" s="912"/>
      <c r="H116" s="912"/>
      <c r="I116" s="9" t="e">
        <f t="shared" si="34"/>
        <v>#DIV/0!</v>
      </c>
      <c r="J116" s="9" t="e">
        <f t="shared" si="35"/>
        <v>#DIV/0!</v>
      </c>
      <c r="K116" s="914"/>
      <c r="L116" s="914"/>
      <c r="M116" s="914"/>
      <c r="N116" s="16" t="e">
        <f t="shared" si="33"/>
        <v>#DIV/0!</v>
      </c>
      <c r="P116" s="92"/>
    </row>
    <row r="117" spans="1:17" s="74" customFormat="1" ht="15">
      <c r="A117" s="63" t="s">
        <v>57</v>
      </c>
      <c r="B117" s="940"/>
      <c r="C117" s="940"/>
      <c r="D117" s="940"/>
      <c r="E117" s="940"/>
      <c r="F117" s="940"/>
      <c r="G117" s="940"/>
      <c r="H117" s="940"/>
      <c r="I117" s="103" t="e">
        <f t="shared" si="34"/>
        <v>#DIV/0!</v>
      </c>
      <c r="J117" s="103" t="e">
        <f t="shared" si="35"/>
        <v>#DIV/0!</v>
      </c>
      <c r="K117" s="940"/>
      <c r="L117" s="940"/>
      <c r="M117" s="940"/>
      <c r="N117" s="104" t="e">
        <f t="shared" si="33"/>
        <v>#DIV/0!</v>
      </c>
      <c r="P117" s="92"/>
    </row>
    <row r="118" spans="1:17" s="74" customFormat="1" ht="25.5">
      <c r="A118" s="2" t="s">
        <v>58</v>
      </c>
      <c r="B118" s="912"/>
      <c r="C118" s="912"/>
      <c r="D118" s="912"/>
      <c r="E118" s="912"/>
      <c r="F118" s="912"/>
      <c r="G118" s="912"/>
      <c r="H118" s="912"/>
      <c r="I118" s="9" t="e">
        <f t="shared" si="34"/>
        <v>#DIV/0!</v>
      </c>
      <c r="J118" s="9" t="e">
        <f t="shared" si="35"/>
        <v>#DIV/0!</v>
      </c>
      <c r="K118" s="914"/>
      <c r="L118" s="914"/>
      <c r="M118" s="914"/>
      <c r="N118" s="16" t="e">
        <f t="shared" si="33"/>
        <v>#DIV/0!</v>
      </c>
      <c r="P118" s="92"/>
    </row>
    <row r="119" spans="1:17" s="74" customFormat="1" ht="25.5">
      <c r="A119" s="2" t="s">
        <v>51</v>
      </c>
      <c r="B119" s="912"/>
      <c r="C119" s="912"/>
      <c r="D119" s="912"/>
      <c r="E119" s="912"/>
      <c r="F119" s="912"/>
      <c r="G119" s="912"/>
      <c r="H119" s="912"/>
      <c r="I119" s="9" t="e">
        <f t="shared" si="34"/>
        <v>#DIV/0!</v>
      </c>
      <c r="J119" s="9" t="e">
        <f t="shared" si="35"/>
        <v>#DIV/0!</v>
      </c>
      <c r="K119" s="1187"/>
      <c r="L119" s="914"/>
      <c r="M119" s="914"/>
      <c r="N119" s="16" t="e">
        <f t="shared" si="33"/>
        <v>#DIV/0!</v>
      </c>
      <c r="P119" s="92"/>
    </row>
    <row r="120" spans="1:17" s="74" customFormat="1" ht="15">
      <c r="A120" s="2" t="s">
        <v>52</v>
      </c>
      <c r="B120" s="912"/>
      <c r="C120" s="912"/>
      <c r="D120" s="912"/>
      <c r="E120" s="912"/>
      <c r="F120" s="912"/>
      <c r="G120" s="912"/>
      <c r="H120" s="912"/>
      <c r="I120" s="9" t="e">
        <f t="shared" si="34"/>
        <v>#DIV/0!</v>
      </c>
      <c r="J120" s="9" t="e">
        <f t="shared" si="35"/>
        <v>#DIV/0!</v>
      </c>
      <c r="K120" s="914"/>
      <c r="L120" s="914"/>
      <c r="M120" s="914"/>
      <c r="N120" s="16" t="e">
        <f t="shared" si="33"/>
        <v>#DIV/0!</v>
      </c>
      <c r="P120" s="92"/>
    </row>
    <row r="121" spans="1:17" s="74" customFormat="1" ht="15">
      <c r="A121" s="2" t="s">
        <v>59</v>
      </c>
      <c r="B121" s="912"/>
      <c r="C121" s="912"/>
      <c r="D121" s="912"/>
      <c r="E121" s="912"/>
      <c r="F121" s="912"/>
      <c r="G121" s="912"/>
      <c r="H121" s="912"/>
      <c r="I121" s="9" t="e">
        <f t="shared" si="34"/>
        <v>#DIV/0!</v>
      </c>
      <c r="J121" s="9" t="e">
        <f t="shared" si="35"/>
        <v>#DIV/0!</v>
      </c>
      <c r="K121" s="914"/>
      <c r="L121" s="914"/>
      <c r="M121" s="914"/>
      <c r="N121" s="16" t="e">
        <f t="shared" si="33"/>
        <v>#DIV/0!</v>
      </c>
      <c r="P121" s="92"/>
    </row>
    <row r="122" spans="1:17" s="74" customFormat="1" ht="15">
      <c r="A122" s="2" t="s">
        <v>60</v>
      </c>
      <c r="B122" s="912"/>
      <c r="C122" s="912"/>
      <c r="D122" s="912"/>
      <c r="E122" s="912"/>
      <c r="F122" s="912"/>
      <c r="G122" s="912"/>
      <c r="H122" s="912"/>
      <c r="I122" s="9" t="e">
        <f t="shared" si="34"/>
        <v>#DIV/0!</v>
      </c>
      <c r="J122" s="9" t="e">
        <f t="shared" si="35"/>
        <v>#DIV/0!</v>
      </c>
      <c r="K122" s="914"/>
      <c r="L122" s="914"/>
      <c r="M122" s="914"/>
      <c r="N122" s="16" t="e">
        <f t="shared" si="33"/>
        <v>#DIV/0!</v>
      </c>
      <c r="P122" s="92"/>
    </row>
    <row r="123" spans="1:17" s="74" customFormat="1" ht="25.5">
      <c r="A123" s="2" t="s">
        <v>53</v>
      </c>
      <c r="B123" s="912"/>
      <c r="C123" s="912"/>
      <c r="D123" s="912"/>
      <c r="E123" s="912"/>
      <c r="F123" s="912"/>
      <c r="G123" s="912"/>
      <c r="H123" s="912"/>
      <c r="I123" s="9" t="e">
        <f t="shared" si="34"/>
        <v>#DIV/0!</v>
      </c>
      <c r="J123" s="9" t="e">
        <f t="shared" si="35"/>
        <v>#DIV/0!</v>
      </c>
      <c r="K123" s="914"/>
      <c r="L123" s="914"/>
      <c r="M123" s="914"/>
      <c r="N123" s="16" t="e">
        <f t="shared" si="33"/>
        <v>#DIV/0!</v>
      </c>
      <c r="P123" s="92"/>
    </row>
    <row r="124" spans="1:17" s="107" customFormat="1" ht="15">
      <c r="A124" s="105" t="s">
        <v>139</v>
      </c>
      <c r="B124" s="932"/>
      <c r="C124" s="932"/>
      <c r="D124" s="935"/>
      <c r="E124" s="941"/>
      <c r="F124" s="942"/>
      <c r="G124" s="942"/>
      <c r="H124" s="942"/>
      <c r="I124" s="82" t="e">
        <f t="shared" si="34"/>
        <v>#DIV/0!</v>
      </c>
      <c r="J124" s="82" t="e">
        <f t="shared" si="35"/>
        <v>#DIV/0!</v>
      </c>
      <c r="K124" s="942"/>
      <c r="L124" s="942"/>
      <c r="M124" s="942"/>
      <c r="N124" s="84" t="e">
        <f t="shared" si="33"/>
        <v>#DIV/0!</v>
      </c>
      <c r="P124" s="199"/>
    </row>
    <row r="125" spans="1:17" s="74" customFormat="1" ht="15">
      <c r="A125" s="85" t="s">
        <v>61</v>
      </c>
      <c r="B125" s="11">
        <f>SUM(B126:B134)</f>
        <v>0</v>
      </c>
      <c r="C125" s="11">
        <f t="shared" ref="C125:H125" si="36">SUM(C126:C134)</f>
        <v>0</v>
      </c>
      <c r="D125" s="11">
        <f>SUM(D126:D134)</f>
        <v>0</v>
      </c>
      <c r="E125" s="11">
        <f t="shared" si="36"/>
        <v>0</v>
      </c>
      <c r="F125" s="11">
        <f t="shared" si="36"/>
        <v>0</v>
      </c>
      <c r="G125" s="11">
        <f t="shared" si="36"/>
        <v>0</v>
      </c>
      <c r="H125" s="11">
        <f t="shared" si="36"/>
        <v>0</v>
      </c>
      <c r="I125" s="9" t="e">
        <f t="shared" si="34"/>
        <v>#DIV/0!</v>
      </c>
      <c r="J125" s="9" t="e">
        <f t="shared" si="35"/>
        <v>#DIV/0!</v>
      </c>
      <c r="K125" s="912">
        <f>SUM(K126:K134)</f>
        <v>0</v>
      </c>
      <c r="L125" s="912">
        <f>SUM(L126:L134)</f>
        <v>0</v>
      </c>
      <c r="M125" s="912">
        <f>SUM(M126:M134)</f>
        <v>0</v>
      </c>
      <c r="N125" s="16" t="e">
        <f t="shared" si="33"/>
        <v>#DIV/0!</v>
      </c>
      <c r="P125" s="92"/>
    </row>
    <row r="126" spans="1:17" s="74" customFormat="1" ht="15">
      <c r="A126" s="2" t="s">
        <v>55</v>
      </c>
      <c r="B126" s="11"/>
      <c r="C126" s="11"/>
      <c r="D126" s="11"/>
      <c r="E126" s="11"/>
      <c r="F126" s="11"/>
      <c r="G126" s="11"/>
      <c r="H126" s="11"/>
      <c r="I126" s="9" t="e">
        <f t="shared" si="34"/>
        <v>#DIV/0!</v>
      </c>
      <c r="J126" s="9" t="e">
        <f t="shared" si="35"/>
        <v>#DIV/0!</v>
      </c>
      <c r="K126" s="914"/>
      <c r="L126" s="914"/>
      <c r="M126" s="914"/>
      <c r="N126" s="16" t="e">
        <f t="shared" si="33"/>
        <v>#DIV/0!</v>
      </c>
      <c r="P126" s="92"/>
    </row>
    <row r="127" spans="1:17" s="74" customFormat="1" ht="15">
      <c r="A127" s="2" t="s">
        <v>56</v>
      </c>
      <c r="B127" s="11"/>
      <c r="C127" s="11"/>
      <c r="D127" s="11"/>
      <c r="E127" s="11"/>
      <c r="F127" s="11"/>
      <c r="G127" s="11"/>
      <c r="H127" s="11"/>
      <c r="I127" s="9" t="e">
        <f t="shared" si="34"/>
        <v>#DIV/0!</v>
      </c>
      <c r="J127" s="9" t="e">
        <f t="shared" si="35"/>
        <v>#DIV/0!</v>
      </c>
      <c r="K127" s="914"/>
      <c r="L127" s="914"/>
      <c r="M127" s="914"/>
      <c r="N127" s="16" t="e">
        <f t="shared" si="33"/>
        <v>#DIV/0!</v>
      </c>
      <c r="P127" s="92"/>
    </row>
    <row r="128" spans="1:17" s="74" customFormat="1" ht="15">
      <c r="A128" s="63" t="s">
        <v>57</v>
      </c>
      <c r="B128" s="102"/>
      <c r="C128" s="102"/>
      <c r="D128" s="102"/>
      <c r="E128" s="102"/>
      <c r="F128" s="102"/>
      <c r="G128" s="102"/>
      <c r="H128" s="102"/>
      <c r="I128" s="103" t="e">
        <f t="shared" si="34"/>
        <v>#DIV/0!</v>
      </c>
      <c r="J128" s="103" t="e">
        <f t="shared" si="35"/>
        <v>#DIV/0!</v>
      </c>
      <c r="K128" s="940"/>
      <c r="L128" s="940"/>
      <c r="M128" s="940"/>
      <c r="N128" s="104" t="e">
        <f t="shared" si="33"/>
        <v>#DIV/0!</v>
      </c>
      <c r="P128" s="92"/>
    </row>
    <row r="129" spans="1:24" s="74" customFormat="1" ht="25.5">
      <c r="A129" s="2" t="s">
        <v>58</v>
      </c>
      <c r="B129" s="11"/>
      <c r="C129" s="11"/>
      <c r="D129" s="11"/>
      <c r="E129" s="11"/>
      <c r="F129" s="11"/>
      <c r="G129" s="11"/>
      <c r="H129" s="11"/>
      <c r="I129" s="9" t="e">
        <f t="shared" si="34"/>
        <v>#DIV/0!</v>
      </c>
      <c r="J129" s="9" t="e">
        <f t="shared" si="35"/>
        <v>#DIV/0!</v>
      </c>
      <c r="K129" s="914"/>
      <c r="L129" s="914"/>
      <c r="M129" s="914"/>
      <c r="N129" s="16" t="e">
        <f t="shared" si="33"/>
        <v>#DIV/0!</v>
      </c>
      <c r="P129" s="92"/>
    </row>
    <row r="130" spans="1:24" s="74" customFormat="1" ht="25.5">
      <c r="A130" s="2" t="s">
        <v>51</v>
      </c>
      <c r="B130" s="11"/>
      <c r="C130" s="11"/>
      <c r="D130" s="11"/>
      <c r="E130" s="11"/>
      <c r="F130" s="11"/>
      <c r="G130" s="11"/>
      <c r="H130" s="11"/>
      <c r="I130" s="9" t="e">
        <f t="shared" si="34"/>
        <v>#DIV/0!</v>
      </c>
      <c r="J130" s="9" t="e">
        <f t="shared" si="35"/>
        <v>#DIV/0!</v>
      </c>
      <c r="K130" s="914"/>
      <c r="L130" s="914"/>
      <c r="M130" s="914"/>
      <c r="N130" s="16" t="e">
        <f t="shared" si="33"/>
        <v>#DIV/0!</v>
      </c>
      <c r="P130" s="92"/>
    </row>
    <row r="131" spans="1:24" s="74" customFormat="1" ht="15">
      <c r="A131" s="2" t="s">
        <v>52</v>
      </c>
      <c r="B131" s="11"/>
      <c r="C131" s="11"/>
      <c r="D131" s="11"/>
      <c r="E131" s="11"/>
      <c r="F131" s="11"/>
      <c r="G131" s="11"/>
      <c r="H131" s="11"/>
      <c r="I131" s="9" t="e">
        <f t="shared" si="34"/>
        <v>#DIV/0!</v>
      </c>
      <c r="J131" s="9" t="e">
        <f t="shared" si="35"/>
        <v>#DIV/0!</v>
      </c>
      <c r="K131" s="914"/>
      <c r="L131" s="914"/>
      <c r="M131" s="914"/>
      <c r="N131" s="16" t="e">
        <f t="shared" si="33"/>
        <v>#DIV/0!</v>
      </c>
      <c r="P131" s="92"/>
    </row>
    <row r="132" spans="1:24" s="74" customFormat="1" ht="15">
      <c r="A132" s="2" t="s">
        <v>59</v>
      </c>
      <c r="B132" s="11"/>
      <c r="C132" s="11"/>
      <c r="D132" s="11"/>
      <c r="E132" s="11"/>
      <c r="F132" s="11"/>
      <c r="G132" s="11"/>
      <c r="H132" s="11"/>
      <c r="I132" s="9" t="e">
        <f t="shared" si="34"/>
        <v>#DIV/0!</v>
      </c>
      <c r="J132" s="9" t="e">
        <f t="shared" si="35"/>
        <v>#DIV/0!</v>
      </c>
      <c r="K132" s="914"/>
      <c r="L132" s="914"/>
      <c r="M132" s="914"/>
      <c r="N132" s="16" t="e">
        <f t="shared" si="33"/>
        <v>#DIV/0!</v>
      </c>
      <c r="P132" s="92"/>
    </row>
    <row r="133" spans="1:24" s="74" customFormat="1" ht="15">
      <c r="A133" s="2" t="s">
        <v>60</v>
      </c>
      <c r="B133" s="11"/>
      <c r="C133" s="11"/>
      <c r="D133" s="11"/>
      <c r="E133" s="11"/>
      <c r="F133" s="11"/>
      <c r="G133" s="11"/>
      <c r="H133" s="11"/>
      <c r="I133" s="9" t="e">
        <f t="shared" si="34"/>
        <v>#DIV/0!</v>
      </c>
      <c r="J133" s="9" t="e">
        <f t="shared" si="35"/>
        <v>#DIV/0!</v>
      </c>
      <c r="K133" s="914"/>
      <c r="L133" s="914"/>
      <c r="M133" s="914"/>
      <c r="N133" s="16" t="e">
        <f t="shared" si="33"/>
        <v>#DIV/0!</v>
      </c>
      <c r="P133" s="92"/>
    </row>
    <row r="134" spans="1:24" s="74" customFormat="1" ht="25.5">
      <c r="A134" s="2" t="s">
        <v>144</v>
      </c>
      <c r="B134" s="11"/>
      <c r="C134" s="11"/>
      <c r="D134" s="11"/>
      <c r="E134" s="11"/>
      <c r="F134" s="11"/>
      <c r="G134" s="11"/>
      <c r="H134" s="11"/>
      <c r="I134" s="9" t="e">
        <f t="shared" si="34"/>
        <v>#DIV/0!</v>
      </c>
      <c r="J134" s="9" t="e">
        <f t="shared" si="35"/>
        <v>#DIV/0!</v>
      </c>
      <c r="K134" s="914"/>
      <c r="L134" s="914"/>
      <c r="M134" s="914"/>
      <c r="N134" s="16" t="e">
        <f t="shared" si="33"/>
        <v>#DIV/0!</v>
      </c>
      <c r="P134" s="92"/>
    </row>
    <row r="135" spans="1:24" s="107" customFormat="1" ht="15">
      <c r="A135" s="105" t="s">
        <v>139</v>
      </c>
      <c r="B135" s="81"/>
      <c r="C135" s="81"/>
      <c r="D135" s="91"/>
      <c r="E135" s="91"/>
      <c r="F135" s="106"/>
      <c r="G135" s="106"/>
      <c r="H135" s="106"/>
      <c r="I135" s="82" t="e">
        <f t="shared" si="34"/>
        <v>#DIV/0!</v>
      </c>
      <c r="J135" s="82" t="e">
        <f t="shared" si="35"/>
        <v>#DIV/0!</v>
      </c>
      <c r="K135" s="942"/>
      <c r="L135" s="942"/>
      <c r="M135" s="942"/>
      <c r="N135" s="84" t="e">
        <f t="shared" si="33"/>
        <v>#DIV/0!</v>
      </c>
      <c r="P135" s="199"/>
      <c r="Q135" s="1186"/>
      <c r="R135" s="1186"/>
      <c r="S135" s="1186"/>
      <c r="T135" s="1186"/>
      <c r="U135" s="1186"/>
      <c r="V135" s="1186"/>
      <c r="W135" s="1186"/>
      <c r="X135" s="1186"/>
    </row>
    <row r="136" spans="1:24" s="74" customFormat="1" ht="63.75">
      <c r="A136" s="32" t="s">
        <v>62</v>
      </c>
      <c r="B136" s="31"/>
      <c r="C136" s="3"/>
      <c r="D136" s="11"/>
      <c r="E136" s="12"/>
      <c r="F136" s="12"/>
      <c r="G136" s="12"/>
      <c r="H136" s="12"/>
      <c r="I136" s="9" t="e">
        <f t="shared" si="30"/>
        <v>#DIV/0!</v>
      </c>
      <c r="J136" s="9" t="e">
        <f t="shared" si="32"/>
        <v>#DIV/0!</v>
      </c>
      <c r="K136" s="930"/>
      <c r="L136" s="930"/>
      <c r="M136" s="931"/>
      <c r="N136" s="16" t="e">
        <f t="shared" si="33"/>
        <v>#DIV/0!</v>
      </c>
      <c r="P136" s="92"/>
    </row>
    <row r="137" spans="1:24" s="74" customFormat="1" ht="15">
      <c r="A137" s="93" t="s">
        <v>163</v>
      </c>
      <c r="B137" s="31">
        <f>SUM(B139)</f>
        <v>0</v>
      </c>
      <c r="C137" s="31">
        <f t="shared" ref="C137:M137" si="37">SUM(C139)</f>
        <v>0</v>
      </c>
      <c r="D137" s="31">
        <f t="shared" si="37"/>
        <v>0</v>
      </c>
      <c r="E137" s="31">
        <f t="shared" si="37"/>
        <v>0</v>
      </c>
      <c r="F137" s="31">
        <f t="shared" si="37"/>
        <v>0</v>
      </c>
      <c r="G137" s="31">
        <f t="shared" si="37"/>
        <v>0</v>
      </c>
      <c r="H137" s="31">
        <f t="shared" si="37"/>
        <v>0</v>
      </c>
      <c r="I137" s="1112" t="e">
        <f t="shared" ref="I137" si="38">F137/E137</f>
        <v>#DIV/0!</v>
      </c>
      <c r="J137" s="1112" t="e">
        <f t="shared" ref="J137" si="39">H137/B137</f>
        <v>#DIV/0!</v>
      </c>
      <c r="K137" s="1135">
        <f t="shared" si="37"/>
        <v>0</v>
      </c>
      <c r="L137" s="1135">
        <f t="shared" si="37"/>
        <v>0</v>
      </c>
      <c r="M137" s="1135">
        <f t="shared" si="37"/>
        <v>0</v>
      </c>
      <c r="N137" s="16" t="e">
        <f t="shared" si="33"/>
        <v>#DIV/0!</v>
      </c>
      <c r="P137" s="92"/>
    </row>
    <row r="138" spans="1:24" s="74" customFormat="1" ht="15">
      <c r="A138" s="108" t="s">
        <v>46</v>
      </c>
      <c r="B138" s="31"/>
      <c r="C138" s="3"/>
      <c r="D138" s="11"/>
      <c r="E138" s="12"/>
      <c r="F138" s="12"/>
      <c r="G138" s="12"/>
      <c r="H138" s="12">
        <v>0</v>
      </c>
      <c r="I138" s="9" t="e">
        <f t="shared" si="30"/>
        <v>#DIV/0!</v>
      </c>
      <c r="J138" s="9" t="e">
        <f t="shared" si="32"/>
        <v>#DIV/0!</v>
      </c>
      <c r="K138" s="930"/>
      <c r="L138" s="930"/>
      <c r="M138" s="931"/>
      <c r="N138" s="16" t="e">
        <f t="shared" si="33"/>
        <v>#DIV/0!</v>
      </c>
      <c r="P138" s="92"/>
    </row>
    <row r="139" spans="1:24" s="74" customFormat="1" ht="15">
      <c r="A139" s="109" t="s">
        <v>57</v>
      </c>
      <c r="B139" s="959"/>
      <c r="C139" s="956"/>
      <c r="D139" s="940"/>
      <c r="E139" s="954"/>
      <c r="F139" s="954"/>
      <c r="G139" s="954"/>
      <c r="H139" s="954"/>
      <c r="I139" s="103" t="e">
        <f t="shared" si="30"/>
        <v>#DIV/0!</v>
      </c>
      <c r="J139" s="103" t="e">
        <f t="shared" si="32"/>
        <v>#DIV/0!</v>
      </c>
      <c r="K139" s="940"/>
      <c r="L139" s="940"/>
      <c r="M139" s="954"/>
      <c r="N139" s="104" t="e">
        <f t="shared" si="33"/>
        <v>#DIV/0!</v>
      </c>
      <c r="P139" s="200"/>
    </row>
    <row r="140" spans="1:24" s="74" customFormat="1" ht="15">
      <c r="A140" s="85" t="s">
        <v>61</v>
      </c>
      <c r="B140" s="31"/>
      <c r="C140" s="3"/>
      <c r="D140" s="11"/>
      <c r="E140" s="12"/>
      <c r="F140" s="12"/>
      <c r="G140" s="12"/>
      <c r="H140" s="12"/>
      <c r="I140" s="9" t="e">
        <f t="shared" si="30"/>
        <v>#DIV/0!</v>
      </c>
      <c r="J140" s="9" t="e">
        <f t="shared" si="32"/>
        <v>#DIV/0!</v>
      </c>
      <c r="K140" s="75"/>
      <c r="L140" s="75"/>
      <c r="M140" s="76"/>
      <c r="N140" s="16" t="e">
        <f t="shared" si="33"/>
        <v>#DIV/0!</v>
      </c>
      <c r="P140" s="92"/>
    </row>
    <row r="141" spans="1:24" s="74" customFormat="1" ht="15">
      <c r="A141" s="109" t="s">
        <v>57</v>
      </c>
      <c r="B141" s="151">
        <v>0</v>
      </c>
      <c r="C141" s="140"/>
      <c r="D141" s="102"/>
      <c r="E141" s="132"/>
      <c r="F141" s="132"/>
      <c r="G141" s="132"/>
      <c r="H141" s="132"/>
      <c r="I141" s="103" t="e">
        <f t="shared" si="30"/>
        <v>#DIV/0!</v>
      </c>
      <c r="J141" s="103" t="e">
        <f t="shared" si="32"/>
        <v>#DIV/0!</v>
      </c>
      <c r="K141" s="102"/>
      <c r="L141" s="102"/>
      <c r="M141" s="132"/>
      <c r="N141" s="104" t="e">
        <f t="shared" si="33"/>
        <v>#DIV/0!</v>
      </c>
      <c r="P141" s="92"/>
    </row>
    <row r="142" spans="1:24" s="74" customFormat="1" ht="25.5">
      <c r="A142" s="2" t="s">
        <v>63</v>
      </c>
      <c r="B142" s="31">
        <f>SUM(B144:B147)</f>
        <v>0</v>
      </c>
      <c r="C142" s="31">
        <f t="shared" ref="C142:H142" si="40">SUM(C144:C147)</f>
        <v>0</v>
      </c>
      <c r="D142" s="31">
        <f t="shared" si="40"/>
        <v>0</v>
      </c>
      <c r="E142" s="31">
        <f t="shared" si="40"/>
        <v>0</v>
      </c>
      <c r="F142" s="31">
        <f t="shared" si="40"/>
        <v>0</v>
      </c>
      <c r="G142" s="31">
        <f t="shared" si="40"/>
        <v>0</v>
      </c>
      <c r="H142" s="31">
        <f t="shared" si="40"/>
        <v>0</v>
      </c>
      <c r="I142" s="9" t="e">
        <f t="shared" si="30"/>
        <v>#DIV/0!</v>
      </c>
      <c r="J142" s="9" t="e">
        <f t="shared" si="32"/>
        <v>#DIV/0!</v>
      </c>
      <c r="K142" s="31">
        <f t="shared" ref="K142:M142" si="41">SUM(K144:K147)</f>
        <v>0</v>
      </c>
      <c r="L142" s="31">
        <f t="shared" si="41"/>
        <v>0</v>
      </c>
      <c r="M142" s="42">
        <f t="shared" si="41"/>
        <v>0</v>
      </c>
      <c r="N142" s="16" t="e">
        <f t="shared" si="33"/>
        <v>#DIV/0!</v>
      </c>
      <c r="P142" s="92"/>
    </row>
    <row r="143" spans="1:24" s="74" customFormat="1" ht="25.5">
      <c r="A143" s="85" t="s">
        <v>64</v>
      </c>
      <c r="B143" s="31"/>
      <c r="C143" s="3"/>
      <c r="D143" s="11"/>
      <c r="E143" s="12"/>
      <c r="F143" s="12"/>
      <c r="G143" s="12"/>
      <c r="H143" s="12"/>
      <c r="I143" s="9"/>
      <c r="J143" s="9"/>
      <c r="K143" s="75"/>
      <c r="L143" s="75"/>
      <c r="M143" s="76"/>
      <c r="N143" s="16"/>
      <c r="P143" s="92"/>
    </row>
    <row r="144" spans="1:24" s="74" customFormat="1" ht="38.25">
      <c r="A144" s="110" t="s">
        <v>65</v>
      </c>
      <c r="B144" s="111"/>
      <c r="C144" s="112"/>
      <c r="D144" s="113"/>
      <c r="E144" s="114"/>
      <c r="F144" s="114"/>
      <c r="G144" s="114"/>
      <c r="H144" s="114"/>
      <c r="I144" s="115" t="e">
        <f t="shared" ref="I144:I147" si="42">F144/E144</f>
        <v>#DIV/0!</v>
      </c>
      <c r="J144" s="115" t="e">
        <f t="shared" ref="J144:J147" si="43">H144/B144</f>
        <v>#DIV/0!</v>
      </c>
      <c r="K144" s="1226"/>
      <c r="L144" s="1226"/>
      <c r="M144" s="1227"/>
      <c r="N144" s="116" t="e">
        <f t="shared" si="33"/>
        <v>#DIV/0!</v>
      </c>
      <c r="P144" s="92"/>
    </row>
    <row r="145" spans="1:504" ht="15">
      <c r="A145" s="2"/>
      <c r="B145" s="31"/>
      <c r="C145" s="3"/>
      <c r="D145" s="11"/>
      <c r="E145" s="12"/>
      <c r="F145" s="12"/>
      <c r="G145" s="12"/>
      <c r="H145" s="12"/>
      <c r="I145" s="9" t="e">
        <f t="shared" si="42"/>
        <v>#DIV/0!</v>
      </c>
      <c r="J145" s="9" t="e">
        <f t="shared" si="43"/>
        <v>#DIV/0!</v>
      </c>
      <c r="K145" s="75"/>
      <c r="L145" s="75"/>
      <c r="M145" s="76"/>
      <c r="N145" s="16" t="e">
        <f t="shared" si="33"/>
        <v>#DIV/0!</v>
      </c>
      <c r="P145" s="92"/>
    </row>
    <row r="146" spans="1:504" s="95" customFormat="1" ht="15">
      <c r="A146" s="2"/>
      <c r="B146" s="31"/>
      <c r="C146" s="3"/>
      <c r="D146" s="11"/>
      <c r="E146" s="12"/>
      <c r="F146" s="12"/>
      <c r="G146" s="12"/>
      <c r="H146" s="12"/>
      <c r="I146" s="9" t="e">
        <f t="shared" si="42"/>
        <v>#DIV/0!</v>
      </c>
      <c r="J146" s="9" t="e">
        <f t="shared" si="43"/>
        <v>#DIV/0!</v>
      </c>
      <c r="K146" s="75"/>
      <c r="L146" s="75"/>
      <c r="M146" s="76"/>
      <c r="N146" s="16" t="e">
        <f t="shared" si="33"/>
        <v>#DIV/0!</v>
      </c>
      <c r="O146" s="94"/>
      <c r="P146" s="198"/>
      <c r="Q146" s="94"/>
      <c r="R146" s="94"/>
      <c r="S146" s="94"/>
      <c r="T146" s="94"/>
      <c r="U146" s="94"/>
      <c r="V146" s="94"/>
      <c r="W146" s="94"/>
      <c r="X146" s="94"/>
      <c r="Y146" s="94"/>
      <c r="Z146" s="94"/>
      <c r="AA146" s="94"/>
      <c r="AB146" s="94"/>
      <c r="AC146" s="94"/>
      <c r="AD146" s="94"/>
      <c r="AE146" s="94"/>
      <c r="AF146" s="94"/>
      <c r="AG146" s="94"/>
      <c r="AH146" s="94"/>
      <c r="AI146" s="94"/>
      <c r="AJ146" s="94"/>
      <c r="AK146" s="94"/>
      <c r="AL146" s="94"/>
      <c r="AM146" s="94"/>
      <c r="AN146" s="94"/>
      <c r="AO146" s="94"/>
      <c r="AP146" s="94"/>
      <c r="AQ146" s="94"/>
      <c r="AR146" s="94"/>
      <c r="AS146" s="94"/>
      <c r="AT146" s="94"/>
      <c r="AU146" s="94"/>
      <c r="AV146" s="94"/>
      <c r="AW146" s="94"/>
      <c r="AX146" s="94"/>
      <c r="AY146" s="94"/>
      <c r="AZ146" s="94"/>
      <c r="BA146" s="94"/>
      <c r="BB146" s="94"/>
      <c r="BC146" s="94"/>
      <c r="BD146" s="94"/>
      <c r="BE146" s="94"/>
      <c r="BF146" s="94"/>
      <c r="BG146" s="94"/>
      <c r="BH146" s="94"/>
      <c r="BI146" s="94"/>
      <c r="BJ146" s="94"/>
      <c r="BK146" s="94"/>
      <c r="BL146" s="94"/>
      <c r="BM146" s="94"/>
      <c r="BN146" s="94"/>
      <c r="BO146" s="94"/>
      <c r="BP146" s="94"/>
      <c r="BQ146" s="94"/>
      <c r="BR146" s="94"/>
      <c r="BS146" s="94"/>
      <c r="BT146" s="94"/>
      <c r="BU146" s="94"/>
      <c r="BV146" s="94"/>
      <c r="BW146" s="94"/>
      <c r="BX146" s="94"/>
      <c r="BY146" s="94"/>
      <c r="BZ146" s="94"/>
      <c r="CA146" s="94"/>
      <c r="CB146" s="94"/>
      <c r="CC146" s="94"/>
      <c r="CD146" s="94"/>
      <c r="CE146" s="94"/>
      <c r="CF146" s="94"/>
      <c r="CG146" s="94"/>
      <c r="CH146" s="94"/>
      <c r="CI146" s="94"/>
      <c r="CJ146" s="94"/>
      <c r="CK146" s="94"/>
      <c r="CL146" s="94"/>
      <c r="CM146" s="94"/>
      <c r="CN146" s="94"/>
      <c r="CO146" s="94"/>
      <c r="CP146" s="94"/>
      <c r="CQ146" s="94"/>
      <c r="CR146" s="94"/>
      <c r="CS146" s="94"/>
      <c r="CT146" s="94"/>
      <c r="CU146" s="94"/>
      <c r="CV146" s="94"/>
      <c r="CW146" s="94"/>
      <c r="CX146" s="94"/>
      <c r="CY146" s="94"/>
      <c r="CZ146" s="94"/>
      <c r="DA146" s="94"/>
      <c r="DB146" s="94"/>
      <c r="DC146" s="94"/>
      <c r="DD146" s="94"/>
      <c r="DE146" s="94"/>
      <c r="DF146" s="94"/>
      <c r="DG146" s="94"/>
      <c r="DH146" s="94"/>
      <c r="DI146" s="94"/>
      <c r="DJ146" s="94"/>
      <c r="DK146" s="94"/>
      <c r="DL146" s="94"/>
      <c r="DM146" s="94"/>
      <c r="DN146" s="94"/>
      <c r="DO146" s="94"/>
      <c r="DP146" s="94"/>
      <c r="DQ146" s="94"/>
      <c r="DR146" s="94"/>
      <c r="DS146" s="94"/>
      <c r="DT146" s="94"/>
      <c r="DU146" s="94"/>
      <c r="DV146" s="94"/>
      <c r="DW146" s="94"/>
      <c r="DX146" s="94"/>
      <c r="DY146" s="94"/>
      <c r="DZ146" s="94"/>
      <c r="EA146" s="94"/>
      <c r="EB146" s="94"/>
      <c r="EC146" s="94"/>
      <c r="ED146" s="94"/>
      <c r="EE146" s="94"/>
      <c r="EF146" s="94"/>
      <c r="EG146" s="94"/>
      <c r="EH146" s="94"/>
      <c r="EI146" s="94"/>
      <c r="EJ146" s="94"/>
      <c r="EK146" s="94"/>
      <c r="EL146" s="94"/>
      <c r="EM146" s="94"/>
      <c r="EN146" s="94"/>
      <c r="EO146" s="94"/>
      <c r="EP146" s="94"/>
      <c r="EQ146" s="94"/>
      <c r="ER146" s="94"/>
      <c r="ES146" s="94"/>
      <c r="ET146" s="94"/>
      <c r="EU146" s="94"/>
      <c r="EV146" s="94"/>
      <c r="EW146" s="94"/>
      <c r="EX146" s="94"/>
      <c r="EY146" s="94"/>
      <c r="EZ146" s="94"/>
      <c r="FA146" s="94"/>
      <c r="FB146" s="94"/>
      <c r="FC146" s="94"/>
      <c r="FD146" s="94"/>
      <c r="FE146" s="94"/>
      <c r="FF146" s="94"/>
      <c r="FG146" s="94"/>
      <c r="FH146" s="94"/>
      <c r="FI146" s="94"/>
      <c r="FJ146" s="94"/>
      <c r="FK146" s="94"/>
      <c r="FL146" s="94"/>
      <c r="FM146" s="94"/>
      <c r="FN146" s="94"/>
      <c r="FO146" s="94"/>
      <c r="FP146" s="94"/>
      <c r="FQ146" s="94"/>
      <c r="FR146" s="94"/>
      <c r="FS146" s="94"/>
      <c r="FT146" s="94"/>
      <c r="FU146" s="94"/>
      <c r="FV146" s="94"/>
      <c r="FW146" s="94"/>
      <c r="FX146" s="94"/>
      <c r="FY146" s="94"/>
      <c r="FZ146" s="94"/>
      <c r="GA146" s="94"/>
      <c r="GB146" s="94"/>
      <c r="GC146" s="94"/>
      <c r="GD146" s="94"/>
      <c r="GE146" s="94"/>
      <c r="GF146" s="94"/>
      <c r="GG146" s="94"/>
      <c r="GH146" s="94"/>
      <c r="GI146" s="94"/>
      <c r="GJ146" s="94"/>
      <c r="GK146" s="94"/>
      <c r="GL146" s="94"/>
      <c r="GM146" s="94"/>
      <c r="GN146" s="94"/>
      <c r="GO146" s="94"/>
      <c r="GP146" s="94"/>
      <c r="GQ146" s="94"/>
      <c r="GR146" s="94"/>
      <c r="GS146" s="94"/>
      <c r="GT146" s="94"/>
      <c r="GU146" s="94"/>
      <c r="GV146" s="94"/>
      <c r="GW146" s="94"/>
      <c r="GX146" s="94"/>
      <c r="GY146" s="94"/>
      <c r="GZ146" s="94"/>
      <c r="HA146" s="94"/>
      <c r="HB146" s="94"/>
      <c r="HC146" s="94"/>
      <c r="HD146" s="94"/>
      <c r="HE146" s="94"/>
      <c r="HF146" s="94"/>
      <c r="HG146" s="94"/>
      <c r="HH146" s="94"/>
      <c r="HI146" s="94"/>
      <c r="HJ146" s="94"/>
      <c r="HK146" s="94"/>
      <c r="HL146" s="94"/>
      <c r="HM146" s="94"/>
      <c r="HN146" s="94"/>
      <c r="HO146" s="94"/>
      <c r="HP146" s="94"/>
      <c r="HQ146" s="94"/>
      <c r="HR146" s="94"/>
      <c r="HS146" s="94"/>
      <c r="HT146" s="94"/>
      <c r="HU146" s="94"/>
      <c r="HV146" s="94"/>
      <c r="HW146" s="94"/>
      <c r="HX146" s="94"/>
      <c r="HY146" s="94"/>
      <c r="HZ146" s="94"/>
      <c r="IA146" s="94"/>
      <c r="IB146" s="94"/>
      <c r="IC146" s="94"/>
      <c r="ID146" s="94"/>
      <c r="IE146" s="94"/>
      <c r="IF146" s="94"/>
      <c r="IG146" s="94"/>
      <c r="IH146" s="94"/>
      <c r="II146" s="94"/>
      <c r="IJ146" s="94"/>
      <c r="IK146" s="94"/>
      <c r="IL146" s="94"/>
      <c r="IM146" s="94"/>
      <c r="IN146" s="94"/>
      <c r="IO146" s="94"/>
      <c r="IP146" s="94"/>
      <c r="IQ146" s="94"/>
      <c r="IR146" s="94"/>
      <c r="IS146" s="94"/>
      <c r="IT146" s="94"/>
      <c r="IU146" s="94"/>
      <c r="IV146" s="94"/>
      <c r="IW146" s="94"/>
      <c r="IX146" s="94"/>
      <c r="IY146" s="94"/>
      <c r="IZ146" s="94"/>
      <c r="JA146" s="94"/>
      <c r="JB146" s="94"/>
      <c r="JC146" s="94"/>
      <c r="JD146" s="94"/>
      <c r="JE146" s="94"/>
      <c r="JF146" s="94"/>
      <c r="JG146" s="94"/>
      <c r="JH146" s="94"/>
      <c r="JI146" s="94"/>
      <c r="JJ146" s="94"/>
      <c r="JK146" s="94"/>
      <c r="JL146" s="94"/>
      <c r="JM146" s="94"/>
      <c r="JN146" s="94"/>
      <c r="JO146" s="94"/>
      <c r="JP146" s="94"/>
      <c r="JQ146" s="94"/>
      <c r="JR146" s="94"/>
      <c r="JS146" s="94"/>
      <c r="JT146" s="94"/>
      <c r="JU146" s="94"/>
      <c r="JV146" s="94"/>
      <c r="JW146" s="94"/>
      <c r="JX146" s="94"/>
      <c r="JY146" s="94"/>
      <c r="JZ146" s="94"/>
      <c r="KA146" s="94"/>
      <c r="KB146" s="94"/>
      <c r="KC146" s="94"/>
      <c r="KD146" s="94"/>
      <c r="KE146" s="94"/>
      <c r="KF146" s="94"/>
      <c r="KG146" s="94"/>
      <c r="KH146" s="94"/>
      <c r="KI146" s="94"/>
      <c r="KJ146" s="94"/>
      <c r="KK146" s="94"/>
      <c r="KL146" s="94"/>
      <c r="KM146" s="94"/>
      <c r="KN146" s="94"/>
      <c r="KO146" s="94"/>
      <c r="KP146" s="94"/>
      <c r="KQ146" s="94"/>
      <c r="KR146" s="94"/>
      <c r="KS146" s="94"/>
      <c r="KT146" s="94"/>
      <c r="KU146" s="94"/>
      <c r="KV146" s="94"/>
      <c r="KW146" s="94"/>
      <c r="KX146" s="94"/>
      <c r="KY146" s="94"/>
      <c r="KZ146" s="94"/>
      <c r="LA146" s="94"/>
      <c r="LB146" s="94"/>
      <c r="LC146" s="94"/>
      <c r="LD146" s="94"/>
      <c r="LE146" s="94"/>
      <c r="LF146" s="94"/>
      <c r="LG146" s="94"/>
      <c r="LH146" s="94"/>
      <c r="LI146" s="94"/>
      <c r="LJ146" s="94"/>
      <c r="LK146" s="94"/>
      <c r="LL146" s="94"/>
      <c r="LM146" s="94"/>
      <c r="LN146" s="94"/>
      <c r="LO146" s="94"/>
      <c r="LP146" s="94"/>
      <c r="LQ146" s="94"/>
      <c r="LR146" s="94"/>
      <c r="LS146" s="94"/>
      <c r="LT146" s="94"/>
      <c r="LU146" s="94"/>
      <c r="LV146" s="94"/>
      <c r="LW146" s="94"/>
      <c r="LX146" s="94"/>
      <c r="LY146" s="94"/>
      <c r="LZ146" s="94"/>
      <c r="MA146" s="94"/>
      <c r="MB146" s="94"/>
      <c r="MC146" s="94"/>
      <c r="MD146" s="94"/>
      <c r="ME146" s="94"/>
      <c r="MF146" s="94"/>
      <c r="MG146" s="94"/>
      <c r="MH146" s="94"/>
      <c r="MI146" s="94"/>
      <c r="MJ146" s="94"/>
      <c r="MK146" s="94"/>
      <c r="ML146" s="94"/>
      <c r="MM146" s="94"/>
      <c r="MN146" s="94"/>
      <c r="MO146" s="94"/>
      <c r="MP146" s="94"/>
      <c r="MQ146" s="94"/>
      <c r="MR146" s="94"/>
      <c r="MS146" s="94"/>
      <c r="MT146" s="94"/>
      <c r="MU146" s="94"/>
      <c r="MV146" s="94"/>
      <c r="MW146" s="94"/>
      <c r="MX146" s="94"/>
      <c r="MY146" s="94"/>
      <c r="MZ146" s="94"/>
      <c r="NA146" s="94"/>
      <c r="NB146" s="94"/>
      <c r="NC146" s="94"/>
      <c r="ND146" s="94"/>
      <c r="NE146" s="94"/>
      <c r="NF146" s="94"/>
      <c r="NG146" s="94"/>
      <c r="NH146" s="94"/>
      <c r="NI146" s="94"/>
      <c r="NJ146" s="94"/>
      <c r="NK146" s="94"/>
      <c r="NL146" s="94"/>
      <c r="NM146" s="94"/>
      <c r="NN146" s="94"/>
      <c r="NO146" s="94"/>
      <c r="NP146" s="94"/>
      <c r="NQ146" s="94"/>
      <c r="NR146" s="94"/>
      <c r="NS146" s="94"/>
      <c r="NT146" s="94"/>
      <c r="NU146" s="94"/>
      <c r="NV146" s="94"/>
      <c r="NW146" s="94"/>
      <c r="NX146" s="94"/>
      <c r="NY146" s="94"/>
      <c r="NZ146" s="94"/>
      <c r="OA146" s="94"/>
      <c r="OB146" s="94"/>
      <c r="OC146" s="94"/>
      <c r="OD146" s="94"/>
      <c r="OE146" s="94"/>
      <c r="OF146" s="94"/>
      <c r="OG146" s="94"/>
      <c r="OH146" s="94"/>
      <c r="OI146" s="94"/>
      <c r="OJ146" s="94"/>
      <c r="OK146" s="94"/>
      <c r="OL146" s="94"/>
      <c r="OM146" s="94"/>
      <c r="ON146" s="94"/>
      <c r="OO146" s="94"/>
      <c r="OP146" s="94"/>
      <c r="OQ146" s="94"/>
      <c r="OR146" s="94"/>
      <c r="OS146" s="94"/>
      <c r="OT146" s="94"/>
      <c r="OU146" s="94"/>
      <c r="OV146" s="94"/>
      <c r="OW146" s="94"/>
      <c r="OX146" s="94"/>
      <c r="OY146" s="94"/>
      <c r="OZ146" s="94"/>
      <c r="PA146" s="94"/>
      <c r="PB146" s="94"/>
      <c r="PC146" s="94"/>
      <c r="PD146" s="94"/>
      <c r="PE146" s="94"/>
      <c r="PF146" s="94"/>
      <c r="PG146" s="94"/>
      <c r="PH146" s="94"/>
      <c r="PI146" s="94"/>
      <c r="PJ146" s="94"/>
      <c r="PK146" s="94"/>
      <c r="PL146" s="94"/>
      <c r="PM146" s="94"/>
      <c r="PN146" s="94"/>
      <c r="PO146" s="94"/>
      <c r="PP146" s="94"/>
      <c r="PQ146" s="94"/>
      <c r="PR146" s="94"/>
      <c r="PS146" s="94"/>
      <c r="PT146" s="94"/>
      <c r="PU146" s="94"/>
      <c r="PV146" s="94"/>
      <c r="PW146" s="94"/>
      <c r="PX146" s="94"/>
      <c r="PY146" s="94"/>
      <c r="PZ146" s="94"/>
      <c r="QA146" s="94"/>
      <c r="QB146" s="94"/>
      <c r="QC146" s="94"/>
      <c r="QD146" s="94"/>
      <c r="QE146" s="94"/>
      <c r="QF146" s="94"/>
      <c r="QG146" s="94"/>
      <c r="QH146" s="94"/>
      <c r="QI146" s="94"/>
      <c r="QJ146" s="94"/>
      <c r="QK146" s="94"/>
      <c r="QL146" s="94"/>
      <c r="QM146" s="94"/>
      <c r="QN146" s="94"/>
      <c r="QO146" s="94"/>
      <c r="QP146" s="94"/>
      <c r="QQ146" s="94"/>
      <c r="QR146" s="94"/>
      <c r="QS146" s="94"/>
      <c r="QT146" s="94"/>
      <c r="QU146" s="94"/>
      <c r="QV146" s="94"/>
      <c r="QW146" s="94"/>
      <c r="QX146" s="94"/>
      <c r="QY146" s="94"/>
      <c r="QZ146" s="94"/>
      <c r="RA146" s="94"/>
      <c r="RB146" s="94"/>
      <c r="RC146" s="94"/>
      <c r="RD146" s="94"/>
      <c r="RE146" s="94"/>
      <c r="RF146" s="94"/>
      <c r="RG146" s="94"/>
      <c r="RH146" s="94"/>
      <c r="RI146" s="94"/>
      <c r="RJ146" s="94"/>
      <c r="RK146" s="94"/>
      <c r="RL146" s="94"/>
      <c r="RM146" s="94"/>
      <c r="RN146" s="94"/>
      <c r="RO146" s="94"/>
      <c r="RP146" s="94"/>
      <c r="RQ146" s="94"/>
      <c r="RR146" s="94"/>
      <c r="RS146" s="94"/>
      <c r="RT146" s="94"/>
      <c r="RU146" s="94"/>
      <c r="RV146" s="94"/>
      <c r="RW146" s="94"/>
      <c r="RX146" s="94"/>
      <c r="RY146" s="94"/>
      <c r="RZ146" s="94"/>
      <c r="SA146" s="94"/>
      <c r="SB146" s="94"/>
      <c r="SC146" s="94"/>
      <c r="SD146" s="94"/>
      <c r="SE146" s="94"/>
      <c r="SF146" s="94"/>
      <c r="SG146" s="94"/>
      <c r="SH146" s="94"/>
      <c r="SI146" s="94"/>
      <c r="SJ146" s="94"/>
    </row>
    <row r="147" spans="1:504" s="95" customFormat="1" ht="15">
      <c r="A147" s="2"/>
      <c r="B147" s="31"/>
      <c r="C147" s="3"/>
      <c r="D147" s="11"/>
      <c r="E147" s="12"/>
      <c r="F147" s="12"/>
      <c r="G147" s="12"/>
      <c r="H147" s="12"/>
      <c r="I147" s="9" t="e">
        <f t="shared" si="42"/>
        <v>#DIV/0!</v>
      </c>
      <c r="J147" s="9" t="e">
        <f t="shared" si="43"/>
        <v>#DIV/0!</v>
      </c>
      <c r="K147" s="75"/>
      <c r="L147" s="75"/>
      <c r="M147" s="76"/>
      <c r="N147" s="16" t="e">
        <f t="shared" si="33"/>
        <v>#DIV/0!</v>
      </c>
      <c r="O147" s="94"/>
      <c r="P147" s="198"/>
      <c r="Q147" s="94"/>
      <c r="R147" s="94"/>
      <c r="S147" s="94"/>
      <c r="T147" s="94"/>
      <c r="U147" s="94"/>
      <c r="V147" s="94"/>
      <c r="W147" s="94"/>
      <c r="X147" s="94"/>
      <c r="Y147" s="94"/>
      <c r="Z147" s="94"/>
      <c r="AA147" s="94"/>
      <c r="AB147" s="94"/>
      <c r="AC147" s="94"/>
      <c r="AD147" s="94"/>
      <c r="AE147" s="94"/>
      <c r="AF147" s="94"/>
      <c r="AG147" s="94"/>
      <c r="AH147" s="94"/>
      <c r="AI147" s="94"/>
      <c r="AJ147" s="94"/>
      <c r="AK147" s="94"/>
      <c r="AL147" s="94"/>
      <c r="AM147" s="94"/>
      <c r="AN147" s="94"/>
      <c r="AO147" s="94"/>
      <c r="AP147" s="94"/>
      <c r="AQ147" s="94"/>
      <c r="AR147" s="94"/>
      <c r="AS147" s="94"/>
      <c r="AT147" s="94"/>
      <c r="AU147" s="94"/>
      <c r="AV147" s="94"/>
      <c r="AW147" s="94"/>
      <c r="AX147" s="94"/>
      <c r="AY147" s="94"/>
      <c r="AZ147" s="94"/>
      <c r="BA147" s="94"/>
      <c r="BB147" s="94"/>
      <c r="BC147" s="94"/>
      <c r="BD147" s="94"/>
      <c r="BE147" s="94"/>
      <c r="BF147" s="94"/>
      <c r="BG147" s="94"/>
      <c r="BH147" s="94"/>
      <c r="BI147" s="94"/>
      <c r="BJ147" s="94"/>
      <c r="BK147" s="94"/>
      <c r="BL147" s="94"/>
      <c r="BM147" s="94"/>
      <c r="BN147" s="94"/>
      <c r="BO147" s="94"/>
      <c r="BP147" s="94"/>
      <c r="BQ147" s="94"/>
      <c r="BR147" s="94"/>
      <c r="BS147" s="94"/>
      <c r="BT147" s="94"/>
      <c r="BU147" s="94"/>
      <c r="BV147" s="94"/>
      <c r="BW147" s="94"/>
      <c r="BX147" s="94"/>
      <c r="BY147" s="94"/>
      <c r="BZ147" s="94"/>
      <c r="CA147" s="94"/>
      <c r="CB147" s="94"/>
      <c r="CC147" s="94"/>
      <c r="CD147" s="94"/>
      <c r="CE147" s="94"/>
      <c r="CF147" s="94"/>
      <c r="CG147" s="94"/>
      <c r="CH147" s="94"/>
      <c r="CI147" s="94"/>
      <c r="CJ147" s="94"/>
      <c r="CK147" s="94"/>
      <c r="CL147" s="94"/>
      <c r="CM147" s="94"/>
      <c r="CN147" s="94"/>
      <c r="CO147" s="94"/>
      <c r="CP147" s="94"/>
      <c r="CQ147" s="94"/>
      <c r="CR147" s="94"/>
      <c r="CS147" s="94"/>
      <c r="CT147" s="94"/>
      <c r="CU147" s="94"/>
      <c r="CV147" s="94"/>
      <c r="CW147" s="94"/>
      <c r="CX147" s="94"/>
      <c r="CY147" s="94"/>
      <c r="CZ147" s="94"/>
      <c r="DA147" s="94"/>
      <c r="DB147" s="94"/>
      <c r="DC147" s="94"/>
      <c r="DD147" s="94"/>
      <c r="DE147" s="94"/>
      <c r="DF147" s="94"/>
      <c r="DG147" s="94"/>
      <c r="DH147" s="94"/>
      <c r="DI147" s="94"/>
      <c r="DJ147" s="94"/>
      <c r="DK147" s="94"/>
      <c r="DL147" s="94"/>
      <c r="DM147" s="94"/>
      <c r="DN147" s="94"/>
      <c r="DO147" s="94"/>
      <c r="DP147" s="94"/>
      <c r="DQ147" s="94"/>
      <c r="DR147" s="94"/>
      <c r="DS147" s="94"/>
      <c r="DT147" s="94"/>
      <c r="DU147" s="94"/>
      <c r="DV147" s="94"/>
      <c r="DW147" s="94"/>
      <c r="DX147" s="94"/>
      <c r="DY147" s="94"/>
      <c r="DZ147" s="94"/>
      <c r="EA147" s="94"/>
      <c r="EB147" s="94"/>
      <c r="EC147" s="94"/>
      <c r="ED147" s="94"/>
      <c r="EE147" s="94"/>
      <c r="EF147" s="94"/>
      <c r="EG147" s="94"/>
      <c r="EH147" s="94"/>
      <c r="EI147" s="94"/>
      <c r="EJ147" s="94"/>
      <c r="EK147" s="94"/>
      <c r="EL147" s="94"/>
      <c r="EM147" s="94"/>
      <c r="EN147" s="94"/>
      <c r="EO147" s="94"/>
      <c r="EP147" s="94"/>
      <c r="EQ147" s="94"/>
      <c r="ER147" s="94"/>
      <c r="ES147" s="94"/>
      <c r="ET147" s="94"/>
      <c r="EU147" s="94"/>
      <c r="EV147" s="94"/>
      <c r="EW147" s="94"/>
      <c r="EX147" s="94"/>
      <c r="EY147" s="94"/>
      <c r="EZ147" s="94"/>
      <c r="FA147" s="94"/>
      <c r="FB147" s="94"/>
      <c r="FC147" s="94"/>
      <c r="FD147" s="94"/>
      <c r="FE147" s="94"/>
      <c r="FF147" s="94"/>
      <c r="FG147" s="94"/>
      <c r="FH147" s="94"/>
      <c r="FI147" s="94"/>
      <c r="FJ147" s="94"/>
      <c r="FK147" s="94"/>
      <c r="FL147" s="94"/>
      <c r="FM147" s="94"/>
      <c r="FN147" s="94"/>
      <c r="FO147" s="94"/>
      <c r="FP147" s="94"/>
      <c r="FQ147" s="94"/>
      <c r="FR147" s="94"/>
      <c r="FS147" s="94"/>
      <c r="FT147" s="94"/>
      <c r="FU147" s="94"/>
      <c r="FV147" s="94"/>
      <c r="FW147" s="94"/>
      <c r="FX147" s="94"/>
      <c r="FY147" s="94"/>
      <c r="FZ147" s="94"/>
      <c r="GA147" s="94"/>
      <c r="GB147" s="94"/>
      <c r="GC147" s="94"/>
      <c r="GD147" s="94"/>
      <c r="GE147" s="94"/>
      <c r="GF147" s="94"/>
      <c r="GG147" s="94"/>
      <c r="GH147" s="94"/>
      <c r="GI147" s="94"/>
      <c r="GJ147" s="94"/>
      <c r="GK147" s="94"/>
      <c r="GL147" s="94"/>
      <c r="GM147" s="94"/>
      <c r="GN147" s="94"/>
      <c r="GO147" s="94"/>
      <c r="GP147" s="94"/>
      <c r="GQ147" s="94"/>
      <c r="GR147" s="94"/>
      <c r="GS147" s="94"/>
      <c r="GT147" s="94"/>
      <c r="GU147" s="94"/>
      <c r="GV147" s="94"/>
      <c r="GW147" s="94"/>
      <c r="GX147" s="94"/>
      <c r="GY147" s="94"/>
      <c r="GZ147" s="94"/>
      <c r="HA147" s="94"/>
      <c r="HB147" s="94"/>
      <c r="HC147" s="94"/>
      <c r="HD147" s="94"/>
      <c r="HE147" s="94"/>
      <c r="HF147" s="94"/>
      <c r="HG147" s="94"/>
      <c r="HH147" s="94"/>
      <c r="HI147" s="94"/>
      <c r="HJ147" s="94"/>
      <c r="HK147" s="94"/>
      <c r="HL147" s="94"/>
      <c r="HM147" s="94"/>
      <c r="HN147" s="94"/>
      <c r="HO147" s="94"/>
      <c r="HP147" s="94"/>
      <c r="HQ147" s="94"/>
      <c r="HR147" s="94"/>
      <c r="HS147" s="94"/>
      <c r="HT147" s="94"/>
      <c r="HU147" s="94"/>
      <c r="HV147" s="94"/>
      <c r="HW147" s="94"/>
      <c r="HX147" s="94"/>
      <c r="HY147" s="94"/>
      <c r="HZ147" s="94"/>
      <c r="IA147" s="94"/>
      <c r="IB147" s="94"/>
      <c r="IC147" s="94"/>
      <c r="ID147" s="94"/>
      <c r="IE147" s="94"/>
      <c r="IF147" s="94"/>
      <c r="IG147" s="94"/>
      <c r="IH147" s="94"/>
      <c r="II147" s="94"/>
      <c r="IJ147" s="94"/>
      <c r="IK147" s="94"/>
      <c r="IL147" s="94"/>
      <c r="IM147" s="94"/>
      <c r="IN147" s="94"/>
      <c r="IO147" s="94"/>
      <c r="IP147" s="94"/>
      <c r="IQ147" s="94"/>
      <c r="IR147" s="94"/>
      <c r="IS147" s="94"/>
      <c r="IT147" s="94"/>
      <c r="IU147" s="94"/>
      <c r="IV147" s="94"/>
      <c r="IW147" s="94"/>
      <c r="IX147" s="94"/>
      <c r="IY147" s="94"/>
      <c r="IZ147" s="94"/>
      <c r="JA147" s="94"/>
      <c r="JB147" s="94"/>
      <c r="JC147" s="94"/>
      <c r="JD147" s="94"/>
      <c r="JE147" s="94"/>
      <c r="JF147" s="94"/>
      <c r="JG147" s="94"/>
      <c r="JH147" s="94"/>
      <c r="JI147" s="94"/>
      <c r="JJ147" s="94"/>
      <c r="JK147" s="94"/>
      <c r="JL147" s="94"/>
      <c r="JM147" s="94"/>
      <c r="JN147" s="94"/>
      <c r="JO147" s="94"/>
      <c r="JP147" s="94"/>
      <c r="JQ147" s="94"/>
      <c r="JR147" s="94"/>
      <c r="JS147" s="94"/>
      <c r="JT147" s="94"/>
      <c r="JU147" s="94"/>
      <c r="JV147" s="94"/>
      <c r="JW147" s="94"/>
      <c r="JX147" s="94"/>
      <c r="JY147" s="94"/>
      <c r="JZ147" s="94"/>
      <c r="KA147" s="94"/>
      <c r="KB147" s="94"/>
      <c r="KC147" s="94"/>
      <c r="KD147" s="94"/>
      <c r="KE147" s="94"/>
      <c r="KF147" s="94"/>
      <c r="KG147" s="94"/>
      <c r="KH147" s="94"/>
      <c r="KI147" s="94"/>
      <c r="KJ147" s="94"/>
      <c r="KK147" s="94"/>
      <c r="KL147" s="94"/>
      <c r="KM147" s="94"/>
      <c r="KN147" s="94"/>
      <c r="KO147" s="94"/>
      <c r="KP147" s="94"/>
      <c r="KQ147" s="94"/>
      <c r="KR147" s="94"/>
      <c r="KS147" s="94"/>
      <c r="KT147" s="94"/>
      <c r="KU147" s="94"/>
      <c r="KV147" s="94"/>
      <c r="KW147" s="94"/>
      <c r="KX147" s="94"/>
      <c r="KY147" s="94"/>
      <c r="KZ147" s="94"/>
      <c r="LA147" s="94"/>
      <c r="LB147" s="94"/>
      <c r="LC147" s="94"/>
      <c r="LD147" s="94"/>
      <c r="LE147" s="94"/>
      <c r="LF147" s="94"/>
      <c r="LG147" s="94"/>
      <c r="LH147" s="94"/>
      <c r="LI147" s="94"/>
      <c r="LJ147" s="94"/>
      <c r="LK147" s="94"/>
      <c r="LL147" s="94"/>
      <c r="LM147" s="94"/>
      <c r="LN147" s="94"/>
      <c r="LO147" s="94"/>
      <c r="LP147" s="94"/>
      <c r="LQ147" s="94"/>
      <c r="LR147" s="94"/>
      <c r="LS147" s="94"/>
      <c r="LT147" s="94"/>
      <c r="LU147" s="94"/>
      <c r="LV147" s="94"/>
      <c r="LW147" s="94"/>
      <c r="LX147" s="94"/>
      <c r="LY147" s="94"/>
      <c r="LZ147" s="94"/>
      <c r="MA147" s="94"/>
      <c r="MB147" s="94"/>
      <c r="MC147" s="94"/>
      <c r="MD147" s="94"/>
      <c r="ME147" s="94"/>
      <c r="MF147" s="94"/>
      <c r="MG147" s="94"/>
      <c r="MH147" s="94"/>
      <c r="MI147" s="94"/>
      <c r="MJ147" s="94"/>
      <c r="MK147" s="94"/>
      <c r="ML147" s="94"/>
      <c r="MM147" s="94"/>
      <c r="MN147" s="94"/>
      <c r="MO147" s="94"/>
      <c r="MP147" s="94"/>
      <c r="MQ147" s="94"/>
      <c r="MR147" s="94"/>
      <c r="MS147" s="94"/>
      <c r="MT147" s="94"/>
      <c r="MU147" s="94"/>
      <c r="MV147" s="94"/>
      <c r="MW147" s="94"/>
      <c r="MX147" s="94"/>
      <c r="MY147" s="94"/>
      <c r="MZ147" s="94"/>
      <c r="NA147" s="94"/>
      <c r="NB147" s="94"/>
      <c r="NC147" s="94"/>
      <c r="ND147" s="94"/>
      <c r="NE147" s="94"/>
      <c r="NF147" s="94"/>
      <c r="NG147" s="94"/>
      <c r="NH147" s="94"/>
      <c r="NI147" s="94"/>
      <c r="NJ147" s="94"/>
      <c r="NK147" s="94"/>
      <c r="NL147" s="94"/>
      <c r="NM147" s="94"/>
      <c r="NN147" s="94"/>
      <c r="NO147" s="94"/>
      <c r="NP147" s="94"/>
      <c r="NQ147" s="94"/>
      <c r="NR147" s="94"/>
      <c r="NS147" s="94"/>
      <c r="NT147" s="94"/>
      <c r="NU147" s="94"/>
      <c r="NV147" s="94"/>
      <c r="NW147" s="94"/>
      <c r="NX147" s="94"/>
      <c r="NY147" s="94"/>
      <c r="NZ147" s="94"/>
      <c r="OA147" s="94"/>
      <c r="OB147" s="94"/>
      <c r="OC147" s="94"/>
      <c r="OD147" s="94"/>
      <c r="OE147" s="94"/>
      <c r="OF147" s="94"/>
      <c r="OG147" s="94"/>
      <c r="OH147" s="94"/>
      <c r="OI147" s="94"/>
      <c r="OJ147" s="94"/>
      <c r="OK147" s="94"/>
      <c r="OL147" s="94"/>
      <c r="OM147" s="94"/>
      <c r="ON147" s="94"/>
      <c r="OO147" s="94"/>
      <c r="OP147" s="94"/>
      <c r="OQ147" s="94"/>
      <c r="OR147" s="94"/>
      <c r="OS147" s="94"/>
      <c r="OT147" s="94"/>
      <c r="OU147" s="94"/>
      <c r="OV147" s="94"/>
      <c r="OW147" s="94"/>
      <c r="OX147" s="94"/>
      <c r="OY147" s="94"/>
      <c r="OZ147" s="94"/>
      <c r="PA147" s="94"/>
      <c r="PB147" s="94"/>
      <c r="PC147" s="94"/>
      <c r="PD147" s="94"/>
      <c r="PE147" s="94"/>
      <c r="PF147" s="94"/>
      <c r="PG147" s="94"/>
      <c r="PH147" s="94"/>
      <c r="PI147" s="94"/>
      <c r="PJ147" s="94"/>
      <c r="PK147" s="94"/>
      <c r="PL147" s="94"/>
      <c r="PM147" s="94"/>
      <c r="PN147" s="94"/>
      <c r="PO147" s="94"/>
      <c r="PP147" s="94"/>
      <c r="PQ147" s="94"/>
      <c r="PR147" s="94"/>
      <c r="PS147" s="94"/>
      <c r="PT147" s="94"/>
      <c r="PU147" s="94"/>
      <c r="PV147" s="94"/>
      <c r="PW147" s="94"/>
      <c r="PX147" s="94"/>
      <c r="PY147" s="94"/>
      <c r="PZ147" s="94"/>
      <c r="QA147" s="94"/>
      <c r="QB147" s="94"/>
      <c r="QC147" s="94"/>
      <c r="QD147" s="94"/>
      <c r="QE147" s="94"/>
      <c r="QF147" s="94"/>
      <c r="QG147" s="94"/>
      <c r="QH147" s="94"/>
      <c r="QI147" s="94"/>
      <c r="QJ147" s="94"/>
      <c r="QK147" s="94"/>
      <c r="QL147" s="94"/>
      <c r="QM147" s="94"/>
      <c r="QN147" s="94"/>
      <c r="QO147" s="94"/>
      <c r="QP147" s="94"/>
      <c r="QQ147" s="94"/>
      <c r="QR147" s="94"/>
      <c r="QS147" s="94"/>
      <c r="QT147" s="94"/>
      <c r="QU147" s="94"/>
      <c r="QV147" s="94"/>
      <c r="QW147" s="94"/>
      <c r="QX147" s="94"/>
      <c r="QY147" s="94"/>
      <c r="QZ147" s="94"/>
      <c r="RA147" s="94"/>
      <c r="RB147" s="94"/>
      <c r="RC147" s="94"/>
      <c r="RD147" s="94"/>
      <c r="RE147" s="94"/>
      <c r="RF147" s="94"/>
      <c r="RG147" s="94"/>
      <c r="RH147" s="94"/>
      <c r="RI147" s="94"/>
      <c r="RJ147" s="94"/>
      <c r="RK147" s="94"/>
      <c r="RL147" s="94"/>
      <c r="RM147" s="94"/>
      <c r="RN147" s="94"/>
      <c r="RO147" s="94"/>
      <c r="RP147" s="94"/>
      <c r="RQ147" s="94"/>
      <c r="RR147" s="94"/>
      <c r="RS147" s="94"/>
      <c r="RT147" s="94"/>
      <c r="RU147" s="94"/>
      <c r="RV147" s="94"/>
      <c r="RW147" s="94"/>
      <c r="RX147" s="94"/>
      <c r="RY147" s="94"/>
      <c r="RZ147" s="94"/>
      <c r="SA147" s="94"/>
      <c r="SB147" s="94"/>
      <c r="SC147" s="94"/>
      <c r="SD147" s="94"/>
      <c r="SE147" s="94"/>
      <c r="SF147" s="94"/>
      <c r="SG147" s="94"/>
      <c r="SH147" s="94"/>
      <c r="SI147" s="94"/>
      <c r="SJ147" s="94"/>
    </row>
    <row r="148" spans="1:504" s="95" customFormat="1" ht="38.25">
      <c r="A148" s="2" t="s">
        <v>66</v>
      </c>
      <c r="B148" s="3">
        <f t="shared" ref="B148:H148" si="44">SUM(B150:B156)</f>
        <v>0</v>
      </c>
      <c r="C148" s="3">
        <f t="shared" si="44"/>
        <v>0</v>
      </c>
      <c r="D148" s="3">
        <f t="shared" si="44"/>
        <v>0</v>
      </c>
      <c r="E148" s="3">
        <f t="shared" si="44"/>
        <v>0</v>
      </c>
      <c r="F148" s="3">
        <f t="shared" si="44"/>
        <v>0</v>
      </c>
      <c r="G148" s="3">
        <f t="shared" si="44"/>
        <v>0</v>
      </c>
      <c r="H148" s="3">
        <f t="shared" si="44"/>
        <v>0</v>
      </c>
      <c r="I148" s="9" t="e">
        <f t="shared" si="30"/>
        <v>#DIV/0!</v>
      </c>
      <c r="J148" s="9" t="e">
        <f t="shared" si="32"/>
        <v>#DIV/0!</v>
      </c>
      <c r="K148" s="3">
        <f>SUM(K150:K156)</f>
        <v>0</v>
      </c>
      <c r="L148" s="3">
        <f>SUM(L150:L156)</f>
        <v>0</v>
      </c>
      <c r="M148" s="29">
        <f>SUM(M150:M156)</f>
        <v>0</v>
      </c>
      <c r="N148" s="16" t="e">
        <f t="shared" si="33"/>
        <v>#DIV/0!</v>
      </c>
      <c r="O148" s="94"/>
      <c r="P148" s="198"/>
      <c r="Q148" s="94"/>
      <c r="R148" s="94"/>
      <c r="S148" s="94"/>
      <c r="T148" s="94"/>
      <c r="U148" s="94"/>
      <c r="V148" s="94"/>
      <c r="W148" s="94"/>
      <c r="X148" s="94"/>
      <c r="Y148" s="94"/>
      <c r="Z148" s="94"/>
      <c r="AA148" s="94"/>
      <c r="AB148" s="94"/>
      <c r="AC148" s="94"/>
      <c r="AD148" s="94"/>
      <c r="AE148" s="94"/>
      <c r="AF148" s="94"/>
      <c r="AG148" s="94"/>
      <c r="AH148" s="94"/>
      <c r="AI148" s="94"/>
      <c r="AJ148" s="94"/>
      <c r="AK148" s="94"/>
      <c r="AL148" s="94"/>
      <c r="AM148" s="94"/>
      <c r="AN148" s="94"/>
      <c r="AO148" s="94"/>
      <c r="AP148" s="94"/>
      <c r="AQ148" s="94"/>
      <c r="AR148" s="94"/>
      <c r="AS148" s="94"/>
      <c r="AT148" s="94"/>
      <c r="AU148" s="94"/>
      <c r="AV148" s="94"/>
      <c r="AW148" s="94"/>
      <c r="AX148" s="94"/>
      <c r="AY148" s="94"/>
      <c r="AZ148" s="94"/>
      <c r="BA148" s="94"/>
      <c r="BB148" s="94"/>
      <c r="BC148" s="94"/>
      <c r="BD148" s="94"/>
      <c r="BE148" s="94"/>
      <c r="BF148" s="94"/>
      <c r="BG148" s="94"/>
      <c r="BH148" s="94"/>
      <c r="BI148" s="94"/>
      <c r="BJ148" s="94"/>
      <c r="BK148" s="94"/>
      <c r="BL148" s="94"/>
      <c r="BM148" s="94"/>
      <c r="BN148" s="94"/>
      <c r="BO148" s="94"/>
      <c r="BP148" s="94"/>
      <c r="BQ148" s="94"/>
      <c r="BR148" s="94"/>
      <c r="BS148" s="94"/>
      <c r="BT148" s="94"/>
      <c r="BU148" s="94"/>
      <c r="BV148" s="94"/>
      <c r="BW148" s="94"/>
      <c r="BX148" s="94"/>
      <c r="BY148" s="94"/>
      <c r="BZ148" s="94"/>
      <c r="CA148" s="94"/>
      <c r="CB148" s="94"/>
      <c r="CC148" s="94"/>
      <c r="CD148" s="94"/>
      <c r="CE148" s="94"/>
      <c r="CF148" s="94"/>
      <c r="CG148" s="94"/>
      <c r="CH148" s="94"/>
      <c r="CI148" s="94"/>
      <c r="CJ148" s="94"/>
      <c r="CK148" s="94"/>
      <c r="CL148" s="94"/>
      <c r="CM148" s="94"/>
      <c r="CN148" s="94"/>
      <c r="CO148" s="94"/>
      <c r="CP148" s="94"/>
      <c r="CQ148" s="94"/>
      <c r="CR148" s="94"/>
      <c r="CS148" s="94"/>
      <c r="CT148" s="94"/>
      <c r="CU148" s="94"/>
      <c r="CV148" s="94"/>
      <c r="CW148" s="94"/>
      <c r="CX148" s="94"/>
      <c r="CY148" s="94"/>
      <c r="CZ148" s="94"/>
      <c r="DA148" s="94"/>
      <c r="DB148" s="94"/>
      <c r="DC148" s="94"/>
      <c r="DD148" s="94"/>
      <c r="DE148" s="94"/>
      <c r="DF148" s="94"/>
      <c r="DG148" s="94"/>
      <c r="DH148" s="94"/>
      <c r="DI148" s="94"/>
      <c r="DJ148" s="94"/>
      <c r="DK148" s="94"/>
      <c r="DL148" s="94"/>
      <c r="DM148" s="94"/>
      <c r="DN148" s="94"/>
      <c r="DO148" s="94"/>
      <c r="DP148" s="94"/>
      <c r="DQ148" s="94"/>
      <c r="DR148" s="94"/>
      <c r="DS148" s="94"/>
      <c r="DT148" s="94"/>
      <c r="DU148" s="94"/>
      <c r="DV148" s="94"/>
      <c r="DW148" s="94"/>
      <c r="DX148" s="94"/>
      <c r="DY148" s="94"/>
      <c r="DZ148" s="94"/>
      <c r="EA148" s="94"/>
      <c r="EB148" s="94"/>
      <c r="EC148" s="94"/>
      <c r="ED148" s="94"/>
      <c r="EE148" s="94"/>
      <c r="EF148" s="94"/>
      <c r="EG148" s="94"/>
      <c r="EH148" s="94"/>
      <c r="EI148" s="94"/>
      <c r="EJ148" s="94"/>
      <c r="EK148" s="94"/>
      <c r="EL148" s="94"/>
      <c r="EM148" s="94"/>
      <c r="EN148" s="94"/>
      <c r="EO148" s="94"/>
      <c r="EP148" s="94"/>
      <c r="EQ148" s="94"/>
      <c r="ER148" s="94"/>
      <c r="ES148" s="94"/>
      <c r="ET148" s="94"/>
      <c r="EU148" s="94"/>
      <c r="EV148" s="94"/>
      <c r="EW148" s="94"/>
      <c r="EX148" s="94"/>
      <c r="EY148" s="94"/>
      <c r="EZ148" s="94"/>
      <c r="FA148" s="94"/>
      <c r="FB148" s="94"/>
      <c r="FC148" s="94"/>
      <c r="FD148" s="94"/>
      <c r="FE148" s="94"/>
      <c r="FF148" s="94"/>
      <c r="FG148" s="94"/>
      <c r="FH148" s="94"/>
      <c r="FI148" s="94"/>
      <c r="FJ148" s="94"/>
      <c r="FK148" s="94"/>
      <c r="FL148" s="94"/>
      <c r="FM148" s="94"/>
      <c r="FN148" s="94"/>
      <c r="FO148" s="94"/>
      <c r="FP148" s="94"/>
      <c r="FQ148" s="94"/>
      <c r="FR148" s="94"/>
      <c r="FS148" s="94"/>
      <c r="FT148" s="94"/>
      <c r="FU148" s="94"/>
      <c r="FV148" s="94"/>
      <c r="FW148" s="94"/>
      <c r="FX148" s="94"/>
      <c r="FY148" s="94"/>
      <c r="FZ148" s="94"/>
      <c r="GA148" s="94"/>
      <c r="GB148" s="94"/>
      <c r="GC148" s="94"/>
      <c r="GD148" s="94"/>
      <c r="GE148" s="94"/>
      <c r="GF148" s="94"/>
      <c r="GG148" s="94"/>
      <c r="GH148" s="94"/>
      <c r="GI148" s="94"/>
      <c r="GJ148" s="94"/>
      <c r="GK148" s="94"/>
      <c r="GL148" s="94"/>
      <c r="GM148" s="94"/>
      <c r="GN148" s="94"/>
      <c r="GO148" s="94"/>
      <c r="GP148" s="94"/>
      <c r="GQ148" s="94"/>
      <c r="GR148" s="94"/>
      <c r="GS148" s="94"/>
      <c r="GT148" s="94"/>
      <c r="GU148" s="94"/>
      <c r="GV148" s="94"/>
      <c r="GW148" s="94"/>
      <c r="GX148" s="94"/>
      <c r="GY148" s="94"/>
      <c r="GZ148" s="94"/>
      <c r="HA148" s="94"/>
      <c r="HB148" s="94"/>
      <c r="HC148" s="94"/>
      <c r="HD148" s="94"/>
      <c r="HE148" s="94"/>
      <c r="HF148" s="94"/>
      <c r="HG148" s="94"/>
      <c r="HH148" s="94"/>
      <c r="HI148" s="94"/>
      <c r="HJ148" s="94"/>
      <c r="HK148" s="94"/>
      <c r="HL148" s="94"/>
      <c r="HM148" s="94"/>
      <c r="HN148" s="94"/>
      <c r="HO148" s="94"/>
      <c r="HP148" s="94"/>
      <c r="HQ148" s="94"/>
      <c r="HR148" s="94"/>
      <c r="HS148" s="94"/>
      <c r="HT148" s="94"/>
      <c r="HU148" s="94"/>
      <c r="HV148" s="94"/>
      <c r="HW148" s="94"/>
      <c r="HX148" s="94"/>
      <c r="HY148" s="94"/>
      <c r="HZ148" s="94"/>
      <c r="IA148" s="94"/>
      <c r="IB148" s="94"/>
      <c r="IC148" s="94"/>
      <c r="ID148" s="94"/>
      <c r="IE148" s="94"/>
      <c r="IF148" s="94"/>
      <c r="IG148" s="94"/>
      <c r="IH148" s="94"/>
      <c r="II148" s="94"/>
      <c r="IJ148" s="94"/>
      <c r="IK148" s="94"/>
      <c r="IL148" s="94"/>
      <c r="IM148" s="94"/>
      <c r="IN148" s="94"/>
      <c r="IO148" s="94"/>
      <c r="IP148" s="94"/>
      <c r="IQ148" s="94"/>
      <c r="IR148" s="94"/>
      <c r="IS148" s="94"/>
      <c r="IT148" s="94"/>
      <c r="IU148" s="94"/>
      <c r="IV148" s="94"/>
      <c r="IW148" s="94"/>
      <c r="IX148" s="94"/>
      <c r="IY148" s="94"/>
      <c r="IZ148" s="94"/>
      <c r="JA148" s="94"/>
      <c r="JB148" s="94"/>
      <c r="JC148" s="94"/>
      <c r="JD148" s="94"/>
      <c r="JE148" s="94"/>
      <c r="JF148" s="94"/>
      <c r="JG148" s="94"/>
      <c r="JH148" s="94"/>
      <c r="JI148" s="94"/>
      <c r="JJ148" s="94"/>
      <c r="JK148" s="94"/>
      <c r="JL148" s="94"/>
      <c r="JM148" s="94"/>
      <c r="JN148" s="94"/>
      <c r="JO148" s="94"/>
      <c r="JP148" s="94"/>
      <c r="JQ148" s="94"/>
      <c r="JR148" s="94"/>
      <c r="JS148" s="94"/>
      <c r="JT148" s="94"/>
      <c r="JU148" s="94"/>
      <c r="JV148" s="94"/>
      <c r="JW148" s="94"/>
      <c r="JX148" s="94"/>
      <c r="JY148" s="94"/>
      <c r="JZ148" s="94"/>
      <c r="KA148" s="94"/>
      <c r="KB148" s="94"/>
      <c r="KC148" s="94"/>
      <c r="KD148" s="94"/>
      <c r="KE148" s="94"/>
      <c r="KF148" s="94"/>
      <c r="KG148" s="94"/>
      <c r="KH148" s="94"/>
      <c r="KI148" s="94"/>
      <c r="KJ148" s="94"/>
      <c r="KK148" s="94"/>
      <c r="KL148" s="94"/>
      <c r="KM148" s="94"/>
      <c r="KN148" s="94"/>
      <c r="KO148" s="94"/>
      <c r="KP148" s="94"/>
      <c r="KQ148" s="94"/>
      <c r="KR148" s="94"/>
      <c r="KS148" s="94"/>
      <c r="KT148" s="94"/>
      <c r="KU148" s="94"/>
      <c r="KV148" s="94"/>
      <c r="KW148" s="94"/>
      <c r="KX148" s="94"/>
      <c r="KY148" s="94"/>
      <c r="KZ148" s="94"/>
      <c r="LA148" s="94"/>
      <c r="LB148" s="94"/>
      <c r="LC148" s="94"/>
      <c r="LD148" s="94"/>
      <c r="LE148" s="94"/>
      <c r="LF148" s="94"/>
      <c r="LG148" s="94"/>
      <c r="LH148" s="94"/>
      <c r="LI148" s="94"/>
      <c r="LJ148" s="94"/>
      <c r="LK148" s="94"/>
      <c r="LL148" s="94"/>
      <c r="LM148" s="94"/>
      <c r="LN148" s="94"/>
      <c r="LO148" s="94"/>
      <c r="LP148" s="94"/>
      <c r="LQ148" s="94"/>
      <c r="LR148" s="94"/>
      <c r="LS148" s="94"/>
      <c r="LT148" s="94"/>
      <c r="LU148" s="94"/>
      <c r="LV148" s="94"/>
      <c r="LW148" s="94"/>
      <c r="LX148" s="94"/>
      <c r="LY148" s="94"/>
      <c r="LZ148" s="94"/>
      <c r="MA148" s="94"/>
      <c r="MB148" s="94"/>
      <c r="MC148" s="94"/>
      <c r="MD148" s="94"/>
      <c r="ME148" s="94"/>
      <c r="MF148" s="94"/>
      <c r="MG148" s="94"/>
      <c r="MH148" s="94"/>
      <c r="MI148" s="94"/>
      <c r="MJ148" s="94"/>
      <c r="MK148" s="94"/>
      <c r="ML148" s="94"/>
      <c r="MM148" s="94"/>
      <c r="MN148" s="94"/>
      <c r="MO148" s="94"/>
      <c r="MP148" s="94"/>
      <c r="MQ148" s="94"/>
      <c r="MR148" s="94"/>
      <c r="MS148" s="94"/>
      <c r="MT148" s="94"/>
      <c r="MU148" s="94"/>
      <c r="MV148" s="94"/>
      <c r="MW148" s="94"/>
      <c r="MX148" s="94"/>
      <c r="MY148" s="94"/>
      <c r="MZ148" s="94"/>
      <c r="NA148" s="94"/>
      <c r="NB148" s="94"/>
      <c r="NC148" s="94"/>
      <c r="ND148" s="94"/>
      <c r="NE148" s="94"/>
      <c r="NF148" s="94"/>
      <c r="NG148" s="94"/>
      <c r="NH148" s="94"/>
      <c r="NI148" s="94"/>
      <c r="NJ148" s="94"/>
      <c r="NK148" s="94"/>
      <c r="NL148" s="94"/>
      <c r="NM148" s="94"/>
      <c r="NN148" s="94"/>
      <c r="NO148" s="94"/>
      <c r="NP148" s="94"/>
      <c r="NQ148" s="94"/>
      <c r="NR148" s="94"/>
      <c r="NS148" s="94"/>
      <c r="NT148" s="94"/>
      <c r="NU148" s="94"/>
      <c r="NV148" s="94"/>
      <c r="NW148" s="94"/>
      <c r="NX148" s="94"/>
      <c r="NY148" s="94"/>
      <c r="NZ148" s="94"/>
      <c r="OA148" s="94"/>
      <c r="OB148" s="94"/>
      <c r="OC148" s="94"/>
      <c r="OD148" s="94"/>
      <c r="OE148" s="94"/>
      <c r="OF148" s="94"/>
      <c r="OG148" s="94"/>
      <c r="OH148" s="94"/>
      <c r="OI148" s="94"/>
      <c r="OJ148" s="94"/>
      <c r="OK148" s="94"/>
      <c r="OL148" s="94"/>
      <c r="OM148" s="94"/>
      <c r="ON148" s="94"/>
      <c r="OO148" s="94"/>
      <c r="OP148" s="94"/>
      <c r="OQ148" s="94"/>
      <c r="OR148" s="94"/>
      <c r="OS148" s="94"/>
      <c r="OT148" s="94"/>
      <c r="OU148" s="94"/>
      <c r="OV148" s="94"/>
      <c r="OW148" s="94"/>
      <c r="OX148" s="94"/>
      <c r="OY148" s="94"/>
      <c r="OZ148" s="94"/>
      <c r="PA148" s="94"/>
      <c r="PB148" s="94"/>
      <c r="PC148" s="94"/>
      <c r="PD148" s="94"/>
      <c r="PE148" s="94"/>
      <c r="PF148" s="94"/>
      <c r="PG148" s="94"/>
      <c r="PH148" s="94"/>
      <c r="PI148" s="94"/>
      <c r="PJ148" s="94"/>
      <c r="PK148" s="94"/>
      <c r="PL148" s="94"/>
      <c r="PM148" s="94"/>
      <c r="PN148" s="94"/>
      <c r="PO148" s="94"/>
      <c r="PP148" s="94"/>
      <c r="PQ148" s="94"/>
      <c r="PR148" s="94"/>
      <c r="PS148" s="94"/>
      <c r="PT148" s="94"/>
      <c r="PU148" s="94"/>
      <c r="PV148" s="94"/>
      <c r="PW148" s="94"/>
      <c r="PX148" s="94"/>
      <c r="PY148" s="94"/>
      <c r="PZ148" s="94"/>
      <c r="QA148" s="94"/>
      <c r="QB148" s="94"/>
      <c r="QC148" s="94"/>
      <c r="QD148" s="94"/>
      <c r="QE148" s="94"/>
      <c r="QF148" s="94"/>
      <c r="QG148" s="94"/>
      <c r="QH148" s="94"/>
      <c r="QI148" s="94"/>
      <c r="QJ148" s="94"/>
      <c r="QK148" s="94"/>
      <c r="QL148" s="94"/>
      <c r="QM148" s="94"/>
      <c r="QN148" s="94"/>
      <c r="QO148" s="94"/>
      <c r="QP148" s="94"/>
      <c r="QQ148" s="94"/>
      <c r="QR148" s="94"/>
      <c r="QS148" s="94"/>
      <c r="QT148" s="94"/>
      <c r="QU148" s="94"/>
      <c r="QV148" s="94"/>
      <c r="QW148" s="94"/>
      <c r="QX148" s="94"/>
      <c r="QY148" s="94"/>
      <c r="QZ148" s="94"/>
      <c r="RA148" s="94"/>
      <c r="RB148" s="94"/>
      <c r="RC148" s="94"/>
      <c r="RD148" s="94"/>
      <c r="RE148" s="94"/>
      <c r="RF148" s="94"/>
      <c r="RG148" s="94"/>
      <c r="RH148" s="94"/>
      <c r="RI148" s="94"/>
      <c r="RJ148" s="94"/>
      <c r="RK148" s="94"/>
      <c r="RL148" s="94"/>
      <c r="RM148" s="94"/>
      <c r="RN148" s="94"/>
      <c r="RO148" s="94"/>
      <c r="RP148" s="94"/>
      <c r="RQ148" s="94"/>
      <c r="RR148" s="94"/>
      <c r="RS148" s="94"/>
      <c r="RT148" s="94"/>
      <c r="RU148" s="94"/>
      <c r="RV148" s="94"/>
      <c r="RW148" s="94"/>
      <c r="RX148" s="94"/>
      <c r="RY148" s="94"/>
      <c r="RZ148" s="94"/>
      <c r="SA148" s="94"/>
      <c r="SB148" s="94"/>
      <c r="SC148" s="94"/>
      <c r="SD148" s="94"/>
      <c r="SE148" s="94"/>
      <c r="SF148" s="94"/>
      <c r="SG148" s="94"/>
      <c r="SH148" s="94"/>
      <c r="SI148" s="94"/>
      <c r="SJ148" s="94"/>
    </row>
    <row r="149" spans="1:504" s="95" customFormat="1" ht="25.5">
      <c r="A149" s="85" t="s">
        <v>64</v>
      </c>
      <c r="B149" s="31"/>
      <c r="C149" s="3"/>
      <c r="D149" s="11"/>
      <c r="E149" s="12"/>
      <c r="F149" s="12"/>
      <c r="G149" s="12"/>
      <c r="H149" s="12"/>
      <c r="I149" s="9"/>
      <c r="J149" s="9"/>
      <c r="K149" s="75"/>
      <c r="L149" s="75"/>
      <c r="M149" s="76"/>
      <c r="N149" s="16"/>
      <c r="O149" s="94"/>
      <c r="P149" s="198"/>
      <c r="Q149" s="94"/>
      <c r="R149" s="94"/>
      <c r="S149" s="94"/>
      <c r="T149" s="94"/>
      <c r="U149" s="94"/>
      <c r="V149" s="94"/>
      <c r="W149" s="94"/>
      <c r="X149" s="94"/>
      <c r="Y149" s="94"/>
      <c r="Z149" s="94"/>
      <c r="AA149" s="94"/>
      <c r="AB149" s="94"/>
      <c r="AC149" s="94"/>
      <c r="AD149" s="94"/>
      <c r="AE149" s="94"/>
      <c r="AF149" s="94"/>
      <c r="AG149" s="94"/>
      <c r="AH149" s="94"/>
      <c r="AI149" s="94"/>
      <c r="AJ149" s="94"/>
      <c r="AK149" s="94"/>
      <c r="AL149" s="94"/>
      <c r="AM149" s="94"/>
      <c r="AN149" s="94"/>
      <c r="AO149" s="94"/>
      <c r="AP149" s="94"/>
      <c r="AQ149" s="94"/>
      <c r="AR149" s="94"/>
      <c r="AS149" s="94"/>
      <c r="AT149" s="94"/>
      <c r="AU149" s="94"/>
      <c r="AV149" s="94"/>
      <c r="AW149" s="94"/>
      <c r="AX149" s="94"/>
      <c r="AY149" s="94"/>
      <c r="AZ149" s="94"/>
      <c r="BA149" s="94"/>
      <c r="BB149" s="94"/>
      <c r="BC149" s="94"/>
      <c r="BD149" s="94"/>
      <c r="BE149" s="94"/>
      <c r="BF149" s="94"/>
      <c r="BG149" s="94"/>
      <c r="BH149" s="94"/>
      <c r="BI149" s="94"/>
      <c r="BJ149" s="94"/>
      <c r="BK149" s="94"/>
      <c r="BL149" s="94"/>
      <c r="BM149" s="94"/>
      <c r="BN149" s="94"/>
      <c r="BO149" s="94"/>
      <c r="BP149" s="94"/>
      <c r="BQ149" s="94"/>
      <c r="BR149" s="94"/>
      <c r="BS149" s="94"/>
      <c r="BT149" s="94"/>
      <c r="BU149" s="94"/>
      <c r="BV149" s="94"/>
      <c r="BW149" s="94"/>
      <c r="BX149" s="94"/>
      <c r="BY149" s="94"/>
      <c r="BZ149" s="94"/>
      <c r="CA149" s="94"/>
      <c r="CB149" s="94"/>
      <c r="CC149" s="94"/>
      <c r="CD149" s="94"/>
      <c r="CE149" s="94"/>
      <c r="CF149" s="94"/>
      <c r="CG149" s="94"/>
      <c r="CH149" s="94"/>
      <c r="CI149" s="94"/>
      <c r="CJ149" s="94"/>
      <c r="CK149" s="94"/>
      <c r="CL149" s="94"/>
      <c r="CM149" s="94"/>
      <c r="CN149" s="94"/>
      <c r="CO149" s="94"/>
      <c r="CP149" s="94"/>
      <c r="CQ149" s="94"/>
      <c r="CR149" s="94"/>
      <c r="CS149" s="94"/>
      <c r="CT149" s="94"/>
      <c r="CU149" s="94"/>
      <c r="CV149" s="94"/>
      <c r="CW149" s="94"/>
      <c r="CX149" s="94"/>
      <c r="CY149" s="94"/>
      <c r="CZ149" s="94"/>
      <c r="DA149" s="94"/>
      <c r="DB149" s="94"/>
      <c r="DC149" s="94"/>
      <c r="DD149" s="94"/>
      <c r="DE149" s="94"/>
      <c r="DF149" s="94"/>
      <c r="DG149" s="94"/>
      <c r="DH149" s="94"/>
      <c r="DI149" s="94"/>
      <c r="DJ149" s="94"/>
      <c r="DK149" s="94"/>
      <c r="DL149" s="94"/>
      <c r="DM149" s="94"/>
      <c r="DN149" s="94"/>
      <c r="DO149" s="94"/>
      <c r="DP149" s="94"/>
      <c r="DQ149" s="94"/>
      <c r="DR149" s="94"/>
      <c r="DS149" s="94"/>
      <c r="DT149" s="94"/>
      <c r="DU149" s="94"/>
      <c r="DV149" s="94"/>
      <c r="DW149" s="94"/>
      <c r="DX149" s="94"/>
      <c r="DY149" s="94"/>
      <c r="DZ149" s="94"/>
      <c r="EA149" s="94"/>
      <c r="EB149" s="94"/>
      <c r="EC149" s="94"/>
      <c r="ED149" s="94"/>
      <c r="EE149" s="94"/>
      <c r="EF149" s="94"/>
      <c r="EG149" s="94"/>
      <c r="EH149" s="94"/>
      <c r="EI149" s="94"/>
      <c r="EJ149" s="94"/>
      <c r="EK149" s="94"/>
      <c r="EL149" s="94"/>
      <c r="EM149" s="94"/>
      <c r="EN149" s="94"/>
      <c r="EO149" s="94"/>
      <c r="EP149" s="94"/>
      <c r="EQ149" s="94"/>
      <c r="ER149" s="94"/>
      <c r="ES149" s="94"/>
      <c r="ET149" s="94"/>
      <c r="EU149" s="94"/>
      <c r="EV149" s="94"/>
      <c r="EW149" s="94"/>
      <c r="EX149" s="94"/>
      <c r="EY149" s="94"/>
      <c r="EZ149" s="94"/>
      <c r="FA149" s="94"/>
      <c r="FB149" s="94"/>
      <c r="FC149" s="94"/>
      <c r="FD149" s="94"/>
      <c r="FE149" s="94"/>
      <c r="FF149" s="94"/>
      <c r="FG149" s="94"/>
      <c r="FH149" s="94"/>
      <c r="FI149" s="94"/>
      <c r="FJ149" s="94"/>
      <c r="FK149" s="94"/>
      <c r="FL149" s="94"/>
      <c r="FM149" s="94"/>
      <c r="FN149" s="94"/>
      <c r="FO149" s="94"/>
      <c r="FP149" s="94"/>
      <c r="FQ149" s="94"/>
      <c r="FR149" s="94"/>
      <c r="FS149" s="94"/>
      <c r="FT149" s="94"/>
      <c r="FU149" s="94"/>
      <c r="FV149" s="94"/>
      <c r="FW149" s="94"/>
      <c r="FX149" s="94"/>
      <c r="FY149" s="94"/>
      <c r="FZ149" s="94"/>
      <c r="GA149" s="94"/>
      <c r="GB149" s="94"/>
      <c r="GC149" s="94"/>
      <c r="GD149" s="94"/>
      <c r="GE149" s="94"/>
      <c r="GF149" s="94"/>
      <c r="GG149" s="94"/>
      <c r="GH149" s="94"/>
      <c r="GI149" s="94"/>
      <c r="GJ149" s="94"/>
      <c r="GK149" s="94"/>
      <c r="GL149" s="94"/>
      <c r="GM149" s="94"/>
      <c r="GN149" s="94"/>
      <c r="GO149" s="94"/>
      <c r="GP149" s="94"/>
      <c r="GQ149" s="94"/>
      <c r="GR149" s="94"/>
      <c r="GS149" s="94"/>
      <c r="GT149" s="94"/>
      <c r="GU149" s="94"/>
      <c r="GV149" s="94"/>
      <c r="GW149" s="94"/>
      <c r="GX149" s="94"/>
      <c r="GY149" s="94"/>
      <c r="GZ149" s="94"/>
      <c r="HA149" s="94"/>
      <c r="HB149" s="94"/>
      <c r="HC149" s="94"/>
      <c r="HD149" s="94"/>
      <c r="HE149" s="94"/>
      <c r="HF149" s="94"/>
      <c r="HG149" s="94"/>
      <c r="HH149" s="94"/>
      <c r="HI149" s="94"/>
      <c r="HJ149" s="94"/>
      <c r="HK149" s="94"/>
      <c r="HL149" s="94"/>
      <c r="HM149" s="94"/>
      <c r="HN149" s="94"/>
      <c r="HO149" s="94"/>
      <c r="HP149" s="94"/>
      <c r="HQ149" s="94"/>
      <c r="HR149" s="94"/>
      <c r="HS149" s="94"/>
      <c r="HT149" s="94"/>
      <c r="HU149" s="94"/>
      <c r="HV149" s="94"/>
      <c r="HW149" s="94"/>
      <c r="HX149" s="94"/>
      <c r="HY149" s="94"/>
      <c r="HZ149" s="94"/>
      <c r="IA149" s="94"/>
      <c r="IB149" s="94"/>
      <c r="IC149" s="94"/>
      <c r="ID149" s="94"/>
      <c r="IE149" s="94"/>
      <c r="IF149" s="94"/>
      <c r="IG149" s="94"/>
      <c r="IH149" s="94"/>
      <c r="II149" s="94"/>
      <c r="IJ149" s="94"/>
      <c r="IK149" s="94"/>
      <c r="IL149" s="94"/>
      <c r="IM149" s="94"/>
      <c r="IN149" s="94"/>
      <c r="IO149" s="94"/>
      <c r="IP149" s="94"/>
      <c r="IQ149" s="94"/>
      <c r="IR149" s="94"/>
      <c r="IS149" s="94"/>
      <c r="IT149" s="94"/>
      <c r="IU149" s="94"/>
      <c r="IV149" s="94"/>
      <c r="IW149" s="94"/>
      <c r="IX149" s="94"/>
      <c r="IY149" s="94"/>
      <c r="IZ149" s="94"/>
      <c r="JA149" s="94"/>
      <c r="JB149" s="94"/>
      <c r="JC149" s="94"/>
      <c r="JD149" s="94"/>
      <c r="JE149" s="94"/>
      <c r="JF149" s="94"/>
      <c r="JG149" s="94"/>
      <c r="JH149" s="94"/>
      <c r="JI149" s="94"/>
      <c r="JJ149" s="94"/>
      <c r="JK149" s="94"/>
      <c r="JL149" s="94"/>
      <c r="JM149" s="94"/>
      <c r="JN149" s="94"/>
      <c r="JO149" s="94"/>
      <c r="JP149" s="94"/>
      <c r="JQ149" s="94"/>
      <c r="JR149" s="94"/>
      <c r="JS149" s="94"/>
      <c r="JT149" s="94"/>
      <c r="JU149" s="94"/>
      <c r="JV149" s="94"/>
      <c r="JW149" s="94"/>
      <c r="JX149" s="94"/>
      <c r="JY149" s="94"/>
      <c r="JZ149" s="94"/>
      <c r="KA149" s="94"/>
      <c r="KB149" s="94"/>
      <c r="KC149" s="94"/>
      <c r="KD149" s="94"/>
      <c r="KE149" s="94"/>
      <c r="KF149" s="94"/>
      <c r="KG149" s="94"/>
      <c r="KH149" s="94"/>
      <c r="KI149" s="94"/>
      <c r="KJ149" s="94"/>
      <c r="KK149" s="94"/>
      <c r="KL149" s="94"/>
      <c r="KM149" s="94"/>
      <c r="KN149" s="94"/>
      <c r="KO149" s="94"/>
      <c r="KP149" s="94"/>
      <c r="KQ149" s="94"/>
      <c r="KR149" s="94"/>
      <c r="KS149" s="94"/>
      <c r="KT149" s="94"/>
      <c r="KU149" s="94"/>
      <c r="KV149" s="94"/>
      <c r="KW149" s="94"/>
      <c r="KX149" s="94"/>
      <c r="KY149" s="94"/>
      <c r="KZ149" s="94"/>
      <c r="LA149" s="94"/>
      <c r="LB149" s="94"/>
      <c r="LC149" s="94"/>
      <c r="LD149" s="94"/>
      <c r="LE149" s="94"/>
      <c r="LF149" s="94"/>
      <c r="LG149" s="94"/>
      <c r="LH149" s="94"/>
      <c r="LI149" s="94"/>
      <c r="LJ149" s="94"/>
      <c r="LK149" s="94"/>
      <c r="LL149" s="94"/>
      <c r="LM149" s="94"/>
      <c r="LN149" s="94"/>
      <c r="LO149" s="94"/>
      <c r="LP149" s="94"/>
      <c r="LQ149" s="94"/>
      <c r="LR149" s="94"/>
      <c r="LS149" s="94"/>
      <c r="LT149" s="94"/>
      <c r="LU149" s="94"/>
      <c r="LV149" s="94"/>
      <c r="LW149" s="94"/>
      <c r="LX149" s="94"/>
      <c r="LY149" s="94"/>
      <c r="LZ149" s="94"/>
      <c r="MA149" s="94"/>
      <c r="MB149" s="94"/>
      <c r="MC149" s="94"/>
      <c r="MD149" s="94"/>
      <c r="ME149" s="94"/>
      <c r="MF149" s="94"/>
      <c r="MG149" s="94"/>
      <c r="MH149" s="94"/>
      <c r="MI149" s="94"/>
      <c r="MJ149" s="94"/>
      <c r="MK149" s="94"/>
      <c r="ML149" s="94"/>
      <c r="MM149" s="94"/>
      <c r="MN149" s="94"/>
      <c r="MO149" s="94"/>
      <c r="MP149" s="94"/>
      <c r="MQ149" s="94"/>
      <c r="MR149" s="94"/>
      <c r="MS149" s="94"/>
      <c r="MT149" s="94"/>
      <c r="MU149" s="94"/>
      <c r="MV149" s="94"/>
      <c r="MW149" s="94"/>
      <c r="MX149" s="94"/>
      <c r="MY149" s="94"/>
      <c r="MZ149" s="94"/>
      <c r="NA149" s="94"/>
      <c r="NB149" s="94"/>
      <c r="NC149" s="94"/>
      <c r="ND149" s="94"/>
      <c r="NE149" s="94"/>
      <c r="NF149" s="94"/>
      <c r="NG149" s="94"/>
      <c r="NH149" s="94"/>
      <c r="NI149" s="94"/>
      <c r="NJ149" s="94"/>
      <c r="NK149" s="94"/>
      <c r="NL149" s="94"/>
      <c r="NM149" s="94"/>
      <c r="NN149" s="94"/>
      <c r="NO149" s="94"/>
      <c r="NP149" s="94"/>
      <c r="NQ149" s="94"/>
      <c r="NR149" s="94"/>
      <c r="NS149" s="94"/>
      <c r="NT149" s="94"/>
      <c r="NU149" s="94"/>
      <c r="NV149" s="94"/>
      <c r="NW149" s="94"/>
      <c r="NX149" s="94"/>
      <c r="NY149" s="94"/>
      <c r="NZ149" s="94"/>
      <c r="OA149" s="94"/>
      <c r="OB149" s="94"/>
      <c r="OC149" s="94"/>
      <c r="OD149" s="94"/>
      <c r="OE149" s="94"/>
      <c r="OF149" s="94"/>
      <c r="OG149" s="94"/>
      <c r="OH149" s="94"/>
      <c r="OI149" s="94"/>
      <c r="OJ149" s="94"/>
      <c r="OK149" s="94"/>
      <c r="OL149" s="94"/>
      <c r="OM149" s="94"/>
      <c r="ON149" s="94"/>
      <c r="OO149" s="94"/>
      <c r="OP149" s="94"/>
      <c r="OQ149" s="94"/>
      <c r="OR149" s="94"/>
      <c r="OS149" s="94"/>
      <c r="OT149" s="94"/>
      <c r="OU149" s="94"/>
      <c r="OV149" s="94"/>
      <c r="OW149" s="94"/>
      <c r="OX149" s="94"/>
      <c r="OY149" s="94"/>
      <c r="OZ149" s="94"/>
      <c r="PA149" s="94"/>
      <c r="PB149" s="94"/>
      <c r="PC149" s="94"/>
      <c r="PD149" s="94"/>
      <c r="PE149" s="94"/>
      <c r="PF149" s="94"/>
      <c r="PG149" s="94"/>
      <c r="PH149" s="94"/>
      <c r="PI149" s="94"/>
      <c r="PJ149" s="94"/>
      <c r="PK149" s="94"/>
      <c r="PL149" s="94"/>
      <c r="PM149" s="94"/>
      <c r="PN149" s="94"/>
      <c r="PO149" s="94"/>
      <c r="PP149" s="94"/>
      <c r="PQ149" s="94"/>
      <c r="PR149" s="94"/>
      <c r="PS149" s="94"/>
      <c r="PT149" s="94"/>
      <c r="PU149" s="94"/>
      <c r="PV149" s="94"/>
      <c r="PW149" s="94"/>
      <c r="PX149" s="94"/>
      <c r="PY149" s="94"/>
      <c r="PZ149" s="94"/>
      <c r="QA149" s="94"/>
      <c r="QB149" s="94"/>
      <c r="QC149" s="94"/>
      <c r="QD149" s="94"/>
      <c r="QE149" s="94"/>
      <c r="QF149" s="94"/>
      <c r="QG149" s="94"/>
      <c r="QH149" s="94"/>
      <c r="QI149" s="94"/>
      <c r="QJ149" s="94"/>
      <c r="QK149" s="94"/>
      <c r="QL149" s="94"/>
      <c r="QM149" s="94"/>
      <c r="QN149" s="94"/>
      <c r="QO149" s="94"/>
      <c r="QP149" s="94"/>
      <c r="QQ149" s="94"/>
      <c r="QR149" s="94"/>
      <c r="QS149" s="94"/>
      <c r="QT149" s="94"/>
      <c r="QU149" s="94"/>
      <c r="QV149" s="94"/>
      <c r="QW149" s="94"/>
      <c r="QX149" s="94"/>
      <c r="QY149" s="94"/>
      <c r="QZ149" s="94"/>
      <c r="RA149" s="94"/>
      <c r="RB149" s="94"/>
      <c r="RC149" s="94"/>
      <c r="RD149" s="94"/>
      <c r="RE149" s="94"/>
      <c r="RF149" s="94"/>
      <c r="RG149" s="94"/>
      <c r="RH149" s="94"/>
      <c r="RI149" s="94"/>
      <c r="RJ149" s="94"/>
      <c r="RK149" s="94"/>
      <c r="RL149" s="94"/>
      <c r="RM149" s="94"/>
      <c r="RN149" s="94"/>
      <c r="RO149" s="94"/>
      <c r="RP149" s="94"/>
      <c r="RQ149" s="94"/>
      <c r="RR149" s="94"/>
      <c r="RS149" s="94"/>
      <c r="RT149" s="94"/>
      <c r="RU149" s="94"/>
      <c r="RV149" s="94"/>
      <c r="RW149" s="94"/>
      <c r="RX149" s="94"/>
      <c r="RY149" s="94"/>
      <c r="RZ149" s="94"/>
      <c r="SA149" s="94"/>
      <c r="SB149" s="94"/>
      <c r="SC149" s="94"/>
      <c r="SD149" s="94"/>
      <c r="SE149" s="94"/>
      <c r="SF149" s="94"/>
      <c r="SG149" s="94"/>
      <c r="SH149" s="94"/>
      <c r="SI149" s="94"/>
      <c r="SJ149" s="94"/>
    </row>
    <row r="150" spans="1:504" s="95" customFormat="1" ht="38.25">
      <c r="A150" s="110" t="s">
        <v>65</v>
      </c>
      <c r="B150" s="112"/>
      <c r="C150" s="112"/>
      <c r="D150" s="113"/>
      <c r="E150" s="114"/>
      <c r="F150" s="114"/>
      <c r="G150" s="114"/>
      <c r="H150" s="114"/>
      <c r="I150" s="115" t="e">
        <f t="shared" ref="I150:I156" si="45">F150/E150</f>
        <v>#DIV/0!</v>
      </c>
      <c r="J150" s="115" t="e">
        <f t="shared" si="32"/>
        <v>#DIV/0!</v>
      </c>
      <c r="K150" s="113"/>
      <c r="L150" s="113"/>
      <c r="M150" s="114"/>
      <c r="N150" s="116" t="e">
        <f t="shared" si="33"/>
        <v>#DIV/0!</v>
      </c>
      <c r="O150" s="94"/>
      <c r="P150" s="198"/>
      <c r="Q150" s="94"/>
      <c r="R150" s="94"/>
      <c r="S150" s="94"/>
      <c r="T150" s="94"/>
      <c r="U150" s="94"/>
      <c r="V150" s="94"/>
      <c r="W150" s="94"/>
      <c r="X150" s="94"/>
      <c r="Y150" s="94"/>
      <c r="Z150" s="94"/>
      <c r="AA150" s="94"/>
      <c r="AB150" s="94"/>
      <c r="AC150" s="94"/>
      <c r="AD150" s="94"/>
      <c r="AE150" s="94"/>
      <c r="AF150" s="94"/>
      <c r="AG150" s="94"/>
      <c r="AH150" s="94"/>
      <c r="AI150" s="94"/>
      <c r="AJ150" s="94"/>
      <c r="AK150" s="94"/>
      <c r="AL150" s="94"/>
      <c r="AM150" s="94"/>
      <c r="AN150" s="94"/>
      <c r="AO150" s="94"/>
      <c r="AP150" s="94"/>
      <c r="AQ150" s="94"/>
      <c r="AR150" s="94"/>
      <c r="AS150" s="94"/>
      <c r="AT150" s="94"/>
      <c r="AU150" s="94"/>
      <c r="AV150" s="94"/>
      <c r="AW150" s="94"/>
      <c r="AX150" s="94"/>
      <c r="AY150" s="94"/>
      <c r="AZ150" s="94"/>
      <c r="BA150" s="94"/>
      <c r="BB150" s="94"/>
      <c r="BC150" s="94"/>
      <c r="BD150" s="94"/>
      <c r="BE150" s="94"/>
      <c r="BF150" s="94"/>
      <c r="BG150" s="94"/>
      <c r="BH150" s="94"/>
      <c r="BI150" s="94"/>
      <c r="BJ150" s="94"/>
      <c r="BK150" s="94"/>
      <c r="BL150" s="94"/>
      <c r="BM150" s="94"/>
      <c r="BN150" s="94"/>
      <c r="BO150" s="94"/>
      <c r="BP150" s="94"/>
      <c r="BQ150" s="94"/>
      <c r="BR150" s="94"/>
      <c r="BS150" s="94"/>
      <c r="BT150" s="94"/>
      <c r="BU150" s="94"/>
      <c r="BV150" s="94"/>
      <c r="BW150" s="94"/>
      <c r="BX150" s="94"/>
      <c r="BY150" s="94"/>
      <c r="BZ150" s="94"/>
      <c r="CA150" s="94"/>
      <c r="CB150" s="94"/>
      <c r="CC150" s="94"/>
      <c r="CD150" s="94"/>
      <c r="CE150" s="94"/>
      <c r="CF150" s="94"/>
      <c r="CG150" s="94"/>
      <c r="CH150" s="94"/>
      <c r="CI150" s="94"/>
      <c r="CJ150" s="94"/>
      <c r="CK150" s="94"/>
      <c r="CL150" s="94"/>
      <c r="CM150" s="94"/>
      <c r="CN150" s="94"/>
      <c r="CO150" s="94"/>
      <c r="CP150" s="94"/>
      <c r="CQ150" s="94"/>
      <c r="CR150" s="94"/>
      <c r="CS150" s="94"/>
      <c r="CT150" s="94"/>
      <c r="CU150" s="94"/>
      <c r="CV150" s="94"/>
      <c r="CW150" s="94"/>
      <c r="CX150" s="94"/>
      <c r="CY150" s="94"/>
      <c r="CZ150" s="94"/>
      <c r="DA150" s="94"/>
      <c r="DB150" s="94"/>
      <c r="DC150" s="94"/>
      <c r="DD150" s="94"/>
      <c r="DE150" s="94"/>
      <c r="DF150" s="94"/>
      <c r="DG150" s="94"/>
      <c r="DH150" s="94"/>
      <c r="DI150" s="94"/>
      <c r="DJ150" s="94"/>
      <c r="DK150" s="94"/>
      <c r="DL150" s="94"/>
      <c r="DM150" s="94"/>
      <c r="DN150" s="94"/>
      <c r="DO150" s="94"/>
      <c r="DP150" s="94"/>
      <c r="DQ150" s="94"/>
      <c r="DR150" s="94"/>
      <c r="DS150" s="94"/>
      <c r="DT150" s="94"/>
      <c r="DU150" s="94"/>
      <c r="DV150" s="94"/>
      <c r="DW150" s="94"/>
      <c r="DX150" s="94"/>
      <c r="DY150" s="94"/>
      <c r="DZ150" s="94"/>
      <c r="EA150" s="94"/>
      <c r="EB150" s="94"/>
      <c r="EC150" s="94"/>
      <c r="ED150" s="94"/>
      <c r="EE150" s="94"/>
      <c r="EF150" s="94"/>
      <c r="EG150" s="94"/>
      <c r="EH150" s="94"/>
      <c r="EI150" s="94"/>
      <c r="EJ150" s="94"/>
      <c r="EK150" s="94"/>
      <c r="EL150" s="94"/>
      <c r="EM150" s="94"/>
      <c r="EN150" s="94"/>
      <c r="EO150" s="94"/>
      <c r="EP150" s="94"/>
      <c r="EQ150" s="94"/>
      <c r="ER150" s="94"/>
      <c r="ES150" s="94"/>
      <c r="ET150" s="94"/>
      <c r="EU150" s="94"/>
      <c r="EV150" s="94"/>
      <c r="EW150" s="94"/>
      <c r="EX150" s="94"/>
      <c r="EY150" s="94"/>
      <c r="EZ150" s="94"/>
      <c r="FA150" s="94"/>
      <c r="FB150" s="94"/>
      <c r="FC150" s="94"/>
      <c r="FD150" s="94"/>
      <c r="FE150" s="94"/>
      <c r="FF150" s="94"/>
      <c r="FG150" s="94"/>
      <c r="FH150" s="94"/>
      <c r="FI150" s="94"/>
      <c r="FJ150" s="94"/>
      <c r="FK150" s="94"/>
      <c r="FL150" s="94"/>
      <c r="FM150" s="94"/>
      <c r="FN150" s="94"/>
      <c r="FO150" s="94"/>
      <c r="FP150" s="94"/>
      <c r="FQ150" s="94"/>
      <c r="FR150" s="94"/>
      <c r="FS150" s="94"/>
      <c r="FT150" s="94"/>
      <c r="FU150" s="94"/>
      <c r="FV150" s="94"/>
      <c r="FW150" s="94"/>
      <c r="FX150" s="94"/>
      <c r="FY150" s="94"/>
      <c r="FZ150" s="94"/>
      <c r="GA150" s="94"/>
      <c r="GB150" s="94"/>
      <c r="GC150" s="94"/>
      <c r="GD150" s="94"/>
      <c r="GE150" s="94"/>
      <c r="GF150" s="94"/>
      <c r="GG150" s="94"/>
      <c r="GH150" s="94"/>
      <c r="GI150" s="94"/>
      <c r="GJ150" s="94"/>
      <c r="GK150" s="94"/>
      <c r="GL150" s="94"/>
      <c r="GM150" s="94"/>
      <c r="GN150" s="94"/>
      <c r="GO150" s="94"/>
      <c r="GP150" s="94"/>
      <c r="GQ150" s="94"/>
      <c r="GR150" s="94"/>
      <c r="GS150" s="94"/>
      <c r="GT150" s="94"/>
      <c r="GU150" s="94"/>
      <c r="GV150" s="94"/>
      <c r="GW150" s="94"/>
      <c r="GX150" s="94"/>
      <c r="GY150" s="94"/>
      <c r="GZ150" s="94"/>
      <c r="HA150" s="94"/>
      <c r="HB150" s="94"/>
      <c r="HC150" s="94"/>
      <c r="HD150" s="94"/>
      <c r="HE150" s="94"/>
      <c r="HF150" s="94"/>
      <c r="HG150" s="94"/>
      <c r="HH150" s="94"/>
      <c r="HI150" s="94"/>
      <c r="HJ150" s="94"/>
      <c r="HK150" s="94"/>
      <c r="HL150" s="94"/>
      <c r="HM150" s="94"/>
      <c r="HN150" s="94"/>
      <c r="HO150" s="94"/>
      <c r="HP150" s="94"/>
      <c r="HQ150" s="94"/>
      <c r="HR150" s="94"/>
      <c r="HS150" s="94"/>
      <c r="HT150" s="94"/>
      <c r="HU150" s="94"/>
      <c r="HV150" s="94"/>
      <c r="HW150" s="94"/>
      <c r="HX150" s="94"/>
      <c r="HY150" s="94"/>
      <c r="HZ150" s="94"/>
      <c r="IA150" s="94"/>
      <c r="IB150" s="94"/>
      <c r="IC150" s="94"/>
      <c r="ID150" s="94"/>
      <c r="IE150" s="94"/>
      <c r="IF150" s="94"/>
      <c r="IG150" s="94"/>
      <c r="IH150" s="94"/>
      <c r="II150" s="94"/>
      <c r="IJ150" s="94"/>
      <c r="IK150" s="94"/>
      <c r="IL150" s="94"/>
      <c r="IM150" s="94"/>
      <c r="IN150" s="94"/>
      <c r="IO150" s="94"/>
      <c r="IP150" s="94"/>
      <c r="IQ150" s="94"/>
      <c r="IR150" s="94"/>
      <c r="IS150" s="94"/>
      <c r="IT150" s="94"/>
      <c r="IU150" s="94"/>
      <c r="IV150" s="94"/>
      <c r="IW150" s="94"/>
      <c r="IX150" s="94"/>
      <c r="IY150" s="94"/>
      <c r="IZ150" s="94"/>
      <c r="JA150" s="94"/>
      <c r="JB150" s="94"/>
      <c r="JC150" s="94"/>
      <c r="JD150" s="94"/>
      <c r="JE150" s="94"/>
      <c r="JF150" s="94"/>
      <c r="JG150" s="94"/>
      <c r="JH150" s="94"/>
      <c r="JI150" s="94"/>
      <c r="JJ150" s="94"/>
      <c r="JK150" s="94"/>
      <c r="JL150" s="94"/>
      <c r="JM150" s="94"/>
      <c r="JN150" s="94"/>
      <c r="JO150" s="94"/>
      <c r="JP150" s="94"/>
      <c r="JQ150" s="94"/>
      <c r="JR150" s="94"/>
      <c r="JS150" s="94"/>
      <c r="JT150" s="94"/>
      <c r="JU150" s="94"/>
      <c r="JV150" s="94"/>
      <c r="JW150" s="94"/>
      <c r="JX150" s="94"/>
      <c r="JY150" s="94"/>
      <c r="JZ150" s="94"/>
      <c r="KA150" s="94"/>
      <c r="KB150" s="94"/>
      <c r="KC150" s="94"/>
      <c r="KD150" s="94"/>
      <c r="KE150" s="94"/>
      <c r="KF150" s="94"/>
      <c r="KG150" s="94"/>
      <c r="KH150" s="94"/>
      <c r="KI150" s="94"/>
      <c r="KJ150" s="94"/>
      <c r="KK150" s="94"/>
      <c r="KL150" s="94"/>
      <c r="KM150" s="94"/>
      <c r="KN150" s="94"/>
      <c r="KO150" s="94"/>
      <c r="KP150" s="94"/>
      <c r="KQ150" s="94"/>
      <c r="KR150" s="94"/>
      <c r="KS150" s="94"/>
      <c r="KT150" s="94"/>
      <c r="KU150" s="94"/>
      <c r="KV150" s="94"/>
      <c r="KW150" s="94"/>
      <c r="KX150" s="94"/>
      <c r="KY150" s="94"/>
      <c r="KZ150" s="94"/>
      <c r="LA150" s="94"/>
      <c r="LB150" s="94"/>
      <c r="LC150" s="94"/>
      <c r="LD150" s="94"/>
      <c r="LE150" s="94"/>
      <c r="LF150" s="94"/>
      <c r="LG150" s="94"/>
      <c r="LH150" s="94"/>
      <c r="LI150" s="94"/>
      <c r="LJ150" s="94"/>
      <c r="LK150" s="94"/>
      <c r="LL150" s="94"/>
      <c r="LM150" s="94"/>
      <c r="LN150" s="94"/>
      <c r="LO150" s="94"/>
      <c r="LP150" s="94"/>
      <c r="LQ150" s="94"/>
      <c r="LR150" s="94"/>
      <c r="LS150" s="94"/>
      <c r="LT150" s="94"/>
      <c r="LU150" s="94"/>
      <c r="LV150" s="94"/>
      <c r="LW150" s="94"/>
      <c r="LX150" s="94"/>
      <c r="LY150" s="94"/>
      <c r="LZ150" s="94"/>
      <c r="MA150" s="94"/>
      <c r="MB150" s="94"/>
      <c r="MC150" s="94"/>
      <c r="MD150" s="94"/>
      <c r="ME150" s="94"/>
      <c r="MF150" s="94"/>
      <c r="MG150" s="94"/>
      <c r="MH150" s="94"/>
      <c r="MI150" s="94"/>
      <c r="MJ150" s="94"/>
      <c r="MK150" s="94"/>
      <c r="ML150" s="94"/>
      <c r="MM150" s="94"/>
      <c r="MN150" s="94"/>
      <c r="MO150" s="94"/>
      <c r="MP150" s="94"/>
      <c r="MQ150" s="94"/>
      <c r="MR150" s="94"/>
      <c r="MS150" s="94"/>
      <c r="MT150" s="94"/>
      <c r="MU150" s="94"/>
      <c r="MV150" s="94"/>
      <c r="MW150" s="94"/>
      <c r="MX150" s="94"/>
      <c r="MY150" s="94"/>
      <c r="MZ150" s="94"/>
      <c r="NA150" s="94"/>
      <c r="NB150" s="94"/>
      <c r="NC150" s="94"/>
      <c r="ND150" s="94"/>
      <c r="NE150" s="94"/>
      <c r="NF150" s="94"/>
      <c r="NG150" s="94"/>
      <c r="NH150" s="94"/>
      <c r="NI150" s="94"/>
      <c r="NJ150" s="94"/>
      <c r="NK150" s="94"/>
      <c r="NL150" s="94"/>
      <c r="NM150" s="94"/>
      <c r="NN150" s="94"/>
      <c r="NO150" s="94"/>
      <c r="NP150" s="94"/>
      <c r="NQ150" s="94"/>
      <c r="NR150" s="94"/>
      <c r="NS150" s="94"/>
      <c r="NT150" s="94"/>
      <c r="NU150" s="94"/>
      <c r="NV150" s="94"/>
      <c r="NW150" s="94"/>
      <c r="NX150" s="94"/>
      <c r="NY150" s="94"/>
      <c r="NZ150" s="94"/>
      <c r="OA150" s="94"/>
      <c r="OB150" s="94"/>
      <c r="OC150" s="94"/>
      <c r="OD150" s="94"/>
      <c r="OE150" s="94"/>
      <c r="OF150" s="94"/>
      <c r="OG150" s="94"/>
      <c r="OH150" s="94"/>
      <c r="OI150" s="94"/>
      <c r="OJ150" s="94"/>
      <c r="OK150" s="94"/>
      <c r="OL150" s="94"/>
      <c r="OM150" s="94"/>
      <c r="ON150" s="94"/>
      <c r="OO150" s="94"/>
      <c r="OP150" s="94"/>
      <c r="OQ150" s="94"/>
      <c r="OR150" s="94"/>
      <c r="OS150" s="94"/>
      <c r="OT150" s="94"/>
      <c r="OU150" s="94"/>
      <c r="OV150" s="94"/>
      <c r="OW150" s="94"/>
      <c r="OX150" s="94"/>
      <c r="OY150" s="94"/>
      <c r="OZ150" s="94"/>
      <c r="PA150" s="94"/>
      <c r="PB150" s="94"/>
      <c r="PC150" s="94"/>
      <c r="PD150" s="94"/>
      <c r="PE150" s="94"/>
      <c r="PF150" s="94"/>
      <c r="PG150" s="94"/>
      <c r="PH150" s="94"/>
      <c r="PI150" s="94"/>
      <c r="PJ150" s="94"/>
      <c r="PK150" s="94"/>
      <c r="PL150" s="94"/>
      <c r="PM150" s="94"/>
      <c r="PN150" s="94"/>
      <c r="PO150" s="94"/>
      <c r="PP150" s="94"/>
      <c r="PQ150" s="94"/>
      <c r="PR150" s="94"/>
      <c r="PS150" s="94"/>
      <c r="PT150" s="94"/>
      <c r="PU150" s="94"/>
      <c r="PV150" s="94"/>
      <c r="PW150" s="94"/>
      <c r="PX150" s="94"/>
      <c r="PY150" s="94"/>
      <c r="PZ150" s="94"/>
      <c r="QA150" s="94"/>
      <c r="QB150" s="94"/>
      <c r="QC150" s="94"/>
      <c r="QD150" s="94"/>
      <c r="QE150" s="94"/>
      <c r="QF150" s="94"/>
      <c r="QG150" s="94"/>
      <c r="QH150" s="94"/>
      <c r="QI150" s="94"/>
      <c r="QJ150" s="94"/>
      <c r="QK150" s="94"/>
      <c r="QL150" s="94"/>
      <c r="QM150" s="94"/>
      <c r="QN150" s="94"/>
      <c r="QO150" s="94"/>
      <c r="QP150" s="94"/>
      <c r="QQ150" s="94"/>
      <c r="QR150" s="94"/>
      <c r="QS150" s="94"/>
      <c r="QT150" s="94"/>
      <c r="QU150" s="94"/>
      <c r="QV150" s="94"/>
      <c r="QW150" s="94"/>
      <c r="QX150" s="94"/>
      <c r="QY150" s="94"/>
      <c r="QZ150" s="94"/>
      <c r="RA150" s="94"/>
      <c r="RB150" s="94"/>
      <c r="RC150" s="94"/>
      <c r="RD150" s="94"/>
      <c r="RE150" s="94"/>
      <c r="RF150" s="94"/>
      <c r="RG150" s="94"/>
      <c r="RH150" s="94"/>
      <c r="RI150" s="94"/>
      <c r="RJ150" s="94"/>
      <c r="RK150" s="94"/>
      <c r="RL150" s="94"/>
      <c r="RM150" s="94"/>
      <c r="RN150" s="94"/>
      <c r="RO150" s="94"/>
      <c r="RP150" s="94"/>
      <c r="RQ150" s="94"/>
      <c r="RR150" s="94"/>
      <c r="RS150" s="94"/>
      <c r="RT150" s="94"/>
      <c r="RU150" s="94"/>
      <c r="RV150" s="94"/>
      <c r="RW150" s="94"/>
      <c r="RX150" s="94"/>
      <c r="RY150" s="94"/>
      <c r="RZ150" s="94"/>
      <c r="SA150" s="94"/>
      <c r="SB150" s="94"/>
      <c r="SC150" s="94"/>
      <c r="SD150" s="94"/>
      <c r="SE150" s="94"/>
      <c r="SF150" s="94"/>
      <c r="SG150" s="94"/>
      <c r="SH150" s="94"/>
      <c r="SI150" s="94"/>
      <c r="SJ150" s="94"/>
    </row>
    <row r="151" spans="1:504" s="95" customFormat="1" ht="15">
      <c r="A151" s="2"/>
      <c r="B151" s="31"/>
      <c r="C151" s="3"/>
      <c r="D151" s="11"/>
      <c r="E151" s="12"/>
      <c r="F151" s="12"/>
      <c r="G151" s="12"/>
      <c r="H151" s="12"/>
      <c r="I151" s="9" t="e">
        <f t="shared" si="45"/>
        <v>#DIV/0!</v>
      </c>
      <c r="J151" s="9" t="e">
        <f t="shared" si="32"/>
        <v>#DIV/0!</v>
      </c>
      <c r="K151" s="75"/>
      <c r="L151" s="75"/>
      <c r="M151" s="76"/>
      <c r="N151" s="16" t="e">
        <f t="shared" si="33"/>
        <v>#DIV/0!</v>
      </c>
      <c r="O151" s="94"/>
      <c r="P151" s="198"/>
      <c r="Q151" s="94"/>
      <c r="R151" s="94"/>
      <c r="S151" s="94"/>
      <c r="T151" s="94"/>
      <c r="U151" s="94"/>
      <c r="V151" s="94"/>
      <c r="W151" s="94"/>
      <c r="X151" s="94"/>
      <c r="Y151" s="94"/>
      <c r="Z151" s="94"/>
      <c r="AA151" s="94"/>
      <c r="AB151" s="94"/>
      <c r="AC151" s="94"/>
      <c r="AD151" s="94"/>
      <c r="AE151" s="94"/>
      <c r="AF151" s="94"/>
      <c r="AG151" s="94"/>
      <c r="AH151" s="94"/>
      <c r="AI151" s="94"/>
      <c r="AJ151" s="94"/>
      <c r="AK151" s="94"/>
      <c r="AL151" s="94"/>
      <c r="AM151" s="94"/>
      <c r="AN151" s="94"/>
      <c r="AO151" s="94"/>
      <c r="AP151" s="94"/>
      <c r="AQ151" s="94"/>
      <c r="AR151" s="94"/>
      <c r="AS151" s="94"/>
      <c r="AT151" s="94"/>
      <c r="AU151" s="94"/>
      <c r="AV151" s="94"/>
      <c r="AW151" s="94"/>
      <c r="AX151" s="94"/>
      <c r="AY151" s="94"/>
      <c r="AZ151" s="94"/>
      <c r="BA151" s="94"/>
      <c r="BB151" s="94"/>
      <c r="BC151" s="94"/>
      <c r="BD151" s="94"/>
      <c r="BE151" s="94"/>
      <c r="BF151" s="94"/>
      <c r="BG151" s="94"/>
      <c r="BH151" s="94"/>
      <c r="BI151" s="94"/>
      <c r="BJ151" s="94"/>
      <c r="BK151" s="94"/>
      <c r="BL151" s="94"/>
      <c r="BM151" s="94"/>
      <c r="BN151" s="94"/>
      <c r="BO151" s="94"/>
      <c r="BP151" s="94"/>
      <c r="BQ151" s="94"/>
      <c r="BR151" s="94"/>
      <c r="BS151" s="94"/>
      <c r="BT151" s="94"/>
      <c r="BU151" s="94"/>
      <c r="BV151" s="94"/>
      <c r="BW151" s="94"/>
      <c r="BX151" s="94"/>
      <c r="BY151" s="94"/>
      <c r="BZ151" s="94"/>
      <c r="CA151" s="94"/>
      <c r="CB151" s="94"/>
      <c r="CC151" s="94"/>
      <c r="CD151" s="94"/>
      <c r="CE151" s="94"/>
      <c r="CF151" s="94"/>
      <c r="CG151" s="94"/>
      <c r="CH151" s="94"/>
      <c r="CI151" s="94"/>
      <c r="CJ151" s="94"/>
      <c r="CK151" s="94"/>
      <c r="CL151" s="94"/>
      <c r="CM151" s="94"/>
      <c r="CN151" s="94"/>
      <c r="CO151" s="94"/>
      <c r="CP151" s="94"/>
      <c r="CQ151" s="94"/>
      <c r="CR151" s="94"/>
      <c r="CS151" s="94"/>
      <c r="CT151" s="94"/>
      <c r="CU151" s="94"/>
      <c r="CV151" s="94"/>
      <c r="CW151" s="94"/>
      <c r="CX151" s="94"/>
      <c r="CY151" s="94"/>
      <c r="CZ151" s="94"/>
      <c r="DA151" s="94"/>
      <c r="DB151" s="94"/>
      <c r="DC151" s="94"/>
      <c r="DD151" s="94"/>
      <c r="DE151" s="94"/>
      <c r="DF151" s="94"/>
      <c r="DG151" s="94"/>
      <c r="DH151" s="94"/>
      <c r="DI151" s="94"/>
      <c r="DJ151" s="94"/>
      <c r="DK151" s="94"/>
      <c r="DL151" s="94"/>
      <c r="DM151" s="94"/>
      <c r="DN151" s="94"/>
      <c r="DO151" s="94"/>
      <c r="DP151" s="94"/>
      <c r="DQ151" s="94"/>
      <c r="DR151" s="94"/>
      <c r="DS151" s="94"/>
      <c r="DT151" s="94"/>
      <c r="DU151" s="94"/>
      <c r="DV151" s="94"/>
      <c r="DW151" s="94"/>
      <c r="DX151" s="94"/>
      <c r="DY151" s="94"/>
      <c r="DZ151" s="94"/>
      <c r="EA151" s="94"/>
      <c r="EB151" s="94"/>
      <c r="EC151" s="94"/>
      <c r="ED151" s="94"/>
      <c r="EE151" s="94"/>
      <c r="EF151" s="94"/>
      <c r="EG151" s="94"/>
      <c r="EH151" s="94"/>
      <c r="EI151" s="94"/>
      <c r="EJ151" s="94"/>
      <c r="EK151" s="94"/>
      <c r="EL151" s="94"/>
      <c r="EM151" s="94"/>
      <c r="EN151" s="94"/>
      <c r="EO151" s="94"/>
      <c r="EP151" s="94"/>
      <c r="EQ151" s="94"/>
      <c r="ER151" s="94"/>
      <c r="ES151" s="94"/>
      <c r="ET151" s="94"/>
      <c r="EU151" s="94"/>
      <c r="EV151" s="94"/>
      <c r="EW151" s="94"/>
      <c r="EX151" s="94"/>
      <c r="EY151" s="94"/>
      <c r="EZ151" s="94"/>
      <c r="FA151" s="94"/>
      <c r="FB151" s="94"/>
      <c r="FC151" s="94"/>
      <c r="FD151" s="94"/>
      <c r="FE151" s="94"/>
      <c r="FF151" s="94"/>
      <c r="FG151" s="94"/>
      <c r="FH151" s="94"/>
      <c r="FI151" s="94"/>
      <c r="FJ151" s="94"/>
      <c r="FK151" s="94"/>
      <c r="FL151" s="94"/>
      <c r="FM151" s="94"/>
      <c r="FN151" s="94"/>
      <c r="FO151" s="94"/>
      <c r="FP151" s="94"/>
      <c r="FQ151" s="94"/>
      <c r="FR151" s="94"/>
      <c r="FS151" s="94"/>
      <c r="FT151" s="94"/>
      <c r="FU151" s="94"/>
      <c r="FV151" s="94"/>
      <c r="FW151" s="94"/>
      <c r="FX151" s="94"/>
      <c r="FY151" s="94"/>
      <c r="FZ151" s="94"/>
      <c r="GA151" s="94"/>
      <c r="GB151" s="94"/>
      <c r="GC151" s="94"/>
      <c r="GD151" s="94"/>
      <c r="GE151" s="94"/>
      <c r="GF151" s="94"/>
      <c r="GG151" s="94"/>
      <c r="GH151" s="94"/>
      <c r="GI151" s="94"/>
      <c r="GJ151" s="94"/>
      <c r="GK151" s="94"/>
      <c r="GL151" s="94"/>
      <c r="GM151" s="94"/>
      <c r="GN151" s="94"/>
      <c r="GO151" s="94"/>
      <c r="GP151" s="94"/>
      <c r="GQ151" s="94"/>
      <c r="GR151" s="94"/>
      <c r="GS151" s="94"/>
      <c r="GT151" s="94"/>
      <c r="GU151" s="94"/>
      <c r="GV151" s="94"/>
      <c r="GW151" s="94"/>
      <c r="GX151" s="94"/>
      <c r="GY151" s="94"/>
      <c r="GZ151" s="94"/>
      <c r="HA151" s="94"/>
      <c r="HB151" s="94"/>
      <c r="HC151" s="94"/>
      <c r="HD151" s="94"/>
      <c r="HE151" s="94"/>
      <c r="HF151" s="94"/>
      <c r="HG151" s="94"/>
      <c r="HH151" s="94"/>
      <c r="HI151" s="94"/>
      <c r="HJ151" s="94"/>
      <c r="HK151" s="94"/>
      <c r="HL151" s="94"/>
      <c r="HM151" s="94"/>
      <c r="HN151" s="94"/>
      <c r="HO151" s="94"/>
      <c r="HP151" s="94"/>
      <c r="HQ151" s="94"/>
      <c r="HR151" s="94"/>
      <c r="HS151" s="94"/>
      <c r="HT151" s="94"/>
      <c r="HU151" s="94"/>
      <c r="HV151" s="94"/>
      <c r="HW151" s="94"/>
      <c r="HX151" s="94"/>
      <c r="HY151" s="94"/>
      <c r="HZ151" s="94"/>
      <c r="IA151" s="94"/>
      <c r="IB151" s="94"/>
      <c r="IC151" s="94"/>
      <c r="ID151" s="94"/>
      <c r="IE151" s="94"/>
      <c r="IF151" s="94"/>
      <c r="IG151" s="94"/>
      <c r="IH151" s="94"/>
      <c r="II151" s="94"/>
      <c r="IJ151" s="94"/>
      <c r="IK151" s="94"/>
      <c r="IL151" s="94"/>
      <c r="IM151" s="94"/>
      <c r="IN151" s="94"/>
      <c r="IO151" s="94"/>
      <c r="IP151" s="94"/>
      <c r="IQ151" s="94"/>
      <c r="IR151" s="94"/>
      <c r="IS151" s="94"/>
      <c r="IT151" s="94"/>
      <c r="IU151" s="94"/>
      <c r="IV151" s="94"/>
      <c r="IW151" s="94"/>
      <c r="IX151" s="94"/>
      <c r="IY151" s="94"/>
      <c r="IZ151" s="94"/>
      <c r="JA151" s="94"/>
      <c r="JB151" s="94"/>
      <c r="JC151" s="94"/>
      <c r="JD151" s="94"/>
      <c r="JE151" s="94"/>
      <c r="JF151" s="94"/>
      <c r="JG151" s="94"/>
      <c r="JH151" s="94"/>
      <c r="JI151" s="94"/>
      <c r="JJ151" s="94"/>
      <c r="JK151" s="94"/>
      <c r="JL151" s="94"/>
      <c r="JM151" s="94"/>
      <c r="JN151" s="94"/>
      <c r="JO151" s="94"/>
      <c r="JP151" s="94"/>
      <c r="JQ151" s="94"/>
      <c r="JR151" s="94"/>
      <c r="JS151" s="94"/>
      <c r="JT151" s="94"/>
      <c r="JU151" s="94"/>
      <c r="JV151" s="94"/>
      <c r="JW151" s="94"/>
      <c r="JX151" s="94"/>
      <c r="JY151" s="94"/>
      <c r="JZ151" s="94"/>
      <c r="KA151" s="94"/>
      <c r="KB151" s="94"/>
      <c r="KC151" s="94"/>
      <c r="KD151" s="94"/>
      <c r="KE151" s="94"/>
      <c r="KF151" s="94"/>
      <c r="KG151" s="94"/>
      <c r="KH151" s="94"/>
      <c r="KI151" s="94"/>
      <c r="KJ151" s="94"/>
      <c r="KK151" s="94"/>
      <c r="KL151" s="94"/>
      <c r="KM151" s="94"/>
      <c r="KN151" s="94"/>
      <c r="KO151" s="94"/>
      <c r="KP151" s="94"/>
      <c r="KQ151" s="94"/>
      <c r="KR151" s="94"/>
      <c r="KS151" s="94"/>
      <c r="KT151" s="94"/>
      <c r="KU151" s="94"/>
      <c r="KV151" s="94"/>
      <c r="KW151" s="94"/>
      <c r="KX151" s="94"/>
      <c r="KY151" s="94"/>
      <c r="KZ151" s="94"/>
      <c r="LA151" s="94"/>
      <c r="LB151" s="94"/>
      <c r="LC151" s="94"/>
      <c r="LD151" s="94"/>
      <c r="LE151" s="94"/>
      <c r="LF151" s="94"/>
      <c r="LG151" s="94"/>
      <c r="LH151" s="94"/>
      <c r="LI151" s="94"/>
      <c r="LJ151" s="94"/>
      <c r="LK151" s="94"/>
      <c r="LL151" s="94"/>
      <c r="LM151" s="94"/>
      <c r="LN151" s="94"/>
      <c r="LO151" s="94"/>
      <c r="LP151" s="94"/>
      <c r="LQ151" s="94"/>
      <c r="LR151" s="94"/>
      <c r="LS151" s="94"/>
      <c r="LT151" s="94"/>
      <c r="LU151" s="94"/>
      <c r="LV151" s="94"/>
      <c r="LW151" s="94"/>
      <c r="LX151" s="94"/>
      <c r="LY151" s="94"/>
      <c r="LZ151" s="94"/>
      <c r="MA151" s="94"/>
      <c r="MB151" s="94"/>
      <c r="MC151" s="94"/>
      <c r="MD151" s="94"/>
      <c r="ME151" s="94"/>
      <c r="MF151" s="94"/>
      <c r="MG151" s="94"/>
      <c r="MH151" s="94"/>
      <c r="MI151" s="94"/>
      <c r="MJ151" s="94"/>
      <c r="MK151" s="94"/>
      <c r="ML151" s="94"/>
      <c r="MM151" s="94"/>
      <c r="MN151" s="94"/>
      <c r="MO151" s="94"/>
      <c r="MP151" s="94"/>
      <c r="MQ151" s="94"/>
      <c r="MR151" s="94"/>
      <c r="MS151" s="94"/>
      <c r="MT151" s="94"/>
      <c r="MU151" s="94"/>
      <c r="MV151" s="94"/>
      <c r="MW151" s="94"/>
      <c r="MX151" s="94"/>
      <c r="MY151" s="94"/>
      <c r="MZ151" s="94"/>
      <c r="NA151" s="94"/>
      <c r="NB151" s="94"/>
      <c r="NC151" s="94"/>
      <c r="ND151" s="94"/>
      <c r="NE151" s="94"/>
      <c r="NF151" s="94"/>
      <c r="NG151" s="94"/>
      <c r="NH151" s="94"/>
      <c r="NI151" s="94"/>
      <c r="NJ151" s="94"/>
      <c r="NK151" s="94"/>
      <c r="NL151" s="94"/>
      <c r="NM151" s="94"/>
      <c r="NN151" s="94"/>
      <c r="NO151" s="94"/>
      <c r="NP151" s="94"/>
      <c r="NQ151" s="94"/>
      <c r="NR151" s="94"/>
      <c r="NS151" s="94"/>
      <c r="NT151" s="94"/>
      <c r="NU151" s="94"/>
      <c r="NV151" s="94"/>
      <c r="NW151" s="94"/>
      <c r="NX151" s="94"/>
      <c r="NY151" s="94"/>
      <c r="NZ151" s="94"/>
      <c r="OA151" s="94"/>
      <c r="OB151" s="94"/>
      <c r="OC151" s="94"/>
      <c r="OD151" s="94"/>
      <c r="OE151" s="94"/>
      <c r="OF151" s="94"/>
      <c r="OG151" s="94"/>
      <c r="OH151" s="94"/>
      <c r="OI151" s="94"/>
      <c r="OJ151" s="94"/>
      <c r="OK151" s="94"/>
      <c r="OL151" s="94"/>
      <c r="OM151" s="94"/>
      <c r="ON151" s="94"/>
      <c r="OO151" s="94"/>
      <c r="OP151" s="94"/>
      <c r="OQ151" s="94"/>
      <c r="OR151" s="94"/>
      <c r="OS151" s="94"/>
      <c r="OT151" s="94"/>
      <c r="OU151" s="94"/>
      <c r="OV151" s="94"/>
      <c r="OW151" s="94"/>
      <c r="OX151" s="94"/>
      <c r="OY151" s="94"/>
      <c r="OZ151" s="94"/>
      <c r="PA151" s="94"/>
      <c r="PB151" s="94"/>
      <c r="PC151" s="94"/>
      <c r="PD151" s="94"/>
      <c r="PE151" s="94"/>
      <c r="PF151" s="94"/>
      <c r="PG151" s="94"/>
      <c r="PH151" s="94"/>
      <c r="PI151" s="94"/>
      <c r="PJ151" s="94"/>
      <c r="PK151" s="94"/>
      <c r="PL151" s="94"/>
      <c r="PM151" s="94"/>
      <c r="PN151" s="94"/>
      <c r="PO151" s="94"/>
      <c r="PP151" s="94"/>
      <c r="PQ151" s="94"/>
      <c r="PR151" s="94"/>
      <c r="PS151" s="94"/>
      <c r="PT151" s="94"/>
      <c r="PU151" s="94"/>
      <c r="PV151" s="94"/>
      <c r="PW151" s="94"/>
      <c r="PX151" s="94"/>
      <c r="PY151" s="94"/>
      <c r="PZ151" s="94"/>
      <c r="QA151" s="94"/>
      <c r="QB151" s="94"/>
      <c r="QC151" s="94"/>
      <c r="QD151" s="94"/>
      <c r="QE151" s="94"/>
      <c r="QF151" s="94"/>
      <c r="QG151" s="94"/>
      <c r="QH151" s="94"/>
      <c r="QI151" s="94"/>
      <c r="QJ151" s="94"/>
      <c r="QK151" s="94"/>
      <c r="QL151" s="94"/>
      <c r="QM151" s="94"/>
      <c r="QN151" s="94"/>
      <c r="QO151" s="94"/>
      <c r="QP151" s="94"/>
      <c r="QQ151" s="94"/>
      <c r="QR151" s="94"/>
      <c r="QS151" s="94"/>
      <c r="QT151" s="94"/>
      <c r="QU151" s="94"/>
      <c r="QV151" s="94"/>
      <c r="QW151" s="94"/>
      <c r="QX151" s="94"/>
      <c r="QY151" s="94"/>
      <c r="QZ151" s="94"/>
      <c r="RA151" s="94"/>
      <c r="RB151" s="94"/>
      <c r="RC151" s="94"/>
      <c r="RD151" s="94"/>
      <c r="RE151" s="94"/>
      <c r="RF151" s="94"/>
      <c r="RG151" s="94"/>
      <c r="RH151" s="94"/>
      <c r="RI151" s="94"/>
      <c r="RJ151" s="94"/>
      <c r="RK151" s="94"/>
      <c r="RL151" s="94"/>
      <c r="RM151" s="94"/>
      <c r="RN151" s="94"/>
      <c r="RO151" s="94"/>
      <c r="RP151" s="94"/>
      <c r="RQ151" s="94"/>
      <c r="RR151" s="94"/>
      <c r="RS151" s="94"/>
      <c r="RT151" s="94"/>
      <c r="RU151" s="94"/>
      <c r="RV151" s="94"/>
      <c r="RW151" s="94"/>
      <c r="RX151" s="94"/>
      <c r="RY151" s="94"/>
      <c r="RZ151" s="94"/>
      <c r="SA151" s="94"/>
      <c r="SB151" s="94"/>
      <c r="SC151" s="94"/>
      <c r="SD151" s="94"/>
      <c r="SE151" s="94"/>
      <c r="SF151" s="94"/>
      <c r="SG151" s="94"/>
      <c r="SH151" s="94"/>
      <c r="SI151" s="94"/>
      <c r="SJ151" s="94"/>
    </row>
    <row r="152" spans="1:504" ht="15">
      <c r="A152" s="2"/>
      <c r="B152" s="31"/>
      <c r="C152" s="3"/>
      <c r="D152" s="11"/>
      <c r="E152" s="12"/>
      <c r="F152" s="12"/>
      <c r="G152" s="12"/>
      <c r="H152" s="12"/>
      <c r="I152" s="9" t="e">
        <f t="shared" si="45"/>
        <v>#DIV/0!</v>
      </c>
      <c r="J152" s="9" t="e">
        <f t="shared" si="32"/>
        <v>#DIV/0!</v>
      </c>
      <c r="K152" s="75"/>
      <c r="L152" s="75"/>
      <c r="M152" s="76"/>
      <c r="N152" s="16" t="e">
        <f t="shared" si="33"/>
        <v>#DIV/0!</v>
      </c>
      <c r="P152" s="92"/>
    </row>
    <row r="153" spans="1:504" ht="15">
      <c r="A153" s="2"/>
      <c r="B153" s="31"/>
      <c r="C153" s="3"/>
      <c r="D153" s="11"/>
      <c r="E153" s="12"/>
      <c r="F153" s="12"/>
      <c r="G153" s="12"/>
      <c r="H153" s="12"/>
      <c r="I153" s="9" t="e">
        <f t="shared" si="45"/>
        <v>#DIV/0!</v>
      </c>
      <c r="J153" s="9" t="e">
        <f t="shared" si="32"/>
        <v>#DIV/0!</v>
      </c>
      <c r="K153" s="75"/>
      <c r="L153" s="75"/>
      <c r="M153" s="76"/>
      <c r="N153" s="16" t="e">
        <f t="shared" si="33"/>
        <v>#DIV/0!</v>
      </c>
      <c r="P153" s="92"/>
    </row>
    <row r="154" spans="1:504" ht="15">
      <c r="A154" s="2"/>
      <c r="B154" s="31"/>
      <c r="C154" s="3"/>
      <c r="D154" s="11"/>
      <c r="E154" s="12"/>
      <c r="F154" s="12"/>
      <c r="G154" s="12"/>
      <c r="H154" s="12"/>
      <c r="I154" s="9" t="e">
        <f t="shared" si="45"/>
        <v>#DIV/0!</v>
      </c>
      <c r="J154" s="9" t="e">
        <f t="shared" si="32"/>
        <v>#DIV/0!</v>
      </c>
      <c r="K154" s="75"/>
      <c r="L154" s="75"/>
      <c r="M154" s="76"/>
      <c r="N154" s="16" t="e">
        <f t="shared" si="33"/>
        <v>#DIV/0!</v>
      </c>
      <c r="P154" s="92"/>
    </row>
    <row r="155" spans="1:504" ht="15">
      <c r="A155" s="43"/>
      <c r="B155" s="31"/>
      <c r="C155" s="3"/>
      <c r="D155" s="11"/>
      <c r="E155" s="12"/>
      <c r="F155" s="12"/>
      <c r="G155" s="12"/>
      <c r="H155" s="12"/>
      <c r="I155" s="9" t="e">
        <f t="shared" si="45"/>
        <v>#DIV/0!</v>
      </c>
      <c r="J155" s="9" t="e">
        <f t="shared" si="32"/>
        <v>#DIV/0!</v>
      </c>
      <c r="K155" s="75"/>
      <c r="L155" s="75"/>
      <c r="M155" s="76"/>
      <c r="N155" s="16" t="e">
        <f t="shared" si="33"/>
        <v>#DIV/0!</v>
      </c>
      <c r="P155" s="92"/>
    </row>
    <row r="156" spans="1:504" ht="15">
      <c r="A156" s="43"/>
      <c r="B156" s="31"/>
      <c r="C156" s="3"/>
      <c r="D156" s="11"/>
      <c r="E156" s="12"/>
      <c r="F156" s="12"/>
      <c r="G156" s="12"/>
      <c r="H156" s="12"/>
      <c r="I156" s="9" t="e">
        <f t="shared" si="45"/>
        <v>#DIV/0!</v>
      </c>
      <c r="J156" s="9" t="e">
        <f t="shared" si="32"/>
        <v>#DIV/0!</v>
      </c>
      <c r="K156" s="75"/>
      <c r="L156" s="75"/>
      <c r="M156" s="76"/>
      <c r="N156" s="16" t="e">
        <f t="shared" si="33"/>
        <v>#DIV/0!</v>
      </c>
      <c r="P156" s="92"/>
    </row>
    <row r="157" spans="1:504" ht="38.25">
      <c r="A157" s="2" t="s">
        <v>67</v>
      </c>
      <c r="B157" s="3">
        <f>SUM(B159:B160)</f>
        <v>0</v>
      </c>
      <c r="C157" s="3">
        <f t="shared" ref="C157:H157" si="46">SUM(C159:C160)</f>
        <v>0</v>
      </c>
      <c r="D157" s="3">
        <f t="shared" si="46"/>
        <v>0</v>
      </c>
      <c r="E157" s="3">
        <f t="shared" si="46"/>
        <v>0</v>
      </c>
      <c r="F157" s="3">
        <f t="shared" si="46"/>
        <v>0</v>
      </c>
      <c r="G157" s="3">
        <f t="shared" si="46"/>
        <v>0</v>
      </c>
      <c r="H157" s="3">
        <f t="shared" si="46"/>
        <v>0</v>
      </c>
      <c r="I157" s="9" t="e">
        <f>F157/E157</f>
        <v>#DIV/0!</v>
      </c>
      <c r="J157" s="9" t="e">
        <f t="shared" si="32"/>
        <v>#DIV/0!</v>
      </c>
      <c r="K157" s="3">
        <f>SUM(K159:K162)</f>
        <v>0</v>
      </c>
      <c r="L157" s="3">
        <f t="shared" ref="L157:M157" si="47">SUM(L159:L162)</f>
        <v>0</v>
      </c>
      <c r="M157" s="29">
        <f t="shared" si="47"/>
        <v>0</v>
      </c>
      <c r="N157" s="16" t="e">
        <f t="shared" si="33"/>
        <v>#DIV/0!</v>
      </c>
      <c r="P157" s="92"/>
    </row>
    <row r="158" spans="1:504" ht="25.5">
      <c r="A158" s="85" t="s">
        <v>68</v>
      </c>
      <c r="B158" s="31"/>
      <c r="C158" s="3"/>
      <c r="D158" s="11"/>
      <c r="E158" s="12"/>
      <c r="F158" s="12"/>
      <c r="G158" s="12"/>
      <c r="H158" s="12"/>
      <c r="I158" s="9"/>
      <c r="J158" s="9"/>
      <c r="K158" s="75"/>
      <c r="L158" s="75"/>
      <c r="M158" s="76"/>
      <c r="N158" s="16"/>
      <c r="P158" s="92"/>
    </row>
    <row r="159" spans="1:504" ht="25.5">
      <c r="A159" s="2" t="s">
        <v>69</v>
      </c>
      <c r="B159" s="31"/>
      <c r="C159" s="3"/>
      <c r="D159" s="11"/>
      <c r="E159" s="12"/>
      <c r="F159" s="12"/>
      <c r="G159" s="12"/>
      <c r="H159" s="12"/>
      <c r="I159" s="9" t="e">
        <f t="shared" ref="I159:I163" si="48">F159/E159</f>
        <v>#DIV/0!</v>
      </c>
      <c r="J159" s="9" t="e">
        <f t="shared" si="32"/>
        <v>#DIV/0!</v>
      </c>
      <c r="K159" s="75"/>
      <c r="L159" s="75"/>
      <c r="M159" s="76"/>
      <c r="N159" s="16" t="e">
        <f t="shared" si="33"/>
        <v>#DIV/0!</v>
      </c>
      <c r="P159" s="92"/>
    </row>
    <row r="160" spans="1:504" ht="38.25">
      <c r="A160" s="110" t="s">
        <v>65</v>
      </c>
      <c r="B160" s="943"/>
      <c r="C160" s="944"/>
      <c r="D160" s="943"/>
      <c r="E160" s="946"/>
      <c r="F160" s="946"/>
      <c r="G160" s="946"/>
      <c r="H160" s="946"/>
      <c r="I160" s="115" t="e">
        <f t="shared" si="48"/>
        <v>#DIV/0!</v>
      </c>
      <c r="J160" s="115" t="e">
        <f t="shared" si="32"/>
        <v>#DIV/0!</v>
      </c>
      <c r="K160" s="945"/>
      <c r="L160" s="945"/>
      <c r="M160" s="946"/>
      <c r="N160" s="116" t="e">
        <f t="shared" si="33"/>
        <v>#DIV/0!</v>
      </c>
      <c r="P160" s="201"/>
    </row>
    <row r="161" spans="1:504" ht="15">
      <c r="A161" s="2"/>
      <c r="B161" s="31"/>
      <c r="C161" s="3"/>
      <c r="D161" s="11"/>
      <c r="E161" s="12"/>
      <c r="F161" s="12"/>
      <c r="G161" s="12"/>
      <c r="H161" s="12"/>
      <c r="I161" s="9" t="e">
        <f t="shared" si="48"/>
        <v>#DIV/0!</v>
      </c>
      <c r="J161" s="9" t="e">
        <f t="shared" si="32"/>
        <v>#DIV/0!</v>
      </c>
      <c r="K161" s="75"/>
      <c r="L161" s="75"/>
      <c r="M161" s="76"/>
      <c r="N161" s="16" t="e">
        <f t="shared" si="33"/>
        <v>#DIV/0!</v>
      </c>
      <c r="P161" s="92"/>
    </row>
    <row r="162" spans="1:504" s="107" customFormat="1" ht="15">
      <c r="A162" s="105" t="s">
        <v>153</v>
      </c>
      <c r="B162" s="117"/>
      <c r="C162" s="81"/>
      <c r="D162" s="91"/>
      <c r="E162" s="106"/>
      <c r="F162" s="106"/>
      <c r="G162" s="106"/>
      <c r="H162" s="106"/>
      <c r="I162" s="82" t="e">
        <f t="shared" si="48"/>
        <v>#DIV/0!</v>
      </c>
      <c r="J162" s="82" t="e">
        <f t="shared" si="32"/>
        <v>#DIV/0!</v>
      </c>
      <c r="K162" s="91"/>
      <c r="L162" s="91"/>
      <c r="M162" s="106"/>
      <c r="N162" s="84" t="e">
        <f t="shared" si="33"/>
        <v>#DIV/0!</v>
      </c>
      <c r="P162" s="92"/>
      <c r="Q162" s="1186"/>
      <c r="R162" s="1186"/>
      <c r="S162" s="1186"/>
      <c r="T162" s="1186"/>
      <c r="U162" s="1186"/>
      <c r="V162" s="1186"/>
      <c r="W162" s="1186"/>
      <c r="X162" s="1186"/>
    </row>
    <row r="163" spans="1:504" ht="25.5">
      <c r="A163" s="2" t="s">
        <v>70</v>
      </c>
      <c r="B163" s="3">
        <f t="shared" ref="B163:H163" si="49">SUM(B165:B166)</f>
        <v>0</v>
      </c>
      <c r="C163" s="3">
        <f t="shared" si="49"/>
        <v>0</v>
      </c>
      <c r="D163" s="3">
        <f t="shared" si="49"/>
        <v>0</v>
      </c>
      <c r="E163" s="3">
        <f t="shared" si="49"/>
        <v>0</v>
      </c>
      <c r="F163" s="3">
        <f t="shared" si="49"/>
        <v>0</v>
      </c>
      <c r="G163" s="3">
        <f t="shared" si="49"/>
        <v>0</v>
      </c>
      <c r="H163" s="3">
        <f t="shared" si="49"/>
        <v>0</v>
      </c>
      <c r="I163" s="9" t="e">
        <f t="shared" si="48"/>
        <v>#DIV/0!</v>
      </c>
      <c r="J163" s="9" t="e">
        <f t="shared" si="32"/>
        <v>#DIV/0!</v>
      </c>
      <c r="K163" s="3">
        <f>SUM(K165:K166)</f>
        <v>0</v>
      </c>
      <c r="L163" s="3">
        <f>SUM(L165:L166)</f>
        <v>0</v>
      </c>
      <c r="M163" s="29">
        <f>SUM(M165:M166)</f>
        <v>0</v>
      </c>
      <c r="N163" s="16" t="e">
        <f t="shared" si="33"/>
        <v>#DIV/0!</v>
      </c>
      <c r="P163" s="92"/>
    </row>
    <row r="164" spans="1:504" ht="15">
      <c r="A164" s="85" t="s">
        <v>71</v>
      </c>
      <c r="B164" s="31"/>
      <c r="C164" s="3"/>
      <c r="D164" s="11"/>
      <c r="E164" s="12"/>
      <c r="F164" s="12"/>
      <c r="G164" s="12"/>
      <c r="H164" s="12"/>
      <c r="I164" s="9"/>
      <c r="J164" s="9"/>
      <c r="K164" s="75"/>
      <c r="L164" s="75"/>
      <c r="M164" s="76"/>
      <c r="N164" s="16"/>
      <c r="P164" s="92"/>
    </row>
    <row r="165" spans="1:504" ht="15">
      <c r="A165" s="2" t="s">
        <v>72</v>
      </c>
      <c r="B165" s="3"/>
      <c r="C165" s="3"/>
      <c r="D165" s="11"/>
      <c r="E165" s="12"/>
      <c r="F165" s="12"/>
      <c r="G165" s="12"/>
      <c r="H165" s="12"/>
      <c r="I165" s="9" t="e">
        <f t="shared" ref="I165:I167" si="50">F165/E165</f>
        <v>#DIV/0!</v>
      </c>
      <c r="J165" s="9" t="e">
        <f t="shared" si="32"/>
        <v>#DIV/0!</v>
      </c>
      <c r="K165" s="75"/>
      <c r="L165" s="75"/>
      <c r="M165" s="76"/>
      <c r="N165" s="16" t="e">
        <f t="shared" si="33"/>
        <v>#DIV/0!</v>
      </c>
      <c r="P165" s="92"/>
    </row>
    <row r="166" spans="1:504" ht="15">
      <c r="A166" s="2" t="s">
        <v>145</v>
      </c>
      <c r="B166" s="31"/>
      <c r="C166" s="3"/>
      <c r="D166" s="11"/>
      <c r="E166" s="12"/>
      <c r="F166" s="12"/>
      <c r="G166" s="12"/>
      <c r="H166" s="12"/>
      <c r="I166" s="9" t="e">
        <f t="shared" si="50"/>
        <v>#DIV/0!</v>
      </c>
      <c r="J166" s="9" t="e">
        <f t="shared" si="32"/>
        <v>#DIV/0!</v>
      </c>
      <c r="K166" s="75"/>
      <c r="L166" s="75"/>
      <c r="M166" s="76"/>
      <c r="N166" s="16" t="e">
        <f t="shared" si="33"/>
        <v>#DIV/0!</v>
      </c>
      <c r="P166" s="92"/>
    </row>
    <row r="167" spans="1:504" ht="38.25">
      <c r="A167" s="2" t="s">
        <v>73</v>
      </c>
      <c r="B167" s="31"/>
      <c r="C167" s="3"/>
      <c r="D167" s="13"/>
      <c r="E167" s="12"/>
      <c r="F167" s="12"/>
      <c r="G167" s="12"/>
      <c r="H167" s="12"/>
      <c r="I167" s="9" t="e">
        <f t="shared" si="50"/>
        <v>#DIV/0!</v>
      </c>
      <c r="J167" s="9" t="e">
        <f t="shared" si="32"/>
        <v>#DIV/0!</v>
      </c>
      <c r="K167" s="75"/>
      <c r="L167" s="75"/>
      <c r="M167" s="76"/>
      <c r="N167" s="16" t="e">
        <f t="shared" si="33"/>
        <v>#DIV/0!</v>
      </c>
      <c r="P167" s="92"/>
    </row>
    <row r="168" spans="1:504" s="28" customFormat="1" ht="15">
      <c r="A168" s="2" t="s">
        <v>74</v>
      </c>
      <c r="B168" s="3"/>
      <c r="C168" s="3"/>
      <c r="D168" s="3"/>
      <c r="E168" s="3"/>
      <c r="F168" s="3"/>
      <c r="G168" s="3"/>
      <c r="H168" s="3"/>
      <c r="I168" s="9" t="e">
        <f>F168/E168</f>
        <v>#DIV/0!</v>
      </c>
      <c r="J168" s="9" t="e">
        <f t="shared" si="32"/>
        <v>#DIV/0!</v>
      </c>
      <c r="K168" s="3"/>
      <c r="L168" s="3"/>
      <c r="M168" s="29"/>
      <c r="N168" s="16" t="e">
        <f t="shared" si="33"/>
        <v>#DIV/0!</v>
      </c>
      <c r="O168" s="77"/>
      <c r="P168" s="197"/>
      <c r="Q168" s="77"/>
      <c r="R168" s="77"/>
      <c r="S168" s="77"/>
      <c r="T168" s="77"/>
      <c r="U168" s="77"/>
      <c r="V168" s="77"/>
      <c r="W168" s="77"/>
      <c r="X168" s="77"/>
      <c r="Y168" s="77"/>
      <c r="Z168" s="77"/>
      <c r="AA168" s="77"/>
      <c r="AB168" s="77"/>
      <c r="AC168" s="77"/>
      <c r="AD168" s="77"/>
      <c r="AE168" s="77"/>
      <c r="AF168" s="77"/>
      <c r="AG168" s="77"/>
      <c r="AH168" s="77"/>
      <c r="AI168" s="77"/>
      <c r="AJ168" s="77"/>
      <c r="AK168" s="77"/>
      <c r="AL168" s="77"/>
      <c r="AM168" s="77"/>
      <c r="AN168" s="77"/>
      <c r="AO168" s="77"/>
      <c r="AP168" s="77"/>
      <c r="AQ168" s="77"/>
      <c r="AR168" s="77"/>
      <c r="AS168" s="77"/>
      <c r="AT168" s="77"/>
      <c r="AU168" s="77"/>
      <c r="AV168" s="77"/>
      <c r="AW168" s="77"/>
      <c r="AX168" s="77"/>
      <c r="AY168" s="77"/>
      <c r="AZ168" s="77"/>
      <c r="BA168" s="77"/>
      <c r="BB168" s="77"/>
      <c r="BC168" s="77"/>
      <c r="BD168" s="77"/>
      <c r="BE168" s="77"/>
      <c r="BF168" s="77"/>
      <c r="BG168" s="77"/>
      <c r="BH168" s="77"/>
      <c r="BI168" s="77"/>
      <c r="BJ168" s="77"/>
      <c r="BK168" s="77"/>
      <c r="BL168" s="77"/>
      <c r="BM168" s="77"/>
      <c r="BN168" s="77"/>
      <c r="BO168" s="77"/>
      <c r="BP168" s="77"/>
      <c r="BQ168" s="77"/>
      <c r="BR168" s="77"/>
      <c r="BS168" s="77"/>
      <c r="BT168" s="77"/>
      <c r="BU168" s="77"/>
      <c r="BV168" s="77"/>
      <c r="BW168" s="77"/>
      <c r="BX168" s="77"/>
      <c r="BY168" s="77"/>
      <c r="BZ168" s="77"/>
      <c r="CA168" s="77"/>
      <c r="CB168" s="77"/>
      <c r="CC168" s="77"/>
      <c r="CD168" s="77"/>
      <c r="CE168" s="77"/>
      <c r="CF168" s="77"/>
      <c r="CG168" s="77"/>
      <c r="CH168" s="77"/>
      <c r="CI168" s="77"/>
      <c r="CJ168" s="77"/>
      <c r="CK168" s="77"/>
      <c r="CL168" s="77"/>
      <c r="CM168" s="77"/>
      <c r="CN168" s="77"/>
      <c r="CO168" s="77"/>
      <c r="CP168" s="77"/>
      <c r="CQ168" s="77"/>
      <c r="CR168" s="77"/>
      <c r="CS168" s="77"/>
      <c r="CT168" s="77"/>
      <c r="CU168" s="77"/>
      <c r="CV168" s="77"/>
      <c r="CW168" s="77"/>
      <c r="CX168" s="77"/>
      <c r="CY168" s="77"/>
      <c r="CZ168" s="77"/>
      <c r="DA168" s="77"/>
      <c r="DB168" s="77"/>
      <c r="DC168" s="77"/>
      <c r="DD168" s="77"/>
      <c r="DE168" s="77"/>
      <c r="DF168" s="77"/>
      <c r="DG168" s="77"/>
      <c r="DH168" s="77"/>
      <c r="DI168" s="77"/>
      <c r="DJ168" s="77"/>
      <c r="DK168" s="77"/>
      <c r="DL168" s="77"/>
      <c r="DM168" s="77"/>
      <c r="DN168" s="77"/>
      <c r="DO168" s="77"/>
      <c r="DP168" s="77"/>
      <c r="DQ168" s="77"/>
      <c r="DR168" s="77"/>
      <c r="DS168" s="77"/>
      <c r="DT168" s="77"/>
      <c r="DU168" s="77"/>
      <c r="DV168" s="77"/>
      <c r="DW168" s="77"/>
      <c r="DX168" s="77"/>
      <c r="DY168" s="77"/>
      <c r="DZ168" s="77"/>
      <c r="EA168" s="77"/>
      <c r="EB168" s="77"/>
      <c r="EC168" s="77"/>
      <c r="ED168" s="77"/>
      <c r="EE168" s="77"/>
      <c r="EF168" s="77"/>
      <c r="EG168" s="77"/>
      <c r="EH168" s="77"/>
      <c r="EI168" s="77"/>
      <c r="EJ168" s="77"/>
      <c r="EK168" s="77"/>
      <c r="EL168" s="77"/>
      <c r="EM168" s="77"/>
      <c r="EN168" s="77"/>
      <c r="EO168" s="77"/>
      <c r="EP168" s="77"/>
      <c r="EQ168" s="77"/>
      <c r="ER168" s="77"/>
      <c r="ES168" s="77"/>
      <c r="ET168" s="77"/>
      <c r="EU168" s="77"/>
      <c r="EV168" s="77"/>
      <c r="EW168" s="77"/>
      <c r="EX168" s="77"/>
      <c r="EY168" s="77"/>
      <c r="EZ168" s="77"/>
      <c r="FA168" s="77"/>
      <c r="FB168" s="77"/>
      <c r="FC168" s="77"/>
      <c r="FD168" s="77"/>
      <c r="FE168" s="77"/>
      <c r="FF168" s="77"/>
      <c r="FG168" s="77"/>
      <c r="FH168" s="77"/>
      <c r="FI168" s="77"/>
      <c r="FJ168" s="77"/>
      <c r="FK168" s="77"/>
      <c r="FL168" s="77"/>
      <c r="FM168" s="77"/>
      <c r="FN168" s="77"/>
      <c r="FO168" s="77"/>
      <c r="FP168" s="77"/>
      <c r="FQ168" s="77"/>
      <c r="FR168" s="77"/>
      <c r="FS168" s="77"/>
      <c r="FT168" s="77"/>
      <c r="FU168" s="77"/>
      <c r="FV168" s="77"/>
      <c r="FW168" s="77"/>
      <c r="FX168" s="77"/>
      <c r="FY168" s="77"/>
      <c r="FZ168" s="77"/>
      <c r="GA168" s="77"/>
      <c r="GB168" s="77"/>
      <c r="GC168" s="77"/>
      <c r="GD168" s="77"/>
      <c r="GE168" s="77"/>
      <c r="GF168" s="77"/>
      <c r="GG168" s="77"/>
      <c r="GH168" s="77"/>
      <c r="GI168" s="77"/>
      <c r="GJ168" s="77"/>
      <c r="GK168" s="77"/>
      <c r="GL168" s="77"/>
      <c r="GM168" s="77"/>
      <c r="GN168" s="77"/>
      <c r="GO168" s="77"/>
      <c r="GP168" s="77"/>
      <c r="GQ168" s="77"/>
      <c r="GR168" s="77"/>
      <c r="GS168" s="77"/>
      <c r="GT168" s="77"/>
      <c r="GU168" s="77"/>
      <c r="GV168" s="77"/>
      <c r="GW168" s="77"/>
      <c r="GX168" s="77"/>
      <c r="GY168" s="77"/>
      <c r="GZ168" s="77"/>
      <c r="HA168" s="77"/>
      <c r="HB168" s="77"/>
      <c r="HC168" s="77"/>
      <c r="HD168" s="77"/>
      <c r="HE168" s="77"/>
      <c r="HF168" s="77"/>
      <c r="HG168" s="77"/>
      <c r="HH168" s="77"/>
      <c r="HI168" s="77"/>
      <c r="HJ168" s="77"/>
      <c r="HK168" s="77"/>
      <c r="HL168" s="77"/>
      <c r="HM168" s="77"/>
      <c r="HN168" s="77"/>
      <c r="HO168" s="77"/>
      <c r="HP168" s="77"/>
      <c r="HQ168" s="77"/>
      <c r="HR168" s="77"/>
      <c r="HS168" s="77"/>
      <c r="HT168" s="77"/>
      <c r="HU168" s="77"/>
      <c r="HV168" s="77"/>
      <c r="HW168" s="77"/>
      <c r="HX168" s="77"/>
      <c r="HY168" s="77"/>
      <c r="HZ168" s="77"/>
      <c r="IA168" s="77"/>
      <c r="IB168" s="77"/>
      <c r="IC168" s="77"/>
      <c r="ID168" s="77"/>
      <c r="IE168" s="77"/>
      <c r="IF168" s="77"/>
      <c r="IG168" s="77"/>
      <c r="IH168" s="77"/>
      <c r="II168" s="77"/>
      <c r="IJ168" s="77"/>
      <c r="IK168" s="77"/>
      <c r="IL168" s="77"/>
      <c r="IM168" s="77"/>
      <c r="IN168" s="77"/>
      <c r="IO168" s="77"/>
      <c r="IP168" s="77"/>
      <c r="IQ168" s="77"/>
      <c r="IR168" s="77"/>
      <c r="IS168" s="77"/>
      <c r="IT168" s="77"/>
      <c r="IU168" s="77"/>
      <c r="IV168" s="77"/>
      <c r="IW168" s="77"/>
      <c r="IX168" s="77"/>
      <c r="IY168" s="77"/>
      <c r="IZ168" s="77"/>
      <c r="JA168" s="77"/>
      <c r="JB168" s="77"/>
      <c r="JC168" s="77"/>
      <c r="JD168" s="77"/>
      <c r="JE168" s="77"/>
      <c r="JF168" s="77"/>
      <c r="JG168" s="77"/>
      <c r="JH168" s="77"/>
      <c r="JI168" s="77"/>
      <c r="JJ168" s="77"/>
      <c r="JK168" s="77"/>
      <c r="JL168" s="77"/>
      <c r="JM168" s="77"/>
      <c r="JN168" s="77"/>
      <c r="JO168" s="77"/>
      <c r="JP168" s="77"/>
      <c r="JQ168" s="77"/>
      <c r="JR168" s="77"/>
      <c r="JS168" s="77"/>
      <c r="JT168" s="77"/>
      <c r="JU168" s="77"/>
      <c r="JV168" s="77"/>
      <c r="JW168" s="77"/>
      <c r="JX168" s="77"/>
      <c r="JY168" s="77"/>
      <c r="JZ168" s="77"/>
      <c r="KA168" s="77"/>
      <c r="KB168" s="77"/>
      <c r="KC168" s="77"/>
      <c r="KD168" s="77"/>
      <c r="KE168" s="77"/>
      <c r="KF168" s="77"/>
      <c r="KG168" s="77"/>
      <c r="KH168" s="77"/>
      <c r="KI168" s="77"/>
      <c r="KJ168" s="77"/>
      <c r="KK168" s="77"/>
      <c r="KL168" s="77"/>
      <c r="KM168" s="77"/>
      <c r="KN168" s="77"/>
      <c r="KO168" s="77"/>
      <c r="KP168" s="77"/>
      <c r="KQ168" s="77"/>
      <c r="KR168" s="77"/>
      <c r="KS168" s="77"/>
      <c r="KT168" s="77"/>
      <c r="KU168" s="77"/>
      <c r="KV168" s="77"/>
      <c r="KW168" s="77"/>
      <c r="KX168" s="77"/>
      <c r="KY168" s="77"/>
      <c r="KZ168" s="77"/>
      <c r="LA168" s="77"/>
      <c r="LB168" s="77"/>
      <c r="LC168" s="77"/>
      <c r="LD168" s="77"/>
      <c r="LE168" s="77"/>
      <c r="LF168" s="77"/>
      <c r="LG168" s="77"/>
      <c r="LH168" s="77"/>
      <c r="LI168" s="77"/>
      <c r="LJ168" s="77"/>
      <c r="LK168" s="77"/>
      <c r="LL168" s="77"/>
      <c r="LM168" s="77"/>
      <c r="LN168" s="77"/>
      <c r="LO168" s="77"/>
      <c r="LP168" s="77"/>
      <c r="LQ168" s="77"/>
      <c r="LR168" s="77"/>
      <c r="LS168" s="77"/>
      <c r="LT168" s="77"/>
      <c r="LU168" s="77"/>
      <c r="LV168" s="77"/>
      <c r="LW168" s="77"/>
      <c r="LX168" s="77"/>
      <c r="LY168" s="77"/>
      <c r="LZ168" s="77"/>
      <c r="MA168" s="77"/>
      <c r="MB168" s="77"/>
      <c r="MC168" s="77"/>
      <c r="MD168" s="77"/>
      <c r="ME168" s="77"/>
      <c r="MF168" s="77"/>
      <c r="MG168" s="77"/>
      <c r="MH168" s="77"/>
      <c r="MI168" s="77"/>
      <c r="MJ168" s="77"/>
      <c r="MK168" s="77"/>
      <c r="ML168" s="77"/>
      <c r="MM168" s="77"/>
      <c r="MN168" s="77"/>
      <c r="MO168" s="77"/>
      <c r="MP168" s="77"/>
      <c r="MQ168" s="77"/>
      <c r="MR168" s="77"/>
      <c r="MS168" s="77"/>
      <c r="MT168" s="77"/>
      <c r="MU168" s="77"/>
      <c r="MV168" s="77"/>
      <c r="MW168" s="77"/>
      <c r="MX168" s="77"/>
      <c r="MY168" s="77"/>
      <c r="MZ168" s="77"/>
      <c r="NA168" s="77"/>
      <c r="NB168" s="77"/>
      <c r="NC168" s="77"/>
      <c r="ND168" s="77"/>
      <c r="NE168" s="77"/>
      <c r="NF168" s="77"/>
      <c r="NG168" s="77"/>
      <c r="NH168" s="77"/>
      <c r="NI168" s="77"/>
      <c r="NJ168" s="77"/>
      <c r="NK168" s="77"/>
      <c r="NL168" s="77"/>
      <c r="NM168" s="77"/>
      <c r="NN168" s="77"/>
      <c r="NO168" s="77"/>
      <c r="NP168" s="77"/>
      <c r="NQ168" s="77"/>
      <c r="NR168" s="77"/>
      <c r="NS168" s="77"/>
      <c r="NT168" s="77"/>
      <c r="NU168" s="77"/>
      <c r="NV168" s="77"/>
      <c r="NW168" s="77"/>
      <c r="NX168" s="77"/>
      <c r="NY168" s="77"/>
      <c r="NZ168" s="77"/>
      <c r="OA168" s="77"/>
      <c r="OB168" s="77"/>
      <c r="OC168" s="77"/>
      <c r="OD168" s="77"/>
      <c r="OE168" s="77"/>
      <c r="OF168" s="77"/>
      <c r="OG168" s="77"/>
      <c r="OH168" s="77"/>
      <c r="OI168" s="77"/>
      <c r="OJ168" s="77"/>
      <c r="OK168" s="77"/>
      <c r="OL168" s="77"/>
      <c r="OM168" s="77"/>
      <c r="ON168" s="77"/>
      <c r="OO168" s="77"/>
      <c r="OP168" s="77"/>
      <c r="OQ168" s="77"/>
      <c r="OR168" s="77"/>
      <c r="OS168" s="77"/>
      <c r="OT168" s="77"/>
      <c r="OU168" s="77"/>
      <c r="OV168" s="77"/>
      <c r="OW168" s="77"/>
      <c r="OX168" s="77"/>
      <c r="OY168" s="77"/>
      <c r="OZ168" s="77"/>
      <c r="PA168" s="77"/>
      <c r="PB168" s="77"/>
      <c r="PC168" s="77"/>
      <c r="PD168" s="77"/>
      <c r="PE168" s="77"/>
      <c r="PF168" s="77"/>
      <c r="PG168" s="77"/>
      <c r="PH168" s="77"/>
      <c r="PI168" s="77"/>
      <c r="PJ168" s="77"/>
      <c r="PK168" s="77"/>
      <c r="PL168" s="77"/>
      <c r="PM168" s="77"/>
      <c r="PN168" s="77"/>
      <c r="PO168" s="77"/>
      <c r="PP168" s="77"/>
      <c r="PQ168" s="77"/>
      <c r="PR168" s="77"/>
      <c r="PS168" s="77"/>
      <c r="PT168" s="77"/>
      <c r="PU168" s="77"/>
      <c r="PV168" s="77"/>
      <c r="PW168" s="77"/>
      <c r="PX168" s="77"/>
      <c r="PY168" s="77"/>
      <c r="PZ168" s="77"/>
      <c r="QA168" s="77"/>
      <c r="QB168" s="77"/>
      <c r="QC168" s="77"/>
      <c r="QD168" s="77"/>
      <c r="QE168" s="77"/>
      <c r="QF168" s="77"/>
      <c r="QG168" s="77"/>
      <c r="QH168" s="77"/>
      <c r="QI168" s="77"/>
      <c r="QJ168" s="77"/>
      <c r="QK168" s="77"/>
      <c r="QL168" s="77"/>
      <c r="QM168" s="77"/>
      <c r="QN168" s="77"/>
      <c r="QO168" s="77"/>
      <c r="QP168" s="77"/>
      <c r="QQ168" s="77"/>
      <c r="QR168" s="77"/>
      <c r="QS168" s="77"/>
      <c r="QT168" s="77"/>
      <c r="QU168" s="77"/>
      <c r="QV168" s="77"/>
      <c r="QW168" s="77"/>
      <c r="QX168" s="77"/>
      <c r="QY168" s="77"/>
      <c r="QZ168" s="77"/>
      <c r="RA168" s="77"/>
      <c r="RB168" s="77"/>
      <c r="RC168" s="77"/>
      <c r="RD168" s="77"/>
      <c r="RE168" s="77"/>
      <c r="RF168" s="77"/>
      <c r="RG168" s="77"/>
      <c r="RH168" s="77"/>
      <c r="RI168" s="77"/>
      <c r="RJ168" s="77"/>
      <c r="RK168" s="77"/>
      <c r="RL168" s="77"/>
      <c r="RM168" s="77"/>
      <c r="RN168" s="77"/>
      <c r="RO168" s="77"/>
      <c r="RP168" s="77"/>
      <c r="RQ168" s="77"/>
      <c r="RR168" s="77"/>
      <c r="RS168" s="77"/>
      <c r="RT168" s="77"/>
      <c r="RU168" s="77"/>
      <c r="RV168" s="77"/>
      <c r="RW168" s="77"/>
      <c r="RX168" s="77"/>
      <c r="RY168" s="77"/>
      <c r="RZ168" s="77"/>
      <c r="SA168" s="77"/>
      <c r="SB168" s="77"/>
      <c r="SC168" s="77"/>
      <c r="SD168" s="77"/>
      <c r="SE168" s="77"/>
      <c r="SF168" s="77"/>
      <c r="SG168" s="77"/>
      <c r="SH168" s="77"/>
      <c r="SI168" s="77"/>
      <c r="SJ168" s="77"/>
    </row>
    <row r="169" spans="1:504" s="28" customFormat="1" ht="15">
      <c r="A169" s="2" t="s">
        <v>75</v>
      </c>
      <c r="B169" s="3"/>
      <c r="C169" s="3"/>
      <c r="D169" s="3"/>
      <c r="E169" s="3"/>
      <c r="F169" s="3"/>
      <c r="G169" s="3"/>
      <c r="H169" s="3"/>
      <c r="I169" s="9" t="e">
        <f t="shared" ref="I169:I209" si="51">F169/E169</f>
        <v>#DIV/0!</v>
      </c>
      <c r="J169" s="9" t="e">
        <f t="shared" si="32"/>
        <v>#DIV/0!</v>
      </c>
      <c r="K169" s="3"/>
      <c r="L169" s="3"/>
      <c r="M169" s="118"/>
      <c r="N169" s="16" t="e">
        <f t="shared" si="33"/>
        <v>#DIV/0!</v>
      </c>
      <c r="O169" s="77"/>
      <c r="P169" s="197"/>
      <c r="Q169" s="77"/>
      <c r="R169" s="77"/>
      <c r="S169" s="77"/>
      <c r="T169" s="77"/>
      <c r="U169" s="77"/>
      <c r="V169" s="77"/>
      <c r="W169" s="77"/>
      <c r="X169" s="77"/>
      <c r="Y169" s="77"/>
      <c r="Z169" s="77"/>
      <c r="AA169" s="77"/>
      <c r="AB169" s="77"/>
      <c r="AC169" s="77"/>
      <c r="AD169" s="77"/>
      <c r="AE169" s="77"/>
      <c r="AF169" s="77"/>
      <c r="AG169" s="77"/>
      <c r="AH169" s="77"/>
      <c r="AI169" s="77"/>
      <c r="AJ169" s="77"/>
      <c r="AK169" s="77"/>
      <c r="AL169" s="77"/>
      <c r="AM169" s="77"/>
      <c r="AN169" s="77"/>
      <c r="AO169" s="77"/>
      <c r="AP169" s="77"/>
      <c r="AQ169" s="77"/>
      <c r="AR169" s="77"/>
      <c r="AS169" s="77"/>
      <c r="AT169" s="77"/>
      <c r="AU169" s="77"/>
      <c r="AV169" s="77"/>
      <c r="AW169" s="77"/>
      <c r="AX169" s="77"/>
      <c r="AY169" s="77"/>
      <c r="AZ169" s="77"/>
      <c r="BA169" s="77"/>
      <c r="BB169" s="77"/>
      <c r="BC169" s="77"/>
      <c r="BD169" s="77"/>
      <c r="BE169" s="77"/>
      <c r="BF169" s="77"/>
      <c r="BG169" s="77"/>
      <c r="BH169" s="77"/>
      <c r="BI169" s="77"/>
      <c r="BJ169" s="77"/>
      <c r="BK169" s="77"/>
      <c r="BL169" s="77"/>
      <c r="BM169" s="77"/>
      <c r="BN169" s="77"/>
      <c r="BO169" s="77"/>
      <c r="BP169" s="77"/>
      <c r="BQ169" s="77"/>
      <c r="BR169" s="77"/>
      <c r="BS169" s="77"/>
      <c r="BT169" s="77"/>
      <c r="BU169" s="77"/>
      <c r="BV169" s="77"/>
      <c r="BW169" s="77"/>
      <c r="BX169" s="77"/>
      <c r="BY169" s="77"/>
      <c r="BZ169" s="77"/>
      <c r="CA169" s="77"/>
      <c r="CB169" s="77"/>
      <c r="CC169" s="77"/>
      <c r="CD169" s="77"/>
      <c r="CE169" s="77"/>
      <c r="CF169" s="77"/>
      <c r="CG169" s="77"/>
      <c r="CH169" s="77"/>
      <c r="CI169" s="77"/>
      <c r="CJ169" s="77"/>
      <c r="CK169" s="77"/>
      <c r="CL169" s="77"/>
      <c r="CM169" s="77"/>
      <c r="CN169" s="77"/>
      <c r="CO169" s="77"/>
      <c r="CP169" s="77"/>
      <c r="CQ169" s="77"/>
      <c r="CR169" s="77"/>
      <c r="CS169" s="77"/>
      <c r="CT169" s="77"/>
      <c r="CU169" s="77"/>
      <c r="CV169" s="77"/>
      <c r="CW169" s="77"/>
      <c r="CX169" s="77"/>
      <c r="CY169" s="77"/>
      <c r="CZ169" s="77"/>
      <c r="DA169" s="77"/>
      <c r="DB169" s="77"/>
      <c r="DC169" s="77"/>
      <c r="DD169" s="77"/>
      <c r="DE169" s="77"/>
      <c r="DF169" s="77"/>
      <c r="DG169" s="77"/>
      <c r="DH169" s="77"/>
      <c r="DI169" s="77"/>
      <c r="DJ169" s="77"/>
      <c r="DK169" s="77"/>
      <c r="DL169" s="77"/>
      <c r="DM169" s="77"/>
      <c r="DN169" s="77"/>
      <c r="DO169" s="77"/>
      <c r="DP169" s="77"/>
      <c r="DQ169" s="77"/>
      <c r="DR169" s="77"/>
      <c r="DS169" s="77"/>
      <c r="DT169" s="77"/>
      <c r="DU169" s="77"/>
      <c r="DV169" s="77"/>
      <c r="DW169" s="77"/>
      <c r="DX169" s="77"/>
      <c r="DY169" s="77"/>
      <c r="DZ169" s="77"/>
      <c r="EA169" s="77"/>
      <c r="EB169" s="77"/>
      <c r="EC169" s="77"/>
      <c r="ED169" s="77"/>
      <c r="EE169" s="77"/>
      <c r="EF169" s="77"/>
      <c r="EG169" s="77"/>
      <c r="EH169" s="77"/>
      <c r="EI169" s="77"/>
      <c r="EJ169" s="77"/>
      <c r="EK169" s="77"/>
      <c r="EL169" s="77"/>
      <c r="EM169" s="77"/>
      <c r="EN169" s="77"/>
      <c r="EO169" s="77"/>
      <c r="EP169" s="77"/>
      <c r="EQ169" s="77"/>
      <c r="ER169" s="77"/>
      <c r="ES169" s="77"/>
      <c r="ET169" s="77"/>
      <c r="EU169" s="77"/>
      <c r="EV169" s="77"/>
      <c r="EW169" s="77"/>
      <c r="EX169" s="77"/>
      <c r="EY169" s="77"/>
      <c r="EZ169" s="77"/>
      <c r="FA169" s="77"/>
      <c r="FB169" s="77"/>
      <c r="FC169" s="77"/>
      <c r="FD169" s="77"/>
      <c r="FE169" s="77"/>
      <c r="FF169" s="77"/>
      <c r="FG169" s="77"/>
      <c r="FH169" s="77"/>
      <c r="FI169" s="77"/>
      <c r="FJ169" s="77"/>
      <c r="FK169" s="77"/>
      <c r="FL169" s="77"/>
      <c r="FM169" s="77"/>
      <c r="FN169" s="77"/>
      <c r="FO169" s="77"/>
      <c r="FP169" s="77"/>
      <c r="FQ169" s="77"/>
      <c r="FR169" s="77"/>
      <c r="FS169" s="77"/>
      <c r="FT169" s="77"/>
      <c r="FU169" s="77"/>
      <c r="FV169" s="77"/>
      <c r="FW169" s="77"/>
      <c r="FX169" s="77"/>
      <c r="FY169" s="77"/>
      <c r="FZ169" s="77"/>
      <c r="GA169" s="77"/>
      <c r="GB169" s="77"/>
      <c r="GC169" s="77"/>
      <c r="GD169" s="77"/>
      <c r="GE169" s="77"/>
      <c r="GF169" s="77"/>
      <c r="GG169" s="77"/>
      <c r="GH169" s="77"/>
      <c r="GI169" s="77"/>
      <c r="GJ169" s="77"/>
      <c r="GK169" s="77"/>
      <c r="GL169" s="77"/>
      <c r="GM169" s="77"/>
      <c r="GN169" s="77"/>
      <c r="GO169" s="77"/>
      <c r="GP169" s="77"/>
      <c r="GQ169" s="77"/>
      <c r="GR169" s="77"/>
      <c r="GS169" s="77"/>
      <c r="GT169" s="77"/>
      <c r="GU169" s="77"/>
      <c r="GV169" s="77"/>
      <c r="GW169" s="77"/>
      <c r="GX169" s="77"/>
      <c r="GY169" s="77"/>
      <c r="GZ169" s="77"/>
      <c r="HA169" s="77"/>
      <c r="HB169" s="77"/>
      <c r="HC169" s="77"/>
      <c r="HD169" s="77"/>
      <c r="HE169" s="77"/>
      <c r="HF169" s="77"/>
      <c r="HG169" s="77"/>
      <c r="HH169" s="77"/>
      <c r="HI169" s="77"/>
      <c r="HJ169" s="77"/>
      <c r="HK169" s="77"/>
      <c r="HL169" s="77"/>
      <c r="HM169" s="77"/>
      <c r="HN169" s="77"/>
      <c r="HO169" s="77"/>
      <c r="HP169" s="77"/>
      <c r="HQ169" s="77"/>
      <c r="HR169" s="77"/>
      <c r="HS169" s="77"/>
      <c r="HT169" s="77"/>
      <c r="HU169" s="77"/>
      <c r="HV169" s="77"/>
      <c r="HW169" s="77"/>
      <c r="HX169" s="77"/>
      <c r="HY169" s="77"/>
      <c r="HZ169" s="77"/>
      <c r="IA169" s="77"/>
      <c r="IB169" s="77"/>
      <c r="IC169" s="77"/>
      <c r="ID169" s="77"/>
      <c r="IE169" s="77"/>
      <c r="IF169" s="77"/>
      <c r="IG169" s="77"/>
      <c r="IH169" s="77"/>
      <c r="II169" s="77"/>
      <c r="IJ169" s="77"/>
      <c r="IK169" s="77"/>
      <c r="IL169" s="77"/>
      <c r="IM169" s="77"/>
      <c r="IN169" s="77"/>
      <c r="IO169" s="77"/>
      <c r="IP169" s="77"/>
      <c r="IQ169" s="77"/>
      <c r="IR169" s="77"/>
      <c r="IS169" s="77"/>
      <c r="IT169" s="77"/>
      <c r="IU169" s="77"/>
      <c r="IV169" s="77"/>
      <c r="IW169" s="77"/>
      <c r="IX169" s="77"/>
      <c r="IY169" s="77"/>
      <c r="IZ169" s="77"/>
      <c r="JA169" s="77"/>
      <c r="JB169" s="77"/>
      <c r="JC169" s="77"/>
      <c r="JD169" s="77"/>
      <c r="JE169" s="77"/>
      <c r="JF169" s="77"/>
      <c r="JG169" s="77"/>
      <c r="JH169" s="77"/>
      <c r="JI169" s="77"/>
      <c r="JJ169" s="77"/>
      <c r="JK169" s="77"/>
      <c r="JL169" s="77"/>
      <c r="JM169" s="77"/>
      <c r="JN169" s="77"/>
      <c r="JO169" s="77"/>
      <c r="JP169" s="77"/>
      <c r="JQ169" s="77"/>
      <c r="JR169" s="77"/>
      <c r="JS169" s="77"/>
      <c r="JT169" s="77"/>
      <c r="JU169" s="77"/>
      <c r="JV169" s="77"/>
      <c r="JW169" s="77"/>
      <c r="JX169" s="77"/>
      <c r="JY169" s="77"/>
      <c r="JZ169" s="77"/>
      <c r="KA169" s="77"/>
      <c r="KB169" s="77"/>
      <c r="KC169" s="77"/>
      <c r="KD169" s="77"/>
      <c r="KE169" s="77"/>
      <c r="KF169" s="77"/>
      <c r="KG169" s="77"/>
      <c r="KH169" s="77"/>
      <c r="KI169" s="77"/>
      <c r="KJ169" s="77"/>
      <c r="KK169" s="77"/>
      <c r="KL169" s="77"/>
      <c r="KM169" s="77"/>
      <c r="KN169" s="77"/>
      <c r="KO169" s="77"/>
      <c r="KP169" s="77"/>
      <c r="KQ169" s="77"/>
      <c r="KR169" s="77"/>
      <c r="KS169" s="77"/>
      <c r="KT169" s="77"/>
      <c r="KU169" s="77"/>
      <c r="KV169" s="77"/>
      <c r="KW169" s="77"/>
      <c r="KX169" s="77"/>
      <c r="KY169" s="77"/>
      <c r="KZ169" s="77"/>
      <c r="LA169" s="77"/>
      <c r="LB169" s="77"/>
      <c r="LC169" s="77"/>
      <c r="LD169" s="77"/>
      <c r="LE169" s="77"/>
      <c r="LF169" s="77"/>
      <c r="LG169" s="77"/>
      <c r="LH169" s="77"/>
      <c r="LI169" s="77"/>
      <c r="LJ169" s="77"/>
      <c r="LK169" s="77"/>
      <c r="LL169" s="77"/>
      <c r="LM169" s="77"/>
      <c r="LN169" s="77"/>
      <c r="LO169" s="77"/>
      <c r="LP169" s="77"/>
      <c r="LQ169" s="77"/>
      <c r="LR169" s="77"/>
      <c r="LS169" s="77"/>
      <c r="LT169" s="77"/>
      <c r="LU169" s="77"/>
      <c r="LV169" s="77"/>
      <c r="LW169" s="77"/>
      <c r="LX169" s="77"/>
      <c r="LY169" s="77"/>
      <c r="LZ169" s="77"/>
      <c r="MA169" s="77"/>
      <c r="MB169" s="77"/>
      <c r="MC169" s="77"/>
      <c r="MD169" s="77"/>
      <c r="ME169" s="77"/>
      <c r="MF169" s="77"/>
      <c r="MG169" s="77"/>
      <c r="MH169" s="77"/>
      <c r="MI169" s="77"/>
      <c r="MJ169" s="77"/>
      <c r="MK169" s="77"/>
      <c r="ML169" s="77"/>
      <c r="MM169" s="77"/>
      <c r="MN169" s="77"/>
      <c r="MO169" s="77"/>
      <c r="MP169" s="77"/>
      <c r="MQ169" s="77"/>
      <c r="MR169" s="77"/>
      <c r="MS169" s="77"/>
      <c r="MT169" s="77"/>
      <c r="MU169" s="77"/>
      <c r="MV169" s="77"/>
      <c r="MW169" s="77"/>
      <c r="MX169" s="77"/>
      <c r="MY169" s="77"/>
      <c r="MZ169" s="77"/>
      <c r="NA169" s="77"/>
      <c r="NB169" s="77"/>
      <c r="NC169" s="77"/>
      <c r="ND169" s="77"/>
      <c r="NE169" s="77"/>
      <c r="NF169" s="77"/>
      <c r="NG169" s="77"/>
      <c r="NH169" s="77"/>
      <c r="NI169" s="77"/>
      <c r="NJ169" s="77"/>
      <c r="NK169" s="77"/>
      <c r="NL169" s="77"/>
      <c r="NM169" s="77"/>
      <c r="NN169" s="77"/>
      <c r="NO169" s="77"/>
      <c r="NP169" s="77"/>
      <c r="NQ169" s="77"/>
      <c r="NR169" s="77"/>
      <c r="NS169" s="77"/>
      <c r="NT169" s="77"/>
      <c r="NU169" s="77"/>
      <c r="NV169" s="77"/>
      <c r="NW169" s="77"/>
      <c r="NX169" s="77"/>
      <c r="NY169" s="77"/>
      <c r="NZ169" s="77"/>
      <c r="OA169" s="77"/>
      <c r="OB169" s="77"/>
      <c r="OC169" s="77"/>
      <c r="OD169" s="77"/>
      <c r="OE169" s="77"/>
      <c r="OF169" s="77"/>
      <c r="OG169" s="77"/>
      <c r="OH169" s="77"/>
      <c r="OI169" s="77"/>
      <c r="OJ169" s="77"/>
      <c r="OK169" s="77"/>
      <c r="OL169" s="77"/>
      <c r="OM169" s="77"/>
      <c r="ON169" s="77"/>
      <c r="OO169" s="77"/>
      <c r="OP169" s="77"/>
      <c r="OQ169" s="77"/>
      <c r="OR169" s="77"/>
      <c r="OS169" s="77"/>
      <c r="OT169" s="77"/>
      <c r="OU169" s="77"/>
      <c r="OV169" s="77"/>
      <c r="OW169" s="77"/>
      <c r="OX169" s="77"/>
      <c r="OY169" s="77"/>
      <c r="OZ169" s="77"/>
      <c r="PA169" s="77"/>
      <c r="PB169" s="77"/>
      <c r="PC169" s="77"/>
      <c r="PD169" s="77"/>
      <c r="PE169" s="77"/>
      <c r="PF169" s="77"/>
      <c r="PG169" s="77"/>
      <c r="PH169" s="77"/>
      <c r="PI169" s="77"/>
      <c r="PJ169" s="77"/>
      <c r="PK169" s="77"/>
      <c r="PL169" s="77"/>
      <c r="PM169" s="77"/>
      <c r="PN169" s="77"/>
      <c r="PO169" s="77"/>
      <c r="PP169" s="77"/>
      <c r="PQ169" s="77"/>
      <c r="PR169" s="77"/>
      <c r="PS169" s="77"/>
      <c r="PT169" s="77"/>
      <c r="PU169" s="77"/>
      <c r="PV169" s="77"/>
      <c r="PW169" s="77"/>
      <c r="PX169" s="77"/>
      <c r="PY169" s="77"/>
      <c r="PZ169" s="77"/>
      <c r="QA169" s="77"/>
      <c r="QB169" s="77"/>
      <c r="QC169" s="77"/>
      <c r="QD169" s="77"/>
      <c r="QE169" s="77"/>
      <c r="QF169" s="77"/>
      <c r="QG169" s="77"/>
      <c r="QH169" s="77"/>
      <c r="QI169" s="77"/>
      <c r="QJ169" s="77"/>
      <c r="QK169" s="77"/>
      <c r="QL169" s="77"/>
      <c r="QM169" s="77"/>
      <c r="QN169" s="77"/>
      <c r="QO169" s="77"/>
      <c r="QP169" s="77"/>
      <c r="QQ169" s="77"/>
      <c r="QR169" s="77"/>
      <c r="QS169" s="77"/>
      <c r="QT169" s="77"/>
      <c r="QU169" s="77"/>
      <c r="QV169" s="77"/>
      <c r="QW169" s="77"/>
      <c r="QX169" s="77"/>
      <c r="QY169" s="77"/>
      <c r="QZ169" s="77"/>
      <c r="RA169" s="77"/>
      <c r="RB169" s="77"/>
      <c r="RC169" s="77"/>
      <c r="RD169" s="77"/>
      <c r="RE169" s="77"/>
      <c r="RF169" s="77"/>
      <c r="RG169" s="77"/>
      <c r="RH169" s="77"/>
      <c r="RI169" s="77"/>
      <c r="RJ169" s="77"/>
      <c r="RK169" s="77"/>
      <c r="RL169" s="77"/>
      <c r="RM169" s="77"/>
      <c r="RN169" s="77"/>
      <c r="RO169" s="77"/>
      <c r="RP169" s="77"/>
      <c r="RQ169" s="77"/>
      <c r="RR169" s="77"/>
      <c r="RS169" s="77"/>
      <c r="RT169" s="77"/>
      <c r="RU169" s="77"/>
      <c r="RV169" s="77"/>
      <c r="RW169" s="77"/>
      <c r="RX169" s="77"/>
      <c r="RY169" s="77"/>
      <c r="RZ169" s="77"/>
      <c r="SA169" s="77"/>
      <c r="SB169" s="77"/>
      <c r="SC169" s="77"/>
      <c r="SD169" s="77"/>
      <c r="SE169" s="77"/>
      <c r="SF169" s="77"/>
      <c r="SG169" s="77"/>
      <c r="SH169" s="77"/>
      <c r="SI169" s="77"/>
      <c r="SJ169" s="77"/>
    </row>
    <row r="170" spans="1:504" s="28" customFormat="1" ht="15">
      <c r="A170" s="2" t="s">
        <v>76</v>
      </c>
      <c r="B170" s="3"/>
      <c r="C170" s="3"/>
      <c r="D170" s="3"/>
      <c r="E170" s="3"/>
      <c r="F170" s="3"/>
      <c r="G170" s="3"/>
      <c r="H170" s="3"/>
      <c r="I170" s="9" t="e">
        <f t="shared" si="51"/>
        <v>#DIV/0!</v>
      </c>
      <c r="J170" s="9" t="e">
        <f t="shared" si="32"/>
        <v>#DIV/0!</v>
      </c>
      <c r="K170" s="3"/>
      <c r="L170" s="3"/>
      <c r="M170" s="29"/>
      <c r="N170" s="16" t="e">
        <f t="shared" si="33"/>
        <v>#DIV/0!</v>
      </c>
      <c r="O170" s="77"/>
      <c r="P170" s="197"/>
      <c r="Q170" s="77"/>
      <c r="R170" s="77"/>
      <c r="S170" s="77"/>
      <c r="T170" s="77"/>
      <c r="U170" s="77"/>
      <c r="V170" s="77"/>
      <c r="W170" s="77"/>
      <c r="X170" s="77"/>
      <c r="Y170" s="77"/>
      <c r="Z170" s="77"/>
      <c r="AA170" s="77"/>
      <c r="AB170" s="77"/>
      <c r="AC170" s="77"/>
      <c r="AD170" s="77"/>
      <c r="AE170" s="77"/>
      <c r="AF170" s="77"/>
      <c r="AG170" s="77"/>
      <c r="AH170" s="77"/>
      <c r="AI170" s="77"/>
      <c r="AJ170" s="77"/>
      <c r="AK170" s="77"/>
      <c r="AL170" s="77"/>
      <c r="AM170" s="77"/>
      <c r="AN170" s="77"/>
      <c r="AO170" s="77"/>
      <c r="AP170" s="77"/>
      <c r="AQ170" s="77"/>
      <c r="AR170" s="77"/>
      <c r="AS170" s="77"/>
      <c r="AT170" s="77"/>
      <c r="AU170" s="77"/>
      <c r="AV170" s="77"/>
      <c r="AW170" s="77"/>
      <c r="AX170" s="77"/>
      <c r="AY170" s="77"/>
      <c r="AZ170" s="77"/>
      <c r="BA170" s="77"/>
      <c r="BB170" s="77"/>
      <c r="BC170" s="77"/>
      <c r="BD170" s="77"/>
      <c r="BE170" s="77"/>
      <c r="BF170" s="77"/>
      <c r="BG170" s="77"/>
      <c r="BH170" s="77"/>
      <c r="BI170" s="77"/>
      <c r="BJ170" s="77"/>
      <c r="BK170" s="77"/>
      <c r="BL170" s="77"/>
      <c r="BM170" s="77"/>
      <c r="BN170" s="77"/>
      <c r="BO170" s="77"/>
      <c r="BP170" s="77"/>
      <c r="BQ170" s="77"/>
      <c r="BR170" s="77"/>
      <c r="BS170" s="77"/>
      <c r="BT170" s="77"/>
      <c r="BU170" s="77"/>
      <c r="BV170" s="77"/>
      <c r="BW170" s="77"/>
      <c r="BX170" s="77"/>
      <c r="BY170" s="77"/>
      <c r="BZ170" s="77"/>
      <c r="CA170" s="77"/>
      <c r="CB170" s="77"/>
      <c r="CC170" s="77"/>
      <c r="CD170" s="77"/>
      <c r="CE170" s="77"/>
      <c r="CF170" s="77"/>
      <c r="CG170" s="77"/>
      <c r="CH170" s="77"/>
      <c r="CI170" s="77"/>
      <c r="CJ170" s="77"/>
      <c r="CK170" s="77"/>
      <c r="CL170" s="77"/>
      <c r="CM170" s="77"/>
      <c r="CN170" s="77"/>
      <c r="CO170" s="77"/>
      <c r="CP170" s="77"/>
      <c r="CQ170" s="77"/>
      <c r="CR170" s="77"/>
      <c r="CS170" s="77"/>
      <c r="CT170" s="77"/>
      <c r="CU170" s="77"/>
      <c r="CV170" s="77"/>
      <c r="CW170" s="77"/>
      <c r="CX170" s="77"/>
      <c r="CY170" s="77"/>
      <c r="CZ170" s="77"/>
      <c r="DA170" s="77"/>
      <c r="DB170" s="77"/>
      <c r="DC170" s="77"/>
      <c r="DD170" s="77"/>
      <c r="DE170" s="77"/>
      <c r="DF170" s="77"/>
      <c r="DG170" s="77"/>
      <c r="DH170" s="77"/>
      <c r="DI170" s="77"/>
      <c r="DJ170" s="77"/>
      <c r="DK170" s="77"/>
      <c r="DL170" s="77"/>
      <c r="DM170" s="77"/>
      <c r="DN170" s="77"/>
      <c r="DO170" s="77"/>
      <c r="DP170" s="77"/>
      <c r="DQ170" s="77"/>
      <c r="DR170" s="77"/>
      <c r="DS170" s="77"/>
      <c r="DT170" s="77"/>
      <c r="DU170" s="77"/>
      <c r="DV170" s="77"/>
      <c r="DW170" s="77"/>
      <c r="DX170" s="77"/>
      <c r="DY170" s="77"/>
      <c r="DZ170" s="77"/>
      <c r="EA170" s="77"/>
      <c r="EB170" s="77"/>
      <c r="EC170" s="77"/>
      <c r="ED170" s="77"/>
      <c r="EE170" s="77"/>
      <c r="EF170" s="77"/>
      <c r="EG170" s="77"/>
      <c r="EH170" s="77"/>
      <c r="EI170" s="77"/>
      <c r="EJ170" s="77"/>
      <c r="EK170" s="77"/>
      <c r="EL170" s="77"/>
      <c r="EM170" s="77"/>
      <c r="EN170" s="77"/>
      <c r="EO170" s="77"/>
      <c r="EP170" s="77"/>
      <c r="EQ170" s="77"/>
      <c r="ER170" s="77"/>
      <c r="ES170" s="77"/>
      <c r="ET170" s="77"/>
      <c r="EU170" s="77"/>
      <c r="EV170" s="77"/>
      <c r="EW170" s="77"/>
      <c r="EX170" s="77"/>
      <c r="EY170" s="77"/>
      <c r="EZ170" s="77"/>
      <c r="FA170" s="77"/>
      <c r="FB170" s="77"/>
      <c r="FC170" s="77"/>
      <c r="FD170" s="77"/>
      <c r="FE170" s="77"/>
      <c r="FF170" s="77"/>
      <c r="FG170" s="77"/>
      <c r="FH170" s="77"/>
      <c r="FI170" s="77"/>
      <c r="FJ170" s="77"/>
      <c r="FK170" s="77"/>
      <c r="FL170" s="77"/>
      <c r="FM170" s="77"/>
      <c r="FN170" s="77"/>
      <c r="FO170" s="77"/>
      <c r="FP170" s="77"/>
      <c r="FQ170" s="77"/>
      <c r="FR170" s="77"/>
      <c r="FS170" s="77"/>
      <c r="FT170" s="77"/>
      <c r="FU170" s="77"/>
      <c r="FV170" s="77"/>
      <c r="FW170" s="77"/>
      <c r="FX170" s="77"/>
      <c r="FY170" s="77"/>
      <c r="FZ170" s="77"/>
      <c r="GA170" s="77"/>
      <c r="GB170" s="77"/>
      <c r="GC170" s="77"/>
      <c r="GD170" s="77"/>
      <c r="GE170" s="77"/>
      <c r="GF170" s="77"/>
      <c r="GG170" s="77"/>
      <c r="GH170" s="77"/>
      <c r="GI170" s="77"/>
      <c r="GJ170" s="77"/>
      <c r="GK170" s="77"/>
      <c r="GL170" s="77"/>
      <c r="GM170" s="77"/>
      <c r="GN170" s="77"/>
      <c r="GO170" s="77"/>
      <c r="GP170" s="77"/>
      <c r="GQ170" s="77"/>
      <c r="GR170" s="77"/>
      <c r="GS170" s="77"/>
      <c r="GT170" s="77"/>
      <c r="GU170" s="77"/>
      <c r="GV170" s="77"/>
      <c r="GW170" s="77"/>
      <c r="GX170" s="77"/>
      <c r="GY170" s="77"/>
      <c r="GZ170" s="77"/>
      <c r="HA170" s="77"/>
      <c r="HB170" s="77"/>
      <c r="HC170" s="77"/>
      <c r="HD170" s="77"/>
      <c r="HE170" s="77"/>
      <c r="HF170" s="77"/>
      <c r="HG170" s="77"/>
      <c r="HH170" s="77"/>
      <c r="HI170" s="77"/>
      <c r="HJ170" s="77"/>
      <c r="HK170" s="77"/>
      <c r="HL170" s="77"/>
      <c r="HM170" s="77"/>
      <c r="HN170" s="77"/>
      <c r="HO170" s="77"/>
      <c r="HP170" s="77"/>
      <c r="HQ170" s="77"/>
      <c r="HR170" s="77"/>
      <c r="HS170" s="77"/>
      <c r="HT170" s="77"/>
      <c r="HU170" s="77"/>
      <c r="HV170" s="77"/>
      <c r="HW170" s="77"/>
      <c r="HX170" s="77"/>
      <c r="HY170" s="77"/>
      <c r="HZ170" s="77"/>
      <c r="IA170" s="77"/>
      <c r="IB170" s="77"/>
      <c r="IC170" s="77"/>
      <c r="ID170" s="77"/>
      <c r="IE170" s="77"/>
      <c r="IF170" s="77"/>
      <c r="IG170" s="77"/>
      <c r="IH170" s="77"/>
      <c r="II170" s="77"/>
      <c r="IJ170" s="77"/>
      <c r="IK170" s="77"/>
      <c r="IL170" s="77"/>
      <c r="IM170" s="77"/>
      <c r="IN170" s="77"/>
      <c r="IO170" s="77"/>
      <c r="IP170" s="77"/>
      <c r="IQ170" s="77"/>
      <c r="IR170" s="77"/>
      <c r="IS170" s="77"/>
      <c r="IT170" s="77"/>
      <c r="IU170" s="77"/>
      <c r="IV170" s="77"/>
      <c r="IW170" s="77"/>
      <c r="IX170" s="77"/>
      <c r="IY170" s="77"/>
      <c r="IZ170" s="77"/>
      <c r="JA170" s="77"/>
      <c r="JB170" s="77"/>
      <c r="JC170" s="77"/>
      <c r="JD170" s="77"/>
      <c r="JE170" s="77"/>
      <c r="JF170" s="77"/>
      <c r="JG170" s="77"/>
      <c r="JH170" s="77"/>
      <c r="JI170" s="77"/>
      <c r="JJ170" s="77"/>
      <c r="JK170" s="77"/>
      <c r="JL170" s="77"/>
      <c r="JM170" s="77"/>
      <c r="JN170" s="77"/>
      <c r="JO170" s="77"/>
      <c r="JP170" s="77"/>
      <c r="JQ170" s="77"/>
      <c r="JR170" s="77"/>
      <c r="JS170" s="77"/>
      <c r="JT170" s="77"/>
      <c r="JU170" s="77"/>
      <c r="JV170" s="77"/>
      <c r="JW170" s="77"/>
      <c r="JX170" s="77"/>
      <c r="JY170" s="77"/>
      <c r="JZ170" s="77"/>
      <c r="KA170" s="77"/>
      <c r="KB170" s="77"/>
      <c r="KC170" s="77"/>
      <c r="KD170" s="77"/>
      <c r="KE170" s="77"/>
      <c r="KF170" s="77"/>
      <c r="KG170" s="77"/>
      <c r="KH170" s="77"/>
      <c r="KI170" s="77"/>
      <c r="KJ170" s="77"/>
      <c r="KK170" s="77"/>
      <c r="KL170" s="77"/>
      <c r="KM170" s="77"/>
      <c r="KN170" s="77"/>
      <c r="KO170" s="77"/>
      <c r="KP170" s="77"/>
      <c r="KQ170" s="77"/>
      <c r="KR170" s="77"/>
      <c r="KS170" s="77"/>
      <c r="KT170" s="77"/>
      <c r="KU170" s="77"/>
      <c r="KV170" s="77"/>
      <c r="KW170" s="77"/>
      <c r="KX170" s="77"/>
      <c r="KY170" s="77"/>
      <c r="KZ170" s="77"/>
      <c r="LA170" s="77"/>
      <c r="LB170" s="77"/>
      <c r="LC170" s="77"/>
      <c r="LD170" s="77"/>
      <c r="LE170" s="77"/>
      <c r="LF170" s="77"/>
      <c r="LG170" s="77"/>
      <c r="LH170" s="77"/>
      <c r="LI170" s="77"/>
      <c r="LJ170" s="77"/>
      <c r="LK170" s="77"/>
      <c r="LL170" s="77"/>
      <c r="LM170" s="77"/>
      <c r="LN170" s="77"/>
      <c r="LO170" s="77"/>
      <c r="LP170" s="77"/>
      <c r="LQ170" s="77"/>
      <c r="LR170" s="77"/>
      <c r="LS170" s="77"/>
      <c r="LT170" s="77"/>
      <c r="LU170" s="77"/>
      <c r="LV170" s="77"/>
      <c r="LW170" s="77"/>
      <c r="LX170" s="77"/>
      <c r="LY170" s="77"/>
      <c r="LZ170" s="77"/>
      <c r="MA170" s="77"/>
      <c r="MB170" s="77"/>
      <c r="MC170" s="77"/>
      <c r="MD170" s="77"/>
      <c r="ME170" s="77"/>
      <c r="MF170" s="77"/>
      <c r="MG170" s="77"/>
      <c r="MH170" s="77"/>
      <c r="MI170" s="77"/>
      <c r="MJ170" s="77"/>
      <c r="MK170" s="77"/>
      <c r="ML170" s="77"/>
      <c r="MM170" s="77"/>
      <c r="MN170" s="77"/>
      <c r="MO170" s="77"/>
      <c r="MP170" s="77"/>
      <c r="MQ170" s="77"/>
      <c r="MR170" s="77"/>
      <c r="MS170" s="77"/>
      <c r="MT170" s="77"/>
      <c r="MU170" s="77"/>
      <c r="MV170" s="77"/>
      <c r="MW170" s="77"/>
      <c r="MX170" s="77"/>
      <c r="MY170" s="77"/>
      <c r="MZ170" s="77"/>
      <c r="NA170" s="77"/>
      <c r="NB170" s="77"/>
      <c r="NC170" s="77"/>
      <c r="ND170" s="77"/>
      <c r="NE170" s="77"/>
      <c r="NF170" s="77"/>
      <c r="NG170" s="77"/>
      <c r="NH170" s="77"/>
      <c r="NI170" s="77"/>
      <c r="NJ170" s="77"/>
      <c r="NK170" s="77"/>
      <c r="NL170" s="77"/>
      <c r="NM170" s="77"/>
      <c r="NN170" s="77"/>
      <c r="NO170" s="77"/>
      <c r="NP170" s="77"/>
      <c r="NQ170" s="77"/>
      <c r="NR170" s="77"/>
      <c r="NS170" s="77"/>
      <c r="NT170" s="77"/>
      <c r="NU170" s="77"/>
      <c r="NV170" s="77"/>
      <c r="NW170" s="77"/>
      <c r="NX170" s="77"/>
      <c r="NY170" s="77"/>
      <c r="NZ170" s="77"/>
      <c r="OA170" s="77"/>
      <c r="OB170" s="77"/>
      <c r="OC170" s="77"/>
      <c r="OD170" s="77"/>
      <c r="OE170" s="77"/>
      <c r="OF170" s="77"/>
      <c r="OG170" s="77"/>
      <c r="OH170" s="77"/>
      <c r="OI170" s="77"/>
      <c r="OJ170" s="77"/>
      <c r="OK170" s="77"/>
      <c r="OL170" s="77"/>
      <c r="OM170" s="77"/>
      <c r="ON170" s="77"/>
      <c r="OO170" s="77"/>
      <c r="OP170" s="77"/>
      <c r="OQ170" s="77"/>
      <c r="OR170" s="77"/>
      <c r="OS170" s="77"/>
      <c r="OT170" s="77"/>
      <c r="OU170" s="77"/>
      <c r="OV170" s="77"/>
      <c r="OW170" s="77"/>
      <c r="OX170" s="77"/>
      <c r="OY170" s="77"/>
      <c r="OZ170" s="77"/>
      <c r="PA170" s="77"/>
      <c r="PB170" s="77"/>
      <c r="PC170" s="77"/>
      <c r="PD170" s="77"/>
      <c r="PE170" s="77"/>
      <c r="PF170" s="77"/>
      <c r="PG170" s="77"/>
      <c r="PH170" s="77"/>
      <c r="PI170" s="77"/>
      <c r="PJ170" s="77"/>
      <c r="PK170" s="77"/>
      <c r="PL170" s="77"/>
      <c r="PM170" s="77"/>
      <c r="PN170" s="77"/>
      <c r="PO170" s="77"/>
      <c r="PP170" s="77"/>
      <c r="PQ170" s="77"/>
      <c r="PR170" s="77"/>
      <c r="PS170" s="77"/>
      <c r="PT170" s="77"/>
      <c r="PU170" s="77"/>
      <c r="PV170" s="77"/>
      <c r="PW170" s="77"/>
      <c r="PX170" s="77"/>
      <c r="PY170" s="77"/>
      <c r="PZ170" s="77"/>
      <c r="QA170" s="77"/>
      <c r="QB170" s="77"/>
      <c r="QC170" s="77"/>
      <c r="QD170" s="77"/>
      <c r="QE170" s="77"/>
      <c r="QF170" s="77"/>
      <c r="QG170" s="77"/>
      <c r="QH170" s="77"/>
      <c r="QI170" s="77"/>
      <c r="QJ170" s="77"/>
      <c r="QK170" s="77"/>
      <c r="QL170" s="77"/>
      <c r="QM170" s="77"/>
      <c r="QN170" s="77"/>
      <c r="QO170" s="77"/>
      <c r="QP170" s="77"/>
      <c r="QQ170" s="77"/>
      <c r="QR170" s="77"/>
      <c r="QS170" s="77"/>
      <c r="QT170" s="77"/>
      <c r="QU170" s="77"/>
      <c r="QV170" s="77"/>
      <c r="QW170" s="77"/>
      <c r="QX170" s="77"/>
      <c r="QY170" s="77"/>
      <c r="QZ170" s="77"/>
      <c r="RA170" s="77"/>
      <c r="RB170" s="77"/>
      <c r="RC170" s="77"/>
      <c r="RD170" s="77"/>
      <c r="RE170" s="77"/>
      <c r="RF170" s="77"/>
      <c r="RG170" s="77"/>
      <c r="RH170" s="77"/>
      <c r="RI170" s="77"/>
      <c r="RJ170" s="77"/>
      <c r="RK170" s="77"/>
      <c r="RL170" s="77"/>
      <c r="RM170" s="77"/>
      <c r="RN170" s="77"/>
      <c r="RO170" s="77"/>
      <c r="RP170" s="77"/>
      <c r="RQ170" s="77"/>
      <c r="RR170" s="77"/>
      <c r="RS170" s="77"/>
      <c r="RT170" s="77"/>
      <c r="RU170" s="77"/>
      <c r="RV170" s="77"/>
      <c r="RW170" s="77"/>
      <c r="RX170" s="77"/>
      <c r="RY170" s="77"/>
      <c r="RZ170" s="77"/>
      <c r="SA170" s="77"/>
      <c r="SB170" s="77"/>
      <c r="SC170" s="77"/>
      <c r="SD170" s="77"/>
      <c r="SE170" s="77"/>
      <c r="SF170" s="77"/>
      <c r="SG170" s="77"/>
      <c r="SH170" s="77"/>
      <c r="SI170" s="77"/>
      <c r="SJ170" s="77"/>
    </row>
    <row r="171" spans="1:504" s="28" customFormat="1" ht="51">
      <c r="A171" s="2" t="s">
        <v>77</v>
      </c>
      <c r="B171" s="31">
        <f>B172</f>
        <v>0</v>
      </c>
      <c r="C171" s="31">
        <f t="shared" ref="C171:H171" si="52">C172</f>
        <v>0</v>
      </c>
      <c r="D171" s="31">
        <f t="shared" si="52"/>
        <v>0</v>
      </c>
      <c r="E171" s="31">
        <f t="shared" si="52"/>
        <v>0</v>
      </c>
      <c r="F171" s="31">
        <f t="shared" si="52"/>
        <v>0</v>
      </c>
      <c r="G171" s="31">
        <f t="shared" si="52"/>
        <v>0</v>
      </c>
      <c r="H171" s="31">
        <f t="shared" si="52"/>
        <v>0</v>
      </c>
      <c r="I171" s="9" t="e">
        <f t="shared" si="51"/>
        <v>#DIV/0!</v>
      </c>
      <c r="J171" s="9" t="e">
        <f t="shared" si="32"/>
        <v>#DIV/0!</v>
      </c>
      <c r="K171" s="31">
        <f t="shared" ref="K171:M171" si="53">K172</f>
        <v>0</v>
      </c>
      <c r="L171" s="31">
        <f t="shared" si="53"/>
        <v>0</v>
      </c>
      <c r="M171" s="42">
        <f t="shared" si="53"/>
        <v>0</v>
      </c>
      <c r="N171" s="16" t="e">
        <f t="shared" si="33"/>
        <v>#DIV/0!</v>
      </c>
      <c r="O171" s="77"/>
      <c r="P171" s="197"/>
      <c r="Q171" s="77"/>
      <c r="R171" s="77"/>
      <c r="S171" s="77"/>
      <c r="T171" s="77"/>
      <c r="U171" s="77"/>
      <c r="V171" s="77"/>
      <c r="W171" s="77"/>
      <c r="X171" s="77"/>
      <c r="Y171" s="77"/>
      <c r="Z171" s="77"/>
      <c r="AA171" s="77"/>
      <c r="AB171" s="77"/>
      <c r="AC171" s="77"/>
      <c r="AD171" s="77"/>
      <c r="AE171" s="77"/>
      <c r="AF171" s="77"/>
      <c r="AG171" s="77"/>
      <c r="AH171" s="77"/>
      <c r="AI171" s="77"/>
      <c r="AJ171" s="77"/>
      <c r="AK171" s="77"/>
      <c r="AL171" s="77"/>
      <c r="AM171" s="77"/>
      <c r="AN171" s="77"/>
      <c r="AO171" s="77"/>
      <c r="AP171" s="77"/>
      <c r="AQ171" s="77"/>
      <c r="AR171" s="77"/>
      <c r="AS171" s="77"/>
      <c r="AT171" s="77"/>
      <c r="AU171" s="77"/>
      <c r="AV171" s="77"/>
      <c r="AW171" s="77"/>
      <c r="AX171" s="77"/>
      <c r="AY171" s="77"/>
      <c r="AZ171" s="77"/>
      <c r="BA171" s="77"/>
      <c r="BB171" s="77"/>
      <c r="BC171" s="77"/>
      <c r="BD171" s="77"/>
      <c r="BE171" s="77"/>
      <c r="BF171" s="77"/>
      <c r="BG171" s="77"/>
      <c r="BH171" s="77"/>
      <c r="BI171" s="77"/>
      <c r="BJ171" s="77"/>
      <c r="BK171" s="77"/>
      <c r="BL171" s="77"/>
      <c r="BM171" s="77"/>
      <c r="BN171" s="77"/>
      <c r="BO171" s="77"/>
      <c r="BP171" s="77"/>
      <c r="BQ171" s="77"/>
      <c r="BR171" s="77"/>
      <c r="BS171" s="77"/>
      <c r="BT171" s="77"/>
      <c r="BU171" s="77"/>
      <c r="BV171" s="77"/>
      <c r="BW171" s="77"/>
      <c r="BX171" s="77"/>
      <c r="BY171" s="77"/>
      <c r="BZ171" s="77"/>
      <c r="CA171" s="77"/>
      <c r="CB171" s="77"/>
      <c r="CC171" s="77"/>
      <c r="CD171" s="77"/>
      <c r="CE171" s="77"/>
      <c r="CF171" s="77"/>
      <c r="CG171" s="77"/>
      <c r="CH171" s="77"/>
      <c r="CI171" s="77"/>
      <c r="CJ171" s="77"/>
      <c r="CK171" s="77"/>
      <c r="CL171" s="77"/>
      <c r="CM171" s="77"/>
      <c r="CN171" s="77"/>
      <c r="CO171" s="77"/>
      <c r="CP171" s="77"/>
      <c r="CQ171" s="77"/>
      <c r="CR171" s="77"/>
      <c r="CS171" s="77"/>
      <c r="CT171" s="77"/>
      <c r="CU171" s="77"/>
      <c r="CV171" s="77"/>
      <c r="CW171" s="77"/>
      <c r="CX171" s="77"/>
      <c r="CY171" s="77"/>
      <c r="CZ171" s="77"/>
      <c r="DA171" s="77"/>
      <c r="DB171" s="77"/>
      <c r="DC171" s="77"/>
      <c r="DD171" s="77"/>
      <c r="DE171" s="77"/>
      <c r="DF171" s="77"/>
      <c r="DG171" s="77"/>
      <c r="DH171" s="77"/>
      <c r="DI171" s="77"/>
      <c r="DJ171" s="77"/>
      <c r="DK171" s="77"/>
      <c r="DL171" s="77"/>
      <c r="DM171" s="77"/>
      <c r="DN171" s="77"/>
      <c r="DO171" s="77"/>
      <c r="DP171" s="77"/>
      <c r="DQ171" s="77"/>
      <c r="DR171" s="77"/>
      <c r="DS171" s="77"/>
      <c r="DT171" s="77"/>
      <c r="DU171" s="77"/>
      <c r="DV171" s="77"/>
      <c r="DW171" s="77"/>
      <c r="DX171" s="77"/>
      <c r="DY171" s="77"/>
      <c r="DZ171" s="77"/>
      <c r="EA171" s="77"/>
      <c r="EB171" s="77"/>
      <c r="EC171" s="77"/>
      <c r="ED171" s="77"/>
      <c r="EE171" s="77"/>
      <c r="EF171" s="77"/>
      <c r="EG171" s="77"/>
      <c r="EH171" s="77"/>
      <c r="EI171" s="77"/>
      <c r="EJ171" s="77"/>
      <c r="EK171" s="77"/>
      <c r="EL171" s="77"/>
      <c r="EM171" s="77"/>
      <c r="EN171" s="77"/>
      <c r="EO171" s="77"/>
      <c r="EP171" s="77"/>
      <c r="EQ171" s="77"/>
      <c r="ER171" s="77"/>
      <c r="ES171" s="77"/>
      <c r="ET171" s="77"/>
      <c r="EU171" s="77"/>
      <c r="EV171" s="77"/>
      <c r="EW171" s="77"/>
      <c r="EX171" s="77"/>
      <c r="EY171" s="77"/>
      <c r="EZ171" s="77"/>
      <c r="FA171" s="77"/>
      <c r="FB171" s="77"/>
      <c r="FC171" s="77"/>
      <c r="FD171" s="77"/>
      <c r="FE171" s="77"/>
      <c r="FF171" s="77"/>
      <c r="FG171" s="77"/>
      <c r="FH171" s="77"/>
      <c r="FI171" s="77"/>
      <c r="FJ171" s="77"/>
      <c r="FK171" s="77"/>
      <c r="FL171" s="77"/>
      <c r="FM171" s="77"/>
      <c r="FN171" s="77"/>
      <c r="FO171" s="77"/>
      <c r="FP171" s="77"/>
      <c r="FQ171" s="77"/>
      <c r="FR171" s="77"/>
      <c r="FS171" s="77"/>
      <c r="FT171" s="77"/>
      <c r="FU171" s="77"/>
      <c r="FV171" s="77"/>
      <c r="FW171" s="77"/>
      <c r="FX171" s="77"/>
      <c r="FY171" s="77"/>
      <c r="FZ171" s="77"/>
      <c r="GA171" s="77"/>
      <c r="GB171" s="77"/>
      <c r="GC171" s="77"/>
      <c r="GD171" s="77"/>
      <c r="GE171" s="77"/>
      <c r="GF171" s="77"/>
      <c r="GG171" s="77"/>
      <c r="GH171" s="77"/>
      <c r="GI171" s="77"/>
      <c r="GJ171" s="77"/>
      <c r="GK171" s="77"/>
      <c r="GL171" s="77"/>
      <c r="GM171" s="77"/>
      <c r="GN171" s="77"/>
      <c r="GO171" s="77"/>
      <c r="GP171" s="77"/>
      <c r="GQ171" s="77"/>
      <c r="GR171" s="77"/>
      <c r="GS171" s="77"/>
      <c r="GT171" s="77"/>
      <c r="GU171" s="77"/>
      <c r="GV171" s="77"/>
      <c r="GW171" s="77"/>
      <c r="GX171" s="77"/>
      <c r="GY171" s="77"/>
      <c r="GZ171" s="77"/>
      <c r="HA171" s="77"/>
      <c r="HB171" s="77"/>
      <c r="HC171" s="77"/>
      <c r="HD171" s="77"/>
      <c r="HE171" s="77"/>
      <c r="HF171" s="77"/>
      <c r="HG171" s="77"/>
      <c r="HH171" s="77"/>
      <c r="HI171" s="77"/>
      <c r="HJ171" s="77"/>
      <c r="HK171" s="77"/>
      <c r="HL171" s="77"/>
      <c r="HM171" s="77"/>
      <c r="HN171" s="77"/>
      <c r="HO171" s="77"/>
      <c r="HP171" s="77"/>
      <c r="HQ171" s="77"/>
      <c r="HR171" s="77"/>
      <c r="HS171" s="77"/>
      <c r="HT171" s="77"/>
      <c r="HU171" s="77"/>
      <c r="HV171" s="77"/>
      <c r="HW171" s="77"/>
      <c r="HX171" s="77"/>
      <c r="HY171" s="77"/>
      <c r="HZ171" s="77"/>
      <c r="IA171" s="77"/>
      <c r="IB171" s="77"/>
      <c r="IC171" s="77"/>
      <c r="ID171" s="77"/>
      <c r="IE171" s="77"/>
      <c r="IF171" s="77"/>
      <c r="IG171" s="77"/>
      <c r="IH171" s="77"/>
      <c r="II171" s="77"/>
      <c r="IJ171" s="77"/>
      <c r="IK171" s="77"/>
      <c r="IL171" s="77"/>
      <c r="IM171" s="77"/>
      <c r="IN171" s="77"/>
      <c r="IO171" s="77"/>
      <c r="IP171" s="77"/>
      <c r="IQ171" s="77"/>
      <c r="IR171" s="77"/>
      <c r="IS171" s="77"/>
      <c r="IT171" s="77"/>
      <c r="IU171" s="77"/>
      <c r="IV171" s="77"/>
      <c r="IW171" s="77"/>
      <c r="IX171" s="77"/>
      <c r="IY171" s="77"/>
      <c r="IZ171" s="77"/>
      <c r="JA171" s="77"/>
      <c r="JB171" s="77"/>
      <c r="JC171" s="77"/>
      <c r="JD171" s="77"/>
      <c r="JE171" s="77"/>
      <c r="JF171" s="77"/>
      <c r="JG171" s="77"/>
      <c r="JH171" s="77"/>
      <c r="JI171" s="77"/>
      <c r="JJ171" s="77"/>
      <c r="JK171" s="77"/>
      <c r="JL171" s="77"/>
      <c r="JM171" s="77"/>
      <c r="JN171" s="77"/>
      <c r="JO171" s="77"/>
      <c r="JP171" s="77"/>
      <c r="JQ171" s="77"/>
      <c r="JR171" s="77"/>
      <c r="JS171" s="77"/>
      <c r="JT171" s="77"/>
      <c r="JU171" s="77"/>
      <c r="JV171" s="77"/>
      <c r="JW171" s="77"/>
      <c r="JX171" s="77"/>
      <c r="JY171" s="77"/>
      <c r="JZ171" s="77"/>
      <c r="KA171" s="77"/>
      <c r="KB171" s="77"/>
      <c r="KC171" s="77"/>
      <c r="KD171" s="77"/>
      <c r="KE171" s="77"/>
      <c r="KF171" s="77"/>
      <c r="KG171" s="77"/>
      <c r="KH171" s="77"/>
      <c r="KI171" s="77"/>
      <c r="KJ171" s="77"/>
      <c r="KK171" s="77"/>
      <c r="KL171" s="77"/>
      <c r="KM171" s="77"/>
      <c r="KN171" s="77"/>
      <c r="KO171" s="77"/>
      <c r="KP171" s="77"/>
      <c r="KQ171" s="77"/>
      <c r="KR171" s="77"/>
      <c r="KS171" s="77"/>
      <c r="KT171" s="77"/>
      <c r="KU171" s="77"/>
      <c r="KV171" s="77"/>
      <c r="KW171" s="77"/>
      <c r="KX171" s="77"/>
      <c r="KY171" s="77"/>
      <c r="KZ171" s="77"/>
      <c r="LA171" s="77"/>
      <c r="LB171" s="77"/>
      <c r="LC171" s="77"/>
      <c r="LD171" s="77"/>
      <c r="LE171" s="77"/>
      <c r="LF171" s="77"/>
      <c r="LG171" s="77"/>
      <c r="LH171" s="77"/>
      <c r="LI171" s="77"/>
      <c r="LJ171" s="77"/>
      <c r="LK171" s="77"/>
      <c r="LL171" s="77"/>
      <c r="LM171" s="77"/>
      <c r="LN171" s="77"/>
      <c r="LO171" s="77"/>
      <c r="LP171" s="77"/>
      <c r="LQ171" s="77"/>
      <c r="LR171" s="77"/>
      <c r="LS171" s="77"/>
      <c r="LT171" s="77"/>
      <c r="LU171" s="77"/>
      <c r="LV171" s="77"/>
      <c r="LW171" s="77"/>
      <c r="LX171" s="77"/>
      <c r="LY171" s="77"/>
      <c r="LZ171" s="77"/>
      <c r="MA171" s="77"/>
      <c r="MB171" s="77"/>
      <c r="MC171" s="77"/>
      <c r="MD171" s="77"/>
      <c r="ME171" s="77"/>
      <c r="MF171" s="77"/>
      <c r="MG171" s="77"/>
      <c r="MH171" s="77"/>
      <c r="MI171" s="77"/>
      <c r="MJ171" s="77"/>
      <c r="MK171" s="77"/>
      <c r="ML171" s="77"/>
      <c r="MM171" s="77"/>
      <c r="MN171" s="77"/>
      <c r="MO171" s="77"/>
      <c r="MP171" s="77"/>
      <c r="MQ171" s="77"/>
      <c r="MR171" s="77"/>
      <c r="MS171" s="77"/>
      <c r="MT171" s="77"/>
      <c r="MU171" s="77"/>
      <c r="MV171" s="77"/>
      <c r="MW171" s="77"/>
      <c r="MX171" s="77"/>
      <c r="MY171" s="77"/>
      <c r="MZ171" s="77"/>
      <c r="NA171" s="77"/>
      <c r="NB171" s="77"/>
      <c r="NC171" s="77"/>
      <c r="ND171" s="77"/>
      <c r="NE171" s="77"/>
      <c r="NF171" s="77"/>
      <c r="NG171" s="77"/>
      <c r="NH171" s="77"/>
      <c r="NI171" s="77"/>
      <c r="NJ171" s="77"/>
      <c r="NK171" s="77"/>
      <c r="NL171" s="77"/>
      <c r="NM171" s="77"/>
      <c r="NN171" s="77"/>
      <c r="NO171" s="77"/>
      <c r="NP171" s="77"/>
      <c r="NQ171" s="77"/>
      <c r="NR171" s="77"/>
      <c r="NS171" s="77"/>
      <c r="NT171" s="77"/>
      <c r="NU171" s="77"/>
      <c r="NV171" s="77"/>
      <c r="NW171" s="77"/>
      <c r="NX171" s="77"/>
      <c r="NY171" s="77"/>
      <c r="NZ171" s="77"/>
      <c r="OA171" s="77"/>
      <c r="OB171" s="77"/>
      <c r="OC171" s="77"/>
      <c r="OD171" s="77"/>
      <c r="OE171" s="77"/>
      <c r="OF171" s="77"/>
      <c r="OG171" s="77"/>
      <c r="OH171" s="77"/>
      <c r="OI171" s="77"/>
      <c r="OJ171" s="77"/>
      <c r="OK171" s="77"/>
      <c r="OL171" s="77"/>
      <c r="OM171" s="77"/>
      <c r="ON171" s="77"/>
      <c r="OO171" s="77"/>
      <c r="OP171" s="77"/>
      <c r="OQ171" s="77"/>
      <c r="OR171" s="77"/>
      <c r="OS171" s="77"/>
      <c r="OT171" s="77"/>
      <c r="OU171" s="77"/>
      <c r="OV171" s="77"/>
      <c r="OW171" s="77"/>
      <c r="OX171" s="77"/>
      <c r="OY171" s="77"/>
      <c r="OZ171" s="77"/>
      <c r="PA171" s="77"/>
      <c r="PB171" s="77"/>
      <c r="PC171" s="77"/>
      <c r="PD171" s="77"/>
      <c r="PE171" s="77"/>
      <c r="PF171" s="77"/>
      <c r="PG171" s="77"/>
      <c r="PH171" s="77"/>
      <c r="PI171" s="77"/>
      <c r="PJ171" s="77"/>
      <c r="PK171" s="77"/>
      <c r="PL171" s="77"/>
      <c r="PM171" s="77"/>
      <c r="PN171" s="77"/>
      <c r="PO171" s="77"/>
      <c r="PP171" s="77"/>
      <c r="PQ171" s="77"/>
      <c r="PR171" s="77"/>
      <c r="PS171" s="77"/>
      <c r="PT171" s="77"/>
      <c r="PU171" s="77"/>
      <c r="PV171" s="77"/>
      <c r="PW171" s="77"/>
      <c r="PX171" s="77"/>
      <c r="PY171" s="77"/>
      <c r="PZ171" s="77"/>
      <c r="QA171" s="77"/>
      <c r="QB171" s="77"/>
      <c r="QC171" s="77"/>
      <c r="QD171" s="77"/>
      <c r="QE171" s="77"/>
      <c r="QF171" s="77"/>
      <c r="QG171" s="77"/>
      <c r="QH171" s="77"/>
      <c r="QI171" s="77"/>
      <c r="QJ171" s="77"/>
      <c r="QK171" s="77"/>
      <c r="QL171" s="77"/>
      <c r="QM171" s="77"/>
      <c r="QN171" s="77"/>
      <c r="QO171" s="77"/>
      <c r="QP171" s="77"/>
      <c r="QQ171" s="77"/>
      <c r="QR171" s="77"/>
      <c r="QS171" s="77"/>
      <c r="QT171" s="77"/>
      <c r="QU171" s="77"/>
      <c r="QV171" s="77"/>
      <c r="QW171" s="77"/>
      <c r="QX171" s="77"/>
      <c r="QY171" s="77"/>
      <c r="QZ171" s="77"/>
      <c r="RA171" s="77"/>
      <c r="RB171" s="77"/>
      <c r="RC171" s="77"/>
      <c r="RD171" s="77"/>
      <c r="RE171" s="77"/>
      <c r="RF171" s="77"/>
      <c r="RG171" s="77"/>
      <c r="RH171" s="77"/>
      <c r="RI171" s="77"/>
      <c r="RJ171" s="77"/>
      <c r="RK171" s="77"/>
      <c r="RL171" s="77"/>
      <c r="RM171" s="77"/>
      <c r="RN171" s="77"/>
      <c r="RO171" s="77"/>
      <c r="RP171" s="77"/>
      <c r="RQ171" s="77"/>
      <c r="RR171" s="77"/>
      <c r="RS171" s="77"/>
      <c r="RT171" s="77"/>
      <c r="RU171" s="77"/>
      <c r="RV171" s="77"/>
      <c r="RW171" s="77"/>
      <c r="RX171" s="77"/>
      <c r="RY171" s="77"/>
      <c r="RZ171" s="77"/>
      <c r="SA171" s="77"/>
      <c r="SB171" s="77"/>
      <c r="SC171" s="77"/>
      <c r="SD171" s="77"/>
      <c r="SE171" s="77"/>
      <c r="SF171" s="77"/>
      <c r="SG171" s="77"/>
      <c r="SH171" s="77"/>
      <c r="SI171" s="77"/>
      <c r="SJ171" s="77"/>
    </row>
    <row r="172" spans="1:504" s="28" customFormat="1" ht="15">
      <c r="A172" s="85" t="s">
        <v>78</v>
      </c>
      <c r="B172" s="31">
        <f t="shared" ref="B172:H172" si="54">SUM(B173:B177)</f>
        <v>0</v>
      </c>
      <c r="C172" s="31">
        <f t="shared" si="54"/>
        <v>0</v>
      </c>
      <c r="D172" s="31">
        <f t="shared" si="54"/>
        <v>0</v>
      </c>
      <c r="E172" s="31">
        <f t="shared" si="54"/>
        <v>0</v>
      </c>
      <c r="F172" s="31">
        <f t="shared" si="54"/>
        <v>0</v>
      </c>
      <c r="G172" s="31">
        <f t="shared" si="54"/>
        <v>0</v>
      </c>
      <c r="H172" s="12">
        <f t="shared" si="54"/>
        <v>0</v>
      </c>
      <c r="I172" s="9" t="e">
        <f t="shared" si="51"/>
        <v>#DIV/0!</v>
      </c>
      <c r="J172" s="9" t="e">
        <f t="shared" si="32"/>
        <v>#DIV/0!</v>
      </c>
      <c r="K172" s="75">
        <f>SUM(K173:K177)</f>
        <v>0</v>
      </c>
      <c r="L172" s="75">
        <f>SUM(L173:L177)</f>
        <v>0</v>
      </c>
      <c r="M172" s="76">
        <f>SUM(M173:M177)</f>
        <v>0</v>
      </c>
      <c r="N172" s="16" t="e">
        <f t="shared" si="33"/>
        <v>#DIV/0!</v>
      </c>
      <c r="O172" s="77"/>
      <c r="P172" s="197"/>
      <c r="Q172" s="77"/>
      <c r="R172" s="77"/>
      <c r="S172" s="77"/>
      <c r="T172" s="77"/>
      <c r="U172" s="77"/>
      <c r="V172" s="77"/>
      <c r="W172" s="77"/>
      <c r="X172" s="77"/>
      <c r="Y172" s="77"/>
      <c r="Z172" s="77"/>
      <c r="AA172" s="77"/>
      <c r="AB172" s="77"/>
      <c r="AC172" s="77"/>
      <c r="AD172" s="77"/>
      <c r="AE172" s="77"/>
      <c r="AF172" s="77"/>
      <c r="AG172" s="77"/>
      <c r="AH172" s="77"/>
      <c r="AI172" s="77"/>
      <c r="AJ172" s="77"/>
      <c r="AK172" s="77"/>
      <c r="AL172" s="77"/>
      <c r="AM172" s="77"/>
      <c r="AN172" s="77"/>
      <c r="AO172" s="77"/>
      <c r="AP172" s="77"/>
      <c r="AQ172" s="77"/>
      <c r="AR172" s="77"/>
      <c r="AS172" s="77"/>
      <c r="AT172" s="77"/>
      <c r="AU172" s="77"/>
      <c r="AV172" s="77"/>
      <c r="AW172" s="77"/>
      <c r="AX172" s="77"/>
      <c r="AY172" s="77"/>
      <c r="AZ172" s="77"/>
      <c r="BA172" s="77"/>
      <c r="BB172" s="77"/>
      <c r="BC172" s="77"/>
      <c r="BD172" s="77"/>
      <c r="BE172" s="77"/>
      <c r="BF172" s="77"/>
      <c r="BG172" s="77"/>
      <c r="BH172" s="77"/>
      <c r="BI172" s="77"/>
      <c r="BJ172" s="77"/>
      <c r="BK172" s="77"/>
      <c r="BL172" s="77"/>
      <c r="BM172" s="77"/>
      <c r="BN172" s="77"/>
      <c r="BO172" s="77"/>
      <c r="BP172" s="77"/>
      <c r="BQ172" s="77"/>
      <c r="BR172" s="77"/>
      <c r="BS172" s="77"/>
      <c r="BT172" s="77"/>
      <c r="BU172" s="77"/>
      <c r="BV172" s="77"/>
      <c r="BW172" s="77"/>
      <c r="BX172" s="77"/>
      <c r="BY172" s="77"/>
      <c r="BZ172" s="77"/>
      <c r="CA172" s="77"/>
      <c r="CB172" s="77"/>
      <c r="CC172" s="77"/>
      <c r="CD172" s="77"/>
      <c r="CE172" s="77"/>
      <c r="CF172" s="77"/>
      <c r="CG172" s="77"/>
      <c r="CH172" s="77"/>
      <c r="CI172" s="77"/>
      <c r="CJ172" s="77"/>
      <c r="CK172" s="77"/>
      <c r="CL172" s="77"/>
      <c r="CM172" s="77"/>
      <c r="CN172" s="77"/>
      <c r="CO172" s="77"/>
      <c r="CP172" s="77"/>
      <c r="CQ172" s="77"/>
      <c r="CR172" s="77"/>
      <c r="CS172" s="77"/>
      <c r="CT172" s="77"/>
      <c r="CU172" s="77"/>
      <c r="CV172" s="77"/>
      <c r="CW172" s="77"/>
      <c r="CX172" s="77"/>
      <c r="CY172" s="77"/>
      <c r="CZ172" s="77"/>
      <c r="DA172" s="77"/>
      <c r="DB172" s="77"/>
      <c r="DC172" s="77"/>
      <c r="DD172" s="77"/>
      <c r="DE172" s="77"/>
      <c r="DF172" s="77"/>
      <c r="DG172" s="77"/>
      <c r="DH172" s="77"/>
      <c r="DI172" s="77"/>
      <c r="DJ172" s="77"/>
      <c r="DK172" s="77"/>
      <c r="DL172" s="77"/>
      <c r="DM172" s="77"/>
      <c r="DN172" s="77"/>
      <c r="DO172" s="77"/>
      <c r="DP172" s="77"/>
      <c r="DQ172" s="77"/>
      <c r="DR172" s="77"/>
      <c r="DS172" s="77"/>
      <c r="DT172" s="77"/>
      <c r="DU172" s="77"/>
      <c r="DV172" s="77"/>
      <c r="DW172" s="77"/>
      <c r="DX172" s="77"/>
      <c r="DY172" s="77"/>
      <c r="DZ172" s="77"/>
      <c r="EA172" s="77"/>
      <c r="EB172" s="77"/>
      <c r="EC172" s="77"/>
      <c r="ED172" s="77"/>
      <c r="EE172" s="77"/>
      <c r="EF172" s="77"/>
      <c r="EG172" s="77"/>
      <c r="EH172" s="77"/>
      <c r="EI172" s="77"/>
      <c r="EJ172" s="77"/>
      <c r="EK172" s="77"/>
      <c r="EL172" s="77"/>
      <c r="EM172" s="77"/>
      <c r="EN172" s="77"/>
      <c r="EO172" s="77"/>
      <c r="EP172" s="77"/>
      <c r="EQ172" s="77"/>
      <c r="ER172" s="77"/>
      <c r="ES172" s="77"/>
      <c r="ET172" s="77"/>
      <c r="EU172" s="77"/>
      <c r="EV172" s="77"/>
      <c r="EW172" s="77"/>
      <c r="EX172" s="77"/>
      <c r="EY172" s="77"/>
      <c r="EZ172" s="77"/>
      <c r="FA172" s="77"/>
      <c r="FB172" s="77"/>
      <c r="FC172" s="77"/>
      <c r="FD172" s="77"/>
      <c r="FE172" s="77"/>
      <c r="FF172" s="77"/>
      <c r="FG172" s="77"/>
      <c r="FH172" s="77"/>
      <c r="FI172" s="77"/>
      <c r="FJ172" s="77"/>
      <c r="FK172" s="77"/>
      <c r="FL172" s="77"/>
      <c r="FM172" s="77"/>
      <c r="FN172" s="77"/>
      <c r="FO172" s="77"/>
      <c r="FP172" s="77"/>
      <c r="FQ172" s="77"/>
      <c r="FR172" s="77"/>
      <c r="FS172" s="77"/>
      <c r="FT172" s="77"/>
      <c r="FU172" s="77"/>
      <c r="FV172" s="77"/>
      <c r="FW172" s="77"/>
      <c r="FX172" s="77"/>
      <c r="FY172" s="77"/>
      <c r="FZ172" s="77"/>
      <c r="GA172" s="77"/>
      <c r="GB172" s="77"/>
      <c r="GC172" s="77"/>
      <c r="GD172" s="77"/>
      <c r="GE172" s="77"/>
      <c r="GF172" s="77"/>
      <c r="GG172" s="77"/>
      <c r="GH172" s="77"/>
      <c r="GI172" s="77"/>
      <c r="GJ172" s="77"/>
      <c r="GK172" s="77"/>
      <c r="GL172" s="77"/>
      <c r="GM172" s="77"/>
      <c r="GN172" s="77"/>
      <c r="GO172" s="77"/>
      <c r="GP172" s="77"/>
      <c r="GQ172" s="77"/>
      <c r="GR172" s="77"/>
      <c r="GS172" s="77"/>
      <c r="GT172" s="77"/>
      <c r="GU172" s="77"/>
      <c r="GV172" s="77"/>
      <c r="GW172" s="77"/>
      <c r="GX172" s="77"/>
      <c r="GY172" s="77"/>
      <c r="GZ172" s="77"/>
      <c r="HA172" s="77"/>
      <c r="HB172" s="77"/>
      <c r="HC172" s="77"/>
      <c r="HD172" s="77"/>
      <c r="HE172" s="77"/>
      <c r="HF172" s="77"/>
      <c r="HG172" s="77"/>
      <c r="HH172" s="77"/>
      <c r="HI172" s="77"/>
      <c r="HJ172" s="77"/>
      <c r="HK172" s="77"/>
      <c r="HL172" s="77"/>
      <c r="HM172" s="77"/>
      <c r="HN172" s="77"/>
      <c r="HO172" s="77"/>
      <c r="HP172" s="77"/>
      <c r="HQ172" s="77"/>
      <c r="HR172" s="77"/>
      <c r="HS172" s="77"/>
      <c r="HT172" s="77"/>
      <c r="HU172" s="77"/>
      <c r="HV172" s="77"/>
      <c r="HW172" s="77"/>
      <c r="HX172" s="77"/>
      <c r="HY172" s="77"/>
      <c r="HZ172" s="77"/>
      <c r="IA172" s="77"/>
      <c r="IB172" s="77"/>
      <c r="IC172" s="77"/>
      <c r="ID172" s="77"/>
      <c r="IE172" s="77"/>
      <c r="IF172" s="77"/>
      <c r="IG172" s="77"/>
      <c r="IH172" s="77"/>
      <c r="II172" s="77"/>
      <c r="IJ172" s="77"/>
      <c r="IK172" s="77"/>
      <c r="IL172" s="77"/>
      <c r="IM172" s="77"/>
      <c r="IN172" s="77"/>
      <c r="IO172" s="77"/>
      <c r="IP172" s="77"/>
      <c r="IQ172" s="77"/>
      <c r="IR172" s="77"/>
      <c r="IS172" s="77"/>
      <c r="IT172" s="77"/>
      <c r="IU172" s="77"/>
      <c r="IV172" s="77"/>
      <c r="IW172" s="77"/>
      <c r="IX172" s="77"/>
      <c r="IY172" s="77"/>
      <c r="IZ172" s="77"/>
      <c r="JA172" s="77"/>
      <c r="JB172" s="77"/>
      <c r="JC172" s="77"/>
      <c r="JD172" s="77"/>
      <c r="JE172" s="77"/>
      <c r="JF172" s="77"/>
      <c r="JG172" s="77"/>
      <c r="JH172" s="77"/>
      <c r="JI172" s="77"/>
      <c r="JJ172" s="77"/>
      <c r="JK172" s="77"/>
      <c r="JL172" s="77"/>
      <c r="JM172" s="77"/>
      <c r="JN172" s="77"/>
      <c r="JO172" s="77"/>
      <c r="JP172" s="77"/>
      <c r="JQ172" s="77"/>
      <c r="JR172" s="77"/>
      <c r="JS172" s="77"/>
      <c r="JT172" s="77"/>
      <c r="JU172" s="77"/>
      <c r="JV172" s="77"/>
      <c r="JW172" s="77"/>
      <c r="JX172" s="77"/>
      <c r="JY172" s="77"/>
      <c r="JZ172" s="77"/>
      <c r="KA172" s="77"/>
      <c r="KB172" s="77"/>
      <c r="KC172" s="77"/>
      <c r="KD172" s="77"/>
      <c r="KE172" s="77"/>
      <c r="KF172" s="77"/>
      <c r="KG172" s="77"/>
      <c r="KH172" s="77"/>
      <c r="KI172" s="77"/>
      <c r="KJ172" s="77"/>
      <c r="KK172" s="77"/>
      <c r="KL172" s="77"/>
      <c r="KM172" s="77"/>
      <c r="KN172" s="77"/>
      <c r="KO172" s="77"/>
      <c r="KP172" s="77"/>
      <c r="KQ172" s="77"/>
      <c r="KR172" s="77"/>
      <c r="KS172" s="77"/>
      <c r="KT172" s="77"/>
      <c r="KU172" s="77"/>
      <c r="KV172" s="77"/>
      <c r="KW172" s="77"/>
      <c r="KX172" s="77"/>
      <c r="KY172" s="77"/>
      <c r="KZ172" s="77"/>
      <c r="LA172" s="77"/>
      <c r="LB172" s="77"/>
      <c r="LC172" s="77"/>
      <c r="LD172" s="77"/>
      <c r="LE172" s="77"/>
      <c r="LF172" s="77"/>
      <c r="LG172" s="77"/>
      <c r="LH172" s="77"/>
      <c r="LI172" s="77"/>
      <c r="LJ172" s="77"/>
      <c r="LK172" s="77"/>
      <c r="LL172" s="77"/>
      <c r="LM172" s="77"/>
      <c r="LN172" s="77"/>
      <c r="LO172" s="77"/>
      <c r="LP172" s="77"/>
      <c r="LQ172" s="77"/>
      <c r="LR172" s="77"/>
      <c r="LS172" s="77"/>
      <c r="LT172" s="77"/>
      <c r="LU172" s="77"/>
      <c r="LV172" s="77"/>
      <c r="LW172" s="77"/>
      <c r="LX172" s="77"/>
      <c r="LY172" s="77"/>
      <c r="LZ172" s="77"/>
      <c r="MA172" s="77"/>
      <c r="MB172" s="77"/>
      <c r="MC172" s="77"/>
      <c r="MD172" s="77"/>
      <c r="ME172" s="77"/>
      <c r="MF172" s="77"/>
      <c r="MG172" s="77"/>
      <c r="MH172" s="77"/>
      <c r="MI172" s="77"/>
      <c r="MJ172" s="77"/>
      <c r="MK172" s="77"/>
      <c r="ML172" s="77"/>
      <c r="MM172" s="77"/>
      <c r="MN172" s="77"/>
      <c r="MO172" s="77"/>
      <c r="MP172" s="77"/>
      <c r="MQ172" s="77"/>
      <c r="MR172" s="77"/>
      <c r="MS172" s="77"/>
      <c r="MT172" s="77"/>
      <c r="MU172" s="77"/>
      <c r="MV172" s="77"/>
      <c r="MW172" s="77"/>
      <c r="MX172" s="77"/>
      <c r="MY172" s="77"/>
      <c r="MZ172" s="77"/>
      <c r="NA172" s="77"/>
      <c r="NB172" s="77"/>
      <c r="NC172" s="77"/>
      <c r="ND172" s="77"/>
      <c r="NE172" s="77"/>
      <c r="NF172" s="77"/>
      <c r="NG172" s="77"/>
      <c r="NH172" s="77"/>
      <c r="NI172" s="77"/>
      <c r="NJ172" s="77"/>
      <c r="NK172" s="77"/>
      <c r="NL172" s="77"/>
      <c r="NM172" s="77"/>
      <c r="NN172" s="77"/>
      <c r="NO172" s="77"/>
      <c r="NP172" s="77"/>
      <c r="NQ172" s="77"/>
      <c r="NR172" s="77"/>
      <c r="NS172" s="77"/>
      <c r="NT172" s="77"/>
      <c r="NU172" s="77"/>
      <c r="NV172" s="77"/>
      <c r="NW172" s="77"/>
      <c r="NX172" s="77"/>
      <c r="NY172" s="77"/>
      <c r="NZ172" s="77"/>
      <c r="OA172" s="77"/>
      <c r="OB172" s="77"/>
      <c r="OC172" s="77"/>
      <c r="OD172" s="77"/>
      <c r="OE172" s="77"/>
      <c r="OF172" s="77"/>
      <c r="OG172" s="77"/>
      <c r="OH172" s="77"/>
      <c r="OI172" s="77"/>
      <c r="OJ172" s="77"/>
      <c r="OK172" s="77"/>
      <c r="OL172" s="77"/>
      <c r="OM172" s="77"/>
      <c r="ON172" s="77"/>
      <c r="OO172" s="77"/>
      <c r="OP172" s="77"/>
      <c r="OQ172" s="77"/>
      <c r="OR172" s="77"/>
      <c r="OS172" s="77"/>
      <c r="OT172" s="77"/>
      <c r="OU172" s="77"/>
      <c r="OV172" s="77"/>
      <c r="OW172" s="77"/>
      <c r="OX172" s="77"/>
      <c r="OY172" s="77"/>
      <c r="OZ172" s="77"/>
      <c r="PA172" s="77"/>
      <c r="PB172" s="77"/>
      <c r="PC172" s="77"/>
      <c r="PD172" s="77"/>
      <c r="PE172" s="77"/>
      <c r="PF172" s="77"/>
      <c r="PG172" s="77"/>
      <c r="PH172" s="77"/>
      <c r="PI172" s="77"/>
      <c r="PJ172" s="77"/>
      <c r="PK172" s="77"/>
      <c r="PL172" s="77"/>
      <c r="PM172" s="77"/>
      <c r="PN172" s="77"/>
      <c r="PO172" s="77"/>
      <c r="PP172" s="77"/>
      <c r="PQ172" s="77"/>
      <c r="PR172" s="77"/>
      <c r="PS172" s="77"/>
      <c r="PT172" s="77"/>
      <c r="PU172" s="77"/>
      <c r="PV172" s="77"/>
      <c r="PW172" s="77"/>
      <c r="PX172" s="77"/>
      <c r="PY172" s="77"/>
      <c r="PZ172" s="77"/>
      <c r="QA172" s="77"/>
      <c r="QB172" s="77"/>
      <c r="QC172" s="77"/>
      <c r="QD172" s="77"/>
      <c r="QE172" s="77"/>
      <c r="QF172" s="77"/>
      <c r="QG172" s="77"/>
      <c r="QH172" s="77"/>
      <c r="QI172" s="77"/>
      <c r="QJ172" s="77"/>
      <c r="QK172" s="77"/>
      <c r="QL172" s="77"/>
      <c r="QM172" s="77"/>
      <c r="QN172" s="77"/>
      <c r="QO172" s="77"/>
      <c r="QP172" s="77"/>
      <c r="QQ172" s="77"/>
      <c r="QR172" s="77"/>
      <c r="QS172" s="77"/>
      <c r="QT172" s="77"/>
      <c r="QU172" s="77"/>
      <c r="QV172" s="77"/>
      <c r="QW172" s="77"/>
      <c r="QX172" s="77"/>
      <c r="QY172" s="77"/>
      <c r="QZ172" s="77"/>
      <c r="RA172" s="77"/>
      <c r="RB172" s="77"/>
      <c r="RC172" s="77"/>
      <c r="RD172" s="77"/>
      <c r="RE172" s="77"/>
      <c r="RF172" s="77"/>
      <c r="RG172" s="77"/>
      <c r="RH172" s="77"/>
      <c r="RI172" s="77"/>
      <c r="RJ172" s="77"/>
      <c r="RK172" s="77"/>
      <c r="RL172" s="77"/>
      <c r="RM172" s="77"/>
      <c r="RN172" s="77"/>
      <c r="RO172" s="77"/>
      <c r="RP172" s="77"/>
      <c r="RQ172" s="77"/>
      <c r="RR172" s="77"/>
      <c r="RS172" s="77"/>
      <c r="RT172" s="77"/>
      <c r="RU172" s="77"/>
      <c r="RV172" s="77"/>
      <c r="RW172" s="77"/>
      <c r="RX172" s="77"/>
      <c r="RY172" s="77"/>
      <c r="RZ172" s="77"/>
      <c r="SA172" s="77"/>
      <c r="SB172" s="77"/>
      <c r="SC172" s="77"/>
      <c r="SD172" s="77"/>
      <c r="SE172" s="77"/>
      <c r="SF172" s="77"/>
      <c r="SG172" s="77"/>
      <c r="SH172" s="77"/>
      <c r="SI172" s="77"/>
      <c r="SJ172" s="77"/>
    </row>
    <row r="173" spans="1:504" s="74" customFormat="1" ht="15">
      <c r="A173" s="44"/>
      <c r="B173" s="31"/>
      <c r="C173" s="3"/>
      <c r="D173" s="13"/>
      <c r="E173" s="12"/>
      <c r="F173" s="12"/>
      <c r="G173" s="12"/>
      <c r="H173" s="12"/>
      <c r="I173" s="9" t="e">
        <f t="shared" si="51"/>
        <v>#DIV/0!</v>
      </c>
      <c r="J173" s="9" t="e">
        <f t="shared" si="32"/>
        <v>#DIV/0!</v>
      </c>
      <c r="K173" s="11"/>
      <c r="L173" s="11"/>
      <c r="M173" s="76"/>
      <c r="N173" s="16" t="e">
        <f t="shared" si="33"/>
        <v>#DIV/0!</v>
      </c>
      <c r="P173" s="92"/>
    </row>
    <row r="174" spans="1:504" s="74" customFormat="1" ht="15">
      <c r="A174" s="45"/>
      <c r="B174" s="33"/>
      <c r="C174" s="34"/>
      <c r="D174" s="13"/>
      <c r="E174" s="14"/>
      <c r="F174" s="14"/>
      <c r="G174" s="14"/>
      <c r="H174" s="12"/>
      <c r="I174" s="9" t="e">
        <f t="shared" si="51"/>
        <v>#DIV/0!</v>
      </c>
      <c r="J174" s="9" t="e">
        <f t="shared" si="32"/>
        <v>#DIV/0!</v>
      </c>
      <c r="K174" s="11"/>
      <c r="L174" s="11"/>
      <c r="M174" s="76"/>
      <c r="N174" s="16" t="e">
        <f t="shared" si="33"/>
        <v>#DIV/0!</v>
      </c>
      <c r="P174" s="92"/>
    </row>
    <row r="175" spans="1:504" s="74" customFormat="1" ht="15">
      <c r="A175" s="45"/>
      <c r="B175" s="33"/>
      <c r="C175" s="34"/>
      <c r="D175" s="13"/>
      <c r="E175" s="14"/>
      <c r="F175" s="14"/>
      <c r="G175" s="14"/>
      <c r="H175" s="12"/>
      <c r="I175" s="9" t="e">
        <f t="shared" si="51"/>
        <v>#DIV/0!</v>
      </c>
      <c r="J175" s="9" t="e">
        <f t="shared" si="32"/>
        <v>#DIV/0!</v>
      </c>
      <c r="K175" s="11"/>
      <c r="L175" s="11"/>
      <c r="M175" s="76"/>
      <c r="N175" s="16" t="e">
        <f t="shared" si="33"/>
        <v>#DIV/0!</v>
      </c>
      <c r="P175" s="92"/>
    </row>
    <row r="176" spans="1:504" s="74" customFormat="1" ht="15">
      <c r="A176" s="45"/>
      <c r="B176" s="33"/>
      <c r="C176" s="34"/>
      <c r="D176" s="13"/>
      <c r="E176" s="14"/>
      <c r="F176" s="14"/>
      <c r="G176" s="14"/>
      <c r="H176" s="12"/>
      <c r="I176" s="9" t="e">
        <f t="shared" si="51"/>
        <v>#DIV/0!</v>
      </c>
      <c r="J176" s="9" t="e">
        <f t="shared" si="32"/>
        <v>#DIV/0!</v>
      </c>
      <c r="K176" s="11"/>
      <c r="L176" s="11"/>
      <c r="M176" s="76"/>
      <c r="N176" s="16" t="e">
        <f t="shared" si="33"/>
        <v>#DIV/0!</v>
      </c>
      <c r="P176" s="92"/>
    </row>
    <row r="177" spans="1:16" s="74" customFormat="1" ht="15">
      <c r="A177" s="45"/>
      <c r="B177" s="33"/>
      <c r="C177" s="34"/>
      <c r="D177" s="13"/>
      <c r="E177" s="14"/>
      <c r="F177" s="14"/>
      <c r="G177" s="14"/>
      <c r="H177" s="12"/>
      <c r="I177" s="9" t="e">
        <f t="shared" si="51"/>
        <v>#DIV/0!</v>
      </c>
      <c r="J177" s="9" t="e">
        <f t="shared" si="32"/>
        <v>#DIV/0!</v>
      </c>
      <c r="K177" s="11"/>
      <c r="L177" s="11"/>
      <c r="M177" s="76"/>
      <c r="N177" s="16" t="e">
        <f t="shared" si="33"/>
        <v>#DIV/0!</v>
      </c>
      <c r="P177" s="92"/>
    </row>
    <row r="178" spans="1:16" s="74" customFormat="1" ht="15">
      <c r="A178" s="85" t="s">
        <v>139</v>
      </c>
      <c r="B178" s="33">
        <f t="shared" ref="B178:H178" si="55">SUM(B179:B181)</f>
        <v>0</v>
      </c>
      <c r="C178" s="34">
        <f t="shared" si="55"/>
        <v>0</v>
      </c>
      <c r="D178" s="13">
        <f t="shared" si="55"/>
        <v>0</v>
      </c>
      <c r="E178" s="14">
        <f t="shared" si="55"/>
        <v>0</v>
      </c>
      <c r="F178" s="14">
        <f t="shared" si="55"/>
        <v>0</v>
      </c>
      <c r="G178" s="14">
        <f t="shared" si="55"/>
        <v>0</v>
      </c>
      <c r="H178" s="12">
        <f t="shared" si="55"/>
        <v>0</v>
      </c>
      <c r="I178" s="9" t="e">
        <f t="shared" si="51"/>
        <v>#DIV/0!</v>
      </c>
      <c r="J178" s="9" t="e">
        <f t="shared" si="32"/>
        <v>#DIV/0!</v>
      </c>
      <c r="K178" s="11">
        <f>SUM(K179:K181)</f>
        <v>0</v>
      </c>
      <c r="L178" s="11">
        <f>SUM(L179:L181)</f>
        <v>0</v>
      </c>
      <c r="M178" s="76">
        <f>SUM(M179:M181)</f>
        <v>0</v>
      </c>
      <c r="N178" s="16" t="e">
        <f t="shared" si="33"/>
        <v>#DIV/0!</v>
      </c>
      <c r="P178" s="92"/>
    </row>
    <row r="179" spans="1:16" s="74" customFormat="1" ht="15">
      <c r="A179" s="85"/>
      <c r="B179" s="33"/>
      <c r="C179" s="34"/>
      <c r="D179" s="13"/>
      <c r="E179" s="14"/>
      <c r="F179" s="14"/>
      <c r="G179" s="14"/>
      <c r="H179" s="12"/>
      <c r="I179" s="9" t="e">
        <f t="shared" si="51"/>
        <v>#DIV/0!</v>
      </c>
      <c r="J179" s="9" t="e">
        <f t="shared" si="32"/>
        <v>#DIV/0!</v>
      </c>
      <c r="K179" s="11"/>
      <c r="L179" s="11"/>
      <c r="M179" s="76"/>
      <c r="N179" s="16" t="e">
        <f t="shared" si="33"/>
        <v>#DIV/0!</v>
      </c>
      <c r="P179" s="92"/>
    </row>
    <row r="180" spans="1:16" s="74" customFormat="1" ht="15">
      <c r="A180" s="85"/>
      <c r="B180" s="33"/>
      <c r="C180" s="34"/>
      <c r="D180" s="13"/>
      <c r="E180" s="14"/>
      <c r="F180" s="14"/>
      <c r="G180" s="14"/>
      <c r="H180" s="12"/>
      <c r="I180" s="9" t="e">
        <f t="shared" si="51"/>
        <v>#DIV/0!</v>
      </c>
      <c r="J180" s="9" t="e">
        <f t="shared" si="32"/>
        <v>#DIV/0!</v>
      </c>
      <c r="K180" s="11"/>
      <c r="L180" s="11"/>
      <c r="M180" s="76"/>
      <c r="N180" s="16" t="e">
        <f t="shared" si="33"/>
        <v>#DIV/0!</v>
      </c>
      <c r="P180" s="92"/>
    </row>
    <row r="181" spans="1:16" s="74" customFormat="1" ht="15">
      <c r="A181" s="85"/>
      <c r="B181" s="33"/>
      <c r="C181" s="34"/>
      <c r="D181" s="13"/>
      <c r="E181" s="14"/>
      <c r="F181" s="14"/>
      <c r="G181" s="14"/>
      <c r="H181" s="12"/>
      <c r="I181" s="9" t="e">
        <f t="shared" si="51"/>
        <v>#DIV/0!</v>
      </c>
      <c r="J181" s="9" t="e">
        <f t="shared" si="32"/>
        <v>#DIV/0!</v>
      </c>
      <c r="K181" s="11"/>
      <c r="L181" s="11"/>
      <c r="M181" s="76"/>
      <c r="N181" s="16" t="e">
        <f t="shared" si="33"/>
        <v>#DIV/0!</v>
      </c>
      <c r="P181" s="92"/>
    </row>
    <row r="182" spans="1:16" s="74" customFormat="1" ht="51">
      <c r="A182" s="2" t="s">
        <v>79</v>
      </c>
      <c r="B182" s="31">
        <f>B183</f>
        <v>0</v>
      </c>
      <c r="C182" s="31">
        <f t="shared" ref="C182:H182" si="56">C183</f>
        <v>0</v>
      </c>
      <c r="D182" s="31">
        <f t="shared" si="56"/>
        <v>0</v>
      </c>
      <c r="E182" s="31">
        <f t="shared" si="56"/>
        <v>0</v>
      </c>
      <c r="F182" s="31">
        <f t="shared" si="56"/>
        <v>0</v>
      </c>
      <c r="G182" s="31">
        <f t="shared" si="56"/>
        <v>0</v>
      </c>
      <c r="H182" s="42">
        <f t="shared" si="56"/>
        <v>0</v>
      </c>
      <c r="I182" s="9" t="e">
        <f t="shared" si="51"/>
        <v>#DIV/0!</v>
      </c>
      <c r="J182" s="9" t="e">
        <f t="shared" si="32"/>
        <v>#DIV/0!</v>
      </c>
      <c r="K182" s="923">
        <f>K183</f>
        <v>0</v>
      </c>
      <c r="L182" s="923">
        <f>L183</f>
        <v>0</v>
      </c>
      <c r="M182" s="948">
        <f>M183</f>
        <v>0</v>
      </c>
      <c r="N182" s="16" t="e">
        <f t="shared" si="33"/>
        <v>#DIV/0!</v>
      </c>
      <c r="P182" s="92"/>
    </row>
    <row r="183" spans="1:16" s="74" customFormat="1" ht="15">
      <c r="A183" s="85" t="s">
        <v>78</v>
      </c>
      <c r="B183" s="31">
        <f>SUM(B184:B189)</f>
        <v>0</v>
      </c>
      <c r="C183" s="31">
        <f t="shared" ref="C183:H183" si="57">SUM(C184:C189)</f>
        <v>0</v>
      </c>
      <c r="D183" s="31">
        <f t="shared" si="57"/>
        <v>0</v>
      </c>
      <c r="E183" s="31">
        <f t="shared" si="57"/>
        <v>0</v>
      </c>
      <c r="F183" s="31">
        <f t="shared" si="57"/>
        <v>0</v>
      </c>
      <c r="G183" s="31">
        <f t="shared" si="57"/>
        <v>0</v>
      </c>
      <c r="H183" s="31">
        <f t="shared" si="57"/>
        <v>0</v>
      </c>
      <c r="I183" s="9" t="e">
        <f t="shared" si="51"/>
        <v>#DIV/0!</v>
      </c>
      <c r="J183" s="9" t="e">
        <f t="shared" si="32"/>
        <v>#DIV/0!</v>
      </c>
      <c r="K183" s="923">
        <f t="shared" ref="K183:M183" si="58">SUM(K184:K189)</f>
        <v>0</v>
      </c>
      <c r="L183" s="923">
        <f t="shared" si="58"/>
        <v>0</v>
      </c>
      <c r="M183" s="923">
        <f t="shared" si="58"/>
        <v>0</v>
      </c>
      <c r="N183" s="16" t="e">
        <f t="shared" si="33"/>
        <v>#DIV/0!</v>
      </c>
      <c r="P183" s="92"/>
    </row>
    <row r="184" spans="1:16" s="74" customFormat="1" ht="25.5">
      <c r="A184" s="120" t="s">
        <v>173</v>
      </c>
      <c r="B184" s="923"/>
      <c r="C184" s="910"/>
      <c r="D184" s="914"/>
      <c r="E184" s="913"/>
      <c r="F184" s="913"/>
      <c r="G184" s="913"/>
      <c r="H184" s="913"/>
      <c r="I184" s="9" t="e">
        <f t="shared" si="51"/>
        <v>#DIV/0!</v>
      </c>
      <c r="J184" s="9" t="e">
        <f t="shared" ref="J184:J209" si="59">H184/B184</f>
        <v>#DIV/0!</v>
      </c>
      <c r="K184" s="930"/>
      <c r="L184" s="930"/>
      <c r="M184" s="931"/>
      <c r="N184" s="16" t="e">
        <f t="shared" ref="N184:N209" si="60">K184/H184</f>
        <v>#DIV/0!</v>
      </c>
      <c r="P184" s="92"/>
    </row>
    <row r="185" spans="1:16" s="74" customFormat="1" ht="25.5">
      <c r="A185" s="120" t="s">
        <v>174</v>
      </c>
      <c r="B185" s="923"/>
      <c r="C185" s="910"/>
      <c r="D185" s="914"/>
      <c r="E185" s="913"/>
      <c r="F185" s="913"/>
      <c r="G185" s="913"/>
      <c r="H185" s="913"/>
      <c r="I185" s="9" t="e">
        <f t="shared" si="51"/>
        <v>#DIV/0!</v>
      </c>
      <c r="J185" s="9" t="e">
        <f t="shared" si="59"/>
        <v>#DIV/0!</v>
      </c>
      <c r="K185" s="930"/>
      <c r="L185" s="930"/>
      <c r="M185" s="931"/>
      <c r="N185" s="16" t="e">
        <f t="shared" si="60"/>
        <v>#DIV/0!</v>
      </c>
      <c r="P185" s="92"/>
    </row>
    <row r="186" spans="1:16" s="74" customFormat="1" ht="25.5">
      <c r="A186" s="120" t="s">
        <v>175</v>
      </c>
      <c r="B186" s="923"/>
      <c r="C186" s="910"/>
      <c r="D186" s="914"/>
      <c r="E186" s="913"/>
      <c r="F186" s="913"/>
      <c r="G186" s="913"/>
      <c r="H186" s="913"/>
      <c r="I186" s="9" t="e">
        <f t="shared" si="51"/>
        <v>#DIV/0!</v>
      </c>
      <c r="J186" s="9" t="e">
        <f t="shared" si="59"/>
        <v>#DIV/0!</v>
      </c>
      <c r="K186" s="930"/>
      <c r="L186" s="930"/>
      <c r="M186" s="931"/>
      <c r="N186" s="16" t="e">
        <f t="shared" si="60"/>
        <v>#DIV/0!</v>
      </c>
      <c r="P186" s="92"/>
    </row>
    <row r="187" spans="1:16" s="74" customFormat="1" ht="15">
      <c r="A187" s="120"/>
      <c r="B187" s="31"/>
      <c r="C187" s="3"/>
      <c r="D187" s="13"/>
      <c r="E187" s="12"/>
      <c r="F187" s="12"/>
      <c r="G187" s="12"/>
      <c r="H187" s="12"/>
      <c r="I187" s="9"/>
      <c r="J187" s="9"/>
      <c r="K187" s="930"/>
      <c r="L187" s="930"/>
      <c r="M187" s="931"/>
      <c r="N187" s="16"/>
      <c r="P187" s="92"/>
    </row>
    <row r="188" spans="1:16" s="74" customFormat="1" ht="15">
      <c r="A188" s="120"/>
      <c r="B188" s="31"/>
      <c r="C188" s="3"/>
      <c r="D188" s="13"/>
      <c r="E188" s="12"/>
      <c r="F188" s="12"/>
      <c r="G188" s="12"/>
      <c r="H188" s="12"/>
      <c r="I188" s="9"/>
      <c r="J188" s="9"/>
      <c r="K188" s="930"/>
      <c r="L188" s="930"/>
      <c r="M188" s="931"/>
      <c r="N188" s="16"/>
      <c r="P188" s="92"/>
    </row>
    <row r="189" spans="1:16" s="74" customFormat="1" ht="15">
      <c r="A189" s="85"/>
      <c r="B189" s="31"/>
      <c r="C189" s="3"/>
      <c r="D189" s="13"/>
      <c r="E189" s="12"/>
      <c r="F189" s="12"/>
      <c r="G189" s="12"/>
      <c r="H189" s="12"/>
      <c r="I189" s="9" t="e">
        <f t="shared" si="51"/>
        <v>#DIV/0!</v>
      </c>
      <c r="J189" s="9" t="e">
        <f t="shared" si="59"/>
        <v>#DIV/0!</v>
      </c>
      <c r="K189" s="930"/>
      <c r="L189" s="930"/>
      <c r="M189" s="931"/>
      <c r="N189" s="16" t="e">
        <f t="shared" si="60"/>
        <v>#DIV/0!</v>
      </c>
      <c r="P189" s="92"/>
    </row>
    <row r="190" spans="1:16" s="74" customFormat="1" ht="15">
      <c r="A190" s="85"/>
      <c r="B190" s="31"/>
      <c r="C190" s="3"/>
      <c r="D190" s="13"/>
      <c r="E190" s="12"/>
      <c r="F190" s="12"/>
      <c r="G190" s="12"/>
      <c r="H190" s="12"/>
      <c r="I190" s="9" t="e">
        <f t="shared" si="51"/>
        <v>#DIV/0!</v>
      </c>
      <c r="J190" s="9" t="e">
        <f t="shared" si="59"/>
        <v>#DIV/0!</v>
      </c>
      <c r="K190" s="930"/>
      <c r="L190" s="930"/>
      <c r="M190" s="931"/>
      <c r="N190" s="16" t="e">
        <f t="shared" si="60"/>
        <v>#DIV/0!</v>
      </c>
      <c r="P190" s="92"/>
    </row>
    <row r="191" spans="1:16" s="74" customFormat="1" ht="15">
      <c r="A191" s="85" t="s">
        <v>139</v>
      </c>
      <c r="B191" s="31">
        <f>SUM(B192:B196)</f>
        <v>0</v>
      </c>
      <c r="C191" s="31">
        <f t="shared" ref="C191:H191" si="61">SUM(C192:C196)</f>
        <v>0</v>
      </c>
      <c r="D191" s="31">
        <f t="shared" si="61"/>
        <v>0</v>
      </c>
      <c r="E191" s="31">
        <f t="shared" si="61"/>
        <v>0</v>
      </c>
      <c r="F191" s="31">
        <f t="shared" si="61"/>
        <v>0</v>
      </c>
      <c r="G191" s="31">
        <f t="shared" si="61"/>
        <v>0</v>
      </c>
      <c r="H191" s="31">
        <f t="shared" si="61"/>
        <v>0</v>
      </c>
      <c r="I191" s="9" t="e">
        <f t="shared" si="51"/>
        <v>#DIV/0!</v>
      </c>
      <c r="J191" s="9" t="e">
        <f t="shared" si="59"/>
        <v>#DIV/0!</v>
      </c>
      <c r="K191" s="923">
        <f t="shared" ref="K191:M191" si="62">SUM(K192:K196)</f>
        <v>0</v>
      </c>
      <c r="L191" s="923">
        <f t="shared" si="62"/>
        <v>0</v>
      </c>
      <c r="M191" s="923">
        <f t="shared" si="62"/>
        <v>0</v>
      </c>
      <c r="N191" s="16" t="e">
        <f t="shared" si="60"/>
        <v>#DIV/0!</v>
      </c>
      <c r="P191" s="92"/>
    </row>
    <row r="192" spans="1:16" s="74" customFormat="1" ht="25.5">
      <c r="A192" s="120" t="s">
        <v>173</v>
      </c>
      <c r="B192" s="923"/>
      <c r="C192" s="910"/>
      <c r="D192" s="914"/>
      <c r="E192" s="913"/>
      <c r="F192" s="913"/>
      <c r="G192" s="913"/>
      <c r="H192" s="913"/>
      <c r="I192" s="9" t="e">
        <f t="shared" si="51"/>
        <v>#DIV/0!</v>
      </c>
      <c r="J192" s="9" t="e">
        <f t="shared" si="59"/>
        <v>#DIV/0!</v>
      </c>
      <c r="K192" s="930"/>
      <c r="L192" s="930"/>
      <c r="M192" s="931"/>
      <c r="N192" s="16" t="e">
        <f t="shared" si="60"/>
        <v>#DIV/0!</v>
      </c>
      <c r="P192" s="92"/>
    </row>
    <row r="193" spans="1:16" s="74" customFormat="1" ht="25.5">
      <c r="A193" s="2" t="s">
        <v>174</v>
      </c>
      <c r="B193" s="923"/>
      <c r="C193" s="910"/>
      <c r="D193" s="914"/>
      <c r="E193" s="913"/>
      <c r="F193" s="913"/>
      <c r="G193" s="913"/>
      <c r="H193" s="913"/>
      <c r="I193" s="9" t="e">
        <f t="shared" si="51"/>
        <v>#DIV/0!</v>
      </c>
      <c r="J193" s="9" t="e">
        <f t="shared" si="59"/>
        <v>#DIV/0!</v>
      </c>
      <c r="K193" s="930"/>
      <c r="L193" s="930"/>
      <c r="M193" s="931"/>
      <c r="N193" s="16" t="e">
        <f t="shared" si="60"/>
        <v>#DIV/0!</v>
      </c>
      <c r="P193" s="92"/>
    </row>
    <row r="194" spans="1:16" s="74" customFormat="1" ht="15">
      <c r="A194" s="2"/>
      <c r="B194" s="31"/>
      <c r="C194" s="3"/>
      <c r="D194" s="13"/>
      <c r="E194" s="12"/>
      <c r="F194" s="12"/>
      <c r="G194" s="12"/>
      <c r="H194" s="12"/>
      <c r="I194" s="9"/>
      <c r="J194" s="9"/>
      <c r="K194" s="930"/>
      <c r="L194" s="930"/>
      <c r="M194" s="931"/>
      <c r="N194" s="16"/>
      <c r="P194" s="92"/>
    </row>
    <row r="195" spans="1:16" s="74" customFormat="1" ht="15">
      <c r="A195" s="2"/>
      <c r="B195" s="31"/>
      <c r="C195" s="3"/>
      <c r="D195" s="13"/>
      <c r="E195" s="12"/>
      <c r="F195" s="12"/>
      <c r="G195" s="12"/>
      <c r="H195" s="12"/>
      <c r="I195" s="9"/>
      <c r="J195" s="9"/>
      <c r="K195" s="75"/>
      <c r="L195" s="75"/>
      <c r="M195" s="76"/>
      <c r="N195" s="16"/>
      <c r="P195" s="92"/>
    </row>
    <row r="196" spans="1:16" s="74" customFormat="1" ht="15">
      <c r="A196" s="2"/>
      <c r="B196" s="31"/>
      <c r="C196" s="3"/>
      <c r="D196" s="13"/>
      <c r="E196" s="12"/>
      <c r="F196" s="12"/>
      <c r="G196" s="12"/>
      <c r="H196" s="12"/>
      <c r="I196" s="9" t="e">
        <f t="shared" si="51"/>
        <v>#DIV/0!</v>
      </c>
      <c r="J196" s="9" t="e">
        <f t="shared" si="59"/>
        <v>#DIV/0!</v>
      </c>
      <c r="K196" s="75"/>
      <c r="L196" s="75"/>
      <c r="M196" s="76"/>
      <c r="N196" s="16" t="e">
        <f t="shared" si="60"/>
        <v>#DIV/0!</v>
      </c>
      <c r="P196" s="92"/>
    </row>
    <row r="197" spans="1:16" s="74" customFormat="1" ht="38.25">
      <c r="A197" s="2" t="s">
        <v>80</v>
      </c>
      <c r="B197" s="31"/>
      <c r="C197" s="3"/>
      <c r="D197" s="13"/>
      <c r="E197" s="12"/>
      <c r="F197" s="12"/>
      <c r="G197" s="12"/>
      <c r="H197" s="12"/>
      <c r="I197" s="9" t="e">
        <f t="shared" si="51"/>
        <v>#DIV/0!</v>
      </c>
      <c r="J197" s="9" t="e">
        <f t="shared" si="59"/>
        <v>#DIV/0!</v>
      </c>
      <c r="K197" s="75"/>
      <c r="L197" s="75"/>
      <c r="M197" s="76"/>
      <c r="N197" s="16" t="e">
        <f t="shared" si="60"/>
        <v>#DIV/0!</v>
      </c>
      <c r="P197" s="92"/>
    </row>
    <row r="198" spans="1:16" s="74" customFormat="1" ht="15">
      <c r="A198" s="85" t="s">
        <v>139</v>
      </c>
      <c r="B198" s="31"/>
      <c r="C198" s="3"/>
      <c r="D198" s="13"/>
      <c r="E198" s="12"/>
      <c r="F198" s="12"/>
      <c r="G198" s="12"/>
      <c r="H198" s="12"/>
      <c r="I198" s="9" t="e">
        <f t="shared" si="51"/>
        <v>#DIV/0!</v>
      </c>
      <c r="J198" s="9" t="e">
        <f t="shared" si="59"/>
        <v>#DIV/0!</v>
      </c>
      <c r="K198" s="75"/>
      <c r="L198" s="75"/>
      <c r="M198" s="76"/>
      <c r="N198" s="16" t="e">
        <f t="shared" si="60"/>
        <v>#DIV/0!</v>
      </c>
      <c r="P198" s="92"/>
    </row>
    <row r="199" spans="1:16" s="74" customFormat="1" ht="51">
      <c r="A199" s="2" t="s">
        <v>81</v>
      </c>
      <c r="B199" s="31"/>
      <c r="C199" s="3"/>
      <c r="D199" s="13"/>
      <c r="E199" s="12"/>
      <c r="F199" s="12"/>
      <c r="G199" s="12"/>
      <c r="H199" s="12"/>
      <c r="I199" s="9" t="e">
        <f t="shared" si="51"/>
        <v>#DIV/0!</v>
      </c>
      <c r="J199" s="9" t="e">
        <f t="shared" si="59"/>
        <v>#DIV/0!</v>
      </c>
      <c r="K199" s="75"/>
      <c r="L199" s="75"/>
      <c r="M199" s="76"/>
      <c r="N199" s="16" t="e">
        <f t="shared" si="60"/>
        <v>#DIV/0!</v>
      </c>
      <c r="P199" s="92"/>
    </row>
    <row r="200" spans="1:16" s="74" customFormat="1" ht="15">
      <c r="A200" s="85" t="s">
        <v>139</v>
      </c>
      <c r="B200" s="31"/>
      <c r="C200" s="3"/>
      <c r="D200" s="13"/>
      <c r="E200" s="12"/>
      <c r="F200" s="12"/>
      <c r="G200" s="12"/>
      <c r="H200" s="12"/>
      <c r="I200" s="9" t="e">
        <f t="shared" si="51"/>
        <v>#DIV/0!</v>
      </c>
      <c r="J200" s="9" t="e">
        <f t="shared" si="59"/>
        <v>#DIV/0!</v>
      </c>
      <c r="K200" s="75"/>
      <c r="L200" s="75"/>
      <c r="M200" s="76"/>
      <c r="N200" s="16" t="e">
        <f t="shared" si="60"/>
        <v>#DIV/0!</v>
      </c>
      <c r="P200" s="92"/>
    </row>
    <row r="201" spans="1:16" s="74" customFormat="1" ht="76.5">
      <c r="A201" s="2" t="s">
        <v>82</v>
      </c>
      <c r="B201" s="31"/>
      <c r="C201" s="3"/>
      <c r="D201" s="13"/>
      <c r="E201" s="12"/>
      <c r="F201" s="12"/>
      <c r="G201" s="12"/>
      <c r="H201" s="12"/>
      <c r="I201" s="9" t="e">
        <f t="shared" si="51"/>
        <v>#DIV/0!</v>
      </c>
      <c r="J201" s="9" t="e">
        <f t="shared" si="59"/>
        <v>#DIV/0!</v>
      </c>
      <c r="K201" s="75"/>
      <c r="L201" s="75"/>
      <c r="M201" s="76"/>
      <c r="N201" s="16" t="e">
        <f t="shared" si="60"/>
        <v>#DIV/0!</v>
      </c>
      <c r="P201" s="92"/>
    </row>
    <row r="202" spans="1:16" s="74" customFormat="1" ht="15">
      <c r="A202" s="85" t="s">
        <v>139</v>
      </c>
      <c r="B202" s="31"/>
      <c r="C202" s="3"/>
      <c r="D202" s="13"/>
      <c r="E202" s="12"/>
      <c r="F202" s="12"/>
      <c r="G202" s="12"/>
      <c r="H202" s="12"/>
      <c r="I202" s="9" t="e">
        <f t="shared" si="51"/>
        <v>#DIV/0!</v>
      </c>
      <c r="J202" s="9" t="e">
        <f t="shared" si="59"/>
        <v>#DIV/0!</v>
      </c>
      <c r="K202" s="75"/>
      <c r="L202" s="75"/>
      <c r="M202" s="76"/>
      <c r="N202" s="16" t="e">
        <f t="shared" si="60"/>
        <v>#DIV/0!</v>
      </c>
      <c r="P202" s="92"/>
    </row>
    <row r="203" spans="1:16" s="74" customFormat="1" ht="25.5">
      <c r="A203" s="2" t="s">
        <v>83</v>
      </c>
      <c r="B203" s="31"/>
      <c r="C203" s="3"/>
      <c r="D203" s="13"/>
      <c r="E203" s="12"/>
      <c r="F203" s="12"/>
      <c r="G203" s="12"/>
      <c r="H203" s="12"/>
      <c r="I203" s="9" t="e">
        <f t="shared" si="51"/>
        <v>#DIV/0!</v>
      </c>
      <c r="J203" s="9" t="e">
        <f t="shared" si="59"/>
        <v>#DIV/0!</v>
      </c>
      <c r="K203" s="75"/>
      <c r="L203" s="75"/>
      <c r="M203" s="76"/>
      <c r="N203" s="16" t="e">
        <f t="shared" si="60"/>
        <v>#DIV/0!</v>
      </c>
      <c r="P203" s="92"/>
    </row>
    <row r="204" spans="1:16" s="74" customFormat="1" ht="15">
      <c r="A204" s="2" t="s">
        <v>84</v>
      </c>
      <c r="B204" s="31"/>
      <c r="C204" s="3"/>
      <c r="D204" s="13"/>
      <c r="E204" s="12"/>
      <c r="F204" s="12"/>
      <c r="G204" s="12"/>
      <c r="H204" s="12"/>
      <c r="I204" s="9" t="e">
        <f t="shared" si="51"/>
        <v>#DIV/0!</v>
      </c>
      <c r="J204" s="9" t="e">
        <f t="shared" si="59"/>
        <v>#DIV/0!</v>
      </c>
      <c r="K204" s="75"/>
      <c r="L204" s="75"/>
      <c r="M204" s="76"/>
      <c r="N204" s="16" t="e">
        <f t="shared" si="60"/>
        <v>#DIV/0!</v>
      </c>
      <c r="P204" s="92"/>
    </row>
    <row r="205" spans="1:16" s="74" customFormat="1" ht="63.75">
      <c r="A205" s="2" t="s">
        <v>85</v>
      </c>
      <c r="B205" s="31"/>
      <c r="C205" s="3"/>
      <c r="D205" s="13"/>
      <c r="E205" s="12"/>
      <c r="F205" s="12"/>
      <c r="G205" s="12"/>
      <c r="H205" s="12"/>
      <c r="I205" s="9" t="e">
        <f t="shared" si="51"/>
        <v>#DIV/0!</v>
      </c>
      <c r="J205" s="9" t="e">
        <f t="shared" si="59"/>
        <v>#DIV/0!</v>
      </c>
      <c r="K205" s="75"/>
      <c r="L205" s="75"/>
      <c r="M205" s="76"/>
      <c r="N205" s="16" t="e">
        <f t="shared" si="60"/>
        <v>#DIV/0!</v>
      </c>
      <c r="P205" s="92"/>
    </row>
    <row r="206" spans="1:16" s="74" customFormat="1" ht="51">
      <c r="A206" s="2" t="s">
        <v>146</v>
      </c>
      <c r="B206" s="31"/>
      <c r="C206" s="3"/>
      <c r="D206" s="13"/>
      <c r="E206" s="12"/>
      <c r="F206" s="12"/>
      <c r="G206" s="12"/>
      <c r="H206" s="12"/>
      <c r="I206" s="9" t="e">
        <f t="shared" si="51"/>
        <v>#DIV/0!</v>
      </c>
      <c r="J206" s="9" t="e">
        <f t="shared" si="59"/>
        <v>#DIV/0!</v>
      </c>
      <c r="K206" s="75"/>
      <c r="L206" s="75"/>
      <c r="M206" s="76"/>
      <c r="N206" s="16" t="e">
        <f t="shared" si="60"/>
        <v>#DIV/0!</v>
      </c>
      <c r="P206" s="92"/>
    </row>
    <row r="207" spans="1:16" s="74" customFormat="1" ht="15">
      <c r="A207" s="2" t="s">
        <v>86</v>
      </c>
      <c r="B207" s="31"/>
      <c r="C207" s="3"/>
      <c r="D207" s="13"/>
      <c r="E207" s="12"/>
      <c r="F207" s="12"/>
      <c r="G207" s="12"/>
      <c r="H207" s="12"/>
      <c r="I207" s="9" t="e">
        <f t="shared" si="51"/>
        <v>#DIV/0!</v>
      </c>
      <c r="J207" s="9" t="e">
        <f t="shared" si="59"/>
        <v>#DIV/0!</v>
      </c>
      <c r="K207" s="75"/>
      <c r="L207" s="75"/>
      <c r="M207" s="76"/>
      <c r="N207" s="16" t="e">
        <f t="shared" si="60"/>
        <v>#DIV/0!</v>
      </c>
      <c r="P207" s="92"/>
    </row>
    <row r="208" spans="1:16" s="74" customFormat="1" ht="15">
      <c r="A208" s="2" t="s">
        <v>87</v>
      </c>
      <c r="B208" s="923"/>
      <c r="C208" s="910"/>
      <c r="D208" s="914"/>
      <c r="E208" s="913"/>
      <c r="F208" s="913"/>
      <c r="G208" s="913"/>
      <c r="H208" s="913"/>
      <c r="I208" s="9" t="e">
        <f t="shared" si="51"/>
        <v>#DIV/0!</v>
      </c>
      <c r="J208" s="9" t="e">
        <f t="shared" si="59"/>
        <v>#DIV/0!</v>
      </c>
      <c r="K208" s="930"/>
      <c r="L208" s="930"/>
      <c r="M208" s="931"/>
      <c r="N208" s="16" t="e">
        <f t="shared" si="60"/>
        <v>#DIV/0!</v>
      </c>
      <c r="P208" s="92"/>
    </row>
    <row r="209" spans="1:16" s="74" customFormat="1" ht="76.5">
      <c r="A209" s="121" t="s">
        <v>88</v>
      </c>
      <c r="B209" s="949">
        <f>B211+B217+B223</f>
        <v>0</v>
      </c>
      <c r="C209" s="949">
        <f t="shared" ref="C209:H209" si="63">C211+C217+C223</f>
        <v>0</v>
      </c>
      <c r="D209" s="949">
        <f t="shared" si="63"/>
        <v>0</v>
      </c>
      <c r="E209" s="949">
        <f t="shared" si="63"/>
        <v>0</v>
      </c>
      <c r="F209" s="949">
        <f t="shared" si="63"/>
        <v>0</v>
      </c>
      <c r="G209" s="949">
        <f t="shared" si="63"/>
        <v>0</v>
      </c>
      <c r="H209" s="949">
        <f t="shared" si="63"/>
        <v>0</v>
      </c>
      <c r="I209" s="123" t="e">
        <f t="shared" si="51"/>
        <v>#DIV/0!</v>
      </c>
      <c r="J209" s="123" t="e">
        <f t="shared" si="59"/>
        <v>#DIV/0!</v>
      </c>
      <c r="K209" s="950">
        <f>K211+K217+K223</f>
        <v>0</v>
      </c>
      <c r="L209" s="950">
        <f>L211+L217+L223</f>
        <v>0</v>
      </c>
      <c r="M209" s="950">
        <f>M211+M217+M223</f>
        <v>0</v>
      </c>
      <c r="N209" s="125" t="e">
        <f t="shared" si="60"/>
        <v>#DIV/0!</v>
      </c>
      <c r="P209" s="92"/>
    </row>
    <row r="210" spans="1:16" s="74" customFormat="1" ht="15">
      <c r="A210" s="126" t="s">
        <v>89</v>
      </c>
      <c r="B210" s="951"/>
      <c r="C210" s="951"/>
      <c r="D210" s="930"/>
      <c r="E210" s="931"/>
      <c r="F210" s="931"/>
      <c r="G210" s="931"/>
      <c r="H210" s="931"/>
      <c r="I210" s="35"/>
      <c r="J210" s="35"/>
      <c r="K210" s="930"/>
      <c r="L210" s="930"/>
      <c r="M210" s="931"/>
      <c r="N210" s="128"/>
      <c r="P210" s="92"/>
    </row>
    <row r="211" spans="1:16" s="74" customFormat="1" ht="15">
      <c r="A211" s="129" t="s">
        <v>93</v>
      </c>
      <c r="B211" s="912"/>
      <c r="C211" s="912"/>
      <c r="D211" s="912"/>
      <c r="E211" s="912"/>
      <c r="F211" s="912"/>
      <c r="G211" s="912"/>
      <c r="H211" s="912"/>
      <c r="I211" s="35" t="e">
        <f t="shared" ref="I211:I251" si="64">F211/E211</f>
        <v>#DIV/0!</v>
      </c>
      <c r="J211" s="35" t="e">
        <f t="shared" ref="J211:J229" si="65">H211/B211</f>
        <v>#DIV/0!</v>
      </c>
      <c r="K211" s="952"/>
      <c r="L211" s="952"/>
      <c r="M211" s="953"/>
      <c r="N211" s="128" t="e">
        <f t="shared" ref="N211:N229" si="66">K211/H211</f>
        <v>#DIV/0!</v>
      </c>
      <c r="P211" s="92"/>
    </row>
    <row r="212" spans="1:16" s="74" customFormat="1" ht="15">
      <c r="A212" s="64" t="s">
        <v>90</v>
      </c>
      <c r="B212" s="935"/>
      <c r="C212" s="935"/>
      <c r="D212" s="935"/>
      <c r="E212" s="935"/>
      <c r="F212" s="935"/>
      <c r="G212" s="935"/>
      <c r="H212" s="935"/>
      <c r="I212" s="82" t="e">
        <f t="shared" si="64"/>
        <v>#DIV/0!</v>
      </c>
      <c r="J212" s="82" t="e">
        <f t="shared" si="65"/>
        <v>#DIV/0!</v>
      </c>
      <c r="K212" s="935"/>
      <c r="L212" s="935"/>
      <c r="M212" s="942"/>
      <c r="N212" s="84" t="e">
        <f t="shared" si="66"/>
        <v>#DIV/0!</v>
      </c>
      <c r="P212" s="92"/>
    </row>
    <row r="213" spans="1:16" s="74" customFormat="1" ht="25.5">
      <c r="A213" s="65" t="s">
        <v>91</v>
      </c>
      <c r="B213" s="933"/>
      <c r="C213" s="933"/>
      <c r="D213" s="933"/>
      <c r="E213" s="933"/>
      <c r="F213" s="933"/>
      <c r="G213" s="933"/>
      <c r="H213" s="933"/>
      <c r="I213" s="88" t="e">
        <f t="shared" si="64"/>
        <v>#DIV/0!</v>
      </c>
      <c r="J213" s="88" t="e">
        <f t="shared" si="65"/>
        <v>#DIV/0!</v>
      </c>
      <c r="K213" s="933"/>
      <c r="L213" s="933"/>
      <c r="M213" s="934"/>
      <c r="N213" s="90" t="e">
        <f t="shared" si="66"/>
        <v>#DIV/0!</v>
      </c>
      <c r="P213" s="92"/>
    </row>
    <row r="214" spans="1:16" s="74" customFormat="1" ht="15">
      <c r="A214" s="63" t="s">
        <v>57</v>
      </c>
      <c r="B214" s="940"/>
      <c r="C214" s="940"/>
      <c r="D214" s="940"/>
      <c r="E214" s="940"/>
      <c r="F214" s="940"/>
      <c r="G214" s="940"/>
      <c r="H214" s="940"/>
      <c r="I214" s="103" t="e">
        <f t="shared" si="64"/>
        <v>#DIV/0!</v>
      </c>
      <c r="J214" s="103" t="e">
        <f t="shared" si="65"/>
        <v>#DIV/0!</v>
      </c>
      <c r="K214" s="940"/>
      <c r="L214" s="940"/>
      <c r="M214" s="954"/>
      <c r="N214" s="104" t="e">
        <f t="shared" si="66"/>
        <v>#DIV/0!</v>
      </c>
      <c r="P214" s="92"/>
    </row>
    <row r="215" spans="1:16" s="74" customFormat="1" ht="15">
      <c r="A215" s="133" t="s">
        <v>92</v>
      </c>
      <c r="B215" s="958"/>
      <c r="C215" s="958"/>
      <c r="D215" s="958"/>
      <c r="E215" s="958"/>
      <c r="F215" s="958"/>
      <c r="G215" s="958"/>
      <c r="H215" s="958"/>
      <c r="I215" s="134" t="e">
        <f t="shared" si="64"/>
        <v>#DIV/0!</v>
      </c>
      <c r="J215" s="134" t="e">
        <f t="shared" si="65"/>
        <v>#DIV/0!</v>
      </c>
      <c r="K215" s="955"/>
      <c r="L215" s="955"/>
      <c r="M215" s="955"/>
      <c r="N215" s="136" t="e">
        <f t="shared" si="66"/>
        <v>#DIV/0!</v>
      </c>
      <c r="P215" s="92"/>
    </row>
    <row r="216" spans="1:16" s="74" customFormat="1" ht="15">
      <c r="A216" s="137" t="s">
        <v>147</v>
      </c>
      <c r="B216" s="127"/>
      <c r="C216" s="127"/>
      <c r="D216" s="75"/>
      <c r="E216" s="76"/>
      <c r="F216" s="76"/>
      <c r="G216" s="76"/>
      <c r="H216" s="76"/>
      <c r="I216" s="35" t="e">
        <f t="shared" si="64"/>
        <v>#DIV/0!</v>
      </c>
      <c r="J216" s="35" t="e">
        <f t="shared" si="65"/>
        <v>#DIV/0!</v>
      </c>
      <c r="K216" s="930"/>
      <c r="L216" s="930"/>
      <c r="M216" s="931"/>
      <c r="N216" s="128" t="e">
        <f t="shared" si="66"/>
        <v>#DIV/0!</v>
      </c>
      <c r="P216" s="92"/>
    </row>
    <row r="217" spans="1:16" s="74" customFormat="1" ht="25.5">
      <c r="A217" s="138" t="s">
        <v>148</v>
      </c>
      <c r="B217" s="129"/>
      <c r="C217" s="129"/>
      <c r="D217" s="130"/>
      <c r="E217" s="131"/>
      <c r="F217" s="131"/>
      <c r="G217" s="131"/>
      <c r="H217" s="131"/>
      <c r="I217" s="35" t="e">
        <f t="shared" si="64"/>
        <v>#DIV/0!</v>
      </c>
      <c r="J217" s="35" t="e">
        <f t="shared" si="65"/>
        <v>#DIV/0!</v>
      </c>
      <c r="K217" s="130"/>
      <c r="L217" s="130"/>
      <c r="M217" s="131"/>
      <c r="N217" s="128" t="e">
        <f t="shared" si="66"/>
        <v>#DIV/0!</v>
      </c>
      <c r="P217" s="92"/>
    </row>
    <row r="218" spans="1:16" s="74" customFormat="1" ht="15">
      <c r="A218" s="64" t="s">
        <v>90</v>
      </c>
      <c r="B218" s="81"/>
      <c r="C218" s="81"/>
      <c r="D218" s="91"/>
      <c r="E218" s="106"/>
      <c r="F218" s="106"/>
      <c r="G218" s="106"/>
      <c r="H218" s="106"/>
      <c r="I218" s="82" t="e">
        <f t="shared" si="64"/>
        <v>#DIV/0!</v>
      </c>
      <c r="J218" s="82" t="e">
        <f t="shared" si="65"/>
        <v>#DIV/0!</v>
      </c>
      <c r="K218" s="91"/>
      <c r="L218" s="91"/>
      <c r="M218" s="106"/>
      <c r="N218" s="84" t="e">
        <f t="shared" si="66"/>
        <v>#DIV/0!</v>
      </c>
      <c r="P218" s="92"/>
    </row>
    <row r="219" spans="1:16" s="74" customFormat="1" ht="25.5">
      <c r="A219" s="65" t="s">
        <v>91</v>
      </c>
      <c r="B219" s="139"/>
      <c r="C219" s="139"/>
      <c r="D219" s="87"/>
      <c r="E219" s="89"/>
      <c r="F219" s="89"/>
      <c r="G219" s="89"/>
      <c r="H219" s="89"/>
      <c r="I219" s="88" t="e">
        <f t="shared" si="64"/>
        <v>#DIV/0!</v>
      </c>
      <c r="J219" s="88" t="e">
        <f t="shared" si="65"/>
        <v>#DIV/0!</v>
      </c>
      <c r="K219" s="87"/>
      <c r="L219" s="87"/>
      <c r="M219" s="89"/>
      <c r="N219" s="90" t="e">
        <f t="shared" si="66"/>
        <v>#DIV/0!</v>
      </c>
      <c r="P219" s="92"/>
    </row>
    <row r="220" spans="1:16" s="74" customFormat="1" ht="15">
      <c r="A220" s="63" t="s">
        <v>57</v>
      </c>
      <c r="B220" s="140"/>
      <c r="C220" s="140"/>
      <c r="D220" s="102"/>
      <c r="E220" s="132"/>
      <c r="F220" s="132"/>
      <c r="G220" s="132"/>
      <c r="H220" s="132"/>
      <c r="I220" s="103" t="e">
        <f t="shared" si="64"/>
        <v>#DIV/0!</v>
      </c>
      <c r="J220" s="103" t="e">
        <f t="shared" si="65"/>
        <v>#DIV/0!</v>
      </c>
      <c r="K220" s="102"/>
      <c r="L220" s="102"/>
      <c r="M220" s="132"/>
      <c r="N220" s="104" t="e">
        <f t="shared" si="66"/>
        <v>#DIV/0!</v>
      </c>
      <c r="P220" s="92"/>
    </row>
    <row r="221" spans="1:16" s="74" customFormat="1" ht="15">
      <c r="A221" s="141" t="s">
        <v>92</v>
      </c>
      <c r="B221" s="142"/>
      <c r="C221" s="142"/>
      <c r="D221" s="143"/>
      <c r="E221" s="135"/>
      <c r="F221" s="135"/>
      <c r="G221" s="135"/>
      <c r="H221" s="135"/>
      <c r="I221" s="134" t="e">
        <f t="shared" si="64"/>
        <v>#DIV/0!</v>
      </c>
      <c r="J221" s="134" t="e">
        <f t="shared" si="65"/>
        <v>#DIV/0!</v>
      </c>
      <c r="K221" s="143"/>
      <c r="L221" s="143"/>
      <c r="M221" s="135"/>
      <c r="N221" s="136" t="e">
        <f t="shared" si="66"/>
        <v>#DIV/0!</v>
      </c>
      <c r="P221" s="92"/>
    </row>
    <row r="222" spans="1:16" s="74" customFormat="1" ht="15">
      <c r="A222" s="137" t="s">
        <v>147</v>
      </c>
      <c r="B222" s="127"/>
      <c r="C222" s="127"/>
      <c r="D222" s="75"/>
      <c r="E222" s="76"/>
      <c r="F222" s="76"/>
      <c r="G222" s="76"/>
      <c r="H222" s="76"/>
      <c r="I222" s="35" t="e">
        <f t="shared" si="64"/>
        <v>#DIV/0!</v>
      </c>
      <c r="J222" s="35" t="e">
        <f t="shared" si="65"/>
        <v>#DIV/0!</v>
      </c>
      <c r="K222" s="75"/>
      <c r="L222" s="75"/>
      <c r="M222" s="76"/>
      <c r="N222" s="128" t="e">
        <f t="shared" si="66"/>
        <v>#DIV/0!</v>
      </c>
      <c r="P222" s="92"/>
    </row>
    <row r="223" spans="1:16" s="74" customFormat="1" ht="25.5">
      <c r="A223" s="138" t="s">
        <v>148</v>
      </c>
      <c r="B223" s="127"/>
      <c r="C223" s="127"/>
      <c r="D223" s="75"/>
      <c r="E223" s="76"/>
      <c r="F223" s="76"/>
      <c r="G223" s="76"/>
      <c r="H223" s="76"/>
      <c r="I223" s="35" t="e">
        <f t="shared" si="64"/>
        <v>#DIV/0!</v>
      </c>
      <c r="J223" s="35" t="e">
        <f t="shared" si="65"/>
        <v>#DIV/0!</v>
      </c>
      <c r="K223" s="75"/>
      <c r="L223" s="75"/>
      <c r="M223" s="76"/>
      <c r="N223" s="128" t="e">
        <f t="shared" si="66"/>
        <v>#DIV/0!</v>
      </c>
      <c r="P223" s="92"/>
    </row>
    <row r="224" spans="1:16" s="74" customFormat="1" ht="15">
      <c r="A224" s="64" t="s">
        <v>90</v>
      </c>
      <c r="B224" s="81"/>
      <c r="C224" s="81"/>
      <c r="D224" s="91"/>
      <c r="E224" s="106"/>
      <c r="F224" s="106"/>
      <c r="G224" s="106"/>
      <c r="H224" s="106"/>
      <c r="I224" s="82" t="e">
        <f t="shared" si="64"/>
        <v>#DIV/0!</v>
      </c>
      <c r="J224" s="82" t="e">
        <f t="shared" si="65"/>
        <v>#DIV/0!</v>
      </c>
      <c r="K224" s="91"/>
      <c r="L224" s="91"/>
      <c r="M224" s="106"/>
      <c r="N224" s="84" t="e">
        <f t="shared" si="66"/>
        <v>#DIV/0!</v>
      </c>
      <c r="P224" s="92"/>
    </row>
    <row r="225" spans="1:504" ht="25.5">
      <c r="A225" s="65" t="s">
        <v>91</v>
      </c>
      <c r="B225" s="139"/>
      <c r="C225" s="139"/>
      <c r="D225" s="87"/>
      <c r="E225" s="89"/>
      <c r="F225" s="89"/>
      <c r="G225" s="89"/>
      <c r="H225" s="89"/>
      <c r="I225" s="88" t="e">
        <f t="shared" si="64"/>
        <v>#DIV/0!</v>
      </c>
      <c r="J225" s="88" t="e">
        <f t="shared" si="65"/>
        <v>#DIV/0!</v>
      </c>
      <c r="K225" s="87"/>
      <c r="L225" s="87"/>
      <c r="M225" s="89"/>
      <c r="N225" s="90" t="e">
        <f t="shared" si="66"/>
        <v>#DIV/0!</v>
      </c>
      <c r="O225" s="4"/>
      <c r="P225" s="41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  <c r="DE225" s="4"/>
      <c r="DF225" s="4"/>
      <c r="DG225" s="4"/>
      <c r="DH225" s="4"/>
      <c r="DI225" s="4"/>
      <c r="DJ225" s="4"/>
      <c r="DK225" s="4"/>
      <c r="DL225" s="4"/>
      <c r="DM225" s="4"/>
      <c r="DN225" s="4"/>
      <c r="DO225" s="4"/>
      <c r="DP225" s="4"/>
      <c r="DQ225" s="4"/>
      <c r="DR225" s="4"/>
      <c r="DS225" s="4"/>
      <c r="DT225" s="4"/>
      <c r="DU225" s="4"/>
      <c r="DV225" s="4"/>
      <c r="DW225" s="4"/>
      <c r="DX225" s="4"/>
      <c r="DY225" s="4"/>
      <c r="DZ225" s="4"/>
      <c r="EA225" s="4"/>
      <c r="EB225" s="4"/>
      <c r="EC225" s="4"/>
      <c r="ED225" s="4"/>
      <c r="EE225" s="4"/>
      <c r="EF225" s="4"/>
      <c r="EG225" s="4"/>
      <c r="EH225" s="4"/>
      <c r="EI225" s="4"/>
      <c r="EJ225" s="4"/>
      <c r="EK225" s="4"/>
      <c r="EL225" s="4"/>
      <c r="EM225" s="4"/>
      <c r="EN225" s="4"/>
      <c r="EO225" s="4"/>
      <c r="EP225" s="4"/>
      <c r="EQ225" s="4"/>
      <c r="ER225" s="4"/>
      <c r="ES225" s="4"/>
      <c r="ET225" s="4"/>
      <c r="EU225" s="4"/>
      <c r="EV225" s="4"/>
      <c r="EW225" s="4"/>
      <c r="EX225" s="4"/>
      <c r="EY225" s="4"/>
      <c r="EZ225" s="4"/>
      <c r="FA225" s="4"/>
      <c r="FB225" s="4"/>
      <c r="FC225" s="4"/>
      <c r="FD225" s="4"/>
      <c r="FE225" s="4"/>
      <c r="FF225" s="4"/>
      <c r="FG225" s="4"/>
      <c r="FH225" s="4"/>
      <c r="FI225" s="4"/>
      <c r="FJ225" s="4"/>
      <c r="FK225" s="4"/>
      <c r="FL225" s="4"/>
      <c r="FM225" s="4"/>
      <c r="FN225" s="4"/>
      <c r="FO225" s="4"/>
      <c r="FP225" s="4"/>
      <c r="FQ225" s="4"/>
      <c r="FR225" s="4"/>
      <c r="FS225" s="4"/>
      <c r="FT225" s="4"/>
      <c r="FU225" s="4"/>
      <c r="FV225" s="4"/>
      <c r="FW225" s="4"/>
      <c r="FX225" s="4"/>
      <c r="FY225" s="4"/>
      <c r="FZ225" s="4"/>
      <c r="GA225" s="4"/>
      <c r="GB225" s="4"/>
      <c r="GC225" s="4"/>
      <c r="GD225" s="4"/>
      <c r="GE225" s="4"/>
      <c r="GF225" s="4"/>
      <c r="GG225" s="4"/>
      <c r="GH225" s="4"/>
      <c r="GI225" s="4"/>
      <c r="GJ225" s="4"/>
      <c r="GK225" s="4"/>
      <c r="GL225" s="4"/>
      <c r="GM225" s="4"/>
      <c r="GN225" s="4"/>
      <c r="GO225" s="4"/>
      <c r="GP225" s="4"/>
      <c r="GQ225" s="4"/>
      <c r="GR225" s="4"/>
      <c r="GS225" s="4"/>
      <c r="GT225" s="4"/>
      <c r="GU225" s="4"/>
      <c r="GV225" s="4"/>
      <c r="GW225" s="4"/>
      <c r="GX225" s="4"/>
      <c r="GY225" s="4"/>
      <c r="GZ225" s="4"/>
      <c r="HA225" s="4"/>
      <c r="HB225" s="4"/>
      <c r="HC225" s="4"/>
      <c r="HD225" s="4"/>
      <c r="HE225" s="4"/>
      <c r="HF225" s="4"/>
      <c r="HG225" s="4"/>
      <c r="HH225" s="4"/>
      <c r="HI225" s="4"/>
      <c r="HJ225" s="4"/>
      <c r="HK225" s="4"/>
      <c r="HL225" s="4"/>
      <c r="HM225" s="4"/>
      <c r="HN225" s="4"/>
      <c r="HO225" s="4"/>
      <c r="HP225" s="4"/>
      <c r="HQ225" s="4"/>
      <c r="HR225" s="4"/>
      <c r="HS225" s="4"/>
      <c r="HT225" s="4"/>
      <c r="HU225" s="4"/>
      <c r="HV225" s="4"/>
      <c r="HW225" s="4"/>
      <c r="HX225" s="4"/>
      <c r="HY225" s="4"/>
      <c r="HZ225" s="4"/>
      <c r="IA225" s="4"/>
      <c r="IB225" s="4"/>
      <c r="IC225" s="4"/>
      <c r="ID225" s="4"/>
      <c r="IE225" s="4"/>
      <c r="IF225" s="4"/>
      <c r="IG225" s="4"/>
      <c r="IH225" s="4"/>
      <c r="II225" s="4"/>
      <c r="IJ225" s="4"/>
      <c r="IK225" s="4"/>
      <c r="IL225" s="4"/>
      <c r="IM225" s="4"/>
      <c r="IN225" s="4"/>
      <c r="IO225" s="4"/>
      <c r="IP225" s="4"/>
      <c r="IQ225" s="4"/>
      <c r="IR225" s="4"/>
      <c r="IS225" s="4"/>
      <c r="IT225" s="4"/>
      <c r="IU225" s="4"/>
      <c r="IV225" s="4"/>
      <c r="IW225" s="4"/>
      <c r="IX225" s="4"/>
      <c r="IY225" s="4"/>
      <c r="IZ225" s="4"/>
      <c r="JA225" s="4"/>
      <c r="JB225" s="4"/>
      <c r="JC225" s="4"/>
      <c r="JD225" s="4"/>
      <c r="JE225" s="4"/>
      <c r="JF225" s="4"/>
      <c r="JG225" s="4"/>
      <c r="JH225" s="4"/>
      <c r="JI225" s="4"/>
      <c r="JJ225" s="4"/>
      <c r="JK225" s="4"/>
      <c r="JL225" s="4"/>
      <c r="JM225" s="4"/>
      <c r="JN225" s="4"/>
      <c r="JO225" s="4"/>
      <c r="JP225" s="4"/>
      <c r="JQ225" s="4"/>
      <c r="JR225" s="4"/>
      <c r="JS225" s="4"/>
      <c r="JT225" s="4"/>
      <c r="JU225" s="4"/>
      <c r="JV225" s="4"/>
      <c r="JW225" s="4"/>
      <c r="JX225" s="4"/>
      <c r="JY225" s="4"/>
      <c r="JZ225" s="4"/>
      <c r="KA225" s="4"/>
      <c r="KB225" s="4"/>
      <c r="KC225" s="4"/>
      <c r="KD225" s="4"/>
      <c r="KE225" s="4"/>
      <c r="KF225" s="4"/>
      <c r="KG225" s="4"/>
      <c r="KH225" s="4"/>
      <c r="KI225" s="4"/>
      <c r="KJ225" s="4"/>
      <c r="KK225" s="4"/>
      <c r="KL225" s="4"/>
      <c r="KM225" s="4"/>
      <c r="KN225" s="4"/>
      <c r="KO225" s="4"/>
      <c r="KP225" s="4"/>
      <c r="KQ225" s="4"/>
      <c r="KR225" s="4"/>
      <c r="KS225" s="4"/>
      <c r="KT225" s="4"/>
      <c r="KU225" s="4"/>
      <c r="KV225" s="4"/>
      <c r="KW225" s="4"/>
      <c r="KX225" s="4"/>
      <c r="KY225" s="4"/>
      <c r="KZ225" s="4"/>
      <c r="LA225" s="4"/>
      <c r="LB225" s="4"/>
      <c r="LC225" s="4"/>
      <c r="LD225" s="4"/>
      <c r="LE225" s="4"/>
      <c r="LF225" s="4"/>
      <c r="LG225" s="4"/>
      <c r="LH225" s="4"/>
      <c r="LI225" s="4"/>
      <c r="LJ225" s="4"/>
      <c r="LK225" s="4"/>
      <c r="LL225" s="4"/>
      <c r="LM225" s="4"/>
      <c r="LN225" s="4"/>
      <c r="LO225" s="4"/>
      <c r="LP225" s="4"/>
      <c r="LQ225" s="4"/>
      <c r="LR225" s="4"/>
      <c r="LS225" s="4"/>
      <c r="LT225" s="4"/>
      <c r="LU225" s="4"/>
      <c r="LV225" s="4"/>
      <c r="LW225" s="4"/>
      <c r="LX225" s="4"/>
      <c r="LY225" s="4"/>
      <c r="LZ225" s="4"/>
      <c r="MA225" s="4"/>
      <c r="MB225" s="4"/>
      <c r="MC225" s="4"/>
      <c r="MD225" s="4"/>
      <c r="ME225" s="4"/>
      <c r="MF225" s="4"/>
      <c r="MG225" s="4"/>
      <c r="MH225" s="4"/>
      <c r="MI225" s="4"/>
      <c r="MJ225" s="4"/>
      <c r="MK225" s="4"/>
      <c r="ML225" s="4"/>
      <c r="MM225" s="4"/>
      <c r="MN225" s="4"/>
      <c r="MO225" s="4"/>
      <c r="MP225" s="4"/>
      <c r="MQ225" s="4"/>
      <c r="MR225" s="4"/>
      <c r="MS225" s="4"/>
      <c r="MT225" s="4"/>
      <c r="MU225" s="4"/>
      <c r="MV225" s="4"/>
      <c r="MW225" s="4"/>
      <c r="MX225" s="4"/>
      <c r="MY225" s="4"/>
      <c r="MZ225" s="4"/>
      <c r="NA225" s="4"/>
      <c r="NB225" s="4"/>
      <c r="NC225" s="4"/>
      <c r="ND225" s="4"/>
      <c r="NE225" s="4"/>
      <c r="NF225" s="4"/>
      <c r="NG225" s="4"/>
      <c r="NH225" s="4"/>
      <c r="NI225" s="4"/>
      <c r="NJ225" s="4"/>
      <c r="NK225" s="4"/>
      <c r="NL225" s="4"/>
      <c r="NM225" s="4"/>
      <c r="NN225" s="4"/>
      <c r="NO225" s="4"/>
      <c r="NP225" s="4"/>
      <c r="NQ225" s="4"/>
      <c r="NR225" s="4"/>
      <c r="NS225" s="4"/>
      <c r="NT225" s="4"/>
      <c r="NU225" s="4"/>
      <c r="NV225" s="4"/>
      <c r="NW225" s="4"/>
      <c r="NX225" s="4"/>
      <c r="NY225" s="4"/>
      <c r="NZ225" s="4"/>
      <c r="OA225" s="4"/>
      <c r="OB225" s="4"/>
      <c r="OC225" s="4"/>
      <c r="OD225" s="4"/>
      <c r="OE225" s="4"/>
      <c r="OF225" s="4"/>
      <c r="OG225" s="4"/>
      <c r="OH225" s="4"/>
      <c r="OI225" s="4"/>
      <c r="OJ225" s="4"/>
      <c r="OK225" s="4"/>
      <c r="OL225" s="4"/>
      <c r="OM225" s="4"/>
      <c r="ON225" s="4"/>
      <c r="OO225" s="4"/>
      <c r="OP225" s="4"/>
      <c r="OQ225" s="4"/>
      <c r="OR225" s="4"/>
      <c r="OS225" s="4"/>
      <c r="OT225" s="4"/>
      <c r="OU225" s="4"/>
      <c r="OV225" s="4"/>
      <c r="OW225" s="4"/>
      <c r="OX225" s="4"/>
      <c r="OY225" s="4"/>
      <c r="OZ225" s="4"/>
      <c r="PA225" s="4"/>
      <c r="PB225" s="4"/>
      <c r="PC225" s="4"/>
      <c r="PD225" s="4"/>
      <c r="PE225" s="4"/>
      <c r="PF225" s="4"/>
      <c r="PG225" s="4"/>
      <c r="PH225" s="4"/>
      <c r="PI225" s="4"/>
      <c r="PJ225" s="4"/>
      <c r="PK225" s="4"/>
      <c r="PL225" s="4"/>
      <c r="PM225" s="4"/>
      <c r="PN225" s="4"/>
      <c r="PO225" s="4"/>
      <c r="PP225" s="4"/>
      <c r="PQ225" s="4"/>
      <c r="PR225" s="4"/>
      <c r="PS225" s="4"/>
      <c r="PT225" s="4"/>
      <c r="PU225" s="4"/>
      <c r="PV225" s="4"/>
      <c r="PW225" s="4"/>
      <c r="PX225" s="4"/>
      <c r="PY225" s="4"/>
      <c r="PZ225" s="4"/>
      <c r="QA225" s="4"/>
      <c r="QB225" s="4"/>
      <c r="QC225" s="4"/>
      <c r="QD225" s="4"/>
      <c r="QE225" s="4"/>
      <c r="QF225" s="4"/>
      <c r="QG225" s="4"/>
      <c r="QH225" s="4"/>
      <c r="QI225" s="4"/>
      <c r="QJ225" s="4"/>
      <c r="QK225" s="4"/>
      <c r="QL225" s="4"/>
      <c r="QM225" s="4"/>
      <c r="QN225" s="4"/>
      <c r="QO225" s="4"/>
      <c r="QP225" s="4"/>
      <c r="QQ225" s="4"/>
      <c r="QR225" s="4"/>
      <c r="QS225" s="4"/>
      <c r="QT225" s="4"/>
      <c r="QU225" s="4"/>
      <c r="QV225" s="4"/>
      <c r="QW225" s="4"/>
      <c r="QX225" s="4"/>
      <c r="QY225" s="4"/>
      <c r="QZ225" s="4"/>
      <c r="RA225" s="4"/>
      <c r="RB225" s="4"/>
      <c r="RC225" s="4"/>
      <c r="RD225" s="4"/>
      <c r="RE225" s="4"/>
      <c r="RF225" s="4"/>
      <c r="RG225" s="4"/>
      <c r="RH225" s="4"/>
      <c r="RI225" s="4"/>
      <c r="RJ225" s="4"/>
      <c r="RK225" s="4"/>
      <c r="RL225" s="4"/>
      <c r="RM225" s="4"/>
      <c r="RN225" s="4"/>
      <c r="RO225" s="4"/>
      <c r="RP225" s="4"/>
      <c r="RQ225" s="4"/>
      <c r="RR225" s="4"/>
      <c r="RS225" s="4"/>
      <c r="RT225" s="4"/>
      <c r="RU225" s="4"/>
      <c r="RV225" s="4"/>
      <c r="RW225" s="4"/>
      <c r="RX225" s="4"/>
      <c r="RY225" s="4"/>
      <c r="RZ225" s="4"/>
      <c r="SA225" s="4"/>
      <c r="SB225" s="4"/>
      <c r="SC225" s="4"/>
      <c r="SD225" s="4"/>
      <c r="SE225" s="4"/>
      <c r="SF225" s="4"/>
      <c r="SG225" s="4"/>
      <c r="SH225" s="4"/>
      <c r="SI225" s="4"/>
      <c r="SJ225" s="4"/>
    </row>
    <row r="226" spans="1:504" s="94" customFormat="1" ht="15">
      <c r="A226" s="63" t="s">
        <v>57</v>
      </c>
      <c r="B226" s="140"/>
      <c r="C226" s="140"/>
      <c r="D226" s="102"/>
      <c r="E226" s="132"/>
      <c r="F226" s="132"/>
      <c r="G226" s="132"/>
      <c r="H226" s="132"/>
      <c r="I226" s="103" t="e">
        <f t="shared" si="64"/>
        <v>#DIV/0!</v>
      </c>
      <c r="J226" s="103" t="e">
        <f t="shared" si="65"/>
        <v>#DIV/0!</v>
      </c>
      <c r="K226" s="102"/>
      <c r="L226" s="102"/>
      <c r="M226" s="132"/>
      <c r="N226" s="104" t="e">
        <f t="shared" si="66"/>
        <v>#DIV/0!</v>
      </c>
      <c r="P226" s="198"/>
    </row>
    <row r="227" spans="1:504" s="94" customFormat="1" ht="15">
      <c r="A227" s="141" t="s">
        <v>92</v>
      </c>
      <c r="B227" s="142"/>
      <c r="C227" s="142"/>
      <c r="D227" s="143"/>
      <c r="E227" s="135"/>
      <c r="F227" s="135"/>
      <c r="G227" s="135"/>
      <c r="H227" s="135"/>
      <c r="I227" s="134" t="e">
        <f t="shared" si="64"/>
        <v>#DIV/0!</v>
      </c>
      <c r="J227" s="134" t="e">
        <f t="shared" si="65"/>
        <v>#DIV/0!</v>
      </c>
      <c r="K227" s="143"/>
      <c r="L227" s="143"/>
      <c r="M227" s="135"/>
      <c r="N227" s="136" t="e">
        <f t="shared" si="66"/>
        <v>#DIV/0!</v>
      </c>
      <c r="P227" s="198"/>
    </row>
    <row r="228" spans="1:504" s="94" customFormat="1" ht="15">
      <c r="A228" s="137" t="s">
        <v>147</v>
      </c>
      <c r="B228" s="127"/>
      <c r="C228" s="127"/>
      <c r="D228" s="75"/>
      <c r="E228" s="76"/>
      <c r="F228" s="76"/>
      <c r="G228" s="76"/>
      <c r="H228" s="76"/>
      <c r="I228" s="35" t="e">
        <f t="shared" si="64"/>
        <v>#DIV/0!</v>
      </c>
      <c r="J228" s="35" t="e">
        <f t="shared" si="65"/>
        <v>#DIV/0!</v>
      </c>
      <c r="K228" s="75"/>
      <c r="L228" s="75"/>
      <c r="M228" s="76"/>
      <c r="N228" s="128" t="e">
        <f t="shared" si="66"/>
        <v>#DIV/0!</v>
      </c>
      <c r="P228" s="198"/>
    </row>
    <row r="229" spans="1:504" s="94" customFormat="1" ht="25.5">
      <c r="A229" s="138" t="s">
        <v>94</v>
      </c>
      <c r="B229" s="3">
        <f t="shared" ref="B229:H229" si="67">SUM(B231:B235)</f>
        <v>0</v>
      </c>
      <c r="C229" s="3">
        <f t="shared" si="67"/>
        <v>0</v>
      </c>
      <c r="D229" s="3">
        <f t="shared" si="67"/>
        <v>0</v>
      </c>
      <c r="E229" s="3">
        <f t="shared" si="67"/>
        <v>0</v>
      </c>
      <c r="F229" s="3">
        <f t="shared" si="67"/>
        <v>0</v>
      </c>
      <c r="G229" s="3">
        <f t="shared" si="67"/>
        <v>0</v>
      </c>
      <c r="H229" s="3">
        <f t="shared" si="67"/>
        <v>0</v>
      </c>
      <c r="I229" s="35" t="e">
        <f t="shared" si="64"/>
        <v>#DIV/0!</v>
      </c>
      <c r="J229" s="35" t="e">
        <f t="shared" si="65"/>
        <v>#DIV/0!</v>
      </c>
      <c r="K229" s="3">
        <f>SUM(K231:K235)</f>
        <v>0</v>
      </c>
      <c r="L229" s="3">
        <f>SUM(L231:L235)</f>
        <v>0</v>
      </c>
      <c r="M229" s="29">
        <f>SUM(M231:M235)</f>
        <v>0</v>
      </c>
      <c r="N229" s="128" t="e">
        <f t="shared" si="66"/>
        <v>#DIV/0!</v>
      </c>
      <c r="P229" s="198"/>
    </row>
    <row r="230" spans="1:504" s="94" customFormat="1" ht="38.25">
      <c r="A230" s="138" t="s">
        <v>95</v>
      </c>
      <c r="B230" s="31"/>
      <c r="C230" s="3"/>
      <c r="D230" s="13"/>
      <c r="E230" s="14"/>
      <c r="F230" s="14"/>
      <c r="G230" s="14"/>
      <c r="H230" s="14"/>
      <c r="I230" s="35"/>
      <c r="J230" s="35"/>
      <c r="K230" s="75"/>
      <c r="L230" s="75"/>
      <c r="M230" s="76"/>
      <c r="N230" s="128"/>
      <c r="P230" s="198"/>
    </row>
    <row r="231" spans="1:504" ht="25.5">
      <c r="A231" s="138" t="s">
        <v>176</v>
      </c>
      <c r="B231" s="144"/>
      <c r="C231" s="144"/>
      <c r="D231" s="145"/>
      <c r="E231" s="146"/>
      <c r="F231" s="146"/>
      <c r="G231" s="146"/>
      <c r="H231" s="146"/>
      <c r="I231" s="35" t="e">
        <f t="shared" si="64"/>
        <v>#DIV/0!</v>
      </c>
      <c r="J231" s="147" t="e">
        <f t="shared" ref="J231:J252" si="68">H231/B231</f>
        <v>#DIV/0!</v>
      </c>
      <c r="K231" s="145"/>
      <c r="L231" s="145"/>
      <c r="M231" s="146"/>
      <c r="N231" s="147" t="e">
        <f t="shared" ref="N231:N252" si="69">K231/H231</f>
        <v>#DIV/0!</v>
      </c>
      <c r="O231" s="4"/>
      <c r="P231" s="41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  <c r="DB231" s="4"/>
      <c r="DC231" s="4"/>
      <c r="DD231" s="4"/>
      <c r="DE231" s="4"/>
      <c r="DF231" s="4"/>
      <c r="DG231" s="4"/>
      <c r="DH231" s="4"/>
      <c r="DI231" s="4"/>
      <c r="DJ231" s="4"/>
      <c r="DK231" s="4"/>
      <c r="DL231" s="4"/>
      <c r="DM231" s="4"/>
      <c r="DN231" s="4"/>
      <c r="DO231" s="4"/>
      <c r="DP231" s="4"/>
      <c r="DQ231" s="4"/>
      <c r="DR231" s="4"/>
      <c r="DS231" s="4"/>
      <c r="DT231" s="4"/>
      <c r="DU231" s="4"/>
      <c r="DV231" s="4"/>
      <c r="DW231" s="4"/>
      <c r="DX231" s="4"/>
      <c r="DY231" s="4"/>
      <c r="DZ231" s="4"/>
      <c r="EA231" s="4"/>
      <c r="EB231" s="4"/>
      <c r="EC231" s="4"/>
      <c r="ED231" s="4"/>
      <c r="EE231" s="4"/>
      <c r="EF231" s="4"/>
      <c r="EG231" s="4"/>
      <c r="EH231" s="4"/>
      <c r="EI231" s="4"/>
      <c r="EJ231" s="4"/>
      <c r="EK231" s="4"/>
      <c r="EL231" s="4"/>
      <c r="EM231" s="4"/>
      <c r="EN231" s="4"/>
      <c r="EO231" s="4"/>
      <c r="EP231" s="4"/>
      <c r="EQ231" s="4"/>
      <c r="ER231" s="4"/>
      <c r="ES231" s="4"/>
      <c r="ET231" s="4"/>
      <c r="EU231" s="4"/>
      <c r="EV231" s="4"/>
      <c r="EW231" s="4"/>
      <c r="EX231" s="4"/>
      <c r="EY231" s="4"/>
      <c r="EZ231" s="4"/>
      <c r="FA231" s="4"/>
      <c r="FB231" s="4"/>
      <c r="FC231" s="4"/>
      <c r="FD231" s="4"/>
      <c r="FE231" s="4"/>
      <c r="FF231" s="4"/>
      <c r="FG231" s="4"/>
      <c r="FH231" s="4"/>
      <c r="FI231" s="4"/>
      <c r="FJ231" s="4"/>
      <c r="FK231" s="4"/>
      <c r="FL231" s="4"/>
      <c r="FM231" s="4"/>
      <c r="FN231" s="4"/>
      <c r="FO231" s="4"/>
      <c r="FP231" s="4"/>
      <c r="FQ231" s="4"/>
      <c r="FR231" s="4"/>
      <c r="FS231" s="4"/>
      <c r="FT231" s="4"/>
      <c r="FU231" s="4"/>
      <c r="FV231" s="4"/>
      <c r="FW231" s="4"/>
      <c r="FX231" s="4"/>
      <c r="FY231" s="4"/>
      <c r="FZ231" s="4"/>
      <c r="GA231" s="4"/>
      <c r="GB231" s="4"/>
      <c r="GC231" s="4"/>
      <c r="GD231" s="4"/>
      <c r="GE231" s="4"/>
      <c r="GF231" s="4"/>
      <c r="GG231" s="4"/>
      <c r="GH231" s="4"/>
      <c r="GI231" s="4"/>
      <c r="GJ231" s="4"/>
      <c r="GK231" s="4"/>
      <c r="GL231" s="4"/>
      <c r="GM231" s="4"/>
      <c r="GN231" s="4"/>
      <c r="GO231" s="4"/>
      <c r="GP231" s="4"/>
      <c r="GQ231" s="4"/>
      <c r="GR231" s="4"/>
      <c r="GS231" s="4"/>
      <c r="GT231" s="4"/>
      <c r="GU231" s="4"/>
      <c r="GV231" s="4"/>
      <c r="GW231" s="4"/>
      <c r="GX231" s="4"/>
      <c r="GY231" s="4"/>
      <c r="GZ231" s="4"/>
      <c r="HA231" s="4"/>
      <c r="HB231" s="4"/>
      <c r="HC231" s="4"/>
      <c r="HD231" s="4"/>
      <c r="HE231" s="4"/>
      <c r="HF231" s="4"/>
      <c r="HG231" s="4"/>
      <c r="HH231" s="4"/>
      <c r="HI231" s="4"/>
      <c r="HJ231" s="4"/>
      <c r="HK231" s="4"/>
      <c r="HL231" s="4"/>
      <c r="HM231" s="4"/>
      <c r="HN231" s="4"/>
      <c r="HO231" s="4"/>
      <c r="HP231" s="4"/>
      <c r="HQ231" s="4"/>
      <c r="HR231" s="4"/>
      <c r="HS231" s="4"/>
      <c r="HT231" s="4"/>
      <c r="HU231" s="4"/>
      <c r="HV231" s="4"/>
      <c r="HW231" s="4"/>
      <c r="HX231" s="4"/>
      <c r="HY231" s="4"/>
      <c r="HZ231" s="4"/>
      <c r="IA231" s="4"/>
      <c r="IB231" s="4"/>
      <c r="IC231" s="4"/>
      <c r="ID231" s="4"/>
      <c r="IE231" s="4"/>
      <c r="IF231" s="4"/>
      <c r="IG231" s="4"/>
      <c r="IH231" s="4"/>
      <c r="II231" s="4"/>
      <c r="IJ231" s="4"/>
      <c r="IK231" s="4"/>
      <c r="IL231" s="4"/>
      <c r="IM231" s="4"/>
      <c r="IN231" s="4"/>
      <c r="IO231" s="4"/>
      <c r="IP231" s="4"/>
      <c r="IQ231" s="4"/>
      <c r="IR231" s="4"/>
      <c r="IS231" s="4"/>
      <c r="IT231" s="4"/>
      <c r="IU231" s="4"/>
      <c r="IV231" s="4"/>
      <c r="IW231" s="4"/>
      <c r="IX231" s="4"/>
      <c r="IY231" s="4"/>
      <c r="IZ231" s="4"/>
      <c r="JA231" s="4"/>
      <c r="JB231" s="4"/>
      <c r="JC231" s="4"/>
      <c r="JD231" s="4"/>
      <c r="JE231" s="4"/>
      <c r="JF231" s="4"/>
      <c r="JG231" s="4"/>
      <c r="JH231" s="4"/>
      <c r="JI231" s="4"/>
      <c r="JJ231" s="4"/>
      <c r="JK231" s="4"/>
      <c r="JL231" s="4"/>
      <c r="JM231" s="4"/>
      <c r="JN231" s="4"/>
      <c r="JO231" s="4"/>
      <c r="JP231" s="4"/>
      <c r="JQ231" s="4"/>
      <c r="JR231" s="4"/>
      <c r="JS231" s="4"/>
      <c r="JT231" s="4"/>
      <c r="JU231" s="4"/>
      <c r="JV231" s="4"/>
      <c r="JW231" s="4"/>
      <c r="JX231" s="4"/>
      <c r="JY231" s="4"/>
      <c r="JZ231" s="4"/>
      <c r="KA231" s="4"/>
      <c r="KB231" s="4"/>
      <c r="KC231" s="4"/>
      <c r="KD231" s="4"/>
      <c r="KE231" s="4"/>
      <c r="KF231" s="4"/>
      <c r="KG231" s="4"/>
      <c r="KH231" s="4"/>
      <c r="KI231" s="4"/>
      <c r="KJ231" s="4"/>
      <c r="KK231" s="4"/>
      <c r="KL231" s="4"/>
      <c r="KM231" s="4"/>
      <c r="KN231" s="4"/>
      <c r="KO231" s="4"/>
      <c r="KP231" s="4"/>
      <c r="KQ231" s="4"/>
      <c r="KR231" s="4"/>
      <c r="KS231" s="4"/>
      <c r="KT231" s="4"/>
      <c r="KU231" s="4"/>
      <c r="KV231" s="4"/>
      <c r="KW231" s="4"/>
      <c r="KX231" s="4"/>
      <c r="KY231" s="4"/>
      <c r="KZ231" s="4"/>
      <c r="LA231" s="4"/>
      <c r="LB231" s="4"/>
      <c r="LC231" s="4"/>
      <c r="LD231" s="4"/>
      <c r="LE231" s="4"/>
      <c r="LF231" s="4"/>
      <c r="LG231" s="4"/>
      <c r="LH231" s="4"/>
      <c r="LI231" s="4"/>
      <c r="LJ231" s="4"/>
      <c r="LK231" s="4"/>
      <c r="LL231" s="4"/>
      <c r="LM231" s="4"/>
      <c r="LN231" s="4"/>
      <c r="LO231" s="4"/>
      <c r="LP231" s="4"/>
      <c r="LQ231" s="4"/>
      <c r="LR231" s="4"/>
      <c r="LS231" s="4"/>
      <c r="LT231" s="4"/>
      <c r="LU231" s="4"/>
      <c r="LV231" s="4"/>
      <c r="LW231" s="4"/>
      <c r="LX231" s="4"/>
      <c r="LY231" s="4"/>
      <c r="LZ231" s="4"/>
      <c r="MA231" s="4"/>
      <c r="MB231" s="4"/>
      <c r="MC231" s="4"/>
      <c r="MD231" s="4"/>
      <c r="ME231" s="4"/>
      <c r="MF231" s="4"/>
      <c r="MG231" s="4"/>
      <c r="MH231" s="4"/>
      <c r="MI231" s="4"/>
      <c r="MJ231" s="4"/>
      <c r="MK231" s="4"/>
      <c r="ML231" s="4"/>
      <c r="MM231" s="4"/>
      <c r="MN231" s="4"/>
      <c r="MO231" s="4"/>
      <c r="MP231" s="4"/>
      <c r="MQ231" s="4"/>
      <c r="MR231" s="4"/>
      <c r="MS231" s="4"/>
      <c r="MT231" s="4"/>
      <c r="MU231" s="4"/>
      <c r="MV231" s="4"/>
      <c r="MW231" s="4"/>
      <c r="MX231" s="4"/>
      <c r="MY231" s="4"/>
      <c r="MZ231" s="4"/>
      <c r="NA231" s="4"/>
      <c r="NB231" s="4"/>
      <c r="NC231" s="4"/>
      <c r="ND231" s="4"/>
      <c r="NE231" s="4"/>
      <c r="NF231" s="4"/>
      <c r="NG231" s="4"/>
      <c r="NH231" s="4"/>
      <c r="NI231" s="4"/>
      <c r="NJ231" s="4"/>
      <c r="NK231" s="4"/>
      <c r="NL231" s="4"/>
      <c r="NM231" s="4"/>
      <c r="NN231" s="4"/>
      <c r="NO231" s="4"/>
      <c r="NP231" s="4"/>
      <c r="NQ231" s="4"/>
      <c r="NR231" s="4"/>
      <c r="NS231" s="4"/>
      <c r="NT231" s="4"/>
      <c r="NU231" s="4"/>
      <c r="NV231" s="4"/>
      <c r="NW231" s="4"/>
      <c r="NX231" s="4"/>
      <c r="NY231" s="4"/>
      <c r="NZ231" s="4"/>
      <c r="OA231" s="4"/>
      <c r="OB231" s="4"/>
      <c r="OC231" s="4"/>
      <c r="OD231" s="4"/>
      <c r="OE231" s="4"/>
      <c r="OF231" s="4"/>
      <c r="OG231" s="4"/>
      <c r="OH231" s="4"/>
      <c r="OI231" s="4"/>
      <c r="OJ231" s="4"/>
      <c r="OK231" s="4"/>
      <c r="OL231" s="4"/>
      <c r="OM231" s="4"/>
      <c r="ON231" s="4"/>
      <c r="OO231" s="4"/>
      <c r="OP231" s="4"/>
      <c r="OQ231" s="4"/>
      <c r="OR231" s="4"/>
      <c r="OS231" s="4"/>
      <c r="OT231" s="4"/>
      <c r="OU231" s="4"/>
      <c r="OV231" s="4"/>
      <c r="OW231" s="4"/>
      <c r="OX231" s="4"/>
      <c r="OY231" s="4"/>
      <c r="OZ231" s="4"/>
      <c r="PA231" s="4"/>
      <c r="PB231" s="4"/>
      <c r="PC231" s="4"/>
      <c r="PD231" s="4"/>
      <c r="PE231" s="4"/>
      <c r="PF231" s="4"/>
      <c r="PG231" s="4"/>
      <c r="PH231" s="4"/>
      <c r="PI231" s="4"/>
      <c r="PJ231" s="4"/>
      <c r="PK231" s="4"/>
      <c r="PL231" s="4"/>
      <c r="PM231" s="4"/>
      <c r="PN231" s="4"/>
      <c r="PO231" s="4"/>
      <c r="PP231" s="4"/>
      <c r="PQ231" s="4"/>
      <c r="PR231" s="4"/>
      <c r="PS231" s="4"/>
      <c r="PT231" s="4"/>
      <c r="PU231" s="4"/>
      <c r="PV231" s="4"/>
      <c r="PW231" s="4"/>
      <c r="PX231" s="4"/>
      <c r="PY231" s="4"/>
      <c r="PZ231" s="4"/>
      <c r="QA231" s="4"/>
      <c r="QB231" s="4"/>
      <c r="QC231" s="4"/>
      <c r="QD231" s="4"/>
      <c r="QE231" s="4"/>
      <c r="QF231" s="4"/>
      <c r="QG231" s="4"/>
      <c r="QH231" s="4"/>
      <c r="QI231" s="4"/>
      <c r="QJ231" s="4"/>
      <c r="QK231" s="4"/>
      <c r="QL231" s="4"/>
      <c r="QM231" s="4"/>
      <c r="QN231" s="4"/>
      <c r="QO231" s="4"/>
      <c r="QP231" s="4"/>
      <c r="QQ231" s="4"/>
      <c r="QR231" s="4"/>
      <c r="QS231" s="4"/>
      <c r="QT231" s="4"/>
      <c r="QU231" s="4"/>
      <c r="QV231" s="4"/>
      <c r="QW231" s="4"/>
      <c r="QX231" s="4"/>
      <c r="QY231" s="4"/>
      <c r="QZ231" s="4"/>
      <c r="RA231" s="4"/>
      <c r="RB231" s="4"/>
      <c r="RC231" s="4"/>
      <c r="RD231" s="4"/>
      <c r="RE231" s="4"/>
      <c r="RF231" s="4"/>
      <c r="RG231" s="4"/>
      <c r="RH231" s="4"/>
      <c r="RI231" s="4"/>
      <c r="RJ231" s="4"/>
      <c r="RK231" s="4"/>
      <c r="RL231" s="4"/>
      <c r="RM231" s="4"/>
      <c r="RN231" s="4"/>
      <c r="RO231" s="4"/>
      <c r="RP231" s="4"/>
      <c r="RQ231" s="4"/>
      <c r="RR231" s="4"/>
      <c r="RS231" s="4"/>
      <c r="RT231" s="4"/>
      <c r="RU231" s="4"/>
      <c r="RV231" s="4"/>
      <c r="RW231" s="4"/>
      <c r="RX231" s="4"/>
      <c r="RY231" s="4"/>
      <c r="RZ231" s="4"/>
      <c r="SA231" s="4"/>
      <c r="SB231" s="4"/>
      <c r="SC231" s="4"/>
      <c r="SD231" s="4"/>
      <c r="SE231" s="4"/>
      <c r="SF231" s="4"/>
      <c r="SG231" s="4"/>
      <c r="SH231" s="4"/>
      <c r="SI231" s="4"/>
      <c r="SJ231" s="4"/>
    </row>
    <row r="232" spans="1:504" s="74" customFormat="1" ht="15">
      <c r="A232" s="138" t="s">
        <v>200</v>
      </c>
      <c r="B232" s="144"/>
      <c r="C232" s="144"/>
      <c r="D232" s="145"/>
      <c r="E232" s="146"/>
      <c r="F232" s="146"/>
      <c r="G232" s="146"/>
      <c r="H232" s="146"/>
      <c r="I232" s="35" t="e">
        <f t="shared" si="64"/>
        <v>#DIV/0!</v>
      </c>
      <c r="J232" s="147" t="e">
        <f t="shared" si="68"/>
        <v>#DIV/0!</v>
      </c>
      <c r="K232" s="145"/>
      <c r="L232" s="145"/>
      <c r="M232" s="146"/>
      <c r="N232" s="147" t="e">
        <f t="shared" si="69"/>
        <v>#DIV/0!</v>
      </c>
      <c r="P232" s="92"/>
    </row>
    <row r="233" spans="1:504" s="74" customFormat="1" ht="15">
      <c r="A233" s="138"/>
      <c r="B233" s="144"/>
      <c r="C233" s="144"/>
      <c r="D233" s="145"/>
      <c r="E233" s="146"/>
      <c r="F233" s="146"/>
      <c r="G233" s="146"/>
      <c r="H233" s="146"/>
      <c r="I233" s="35" t="e">
        <f t="shared" si="64"/>
        <v>#DIV/0!</v>
      </c>
      <c r="J233" s="147" t="e">
        <f t="shared" si="68"/>
        <v>#DIV/0!</v>
      </c>
      <c r="K233" s="145"/>
      <c r="L233" s="145"/>
      <c r="M233" s="146"/>
      <c r="N233" s="147" t="e">
        <f t="shared" si="69"/>
        <v>#DIV/0!</v>
      </c>
      <c r="P233" s="92"/>
    </row>
    <row r="234" spans="1:504" s="74" customFormat="1" ht="15">
      <c r="A234" s="138"/>
      <c r="B234" s="144"/>
      <c r="C234" s="144"/>
      <c r="D234" s="145"/>
      <c r="E234" s="146"/>
      <c r="F234" s="146"/>
      <c r="G234" s="146"/>
      <c r="H234" s="146"/>
      <c r="I234" s="35" t="e">
        <f t="shared" si="64"/>
        <v>#DIV/0!</v>
      </c>
      <c r="J234" s="147" t="e">
        <f t="shared" si="68"/>
        <v>#DIV/0!</v>
      </c>
      <c r="K234" s="145"/>
      <c r="L234" s="145"/>
      <c r="M234" s="146"/>
      <c r="N234" s="147" t="e">
        <f t="shared" si="69"/>
        <v>#DIV/0!</v>
      </c>
      <c r="P234" s="92"/>
    </row>
    <row r="235" spans="1:504" s="74" customFormat="1" ht="15">
      <c r="A235" s="138"/>
      <c r="B235" s="144"/>
      <c r="C235" s="144"/>
      <c r="D235" s="145"/>
      <c r="E235" s="146"/>
      <c r="F235" s="146"/>
      <c r="G235" s="146"/>
      <c r="H235" s="146"/>
      <c r="I235" s="35" t="e">
        <f t="shared" si="64"/>
        <v>#DIV/0!</v>
      </c>
      <c r="J235" s="147" t="e">
        <f t="shared" si="68"/>
        <v>#DIV/0!</v>
      </c>
      <c r="K235" s="145"/>
      <c r="L235" s="145"/>
      <c r="M235" s="146"/>
      <c r="N235" s="147" t="e">
        <f t="shared" si="69"/>
        <v>#DIV/0!</v>
      </c>
      <c r="P235" s="92"/>
    </row>
    <row r="236" spans="1:504" s="74" customFormat="1" ht="15">
      <c r="A236" s="137" t="s">
        <v>149</v>
      </c>
      <c r="B236" s="31"/>
      <c r="C236" s="3"/>
      <c r="D236" s="13"/>
      <c r="E236" s="14"/>
      <c r="F236" s="14"/>
      <c r="G236" s="14"/>
      <c r="H236" s="14"/>
      <c r="I236" s="35" t="e">
        <f t="shared" si="64"/>
        <v>#DIV/0!</v>
      </c>
      <c r="J236" s="147" t="e">
        <f t="shared" si="68"/>
        <v>#DIV/0!</v>
      </c>
      <c r="K236" s="75"/>
      <c r="L236" s="75"/>
      <c r="M236" s="76"/>
      <c r="N236" s="147" t="e">
        <f t="shared" si="69"/>
        <v>#DIV/0!</v>
      </c>
      <c r="P236" s="92"/>
    </row>
    <row r="237" spans="1:504" s="74" customFormat="1" ht="25.5">
      <c r="A237" s="138" t="s">
        <v>96</v>
      </c>
      <c r="B237" s="148"/>
      <c r="C237" s="127"/>
      <c r="D237" s="75"/>
      <c r="E237" s="76"/>
      <c r="F237" s="76"/>
      <c r="G237" s="76"/>
      <c r="H237" s="76"/>
      <c r="I237" s="35" t="e">
        <f t="shared" si="64"/>
        <v>#DIV/0!</v>
      </c>
      <c r="J237" s="147" t="e">
        <f t="shared" si="68"/>
        <v>#DIV/0!</v>
      </c>
      <c r="K237" s="75"/>
      <c r="L237" s="75"/>
      <c r="M237" s="76"/>
      <c r="N237" s="147" t="e">
        <f t="shared" si="69"/>
        <v>#DIV/0!</v>
      </c>
      <c r="P237" s="92"/>
    </row>
    <row r="238" spans="1:504" s="74" customFormat="1" ht="76.5">
      <c r="A238" s="138" t="s">
        <v>97</v>
      </c>
      <c r="B238" s="127">
        <f>B240+B246</f>
        <v>0</v>
      </c>
      <c r="C238" s="127">
        <f t="shared" ref="C238:H238" si="70">C240+C246</f>
        <v>0</v>
      </c>
      <c r="D238" s="127">
        <f t="shared" si="70"/>
        <v>0</v>
      </c>
      <c r="E238" s="127">
        <f t="shared" si="70"/>
        <v>0</v>
      </c>
      <c r="F238" s="127">
        <f t="shared" si="70"/>
        <v>0</v>
      </c>
      <c r="G238" s="127">
        <f t="shared" si="70"/>
        <v>0</v>
      </c>
      <c r="H238" s="127">
        <f t="shared" si="70"/>
        <v>0</v>
      </c>
      <c r="I238" s="35" t="e">
        <f t="shared" si="64"/>
        <v>#DIV/0!</v>
      </c>
      <c r="J238" s="147" t="e">
        <f t="shared" si="68"/>
        <v>#DIV/0!</v>
      </c>
      <c r="K238" s="127">
        <f t="shared" ref="K238:M238" si="71">K240+K246</f>
        <v>0</v>
      </c>
      <c r="L238" s="127">
        <f t="shared" si="71"/>
        <v>0</v>
      </c>
      <c r="M238" s="118">
        <f t="shared" si="71"/>
        <v>0</v>
      </c>
      <c r="N238" s="147" t="e">
        <f t="shared" si="69"/>
        <v>#DIV/0!</v>
      </c>
      <c r="P238" s="92"/>
    </row>
    <row r="239" spans="1:504" s="74" customFormat="1" ht="25.5">
      <c r="A239" s="138" t="s">
        <v>150</v>
      </c>
      <c r="B239" s="34"/>
      <c r="C239" s="34"/>
      <c r="D239" s="34"/>
      <c r="E239" s="34"/>
      <c r="F239" s="34"/>
      <c r="G239" s="34"/>
      <c r="H239" s="34"/>
      <c r="I239" s="35"/>
      <c r="J239" s="147"/>
      <c r="K239" s="34"/>
      <c r="L239" s="34"/>
      <c r="M239" s="46"/>
      <c r="N239" s="47"/>
      <c r="P239" s="92"/>
    </row>
    <row r="240" spans="1:504" s="74" customFormat="1" ht="25.5">
      <c r="A240" s="138" t="s">
        <v>151</v>
      </c>
      <c r="B240" s="148"/>
      <c r="C240" s="127"/>
      <c r="D240" s="75"/>
      <c r="E240" s="76"/>
      <c r="F240" s="76"/>
      <c r="G240" s="76"/>
      <c r="H240" s="76"/>
      <c r="I240" s="35" t="e">
        <f t="shared" si="64"/>
        <v>#DIV/0!</v>
      </c>
      <c r="J240" s="147" t="e">
        <f t="shared" si="68"/>
        <v>#DIV/0!</v>
      </c>
      <c r="K240" s="75"/>
      <c r="L240" s="75"/>
      <c r="M240" s="76"/>
      <c r="N240" s="47" t="e">
        <f t="shared" si="69"/>
        <v>#DIV/0!</v>
      </c>
      <c r="P240" s="92"/>
    </row>
    <row r="241" spans="1:16" s="74" customFormat="1" ht="15">
      <c r="A241" s="64" t="s">
        <v>90</v>
      </c>
      <c r="B241" s="117"/>
      <c r="C241" s="81"/>
      <c r="D241" s="91"/>
      <c r="E241" s="106"/>
      <c r="F241" s="106"/>
      <c r="G241" s="106"/>
      <c r="H241" s="106"/>
      <c r="I241" s="82" t="e">
        <f t="shared" si="64"/>
        <v>#DIV/0!</v>
      </c>
      <c r="J241" s="149" t="e">
        <f t="shared" si="68"/>
        <v>#DIV/0!</v>
      </c>
      <c r="K241" s="91"/>
      <c r="L241" s="91"/>
      <c r="M241" s="106"/>
      <c r="N241" s="149" t="e">
        <f t="shared" si="69"/>
        <v>#DIV/0!</v>
      </c>
      <c r="P241" s="92"/>
    </row>
    <row r="242" spans="1:16" s="74" customFormat="1" ht="25.5">
      <c r="A242" s="65" t="s">
        <v>91</v>
      </c>
      <c r="B242" s="96"/>
      <c r="C242" s="139"/>
      <c r="D242" s="87"/>
      <c r="E242" s="89"/>
      <c r="F242" s="89"/>
      <c r="G242" s="89"/>
      <c r="H242" s="89"/>
      <c r="I242" s="88" t="e">
        <f t="shared" si="64"/>
        <v>#DIV/0!</v>
      </c>
      <c r="J242" s="150" t="e">
        <f t="shared" si="68"/>
        <v>#DIV/0!</v>
      </c>
      <c r="K242" s="87"/>
      <c r="L242" s="87"/>
      <c r="M242" s="89"/>
      <c r="N242" s="150" t="e">
        <f t="shared" si="69"/>
        <v>#DIV/0!</v>
      </c>
      <c r="P242" s="92"/>
    </row>
    <row r="243" spans="1:16" s="74" customFormat="1" ht="15">
      <c r="A243" s="63" t="s">
        <v>57</v>
      </c>
      <c r="B243" s="151"/>
      <c r="C243" s="140"/>
      <c r="D243" s="102"/>
      <c r="E243" s="132"/>
      <c r="F243" s="132"/>
      <c r="G243" s="132"/>
      <c r="H243" s="132"/>
      <c r="I243" s="103" t="e">
        <f t="shared" si="64"/>
        <v>#DIV/0!</v>
      </c>
      <c r="J243" s="152" t="e">
        <f t="shared" si="68"/>
        <v>#DIV/0!</v>
      </c>
      <c r="K243" s="102"/>
      <c r="L243" s="102"/>
      <c r="M243" s="132"/>
      <c r="N243" s="152" t="e">
        <f t="shared" si="69"/>
        <v>#DIV/0!</v>
      </c>
      <c r="P243" s="92"/>
    </row>
    <row r="244" spans="1:16" s="74" customFormat="1" ht="15">
      <c r="A244" s="141" t="s">
        <v>92</v>
      </c>
      <c r="B244" s="153"/>
      <c r="C244" s="142"/>
      <c r="D244" s="143"/>
      <c r="E244" s="135"/>
      <c r="F244" s="135"/>
      <c r="G244" s="135"/>
      <c r="H244" s="135"/>
      <c r="I244" s="134" t="e">
        <f t="shared" si="64"/>
        <v>#DIV/0!</v>
      </c>
      <c r="J244" s="154" t="e">
        <f t="shared" si="68"/>
        <v>#DIV/0!</v>
      </c>
      <c r="K244" s="143"/>
      <c r="L244" s="143"/>
      <c r="M244" s="135"/>
      <c r="N244" s="154" t="e">
        <f t="shared" si="69"/>
        <v>#DIV/0!</v>
      </c>
      <c r="P244" s="92"/>
    </row>
    <row r="245" spans="1:16" s="74" customFormat="1" ht="15">
      <c r="A245" s="137" t="s">
        <v>147</v>
      </c>
      <c r="B245" s="148"/>
      <c r="C245" s="127"/>
      <c r="D245" s="75"/>
      <c r="E245" s="76"/>
      <c r="F245" s="76"/>
      <c r="G245" s="76"/>
      <c r="H245" s="76"/>
      <c r="I245" s="35" t="e">
        <f t="shared" si="64"/>
        <v>#DIV/0!</v>
      </c>
      <c r="J245" s="147" t="e">
        <f t="shared" si="68"/>
        <v>#DIV/0!</v>
      </c>
      <c r="K245" s="75"/>
      <c r="L245" s="75"/>
      <c r="M245" s="76"/>
      <c r="N245" s="47" t="e">
        <f t="shared" si="69"/>
        <v>#DIV/0!</v>
      </c>
      <c r="P245" s="92"/>
    </row>
    <row r="246" spans="1:16" s="74" customFormat="1" ht="25.5">
      <c r="A246" s="138" t="s">
        <v>151</v>
      </c>
      <c r="B246" s="148"/>
      <c r="C246" s="127"/>
      <c r="D246" s="75"/>
      <c r="E246" s="76"/>
      <c r="F246" s="76"/>
      <c r="G246" s="76"/>
      <c r="H246" s="76"/>
      <c r="I246" s="35" t="e">
        <f t="shared" si="64"/>
        <v>#DIV/0!</v>
      </c>
      <c r="J246" s="147" t="e">
        <f t="shared" si="68"/>
        <v>#DIV/0!</v>
      </c>
      <c r="K246" s="75"/>
      <c r="L246" s="75"/>
      <c r="M246" s="76"/>
      <c r="N246" s="47" t="e">
        <f t="shared" si="69"/>
        <v>#DIV/0!</v>
      </c>
      <c r="P246" s="92"/>
    </row>
    <row r="247" spans="1:16" s="74" customFormat="1" ht="15">
      <c r="A247" s="64" t="s">
        <v>90</v>
      </c>
      <c r="B247" s="117"/>
      <c r="C247" s="81"/>
      <c r="D247" s="91"/>
      <c r="E247" s="106"/>
      <c r="F247" s="106"/>
      <c r="G247" s="106"/>
      <c r="H247" s="106"/>
      <c r="I247" s="82" t="e">
        <f t="shared" si="64"/>
        <v>#DIV/0!</v>
      </c>
      <c r="J247" s="149" t="e">
        <f t="shared" si="68"/>
        <v>#DIV/0!</v>
      </c>
      <c r="K247" s="91"/>
      <c r="L247" s="91"/>
      <c r="M247" s="106"/>
      <c r="N247" s="149" t="e">
        <f t="shared" si="69"/>
        <v>#DIV/0!</v>
      </c>
      <c r="P247" s="92"/>
    </row>
    <row r="248" spans="1:16" s="74" customFormat="1" ht="25.5">
      <c r="A248" s="65" t="s">
        <v>91</v>
      </c>
      <c r="B248" s="96"/>
      <c r="C248" s="139"/>
      <c r="D248" s="87"/>
      <c r="E248" s="89"/>
      <c r="F248" s="89"/>
      <c r="G248" s="89"/>
      <c r="H248" s="89"/>
      <c r="I248" s="88" t="e">
        <f t="shared" si="64"/>
        <v>#DIV/0!</v>
      </c>
      <c r="J248" s="150" t="e">
        <f t="shared" si="68"/>
        <v>#DIV/0!</v>
      </c>
      <c r="K248" s="87"/>
      <c r="L248" s="87"/>
      <c r="M248" s="89"/>
      <c r="N248" s="150" t="e">
        <f t="shared" si="69"/>
        <v>#DIV/0!</v>
      </c>
      <c r="P248" s="92"/>
    </row>
    <row r="249" spans="1:16" s="94" customFormat="1" ht="15">
      <c r="A249" s="63" t="s">
        <v>57</v>
      </c>
      <c r="B249" s="151"/>
      <c r="C249" s="140"/>
      <c r="D249" s="102"/>
      <c r="E249" s="132"/>
      <c r="F249" s="132"/>
      <c r="G249" s="132"/>
      <c r="H249" s="132"/>
      <c r="I249" s="103" t="e">
        <f t="shared" si="64"/>
        <v>#DIV/0!</v>
      </c>
      <c r="J249" s="152" t="e">
        <f t="shared" si="68"/>
        <v>#DIV/0!</v>
      </c>
      <c r="K249" s="102"/>
      <c r="L249" s="102"/>
      <c r="M249" s="132"/>
      <c r="N249" s="152" t="e">
        <f t="shared" si="69"/>
        <v>#DIV/0!</v>
      </c>
      <c r="P249" s="198"/>
    </row>
    <row r="250" spans="1:16" s="94" customFormat="1" ht="15">
      <c r="A250" s="141" t="s">
        <v>92</v>
      </c>
      <c r="B250" s="153"/>
      <c r="C250" s="142"/>
      <c r="D250" s="143"/>
      <c r="E250" s="135"/>
      <c r="F250" s="135"/>
      <c r="G250" s="135"/>
      <c r="H250" s="135"/>
      <c r="I250" s="134" t="e">
        <f t="shared" si="64"/>
        <v>#DIV/0!</v>
      </c>
      <c r="J250" s="154" t="e">
        <f t="shared" si="68"/>
        <v>#DIV/0!</v>
      </c>
      <c r="K250" s="143"/>
      <c r="L250" s="143"/>
      <c r="M250" s="135"/>
      <c r="N250" s="154" t="e">
        <f t="shared" si="69"/>
        <v>#DIV/0!</v>
      </c>
      <c r="P250" s="198"/>
    </row>
    <row r="251" spans="1:16" s="94" customFormat="1" ht="15">
      <c r="A251" s="155" t="s">
        <v>147</v>
      </c>
      <c r="B251" s="148"/>
      <c r="C251" s="127"/>
      <c r="D251" s="75"/>
      <c r="E251" s="76"/>
      <c r="F251" s="76"/>
      <c r="G251" s="76"/>
      <c r="H251" s="76"/>
      <c r="I251" s="35" t="e">
        <f t="shared" si="64"/>
        <v>#DIV/0!</v>
      </c>
      <c r="J251" s="147" t="e">
        <f t="shared" si="68"/>
        <v>#DIV/0!</v>
      </c>
      <c r="K251" s="75"/>
      <c r="L251" s="75"/>
      <c r="M251" s="76"/>
      <c r="N251" s="47" t="e">
        <f t="shared" si="69"/>
        <v>#DIV/0!</v>
      </c>
      <c r="P251" s="198"/>
    </row>
    <row r="252" spans="1:16" s="74" customFormat="1" ht="25.5">
      <c r="A252" s="2" t="s">
        <v>98</v>
      </c>
      <c r="B252" s="3">
        <f>SUM(B254:B256)</f>
        <v>0</v>
      </c>
      <c r="C252" s="3">
        <f t="shared" ref="C252:H252" si="72">SUM(C254:C256)</f>
        <v>0</v>
      </c>
      <c r="D252" s="3">
        <f t="shared" si="72"/>
        <v>0</v>
      </c>
      <c r="E252" s="3">
        <f t="shared" si="72"/>
        <v>0</v>
      </c>
      <c r="F252" s="3">
        <f t="shared" si="72"/>
        <v>0</v>
      </c>
      <c r="G252" s="3">
        <f t="shared" si="72"/>
        <v>0</v>
      </c>
      <c r="H252" s="3">
        <f t="shared" si="72"/>
        <v>0</v>
      </c>
      <c r="I252" s="147" t="e">
        <f>F252/E252</f>
        <v>#DIV/0!</v>
      </c>
      <c r="J252" s="147" t="e">
        <f t="shared" si="68"/>
        <v>#DIV/0!</v>
      </c>
      <c r="K252" s="3">
        <f t="shared" ref="K252:M252" si="73">SUM(K254:K256)</f>
        <v>0</v>
      </c>
      <c r="L252" s="3">
        <f t="shared" si="73"/>
        <v>0</v>
      </c>
      <c r="M252" s="29">
        <f t="shared" si="73"/>
        <v>0</v>
      </c>
      <c r="N252" s="47" t="e">
        <f t="shared" si="69"/>
        <v>#DIV/0!</v>
      </c>
      <c r="P252" s="92"/>
    </row>
    <row r="253" spans="1:16" s="74" customFormat="1" ht="38.25">
      <c r="A253" s="126" t="s">
        <v>95</v>
      </c>
      <c r="B253" s="31"/>
      <c r="C253" s="127"/>
      <c r="D253" s="75"/>
      <c r="E253" s="76"/>
      <c r="F253" s="76"/>
      <c r="G253" s="76"/>
      <c r="H253" s="76"/>
      <c r="I253" s="147"/>
      <c r="J253" s="147"/>
      <c r="K253" s="75"/>
      <c r="L253" s="75"/>
      <c r="M253" s="76"/>
      <c r="N253" s="47"/>
      <c r="P253" s="92"/>
    </row>
    <row r="254" spans="1:16" s="74" customFormat="1" ht="15">
      <c r="A254" s="127"/>
      <c r="B254" s="144"/>
      <c r="C254" s="144"/>
      <c r="D254" s="145"/>
      <c r="E254" s="146"/>
      <c r="F254" s="146"/>
      <c r="G254" s="146"/>
      <c r="H254" s="146"/>
      <c r="I254" s="147" t="e">
        <f t="shared" ref="I254:I257" si="74">F254/E254</f>
        <v>#DIV/0!</v>
      </c>
      <c r="J254" s="147" t="e">
        <f t="shared" ref="J254:J308" si="75">H254/B254</f>
        <v>#DIV/0!</v>
      </c>
      <c r="K254" s="145"/>
      <c r="L254" s="145"/>
      <c r="M254" s="146"/>
      <c r="N254" s="147" t="e">
        <f t="shared" ref="N254:N308" si="76">K254/H254</f>
        <v>#DIV/0!</v>
      </c>
      <c r="P254" s="92"/>
    </row>
    <row r="255" spans="1:16" s="74" customFormat="1" ht="15">
      <c r="A255" s="127"/>
      <c r="B255" s="144"/>
      <c r="C255" s="144"/>
      <c r="D255" s="145"/>
      <c r="E255" s="146"/>
      <c r="F255" s="146"/>
      <c r="G255" s="146"/>
      <c r="H255" s="146"/>
      <c r="I255" s="147" t="e">
        <f t="shared" si="74"/>
        <v>#DIV/0!</v>
      </c>
      <c r="J255" s="147" t="e">
        <f t="shared" si="75"/>
        <v>#DIV/0!</v>
      </c>
      <c r="K255" s="145"/>
      <c r="L255" s="145"/>
      <c r="M255" s="146"/>
      <c r="N255" s="147" t="e">
        <f t="shared" si="76"/>
        <v>#DIV/0!</v>
      </c>
      <c r="P255" s="92"/>
    </row>
    <row r="256" spans="1:16" s="74" customFormat="1" ht="15">
      <c r="A256" s="155" t="s">
        <v>147</v>
      </c>
      <c r="B256" s="144"/>
      <c r="C256" s="144"/>
      <c r="D256" s="145"/>
      <c r="E256" s="146"/>
      <c r="F256" s="146"/>
      <c r="G256" s="146"/>
      <c r="H256" s="146"/>
      <c r="I256" s="147" t="e">
        <f t="shared" si="74"/>
        <v>#DIV/0!</v>
      </c>
      <c r="J256" s="147" t="e">
        <f t="shared" si="75"/>
        <v>#DIV/0!</v>
      </c>
      <c r="K256" s="145"/>
      <c r="L256" s="145"/>
      <c r="M256" s="146"/>
      <c r="N256" s="147" t="e">
        <f t="shared" si="76"/>
        <v>#DIV/0!</v>
      </c>
      <c r="P256" s="92"/>
    </row>
    <row r="257" spans="1:504" s="74" customFormat="1" ht="51">
      <c r="A257" s="2" t="s">
        <v>99</v>
      </c>
      <c r="B257" s="3">
        <f>SUM(B259:B261)</f>
        <v>0</v>
      </c>
      <c r="C257" s="3">
        <f t="shared" ref="C257:H257" si="77">SUM(C259:C261)</f>
        <v>0</v>
      </c>
      <c r="D257" s="3">
        <f t="shared" si="77"/>
        <v>0</v>
      </c>
      <c r="E257" s="3">
        <f t="shared" si="77"/>
        <v>0</v>
      </c>
      <c r="F257" s="3">
        <f t="shared" si="77"/>
        <v>0</v>
      </c>
      <c r="G257" s="3">
        <f t="shared" si="77"/>
        <v>0</v>
      </c>
      <c r="H257" s="3">
        <f t="shared" si="77"/>
        <v>0</v>
      </c>
      <c r="I257" s="147" t="e">
        <f t="shared" si="74"/>
        <v>#DIV/0!</v>
      </c>
      <c r="J257" s="147" t="e">
        <f t="shared" si="75"/>
        <v>#DIV/0!</v>
      </c>
      <c r="K257" s="3">
        <f t="shared" ref="K257:M257" si="78">SUM(K259:K261)</f>
        <v>0</v>
      </c>
      <c r="L257" s="3">
        <f t="shared" si="78"/>
        <v>0</v>
      </c>
      <c r="M257" s="29">
        <f t="shared" si="78"/>
        <v>0</v>
      </c>
      <c r="N257" s="147" t="e">
        <f t="shared" si="76"/>
        <v>#DIV/0!</v>
      </c>
      <c r="P257" s="92"/>
    </row>
    <row r="258" spans="1:504" s="74" customFormat="1" ht="25.5">
      <c r="A258" s="126" t="s">
        <v>100</v>
      </c>
      <c r="B258" s="31"/>
      <c r="C258" s="127"/>
      <c r="D258" s="75"/>
      <c r="E258" s="76"/>
      <c r="F258" s="76"/>
      <c r="G258" s="76"/>
      <c r="H258" s="76"/>
      <c r="I258" s="147"/>
      <c r="J258" s="147"/>
      <c r="K258" s="75"/>
      <c r="L258" s="75"/>
      <c r="M258" s="76"/>
      <c r="N258" s="147"/>
      <c r="P258" s="92"/>
    </row>
    <row r="259" spans="1:504" s="74" customFormat="1" ht="25.5">
      <c r="A259" s="2" t="s">
        <v>152</v>
      </c>
      <c r="B259" s="31"/>
      <c r="C259" s="127"/>
      <c r="D259" s="75"/>
      <c r="E259" s="76"/>
      <c r="F259" s="76"/>
      <c r="G259" s="76"/>
      <c r="H259" s="76"/>
      <c r="I259" s="147" t="e">
        <f>F259/E259</f>
        <v>#DIV/0!</v>
      </c>
      <c r="J259" s="147" t="e">
        <f t="shared" si="75"/>
        <v>#DIV/0!</v>
      </c>
      <c r="K259" s="75"/>
      <c r="L259" s="75"/>
      <c r="M259" s="76"/>
      <c r="N259" s="147" t="e">
        <f t="shared" si="76"/>
        <v>#DIV/0!</v>
      </c>
      <c r="P259" s="92"/>
    </row>
    <row r="260" spans="1:504" s="74" customFormat="1" ht="15">
      <c r="A260" s="2"/>
      <c r="B260" s="31"/>
      <c r="C260" s="127"/>
      <c r="D260" s="75"/>
      <c r="E260" s="76"/>
      <c r="F260" s="76"/>
      <c r="G260" s="76"/>
      <c r="H260" s="76"/>
      <c r="I260" s="147" t="e">
        <f>F260/E260</f>
        <v>#DIV/0!</v>
      </c>
      <c r="J260" s="147" t="e">
        <f t="shared" si="75"/>
        <v>#DIV/0!</v>
      </c>
      <c r="K260" s="75"/>
      <c r="L260" s="75"/>
      <c r="M260" s="76"/>
      <c r="N260" s="147" t="e">
        <f t="shared" si="76"/>
        <v>#DIV/0!</v>
      </c>
      <c r="P260" s="92"/>
    </row>
    <row r="261" spans="1:504" s="74" customFormat="1" ht="15">
      <c r="A261" s="2"/>
      <c r="B261" s="48"/>
      <c r="C261" s="127"/>
      <c r="D261" s="75"/>
      <c r="E261" s="76"/>
      <c r="F261" s="76"/>
      <c r="G261" s="76"/>
      <c r="H261" s="76"/>
      <c r="I261" s="147" t="e">
        <f>F261/E261</f>
        <v>#DIV/0!</v>
      </c>
      <c r="J261" s="147" t="e">
        <f t="shared" si="75"/>
        <v>#DIV/0!</v>
      </c>
      <c r="K261" s="75"/>
      <c r="L261" s="75"/>
      <c r="M261" s="76"/>
      <c r="N261" s="147" t="e">
        <f t="shared" si="76"/>
        <v>#DIV/0!</v>
      </c>
      <c r="P261" s="92"/>
    </row>
    <row r="262" spans="1:504" s="74" customFormat="1" ht="25.5">
      <c r="A262" s="2" t="s">
        <v>101</v>
      </c>
      <c r="B262" s="156"/>
      <c r="C262" s="127"/>
      <c r="D262" s="75"/>
      <c r="E262" s="76"/>
      <c r="F262" s="76"/>
      <c r="G262" s="76"/>
      <c r="H262" s="76"/>
      <c r="I262" s="147" t="e">
        <f t="shared" ref="I262:I290" si="79">F262/E262</f>
        <v>#DIV/0!</v>
      </c>
      <c r="J262" s="147" t="e">
        <f t="shared" si="75"/>
        <v>#DIV/0!</v>
      </c>
      <c r="K262" s="75"/>
      <c r="L262" s="75"/>
      <c r="M262" s="76"/>
      <c r="N262" s="147" t="e">
        <f t="shared" si="76"/>
        <v>#DIV/0!</v>
      </c>
      <c r="P262" s="92"/>
    </row>
    <row r="263" spans="1:504" ht="63.75">
      <c r="A263" s="2" t="s">
        <v>102</v>
      </c>
      <c r="B263" s="910">
        <f>SUM(B265:B274)</f>
        <v>0</v>
      </c>
      <c r="C263" s="951">
        <f t="shared" ref="C263:H263" si="80">SUM(C265:C274)</f>
        <v>0</v>
      </c>
      <c r="D263" s="951">
        <f>SUM(D265:D274)</f>
        <v>0</v>
      </c>
      <c r="E263" s="951">
        <f t="shared" si="80"/>
        <v>0</v>
      </c>
      <c r="F263" s="951">
        <f t="shared" si="80"/>
        <v>0</v>
      </c>
      <c r="G263" s="951">
        <f t="shared" si="80"/>
        <v>0</v>
      </c>
      <c r="H263" s="951">
        <f t="shared" si="80"/>
        <v>0</v>
      </c>
      <c r="I263" s="147" t="e">
        <f t="shared" si="79"/>
        <v>#DIV/0!</v>
      </c>
      <c r="J263" s="147" t="e">
        <f t="shared" si="75"/>
        <v>#DIV/0!</v>
      </c>
      <c r="K263" s="910">
        <f>SUM(K265:K274)</f>
        <v>0</v>
      </c>
      <c r="L263" s="910">
        <f>SUM(L265:L274)</f>
        <v>0</v>
      </c>
      <c r="M263" s="922">
        <f>SUM(M265:M274)</f>
        <v>0</v>
      </c>
      <c r="N263" s="147" t="e">
        <f t="shared" si="76"/>
        <v>#DIV/0!</v>
      </c>
      <c r="O263" s="4"/>
      <c r="P263" s="41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4"/>
      <c r="DB263" s="4"/>
      <c r="DC263" s="4"/>
      <c r="DD263" s="4"/>
      <c r="DE263" s="4"/>
      <c r="DF263" s="4"/>
      <c r="DG263" s="4"/>
      <c r="DH263" s="4"/>
      <c r="DI263" s="4"/>
      <c r="DJ263" s="4"/>
      <c r="DK263" s="4"/>
      <c r="DL263" s="4"/>
      <c r="DM263" s="4"/>
      <c r="DN263" s="4"/>
      <c r="DO263" s="4"/>
      <c r="DP263" s="4"/>
      <c r="DQ263" s="4"/>
      <c r="DR263" s="4"/>
      <c r="DS263" s="4"/>
      <c r="DT263" s="4"/>
      <c r="DU263" s="4"/>
      <c r="DV263" s="4"/>
      <c r="DW263" s="4"/>
      <c r="DX263" s="4"/>
      <c r="DY263" s="4"/>
      <c r="DZ263" s="4"/>
      <c r="EA263" s="4"/>
      <c r="EB263" s="4"/>
      <c r="EC263" s="4"/>
      <c r="ED263" s="4"/>
      <c r="EE263" s="4"/>
      <c r="EF263" s="4"/>
      <c r="EG263" s="4"/>
      <c r="EH263" s="4"/>
      <c r="EI263" s="4"/>
      <c r="EJ263" s="4"/>
      <c r="EK263" s="4"/>
      <c r="EL263" s="4"/>
      <c r="EM263" s="4"/>
      <c r="EN263" s="4"/>
      <c r="EO263" s="4"/>
      <c r="EP263" s="4"/>
      <c r="EQ263" s="4"/>
      <c r="ER263" s="4"/>
      <c r="ES263" s="4"/>
      <c r="ET263" s="4"/>
      <c r="EU263" s="4"/>
      <c r="EV263" s="4"/>
      <c r="EW263" s="4"/>
      <c r="EX263" s="4"/>
      <c r="EY263" s="4"/>
      <c r="EZ263" s="4"/>
      <c r="FA263" s="4"/>
      <c r="FB263" s="4"/>
      <c r="FC263" s="4"/>
      <c r="FD263" s="4"/>
      <c r="FE263" s="4"/>
      <c r="FF263" s="4"/>
      <c r="FG263" s="4"/>
      <c r="FH263" s="4"/>
      <c r="FI263" s="4"/>
      <c r="FJ263" s="4"/>
      <c r="FK263" s="4"/>
      <c r="FL263" s="4"/>
      <c r="FM263" s="4"/>
      <c r="FN263" s="4"/>
      <c r="FO263" s="4"/>
      <c r="FP263" s="4"/>
      <c r="FQ263" s="4"/>
      <c r="FR263" s="4"/>
      <c r="FS263" s="4"/>
      <c r="FT263" s="4"/>
      <c r="FU263" s="4"/>
      <c r="FV263" s="4"/>
      <c r="FW263" s="4"/>
      <c r="FX263" s="4"/>
      <c r="FY263" s="4"/>
      <c r="FZ263" s="4"/>
      <c r="GA263" s="4"/>
      <c r="GB263" s="4"/>
      <c r="GC263" s="4"/>
      <c r="GD263" s="4"/>
      <c r="GE263" s="4"/>
      <c r="GF263" s="4"/>
      <c r="GG263" s="4"/>
      <c r="GH263" s="4"/>
      <c r="GI263" s="4"/>
      <c r="GJ263" s="4"/>
      <c r="GK263" s="4"/>
      <c r="GL263" s="4"/>
      <c r="GM263" s="4"/>
      <c r="GN263" s="4"/>
      <c r="GO263" s="4"/>
      <c r="GP263" s="4"/>
      <c r="GQ263" s="4"/>
      <c r="GR263" s="4"/>
      <c r="GS263" s="4"/>
      <c r="GT263" s="4"/>
      <c r="GU263" s="4"/>
      <c r="GV263" s="4"/>
      <c r="GW263" s="4"/>
      <c r="GX263" s="4"/>
      <c r="GY263" s="4"/>
      <c r="GZ263" s="4"/>
      <c r="HA263" s="4"/>
      <c r="HB263" s="4"/>
      <c r="HC263" s="4"/>
      <c r="HD263" s="4"/>
      <c r="HE263" s="4"/>
      <c r="HF263" s="4"/>
      <c r="HG263" s="4"/>
      <c r="HH263" s="4"/>
      <c r="HI263" s="4"/>
      <c r="HJ263" s="4"/>
      <c r="HK263" s="4"/>
      <c r="HL263" s="4"/>
      <c r="HM263" s="4"/>
      <c r="HN263" s="4"/>
      <c r="HO263" s="4"/>
      <c r="HP263" s="4"/>
      <c r="HQ263" s="4"/>
      <c r="HR263" s="4"/>
      <c r="HS263" s="4"/>
      <c r="HT263" s="4"/>
      <c r="HU263" s="4"/>
      <c r="HV263" s="4"/>
      <c r="HW263" s="4"/>
      <c r="HX263" s="4"/>
      <c r="HY263" s="4"/>
      <c r="HZ263" s="4"/>
      <c r="IA263" s="4"/>
      <c r="IB263" s="4"/>
      <c r="IC263" s="4"/>
      <c r="ID263" s="4"/>
      <c r="IE263" s="4"/>
      <c r="IF263" s="4"/>
      <c r="IG263" s="4"/>
      <c r="IH263" s="4"/>
      <c r="II263" s="4"/>
      <c r="IJ263" s="4"/>
      <c r="IK263" s="4"/>
      <c r="IL263" s="4"/>
      <c r="IM263" s="4"/>
      <c r="IN263" s="4"/>
      <c r="IO263" s="4"/>
      <c r="IP263" s="4"/>
      <c r="IQ263" s="4"/>
      <c r="IR263" s="4"/>
      <c r="IS263" s="4"/>
      <c r="IT263" s="4"/>
      <c r="IU263" s="4"/>
      <c r="IV263" s="4"/>
      <c r="IW263" s="4"/>
      <c r="IX263" s="4"/>
      <c r="IY263" s="4"/>
      <c r="IZ263" s="4"/>
      <c r="JA263" s="4"/>
      <c r="JB263" s="4"/>
      <c r="JC263" s="4"/>
      <c r="JD263" s="4"/>
      <c r="JE263" s="4"/>
      <c r="JF263" s="4"/>
      <c r="JG263" s="4"/>
      <c r="JH263" s="4"/>
      <c r="JI263" s="4"/>
      <c r="JJ263" s="4"/>
      <c r="JK263" s="4"/>
      <c r="JL263" s="4"/>
      <c r="JM263" s="4"/>
      <c r="JN263" s="4"/>
      <c r="JO263" s="4"/>
      <c r="JP263" s="4"/>
      <c r="JQ263" s="4"/>
      <c r="JR263" s="4"/>
      <c r="JS263" s="4"/>
      <c r="JT263" s="4"/>
      <c r="JU263" s="4"/>
      <c r="JV263" s="4"/>
      <c r="JW263" s="4"/>
      <c r="JX263" s="4"/>
      <c r="JY263" s="4"/>
      <c r="JZ263" s="4"/>
      <c r="KA263" s="4"/>
      <c r="KB263" s="4"/>
      <c r="KC263" s="4"/>
      <c r="KD263" s="4"/>
      <c r="KE263" s="4"/>
      <c r="KF263" s="4"/>
      <c r="KG263" s="4"/>
      <c r="KH263" s="4"/>
      <c r="KI263" s="4"/>
      <c r="KJ263" s="4"/>
      <c r="KK263" s="4"/>
      <c r="KL263" s="4"/>
      <c r="KM263" s="4"/>
      <c r="KN263" s="4"/>
      <c r="KO263" s="4"/>
      <c r="KP263" s="4"/>
      <c r="KQ263" s="4"/>
      <c r="KR263" s="4"/>
      <c r="KS263" s="4"/>
      <c r="KT263" s="4"/>
      <c r="KU263" s="4"/>
      <c r="KV263" s="4"/>
      <c r="KW263" s="4"/>
      <c r="KX263" s="4"/>
      <c r="KY263" s="4"/>
      <c r="KZ263" s="4"/>
      <c r="LA263" s="4"/>
      <c r="LB263" s="4"/>
      <c r="LC263" s="4"/>
      <c r="LD263" s="4"/>
      <c r="LE263" s="4"/>
      <c r="LF263" s="4"/>
      <c r="LG263" s="4"/>
      <c r="LH263" s="4"/>
      <c r="LI263" s="4"/>
      <c r="LJ263" s="4"/>
      <c r="LK263" s="4"/>
      <c r="LL263" s="4"/>
      <c r="LM263" s="4"/>
      <c r="LN263" s="4"/>
      <c r="LO263" s="4"/>
      <c r="LP263" s="4"/>
      <c r="LQ263" s="4"/>
      <c r="LR263" s="4"/>
      <c r="LS263" s="4"/>
      <c r="LT263" s="4"/>
      <c r="LU263" s="4"/>
      <c r="LV263" s="4"/>
      <c r="LW263" s="4"/>
      <c r="LX263" s="4"/>
      <c r="LY263" s="4"/>
      <c r="LZ263" s="4"/>
      <c r="MA263" s="4"/>
      <c r="MB263" s="4"/>
      <c r="MC263" s="4"/>
      <c r="MD263" s="4"/>
      <c r="ME263" s="4"/>
      <c r="MF263" s="4"/>
      <c r="MG263" s="4"/>
      <c r="MH263" s="4"/>
      <c r="MI263" s="4"/>
      <c r="MJ263" s="4"/>
      <c r="MK263" s="4"/>
      <c r="ML263" s="4"/>
      <c r="MM263" s="4"/>
      <c r="MN263" s="4"/>
      <c r="MO263" s="4"/>
      <c r="MP263" s="4"/>
      <c r="MQ263" s="4"/>
      <c r="MR263" s="4"/>
      <c r="MS263" s="4"/>
      <c r="MT263" s="4"/>
      <c r="MU263" s="4"/>
      <c r="MV263" s="4"/>
      <c r="MW263" s="4"/>
      <c r="MX263" s="4"/>
      <c r="MY263" s="4"/>
      <c r="MZ263" s="4"/>
      <c r="NA263" s="4"/>
      <c r="NB263" s="4"/>
      <c r="NC263" s="4"/>
      <c r="ND263" s="4"/>
      <c r="NE263" s="4"/>
      <c r="NF263" s="4"/>
      <c r="NG263" s="4"/>
      <c r="NH263" s="4"/>
      <c r="NI263" s="4"/>
      <c r="NJ263" s="4"/>
      <c r="NK263" s="4"/>
      <c r="NL263" s="4"/>
      <c r="NM263" s="4"/>
      <c r="NN263" s="4"/>
      <c r="NO263" s="4"/>
      <c r="NP263" s="4"/>
      <c r="NQ263" s="4"/>
      <c r="NR263" s="4"/>
      <c r="NS263" s="4"/>
      <c r="NT263" s="4"/>
      <c r="NU263" s="4"/>
      <c r="NV263" s="4"/>
      <c r="NW263" s="4"/>
      <c r="NX263" s="4"/>
      <c r="NY263" s="4"/>
      <c r="NZ263" s="4"/>
      <c r="OA263" s="4"/>
      <c r="OB263" s="4"/>
      <c r="OC263" s="4"/>
      <c r="OD263" s="4"/>
      <c r="OE263" s="4"/>
      <c r="OF263" s="4"/>
      <c r="OG263" s="4"/>
      <c r="OH263" s="4"/>
      <c r="OI263" s="4"/>
      <c r="OJ263" s="4"/>
      <c r="OK263" s="4"/>
      <c r="OL263" s="4"/>
      <c r="OM263" s="4"/>
      <c r="ON263" s="4"/>
      <c r="OO263" s="4"/>
      <c r="OP263" s="4"/>
      <c r="OQ263" s="4"/>
      <c r="OR263" s="4"/>
      <c r="OS263" s="4"/>
      <c r="OT263" s="4"/>
      <c r="OU263" s="4"/>
      <c r="OV263" s="4"/>
      <c r="OW263" s="4"/>
      <c r="OX263" s="4"/>
      <c r="OY263" s="4"/>
      <c r="OZ263" s="4"/>
      <c r="PA263" s="4"/>
      <c r="PB263" s="4"/>
      <c r="PC263" s="4"/>
      <c r="PD263" s="4"/>
      <c r="PE263" s="4"/>
      <c r="PF263" s="4"/>
      <c r="PG263" s="4"/>
      <c r="PH263" s="4"/>
      <c r="PI263" s="4"/>
      <c r="PJ263" s="4"/>
      <c r="PK263" s="4"/>
      <c r="PL263" s="4"/>
      <c r="PM263" s="4"/>
      <c r="PN263" s="4"/>
      <c r="PO263" s="4"/>
      <c r="PP263" s="4"/>
      <c r="PQ263" s="4"/>
      <c r="PR263" s="4"/>
      <c r="PS263" s="4"/>
      <c r="PT263" s="4"/>
      <c r="PU263" s="4"/>
      <c r="PV263" s="4"/>
      <c r="PW263" s="4"/>
      <c r="PX263" s="4"/>
      <c r="PY263" s="4"/>
      <c r="PZ263" s="4"/>
      <c r="QA263" s="4"/>
      <c r="QB263" s="4"/>
      <c r="QC263" s="4"/>
      <c r="QD263" s="4"/>
      <c r="QE263" s="4"/>
      <c r="QF263" s="4"/>
      <c r="QG263" s="4"/>
      <c r="QH263" s="4"/>
      <c r="QI263" s="4"/>
      <c r="QJ263" s="4"/>
      <c r="QK263" s="4"/>
      <c r="QL263" s="4"/>
      <c r="QM263" s="4"/>
      <c r="QN263" s="4"/>
      <c r="QO263" s="4"/>
      <c r="QP263" s="4"/>
      <c r="QQ263" s="4"/>
      <c r="QR263" s="4"/>
      <c r="QS263" s="4"/>
      <c r="QT263" s="4"/>
      <c r="QU263" s="4"/>
      <c r="QV263" s="4"/>
      <c r="QW263" s="4"/>
      <c r="QX263" s="4"/>
      <c r="QY263" s="4"/>
      <c r="QZ263" s="4"/>
      <c r="RA263" s="4"/>
      <c r="RB263" s="4"/>
      <c r="RC263" s="4"/>
      <c r="RD263" s="4"/>
      <c r="RE263" s="4"/>
      <c r="RF263" s="4"/>
      <c r="RG263" s="4"/>
      <c r="RH263" s="4"/>
      <c r="RI263" s="4"/>
      <c r="RJ263" s="4"/>
      <c r="RK263" s="4"/>
      <c r="RL263" s="4"/>
      <c r="RM263" s="4"/>
      <c r="RN263" s="4"/>
      <c r="RO263" s="4"/>
      <c r="RP263" s="4"/>
      <c r="RQ263" s="4"/>
      <c r="RR263" s="4"/>
      <c r="RS263" s="4"/>
      <c r="RT263" s="4"/>
      <c r="RU263" s="4"/>
      <c r="RV263" s="4"/>
      <c r="RW263" s="4"/>
      <c r="RX263" s="4"/>
      <c r="RY263" s="4"/>
      <c r="RZ263" s="4"/>
      <c r="SA263" s="4"/>
      <c r="SB263" s="4"/>
      <c r="SC263" s="4"/>
      <c r="SD263" s="4"/>
      <c r="SE263" s="4"/>
      <c r="SF263" s="4"/>
      <c r="SG263" s="4"/>
      <c r="SH263" s="4"/>
      <c r="SI263" s="4"/>
      <c r="SJ263" s="4"/>
    </row>
    <row r="264" spans="1:504" ht="25.5">
      <c r="A264" s="157" t="s">
        <v>103</v>
      </c>
      <c r="B264" s="910"/>
      <c r="C264" s="951"/>
      <c r="D264" s="951"/>
      <c r="E264" s="951"/>
      <c r="F264" s="951"/>
      <c r="G264" s="951"/>
      <c r="H264" s="951"/>
      <c r="I264" s="147" t="e">
        <f t="shared" si="79"/>
        <v>#DIV/0!</v>
      </c>
      <c r="J264" s="147" t="e">
        <f t="shared" si="75"/>
        <v>#DIV/0!</v>
      </c>
      <c r="K264" s="910"/>
      <c r="L264" s="910"/>
      <c r="M264" s="922"/>
      <c r="N264" s="147" t="e">
        <f t="shared" si="76"/>
        <v>#DIV/0!</v>
      </c>
      <c r="O264" s="4"/>
      <c r="P264" s="41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4"/>
      <c r="CG264" s="4"/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/>
      <c r="CT264" s="4"/>
      <c r="CU264" s="4"/>
      <c r="CV264" s="4"/>
      <c r="CW264" s="4"/>
      <c r="CX264" s="4"/>
      <c r="CY264" s="4"/>
      <c r="CZ264" s="4"/>
      <c r="DA264" s="4"/>
      <c r="DB264" s="4"/>
      <c r="DC264" s="4"/>
      <c r="DD264" s="4"/>
      <c r="DE264" s="4"/>
      <c r="DF264" s="4"/>
      <c r="DG264" s="4"/>
      <c r="DH264" s="4"/>
      <c r="DI264" s="4"/>
      <c r="DJ264" s="4"/>
      <c r="DK264" s="4"/>
      <c r="DL264" s="4"/>
      <c r="DM264" s="4"/>
      <c r="DN264" s="4"/>
      <c r="DO264" s="4"/>
      <c r="DP264" s="4"/>
      <c r="DQ264" s="4"/>
      <c r="DR264" s="4"/>
      <c r="DS264" s="4"/>
      <c r="DT264" s="4"/>
      <c r="DU264" s="4"/>
      <c r="DV264" s="4"/>
      <c r="DW264" s="4"/>
      <c r="DX264" s="4"/>
      <c r="DY264" s="4"/>
      <c r="DZ264" s="4"/>
      <c r="EA264" s="4"/>
      <c r="EB264" s="4"/>
      <c r="EC264" s="4"/>
      <c r="ED264" s="4"/>
      <c r="EE264" s="4"/>
      <c r="EF264" s="4"/>
      <c r="EG264" s="4"/>
      <c r="EH264" s="4"/>
      <c r="EI264" s="4"/>
      <c r="EJ264" s="4"/>
      <c r="EK264" s="4"/>
      <c r="EL264" s="4"/>
      <c r="EM264" s="4"/>
      <c r="EN264" s="4"/>
      <c r="EO264" s="4"/>
      <c r="EP264" s="4"/>
      <c r="EQ264" s="4"/>
      <c r="ER264" s="4"/>
      <c r="ES264" s="4"/>
      <c r="ET264" s="4"/>
      <c r="EU264" s="4"/>
      <c r="EV264" s="4"/>
      <c r="EW264" s="4"/>
      <c r="EX264" s="4"/>
      <c r="EY264" s="4"/>
      <c r="EZ264" s="4"/>
      <c r="FA264" s="4"/>
      <c r="FB264" s="4"/>
      <c r="FC264" s="4"/>
      <c r="FD264" s="4"/>
      <c r="FE264" s="4"/>
      <c r="FF264" s="4"/>
      <c r="FG264" s="4"/>
      <c r="FH264" s="4"/>
      <c r="FI264" s="4"/>
      <c r="FJ264" s="4"/>
      <c r="FK264" s="4"/>
      <c r="FL264" s="4"/>
      <c r="FM264" s="4"/>
      <c r="FN264" s="4"/>
      <c r="FO264" s="4"/>
      <c r="FP264" s="4"/>
      <c r="FQ264" s="4"/>
      <c r="FR264" s="4"/>
      <c r="FS264" s="4"/>
      <c r="FT264" s="4"/>
      <c r="FU264" s="4"/>
      <c r="FV264" s="4"/>
      <c r="FW264" s="4"/>
      <c r="FX264" s="4"/>
      <c r="FY264" s="4"/>
      <c r="FZ264" s="4"/>
      <c r="GA264" s="4"/>
      <c r="GB264" s="4"/>
      <c r="GC264" s="4"/>
      <c r="GD264" s="4"/>
      <c r="GE264" s="4"/>
      <c r="GF264" s="4"/>
      <c r="GG264" s="4"/>
      <c r="GH264" s="4"/>
      <c r="GI264" s="4"/>
      <c r="GJ264" s="4"/>
      <c r="GK264" s="4"/>
      <c r="GL264" s="4"/>
      <c r="GM264" s="4"/>
      <c r="GN264" s="4"/>
      <c r="GO264" s="4"/>
      <c r="GP264" s="4"/>
      <c r="GQ264" s="4"/>
      <c r="GR264" s="4"/>
      <c r="GS264" s="4"/>
      <c r="GT264" s="4"/>
      <c r="GU264" s="4"/>
      <c r="GV264" s="4"/>
      <c r="GW264" s="4"/>
      <c r="GX264" s="4"/>
      <c r="GY264" s="4"/>
      <c r="GZ264" s="4"/>
      <c r="HA264" s="4"/>
      <c r="HB264" s="4"/>
      <c r="HC264" s="4"/>
      <c r="HD264" s="4"/>
      <c r="HE264" s="4"/>
      <c r="HF264" s="4"/>
      <c r="HG264" s="4"/>
      <c r="HH264" s="4"/>
      <c r="HI264" s="4"/>
      <c r="HJ264" s="4"/>
      <c r="HK264" s="4"/>
      <c r="HL264" s="4"/>
      <c r="HM264" s="4"/>
      <c r="HN264" s="4"/>
      <c r="HO264" s="4"/>
      <c r="HP264" s="4"/>
      <c r="HQ264" s="4"/>
      <c r="HR264" s="4"/>
      <c r="HS264" s="4"/>
      <c r="HT264" s="4"/>
      <c r="HU264" s="4"/>
      <c r="HV264" s="4"/>
      <c r="HW264" s="4"/>
      <c r="HX264" s="4"/>
      <c r="HY264" s="4"/>
      <c r="HZ264" s="4"/>
      <c r="IA264" s="4"/>
      <c r="IB264" s="4"/>
      <c r="IC264" s="4"/>
      <c r="ID264" s="4"/>
      <c r="IE264" s="4"/>
      <c r="IF264" s="4"/>
      <c r="IG264" s="4"/>
      <c r="IH264" s="4"/>
      <c r="II264" s="4"/>
      <c r="IJ264" s="4"/>
      <c r="IK264" s="4"/>
      <c r="IL264" s="4"/>
      <c r="IM264" s="4"/>
      <c r="IN264" s="4"/>
      <c r="IO264" s="4"/>
      <c r="IP264" s="4"/>
      <c r="IQ264" s="4"/>
      <c r="IR264" s="4"/>
      <c r="IS264" s="4"/>
      <c r="IT264" s="4"/>
      <c r="IU264" s="4"/>
      <c r="IV264" s="4"/>
      <c r="IW264" s="4"/>
      <c r="IX264" s="4"/>
      <c r="IY264" s="4"/>
      <c r="IZ264" s="4"/>
      <c r="JA264" s="4"/>
      <c r="JB264" s="4"/>
      <c r="JC264" s="4"/>
      <c r="JD264" s="4"/>
      <c r="JE264" s="4"/>
      <c r="JF264" s="4"/>
      <c r="JG264" s="4"/>
      <c r="JH264" s="4"/>
      <c r="JI264" s="4"/>
      <c r="JJ264" s="4"/>
      <c r="JK264" s="4"/>
      <c r="JL264" s="4"/>
      <c r="JM264" s="4"/>
      <c r="JN264" s="4"/>
      <c r="JO264" s="4"/>
      <c r="JP264" s="4"/>
      <c r="JQ264" s="4"/>
      <c r="JR264" s="4"/>
      <c r="JS264" s="4"/>
      <c r="JT264" s="4"/>
      <c r="JU264" s="4"/>
      <c r="JV264" s="4"/>
      <c r="JW264" s="4"/>
      <c r="JX264" s="4"/>
      <c r="JY264" s="4"/>
      <c r="JZ264" s="4"/>
      <c r="KA264" s="4"/>
      <c r="KB264" s="4"/>
      <c r="KC264" s="4"/>
      <c r="KD264" s="4"/>
      <c r="KE264" s="4"/>
      <c r="KF264" s="4"/>
      <c r="KG264" s="4"/>
      <c r="KH264" s="4"/>
      <c r="KI264" s="4"/>
      <c r="KJ264" s="4"/>
      <c r="KK264" s="4"/>
      <c r="KL264" s="4"/>
      <c r="KM264" s="4"/>
      <c r="KN264" s="4"/>
      <c r="KO264" s="4"/>
      <c r="KP264" s="4"/>
      <c r="KQ264" s="4"/>
      <c r="KR264" s="4"/>
      <c r="KS264" s="4"/>
      <c r="KT264" s="4"/>
      <c r="KU264" s="4"/>
      <c r="KV264" s="4"/>
      <c r="KW264" s="4"/>
      <c r="KX264" s="4"/>
      <c r="KY264" s="4"/>
      <c r="KZ264" s="4"/>
      <c r="LA264" s="4"/>
      <c r="LB264" s="4"/>
      <c r="LC264" s="4"/>
      <c r="LD264" s="4"/>
      <c r="LE264" s="4"/>
      <c r="LF264" s="4"/>
      <c r="LG264" s="4"/>
      <c r="LH264" s="4"/>
      <c r="LI264" s="4"/>
      <c r="LJ264" s="4"/>
      <c r="LK264" s="4"/>
      <c r="LL264" s="4"/>
      <c r="LM264" s="4"/>
      <c r="LN264" s="4"/>
      <c r="LO264" s="4"/>
      <c r="LP264" s="4"/>
      <c r="LQ264" s="4"/>
      <c r="LR264" s="4"/>
      <c r="LS264" s="4"/>
      <c r="LT264" s="4"/>
      <c r="LU264" s="4"/>
      <c r="LV264" s="4"/>
      <c r="LW264" s="4"/>
      <c r="LX264" s="4"/>
      <c r="LY264" s="4"/>
      <c r="LZ264" s="4"/>
      <c r="MA264" s="4"/>
      <c r="MB264" s="4"/>
      <c r="MC264" s="4"/>
      <c r="MD264" s="4"/>
      <c r="ME264" s="4"/>
      <c r="MF264" s="4"/>
      <c r="MG264" s="4"/>
      <c r="MH264" s="4"/>
      <c r="MI264" s="4"/>
      <c r="MJ264" s="4"/>
      <c r="MK264" s="4"/>
      <c r="ML264" s="4"/>
      <c r="MM264" s="4"/>
      <c r="MN264" s="4"/>
      <c r="MO264" s="4"/>
      <c r="MP264" s="4"/>
      <c r="MQ264" s="4"/>
      <c r="MR264" s="4"/>
      <c r="MS264" s="4"/>
      <c r="MT264" s="4"/>
      <c r="MU264" s="4"/>
      <c r="MV264" s="4"/>
      <c r="MW264" s="4"/>
      <c r="MX264" s="4"/>
      <c r="MY264" s="4"/>
      <c r="MZ264" s="4"/>
      <c r="NA264" s="4"/>
      <c r="NB264" s="4"/>
      <c r="NC264" s="4"/>
      <c r="ND264" s="4"/>
      <c r="NE264" s="4"/>
      <c r="NF264" s="4"/>
      <c r="NG264" s="4"/>
      <c r="NH264" s="4"/>
      <c r="NI264" s="4"/>
      <c r="NJ264" s="4"/>
      <c r="NK264" s="4"/>
      <c r="NL264" s="4"/>
      <c r="NM264" s="4"/>
      <c r="NN264" s="4"/>
      <c r="NO264" s="4"/>
      <c r="NP264" s="4"/>
      <c r="NQ264" s="4"/>
      <c r="NR264" s="4"/>
      <c r="NS264" s="4"/>
      <c r="NT264" s="4"/>
      <c r="NU264" s="4"/>
      <c r="NV264" s="4"/>
      <c r="NW264" s="4"/>
      <c r="NX264" s="4"/>
      <c r="NY264" s="4"/>
      <c r="NZ264" s="4"/>
      <c r="OA264" s="4"/>
      <c r="OB264" s="4"/>
      <c r="OC264" s="4"/>
      <c r="OD264" s="4"/>
      <c r="OE264" s="4"/>
      <c r="OF264" s="4"/>
      <c r="OG264" s="4"/>
      <c r="OH264" s="4"/>
      <c r="OI264" s="4"/>
      <c r="OJ264" s="4"/>
      <c r="OK264" s="4"/>
      <c r="OL264" s="4"/>
      <c r="OM264" s="4"/>
      <c r="ON264" s="4"/>
      <c r="OO264" s="4"/>
      <c r="OP264" s="4"/>
      <c r="OQ264" s="4"/>
      <c r="OR264" s="4"/>
      <c r="OS264" s="4"/>
      <c r="OT264" s="4"/>
      <c r="OU264" s="4"/>
      <c r="OV264" s="4"/>
      <c r="OW264" s="4"/>
      <c r="OX264" s="4"/>
      <c r="OY264" s="4"/>
      <c r="OZ264" s="4"/>
      <c r="PA264" s="4"/>
      <c r="PB264" s="4"/>
      <c r="PC264" s="4"/>
      <c r="PD264" s="4"/>
      <c r="PE264" s="4"/>
      <c r="PF264" s="4"/>
      <c r="PG264" s="4"/>
      <c r="PH264" s="4"/>
      <c r="PI264" s="4"/>
      <c r="PJ264" s="4"/>
      <c r="PK264" s="4"/>
      <c r="PL264" s="4"/>
      <c r="PM264" s="4"/>
      <c r="PN264" s="4"/>
      <c r="PO264" s="4"/>
      <c r="PP264" s="4"/>
      <c r="PQ264" s="4"/>
      <c r="PR264" s="4"/>
      <c r="PS264" s="4"/>
      <c r="PT264" s="4"/>
      <c r="PU264" s="4"/>
      <c r="PV264" s="4"/>
      <c r="PW264" s="4"/>
      <c r="PX264" s="4"/>
      <c r="PY264" s="4"/>
      <c r="PZ264" s="4"/>
      <c r="QA264" s="4"/>
      <c r="QB264" s="4"/>
      <c r="QC264" s="4"/>
      <c r="QD264" s="4"/>
      <c r="QE264" s="4"/>
      <c r="QF264" s="4"/>
      <c r="QG264" s="4"/>
      <c r="QH264" s="4"/>
      <c r="QI264" s="4"/>
      <c r="QJ264" s="4"/>
      <c r="QK264" s="4"/>
      <c r="QL264" s="4"/>
      <c r="QM264" s="4"/>
      <c r="QN264" s="4"/>
      <c r="QO264" s="4"/>
      <c r="QP264" s="4"/>
      <c r="QQ264" s="4"/>
      <c r="QR264" s="4"/>
      <c r="QS264" s="4"/>
      <c r="QT264" s="4"/>
      <c r="QU264" s="4"/>
      <c r="QV264" s="4"/>
      <c r="QW264" s="4"/>
      <c r="QX264" s="4"/>
      <c r="QY264" s="4"/>
      <c r="QZ264" s="4"/>
      <c r="RA264" s="4"/>
      <c r="RB264" s="4"/>
      <c r="RC264" s="4"/>
      <c r="RD264" s="4"/>
      <c r="RE264" s="4"/>
      <c r="RF264" s="4"/>
      <c r="RG264" s="4"/>
      <c r="RH264" s="4"/>
      <c r="RI264" s="4"/>
      <c r="RJ264" s="4"/>
      <c r="RK264" s="4"/>
      <c r="RL264" s="4"/>
      <c r="RM264" s="4"/>
      <c r="RN264" s="4"/>
      <c r="RO264" s="4"/>
      <c r="RP264" s="4"/>
      <c r="RQ264" s="4"/>
      <c r="RR264" s="4"/>
      <c r="RS264" s="4"/>
      <c r="RT264" s="4"/>
      <c r="RU264" s="4"/>
      <c r="RV264" s="4"/>
      <c r="RW264" s="4"/>
      <c r="RX264" s="4"/>
      <c r="RY264" s="4"/>
      <c r="RZ264" s="4"/>
      <c r="SA264" s="4"/>
      <c r="SB264" s="4"/>
      <c r="SC264" s="4"/>
      <c r="SD264" s="4"/>
      <c r="SE264" s="4"/>
      <c r="SF264" s="4"/>
      <c r="SG264" s="4"/>
      <c r="SH264" s="4"/>
      <c r="SI264" s="4"/>
      <c r="SJ264" s="4"/>
    </row>
    <row r="265" spans="1:504" ht="15">
      <c r="A265" s="2" t="s">
        <v>177</v>
      </c>
      <c r="B265" s="910"/>
      <c r="C265" s="951"/>
      <c r="D265" s="951"/>
      <c r="E265" s="951"/>
      <c r="F265" s="951"/>
      <c r="G265" s="951"/>
      <c r="H265" s="951"/>
      <c r="I265" s="147" t="e">
        <f t="shared" si="79"/>
        <v>#DIV/0!</v>
      </c>
      <c r="J265" s="147" t="e">
        <f t="shared" si="75"/>
        <v>#DIV/0!</v>
      </c>
      <c r="K265" s="910"/>
      <c r="L265" s="910"/>
      <c r="M265" s="922"/>
      <c r="N265" s="147" t="e">
        <f t="shared" si="76"/>
        <v>#DIV/0!</v>
      </c>
      <c r="O265" s="4"/>
      <c r="P265" s="41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4"/>
      <c r="CF265" s="4"/>
      <c r="CG265" s="4"/>
      <c r="CH265" s="4"/>
      <c r="CI265" s="4"/>
      <c r="CJ265" s="4"/>
      <c r="CK265" s="4"/>
      <c r="CL265" s="4"/>
      <c r="CM265" s="4"/>
      <c r="CN265" s="4"/>
      <c r="CO265" s="4"/>
      <c r="CP265" s="4"/>
      <c r="CQ265" s="4"/>
      <c r="CR265" s="4"/>
      <c r="CS265" s="4"/>
      <c r="CT265" s="4"/>
      <c r="CU265" s="4"/>
      <c r="CV265" s="4"/>
      <c r="CW265" s="4"/>
      <c r="CX265" s="4"/>
      <c r="CY265" s="4"/>
      <c r="CZ265" s="4"/>
      <c r="DA265" s="4"/>
      <c r="DB265" s="4"/>
      <c r="DC265" s="4"/>
      <c r="DD265" s="4"/>
      <c r="DE265" s="4"/>
      <c r="DF265" s="4"/>
      <c r="DG265" s="4"/>
      <c r="DH265" s="4"/>
      <c r="DI265" s="4"/>
      <c r="DJ265" s="4"/>
      <c r="DK265" s="4"/>
      <c r="DL265" s="4"/>
      <c r="DM265" s="4"/>
      <c r="DN265" s="4"/>
      <c r="DO265" s="4"/>
      <c r="DP265" s="4"/>
      <c r="DQ265" s="4"/>
      <c r="DR265" s="4"/>
      <c r="DS265" s="4"/>
      <c r="DT265" s="4"/>
      <c r="DU265" s="4"/>
      <c r="DV265" s="4"/>
      <c r="DW265" s="4"/>
      <c r="DX265" s="4"/>
      <c r="DY265" s="4"/>
      <c r="DZ265" s="4"/>
      <c r="EA265" s="4"/>
      <c r="EB265" s="4"/>
      <c r="EC265" s="4"/>
      <c r="ED265" s="4"/>
      <c r="EE265" s="4"/>
      <c r="EF265" s="4"/>
      <c r="EG265" s="4"/>
      <c r="EH265" s="4"/>
      <c r="EI265" s="4"/>
      <c r="EJ265" s="4"/>
      <c r="EK265" s="4"/>
      <c r="EL265" s="4"/>
      <c r="EM265" s="4"/>
      <c r="EN265" s="4"/>
      <c r="EO265" s="4"/>
      <c r="EP265" s="4"/>
      <c r="EQ265" s="4"/>
      <c r="ER265" s="4"/>
      <c r="ES265" s="4"/>
      <c r="ET265" s="4"/>
      <c r="EU265" s="4"/>
      <c r="EV265" s="4"/>
      <c r="EW265" s="4"/>
      <c r="EX265" s="4"/>
      <c r="EY265" s="4"/>
      <c r="EZ265" s="4"/>
      <c r="FA265" s="4"/>
      <c r="FB265" s="4"/>
      <c r="FC265" s="4"/>
      <c r="FD265" s="4"/>
      <c r="FE265" s="4"/>
      <c r="FF265" s="4"/>
      <c r="FG265" s="4"/>
      <c r="FH265" s="4"/>
      <c r="FI265" s="4"/>
      <c r="FJ265" s="4"/>
      <c r="FK265" s="4"/>
      <c r="FL265" s="4"/>
      <c r="FM265" s="4"/>
      <c r="FN265" s="4"/>
      <c r="FO265" s="4"/>
      <c r="FP265" s="4"/>
      <c r="FQ265" s="4"/>
      <c r="FR265" s="4"/>
      <c r="FS265" s="4"/>
      <c r="FT265" s="4"/>
      <c r="FU265" s="4"/>
      <c r="FV265" s="4"/>
      <c r="FW265" s="4"/>
      <c r="FX265" s="4"/>
      <c r="FY265" s="4"/>
      <c r="FZ265" s="4"/>
      <c r="GA265" s="4"/>
      <c r="GB265" s="4"/>
      <c r="GC265" s="4"/>
      <c r="GD265" s="4"/>
      <c r="GE265" s="4"/>
      <c r="GF265" s="4"/>
      <c r="GG265" s="4"/>
      <c r="GH265" s="4"/>
      <c r="GI265" s="4"/>
      <c r="GJ265" s="4"/>
      <c r="GK265" s="4"/>
      <c r="GL265" s="4"/>
      <c r="GM265" s="4"/>
      <c r="GN265" s="4"/>
      <c r="GO265" s="4"/>
      <c r="GP265" s="4"/>
      <c r="GQ265" s="4"/>
      <c r="GR265" s="4"/>
      <c r="GS265" s="4"/>
      <c r="GT265" s="4"/>
      <c r="GU265" s="4"/>
      <c r="GV265" s="4"/>
      <c r="GW265" s="4"/>
      <c r="GX265" s="4"/>
      <c r="GY265" s="4"/>
      <c r="GZ265" s="4"/>
      <c r="HA265" s="4"/>
      <c r="HB265" s="4"/>
      <c r="HC265" s="4"/>
      <c r="HD265" s="4"/>
      <c r="HE265" s="4"/>
      <c r="HF265" s="4"/>
      <c r="HG265" s="4"/>
      <c r="HH265" s="4"/>
      <c r="HI265" s="4"/>
      <c r="HJ265" s="4"/>
      <c r="HK265" s="4"/>
      <c r="HL265" s="4"/>
      <c r="HM265" s="4"/>
      <c r="HN265" s="4"/>
      <c r="HO265" s="4"/>
      <c r="HP265" s="4"/>
      <c r="HQ265" s="4"/>
      <c r="HR265" s="4"/>
      <c r="HS265" s="4"/>
      <c r="HT265" s="4"/>
      <c r="HU265" s="4"/>
      <c r="HV265" s="4"/>
      <c r="HW265" s="4"/>
      <c r="HX265" s="4"/>
      <c r="HY265" s="4"/>
      <c r="HZ265" s="4"/>
      <c r="IA265" s="4"/>
      <c r="IB265" s="4"/>
      <c r="IC265" s="4"/>
      <c r="ID265" s="4"/>
      <c r="IE265" s="4"/>
      <c r="IF265" s="4"/>
      <c r="IG265" s="4"/>
      <c r="IH265" s="4"/>
      <c r="II265" s="4"/>
      <c r="IJ265" s="4"/>
      <c r="IK265" s="4"/>
      <c r="IL265" s="4"/>
      <c r="IM265" s="4"/>
      <c r="IN265" s="4"/>
      <c r="IO265" s="4"/>
      <c r="IP265" s="4"/>
      <c r="IQ265" s="4"/>
      <c r="IR265" s="4"/>
      <c r="IS265" s="4"/>
      <c r="IT265" s="4"/>
      <c r="IU265" s="4"/>
      <c r="IV265" s="4"/>
      <c r="IW265" s="4"/>
      <c r="IX265" s="4"/>
      <c r="IY265" s="4"/>
      <c r="IZ265" s="4"/>
      <c r="JA265" s="4"/>
      <c r="JB265" s="4"/>
      <c r="JC265" s="4"/>
      <c r="JD265" s="4"/>
      <c r="JE265" s="4"/>
      <c r="JF265" s="4"/>
      <c r="JG265" s="4"/>
      <c r="JH265" s="4"/>
      <c r="JI265" s="4"/>
      <c r="JJ265" s="4"/>
      <c r="JK265" s="4"/>
      <c r="JL265" s="4"/>
      <c r="JM265" s="4"/>
      <c r="JN265" s="4"/>
      <c r="JO265" s="4"/>
      <c r="JP265" s="4"/>
      <c r="JQ265" s="4"/>
      <c r="JR265" s="4"/>
      <c r="JS265" s="4"/>
      <c r="JT265" s="4"/>
      <c r="JU265" s="4"/>
      <c r="JV265" s="4"/>
      <c r="JW265" s="4"/>
      <c r="JX265" s="4"/>
      <c r="JY265" s="4"/>
      <c r="JZ265" s="4"/>
      <c r="KA265" s="4"/>
      <c r="KB265" s="4"/>
      <c r="KC265" s="4"/>
      <c r="KD265" s="4"/>
      <c r="KE265" s="4"/>
      <c r="KF265" s="4"/>
      <c r="KG265" s="4"/>
      <c r="KH265" s="4"/>
      <c r="KI265" s="4"/>
      <c r="KJ265" s="4"/>
      <c r="KK265" s="4"/>
      <c r="KL265" s="4"/>
      <c r="KM265" s="4"/>
      <c r="KN265" s="4"/>
      <c r="KO265" s="4"/>
      <c r="KP265" s="4"/>
      <c r="KQ265" s="4"/>
      <c r="KR265" s="4"/>
      <c r="KS265" s="4"/>
      <c r="KT265" s="4"/>
      <c r="KU265" s="4"/>
      <c r="KV265" s="4"/>
      <c r="KW265" s="4"/>
      <c r="KX265" s="4"/>
      <c r="KY265" s="4"/>
      <c r="KZ265" s="4"/>
      <c r="LA265" s="4"/>
      <c r="LB265" s="4"/>
      <c r="LC265" s="4"/>
      <c r="LD265" s="4"/>
      <c r="LE265" s="4"/>
      <c r="LF265" s="4"/>
      <c r="LG265" s="4"/>
      <c r="LH265" s="4"/>
      <c r="LI265" s="4"/>
      <c r="LJ265" s="4"/>
      <c r="LK265" s="4"/>
      <c r="LL265" s="4"/>
      <c r="LM265" s="4"/>
      <c r="LN265" s="4"/>
      <c r="LO265" s="4"/>
      <c r="LP265" s="4"/>
      <c r="LQ265" s="4"/>
      <c r="LR265" s="4"/>
      <c r="LS265" s="4"/>
      <c r="LT265" s="4"/>
      <c r="LU265" s="4"/>
      <c r="LV265" s="4"/>
      <c r="LW265" s="4"/>
      <c r="LX265" s="4"/>
      <c r="LY265" s="4"/>
      <c r="LZ265" s="4"/>
      <c r="MA265" s="4"/>
      <c r="MB265" s="4"/>
      <c r="MC265" s="4"/>
      <c r="MD265" s="4"/>
      <c r="ME265" s="4"/>
      <c r="MF265" s="4"/>
      <c r="MG265" s="4"/>
      <c r="MH265" s="4"/>
      <c r="MI265" s="4"/>
      <c r="MJ265" s="4"/>
      <c r="MK265" s="4"/>
      <c r="ML265" s="4"/>
      <c r="MM265" s="4"/>
      <c r="MN265" s="4"/>
      <c r="MO265" s="4"/>
      <c r="MP265" s="4"/>
      <c r="MQ265" s="4"/>
      <c r="MR265" s="4"/>
      <c r="MS265" s="4"/>
      <c r="MT265" s="4"/>
      <c r="MU265" s="4"/>
      <c r="MV265" s="4"/>
      <c r="MW265" s="4"/>
      <c r="MX265" s="4"/>
      <c r="MY265" s="4"/>
      <c r="MZ265" s="4"/>
      <c r="NA265" s="4"/>
      <c r="NB265" s="4"/>
      <c r="NC265" s="4"/>
      <c r="ND265" s="4"/>
      <c r="NE265" s="4"/>
      <c r="NF265" s="4"/>
      <c r="NG265" s="4"/>
      <c r="NH265" s="4"/>
      <c r="NI265" s="4"/>
      <c r="NJ265" s="4"/>
      <c r="NK265" s="4"/>
      <c r="NL265" s="4"/>
      <c r="NM265" s="4"/>
      <c r="NN265" s="4"/>
      <c r="NO265" s="4"/>
      <c r="NP265" s="4"/>
      <c r="NQ265" s="4"/>
      <c r="NR265" s="4"/>
      <c r="NS265" s="4"/>
      <c r="NT265" s="4"/>
      <c r="NU265" s="4"/>
      <c r="NV265" s="4"/>
      <c r="NW265" s="4"/>
      <c r="NX265" s="4"/>
      <c r="NY265" s="4"/>
      <c r="NZ265" s="4"/>
      <c r="OA265" s="4"/>
      <c r="OB265" s="4"/>
      <c r="OC265" s="4"/>
      <c r="OD265" s="4"/>
      <c r="OE265" s="4"/>
      <c r="OF265" s="4"/>
      <c r="OG265" s="4"/>
      <c r="OH265" s="4"/>
      <c r="OI265" s="4"/>
      <c r="OJ265" s="4"/>
      <c r="OK265" s="4"/>
      <c r="OL265" s="4"/>
      <c r="OM265" s="4"/>
      <c r="ON265" s="4"/>
      <c r="OO265" s="4"/>
      <c r="OP265" s="4"/>
      <c r="OQ265" s="4"/>
      <c r="OR265" s="4"/>
      <c r="OS265" s="4"/>
      <c r="OT265" s="4"/>
      <c r="OU265" s="4"/>
      <c r="OV265" s="4"/>
      <c r="OW265" s="4"/>
      <c r="OX265" s="4"/>
      <c r="OY265" s="4"/>
      <c r="OZ265" s="4"/>
      <c r="PA265" s="4"/>
      <c r="PB265" s="4"/>
      <c r="PC265" s="4"/>
      <c r="PD265" s="4"/>
      <c r="PE265" s="4"/>
      <c r="PF265" s="4"/>
      <c r="PG265" s="4"/>
      <c r="PH265" s="4"/>
      <c r="PI265" s="4"/>
      <c r="PJ265" s="4"/>
      <c r="PK265" s="4"/>
      <c r="PL265" s="4"/>
      <c r="PM265" s="4"/>
      <c r="PN265" s="4"/>
      <c r="PO265" s="4"/>
      <c r="PP265" s="4"/>
      <c r="PQ265" s="4"/>
      <c r="PR265" s="4"/>
      <c r="PS265" s="4"/>
      <c r="PT265" s="4"/>
      <c r="PU265" s="4"/>
      <c r="PV265" s="4"/>
      <c r="PW265" s="4"/>
      <c r="PX265" s="4"/>
      <c r="PY265" s="4"/>
      <c r="PZ265" s="4"/>
      <c r="QA265" s="4"/>
      <c r="QB265" s="4"/>
      <c r="QC265" s="4"/>
      <c r="QD265" s="4"/>
      <c r="QE265" s="4"/>
      <c r="QF265" s="4"/>
      <c r="QG265" s="4"/>
      <c r="QH265" s="4"/>
      <c r="QI265" s="4"/>
      <c r="QJ265" s="4"/>
      <c r="QK265" s="4"/>
      <c r="QL265" s="4"/>
      <c r="QM265" s="4"/>
      <c r="QN265" s="4"/>
      <c r="QO265" s="4"/>
      <c r="QP265" s="4"/>
      <c r="QQ265" s="4"/>
      <c r="QR265" s="4"/>
      <c r="QS265" s="4"/>
      <c r="QT265" s="4"/>
      <c r="QU265" s="4"/>
      <c r="QV265" s="4"/>
      <c r="QW265" s="4"/>
      <c r="QX265" s="4"/>
      <c r="QY265" s="4"/>
      <c r="QZ265" s="4"/>
      <c r="RA265" s="4"/>
      <c r="RB265" s="4"/>
      <c r="RC265" s="4"/>
      <c r="RD265" s="4"/>
      <c r="RE265" s="4"/>
      <c r="RF265" s="4"/>
      <c r="RG265" s="4"/>
      <c r="RH265" s="4"/>
      <c r="RI265" s="4"/>
      <c r="RJ265" s="4"/>
      <c r="RK265" s="4"/>
      <c r="RL265" s="4"/>
      <c r="RM265" s="4"/>
      <c r="RN265" s="4"/>
      <c r="RO265" s="4"/>
      <c r="RP265" s="4"/>
      <c r="RQ265" s="4"/>
      <c r="RR265" s="4"/>
      <c r="RS265" s="4"/>
      <c r="RT265" s="4"/>
      <c r="RU265" s="4"/>
      <c r="RV265" s="4"/>
      <c r="RW265" s="4"/>
      <c r="RX265" s="4"/>
      <c r="RY265" s="4"/>
      <c r="RZ265" s="4"/>
      <c r="SA265" s="4"/>
      <c r="SB265" s="4"/>
      <c r="SC265" s="4"/>
      <c r="SD265" s="4"/>
      <c r="SE265" s="4"/>
      <c r="SF265" s="4"/>
      <c r="SG265" s="4"/>
      <c r="SH265" s="4"/>
      <c r="SI265" s="4"/>
      <c r="SJ265" s="4"/>
    </row>
    <row r="266" spans="1:504" ht="15">
      <c r="A266" s="2" t="s">
        <v>178</v>
      </c>
      <c r="B266" s="910"/>
      <c r="C266" s="951"/>
      <c r="D266" s="951"/>
      <c r="E266" s="951"/>
      <c r="F266" s="951"/>
      <c r="G266" s="951"/>
      <c r="H266" s="951"/>
      <c r="I266" s="147" t="e">
        <f t="shared" si="79"/>
        <v>#DIV/0!</v>
      </c>
      <c r="J266" s="147" t="e">
        <f t="shared" si="75"/>
        <v>#DIV/0!</v>
      </c>
      <c r="K266" s="910"/>
      <c r="L266" s="910"/>
      <c r="M266" s="922"/>
      <c r="N266" s="147" t="e">
        <f t="shared" si="76"/>
        <v>#DIV/0!</v>
      </c>
      <c r="O266" s="4"/>
      <c r="P266" s="41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4"/>
      <c r="CU266" s="4"/>
      <c r="CV266" s="4"/>
      <c r="CW266" s="4"/>
      <c r="CX266" s="4"/>
      <c r="CY266" s="4"/>
      <c r="CZ266" s="4"/>
      <c r="DA266" s="4"/>
      <c r="DB266" s="4"/>
      <c r="DC266" s="4"/>
      <c r="DD266" s="4"/>
      <c r="DE266" s="4"/>
      <c r="DF266" s="4"/>
      <c r="DG266" s="4"/>
      <c r="DH266" s="4"/>
      <c r="DI266" s="4"/>
      <c r="DJ266" s="4"/>
      <c r="DK266" s="4"/>
      <c r="DL266" s="4"/>
      <c r="DM266" s="4"/>
      <c r="DN266" s="4"/>
      <c r="DO266" s="4"/>
      <c r="DP266" s="4"/>
      <c r="DQ266" s="4"/>
      <c r="DR266" s="4"/>
      <c r="DS266" s="4"/>
      <c r="DT266" s="4"/>
      <c r="DU266" s="4"/>
      <c r="DV266" s="4"/>
      <c r="DW266" s="4"/>
      <c r="DX266" s="4"/>
      <c r="DY266" s="4"/>
      <c r="DZ266" s="4"/>
      <c r="EA266" s="4"/>
      <c r="EB266" s="4"/>
      <c r="EC266" s="4"/>
      <c r="ED266" s="4"/>
      <c r="EE266" s="4"/>
      <c r="EF266" s="4"/>
      <c r="EG266" s="4"/>
      <c r="EH266" s="4"/>
      <c r="EI266" s="4"/>
      <c r="EJ266" s="4"/>
      <c r="EK266" s="4"/>
      <c r="EL266" s="4"/>
      <c r="EM266" s="4"/>
      <c r="EN266" s="4"/>
      <c r="EO266" s="4"/>
      <c r="EP266" s="4"/>
      <c r="EQ266" s="4"/>
      <c r="ER266" s="4"/>
      <c r="ES266" s="4"/>
      <c r="ET266" s="4"/>
      <c r="EU266" s="4"/>
      <c r="EV266" s="4"/>
      <c r="EW266" s="4"/>
      <c r="EX266" s="4"/>
      <c r="EY266" s="4"/>
      <c r="EZ266" s="4"/>
      <c r="FA266" s="4"/>
      <c r="FB266" s="4"/>
      <c r="FC266" s="4"/>
      <c r="FD266" s="4"/>
      <c r="FE266" s="4"/>
      <c r="FF266" s="4"/>
      <c r="FG266" s="4"/>
      <c r="FH266" s="4"/>
      <c r="FI266" s="4"/>
      <c r="FJ266" s="4"/>
      <c r="FK266" s="4"/>
      <c r="FL266" s="4"/>
      <c r="FM266" s="4"/>
      <c r="FN266" s="4"/>
      <c r="FO266" s="4"/>
      <c r="FP266" s="4"/>
      <c r="FQ266" s="4"/>
      <c r="FR266" s="4"/>
      <c r="FS266" s="4"/>
      <c r="FT266" s="4"/>
      <c r="FU266" s="4"/>
      <c r="FV266" s="4"/>
      <c r="FW266" s="4"/>
      <c r="FX266" s="4"/>
      <c r="FY266" s="4"/>
      <c r="FZ266" s="4"/>
      <c r="GA266" s="4"/>
      <c r="GB266" s="4"/>
      <c r="GC266" s="4"/>
      <c r="GD266" s="4"/>
      <c r="GE266" s="4"/>
      <c r="GF266" s="4"/>
      <c r="GG266" s="4"/>
      <c r="GH266" s="4"/>
      <c r="GI266" s="4"/>
      <c r="GJ266" s="4"/>
      <c r="GK266" s="4"/>
      <c r="GL266" s="4"/>
      <c r="GM266" s="4"/>
      <c r="GN266" s="4"/>
      <c r="GO266" s="4"/>
      <c r="GP266" s="4"/>
      <c r="GQ266" s="4"/>
      <c r="GR266" s="4"/>
      <c r="GS266" s="4"/>
      <c r="GT266" s="4"/>
      <c r="GU266" s="4"/>
      <c r="GV266" s="4"/>
      <c r="GW266" s="4"/>
      <c r="GX266" s="4"/>
      <c r="GY266" s="4"/>
      <c r="GZ266" s="4"/>
      <c r="HA266" s="4"/>
      <c r="HB266" s="4"/>
      <c r="HC266" s="4"/>
      <c r="HD266" s="4"/>
      <c r="HE266" s="4"/>
      <c r="HF266" s="4"/>
      <c r="HG266" s="4"/>
      <c r="HH266" s="4"/>
      <c r="HI266" s="4"/>
      <c r="HJ266" s="4"/>
      <c r="HK266" s="4"/>
      <c r="HL266" s="4"/>
      <c r="HM266" s="4"/>
      <c r="HN266" s="4"/>
      <c r="HO266" s="4"/>
      <c r="HP266" s="4"/>
      <c r="HQ266" s="4"/>
      <c r="HR266" s="4"/>
      <c r="HS266" s="4"/>
      <c r="HT266" s="4"/>
      <c r="HU266" s="4"/>
      <c r="HV266" s="4"/>
      <c r="HW266" s="4"/>
      <c r="HX266" s="4"/>
      <c r="HY266" s="4"/>
      <c r="HZ266" s="4"/>
      <c r="IA266" s="4"/>
      <c r="IB266" s="4"/>
      <c r="IC266" s="4"/>
      <c r="ID266" s="4"/>
      <c r="IE266" s="4"/>
      <c r="IF266" s="4"/>
      <c r="IG266" s="4"/>
      <c r="IH266" s="4"/>
      <c r="II266" s="4"/>
      <c r="IJ266" s="4"/>
      <c r="IK266" s="4"/>
      <c r="IL266" s="4"/>
      <c r="IM266" s="4"/>
      <c r="IN266" s="4"/>
      <c r="IO266" s="4"/>
      <c r="IP266" s="4"/>
      <c r="IQ266" s="4"/>
      <c r="IR266" s="4"/>
      <c r="IS266" s="4"/>
      <c r="IT266" s="4"/>
      <c r="IU266" s="4"/>
      <c r="IV266" s="4"/>
      <c r="IW266" s="4"/>
      <c r="IX266" s="4"/>
      <c r="IY266" s="4"/>
      <c r="IZ266" s="4"/>
      <c r="JA266" s="4"/>
      <c r="JB266" s="4"/>
      <c r="JC266" s="4"/>
      <c r="JD266" s="4"/>
      <c r="JE266" s="4"/>
      <c r="JF266" s="4"/>
      <c r="JG266" s="4"/>
      <c r="JH266" s="4"/>
      <c r="JI266" s="4"/>
      <c r="JJ266" s="4"/>
      <c r="JK266" s="4"/>
      <c r="JL266" s="4"/>
      <c r="JM266" s="4"/>
      <c r="JN266" s="4"/>
      <c r="JO266" s="4"/>
      <c r="JP266" s="4"/>
      <c r="JQ266" s="4"/>
      <c r="JR266" s="4"/>
      <c r="JS266" s="4"/>
      <c r="JT266" s="4"/>
      <c r="JU266" s="4"/>
      <c r="JV266" s="4"/>
      <c r="JW266" s="4"/>
      <c r="JX266" s="4"/>
      <c r="JY266" s="4"/>
      <c r="JZ266" s="4"/>
      <c r="KA266" s="4"/>
      <c r="KB266" s="4"/>
      <c r="KC266" s="4"/>
      <c r="KD266" s="4"/>
      <c r="KE266" s="4"/>
      <c r="KF266" s="4"/>
      <c r="KG266" s="4"/>
      <c r="KH266" s="4"/>
      <c r="KI266" s="4"/>
      <c r="KJ266" s="4"/>
      <c r="KK266" s="4"/>
      <c r="KL266" s="4"/>
      <c r="KM266" s="4"/>
      <c r="KN266" s="4"/>
      <c r="KO266" s="4"/>
      <c r="KP266" s="4"/>
      <c r="KQ266" s="4"/>
      <c r="KR266" s="4"/>
      <c r="KS266" s="4"/>
      <c r="KT266" s="4"/>
      <c r="KU266" s="4"/>
      <c r="KV266" s="4"/>
      <c r="KW266" s="4"/>
      <c r="KX266" s="4"/>
      <c r="KY266" s="4"/>
      <c r="KZ266" s="4"/>
      <c r="LA266" s="4"/>
      <c r="LB266" s="4"/>
      <c r="LC266" s="4"/>
      <c r="LD266" s="4"/>
      <c r="LE266" s="4"/>
      <c r="LF266" s="4"/>
      <c r="LG266" s="4"/>
      <c r="LH266" s="4"/>
      <c r="LI266" s="4"/>
      <c r="LJ266" s="4"/>
      <c r="LK266" s="4"/>
      <c r="LL266" s="4"/>
      <c r="LM266" s="4"/>
      <c r="LN266" s="4"/>
      <c r="LO266" s="4"/>
      <c r="LP266" s="4"/>
      <c r="LQ266" s="4"/>
      <c r="LR266" s="4"/>
      <c r="LS266" s="4"/>
      <c r="LT266" s="4"/>
      <c r="LU266" s="4"/>
      <c r="LV266" s="4"/>
      <c r="LW266" s="4"/>
      <c r="LX266" s="4"/>
      <c r="LY266" s="4"/>
      <c r="LZ266" s="4"/>
      <c r="MA266" s="4"/>
      <c r="MB266" s="4"/>
      <c r="MC266" s="4"/>
      <c r="MD266" s="4"/>
      <c r="ME266" s="4"/>
      <c r="MF266" s="4"/>
      <c r="MG266" s="4"/>
      <c r="MH266" s="4"/>
      <c r="MI266" s="4"/>
      <c r="MJ266" s="4"/>
      <c r="MK266" s="4"/>
      <c r="ML266" s="4"/>
      <c r="MM266" s="4"/>
      <c r="MN266" s="4"/>
      <c r="MO266" s="4"/>
      <c r="MP266" s="4"/>
      <c r="MQ266" s="4"/>
      <c r="MR266" s="4"/>
      <c r="MS266" s="4"/>
      <c r="MT266" s="4"/>
      <c r="MU266" s="4"/>
      <c r="MV266" s="4"/>
      <c r="MW266" s="4"/>
      <c r="MX266" s="4"/>
      <c r="MY266" s="4"/>
      <c r="MZ266" s="4"/>
      <c r="NA266" s="4"/>
      <c r="NB266" s="4"/>
      <c r="NC266" s="4"/>
      <c r="ND266" s="4"/>
      <c r="NE266" s="4"/>
      <c r="NF266" s="4"/>
      <c r="NG266" s="4"/>
      <c r="NH266" s="4"/>
      <c r="NI266" s="4"/>
      <c r="NJ266" s="4"/>
      <c r="NK266" s="4"/>
      <c r="NL266" s="4"/>
      <c r="NM266" s="4"/>
      <c r="NN266" s="4"/>
      <c r="NO266" s="4"/>
      <c r="NP266" s="4"/>
      <c r="NQ266" s="4"/>
      <c r="NR266" s="4"/>
      <c r="NS266" s="4"/>
      <c r="NT266" s="4"/>
      <c r="NU266" s="4"/>
      <c r="NV266" s="4"/>
      <c r="NW266" s="4"/>
      <c r="NX266" s="4"/>
      <c r="NY266" s="4"/>
      <c r="NZ266" s="4"/>
      <c r="OA266" s="4"/>
      <c r="OB266" s="4"/>
      <c r="OC266" s="4"/>
      <c r="OD266" s="4"/>
      <c r="OE266" s="4"/>
      <c r="OF266" s="4"/>
      <c r="OG266" s="4"/>
      <c r="OH266" s="4"/>
      <c r="OI266" s="4"/>
      <c r="OJ266" s="4"/>
      <c r="OK266" s="4"/>
      <c r="OL266" s="4"/>
      <c r="OM266" s="4"/>
      <c r="ON266" s="4"/>
      <c r="OO266" s="4"/>
      <c r="OP266" s="4"/>
      <c r="OQ266" s="4"/>
      <c r="OR266" s="4"/>
      <c r="OS266" s="4"/>
      <c r="OT266" s="4"/>
      <c r="OU266" s="4"/>
      <c r="OV266" s="4"/>
      <c r="OW266" s="4"/>
      <c r="OX266" s="4"/>
      <c r="OY266" s="4"/>
      <c r="OZ266" s="4"/>
      <c r="PA266" s="4"/>
      <c r="PB266" s="4"/>
      <c r="PC266" s="4"/>
      <c r="PD266" s="4"/>
      <c r="PE266" s="4"/>
      <c r="PF266" s="4"/>
      <c r="PG266" s="4"/>
      <c r="PH266" s="4"/>
      <c r="PI266" s="4"/>
      <c r="PJ266" s="4"/>
      <c r="PK266" s="4"/>
      <c r="PL266" s="4"/>
      <c r="PM266" s="4"/>
      <c r="PN266" s="4"/>
      <c r="PO266" s="4"/>
      <c r="PP266" s="4"/>
      <c r="PQ266" s="4"/>
      <c r="PR266" s="4"/>
      <c r="PS266" s="4"/>
      <c r="PT266" s="4"/>
      <c r="PU266" s="4"/>
      <c r="PV266" s="4"/>
      <c r="PW266" s="4"/>
      <c r="PX266" s="4"/>
      <c r="PY266" s="4"/>
      <c r="PZ266" s="4"/>
      <c r="QA266" s="4"/>
      <c r="QB266" s="4"/>
      <c r="QC266" s="4"/>
      <c r="QD266" s="4"/>
      <c r="QE266" s="4"/>
      <c r="QF266" s="4"/>
      <c r="QG266" s="4"/>
      <c r="QH266" s="4"/>
      <c r="QI266" s="4"/>
      <c r="QJ266" s="4"/>
      <c r="QK266" s="4"/>
      <c r="QL266" s="4"/>
      <c r="QM266" s="4"/>
      <c r="QN266" s="4"/>
      <c r="QO266" s="4"/>
      <c r="QP266" s="4"/>
      <c r="QQ266" s="4"/>
      <c r="QR266" s="4"/>
      <c r="QS266" s="4"/>
      <c r="QT266" s="4"/>
      <c r="QU266" s="4"/>
      <c r="QV266" s="4"/>
      <c r="QW266" s="4"/>
      <c r="QX266" s="4"/>
      <c r="QY266" s="4"/>
      <c r="QZ266" s="4"/>
      <c r="RA266" s="4"/>
      <c r="RB266" s="4"/>
      <c r="RC266" s="4"/>
      <c r="RD266" s="4"/>
      <c r="RE266" s="4"/>
      <c r="RF266" s="4"/>
      <c r="RG266" s="4"/>
      <c r="RH266" s="4"/>
      <c r="RI266" s="4"/>
      <c r="RJ266" s="4"/>
      <c r="RK266" s="4"/>
      <c r="RL266" s="4"/>
      <c r="RM266" s="4"/>
      <c r="RN266" s="4"/>
      <c r="RO266" s="4"/>
      <c r="RP266" s="4"/>
      <c r="RQ266" s="4"/>
      <c r="RR266" s="4"/>
      <c r="RS266" s="4"/>
      <c r="RT266" s="4"/>
      <c r="RU266" s="4"/>
      <c r="RV266" s="4"/>
      <c r="RW266" s="4"/>
      <c r="RX266" s="4"/>
      <c r="RY266" s="4"/>
      <c r="RZ266" s="4"/>
      <c r="SA266" s="4"/>
      <c r="SB266" s="4"/>
      <c r="SC266" s="4"/>
      <c r="SD266" s="4"/>
      <c r="SE266" s="4"/>
      <c r="SF266" s="4"/>
      <c r="SG266" s="4"/>
      <c r="SH266" s="4"/>
      <c r="SI266" s="4"/>
      <c r="SJ266" s="4"/>
    </row>
    <row r="267" spans="1:504" ht="15">
      <c r="A267" s="2" t="s">
        <v>179</v>
      </c>
      <c r="B267" s="910"/>
      <c r="C267" s="951"/>
      <c r="D267" s="951"/>
      <c r="E267" s="951"/>
      <c r="F267" s="951"/>
      <c r="G267" s="951"/>
      <c r="H267" s="951"/>
      <c r="I267" s="147" t="e">
        <f t="shared" si="79"/>
        <v>#DIV/0!</v>
      </c>
      <c r="J267" s="147" t="e">
        <f t="shared" si="75"/>
        <v>#DIV/0!</v>
      </c>
      <c r="K267" s="910"/>
      <c r="L267" s="910"/>
      <c r="M267" s="922"/>
      <c r="N267" s="147" t="e">
        <f t="shared" si="76"/>
        <v>#DIV/0!</v>
      </c>
      <c r="O267" s="4"/>
      <c r="P267" s="41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/>
      <c r="CX267" s="4"/>
      <c r="CY267" s="4"/>
      <c r="CZ267" s="4"/>
      <c r="DA267" s="4"/>
      <c r="DB267" s="4"/>
      <c r="DC267" s="4"/>
      <c r="DD267" s="4"/>
      <c r="DE267" s="4"/>
      <c r="DF267" s="4"/>
      <c r="DG267" s="4"/>
      <c r="DH267" s="4"/>
      <c r="DI267" s="4"/>
      <c r="DJ267" s="4"/>
      <c r="DK267" s="4"/>
      <c r="DL267" s="4"/>
      <c r="DM267" s="4"/>
      <c r="DN267" s="4"/>
      <c r="DO267" s="4"/>
      <c r="DP267" s="4"/>
      <c r="DQ267" s="4"/>
      <c r="DR267" s="4"/>
      <c r="DS267" s="4"/>
      <c r="DT267" s="4"/>
      <c r="DU267" s="4"/>
      <c r="DV267" s="4"/>
      <c r="DW267" s="4"/>
      <c r="DX267" s="4"/>
      <c r="DY267" s="4"/>
      <c r="DZ267" s="4"/>
      <c r="EA267" s="4"/>
      <c r="EB267" s="4"/>
      <c r="EC267" s="4"/>
      <c r="ED267" s="4"/>
      <c r="EE267" s="4"/>
      <c r="EF267" s="4"/>
      <c r="EG267" s="4"/>
      <c r="EH267" s="4"/>
      <c r="EI267" s="4"/>
      <c r="EJ267" s="4"/>
      <c r="EK267" s="4"/>
      <c r="EL267" s="4"/>
      <c r="EM267" s="4"/>
      <c r="EN267" s="4"/>
      <c r="EO267" s="4"/>
      <c r="EP267" s="4"/>
      <c r="EQ267" s="4"/>
      <c r="ER267" s="4"/>
      <c r="ES267" s="4"/>
      <c r="ET267" s="4"/>
      <c r="EU267" s="4"/>
      <c r="EV267" s="4"/>
      <c r="EW267" s="4"/>
      <c r="EX267" s="4"/>
      <c r="EY267" s="4"/>
      <c r="EZ267" s="4"/>
      <c r="FA267" s="4"/>
      <c r="FB267" s="4"/>
      <c r="FC267" s="4"/>
      <c r="FD267" s="4"/>
      <c r="FE267" s="4"/>
      <c r="FF267" s="4"/>
      <c r="FG267" s="4"/>
      <c r="FH267" s="4"/>
      <c r="FI267" s="4"/>
      <c r="FJ267" s="4"/>
      <c r="FK267" s="4"/>
      <c r="FL267" s="4"/>
      <c r="FM267" s="4"/>
      <c r="FN267" s="4"/>
      <c r="FO267" s="4"/>
      <c r="FP267" s="4"/>
      <c r="FQ267" s="4"/>
      <c r="FR267" s="4"/>
      <c r="FS267" s="4"/>
      <c r="FT267" s="4"/>
      <c r="FU267" s="4"/>
      <c r="FV267" s="4"/>
      <c r="FW267" s="4"/>
      <c r="FX267" s="4"/>
      <c r="FY267" s="4"/>
      <c r="FZ267" s="4"/>
      <c r="GA267" s="4"/>
      <c r="GB267" s="4"/>
      <c r="GC267" s="4"/>
      <c r="GD267" s="4"/>
      <c r="GE267" s="4"/>
      <c r="GF267" s="4"/>
      <c r="GG267" s="4"/>
      <c r="GH267" s="4"/>
      <c r="GI267" s="4"/>
      <c r="GJ267" s="4"/>
      <c r="GK267" s="4"/>
      <c r="GL267" s="4"/>
      <c r="GM267" s="4"/>
      <c r="GN267" s="4"/>
      <c r="GO267" s="4"/>
      <c r="GP267" s="4"/>
      <c r="GQ267" s="4"/>
      <c r="GR267" s="4"/>
      <c r="GS267" s="4"/>
      <c r="GT267" s="4"/>
      <c r="GU267" s="4"/>
      <c r="GV267" s="4"/>
      <c r="GW267" s="4"/>
      <c r="GX267" s="4"/>
      <c r="GY267" s="4"/>
      <c r="GZ267" s="4"/>
      <c r="HA267" s="4"/>
      <c r="HB267" s="4"/>
      <c r="HC267" s="4"/>
      <c r="HD267" s="4"/>
      <c r="HE267" s="4"/>
      <c r="HF267" s="4"/>
      <c r="HG267" s="4"/>
      <c r="HH267" s="4"/>
      <c r="HI267" s="4"/>
      <c r="HJ267" s="4"/>
      <c r="HK267" s="4"/>
      <c r="HL267" s="4"/>
      <c r="HM267" s="4"/>
      <c r="HN267" s="4"/>
      <c r="HO267" s="4"/>
      <c r="HP267" s="4"/>
      <c r="HQ267" s="4"/>
      <c r="HR267" s="4"/>
      <c r="HS267" s="4"/>
      <c r="HT267" s="4"/>
      <c r="HU267" s="4"/>
      <c r="HV267" s="4"/>
      <c r="HW267" s="4"/>
      <c r="HX267" s="4"/>
      <c r="HY267" s="4"/>
      <c r="HZ267" s="4"/>
      <c r="IA267" s="4"/>
      <c r="IB267" s="4"/>
      <c r="IC267" s="4"/>
      <c r="ID267" s="4"/>
      <c r="IE267" s="4"/>
      <c r="IF267" s="4"/>
      <c r="IG267" s="4"/>
      <c r="IH267" s="4"/>
      <c r="II267" s="4"/>
      <c r="IJ267" s="4"/>
      <c r="IK267" s="4"/>
      <c r="IL267" s="4"/>
      <c r="IM267" s="4"/>
      <c r="IN267" s="4"/>
      <c r="IO267" s="4"/>
      <c r="IP267" s="4"/>
      <c r="IQ267" s="4"/>
      <c r="IR267" s="4"/>
      <c r="IS267" s="4"/>
      <c r="IT267" s="4"/>
      <c r="IU267" s="4"/>
      <c r="IV267" s="4"/>
      <c r="IW267" s="4"/>
      <c r="IX267" s="4"/>
      <c r="IY267" s="4"/>
      <c r="IZ267" s="4"/>
      <c r="JA267" s="4"/>
      <c r="JB267" s="4"/>
      <c r="JC267" s="4"/>
      <c r="JD267" s="4"/>
      <c r="JE267" s="4"/>
      <c r="JF267" s="4"/>
      <c r="JG267" s="4"/>
      <c r="JH267" s="4"/>
      <c r="JI267" s="4"/>
      <c r="JJ267" s="4"/>
      <c r="JK267" s="4"/>
      <c r="JL267" s="4"/>
      <c r="JM267" s="4"/>
      <c r="JN267" s="4"/>
      <c r="JO267" s="4"/>
      <c r="JP267" s="4"/>
      <c r="JQ267" s="4"/>
      <c r="JR267" s="4"/>
      <c r="JS267" s="4"/>
      <c r="JT267" s="4"/>
      <c r="JU267" s="4"/>
      <c r="JV267" s="4"/>
      <c r="JW267" s="4"/>
      <c r="JX267" s="4"/>
      <c r="JY267" s="4"/>
      <c r="JZ267" s="4"/>
      <c r="KA267" s="4"/>
      <c r="KB267" s="4"/>
      <c r="KC267" s="4"/>
      <c r="KD267" s="4"/>
      <c r="KE267" s="4"/>
      <c r="KF267" s="4"/>
      <c r="KG267" s="4"/>
      <c r="KH267" s="4"/>
      <c r="KI267" s="4"/>
      <c r="KJ267" s="4"/>
      <c r="KK267" s="4"/>
      <c r="KL267" s="4"/>
      <c r="KM267" s="4"/>
      <c r="KN267" s="4"/>
      <c r="KO267" s="4"/>
      <c r="KP267" s="4"/>
      <c r="KQ267" s="4"/>
      <c r="KR267" s="4"/>
      <c r="KS267" s="4"/>
      <c r="KT267" s="4"/>
      <c r="KU267" s="4"/>
      <c r="KV267" s="4"/>
      <c r="KW267" s="4"/>
      <c r="KX267" s="4"/>
      <c r="KY267" s="4"/>
      <c r="KZ267" s="4"/>
      <c r="LA267" s="4"/>
      <c r="LB267" s="4"/>
      <c r="LC267" s="4"/>
      <c r="LD267" s="4"/>
      <c r="LE267" s="4"/>
      <c r="LF267" s="4"/>
      <c r="LG267" s="4"/>
      <c r="LH267" s="4"/>
      <c r="LI267" s="4"/>
      <c r="LJ267" s="4"/>
      <c r="LK267" s="4"/>
      <c r="LL267" s="4"/>
      <c r="LM267" s="4"/>
      <c r="LN267" s="4"/>
      <c r="LO267" s="4"/>
      <c r="LP267" s="4"/>
      <c r="LQ267" s="4"/>
      <c r="LR267" s="4"/>
      <c r="LS267" s="4"/>
      <c r="LT267" s="4"/>
      <c r="LU267" s="4"/>
      <c r="LV267" s="4"/>
      <c r="LW267" s="4"/>
      <c r="LX267" s="4"/>
      <c r="LY267" s="4"/>
      <c r="LZ267" s="4"/>
      <c r="MA267" s="4"/>
      <c r="MB267" s="4"/>
      <c r="MC267" s="4"/>
      <c r="MD267" s="4"/>
      <c r="ME267" s="4"/>
      <c r="MF267" s="4"/>
      <c r="MG267" s="4"/>
      <c r="MH267" s="4"/>
      <c r="MI267" s="4"/>
      <c r="MJ267" s="4"/>
      <c r="MK267" s="4"/>
      <c r="ML267" s="4"/>
      <c r="MM267" s="4"/>
      <c r="MN267" s="4"/>
      <c r="MO267" s="4"/>
      <c r="MP267" s="4"/>
      <c r="MQ267" s="4"/>
      <c r="MR267" s="4"/>
      <c r="MS267" s="4"/>
      <c r="MT267" s="4"/>
      <c r="MU267" s="4"/>
      <c r="MV267" s="4"/>
      <c r="MW267" s="4"/>
      <c r="MX267" s="4"/>
      <c r="MY267" s="4"/>
      <c r="MZ267" s="4"/>
      <c r="NA267" s="4"/>
      <c r="NB267" s="4"/>
      <c r="NC267" s="4"/>
      <c r="ND267" s="4"/>
      <c r="NE267" s="4"/>
      <c r="NF267" s="4"/>
      <c r="NG267" s="4"/>
      <c r="NH267" s="4"/>
      <c r="NI267" s="4"/>
      <c r="NJ267" s="4"/>
      <c r="NK267" s="4"/>
      <c r="NL267" s="4"/>
      <c r="NM267" s="4"/>
      <c r="NN267" s="4"/>
      <c r="NO267" s="4"/>
      <c r="NP267" s="4"/>
      <c r="NQ267" s="4"/>
      <c r="NR267" s="4"/>
      <c r="NS267" s="4"/>
      <c r="NT267" s="4"/>
      <c r="NU267" s="4"/>
      <c r="NV267" s="4"/>
      <c r="NW267" s="4"/>
      <c r="NX267" s="4"/>
      <c r="NY267" s="4"/>
      <c r="NZ267" s="4"/>
      <c r="OA267" s="4"/>
      <c r="OB267" s="4"/>
      <c r="OC267" s="4"/>
      <c r="OD267" s="4"/>
      <c r="OE267" s="4"/>
      <c r="OF267" s="4"/>
      <c r="OG267" s="4"/>
      <c r="OH267" s="4"/>
      <c r="OI267" s="4"/>
      <c r="OJ267" s="4"/>
      <c r="OK267" s="4"/>
      <c r="OL267" s="4"/>
      <c r="OM267" s="4"/>
      <c r="ON267" s="4"/>
      <c r="OO267" s="4"/>
      <c r="OP267" s="4"/>
      <c r="OQ267" s="4"/>
      <c r="OR267" s="4"/>
      <c r="OS267" s="4"/>
      <c r="OT267" s="4"/>
      <c r="OU267" s="4"/>
      <c r="OV267" s="4"/>
      <c r="OW267" s="4"/>
      <c r="OX267" s="4"/>
      <c r="OY267" s="4"/>
      <c r="OZ267" s="4"/>
      <c r="PA267" s="4"/>
      <c r="PB267" s="4"/>
      <c r="PC267" s="4"/>
      <c r="PD267" s="4"/>
      <c r="PE267" s="4"/>
      <c r="PF267" s="4"/>
      <c r="PG267" s="4"/>
      <c r="PH267" s="4"/>
      <c r="PI267" s="4"/>
      <c r="PJ267" s="4"/>
      <c r="PK267" s="4"/>
      <c r="PL267" s="4"/>
      <c r="PM267" s="4"/>
      <c r="PN267" s="4"/>
      <c r="PO267" s="4"/>
      <c r="PP267" s="4"/>
      <c r="PQ267" s="4"/>
      <c r="PR267" s="4"/>
      <c r="PS267" s="4"/>
      <c r="PT267" s="4"/>
      <c r="PU267" s="4"/>
      <c r="PV267" s="4"/>
      <c r="PW267" s="4"/>
      <c r="PX267" s="4"/>
      <c r="PY267" s="4"/>
      <c r="PZ267" s="4"/>
      <c r="QA267" s="4"/>
      <c r="QB267" s="4"/>
      <c r="QC267" s="4"/>
      <c r="QD267" s="4"/>
      <c r="QE267" s="4"/>
      <c r="QF267" s="4"/>
      <c r="QG267" s="4"/>
      <c r="QH267" s="4"/>
      <c r="QI267" s="4"/>
      <c r="QJ267" s="4"/>
      <c r="QK267" s="4"/>
      <c r="QL267" s="4"/>
      <c r="QM267" s="4"/>
      <c r="QN267" s="4"/>
      <c r="QO267" s="4"/>
      <c r="QP267" s="4"/>
      <c r="QQ267" s="4"/>
      <c r="QR267" s="4"/>
      <c r="QS267" s="4"/>
      <c r="QT267" s="4"/>
      <c r="QU267" s="4"/>
      <c r="QV267" s="4"/>
      <c r="QW267" s="4"/>
      <c r="QX267" s="4"/>
      <c r="QY267" s="4"/>
      <c r="QZ267" s="4"/>
      <c r="RA267" s="4"/>
      <c r="RB267" s="4"/>
      <c r="RC267" s="4"/>
      <c r="RD267" s="4"/>
      <c r="RE267" s="4"/>
      <c r="RF267" s="4"/>
      <c r="RG267" s="4"/>
      <c r="RH267" s="4"/>
      <c r="RI267" s="4"/>
      <c r="RJ267" s="4"/>
      <c r="RK267" s="4"/>
      <c r="RL267" s="4"/>
      <c r="RM267" s="4"/>
      <c r="RN267" s="4"/>
      <c r="RO267" s="4"/>
      <c r="RP267" s="4"/>
      <c r="RQ267" s="4"/>
      <c r="RR267" s="4"/>
      <c r="RS267" s="4"/>
      <c r="RT267" s="4"/>
      <c r="RU267" s="4"/>
      <c r="RV267" s="4"/>
      <c r="RW267" s="4"/>
      <c r="RX267" s="4"/>
      <c r="RY267" s="4"/>
      <c r="RZ267" s="4"/>
      <c r="SA267" s="4"/>
      <c r="SB267" s="4"/>
      <c r="SC267" s="4"/>
      <c r="SD267" s="4"/>
      <c r="SE267" s="4"/>
      <c r="SF267" s="4"/>
      <c r="SG267" s="4"/>
      <c r="SH267" s="4"/>
      <c r="SI267" s="4"/>
      <c r="SJ267" s="4"/>
    </row>
    <row r="268" spans="1:504" ht="15">
      <c r="A268" s="2" t="s">
        <v>180</v>
      </c>
      <c r="B268" s="910"/>
      <c r="C268" s="951"/>
      <c r="D268" s="951"/>
      <c r="E268" s="951"/>
      <c r="F268" s="951"/>
      <c r="G268" s="951"/>
      <c r="H268" s="951"/>
      <c r="I268" s="147" t="e">
        <f t="shared" si="79"/>
        <v>#DIV/0!</v>
      </c>
      <c r="J268" s="147" t="e">
        <f t="shared" si="75"/>
        <v>#DIV/0!</v>
      </c>
      <c r="K268" s="910"/>
      <c r="L268" s="910"/>
      <c r="M268" s="922"/>
      <c r="N268" s="147" t="e">
        <f t="shared" si="76"/>
        <v>#DIV/0!</v>
      </c>
      <c r="O268" s="4"/>
      <c r="P268" s="41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4"/>
      <c r="DB268" s="4"/>
      <c r="DC268" s="4"/>
      <c r="DD268" s="4"/>
      <c r="DE268" s="4"/>
      <c r="DF268" s="4"/>
      <c r="DG268" s="4"/>
      <c r="DH268" s="4"/>
      <c r="DI268" s="4"/>
      <c r="DJ268" s="4"/>
      <c r="DK268" s="4"/>
      <c r="DL268" s="4"/>
      <c r="DM268" s="4"/>
      <c r="DN268" s="4"/>
      <c r="DO268" s="4"/>
      <c r="DP268" s="4"/>
      <c r="DQ268" s="4"/>
      <c r="DR268" s="4"/>
      <c r="DS268" s="4"/>
      <c r="DT268" s="4"/>
      <c r="DU268" s="4"/>
      <c r="DV268" s="4"/>
      <c r="DW268" s="4"/>
      <c r="DX268" s="4"/>
      <c r="DY268" s="4"/>
      <c r="DZ268" s="4"/>
      <c r="EA268" s="4"/>
      <c r="EB268" s="4"/>
      <c r="EC268" s="4"/>
      <c r="ED268" s="4"/>
      <c r="EE268" s="4"/>
      <c r="EF268" s="4"/>
      <c r="EG268" s="4"/>
      <c r="EH268" s="4"/>
      <c r="EI268" s="4"/>
      <c r="EJ268" s="4"/>
      <c r="EK268" s="4"/>
      <c r="EL268" s="4"/>
      <c r="EM268" s="4"/>
      <c r="EN268" s="4"/>
      <c r="EO268" s="4"/>
      <c r="EP268" s="4"/>
      <c r="EQ268" s="4"/>
      <c r="ER268" s="4"/>
      <c r="ES268" s="4"/>
      <c r="ET268" s="4"/>
      <c r="EU268" s="4"/>
      <c r="EV268" s="4"/>
      <c r="EW268" s="4"/>
      <c r="EX268" s="4"/>
      <c r="EY268" s="4"/>
      <c r="EZ268" s="4"/>
      <c r="FA268" s="4"/>
      <c r="FB268" s="4"/>
      <c r="FC268" s="4"/>
      <c r="FD268" s="4"/>
      <c r="FE268" s="4"/>
      <c r="FF268" s="4"/>
      <c r="FG268" s="4"/>
      <c r="FH268" s="4"/>
      <c r="FI268" s="4"/>
      <c r="FJ268" s="4"/>
      <c r="FK268" s="4"/>
      <c r="FL268" s="4"/>
      <c r="FM268" s="4"/>
      <c r="FN268" s="4"/>
      <c r="FO268" s="4"/>
      <c r="FP268" s="4"/>
      <c r="FQ268" s="4"/>
      <c r="FR268" s="4"/>
      <c r="FS268" s="4"/>
      <c r="FT268" s="4"/>
      <c r="FU268" s="4"/>
      <c r="FV268" s="4"/>
      <c r="FW268" s="4"/>
      <c r="FX268" s="4"/>
      <c r="FY268" s="4"/>
      <c r="FZ268" s="4"/>
      <c r="GA268" s="4"/>
      <c r="GB268" s="4"/>
      <c r="GC268" s="4"/>
      <c r="GD268" s="4"/>
      <c r="GE268" s="4"/>
      <c r="GF268" s="4"/>
      <c r="GG268" s="4"/>
      <c r="GH268" s="4"/>
      <c r="GI268" s="4"/>
      <c r="GJ268" s="4"/>
      <c r="GK268" s="4"/>
      <c r="GL268" s="4"/>
      <c r="GM268" s="4"/>
      <c r="GN268" s="4"/>
      <c r="GO268" s="4"/>
      <c r="GP268" s="4"/>
      <c r="GQ268" s="4"/>
      <c r="GR268" s="4"/>
      <c r="GS268" s="4"/>
      <c r="GT268" s="4"/>
      <c r="GU268" s="4"/>
      <c r="GV268" s="4"/>
      <c r="GW268" s="4"/>
      <c r="GX268" s="4"/>
      <c r="GY268" s="4"/>
      <c r="GZ268" s="4"/>
      <c r="HA268" s="4"/>
      <c r="HB268" s="4"/>
      <c r="HC268" s="4"/>
      <c r="HD268" s="4"/>
      <c r="HE268" s="4"/>
      <c r="HF268" s="4"/>
      <c r="HG268" s="4"/>
      <c r="HH268" s="4"/>
      <c r="HI268" s="4"/>
      <c r="HJ268" s="4"/>
      <c r="HK268" s="4"/>
      <c r="HL268" s="4"/>
      <c r="HM268" s="4"/>
      <c r="HN268" s="4"/>
      <c r="HO268" s="4"/>
      <c r="HP268" s="4"/>
      <c r="HQ268" s="4"/>
      <c r="HR268" s="4"/>
      <c r="HS268" s="4"/>
      <c r="HT268" s="4"/>
      <c r="HU268" s="4"/>
      <c r="HV268" s="4"/>
      <c r="HW268" s="4"/>
      <c r="HX268" s="4"/>
      <c r="HY268" s="4"/>
      <c r="HZ268" s="4"/>
      <c r="IA268" s="4"/>
      <c r="IB268" s="4"/>
      <c r="IC268" s="4"/>
      <c r="ID268" s="4"/>
      <c r="IE268" s="4"/>
      <c r="IF268" s="4"/>
      <c r="IG268" s="4"/>
      <c r="IH268" s="4"/>
      <c r="II268" s="4"/>
      <c r="IJ268" s="4"/>
      <c r="IK268" s="4"/>
      <c r="IL268" s="4"/>
      <c r="IM268" s="4"/>
      <c r="IN268" s="4"/>
      <c r="IO268" s="4"/>
      <c r="IP268" s="4"/>
      <c r="IQ268" s="4"/>
      <c r="IR268" s="4"/>
      <c r="IS268" s="4"/>
      <c r="IT268" s="4"/>
      <c r="IU268" s="4"/>
      <c r="IV268" s="4"/>
      <c r="IW268" s="4"/>
      <c r="IX268" s="4"/>
      <c r="IY268" s="4"/>
      <c r="IZ268" s="4"/>
      <c r="JA268" s="4"/>
      <c r="JB268" s="4"/>
      <c r="JC268" s="4"/>
      <c r="JD268" s="4"/>
      <c r="JE268" s="4"/>
      <c r="JF268" s="4"/>
      <c r="JG268" s="4"/>
      <c r="JH268" s="4"/>
      <c r="JI268" s="4"/>
      <c r="JJ268" s="4"/>
      <c r="JK268" s="4"/>
      <c r="JL268" s="4"/>
      <c r="JM268" s="4"/>
      <c r="JN268" s="4"/>
      <c r="JO268" s="4"/>
      <c r="JP268" s="4"/>
      <c r="JQ268" s="4"/>
      <c r="JR268" s="4"/>
      <c r="JS268" s="4"/>
      <c r="JT268" s="4"/>
      <c r="JU268" s="4"/>
      <c r="JV268" s="4"/>
      <c r="JW268" s="4"/>
      <c r="JX268" s="4"/>
      <c r="JY268" s="4"/>
      <c r="JZ268" s="4"/>
      <c r="KA268" s="4"/>
      <c r="KB268" s="4"/>
      <c r="KC268" s="4"/>
      <c r="KD268" s="4"/>
      <c r="KE268" s="4"/>
      <c r="KF268" s="4"/>
      <c r="KG268" s="4"/>
      <c r="KH268" s="4"/>
      <c r="KI268" s="4"/>
      <c r="KJ268" s="4"/>
      <c r="KK268" s="4"/>
      <c r="KL268" s="4"/>
      <c r="KM268" s="4"/>
      <c r="KN268" s="4"/>
      <c r="KO268" s="4"/>
      <c r="KP268" s="4"/>
      <c r="KQ268" s="4"/>
      <c r="KR268" s="4"/>
      <c r="KS268" s="4"/>
      <c r="KT268" s="4"/>
      <c r="KU268" s="4"/>
      <c r="KV268" s="4"/>
      <c r="KW268" s="4"/>
      <c r="KX268" s="4"/>
      <c r="KY268" s="4"/>
      <c r="KZ268" s="4"/>
      <c r="LA268" s="4"/>
      <c r="LB268" s="4"/>
      <c r="LC268" s="4"/>
      <c r="LD268" s="4"/>
      <c r="LE268" s="4"/>
      <c r="LF268" s="4"/>
      <c r="LG268" s="4"/>
      <c r="LH268" s="4"/>
      <c r="LI268" s="4"/>
      <c r="LJ268" s="4"/>
      <c r="LK268" s="4"/>
      <c r="LL268" s="4"/>
      <c r="LM268" s="4"/>
      <c r="LN268" s="4"/>
      <c r="LO268" s="4"/>
      <c r="LP268" s="4"/>
      <c r="LQ268" s="4"/>
      <c r="LR268" s="4"/>
      <c r="LS268" s="4"/>
      <c r="LT268" s="4"/>
      <c r="LU268" s="4"/>
      <c r="LV268" s="4"/>
      <c r="LW268" s="4"/>
      <c r="LX268" s="4"/>
      <c r="LY268" s="4"/>
      <c r="LZ268" s="4"/>
      <c r="MA268" s="4"/>
      <c r="MB268" s="4"/>
      <c r="MC268" s="4"/>
      <c r="MD268" s="4"/>
      <c r="ME268" s="4"/>
      <c r="MF268" s="4"/>
      <c r="MG268" s="4"/>
      <c r="MH268" s="4"/>
      <c r="MI268" s="4"/>
      <c r="MJ268" s="4"/>
      <c r="MK268" s="4"/>
      <c r="ML268" s="4"/>
      <c r="MM268" s="4"/>
      <c r="MN268" s="4"/>
      <c r="MO268" s="4"/>
      <c r="MP268" s="4"/>
      <c r="MQ268" s="4"/>
      <c r="MR268" s="4"/>
      <c r="MS268" s="4"/>
      <c r="MT268" s="4"/>
      <c r="MU268" s="4"/>
      <c r="MV268" s="4"/>
      <c r="MW268" s="4"/>
      <c r="MX268" s="4"/>
      <c r="MY268" s="4"/>
      <c r="MZ268" s="4"/>
      <c r="NA268" s="4"/>
      <c r="NB268" s="4"/>
      <c r="NC268" s="4"/>
      <c r="ND268" s="4"/>
      <c r="NE268" s="4"/>
      <c r="NF268" s="4"/>
      <c r="NG268" s="4"/>
      <c r="NH268" s="4"/>
      <c r="NI268" s="4"/>
      <c r="NJ268" s="4"/>
      <c r="NK268" s="4"/>
      <c r="NL268" s="4"/>
      <c r="NM268" s="4"/>
      <c r="NN268" s="4"/>
      <c r="NO268" s="4"/>
      <c r="NP268" s="4"/>
      <c r="NQ268" s="4"/>
      <c r="NR268" s="4"/>
      <c r="NS268" s="4"/>
      <c r="NT268" s="4"/>
      <c r="NU268" s="4"/>
      <c r="NV268" s="4"/>
      <c r="NW268" s="4"/>
      <c r="NX268" s="4"/>
      <c r="NY268" s="4"/>
      <c r="NZ268" s="4"/>
      <c r="OA268" s="4"/>
      <c r="OB268" s="4"/>
      <c r="OC268" s="4"/>
      <c r="OD268" s="4"/>
      <c r="OE268" s="4"/>
      <c r="OF268" s="4"/>
      <c r="OG268" s="4"/>
      <c r="OH268" s="4"/>
      <c r="OI268" s="4"/>
      <c r="OJ268" s="4"/>
      <c r="OK268" s="4"/>
      <c r="OL268" s="4"/>
      <c r="OM268" s="4"/>
      <c r="ON268" s="4"/>
      <c r="OO268" s="4"/>
      <c r="OP268" s="4"/>
      <c r="OQ268" s="4"/>
      <c r="OR268" s="4"/>
      <c r="OS268" s="4"/>
      <c r="OT268" s="4"/>
      <c r="OU268" s="4"/>
      <c r="OV268" s="4"/>
      <c r="OW268" s="4"/>
      <c r="OX268" s="4"/>
      <c r="OY268" s="4"/>
      <c r="OZ268" s="4"/>
      <c r="PA268" s="4"/>
      <c r="PB268" s="4"/>
      <c r="PC268" s="4"/>
      <c r="PD268" s="4"/>
      <c r="PE268" s="4"/>
      <c r="PF268" s="4"/>
      <c r="PG268" s="4"/>
      <c r="PH268" s="4"/>
      <c r="PI268" s="4"/>
      <c r="PJ268" s="4"/>
      <c r="PK268" s="4"/>
      <c r="PL268" s="4"/>
      <c r="PM268" s="4"/>
      <c r="PN268" s="4"/>
      <c r="PO268" s="4"/>
      <c r="PP268" s="4"/>
      <c r="PQ268" s="4"/>
      <c r="PR268" s="4"/>
      <c r="PS268" s="4"/>
      <c r="PT268" s="4"/>
      <c r="PU268" s="4"/>
      <c r="PV268" s="4"/>
      <c r="PW268" s="4"/>
      <c r="PX268" s="4"/>
      <c r="PY268" s="4"/>
      <c r="PZ268" s="4"/>
      <c r="QA268" s="4"/>
      <c r="QB268" s="4"/>
      <c r="QC268" s="4"/>
      <c r="QD268" s="4"/>
      <c r="QE268" s="4"/>
      <c r="QF268" s="4"/>
      <c r="QG268" s="4"/>
      <c r="QH268" s="4"/>
      <c r="QI268" s="4"/>
      <c r="QJ268" s="4"/>
      <c r="QK268" s="4"/>
      <c r="QL268" s="4"/>
      <c r="QM268" s="4"/>
      <c r="QN268" s="4"/>
      <c r="QO268" s="4"/>
      <c r="QP268" s="4"/>
      <c r="QQ268" s="4"/>
      <c r="QR268" s="4"/>
      <c r="QS268" s="4"/>
      <c r="QT268" s="4"/>
      <c r="QU268" s="4"/>
      <c r="QV268" s="4"/>
      <c r="QW268" s="4"/>
      <c r="QX268" s="4"/>
      <c r="QY268" s="4"/>
      <c r="QZ268" s="4"/>
      <c r="RA268" s="4"/>
      <c r="RB268" s="4"/>
      <c r="RC268" s="4"/>
      <c r="RD268" s="4"/>
      <c r="RE268" s="4"/>
      <c r="RF268" s="4"/>
      <c r="RG268" s="4"/>
      <c r="RH268" s="4"/>
      <c r="RI268" s="4"/>
      <c r="RJ268" s="4"/>
      <c r="RK268" s="4"/>
      <c r="RL268" s="4"/>
      <c r="RM268" s="4"/>
      <c r="RN268" s="4"/>
      <c r="RO268" s="4"/>
      <c r="RP268" s="4"/>
      <c r="RQ268" s="4"/>
      <c r="RR268" s="4"/>
      <c r="RS268" s="4"/>
      <c r="RT268" s="4"/>
      <c r="RU268" s="4"/>
      <c r="RV268" s="4"/>
      <c r="RW268" s="4"/>
      <c r="RX268" s="4"/>
      <c r="RY268" s="4"/>
      <c r="RZ268" s="4"/>
      <c r="SA268" s="4"/>
      <c r="SB268" s="4"/>
      <c r="SC268" s="4"/>
      <c r="SD268" s="4"/>
      <c r="SE268" s="4"/>
      <c r="SF268" s="4"/>
      <c r="SG268" s="4"/>
      <c r="SH268" s="4"/>
      <c r="SI268" s="4"/>
      <c r="SJ268" s="4"/>
    </row>
    <row r="269" spans="1:504" ht="15">
      <c r="A269" s="2" t="s">
        <v>181</v>
      </c>
      <c r="B269" s="910"/>
      <c r="C269" s="951"/>
      <c r="D269" s="951"/>
      <c r="E269" s="951"/>
      <c r="F269" s="951"/>
      <c r="G269" s="951"/>
      <c r="H269" s="951"/>
      <c r="I269" s="147" t="e">
        <f t="shared" si="79"/>
        <v>#DIV/0!</v>
      </c>
      <c r="J269" s="147" t="e">
        <f t="shared" si="75"/>
        <v>#DIV/0!</v>
      </c>
      <c r="K269" s="910"/>
      <c r="L269" s="910"/>
      <c r="M269" s="922"/>
      <c r="N269" s="147" t="e">
        <f t="shared" si="76"/>
        <v>#DIV/0!</v>
      </c>
      <c r="O269" s="4"/>
      <c r="P269" s="41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4"/>
      <c r="DB269" s="4"/>
      <c r="DC269" s="4"/>
      <c r="DD269" s="4"/>
      <c r="DE269" s="4"/>
      <c r="DF269" s="4"/>
      <c r="DG269" s="4"/>
      <c r="DH269" s="4"/>
      <c r="DI269" s="4"/>
      <c r="DJ269" s="4"/>
      <c r="DK269" s="4"/>
      <c r="DL269" s="4"/>
      <c r="DM269" s="4"/>
      <c r="DN269" s="4"/>
      <c r="DO269" s="4"/>
      <c r="DP269" s="4"/>
      <c r="DQ269" s="4"/>
      <c r="DR269" s="4"/>
      <c r="DS269" s="4"/>
      <c r="DT269" s="4"/>
      <c r="DU269" s="4"/>
      <c r="DV269" s="4"/>
      <c r="DW269" s="4"/>
      <c r="DX269" s="4"/>
      <c r="DY269" s="4"/>
      <c r="DZ269" s="4"/>
      <c r="EA269" s="4"/>
      <c r="EB269" s="4"/>
      <c r="EC269" s="4"/>
      <c r="ED269" s="4"/>
      <c r="EE269" s="4"/>
      <c r="EF269" s="4"/>
      <c r="EG269" s="4"/>
      <c r="EH269" s="4"/>
      <c r="EI269" s="4"/>
      <c r="EJ269" s="4"/>
      <c r="EK269" s="4"/>
      <c r="EL269" s="4"/>
      <c r="EM269" s="4"/>
      <c r="EN269" s="4"/>
      <c r="EO269" s="4"/>
      <c r="EP269" s="4"/>
      <c r="EQ269" s="4"/>
      <c r="ER269" s="4"/>
      <c r="ES269" s="4"/>
      <c r="ET269" s="4"/>
      <c r="EU269" s="4"/>
      <c r="EV269" s="4"/>
      <c r="EW269" s="4"/>
      <c r="EX269" s="4"/>
      <c r="EY269" s="4"/>
      <c r="EZ269" s="4"/>
      <c r="FA269" s="4"/>
      <c r="FB269" s="4"/>
      <c r="FC269" s="4"/>
      <c r="FD269" s="4"/>
      <c r="FE269" s="4"/>
      <c r="FF269" s="4"/>
      <c r="FG269" s="4"/>
      <c r="FH269" s="4"/>
      <c r="FI269" s="4"/>
      <c r="FJ269" s="4"/>
      <c r="FK269" s="4"/>
      <c r="FL269" s="4"/>
      <c r="FM269" s="4"/>
      <c r="FN269" s="4"/>
      <c r="FO269" s="4"/>
      <c r="FP269" s="4"/>
      <c r="FQ269" s="4"/>
      <c r="FR269" s="4"/>
      <c r="FS269" s="4"/>
      <c r="FT269" s="4"/>
      <c r="FU269" s="4"/>
      <c r="FV269" s="4"/>
      <c r="FW269" s="4"/>
      <c r="FX269" s="4"/>
      <c r="FY269" s="4"/>
      <c r="FZ269" s="4"/>
      <c r="GA269" s="4"/>
      <c r="GB269" s="4"/>
      <c r="GC269" s="4"/>
      <c r="GD269" s="4"/>
      <c r="GE269" s="4"/>
      <c r="GF269" s="4"/>
      <c r="GG269" s="4"/>
      <c r="GH269" s="4"/>
      <c r="GI269" s="4"/>
      <c r="GJ269" s="4"/>
      <c r="GK269" s="4"/>
      <c r="GL269" s="4"/>
      <c r="GM269" s="4"/>
      <c r="GN269" s="4"/>
      <c r="GO269" s="4"/>
      <c r="GP269" s="4"/>
      <c r="GQ269" s="4"/>
      <c r="GR269" s="4"/>
      <c r="GS269" s="4"/>
      <c r="GT269" s="4"/>
      <c r="GU269" s="4"/>
      <c r="GV269" s="4"/>
      <c r="GW269" s="4"/>
      <c r="GX269" s="4"/>
      <c r="GY269" s="4"/>
      <c r="GZ269" s="4"/>
      <c r="HA269" s="4"/>
      <c r="HB269" s="4"/>
      <c r="HC269" s="4"/>
      <c r="HD269" s="4"/>
      <c r="HE269" s="4"/>
      <c r="HF269" s="4"/>
      <c r="HG269" s="4"/>
      <c r="HH269" s="4"/>
      <c r="HI269" s="4"/>
      <c r="HJ269" s="4"/>
      <c r="HK269" s="4"/>
      <c r="HL269" s="4"/>
      <c r="HM269" s="4"/>
      <c r="HN269" s="4"/>
      <c r="HO269" s="4"/>
      <c r="HP269" s="4"/>
      <c r="HQ269" s="4"/>
      <c r="HR269" s="4"/>
      <c r="HS269" s="4"/>
      <c r="HT269" s="4"/>
      <c r="HU269" s="4"/>
      <c r="HV269" s="4"/>
      <c r="HW269" s="4"/>
      <c r="HX269" s="4"/>
      <c r="HY269" s="4"/>
      <c r="HZ269" s="4"/>
      <c r="IA269" s="4"/>
      <c r="IB269" s="4"/>
      <c r="IC269" s="4"/>
      <c r="ID269" s="4"/>
      <c r="IE269" s="4"/>
      <c r="IF269" s="4"/>
      <c r="IG269" s="4"/>
      <c r="IH269" s="4"/>
      <c r="II269" s="4"/>
      <c r="IJ269" s="4"/>
      <c r="IK269" s="4"/>
      <c r="IL269" s="4"/>
      <c r="IM269" s="4"/>
      <c r="IN269" s="4"/>
      <c r="IO269" s="4"/>
      <c r="IP269" s="4"/>
      <c r="IQ269" s="4"/>
      <c r="IR269" s="4"/>
      <c r="IS269" s="4"/>
      <c r="IT269" s="4"/>
      <c r="IU269" s="4"/>
      <c r="IV269" s="4"/>
      <c r="IW269" s="4"/>
      <c r="IX269" s="4"/>
      <c r="IY269" s="4"/>
      <c r="IZ269" s="4"/>
      <c r="JA269" s="4"/>
      <c r="JB269" s="4"/>
      <c r="JC269" s="4"/>
      <c r="JD269" s="4"/>
      <c r="JE269" s="4"/>
      <c r="JF269" s="4"/>
      <c r="JG269" s="4"/>
      <c r="JH269" s="4"/>
      <c r="JI269" s="4"/>
      <c r="JJ269" s="4"/>
      <c r="JK269" s="4"/>
      <c r="JL269" s="4"/>
      <c r="JM269" s="4"/>
      <c r="JN269" s="4"/>
      <c r="JO269" s="4"/>
      <c r="JP269" s="4"/>
      <c r="JQ269" s="4"/>
      <c r="JR269" s="4"/>
      <c r="JS269" s="4"/>
      <c r="JT269" s="4"/>
      <c r="JU269" s="4"/>
      <c r="JV269" s="4"/>
      <c r="JW269" s="4"/>
      <c r="JX269" s="4"/>
      <c r="JY269" s="4"/>
      <c r="JZ269" s="4"/>
      <c r="KA269" s="4"/>
      <c r="KB269" s="4"/>
      <c r="KC269" s="4"/>
      <c r="KD269" s="4"/>
      <c r="KE269" s="4"/>
      <c r="KF269" s="4"/>
      <c r="KG269" s="4"/>
      <c r="KH269" s="4"/>
      <c r="KI269" s="4"/>
      <c r="KJ269" s="4"/>
      <c r="KK269" s="4"/>
      <c r="KL269" s="4"/>
      <c r="KM269" s="4"/>
      <c r="KN269" s="4"/>
      <c r="KO269" s="4"/>
      <c r="KP269" s="4"/>
      <c r="KQ269" s="4"/>
      <c r="KR269" s="4"/>
      <c r="KS269" s="4"/>
      <c r="KT269" s="4"/>
      <c r="KU269" s="4"/>
      <c r="KV269" s="4"/>
      <c r="KW269" s="4"/>
      <c r="KX269" s="4"/>
      <c r="KY269" s="4"/>
      <c r="KZ269" s="4"/>
      <c r="LA269" s="4"/>
      <c r="LB269" s="4"/>
      <c r="LC269" s="4"/>
      <c r="LD269" s="4"/>
      <c r="LE269" s="4"/>
      <c r="LF269" s="4"/>
      <c r="LG269" s="4"/>
      <c r="LH269" s="4"/>
      <c r="LI269" s="4"/>
      <c r="LJ269" s="4"/>
      <c r="LK269" s="4"/>
      <c r="LL269" s="4"/>
      <c r="LM269" s="4"/>
      <c r="LN269" s="4"/>
      <c r="LO269" s="4"/>
      <c r="LP269" s="4"/>
      <c r="LQ269" s="4"/>
      <c r="LR269" s="4"/>
      <c r="LS269" s="4"/>
      <c r="LT269" s="4"/>
      <c r="LU269" s="4"/>
      <c r="LV269" s="4"/>
      <c r="LW269" s="4"/>
      <c r="LX269" s="4"/>
      <c r="LY269" s="4"/>
      <c r="LZ269" s="4"/>
      <c r="MA269" s="4"/>
      <c r="MB269" s="4"/>
      <c r="MC269" s="4"/>
      <c r="MD269" s="4"/>
      <c r="ME269" s="4"/>
      <c r="MF269" s="4"/>
      <c r="MG269" s="4"/>
      <c r="MH269" s="4"/>
      <c r="MI269" s="4"/>
      <c r="MJ269" s="4"/>
      <c r="MK269" s="4"/>
      <c r="ML269" s="4"/>
      <c r="MM269" s="4"/>
      <c r="MN269" s="4"/>
      <c r="MO269" s="4"/>
      <c r="MP269" s="4"/>
      <c r="MQ269" s="4"/>
      <c r="MR269" s="4"/>
      <c r="MS269" s="4"/>
      <c r="MT269" s="4"/>
      <c r="MU269" s="4"/>
      <c r="MV269" s="4"/>
      <c r="MW269" s="4"/>
      <c r="MX269" s="4"/>
      <c r="MY269" s="4"/>
      <c r="MZ269" s="4"/>
      <c r="NA269" s="4"/>
      <c r="NB269" s="4"/>
      <c r="NC269" s="4"/>
      <c r="ND269" s="4"/>
      <c r="NE269" s="4"/>
      <c r="NF269" s="4"/>
      <c r="NG269" s="4"/>
      <c r="NH269" s="4"/>
      <c r="NI269" s="4"/>
      <c r="NJ269" s="4"/>
      <c r="NK269" s="4"/>
      <c r="NL269" s="4"/>
      <c r="NM269" s="4"/>
      <c r="NN269" s="4"/>
      <c r="NO269" s="4"/>
      <c r="NP269" s="4"/>
      <c r="NQ269" s="4"/>
      <c r="NR269" s="4"/>
      <c r="NS269" s="4"/>
      <c r="NT269" s="4"/>
      <c r="NU269" s="4"/>
      <c r="NV269" s="4"/>
      <c r="NW269" s="4"/>
      <c r="NX269" s="4"/>
      <c r="NY269" s="4"/>
      <c r="NZ269" s="4"/>
      <c r="OA269" s="4"/>
      <c r="OB269" s="4"/>
      <c r="OC269" s="4"/>
      <c r="OD269" s="4"/>
      <c r="OE269" s="4"/>
      <c r="OF269" s="4"/>
      <c r="OG269" s="4"/>
      <c r="OH269" s="4"/>
      <c r="OI269" s="4"/>
      <c r="OJ269" s="4"/>
      <c r="OK269" s="4"/>
      <c r="OL269" s="4"/>
      <c r="OM269" s="4"/>
      <c r="ON269" s="4"/>
      <c r="OO269" s="4"/>
      <c r="OP269" s="4"/>
      <c r="OQ269" s="4"/>
      <c r="OR269" s="4"/>
      <c r="OS269" s="4"/>
      <c r="OT269" s="4"/>
      <c r="OU269" s="4"/>
      <c r="OV269" s="4"/>
      <c r="OW269" s="4"/>
      <c r="OX269" s="4"/>
      <c r="OY269" s="4"/>
      <c r="OZ269" s="4"/>
      <c r="PA269" s="4"/>
      <c r="PB269" s="4"/>
      <c r="PC269" s="4"/>
      <c r="PD269" s="4"/>
      <c r="PE269" s="4"/>
      <c r="PF269" s="4"/>
      <c r="PG269" s="4"/>
      <c r="PH269" s="4"/>
      <c r="PI269" s="4"/>
      <c r="PJ269" s="4"/>
      <c r="PK269" s="4"/>
      <c r="PL269" s="4"/>
      <c r="PM269" s="4"/>
      <c r="PN269" s="4"/>
      <c r="PO269" s="4"/>
      <c r="PP269" s="4"/>
      <c r="PQ269" s="4"/>
      <c r="PR269" s="4"/>
      <c r="PS269" s="4"/>
      <c r="PT269" s="4"/>
      <c r="PU269" s="4"/>
      <c r="PV269" s="4"/>
      <c r="PW269" s="4"/>
      <c r="PX269" s="4"/>
      <c r="PY269" s="4"/>
      <c r="PZ269" s="4"/>
      <c r="QA269" s="4"/>
      <c r="QB269" s="4"/>
      <c r="QC269" s="4"/>
      <c r="QD269" s="4"/>
      <c r="QE269" s="4"/>
      <c r="QF269" s="4"/>
      <c r="QG269" s="4"/>
      <c r="QH269" s="4"/>
      <c r="QI269" s="4"/>
      <c r="QJ269" s="4"/>
      <c r="QK269" s="4"/>
      <c r="QL269" s="4"/>
      <c r="QM269" s="4"/>
      <c r="QN269" s="4"/>
      <c r="QO269" s="4"/>
      <c r="QP269" s="4"/>
      <c r="QQ269" s="4"/>
      <c r="QR269" s="4"/>
      <c r="QS269" s="4"/>
      <c r="QT269" s="4"/>
      <c r="QU269" s="4"/>
      <c r="QV269" s="4"/>
      <c r="QW269" s="4"/>
      <c r="QX269" s="4"/>
      <c r="QY269" s="4"/>
      <c r="QZ269" s="4"/>
      <c r="RA269" s="4"/>
      <c r="RB269" s="4"/>
      <c r="RC269" s="4"/>
      <c r="RD269" s="4"/>
      <c r="RE269" s="4"/>
      <c r="RF269" s="4"/>
      <c r="RG269" s="4"/>
      <c r="RH269" s="4"/>
      <c r="RI269" s="4"/>
      <c r="RJ269" s="4"/>
      <c r="RK269" s="4"/>
      <c r="RL269" s="4"/>
      <c r="RM269" s="4"/>
      <c r="RN269" s="4"/>
      <c r="RO269" s="4"/>
      <c r="RP269" s="4"/>
      <c r="RQ269" s="4"/>
      <c r="RR269" s="4"/>
      <c r="RS269" s="4"/>
      <c r="RT269" s="4"/>
      <c r="RU269" s="4"/>
      <c r="RV269" s="4"/>
      <c r="RW269" s="4"/>
      <c r="RX269" s="4"/>
      <c r="RY269" s="4"/>
      <c r="RZ269" s="4"/>
      <c r="SA269" s="4"/>
      <c r="SB269" s="4"/>
      <c r="SC269" s="4"/>
      <c r="SD269" s="4"/>
      <c r="SE269" s="4"/>
      <c r="SF269" s="4"/>
      <c r="SG269" s="4"/>
      <c r="SH269" s="4"/>
      <c r="SI269" s="4"/>
      <c r="SJ269" s="4"/>
    </row>
    <row r="270" spans="1:504" ht="15">
      <c r="A270" s="2" t="s">
        <v>182</v>
      </c>
      <c r="B270" s="951"/>
      <c r="C270" s="951"/>
      <c r="D270" s="951"/>
      <c r="E270" s="951"/>
      <c r="F270" s="951"/>
      <c r="G270" s="951"/>
      <c r="H270" s="951"/>
      <c r="I270" s="147" t="e">
        <f t="shared" si="79"/>
        <v>#DIV/0!</v>
      </c>
      <c r="J270" s="147" t="e">
        <f t="shared" si="75"/>
        <v>#DIV/0!</v>
      </c>
      <c r="K270" s="910"/>
      <c r="L270" s="910"/>
      <c r="M270" s="922"/>
      <c r="N270" s="147" t="e">
        <f t="shared" si="76"/>
        <v>#DIV/0!</v>
      </c>
      <c r="O270" s="4"/>
      <c r="P270" s="41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4"/>
      <c r="DB270" s="4"/>
      <c r="DC270" s="4"/>
      <c r="DD270" s="4"/>
      <c r="DE270" s="4"/>
      <c r="DF270" s="4"/>
      <c r="DG270" s="4"/>
      <c r="DH270" s="4"/>
      <c r="DI270" s="4"/>
      <c r="DJ270" s="4"/>
      <c r="DK270" s="4"/>
      <c r="DL270" s="4"/>
      <c r="DM270" s="4"/>
      <c r="DN270" s="4"/>
      <c r="DO270" s="4"/>
      <c r="DP270" s="4"/>
      <c r="DQ270" s="4"/>
      <c r="DR270" s="4"/>
      <c r="DS270" s="4"/>
      <c r="DT270" s="4"/>
      <c r="DU270" s="4"/>
      <c r="DV270" s="4"/>
      <c r="DW270" s="4"/>
      <c r="DX270" s="4"/>
      <c r="DY270" s="4"/>
      <c r="DZ270" s="4"/>
      <c r="EA270" s="4"/>
      <c r="EB270" s="4"/>
      <c r="EC270" s="4"/>
      <c r="ED270" s="4"/>
      <c r="EE270" s="4"/>
      <c r="EF270" s="4"/>
      <c r="EG270" s="4"/>
      <c r="EH270" s="4"/>
      <c r="EI270" s="4"/>
      <c r="EJ270" s="4"/>
      <c r="EK270" s="4"/>
      <c r="EL270" s="4"/>
      <c r="EM270" s="4"/>
      <c r="EN270" s="4"/>
      <c r="EO270" s="4"/>
      <c r="EP270" s="4"/>
      <c r="EQ270" s="4"/>
      <c r="ER270" s="4"/>
      <c r="ES270" s="4"/>
      <c r="ET270" s="4"/>
      <c r="EU270" s="4"/>
      <c r="EV270" s="4"/>
      <c r="EW270" s="4"/>
      <c r="EX270" s="4"/>
      <c r="EY270" s="4"/>
      <c r="EZ270" s="4"/>
      <c r="FA270" s="4"/>
      <c r="FB270" s="4"/>
      <c r="FC270" s="4"/>
      <c r="FD270" s="4"/>
      <c r="FE270" s="4"/>
      <c r="FF270" s="4"/>
      <c r="FG270" s="4"/>
      <c r="FH270" s="4"/>
      <c r="FI270" s="4"/>
      <c r="FJ270" s="4"/>
      <c r="FK270" s="4"/>
      <c r="FL270" s="4"/>
      <c r="FM270" s="4"/>
      <c r="FN270" s="4"/>
      <c r="FO270" s="4"/>
      <c r="FP270" s="4"/>
      <c r="FQ270" s="4"/>
      <c r="FR270" s="4"/>
      <c r="FS270" s="4"/>
      <c r="FT270" s="4"/>
      <c r="FU270" s="4"/>
      <c r="FV270" s="4"/>
      <c r="FW270" s="4"/>
      <c r="FX270" s="4"/>
      <c r="FY270" s="4"/>
      <c r="FZ270" s="4"/>
      <c r="GA270" s="4"/>
      <c r="GB270" s="4"/>
      <c r="GC270" s="4"/>
      <c r="GD270" s="4"/>
      <c r="GE270" s="4"/>
      <c r="GF270" s="4"/>
      <c r="GG270" s="4"/>
      <c r="GH270" s="4"/>
      <c r="GI270" s="4"/>
      <c r="GJ270" s="4"/>
      <c r="GK270" s="4"/>
      <c r="GL270" s="4"/>
      <c r="GM270" s="4"/>
      <c r="GN270" s="4"/>
      <c r="GO270" s="4"/>
      <c r="GP270" s="4"/>
      <c r="GQ270" s="4"/>
      <c r="GR270" s="4"/>
      <c r="GS270" s="4"/>
      <c r="GT270" s="4"/>
      <c r="GU270" s="4"/>
      <c r="GV270" s="4"/>
      <c r="GW270" s="4"/>
      <c r="GX270" s="4"/>
      <c r="GY270" s="4"/>
      <c r="GZ270" s="4"/>
      <c r="HA270" s="4"/>
      <c r="HB270" s="4"/>
      <c r="HC270" s="4"/>
      <c r="HD270" s="4"/>
      <c r="HE270" s="4"/>
      <c r="HF270" s="4"/>
      <c r="HG270" s="4"/>
      <c r="HH270" s="4"/>
      <c r="HI270" s="4"/>
      <c r="HJ270" s="4"/>
      <c r="HK270" s="4"/>
      <c r="HL270" s="4"/>
      <c r="HM270" s="4"/>
      <c r="HN270" s="4"/>
      <c r="HO270" s="4"/>
      <c r="HP270" s="4"/>
      <c r="HQ270" s="4"/>
      <c r="HR270" s="4"/>
      <c r="HS270" s="4"/>
      <c r="HT270" s="4"/>
      <c r="HU270" s="4"/>
      <c r="HV270" s="4"/>
      <c r="HW270" s="4"/>
      <c r="HX270" s="4"/>
      <c r="HY270" s="4"/>
      <c r="HZ270" s="4"/>
      <c r="IA270" s="4"/>
      <c r="IB270" s="4"/>
      <c r="IC270" s="4"/>
      <c r="ID270" s="4"/>
      <c r="IE270" s="4"/>
      <c r="IF270" s="4"/>
      <c r="IG270" s="4"/>
      <c r="IH270" s="4"/>
      <c r="II270" s="4"/>
      <c r="IJ270" s="4"/>
      <c r="IK270" s="4"/>
      <c r="IL270" s="4"/>
      <c r="IM270" s="4"/>
      <c r="IN270" s="4"/>
      <c r="IO270" s="4"/>
      <c r="IP270" s="4"/>
      <c r="IQ270" s="4"/>
      <c r="IR270" s="4"/>
      <c r="IS270" s="4"/>
      <c r="IT270" s="4"/>
      <c r="IU270" s="4"/>
      <c r="IV270" s="4"/>
      <c r="IW270" s="4"/>
      <c r="IX270" s="4"/>
      <c r="IY270" s="4"/>
      <c r="IZ270" s="4"/>
      <c r="JA270" s="4"/>
      <c r="JB270" s="4"/>
      <c r="JC270" s="4"/>
      <c r="JD270" s="4"/>
      <c r="JE270" s="4"/>
      <c r="JF270" s="4"/>
      <c r="JG270" s="4"/>
      <c r="JH270" s="4"/>
      <c r="JI270" s="4"/>
      <c r="JJ270" s="4"/>
      <c r="JK270" s="4"/>
      <c r="JL270" s="4"/>
      <c r="JM270" s="4"/>
      <c r="JN270" s="4"/>
      <c r="JO270" s="4"/>
      <c r="JP270" s="4"/>
      <c r="JQ270" s="4"/>
      <c r="JR270" s="4"/>
      <c r="JS270" s="4"/>
      <c r="JT270" s="4"/>
      <c r="JU270" s="4"/>
      <c r="JV270" s="4"/>
      <c r="JW270" s="4"/>
      <c r="JX270" s="4"/>
      <c r="JY270" s="4"/>
      <c r="JZ270" s="4"/>
      <c r="KA270" s="4"/>
      <c r="KB270" s="4"/>
      <c r="KC270" s="4"/>
      <c r="KD270" s="4"/>
      <c r="KE270" s="4"/>
      <c r="KF270" s="4"/>
      <c r="KG270" s="4"/>
      <c r="KH270" s="4"/>
      <c r="KI270" s="4"/>
      <c r="KJ270" s="4"/>
      <c r="KK270" s="4"/>
      <c r="KL270" s="4"/>
      <c r="KM270" s="4"/>
      <c r="KN270" s="4"/>
      <c r="KO270" s="4"/>
      <c r="KP270" s="4"/>
      <c r="KQ270" s="4"/>
      <c r="KR270" s="4"/>
      <c r="KS270" s="4"/>
      <c r="KT270" s="4"/>
      <c r="KU270" s="4"/>
      <c r="KV270" s="4"/>
      <c r="KW270" s="4"/>
      <c r="KX270" s="4"/>
      <c r="KY270" s="4"/>
      <c r="KZ270" s="4"/>
      <c r="LA270" s="4"/>
      <c r="LB270" s="4"/>
      <c r="LC270" s="4"/>
      <c r="LD270" s="4"/>
      <c r="LE270" s="4"/>
      <c r="LF270" s="4"/>
      <c r="LG270" s="4"/>
      <c r="LH270" s="4"/>
      <c r="LI270" s="4"/>
      <c r="LJ270" s="4"/>
      <c r="LK270" s="4"/>
      <c r="LL270" s="4"/>
      <c r="LM270" s="4"/>
      <c r="LN270" s="4"/>
      <c r="LO270" s="4"/>
      <c r="LP270" s="4"/>
      <c r="LQ270" s="4"/>
      <c r="LR270" s="4"/>
      <c r="LS270" s="4"/>
      <c r="LT270" s="4"/>
      <c r="LU270" s="4"/>
      <c r="LV270" s="4"/>
      <c r="LW270" s="4"/>
      <c r="LX270" s="4"/>
      <c r="LY270" s="4"/>
      <c r="LZ270" s="4"/>
      <c r="MA270" s="4"/>
      <c r="MB270" s="4"/>
      <c r="MC270" s="4"/>
      <c r="MD270" s="4"/>
      <c r="ME270" s="4"/>
      <c r="MF270" s="4"/>
      <c r="MG270" s="4"/>
      <c r="MH270" s="4"/>
      <c r="MI270" s="4"/>
      <c r="MJ270" s="4"/>
      <c r="MK270" s="4"/>
      <c r="ML270" s="4"/>
      <c r="MM270" s="4"/>
      <c r="MN270" s="4"/>
      <c r="MO270" s="4"/>
      <c r="MP270" s="4"/>
      <c r="MQ270" s="4"/>
      <c r="MR270" s="4"/>
      <c r="MS270" s="4"/>
      <c r="MT270" s="4"/>
      <c r="MU270" s="4"/>
      <c r="MV270" s="4"/>
      <c r="MW270" s="4"/>
      <c r="MX270" s="4"/>
      <c r="MY270" s="4"/>
      <c r="MZ270" s="4"/>
      <c r="NA270" s="4"/>
      <c r="NB270" s="4"/>
      <c r="NC270" s="4"/>
      <c r="ND270" s="4"/>
      <c r="NE270" s="4"/>
      <c r="NF270" s="4"/>
      <c r="NG270" s="4"/>
      <c r="NH270" s="4"/>
      <c r="NI270" s="4"/>
      <c r="NJ270" s="4"/>
      <c r="NK270" s="4"/>
      <c r="NL270" s="4"/>
      <c r="NM270" s="4"/>
      <c r="NN270" s="4"/>
      <c r="NO270" s="4"/>
      <c r="NP270" s="4"/>
      <c r="NQ270" s="4"/>
      <c r="NR270" s="4"/>
      <c r="NS270" s="4"/>
      <c r="NT270" s="4"/>
      <c r="NU270" s="4"/>
      <c r="NV270" s="4"/>
      <c r="NW270" s="4"/>
      <c r="NX270" s="4"/>
      <c r="NY270" s="4"/>
      <c r="NZ270" s="4"/>
      <c r="OA270" s="4"/>
      <c r="OB270" s="4"/>
      <c r="OC270" s="4"/>
      <c r="OD270" s="4"/>
      <c r="OE270" s="4"/>
      <c r="OF270" s="4"/>
      <c r="OG270" s="4"/>
      <c r="OH270" s="4"/>
      <c r="OI270" s="4"/>
      <c r="OJ270" s="4"/>
      <c r="OK270" s="4"/>
      <c r="OL270" s="4"/>
      <c r="OM270" s="4"/>
      <c r="ON270" s="4"/>
      <c r="OO270" s="4"/>
      <c r="OP270" s="4"/>
      <c r="OQ270" s="4"/>
      <c r="OR270" s="4"/>
      <c r="OS270" s="4"/>
      <c r="OT270" s="4"/>
      <c r="OU270" s="4"/>
      <c r="OV270" s="4"/>
      <c r="OW270" s="4"/>
      <c r="OX270" s="4"/>
      <c r="OY270" s="4"/>
      <c r="OZ270" s="4"/>
      <c r="PA270" s="4"/>
      <c r="PB270" s="4"/>
      <c r="PC270" s="4"/>
      <c r="PD270" s="4"/>
      <c r="PE270" s="4"/>
      <c r="PF270" s="4"/>
      <c r="PG270" s="4"/>
      <c r="PH270" s="4"/>
      <c r="PI270" s="4"/>
      <c r="PJ270" s="4"/>
      <c r="PK270" s="4"/>
      <c r="PL270" s="4"/>
      <c r="PM270" s="4"/>
      <c r="PN270" s="4"/>
      <c r="PO270" s="4"/>
      <c r="PP270" s="4"/>
      <c r="PQ270" s="4"/>
      <c r="PR270" s="4"/>
      <c r="PS270" s="4"/>
      <c r="PT270" s="4"/>
      <c r="PU270" s="4"/>
      <c r="PV270" s="4"/>
      <c r="PW270" s="4"/>
      <c r="PX270" s="4"/>
      <c r="PY270" s="4"/>
      <c r="PZ270" s="4"/>
      <c r="QA270" s="4"/>
      <c r="QB270" s="4"/>
      <c r="QC270" s="4"/>
      <c r="QD270" s="4"/>
      <c r="QE270" s="4"/>
      <c r="QF270" s="4"/>
      <c r="QG270" s="4"/>
      <c r="QH270" s="4"/>
      <c r="QI270" s="4"/>
      <c r="QJ270" s="4"/>
      <c r="QK270" s="4"/>
      <c r="QL270" s="4"/>
      <c r="QM270" s="4"/>
      <c r="QN270" s="4"/>
      <c r="QO270" s="4"/>
      <c r="QP270" s="4"/>
      <c r="QQ270" s="4"/>
      <c r="QR270" s="4"/>
      <c r="QS270" s="4"/>
      <c r="QT270" s="4"/>
      <c r="QU270" s="4"/>
      <c r="QV270" s="4"/>
      <c r="QW270" s="4"/>
      <c r="QX270" s="4"/>
      <c r="QY270" s="4"/>
      <c r="QZ270" s="4"/>
      <c r="RA270" s="4"/>
      <c r="RB270" s="4"/>
      <c r="RC270" s="4"/>
      <c r="RD270" s="4"/>
      <c r="RE270" s="4"/>
      <c r="RF270" s="4"/>
      <c r="RG270" s="4"/>
      <c r="RH270" s="4"/>
      <c r="RI270" s="4"/>
      <c r="RJ270" s="4"/>
      <c r="RK270" s="4"/>
      <c r="RL270" s="4"/>
      <c r="RM270" s="4"/>
      <c r="RN270" s="4"/>
      <c r="RO270" s="4"/>
      <c r="RP270" s="4"/>
      <c r="RQ270" s="4"/>
      <c r="RR270" s="4"/>
      <c r="RS270" s="4"/>
      <c r="RT270" s="4"/>
      <c r="RU270" s="4"/>
      <c r="RV270" s="4"/>
      <c r="RW270" s="4"/>
      <c r="RX270" s="4"/>
      <c r="RY270" s="4"/>
      <c r="RZ270" s="4"/>
      <c r="SA270" s="4"/>
      <c r="SB270" s="4"/>
      <c r="SC270" s="4"/>
      <c r="SD270" s="4"/>
      <c r="SE270" s="4"/>
      <c r="SF270" s="4"/>
      <c r="SG270" s="4"/>
      <c r="SH270" s="4"/>
      <c r="SI270" s="4"/>
      <c r="SJ270" s="4"/>
    </row>
    <row r="271" spans="1:504" ht="25.5">
      <c r="A271" s="2" t="s">
        <v>183</v>
      </c>
      <c r="B271" s="910"/>
      <c r="C271" s="951"/>
      <c r="D271" s="951"/>
      <c r="E271" s="951"/>
      <c r="F271" s="951"/>
      <c r="G271" s="951"/>
      <c r="H271" s="951"/>
      <c r="I271" s="147" t="e">
        <f t="shared" si="79"/>
        <v>#DIV/0!</v>
      </c>
      <c r="J271" s="147" t="e">
        <f t="shared" si="75"/>
        <v>#DIV/0!</v>
      </c>
      <c r="K271" s="3"/>
      <c r="L271" s="3"/>
      <c r="M271" s="29"/>
      <c r="N271" s="147" t="e">
        <f t="shared" si="76"/>
        <v>#DIV/0!</v>
      </c>
      <c r="O271" s="4"/>
      <c r="P271" s="41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  <c r="CZ271" s="4"/>
      <c r="DA271" s="4"/>
      <c r="DB271" s="4"/>
      <c r="DC271" s="4"/>
      <c r="DD271" s="4"/>
      <c r="DE271" s="4"/>
      <c r="DF271" s="4"/>
      <c r="DG271" s="4"/>
      <c r="DH271" s="4"/>
      <c r="DI271" s="4"/>
      <c r="DJ271" s="4"/>
      <c r="DK271" s="4"/>
      <c r="DL271" s="4"/>
      <c r="DM271" s="4"/>
      <c r="DN271" s="4"/>
      <c r="DO271" s="4"/>
      <c r="DP271" s="4"/>
      <c r="DQ271" s="4"/>
      <c r="DR271" s="4"/>
      <c r="DS271" s="4"/>
      <c r="DT271" s="4"/>
      <c r="DU271" s="4"/>
      <c r="DV271" s="4"/>
      <c r="DW271" s="4"/>
      <c r="DX271" s="4"/>
      <c r="DY271" s="4"/>
      <c r="DZ271" s="4"/>
      <c r="EA271" s="4"/>
      <c r="EB271" s="4"/>
      <c r="EC271" s="4"/>
      <c r="ED271" s="4"/>
      <c r="EE271" s="4"/>
      <c r="EF271" s="4"/>
      <c r="EG271" s="4"/>
      <c r="EH271" s="4"/>
      <c r="EI271" s="4"/>
      <c r="EJ271" s="4"/>
      <c r="EK271" s="4"/>
      <c r="EL271" s="4"/>
      <c r="EM271" s="4"/>
      <c r="EN271" s="4"/>
      <c r="EO271" s="4"/>
      <c r="EP271" s="4"/>
      <c r="EQ271" s="4"/>
      <c r="ER271" s="4"/>
      <c r="ES271" s="4"/>
      <c r="ET271" s="4"/>
      <c r="EU271" s="4"/>
      <c r="EV271" s="4"/>
      <c r="EW271" s="4"/>
      <c r="EX271" s="4"/>
      <c r="EY271" s="4"/>
      <c r="EZ271" s="4"/>
      <c r="FA271" s="4"/>
      <c r="FB271" s="4"/>
      <c r="FC271" s="4"/>
      <c r="FD271" s="4"/>
      <c r="FE271" s="4"/>
      <c r="FF271" s="4"/>
      <c r="FG271" s="4"/>
      <c r="FH271" s="4"/>
      <c r="FI271" s="4"/>
      <c r="FJ271" s="4"/>
      <c r="FK271" s="4"/>
      <c r="FL271" s="4"/>
      <c r="FM271" s="4"/>
      <c r="FN271" s="4"/>
      <c r="FO271" s="4"/>
      <c r="FP271" s="4"/>
      <c r="FQ271" s="4"/>
      <c r="FR271" s="4"/>
      <c r="FS271" s="4"/>
      <c r="FT271" s="4"/>
      <c r="FU271" s="4"/>
      <c r="FV271" s="4"/>
      <c r="FW271" s="4"/>
      <c r="FX271" s="4"/>
      <c r="FY271" s="4"/>
      <c r="FZ271" s="4"/>
      <c r="GA271" s="4"/>
      <c r="GB271" s="4"/>
      <c r="GC271" s="4"/>
      <c r="GD271" s="4"/>
      <c r="GE271" s="4"/>
      <c r="GF271" s="4"/>
      <c r="GG271" s="4"/>
      <c r="GH271" s="4"/>
      <c r="GI271" s="4"/>
      <c r="GJ271" s="4"/>
      <c r="GK271" s="4"/>
      <c r="GL271" s="4"/>
      <c r="GM271" s="4"/>
      <c r="GN271" s="4"/>
      <c r="GO271" s="4"/>
      <c r="GP271" s="4"/>
      <c r="GQ271" s="4"/>
      <c r="GR271" s="4"/>
      <c r="GS271" s="4"/>
      <c r="GT271" s="4"/>
      <c r="GU271" s="4"/>
      <c r="GV271" s="4"/>
      <c r="GW271" s="4"/>
      <c r="GX271" s="4"/>
      <c r="GY271" s="4"/>
      <c r="GZ271" s="4"/>
      <c r="HA271" s="4"/>
      <c r="HB271" s="4"/>
      <c r="HC271" s="4"/>
      <c r="HD271" s="4"/>
      <c r="HE271" s="4"/>
      <c r="HF271" s="4"/>
      <c r="HG271" s="4"/>
      <c r="HH271" s="4"/>
      <c r="HI271" s="4"/>
      <c r="HJ271" s="4"/>
      <c r="HK271" s="4"/>
      <c r="HL271" s="4"/>
      <c r="HM271" s="4"/>
      <c r="HN271" s="4"/>
      <c r="HO271" s="4"/>
      <c r="HP271" s="4"/>
      <c r="HQ271" s="4"/>
      <c r="HR271" s="4"/>
      <c r="HS271" s="4"/>
      <c r="HT271" s="4"/>
      <c r="HU271" s="4"/>
      <c r="HV271" s="4"/>
      <c r="HW271" s="4"/>
      <c r="HX271" s="4"/>
      <c r="HY271" s="4"/>
      <c r="HZ271" s="4"/>
      <c r="IA271" s="4"/>
      <c r="IB271" s="4"/>
      <c r="IC271" s="4"/>
      <c r="ID271" s="4"/>
      <c r="IE271" s="4"/>
      <c r="IF271" s="4"/>
      <c r="IG271" s="4"/>
      <c r="IH271" s="4"/>
      <c r="II271" s="4"/>
      <c r="IJ271" s="4"/>
      <c r="IK271" s="4"/>
      <c r="IL271" s="4"/>
      <c r="IM271" s="4"/>
      <c r="IN271" s="4"/>
      <c r="IO271" s="4"/>
      <c r="IP271" s="4"/>
      <c r="IQ271" s="4"/>
      <c r="IR271" s="4"/>
      <c r="IS271" s="4"/>
      <c r="IT271" s="4"/>
      <c r="IU271" s="4"/>
      <c r="IV271" s="4"/>
      <c r="IW271" s="4"/>
      <c r="IX271" s="4"/>
      <c r="IY271" s="4"/>
      <c r="IZ271" s="4"/>
      <c r="JA271" s="4"/>
      <c r="JB271" s="4"/>
      <c r="JC271" s="4"/>
      <c r="JD271" s="4"/>
      <c r="JE271" s="4"/>
      <c r="JF271" s="4"/>
      <c r="JG271" s="4"/>
      <c r="JH271" s="4"/>
      <c r="JI271" s="4"/>
      <c r="JJ271" s="4"/>
      <c r="JK271" s="4"/>
      <c r="JL271" s="4"/>
      <c r="JM271" s="4"/>
      <c r="JN271" s="4"/>
      <c r="JO271" s="4"/>
      <c r="JP271" s="4"/>
      <c r="JQ271" s="4"/>
      <c r="JR271" s="4"/>
      <c r="JS271" s="4"/>
      <c r="JT271" s="4"/>
      <c r="JU271" s="4"/>
      <c r="JV271" s="4"/>
      <c r="JW271" s="4"/>
      <c r="JX271" s="4"/>
      <c r="JY271" s="4"/>
      <c r="JZ271" s="4"/>
      <c r="KA271" s="4"/>
      <c r="KB271" s="4"/>
      <c r="KC271" s="4"/>
      <c r="KD271" s="4"/>
      <c r="KE271" s="4"/>
      <c r="KF271" s="4"/>
      <c r="KG271" s="4"/>
      <c r="KH271" s="4"/>
      <c r="KI271" s="4"/>
      <c r="KJ271" s="4"/>
      <c r="KK271" s="4"/>
      <c r="KL271" s="4"/>
      <c r="KM271" s="4"/>
      <c r="KN271" s="4"/>
      <c r="KO271" s="4"/>
      <c r="KP271" s="4"/>
      <c r="KQ271" s="4"/>
      <c r="KR271" s="4"/>
      <c r="KS271" s="4"/>
      <c r="KT271" s="4"/>
      <c r="KU271" s="4"/>
      <c r="KV271" s="4"/>
      <c r="KW271" s="4"/>
      <c r="KX271" s="4"/>
      <c r="KY271" s="4"/>
      <c r="KZ271" s="4"/>
      <c r="LA271" s="4"/>
      <c r="LB271" s="4"/>
      <c r="LC271" s="4"/>
      <c r="LD271" s="4"/>
      <c r="LE271" s="4"/>
      <c r="LF271" s="4"/>
      <c r="LG271" s="4"/>
      <c r="LH271" s="4"/>
      <c r="LI271" s="4"/>
      <c r="LJ271" s="4"/>
      <c r="LK271" s="4"/>
      <c r="LL271" s="4"/>
      <c r="LM271" s="4"/>
      <c r="LN271" s="4"/>
      <c r="LO271" s="4"/>
      <c r="LP271" s="4"/>
      <c r="LQ271" s="4"/>
      <c r="LR271" s="4"/>
      <c r="LS271" s="4"/>
      <c r="LT271" s="4"/>
      <c r="LU271" s="4"/>
      <c r="LV271" s="4"/>
      <c r="LW271" s="4"/>
      <c r="LX271" s="4"/>
      <c r="LY271" s="4"/>
      <c r="LZ271" s="4"/>
      <c r="MA271" s="4"/>
      <c r="MB271" s="4"/>
      <c r="MC271" s="4"/>
      <c r="MD271" s="4"/>
      <c r="ME271" s="4"/>
      <c r="MF271" s="4"/>
      <c r="MG271" s="4"/>
      <c r="MH271" s="4"/>
      <c r="MI271" s="4"/>
      <c r="MJ271" s="4"/>
      <c r="MK271" s="4"/>
      <c r="ML271" s="4"/>
      <c r="MM271" s="4"/>
      <c r="MN271" s="4"/>
      <c r="MO271" s="4"/>
      <c r="MP271" s="4"/>
      <c r="MQ271" s="4"/>
      <c r="MR271" s="4"/>
      <c r="MS271" s="4"/>
      <c r="MT271" s="4"/>
      <c r="MU271" s="4"/>
      <c r="MV271" s="4"/>
      <c r="MW271" s="4"/>
      <c r="MX271" s="4"/>
      <c r="MY271" s="4"/>
      <c r="MZ271" s="4"/>
      <c r="NA271" s="4"/>
      <c r="NB271" s="4"/>
      <c r="NC271" s="4"/>
      <c r="ND271" s="4"/>
      <c r="NE271" s="4"/>
      <c r="NF271" s="4"/>
      <c r="NG271" s="4"/>
      <c r="NH271" s="4"/>
      <c r="NI271" s="4"/>
      <c r="NJ271" s="4"/>
      <c r="NK271" s="4"/>
      <c r="NL271" s="4"/>
      <c r="NM271" s="4"/>
      <c r="NN271" s="4"/>
      <c r="NO271" s="4"/>
      <c r="NP271" s="4"/>
      <c r="NQ271" s="4"/>
      <c r="NR271" s="4"/>
      <c r="NS271" s="4"/>
      <c r="NT271" s="4"/>
      <c r="NU271" s="4"/>
      <c r="NV271" s="4"/>
      <c r="NW271" s="4"/>
      <c r="NX271" s="4"/>
      <c r="NY271" s="4"/>
      <c r="NZ271" s="4"/>
      <c r="OA271" s="4"/>
      <c r="OB271" s="4"/>
      <c r="OC271" s="4"/>
      <c r="OD271" s="4"/>
      <c r="OE271" s="4"/>
      <c r="OF271" s="4"/>
      <c r="OG271" s="4"/>
      <c r="OH271" s="4"/>
      <c r="OI271" s="4"/>
      <c r="OJ271" s="4"/>
      <c r="OK271" s="4"/>
      <c r="OL271" s="4"/>
      <c r="OM271" s="4"/>
      <c r="ON271" s="4"/>
      <c r="OO271" s="4"/>
      <c r="OP271" s="4"/>
      <c r="OQ271" s="4"/>
      <c r="OR271" s="4"/>
      <c r="OS271" s="4"/>
      <c r="OT271" s="4"/>
      <c r="OU271" s="4"/>
      <c r="OV271" s="4"/>
      <c r="OW271" s="4"/>
      <c r="OX271" s="4"/>
      <c r="OY271" s="4"/>
      <c r="OZ271" s="4"/>
      <c r="PA271" s="4"/>
      <c r="PB271" s="4"/>
      <c r="PC271" s="4"/>
      <c r="PD271" s="4"/>
      <c r="PE271" s="4"/>
      <c r="PF271" s="4"/>
      <c r="PG271" s="4"/>
      <c r="PH271" s="4"/>
      <c r="PI271" s="4"/>
      <c r="PJ271" s="4"/>
      <c r="PK271" s="4"/>
      <c r="PL271" s="4"/>
      <c r="PM271" s="4"/>
      <c r="PN271" s="4"/>
      <c r="PO271" s="4"/>
      <c r="PP271" s="4"/>
      <c r="PQ271" s="4"/>
      <c r="PR271" s="4"/>
      <c r="PS271" s="4"/>
      <c r="PT271" s="4"/>
      <c r="PU271" s="4"/>
      <c r="PV271" s="4"/>
      <c r="PW271" s="4"/>
      <c r="PX271" s="4"/>
      <c r="PY271" s="4"/>
      <c r="PZ271" s="4"/>
      <c r="QA271" s="4"/>
      <c r="QB271" s="4"/>
      <c r="QC271" s="4"/>
      <c r="QD271" s="4"/>
      <c r="QE271" s="4"/>
      <c r="QF271" s="4"/>
      <c r="QG271" s="4"/>
      <c r="QH271" s="4"/>
      <c r="QI271" s="4"/>
      <c r="QJ271" s="4"/>
      <c r="QK271" s="4"/>
      <c r="QL271" s="4"/>
      <c r="QM271" s="4"/>
      <c r="QN271" s="4"/>
      <c r="QO271" s="4"/>
      <c r="QP271" s="4"/>
      <c r="QQ271" s="4"/>
      <c r="QR271" s="4"/>
      <c r="QS271" s="4"/>
      <c r="QT271" s="4"/>
      <c r="QU271" s="4"/>
      <c r="QV271" s="4"/>
      <c r="QW271" s="4"/>
      <c r="QX271" s="4"/>
      <c r="QY271" s="4"/>
      <c r="QZ271" s="4"/>
      <c r="RA271" s="4"/>
      <c r="RB271" s="4"/>
      <c r="RC271" s="4"/>
      <c r="RD271" s="4"/>
      <c r="RE271" s="4"/>
      <c r="RF271" s="4"/>
      <c r="RG271" s="4"/>
      <c r="RH271" s="4"/>
      <c r="RI271" s="4"/>
      <c r="RJ271" s="4"/>
      <c r="RK271" s="4"/>
      <c r="RL271" s="4"/>
      <c r="RM271" s="4"/>
      <c r="RN271" s="4"/>
      <c r="RO271" s="4"/>
      <c r="RP271" s="4"/>
      <c r="RQ271" s="4"/>
      <c r="RR271" s="4"/>
      <c r="RS271" s="4"/>
      <c r="RT271" s="4"/>
      <c r="RU271" s="4"/>
      <c r="RV271" s="4"/>
      <c r="RW271" s="4"/>
      <c r="RX271" s="4"/>
      <c r="RY271" s="4"/>
      <c r="RZ271" s="4"/>
      <c r="SA271" s="4"/>
      <c r="SB271" s="4"/>
      <c r="SC271" s="4"/>
      <c r="SD271" s="4"/>
      <c r="SE271" s="4"/>
      <c r="SF271" s="4"/>
      <c r="SG271" s="4"/>
      <c r="SH271" s="4"/>
      <c r="SI271" s="4"/>
      <c r="SJ271" s="4"/>
    </row>
    <row r="272" spans="1:504" ht="15">
      <c r="A272" s="2"/>
      <c r="B272" s="910"/>
      <c r="C272" s="951"/>
      <c r="D272" s="951"/>
      <c r="E272" s="951"/>
      <c r="F272" s="951"/>
      <c r="G272" s="951"/>
      <c r="H272" s="951"/>
      <c r="I272" s="147" t="e">
        <f t="shared" si="79"/>
        <v>#DIV/0!</v>
      </c>
      <c r="J272" s="147" t="e">
        <f t="shared" si="75"/>
        <v>#DIV/0!</v>
      </c>
      <c r="K272" s="3"/>
      <c r="L272" s="3"/>
      <c r="M272" s="29"/>
      <c r="N272" s="147" t="e">
        <f t="shared" si="76"/>
        <v>#DIV/0!</v>
      </c>
      <c r="O272" s="4"/>
      <c r="P272" s="41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A272" s="4"/>
      <c r="DB272" s="4"/>
      <c r="DC272" s="4"/>
      <c r="DD272" s="4"/>
      <c r="DE272" s="4"/>
      <c r="DF272" s="4"/>
      <c r="DG272" s="4"/>
      <c r="DH272" s="4"/>
      <c r="DI272" s="4"/>
      <c r="DJ272" s="4"/>
      <c r="DK272" s="4"/>
      <c r="DL272" s="4"/>
      <c r="DM272" s="4"/>
      <c r="DN272" s="4"/>
      <c r="DO272" s="4"/>
      <c r="DP272" s="4"/>
      <c r="DQ272" s="4"/>
      <c r="DR272" s="4"/>
      <c r="DS272" s="4"/>
      <c r="DT272" s="4"/>
      <c r="DU272" s="4"/>
      <c r="DV272" s="4"/>
      <c r="DW272" s="4"/>
      <c r="DX272" s="4"/>
      <c r="DY272" s="4"/>
      <c r="DZ272" s="4"/>
      <c r="EA272" s="4"/>
      <c r="EB272" s="4"/>
      <c r="EC272" s="4"/>
      <c r="ED272" s="4"/>
      <c r="EE272" s="4"/>
      <c r="EF272" s="4"/>
      <c r="EG272" s="4"/>
      <c r="EH272" s="4"/>
      <c r="EI272" s="4"/>
      <c r="EJ272" s="4"/>
      <c r="EK272" s="4"/>
      <c r="EL272" s="4"/>
      <c r="EM272" s="4"/>
      <c r="EN272" s="4"/>
      <c r="EO272" s="4"/>
      <c r="EP272" s="4"/>
      <c r="EQ272" s="4"/>
      <c r="ER272" s="4"/>
      <c r="ES272" s="4"/>
      <c r="ET272" s="4"/>
      <c r="EU272" s="4"/>
      <c r="EV272" s="4"/>
      <c r="EW272" s="4"/>
      <c r="EX272" s="4"/>
      <c r="EY272" s="4"/>
      <c r="EZ272" s="4"/>
      <c r="FA272" s="4"/>
      <c r="FB272" s="4"/>
      <c r="FC272" s="4"/>
      <c r="FD272" s="4"/>
      <c r="FE272" s="4"/>
      <c r="FF272" s="4"/>
      <c r="FG272" s="4"/>
      <c r="FH272" s="4"/>
      <c r="FI272" s="4"/>
      <c r="FJ272" s="4"/>
      <c r="FK272" s="4"/>
      <c r="FL272" s="4"/>
      <c r="FM272" s="4"/>
      <c r="FN272" s="4"/>
      <c r="FO272" s="4"/>
      <c r="FP272" s="4"/>
      <c r="FQ272" s="4"/>
      <c r="FR272" s="4"/>
      <c r="FS272" s="4"/>
      <c r="FT272" s="4"/>
      <c r="FU272" s="4"/>
      <c r="FV272" s="4"/>
      <c r="FW272" s="4"/>
      <c r="FX272" s="4"/>
      <c r="FY272" s="4"/>
      <c r="FZ272" s="4"/>
      <c r="GA272" s="4"/>
      <c r="GB272" s="4"/>
      <c r="GC272" s="4"/>
      <c r="GD272" s="4"/>
      <c r="GE272" s="4"/>
      <c r="GF272" s="4"/>
      <c r="GG272" s="4"/>
      <c r="GH272" s="4"/>
      <c r="GI272" s="4"/>
      <c r="GJ272" s="4"/>
      <c r="GK272" s="4"/>
      <c r="GL272" s="4"/>
      <c r="GM272" s="4"/>
      <c r="GN272" s="4"/>
      <c r="GO272" s="4"/>
      <c r="GP272" s="4"/>
      <c r="GQ272" s="4"/>
      <c r="GR272" s="4"/>
      <c r="GS272" s="4"/>
      <c r="GT272" s="4"/>
      <c r="GU272" s="4"/>
      <c r="GV272" s="4"/>
      <c r="GW272" s="4"/>
      <c r="GX272" s="4"/>
      <c r="GY272" s="4"/>
      <c r="GZ272" s="4"/>
      <c r="HA272" s="4"/>
      <c r="HB272" s="4"/>
      <c r="HC272" s="4"/>
      <c r="HD272" s="4"/>
      <c r="HE272" s="4"/>
      <c r="HF272" s="4"/>
      <c r="HG272" s="4"/>
      <c r="HH272" s="4"/>
      <c r="HI272" s="4"/>
      <c r="HJ272" s="4"/>
      <c r="HK272" s="4"/>
      <c r="HL272" s="4"/>
      <c r="HM272" s="4"/>
      <c r="HN272" s="4"/>
      <c r="HO272" s="4"/>
      <c r="HP272" s="4"/>
      <c r="HQ272" s="4"/>
      <c r="HR272" s="4"/>
      <c r="HS272" s="4"/>
      <c r="HT272" s="4"/>
      <c r="HU272" s="4"/>
      <c r="HV272" s="4"/>
      <c r="HW272" s="4"/>
      <c r="HX272" s="4"/>
      <c r="HY272" s="4"/>
      <c r="HZ272" s="4"/>
      <c r="IA272" s="4"/>
      <c r="IB272" s="4"/>
      <c r="IC272" s="4"/>
      <c r="ID272" s="4"/>
      <c r="IE272" s="4"/>
      <c r="IF272" s="4"/>
      <c r="IG272" s="4"/>
      <c r="IH272" s="4"/>
      <c r="II272" s="4"/>
      <c r="IJ272" s="4"/>
      <c r="IK272" s="4"/>
      <c r="IL272" s="4"/>
      <c r="IM272" s="4"/>
      <c r="IN272" s="4"/>
      <c r="IO272" s="4"/>
      <c r="IP272" s="4"/>
      <c r="IQ272" s="4"/>
      <c r="IR272" s="4"/>
      <c r="IS272" s="4"/>
      <c r="IT272" s="4"/>
      <c r="IU272" s="4"/>
      <c r="IV272" s="4"/>
      <c r="IW272" s="4"/>
      <c r="IX272" s="4"/>
      <c r="IY272" s="4"/>
      <c r="IZ272" s="4"/>
      <c r="JA272" s="4"/>
      <c r="JB272" s="4"/>
      <c r="JC272" s="4"/>
      <c r="JD272" s="4"/>
      <c r="JE272" s="4"/>
      <c r="JF272" s="4"/>
      <c r="JG272" s="4"/>
      <c r="JH272" s="4"/>
      <c r="JI272" s="4"/>
      <c r="JJ272" s="4"/>
      <c r="JK272" s="4"/>
      <c r="JL272" s="4"/>
      <c r="JM272" s="4"/>
      <c r="JN272" s="4"/>
      <c r="JO272" s="4"/>
      <c r="JP272" s="4"/>
      <c r="JQ272" s="4"/>
      <c r="JR272" s="4"/>
      <c r="JS272" s="4"/>
      <c r="JT272" s="4"/>
      <c r="JU272" s="4"/>
      <c r="JV272" s="4"/>
      <c r="JW272" s="4"/>
      <c r="JX272" s="4"/>
      <c r="JY272" s="4"/>
      <c r="JZ272" s="4"/>
      <c r="KA272" s="4"/>
      <c r="KB272" s="4"/>
      <c r="KC272" s="4"/>
      <c r="KD272" s="4"/>
      <c r="KE272" s="4"/>
      <c r="KF272" s="4"/>
      <c r="KG272" s="4"/>
      <c r="KH272" s="4"/>
      <c r="KI272" s="4"/>
      <c r="KJ272" s="4"/>
      <c r="KK272" s="4"/>
      <c r="KL272" s="4"/>
      <c r="KM272" s="4"/>
      <c r="KN272" s="4"/>
      <c r="KO272" s="4"/>
      <c r="KP272" s="4"/>
      <c r="KQ272" s="4"/>
      <c r="KR272" s="4"/>
      <c r="KS272" s="4"/>
      <c r="KT272" s="4"/>
      <c r="KU272" s="4"/>
      <c r="KV272" s="4"/>
      <c r="KW272" s="4"/>
      <c r="KX272" s="4"/>
      <c r="KY272" s="4"/>
      <c r="KZ272" s="4"/>
      <c r="LA272" s="4"/>
      <c r="LB272" s="4"/>
      <c r="LC272" s="4"/>
      <c r="LD272" s="4"/>
      <c r="LE272" s="4"/>
      <c r="LF272" s="4"/>
      <c r="LG272" s="4"/>
      <c r="LH272" s="4"/>
      <c r="LI272" s="4"/>
      <c r="LJ272" s="4"/>
      <c r="LK272" s="4"/>
      <c r="LL272" s="4"/>
      <c r="LM272" s="4"/>
      <c r="LN272" s="4"/>
      <c r="LO272" s="4"/>
      <c r="LP272" s="4"/>
      <c r="LQ272" s="4"/>
      <c r="LR272" s="4"/>
      <c r="LS272" s="4"/>
      <c r="LT272" s="4"/>
      <c r="LU272" s="4"/>
      <c r="LV272" s="4"/>
      <c r="LW272" s="4"/>
      <c r="LX272" s="4"/>
      <c r="LY272" s="4"/>
      <c r="LZ272" s="4"/>
      <c r="MA272" s="4"/>
      <c r="MB272" s="4"/>
      <c r="MC272" s="4"/>
      <c r="MD272" s="4"/>
      <c r="ME272" s="4"/>
      <c r="MF272" s="4"/>
      <c r="MG272" s="4"/>
      <c r="MH272" s="4"/>
      <c r="MI272" s="4"/>
      <c r="MJ272" s="4"/>
      <c r="MK272" s="4"/>
      <c r="ML272" s="4"/>
      <c r="MM272" s="4"/>
      <c r="MN272" s="4"/>
      <c r="MO272" s="4"/>
      <c r="MP272" s="4"/>
      <c r="MQ272" s="4"/>
      <c r="MR272" s="4"/>
      <c r="MS272" s="4"/>
      <c r="MT272" s="4"/>
      <c r="MU272" s="4"/>
      <c r="MV272" s="4"/>
      <c r="MW272" s="4"/>
      <c r="MX272" s="4"/>
      <c r="MY272" s="4"/>
      <c r="MZ272" s="4"/>
      <c r="NA272" s="4"/>
      <c r="NB272" s="4"/>
      <c r="NC272" s="4"/>
      <c r="ND272" s="4"/>
      <c r="NE272" s="4"/>
      <c r="NF272" s="4"/>
      <c r="NG272" s="4"/>
      <c r="NH272" s="4"/>
      <c r="NI272" s="4"/>
      <c r="NJ272" s="4"/>
      <c r="NK272" s="4"/>
      <c r="NL272" s="4"/>
      <c r="NM272" s="4"/>
      <c r="NN272" s="4"/>
      <c r="NO272" s="4"/>
      <c r="NP272" s="4"/>
      <c r="NQ272" s="4"/>
      <c r="NR272" s="4"/>
      <c r="NS272" s="4"/>
      <c r="NT272" s="4"/>
      <c r="NU272" s="4"/>
      <c r="NV272" s="4"/>
      <c r="NW272" s="4"/>
      <c r="NX272" s="4"/>
      <c r="NY272" s="4"/>
      <c r="NZ272" s="4"/>
      <c r="OA272" s="4"/>
      <c r="OB272" s="4"/>
      <c r="OC272" s="4"/>
      <c r="OD272" s="4"/>
      <c r="OE272" s="4"/>
      <c r="OF272" s="4"/>
      <c r="OG272" s="4"/>
      <c r="OH272" s="4"/>
      <c r="OI272" s="4"/>
      <c r="OJ272" s="4"/>
      <c r="OK272" s="4"/>
      <c r="OL272" s="4"/>
      <c r="OM272" s="4"/>
      <c r="ON272" s="4"/>
      <c r="OO272" s="4"/>
      <c r="OP272" s="4"/>
      <c r="OQ272" s="4"/>
      <c r="OR272" s="4"/>
      <c r="OS272" s="4"/>
      <c r="OT272" s="4"/>
      <c r="OU272" s="4"/>
      <c r="OV272" s="4"/>
      <c r="OW272" s="4"/>
      <c r="OX272" s="4"/>
      <c r="OY272" s="4"/>
      <c r="OZ272" s="4"/>
      <c r="PA272" s="4"/>
      <c r="PB272" s="4"/>
      <c r="PC272" s="4"/>
      <c r="PD272" s="4"/>
      <c r="PE272" s="4"/>
      <c r="PF272" s="4"/>
      <c r="PG272" s="4"/>
      <c r="PH272" s="4"/>
      <c r="PI272" s="4"/>
      <c r="PJ272" s="4"/>
      <c r="PK272" s="4"/>
      <c r="PL272" s="4"/>
      <c r="PM272" s="4"/>
      <c r="PN272" s="4"/>
      <c r="PO272" s="4"/>
      <c r="PP272" s="4"/>
      <c r="PQ272" s="4"/>
      <c r="PR272" s="4"/>
      <c r="PS272" s="4"/>
      <c r="PT272" s="4"/>
      <c r="PU272" s="4"/>
      <c r="PV272" s="4"/>
      <c r="PW272" s="4"/>
      <c r="PX272" s="4"/>
      <c r="PY272" s="4"/>
      <c r="PZ272" s="4"/>
      <c r="QA272" s="4"/>
      <c r="QB272" s="4"/>
      <c r="QC272" s="4"/>
      <c r="QD272" s="4"/>
      <c r="QE272" s="4"/>
      <c r="QF272" s="4"/>
      <c r="QG272" s="4"/>
      <c r="QH272" s="4"/>
      <c r="QI272" s="4"/>
      <c r="QJ272" s="4"/>
      <c r="QK272" s="4"/>
      <c r="QL272" s="4"/>
      <c r="QM272" s="4"/>
      <c r="QN272" s="4"/>
      <c r="QO272" s="4"/>
      <c r="QP272" s="4"/>
      <c r="QQ272" s="4"/>
      <c r="QR272" s="4"/>
      <c r="QS272" s="4"/>
      <c r="QT272" s="4"/>
      <c r="QU272" s="4"/>
      <c r="QV272" s="4"/>
      <c r="QW272" s="4"/>
      <c r="QX272" s="4"/>
      <c r="QY272" s="4"/>
      <c r="QZ272" s="4"/>
      <c r="RA272" s="4"/>
      <c r="RB272" s="4"/>
      <c r="RC272" s="4"/>
      <c r="RD272" s="4"/>
      <c r="RE272" s="4"/>
      <c r="RF272" s="4"/>
      <c r="RG272" s="4"/>
      <c r="RH272" s="4"/>
      <c r="RI272" s="4"/>
      <c r="RJ272" s="4"/>
      <c r="RK272" s="4"/>
      <c r="RL272" s="4"/>
      <c r="RM272" s="4"/>
      <c r="RN272" s="4"/>
      <c r="RO272" s="4"/>
      <c r="RP272" s="4"/>
      <c r="RQ272" s="4"/>
      <c r="RR272" s="4"/>
      <c r="RS272" s="4"/>
      <c r="RT272" s="4"/>
      <c r="RU272" s="4"/>
      <c r="RV272" s="4"/>
      <c r="RW272" s="4"/>
      <c r="RX272" s="4"/>
      <c r="RY272" s="4"/>
      <c r="RZ272" s="4"/>
      <c r="SA272" s="4"/>
      <c r="SB272" s="4"/>
      <c r="SC272" s="4"/>
      <c r="SD272" s="4"/>
      <c r="SE272" s="4"/>
      <c r="SF272" s="4"/>
      <c r="SG272" s="4"/>
      <c r="SH272" s="4"/>
      <c r="SI272" s="4"/>
      <c r="SJ272" s="4"/>
    </row>
    <row r="273" spans="1:504" ht="15">
      <c r="A273" s="2"/>
      <c r="B273" s="910"/>
      <c r="C273" s="951"/>
      <c r="D273" s="951"/>
      <c r="E273" s="951"/>
      <c r="F273" s="951"/>
      <c r="G273" s="951"/>
      <c r="H273" s="951"/>
      <c r="I273" s="147" t="e">
        <f t="shared" si="79"/>
        <v>#DIV/0!</v>
      </c>
      <c r="J273" s="147" t="e">
        <f t="shared" si="75"/>
        <v>#DIV/0!</v>
      </c>
      <c r="K273" s="3"/>
      <c r="L273" s="3"/>
      <c r="M273" s="29"/>
      <c r="N273" s="147"/>
      <c r="O273" s="4"/>
      <c r="P273" s="41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4"/>
      <c r="DB273" s="4"/>
      <c r="DC273" s="4"/>
      <c r="DD273" s="4"/>
      <c r="DE273" s="4"/>
      <c r="DF273" s="4"/>
      <c r="DG273" s="4"/>
      <c r="DH273" s="4"/>
      <c r="DI273" s="4"/>
      <c r="DJ273" s="4"/>
      <c r="DK273" s="4"/>
      <c r="DL273" s="4"/>
      <c r="DM273" s="4"/>
      <c r="DN273" s="4"/>
      <c r="DO273" s="4"/>
      <c r="DP273" s="4"/>
      <c r="DQ273" s="4"/>
      <c r="DR273" s="4"/>
      <c r="DS273" s="4"/>
      <c r="DT273" s="4"/>
      <c r="DU273" s="4"/>
      <c r="DV273" s="4"/>
      <c r="DW273" s="4"/>
      <c r="DX273" s="4"/>
      <c r="DY273" s="4"/>
      <c r="DZ273" s="4"/>
      <c r="EA273" s="4"/>
      <c r="EB273" s="4"/>
      <c r="EC273" s="4"/>
      <c r="ED273" s="4"/>
      <c r="EE273" s="4"/>
      <c r="EF273" s="4"/>
      <c r="EG273" s="4"/>
      <c r="EH273" s="4"/>
      <c r="EI273" s="4"/>
      <c r="EJ273" s="4"/>
      <c r="EK273" s="4"/>
      <c r="EL273" s="4"/>
      <c r="EM273" s="4"/>
      <c r="EN273" s="4"/>
      <c r="EO273" s="4"/>
      <c r="EP273" s="4"/>
      <c r="EQ273" s="4"/>
      <c r="ER273" s="4"/>
      <c r="ES273" s="4"/>
      <c r="ET273" s="4"/>
      <c r="EU273" s="4"/>
      <c r="EV273" s="4"/>
      <c r="EW273" s="4"/>
      <c r="EX273" s="4"/>
      <c r="EY273" s="4"/>
      <c r="EZ273" s="4"/>
      <c r="FA273" s="4"/>
      <c r="FB273" s="4"/>
      <c r="FC273" s="4"/>
      <c r="FD273" s="4"/>
      <c r="FE273" s="4"/>
      <c r="FF273" s="4"/>
      <c r="FG273" s="4"/>
      <c r="FH273" s="4"/>
      <c r="FI273" s="4"/>
      <c r="FJ273" s="4"/>
      <c r="FK273" s="4"/>
      <c r="FL273" s="4"/>
      <c r="FM273" s="4"/>
      <c r="FN273" s="4"/>
      <c r="FO273" s="4"/>
      <c r="FP273" s="4"/>
      <c r="FQ273" s="4"/>
      <c r="FR273" s="4"/>
      <c r="FS273" s="4"/>
      <c r="FT273" s="4"/>
      <c r="FU273" s="4"/>
      <c r="FV273" s="4"/>
      <c r="FW273" s="4"/>
      <c r="FX273" s="4"/>
      <c r="FY273" s="4"/>
      <c r="FZ273" s="4"/>
      <c r="GA273" s="4"/>
      <c r="GB273" s="4"/>
      <c r="GC273" s="4"/>
      <c r="GD273" s="4"/>
      <c r="GE273" s="4"/>
      <c r="GF273" s="4"/>
      <c r="GG273" s="4"/>
      <c r="GH273" s="4"/>
      <c r="GI273" s="4"/>
      <c r="GJ273" s="4"/>
      <c r="GK273" s="4"/>
      <c r="GL273" s="4"/>
      <c r="GM273" s="4"/>
      <c r="GN273" s="4"/>
      <c r="GO273" s="4"/>
      <c r="GP273" s="4"/>
      <c r="GQ273" s="4"/>
      <c r="GR273" s="4"/>
      <c r="GS273" s="4"/>
      <c r="GT273" s="4"/>
      <c r="GU273" s="4"/>
      <c r="GV273" s="4"/>
      <c r="GW273" s="4"/>
      <c r="GX273" s="4"/>
      <c r="GY273" s="4"/>
      <c r="GZ273" s="4"/>
      <c r="HA273" s="4"/>
      <c r="HB273" s="4"/>
      <c r="HC273" s="4"/>
      <c r="HD273" s="4"/>
      <c r="HE273" s="4"/>
      <c r="HF273" s="4"/>
      <c r="HG273" s="4"/>
      <c r="HH273" s="4"/>
      <c r="HI273" s="4"/>
      <c r="HJ273" s="4"/>
      <c r="HK273" s="4"/>
      <c r="HL273" s="4"/>
      <c r="HM273" s="4"/>
      <c r="HN273" s="4"/>
      <c r="HO273" s="4"/>
      <c r="HP273" s="4"/>
      <c r="HQ273" s="4"/>
      <c r="HR273" s="4"/>
      <c r="HS273" s="4"/>
      <c r="HT273" s="4"/>
      <c r="HU273" s="4"/>
      <c r="HV273" s="4"/>
      <c r="HW273" s="4"/>
      <c r="HX273" s="4"/>
      <c r="HY273" s="4"/>
      <c r="HZ273" s="4"/>
      <c r="IA273" s="4"/>
      <c r="IB273" s="4"/>
      <c r="IC273" s="4"/>
      <c r="ID273" s="4"/>
      <c r="IE273" s="4"/>
      <c r="IF273" s="4"/>
      <c r="IG273" s="4"/>
      <c r="IH273" s="4"/>
      <c r="II273" s="4"/>
      <c r="IJ273" s="4"/>
      <c r="IK273" s="4"/>
      <c r="IL273" s="4"/>
      <c r="IM273" s="4"/>
      <c r="IN273" s="4"/>
      <c r="IO273" s="4"/>
      <c r="IP273" s="4"/>
      <c r="IQ273" s="4"/>
      <c r="IR273" s="4"/>
      <c r="IS273" s="4"/>
      <c r="IT273" s="4"/>
      <c r="IU273" s="4"/>
      <c r="IV273" s="4"/>
      <c r="IW273" s="4"/>
      <c r="IX273" s="4"/>
      <c r="IY273" s="4"/>
      <c r="IZ273" s="4"/>
      <c r="JA273" s="4"/>
      <c r="JB273" s="4"/>
      <c r="JC273" s="4"/>
      <c r="JD273" s="4"/>
      <c r="JE273" s="4"/>
      <c r="JF273" s="4"/>
      <c r="JG273" s="4"/>
      <c r="JH273" s="4"/>
      <c r="JI273" s="4"/>
      <c r="JJ273" s="4"/>
      <c r="JK273" s="4"/>
      <c r="JL273" s="4"/>
      <c r="JM273" s="4"/>
      <c r="JN273" s="4"/>
      <c r="JO273" s="4"/>
      <c r="JP273" s="4"/>
      <c r="JQ273" s="4"/>
      <c r="JR273" s="4"/>
      <c r="JS273" s="4"/>
      <c r="JT273" s="4"/>
      <c r="JU273" s="4"/>
      <c r="JV273" s="4"/>
      <c r="JW273" s="4"/>
      <c r="JX273" s="4"/>
      <c r="JY273" s="4"/>
      <c r="JZ273" s="4"/>
      <c r="KA273" s="4"/>
      <c r="KB273" s="4"/>
      <c r="KC273" s="4"/>
      <c r="KD273" s="4"/>
      <c r="KE273" s="4"/>
      <c r="KF273" s="4"/>
      <c r="KG273" s="4"/>
      <c r="KH273" s="4"/>
      <c r="KI273" s="4"/>
      <c r="KJ273" s="4"/>
      <c r="KK273" s="4"/>
      <c r="KL273" s="4"/>
      <c r="KM273" s="4"/>
      <c r="KN273" s="4"/>
      <c r="KO273" s="4"/>
      <c r="KP273" s="4"/>
      <c r="KQ273" s="4"/>
      <c r="KR273" s="4"/>
      <c r="KS273" s="4"/>
      <c r="KT273" s="4"/>
      <c r="KU273" s="4"/>
      <c r="KV273" s="4"/>
      <c r="KW273" s="4"/>
      <c r="KX273" s="4"/>
      <c r="KY273" s="4"/>
      <c r="KZ273" s="4"/>
      <c r="LA273" s="4"/>
      <c r="LB273" s="4"/>
      <c r="LC273" s="4"/>
      <c r="LD273" s="4"/>
      <c r="LE273" s="4"/>
      <c r="LF273" s="4"/>
      <c r="LG273" s="4"/>
      <c r="LH273" s="4"/>
      <c r="LI273" s="4"/>
      <c r="LJ273" s="4"/>
      <c r="LK273" s="4"/>
      <c r="LL273" s="4"/>
      <c r="LM273" s="4"/>
      <c r="LN273" s="4"/>
      <c r="LO273" s="4"/>
      <c r="LP273" s="4"/>
      <c r="LQ273" s="4"/>
      <c r="LR273" s="4"/>
      <c r="LS273" s="4"/>
      <c r="LT273" s="4"/>
      <c r="LU273" s="4"/>
      <c r="LV273" s="4"/>
      <c r="LW273" s="4"/>
      <c r="LX273" s="4"/>
      <c r="LY273" s="4"/>
      <c r="LZ273" s="4"/>
      <c r="MA273" s="4"/>
      <c r="MB273" s="4"/>
      <c r="MC273" s="4"/>
      <c r="MD273" s="4"/>
      <c r="ME273" s="4"/>
      <c r="MF273" s="4"/>
      <c r="MG273" s="4"/>
      <c r="MH273" s="4"/>
      <c r="MI273" s="4"/>
      <c r="MJ273" s="4"/>
      <c r="MK273" s="4"/>
      <c r="ML273" s="4"/>
      <c r="MM273" s="4"/>
      <c r="MN273" s="4"/>
      <c r="MO273" s="4"/>
      <c r="MP273" s="4"/>
      <c r="MQ273" s="4"/>
      <c r="MR273" s="4"/>
      <c r="MS273" s="4"/>
      <c r="MT273" s="4"/>
      <c r="MU273" s="4"/>
      <c r="MV273" s="4"/>
      <c r="MW273" s="4"/>
      <c r="MX273" s="4"/>
      <c r="MY273" s="4"/>
      <c r="MZ273" s="4"/>
      <c r="NA273" s="4"/>
      <c r="NB273" s="4"/>
      <c r="NC273" s="4"/>
      <c r="ND273" s="4"/>
      <c r="NE273" s="4"/>
      <c r="NF273" s="4"/>
      <c r="NG273" s="4"/>
      <c r="NH273" s="4"/>
      <c r="NI273" s="4"/>
      <c r="NJ273" s="4"/>
      <c r="NK273" s="4"/>
      <c r="NL273" s="4"/>
      <c r="NM273" s="4"/>
      <c r="NN273" s="4"/>
      <c r="NO273" s="4"/>
      <c r="NP273" s="4"/>
      <c r="NQ273" s="4"/>
      <c r="NR273" s="4"/>
      <c r="NS273" s="4"/>
      <c r="NT273" s="4"/>
      <c r="NU273" s="4"/>
      <c r="NV273" s="4"/>
      <c r="NW273" s="4"/>
      <c r="NX273" s="4"/>
      <c r="NY273" s="4"/>
      <c r="NZ273" s="4"/>
      <c r="OA273" s="4"/>
      <c r="OB273" s="4"/>
      <c r="OC273" s="4"/>
      <c r="OD273" s="4"/>
      <c r="OE273" s="4"/>
      <c r="OF273" s="4"/>
      <c r="OG273" s="4"/>
      <c r="OH273" s="4"/>
      <c r="OI273" s="4"/>
      <c r="OJ273" s="4"/>
      <c r="OK273" s="4"/>
      <c r="OL273" s="4"/>
      <c r="OM273" s="4"/>
      <c r="ON273" s="4"/>
      <c r="OO273" s="4"/>
      <c r="OP273" s="4"/>
      <c r="OQ273" s="4"/>
      <c r="OR273" s="4"/>
      <c r="OS273" s="4"/>
      <c r="OT273" s="4"/>
      <c r="OU273" s="4"/>
      <c r="OV273" s="4"/>
      <c r="OW273" s="4"/>
      <c r="OX273" s="4"/>
      <c r="OY273" s="4"/>
      <c r="OZ273" s="4"/>
      <c r="PA273" s="4"/>
      <c r="PB273" s="4"/>
      <c r="PC273" s="4"/>
      <c r="PD273" s="4"/>
      <c r="PE273" s="4"/>
      <c r="PF273" s="4"/>
      <c r="PG273" s="4"/>
      <c r="PH273" s="4"/>
      <c r="PI273" s="4"/>
      <c r="PJ273" s="4"/>
      <c r="PK273" s="4"/>
      <c r="PL273" s="4"/>
      <c r="PM273" s="4"/>
      <c r="PN273" s="4"/>
      <c r="PO273" s="4"/>
      <c r="PP273" s="4"/>
      <c r="PQ273" s="4"/>
      <c r="PR273" s="4"/>
      <c r="PS273" s="4"/>
      <c r="PT273" s="4"/>
      <c r="PU273" s="4"/>
      <c r="PV273" s="4"/>
      <c r="PW273" s="4"/>
      <c r="PX273" s="4"/>
      <c r="PY273" s="4"/>
      <c r="PZ273" s="4"/>
      <c r="QA273" s="4"/>
      <c r="QB273" s="4"/>
      <c r="QC273" s="4"/>
      <c r="QD273" s="4"/>
      <c r="QE273" s="4"/>
      <c r="QF273" s="4"/>
      <c r="QG273" s="4"/>
      <c r="QH273" s="4"/>
      <c r="QI273" s="4"/>
      <c r="QJ273" s="4"/>
      <c r="QK273" s="4"/>
      <c r="QL273" s="4"/>
      <c r="QM273" s="4"/>
      <c r="QN273" s="4"/>
      <c r="QO273" s="4"/>
      <c r="QP273" s="4"/>
      <c r="QQ273" s="4"/>
      <c r="QR273" s="4"/>
      <c r="QS273" s="4"/>
      <c r="QT273" s="4"/>
      <c r="QU273" s="4"/>
      <c r="QV273" s="4"/>
      <c r="QW273" s="4"/>
      <c r="QX273" s="4"/>
      <c r="QY273" s="4"/>
      <c r="QZ273" s="4"/>
      <c r="RA273" s="4"/>
      <c r="RB273" s="4"/>
      <c r="RC273" s="4"/>
      <c r="RD273" s="4"/>
      <c r="RE273" s="4"/>
      <c r="RF273" s="4"/>
      <c r="RG273" s="4"/>
      <c r="RH273" s="4"/>
      <c r="RI273" s="4"/>
      <c r="RJ273" s="4"/>
      <c r="RK273" s="4"/>
      <c r="RL273" s="4"/>
      <c r="RM273" s="4"/>
      <c r="RN273" s="4"/>
      <c r="RO273" s="4"/>
      <c r="RP273" s="4"/>
      <c r="RQ273" s="4"/>
      <c r="RR273" s="4"/>
      <c r="RS273" s="4"/>
      <c r="RT273" s="4"/>
      <c r="RU273" s="4"/>
      <c r="RV273" s="4"/>
      <c r="RW273" s="4"/>
      <c r="RX273" s="4"/>
      <c r="RY273" s="4"/>
      <c r="RZ273" s="4"/>
      <c r="SA273" s="4"/>
      <c r="SB273" s="4"/>
      <c r="SC273" s="4"/>
      <c r="SD273" s="4"/>
      <c r="SE273" s="4"/>
      <c r="SF273" s="4"/>
      <c r="SG273" s="4"/>
      <c r="SH273" s="4"/>
      <c r="SI273" s="4"/>
      <c r="SJ273" s="4"/>
    </row>
    <row r="274" spans="1:504" ht="15">
      <c r="A274" s="2"/>
      <c r="B274" s="910"/>
      <c r="C274" s="951"/>
      <c r="D274" s="951"/>
      <c r="E274" s="951"/>
      <c r="F274" s="951"/>
      <c r="G274" s="951"/>
      <c r="H274" s="951"/>
      <c r="I274" s="147" t="e">
        <f t="shared" si="79"/>
        <v>#DIV/0!</v>
      </c>
      <c r="J274" s="147" t="e">
        <f t="shared" si="75"/>
        <v>#DIV/0!</v>
      </c>
      <c r="K274" s="3"/>
      <c r="L274" s="3"/>
      <c r="M274" s="29"/>
      <c r="N274" s="147" t="e">
        <f t="shared" si="76"/>
        <v>#DIV/0!</v>
      </c>
      <c r="O274" s="4"/>
      <c r="P274" s="41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A274" s="4"/>
      <c r="DB274" s="4"/>
      <c r="DC274" s="4"/>
      <c r="DD274" s="4"/>
      <c r="DE274" s="4"/>
      <c r="DF274" s="4"/>
      <c r="DG274" s="4"/>
      <c r="DH274" s="4"/>
      <c r="DI274" s="4"/>
      <c r="DJ274" s="4"/>
      <c r="DK274" s="4"/>
      <c r="DL274" s="4"/>
      <c r="DM274" s="4"/>
      <c r="DN274" s="4"/>
      <c r="DO274" s="4"/>
      <c r="DP274" s="4"/>
      <c r="DQ274" s="4"/>
      <c r="DR274" s="4"/>
      <c r="DS274" s="4"/>
      <c r="DT274" s="4"/>
      <c r="DU274" s="4"/>
      <c r="DV274" s="4"/>
      <c r="DW274" s="4"/>
      <c r="DX274" s="4"/>
      <c r="DY274" s="4"/>
      <c r="DZ274" s="4"/>
      <c r="EA274" s="4"/>
      <c r="EB274" s="4"/>
      <c r="EC274" s="4"/>
      <c r="ED274" s="4"/>
      <c r="EE274" s="4"/>
      <c r="EF274" s="4"/>
      <c r="EG274" s="4"/>
      <c r="EH274" s="4"/>
      <c r="EI274" s="4"/>
      <c r="EJ274" s="4"/>
      <c r="EK274" s="4"/>
      <c r="EL274" s="4"/>
      <c r="EM274" s="4"/>
      <c r="EN274" s="4"/>
      <c r="EO274" s="4"/>
      <c r="EP274" s="4"/>
      <c r="EQ274" s="4"/>
      <c r="ER274" s="4"/>
      <c r="ES274" s="4"/>
      <c r="ET274" s="4"/>
      <c r="EU274" s="4"/>
      <c r="EV274" s="4"/>
      <c r="EW274" s="4"/>
      <c r="EX274" s="4"/>
      <c r="EY274" s="4"/>
      <c r="EZ274" s="4"/>
      <c r="FA274" s="4"/>
      <c r="FB274" s="4"/>
      <c r="FC274" s="4"/>
      <c r="FD274" s="4"/>
      <c r="FE274" s="4"/>
      <c r="FF274" s="4"/>
      <c r="FG274" s="4"/>
      <c r="FH274" s="4"/>
      <c r="FI274" s="4"/>
      <c r="FJ274" s="4"/>
      <c r="FK274" s="4"/>
      <c r="FL274" s="4"/>
      <c r="FM274" s="4"/>
      <c r="FN274" s="4"/>
      <c r="FO274" s="4"/>
      <c r="FP274" s="4"/>
      <c r="FQ274" s="4"/>
      <c r="FR274" s="4"/>
      <c r="FS274" s="4"/>
      <c r="FT274" s="4"/>
      <c r="FU274" s="4"/>
      <c r="FV274" s="4"/>
      <c r="FW274" s="4"/>
      <c r="FX274" s="4"/>
      <c r="FY274" s="4"/>
      <c r="FZ274" s="4"/>
      <c r="GA274" s="4"/>
      <c r="GB274" s="4"/>
      <c r="GC274" s="4"/>
      <c r="GD274" s="4"/>
      <c r="GE274" s="4"/>
      <c r="GF274" s="4"/>
      <c r="GG274" s="4"/>
      <c r="GH274" s="4"/>
      <c r="GI274" s="4"/>
      <c r="GJ274" s="4"/>
      <c r="GK274" s="4"/>
      <c r="GL274" s="4"/>
      <c r="GM274" s="4"/>
      <c r="GN274" s="4"/>
      <c r="GO274" s="4"/>
      <c r="GP274" s="4"/>
      <c r="GQ274" s="4"/>
      <c r="GR274" s="4"/>
      <c r="GS274" s="4"/>
      <c r="GT274" s="4"/>
      <c r="GU274" s="4"/>
      <c r="GV274" s="4"/>
      <c r="GW274" s="4"/>
      <c r="GX274" s="4"/>
      <c r="GY274" s="4"/>
      <c r="GZ274" s="4"/>
      <c r="HA274" s="4"/>
      <c r="HB274" s="4"/>
      <c r="HC274" s="4"/>
      <c r="HD274" s="4"/>
      <c r="HE274" s="4"/>
      <c r="HF274" s="4"/>
      <c r="HG274" s="4"/>
      <c r="HH274" s="4"/>
      <c r="HI274" s="4"/>
      <c r="HJ274" s="4"/>
      <c r="HK274" s="4"/>
      <c r="HL274" s="4"/>
      <c r="HM274" s="4"/>
      <c r="HN274" s="4"/>
      <c r="HO274" s="4"/>
      <c r="HP274" s="4"/>
      <c r="HQ274" s="4"/>
      <c r="HR274" s="4"/>
      <c r="HS274" s="4"/>
      <c r="HT274" s="4"/>
      <c r="HU274" s="4"/>
      <c r="HV274" s="4"/>
      <c r="HW274" s="4"/>
      <c r="HX274" s="4"/>
      <c r="HY274" s="4"/>
      <c r="HZ274" s="4"/>
      <c r="IA274" s="4"/>
      <c r="IB274" s="4"/>
      <c r="IC274" s="4"/>
      <c r="ID274" s="4"/>
      <c r="IE274" s="4"/>
      <c r="IF274" s="4"/>
      <c r="IG274" s="4"/>
      <c r="IH274" s="4"/>
      <c r="II274" s="4"/>
      <c r="IJ274" s="4"/>
      <c r="IK274" s="4"/>
      <c r="IL274" s="4"/>
      <c r="IM274" s="4"/>
      <c r="IN274" s="4"/>
      <c r="IO274" s="4"/>
      <c r="IP274" s="4"/>
      <c r="IQ274" s="4"/>
      <c r="IR274" s="4"/>
      <c r="IS274" s="4"/>
      <c r="IT274" s="4"/>
      <c r="IU274" s="4"/>
      <c r="IV274" s="4"/>
      <c r="IW274" s="4"/>
      <c r="IX274" s="4"/>
      <c r="IY274" s="4"/>
      <c r="IZ274" s="4"/>
      <c r="JA274" s="4"/>
      <c r="JB274" s="4"/>
      <c r="JC274" s="4"/>
      <c r="JD274" s="4"/>
      <c r="JE274" s="4"/>
      <c r="JF274" s="4"/>
      <c r="JG274" s="4"/>
      <c r="JH274" s="4"/>
      <c r="JI274" s="4"/>
      <c r="JJ274" s="4"/>
      <c r="JK274" s="4"/>
      <c r="JL274" s="4"/>
      <c r="JM274" s="4"/>
      <c r="JN274" s="4"/>
      <c r="JO274" s="4"/>
      <c r="JP274" s="4"/>
      <c r="JQ274" s="4"/>
      <c r="JR274" s="4"/>
      <c r="JS274" s="4"/>
      <c r="JT274" s="4"/>
      <c r="JU274" s="4"/>
      <c r="JV274" s="4"/>
      <c r="JW274" s="4"/>
      <c r="JX274" s="4"/>
      <c r="JY274" s="4"/>
      <c r="JZ274" s="4"/>
      <c r="KA274" s="4"/>
      <c r="KB274" s="4"/>
      <c r="KC274" s="4"/>
      <c r="KD274" s="4"/>
      <c r="KE274" s="4"/>
      <c r="KF274" s="4"/>
      <c r="KG274" s="4"/>
      <c r="KH274" s="4"/>
      <c r="KI274" s="4"/>
      <c r="KJ274" s="4"/>
      <c r="KK274" s="4"/>
      <c r="KL274" s="4"/>
      <c r="KM274" s="4"/>
      <c r="KN274" s="4"/>
      <c r="KO274" s="4"/>
      <c r="KP274" s="4"/>
      <c r="KQ274" s="4"/>
      <c r="KR274" s="4"/>
      <c r="KS274" s="4"/>
      <c r="KT274" s="4"/>
      <c r="KU274" s="4"/>
      <c r="KV274" s="4"/>
      <c r="KW274" s="4"/>
      <c r="KX274" s="4"/>
      <c r="KY274" s="4"/>
      <c r="KZ274" s="4"/>
      <c r="LA274" s="4"/>
      <c r="LB274" s="4"/>
      <c r="LC274" s="4"/>
      <c r="LD274" s="4"/>
      <c r="LE274" s="4"/>
      <c r="LF274" s="4"/>
      <c r="LG274" s="4"/>
      <c r="LH274" s="4"/>
      <c r="LI274" s="4"/>
      <c r="LJ274" s="4"/>
      <c r="LK274" s="4"/>
      <c r="LL274" s="4"/>
      <c r="LM274" s="4"/>
      <c r="LN274" s="4"/>
      <c r="LO274" s="4"/>
      <c r="LP274" s="4"/>
      <c r="LQ274" s="4"/>
      <c r="LR274" s="4"/>
      <c r="LS274" s="4"/>
      <c r="LT274" s="4"/>
      <c r="LU274" s="4"/>
      <c r="LV274" s="4"/>
      <c r="LW274" s="4"/>
      <c r="LX274" s="4"/>
      <c r="LY274" s="4"/>
      <c r="LZ274" s="4"/>
      <c r="MA274" s="4"/>
      <c r="MB274" s="4"/>
      <c r="MC274" s="4"/>
      <c r="MD274" s="4"/>
      <c r="ME274" s="4"/>
      <c r="MF274" s="4"/>
      <c r="MG274" s="4"/>
      <c r="MH274" s="4"/>
      <c r="MI274" s="4"/>
      <c r="MJ274" s="4"/>
      <c r="MK274" s="4"/>
      <c r="ML274" s="4"/>
      <c r="MM274" s="4"/>
      <c r="MN274" s="4"/>
      <c r="MO274" s="4"/>
      <c r="MP274" s="4"/>
      <c r="MQ274" s="4"/>
      <c r="MR274" s="4"/>
      <c r="MS274" s="4"/>
      <c r="MT274" s="4"/>
      <c r="MU274" s="4"/>
      <c r="MV274" s="4"/>
      <c r="MW274" s="4"/>
      <c r="MX274" s="4"/>
      <c r="MY274" s="4"/>
      <c r="MZ274" s="4"/>
      <c r="NA274" s="4"/>
      <c r="NB274" s="4"/>
      <c r="NC274" s="4"/>
      <c r="ND274" s="4"/>
      <c r="NE274" s="4"/>
      <c r="NF274" s="4"/>
      <c r="NG274" s="4"/>
      <c r="NH274" s="4"/>
      <c r="NI274" s="4"/>
      <c r="NJ274" s="4"/>
      <c r="NK274" s="4"/>
      <c r="NL274" s="4"/>
      <c r="NM274" s="4"/>
      <c r="NN274" s="4"/>
      <c r="NO274" s="4"/>
      <c r="NP274" s="4"/>
      <c r="NQ274" s="4"/>
      <c r="NR274" s="4"/>
      <c r="NS274" s="4"/>
      <c r="NT274" s="4"/>
      <c r="NU274" s="4"/>
      <c r="NV274" s="4"/>
      <c r="NW274" s="4"/>
      <c r="NX274" s="4"/>
      <c r="NY274" s="4"/>
      <c r="NZ274" s="4"/>
      <c r="OA274" s="4"/>
      <c r="OB274" s="4"/>
      <c r="OC274" s="4"/>
      <c r="OD274" s="4"/>
      <c r="OE274" s="4"/>
      <c r="OF274" s="4"/>
      <c r="OG274" s="4"/>
      <c r="OH274" s="4"/>
      <c r="OI274" s="4"/>
      <c r="OJ274" s="4"/>
      <c r="OK274" s="4"/>
      <c r="OL274" s="4"/>
      <c r="OM274" s="4"/>
      <c r="ON274" s="4"/>
      <c r="OO274" s="4"/>
      <c r="OP274" s="4"/>
      <c r="OQ274" s="4"/>
      <c r="OR274" s="4"/>
      <c r="OS274" s="4"/>
      <c r="OT274" s="4"/>
      <c r="OU274" s="4"/>
      <c r="OV274" s="4"/>
      <c r="OW274" s="4"/>
      <c r="OX274" s="4"/>
      <c r="OY274" s="4"/>
      <c r="OZ274" s="4"/>
      <c r="PA274" s="4"/>
      <c r="PB274" s="4"/>
      <c r="PC274" s="4"/>
      <c r="PD274" s="4"/>
      <c r="PE274" s="4"/>
      <c r="PF274" s="4"/>
      <c r="PG274" s="4"/>
      <c r="PH274" s="4"/>
      <c r="PI274" s="4"/>
      <c r="PJ274" s="4"/>
      <c r="PK274" s="4"/>
      <c r="PL274" s="4"/>
      <c r="PM274" s="4"/>
      <c r="PN274" s="4"/>
      <c r="PO274" s="4"/>
      <c r="PP274" s="4"/>
      <c r="PQ274" s="4"/>
      <c r="PR274" s="4"/>
      <c r="PS274" s="4"/>
      <c r="PT274" s="4"/>
      <c r="PU274" s="4"/>
      <c r="PV274" s="4"/>
      <c r="PW274" s="4"/>
      <c r="PX274" s="4"/>
      <c r="PY274" s="4"/>
      <c r="PZ274" s="4"/>
      <c r="QA274" s="4"/>
      <c r="QB274" s="4"/>
      <c r="QC274" s="4"/>
      <c r="QD274" s="4"/>
      <c r="QE274" s="4"/>
      <c r="QF274" s="4"/>
      <c r="QG274" s="4"/>
      <c r="QH274" s="4"/>
      <c r="QI274" s="4"/>
      <c r="QJ274" s="4"/>
      <c r="QK274" s="4"/>
      <c r="QL274" s="4"/>
      <c r="QM274" s="4"/>
      <c r="QN274" s="4"/>
      <c r="QO274" s="4"/>
      <c r="QP274" s="4"/>
      <c r="QQ274" s="4"/>
      <c r="QR274" s="4"/>
      <c r="QS274" s="4"/>
      <c r="QT274" s="4"/>
      <c r="QU274" s="4"/>
      <c r="QV274" s="4"/>
      <c r="QW274" s="4"/>
      <c r="QX274" s="4"/>
      <c r="QY274" s="4"/>
      <c r="QZ274" s="4"/>
      <c r="RA274" s="4"/>
      <c r="RB274" s="4"/>
      <c r="RC274" s="4"/>
      <c r="RD274" s="4"/>
      <c r="RE274" s="4"/>
      <c r="RF274" s="4"/>
      <c r="RG274" s="4"/>
      <c r="RH274" s="4"/>
      <c r="RI274" s="4"/>
      <c r="RJ274" s="4"/>
      <c r="RK274" s="4"/>
      <c r="RL274" s="4"/>
      <c r="RM274" s="4"/>
      <c r="RN274" s="4"/>
      <c r="RO274" s="4"/>
      <c r="RP274" s="4"/>
      <c r="RQ274" s="4"/>
      <c r="RR274" s="4"/>
      <c r="RS274" s="4"/>
      <c r="RT274" s="4"/>
      <c r="RU274" s="4"/>
      <c r="RV274" s="4"/>
      <c r="RW274" s="4"/>
      <c r="RX274" s="4"/>
      <c r="RY274" s="4"/>
      <c r="RZ274" s="4"/>
      <c r="SA274" s="4"/>
      <c r="SB274" s="4"/>
      <c r="SC274" s="4"/>
      <c r="SD274" s="4"/>
      <c r="SE274" s="4"/>
      <c r="SF274" s="4"/>
      <c r="SG274" s="4"/>
      <c r="SH274" s="4"/>
      <c r="SI274" s="4"/>
      <c r="SJ274" s="4"/>
    </row>
    <row r="275" spans="1:504" ht="127.5">
      <c r="A275" s="2" t="s">
        <v>104</v>
      </c>
      <c r="B275" s="910"/>
      <c r="C275" s="951"/>
      <c r="D275" s="951"/>
      <c r="E275" s="951"/>
      <c r="F275" s="951"/>
      <c r="G275" s="951"/>
      <c r="H275" s="951"/>
      <c r="I275" s="147" t="e">
        <f t="shared" si="79"/>
        <v>#DIV/0!</v>
      </c>
      <c r="J275" s="147" t="e">
        <f t="shared" si="75"/>
        <v>#DIV/0!</v>
      </c>
      <c r="K275" s="3"/>
      <c r="L275" s="3"/>
      <c r="M275" s="29"/>
      <c r="N275" s="147" t="e">
        <f t="shared" si="76"/>
        <v>#DIV/0!</v>
      </c>
      <c r="O275" s="4"/>
      <c r="P275" s="41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  <c r="CZ275" s="4"/>
      <c r="DA275" s="4"/>
      <c r="DB275" s="4"/>
      <c r="DC275" s="4"/>
      <c r="DD275" s="4"/>
      <c r="DE275" s="4"/>
      <c r="DF275" s="4"/>
      <c r="DG275" s="4"/>
      <c r="DH275" s="4"/>
      <c r="DI275" s="4"/>
      <c r="DJ275" s="4"/>
      <c r="DK275" s="4"/>
      <c r="DL275" s="4"/>
      <c r="DM275" s="4"/>
      <c r="DN275" s="4"/>
      <c r="DO275" s="4"/>
      <c r="DP275" s="4"/>
      <c r="DQ275" s="4"/>
      <c r="DR275" s="4"/>
      <c r="DS275" s="4"/>
      <c r="DT275" s="4"/>
      <c r="DU275" s="4"/>
      <c r="DV275" s="4"/>
      <c r="DW275" s="4"/>
      <c r="DX275" s="4"/>
      <c r="DY275" s="4"/>
      <c r="DZ275" s="4"/>
      <c r="EA275" s="4"/>
      <c r="EB275" s="4"/>
      <c r="EC275" s="4"/>
      <c r="ED275" s="4"/>
      <c r="EE275" s="4"/>
      <c r="EF275" s="4"/>
      <c r="EG275" s="4"/>
      <c r="EH275" s="4"/>
      <c r="EI275" s="4"/>
      <c r="EJ275" s="4"/>
      <c r="EK275" s="4"/>
      <c r="EL275" s="4"/>
      <c r="EM275" s="4"/>
      <c r="EN275" s="4"/>
      <c r="EO275" s="4"/>
      <c r="EP275" s="4"/>
      <c r="EQ275" s="4"/>
      <c r="ER275" s="4"/>
      <c r="ES275" s="4"/>
      <c r="ET275" s="4"/>
      <c r="EU275" s="4"/>
      <c r="EV275" s="4"/>
      <c r="EW275" s="4"/>
      <c r="EX275" s="4"/>
      <c r="EY275" s="4"/>
      <c r="EZ275" s="4"/>
      <c r="FA275" s="4"/>
      <c r="FB275" s="4"/>
      <c r="FC275" s="4"/>
      <c r="FD275" s="4"/>
      <c r="FE275" s="4"/>
      <c r="FF275" s="4"/>
      <c r="FG275" s="4"/>
      <c r="FH275" s="4"/>
      <c r="FI275" s="4"/>
      <c r="FJ275" s="4"/>
      <c r="FK275" s="4"/>
      <c r="FL275" s="4"/>
      <c r="FM275" s="4"/>
      <c r="FN275" s="4"/>
      <c r="FO275" s="4"/>
      <c r="FP275" s="4"/>
      <c r="FQ275" s="4"/>
      <c r="FR275" s="4"/>
      <c r="FS275" s="4"/>
      <c r="FT275" s="4"/>
      <c r="FU275" s="4"/>
      <c r="FV275" s="4"/>
      <c r="FW275" s="4"/>
      <c r="FX275" s="4"/>
      <c r="FY275" s="4"/>
      <c r="FZ275" s="4"/>
      <c r="GA275" s="4"/>
      <c r="GB275" s="4"/>
      <c r="GC275" s="4"/>
      <c r="GD275" s="4"/>
      <c r="GE275" s="4"/>
      <c r="GF275" s="4"/>
      <c r="GG275" s="4"/>
      <c r="GH275" s="4"/>
      <c r="GI275" s="4"/>
      <c r="GJ275" s="4"/>
      <c r="GK275" s="4"/>
      <c r="GL275" s="4"/>
      <c r="GM275" s="4"/>
      <c r="GN275" s="4"/>
      <c r="GO275" s="4"/>
      <c r="GP275" s="4"/>
      <c r="GQ275" s="4"/>
      <c r="GR275" s="4"/>
      <c r="GS275" s="4"/>
      <c r="GT275" s="4"/>
      <c r="GU275" s="4"/>
      <c r="GV275" s="4"/>
      <c r="GW275" s="4"/>
      <c r="GX275" s="4"/>
      <c r="GY275" s="4"/>
      <c r="GZ275" s="4"/>
      <c r="HA275" s="4"/>
      <c r="HB275" s="4"/>
      <c r="HC275" s="4"/>
      <c r="HD275" s="4"/>
      <c r="HE275" s="4"/>
      <c r="HF275" s="4"/>
      <c r="HG275" s="4"/>
      <c r="HH275" s="4"/>
      <c r="HI275" s="4"/>
      <c r="HJ275" s="4"/>
      <c r="HK275" s="4"/>
      <c r="HL275" s="4"/>
      <c r="HM275" s="4"/>
      <c r="HN275" s="4"/>
      <c r="HO275" s="4"/>
      <c r="HP275" s="4"/>
      <c r="HQ275" s="4"/>
      <c r="HR275" s="4"/>
      <c r="HS275" s="4"/>
      <c r="HT275" s="4"/>
      <c r="HU275" s="4"/>
      <c r="HV275" s="4"/>
      <c r="HW275" s="4"/>
      <c r="HX275" s="4"/>
      <c r="HY275" s="4"/>
      <c r="HZ275" s="4"/>
      <c r="IA275" s="4"/>
      <c r="IB275" s="4"/>
      <c r="IC275" s="4"/>
      <c r="ID275" s="4"/>
      <c r="IE275" s="4"/>
      <c r="IF275" s="4"/>
      <c r="IG275" s="4"/>
      <c r="IH275" s="4"/>
      <c r="II275" s="4"/>
      <c r="IJ275" s="4"/>
      <c r="IK275" s="4"/>
      <c r="IL275" s="4"/>
      <c r="IM275" s="4"/>
      <c r="IN275" s="4"/>
      <c r="IO275" s="4"/>
      <c r="IP275" s="4"/>
      <c r="IQ275" s="4"/>
      <c r="IR275" s="4"/>
      <c r="IS275" s="4"/>
      <c r="IT275" s="4"/>
      <c r="IU275" s="4"/>
      <c r="IV275" s="4"/>
      <c r="IW275" s="4"/>
      <c r="IX275" s="4"/>
      <c r="IY275" s="4"/>
      <c r="IZ275" s="4"/>
      <c r="JA275" s="4"/>
      <c r="JB275" s="4"/>
      <c r="JC275" s="4"/>
      <c r="JD275" s="4"/>
      <c r="JE275" s="4"/>
      <c r="JF275" s="4"/>
      <c r="JG275" s="4"/>
      <c r="JH275" s="4"/>
      <c r="JI275" s="4"/>
      <c r="JJ275" s="4"/>
      <c r="JK275" s="4"/>
      <c r="JL275" s="4"/>
      <c r="JM275" s="4"/>
      <c r="JN275" s="4"/>
      <c r="JO275" s="4"/>
      <c r="JP275" s="4"/>
      <c r="JQ275" s="4"/>
      <c r="JR275" s="4"/>
      <c r="JS275" s="4"/>
      <c r="JT275" s="4"/>
      <c r="JU275" s="4"/>
      <c r="JV275" s="4"/>
      <c r="JW275" s="4"/>
      <c r="JX275" s="4"/>
      <c r="JY275" s="4"/>
      <c r="JZ275" s="4"/>
      <c r="KA275" s="4"/>
      <c r="KB275" s="4"/>
      <c r="KC275" s="4"/>
      <c r="KD275" s="4"/>
      <c r="KE275" s="4"/>
      <c r="KF275" s="4"/>
      <c r="KG275" s="4"/>
      <c r="KH275" s="4"/>
      <c r="KI275" s="4"/>
      <c r="KJ275" s="4"/>
      <c r="KK275" s="4"/>
      <c r="KL275" s="4"/>
      <c r="KM275" s="4"/>
      <c r="KN275" s="4"/>
      <c r="KO275" s="4"/>
      <c r="KP275" s="4"/>
      <c r="KQ275" s="4"/>
      <c r="KR275" s="4"/>
      <c r="KS275" s="4"/>
      <c r="KT275" s="4"/>
      <c r="KU275" s="4"/>
      <c r="KV275" s="4"/>
      <c r="KW275" s="4"/>
      <c r="KX275" s="4"/>
      <c r="KY275" s="4"/>
      <c r="KZ275" s="4"/>
      <c r="LA275" s="4"/>
      <c r="LB275" s="4"/>
      <c r="LC275" s="4"/>
      <c r="LD275" s="4"/>
      <c r="LE275" s="4"/>
      <c r="LF275" s="4"/>
      <c r="LG275" s="4"/>
      <c r="LH275" s="4"/>
      <c r="LI275" s="4"/>
      <c r="LJ275" s="4"/>
      <c r="LK275" s="4"/>
      <c r="LL275" s="4"/>
      <c r="LM275" s="4"/>
      <c r="LN275" s="4"/>
      <c r="LO275" s="4"/>
      <c r="LP275" s="4"/>
      <c r="LQ275" s="4"/>
      <c r="LR275" s="4"/>
      <c r="LS275" s="4"/>
      <c r="LT275" s="4"/>
      <c r="LU275" s="4"/>
      <c r="LV275" s="4"/>
      <c r="LW275" s="4"/>
      <c r="LX275" s="4"/>
      <c r="LY275" s="4"/>
      <c r="LZ275" s="4"/>
      <c r="MA275" s="4"/>
      <c r="MB275" s="4"/>
      <c r="MC275" s="4"/>
      <c r="MD275" s="4"/>
      <c r="ME275" s="4"/>
      <c r="MF275" s="4"/>
      <c r="MG275" s="4"/>
      <c r="MH275" s="4"/>
      <c r="MI275" s="4"/>
      <c r="MJ275" s="4"/>
      <c r="MK275" s="4"/>
      <c r="ML275" s="4"/>
      <c r="MM275" s="4"/>
      <c r="MN275" s="4"/>
      <c r="MO275" s="4"/>
      <c r="MP275" s="4"/>
      <c r="MQ275" s="4"/>
      <c r="MR275" s="4"/>
      <c r="MS275" s="4"/>
      <c r="MT275" s="4"/>
      <c r="MU275" s="4"/>
      <c r="MV275" s="4"/>
      <c r="MW275" s="4"/>
      <c r="MX275" s="4"/>
      <c r="MY275" s="4"/>
      <c r="MZ275" s="4"/>
      <c r="NA275" s="4"/>
      <c r="NB275" s="4"/>
      <c r="NC275" s="4"/>
      <c r="ND275" s="4"/>
      <c r="NE275" s="4"/>
      <c r="NF275" s="4"/>
      <c r="NG275" s="4"/>
      <c r="NH275" s="4"/>
      <c r="NI275" s="4"/>
      <c r="NJ275" s="4"/>
      <c r="NK275" s="4"/>
      <c r="NL275" s="4"/>
      <c r="NM275" s="4"/>
      <c r="NN275" s="4"/>
      <c r="NO275" s="4"/>
      <c r="NP275" s="4"/>
      <c r="NQ275" s="4"/>
      <c r="NR275" s="4"/>
      <c r="NS275" s="4"/>
      <c r="NT275" s="4"/>
      <c r="NU275" s="4"/>
      <c r="NV275" s="4"/>
      <c r="NW275" s="4"/>
      <c r="NX275" s="4"/>
      <c r="NY275" s="4"/>
      <c r="NZ275" s="4"/>
      <c r="OA275" s="4"/>
      <c r="OB275" s="4"/>
      <c r="OC275" s="4"/>
      <c r="OD275" s="4"/>
      <c r="OE275" s="4"/>
      <c r="OF275" s="4"/>
      <c r="OG275" s="4"/>
      <c r="OH275" s="4"/>
      <c r="OI275" s="4"/>
      <c r="OJ275" s="4"/>
      <c r="OK275" s="4"/>
      <c r="OL275" s="4"/>
      <c r="OM275" s="4"/>
      <c r="ON275" s="4"/>
      <c r="OO275" s="4"/>
      <c r="OP275" s="4"/>
      <c r="OQ275" s="4"/>
      <c r="OR275" s="4"/>
      <c r="OS275" s="4"/>
      <c r="OT275" s="4"/>
      <c r="OU275" s="4"/>
      <c r="OV275" s="4"/>
      <c r="OW275" s="4"/>
      <c r="OX275" s="4"/>
      <c r="OY275" s="4"/>
      <c r="OZ275" s="4"/>
      <c r="PA275" s="4"/>
      <c r="PB275" s="4"/>
      <c r="PC275" s="4"/>
      <c r="PD275" s="4"/>
      <c r="PE275" s="4"/>
      <c r="PF275" s="4"/>
      <c r="PG275" s="4"/>
      <c r="PH275" s="4"/>
      <c r="PI275" s="4"/>
      <c r="PJ275" s="4"/>
      <c r="PK275" s="4"/>
      <c r="PL275" s="4"/>
      <c r="PM275" s="4"/>
      <c r="PN275" s="4"/>
      <c r="PO275" s="4"/>
      <c r="PP275" s="4"/>
      <c r="PQ275" s="4"/>
      <c r="PR275" s="4"/>
      <c r="PS275" s="4"/>
      <c r="PT275" s="4"/>
      <c r="PU275" s="4"/>
      <c r="PV275" s="4"/>
      <c r="PW275" s="4"/>
      <c r="PX275" s="4"/>
      <c r="PY275" s="4"/>
      <c r="PZ275" s="4"/>
      <c r="QA275" s="4"/>
      <c r="QB275" s="4"/>
      <c r="QC275" s="4"/>
      <c r="QD275" s="4"/>
      <c r="QE275" s="4"/>
      <c r="QF275" s="4"/>
      <c r="QG275" s="4"/>
      <c r="QH275" s="4"/>
      <c r="QI275" s="4"/>
      <c r="QJ275" s="4"/>
      <c r="QK275" s="4"/>
      <c r="QL275" s="4"/>
      <c r="QM275" s="4"/>
      <c r="QN275" s="4"/>
      <c r="QO275" s="4"/>
      <c r="QP275" s="4"/>
      <c r="QQ275" s="4"/>
      <c r="QR275" s="4"/>
      <c r="QS275" s="4"/>
      <c r="QT275" s="4"/>
      <c r="QU275" s="4"/>
      <c r="QV275" s="4"/>
      <c r="QW275" s="4"/>
      <c r="QX275" s="4"/>
      <c r="QY275" s="4"/>
      <c r="QZ275" s="4"/>
      <c r="RA275" s="4"/>
      <c r="RB275" s="4"/>
      <c r="RC275" s="4"/>
      <c r="RD275" s="4"/>
      <c r="RE275" s="4"/>
      <c r="RF275" s="4"/>
      <c r="RG275" s="4"/>
      <c r="RH275" s="4"/>
      <c r="RI275" s="4"/>
      <c r="RJ275" s="4"/>
      <c r="RK275" s="4"/>
      <c r="RL275" s="4"/>
      <c r="RM275" s="4"/>
      <c r="RN275" s="4"/>
      <c r="RO275" s="4"/>
      <c r="RP275" s="4"/>
      <c r="RQ275" s="4"/>
      <c r="RR275" s="4"/>
      <c r="RS275" s="4"/>
      <c r="RT275" s="4"/>
      <c r="RU275" s="4"/>
      <c r="RV275" s="4"/>
      <c r="RW275" s="4"/>
      <c r="RX275" s="4"/>
      <c r="RY275" s="4"/>
      <c r="RZ275" s="4"/>
      <c r="SA275" s="4"/>
      <c r="SB275" s="4"/>
      <c r="SC275" s="4"/>
      <c r="SD275" s="4"/>
      <c r="SE275" s="4"/>
      <c r="SF275" s="4"/>
      <c r="SG275" s="4"/>
      <c r="SH275" s="4"/>
      <c r="SI275" s="4"/>
      <c r="SJ275" s="4"/>
    </row>
    <row r="276" spans="1:504" ht="15">
      <c r="A276" s="85" t="s">
        <v>153</v>
      </c>
      <c r="B276" s="910"/>
      <c r="C276" s="951"/>
      <c r="D276" s="951"/>
      <c r="E276" s="947"/>
      <c r="F276" s="947"/>
      <c r="G276" s="947"/>
      <c r="H276" s="947"/>
      <c r="I276" s="147"/>
      <c r="J276" s="147"/>
      <c r="K276" s="3"/>
      <c r="L276" s="3"/>
      <c r="M276" s="29"/>
      <c r="N276" s="154" t="e">
        <f t="shared" si="76"/>
        <v>#DIV/0!</v>
      </c>
      <c r="O276" s="4"/>
      <c r="P276" s="41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  <c r="CZ276" s="4"/>
      <c r="DA276" s="4"/>
      <c r="DB276" s="4"/>
      <c r="DC276" s="4"/>
      <c r="DD276" s="4"/>
      <c r="DE276" s="4"/>
      <c r="DF276" s="4"/>
      <c r="DG276" s="4"/>
      <c r="DH276" s="4"/>
      <c r="DI276" s="4"/>
      <c r="DJ276" s="4"/>
      <c r="DK276" s="4"/>
      <c r="DL276" s="4"/>
      <c r="DM276" s="4"/>
      <c r="DN276" s="4"/>
      <c r="DO276" s="4"/>
      <c r="DP276" s="4"/>
      <c r="DQ276" s="4"/>
      <c r="DR276" s="4"/>
      <c r="DS276" s="4"/>
      <c r="DT276" s="4"/>
      <c r="DU276" s="4"/>
      <c r="DV276" s="4"/>
      <c r="DW276" s="4"/>
      <c r="DX276" s="4"/>
      <c r="DY276" s="4"/>
      <c r="DZ276" s="4"/>
      <c r="EA276" s="4"/>
      <c r="EB276" s="4"/>
      <c r="EC276" s="4"/>
      <c r="ED276" s="4"/>
      <c r="EE276" s="4"/>
      <c r="EF276" s="4"/>
      <c r="EG276" s="4"/>
      <c r="EH276" s="4"/>
      <c r="EI276" s="4"/>
      <c r="EJ276" s="4"/>
      <c r="EK276" s="4"/>
      <c r="EL276" s="4"/>
      <c r="EM276" s="4"/>
      <c r="EN276" s="4"/>
      <c r="EO276" s="4"/>
      <c r="EP276" s="4"/>
      <c r="EQ276" s="4"/>
      <c r="ER276" s="4"/>
      <c r="ES276" s="4"/>
      <c r="ET276" s="4"/>
      <c r="EU276" s="4"/>
      <c r="EV276" s="4"/>
      <c r="EW276" s="4"/>
      <c r="EX276" s="4"/>
      <c r="EY276" s="4"/>
      <c r="EZ276" s="4"/>
      <c r="FA276" s="4"/>
      <c r="FB276" s="4"/>
      <c r="FC276" s="4"/>
      <c r="FD276" s="4"/>
      <c r="FE276" s="4"/>
      <c r="FF276" s="4"/>
      <c r="FG276" s="4"/>
      <c r="FH276" s="4"/>
      <c r="FI276" s="4"/>
      <c r="FJ276" s="4"/>
      <c r="FK276" s="4"/>
      <c r="FL276" s="4"/>
      <c r="FM276" s="4"/>
      <c r="FN276" s="4"/>
      <c r="FO276" s="4"/>
      <c r="FP276" s="4"/>
      <c r="FQ276" s="4"/>
      <c r="FR276" s="4"/>
      <c r="FS276" s="4"/>
      <c r="FT276" s="4"/>
      <c r="FU276" s="4"/>
      <c r="FV276" s="4"/>
      <c r="FW276" s="4"/>
      <c r="FX276" s="4"/>
      <c r="FY276" s="4"/>
      <c r="FZ276" s="4"/>
      <c r="GA276" s="4"/>
      <c r="GB276" s="4"/>
      <c r="GC276" s="4"/>
      <c r="GD276" s="4"/>
      <c r="GE276" s="4"/>
      <c r="GF276" s="4"/>
      <c r="GG276" s="4"/>
      <c r="GH276" s="4"/>
      <c r="GI276" s="4"/>
      <c r="GJ276" s="4"/>
      <c r="GK276" s="4"/>
      <c r="GL276" s="4"/>
      <c r="GM276" s="4"/>
      <c r="GN276" s="4"/>
      <c r="GO276" s="4"/>
      <c r="GP276" s="4"/>
      <c r="GQ276" s="4"/>
      <c r="GR276" s="4"/>
      <c r="GS276" s="4"/>
      <c r="GT276" s="4"/>
      <c r="GU276" s="4"/>
      <c r="GV276" s="4"/>
      <c r="GW276" s="4"/>
      <c r="GX276" s="4"/>
      <c r="GY276" s="4"/>
      <c r="GZ276" s="4"/>
      <c r="HA276" s="4"/>
      <c r="HB276" s="4"/>
      <c r="HC276" s="4"/>
      <c r="HD276" s="4"/>
      <c r="HE276" s="4"/>
      <c r="HF276" s="4"/>
      <c r="HG276" s="4"/>
      <c r="HH276" s="4"/>
      <c r="HI276" s="4"/>
      <c r="HJ276" s="4"/>
      <c r="HK276" s="4"/>
      <c r="HL276" s="4"/>
      <c r="HM276" s="4"/>
      <c r="HN276" s="4"/>
      <c r="HO276" s="4"/>
      <c r="HP276" s="4"/>
      <c r="HQ276" s="4"/>
      <c r="HR276" s="4"/>
      <c r="HS276" s="4"/>
      <c r="HT276" s="4"/>
      <c r="HU276" s="4"/>
      <c r="HV276" s="4"/>
      <c r="HW276" s="4"/>
      <c r="HX276" s="4"/>
      <c r="HY276" s="4"/>
      <c r="HZ276" s="4"/>
      <c r="IA276" s="4"/>
      <c r="IB276" s="4"/>
      <c r="IC276" s="4"/>
      <c r="ID276" s="4"/>
      <c r="IE276" s="4"/>
      <c r="IF276" s="4"/>
      <c r="IG276" s="4"/>
      <c r="IH276" s="4"/>
      <c r="II276" s="4"/>
      <c r="IJ276" s="4"/>
      <c r="IK276" s="4"/>
      <c r="IL276" s="4"/>
      <c r="IM276" s="4"/>
      <c r="IN276" s="4"/>
      <c r="IO276" s="4"/>
      <c r="IP276" s="4"/>
      <c r="IQ276" s="4"/>
      <c r="IR276" s="4"/>
      <c r="IS276" s="4"/>
      <c r="IT276" s="4"/>
      <c r="IU276" s="4"/>
      <c r="IV276" s="4"/>
      <c r="IW276" s="4"/>
      <c r="IX276" s="4"/>
      <c r="IY276" s="4"/>
      <c r="IZ276" s="4"/>
      <c r="JA276" s="4"/>
      <c r="JB276" s="4"/>
      <c r="JC276" s="4"/>
      <c r="JD276" s="4"/>
      <c r="JE276" s="4"/>
      <c r="JF276" s="4"/>
      <c r="JG276" s="4"/>
      <c r="JH276" s="4"/>
      <c r="JI276" s="4"/>
      <c r="JJ276" s="4"/>
      <c r="JK276" s="4"/>
      <c r="JL276" s="4"/>
      <c r="JM276" s="4"/>
      <c r="JN276" s="4"/>
      <c r="JO276" s="4"/>
      <c r="JP276" s="4"/>
      <c r="JQ276" s="4"/>
      <c r="JR276" s="4"/>
      <c r="JS276" s="4"/>
      <c r="JT276" s="4"/>
      <c r="JU276" s="4"/>
      <c r="JV276" s="4"/>
      <c r="JW276" s="4"/>
      <c r="JX276" s="4"/>
      <c r="JY276" s="4"/>
      <c r="JZ276" s="4"/>
      <c r="KA276" s="4"/>
      <c r="KB276" s="4"/>
      <c r="KC276" s="4"/>
      <c r="KD276" s="4"/>
      <c r="KE276" s="4"/>
      <c r="KF276" s="4"/>
      <c r="KG276" s="4"/>
      <c r="KH276" s="4"/>
      <c r="KI276" s="4"/>
      <c r="KJ276" s="4"/>
      <c r="KK276" s="4"/>
      <c r="KL276" s="4"/>
      <c r="KM276" s="4"/>
      <c r="KN276" s="4"/>
      <c r="KO276" s="4"/>
      <c r="KP276" s="4"/>
      <c r="KQ276" s="4"/>
      <c r="KR276" s="4"/>
      <c r="KS276" s="4"/>
      <c r="KT276" s="4"/>
      <c r="KU276" s="4"/>
      <c r="KV276" s="4"/>
      <c r="KW276" s="4"/>
      <c r="KX276" s="4"/>
      <c r="KY276" s="4"/>
      <c r="KZ276" s="4"/>
      <c r="LA276" s="4"/>
      <c r="LB276" s="4"/>
      <c r="LC276" s="4"/>
      <c r="LD276" s="4"/>
      <c r="LE276" s="4"/>
      <c r="LF276" s="4"/>
      <c r="LG276" s="4"/>
      <c r="LH276" s="4"/>
      <c r="LI276" s="4"/>
      <c r="LJ276" s="4"/>
      <c r="LK276" s="4"/>
      <c r="LL276" s="4"/>
      <c r="LM276" s="4"/>
      <c r="LN276" s="4"/>
      <c r="LO276" s="4"/>
      <c r="LP276" s="4"/>
      <c r="LQ276" s="4"/>
      <c r="LR276" s="4"/>
      <c r="LS276" s="4"/>
      <c r="LT276" s="4"/>
      <c r="LU276" s="4"/>
      <c r="LV276" s="4"/>
      <c r="LW276" s="4"/>
      <c r="LX276" s="4"/>
      <c r="LY276" s="4"/>
      <c r="LZ276" s="4"/>
      <c r="MA276" s="4"/>
      <c r="MB276" s="4"/>
      <c r="MC276" s="4"/>
      <c r="MD276" s="4"/>
      <c r="ME276" s="4"/>
      <c r="MF276" s="4"/>
      <c r="MG276" s="4"/>
      <c r="MH276" s="4"/>
      <c r="MI276" s="4"/>
      <c r="MJ276" s="4"/>
      <c r="MK276" s="4"/>
      <c r="ML276" s="4"/>
      <c r="MM276" s="4"/>
      <c r="MN276" s="4"/>
      <c r="MO276" s="4"/>
      <c r="MP276" s="4"/>
      <c r="MQ276" s="4"/>
      <c r="MR276" s="4"/>
      <c r="MS276" s="4"/>
      <c r="MT276" s="4"/>
      <c r="MU276" s="4"/>
      <c r="MV276" s="4"/>
      <c r="MW276" s="4"/>
      <c r="MX276" s="4"/>
      <c r="MY276" s="4"/>
      <c r="MZ276" s="4"/>
      <c r="NA276" s="4"/>
      <c r="NB276" s="4"/>
      <c r="NC276" s="4"/>
      <c r="ND276" s="4"/>
      <c r="NE276" s="4"/>
      <c r="NF276" s="4"/>
      <c r="NG276" s="4"/>
      <c r="NH276" s="4"/>
      <c r="NI276" s="4"/>
      <c r="NJ276" s="4"/>
      <c r="NK276" s="4"/>
      <c r="NL276" s="4"/>
      <c r="NM276" s="4"/>
      <c r="NN276" s="4"/>
      <c r="NO276" s="4"/>
      <c r="NP276" s="4"/>
      <c r="NQ276" s="4"/>
      <c r="NR276" s="4"/>
      <c r="NS276" s="4"/>
      <c r="NT276" s="4"/>
      <c r="NU276" s="4"/>
      <c r="NV276" s="4"/>
      <c r="NW276" s="4"/>
      <c r="NX276" s="4"/>
      <c r="NY276" s="4"/>
      <c r="NZ276" s="4"/>
      <c r="OA276" s="4"/>
      <c r="OB276" s="4"/>
      <c r="OC276" s="4"/>
      <c r="OD276" s="4"/>
      <c r="OE276" s="4"/>
      <c r="OF276" s="4"/>
      <c r="OG276" s="4"/>
      <c r="OH276" s="4"/>
      <c r="OI276" s="4"/>
      <c r="OJ276" s="4"/>
      <c r="OK276" s="4"/>
      <c r="OL276" s="4"/>
      <c r="OM276" s="4"/>
      <c r="ON276" s="4"/>
      <c r="OO276" s="4"/>
      <c r="OP276" s="4"/>
      <c r="OQ276" s="4"/>
      <c r="OR276" s="4"/>
      <c r="OS276" s="4"/>
      <c r="OT276" s="4"/>
      <c r="OU276" s="4"/>
      <c r="OV276" s="4"/>
      <c r="OW276" s="4"/>
      <c r="OX276" s="4"/>
      <c r="OY276" s="4"/>
      <c r="OZ276" s="4"/>
      <c r="PA276" s="4"/>
      <c r="PB276" s="4"/>
      <c r="PC276" s="4"/>
      <c r="PD276" s="4"/>
      <c r="PE276" s="4"/>
      <c r="PF276" s="4"/>
      <c r="PG276" s="4"/>
      <c r="PH276" s="4"/>
      <c r="PI276" s="4"/>
      <c r="PJ276" s="4"/>
      <c r="PK276" s="4"/>
      <c r="PL276" s="4"/>
      <c r="PM276" s="4"/>
      <c r="PN276" s="4"/>
      <c r="PO276" s="4"/>
      <c r="PP276" s="4"/>
      <c r="PQ276" s="4"/>
      <c r="PR276" s="4"/>
      <c r="PS276" s="4"/>
      <c r="PT276" s="4"/>
      <c r="PU276" s="4"/>
      <c r="PV276" s="4"/>
      <c r="PW276" s="4"/>
      <c r="PX276" s="4"/>
      <c r="PY276" s="4"/>
      <c r="PZ276" s="4"/>
      <c r="QA276" s="4"/>
      <c r="QB276" s="4"/>
      <c r="QC276" s="4"/>
      <c r="QD276" s="4"/>
      <c r="QE276" s="4"/>
      <c r="QF276" s="4"/>
      <c r="QG276" s="4"/>
      <c r="QH276" s="4"/>
      <c r="QI276" s="4"/>
      <c r="QJ276" s="4"/>
      <c r="QK276" s="4"/>
      <c r="QL276" s="4"/>
      <c r="QM276" s="4"/>
      <c r="QN276" s="4"/>
      <c r="QO276" s="4"/>
      <c r="QP276" s="4"/>
      <c r="QQ276" s="4"/>
      <c r="QR276" s="4"/>
      <c r="QS276" s="4"/>
      <c r="QT276" s="4"/>
      <c r="QU276" s="4"/>
      <c r="QV276" s="4"/>
      <c r="QW276" s="4"/>
      <c r="QX276" s="4"/>
      <c r="QY276" s="4"/>
      <c r="QZ276" s="4"/>
      <c r="RA276" s="4"/>
      <c r="RB276" s="4"/>
      <c r="RC276" s="4"/>
      <c r="RD276" s="4"/>
      <c r="RE276" s="4"/>
      <c r="RF276" s="4"/>
      <c r="RG276" s="4"/>
      <c r="RH276" s="4"/>
      <c r="RI276" s="4"/>
      <c r="RJ276" s="4"/>
      <c r="RK276" s="4"/>
      <c r="RL276" s="4"/>
      <c r="RM276" s="4"/>
      <c r="RN276" s="4"/>
      <c r="RO276" s="4"/>
      <c r="RP276" s="4"/>
      <c r="RQ276" s="4"/>
      <c r="RR276" s="4"/>
      <c r="RS276" s="4"/>
      <c r="RT276" s="4"/>
      <c r="RU276" s="4"/>
      <c r="RV276" s="4"/>
      <c r="RW276" s="4"/>
      <c r="RX276" s="4"/>
      <c r="RY276" s="4"/>
      <c r="RZ276" s="4"/>
      <c r="SA276" s="4"/>
      <c r="SB276" s="4"/>
      <c r="SC276" s="4"/>
      <c r="SD276" s="4"/>
      <c r="SE276" s="4"/>
      <c r="SF276" s="4"/>
      <c r="SG276" s="4"/>
      <c r="SH276" s="4"/>
      <c r="SI276" s="4"/>
      <c r="SJ276" s="4"/>
    </row>
    <row r="277" spans="1:504" s="28" customFormat="1" ht="25.5">
      <c r="A277" s="2" t="s">
        <v>105</v>
      </c>
      <c r="B277" s="923"/>
      <c r="C277" s="951"/>
      <c r="D277" s="930"/>
      <c r="E277" s="931"/>
      <c r="F277" s="931"/>
      <c r="G277" s="931"/>
      <c r="H277" s="931"/>
      <c r="I277" s="147" t="e">
        <f t="shared" si="79"/>
        <v>#DIV/0!</v>
      </c>
      <c r="J277" s="147" t="e">
        <f t="shared" si="75"/>
        <v>#DIV/0!</v>
      </c>
      <c r="K277" s="75"/>
      <c r="L277" s="75"/>
      <c r="M277" s="76"/>
      <c r="N277" s="154" t="e">
        <f t="shared" si="76"/>
        <v>#DIV/0!</v>
      </c>
      <c r="O277" s="77"/>
      <c r="P277" s="85"/>
      <c r="Q277" s="77"/>
      <c r="R277" s="77"/>
      <c r="S277" s="77"/>
      <c r="T277" s="77"/>
      <c r="U277" s="77"/>
      <c r="V277" s="77"/>
      <c r="W277" s="77"/>
      <c r="X277" s="77"/>
      <c r="Y277" s="77"/>
      <c r="Z277" s="77"/>
      <c r="AA277" s="77"/>
      <c r="AB277" s="77"/>
      <c r="AC277" s="77"/>
      <c r="AD277" s="77"/>
      <c r="AE277" s="77"/>
      <c r="AF277" s="77"/>
      <c r="AG277" s="77"/>
      <c r="AH277" s="77"/>
      <c r="AI277" s="77"/>
      <c r="AJ277" s="77"/>
      <c r="AK277" s="77"/>
      <c r="AL277" s="77"/>
      <c r="AM277" s="77"/>
      <c r="AN277" s="77"/>
      <c r="AO277" s="77"/>
      <c r="AP277" s="77"/>
      <c r="AQ277" s="77"/>
      <c r="AR277" s="77"/>
      <c r="AS277" s="77"/>
      <c r="AT277" s="77"/>
      <c r="AU277" s="77"/>
      <c r="AV277" s="77"/>
      <c r="AW277" s="77"/>
      <c r="AX277" s="77"/>
      <c r="AY277" s="77"/>
      <c r="AZ277" s="77"/>
      <c r="BA277" s="77"/>
      <c r="BB277" s="77"/>
      <c r="BC277" s="77"/>
      <c r="BD277" s="77"/>
      <c r="BE277" s="77"/>
      <c r="BF277" s="77"/>
      <c r="BG277" s="77"/>
      <c r="BH277" s="77"/>
      <c r="BI277" s="77"/>
      <c r="BJ277" s="77"/>
      <c r="BK277" s="77"/>
      <c r="BL277" s="77"/>
      <c r="BM277" s="77"/>
      <c r="BN277" s="77"/>
      <c r="BO277" s="77"/>
      <c r="BP277" s="77"/>
      <c r="BQ277" s="77"/>
      <c r="BR277" s="77"/>
      <c r="BS277" s="77"/>
      <c r="BT277" s="77"/>
      <c r="BU277" s="77"/>
      <c r="BV277" s="77"/>
      <c r="BW277" s="77"/>
      <c r="BX277" s="77"/>
      <c r="BY277" s="77"/>
      <c r="BZ277" s="77"/>
      <c r="CA277" s="77"/>
      <c r="CB277" s="77"/>
      <c r="CC277" s="77"/>
      <c r="CD277" s="77"/>
      <c r="CE277" s="77"/>
      <c r="CF277" s="77"/>
      <c r="CG277" s="77"/>
      <c r="CH277" s="77"/>
      <c r="CI277" s="77"/>
      <c r="CJ277" s="77"/>
      <c r="CK277" s="77"/>
      <c r="CL277" s="77"/>
      <c r="CM277" s="77"/>
      <c r="CN277" s="77"/>
      <c r="CO277" s="77"/>
      <c r="CP277" s="77"/>
      <c r="CQ277" s="77"/>
      <c r="CR277" s="77"/>
      <c r="CS277" s="77"/>
      <c r="CT277" s="77"/>
      <c r="CU277" s="77"/>
      <c r="CV277" s="77"/>
      <c r="CW277" s="77"/>
      <c r="CX277" s="77"/>
      <c r="CY277" s="77"/>
      <c r="CZ277" s="77"/>
      <c r="DA277" s="77"/>
      <c r="DB277" s="77"/>
      <c r="DC277" s="77"/>
      <c r="DD277" s="77"/>
      <c r="DE277" s="77"/>
      <c r="DF277" s="77"/>
      <c r="DG277" s="77"/>
      <c r="DH277" s="77"/>
      <c r="DI277" s="77"/>
      <c r="DJ277" s="77"/>
      <c r="DK277" s="77"/>
      <c r="DL277" s="77"/>
      <c r="DM277" s="77"/>
      <c r="DN277" s="77"/>
      <c r="DO277" s="77"/>
      <c r="DP277" s="77"/>
      <c r="DQ277" s="77"/>
      <c r="DR277" s="77"/>
      <c r="DS277" s="77"/>
      <c r="DT277" s="77"/>
      <c r="DU277" s="77"/>
      <c r="DV277" s="77"/>
      <c r="DW277" s="77"/>
      <c r="DX277" s="77"/>
      <c r="DY277" s="77"/>
      <c r="DZ277" s="77"/>
      <c r="EA277" s="77"/>
      <c r="EB277" s="77"/>
      <c r="EC277" s="77"/>
      <c r="ED277" s="77"/>
      <c r="EE277" s="77"/>
      <c r="EF277" s="77"/>
      <c r="EG277" s="77"/>
      <c r="EH277" s="77"/>
      <c r="EI277" s="77"/>
      <c r="EJ277" s="77"/>
      <c r="EK277" s="77"/>
      <c r="EL277" s="77"/>
      <c r="EM277" s="77"/>
      <c r="EN277" s="77"/>
      <c r="EO277" s="77"/>
      <c r="EP277" s="77"/>
      <c r="EQ277" s="77"/>
      <c r="ER277" s="77"/>
      <c r="ES277" s="77"/>
      <c r="ET277" s="77"/>
      <c r="EU277" s="77"/>
      <c r="EV277" s="77"/>
      <c r="EW277" s="77"/>
      <c r="EX277" s="77"/>
      <c r="EY277" s="77"/>
      <c r="EZ277" s="77"/>
      <c r="FA277" s="77"/>
      <c r="FB277" s="77"/>
      <c r="FC277" s="77"/>
      <c r="FD277" s="77"/>
      <c r="FE277" s="77"/>
      <c r="FF277" s="77"/>
      <c r="FG277" s="77"/>
      <c r="FH277" s="77"/>
      <c r="FI277" s="77"/>
      <c r="FJ277" s="77"/>
      <c r="FK277" s="77"/>
      <c r="FL277" s="77"/>
      <c r="FM277" s="77"/>
      <c r="FN277" s="77"/>
      <c r="FO277" s="77"/>
      <c r="FP277" s="77"/>
      <c r="FQ277" s="77"/>
      <c r="FR277" s="77"/>
      <c r="FS277" s="77"/>
      <c r="FT277" s="77"/>
      <c r="FU277" s="77"/>
      <c r="FV277" s="77"/>
      <c r="FW277" s="77"/>
      <c r="FX277" s="77"/>
      <c r="FY277" s="77"/>
      <c r="FZ277" s="77"/>
      <c r="GA277" s="77"/>
      <c r="GB277" s="77"/>
      <c r="GC277" s="77"/>
      <c r="GD277" s="77"/>
      <c r="GE277" s="77"/>
      <c r="GF277" s="77"/>
      <c r="GG277" s="77"/>
      <c r="GH277" s="77"/>
      <c r="GI277" s="77"/>
      <c r="GJ277" s="77"/>
      <c r="GK277" s="77"/>
      <c r="GL277" s="77"/>
      <c r="GM277" s="77"/>
      <c r="GN277" s="77"/>
      <c r="GO277" s="77"/>
      <c r="GP277" s="77"/>
      <c r="GQ277" s="77"/>
      <c r="GR277" s="77"/>
      <c r="GS277" s="77"/>
      <c r="GT277" s="77"/>
      <c r="GU277" s="77"/>
      <c r="GV277" s="77"/>
      <c r="GW277" s="77"/>
      <c r="GX277" s="77"/>
      <c r="GY277" s="77"/>
      <c r="GZ277" s="77"/>
      <c r="HA277" s="77"/>
      <c r="HB277" s="77"/>
      <c r="HC277" s="77"/>
      <c r="HD277" s="77"/>
      <c r="HE277" s="77"/>
      <c r="HF277" s="77"/>
      <c r="HG277" s="77"/>
      <c r="HH277" s="77"/>
      <c r="HI277" s="77"/>
      <c r="HJ277" s="77"/>
      <c r="HK277" s="77"/>
      <c r="HL277" s="77"/>
      <c r="HM277" s="77"/>
      <c r="HN277" s="77"/>
      <c r="HO277" s="77"/>
      <c r="HP277" s="77"/>
      <c r="HQ277" s="77"/>
      <c r="HR277" s="77"/>
      <c r="HS277" s="77"/>
      <c r="HT277" s="77"/>
      <c r="HU277" s="77"/>
      <c r="HV277" s="77"/>
      <c r="HW277" s="77"/>
      <c r="HX277" s="77"/>
      <c r="HY277" s="77"/>
      <c r="HZ277" s="77"/>
      <c r="IA277" s="77"/>
      <c r="IB277" s="77"/>
      <c r="IC277" s="77"/>
      <c r="ID277" s="77"/>
      <c r="IE277" s="77"/>
      <c r="IF277" s="77"/>
      <c r="IG277" s="77"/>
      <c r="IH277" s="77"/>
      <c r="II277" s="77"/>
      <c r="IJ277" s="77"/>
      <c r="IK277" s="77"/>
      <c r="IL277" s="77"/>
      <c r="IM277" s="77"/>
      <c r="IN277" s="77"/>
      <c r="IO277" s="77"/>
      <c r="IP277" s="77"/>
      <c r="IQ277" s="77"/>
      <c r="IR277" s="77"/>
      <c r="IS277" s="77"/>
      <c r="IT277" s="77"/>
      <c r="IU277" s="77"/>
      <c r="IV277" s="77"/>
      <c r="IW277" s="77"/>
      <c r="IX277" s="77"/>
      <c r="IY277" s="77"/>
      <c r="IZ277" s="77"/>
      <c r="JA277" s="77"/>
      <c r="JB277" s="77"/>
      <c r="JC277" s="77"/>
      <c r="JD277" s="77"/>
      <c r="JE277" s="77"/>
      <c r="JF277" s="77"/>
      <c r="JG277" s="77"/>
      <c r="JH277" s="77"/>
      <c r="JI277" s="77"/>
      <c r="JJ277" s="77"/>
      <c r="JK277" s="77"/>
      <c r="JL277" s="77"/>
      <c r="JM277" s="77"/>
      <c r="JN277" s="77"/>
      <c r="JO277" s="77"/>
      <c r="JP277" s="77"/>
      <c r="JQ277" s="77"/>
      <c r="JR277" s="77"/>
      <c r="JS277" s="77"/>
      <c r="JT277" s="77"/>
      <c r="JU277" s="77"/>
      <c r="JV277" s="77"/>
      <c r="JW277" s="77"/>
      <c r="JX277" s="77"/>
      <c r="JY277" s="77"/>
      <c r="JZ277" s="77"/>
      <c r="KA277" s="77"/>
      <c r="KB277" s="77"/>
      <c r="KC277" s="77"/>
      <c r="KD277" s="77"/>
      <c r="KE277" s="77"/>
      <c r="KF277" s="77"/>
      <c r="KG277" s="77"/>
      <c r="KH277" s="77"/>
      <c r="KI277" s="77"/>
      <c r="KJ277" s="77"/>
      <c r="KK277" s="77"/>
      <c r="KL277" s="77"/>
      <c r="KM277" s="77"/>
      <c r="KN277" s="77"/>
      <c r="KO277" s="77"/>
      <c r="KP277" s="77"/>
      <c r="KQ277" s="77"/>
      <c r="KR277" s="77"/>
      <c r="KS277" s="77"/>
      <c r="KT277" s="77"/>
      <c r="KU277" s="77"/>
      <c r="KV277" s="77"/>
      <c r="KW277" s="77"/>
      <c r="KX277" s="77"/>
      <c r="KY277" s="77"/>
      <c r="KZ277" s="77"/>
      <c r="LA277" s="77"/>
      <c r="LB277" s="77"/>
      <c r="LC277" s="77"/>
      <c r="LD277" s="77"/>
      <c r="LE277" s="77"/>
      <c r="LF277" s="77"/>
      <c r="LG277" s="77"/>
      <c r="LH277" s="77"/>
      <c r="LI277" s="77"/>
      <c r="LJ277" s="77"/>
      <c r="LK277" s="77"/>
      <c r="LL277" s="77"/>
      <c r="LM277" s="77"/>
      <c r="LN277" s="77"/>
      <c r="LO277" s="77"/>
      <c r="LP277" s="77"/>
      <c r="LQ277" s="77"/>
      <c r="LR277" s="77"/>
      <c r="LS277" s="77"/>
      <c r="LT277" s="77"/>
      <c r="LU277" s="77"/>
      <c r="LV277" s="77"/>
      <c r="LW277" s="77"/>
      <c r="LX277" s="77"/>
      <c r="LY277" s="77"/>
      <c r="LZ277" s="77"/>
      <c r="MA277" s="77"/>
      <c r="MB277" s="77"/>
      <c r="MC277" s="77"/>
      <c r="MD277" s="77"/>
      <c r="ME277" s="77"/>
      <c r="MF277" s="77"/>
      <c r="MG277" s="77"/>
      <c r="MH277" s="77"/>
      <c r="MI277" s="77"/>
      <c r="MJ277" s="77"/>
      <c r="MK277" s="77"/>
      <c r="ML277" s="77"/>
      <c r="MM277" s="77"/>
      <c r="MN277" s="77"/>
      <c r="MO277" s="77"/>
      <c r="MP277" s="77"/>
      <c r="MQ277" s="77"/>
      <c r="MR277" s="77"/>
      <c r="MS277" s="77"/>
      <c r="MT277" s="77"/>
      <c r="MU277" s="77"/>
      <c r="MV277" s="77"/>
      <c r="MW277" s="77"/>
      <c r="MX277" s="77"/>
      <c r="MY277" s="77"/>
      <c r="MZ277" s="77"/>
      <c r="NA277" s="77"/>
      <c r="NB277" s="77"/>
      <c r="NC277" s="77"/>
      <c r="ND277" s="77"/>
      <c r="NE277" s="77"/>
      <c r="NF277" s="77"/>
      <c r="NG277" s="77"/>
      <c r="NH277" s="77"/>
      <c r="NI277" s="77"/>
      <c r="NJ277" s="77"/>
      <c r="NK277" s="77"/>
      <c r="NL277" s="77"/>
      <c r="NM277" s="77"/>
      <c r="NN277" s="77"/>
      <c r="NO277" s="77"/>
      <c r="NP277" s="77"/>
      <c r="NQ277" s="77"/>
      <c r="NR277" s="77"/>
      <c r="NS277" s="77"/>
      <c r="NT277" s="77"/>
      <c r="NU277" s="77"/>
      <c r="NV277" s="77"/>
      <c r="NW277" s="77"/>
      <c r="NX277" s="77"/>
      <c r="NY277" s="77"/>
      <c r="NZ277" s="77"/>
      <c r="OA277" s="77"/>
      <c r="OB277" s="77"/>
      <c r="OC277" s="77"/>
      <c r="OD277" s="77"/>
      <c r="OE277" s="77"/>
      <c r="OF277" s="77"/>
      <c r="OG277" s="77"/>
      <c r="OH277" s="77"/>
      <c r="OI277" s="77"/>
      <c r="OJ277" s="77"/>
      <c r="OK277" s="77"/>
      <c r="OL277" s="77"/>
      <c r="OM277" s="77"/>
      <c r="ON277" s="77"/>
      <c r="OO277" s="77"/>
      <c r="OP277" s="77"/>
      <c r="OQ277" s="77"/>
      <c r="OR277" s="77"/>
      <c r="OS277" s="77"/>
      <c r="OT277" s="77"/>
      <c r="OU277" s="77"/>
      <c r="OV277" s="77"/>
      <c r="OW277" s="77"/>
      <c r="OX277" s="77"/>
      <c r="OY277" s="77"/>
      <c r="OZ277" s="77"/>
      <c r="PA277" s="77"/>
      <c r="PB277" s="77"/>
      <c r="PC277" s="77"/>
      <c r="PD277" s="77"/>
      <c r="PE277" s="77"/>
      <c r="PF277" s="77"/>
      <c r="PG277" s="77"/>
      <c r="PH277" s="77"/>
      <c r="PI277" s="77"/>
      <c r="PJ277" s="77"/>
      <c r="PK277" s="77"/>
      <c r="PL277" s="77"/>
      <c r="PM277" s="77"/>
      <c r="PN277" s="77"/>
      <c r="PO277" s="77"/>
      <c r="PP277" s="77"/>
      <c r="PQ277" s="77"/>
      <c r="PR277" s="77"/>
      <c r="PS277" s="77"/>
      <c r="PT277" s="77"/>
      <c r="PU277" s="77"/>
      <c r="PV277" s="77"/>
      <c r="PW277" s="77"/>
      <c r="PX277" s="77"/>
      <c r="PY277" s="77"/>
      <c r="PZ277" s="77"/>
      <c r="QA277" s="77"/>
      <c r="QB277" s="77"/>
      <c r="QC277" s="77"/>
      <c r="QD277" s="77"/>
      <c r="QE277" s="77"/>
      <c r="QF277" s="77"/>
      <c r="QG277" s="77"/>
      <c r="QH277" s="77"/>
      <c r="QI277" s="77"/>
      <c r="QJ277" s="77"/>
      <c r="QK277" s="77"/>
      <c r="QL277" s="77"/>
      <c r="QM277" s="77"/>
      <c r="QN277" s="77"/>
      <c r="QO277" s="77"/>
      <c r="QP277" s="77"/>
      <c r="QQ277" s="77"/>
      <c r="QR277" s="77"/>
      <c r="QS277" s="77"/>
      <c r="QT277" s="77"/>
      <c r="QU277" s="77"/>
      <c r="QV277" s="77"/>
      <c r="QW277" s="77"/>
      <c r="QX277" s="77"/>
      <c r="QY277" s="77"/>
      <c r="QZ277" s="77"/>
      <c r="RA277" s="77"/>
      <c r="RB277" s="77"/>
      <c r="RC277" s="77"/>
      <c r="RD277" s="77"/>
      <c r="RE277" s="77"/>
      <c r="RF277" s="77"/>
      <c r="RG277" s="77"/>
      <c r="RH277" s="77"/>
      <c r="RI277" s="77"/>
      <c r="RJ277" s="77"/>
      <c r="RK277" s="77"/>
      <c r="RL277" s="77"/>
      <c r="RM277" s="77"/>
      <c r="RN277" s="77"/>
      <c r="RO277" s="77"/>
      <c r="RP277" s="77"/>
      <c r="RQ277" s="77"/>
      <c r="RR277" s="77"/>
      <c r="RS277" s="77"/>
      <c r="RT277" s="77"/>
      <c r="RU277" s="77"/>
      <c r="RV277" s="77"/>
      <c r="RW277" s="77"/>
      <c r="RX277" s="77"/>
      <c r="RY277" s="77"/>
      <c r="RZ277" s="77"/>
      <c r="SA277" s="77"/>
      <c r="SB277" s="77"/>
      <c r="SC277" s="77"/>
      <c r="SD277" s="77"/>
      <c r="SE277" s="77"/>
      <c r="SF277" s="77"/>
      <c r="SG277" s="77"/>
      <c r="SH277" s="77"/>
      <c r="SI277" s="77"/>
      <c r="SJ277" s="77"/>
    </row>
    <row r="278" spans="1:504" s="28" customFormat="1" ht="25.5">
      <c r="A278" s="158" t="s">
        <v>106</v>
      </c>
      <c r="B278" s="960"/>
      <c r="C278" s="957"/>
      <c r="D278" s="958"/>
      <c r="E278" s="955"/>
      <c r="F278" s="955"/>
      <c r="G278" s="955"/>
      <c r="H278" s="955"/>
      <c r="I278" s="154" t="e">
        <f t="shared" si="79"/>
        <v>#DIV/0!</v>
      </c>
      <c r="J278" s="154" t="e">
        <f t="shared" si="75"/>
        <v>#DIV/0!</v>
      </c>
      <c r="K278" s="143"/>
      <c r="L278" s="143"/>
      <c r="M278" s="135"/>
      <c r="N278" s="154" t="e">
        <f t="shared" si="76"/>
        <v>#DIV/0!</v>
      </c>
      <c r="O278" s="77"/>
      <c r="P278" s="197"/>
      <c r="Q278" s="77"/>
      <c r="R278" s="77"/>
      <c r="S278" s="77"/>
      <c r="T278" s="77"/>
      <c r="U278" s="77"/>
      <c r="V278" s="77"/>
      <c r="W278" s="77"/>
      <c r="X278" s="77"/>
      <c r="Y278" s="77"/>
      <c r="Z278" s="77"/>
      <c r="AA278" s="77"/>
      <c r="AB278" s="77"/>
      <c r="AC278" s="77"/>
      <c r="AD278" s="77"/>
      <c r="AE278" s="77"/>
      <c r="AF278" s="77"/>
      <c r="AG278" s="77"/>
      <c r="AH278" s="77"/>
      <c r="AI278" s="77"/>
      <c r="AJ278" s="77"/>
      <c r="AK278" s="77"/>
      <c r="AL278" s="77"/>
      <c r="AM278" s="77"/>
      <c r="AN278" s="77"/>
      <c r="AO278" s="77"/>
      <c r="AP278" s="77"/>
      <c r="AQ278" s="77"/>
      <c r="AR278" s="77"/>
      <c r="AS278" s="77"/>
      <c r="AT278" s="77"/>
      <c r="AU278" s="77"/>
      <c r="AV278" s="77"/>
      <c r="AW278" s="77"/>
      <c r="AX278" s="77"/>
      <c r="AY278" s="77"/>
      <c r="AZ278" s="77"/>
      <c r="BA278" s="77"/>
      <c r="BB278" s="77"/>
      <c r="BC278" s="77"/>
      <c r="BD278" s="77"/>
      <c r="BE278" s="77"/>
      <c r="BF278" s="77"/>
      <c r="BG278" s="77"/>
      <c r="BH278" s="77"/>
      <c r="BI278" s="77"/>
      <c r="BJ278" s="77"/>
      <c r="BK278" s="77"/>
      <c r="BL278" s="77"/>
      <c r="BM278" s="77"/>
      <c r="BN278" s="77"/>
      <c r="BO278" s="77"/>
      <c r="BP278" s="77"/>
      <c r="BQ278" s="77"/>
      <c r="BR278" s="77"/>
      <c r="BS278" s="77"/>
      <c r="BT278" s="77"/>
      <c r="BU278" s="77"/>
      <c r="BV278" s="77"/>
      <c r="BW278" s="77"/>
      <c r="BX278" s="77"/>
      <c r="BY278" s="77"/>
      <c r="BZ278" s="77"/>
      <c r="CA278" s="77"/>
      <c r="CB278" s="77"/>
      <c r="CC278" s="77"/>
      <c r="CD278" s="77"/>
      <c r="CE278" s="77"/>
      <c r="CF278" s="77"/>
      <c r="CG278" s="77"/>
      <c r="CH278" s="77"/>
      <c r="CI278" s="77"/>
      <c r="CJ278" s="77"/>
      <c r="CK278" s="77"/>
      <c r="CL278" s="77"/>
      <c r="CM278" s="77"/>
      <c r="CN278" s="77"/>
      <c r="CO278" s="77"/>
      <c r="CP278" s="77"/>
      <c r="CQ278" s="77"/>
      <c r="CR278" s="77"/>
      <c r="CS278" s="77"/>
      <c r="CT278" s="77"/>
      <c r="CU278" s="77"/>
      <c r="CV278" s="77"/>
      <c r="CW278" s="77"/>
      <c r="CX278" s="77"/>
      <c r="CY278" s="77"/>
      <c r="CZ278" s="77"/>
      <c r="DA278" s="77"/>
      <c r="DB278" s="77"/>
      <c r="DC278" s="77"/>
      <c r="DD278" s="77"/>
      <c r="DE278" s="77"/>
      <c r="DF278" s="77"/>
      <c r="DG278" s="77"/>
      <c r="DH278" s="77"/>
      <c r="DI278" s="77"/>
      <c r="DJ278" s="77"/>
      <c r="DK278" s="77"/>
      <c r="DL278" s="77"/>
      <c r="DM278" s="77"/>
      <c r="DN278" s="77"/>
      <c r="DO278" s="77"/>
      <c r="DP278" s="77"/>
      <c r="DQ278" s="77"/>
      <c r="DR278" s="77"/>
      <c r="DS278" s="77"/>
      <c r="DT278" s="77"/>
      <c r="DU278" s="77"/>
      <c r="DV278" s="77"/>
      <c r="DW278" s="77"/>
      <c r="DX278" s="77"/>
      <c r="DY278" s="77"/>
      <c r="DZ278" s="77"/>
      <c r="EA278" s="77"/>
      <c r="EB278" s="77"/>
      <c r="EC278" s="77"/>
      <c r="ED278" s="77"/>
      <c r="EE278" s="77"/>
      <c r="EF278" s="77"/>
      <c r="EG278" s="77"/>
      <c r="EH278" s="77"/>
      <c r="EI278" s="77"/>
      <c r="EJ278" s="77"/>
      <c r="EK278" s="77"/>
      <c r="EL278" s="77"/>
      <c r="EM278" s="77"/>
      <c r="EN278" s="77"/>
      <c r="EO278" s="77"/>
      <c r="EP278" s="77"/>
      <c r="EQ278" s="77"/>
      <c r="ER278" s="77"/>
      <c r="ES278" s="77"/>
      <c r="ET278" s="77"/>
      <c r="EU278" s="77"/>
      <c r="EV278" s="77"/>
      <c r="EW278" s="77"/>
      <c r="EX278" s="77"/>
      <c r="EY278" s="77"/>
      <c r="EZ278" s="77"/>
      <c r="FA278" s="77"/>
      <c r="FB278" s="77"/>
      <c r="FC278" s="77"/>
      <c r="FD278" s="77"/>
      <c r="FE278" s="77"/>
      <c r="FF278" s="77"/>
      <c r="FG278" s="77"/>
      <c r="FH278" s="77"/>
      <c r="FI278" s="77"/>
      <c r="FJ278" s="77"/>
      <c r="FK278" s="77"/>
      <c r="FL278" s="77"/>
      <c r="FM278" s="77"/>
      <c r="FN278" s="77"/>
      <c r="FO278" s="77"/>
      <c r="FP278" s="77"/>
      <c r="FQ278" s="77"/>
      <c r="FR278" s="77"/>
      <c r="FS278" s="77"/>
      <c r="FT278" s="77"/>
      <c r="FU278" s="77"/>
      <c r="FV278" s="77"/>
      <c r="FW278" s="77"/>
      <c r="FX278" s="77"/>
      <c r="FY278" s="77"/>
      <c r="FZ278" s="77"/>
      <c r="GA278" s="77"/>
      <c r="GB278" s="77"/>
      <c r="GC278" s="77"/>
      <c r="GD278" s="77"/>
      <c r="GE278" s="77"/>
      <c r="GF278" s="77"/>
      <c r="GG278" s="77"/>
      <c r="GH278" s="77"/>
      <c r="GI278" s="77"/>
      <c r="GJ278" s="77"/>
      <c r="GK278" s="77"/>
      <c r="GL278" s="77"/>
      <c r="GM278" s="77"/>
      <c r="GN278" s="77"/>
      <c r="GO278" s="77"/>
      <c r="GP278" s="77"/>
      <c r="GQ278" s="77"/>
      <c r="GR278" s="77"/>
      <c r="GS278" s="77"/>
      <c r="GT278" s="77"/>
      <c r="GU278" s="77"/>
      <c r="GV278" s="77"/>
      <c r="GW278" s="77"/>
      <c r="GX278" s="77"/>
      <c r="GY278" s="77"/>
      <c r="GZ278" s="77"/>
      <c r="HA278" s="77"/>
      <c r="HB278" s="77"/>
      <c r="HC278" s="77"/>
      <c r="HD278" s="77"/>
      <c r="HE278" s="77"/>
      <c r="HF278" s="77"/>
      <c r="HG278" s="77"/>
      <c r="HH278" s="77"/>
      <c r="HI278" s="77"/>
      <c r="HJ278" s="77"/>
      <c r="HK278" s="77"/>
      <c r="HL278" s="77"/>
      <c r="HM278" s="77"/>
      <c r="HN278" s="77"/>
      <c r="HO278" s="77"/>
      <c r="HP278" s="77"/>
      <c r="HQ278" s="77"/>
      <c r="HR278" s="77"/>
      <c r="HS278" s="77"/>
      <c r="HT278" s="77"/>
      <c r="HU278" s="77"/>
      <c r="HV278" s="77"/>
      <c r="HW278" s="77"/>
      <c r="HX278" s="77"/>
      <c r="HY278" s="77"/>
      <c r="HZ278" s="77"/>
      <c r="IA278" s="77"/>
      <c r="IB278" s="77"/>
      <c r="IC278" s="77"/>
      <c r="ID278" s="77"/>
      <c r="IE278" s="77"/>
      <c r="IF278" s="77"/>
      <c r="IG278" s="77"/>
      <c r="IH278" s="77"/>
      <c r="II278" s="77"/>
      <c r="IJ278" s="77"/>
      <c r="IK278" s="77"/>
      <c r="IL278" s="77"/>
      <c r="IM278" s="77"/>
      <c r="IN278" s="77"/>
      <c r="IO278" s="77"/>
      <c r="IP278" s="77"/>
      <c r="IQ278" s="77"/>
      <c r="IR278" s="77"/>
      <c r="IS278" s="77"/>
      <c r="IT278" s="77"/>
      <c r="IU278" s="77"/>
      <c r="IV278" s="77"/>
      <c r="IW278" s="77"/>
      <c r="IX278" s="77"/>
      <c r="IY278" s="77"/>
      <c r="IZ278" s="77"/>
      <c r="JA278" s="77"/>
      <c r="JB278" s="77"/>
      <c r="JC278" s="77"/>
      <c r="JD278" s="77"/>
      <c r="JE278" s="77"/>
      <c r="JF278" s="77"/>
      <c r="JG278" s="77"/>
      <c r="JH278" s="77"/>
      <c r="JI278" s="77"/>
      <c r="JJ278" s="77"/>
      <c r="JK278" s="77"/>
      <c r="JL278" s="77"/>
      <c r="JM278" s="77"/>
      <c r="JN278" s="77"/>
      <c r="JO278" s="77"/>
      <c r="JP278" s="77"/>
      <c r="JQ278" s="77"/>
      <c r="JR278" s="77"/>
      <c r="JS278" s="77"/>
      <c r="JT278" s="77"/>
      <c r="JU278" s="77"/>
      <c r="JV278" s="77"/>
      <c r="JW278" s="77"/>
      <c r="JX278" s="77"/>
      <c r="JY278" s="77"/>
      <c r="JZ278" s="77"/>
      <c r="KA278" s="77"/>
      <c r="KB278" s="77"/>
      <c r="KC278" s="77"/>
      <c r="KD278" s="77"/>
      <c r="KE278" s="77"/>
      <c r="KF278" s="77"/>
      <c r="KG278" s="77"/>
      <c r="KH278" s="77"/>
      <c r="KI278" s="77"/>
      <c r="KJ278" s="77"/>
      <c r="KK278" s="77"/>
      <c r="KL278" s="77"/>
      <c r="KM278" s="77"/>
      <c r="KN278" s="77"/>
      <c r="KO278" s="77"/>
      <c r="KP278" s="77"/>
      <c r="KQ278" s="77"/>
      <c r="KR278" s="77"/>
      <c r="KS278" s="77"/>
      <c r="KT278" s="77"/>
      <c r="KU278" s="77"/>
      <c r="KV278" s="77"/>
      <c r="KW278" s="77"/>
      <c r="KX278" s="77"/>
      <c r="KY278" s="77"/>
      <c r="KZ278" s="77"/>
      <c r="LA278" s="77"/>
      <c r="LB278" s="77"/>
      <c r="LC278" s="77"/>
      <c r="LD278" s="77"/>
      <c r="LE278" s="77"/>
      <c r="LF278" s="77"/>
      <c r="LG278" s="77"/>
      <c r="LH278" s="77"/>
      <c r="LI278" s="77"/>
      <c r="LJ278" s="77"/>
      <c r="LK278" s="77"/>
      <c r="LL278" s="77"/>
      <c r="LM278" s="77"/>
      <c r="LN278" s="77"/>
      <c r="LO278" s="77"/>
      <c r="LP278" s="77"/>
      <c r="LQ278" s="77"/>
      <c r="LR278" s="77"/>
      <c r="LS278" s="77"/>
      <c r="LT278" s="77"/>
      <c r="LU278" s="77"/>
      <c r="LV278" s="77"/>
      <c r="LW278" s="77"/>
      <c r="LX278" s="77"/>
      <c r="LY278" s="77"/>
      <c r="LZ278" s="77"/>
      <c r="MA278" s="77"/>
      <c r="MB278" s="77"/>
      <c r="MC278" s="77"/>
      <c r="MD278" s="77"/>
      <c r="ME278" s="77"/>
      <c r="MF278" s="77"/>
      <c r="MG278" s="77"/>
      <c r="MH278" s="77"/>
      <c r="MI278" s="77"/>
      <c r="MJ278" s="77"/>
      <c r="MK278" s="77"/>
      <c r="ML278" s="77"/>
      <c r="MM278" s="77"/>
      <c r="MN278" s="77"/>
      <c r="MO278" s="77"/>
      <c r="MP278" s="77"/>
      <c r="MQ278" s="77"/>
      <c r="MR278" s="77"/>
      <c r="MS278" s="77"/>
      <c r="MT278" s="77"/>
      <c r="MU278" s="77"/>
      <c r="MV278" s="77"/>
      <c r="MW278" s="77"/>
      <c r="MX278" s="77"/>
      <c r="MY278" s="77"/>
      <c r="MZ278" s="77"/>
      <c r="NA278" s="77"/>
      <c r="NB278" s="77"/>
      <c r="NC278" s="77"/>
      <c r="ND278" s="77"/>
      <c r="NE278" s="77"/>
      <c r="NF278" s="77"/>
      <c r="NG278" s="77"/>
      <c r="NH278" s="77"/>
      <c r="NI278" s="77"/>
      <c r="NJ278" s="77"/>
      <c r="NK278" s="77"/>
      <c r="NL278" s="77"/>
      <c r="NM278" s="77"/>
      <c r="NN278" s="77"/>
      <c r="NO278" s="77"/>
      <c r="NP278" s="77"/>
      <c r="NQ278" s="77"/>
      <c r="NR278" s="77"/>
      <c r="NS278" s="77"/>
      <c r="NT278" s="77"/>
      <c r="NU278" s="77"/>
      <c r="NV278" s="77"/>
      <c r="NW278" s="77"/>
      <c r="NX278" s="77"/>
      <c r="NY278" s="77"/>
      <c r="NZ278" s="77"/>
      <c r="OA278" s="77"/>
      <c r="OB278" s="77"/>
      <c r="OC278" s="77"/>
      <c r="OD278" s="77"/>
      <c r="OE278" s="77"/>
      <c r="OF278" s="77"/>
      <c r="OG278" s="77"/>
      <c r="OH278" s="77"/>
      <c r="OI278" s="77"/>
      <c r="OJ278" s="77"/>
      <c r="OK278" s="77"/>
      <c r="OL278" s="77"/>
      <c r="OM278" s="77"/>
      <c r="ON278" s="77"/>
      <c r="OO278" s="77"/>
      <c r="OP278" s="77"/>
      <c r="OQ278" s="77"/>
      <c r="OR278" s="77"/>
      <c r="OS278" s="77"/>
      <c r="OT278" s="77"/>
      <c r="OU278" s="77"/>
      <c r="OV278" s="77"/>
      <c r="OW278" s="77"/>
      <c r="OX278" s="77"/>
      <c r="OY278" s="77"/>
      <c r="OZ278" s="77"/>
      <c r="PA278" s="77"/>
      <c r="PB278" s="77"/>
      <c r="PC278" s="77"/>
      <c r="PD278" s="77"/>
      <c r="PE278" s="77"/>
      <c r="PF278" s="77"/>
      <c r="PG278" s="77"/>
      <c r="PH278" s="77"/>
      <c r="PI278" s="77"/>
      <c r="PJ278" s="77"/>
      <c r="PK278" s="77"/>
      <c r="PL278" s="77"/>
      <c r="PM278" s="77"/>
      <c r="PN278" s="77"/>
      <c r="PO278" s="77"/>
      <c r="PP278" s="77"/>
      <c r="PQ278" s="77"/>
      <c r="PR278" s="77"/>
      <c r="PS278" s="77"/>
      <c r="PT278" s="77"/>
      <c r="PU278" s="77"/>
      <c r="PV278" s="77"/>
      <c r="PW278" s="77"/>
      <c r="PX278" s="77"/>
      <c r="PY278" s="77"/>
      <c r="PZ278" s="77"/>
      <c r="QA278" s="77"/>
      <c r="QB278" s="77"/>
      <c r="QC278" s="77"/>
      <c r="QD278" s="77"/>
      <c r="QE278" s="77"/>
      <c r="QF278" s="77"/>
      <c r="QG278" s="77"/>
      <c r="QH278" s="77"/>
      <c r="QI278" s="77"/>
      <c r="QJ278" s="77"/>
      <c r="QK278" s="77"/>
      <c r="QL278" s="77"/>
      <c r="QM278" s="77"/>
      <c r="QN278" s="77"/>
      <c r="QO278" s="77"/>
      <c r="QP278" s="77"/>
      <c r="QQ278" s="77"/>
      <c r="QR278" s="77"/>
      <c r="QS278" s="77"/>
      <c r="QT278" s="77"/>
      <c r="QU278" s="77"/>
      <c r="QV278" s="77"/>
      <c r="QW278" s="77"/>
      <c r="QX278" s="77"/>
      <c r="QY278" s="77"/>
      <c r="QZ278" s="77"/>
      <c r="RA278" s="77"/>
      <c r="RB278" s="77"/>
      <c r="RC278" s="77"/>
      <c r="RD278" s="77"/>
      <c r="RE278" s="77"/>
      <c r="RF278" s="77"/>
      <c r="RG278" s="77"/>
      <c r="RH278" s="77"/>
      <c r="RI278" s="77"/>
      <c r="RJ278" s="77"/>
      <c r="RK278" s="77"/>
      <c r="RL278" s="77"/>
      <c r="RM278" s="77"/>
      <c r="RN278" s="77"/>
      <c r="RO278" s="77"/>
      <c r="RP278" s="77"/>
      <c r="RQ278" s="77"/>
      <c r="RR278" s="77"/>
      <c r="RS278" s="77"/>
      <c r="RT278" s="77"/>
      <c r="RU278" s="77"/>
      <c r="RV278" s="77"/>
      <c r="RW278" s="77"/>
      <c r="RX278" s="77"/>
      <c r="RY278" s="77"/>
      <c r="RZ278" s="77"/>
      <c r="SA278" s="77"/>
      <c r="SB278" s="77"/>
      <c r="SC278" s="77"/>
      <c r="SD278" s="77"/>
      <c r="SE278" s="77"/>
      <c r="SF278" s="77"/>
      <c r="SG278" s="77"/>
      <c r="SH278" s="77"/>
      <c r="SI278" s="77"/>
      <c r="SJ278" s="77"/>
    </row>
    <row r="279" spans="1:504" s="28" customFormat="1" ht="15">
      <c r="A279" s="85" t="s">
        <v>153</v>
      </c>
      <c r="B279" s="960"/>
      <c r="C279" s="957"/>
      <c r="D279" s="958"/>
      <c r="E279" s="955"/>
      <c r="F279" s="955"/>
      <c r="G279" s="955"/>
      <c r="H279" s="955"/>
      <c r="I279" s="154" t="e">
        <f t="shared" si="79"/>
        <v>#DIV/0!</v>
      </c>
      <c r="J279" s="154" t="e">
        <f t="shared" si="75"/>
        <v>#DIV/0!</v>
      </c>
      <c r="K279" s="143"/>
      <c r="L279" s="143"/>
      <c r="M279" s="135"/>
      <c r="N279" s="154" t="e">
        <f t="shared" si="76"/>
        <v>#DIV/0!</v>
      </c>
      <c r="O279" s="77"/>
      <c r="P279" s="197"/>
      <c r="Q279" s="77"/>
      <c r="R279" s="77"/>
      <c r="S279" s="77"/>
      <c r="T279" s="77"/>
      <c r="U279" s="77"/>
      <c r="V279" s="77"/>
      <c r="W279" s="77"/>
      <c r="X279" s="77"/>
      <c r="Y279" s="77"/>
      <c r="Z279" s="77"/>
      <c r="AA279" s="77"/>
      <c r="AB279" s="77"/>
      <c r="AC279" s="77"/>
      <c r="AD279" s="77"/>
      <c r="AE279" s="77"/>
      <c r="AF279" s="77"/>
      <c r="AG279" s="77"/>
      <c r="AH279" s="77"/>
      <c r="AI279" s="77"/>
      <c r="AJ279" s="77"/>
      <c r="AK279" s="77"/>
      <c r="AL279" s="77"/>
      <c r="AM279" s="77"/>
      <c r="AN279" s="77"/>
      <c r="AO279" s="77"/>
      <c r="AP279" s="77"/>
      <c r="AQ279" s="77"/>
      <c r="AR279" s="77"/>
      <c r="AS279" s="77"/>
      <c r="AT279" s="77"/>
      <c r="AU279" s="77"/>
      <c r="AV279" s="77"/>
      <c r="AW279" s="77"/>
      <c r="AX279" s="77"/>
      <c r="AY279" s="77"/>
      <c r="AZ279" s="77"/>
      <c r="BA279" s="77"/>
      <c r="BB279" s="77"/>
      <c r="BC279" s="77"/>
      <c r="BD279" s="77"/>
      <c r="BE279" s="77"/>
      <c r="BF279" s="77"/>
      <c r="BG279" s="77"/>
      <c r="BH279" s="77"/>
      <c r="BI279" s="77"/>
      <c r="BJ279" s="77"/>
      <c r="BK279" s="77"/>
      <c r="BL279" s="77"/>
      <c r="BM279" s="77"/>
      <c r="BN279" s="77"/>
      <c r="BO279" s="77"/>
      <c r="BP279" s="77"/>
      <c r="BQ279" s="77"/>
      <c r="BR279" s="77"/>
      <c r="BS279" s="77"/>
      <c r="BT279" s="77"/>
      <c r="BU279" s="77"/>
      <c r="BV279" s="77"/>
      <c r="BW279" s="77"/>
      <c r="BX279" s="77"/>
      <c r="BY279" s="77"/>
      <c r="BZ279" s="77"/>
      <c r="CA279" s="77"/>
      <c r="CB279" s="77"/>
      <c r="CC279" s="77"/>
      <c r="CD279" s="77"/>
      <c r="CE279" s="77"/>
      <c r="CF279" s="77"/>
      <c r="CG279" s="77"/>
      <c r="CH279" s="77"/>
      <c r="CI279" s="77"/>
      <c r="CJ279" s="77"/>
      <c r="CK279" s="77"/>
      <c r="CL279" s="77"/>
      <c r="CM279" s="77"/>
      <c r="CN279" s="77"/>
      <c r="CO279" s="77"/>
      <c r="CP279" s="77"/>
      <c r="CQ279" s="77"/>
      <c r="CR279" s="77"/>
      <c r="CS279" s="77"/>
      <c r="CT279" s="77"/>
      <c r="CU279" s="77"/>
      <c r="CV279" s="77"/>
      <c r="CW279" s="77"/>
      <c r="CX279" s="77"/>
      <c r="CY279" s="77"/>
      <c r="CZ279" s="77"/>
      <c r="DA279" s="77"/>
      <c r="DB279" s="77"/>
      <c r="DC279" s="77"/>
      <c r="DD279" s="77"/>
      <c r="DE279" s="77"/>
      <c r="DF279" s="77"/>
      <c r="DG279" s="77"/>
      <c r="DH279" s="77"/>
      <c r="DI279" s="77"/>
      <c r="DJ279" s="77"/>
      <c r="DK279" s="77"/>
      <c r="DL279" s="77"/>
      <c r="DM279" s="77"/>
      <c r="DN279" s="77"/>
      <c r="DO279" s="77"/>
      <c r="DP279" s="77"/>
      <c r="DQ279" s="77"/>
      <c r="DR279" s="77"/>
      <c r="DS279" s="77"/>
      <c r="DT279" s="77"/>
      <c r="DU279" s="77"/>
      <c r="DV279" s="77"/>
      <c r="DW279" s="77"/>
      <c r="DX279" s="77"/>
      <c r="DY279" s="77"/>
      <c r="DZ279" s="77"/>
      <c r="EA279" s="77"/>
      <c r="EB279" s="77"/>
      <c r="EC279" s="77"/>
      <c r="ED279" s="77"/>
      <c r="EE279" s="77"/>
      <c r="EF279" s="77"/>
      <c r="EG279" s="77"/>
      <c r="EH279" s="77"/>
      <c r="EI279" s="77"/>
      <c r="EJ279" s="77"/>
      <c r="EK279" s="77"/>
      <c r="EL279" s="77"/>
      <c r="EM279" s="77"/>
      <c r="EN279" s="77"/>
      <c r="EO279" s="77"/>
      <c r="EP279" s="77"/>
      <c r="EQ279" s="77"/>
      <c r="ER279" s="77"/>
      <c r="ES279" s="77"/>
      <c r="ET279" s="77"/>
      <c r="EU279" s="77"/>
      <c r="EV279" s="77"/>
      <c r="EW279" s="77"/>
      <c r="EX279" s="77"/>
      <c r="EY279" s="77"/>
      <c r="EZ279" s="77"/>
      <c r="FA279" s="77"/>
      <c r="FB279" s="77"/>
      <c r="FC279" s="77"/>
      <c r="FD279" s="77"/>
      <c r="FE279" s="77"/>
      <c r="FF279" s="77"/>
      <c r="FG279" s="77"/>
      <c r="FH279" s="77"/>
      <c r="FI279" s="77"/>
      <c r="FJ279" s="77"/>
      <c r="FK279" s="77"/>
      <c r="FL279" s="77"/>
      <c r="FM279" s="77"/>
      <c r="FN279" s="77"/>
      <c r="FO279" s="77"/>
      <c r="FP279" s="77"/>
      <c r="FQ279" s="77"/>
      <c r="FR279" s="77"/>
      <c r="FS279" s="77"/>
      <c r="FT279" s="77"/>
      <c r="FU279" s="77"/>
      <c r="FV279" s="77"/>
      <c r="FW279" s="77"/>
      <c r="FX279" s="77"/>
      <c r="FY279" s="77"/>
      <c r="FZ279" s="77"/>
      <c r="GA279" s="77"/>
      <c r="GB279" s="77"/>
      <c r="GC279" s="77"/>
      <c r="GD279" s="77"/>
      <c r="GE279" s="77"/>
      <c r="GF279" s="77"/>
      <c r="GG279" s="77"/>
      <c r="GH279" s="77"/>
      <c r="GI279" s="77"/>
      <c r="GJ279" s="77"/>
      <c r="GK279" s="77"/>
      <c r="GL279" s="77"/>
      <c r="GM279" s="77"/>
      <c r="GN279" s="77"/>
      <c r="GO279" s="77"/>
      <c r="GP279" s="77"/>
      <c r="GQ279" s="77"/>
      <c r="GR279" s="77"/>
      <c r="GS279" s="77"/>
      <c r="GT279" s="77"/>
      <c r="GU279" s="77"/>
      <c r="GV279" s="77"/>
      <c r="GW279" s="77"/>
      <c r="GX279" s="77"/>
      <c r="GY279" s="77"/>
      <c r="GZ279" s="77"/>
      <c r="HA279" s="77"/>
      <c r="HB279" s="77"/>
      <c r="HC279" s="77"/>
      <c r="HD279" s="77"/>
      <c r="HE279" s="77"/>
      <c r="HF279" s="77"/>
      <c r="HG279" s="77"/>
      <c r="HH279" s="77"/>
      <c r="HI279" s="77"/>
      <c r="HJ279" s="77"/>
      <c r="HK279" s="77"/>
      <c r="HL279" s="77"/>
      <c r="HM279" s="77"/>
      <c r="HN279" s="77"/>
      <c r="HO279" s="77"/>
      <c r="HP279" s="77"/>
      <c r="HQ279" s="77"/>
      <c r="HR279" s="77"/>
      <c r="HS279" s="77"/>
      <c r="HT279" s="77"/>
      <c r="HU279" s="77"/>
      <c r="HV279" s="77"/>
      <c r="HW279" s="77"/>
      <c r="HX279" s="77"/>
      <c r="HY279" s="77"/>
      <c r="HZ279" s="77"/>
      <c r="IA279" s="77"/>
      <c r="IB279" s="77"/>
      <c r="IC279" s="77"/>
      <c r="ID279" s="77"/>
      <c r="IE279" s="77"/>
      <c r="IF279" s="77"/>
      <c r="IG279" s="77"/>
      <c r="IH279" s="77"/>
      <c r="II279" s="77"/>
      <c r="IJ279" s="77"/>
      <c r="IK279" s="77"/>
      <c r="IL279" s="77"/>
      <c r="IM279" s="77"/>
      <c r="IN279" s="77"/>
      <c r="IO279" s="77"/>
      <c r="IP279" s="77"/>
      <c r="IQ279" s="77"/>
      <c r="IR279" s="77"/>
      <c r="IS279" s="77"/>
      <c r="IT279" s="77"/>
      <c r="IU279" s="77"/>
      <c r="IV279" s="77"/>
      <c r="IW279" s="77"/>
      <c r="IX279" s="77"/>
      <c r="IY279" s="77"/>
      <c r="IZ279" s="77"/>
      <c r="JA279" s="77"/>
      <c r="JB279" s="77"/>
      <c r="JC279" s="77"/>
      <c r="JD279" s="77"/>
      <c r="JE279" s="77"/>
      <c r="JF279" s="77"/>
      <c r="JG279" s="77"/>
      <c r="JH279" s="77"/>
      <c r="JI279" s="77"/>
      <c r="JJ279" s="77"/>
      <c r="JK279" s="77"/>
      <c r="JL279" s="77"/>
      <c r="JM279" s="77"/>
      <c r="JN279" s="77"/>
      <c r="JO279" s="77"/>
      <c r="JP279" s="77"/>
      <c r="JQ279" s="77"/>
      <c r="JR279" s="77"/>
      <c r="JS279" s="77"/>
      <c r="JT279" s="77"/>
      <c r="JU279" s="77"/>
      <c r="JV279" s="77"/>
      <c r="JW279" s="77"/>
      <c r="JX279" s="77"/>
      <c r="JY279" s="77"/>
      <c r="JZ279" s="77"/>
      <c r="KA279" s="77"/>
      <c r="KB279" s="77"/>
      <c r="KC279" s="77"/>
      <c r="KD279" s="77"/>
      <c r="KE279" s="77"/>
      <c r="KF279" s="77"/>
      <c r="KG279" s="77"/>
      <c r="KH279" s="77"/>
      <c r="KI279" s="77"/>
      <c r="KJ279" s="77"/>
      <c r="KK279" s="77"/>
      <c r="KL279" s="77"/>
      <c r="KM279" s="77"/>
      <c r="KN279" s="77"/>
      <c r="KO279" s="77"/>
      <c r="KP279" s="77"/>
      <c r="KQ279" s="77"/>
      <c r="KR279" s="77"/>
      <c r="KS279" s="77"/>
      <c r="KT279" s="77"/>
      <c r="KU279" s="77"/>
      <c r="KV279" s="77"/>
      <c r="KW279" s="77"/>
      <c r="KX279" s="77"/>
      <c r="KY279" s="77"/>
      <c r="KZ279" s="77"/>
      <c r="LA279" s="77"/>
      <c r="LB279" s="77"/>
      <c r="LC279" s="77"/>
      <c r="LD279" s="77"/>
      <c r="LE279" s="77"/>
      <c r="LF279" s="77"/>
      <c r="LG279" s="77"/>
      <c r="LH279" s="77"/>
      <c r="LI279" s="77"/>
      <c r="LJ279" s="77"/>
      <c r="LK279" s="77"/>
      <c r="LL279" s="77"/>
      <c r="LM279" s="77"/>
      <c r="LN279" s="77"/>
      <c r="LO279" s="77"/>
      <c r="LP279" s="77"/>
      <c r="LQ279" s="77"/>
      <c r="LR279" s="77"/>
      <c r="LS279" s="77"/>
      <c r="LT279" s="77"/>
      <c r="LU279" s="77"/>
      <c r="LV279" s="77"/>
      <c r="LW279" s="77"/>
      <c r="LX279" s="77"/>
      <c r="LY279" s="77"/>
      <c r="LZ279" s="77"/>
      <c r="MA279" s="77"/>
      <c r="MB279" s="77"/>
      <c r="MC279" s="77"/>
      <c r="MD279" s="77"/>
      <c r="ME279" s="77"/>
      <c r="MF279" s="77"/>
      <c r="MG279" s="77"/>
      <c r="MH279" s="77"/>
      <c r="MI279" s="77"/>
      <c r="MJ279" s="77"/>
      <c r="MK279" s="77"/>
      <c r="ML279" s="77"/>
      <c r="MM279" s="77"/>
      <c r="MN279" s="77"/>
      <c r="MO279" s="77"/>
      <c r="MP279" s="77"/>
      <c r="MQ279" s="77"/>
      <c r="MR279" s="77"/>
      <c r="MS279" s="77"/>
      <c r="MT279" s="77"/>
      <c r="MU279" s="77"/>
      <c r="MV279" s="77"/>
      <c r="MW279" s="77"/>
      <c r="MX279" s="77"/>
      <c r="MY279" s="77"/>
      <c r="MZ279" s="77"/>
      <c r="NA279" s="77"/>
      <c r="NB279" s="77"/>
      <c r="NC279" s="77"/>
      <c r="ND279" s="77"/>
      <c r="NE279" s="77"/>
      <c r="NF279" s="77"/>
      <c r="NG279" s="77"/>
      <c r="NH279" s="77"/>
      <c r="NI279" s="77"/>
      <c r="NJ279" s="77"/>
      <c r="NK279" s="77"/>
      <c r="NL279" s="77"/>
      <c r="NM279" s="77"/>
      <c r="NN279" s="77"/>
      <c r="NO279" s="77"/>
      <c r="NP279" s="77"/>
      <c r="NQ279" s="77"/>
      <c r="NR279" s="77"/>
      <c r="NS279" s="77"/>
      <c r="NT279" s="77"/>
      <c r="NU279" s="77"/>
      <c r="NV279" s="77"/>
      <c r="NW279" s="77"/>
      <c r="NX279" s="77"/>
      <c r="NY279" s="77"/>
      <c r="NZ279" s="77"/>
      <c r="OA279" s="77"/>
      <c r="OB279" s="77"/>
      <c r="OC279" s="77"/>
      <c r="OD279" s="77"/>
      <c r="OE279" s="77"/>
      <c r="OF279" s="77"/>
      <c r="OG279" s="77"/>
      <c r="OH279" s="77"/>
      <c r="OI279" s="77"/>
      <c r="OJ279" s="77"/>
      <c r="OK279" s="77"/>
      <c r="OL279" s="77"/>
      <c r="OM279" s="77"/>
      <c r="ON279" s="77"/>
      <c r="OO279" s="77"/>
      <c r="OP279" s="77"/>
      <c r="OQ279" s="77"/>
      <c r="OR279" s="77"/>
      <c r="OS279" s="77"/>
      <c r="OT279" s="77"/>
      <c r="OU279" s="77"/>
      <c r="OV279" s="77"/>
      <c r="OW279" s="77"/>
      <c r="OX279" s="77"/>
      <c r="OY279" s="77"/>
      <c r="OZ279" s="77"/>
      <c r="PA279" s="77"/>
      <c r="PB279" s="77"/>
      <c r="PC279" s="77"/>
      <c r="PD279" s="77"/>
      <c r="PE279" s="77"/>
      <c r="PF279" s="77"/>
      <c r="PG279" s="77"/>
      <c r="PH279" s="77"/>
      <c r="PI279" s="77"/>
      <c r="PJ279" s="77"/>
      <c r="PK279" s="77"/>
      <c r="PL279" s="77"/>
      <c r="PM279" s="77"/>
      <c r="PN279" s="77"/>
      <c r="PO279" s="77"/>
      <c r="PP279" s="77"/>
      <c r="PQ279" s="77"/>
      <c r="PR279" s="77"/>
      <c r="PS279" s="77"/>
      <c r="PT279" s="77"/>
      <c r="PU279" s="77"/>
      <c r="PV279" s="77"/>
      <c r="PW279" s="77"/>
      <c r="PX279" s="77"/>
      <c r="PY279" s="77"/>
      <c r="PZ279" s="77"/>
      <c r="QA279" s="77"/>
      <c r="QB279" s="77"/>
      <c r="QC279" s="77"/>
      <c r="QD279" s="77"/>
      <c r="QE279" s="77"/>
      <c r="QF279" s="77"/>
      <c r="QG279" s="77"/>
      <c r="QH279" s="77"/>
      <c r="QI279" s="77"/>
      <c r="QJ279" s="77"/>
      <c r="QK279" s="77"/>
      <c r="QL279" s="77"/>
      <c r="QM279" s="77"/>
      <c r="QN279" s="77"/>
      <c r="QO279" s="77"/>
      <c r="QP279" s="77"/>
      <c r="QQ279" s="77"/>
      <c r="QR279" s="77"/>
      <c r="QS279" s="77"/>
      <c r="QT279" s="77"/>
      <c r="QU279" s="77"/>
      <c r="QV279" s="77"/>
      <c r="QW279" s="77"/>
      <c r="QX279" s="77"/>
      <c r="QY279" s="77"/>
      <c r="QZ279" s="77"/>
      <c r="RA279" s="77"/>
      <c r="RB279" s="77"/>
      <c r="RC279" s="77"/>
      <c r="RD279" s="77"/>
      <c r="RE279" s="77"/>
      <c r="RF279" s="77"/>
      <c r="RG279" s="77"/>
      <c r="RH279" s="77"/>
      <c r="RI279" s="77"/>
      <c r="RJ279" s="77"/>
      <c r="RK279" s="77"/>
      <c r="RL279" s="77"/>
      <c r="RM279" s="77"/>
      <c r="RN279" s="77"/>
      <c r="RO279" s="77"/>
      <c r="RP279" s="77"/>
      <c r="RQ279" s="77"/>
      <c r="RR279" s="77"/>
      <c r="RS279" s="77"/>
      <c r="RT279" s="77"/>
      <c r="RU279" s="77"/>
      <c r="RV279" s="77"/>
      <c r="RW279" s="77"/>
      <c r="RX279" s="77"/>
      <c r="RY279" s="77"/>
      <c r="RZ279" s="77"/>
      <c r="SA279" s="77"/>
      <c r="SB279" s="77"/>
      <c r="SC279" s="77"/>
      <c r="SD279" s="77"/>
      <c r="SE279" s="77"/>
      <c r="SF279" s="77"/>
      <c r="SG279" s="77"/>
      <c r="SH279" s="77"/>
      <c r="SI279" s="77"/>
      <c r="SJ279" s="77"/>
    </row>
    <row r="280" spans="1:504" s="28" customFormat="1" ht="15">
      <c r="A280" s="158" t="s">
        <v>107</v>
      </c>
      <c r="B280" s="960"/>
      <c r="C280" s="957"/>
      <c r="D280" s="958"/>
      <c r="E280" s="955"/>
      <c r="F280" s="955"/>
      <c r="G280" s="955"/>
      <c r="H280" s="955"/>
      <c r="I280" s="154" t="e">
        <f t="shared" si="79"/>
        <v>#DIV/0!</v>
      </c>
      <c r="J280" s="154" t="e">
        <f t="shared" si="75"/>
        <v>#DIV/0!</v>
      </c>
      <c r="K280" s="958"/>
      <c r="L280" s="958"/>
      <c r="M280" s="955"/>
      <c r="N280" s="154" t="e">
        <f t="shared" si="76"/>
        <v>#DIV/0!</v>
      </c>
      <c r="O280" s="77"/>
      <c r="P280" s="197"/>
      <c r="Q280" s="77"/>
      <c r="R280" s="77"/>
      <c r="S280" s="77"/>
      <c r="T280" s="77"/>
      <c r="U280" s="77"/>
      <c r="V280" s="77"/>
      <c r="W280" s="77"/>
      <c r="X280" s="77"/>
      <c r="Y280" s="77"/>
      <c r="Z280" s="77"/>
      <c r="AA280" s="77"/>
      <c r="AB280" s="77"/>
      <c r="AC280" s="77"/>
      <c r="AD280" s="77"/>
      <c r="AE280" s="77"/>
      <c r="AF280" s="77"/>
      <c r="AG280" s="77"/>
      <c r="AH280" s="77"/>
      <c r="AI280" s="77"/>
      <c r="AJ280" s="77"/>
      <c r="AK280" s="77"/>
      <c r="AL280" s="77"/>
      <c r="AM280" s="77"/>
      <c r="AN280" s="77"/>
      <c r="AO280" s="77"/>
      <c r="AP280" s="77"/>
      <c r="AQ280" s="77"/>
      <c r="AR280" s="77"/>
      <c r="AS280" s="77"/>
      <c r="AT280" s="77"/>
      <c r="AU280" s="77"/>
      <c r="AV280" s="77"/>
      <c r="AW280" s="77"/>
      <c r="AX280" s="77"/>
      <c r="AY280" s="77"/>
      <c r="AZ280" s="77"/>
      <c r="BA280" s="77"/>
      <c r="BB280" s="77"/>
      <c r="BC280" s="77"/>
      <c r="BD280" s="77"/>
      <c r="BE280" s="77"/>
      <c r="BF280" s="77"/>
      <c r="BG280" s="77"/>
      <c r="BH280" s="77"/>
      <c r="BI280" s="77"/>
      <c r="BJ280" s="77"/>
      <c r="BK280" s="77"/>
      <c r="BL280" s="77"/>
      <c r="BM280" s="77"/>
      <c r="BN280" s="77"/>
      <c r="BO280" s="77"/>
      <c r="BP280" s="77"/>
      <c r="BQ280" s="77"/>
      <c r="BR280" s="77"/>
      <c r="BS280" s="77"/>
      <c r="BT280" s="77"/>
      <c r="BU280" s="77"/>
      <c r="BV280" s="77"/>
      <c r="BW280" s="77"/>
      <c r="BX280" s="77"/>
      <c r="BY280" s="77"/>
      <c r="BZ280" s="77"/>
      <c r="CA280" s="77"/>
      <c r="CB280" s="77"/>
      <c r="CC280" s="77"/>
      <c r="CD280" s="77"/>
      <c r="CE280" s="77"/>
      <c r="CF280" s="77"/>
      <c r="CG280" s="77"/>
      <c r="CH280" s="77"/>
      <c r="CI280" s="77"/>
      <c r="CJ280" s="77"/>
      <c r="CK280" s="77"/>
      <c r="CL280" s="77"/>
      <c r="CM280" s="77"/>
      <c r="CN280" s="77"/>
      <c r="CO280" s="77"/>
      <c r="CP280" s="77"/>
      <c r="CQ280" s="77"/>
      <c r="CR280" s="77"/>
      <c r="CS280" s="77"/>
      <c r="CT280" s="77"/>
      <c r="CU280" s="77"/>
      <c r="CV280" s="77"/>
      <c r="CW280" s="77"/>
      <c r="CX280" s="77"/>
      <c r="CY280" s="77"/>
      <c r="CZ280" s="77"/>
      <c r="DA280" s="77"/>
      <c r="DB280" s="77"/>
      <c r="DC280" s="77"/>
      <c r="DD280" s="77"/>
      <c r="DE280" s="77"/>
      <c r="DF280" s="77"/>
      <c r="DG280" s="77"/>
      <c r="DH280" s="77"/>
      <c r="DI280" s="77"/>
      <c r="DJ280" s="77"/>
      <c r="DK280" s="77"/>
      <c r="DL280" s="77"/>
      <c r="DM280" s="77"/>
      <c r="DN280" s="77"/>
      <c r="DO280" s="77"/>
      <c r="DP280" s="77"/>
      <c r="DQ280" s="77"/>
      <c r="DR280" s="77"/>
      <c r="DS280" s="77"/>
      <c r="DT280" s="77"/>
      <c r="DU280" s="77"/>
      <c r="DV280" s="77"/>
      <c r="DW280" s="77"/>
      <c r="DX280" s="77"/>
      <c r="DY280" s="77"/>
      <c r="DZ280" s="77"/>
      <c r="EA280" s="77"/>
      <c r="EB280" s="77"/>
      <c r="EC280" s="77"/>
      <c r="ED280" s="77"/>
      <c r="EE280" s="77"/>
      <c r="EF280" s="77"/>
      <c r="EG280" s="77"/>
      <c r="EH280" s="77"/>
      <c r="EI280" s="77"/>
      <c r="EJ280" s="77"/>
      <c r="EK280" s="77"/>
      <c r="EL280" s="77"/>
      <c r="EM280" s="77"/>
      <c r="EN280" s="77"/>
      <c r="EO280" s="77"/>
      <c r="EP280" s="77"/>
      <c r="EQ280" s="77"/>
      <c r="ER280" s="77"/>
      <c r="ES280" s="77"/>
      <c r="ET280" s="77"/>
      <c r="EU280" s="77"/>
      <c r="EV280" s="77"/>
      <c r="EW280" s="77"/>
      <c r="EX280" s="77"/>
      <c r="EY280" s="77"/>
      <c r="EZ280" s="77"/>
      <c r="FA280" s="77"/>
      <c r="FB280" s="77"/>
      <c r="FC280" s="77"/>
      <c r="FD280" s="77"/>
      <c r="FE280" s="77"/>
      <c r="FF280" s="77"/>
      <c r="FG280" s="77"/>
      <c r="FH280" s="77"/>
      <c r="FI280" s="77"/>
      <c r="FJ280" s="77"/>
      <c r="FK280" s="77"/>
      <c r="FL280" s="77"/>
      <c r="FM280" s="77"/>
      <c r="FN280" s="77"/>
      <c r="FO280" s="77"/>
      <c r="FP280" s="77"/>
      <c r="FQ280" s="77"/>
      <c r="FR280" s="77"/>
      <c r="FS280" s="77"/>
      <c r="FT280" s="77"/>
      <c r="FU280" s="77"/>
      <c r="FV280" s="77"/>
      <c r="FW280" s="77"/>
      <c r="FX280" s="77"/>
      <c r="FY280" s="77"/>
      <c r="FZ280" s="77"/>
      <c r="GA280" s="77"/>
      <c r="GB280" s="77"/>
      <c r="GC280" s="77"/>
      <c r="GD280" s="77"/>
      <c r="GE280" s="77"/>
      <c r="GF280" s="77"/>
      <c r="GG280" s="77"/>
      <c r="GH280" s="77"/>
      <c r="GI280" s="77"/>
      <c r="GJ280" s="77"/>
      <c r="GK280" s="77"/>
      <c r="GL280" s="77"/>
      <c r="GM280" s="77"/>
      <c r="GN280" s="77"/>
      <c r="GO280" s="77"/>
      <c r="GP280" s="77"/>
      <c r="GQ280" s="77"/>
      <c r="GR280" s="77"/>
      <c r="GS280" s="77"/>
      <c r="GT280" s="77"/>
      <c r="GU280" s="77"/>
      <c r="GV280" s="77"/>
      <c r="GW280" s="77"/>
      <c r="GX280" s="77"/>
      <c r="GY280" s="77"/>
      <c r="GZ280" s="77"/>
      <c r="HA280" s="77"/>
      <c r="HB280" s="77"/>
      <c r="HC280" s="77"/>
      <c r="HD280" s="77"/>
      <c r="HE280" s="77"/>
      <c r="HF280" s="77"/>
      <c r="HG280" s="77"/>
      <c r="HH280" s="77"/>
      <c r="HI280" s="77"/>
      <c r="HJ280" s="77"/>
      <c r="HK280" s="77"/>
      <c r="HL280" s="77"/>
      <c r="HM280" s="77"/>
      <c r="HN280" s="77"/>
      <c r="HO280" s="77"/>
      <c r="HP280" s="77"/>
      <c r="HQ280" s="77"/>
      <c r="HR280" s="77"/>
      <c r="HS280" s="77"/>
      <c r="HT280" s="77"/>
      <c r="HU280" s="77"/>
      <c r="HV280" s="77"/>
      <c r="HW280" s="77"/>
      <c r="HX280" s="77"/>
      <c r="HY280" s="77"/>
      <c r="HZ280" s="77"/>
      <c r="IA280" s="77"/>
      <c r="IB280" s="77"/>
      <c r="IC280" s="77"/>
      <c r="ID280" s="77"/>
      <c r="IE280" s="77"/>
      <c r="IF280" s="77"/>
      <c r="IG280" s="77"/>
      <c r="IH280" s="77"/>
      <c r="II280" s="77"/>
      <c r="IJ280" s="77"/>
      <c r="IK280" s="77"/>
      <c r="IL280" s="77"/>
      <c r="IM280" s="77"/>
      <c r="IN280" s="77"/>
      <c r="IO280" s="77"/>
      <c r="IP280" s="77"/>
      <c r="IQ280" s="77"/>
      <c r="IR280" s="77"/>
      <c r="IS280" s="77"/>
      <c r="IT280" s="77"/>
      <c r="IU280" s="77"/>
      <c r="IV280" s="77"/>
      <c r="IW280" s="77"/>
      <c r="IX280" s="77"/>
      <c r="IY280" s="77"/>
      <c r="IZ280" s="77"/>
      <c r="JA280" s="77"/>
      <c r="JB280" s="77"/>
      <c r="JC280" s="77"/>
      <c r="JD280" s="77"/>
      <c r="JE280" s="77"/>
      <c r="JF280" s="77"/>
      <c r="JG280" s="77"/>
      <c r="JH280" s="77"/>
      <c r="JI280" s="77"/>
      <c r="JJ280" s="77"/>
      <c r="JK280" s="77"/>
      <c r="JL280" s="77"/>
      <c r="JM280" s="77"/>
      <c r="JN280" s="77"/>
      <c r="JO280" s="77"/>
      <c r="JP280" s="77"/>
      <c r="JQ280" s="77"/>
      <c r="JR280" s="77"/>
      <c r="JS280" s="77"/>
      <c r="JT280" s="77"/>
      <c r="JU280" s="77"/>
      <c r="JV280" s="77"/>
      <c r="JW280" s="77"/>
      <c r="JX280" s="77"/>
      <c r="JY280" s="77"/>
      <c r="JZ280" s="77"/>
      <c r="KA280" s="77"/>
      <c r="KB280" s="77"/>
      <c r="KC280" s="77"/>
      <c r="KD280" s="77"/>
      <c r="KE280" s="77"/>
      <c r="KF280" s="77"/>
      <c r="KG280" s="77"/>
      <c r="KH280" s="77"/>
      <c r="KI280" s="77"/>
      <c r="KJ280" s="77"/>
      <c r="KK280" s="77"/>
      <c r="KL280" s="77"/>
      <c r="KM280" s="77"/>
      <c r="KN280" s="77"/>
      <c r="KO280" s="77"/>
      <c r="KP280" s="77"/>
      <c r="KQ280" s="77"/>
      <c r="KR280" s="77"/>
      <c r="KS280" s="77"/>
      <c r="KT280" s="77"/>
      <c r="KU280" s="77"/>
      <c r="KV280" s="77"/>
      <c r="KW280" s="77"/>
      <c r="KX280" s="77"/>
      <c r="KY280" s="77"/>
      <c r="KZ280" s="77"/>
      <c r="LA280" s="77"/>
      <c r="LB280" s="77"/>
      <c r="LC280" s="77"/>
      <c r="LD280" s="77"/>
      <c r="LE280" s="77"/>
      <c r="LF280" s="77"/>
      <c r="LG280" s="77"/>
      <c r="LH280" s="77"/>
      <c r="LI280" s="77"/>
      <c r="LJ280" s="77"/>
      <c r="LK280" s="77"/>
      <c r="LL280" s="77"/>
      <c r="LM280" s="77"/>
      <c r="LN280" s="77"/>
      <c r="LO280" s="77"/>
      <c r="LP280" s="77"/>
      <c r="LQ280" s="77"/>
      <c r="LR280" s="77"/>
      <c r="LS280" s="77"/>
      <c r="LT280" s="77"/>
      <c r="LU280" s="77"/>
      <c r="LV280" s="77"/>
      <c r="LW280" s="77"/>
      <c r="LX280" s="77"/>
      <c r="LY280" s="77"/>
      <c r="LZ280" s="77"/>
      <c r="MA280" s="77"/>
      <c r="MB280" s="77"/>
      <c r="MC280" s="77"/>
      <c r="MD280" s="77"/>
      <c r="ME280" s="77"/>
      <c r="MF280" s="77"/>
      <c r="MG280" s="77"/>
      <c r="MH280" s="77"/>
      <c r="MI280" s="77"/>
      <c r="MJ280" s="77"/>
      <c r="MK280" s="77"/>
      <c r="ML280" s="77"/>
      <c r="MM280" s="77"/>
      <c r="MN280" s="77"/>
      <c r="MO280" s="77"/>
      <c r="MP280" s="77"/>
      <c r="MQ280" s="77"/>
      <c r="MR280" s="77"/>
      <c r="MS280" s="77"/>
      <c r="MT280" s="77"/>
      <c r="MU280" s="77"/>
      <c r="MV280" s="77"/>
      <c r="MW280" s="77"/>
      <c r="MX280" s="77"/>
      <c r="MY280" s="77"/>
      <c r="MZ280" s="77"/>
      <c r="NA280" s="77"/>
      <c r="NB280" s="77"/>
      <c r="NC280" s="77"/>
      <c r="ND280" s="77"/>
      <c r="NE280" s="77"/>
      <c r="NF280" s="77"/>
      <c r="NG280" s="77"/>
      <c r="NH280" s="77"/>
      <c r="NI280" s="77"/>
      <c r="NJ280" s="77"/>
      <c r="NK280" s="77"/>
      <c r="NL280" s="77"/>
      <c r="NM280" s="77"/>
      <c r="NN280" s="77"/>
      <c r="NO280" s="77"/>
      <c r="NP280" s="77"/>
      <c r="NQ280" s="77"/>
      <c r="NR280" s="77"/>
      <c r="NS280" s="77"/>
      <c r="NT280" s="77"/>
      <c r="NU280" s="77"/>
      <c r="NV280" s="77"/>
      <c r="NW280" s="77"/>
      <c r="NX280" s="77"/>
      <c r="NY280" s="77"/>
      <c r="NZ280" s="77"/>
      <c r="OA280" s="77"/>
      <c r="OB280" s="77"/>
      <c r="OC280" s="77"/>
      <c r="OD280" s="77"/>
      <c r="OE280" s="77"/>
      <c r="OF280" s="77"/>
      <c r="OG280" s="77"/>
      <c r="OH280" s="77"/>
      <c r="OI280" s="77"/>
      <c r="OJ280" s="77"/>
      <c r="OK280" s="77"/>
      <c r="OL280" s="77"/>
      <c r="OM280" s="77"/>
      <c r="ON280" s="77"/>
      <c r="OO280" s="77"/>
      <c r="OP280" s="77"/>
      <c r="OQ280" s="77"/>
      <c r="OR280" s="77"/>
      <c r="OS280" s="77"/>
      <c r="OT280" s="77"/>
      <c r="OU280" s="77"/>
      <c r="OV280" s="77"/>
      <c r="OW280" s="77"/>
      <c r="OX280" s="77"/>
      <c r="OY280" s="77"/>
      <c r="OZ280" s="77"/>
      <c r="PA280" s="77"/>
      <c r="PB280" s="77"/>
      <c r="PC280" s="77"/>
      <c r="PD280" s="77"/>
      <c r="PE280" s="77"/>
      <c r="PF280" s="77"/>
      <c r="PG280" s="77"/>
      <c r="PH280" s="77"/>
      <c r="PI280" s="77"/>
      <c r="PJ280" s="77"/>
      <c r="PK280" s="77"/>
      <c r="PL280" s="77"/>
      <c r="PM280" s="77"/>
      <c r="PN280" s="77"/>
      <c r="PO280" s="77"/>
      <c r="PP280" s="77"/>
      <c r="PQ280" s="77"/>
      <c r="PR280" s="77"/>
      <c r="PS280" s="77"/>
      <c r="PT280" s="77"/>
      <c r="PU280" s="77"/>
      <c r="PV280" s="77"/>
      <c r="PW280" s="77"/>
      <c r="PX280" s="77"/>
      <c r="PY280" s="77"/>
      <c r="PZ280" s="77"/>
      <c r="QA280" s="77"/>
      <c r="QB280" s="77"/>
      <c r="QC280" s="77"/>
      <c r="QD280" s="77"/>
      <c r="QE280" s="77"/>
      <c r="QF280" s="77"/>
      <c r="QG280" s="77"/>
      <c r="QH280" s="77"/>
      <c r="QI280" s="77"/>
      <c r="QJ280" s="77"/>
      <c r="QK280" s="77"/>
      <c r="QL280" s="77"/>
      <c r="QM280" s="77"/>
      <c r="QN280" s="77"/>
      <c r="QO280" s="77"/>
      <c r="QP280" s="77"/>
      <c r="QQ280" s="77"/>
      <c r="QR280" s="77"/>
      <c r="QS280" s="77"/>
      <c r="QT280" s="77"/>
      <c r="QU280" s="77"/>
      <c r="QV280" s="77"/>
      <c r="QW280" s="77"/>
      <c r="QX280" s="77"/>
      <c r="QY280" s="77"/>
      <c r="QZ280" s="77"/>
      <c r="RA280" s="77"/>
      <c r="RB280" s="77"/>
      <c r="RC280" s="77"/>
      <c r="RD280" s="77"/>
      <c r="RE280" s="77"/>
      <c r="RF280" s="77"/>
      <c r="RG280" s="77"/>
      <c r="RH280" s="77"/>
      <c r="RI280" s="77"/>
      <c r="RJ280" s="77"/>
      <c r="RK280" s="77"/>
      <c r="RL280" s="77"/>
      <c r="RM280" s="77"/>
      <c r="RN280" s="77"/>
      <c r="RO280" s="77"/>
      <c r="RP280" s="77"/>
      <c r="RQ280" s="77"/>
      <c r="RR280" s="77"/>
      <c r="RS280" s="77"/>
      <c r="RT280" s="77"/>
      <c r="RU280" s="77"/>
      <c r="RV280" s="77"/>
      <c r="RW280" s="77"/>
      <c r="RX280" s="77"/>
      <c r="RY280" s="77"/>
      <c r="RZ280" s="77"/>
      <c r="SA280" s="77"/>
      <c r="SB280" s="77"/>
      <c r="SC280" s="77"/>
      <c r="SD280" s="77"/>
      <c r="SE280" s="77"/>
      <c r="SF280" s="77"/>
      <c r="SG280" s="77"/>
      <c r="SH280" s="77"/>
      <c r="SI280" s="77"/>
      <c r="SJ280" s="77"/>
    </row>
    <row r="281" spans="1:504" s="28" customFormat="1" ht="15">
      <c r="A281" s="85" t="s">
        <v>153</v>
      </c>
      <c r="B281" s="960"/>
      <c r="C281" s="957"/>
      <c r="D281" s="958"/>
      <c r="E281" s="955"/>
      <c r="F281" s="955"/>
      <c r="G281" s="955"/>
      <c r="H281" s="955"/>
      <c r="I281" s="154" t="e">
        <f t="shared" si="79"/>
        <v>#DIV/0!</v>
      </c>
      <c r="J281" s="154" t="e">
        <f t="shared" si="75"/>
        <v>#DIV/0!</v>
      </c>
      <c r="K281" s="958"/>
      <c r="L281" s="958"/>
      <c r="M281" s="955"/>
      <c r="N281" s="154" t="e">
        <f t="shared" si="76"/>
        <v>#DIV/0!</v>
      </c>
      <c r="O281" s="77"/>
      <c r="P281" s="197"/>
      <c r="Q281" s="77"/>
      <c r="R281" s="77"/>
      <c r="S281" s="77"/>
      <c r="T281" s="77"/>
      <c r="U281" s="77"/>
      <c r="V281" s="77"/>
      <c r="W281" s="77"/>
      <c r="X281" s="77"/>
      <c r="Y281" s="77"/>
      <c r="Z281" s="77"/>
      <c r="AA281" s="77"/>
      <c r="AB281" s="77"/>
      <c r="AC281" s="77"/>
      <c r="AD281" s="77"/>
      <c r="AE281" s="77"/>
      <c r="AF281" s="77"/>
      <c r="AG281" s="77"/>
      <c r="AH281" s="77"/>
      <c r="AI281" s="77"/>
      <c r="AJ281" s="77"/>
      <c r="AK281" s="77"/>
      <c r="AL281" s="77"/>
      <c r="AM281" s="77"/>
      <c r="AN281" s="77"/>
      <c r="AO281" s="77"/>
      <c r="AP281" s="77"/>
      <c r="AQ281" s="77"/>
      <c r="AR281" s="77"/>
      <c r="AS281" s="77"/>
      <c r="AT281" s="77"/>
      <c r="AU281" s="77"/>
      <c r="AV281" s="77"/>
      <c r="AW281" s="77"/>
      <c r="AX281" s="77"/>
      <c r="AY281" s="77"/>
      <c r="AZ281" s="77"/>
      <c r="BA281" s="77"/>
      <c r="BB281" s="77"/>
      <c r="BC281" s="77"/>
      <c r="BD281" s="77"/>
      <c r="BE281" s="77"/>
      <c r="BF281" s="77"/>
      <c r="BG281" s="77"/>
      <c r="BH281" s="77"/>
      <c r="BI281" s="77"/>
      <c r="BJ281" s="77"/>
      <c r="BK281" s="77"/>
      <c r="BL281" s="77"/>
      <c r="BM281" s="77"/>
      <c r="BN281" s="77"/>
      <c r="BO281" s="77"/>
      <c r="BP281" s="77"/>
      <c r="BQ281" s="77"/>
      <c r="BR281" s="77"/>
      <c r="BS281" s="77"/>
      <c r="BT281" s="77"/>
      <c r="BU281" s="77"/>
      <c r="BV281" s="77"/>
      <c r="BW281" s="77"/>
      <c r="BX281" s="77"/>
      <c r="BY281" s="77"/>
      <c r="BZ281" s="77"/>
      <c r="CA281" s="77"/>
      <c r="CB281" s="77"/>
      <c r="CC281" s="77"/>
      <c r="CD281" s="77"/>
      <c r="CE281" s="77"/>
      <c r="CF281" s="77"/>
      <c r="CG281" s="77"/>
      <c r="CH281" s="77"/>
      <c r="CI281" s="77"/>
      <c r="CJ281" s="77"/>
      <c r="CK281" s="77"/>
      <c r="CL281" s="77"/>
      <c r="CM281" s="77"/>
      <c r="CN281" s="77"/>
      <c r="CO281" s="77"/>
      <c r="CP281" s="77"/>
      <c r="CQ281" s="77"/>
      <c r="CR281" s="77"/>
      <c r="CS281" s="77"/>
      <c r="CT281" s="77"/>
      <c r="CU281" s="77"/>
      <c r="CV281" s="77"/>
      <c r="CW281" s="77"/>
      <c r="CX281" s="77"/>
      <c r="CY281" s="77"/>
      <c r="CZ281" s="77"/>
      <c r="DA281" s="77"/>
      <c r="DB281" s="77"/>
      <c r="DC281" s="77"/>
      <c r="DD281" s="77"/>
      <c r="DE281" s="77"/>
      <c r="DF281" s="77"/>
      <c r="DG281" s="77"/>
      <c r="DH281" s="77"/>
      <c r="DI281" s="77"/>
      <c r="DJ281" s="77"/>
      <c r="DK281" s="77"/>
      <c r="DL281" s="77"/>
      <c r="DM281" s="77"/>
      <c r="DN281" s="77"/>
      <c r="DO281" s="77"/>
      <c r="DP281" s="77"/>
      <c r="DQ281" s="77"/>
      <c r="DR281" s="77"/>
      <c r="DS281" s="77"/>
      <c r="DT281" s="77"/>
      <c r="DU281" s="77"/>
      <c r="DV281" s="77"/>
      <c r="DW281" s="77"/>
      <c r="DX281" s="77"/>
      <c r="DY281" s="77"/>
      <c r="DZ281" s="77"/>
      <c r="EA281" s="77"/>
      <c r="EB281" s="77"/>
      <c r="EC281" s="77"/>
      <c r="ED281" s="77"/>
      <c r="EE281" s="77"/>
      <c r="EF281" s="77"/>
      <c r="EG281" s="77"/>
      <c r="EH281" s="77"/>
      <c r="EI281" s="77"/>
      <c r="EJ281" s="77"/>
      <c r="EK281" s="77"/>
      <c r="EL281" s="77"/>
      <c r="EM281" s="77"/>
      <c r="EN281" s="77"/>
      <c r="EO281" s="77"/>
      <c r="EP281" s="77"/>
      <c r="EQ281" s="77"/>
      <c r="ER281" s="77"/>
      <c r="ES281" s="77"/>
      <c r="ET281" s="77"/>
      <c r="EU281" s="77"/>
      <c r="EV281" s="77"/>
      <c r="EW281" s="77"/>
      <c r="EX281" s="77"/>
      <c r="EY281" s="77"/>
      <c r="EZ281" s="77"/>
      <c r="FA281" s="77"/>
      <c r="FB281" s="77"/>
      <c r="FC281" s="77"/>
      <c r="FD281" s="77"/>
      <c r="FE281" s="77"/>
      <c r="FF281" s="77"/>
      <c r="FG281" s="77"/>
      <c r="FH281" s="77"/>
      <c r="FI281" s="77"/>
      <c r="FJ281" s="77"/>
      <c r="FK281" s="77"/>
      <c r="FL281" s="77"/>
      <c r="FM281" s="77"/>
      <c r="FN281" s="77"/>
      <c r="FO281" s="77"/>
      <c r="FP281" s="77"/>
      <c r="FQ281" s="77"/>
      <c r="FR281" s="77"/>
      <c r="FS281" s="77"/>
      <c r="FT281" s="77"/>
      <c r="FU281" s="77"/>
      <c r="FV281" s="77"/>
      <c r="FW281" s="77"/>
      <c r="FX281" s="77"/>
      <c r="FY281" s="77"/>
      <c r="FZ281" s="77"/>
      <c r="GA281" s="77"/>
      <c r="GB281" s="77"/>
      <c r="GC281" s="77"/>
      <c r="GD281" s="77"/>
      <c r="GE281" s="77"/>
      <c r="GF281" s="77"/>
      <c r="GG281" s="77"/>
      <c r="GH281" s="77"/>
      <c r="GI281" s="77"/>
      <c r="GJ281" s="77"/>
      <c r="GK281" s="77"/>
      <c r="GL281" s="77"/>
      <c r="GM281" s="77"/>
      <c r="GN281" s="77"/>
      <c r="GO281" s="77"/>
      <c r="GP281" s="77"/>
      <c r="GQ281" s="77"/>
      <c r="GR281" s="77"/>
      <c r="GS281" s="77"/>
      <c r="GT281" s="77"/>
      <c r="GU281" s="77"/>
      <c r="GV281" s="77"/>
      <c r="GW281" s="77"/>
      <c r="GX281" s="77"/>
      <c r="GY281" s="77"/>
      <c r="GZ281" s="77"/>
      <c r="HA281" s="77"/>
      <c r="HB281" s="77"/>
      <c r="HC281" s="77"/>
      <c r="HD281" s="77"/>
      <c r="HE281" s="77"/>
      <c r="HF281" s="77"/>
      <c r="HG281" s="77"/>
      <c r="HH281" s="77"/>
      <c r="HI281" s="77"/>
      <c r="HJ281" s="77"/>
      <c r="HK281" s="77"/>
      <c r="HL281" s="77"/>
      <c r="HM281" s="77"/>
      <c r="HN281" s="77"/>
      <c r="HO281" s="77"/>
      <c r="HP281" s="77"/>
      <c r="HQ281" s="77"/>
      <c r="HR281" s="77"/>
      <c r="HS281" s="77"/>
      <c r="HT281" s="77"/>
      <c r="HU281" s="77"/>
      <c r="HV281" s="77"/>
      <c r="HW281" s="77"/>
      <c r="HX281" s="77"/>
      <c r="HY281" s="77"/>
      <c r="HZ281" s="77"/>
      <c r="IA281" s="77"/>
      <c r="IB281" s="77"/>
      <c r="IC281" s="77"/>
      <c r="ID281" s="77"/>
      <c r="IE281" s="77"/>
      <c r="IF281" s="77"/>
      <c r="IG281" s="77"/>
      <c r="IH281" s="77"/>
      <c r="II281" s="77"/>
      <c r="IJ281" s="77"/>
      <c r="IK281" s="77"/>
      <c r="IL281" s="77"/>
      <c r="IM281" s="77"/>
      <c r="IN281" s="77"/>
      <c r="IO281" s="77"/>
      <c r="IP281" s="77"/>
      <c r="IQ281" s="77"/>
      <c r="IR281" s="77"/>
      <c r="IS281" s="77"/>
      <c r="IT281" s="77"/>
      <c r="IU281" s="77"/>
      <c r="IV281" s="77"/>
      <c r="IW281" s="77"/>
      <c r="IX281" s="77"/>
      <c r="IY281" s="77"/>
      <c r="IZ281" s="77"/>
      <c r="JA281" s="77"/>
      <c r="JB281" s="77"/>
      <c r="JC281" s="77"/>
      <c r="JD281" s="77"/>
      <c r="JE281" s="77"/>
      <c r="JF281" s="77"/>
      <c r="JG281" s="77"/>
      <c r="JH281" s="77"/>
      <c r="JI281" s="77"/>
      <c r="JJ281" s="77"/>
      <c r="JK281" s="77"/>
      <c r="JL281" s="77"/>
      <c r="JM281" s="77"/>
      <c r="JN281" s="77"/>
      <c r="JO281" s="77"/>
      <c r="JP281" s="77"/>
      <c r="JQ281" s="77"/>
      <c r="JR281" s="77"/>
      <c r="JS281" s="77"/>
      <c r="JT281" s="77"/>
      <c r="JU281" s="77"/>
      <c r="JV281" s="77"/>
      <c r="JW281" s="77"/>
      <c r="JX281" s="77"/>
      <c r="JY281" s="77"/>
      <c r="JZ281" s="77"/>
      <c r="KA281" s="77"/>
      <c r="KB281" s="77"/>
      <c r="KC281" s="77"/>
      <c r="KD281" s="77"/>
      <c r="KE281" s="77"/>
      <c r="KF281" s="77"/>
      <c r="KG281" s="77"/>
      <c r="KH281" s="77"/>
      <c r="KI281" s="77"/>
      <c r="KJ281" s="77"/>
      <c r="KK281" s="77"/>
      <c r="KL281" s="77"/>
      <c r="KM281" s="77"/>
      <c r="KN281" s="77"/>
      <c r="KO281" s="77"/>
      <c r="KP281" s="77"/>
      <c r="KQ281" s="77"/>
      <c r="KR281" s="77"/>
      <c r="KS281" s="77"/>
      <c r="KT281" s="77"/>
      <c r="KU281" s="77"/>
      <c r="KV281" s="77"/>
      <c r="KW281" s="77"/>
      <c r="KX281" s="77"/>
      <c r="KY281" s="77"/>
      <c r="KZ281" s="77"/>
      <c r="LA281" s="77"/>
      <c r="LB281" s="77"/>
      <c r="LC281" s="77"/>
      <c r="LD281" s="77"/>
      <c r="LE281" s="77"/>
      <c r="LF281" s="77"/>
      <c r="LG281" s="77"/>
      <c r="LH281" s="77"/>
      <c r="LI281" s="77"/>
      <c r="LJ281" s="77"/>
      <c r="LK281" s="77"/>
      <c r="LL281" s="77"/>
      <c r="LM281" s="77"/>
      <c r="LN281" s="77"/>
      <c r="LO281" s="77"/>
      <c r="LP281" s="77"/>
      <c r="LQ281" s="77"/>
      <c r="LR281" s="77"/>
      <c r="LS281" s="77"/>
      <c r="LT281" s="77"/>
      <c r="LU281" s="77"/>
      <c r="LV281" s="77"/>
      <c r="LW281" s="77"/>
      <c r="LX281" s="77"/>
      <c r="LY281" s="77"/>
      <c r="LZ281" s="77"/>
      <c r="MA281" s="77"/>
      <c r="MB281" s="77"/>
      <c r="MC281" s="77"/>
      <c r="MD281" s="77"/>
      <c r="ME281" s="77"/>
      <c r="MF281" s="77"/>
      <c r="MG281" s="77"/>
      <c r="MH281" s="77"/>
      <c r="MI281" s="77"/>
      <c r="MJ281" s="77"/>
      <c r="MK281" s="77"/>
      <c r="ML281" s="77"/>
      <c r="MM281" s="77"/>
      <c r="MN281" s="77"/>
      <c r="MO281" s="77"/>
      <c r="MP281" s="77"/>
      <c r="MQ281" s="77"/>
      <c r="MR281" s="77"/>
      <c r="MS281" s="77"/>
      <c r="MT281" s="77"/>
      <c r="MU281" s="77"/>
      <c r="MV281" s="77"/>
      <c r="MW281" s="77"/>
      <c r="MX281" s="77"/>
      <c r="MY281" s="77"/>
      <c r="MZ281" s="77"/>
      <c r="NA281" s="77"/>
      <c r="NB281" s="77"/>
      <c r="NC281" s="77"/>
      <c r="ND281" s="77"/>
      <c r="NE281" s="77"/>
      <c r="NF281" s="77"/>
      <c r="NG281" s="77"/>
      <c r="NH281" s="77"/>
      <c r="NI281" s="77"/>
      <c r="NJ281" s="77"/>
      <c r="NK281" s="77"/>
      <c r="NL281" s="77"/>
      <c r="NM281" s="77"/>
      <c r="NN281" s="77"/>
      <c r="NO281" s="77"/>
      <c r="NP281" s="77"/>
      <c r="NQ281" s="77"/>
      <c r="NR281" s="77"/>
      <c r="NS281" s="77"/>
      <c r="NT281" s="77"/>
      <c r="NU281" s="77"/>
      <c r="NV281" s="77"/>
      <c r="NW281" s="77"/>
      <c r="NX281" s="77"/>
      <c r="NY281" s="77"/>
      <c r="NZ281" s="77"/>
      <c r="OA281" s="77"/>
      <c r="OB281" s="77"/>
      <c r="OC281" s="77"/>
      <c r="OD281" s="77"/>
      <c r="OE281" s="77"/>
      <c r="OF281" s="77"/>
      <c r="OG281" s="77"/>
      <c r="OH281" s="77"/>
      <c r="OI281" s="77"/>
      <c r="OJ281" s="77"/>
      <c r="OK281" s="77"/>
      <c r="OL281" s="77"/>
      <c r="OM281" s="77"/>
      <c r="ON281" s="77"/>
      <c r="OO281" s="77"/>
      <c r="OP281" s="77"/>
      <c r="OQ281" s="77"/>
      <c r="OR281" s="77"/>
      <c r="OS281" s="77"/>
      <c r="OT281" s="77"/>
      <c r="OU281" s="77"/>
      <c r="OV281" s="77"/>
      <c r="OW281" s="77"/>
      <c r="OX281" s="77"/>
      <c r="OY281" s="77"/>
      <c r="OZ281" s="77"/>
      <c r="PA281" s="77"/>
      <c r="PB281" s="77"/>
      <c r="PC281" s="77"/>
      <c r="PD281" s="77"/>
      <c r="PE281" s="77"/>
      <c r="PF281" s="77"/>
      <c r="PG281" s="77"/>
      <c r="PH281" s="77"/>
      <c r="PI281" s="77"/>
      <c r="PJ281" s="77"/>
      <c r="PK281" s="77"/>
      <c r="PL281" s="77"/>
      <c r="PM281" s="77"/>
      <c r="PN281" s="77"/>
      <c r="PO281" s="77"/>
      <c r="PP281" s="77"/>
      <c r="PQ281" s="77"/>
      <c r="PR281" s="77"/>
      <c r="PS281" s="77"/>
      <c r="PT281" s="77"/>
      <c r="PU281" s="77"/>
      <c r="PV281" s="77"/>
      <c r="PW281" s="77"/>
      <c r="PX281" s="77"/>
      <c r="PY281" s="77"/>
      <c r="PZ281" s="77"/>
      <c r="QA281" s="77"/>
      <c r="QB281" s="77"/>
      <c r="QC281" s="77"/>
      <c r="QD281" s="77"/>
      <c r="QE281" s="77"/>
      <c r="QF281" s="77"/>
      <c r="QG281" s="77"/>
      <c r="QH281" s="77"/>
      <c r="QI281" s="77"/>
      <c r="QJ281" s="77"/>
      <c r="QK281" s="77"/>
      <c r="QL281" s="77"/>
      <c r="QM281" s="77"/>
      <c r="QN281" s="77"/>
      <c r="QO281" s="77"/>
      <c r="QP281" s="77"/>
      <c r="QQ281" s="77"/>
      <c r="QR281" s="77"/>
      <c r="QS281" s="77"/>
      <c r="QT281" s="77"/>
      <c r="QU281" s="77"/>
      <c r="QV281" s="77"/>
      <c r="QW281" s="77"/>
      <c r="QX281" s="77"/>
      <c r="QY281" s="77"/>
      <c r="QZ281" s="77"/>
      <c r="RA281" s="77"/>
      <c r="RB281" s="77"/>
      <c r="RC281" s="77"/>
      <c r="RD281" s="77"/>
      <c r="RE281" s="77"/>
      <c r="RF281" s="77"/>
      <c r="RG281" s="77"/>
      <c r="RH281" s="77"/>
      <c r="RI281" s="77"/>
      <c r="RJ281" s="77"/>
      <c r="RK281" s="77"/>
      <c r="RL281" s="77"/>
      <c r="RM281" s="77"/>
      <c r="RN281" s="77"/>
      <c r="RO281" s="77"/>
      <c r="RP281" s="77"/>
      <c r="RQ281" s="77"/>
      <c r="RR281" s="77"/>
      <c r="RS281" s="77"/>
      <c r="RT281" s="77"/>
      <c r="RU281" s="77"/>
      <c r="RV281" s="77"/>
      <c r="RW281" s="77"/>
      <c r="RX281" s="77"/>
      <c r="RY281" s="77"/>
      <c r="RZ281" s="77"/>
      <c r="SA281" s="77"/>
      <c r="SB281" s="77"/>
      <c r="SC281" s="77"/>
      <c r="SD281" s="77"/>
      <c r="SE281" s="77"/>
      <c r="SF281" s="77"/>
      <c r="SG281" s="77"/>
      <c r="SH281" s="77"/>
      <c r="SI281" s="77"/>
      <c r="SJ281" s="77"/>
    </row>
    <row r="282" spans="1:504" s="28" customFormat="1" ht="15">
      <c r="A282" s="2" t="s">
        <v>108</v>
      </c>
      <c r="B282" s="929"/>
      <c r="C282" s="951"/>
      <c r="D282" s="930"/>
      <c r="E282" s="931"/>
      <c r="F282" s="931"/>
      <c r="G282" s="931"/>
      <c r="H282" s="931"/>
      <c r="I282" s="147" t="e">
        <f t="shared" si="79"/>
        <v>#DIV/0!</v>
      </c>
      <c r="J282" s="147" t="e">
        <f t="shared" si="75"/>
        <v>#DIV/0!</v>
      </c>
      <c r="K282" s="930"/>
      <c r="L282" s="930"/>
      <c r="M282" s="931"/>
      <c r="N282" s="147" t="e">
        <f t="shared" si="76"/>
        <v>#DIV/0!</v>
      </c>
      <c r="O282" s="77"/>
      <c r="P282" s="197"/>
      <c r="Q282" s="77"/>
      <c r="R282" s="77"/>
      <c r="S282" s="77"/>
      <c r="T282" s="77"/>
      <c r="U282" s="77"/>
      <c r="V282" s="77"/>
      <c r="W282" s="77"/>
      <c r="X282" s="77"/>
      <c r="Y282" s="77"/>
      <c r="Z282" s="77"/>
      <c r="AA282" s="77"/>
      <c r="AB282" s="77"/>
      <c r="AC282" s="77"/>
      <c r="AD282" s="77"/>
      <c r="AE282" s="77"/>
      <c r="AF282" s="77"/>
      <c r="AG282" s="77"/>
      <c r="AH282" s="77"/>
      <c r="AI282" s="77"/>
      <c r="AJ282" s="77"/>
      <c r="AK282" s="77"/>
      <c r="AL282" s="77"/>
      <c r="AM282" s="77"/>
      <c r="AN282" s="77"/>
      <c r="AO282" s="77"/>
      <c r="AP282" s="77"/>
      <c r="AQ282" s="77"/>
      <c r="AR282" s="77"/>
      <c r="AS282" s="77"/>
      <c r="AT282" s="77"/>
      <c r="AU282" s="77"/>
      <c r="AV282" s="77"/>
      <c r="AW282" s="77"/>
      <c r="AX282" s="77"/>
      <c r="AY282" s="77"/>
      <c r="AZ282" s="77"/>
      <c r="BA282" s="77"/>
      <c r="BB282" s="77"/>
      <c r="BC282" s="77"/>
      <c r="BD282" s="77"/>
      <c r="BE282" s="77"/>
      <c r="BF282" s="77"/>
      <c r="BG282" s="77"/>
      <c r="BH282" s="77"/>
      <c r="BI282" s="77"/>
      <c r="BJ282" s="77"/>
      <c r="BK282" s="77"/>
      <c r="BL282" s="77"/>
      <c r="BM282" s="77"/>
      <c r="BN282" s="77"/>
      <c r="BO282" s="77"/>
      <c r="BP282" s="77"/>
      <c r="BQ282" s="77"/>
      <c r="BR282" s="77"/>
      <c r="BS282" s="77"/>
      <c r="BT282" s="77"/>
      <c r="BU282" s="77"/>
      <c r="BV282" s="77"/>
      <c r="BW282" s="77"/>
      <c r="BX282" s="77"/>
      <c r="BY282" s="77"/>
      <c r="BZ282" s="77"/>
      <c r="CA282" s="77"/>
      <c r="CB282" s="77"/>
      <c r="CC282" s="77"/>
      <c r="CD282" s="77"/>
      <c r="CE282" s="77"/>
      <c r="CF282" s="77"/>
      <c r="CG282" s="77"/>
      <c r="CH282" s="77"/>
      <c r="CI282" s="77"/>
      <c r="CJ282" s="77"/>
      <c r="CK282" s="77"/>
      <c r="CL282" s="77"/>
      <c r="CM282" s="77"/>
      <c r="CN282" s="77"/>
      <c r="CO282" s="77"/>
      <c r="CP282" s="77"/>
      <c r="CQ282" s="77"/>
      <c r="CR282" s="77"/>
      <c r="CS282" s="77"/>
      <c r="CT282" s="77"/>
      <c r="CU282" s="77"/>
      <c r="CV282" s="77"/>
      <c r="CW282" s="77"/>
      <c r="CX282" s="77"/>
      <c r="CY282" s="77"/>
      <c r="CZ282" s="77"/>
      <c r="DA282" s="77"/>
      <c r="DB282" s="77"/>
      <c r="DC282" s="77"/>
      <c r="DD282" s="77"/>
      <c r="DE282" s="77"/>
      <c r="DF282" s="77"/>
      <c r="DG282" s="77"/>
      <c r="DH282" s="77"/>
      <c r="DI282" s="77"/>
      <c r="DJ282" s="77"/>
      <c r="DK282" s="77"/>
      <c r="DL282" s="77"/>
      <c r="DM282" s="77"/>
      <c r="DN282" s="77"/>
      <c r="DO282" s="77"/>
      <c r="DP282" s="77"/>
      <c r="DQ282" s="77"/>
      <c r="DR282" s="77"/>
      <c r="DS282" s="77"/>
      <c r="DT282" s="77"/>
      <c r="DU282" s="77"/>
      <c r="DV282" s="77"/>
      <c r="DW282" s="77"/>
      <c r="DX282" s="77"/>
      <c r="DY282" s="77"/>
      <c r="DZ282" s="77"/>
      <c r="EA282" s="77"/>
      <c r="EB282" s="77"/>
      <c r="EC282" s="77"/>
      <c r="ED282" s="77"/>
      <c r="EE282" s="77"/>
      <c r="EF282" s="77"/>
      <c r="EG282" s="77"/>
      <c r="EH282" s="77"/>
      <c r="EI282" s="77"/>
      <c r="EJ282" s="77"/>
      <c r="EK282" s="77"/>
      <c r="EL282" s="77"/>
      <c r="EM282" s="77"/>
      <c r="EN282" s="77"/>
      <c r="EO282" s="77"/>
      <c r="EP282" s="77"/>
      <c r="EQ282" s="77"/>
      <c r="ER282" s="77"/>
      <c r="ES282" s="77"/>
      <c r="ET282" s="77"/>
      <c r="EU282" s="77"/>
      <c r="EV282" s="77"/>
      <c r="EW282" s="77"/>
      <c r="EX282" s="77"/>
      <c r="EY282" s="77"/>
      <c r="EZ282" s="77"/>
      <c r="FA282" s="77"/>
      <c r="FB282" s="77"/>
      <c r="FC282" s="77"/>
      <c r="FD282" s="77"/>
      <c r="FE282" s="77"/>
      <c r="FF282" s="77"/>
      <c r="FG282" s="77"/>
      <c r="FH282" s="77"/>
      <c r="FI282" s="77"/>
      <c r="FJ282" s="77"/>
      <c r="FK282" s="77"/>
      <c r="FL282" s="77"/>
      <c r="FM282" s="77"/>
      <c r="FN282" s="77"/>
      <c r="FO282" s="77"/>
      <c r="FP282" s="77"/>
      <c r="FQ282" s="77"/>
      <c r="FR282" s="77"/>
      <c r="FS282" s="77"/>
      <c r="FT282" s="77"/>
      <c r="FU282" s="77"/>
      <c r="FV282" s="77"/>
      <c r="FW282" s="77"/>
      <c r="FX282" s="77"/>
      <c r="FY282" s="77"/>
      <c r="FZ282" s="77"/>
      <c r="GA282" s="77"/>
      <c r="GB282" s="77"/>
      <c r="GC282" s="77"/>
      <c r="GD282" s="77"/>
      <c r="GE282" s="77"/>
      <c r="GF282" s="77"/>
      <c r="GG282" s="77"/>
      <c r="GH282" s="77"/>
      <c r="GI282" s="77"/>
      <c r="GJ282" s="77"/>
      <c r="GK282" s="77"/>
      <c r="GL282" s="77"/>
      <c r="GM282" s="77"/>
      <c r="GN282" s="77"/>
      <c r="GO282" s="77"/>
      <c r="GP282" s="77"/>
      <c r="GQ282" s="77"/>
      <c r="GR282" s="77"/>
      <c r="GS282" s="77"/>
      <c r="GT282" s="77"/>
      <c r="GU282" s="77"/>
      <c r="GV282" s="77"/>
      <c r="GW282" s="77"/>
      <c r="GX282" s="77"/>
      <c r="GY282" s="77"/>
      <c r="GZ282" s="77"/>
      <c r="HA282" s="77"/>
      <c r="HB282" s="77"/>
      <c r="HC282" s="77"/>
      <c r="HD282" s="77"/>
      <c r="HE282" s="77"/>
      <c r="HF282" s="77"/>
      <c r="HG282" s="77"/>
      <c r="HH282" s="77"/>
      <c r="HI282" s="77"/>
      <c r="HJ282" s="77"/>
      <c r="HK282" s="77"/>
      <c r="HL282" s="77"/>
      <c r="HM282" s="77"/>
      <c r="HN282" s="77"/>
      <c r="HO282" s="77"/>
      <c r="HP282" s="77"/>
      <c r="HQ282" s="77"/>
      <c r="HR282" s="77"/>
      <c r="HS282" s="77"/>
      <c r="HT282" s="77"/>
      <c r="HU282" s="77"/>
      <c r="HV282" s="77"/>
      <c r="HW282" s="77"/>
      <c r="HX282" s="77"/>
      <c r="HY282" s="77"/>
      <c r="HZ282" s="77"/>
      <c r="IA282" s="77"/>
      <c r="IB282" s="77"/>
      <c r="IC282" s="77"/>
      <c r="ID282" s="77"/>
      <c r="IE282" s="77"/>
      <c r="IF282" s="77"/>
      <c r="IG282" s="77"/>
      <c r="IH282" s="77"/>
      <c r="II282" s="77"/>
      <c r="IJ282" s="77"/>
      <c r="IK282" s="77"/>
      <c r="IL282" s="77"/>
      <c r="IM282" s="77"/>
      <c r="IN282" s="77"/>
      <c r="IO282" s="77"/>
      <c r="IP282" s="77"/>
      <c r="IQ282" s="77"/>
      <c r="IR282" s="77"/>
      <c r="IS282" s="77"/>
      <c r="IT282" s="77"/>
      <c r="IU282" s="77"/>
      <c r="IV282" s="77"/>
      <c r="IW282" s="77"/>
      <c r="IX282" s="77"/>
      <c r="IY282" s="77"/>
      <c r="IZ282" s="77"/>
      <c r="JA282" s="77"/>
      <c r="JB282" s="77"/>
      <c r="JC282" s="77"/>
      <c r="JD282" s="77"/>
      <c r="JE282" s="77"/>
      <c r="JF282" s="77"/>
      <c r="JG282" s="77"/>
      <c r="JH282" s="77"/>
      <c r="JI282" s="77"/>
      <c r="JJ282" s="77"/>
      <c r="JK282" s="77"/>
      <c r="JL282" s="77"/>
      <c r="JM282" s="77"/>
      <c r="JN282" s="77"/>
      <c r="JO282" s="77"/>
      <c r="JP282" s="77"/>
      <c r="JQ282" s="77"/>
      <c r="JR282" s="77"/>
      <c r="JS282" s="77"/>
      <c r="JT282" s="77"/>
      <c r="JU282" s="77"/>
      <c r="JV282" s="77"/>
      <c r="JW282" s="77"/>
      <c r="JX282" s="77"/>
      <c r="JY282" s="77"/>
      <c r="JZ282" s="77"/>
      <c r="KA282" s="77"/>
      <c r="KB282" s="77"/>
      <c r="KC282" s="77"/>
      <c r="KD282" s="77"/>
      <c r="KE282" s="77"/>
      <c r="KF282" s="77"/>
      <c r="KG282" s="77"/>
      <c r="KH282" s="77"/>
      <c r="KI282" s="77"/>
      <c r="KJ282" s="77"/>
      <c r="KK282" s="77"/>
      <c r="KL282" s="77"/>
      <c r="KM282" s="77"/>
      <c r="KN282" s="77"/>
      <c r="KO282" s="77"/>
      <c r="KP282" s="77"/>
      <c r="KQ282" s="77"/>
      <c r="KR282" s="77"/>
      <c r="KS282" s="77"/>
      <c r="KT282" s="77"/>
      <c r="KU282" s="77"/>
      <c r="KV282" s="77"/>
      <c r="KW282" s="77"/>
      <c r="KX282" s="77"/>
      <c r="KY282" s="77"/>
      <c r="KZ282" s="77"/>
      <c r="LA282" s="77"/>
      <c r="LB282" s="77"/>
      <c r="LC282" s="77"/>
      <c r="LD282" s="77"/>
      <c r="LE282" s="77"/>
      <c r="LF282" s="77"/>
      <c r="LG282" s="77"/>
      <c r="LH282" s="77"/>
      <c r="LI282" s="77"/>
      <c r="LJ282" s="77"/>
      <c r="LK282" s="77"/>
      <c r="LL282" s="77"/>
      <c r="LM282" s="77"/>
      <c r="LN282" s="77"/>
      <c r="LO282" s="77"/>
      <c r="LP282" s="77"/>
      <c r="LQ282" s="77"/>
      <c r="LR282" s="77"/>
      <c r="LS282" s="77"/>
      <c r="LT282" s="77"/>
      <c r="LU282" s="77"/>
      <c r="LV282" s="77"/>
      <c r="LW282" s="77"/>
      <c r="LX282" s="77"/>
      <c r="LY282" s="77"/>
      <c r="LZ282" s="77"/>
      <c r="MA282" s="77"/>
      <c r="MB282" s="77"/>
      <c r="MC282" s="77"/>
      <c r="MD282" s="77"/>
      <c r="ME282" s="77"/>
      <c r="MF282" s="77"/>
      <c r="MG282" s="77"/>
      <c r="MH282" s="77"/>
      <c r="MI282" s="77"/>
      <c r="MJ282" s="77"/>
      <c r="MK282" s="77"/>
      <c r="ML282" s="77"/>
      <c r="MM282" s="77"/>
      <c r="MN282" s="77"/>
      <c r="MO282" s="77"/>
      <c r="MP282" s="77"/>
      <c r="MQ282" s="77"/>
      <c r="MR282" s="77"/>
      <c r="MS282" s="77"/>
      <c r="MT282" s="77"/>
      <c r="MU282" s="77"/>
      <c r="MV282" s="77"/>
      <c r="MW282" s="77"/>
      <c r="MX282" s="77"/>
      <c r="MY282" s="77"/>
      <c r="MZ282" s="77"/>
      <c r="NA282" s="77"/>
      <c r="NB282" s="77"/>
      <c r="NC282" s="77"/>
      <c r="ND282" s="77"/>
      <c r="NE282" s="77"/>
      <c r="NF282" s="77"/>
      <c r="NG282" s="77"/>
      <c r="NH282" s="77"/>
      <c r="NI282" s="77"/>
      <c r="NJ282" s="77"/>
      <c r="NK282" s="77"/>
      <c r="NL282" s="77"/>
      <c r="NM282" s="77"/>
      <c r="NN282" s="77"/>
      <c r="NO282" s="77"/>
      <c r="NP282" s="77"/>
      <c r="NQ282" s="77"/>
      <c r="NR282" s="77"/>
      <c r="NS282" s="77"/>
      <c r="NT282" s="77"/>
      <c r="NU282" s="77"/>
      <c r="NV282" s="77"/>
      <c r="NW282" s="77"/>
      <c r="NX282" s="77"/>
      <c r="NY282" s="77"/>
      <c r="NZ282" s="77"/>
      <c r="OA282" s="77"/>
      <c r="OB282" s="77"/>
      <c r="OC282" s="77"/>
      <c r="OD282" s="77"/>
      <c r="OE282" s="77"/>
      <c r="OF282" s="77"/>
      <c r="OG282" s="77"/>
      <c r="OH282" s="77"/>
      <c r="OI282" s="77"/>
      <c r="OJ282" s="77"/>
      <c r="OK282" s="77"/>
      <c r="OL282" s="77"/>
      <c r="OM282" s="77"/>
      <c r="ON282" s="77"/>
      <c r="OO282" s="77"/>
      <c r="OP282" s="77"/>
      <c r="OQ282" s="77"/>
      <c r="OR282" s="77"/>
      <c r="OS282" s="77"/>
      <c r="OT282" s="77"/>
      <c r="OU282" s="77"/>
      <c r="OV282" s="77"/>
      <c r="OW282" s="77"/>
      <c r="OX282" s="77"/>
      <c r="OY282" s="77"/>
      <c r="OZ282" s="77"/>
      <c r="PA282" s="77"/>
      <c r="PB282" s="77"/>
      <c r="PC282" s="77"/>
      <c r="PD282" s="77"/>
      <c r="PE282" s="77"/>
      <c r="PF282" s="77"/>
      <c r="PG282" s="77"/>
      <c r="PH282" s="77"/>
      <c r="PI282" s="77"/>
      <c r="PJ282" s="77"/>
      <c r="PK282" s="77"/>
      <c r="PL282" s="77"/>
      <c r="PM282" s="77"/>
      <c r="PN282" s="77"/>
      <c r="PO282" s="77"/>
      <c r="PP282" s="77"/>
      <c r="PQ282" s="77"/>
      <c r="PR282" s="77"/>
      <c r="PS282" s="77"/>
      <c r="PT282" s="77"/>
      <c r="PU282" s="77"/>
      <c r="PV282" s="77"/>
      <c r="PW282" s="77"/>
      <c r="PX282" s="77"/>
      <c r="PY282" s="77"/>
      <c r="PZ282" s="77"/>
      <c r="QA282" s="77"/>
      <c r="QB282" s="77"/>
      <c r="QC282" s="77"/>
      <c r="QD282" s="77"/>
      <c r="QE282" s="77"/>
      <c r="QF282" s="77"/>
      <c r="QG282" s="77"/>
      <c r="QH282" s="77"/>
      <c r="QI282" s="77"/>
      <c r="QJ282" s="77"/>
      <c r="QK282" s="77"/>
      <c r="QL282" s="77"/>
      <c r="QM282" s="77"/>
      <c r="QN282" s="77"/>
      <c r="QO282" s="77"/>
      <c r="QP282" s="77"/>
      <c r="QQ282" s="77"/>
      <c r="QR282" s="77"/>
      <c r="QS282" s="77"/>
      <c r="QT282" s="77"/>
      <c r="QU282" s="77"/>
      <c r="QV282" s="77"/>
      <c r="QW282" s="77"/>
      <c r="QX282" s="77"/>
      <c r="QY282" s="77"/>
      <c r="QZ282" s="77"/>
      <c r="RA282" s="77"/>
      <c r="RB282" s="77"/>
      <c r="RC282" s="77"/>
      <c r="RD282" s="77"/>
      <c r="RE282" s="77"/>
      <c r="RF282" s="77"/>
      <c r="RG282" s="77"/>
      <c r="RH282" s="77"/>
      <c r="RI282" s="77"/>
      <c r="RJ282" s="77"/>
      <c r="RK282" s="77"/>
      <c r="RL282" s="77"/>
      <c r="RM282" s="77"/>
      <c r="RN282" s="77"/>
      <c r="RO282" s="77"/>
      <c r="RP282" s="77"/>
      <c r="RQ282" s="77"/>
      <c r="RR282" s="77"/>
      <c r="RS282" s="77"/>
      <c r="RT282" s="77"/>
      <c r="RU282" s="77"/>
      <c r="RV282" s="77"/>
      <c r="RW282" s="77"/>
      <c r="RX282" s="77"/>
      <c r="RY282" s="77"/>
      <c r="RZ282" s="77"/>
      <c r="SA282" s="77"/>
      <c r="SB282" s="77"/>
      <c r="SC282" s="77"/>
      <c r="SD282" s="77"/>
      <c r="SE282" s="77"/>
      <c r="SF282" s="77"/>
      <c r="SG282" s="77"/>
      <c r="SH282" s="77"/>
      <c r="SI282" s="77"/>
      <c r="SJ282" s="77"/>
    </row>
    <row r="283" spans="1:504" s="28" customFormat="1" ht="15">
      <c r="A283" s="85" t="s">
        <v>153</v>
      </c>
      <c r="B283" s="929"/>
      <c r="C283" s="951"/>
      <c r="D283" s="930"/>
      <c r="E283" s="931"/>
      <c r="F283" s="931"/>
      <c r="G283" s="931"/>
      <c r="H283" s="931"/>
      <c r="I283" s="147" t="e">
        <f t="shared" si="79"/>
        <v>#DIV/0!</v>
      </c>
      <c r="J283" s="147" t="e">
        <f t="shared" si="75"/>
        <v>#DIV/0!</v>
      </c>
      <c r="K283" s="930"/>
      <c r="L283" s="930"/>
      <c r="M283" s="931"/>
      <c r="N283" s="147" t="e">
        <f t="shared" si="76"/>
        <v>#DIV/0!</v>
      </c>
      <c r="O283" s="77"/>
      <c r="P283" s="197"/>
      <c r="Q283" s="77"/>
      <c r="R283" s="77"/>
      <c r="S283" s="77"/>
      <c r="T283" s="77"/>
      <c r="U283" s="77"/>
      <c r="V283" s="77"/>
      <c r="W283" s="77"/>
      <c r="X283" s="77"/>
      <c r="Y283" s="77"/>
      <c r="Z283" s="77"/>
      <c r="AA283" s="77"/>
      <c r="AB283" s="77"/>
      <c r="AC283" s="77"/>
      <c r="AD283" s="77"/>
      <c r="AE283" s="77"/>
      <c r="AF283" s="77"/>
      <c r="AG283" s="77"/>
      <c r="AH283" s="77"/>
      <c r="AI283" s="77"/>
      <c r="AJ283" s="77"/>
      <c r="AK283" s="77"/>
      <c r="AL283" s="77"/>
      <c r="AM283" s="77"/>
      <c r="AN283" s="77"/>
      <c r="AO283" s="77"/>
      <c r="AP283" s="77"/>
      <c r="AQ283" s="77"/>
      <c r="AR283" s="77"/>
      <c r="AS283" s="77"/>
      <c r="AT283" s="77"/>
      <c r="AU283" s="77"/>
      <c r="AV283" s="77"/>
      <c r="AW283" s="77"/>
      <c r="AX283" s="77"/>
      <c r="AY283" s="77"/>
      <c r="AZ283" s="77"/>
      <c r="BA283" s="77"/>
      <c r="BB283" s="77"/>
      <c r="BC283" s="77"/>
      <c r="BD283" s="77"/>
      <c r="BE283" s="77"/>
      <c r="BF283" s="77"/>
      <c r="BG283" s="77"/>
      <c r="BH283" s="77"/>
      <c r="BI283" s="77"/>
      <c r="BJ283" s="77"/>
      <c r="BK283" s="77"/>
      <c r="BL283" s="77"/>
      <c r="BM283" s="77"/>
      <c r="BN283" s="77"/>
      <c r="BO283" s="77"/>
      <c r="BP283" s="77"/>
      <c r="BQ283" s="77"/>
      <c r="BR283" s="77"/>
      <c r="BS283" s="77"/>
      <c r="BT283" s="77"/>
      <c r="BU283" s="77"/>
      <c r="BV283" s="77"/>
      <c r="BW283" s="77"/>
      <c r="BX283" s="77"/>
      <c r="BY283" s="77"/>
      <c r="BZ283" s="77"/>
      <c r="CA283" s="77"/>
      <c r="CB283" s="77"/>
      <c r="CC283" s="77"/>
      <c r="CD283" s="77"/>
      <c r="CE283" s="77"/>
      <c r="CF283" s="77"/>
      <c r="CG283" s="77"/>
      <c r="CH283" s="77"/>
      <c r="CI283" s="77"/>
      <c r="CJ283" s="77"/>
      <c r="CK283" s="77"/>
      <c r="CL283" s="77"/>
      <c r="CM283" s="77"/>
      <c r="CN283" s="77"/>
      <c r="CO283" s="77"/>
      <c r="CP283" s="77"/>
      <c r="CQ283" s="77"/>
      <c r="CR283" s="77"/>
      <c r="CS283" s="77"/>
      <c r="CT283" s="77"/>
      <c r="CU283" s="77"/>
      <c r="CV283" s="77"/>
      <c r="CW283" s="77"/>
      <c r="CX283" s="77"/>
      <c r="CY283" s="77"/>
      <c r="CZ283" s="77"/>
      <c r="DA283" s="77"/>
      <c r="DB283" s="77"/>
      <c r="DC283" s="77"/>
      <c r="DD283" s="77"/>
      <c r="DE283" s="77"/>
      <c r="DF283" s="77"/>
      <c r="DG283" s="77"/>
      <c r="DH283" s="77"/>
      <c r="DI283" s="77"/>
      <c r="DJ283" s="77"/>
      <c r="DK283" s="77"/>
      <c r="DL283" s="77"/>
      <c r="DM283" s="77"/>
      <c r="DN283" s="77"/>
      <c r="DO283" s="77"/>
      <c r="DP283" s="77"/>
      <c r="DQ283" s="77"/>
      <c r="DR283" s="77"/>
      <c r="DS283" s="77"/>
      <c r="DT283" s="77"/>
      <c r="DU283" s="77"/>
      <c r="DV283" s="77"/>
      <c r="DW283" s="77"/>
      <c r="DX283" s="77"/>
      <c r="DY283" s="77"/>
      <c r="DZ283" s="77"/>
      <c r="EA283" s="77"/>
      <c r="EB283" s="77"/>
      <c r="EC283" s="77"/>
      <c r="ED283" s="77"/>
      <c r="EE283" s="77"/>
      <c r="EF283" s="77"/>
      <c r="EG283" s="77"/>
      <c r="EH283" s="77"/>
      <c r="EI283" s="77"/>
      <c r="EJ283" s="77"/>
      <c r="EK283" s="77"/>
      <c r="EL283" s="77"/>
      <c r="EM283" s="77"/>
      <c r="EN283" s="77"/>
      <c r="EO283" s="77"/>
      <c r="EP283" s="77"/>
      <c r="EQ283" s="77"/>
      <c r="ER283" s="77"/>
      <c r="ES283" s="77"/>
      <c r="ET283" s="77"/>
      <c r="EU283" s="77"/>
      <c r="EV283" s="77"/>
      <c r="EW283" s="77"/>
      <c r="EX283" s="77"/>
      <c r="EY283" s="77"/>
      <c r="EZ283" s="77"/>
      <c r="FA283" s="77"/>
      <c r="FB283" s="77"/>
      <c r="FC283" s="77"/>
      <c r="FD283" s="77"/>
      <c r="FE283" s="77"/>
      <c r="FF283" s="77"/>
      <c r="FG283" s="77"/>
      <c r="FH283" s="77"/>
      <c r="FI283" s="77"/>
      <c r="FJ283" s="77"/>
      <c r="FK283" s="77"/>
      <c r="FL283" s="77"/>
      <c r="FM283" s="77"/>
      <c r="FN283" s="77"/>
      <c r="FO283" s="77"/>
      <c r="FP283" s="77"/>
      <c r="FQ283" s="77"/>
      <c r="FR283" s="77"/>
      <c r="FS283" s="77"/>
      <c r="FT283" s="77"/>
      <c r="FU283" s="77"/>
      <c r="FV283" s="77"/>
      <c r="FW283" s="77"/>
      <c r="FX283" s="77"/>
      <c r="FY283" s="77"/>
      <c r="FZ283" s="77"/>
      <c r="GA283" s="77"/>
      <c r="GB283" s="77"/>
      <c r="GC283" s="77"/>
      <c r="GD283" s="77"/>
      <c r="GE283" s="77"/>
      <c r="GF283" s="77"/>
      <c r="GG283" s="77"/>
      <c r="GH283" s="77"/>
      <c r="GI283" s="77"/>
      <c r="GJ283" s="77"/>
      <c r="GK283" s="77"/>
      <c r="GL283" s="77"/>
      <c r="GM283" s="77"/>
      <c r="GN283" s="77"/>
      <c r="GO283" s="77"/>
      <c r="GP283" s="77"/>
      <c r="GQ283" s="77"/>
      <c r="GR283" s="77"/>
      <c r="GS283" s="77"/>
      <c r="GT283" s="77"/>
      <c r="GU283" s="77"/>
      <c r="GV283" s="77"/>
      <c r="GW283" s="77"/>
      <c r="GX283" s="77"/>
      <c r="GY283" s="77"/>
      <c r="GZ283" s="77"/>
      <c r="HA283" s="77"/>
      <c r="HB283" s="77"/>
      <c r="HC283" s="77"/>
      <c r="HD283" s="77"/>
      <c r="HE283" s="77"/>
      <c r="HF283" s="77"/>
      <c r="HG283" s="77"/>
      <c r="HH283" s="77"/>
      <c r="HI283" s="77"/>
      <c r="HJ283" s="77"/>
      <c r="HK283" s="77"/>
      <c r="HL283" s="77"/>
      <c r="HM283" s="77"/>
      <c r="HN283" s="77"/>
      <c r="HO283" s="77"/>
      <c r="HP283" s="77"/>
      <c r="HQ283" s="77"/>
      <c r="HR283" s="77"/>
      <c r="HS283" s="77"/>
      <c r="HT283" s="77"/>
      <c r="HU283" s="77"/>
      <c r="HV283" s="77"/>
      <c r="HW283" s="77"/>
      <c r="HX283" s="77"/>
      <c r="HY283" s="77"/>
      <c r="HZ283" s="77"/>
      <c r="IA283" s="77"/>
      <c r="IB283" s="77"/>
      <c r="IC283" s="77"/>
      <c r="ID283" s="77"/>
      <c r="IE283" s="77"/>
      <c r="IF283" s="77"/>
      <c r="IG283" s="77"/>
      <c r="IH283" s="77"/>
      <c r="II283" s="77"/>
      <c r="IJ283" s="77"/>
      <c r="IK283" s="77"/>
      <c r="IL283" s="77"/>
      <c r="IM283" s="77"/>
      <c r="IN283" s="77"/>
      <c r="IO283" s="77"/>
      <c r="IP283" s="77"/>
      <c r="IQ283" s="77"/>
      <c r="IR283" s="77"/>
      <c r="IS283" s="77"/>
      <c r="IT283" s="77"/>
      <c r="IU283" s="77"/>
      <c r="IV283" s="77"/>
      <c r="IW283" s="77"/>
      <c r="IX283" s="77"/>
      <c r="IY283" s="77"/>
      <c r="IZ283" s="77"/>
      <c r="JA283" s="77"/>
      <c r="JB283" s="77"/>
      <c r="JC283" s="77"/>
      <c r="JD283" s="77"/>
      <c r="JE283" s="77"/>
      <c r="JF283" s="77"/>
      <c r="JG283" s="77"/>
      <c r="JH283" s="77"/>
      <c r="JI283" s="77"/>
      <c r="JJ283" s="77"/>
      <c r="JK283" s="77"/>
      <c r="JL283" s="77"/>
      <c r="JM283" s="77"/>
      <c r="JN283" s="77"/>
      <c r="JO283" s="77"/>
      <c r="JP283" s="77"/>
      <c r="JQ283" s="77"/>
      <c r="JR283" s="77"/>
      <c r="JS283" s="77"/>
      <c r="JT283" s="77"/>
      <c r="JU283" s="77"/>
      <c r="JV283" s="77"/>
      <c r="JW283" s="77"/>
      <c r="JX283" s="77"/>
      <c r="JY283" s="77"/>
      <c r="JZ283" s="77"/>
      <c r="KA283" s="77"/>
      <c r="KB283" s="77"/>
      <c r="KC283" s="77"/>
      <c r="KD283" s="77"/>
      <c r="KE283" s="77"/>
      <c r="KF283" s="77"/>
      <c r="KG283" s="77"/>
      <c r="KH283" s="77"/>
      <c r="KI283" s="77"/>
      <c r="KJ283" s="77"/>
      <c r="KK283" s="77"/>
      <c r="KL283" s="77"/>
      <c r="KM283" s="77"/>
      <c r="KN283" s="77"/>
      <c r="KO283" s="77"/>
      <c r="KP283" s="77"/>
      <c r="KQ283" s="77"/>
      <c r="KR283" s="77"/>
      <c r="KS283" s="77"/>
      <c r="KT283" s="77"/>
      <c r="KU283" s="77"/>
      <c r="KV283" s="77"/>
      <c r="KW283" s="77"/>
      <c r="KX283" s="77"/>
      <c r="KY283" s="77"/>
      <c r="KZ283" s="77"/>
      <c r="LA283" s="77"/>
      <c r="LB283" s="77"/>
      <c r="LC283" s="77"/>
      <c r="LD283" s="77"/>
      <c r="LE283" s="77"/>
      <c r="LF283" s="77"/>
      <c r="LG283" s="77"/>
      <c r="LH283" s="77"/>
      <c r="LI283" s="77"/>
      <c r="LJ283" s="77"/>
      <c r="LK283" s="77"/>
      <c r="LL283" s="77"/>
      <c r="LM283" s="77"/>
      <c r="LN283" s="77"/>
      <c r="LO283" s="77"/>
      <c r="LP283" s="77"/>
      <c r="LQ283" s="77"/>
      <c r="LR283" s="77"/>
      <c r="LS283" s="77"/>
      <c r="LT283" s="77"/>
      <c r="LU283" s="77"/>
      <c r="LV283" s="77"/>
      <c r="LW283" s="77"/>
      <c r="LX283" s="77"/>
      <c r="LY283" s="77"/>
      <c r="LZ283" s="77"/>
      <c r="MA283" s="77"/>
      <c r="MB283" s="77"/>
      <c r="MC283" s="77"/>
      <c r="MD283" s="77"/>
      <c r="ME283" s="77"/>
      <c r="MF283" s="77"/>
      <c r="MG283" s="77"/>
      <c r="MH283" s="77"/>
      <c r="MI283" s="77"/>
      <c r="MJ283" s="77"/>
      <c r="MK283" s="77"/>
      <c r="ML283" s="77"/>
      <c r="MM283" s="77"/>
      <c r="MN283" s="77"/>
      <c r="MO283" s="77"/>
      <c r="MP283" s="77"/>
      <c r="MQ283" s="77"/>
      <c r="MR283" s="77"/>
      <c r="MS283" s="77"/>
      <c r="MT283" s="77"/>
      <c r="MU283" s="77"/>
      <c r="MV283" s="77"/>
      <c r="MW283" s="77"/>
      <c r="MX283" s="77"/>
      <c r="MY283" s="77"/>
      <c r="MZ283" s="77"/>
      <c r="NA283" s="77"/>
      <c r="NB283" s="77"/>
      <c r="NC283" s="77"/>
      <c r="ND283" s="77"/>
      <c r="NE283" s="77"/>
      <c r="NF283" s="77"/>
      <c r="NG283" s="77"/>
      <c r="NH283" s="77"/>
      <c r="NI283" s="77"/>
      <c r="NJ283" s="77"/>
      <c r="NK283" s="77"/>
      <c r="NL283" s="77"/>
      <c r="NM283" s="77"/>
      <c r="NN283" s="77"/>
      <c r="NO283" s="77"/>
      <c r="NP283" s="77"/>
      <c r="NQ283" s="77"/>
      <c r="NR283" s="77"/>
      <c r="NS283" s="77"/>
      <c r="NT283" s="77"/>
      <c r="NU283" s="77"/>
      <c r="NV283" s="77"/>
      <c r="NW283" s="77"/>
      <c r="NX283" s="77"/>
      <c r="NY283" s="77"/>
      <c r="NZ283" s="77"/>
      <c r="OA283" s="77"/>
      <c r="OB283" s="77"/>
      <c r="OC283" s="77"/>
      <c r="OD283" s="77"/>
      <c r="OE283" s="77"/>
      <c r="OF283" s="77"/>
      <c r="OG283" s="77"/>
      <c r="OH283" s="77"/>
      <c r="OI283" s="77"/>
      <c r="OJ283" s="77"/>
      <c r="OK283" s="77"/>
      <c r="OL283" s="77"/>
      <c r="OM283" s="77"/>
      <c r="ON283" s="77"/>
      <c r="OO283" s="77"/>
      <c r="OP283" s="77"/>
      <c r="OQ283" s="77"/>
      <c r="OR283" s="77"/>
      <c r="OS283" s="77"/>
      <c r="OT283" s="77"/>
      <c r="OU283" s="77"/>
      <c r="OV283" s="77"/>
      <c r="OW283" s="77"/>
      <c r="OX283" s="77"/>
      <c r="OY283" s="77"/>
      <c r="OZ283" s="77"/>
      <c r="PA283" s="77"/>
      <c r="PB283" s="77"/>
      <c r="PC283" s="77"/>
      <c r="PD283" s="77"/>
      <c r="PE283" s="77"/>
      <c r="PF283" s="77"/>
      <c r="PG283" s="77"/>
      <c r="PH283" s="77"/>
      <c r="PI283" s="77"/>
      <c r="PJ283" s="77"/>
      <c r="PK283" s="77"/>
      <c r="PL283" s="77"/>
      <c r="PM283" s="77"/>
      <c r="PN283" s="77"/>
      <c r="PO283" s="77"/>
      <c r="PP283" s="77"/>
      <c r="PQ283" s="77"/>
      <c r="PR283" s="77"/>
      <c r="PS283" s="77"/>
      <c r="PT283" s="77"/>
      <c r="PU283" s="77"/>
      <c r="PV283" s="77"/>
      <c r="PW283" s="77"/>
      <c r="PX283" s="77"/>
      <c r="PY283" s="77"/>
      <c r="PZ283" s="77"/>
      <c r="QA283" s="77"/>
      <c r="QB283" s="77"/>
      <c r="QC283" s="77"/>
      <c r="QD283" s="77"/>
      <c r="QE283" s="77"/>
      <c r="QF283" s="77"/>
      <c r="QG283" s="77"/>
      <c r="QH283" s="77"/>
      <c r="QI283" s="77"/>
      <c r="QJ283" s="77"/>
      <c r="QK283" s="77"/>
      <c r="QL283" s="77"/>
      <c r="QM283" s="77"/>
      <c r="QN283" s="77"/>
      <c r="QO283" s="77"/>
      <c r="QP283" s="77"/>
      <c r="QQ283" s="77"/>
      <c r="QR283" s="77"/>
      <c r="QS283" s="77"/>
      <c r="QT283" s="77"/>
      <c r="QU283" s="77"/>
      <c r="QV283" s="77"/>
      <c r="QW283" s="77"/>
      <c r="QX283" s="77"/>
      <c r="QY283" s="77"/>
      <c r="QZ283" s="77"/>
      <c r="RA283" s="77"/>
      <c r="RB283" s="77"/>
      <c r="RC283" s="77"/>
      <c r="RD283" s="77"/>
      <c r="RE283" s="77"/>
      <c r="RF283" s="77"/>
      <c r="RG283" s="77"/>
      <c r="RH283" s="77"/>
      <c r="RI283" s="77"/>
      <c r="RJ283" s="77"/>
      <c r="RK283" s="77"/>
      <c r="RL283" s="77"/>
      <c r="RM283" s="77"/>
      <c r="RN283" s="77"/>
      <c r="RO283" s="77"/>
      <c r="RP283" s="77"/>
      <c r="RQ283" s="77"/>
      <c r="RR283" s="77"/>
      <c r="RS283" s="77"/>
      <c r="RT283" s="77"/>
      <c r="RU283" s="77"/>
      <c r="RV283" s="77"/>
      <c r="RW283" s="77"/>
      <c r="RX283" s="77"/>
      <c r="RY283" s="77"/>
      <c r="RZ283" s="77"/>
      <c r="SA283" s="77"/>
      <c r="SB283" s="77"/>
      <c r="SC283" s="77"/>
      <c r="SD283" s="77"/>
      <c r="SE283" s="77"/>
      <c r="SF283" s="77"/>
      <c r="SG283" s="77"/>
      <c r="SH283" s="77"/>
      <c r="SI283" s="77"/>
      <c r="SJ283" s="77"/>
    </row>
    <row r="284" spans="1:504" ht="25.5">
      <c r="A284" s="2" t="s">
        <v>109</v>
      </c>
      <c r="B284" s="910"/>
      <c r="C284" s="951"/>
      <c r="D284" s="951"/>
      <c r="E284" s="951"/>
      <c r="F284" s="951"/>
      <c r="G284" s="951"/>
      <c r="H284" s="951"/>
      <c r="I284" s="147" t="e">
        <f t="shared" si="79"/>
        <v>#DIV/0!</v>
      </c>
      <c r="J284" s="147" t="e">
        <f t="shared" si="75"/>
        <v>#DIV/0!</v>
      </c>
      <c r="K284" s="910"/>
      <c r="L284" s="910"/>
      <c r="M284" s="922"/>
      <c r="N284" s="147" t="e">
        <f t="shared" si="76"/>
        <v>#DIV/0!</v>
      </c>
      <c r="P284" s="92"/>
    </row>
    <row r="285" spans="1:504" ht="15">
      <c r="A285" s="2" t="s">
        <v>110</v>
      </c>
      <c r="B285" s="923"/>
      <c r="C285" s="951"/>
      <c r="D285" s="930"/>
      <c r="E285" s="931"/>
      <c r="F285" s="931"/>
      <c r="G285" s="931"/>
      <c r="H285" s="931"/>
      <c r="I285" s="147" t="e">
        <f t="shared" si="79"/>
        <v>#DIV/0!</v>
      </c>
      <c r="J285" s="147" t="e">
        <f t="shared" si="75"/>
        <v>#DIV/0!</v>
      </c>
      <c r="K285" s="930"/>
      <c r="L285" s="930"/>
      <c r="M285" s="931"/>
      <c r="N285" s="147" t="e">
        <f t="shared" si="76"/>
        <v>#DIV/0!</v>
      </c>
      <c r="P285" s="92"/>
    </row>
    <row r="286" spans="1:504" ht="15">
      <c r="A286" s="159" t="s">
        <v>111</v>
      </c>
      <c r="B286" s="923"/>
      <c r="C286" s="951"/>
      <c r="D286" s="930"/>
      <c r="E286" s="931"/>
      <c r="F286" s="931"/>
      <c r="G286" s="931"/>
      <c r="H286" s="931"/>
      <c r="I286" s="147" t="e">
        <f t="shared" si="79"/>
        <v>#DIV/0!</v>
      </c>
      <c r="J286" s="147" t="e">
        <f t="shared" si="75"/>
        <v>#DIV/0!</v>
      </c>
      <c r="K286" s="930"/>
      <c r="L286" s="930"/>
      <c r="M286" s="931"/>
      <c r="N286" s="147" t="e">
        <f t="shared" si="76"/>
        <v>#DIV/0!</v>
      </c>
      <c r="P286" s="92"/>
    </row>
    <row r="287" spans="1:504" s="74" customFormat="1" ht="15">
      <c r="A287" s="2" t="s">
        <v>112</v>
      </c>
      <c r="B287" s="923"/>
      <c r="C287" s="910"/>
      <c r="D287" s="914"/>
      <c r="E287" s="913"/>
      <c r="F287" s="913"/>
      <c r="G287" s="913"/>
      <c r="H287" s="913"/>
      <c r="I287" s="9" t="e">
        <f t="shared" si="79"/>
        <v>#DIV/0!</v>
      </c>
      <c r="J287" s="9" t="e">
        <f t="shared" si="75"/>
        <v>#DIV/0!</v>
      </c>
      <c r="K287" s="930"/>
      <c r="L287" s="930"/>
      <c r="M287" s="931"/>
      <c r="N287" s="147" t="e">
        <f t="shared" si="76"/>
        <v>#DIV/0!</v>
      </c>
      <c r="P287" s="92"/>
    </row>
    <row r="288" spans="1:504" s="74" customFormat="1" ht="15">
      <c r="A288" s="160" t="s">
        <v>113</v>
      </c>
      <c r="B288" s="161"/>
      <c r="C288" s="162"/>
      <c r="D288" s="163"/>
      <c r="E288" s="164"/>
      <c r="F288" s="164"/>
      <c r="G288" s="164"/>
      <c r="H288" s="164"/>
      <c r="I288" s="165" t="e">
        <f t="shared" si="79"/>
        <v>#DIV/0!</v>
      </c>
      <c r="J288" s="165" t="e">
        <f t="shared" si="75"/>
        <v>#DIV/0!</v>
      </c>
      <c r="K288" s="961"/>
      <c r="L288" s="961"/>
      <c r="M288" s="962"/>
      <c r="N288" s="166" t="e">
        <f t="shared" si="76"/>
        <v>#DIV/0!</v>
      </c>
      <c r="P288" s="92"/>
    </row>
    <row r="289" spans="1:16" s="74" customFormat="1" ht="15">
      <c r="A289" s="70" t="s">
        <v>114</v>
      </c>
      <c r="B289" s="78">
        <f>B45</f>
        <v>0</v>
      </c>
      <c r="C289" s="78"/>
      <c r="D289" s="78">
        <f>D45</f>
        <v>0</v>
      </c>
      <c r="E289" s="71">
        <f>E45</f>
        <v>0</v>
      </c>
      <c r="F289" s="71">
        <f>F45</f>
        <v>0</v>
      </c>
      <c r="G289" s="71">
        <f>G45</f>
        <v>0</v>
      </c>
      <c r="H289" s="71">
        <f>H45</f>
        <v>0</v>
      </c>
      <c r="I289" s="72" t="e">
        <f t="shared" si="79"/>
        <v>#DIV/0!</v>
      </c>
      <c r="J289" s="72" t="e">
        <f t="shared" si="75"/>
        <v>#DIV/0!</v>
      </c>
      <c r="K289" s="78">
        <f>K45</f>
        <v>0</v>
      </c>
      <c r="L289" s="78">
        <f t="shared" ref="L289:M289" si="81">L45</f>
        <v>0</v>
      </c>
      <c r="M289" s="78">
        <f t="shared" si="81"/>
        <v>0</v>
      </c>
      <c r="N289" s="73" t="e">
        <f t="shared" si="76"/>
        <v>#DIV/0!</v>
      </c>
      <c r="P289" s="92"/>
    </row>
    <row r="290" spans="1:16" s="74" customFormat="1" ht="15">
      <c r="A290" s="5" t="s">
        <v>115</v>
      </c>
      <c r="B290" s="6">
        <f>B6-B289</f>
        <v>0</v>
      </c>
      <c r="C290" s="6"/>
      <c r="D290" s="6">
        <f>D6-D289</f>
        <v>0</v>
      </c>
      <c r="E290" s="6">
        <f>E6-E289</f>
        <v>0</v>
      </c>
      <c r="F290" s="6">
        <f>F6-F289</f>
        <v>0</v>
      </c>
      <c r="G290" s="6"/>
      <c r="H290" s="6">
        <f>H6-H289</f>
        <v>0</v>
      </c>
      <c r="I290" s="50" t="e">
        <f t="shared" si="79"/>
        <v>#DIV/0!</v>
      </c>
      <c r="J290" s="50" t="e">
        <f t="shared" si="75"/>
        <v>#DIV/0!</v>
      </c>
      <c r="K290" s="6">
        <f>K6-K289</f>
        <v>0</v>
      </c>
      <c r="L290" s="6">
        <f>L6-L289</f>
        <v>0</v>
      </c>
      <c r="M290" s="15">
        <f>M6-M289</f>
        <v>0</v>
      </c>
      <c r="N290" s="51" t="e">
        <f t="shared" si="76"/>
        <v>#DIV/0!</v>
      </c>
      <c r="P290" s="92"/>
    </row>
    <row r="291" spans="1:16" s="74" customFormat="1" ht="15">
      <c r="A291" s="1333" t="s">
        <v>116</v>
      </c>
      <c r="B291" s="1334"/>
      <c r="C291" s="1334"/>
      <c r="D291" s="1334"/>
      <c r="E291" s="1334"/>
      <c r="F291" s="203"/>
      <c r="G291" s="203"/>
      <c r="H291" s="203"/>
      <c r="I291" s="203"/>
      <c r="J291" s="203"/>
      <c r="K291" s="203"/>
      <c r="L291" s="203"/>
      <c r="M291" s="203"/>
      <c r="N291" s="51" t="e">
        <f t="shared" si="76"/>
        <v>#DIV/0!</v>
      </c>
      <c r="P291" s="92"/>
    </row>
    <row r="292" spans="1:16" s="74" customFormat="1" ht="15">
      <c r="A292" s="5" t="s">
        <v>117</v>
      </c>
      <c r="B292" s="52">
        <f>SUM(B293,B299:B300)</f>
        <v>0</v>
      </c>
      <c r="C292" s="52"/>
      <c r="D292" s="52">
        <f t="shared" ref="D292:H292" si="82">SUM(D293,D299:D300)</f>
        <v>0</v>
      </c>
      <c r="E292" s="52">
        <f t="shared" si="82"/>
        <v>0</v>
      </c>
      <c r="F292" s="52">
        <f t="shared" si="82"/>
        <v>0</v>
      </c>
      <c r="G292" s="52"/>
      <c r="H292" s="52">
        <f t="shared" si="82"/>
        <v>0</v>
      </c>
      <c r="I292" s="7" t="e">
        <f>F292/E292</f>
        <v>#DIV/0!</v>
      </c>
      <c r="J292" s="7" t="e">
        <f t="shared" si="75"/>
        <v>#DIV/0!</v>
      </c>
      <c r="K292" s="52">
        <f t="shared" ref="K292:M292" si="83">SUM(K293,K299:K300)</f>
        <v>0</v>
      </c>
      <c r="L292" s="52">
        <f t="shared" si="83"/>
        <v>0</v>
      </c>
      <c r="M292" s="53">
        <f t="shared" si="83"/>
        <v>0</v>
      </c>
      <c r="N292" s="51" t="e">
        <f t="shared" si="76"/>
        <v>#DIV/0!</v>
      </c>
      <c r="P292" s="92"/>
    </row>
    <row r="293" spans="1:16" s="74" customFormat="1" ht="25.5">
      <c r="A293" s="5" t="s">
        <v>118</v>
      </c>
      <c r="B293" s="52">
        <f>(B294-B295)</f>
        <v>0</v>
      </c>
      <c r="C293" s="52"/>
      <c r="D293" s="52">
        <f t="shared" ref="D293:H293" si="84">(D294-D295)</f>
        <v>0</v>
      </c>
      <c r="E293" s="52">
        <f t="shared" si="84"/>
        <v>0</v>
      </c>
      <c r="F293" s="52">
        <f t="shared" si="84"/>
        <v>0</v>
      </c>
      <c r="G293" s="52"/>
      <c r="H293" s="52">
        <f t="shared" si="84"/>
        <v>0</v>
      </c>
      <c r="I293" s="7">
        <v>0</v>
      </c>
      <c r="J293" s="7" t="e">
        <f t="shared" si="75"/>
        <v>#DIV/0!</v>
      </c>
      <c r="K293" s="52">
        <f t="shared" ref="K293:M293" si="85">(K294-K295)</f>
        <v>0</v>
      </c>
      <c r="L293" s="52">
        <f t="shared" si="85"/>
        <v>0</v>
      </c>
      <c r="M293" s="53">
        <f t="shared" si="85"/>
        <v>0</v>
      </c>
      <c r="N293" s="8" t="e">
        <f t="shared" si="76"/>
        <v>#DIV/0!</v>
      </c>
      <c r="P293" s="92"/>
    </row>
    <row r="294" spans="1:16" s="74" customFormat="1" ht="15">
      <c r="A294" s="54" t="s">
        <v>119</v>
      </c>
      <c r="B294" s="13"/>
      <c r="C294" s="13"/>
      <c r="D294" s="13"/>
      <c r="E294" s="13"/>
      <c r="F294" s="13"/>
      <c r="G294" s="13"/>
      <c r="H294" s="13"/>
      <c r="I294" s="9" t="e">
        <f t="shared" ref="I294:I300" si="86">F294/E294</f>
        <v>#DIV/0!</v>
      </c>
      <c r="J294" s="9" t="e">
        <f t="shared" si="75"/>
        <v>#DIV/0!</v>
      </c>
      <c r="K294" s="13"/>
      <c r="L294" s="13"/>
      <c r="M294" s="14"/>
      <c r="N294" s="16" t="e">
        <f t="shared" si="76"/>
        <v>#DIV/0!</v>
      </c>
      <c r="P294" s="92"/>
    </row>
    <row r="295" spans="1:16" s="74" customFormat="1" ht="15">
      <c r="A295" s="54" t="s">
        <v>120</v>
      </c>
      <c r="B295" s="13"/>
      <c r="C295" s="13"/>
      <c r="D295" s="13"/>
      <c r="E295" s="13"/>
      <c r="F295" s="13"/>
      <c r="G295" s="13"/>
      <c r="H295" s="13"/>
      <c r="I295" s="9" t="e">
        <f t="shared" si="86"/>
        <v>#DIV/0!</v>
      </c>
      <c r="J295" s="9" t="e">
        <f t="shared" si="75"/>
        <v>#DIV/0!</v>
      </c>
      <c r="K295" s="13"/>
      <c r="L295" s="13"/>
      <c r="M295" s="14"/>
      <c r="N295" s="16" t="e">
        <f t="shared" si="76"/>
        <v>#DIV/0!</v>
      </c>
      <c r="P295" s="92"/>
    </row>
    <row r="296" spans="1:16" s="74" customFormat="1" ht="25.5">
      <c r="A296" s="5" t="s">
        <v>121</v>
      </c>
      <c r="B296" s="52">
        <f>(B297-B298)</f>
        <v>0</v>
      </c>
      <c r="C296" s="52"/>
      <c r="D296" s="52">
        <f t="shared" ref="D296:H296" si="87">(D297-D298)</f>
        <v>0</v>
      </c>
      <c r="E296" s="52">
        <f t="shared" si="87"/>
        <v>0</v>
      </c>
      <c r="F296" s="52">
        <f t="shared" si="87"/>
        <v>0</v>
      </c>
      <c r="G296" s="52"/>
      <c r="H296" s="52">
        <f t="shared" si="87"/>
        <v>0</v>
      </c>
      <c r="I296" s="7" t="e">
        <f t="shared" si="86"/>
        <v>#DIV/0!</v>
      </c>
      <c r="J296" s="7" t="e">
        <f t="shared" si="75"/>
        <v>#DIV/0!</v>
      </c>
      <c r="K296" s="52">
        <f t="shared" ref="K296:M296" si="88">(K297-K298)</f>
        <v>0</v>
      </c>
      <c r="L296" s="52">
        <f t="shared" si="88"/>
        <v>0</v>
      </c>
      <c r="M296" s="53">
        <f t="shared" si="88"/>
        <v>0</v>
      </c>
      <c r="N296" s="8" t="e">
        <f t="shared" si="76"/>
        <v>#DIV/0!</v>
      </c>
      <c r="P296" s="92"/>
    </row>
    <row r="297" spans="1:16" s="74" customFormat="1" ht="15">
      <c r="A297" s="54" t="s">
        <v>122</v>
      </c>
      <c r="B297" s="13"/>
      <c r="C297" s="11"/>
      <c r="D297" s="11"/>
      <c r="E297" s="12"/>
      <c r="F297" s="12"/>
      <c r="G297" s="12"/>
      <c r="H297" s="12"/>
      <c r="I297" s="9" t="e">
        <f t="shared" si="86"/>
        <v>#DIV/0!</v>
      </c>
      <c r="J297" s="9" t="e">
        <f t="shared" si="75"/>
        <v>#DIV/0!</v>
      </c>
      <c r="K297" s="75"/>
      <c r="L297" s="75"/>
      <c r="M297" s="76"/>
      <c r="N297" s="16" t="e">
        <f t="shared" si="76"/>
        <v>#DIV/0!</v>
      </c>
      <c r="P297" s="92"/>
    </row>
    <row r="298" spans="1:16" s="74" customFormat="1" ht="15">
      <c r="A298" s="54" t="s">
        <v>123</v>
      </c>
      <c r="B298" s="13"/>
      <c r="C298" s="11"/>
      <c r="D298" s="11"/>
      <c r="E298" s="12"/>
      <c r="F298" s="12"/>
      <c r="G298" s="12"/>
      <c r="H298" s="12"/>
      <c r="I298" s="9" t="e">
        <f t="shared" si="86"/>
        <v>#DIV/0!</v>
      </c>
      <c r="J298" s="9" t="e">
        <f t="shared" si="75"/>
        <v>#DIV/0!</v>
      </c>
      <c r="K298" s="75"/>
      <c r="L298" s="75"/>
      <c r="M298" s="76"/>
      <c r="N298" s="16" t="e">
        <f t="shared" si="76"/>
        <v>#DIV/0!</v>
      </c>
      <c r="P298" s="92"/>
    </row>
    <row r="299" spans="1:16" s="74" customFormat="1" ht="15">
      <c r="A299" s="5" t="s">
        <v>124</v>
      </c>
      <c r="B299" s="52"/>
      <c r="C299" s="6"/>
      <c r="D299" s="6"/>
      <c r="E299" s="6"/>
      <c r="F299" s="15"/>
      <c r="G299" s="15"/>
      <c r="H299" s="15"/>
      <c r="I299" s="7" t="e">
        <f t="shared" si="86"/>
        <v>#DIV/0!</v>
      </c>
      <c r="J299" s="7" t="e">
        <f t="shared" si="75"/>
        <v>#DIV/0!</v>
      </c>
      <c r="K299" s="130"/>
      <c r="L299" s="130"/>
      <c r="M299" s="131"/>
      <c r="N299" s="8" t="e">
        <f t="shared" si="76"/>
        <v>#DIV/0!</v>
      </c>
      <c r="P299" s="92"/>
    </row>
    <row r="300" spans="1:16" s="30" customFormat="1" ht="15">
      <c r="A300" s="5" t="s">
        <v>125</v>
      </c>
      <c r="B300" s="6">
        <f>-B290</f>
        <v>0</v>
      </c>
      <c r="C300" s="6"/>
      <c r="D300" s="6">
        <f t="shared" ref="D300:H300" si="89">-D290</f>
        <v>0</v>
      </c>
      <c r="E300" s="6">
        <f t="shared" si="89"/>
        <v>0</v>
      </c>
      <c r="F300" s="6">
        <f t="shared" si="89"/>
        <v>0</v>
      </c>
      <c r="G300" s="6">
        <f t="shared" si="89"/>
        <v>0</v>
      </c>
      <c r="H300" s="6">
        <f t="shared" si="89"/>
        <v>0</v>
      </c>
      <c r="I300" s="167" t="e">
        <f t="shared" si="86"/>
        <v>#DIV/0!</v>
      </c>
      <c r="J300" s="167" t="e">
        <f t="shared" si="75"/>
        <v>#DIV/0!</v>
      </c>
      <c r="K300" s="130">
        <v>0</v>
      </c>
      <c r="L300" s="130">
        <v>0</v>
      </c>
      <c r="M300" s="131">
        <v>0</v>
      </c>
      <c r="N300" s="168" t="e">
        <f t="shared" si="76"/>
        <v>#DIV/0!</v>
      </c>
      <c r="P300" s="66"/>
    </row>
    <row r="301" spans="1:16" s="74" customFormat="1">
      <c r="A301" s="169" t="s">
        <v>126</v>
      </c>
      <c r="B301" s="55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1"/>
      <c r="P301" s="92"/>
    </row>
    <row r="302" spans="1:16" s="74" customFormat="1" ht="15">
      <c r="A302" s="64" t="s">
        <v>90</v>
      </c>
      <c r="B302" s="106">
        <f t="shared" ref="B302:H302" si="90">B46+B60+B212+B218+B224+B241+B247</f>
        <v>0</v>
      </c>
      <c r="C302" s="106">
        <f t="shared" si="90"/>
        <v>0</v>
      </c>
      <c r="D302" s="106">
        <f t="shared" si="90"/>
        <v>0</v>
      </c>
      <c r="E302" s="106">
        <f t="shared" si="90"/>
        <v>0</v>
      </c>
      <c r="F302" s="106">
        <f t="shared" si="90"/>
        <v>0</v>
      </c>
      <c r="G302" s="106">
        <f t="shared" si="90"/>
        <v>0</v>
      </c>
      <c r="H302" s="106">
        <f t="shared" si="90"/>
        <v>0</v>
      </c>
      <c r="I302" s="82" t="e">
        <f>F302/E302</f>
        <v>#DIV/0!</v>
      </c>
      <c r="J302" s="82" t="e">
        <f t="shared" si="75"/>
        <v>#DIV/0!</v>
      </c>
      <c r="K302" s="106">
        <f>K46+K60+K212+K218+K224+K241+K247</f>
        <v>0</v>
      </c>
      <c r="L302" s="106">
        <f>L46+L60+L212+L218+L224+L241+L247</f>
        <v>0</v>
      </c>
      <c r="M302" s="106">
        <f>M46+M60+M212+M218+M224+M241+M247</f>
        <v>0</v>
      </c>
      <c r="N302" s="84" t="e">
        <f t="shared" si="76"/>
        <v>#DIV/0!</v>
      </c>
      <c r="P302" s="92"/>
    </row>
    <row r="303" spans="1:16" s="74" customFormat="1" ht="25.5">
      <c r="A303" s="65" t="s">
        <v>91</v>
      </c>
      <c r="B303" s="89">
        <f t="shared" ref="B303:H303" si="91">B59+B87+B213+B219+B225+B242+B248</f>
        <v>0</v>
      </c>
      <c r="C303" s="89">
        <f t="shared" si="91"/>
        <v>0</v>
      </c>
      <c r="D303" s="89">
        <f t="shared" si="91"/>
        <v>0</v>
      </c>
      <c r="E303" s="89">
        <f t="shared" si="91"/>
        <v>0</v>
      </c>
      <c r="F303" s="89">
        <f t="shared" si="91"/>
        <v>0</v>
      </c>
      <c r="G303" s="89">
        <f t="shared" si="91"/>
        <v>0</v>
      </c>
      <c r="H303" s="89">
        <f t="shared" si="91"/>
        <v>0</v>
      </c>
      <c r="I303" s="88" t="e">
        <f>F303/E303</f>
        <v>#DIV/0!</v>
      </c>
      <c r="J303" s="88" t="e">
        <f t="shared" si="75"/>
        <v>#DIV/0!</v>
      </c>
      <c r="K303" s="89">
        <f>K59+K87+K213+K219+K225+K242+K248</f>
        <v>0</v>
      </c>
      <c r="L303" s="89">
        <f>L59+L87+L213+L219+L225+L242+L248</f>
        <v>0</v>
      </c>
      <c r="M303" s="89">
        <f>M59+M87+M213+M219+M225+M242+M248</f>
        <v>0</v>
      </c>
      <c r="N303" s="90" t="e">
        <f t="shared" si="76"/>
        <v>#DIV/0!</v>
      </c>
      <c r="P303" s="92"/>
    </row>
    <row r="304" spans="1:16" s="74" customFormat="1" ht="15">
      <c r="A304" s="63" t="s">
        <v>57</v>
      </c>
      <c r="B304" s="132">
        <f>B117+B128+B214+B220+B226+B243+B249</f>
        <v>0</v>
      </c>
      <c r="C304" s="132">
        <f>C117+C128+C214+C220+C226+C243+C249</f>
        <v>0</v>
      </c>
      <c r="D304" s="132">
        <f>D117+D128+D214+D220+D226+D243+D249+D139</f>
        <v>0</v>
      </c>
      <c r="E304" s="132">
        <f>E117+E128+E214+E220+E226+E243+E249+E139</f>
        <v>0</v>
      </c>
      <c r="F304" s="132">
        <f>F117+F128+F214+F220+F226+F243+F249+F139</f>
        <v>0</v>
      </c>
      <c r="G304" s="132">
        <f>G117+G128+G214+G220+G226+G243+G249+G139</f>
        <v>0</v>
      </c>
      <c r="H304" s="132">
        <f>H117+H128+H214+H220+H226+H243+H249+H139</f>
        <v>0</v>
      </c>
      <c r="I304" s="103" t="e">
        <f>F304/E304</f>
        <v>#DIV/0!</v>
      </c>
      <c r="J304" s="103" t="e">
        <f t="shared" si="75"/>
        <v>#DIV/0!</v>
      </c>
      <c r="K304" s="132">
        <f>K117+K128+K214+K220+K226+K243+K249+K139</f>
        <v>0</v>
      </c>
      <c r="L304" s="132">
        <f>L117+L128+L214+L220+L226+L243+L249+L139</f>
        <v>0</v>
      </c>
      <c r="M304" s="132">
        <f>M117+M128+M214+M220+M226+M243+M249+M139</f>
        <v>0</v>
      </c>
      <c r="N304" s="104" t="e">
        <f t="shared" si="76"/>
        <v>#DIV/0!</v>
      </c>
      <c r="P304" s="200"/>
    </row>
    <row r="305" spans="1:504" s="74" customFormat="1" ht="15">
      <c r="A305" s="133" t="s">
        <v>92</v>
      </c>
      <c r="B305" s="135">
        <f t="shared" ref="B305:H305" si="92">+B215+B221+B227+B244+B250+B278+B280</f>
        <v>0</v>
      </c>
      <c r="C305" s="135">
        <f t="shared" si="92"/>
        <v>0</v>
      </c>
      <c r="D305" s="135">
        <f t="shared" si="92"/>
        <v>0</v>
      </c>
      <c r="E305" s="135">
        <f t="shared" si="92"/>
        <v>0</v>
      </c>
      <c r="F305" s="135">
        <f t="shared" si="92"/>
        <v>0</v>
      </c>
      <c r="G305" s="135">
        <f t="shared" si="92"/>
        <v>0</v>
      </c>
      <c r="H305" s="135">
        <f t="shared" si="92"/>
        <v>0</v>
      </c>
      <c r="I305" s="134" t="e">
        <f>F305/E305</f>
        <v>#DIV/0!</v>
      </c>
      <c r="J305" s="134" t="e">
        <f t="shared" si="75"/>
        <v>#DIV/0!</v>
      </c>
      <c r="K305" s="135">
        <f>+K215+K221+K227+K244+K250+K278+K280</f>
        <v>0</v>
      </c>
      <c r="L305" s="135">
        <f>+L215+L221+L227+L244+L250+L278+L280</f>
        <v>0</v>
      </c>
      <c r="M305" s="135">
        <f>+M215+M221+M227+M244+M250+M278+M280</f>
        <v>0</v>
      </c>
      <c r="N305" s="136" t="e">
        <f t="shared" si="76"/>
        <v>#DIV/0!</v>
      </c>
      <c r="P305" s="92"/>
    </row>
    <row r="306" spans="1:504" s="74" customFormat="1" ht="38.25">
      <c r="A306" s="170" t="s">
        <v>65</v>
      </c>
      <c r="B306" s="114">
        <f t="shared" ref="B306:H306" si="93">B150+B144+B160</f>
        <v>0</v>
      </c>
      <c r="C306" s="114">
        <f t="shared" si="93"/>
        <v>0</v>
      </c>
      <c r="D306" s="114">
        <f t="shared" si="93"/>
        <v>0</v>
      </c>
      <c r="E306" s="114">
        <f t="shared" si="93"/>
        <v>0</v>
      </c>
      <c r="F306" s="114">
        <f t="shared" si="93"/>
        <v>0</v>
      </c>
      <c r="G306" s="114">
        <f t="shared" si="93"/>
        <v>0</v>
      </c>
      <c r="H306" s="114">
        <f t="shared" si="93"/>
        <v>0</v>
      </c>
      <c r="I306" s="115" t="e">
        <f t="shared" ref="I306:I308" si="94">F306/E306</f>
        <v>#DIV/0!</v>
      </c>
      <c r="J306" s="115" t="e">
        <f t="shared" si="75"/>
        <v>#DIV/0!</v>
      </c>
      <c r="K306" s="114">
        <f>K150+K144+K160</f>
        <v>0</v>
      </c>
      <c r="L306" s="114">
        <f>L150+L144+L160</f>
        <v>0</v>
      </c>
      <c r="M306" s="114">
        <f>M150+M144+M160</f>
        <v>0</v>
      </c>
      <c r="N306" s="116" t="e">
        <f t="shared" si="76"/>
        <v>#DIV/0!</v>
      </c>
      <c r="P306" s="201"/>
    </row>
    <row r="307" spans="1:504" s="74" customFormat="1" ht="15">
      <c r="A307" s="56" t="s">
        <v>127</v>
      </c>
      <c r="B307" s="914"/>
      <c r="C307" s="914"/>
      <c r="D307" s="914"/>
      <c r="E307" s="915"/>
      <c r="F307" s="915"/>
      <c r="G307" s="915"/>
      <c r="H307" s="915"/>
      <c r="I307" s="9" t="e">
        <f t="shared" si="94"/>
        <v>#DIV/0!</v>
      </c>
      <c r="J307" s="9" t="e">
        <f t="shared" si="75"/>
        <v>#DIV/0!</v>
      </c>
      <c r="K307" s="914"/>
      <c r="L307" s="914"/>
      <c r="M307" s="915"/>
      <c r="N307" s="16" t="e">
        <f t="shared" si="76"/>
        <v>#DIV/0!</v>
      </c>
      <c r="P307" s="92"/>
    </row>
    <row r="308" spans="1:504" s="74" customFormat="1" ht="15">
      <c r="A308" s="56" t="s">
        <v>128</v>
      </c>
      <c r="B308" s="914"/>
      <c r="C308" s="914"/>
      <c r="D308" s="914"/>
      <c r="E308" s="915"/>
      <c r="F308" s="915"/>
      <c r="G308" s="915"/>
      <c r="H308" s="915"/>
      <c r="I308" s="9" t="e">
        <f t="shared" si="94"/>
        <v>#DIV/0!</v>
      </c>
      <c r="J308" s="9" t="e">
        <f t="shared" si="75"/>
        <v>#DIV/0!</v>
      </c>
      <c r="K308" s="914"/>
      <c r="L308" s="914"/>
      <c r="M308" s="915"/>
      <c r="N308" s="16" t="e">
        <f t="shared" si="76"/>
        <v>#DIV/0!</v>
      </c>
      <c r="P308" s="92"/>
    </row>
    <row r="309" spans="1:504" s="74" customFormat="1" ht="15">
      <c r="A309" s="56" t="s">
        <v>129</v>
      </c>
      <c r="B309" s="13"/>
      <c r="C309" s="13"/>
      <c r="D309" s="13"/>
      <c r="E309" s="14"/>
      <c r="F309" s="14"/>
      <c r="G309" s="14"/>
      <c r="H309" s="14"/>
      <c r="I309" s="9"/>
      <c r="J309" s="9"/>
      <c r="K309" s="13"/>
      <c r="L309" s="171" t="e">
        <f>L288/(L289-L37-L38-L39)</f>
        <v>#DIV/0!</v>
      </c>
      <c r="M309" s="171" t="e">
        <f>M288/(M289-M37-M38-M39)</f>
        <v>#DIV/0!</v>
      </c>
      <c r="N309" s="16"/>
      <c r="P309" s="92"/>
    </row>
    <row r="310" spans="1:504" s="74" customFormat="1" ht="15">
      <c r="A310" s="56" t="s">
        <v>130</v>
      </c>
      <c r="B310" s="57" t="e">
        <f>-B290/(B7-B18)</f>
        <v>#DIV/0!</v>
      </c>
      <c r="C310" s="57"/>
      <c r="D310" s="57" t="e">
        <f>-D290/(D7-D18)</f>
        <v>#DIV/0!</v>
      </c>
      <c r="E310" s="57" t="e">
        <f>-E290/(E7-E18)</f>
        <v>#DIV/0!</v>
      </c>
      <c r="F310" s="57" t="e">
        <f>-F290/(F7-F18)</f>
        <v>#DIV/0!</v>
      </c>
      <c r="G310" s="57"/>
      <c r="H310" s="57" t="e">
        <f>-H290/(H7-H18)</f>
        <v>#DIV/0!</v>
      </c>
      <c r="I310" s="57"/>
      <c r="J310" s="57"/>
      <c r="K310" s="57" t="e">
        <f>-K290/(K7-K18)</f>
        <v>#DIV/0!</v>
      </c>
      <c r="L310" s="57" t="e">
        <f>-L290/(L7-L18)</f>
        <v>#DIV/0!</v>
      </c>
      <c r="M310" s="57" t="e">
        <f>-M290/(M7-M18)</f>
        <v>#DIV/0!</v>
      </c>
      <c r="N310" s="16"/>
      <c r="P310" s="92"/>
    </row>
    <row r="311" spans="1:504" ht="38.25">
      <c r="A311" s="172" t="s">
        <v>131</v>
      </c>
      <c r="B311" s="173">
        <f>(B7)*10%+B28</f>
        <v>0</v>
      </c>
      <c r="C311" s="173">
        <f>(C7)*10%+C313</f>
        <v>0</v>
      </c>
      <c r="D311" s="173">
        <f>(D7)*10%+D313</f>
        <v>0</v>
      </c>
      <c r="E311" s="173">
        <f>(E7)*10%+E313</f>
        <v>0</v>
      </c>
      <c r="F311" s="173">
        <f>(F7)*10%+F313</f>
        <v>0</v>
      </c>
      <c r="G311" s="173"/>
      <c r="H311" s="173">
        <f>(H7)*10%+H313</f>
        <v>0</v>
      </c>
      <c r="I311" s="174"/>
      <c r="J311" s="174"/>
      <c r="K311" s="173">
        <f>(K7)*10%+K313</f>
        <v>0</v>
      </c>
      <c r="L311" s="173">
        <f>(L7)*10%+L313</f>
        <v>0</v>
      </c>
      <c r="M311" s="175">
        <f>(M7)*10%+M313</f>
        <v>0</v>
      </c>
      <c r="N311" s="84"/>
      <c r="P311" s="92"/>
      <c r="SJ311" s="4"/>
    </row>
    <row r="312" spans="1:504" ht="38.25">
      <c r="A312" s="172" t="s">
        <v>132</v>
      </c>
      <c r="B312" s="173">
        <f>(B7)*5%+B28</f>
        <v>0</v>
      </c>
      <c r="C312" s="173">
        <f>(C7)*5%+C313</f>
        <v>0</v>
      </c>
      <c r="D312" s="173">
        <f>(D7)*5%+D313</f>
        <v>0</v>
      </c>
      <c r="E312" s="173">
        <f>(E7)*5%+E313</f>
        <v>0</v>
      </c>
      <c r="F312" s="173">
        <f>(F7)*5%+F313</f>
        <v>0</v>
      </c>
      <c r="G312" s="173"/>
      <c r="H312" s="173">
        <f>(H7)*5%+H313</f>
        <v>0</v>
      </c>
      <c r="I312" s="174"/>
      <c r="J312" s="174"/>
      <c r="K312" s="173">
        <f>(K7)*5%+K313</f>
        <v>0</v>
      </c>
      <c r="L312" s="173">
        <f>(L7)*5%+L313</f>
        <v>0</v>
      </c>
      <c r="M312" s="175">
        <f>(M7)*5%+M313</f>
        <v>0</v>
      </c>
      <c r="N312" s="84"/>
      <c r="P312" s="92"/>
      <c r="SJ312" s="4"/>
    </row>
    <row r="313" spans="1:504" ht="25.5">
      <c r="A313" s="56" t="s">
        <v>154</v>
      </c>
      <c r="B313" s="914"/>
      <c r="C313" s="914"/>
      <c r="D313" s="914"/>
      <c r="E313" s="914"/>
      <c r="F313" s="13"/>
      <c r="G313" s="13"/>
      <c r="H313" s="13"/>
      <c r="I313" s="16"/>
      <c r="J313" s="16"/>
      <c r="K313" s="13"/>
      <c r="L313" s="57"/>
      <c r="M313" s="57"/>
      <c r="N313" s="16"/>
      <c r="P313" s="92"/>
      <c r="SJ313" s="4"/>
    </row>
    <row r="314" spans="1:504" ht="25.5">
      <c r="A314" s="60" t="s">
        <v>155</v>
      </c>
      <c r="B314" s="13"/>
      <c r="C314" s="13"/>
      <c r="D314" s="13"/>
      <c r="E314" s="13"/>
      <c r="F314" s="13"/>
      <c r="G314" s="13"/>
      <c r="H314" s="13"/>
      <c r="I314" s="16"/>
      <c r="J314" s="16"/>
      <c r="K314" s="13"/>
      <c r="L314" s="57"/>
      <c r="M314" s="57"/>
      <c r="N314" s="16"/>
      <c r="P314" s="92"/>
      <c r="SJ314" s="4"/>
    </row>
    <row r="315" spans="1:504" ht="25.5">
      <c r="A315" s="60" t="s">
        <v>156</v>
      </c>
      <c r="B315" s="13"/>
      <c r="C315" s="13"/>
      <c r="D315" s="13"/>
      <c r="E315" s="13"/>
      <c r="F315" s="13"/>
      <c r="G315" s="13"/>
      <c r="H315" s="13"/>
      <c r="I315" s="16"/>
      <c r="J315" s="16"/>
      <c r="K315" s="13"/>
      <c r="L315" s="57"/>
      <c r="M315" s="57"/>
      <c r="N315" s="16"/>
      <c r="P315" s="92"/>
      <c r="SJ315" s="4"/>
    </row>
    <row r="316" spans="1:504" ht="15">
      <c r="A316" s="56" t="s">
        <v>133</v>
      </c>
      <c r="B316" s="13"/>
      <c r="C316" s="13"/>
      <c r="D316" s="13"/>
      <c r="E316" s="13"/>
      <c r="F316" s="13"/>
      <c r="G316" s="13"/>
      <c r="H316" s="13"/>
      <c r="I316" s="16"/>
      <c r="J316" s="16"/>
      <c r="K316" s="13"/>
      <c r="L316" s="57"/>
      <c r="M316" s="57"/>
      <c r="N316" s="16"/>
      <c r="P316" s="92"/>
      <c r="SJ316" s="4"/>
    </row>
    <row r="317" spans="1:504" ht="25.5">
      <c r="A317" s="56" t="s">
        <v>134</v>
      </c>
      <c r="B317" s="13"/>
      <c r="C317" s="13"/>
      <c r="D317" s="13"/>
      <c r="E317" s="13"/>
      <c r="F317" s="13"/>
      <c r="G317" s="13"/>
      <c r="H317" s="13"/>
      <c r="I317" s="16"/>
      <c r="J317" s="16"/>
      <c r="K317" s="13"/>
      <c r="L317" s="57"/>
      <c r="M317" s="57"/>
      <c r="N317" s="16"/>
      <c r="P317" s="92"/>
      <c r="SJ317" s="4"/>
    </row>
    <row r="318" spans="1:504" ht="15">
      <c r="A318" s="56" t="s">
        <v>157</v>
      </c>
      <c r="B318" s="13"/>
      <c r="C318" s="13"/>
      <c r="D318" s="13"/>
      <c r="E318" s="13"/>
      <c r="F318" s="13"/>
      <c r="G318" s="13"/>
      <c r="H318" s="13"/>
      <c r="I318" s="16"/>
      <c r="J318" s="16"/>
      <c r="K318" s="13"/>
      <c r="L318" s="57"/>
      <c r="M318" s="57"/>
      <c r="N318" s="16"/>
      <c r="P318" s="92"/>
      <c r="SJ318" s="4"/>
    </row>
    <row r="319" spans="1:504" ht="25.5">
      <c r="A319" s="56" t="s">
        <v>135</v>
      </c>
      <c r="B319" s="58" t="e">
        <f>B285/B289</f>
        <v>#DIV/0!</v>
      </c>
      <c r="C319" s="13"/>
      <c r="D319" s="58" t="e">
        <f>D285/D289</f>
        <v>#DIV/0!</v>
      </c>
      <c r="E319" s="58" t="e">
        <f>E285/E289</f>
        <v>#DIV/0!</v>
      </c>
      <c r="F319" s="58" t="e">
        <f>F285/F289</f>
        <v>#DIV/0!</v>
      </c>
      <c r="G319" s="58"/>
      <c r="H319" s="13"/>
      <c r="I319" s="16"/>
      <c r="J319" s="16"/>
      <c r="K319" s="58" t="e">
        <f>K285/K289</f>
        <v>#DIV/0!</v>
      </c>
      <c r="L319" s="58" t="e">
        <f>L285/L289</f>
        <v>#DIV/0!</v>
      </c>
      <c r="M319" s="58" t="e">
        <f>M285/M289</f>
        <v>#DIV/0!</v>
      </c>
      <c r="N319" s="16"/>
      <c r="P319" s="92"/>
      <c r="SJ319" s="4"/>
    </row>
    <row r="320" spans="1:504" ht="25.5">
      <c r="A320" s="176" t="s">
        <v>164</v>
      </c>
      <c r="B320" s="13">
        <f>B60+B87+B73+B79+B125+B276+B141+B279+B281+B283+B162</f>
        <v>0</v>
      </c>
      <c r="C320" s="13">
        <f t="shared" ref="C320:M320" si="95">C60+C87+C73+C79+C125+C276+C141+C279+C281+C283+C162</f>
        <v>0</v>
      </c>
      <c r="D320" s="13">
        <f t="shared" si="95"/>
        <v>0</v>
      </c>
      <c r="E320" s="13">
        <f t="shared" si="95"/>
        <v>0</v>
      </c>
      <c r="F320" s="13">
        <f t="shared" si="95"/>
        <v>0</v>
      </c>
      <c r="G320" s="13">
        <f t="shared" si="95"/>
        <v>0</v>
      </c>
      <c r="H320" s="13">
        <f t="shared" si="95"/>
        <v>0</v>
      </c>
      <c r="I320" s="36" t="e">
        <f t="shared" ref="I320:I321" si="96">F320/E320</f>
        <v>#DIV/0!</v>
      </c>
      <c r="J320" s="36" t="e">
        <f t="shared" ref="J320:J321" si="97">H320/B320</f>
        <v>#DIV/0!</v>
      </c>
      <c r="K320" s="13">
        <f t="shared" si="95"/>
        <v>0</v>
      </c>
      <c r="L320" s="13">
        <f t="shared" si="95"/>
        <v>0</v>
      </c>
      <c r="M320" s="13">
        <f t="shared" si="95"/>
        <v>0</v>
      </c>
      <c r="N320" s="16" t="e">
        <f t="shared" ref="N320:N321" si="98">K320/H320</f>
        <v>#DIV/0!</v>
      </c>
      <c r="P320" s="92"/>
      <c r="SJ320" s="4"/>
    </row>
    <row r="321" spans="1:504" ht="25.5">
      <c r="A321" s="177" t="s">
        <v>158</v>
      </c>
      <c r="B321" s="178">
        <f>B56+B72+B99+B178+B191+B198+B200+B202+B216+B222+B228+B236+B245+B251+B256+B78+B124+B112</f>
        <v>0</v>
      </c>
      <c r="C321" s="178">
        <f t="shared" ref="C321" si="99">C56+C72+C99+C178+C191+C198+C200+C202+C216+C222+C228+C236+C245+C251+C256+C78+C124+C112</f>
        <v>0</v>
      </c>
      <c r="D321" s="178">
        <f>D56+D72+D99+D178+D191+D198+D200+D202+D216+D222+D228+D236+D245+D251+D256+D78+D124+D112</f>
        <v>0</v>
      </c>
      <c r="E321" s="178">
        <f>E56+E72+E99+E178+E191+E198+E200+E202+E216+E222+E228+E236+E245+E251+E256+E78+E124+E112</f>
        <v>0</v>
      </c>
      <c r="F321" s="178">
        <f t="shared" ref="F321:M321" si="100">F56+F72+F99+F178+F191+F198+F200+F202+F216+F222+F228+F236+F245+F251+F256+F78+F124+F112</f>
        <v>0</v>
      </c>
      <c r="G321" s="178">
        <f t="shared" si="100"/>
        <v>0</v>
      </c>
      <c r="H321" s="178">
        <f t="shared" si="100"/>
        <v>0</v>
      </c>
      <c r="I321" s="36" t="e">
        <f t="shared" si="96"/>
        <v>#DIV/0!</v>
      </c>
      <c r="J321" s="36" t="e">
        <f t="shared" si="97"/>
        <v>#DIV/0!</v>
      </c>
      <c r="K321" s="178">
        <f t="shared" si="100"/>
        <v>0</v>
      </c>
      <c r="L321" s="178">
        <f t="shared" si="100"/>
        <v>0</v>
      </c>
      <c r="M321" s="178">
        <f t="shared" si="100"/>
        <v>0</v>
      </c>
      <c r="N321" s="16" t="e">
        <f t="shared" si="98"/>
        <v>#DIV/0!</v>
      </c>
      <c r="P321" s="92"/>
      <c r="SJ321" s="4"/>
    </row>
    <row r="322" spans="1:504" ht="15.75">
      <c r="A322" s="179"/>
      <c r="B322" s="180"/>
      <c r="C322" s="180"/>
      <c r="D322" s="180"/>
      <c r="E322" s="180"/>
      <c r="F322" s="180"/>
      <c r="G322" s="180"/>
      <c r="H322" s="180"/>
      <c r="I322" s="180"/>
      <c r="J322" s="180"/>
      <c r="K322" s="180"/>
      <c r="L322" s="180"/>
      <c r="M322" s="180"/>
      <c r="N322" s="180"/>
      <c r="O322" s="180">
        <f t="shared" ref="O322" si="101">O37+O38</f>
        <v>0</v>
      </c>
      <c r="SJ322" s="4"/>
    </row>
    <row r="323" spans="1:504">
      <c r="A323" s="179"/>
      <c r="B323" s="181"/>
      <c r="C323" s="182"/>
      <c r="D323" s="182"/>
      <c r="E323" s="182"/>
      <c r="F323" s="182"/>
      <c r="H323" s="182"/>
      <c r="I323" s="182"/>
      <c r="J323" s="183"/>
      <c r="K323" s="184"/>
      <c r="L323" s="185"/>
      <c r="M323" s="185"/>
      <c r="N323" s="186"/>
      <c r="SJ323" s="4"/>
    </row>
    <row r="324" spans="1:504" ht="15.75">
      <c r="A324" s="179"/>
      <c r="B324" s="180"/>
      <c r="C324" s="180"/>
      <c r="D324" s="180"/>
      <c r="E324" s="180"/>
      <c r="F324" s="180"/>
      <c r="G324" s="180"/>
      <c r="H324" s="180"/>
      <c r="I324" s="180"/>
      <c r="J324" s="180"/>
      <c r="K324" s="180"/>
      <c r="L324" s="180"/>
      <c r="M324" s="180"/>
      <c r="N324" s="186"/>
    </row>
    <row r="325" spans="1:504">
      <c r="A325" s="179"/>
      <c r="B325" s="181"/>
      <c r="C325" s="182"/>
      <c r="D325" s="182"/>
      <c r="E325" s="182"/>
      <c r="F325" s="182"/>
      <c r="G325" s="183"/>
      <c r="H325" s="182"/>
      <c r="I325" s="182"/>
      <c r="J325" s="183"/>
      <c r="K325" s="184"/>
      <c r="L325" s="185"/>
      <c r="M325" s="185"/>
      <c r="N325" s="186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  <c r="DB325" s="4"/>
      <c r="DC325" s="4"/>
      <c r="DD325" s="4"/>
      <c r="DE325" s="4"/>
      <c r="DF325" s="4"/>
      <c r="DG325" s="4"/>
      <c r="DH325" s="4"/>
      <c r="DI325" s="4"/>
      <c r="DJ325" s="4"/>
      <c r="DK325" s="4"/>
      <c r="DL325" s="4"/>
      <c r="DM325" s="4"/>
      <c r="DN325" s="4"/>
      <c r="DO325" s="4"/>
      <c r="DP325" s="4"/>
      <c r="DQ325" s="4"/>
      <c r="DR325" s="4"/>
      <c r="DS325" s="4"/>
      <c r="DT325" s="4"/>
      <c r="DU325" s="4"/>
      <c r="DV325" s="4"/>
      <c r="DW325" s="4"/>
      <c r="DX325" s="4"/>
      <c r="DY325" s="4"/>
      <c r="DZ325" s="4"/>
      <c r="EA325" s="4"/>
      <c r="EB325" s="4"/>
      <c r="EC325" s="4"/>
      <c r="ED325" s="4"/>
      <c r="EE325" s="4"/>
      <c r="EF325" s="4"/>
      <c r="EG325" s="4"/>
      <c r="EH325" s="4"/>
      <c r="EI325" s="4"/>
      <c r="EJ325" s="4"/>
      <c r="EK325" s="4"/>
      <c r="EL325" s="4"/>
      <c r="EM325" s="4"/>
      <c r="EN325" s="4"/>
      <c r="EO325" s="4"/>
      <c r="EP325" s="4"/>
      <c r="EQ325" s="4"/>
      <c r="ER325" s="4"/>
      <c r="ES325" s="4"/>
      <c r="ET325" s="4"/>
      <c r="EU325" s="4"/>
      <c r="EV325" s="4"/>
      <c r="EW325" s="4"/>
      <c r="EX325" s="4"/>
      <c r="EY325" s="4"/>
      <c r="EZ325" s="4"/>
      <c r="FA325" s="4"/>
      <c r="FB325" s="4"/>
      <c r="FC325" s="4"/>
      <c r="FD325" s="4"/>
      <c r="FE325" s="4"/>
      <c r="FF325" s="4"/>
      <c r="FG325" s="4"/>
      <c r="FH325" s="4"/>
      <c r="FI325" s="4"/>
      <c r="FJ325" s="4"/>
      <c r="FK325" s="4"/>
      <c r="FL325" s="4"/>
      <c r="FM325" s="4"/>
      <c r="FN325" s="4"/>
      <c r="FO325" s="4"/>
      <c r="FP325" s="4"/>
      <c r="FQ325" s="4"/>
      <c r="FR325" s="4"/>
      <c r="FS325" s="4"/>
      <c r="FT325" s="4"/>
      <c r="FU325" s="4"/>
      <c r="FV325" s="4"/>
      <c r="FW325" s="4"/>
      <c r="FX325" s="4"/>
      <c r="FY325" s="4"/>
      <c r="FZ325" s="4"/>
      <c r="GA325" s="4"/>
      <c r="GB325" s="4"/>
      <c r="GC325" s="4"/>
      <c r="GD325" s="4"/>
      <c r="GE325" s="4"/>
      <c r="GF325" s="4"/>
      <c r="GG325" s="4"/>
      <c r="GH325" s="4"/>
      <c r="GI325" s="4"/>
      <c r="GJ325" s="4"/>
      <c r="GK325" s="4"/>
      <c r="GL325" s="4"/>
      <c r="GM325" s="4"/>
      <c r="GN325" s="4"/>
      <c r="GO325" s="4"/>
      <c r="GP325" s="4"/>
      <c r="GQ325" s="4"/>
      <c r="GR325" s="4"/>
      <c r="GS325" s="4"/>
      <c r="GT325" s="4"/>
      <c r="GU325" s="4"/>
      <c r="GV325" s="4"/>
      <c r="GW325" s="4"/>
      <c r="GX325" s="4"/>
      <c r="GY325" s="4"/>
      <c r="GZ325" s="4"/>
      <c r="HA325" s="4"/>
      <c r="HB325" s="4"/>
      <c r="HC325" s="4"/>
      <c r="HD325" s="4"/>
      <c r="HE325" s="4"/>
      <c r="HF325" s="4"/>
      <c r="HG325" s="4"/>
      <c r="HH325" s="4"/>
      <c r="HI325" s="4"/>
      <c r="HJ325" s="4"/>
      <c r="HK325" s="4"/>
      <c r="HL325" s="4"/>
      <c r="HM325" s="4"/>
      <c r="HN325" s="4"/>
      <c r="HO325" s="4"/>
      <c r="HP325" s="4"/>
      <c r="HQ325" s="4"/>
      <c r="HR325" s="4"/>
      <c r="HS325" s="4"/>
      <c r="HT325" s="4"/>
      <c r="HU325" s="4"/>
      <c r="HV325" s="4"/>
      <c r="HW325" s="4"/>
      <c r="HX325" s="4"/>
      <c r="HY325" s="4"/>
      <c r="HZ325" s="4"/>
      <c r="IA325" s="4"/>
      <c r="IB325" s="4"/>
      <c r="IC325" s="4"/>
      <c r="ID325" s="4"/>
      <c r="IE325" s="4"/>
      <c r="IF325" s="4"/>
      <c r="IG325" s="4"/>
      <c r="IH325" s="4"/>
      <c r="II325" s="4"/>
      <c r="IJ325" s="4"/>
      <c r="IK325" s="4"/>
      <c r="IL325" s="4"/>
      <c r="IM325" s="4"/>
      <c r="IN325" s="4"/>
      <c r="IO325" s="4"/>
      <c r="IP325" s="4"/>
      <c r="IQ325" s="4"/>
      <c r="IR325" s="4"/>
      <c r="IS325" s="4"/>
      <c r="IT325" s="4"/>
      <c r="IU325" s="4"/>
      <c r="IV325" s="4"/>
      <c r="IW325" s="4"/>
      <c r="IX325" s="4"/>
      <c r="IY325" s="4"/>
      <c r="IZ325" s="4"/>
      <c r="JA325" s="4"/>
      <c r="JB325" s="4"/>
      <c r="JC325" s="4"/>
      <c r="JD325" s="4"/>
      <c r="JE325" s="4"/>
      <c r="JF325" s="4"/>
      <c r="JG325" s="4"/>
      <c r="JH325" s="4"/>
      <c r="JI325" s="4"/>
      <c r="JJ325" s="4"/>
      <c r="JK325" s="4"/>
      <c r="JL325" s="4"/>
      <c r="JM325" s="4"/>
      <c r="JN325" s="4"/>
      <c r="JO325" s="4"/>
      <c r="JP325" s="4"/>
      <c r="JQ325" s="4"/>
      <c r="JR325" s="4"/>
      <c r="JS325" s="4"/>
      <c r="JT325" s="4"/>
      <c r="JU325" s="4"/>
      <c r="JV325" s="4"/>
      <c r="JW325" s="4"/>
      <c r="JX325" s="4"/>
      <c r="JY325" s="4"/>
      <c r="JZ325" s="4"/>
      <c r="KA325" s="4"/>
      <c r="KB325" s="4"/>
      <c r="KC325" s="4"/>
      <c r="KD325" s="4"/>
      <c r="KE325" s="4"/>
      <c r="KF325" s="4"/>
      <c r="KG325" s="4"/>
      <c r="KH325" s="4"/>
      <c r="KI325" s="4"/>
      <c r="KJ325" s="4"/>
      <c r="KK325" s="4"/>
      <c r="KL325" s="4"/>
      <c r="KM325" s="4"/>
      <c r="KN325" s="4"/>
      <c r="KO325" s="4"/>
      <c r="KP325" s="4"/>
      <c r="KQ325" s="4"/>
      <c r="KR325" s="4"/>
      <c r="KS325" s="4"/>
      <c r="KT325" s="4"/>
      <c r="KU325" s="4"/>
      <c r="KV325" s="4"/>
      <c r="KW325" s="4"/>
      <c r="KX325" s="4"/>
      <c r="KY325" s="4"/>
      <c r="KZ325" s="4"/>
      <c r="LA325" s="4"/>
      <c r="LB325" s="4"/>
      <c r="LC325" s="4"/>
      <c r="LD325" s="4"/>
      <c r="LE325" s="4"/>
      <c r="LF325" s="4"/>
      <c r="LG325" s="4"/>
      <c r="LH325" s="4"/>
      <c r="LI325" s="4"/>
      <c r="LJ325" s="4"/>
      <c r="LK325" s="4"/>
      <c r="LL325" s="4"/>
      <c r="LM325" s="4"/>
      <c r="LN325" s="4"/>
      <c r="LO325" s="4"/>
      <c r="LP325" s="4"/>
      <c r="LQ325" s="4"/>
      <c r="LR325" s="4"/>
      <c r="LS325" s="4"/>
      <c r="LT325" s="4"/>
      <c r="LU325" s="4"/>
      <c r="LV325" s="4"/>
      <c r="LW325" s="4"/>
      <c r="LX325" s="4"/>
      <c r="LY325" s="4"/>
      <c r="LZ325" s="4"/>
      <c r="MA325" s="4"/>
      <c r="MB325" s="4"/>
      <c r="MC325" s="4"/>
      <c r="MD325" s="4"/>
      <c r="ME325" s="4"/>
      <c r="MF325" s="4"/>
      <c r="MG325" s="4"/>
      <c r="MH325" s="4"/>
      <c r="MI325" s="4"/>
      <c r="MJ325" s="4"/>
      <c r="MK325" s="4"/>
      <c r="ML325" s="4"/>
      <c r="MM325" s="4"/>
      <c r="MN325" s="4"/>
      <c r="MO325" s="4"/>
      <c r="MP325" s="4"/>
      <c r="MQ325" s="4"/>
      <c r="MR325" s="4"/>
      <c r="MS325" s="4"/>
      <c r="MT325" s="4"/>
      <c r="MU325" s="4"/>
      <c r="MV325" s="4"/>
      <c r="MW325" s="4"/>
      <c r="MX325" s="4"/>
      <c r="MY325" s="4"/>
      <c r="MZ325" s="4"/>
      <c r="NA325" s="4"/>
      <c r="NB325" s="4"/>
      <c r="NC325" s="4"/>
      <c r="ND325" s="4"/>
      <c r="NE325" s="4"/>
      <c r="NF325" s="4"/>
      <c r="NG325" s="4"/>
      <c r="NH325" s="4"/>
      <c r="NI325" s="4"/>
      <c r="NJ325" s="4"/>
      <c r="NK325" s="4"/>
      <c r="NL325" s="4"/>
      <c r="NM325" s="4"/>
      <c r="NN325" s="4"/>
      <c r="NO325" s="4"/>
      <c r="NP325" s="4"/>
      <c r="NQ325" s="4"/>
      <c r="NR325" s="4"/>
      <c r="NS325" s="4"/>
      <c r="NT325" s="4"/>
      <c r="NU325" s="4"/>
      <c r="NV325" s="4"/>
      <c r="NW325" s="4"/>
      <c r="NX325" s="4"/>
      <c r="NY325" s="4"/>
      <c r="NZ325" s="4"/>
      <c r="OA325" s="4"/>
      <c r="OB325" s="4"/>
      <c r="OC325" s="4"/>
      <c r="OD325" s="4"/>
      <c r="OE325" s="4"/>
      <c r="OF325" s="4"/>
      <c r="OG325" s="4"/>
      <c r="OH325" s="4"/>
      <c r="OI325" s="4"/>
      <c r="OJ325" s="4"/>
      <c r="OK325" s="4"/>
      <c r="OL325" s="4"/>
      <c r="OM325" s="4"/>
      <c r="ON325" s="4"/>
      <c r="OO325" s="4"/>
      <c r="OP325" s="4"/>
      <c r="OQ325" s="4"/>
      <c r="OR325" s="4"/>
      <c r="OS325" s="4"/>
      <c r="OT325" s="4"/>
      <c r="OU325" s="4"/>
      <c r="OV325" s="4"/>
      <c r="OW325" s="4"/>
      <c r="OX325" s="4"/>
      <c r="OY325" s="4"/>
      <c r="OZ325" s="4"/>
      <c r="PA325" s="4"/>
      <c r="PB325" s="4"/>
      <c r="PC325" s="4"/>
      <c r="PD325" s="4"/>
      <c r="PE325" s="4"/>
      <c r="PF325" s="4"/>
      <c r="PG325" s="4"/>
      <c r="PH325" s="4"/>
      <c r="PI325" s="4"/>
      <c r="PJ325" s="4"/>
      <c r="PK325" s="4"/>
      <c r="PL325" s="4"/>
      <c r="PM325" s="4"/>
      <c r="PN325" s="4"/>
      <c r="PO325" s="4"/>
      <c r="PP325" s="4"/>
      <c r="PQ325" s="4"/>
      <c r="PR325" s="4"/>
      <c r="PS325" s="4"/>
      <c r="PT325" s="4"/>
      <c r="PU325" s="4"/>
      <c r="PV325" s="4"/>
      <c r="PW325" s="4"/>
      <c r="PX325" s="4"/>
      <c r="PY325" s="4"/>
      <c r="PZ325" s="4"/>
      <c r="QA325" s="4"/>
      <c r="QB325" s="4"/>
      <c r="QC325" s="4"/>
      <c r="QD325" s="4"/>
      <c r="QE325" s="4"/>
      <c r="QF325" s="4"/>
      <c r="QG325" s="4"/>
      <c r="QH325" s="4"/>
      <c r="QI325" s="4"/>
      <c r="QJ325" s="4"/>
      <c r="QK325" s="4"/>
      <c r="QL325" s="4"/>
      <c r="QM325" s="4"/>
      <c r="QN325" s="4"/>
      <c r="QO325" s="4"/>
      <c r="QP325" s="4"/>
      <c r="QQ325" s="4"/>
      <c r="QR325" s="4"/>
      <c r="QS325" s="4"/>
      <c r="QT325" s="4"/>
      <c r="QU325" s="4"/>
      <c r="QV325" s="4"/>
      <c r="QW325" s="4"/>
      <c r="QX325" s="4"/>
      <c r="QY325" s="4"/>
      <c r="QZ325" s="4"/>
      <c r="RA325" s="4"/>
      <c r="RB325" s="4"/>
      <c r="RC325" s="4"/>
      <c r="RD325" s="4"/>
      <c r="RE325" s="4"/>
      <c r="RF325" s="4"/>
      <c r="RG325" s="4"/>
      <c r="RH325" s="4"/>
      <c r="RI325" s="4"/>
      <c r="RJ325" s="4"/>
      <c r="RK325" s="4"/>
      <c r="RL325" s="4"/>
      <c r="RM325" s="4"/>
      <c r="RN325" s="4"/>
      <c r="RO325" s="4"/>
      <c r="RP325" s="4"/>
      <c r="RQ325" s="4"/>
      <c r="RR325" s="4"/>
      <c r="RS325" s="4"/>
      <c r="RT325" s="4"/>
      <c r="RU325" s="4"/>
      <c r="RV325" s="4"/>
      <c r="RW325" s="4"/>
      <c r="RX325" s="4"/>
      <c r="RY325" s="4"/>
      <c r="RZ325" s="4"/>
      <c r="SA325" s="4"/>
      <c r="SB325" s="4"/>
      <c r="SC325" s="4"/>
      <c r="SD325" s="4"/>
      <c r="SE325" s="4"/>
      <c r="SF325" s="4"/>
      <c r="SG325" s="4"/>
      <c r="SH325" s="4"/>
      <c r="SI325" s="4"/>
      <c r="SJ325" s="4"/>
    </row>
    <row r="326" spans="1:504">
      <c r="A326" s="179"/>
      <c r="B326" s="181"/>
      <c r="C326" s="182"/>
      <c r="D326" s="182"/>
      <c r="E326" s="182"/>
      <c r="F326" s="182"/>
      <c r="G326" s="183"/>
      <c r="H326" s="182"/>
      <c r="I326" s="182"/>
      <c r="J326" s="183"/>
      <c r="K326" s="187"/>
      <c r="L326" s="185"/>
      <c r="M326" s="185"/>
      <c r="N326" s="186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  <c r="DB326" s="4"/>
      <c r="DC326" s="4"/>
      <c r="DD326" s="4"/>
      <c r="DE326" s="4"/>
      <c r="DF326" s="4"/>
      <c r="DG326" s="4"/>
      <c r="DH326" s="4"/>
      <c r="DI326" s="4"/>
      <c r="DJ326" s="4"/>
      <c r="DK326" s="4"/>
      <c r="DL326" s="4"/>
      <c r="DM326" s="4"/>
      <c r="DN326" s="4"/>
      <c r="DO326" s="4"/>
      <c r="DP326" s="4"/>
      <c r="DQ326" s="4"/>
      <c r="DR326" s="4"/>
      <c r="DS326" s="4"/>
      <c r="DT326" s="4"/>
      <c r="DU326" s="4"/>
      <c r="DV326" s="4"/>
      <c r="DW326" s="4"/>
      <c r="DX326" s="4"/>
      <c r="DY326" s="4"/>
      <c r="DZ326" s="4"/>
      <c r="EA326" s="4"/>
      <c r="EB326" s="4"/>
      <c r="EC326" s="4"/>
      <c r="ED326" s="4"/>
      <c r="EE326" s="4"/>
      <c r="EF326" s="4"/>
      <c r="EG326" s="4"/>
      <c r="EH326" s="4"/>
      <c r="EI326" s="4"/>
      <c r="EJ326" s="4"/>
      <c r="EK326" s="4"/>
      <c r="EL326" s="4"/>
      <c r="EM326" s="4"/>
      <c r="EN326" s="4"/>
      <c r="EO326" s="4"/>
      <c r="EP326" s="4"/>
      <c r="EQ326" s="4"/>
      <c r="ER326" s="4"/>
      <c r="ES326" s="4"/>
      <c r="ET326" s="4"/>
      <c r="EU326" s="4"/>
      <c r="EV326" s="4"/>
      <c r="EW326" s="4"/>
      <c r="EX326" s="4"/>
      <c r="EY326" s="4"/>
      <c r="EZ326" s="4"/>
      <c r="FA326" s="4"/>
      <c r="FB326" s="4"/>
      <c r="FC326" s="4"/>
      <c r="FD326" s="4"/>
      <c r="FE326" s="4"/>
      <c r="FF326" s="4"/>
      <c r="FG326" s="4"/>
      <c r="FH326" s="4"/>
      <c r="FI326" s="4"/>
      <c r="FJ326" s="4"/>
      <c r="FK326" s="4"/>
      <c r="FL326" s="4"/>
      <c r="FM326" s="4"/>
      <c r="FN326" s="4"/>
      <c r="FO326" s="4"/>
      <c r="FP326" s="4"/>
      <c r="FQ326" s="4"/>
      <c r="FR326" s="4"/>
      <c r="FS326" s="4"/>
      <c r="FT326" s="4"/>
      <c r="FU326" s="4"/>
      <c r="FV326" s="4"/>
      <c r="FW326" s="4"/>
      <c r="FX326" s="4"/>
      <c r="FY326" s="4"/>
      <c r="FZ326" s="4"/>
      <c r="GA326" s="4"/>
      <c r="GB326" s="4"/>
      <c r="GC326" s="4"/>
      <c r="GD326" s="4"/>
      <c r="GE326" s="4"/>
      <c r="GF326" s="4"/>
      <c r="GG326" s="4"/>
      <c r="GH326" s="4"/>
      <c r="GI326" s="4"/>
      <c r="GJ326" s="4"/>
      <c r="GK326" s="4"/>
      <c r="GL326" s="4"/>
      <c r="GM326" s="4"/>
      <c r="GN326" s="4"/>
      <c r="GO326" s="4"/>
      <c r="GP326" s="4"/>
      <c r="GQ326" s="4"/>
      <c r="GR326" s="4"/>
      <c r="GS326" s="4"/>
      <c r="GT326" s="4"/>
      <c r="GU326" s="4"/>
      <c r="GV326" s="4"/>
      <c r="GW326" s="4"/>
      <c r="GX326" s="4"/>
      <c r="GY326" s="4"/>
      <c r="GZ326" s="4"/>
      <c r="HA326" s="4"/>
      <c r="HB326" s="4"/>
      <c r="HC326" s="4"/>
      <c r="HD326" s="4"/>
      <c r="HE326" s="4"/>
      <c r="HF326" s="4"/>
      <c r="HG326" s="4"/>
      <c r="HH326" s="4"/>
      <c r="HI326" s="4"/>
      <c r="HJ326" s="4"/>
      <c r="HK326" s="4"/>
      <c r="HL326" s="4"/>
      <c r="HM326" s="4"/>
      <c r="HN326" s="4"/>
      <c r="HO326" s="4"/>
      <c r="HP326" s="4"/>
      <c r="HQ326" s="4"/>
      <c r="HR326" s="4"/>
      <c r="HS326" s="4"/>
      <c r="HT326" s="4"/>
      <c r="HU326" s="4"/>
      <c r="HV326" s="4"/>
      <c r="HW326" s="4"/>
      <c r="HX326" s="4"/>
      <c r="HY326" s="4"/>
      <c r="HZ326" s="4"/>
      <c r="IA326" s="4"/>
      <c r="IB326" s="4"/>
      <c r="IC326" s="4"/>
      <c r="ID326" s="4"/>
      <c r="IE326" s="4"/>
      <c r="IF326" s="4"/>
      <c r="IG326" s="4"/>
      <c r="IH326" s="4"/>
      <c r="II326" s="4"/>
      <c r="IJ326" s="4"/>
      <c r="IK326" s="4"/>
      <c r="IL326" s="4"/>
      <c r="IM326" s="4"/>
      <c r="IN326" s="4"/>
      <c r="IO326" s="4"/>
      <c r="IP326" s="4"/>
      <c r="IQ326" s="4"/>
      <c r="IR326" s="4"/>
      <c r="IS326" s="4"/>
      <c r="IT326" s="4"/>
      <c r="IU326" s="4"/>
      <c r="IV326" s="4"/>
      <c r="IW326" s="4"/>
      <c r="IX326" s="4"/>
      <c r="IY326" s="4"/>
      <c r="IZ326" s="4"/>
      <c r="JA326" s="4"/>
      <c r="JB326" s="4"/>
      <c r="JC326" s="4"/>
      <c r="JD326" s="4"/>
      <c r="JE326" s="4"/>
      <c r="JF326" s="4"/>
      <c r="JG326" s="4"/>
      <c r="JH326" s="4"/>
      <c r="JI326" s="4"/>
      <c r="JJ326" s="4"/>
      <c r="JK326" s="4"/>
      <c r="JL326" s="4"/>
      <c r="JM326" s="4"/>
      <c r="JN326" s="4"/>
      <c r="JO326" s="4"/>
      <c r="JP326" s="4"/>
      <c r="JQ326" s="4"/>
      <c r="JR326" s="4"/>
      <c r="JS326" s="4"/>
      <c r="JT326" s="4"/>
      <c r="JU326" s="4"/>
      <c r="JV326" s="4"/>
      <c r="JW326" s="4"/>
      <c r="JX326" s="4"/>
      <c r="JY326" s="4"/>
      <c r="JZ326" s="4"/>
      <c r="KA326" s="4"/>
      <c r="KB326" s="4"/>
      <c r="KC326" s="4"/>
      <c r="KD326" s="4"/>
      <c r="KE326" s="4"/>
      <c r="KF326" s="4"/>
      <c r="KG326" s="4"/>
      <c r="KH326" s="4"/>
      <c r="KI326" s="4"/>
      <c r="KJ326" s="4"/>
      <c r="KK326" s="4"/>
      <c r="KL326" s="4"/>
      <c r="KM326" s="4"/>
      <c r="KN326" s="4"/>
      <c r="KO326" s="4"/>
      <c r="KP326" s="4"/>
      <c r="KQ326" s="4"/>
      <c r="KR326" s="4"/>
      <c r="KS326" s="4"/>
      <c r="KT326" s="4"/>
      <c r="KU326" s="4"/>
      <c r="KV326" s="4"/>
      <c r="KW326" s="4"/>
      <c r="KX326" s="4"/>
      <c r="KY326" s="4"/>
      <c r="KZ326" s="4"/>
      <c r="LA326" s="4"/>
      <c r="LB326" s="4"/>
      <c r="LC326" s="4"/>
      <c r="LD326" s="4"/>
      <c r="LE326" s="4"/>
      <c r="LF326" s="4"/>
      <c r="LG326" s="4"/>
      <c r="LH326" s="4"/>
      <c r="LI326" s="4"/>
      <c r="LJ326" s="4"/>
      <c r="LK326" s="4"/>
      <c r="LL326" s="4"/>
      <c r="LM326" s="4"/>
      <c r="LN326" s="4"/>
      <c r="LO326" s="4"/>
      <c r="LP326" s="4"/>
      <c r="LQ326" s="4"/>
      <c r="LR326" s="4"/>
      <c r="LS326" s="4"/>
      <c r="LT326" s="4"/>
      <c r="LU326" s="4"/>
      <c r="LV326" s="4"/>
      <c r="LW326" s="4"/>
      <c r="LX326" s="4"/>
      <c r="LY326" s="4"/>
      <c r="LZ326" s="4"/>
      <c r="MA326" s="4"/>
      <c r="MB326" s="4"/>
      <c r="MC326" s="4"/>
      <c r="MD326" s="4"/>
      <c r="ME326" s="4"/>
      <c r="MF326" s="4"/>
      <c r="MG326" s="4"/>
      <c r="MH326" s="4"/>
      <c r="MI326" s="4"/>
      <c r="MJ326" s="4"/>
      <c r="MK326" s="4"/>
      <c r="ML326" s="4"/>
      <c r="MM326" s="4"/>
      <c r="MN326" s="4"/>
      <c r="MO326" s="4"/>
      <c r="MP326" s="4"/>
      <c r="MQ326" s="4"/>
      <c r="MR326" s="4"/>
      <c r="MS326" s="4"/>
      <c r="MT326" s="4"/>
      <c r="MU326" s="4"/>
      <c r="MV326" s="4"/>
      <c r="MW326" s="4"/>
      <c r="MX326" s="4"/>
      <c r="MY326" s="4"/>
      <c r="MZ326" s="4"/>
      <c r="NA326" s="4"/>
      <c r="NB326" s="4"/>
      <c r="NC326" s="4"/>
      <c r="ND326" s="4"/>
      <c r="NE326" s="4"/>
      <c r="NF326" s="4"/>
      <c r="NG326" s="4"/>
      <c r="NH326" s="4"/>
      <c r="NI326" s="4"/>
      <c r="NJ326" s="4"/>
      <c r="NK326" s="4"/>
      <c r="NL326" s="4"/>
      <c r="NM326" s="4"/>
      <c r="NN326" s="4"/>
      <c r="NO326" s="4"/>
      <c r="NP326" s="4"/>
      <c r="NQ326" s="4"/>
      <c r="NR326" s="4"/>
      <c r="NS326" s="4"/>
      <c r="NT326" s="4"/>
      <c r="NU326" s="4"/>
      <c r="NV326" s="4"/>
      <c r="NW326" s="4"/>
      <c r="NX326" s="4"/>
      <c r="NY326" s="4"/>
      <c r="NZ326" s="4"/>
      <c r="OA326" s="4"/>
      <c r="OB326" s="4"/>
      <c r="OC326" s="4"/>
      <c r="OD326" s="4"/>
      <c r="OE326" s="4"/>
      <c r="OF326" s="4"/>
      <c r="OG326" s="4"/>
      <c r="OH326" s="4"/>
      <c r="OI326" s="4"/>
      <c r="OJ326" s="4"/>
      <c r="OK326" s="4"/>
      <c r="OL326" s="4"/>
      <c r="OM326" s="4"/>
      <c r="ON326" s="4"/>
      <c r="OO326" s="4"/>
      <c r="OP326" s="4"/>
      <c r="OQ326" s="4"/>
      <c r="OR326" s="4"/>
      <c r="OS326" s="4"/>
      <c r="OT326" s="4"/>
      <c r="OU326" s="4"/>
      <c r="OV326" s="4"/>
      <c r="OW326" s="4"/>
      <c r="OX326" s="4"/>
      <c r="OY326" s="4"/>
      <c r="OZ326" s="4"/>
      <c r="PA326" s="4"/>
      <c r="PB326" s="4"/>
      <c r="PC326" s="4"/>
      <c r="PD326" s="4"/>
      <c r="PE326" s="4"/>
      <c r="PF326" s="4"/>
      <c r="PG326" s="4"/>
      <c r="PH326" s="4"/>
      <c r="PI326" s="4"/>
      <c r="PJ326" s="4"/>
      <c r="PK326" s="4"/>
      <c r="PL326" s="4"/>
      <c r="PM326" s="4"/>
      <c r="PN326" s="4"/>
      <c r="PO326" s="4"/>
      <c r="PP326" s="4"/>
      <c r="PQ326" s="4"/>
      <c r="PR326" s="4"/>
      <c r="PS326" s="4"/>
      <c r="PT326" s="4"/>
      <c r="PU326" s="4"/>
      <c r="PV326" s="4"/>
      <c r="PW326" s="4"/>
      <c r="PX326" s="4"/>
      <c r="PY326" s="4"/>
      <c r="PZ326" s="4"/>
      <c r="QA326" s="4"/>
      <c r="QB326" s="4"/>
      <c r="QC326" s="4"/>
      <c r="QD326" s="4"/>
      <c r="QE326" s="4"/>
      <c r="QF326" s="4"/>
      <c r="QG326" s="4"/>
      <c r="QH326" s="4"/>
      <c r="QI326" s="4"/>
      <c r="QJ326" s="4"/>
      <c r="QK326" s="4"/>
      <c r="QL326" s="4"/>
      <c r="QM326" s="4"/>
      <c r="QN326" s="4"/>
      <c r="QO326" s="4"/>
      <c r="QP326" s="4"/>
      <c r="QQ326" s="4"/>
      <c r="QR326" s="4"/>
      <c r="QS326" s="4"/>
      <c r="QT326" s="4"/>
      <c r="QU326" s="4"/>
      <c r="QV326" s="4"/>
      <c r="QW326" s="4"/>
      <c r="QX326" s="4"/>
      <c r="QY326" s="4"/>
      <c r="QZ326" s="4"/>
      <c r="RA326" s="4"/>
      <c r="RB326" s="4"/>
      <c r="RC326" s="4"/>
      <c r="RD326" s="4"/>
      <c r="RE326" s="4"/>
      <c r="RF326" s="4"/>
      <c r="RG326" s="4"/>
      <c r="RH326" s="4"/>
      <c r="RI326" s="4"/>
      <c r="RJ326" s="4"/>
      <c r="RK326" s="4"/>
      <c r="RL326" s="4"/>
      <c r="RM326" s="4"/>
      <c r="RN326" s="4"/>
      <c r="RO326" s="4"/>
      <c r="RP326" s="4"/>
      <c r="RQ326" s="4"/>
      <c r="RR326" s="4"/>
      <c r="RS326" s="4"/>
      <c r="RT326" s="4"/>
      <c r="RU326" s="4"/>
      <c r="RV326" s="4"/>
      <c r="RW326" s="4"/>
      <c r="RX326" s="4"/>
      <c r="RY326" s="4"/>
      <c r="RZ326" s="4"/>
      <c r="SA326" s="4"/>
      <c r="SB326" s="4"/>
      <c r="SC326" s="4"/>
      <c r="SD326" s="4"/>
      <c r="SE326" s="4"/>
      <c r="SF326" s="4"/>
      <c r="SG326" s="4"/>
      <c r="SH326" s="4"/>
      <c r="SI326" s="4"/>
      <c r="SJ326" s="4"/>
    </row>
    <row r="327" spans="1:504">
      <c r="A327" s="179"/>
      <c r="B327" s="181"/>
      <c r="C327" s="182"/>
      <c r="D327" s="182"/>
      <c r="E327" s="182"/>
      <c r="F327" s="182"/>
      <c r="G327" s="183"/>
      <c r="H327" s="182"/>
      <c r="I327" s="182"/>
      <c r="J327" s="183"/>
      <c r="K327" s="187"/>
      <c r="L327" s="185"/>
      <c r="M327" s="185"/>
      <c r="N327" s="186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A327" s="4"/>
      <c r="DB327" s="4"/>
      <c r="DC327" s="4"/>
      <c r="DD327" s="4"/>
      <c r="DE327" s="4"/>
      <c r="DF327" s="4"/>
      <c r="DG327" s="4"/>
      <c r="DH327" s="4"/>
      <c r="DI327" s="4"/>
      <c r="DJ327" s="4"/>
      <c r="DK327" s="4"/>
      <c r="DL327" s="4"/>
      <c r="DM327" s="4"/>
      <c r="DN327" s="4"/>
      <c r="DO327" s="4"/>
      <c r="DP327" s="4"/>
      <c r="DQ327" s="4"/>
      <c r="DR327" s="4"/>
      <c r="DS327" s="4"/>
      <c r="DT327" s="4"/>
      <c r="DU327" s="4"/>
      <c r="DV327" s="4"/>
      <c r="DW327" s="4"/>
      <c r="DX327" s="4"/>
      <c r="DY327" s="4"/>
      <c r="DZ327" s="4"/>
      <c r="EA327" s="4"/>
      <c r="EB327" s="4"/>
      <c r="EC327" s="4"/>
      <c r="ED327" s="4"/>
      <c r="EE327" s="4"/>
      <c r="EF327" s="4"/>
      <c r="EG327" s="4"/>
      <c r="EH327" s="4"/>
      <c r="EI327" s="4"/>
      <c r="EJ327" s="4"/>
      <c r="EK327" s="4"/>
      <c r="EL327" s="4"/>
      <c r="EM327" s="4"/>
      <c r="EN327" s="4"/>
      <c r="EO327" s="4"/>
      <c r="EP327" s="4"/>
      <c r="EQ327" s="4"/>
      <c r="ER327" s="4"/>
      <c r="ES327" s="4"/>
      <c r="ET327" s="4"/>
      <c r="EU327" s="4"/>
      <c r="EV327" s="4"/>
      <c r="EW327" s="4"/>
      <c r="EX327" s="4"/>
      <c r="EY327" s="4"/>
      <c r="EZ327" s="4"/>
      <c r="FA327" s="4"/>
      <c r="FB327" s="4"/>
      <c r="FC327" s="4"/>
      <c r="FD327" s="4"/>
      <c r="FE327" s="4"/>
      <c r="FF327" s="4"/>
      <c r="FG327" s="4"/>
      <c r="FH327" s="4"/>
      <c r="FI327" s="4"/>
      <c r="FJ327" s="4"/>
      <c r="FK327" s="4"/>
      <c r="FL327" s="4"/>
      <c r="FM327" s="4"/>
      <c r="FN327" s="4"/>
      <c r="FO327" s="4"/>
      <c r="FP327" s="4"/>
      <c r="FQ327" s="4"/>
      <c r="FR327" s="4"/>
      <c r="FS327" s="4"/>
      <c r="FT327" s="4"/>
      <c r="FU327" s="4"/>
      <c r="FV327" s="4"/>
      <c r="FW327" s="4"/>
      <c r="FX327" s="4"/>
      <c r="FY327" s="4"/>
      <c r="FZ327" s="4"/>
      <c r="GA327" s="4"/>
      <c r="GB327" s="4"/>
      <c r="GC327" s="4"/>
      <c r="GD327" s="4"/>
      <c r="GE327" s="4"/>
      <c r="GF327" s="4"/>
      <c r="GG327" s="4"/>
      <c r="GH327" s="4"/>
      <c r="GI327" s="4"/>
      <c r="GJ327" s="4"/>
      <c r="GK327" s="4"/>
      <c r="GL327" s="4"/>
      <c r="GM327" s="4"/>
      <c r="GN327" s="4"/>
      <c r="GO327" s="4"/>
      <c r="GP327" s="4"/>
      <c r="GQ327" s="4"/>
      <c r="GR327" s="4"/>
      <c r="GS327" s="4"/>
      <c r="GT327" s="4"/>
      <c r="GU327" s="4"/>
      <c r="GV327" s="4"/>
      <c r="GW327" s="4"/>
      <c r="GX327" s="4"/>
      <c r="GY327" s="4"/>
      <c r="GZ327" s="4"/>
      <c r="HA327" s="4"/>
      <c r="HB327" s="4"/>
      <c r="HC327" s="4"/>
      <c r="HD327" s="4"/>
      <c r="HE327" s="4"/>
      <c r="HF327" s="4"/>
      <c r="HG327" s="4"/>
      <c r="HH327" s="4"/>
      <c r="HI327" s="4"/>
      <c r="HJ327" s="4"/>
      <c r="HK327" s="4"/>
      <c r="HL327" s="4"/>
      <c r="HM327" s="4"/>
      <c r="HN327" s="4"/>
      <c r="HO327" s="4"/>
      <c r="HP327" s="4"/>
      <c r="HQ327" s="4"/>
      <c r="HR327" s="4"/>
      <c r="HS327" s="4"/>
      <c r="HT327" s="4"/>
      <c r="HU327" s="4"/>
      <c r="HV327" s="4"/>
      <c r="HW327" s="4"/>
      <c r="HX327" s="4"/>
      <c r="HY327" s="4"/>
      <c r="HZ327" s="4"/>
      <c r="IA327" s="4"/>
      <c r="IB327" s="4"/>
      <c r="IC327" s="4"/>
      <c r="ID327" s="4"/>
      <c r="IE327" s="4"/>
      <c r="IF327" s="4"/>
      <c r="IG327" s="4"/>
      <c r="IH327" s="4"/>
      <c r="II327" s="4"/>
      <c r="IJ327" s="4"/>
      <c r="IK327" s="4"/>
      <c r="IL327" s="4"/>
      <c r="IM327" s="4"/>
      <c r="IN327" s="4"/>
      <c r="IO327" s="4"/>
      <c r="IP327" s="4"/>
      <c r="IQ327" s="4"/>
      <c r="IR327" s="4"/>
      <c r="IS327" s="4"/>
      <c r="IT327" s="4"/>
      <c r="IU327" s="4"/>
      <c r="IV327" s="4"/>
      <c r="IW327" s="4"/>
      <c r="IX327" s="4"/>
      <c r="IY327" s="4"/>
      <c r="IZ327" s="4"/>
      <c r="JA327" s="4"/>
      <c r="JB327" s="4"/>
      <c r="JC327" s="4"/>
      <c r="JD327" s="4"/>
      <c r="JE327" s="4"/>
      <c r="JF327" s="4"/>
      <c r="JG327" s="4"/>
      <c r="JH327" s="4"/>
      <c r="JI327" s="4"/>
      <c r="JJ327" s="4"/>
      <c r="JK327" s="4"/>
      <c r="JL327" s="4"/>
      <c r="JM327" s="4"/>
      <c r="JN327" s="4"/>
      <c r="JO327" s="4"/>
      <c r="JP327" s="4"/>
      <c r="JQ327" s="4"/>
      <c r="JR327" s="4"/>
      <c r="JS327" s="4"/>
      <c r="JT327" s="4"/>
      <c r="JU327" s="4"/>
      <c r="JV327" s="4"/>
      <c r="JW327" s="4"/>
      <c r="JX327" s="4"/>
      <c r="JY327" s="4"/>
      <c r="JZ327" s="4"/>
      <c r="KA327" s="4"/>
      <c r="KB327" s="4"/>
      <c r="KC327" s="4"/>
      <c r="KD327" s="4"/>
      <c r="KE327" s="4"/>
      <c r="KF327" s="4"/>
      <c r="KG327" s="4"/>
      <c r="KH327" s="4"/>
      <c r="KI327" s="4"/>
      <c r="KJ327" s="4"/>
      <c r="KK327" s="4"/>
      <c r="KL327" s="4"/>
      <c r="KM327" s="4"/>
      <c r="KN327" s="4"/>
      <c r="KO327" s="4"/>
      <c r="KP327" s="4"/>
      <c r="KQ327" s="4"/>
      <c r="KR327" s="4"/>
      <c r="KS327" s="4"/>
      <c r="KT327" s="4"/>
      <c r="KU327" s="4"/>
      <c r="KV327" s="4"/>
      <c r="KW327" s="4"/>
      <c r="KX327" s="4"/>
      <c r="KY327" s="4"/>
      <c r="KZ327" s="4"/>
      <c r="LA327" s="4"/>
      <c r="LB327" s="4"/>
      <c r="LC327" s="4"/>
      <c r="LD327" s="4"/>
      <c r="LE327" s="4"/>
      <c r="LF327" s="4"/>
      <c r="LG327" s="4"/>
      <c r="LH327" s="4"/>
      <c r="LI327" s="4"/>
      <c r="LJ327" s="4"/>
      <c r="LK327" s="4"/>
      <c r="LL327" s="4"/>
      <c r="LM327" s="4"/>
      <c r="LN327" s="4"/>
      <c r="LO327" s="4"/>
      <c r="LP327" s="4"/>
      <c r="LQ327" s="4"/>
      <c r="LR327" s="4"/>
      <c r="LS327" s="4"/>
      <c r="LT327" s="4"/>
      <c r="LU327" s="4"/>
      <c r="LV327" s="4"/>
      <c r="LW327" s="4"/>
      <c r="LX327" s="4"/>
      <c r="LY327" s="4"/>
      <c r="LZ327" s="4"/>
      <c r="MA327" s="4"/>
      <c r="MB327" s="4"/>
      <c r="MC327" s="4"/>
      <c r="MD327" s="4"/>
      <c r="ME327" s="4"/>
      <c r="MF327" s="4"/>
      <c r="MG327" s="4"/>
      <c r="MH327" s="4"/>
      <c r="MI327" s="4"/>
      <c r="MJ327" s="4"/>
      <c r="MK327" s="4"/>
      <c r="ML327" s="4"/>
      <c r="MM327" s="4"/>
      <c r="MN327" s="4"/>
      <c r="MO327" s="4"/>
      <c r="MP327" s="4"/>
      <c r="MQ327" s="4"/>
      <c r="MR327" s="4"/>
      <c r="MS327" s="4"/>
      <c r="MT327" s="4"/>
      <c r="MU327" s="4"/>
      <c r="MV327" s="4"/>
      <c r="MW327" s="4"/>
      <c r="MX327" s="4"/>
      <c r="MY327" s="4"/>
      <c r="MZ327" s="4"/>
      <c r="NA327" s="4"/>
      <c r="NB327" s="4"/>
      <c r="NC327" s="4"/>
      <c r="ND327" s="4"/>
      <c r="NE327" s="4"/>
      <c r="NF327" s="4"/>
      <c r="NG327" s="4"/>
      <c r="NH327" s="4"/>
      <c r="NI327" s="4"/>
      <c r="NJ327" s="4"/>
      <c r="NK327" s="4"/>
      <c r="NL327" s="4"/>
      <c r="NM327" s="4"/>
      <c r="NN327" s="4"/>
      <c r="NO327" s="4"/>
      <c r="NP327" s="4"/>
      <c r="NQ327" s="4"/>
      <c r="NR327" s="4"/>
      <c r="NS327" s="4"/>
      <c r="NT327" s="4"/>
      <c r="NU327" s="4"/>
      <c r="NV327" s="4"/>
      <c r="NW327" s="4"/>
      <c r="NX327" s="4"/>
      <c r="NY327" s="4"/>
      <c r="NZ327" s="4"/>
      <c r="OA327" s="4"/>
      <c r="OB327" s="4"/>
      <c r="OC327" s="4"/>
      <c r="OD327" s="4"/>
      <c r="OE327" s="4"/>
      <c r="OF327" s="4"/>
      <c r="OG327" s="4"/>
      <c r="OH327" s="4"/>
      <c r="OI327" s="4"/>
      <c r="OJ327" s="4"/>
      <c r="OK327" s="4"/>
      <c r="OL327" s="4"/>
      <c r="OM327" s="4"/>
      <c r="ON327" s="4"/>
      <c r="OO327" s="4"/>
      <c r="OP327" s="4"/>
      <c r="OQ327" s="4"/>
      <c r="OR327" s="4"/>
      <c r="OS327" s="4"/>
      <c r="OT327" s="4"/>
      <c r="OU327" s="4"/>
      <c r="OV327" s="4"/>
      <c r="OW327" s="4"/>
      <c r="OX327" s="4"/>
      <c r="OY327" s="4"/>
      <c r="OZ327" s="4"/>
      <c r="PA327" s="4"/>
      <c r="PB327" s="4"/>
      <c r="PC327" s="4"/>
      <c r="PD327" s="4"/>
      <c r="PE327" s="4"/>
      <c r="PF327" s="4"/>
      <c r="PG327" s="4"/>
      <c r="PH327" s="4"/>
      <c r="PI327" s="4"/>
      <c r="PJ327" s="4"/>
      <c r="PK327" s="4"/>
      <c r="PL327" s="4"/>
      <c r="PM327" s="4"/>
      <c r="PN327" s="4"/>
      <c r="PO327" s="4"/>
      <c r="PP327" s="4"/>
      <c r="PQ327" s="4"/>
      <c r="PR327" s="4"/>
      <c r="PS327" s="4"/>
      <c r="PT327" s="4"/>
      <c r="PU327" s="4"/>
      <c r="PV327" s="4"/>
      <c r="PW327" s="4"/>
      <c r="PX327" s="4"/>
      <c r="PY327" s="4"/>
      <c r="PZ327" s="4"/>
      <c r="QA327" s="4"/>
      <c r="QB327" s="4"/>
      <c r="QC327" s="4"/>
      <c r="QD327" s="4"/>
      <c r="QE327" s="4"/>
      <c r="QF327" s="4"/>
      <c r="QG327" s="4"/>
      <c r="QH327" s="4"/>
      <c r="QI327" s="4"/>
      <c r="QJ327" s="4"/>
      <c r="QK327" s="4"/>
      <c r="QL327" s="4"/>
      <c r="QM327" s="4"/>
      <c r="QN327" s="4"/>
      <c r="QO327" s="4"/>
      <c r="QP327" s="4"/>
      <c r="QQ327" s="4"/>
      <c r="QR327" s="4"/>
      <c r="QS327" s="4"/>
      <c r="QT327" s="4"/>
      <c r="QU327" s="4"/>
      <c r="QV327" s="4"/>
      <c r="QW327" s="4"/>
      <c r="QX327" s="4"/>
      <c r="QY327" s="4"/>
      <c r="QZ327" s="4"/>
      <c r="RA327" s="4"/>
      <c r="RB327" s="4"/>
      <c r="RC327" s="4"/>
      <c r="RD327" s="4"/>
      <c r="RE327" s="4"/>
      <c r="RF327" s="4"/>
      <c r="RG327" s="4"/>
      <c r="RH327" s="4"/>
      <c r="RI327" s="4"/>
      <c r="RJ327" s="4"/>
      <c r="RK327" s="4"/>
      <c r="RL327" s="4"/>
      <c r="RM327" s="4"/>
      <c r="RN327" s="4"/>
      <c r="RO327" s="4"/>
      <c r="RP327" s="4"/>
      <c r="RQ327" s="4"/>
      <c r="RR327" s="4"/>
      <c r="RS327" s="4"/>
      <c r="RT327" s="4"/>
      <c r="RU327" s="4"/>
      <c r="RV327" s="4"/>
      <c r="RW327" s="4"/>
      <c r="RX327" s="4"/>
      <c r="RY327" s="4"/>
      <c r="RZ327" s="4"/>
      <c r="SA327" s="4"/>
      <c r="SB327" s="4"/>
      <c r="SC327" s="4"/>
      <c r="SD327" s="4"/>
      <c r="SE327" s="4"/>
      <c r="SF327" s="4"/>
      <c r="SG327" s="4"/>
      <c r="SH327" s="4"/>
      <c r="SI327" s="4"/>
      <c r="SJ327" s="4"/>
    </row>
    <row r="328" spans="1:504">
      <c r="A328" s="179"/>
      <c r="B328" s="181"/>
      <c r="C328" s="182"/>
      <c r="D328" s="182"/>
      <c r="E328" s="182"/>
      <c r="F328" s="182"/>
      <c r="G328" s="183"/>
      <c r="H328" s="182"/>
      <c r="I328" s="182"/>
      <c r="J328" s="183"/>
      <c r="K328" s="187"/>
      <c r="L328" s="185"/>
      <c r="M328" s="185"/>
      <c r="N328" s="186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A328" s="4"/>
      <c r="DB328" s="4"/>
      <c r="DC328" s="4"/>
      <c r="DD328" s="4"/>
      <c r="DE328" s="4"/>
      <c r="DF328" s="4"/>
      <c r="DG328" s="4"/>
      <c r="DH328" s="4"/>
      <c r="DI328" s="4"/>
      <c r="DJ328" s="4"/>
      <c r="DK328" s="4"/>
      <c r="DL328" s="4"/>
      <c r="DM328" s="4"/>
      <c r="DN328" s="4"/>
      <c r="DO328" s="4"/>
      <c r="DP328" s="4"/>
      <c r="DQ328" s="4"/>
      <c r="DR328" s="4"/>
      <c r="DS328" s="4"/>
      <c r="DT328" s="4"/>
      <c r="DU328" s="4"/>
      <c r="DV328" s="4"/>
      <c r="DW328" s="4"/>
      <c r="DX328" s="4"/>
      <c r="DY328" s="4"/>
      <c r="DZ328" s="4"/>
      <c r="EA328" s="4"/>
      <c r="EB328" s="4"/>
      <c r="EC328" s="4"/>
      <c r="ED328" s="4"/>
      <c r="EE328" s="4"/>
      <c r="EF328" s="4"/>
      <c r="EG328" s="4"/>
      <c r="EH328" s="4"/>
      <c r="EI328" s="4"/>
      <c r="EJ328" s="4"/>
      <c r="EK328" s="4"/>
      <c r="EL328" s="4"/>
      <c r="EM328" s="4"/>
      <c r="EN328" s="4"/>
      <c r="EO328" s="4"/>
      <c r="EP328" s="4"/>
      <c r="EQ328" s="4"/>
      <c r="ER328" s="4"/>
      <c r="ES328" s="4"/>
      <c r="ET328" s="4"/>
      <c r="EU328" s="4"/>
      <c r="EV328" s="4"/>
      <c r="EW328" s="4"/>
      <c r="EX328" s="4"/>
      <c r="EY328" s="4"/>
      <c r="EZ328" s="4"/>
      <c r="FA328" s="4"/>
      <c r="FB328" s="4"/>
      <c r="FC328" s="4"/>
      <c r="FD328" s="4"/>
      <c r="FE328" s="4"/>
      <c r="FF328" s="4"/>
      <c r="FG328" s="4"/>
      <c r="FH328" s="4"/>
      <c r="FI328" s="4"/>
      <c r="FJ328" s="4"/>
      <c r="FK328" s="4"/>
      <c r="FL328" s="4"/>
      <c r="FM328" s="4"/>
      <c r="FN328" s="4"/>
      <c r="FO328" s="4"/>
      <c r="FP328" s="4"/>
      <c r="FQ328" s="4"/>
      <c r="FR328" s="4"/>
      <c r="FS328" s="4"/>
      <c r="FT328" s="4"/>
      <c r="FU328" s="4"/>
      <c r="FV328" s="4"/>
      <c r="FW328" s="4"/>
      <c r="FX328" s="4"/>
      <c r="FY328" s="4"/>
      <c r="FZ328" s="4"/>
      <c r="GA328" s="4"/>
      <c r="GB328" s="4"/>
      <c r="GC328" s="4"/>
      <c r="GD328" s="4"/>
      <c r="GE328" s="4"/>
      <c r="GF328" s="4"/>
      <c r="GG328" s="4"/>
      <c r="GH328" s="4"/>
      <c r="GI328" s="4"/>
      <c r="GJ328" s="4"/>
      <c r="GK328" s="4"/>
      <c r="GL328" s="4"/>
      <c r="GM328" s="4"/>
      <c r="GN328" s="4"/>
      <c r="GO328" s="4"/>
      <c r="GP328" s="4"/>
      <c r="GQ328" s="4"/>
      <c r="GR328" s="4"/>
      <c r="GS328" s="4"/>
      <c r="GT328" s="4"/>
      <c r="GU328" s="4"/>
      <c r="GV328" s="4"/>
      <c r="GW328" s="4"/>
      <c r="GX328" s="4"/>
      <c r="GY328" s="4"/>
      <c r="GZ328" s="4"/>
      <c r="HA328" s="4"/>
      <c r="HB328" s="4"/>
      <c r="HC328" s="4"/>
      <c r="HD328" s="4"/>
      <c r="HE328" s="4"/>
      <c r="HF328" s="4"/>
      <c r="HG328" s="4"/>
      <c r="HH328" s="4"/>
      <c r="HI328" s="4"/>
      <c r="HJ328" s="4"/>
      <c r="HK328" s="4"/>
      <c r="HL328" s="4"/>
      <c r="HM328" s="4"/>
      <c r="HN328" s="4"/>
      <c r="HO328" s="4"/>
      <c r="HP328" s="4"/>
      <c r="HQ328" s="4"/>
      <c r="HR328" s="4"/>
      <c r="HS328" s="4"/>
      <c r="HT328" s="4"/>
      <c r="HU328" s="4"/>
      <c r="HV328" s="4"/>
      <c r="HW328" s="4"/>
      <c r="HX328" s="4"/>
      <c r="HY328" s="4"/>
      <c r="HZ328" s="4"/>
      <c r="IA328" s="4"/>
      <c r="IB328" s="4"/>
      <c r="IC328" s="4"/>
      <c r="ID328" s="4"/>
      <c r="IE328" s="4"/>
      <c r="IF328" s="4"/>
      <c r="IG328" s="4"/>
      <c r="IH328" s="4"/>
      <c r="II328" s="4"/>
      <c r="IJ328" s="4"/>
      <c r="IK328" s="4"/>
      <c r="IL328" s="4"/>
      <c r="IM328" s="4"/>
      <c r="IN328" s="4"/>
      <c r="IO328" s="4"/>
      <c r="IP328" s="4"/>
      <c r="IQ328" s="4"/>
      <c r="IR328" s="4"/>
      <c r="IS328" s="4"/>
      <c r="IT328" s="4"/>
      <c r="IU328" s="4"/>
      <c r="IV328" s="4"/>
      <c r="IW328" s="4"/>
      <c r="IX328" s="4"/>
      <c r="IY328" s="4"/>
      <c r="IZ328" s="4"/>
      <c r="JA328" s="4"/>
      <c r="JB328" s="4"/>
      <c r="JC328" s="4"/>
      <c r="JD328" s="4"/>
      <c r="JE328" s="4"/>
      <c r="JF328" s="4"/>
      <c r="JG328" s="4"/>
      <c r="JH328" s="4"/>
      <c r="JI328" s="4"/>
      <c r="JJ328" s="4"/>
      <c r="JK328" s="4"/>
      <c r="JL328" s="4"/>
      <c r="JM328" s="4"/>
      <c r="JN328" s="4"/>
      <c r="JO328" s="4"/>
      <c r="JP328" s="4"/>
      <c r="JQ328" s="4"/>
      <c r="JR328" s="4"/>
      <c r="JS328" s="4"/>
      <c r="JT328" s="4"/>
      <c r="JU328" s="4"/>
      <c r="JV328" s="4"/>
      <c r="JW328" s="4"/>
      <c r="JX328" s="4"/>
      <c r="JY328" s="4"/>
      <c r="JZ328" s="4"/>
      <c r="KA328" s="4"/>
      <c r="KB328" s="4"/>
      <c r="KC328" s="4"/>
      <c r="KD328" s="4"/>
      <c r="KE328" s="4"/>
      <c r="KF328" s="4"/>
      <c r="KG328" s="4"/>
      <c r="KH328" s="4"/>
      <c r="KI328" s="4"/>
      <c r="KJ328" s="4"/>
      <c r="KK328" s="4"/>
      <c r="KL328" s="4"/>
      <c r="KM328" s="4"/>
      <c r="KN328" s="4"/>
      <c r="KO328" s="4"/>
      <c r="KP328" s="4"/>
      <c r="KQ328" s="4"/>
      <c r="KR328" s="4"/>
      <c r="KS328" s="4"/>
      <c r="KT328" s="4"/>
      <c r="KU328" s="4"/>
      <c r="KV328" s="4"/>
      <c r="KW328" s="4"/>
      <c r="KX328" s="4"/>
      <c r="KY328" s="4"/>
      <c r="KZ328" s="4"/>
      <c r="LA328" s="4"/>
      <c r="LB328" s="4"/>
      <c r="LC328" s="4"/>
      <c r="LD328" s="4"/>
      <c r="LE328" s="4"/>
      <c r="LF328" s="4"/>
      <c r="LG328" s="4"/>
      <c r="LH328" s="4"/>
      <c r="LI328" s="4"/>
      <c r="LJ328" s="4"/>
      <c r="LK328" s="4"/>
      <c r="LL328" s="4"/>
      <c r="LM328" s="4"/>
      <c r="LN328" s="4"/>
      <c r="LO328" s="4"/>
      <c r="LP328" s="4"/>
      <c r="LQ328" s="4"/>
      <c r="LR328" s="4"/>
      <c r="LS328" s="4"/>
      <c r="LT328" s="4"/>
      <c r="LU328" s="4"/>
      <c r="LV328" s="4"/>
      <c r="LW328" s="4"/>
      <c r="LX328" s="4"/>
      <c r="LY328" s="4"/>
      <c r="LZ328" s="4"/>
      <c r="MA328" s="4"/>
      <c r="MB328" s="4"/>
      <c r="MC328" s="4"/>
      <c r="MD328" s="4"/>
      <c r="ME328" s="4"/>
      <c r="MF328" s="4"/>
      <c r="MG328" s="4"/>
      <c r="MH328" s="4"/>
      <c r="MI328" s="4"/>
      <c r="MJ328" s="4"/>
      <c r="MK328" s="4"/>
      <c r="ML328" s="4"/>
      <c r="MM328" s="4"/>
      <c r="MN328" s="4"/>
      <c r="MO328" s="4"/>
      <c r="MP328" s="4"/>
      <c r="MQ328" s="4"/>
      <c r="MR328" s="4"/>
      <c r="MS328" s="4"/>
      <c r="MT328" s="4"/>
      <c r="MU328" s="4"/>
      <c r="MV328" s="4"/>
      <c r="MW328" s="4"/>
      <c r="MX328" s="4"/>
      <c r="MY328" s="4"/>
      <c r="MZ328" s="4"/>
      <c r="NA328" s="4"/>
      <c r="NB328" s="4"/>
      <c r="NC328" s="4"/>
      <c r="ND328" s="4"/>
      <c r="NE328" s="4"/>
      <c r="NF328" s="4"/>
      <c r="NG328" s="4"/>
      <c r="NH328" s="4"/>
      <c r="NI328" s="4"/>
      <c r="NJ328" s="4"/>
      <c r="NK328" s="4"/>
      <c r="NL328" s="4"/>
      <c r="NM328" s="4"/>
      <c r="NN328" s="4"/>
      <c r="NO328" s="4"/>
      <c r="NP328" s="4"/>
      <c r="NQ328" s="4"/>
      <c r="NR328" s="4"/>
      <c r="NS328" s="4"/>
      <c r="NT328" s="4"/>
      <c r="NU328" s="4"/>
      <c r="NV328" s="4"/>
      <c r="NW328" s="4"/>
      <c r="NX328" s="4"/>
      <c r="NY328" s="4"/>
      <c r="NZ328" s="4"/>
      <c r="OA328" s="4"/>
      <c r="OB328" s="4"/>
      <c r="OC328" s="4"/>
      <c r="OD328" s="4"/>
      <c r="OE328" s="4"/>
      <c r="OF328" s="4"/>
      <c r="OG328" s="4"/>
      <c r="OH328" s="4"/>
      <c r="OI328" s="4"/>
      <c r="OJ328" s="4"/>
      <c r="OK328" s="4"/>
      <c r="OL328" s="4"/>
      <c r="OM328" s="4"/>
      <c r="ON328" s="4"/>
      <c r="OO328" s="4"/>
      <c r="OP328" s="4"/>
      <c r="OQ328" s="4"/>
      <c r="OR328" s="4"/>
      <c r="OS328" s="4"/>
      <c r="OT328" s="4"/>
      <c r="OU328" s="4"/>
      <c r="OV328" s="4"/>
      <c r="OW328" s="4"/>
      <c r="OX328" s="4"/>
      <c r="OY328" s="4"/>
      <c r="OZ328" s="4"/>
      <c r="PA328" s="4"/>
      <c r="PB328" s="4"/>
      <c r="PC328" s="4"/>
      <c r="PD328" s="4"/>
      <c r="PE328" s="4"/>
      <c r="PF328" s="4"/>
      <c r="PG328" s="4"/>
      <c r="PH328" s="4"/>
      <c r="PI328" s="4"/>
      <c r="PJ328" s="4"/>
      <c r="PK328" s="4"/>
      <c r="PL328" s="4"/>
      <c r="PM328" s="4"/>
      <c r="PN328" s="4"/>
      <c r="PO328" s="4"/>
      <c r="PP328" s="4"/>
      <c r="PQ328" s="4"/>
      <c r="PR328" s="4"/>
      <c r="PS328" s="4"/>
      <c r="PT328" s="4"/>
      <c r="PU328" s="4"/>
      <c r="PV328" s="4"/>
      <c r="PW328" s="4"/>
      <c r="PX328" s="4"/>
      <c r="PY328" s="4"/>
      <c r="PZ328" s="4"/>
      <c r="QA328" s="4"/>
      <c r="QB328" s="4"/>
      <c r="QC328" s="4"/>
      <c r="QD328" s="4"/>
      <c r="QE328" s="4"/>
      <c r="QF328" s="4"/>
      <c r="QG328" s="4"/>
      <c r="QH328" s="4"/>
      <c r="QI328" s="4"/>
      <c r="QJ328" s="4"/>
      <c r="QK328" s="4"/>
      <c r="QL328" s="4"/>
      <c r="QM328" s="4"/>
      <c r="QN328" s="4"/>
      <c r="QO328" s="4"/>
      <c r="QP328" s="4"/>
      <c r="QQ328" s="4"/>
      <c r="QR328" s="4"/>
      <c r="QS328" s="4"/>
      <c r="QT328" s="4"/>
      <c r="QU328" s="4"/>
      <c r="QV328" s="4"/>
      <c r="QW328" s="4"/>
      <c r="QX328" s="4"/>
      <c r="QY328" s="4"/>
      <c r="QZ328" s="4"/>
      <c r="RA328" s="4"/>
      <c r="RB328" s="4"/>
      <c r="RC328" s="4"/>
      <c r="RD328" s="4"/>
      <c r="RE328" s="4"/>
      <c r="RF328" s="4"/>
      <c r="RG328" s="4"/>
      <c r="RH328" s="4"/>
      <c r="RI328" s="4"/>
      <c r="RJ328" s="4"/>
      <c r="RK328" s="4"/>
      <c r="RL328" s="4"/>
      <c r="RM328" s="4"/>
      <c r="RN328" s="4"/>
      <c r="RO328" s="4"/>
      <c r="RP328" s="4"/>
      <c r="RQ328" s="4"/>
      <c r="RR328" s="4"/>
      <c r="RS328" s="4"/>
      <c r="RT328" s="4"/>
      <c r="RU328" s="4"/>
      <c r="RV328" s="4"/>
      <c r="RW328" s="4"/>
      <c r="RX328" s="4"/>
      <c r="RY328" s="4"/>
      <c r="RZ328" s="4"/>
      <c r="SA328" s="4"/>
      <c r="SB328" s="4"/>
      <c r="SC328" s="4"/>
      <c r="SD328" s="4"/>
      <c r="SE328" s="4"/>
      <c r="SF328" s="4"/>
      <c r="SG328" s="4"/>
      <c r="SH328" s="4"/>
      <c r="SI328" s="4"/>
      <c r="SJ328" s="4"/>
    </row>
    <row r="329" spans="1:504">
      <c r="A329" s="179"/>
      <c r="B329" s="181"/>
      <c r="C329" s="182"/>
      <c r="D329" s="182"/>
      <c r="E329" s="182"/>
      <c r="F329" s="182"/>
      <c r="G329" s="183"/>
      <c r="H329" s="182"/>
      <c r="I329" s="182"/>
      <c r="J329" s="183"/>
      <c r="K329" s="187"/>
      <c r="L329" s="185"/>
      <c r="M329" s="185"/>
      <c r="N329" s="186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  <c r="DB329" s="4"/>
      <c r="DC329" s="4"/>
      <c r="DD329" s="4"/>
      <c r="DE329" s="4"/>
      <c r="DF329" s="4"/>
      <c r="DG329" s="4"/>
      <c r="DH329" s="4"/>
      <c r="DI329" s="4"/>
      <c r="DJ329" s="4"/>
      <c r="DK329" s="4"/>
      <c r="DL329" s="4"/>
      <c r="DM329" s="4"/>
      <c r="DN329" s="4"/>
      <c r="DO329" s="4"/>
      <c r="DP329" s="4"/>
      <c r="DQ329" s="4"/>
      <c r="DR329" s="4"/>
      <c r="DS329" s="4"/>
      <c r="DT329" s="4"/>
      <c r="DU329" s="4"/>
      <c r="DV329" s="4"/>
      <c r="DW329" s="4"/>
      <c r="DX329" s="4"/>
      <c r="DY329" s="4"/>
      <c r="DZ329" s="4"/>
      <c r="EA329" s="4"/>
      <c r="EB329" s="4"/>
      <c r="EC329" s="4"/>
      <c r="ED329" s="4"/>
      <c r="EE329" s="4"/>
      <c r="EF329" s="4"/>
      <c r="EG329" s="4"/>
      <c r="EH329" s="4"/>
      <c r="EI329" s="4"/>
      <c r="EJ329" s="4"/>
      <c r="EK329" s="4"/>
      <c r="EL329" s="4"/>
      <c r="EM329" s="4"/>
      <c r="EN329" s="4"/>
      <c r="EO329" s="4"/>
      <c r="EP329" s="4"/>
      <c r="EQ329" s="4"/>
      <c r="ER329" s="4"/>
      <c r="ES329" s="4"/>
      <c r="ET329" s="4"/>
      <c r="EU329" s="4"/>
      <c r="EV329" s="4"/>
      <c r="EW329" s="4"/>
      <c r="EX329" s="4"/>
      <c r="EY329" s="4"/>
      <c r="EZ329" s="4"/>
      <c r="FA329" s="4"/>
      <c r="FB329" s="4"/>
      <c r="FC329" s="4"/>
      <c r="FD329" s="4"/>
      <c r="FE329" s="4"/>
      <c r="FF329" s="4"/>
      <c r="FG329" s="4"/>
      <c r="FH329" s="4"/>
      <c r="FI329" s="4"/>
      <c r="FJ329" s="4"/>
      <c r="FK329" s="4"/>
      <c r="FL329" s="4"/>
      <c r="FM329" s="4"/>
      <c r="FN329" s="4"/>
      <c r="FO329" s="4"/>
      <c r="FP329" s="4"/>
      <c r="FQ329" s="4"/>
      <c r="FR329" s="4"/>
      <c r="FS329" s="4"/>
      <c r="FT329" s="4"/>
      <c r="FU329" s="4"/>
      <c r="FV329" s="4"/>
      <c r="FW329" s="4"/>
      <c r="FX329" s="4"/>
      <c r="FY329" s="4"/>
      <c r="FZ329" s="4"/>
      <c r="GA329" s="4"/>
      <c r="GB329" s="4"/>
      <c r="GC329" s="4"/>
      <c r="GD329" s="4"/>
      <c r="GE329" s="4"/>
      <c r="GF329" s="4"/>
      <c r="GG329" s="4"/>
      <c r="GH329" s="4"/>
      <c r="GI329" s="4"/>
      <c r="GJ329" s="4"/>
      <c r="GK329" s="4"/>
      <c r="GL329" s="4"/>
      <c r="GM329" s="4"/>
      <c r="GN329" s="4"/>
      <c r="GO329" s="4"/>
      <c r="GP329" s="4"/>
      <c r="GQ329" s="4"/>
      <c r="GR329" s="4"/>
      <c r="GS329" s="4"/>
      <c r="GT329" s="4"/>
      <c r="GU329" s="4"/>
      <c r="GV329" s="4"/>
      <c r="GW329" s="4"/>
      <c r="GX329" s="4"/>
      <c r="GY329" s="4"/>
      <c r="GZ329" s="4"/>
      <c r="HA329" s="4"/>
      <c r="HB329" s="4"/>
      <c r="HC329" s="4"/>
      <c r="HD329" s="4"/>
      <c r="HE329" s="4"/>
      <c r="HF329" s="4"/>
      <c r="HG329" s="4"/>
      <c r="HH329" s="4"/>
      <c r="HI329" s="4"/>
      <c r="HJ329" s="4"/>
      <c r="HK329" s="4"/>
      <c r="HL329" s="4"/>
      <c r="HM329" s="4"/>
      <c r="HN329" s="4"/>
      <c r="HO329" s="4"/>
      <c r="HP329" s="4"/>
      <c r="HQ329" s="4"/>
      <c r="HR329" s="4"/>
      <c r="HS329" s="4"/>
      <c r="HT329" s="4"/>
      <c r="HU329" s="4"/>
      <c r="HV329" s="4"/>
      <c r="HW329" s="4"/>
      <c r="HX329" s="4"/>
      <c r="HY329" s="4"/>
      <c r="HZ329" s="4"/>
      <c r="IA329" s="4"/>
      <c r="IB329" s="4"/>
      <c r="IC329" s="4"/>
      <c r="ID329" s="4"/>
      <c r="IE329" s="4"/>
      <c r="IF329" s="4"/>
      <c r="IG329" s="4"/>
      <c r="IH329" s="4"/>
      <c r="II329" s="4"/>
      <c r="IJ329" s="4"/>
      <c r="IK329" s="4"/>
      <c r="IL329" s="4"/>
      <c r="IM329" s="4"/>
      <c r="IN329" s="4"/>
      <c r="IO329" s="4"/>
      <c r="IP329" s="4"/>
      <c r="IQ329" s="4"/>
      <c r="IR329" s="4"/>
      <c r="IS329" s="4"/>
      <c r="IT329" s="4"/>
      <c r="IU329" s="4"/>
      <c r="IV329" s="4"/>
      <c r="IW329" s="4"/>
      <c r="IX329" s="4"/>
      <c r="IY329" s="4"/>
      <c r="IZ329" s="4"/>
      <c r="JA329" s="4"/>
      <c r="JB329" s="4"/>
      <c r="JC329" s="4"/>
      <c r="JD329" s="4"/>
      <c r="JE329" s="4"/>
      <c r="JF329" s="4"/>
      <c r="JG329" s="4"/>
      <c r="JH329" s="4"/>
      <c r="JI329" s="4"/>
      <c r="JJ329" s="4"/>
      <c r="JK329" s="4"/>
      <c r="JL329" s="4"/>
      <c r="JM329" s="4"/>
      <c r="JN329" s="4"/>
      <c r="JO329" s="4"/>
      <c r="JP329" s="4"/>
      <c r="JQ329" s="4"/>
      <c r="JR329" s="4"/>
      <c r="JS329" s="4"/>
      <c r="JT329" s="4"/>
      <c r="JU329" s="4"/>
      <c r="JV329" s="4"/>
      <c r="JW329" s="4"/>
      <c r="JX329" s="4"/>
      <c r="JY329" s="4"/>
      <c r="JZ329" s="4"/>
      <c r="KA329" s="4"/>
      <c r="KB329" s="4"/>
      <c r="KC329" s="4"/>
      <c r="KD329" s="4"/>
      <c r="KE329" s="4"/>
      <c r="KF329" s="4"/>
      <c r="KG329" s="4"/>
      <c r="KH329" s="4"/>
      <c r="KI329" s="4"/>
      <c r="KJ329" s="4"/>
      <c r="KK329" s="4"/>
      <c r="KL329" s="4"/>
      <c r="KM329" s="4"/>
      <c r="KN329" s="4"/>
      <c r="KO329" s="4"/>
      <c r="KP329" s="4"/>
      <c r="KQ329" s="4"/>
      <c r="KR329" s="4"/>
      <c r="KS329" s="4"/>
      <c r="KT329" s="4"/>
      <c r="KU329" s="4"/>
      <c r="KV329" s="4"/>
      <c r="KW329" s="4"/>
      <c r="KX329" s="4"/>
      <c r="KY329" s="4"/>
      <c r="KZ329" s="4"/>
      <c r="LA329" s="4"/>
      <c r="LB329" s="4"/>
      <c r="LC329" s="4"/>
      <c r="LD329" s="4"/>
      <c r="LE329" s="4"/>
      <c r="LF329" s="4"/>
      <c r="LG329" s="4"/>
      <c r="LH329" s="4"/>
      <c r="LI329" s="4"/>
      <c r="LJ329" s="4"/>
      <c r="LK329" s="4"/>
      <c r="LL329" s="4"/>
      <c r="LM329" s="4"/>
      <c r="LN329" s="4"/>
      <c r="LO329" s="4"/>
      <c r="LP329" s="4"/>
      <c r="LQ329" s="4"/>
      <c r="LR329" s="4"/>
      <c r="LS329" s="4"/>
      <c r="LT329" s="4"/>
      <c r="LU329" s="4"/>
      <c r="LV329" s="4"/>
      <c r="LW329" s="4"/>
      <c r="LX329" s="4"/>
      <c r="LY329" s="4"/>
      <c r="LZ329" s="4"/>
      <c r="MA329" s="4"/>
      <c r="MB329" s="4"/>
      <c r="MC329" s="4"/>
      <c r="MD329" s="4"/>
      <c r="ME329" s="4"/>
      <c r="MF329" s="4"/>
      <c r="MG329" s="4"/>
      <c r="MH329" s="4"/>
      <c r="MI329" s="4"/>
      <c r="MJ329" s="4"/>
      <c r="MK329" s="4"/>
      <c r="ML329" s="4"/>
      <c r="MM329" s="4"/>
      <c r="MN329" s="4"/>
      <c r="MO329" s="4"/>
      <c r="MP329" s="4"/>
      <c r="MQ329" s="4"/>
      <c r="MR329" s="4"/>
      <c r="MS329" s="4"/>
      <c r="MT329" s="4"/>
      <c r="MU329" s="4"/>
      <c r="MV329" s="4"/>
      <c r="MW329" s="4"/>
      <c r="MX329" s="4"/>
      <c r="MY329" s="4"/>
      <c r="MZ329" s="4"/>
      <c r="NA329" s="4"/>
      <c r="NB329" s="4"/>
      <c r="NC329" s="4"/>
      <c r="ND329" s="4"/>
      <c r="NE329" s="4"/>
      <c r="NF329" s="4"/>
      <c r="NG329" s="4"/>
      <c r="NH329" s="4"/>
      <c r="NI329" s="4"/>
      <c r="NJ329" s="4"/>
      <c r="NK329" s="4"/>
      <c r="NL329" s="4"/>
      <c r="NM329" s="4"/>
      <c r="NN329" s="4"/>
      <c r="NO329" s="4"/>
      <c r="NP329" s="4"/>
      <c r="NQ329" s="4"/>
      <c r="NR329" s="4"/>
      <c r="NS329" s="4"/>
      <c r="NT329" s="4"/>
      <c r="NU329" s="4"/>
      <c r="NV329" s="4"/>
      <c r="NW329" s="4"/>
      <c r="NX329" s="4"/>
      <c r="NY329" s="4"/>
      <c r="NZ329" s="4"/>
      <c r="OA329" s="4"/>
      <c r="OB329" s="4"/>
      <c r="OC329" s="4"/>
      <c r="OD329" s="4"/>
      <c r="OE329" s="4"/>
      <c r="OF329" s="4"/>
      <c r="OG329" s="4"/>
      <c r="OH329" s="4"/>
      <c r="OI329" s="4"/>
      <c r="OJ329" s="4"/>
      <c r="OK329" s="4"/>
      <c r="OL329" s="4"/>
      <c r="OM329" s="4"/>
      <c r="ON329" s="4"/>
      <c r="OO329" s="4"/>
      <c r="OP329" s="4"/>
      <c r="OQ329" s="4"/>
      <c r="OR329" s="4"/>
      <c r="OS329" s="4"/>
      <c r="OT329" s="4"/>
      <c r="OU329" s="4"/>
      <c r="OV329" s="4"/>
      <c r="OW329" s="4"/>
      <c r="OX329" s="4"/>
      <c r="OY329" s="4"/>
      <c r="OZ329" s="4"/>
      <c r="PA329" s="4"/>
      <c r="PB329" s="4"/>
      <c r="PC329" s="4"/>
      <c r="PD329" s="4"/>
      <c r="PE329" s="4"/>
      <c r="PF329" s="4"/>
      <c r="PG329" s="4"/>
      <c r="PH329" s="4"/>
      <c r="PI329" s="4"/>
      <c r="PJ329" s="4"/>
      <c r="PK329" s="4"/>
      <c r="PL329" s="4"/>
      <c r="PM329" s="4"/>
      <c r="PN329" s="4"/>
      <c r="PO329" s="4"/>
      <c r="PP329" s="4"/>
      <c r="PQ329" s="4"/>
      <c r="PR329" s="4"/>
      <c r="PS329" s="4"/>
      <c r="PT329" s="4"/>
      <c r="PU329" s="4"/>
      <c r="PV329" s="4"/>
      <c r="PW329" s="4"/>
      <c r="PX329" s="4"/>
      <c r="PY329" s="4"/>
      <c r="PZ329" s="4"/>
      <c r="QA329" s="4"/>
      <c r="QB329" s="4"/>
      <c r="QC329" s="4"/>
      <c r="QD329" s="4"/>
      <c r="QE329" s="4"/>
      <c r="QF329" s="4"/>
      <c r="QG329" s="4"/>
      <c r="QH329" s="4"/>
      <c r="QI329" s="4"/>
      <c r="QJ329" s="4"/>
      <c r="QK329" s="4"/>
      <c r="QL329" s="4"/>
      <c r="QM329" s="4"/>
      <c r="QN329" s="4"/>
      <c r="QO329" s="4"/>
      <c r="QP329" s="4"/>
      <c r="QQ329" s="4"/>
      <c r="QR329" s="4"/>
      <c r="QS329" s="4"/>
      <c r="QT329" s="4"/>
      <c r="QU329" s="4"/>
      <c r="QV329" s="4"/>
      <c r="QW329" s="4"/>
      <c r="QX329" s="4"/>
      <c r="QY329" s="4"/>
      <c r="QZ329" s="4"/>
      <c r="RA329" s="4"/>
      <c r="RB329" s="4"/>
      <c r="RC329" s="4"/>
      <c r="RD329" s="4"/>
      <c r="RE329" s="4"/>
      <c r="RF329" s="4"/>
      <c r="RG329" s="4"/>
      <c r="RH329" s="4"/>
      <c r="RI329" s="4"/>
      <c r="RJ329" s="4"/>
      <c r="RK329" s="4"/>
      <c r="RL329" s="4"/>
      <c r="RM329" s="4"/>
      <c r="RN329" s="4"/>
      <c r="RO329" s="4"/>
      <c r="RP329" s="4"/>
      <c r="RQ329" s="4"/>
      <c r="RR329" s="4"/>
      <c r="RS329" s="4"/>
      <c r="RT329" s="4"/>
      <c r="RU329" s="4"/>
      <c r="RV329" s="4"/>
      <c r="RW329" s="4"/>
      <c r="RX329" s="4"/>
      <c r="RY329" s="4"/>
      <c r="RZ329" s="4"/>
      <c r="SA329" s="4"/>
      <c r="SB329" s="4"/>
      <c r="SC329" s="4"/>
      <c r="SD329" s="4"/>
      <c r="SE329" s="4"/>
      <c r="SF329" s="4"/>
      <c r="SG329" s="4"/>
      <c r="SH329" s="4"/>
      <c r="SI329" s="4"/>
      <c r="SJ329" s="4"/>
    </row>
    <row r="330" spans="1:504">
      <c r="A330" s="179"/>
      <c r="B330" s="181"/>
      <c r="C330" s="182"/>
      <c r="D330" s="182"/>
      <c r="E330" s="182"/>
      <c r="F330" s="182"/>
      <c r="G330" s="183"/>
      <c r="H330" s="182"/>
      <c r="I330" s="182"/>
      <c r="J330" s="183"/>
      <c r="K330" s="187"/>
      <c r="L330" s="185"/>
      <c r="M330" s="185"/>
      <c r="N330" s="186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  <c r="DB330" s="4"/>
      <c r="DC330" s="4"/>
      <c r="DD330" s="4"/>
      <c r="DE330" s="4"/>
      <c r="DF330" s="4"/>
      <c r="DG330" s="4"/>
      <c r="DH330" s="4"/>
      <c r="DI330" s="4"/>
      <c r="DJ330" s="4"/>
      <c r="DK330" s="4"/>
      <c r="DL330" s="4"/>
      <c r="DM330" s="4"/>
      <c r="DN330" s="4"/>
      <c r="DO330" s="4"/>
      <c r="DP330" s="4"/>
      <c r="DQ330" s="4"/>
      <c r="DR330" s="4"/>
      <c r="DS330" s="4"/>
      <c r="DT330" s="4"/>
      <c r="DU330" s="4"/>
      <c r="DV330" s="4"/>
      <c r="DW330" s="4"/>
      <c r="DX330" s="4"/>
      <c r="DY330" s="4"/>
      <c r="DZ330" s="4"/>
      <c r="EA330" s="4"/>
      <c r="EB330" s="4"/>
      <c r="EC330" s="4"/>
      <c r="ED330" s="4"/>
      <c r="EE330" s="4"/>
      <c r="EF330" s="4"/>
      <c r="EG330" s="4"/>
      <c r="EH330" s="4"/>
      <c r="EI330" s="4"/>
      <c r="EJ330" s="4"/>
      <c r="EK330" s="4"/>
      <c r="EL330" s="4"/>
      <c r="EM330" s="4"/>
      <c r="EN330" s="4"/>
      <c r="EO330" s="4"/>
      <c r="EP330" s="4"/>
      <c r="EQ330" s="4"/>
      <c r="ER330" s="4"/>
      <c r="ES330" s="4"/>
      <c r="ET330" s="4"/>
      <c r="EU330" s="4"/>
      <c r="EV330" s="4"/>
      <c r="EW330" s="4"/>
      <c r="EX330" s="4"/>
      <c r="EY330" s="4"/>
      <c r="EZ330" s="4"/>
      <c r="FA330" s="4"/>
      <c r="FB330" s="4"/>
      <c r="FC330" s="4"/>
      <c r="FD330" s="4"/>
      <c r="FE330" s="4"/>
      <c r="FF330" s="4"/>
      <c r="FG330" s="4"/>
      <c r="FH330" s="4"/>
      <c r="FI330" s="4"/>
      <c r="FJ330" s="4"/>
      <c r="FK330" s="4"/>
      <c r="FL330" s="4"/>
      <c r="FM330" s="4"/>
      <c r="FN330" s="4"/>
      <c r="FO330" s="4"/>
      <c r="FP330" s="4"/>
      <c r="FQ330" s="4"/>
      <c r="FR330" s="4"/>
      <c r="FS330" s="4"/>
      <c r="FT330" s="4"/>
      <c r="FU330" s="4"/>
      <c r="FV330" s="4"/>
      <c r="FW330" s="4"/>
      <c r="FX330" s="4"/>
      <c r="FY330" s="4"/>
      <c r="FZ330" s="4"/>
      <c r="GA330" s="4"/>
      <c r="GB330" s="4"/>
      <c r="GC330" s="4"/>
      <c r="GD330" s="4"/>
      <c r="GE330" s="4"/>
      <c r="GF330" s="4"/>
      <c r="GG330" s="4"/>
      <c r="GH330" s="4"/>
      <c r="GI330" s="4"/>
      <c r="GJ330" s="4"/>
      <c r="GK330" s="4"/>
      <c r="GL330" s="4"/>
      <c r="GM330" s="4"/>
      <c r="GN330" s="4"/>
      <c r="GO330" s="4"/>
      <c r="GP330" s="4"/>
      <c r="GQ330" s="4"/>
      <c r="GR330" s="4"/>
      <c r="GS330" s="4"/>
      <c r="GT330" s="4"/>
      <c r="GU330" s="4"/>
      <c r="GV330" s="4"/>
      <c r="GW330" s="4"/>
      <c r="GX330" s="4"/>
      <c r="GY330" s="4"/>
      <c r="GZ330" s="4"/>
      <c r="HA330" s="4"/>
      <c r="HB330" s="4"/>
      <c r="HC330" s="4"/>
      <c r="HD330" s="4"/>
      <c r="HE330" s="4"/>
      <c r="HF330" s="4"/>
      <c r="HG330" s="4"/>
      <c r="HH330" s="4"/>
      <c r="HI330" s="4"/>
      <c r="HJ330" s="4"/>
      <c r="HK330" s="4"/>
      <c r="HL330" s="4"/>
      <c r="HM330" s="4"/>
      <c r="HN330" s="4"/>
      <c r="HO330" s="4"/>
      <c r="HP330" s="4"/>
      <c r="HQ330" s="4"/>
      <c r="HR330" s="4"/>
      <c r="HS330" s="4"/>
      <c r="HT330" s="4"/>
      <c r="HU330" s="4"/>
      <c r="HV330" s="4"/>
      <c r="HW330" s="4"/>
      <c r="HX330" s="4"/>
      <c r="HY330" s="4"/>
      <c r="HZ330" s="4"/>
      <c r="IA330" s="4"/>
      <c r="IB330" s="4"/>
      <c r="IC330" s="4"/>
      <c r="ID330" s="4"/>
      <c r="IE330" s="4"/>
      <c r="IF330" s="4"/>
      <c r="IG330" s="4"/>
      <c r="IH330" s="4"/>
      <c r="II330" s="4"/>
      <c r="IJ330" s="4"/>
      <c r="IK330" s="4"/>
      <c r="IL330" s="4"/>
      <c r="IM330" s="4"/>
      <c r="IN330" s="4"/>
      <c r="IO330" s="4"/>
      <c r="IP330" s="4"/>
      <c r="IQ330" s="4"/>
      <c r="IR330" s="4"/>
      <c r="IS330" s="4"/>
      <c r="IT330" s="4"/>
      <c r="IU330" s="4"/>
      <c r="IV330" s="4"/>
      <c r="IW330" s="4"/>
      <c r="IX330" s="4"/>
      <c r="IY330" s="4"/>
      <c r="IZ330" s="4"/>
      <c r="JA330" s="4"/>
      <c r="JB330" s="4"/>
      <c r="JC330" s="4"/>
      <c r="JD330" s="4"/>
      <c r="JE330" s="4"/>
      <c r="JF330" s="4"/>
      <c r="JG330" s="4"/>
      <c r="JH330" s="4"/>
      <c r="JI330" s="4"/>
      <c r="JJ330" s="4"/>
      <c r="JK330" s="4"/>
      <c r="JL330" s="4"/>
      <c r="JM330" s="4"/>
      <c r="JN330" s="4"/>
      <c r="JO330" s="4"/>
      <c r="JP330" s="4"/>
      <c r="JQ330" s="4"/>
      <c r="JR330" s="4"/>
      <c r="JS330" s="4"/>
      <c r="JT330" s="4"/>
      <c r="JU330" s="4"/>
      <c r="JV330" s="4"/>
      <c r="JW330" s="4"/>
      <c r="JX330" s="4"/>
      <c r="JY330" s="4"/>
      <c r="JZ330" s="4"/>
      <c r="KA330" s="4"/>
      <c r="KB330" s="4"/>
      <c r="KC330" s="4"/>
      <c r="KD330" s="4"/>
      <c r="KE330" s="4"/>
      <c r="KF330" s="4"/>
      <c r="KG330" s="4"/>
      <c r="KH330" s="4"/>
      <c r="KI330" s="4"/>
      <c r="KJ330" s="4"/>
      <c r="KK330" s="4"/>
      <c r="KL330" s="4"/>
      <c r="KM330" s="4"/>
      <c r="KN330" s="4"/>
      <c r="KO330" s="4"/>
      <c r="KP330" s="4"/>
      <c r="KQ330" s="4"/>
      <c r="KR330" s="4"/>
      <c r="KS330" s="4"/>
      <c r="KT330" s="4"/>
      <c r="KU330" s="4"/>
      <c r="KV330" s="4"/>
      <c r="KW330" s="4"/>
      <c r="KX330" s="4"/>
      <c r="KY330" s="4"/>
      <c r="KZ330" s="4"/>
      <c r="LA330" s="4"/>
      <c r="LB330" s="4"/>
      <c r="LC330" s="4"/>
      <c r="LD330" s="4"/>
      <c r="LE330" s="4"/>
      <c r="LF330" s="4"/>
      <c r="LG330" s="4"/>
      <c r="LH330" s="4"/>
      <c r="LI330" s="4"/>
      <c r="LJ330" s="4"/>
      <c r="LK330" s="4"/>
      <c r="LL330" s="4"/>
      <c r="LM330" s="4"/>
      <c r="LN330" s="4"/>
      <c r="LO330" s="4"/>
      <c r="LP330" s="4"/>
      <c r="LQ330" s="4"/>
      <c r="LR330" s="4"/>
      <c r="LS330" s="4"/>
      <c r="LT330" s="4"/>
      <c r="LU330" s="4"/>
      <c r="LV330" s="4"/>
      <c r="LW330" s="4"/>
      <c r="LX330" s="4"/>
      <c r="LY330" s="4"/>
      <c r="LZ330" s="4"/>
      <c r="MA330" s="4"/>
      <c r="MB330" s="4"/>
      <c r="MC330" s="4"/>
      <c r="MD330" s="4"/>
      <c r="ME330" s="4"/>
      <c r="MF330" s="4"/>
      <c r="MG330" s="4"/>
      <c r="MH330" s="4"/>
      <c r="MI330" s="4"/>
      <c r="MJ330" s="4"/>
      <c r="MK330" s="4"/>
      <c r="ML330" s="4"/>
      <c r="MM330" s="4"/>
      <c r="MN330" s="4"/>
      <c r="MO330" s="4"/>
      <c r="MP330" s="4"/>
      <c r="MQ330" s="4"/>
      <c r="MR330" s="4"/>
      <c r="MS330" s="4"/>
      <c r="MT330" s="4"/>
      <c r="MU330" s="4"/>
      <c r="MV330" s="4"/>
      <c r="MW330" s="4"/>
      <c r="MX330" s="4"/>
      <c r="MY330" s="4"/>
      <c r="MZ330" s="4"/>
      <c r="NA330" s="4"/>
      <c r="NB330" s="4"/>
      <c r="NC330" s="4"/>
      <c r="ND330" s="4"/>
      <c r="NE330" s="4"/>
      <c r="NF330" s="4"/>
      <c r="NG330" s="4"/>
      <c r="NH330" s="4"/>
      <c r="NI330" s="4"/>
      <c r="NJ330" s="4"/>
      <c r="NK330" s="4"/>
      <c r="NL330" s="4"/>
      <c r="NM330" s="4"/>
      <c r="NN330" s="4"/>
      <c r="NO330" s="4"/>
      <c r="NP330" s="4"/>
      <c r="NQ330" s="4"/>
      <c r="NR330" s="4"/>
      <c r="NS330" s="4"/>
      <c r="NT330" s="4"/>
      <c r="NU330" s="4"/>
      <c r="NV330" s="4"/>
      <c r="NW330" s="4"/>
      <c r="NX330" s="4"/>
      <c r="NY330" s="4"/>
      <c r="NZ330" s="4"/>
      <c r="OA330" s="4"/>
      <c r="OB330" s="4"/>
      <c r="OC330" s="4"/>
      <c r="OD330" s="4"/>
      <c r="OE330" s="4"/>
      <c r="OF330" s="4"/>
      <c r="OG330" s="4"/>
      <c r="OH330" s="4"/>
      <c r="OI330" s="4"/>
      <c r="OJ330" s="4"/>
      <c r="OK330" s="4"/>
      <c r="OL330" s="4"/>
      <c r="OM330" s="4"/>
      <c r="ON330" s="4"/>
      <c r="OO330" s="4"/>
      <c r="OP330" s="4"/>
      <c r="OQ330" s="4"/>
      <c r="OR330" s="4"/>
      <c r="OS330" s="4"/>
      <c r="OT330" s="4"/>
      <c r="OU330" s="4"/>
      <c r="OV330" s="4"/>
      <c r="OW330" s="4"/>
      <c r="OX330" s="4"/>
      <c r="OY330" s="4"/>
      <c r="OZ330" s="4"/>
      <c r="PA330" s="4"/>
      <c r="PB330" s="4"/>
      <c r="PC330" s="4"/>
      <c r="PD330" s="4"/>
      <c r="PE330" s="4"/>
      <c r="PF330" s="4"/>
      <c r="PG330" s="4"/>
      <c r="PH330" s="4"/>
      <c r="PI330" s="4"/>
      <c r="PJ330" s="4"/>
      <c r="PK330" s="4"/>
      <c r="PL330" s="4"/>
      <c r="PM330" s="4"/>
      <c r="PN330" s="4"/>
      <c r="PO330" s="4"/>
      <c r="PP330" s="4"/>
      <c r="PQ330" s="4"/>
      <c r="PR330" s="4"/>
      <c r="PS330" s="4"/>
      <c r="PT330" s="4"/>
      <c r="PU330" s="4"/>
      <c r="PV330" s="4"/>
      <c r="PW330" s="4"/>
      <c r="PX330" s="4"/>
      <c r="PY330" s="4"/>
      <c r="PZ330" s="4"/>
      <c r="QA330" s="4"/>
      <c r="QB330" s="4"/>
      <c r="QC330" s="4"/>
      <c r="QD330" s="4"/>
      <c r="QE330" s="4"/>
      <c r="QF330" s="4"/>
      <c r="QG330" s="4"/>
      <c r="QH330" s="4"/>
      <c r="QI330" s="4"/>
      <c r="QJ330" s="4"/>
      <c r="QK330" s="4"/>
      <c r="QL330" s="4"/>
      <c r="QM330" s="4"/>
      <c r="QN330" s="4"/>
      <c r="QO330" s="4"/>
      <c r="QP330" s="4"/>
      <c r="QQ330" s="4"/>
      <c r="QR330" s="4"/>
      <c r="QS330" s="4"/>
      <c r="QT330" s="4"/>
      <c r="QU330" s="4"/>
      <c r="QV330" s="4"/>
      <c r="QW330" s="4"/>
      <c r="QX330" s="4"/>
      <c r="QY330" s="4"/>
      <c r="QZ330" s="4"/>
      <c r="RA330" s="4"/>
      <c r="RB330" s="4"/>
      <c r="RC330" s="4"/>
      <c r="RD330" s="4"/>
      <c r="RE330" s="4"/>
      <c r="RF330" s="4"/>
      <c r="RG330" s="4"/>
      <c r="RH330" s="4"/>
      <c r="RI330" s="4"/>
      <c r="RJ330" s="4"/>
      <c r="RK330" s="4"/>
      <c r="RL330" s="4"/>
      <c r="RM330" s="4"/>
      <c r="RN330" s="4"/>
      <c r="RO330" s="4"/>
      <c r="RP330" s="4"/>
      <c r="RQ330" s="4"/>
      <c r="RR330" s="4"/>
      <c r="RS330" s="4"/>
      <c r="RT330" s="4"/>
      <c r="RU330" s="4"/>
      <c r="RV330" s="4"/>
      <c r="RW330" s="4"/>
      <c r="RX330" s="4"/>
      <c r="RY330" s="4"/>
      <c r="RZ330" s="4"/>
      <c r="SA330" s="4"/>
      <c r="SB330" s="4"/>
      <c r="SC330" s="4"/>
      <c r="SD330" s="4"/>
      <c r="SE330" s="4"/>
      <c r="SF330" s="4"/>
      <c r="SG330" s="4"/>
      <c r="SH330" s="4"/>
      <c r="SI330" s="4"/>
      <c r="SJ330" s="4"/>
    </row>
    <row r="331" spans="1:504">
      <c r="A331" s="179"/>
      <c r="B331" s="181"/>
      <c r="C331" s="182"/>
      <c r="D331" s="182"/>
      <c r="E331" s="182"/>
      <c r="F331" s="182"/>
      <c r="G331" s="183"/>
      <c r="H331" s="182"/>
      <c r="I331" s="182"/>
      <c r="J331" s="183"/>
      <c r="K331" s="187"/>
      <c r="L331" s="185"/>
      <c r="M331" s="185"/>
      <c r="N331" s="186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A331" s="4"/>
      <c r="DB331" s="4"/>
      <c r="DC331" s="4"/>
      <c r="DD331" s="4"/>
      <c r="DE331" s="4"/>
      <c r="DF331" s="4"/>
      <c r="DG331" s="4"/>
      <c r="DH331" s="4"/>
      <c r="DI331" s="4"/>
      <c r="DJ331" s="4"/>
      <c r="DK331" s="4"/>
      <c r="DL331" s="4"/>
      <c r="DM331" s="4"/>
      <c r="DN331" s="4"/>
      <c r="DO331" s="4"/>
      <c r="DP331" s="4"/>
      <c r="DQ331" s="4"/>
      <c r="DR331" s="4"/>
      <c r="DS331" s="4"/>
      <c r="DT331" s="4"/>
      <c r="DU331" s="4"/>
      <c r="DV331" s="4"/>
      <c r="DW331" s="4"/>
      <c r="DX331" s="4"/>
      <c r="DY331" s="4"/>
      <c r="DZ331" s="4"/>
      <c r="EA331" s="4"/>
      <c r="EB331" s="4"/>
      <c r="EC331" s="4"/>
      <c r="ED331" s="4"/>
      <c r="EE331" s="4"/>
      <c r="EF331" s="4"/>
      <c r="EG331" s="4"/>
      <c r="EH331" s="4"/>
      <c r="EI331" s="4"/>
      <c r="EJ331" s="4"/>
      <c r="EK331" s="4"/>
      <c r="EL331" s="4"/>
      <c r="EM331" s="4"/>
      <c r="EN331" s="4"/>
      <c r="EO331" s="4"/>
      <c r="EP331" s="4"/>
      <c r="EQ331" s="4"/>
      <c r="ER331" s="4"/>
      <c r="ES331" s="4"/>
      <c r="ET331" s="4"/>
      <c r="EU331" s="4"/>
      <c r="EV331" s="4"/>
      <c r="EW331" s="4"/>
      <c r="EX331" s="4"/>
      <c r="EY331" s="4"/>
      <c r="EZ331" s="4"/>
      <c r="FA331" s="4"/>
      <c r="FB331" s="4"/>
      <c r="FC331" s="4"/>
      <c r="FD331" s="4"/>
      <c r="FE331" s="4"/>
      <c r="FF331" s="4"/>
      <c r="FG331" s="4"/>
      <c r="FH331" s="4"/>
      <c r="FI331" s="4"/>
      <c r="FJ331" s="4"/>
      <c r="FK331" s="4"/>
      <c r="FL331" s="4"/>
      <c r="FM331" s="4"/>
      <c r="FN331" s="4"/>
      <c r="FO331" s="4"/>
      <c r="FP331" s="4"/>
      <c r="FQ331" s="4"/>
      <c r="FR331" s="4"/>
      <c r="FS331" s="4"/>
      <c r="FT331" s="4"/>
      <c r="FU331" s="4"/>
      <c r="FV331" s="4"/>
      <c r="FW331" s="4"/>
      <c r="FX331" s="4"/>
      <c r="FY331" s="4"/>
      <c r="FZ331" s="4"/>
      <c r="GA331" s="4"/>
      <c r="GB331" s="4"/>
      <c r="GC331" s="4"/>
      <c r="GD331" s="4"/>
      <c r="GE331" s="4"/>
      <c r="GF331" s="4"/>
      <c r="GG331" s="4"/>
      <c r="GH331" s="4"/>
      <c r="GI331" s="4"/>
      <c r="GJ331" s="4"/>
      <c r="GK331" s="4"/>
      <c r="GL331" s="4"/>
      <c r="GM331" s="4"/>
      <c r="GN331" s="4"/>
      <c r="GO331" s="4"/>
      <c r="GP331" s="4"/>
      <c r="GQ331" s="4"/>
      <c r="GR331" s="4"/>
      <c r="GS331" s="4"/>
      <c r="GT331" s="4"/>
      <c r="GU331" s="4"/>
      <c r="GV331" s="4"/>
      <c r="GW331" s="4"/>
      <c r="GX331" s="4"/>
      <c r="GY331" s="4"/>
      <c r="GZ331" s="4"/>
      <c r="HA331" s="4"/>
      <c r="HB331" s="4"/>
      <c r="HC331" s="4"/>
      <c r="HD331" s="4"/>
      <c r="HE331" s="4"/>
      <c r="HF331" s="4"/>
      <c r="HG331" s="4"/>
      <c r="HH331" s="4"/>
      <c r="HI331" s="4"/>
      <c r="HJ331" s="4"/>
      <c r="HK331" s="4"/>
      <c r="HL331" s="4"/>
      <c r="HM331" s="4"/>
      <c r="HN331" s="4"/>
      <c r="HO331" s="4"/>
      <c r="HP331" s="4"/>
      <c r="HQ331" s="4"/>
      <c r="HR331" s="4"/>
      <c r="HS331" s="4"/>
      <c r="HT331" s="4"/>
      <c r="HU331" s="4"/>
      <c r="HV331" s="4"/>
      <c r="HW331" s="4"/>
      <c r="HX331" s="4"/>
      <c r="HY331" s="4"/>
      <c r="HZ331" s="4"/>
      <c r="IA331" s="4"/>
      <c r="IB331" s="4"/>
      <c r="IC331" s="4"/>
      <c r="ID331" s="4"/>
      <c r="IE331" s="4"/>
      <c r="IF331" s="4"/>
      <c r="IG331" s="4"/>
      <c r="IH331" s="4"/>
      <c r="II331" s="4"/>
      <c r="IJ331" s="4"/>
      <c r="IK331" s="4"/>
      <c r="IL331" s="4"/>
      <c r="IM331" s="4"/>
      <c r="IN331" s="4"/>
      <c r="IO331" s="4"/>
      <c r="IP331" s="4"/>
      <c r="IQ331" s="4"/>
      <c r="IR331" s="4"/>
      <c r="IS331" s="4"/>
      <c r="IT331" s="4"/>
      <c r="IU331" s="4"/>
      <c r="IV331" s="4"/>
      <c r="IW331" s="4"/>
      <c r="IX331" s="4"/>
      <c r="IY331" s="4"/>
      <c r="IZ331" s="4"/>
      <c r="JA331" s="4"/>
      <c r="JB331" s="4"/>
      <c r="JC331" s="4"/>
      <c r="JD331" s="4"/>
      <c r="JE331" s="4"/>
      <c r="JF331" s="4"/>
      <c r="JG331" s="4"/>
      <c r="JH331" s="4"/>
      <c r="JI331" s="4"/>
      <c r="JJ331" s="4"/>
      <c r="JK331" s="4"/>
      <c r="JL331" s="4"/>
      <c r="JM331" s="4"/>
      <c r="JN331" s="4"/>
      <c r="JO331" s="4"/>
      <c r="JP331" s="4"/>
      <c r="JQ331" s="4"/>
      <c r="JR331" s="4"/>
      <c r="JS331" s="4"/>
      <c r="JT331" s="4"/>
      <c r="JU331" s="4"/>
      <c r="JV331" s="4"/>
      <c r="JW331" s="4"/>
      <c r="JX331" s="4"/>
      <c r="JY331" s="4"/>
      <c r="JZ331" s="4"/>
      <c r="KA331" s="4"/>
      <c r="KB331" s="4"/>
      <c r="KC331" s="4"/>
      <c r="KD331" s="4"/>
      <c r="KE331" s="4"/>
      <c r="KF331" s="4"/>
      <c r="KG331" s="4"/>
      <c r="KH331" s="4"/>
      <c r="KI331" s="4"/>
      <c r="KJ331" s="4"/>
      <c r="KK331" s="4"/>
      <c r="KL331" s="4"/>
      <c r="KM331" s="4"/>
      <c r="KN331" s="4"/>
      <c r="KO331" s="4"/>
      <c r="KP331" s="4"/>
      <c r="KQ331" s="4"/>
      <c r="KR331" s="4"/>
      <c r="KS331" s="4"/>
      <c r="KT331" s="4"/>
      <c r="KU331" s="4"/>
      <c r="KV331" s="4"/>
      <c r="KW331" s="4"/>
      <c r="KX331" s="4"/>
      <c r="KY331" s="4"/>
      <c r="KZ331" s="4"/>
      <c r="LA331" s="4"/>
      <c r="LB331" s="4"/>
      <c r="LC331" s="4"/>
      <c r="LD331" s="4"/>
      <c r="LE331" s="4"/>
      <c r="LF331" s="4"/>
      <c r="LG331" s="4"/>
      <c r="LH331" s="4"/>
      <c r="LI331" s="4"/>
      <c r="LJ331" s="4"/>
      <c r="LK331" s="4"/>
      <c r="LL331" s="4"/>
      <c r="LM331" s="4"/>
      <c r="LN331" s="4"/>
      <c r="LO331" s="4"/>
      <c r="LP331" s="4"/>
      <c r="LQ331" s="4"/>
      <c r="LR331" s="4"/>
      <c r="LS331" s="4"/>
      <c r="LT331" s="4"/>
      <c r="LU331" s="4"/>
      <c r="LV331" s="4"/>
      <c r="LW331" s="4"/>
      <c r="LX331" s="4"/>
      <c r="LY331" s="4"/>
      <c r="LZ331" s="4"/>
      <c r="MA331" s="4"/>
      <c r="MB331" s="4"/>
      <c r="MC331" s="4"/>
      <c r="MD331" s="4"/>
      <c r="ME331" s="4"/>
      <c r="MF331" s="4"/>
      <c r="MG331" s="4"/>
      <c r="MH331" s="4"/>
      <c r="MI331" s="4"/>
      <c r="MJ331" s="4"/>
      <c r="MK331" s="4"/>
      <c r="ML331" s="4"/>
      <c r="MM331" s="4"/>
      <c r="MN331" s="4"/>
      <c r="MO331" s="4"/>
      <c r="MP331" s="4"/>
      <c r="MQ331" s="4"/>
      <c r="MR331" s="4"/>
      <c r="MS331" s="4"/>
      <c r="MT331" s="4"/>
      <c r="MU331" s="4"/>
      <c r="MV331" s="4"/>
      <c r="MW331" s="4"/>
      <c r="MX331" s="4"/>
      <c r="MY331" s="4"/>
      <c r="MZ331" s="4"/>
      <c r="NA331" s="4"/>
      <c r="NB331" s="4"/>
      <c r="NC331" s="4"/>
      <c r="ND331" s="4"/>
      <c r="NE331" s="4"/>
      <c r="NF331" s="4"/>
      <c r="NG331" s="4"/>
      <c r="NH331" s="4"/>
      <c r="NI331" s="4"/>
      <c r="NJ331" s="4"/>
      <c r="NK331" s="4"/>
      <c r="NL331" s="4"/>
      <c r="NM331" s="4"/>
      <c r="NN331" s="4"/>
      <c r="NO331" s="4"/>
      <c r="NP331" s="4"/>
      <c r="NQ331" s="4"/>
      <c r="NR331" s="4"/>
      <c r="NS331" s="4"/>
      <c r="NT331" s="4"/>
      <c r="NU331" s="4"/>
      <c r="NV331" s="4"/>
      <c r="NW331" s="4"/>
      <c r="NX331" s="4"/>
      <c r="NY331" s="4"/>
      <c r="NZ331" s="4"/>
      <c r="OA331" s="4"/>
      <c r="OB331" s="4"/>
      <c r="OC331" s="4"/>
      <c r="OD331" s="4"/>
      <c r="OE331" s="4"/>
      <c r="OF331" s="4"/>
      <c r="OG331" s="4"/>
      <c r="OH331" s="4"/>
      <c r="OI331" s="4"/>
      <c r="OJ331" s="4"/>
      <c r="OK331" s="4"/>
      <c r="OL331" s="4"/>
      <c r="OM331" s="4"/>
      <c r="ON331" s="4"/>
      <c r="OO331" s="4"/>
      <c r="OP331" s="4"/>
      <c r="OQ331" s="4"/>
      <c r="OR331" s="4"/>
      <c r="OS331" s="4"/>
      <c r="OT331" s="4"/>
      <c r="OU331" s="4"/>
      <c r="OV331" s="4"/>
      <c r="OW331" s="4"/>
      <c r="OX331" s="4"/>
      <c r="OY331" s="4"/>
      <c r="OZ331" s="4"/>
      <c r="PA331" s="4"/>
      <c r="PB331" s="4"/>
      <c r="PC331" s="4"/>
      <c r="PD331" s="4"/>
      <c r="PE331" s="4"/>
      <c r="PF331" s="4"/>
      <c r="PG331" s="4"/>
      <c r="PH331" s="4"/>
      <c r="PI331" s="4"/>
      <c r="PJ331" s="4"/>
      <c r="PK331" s="4"/>
      <c r="PL331" s="4"/>
      <c r="PM331" s="4"/>
      <c r="PN331" s="4"/>
      <c r="PO331" s="4"/>
      <c r="PP331" s="4"/>
      <c r="PQ331" s="4"/>
      <c r="PR331" s="4"/>
      <c r="PS331" s="4"/>
      <c r="PT331" s="4"/>
      <c r="PU331" s="4"/>
      <c r="PV331" s="4"/>
      <c r="PW331" s="4"/>
      <c r="PX331" s="4"/>
      <c r="PY331" s="4"/>
      <c r="PZ331" s="4"/>
      <c r="QA331" s="4"/>
      <c r="QB331" s="4"/>
      <c r="QC331" s="4"/>
      <c r="QD331" s="4"/>
      <c r="QE331" s="4"/>
      <c r="QF331" s="4"/>
      <c r="QG331" s="4"/>
      <c r="QH331" s="4"/>
      <c r="QI331" s="4"/>
      <c r="QJ331" s="4"/>
      <c r="QK331" s="4"/>
      <c r="QL331" s="4"/>
      <c r="QM331" s="4"/>
      <c r="QN331" s="4"/>
      <c r="QO331" s="4"/>
      <c r="QP331" s="4"/>
      <c r="QQ331" s="4"/>
      <c r="QR331" s="4"/>
      <c r="QS331" s="4"/>
      <c r="QT331" s="4"/>
      <c r="QU331" s="4"/>
      <c r="QV331" s="4"/>
      <c r="QW331" s="4"/>
      <c r="QX331" s="4"/>
      <c r="QY331" s="4"/>
      <c r="QZ331" s="4"/>
      <c r="RA331" s="4"/>
      <c r="RB331" s="4"/>
      <c r="RC331" s="4"/>
      <c r="RD331" s="4"/>
      <c r="RE331" s="4"/>
      <c r="RF331" s="4"/>
      <c r="RG331" s="4"/>
      <c r="RH331" s="4"/>
      <c r="RI331" s="4"/>
      <c r="RJ331" s="4"/>
      <c r="RK331" s="4"/>
      <c r="RL331" s="4"/>
      <c r="RM331" s="4"/>
      <c r="RN331" s="4"/>
      <c r="RO331" s="4"/>
      <c r="RP331" s="4"/>
      <c r="RQ331" s="4"/>
      <c r="RR331" s="4"/>
      <c r="RS331" s="4"/>
      <c r="RT331" s="4"/>
      <c r="RU331" s="4"/>
      <c r="RV331" s="4"/>
      <c r="RW331" s="4"/>
      <c r="RX331" s="4"/>
      <c r="RY331" s="4"/>
      <c r="RZ331" s="4"/>
      <c r="SA331" s="4"/>
      <c r="SB331" s="4"/>
      <c r="SC331" s="4"/>
      <c r="SD331" s="4"/>
      <c r="SE331" s="4"/>
      <c r="SF331" s="4"/>
      <c r="SG331" s="4"/>
      <c r="SH331" s="4"/>
      <c r="SI331" s="4"/>
      <c r="SJ331" s="4"/>
    </row>
    <row r="332" spans="1:504">
      <c r="A332" s="179"/>
      <c r="B332" s="181"/>
      <c r="C332" s="182"/>
      <c r="D332" s="182"/>
      <c r="E332" s="182"/>
      <c r="F332" s="182"/>
      <c r="G332" s="183"/>
      <c r="H332" s="182"/>
      <c r="I332" s="182"/>
      <c r="J332" s="183"/>
      <c r="K332" s="187"/>
      <c r="L332" s="185"/>
      <c r="M332" s="185"/>
      <c r="N332" s="186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4"/>
      <c r="BR332" s="4"/>
      <c r="BS332" s="4"/>
      <c r="BT332" s="4"/>
      <c r="BU332" s="4"/>
      <c r="BV332" s="4"/>
      <c r="BW332" s="4"/>
      <c r="BX332" s="4"/>
      <c r="BY332" s="4"/>
      <c r="BZ332" s="4"/>
      <c r="CA332" s="4"/>
      <c r="CB332" s="4"/>
      <c r="CC332" s="4"/>
      <c r="CD332" s="4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/>
      <c r="CR332" s="4"/>
      <c r="CS332" s="4"/>
      <c r="CT332" s="4"/>
      <c r="CU332" s="4"/>
      <c r="CV332" s="4"/>
      <c r="CW332" s="4"/>
      <c r="CX332" s="4"/>
      <c r="CY332" s="4"/>
      <c r="CZ332" s="4"/>
      <c r="DA332" s="4"/>
      <c r="DB332" s="4"/>
      <c r="DC332" s="4"/>
      <c r="DD332" s="4"/>
      <c r="DE332" s="4"/>
      <c r="DF332" s="4"/>
      <c r="DG332" s="4"/>
      <c r="DH332" s="4"/>
      <c r="DI332" s="4"/>
      <c r="DJ332" s="4"/>
      <c r="DK332" s="4"/>
      <c r="DL332" s="4"/>
      <c r="DM332" s="4"/>
      <c r="DN332" s="4"/>
      <c r="DO332" s="4"/>
      <c r="DP332" s="4"/>
      <c r="DQ332" s="4"/>
      <c r="DR332" s="4"/>
      <c r="DS332" s="4"/>
      <c r="DT332" s="4"/>
      <c r="DU332" s="4"/>
      <c r="DV332" s="4"/>
      <c r="DW332" s="4"/>
      <c r="DX332" s="4"/>
      <c r="DY332" s="4"/>
      <c r="DZ332" s="4"/>
      <c r="EA332" s="4"/>
      <c r="EB332" s="4"/>
      <c r="EC332" s="4"/>
      <c r="ED332" s="4"/>
      <c r="EE332" s="4"/>
      <c r="EF332" s="4"/>
      <c r="EG332" s="4"/>
      <c r="EH332" s="4"/>
      <c r="EI332" s="4"/>
      <c r="EJ332" s="4"/>
      <c r="EK332" s="4"/>
      <c r="EL332" s="4"/>
      <c r="EM332" s="4"/>
      <c r="EN332" s="4"/>
      <c r="EO332" s="4"/>
      <c r="EP332" s="4"/>
      <c r="EQ332" s="4"/>
      <c r="ER332" s="4"/>
      <c r="ES332" s="4"/>
      <c r="ET332" s="4"/>
      <c r="EU332" s="4"/>
      <c r="EV332" s="4"/>
      <c r="EW332" s="4"/>
      <c r="EX332" s="4"/>
      <c r="EY332" s="4"/>
      <c r="EZ332" s="4"/>
      <c r="FA332" s="4"/>
      <c r="FB332" s="4"/>
      <c r="FC332" s="4"/>
      <c r="FD332" s="4"/>
      <c r="FE332" s="4"/>
      <c r="FF332" s="4"/>
      <c r="FG332" s="4"/>
      <c r="FH332" s="4"/>
      <c r="FI332" s="4"/>
      <c r="FJ332" s="4"/>
      <c r="FK332" s="4"/>
      <c r="FL332" s="4"/>
      <c r="FM332" s="4"/>
      <c r="FN332" s="4"/>
      <c r="FO332" s="4"/>
      <c r="FP332" s="4"/>
      <c r="FQ332" s="4"/>
      <c r="FR332" s="4"/>
      <c r="FS332" s="4"/>
      <c r="FT332" s="4"/>
      <c r="FU332" s="4"/>
      <c r="FV332" s="4"/>
      <c r="FW332" s="4"/>
      <c r="FX332" s="4"/>
      <c r="FY332" s="4"/>
      <c r="FZ332" s="4"/>
      <c r="GA332" s="4"/>
      <c r="GB332" s="4"/>
      <c r="GC332" s="4"/>
      <c r="GD332" s="4"/>
      <c r="GE332" s="4"/>
      <c r="GF332" s="4"/>
      <c r="GG332" s="4"/>
      <c r="GH332" s="4"/>
      <c r="GI332" s="4"/>
      <c r="GJ332" s="4"/>
      <c r="GK332" s="4"/>
      <c r="GL332" s="4"/>
      <c r="GM332" s="4"/>
      <c r="GN332" s="4"/>
      <c r="GO332" s="4"/>
      <c r="GP332" s="4"/>
      <c r="GQ332" s="4"/>
      <c r="GR332" s="4"/>
      <c r="GS332" s="4"/>
      <c r="GT332" s="4"/>
      <c r="GU332" s="4"/>
      <c r="GV332" s="4"/>
      <c r="GW332" s="4"/>
      <c r="GX332" s="4"/>
      <c r="GY332" s="4"/>
      <c r="GZ332" s="4"/>
      <c r="HA332" s="4"/>
      <c r="HB332" s="4"/>
      <c r="HC332" s="4"/>
      <c r="HD332" s="4"/>
      <c r="HE332" s="4"/>
      <c r="HF332" s="4"/>
      <c r="HG332" s="4"/>
      <c r="HH332" s="4"/>
      <c r="HI332" s="4"/>
      <c r="HJ332" s="4"/>
      <c r="HK332" s="4"/>
      <c r="HL332" s="4"/>
      <c r="HM332" s="4"/>
      <c r="HN332" s="4"/>
      <c r="HO332" s="4"/>
      <c r="HP332" s="4"/>
      <c r="HQ332" s="4"/>
      <c r="HR332" s="4"/>
      <c r="HS332" s="4"/>
      <c r="HT332" s="4"/>
      <c r="HU332" s="4"/>
      <c r="HV332" s="4"/>
      <c r="HW332" s="4"/>
      <c r="HX332" s="4"/>
      <c r="HY332" s="4"/>
      <c r="HZ332" s="4"/>
      <c r="IA332" s="4"/>
      <c r="IB332" s="4"/>
      <c r="IC332" s="4"/>
      <c r="ID332" s="4"/>
      <c r="IE332" s="4"/>
      <c r="IF332" s="4"/>
      <c r="IG332" s="4"/>
      <c r="IH332" s="4"/>
      <c r="II332" s="4"/>
      <c r="IJ332" s="4"/>
      <c r="IK332" s="4"/>
      <c r="IL332" s="4"/>
      <c r="IM332" s="4"/>
      <c r="IN332" s="4"/>
      <c r="IO332" s="4"/>
      <c r="IP332" s="4"/>
      <c r="IQ332" s="4"/>
      <c r="IR332" s="4"/>
      <c r="IS332" s="4"/>
      <c r="IT332" s="4"/>
      <c r="IU332" s="4"/>
      <c r="IV332" s="4"/>
      <c r="IW332" s="4"/>
      <c r="IX332" s="4"/>
      <c r="IY332" s="4"/>
      <c r="IZ332" s="4"/>
      <c r="JA332" s="4"/>
      <c r="JB332" s="4"/>
      <c r="JC332" s="4"/>
      <c r="JD332" s="4"/>
      <c r="JE332" s="4"/>
      <c r="JF332" s="4"/>
      <c r="JG332" s="4"/>
      <c r="JH332" s="4"/>
      <c r="JI332" s="4"/>
      <c r="JJ332" s="4"/>
      <c r="JK332" s="4"/>
      <c r="JL332" s="4"/>
      <c r="JM332" s="4"/>
      <c r="JN332" s="4"/>
      <c r="JO332" s="4"/>
      <c r="JP332" s="4"/>
      <c r="JQ332" s="4"/>
      <c r="JR332" s="4"/>
      <c r="JS332" s="4"/>
      <c r="JT332" s="4"/>
      <c r="JU332" s="4"/>
      <c r="JV332" s="4"/>
      <c r="JW332" s="4"/>
      <c r="JX332" s="4"/>
      <c r="JY332" s="4"/>
      <c r="JZ332" s="4"/>
      <c r="KA332" s="4"/>
      <c r="KB332" s="4"/>
      <c r="KC332" s="4"/>
      <c r="KD332" s="4"/>
      <c r="KE332" s="4"/>
      <c r="KF332" s="4"/>
      <c r="KG332" s="4"/>
      <c r="KH332" s="4"/>
      <c r="KI332" s="4"/>
      <c r="KJ332" s="4"/>
      <c r="KK332" s="4"/>
      <c r="KL332" s="4"/>
      <c r="KM332" s="4"/>
      <c r="KN332" s="4"/>
      <c r="KO332" s="4"/>
      <c r="KP332" s="4"/>
      <c r="KQ332" s="4"/>
      <c r="KR332" s="4"/>
      <c r="KS332" s="4"/>
      <c r="KT332" s="4"/>
      <c r="KU332" s="4"/>
      <c r="KV332" s="4"/>
      <c r="KW332" s="4"/>
      <c r="KX332" s="4"/>
      <c r="KY332" s="4"/>
      <c r="KZ332" s="4"/>
      <c r="LA332" s="4"/>
      <c r="LB332" s="4"/>
      <c r="LC332" s="4"/>
      <c r="LD332" s="4"/>
      <c r="LE332" s="4"/>
      <c r="LF332" s="4"/>
      <c r="LG332" s="4"/>
      <c r="LH332" s="4"/>
      <c r="LI332" s="4"/>
      <c r="LJ332" s="4"/>
      <c r="LK332" s="4"/>
      <c r="LL332" s="4"/>
      <c r="LM332" s="4"/>
      <c r="LN332" s="4"/>
      <c r="LO332" s="4"/>
      <c r="LP332" s="4"/>
      <c r="LQ332" s="4"/>
      <c r="LR332" s="4"/>
      <c r="LS332" s="4"/>
      <c r="LT332" s="4"/>
      <c r="LU332" s="4"/>
      <c r="LV332" s="4"/>
      <c r="LW332" s="4"/>
      <c r="LX332" s="4"/>
      <c r="LY332" s="4"/>
      <c r="LZ332" s="4"/>
      <c r="MA332" s="4"/>
      <c r="MB332" s="4"/>
      <c r="MC332" s="4"/>
      <c r="MD332" s="4"/>
      <c r="ME332" s="4"/>
      <c r="MF332" s="4"/>
      <c r="MG332" s="4"/>
      <c r="MH332" s="4"/>
      <c r="MI332" s="4"/>
      <c r="MJ332" s="4"/>
      <c r="MK332" s="4"/>
      <c r="ML332" s="4"/>
      <c r="MM332" s="4"/>
      <c r="MN332" s="4"/>
      <c r="MO332" s="4"/>
      <c r="MP332" s="4"/>
      <c r="MQ332" s="4"/>
      <c r="MR332" s="4"/>
      <c r="MS332" s="4"/>
      <c r="MT332" s="4"/>
      <c r="MU332" s="4"/>
      <c r="MV332" s="4"/>
      <c r="MW332" s="4"/>
      <c r="MX332" s="4"/>
      <c r="MY332" s="4"/>
      <c r="MZ332" s="4"/>
      <c r="NA332" s="4"/>
      <c r="NB332" s="4"/>
      <c r="NC332" s="4"/>
      <c r="ND332" s="4"/>
      <c r="NE332" s="4"/>
      <c r="NF332" s="4"/>
      <c r="NG332" s="4"/>
      <c r="NH332" s="4"/>
      <c r="NI332" s="4"/>
      <c r="NJ332" s="4"/>
      <c r="NK332" s="4"/>
      <c r="NL332" s="4"/>
      <c r="NM332" s="4"/>
      <c r="NN332" s="4"/>
      <c r="NO332" s="4"/>
      <c r="NP332" s="4"/>
      <c r="NQ332" s="4"/>
      <c r="NR332" s="4"/>
      <c r="NS332" s="4"/>
      <c r="NT332" s="4"/>
      <c r="NU332" s="4"/>
      <c r="NV332" s="4"/>
      <c r="NW332" s="4"/>
      <c r="NX332" s="4"/>
      <c r="NY332" s="4"/>
      <c r="NZ332" s="4"/>
      <c r="OA332" s="4"/>
      <c r="OB332" s="4"/>
      <c r="OC332" s="4"/>
      <c r="OD332" s="4"/>
      <c r="OE332" s="4"/>
      <c r="OF332" s="4"/>
      <c r="OG332" s="4"/>
      <c r="OH332" s="4"/>
      <c r="OI332" s="4"/>
      <c r="OJ332" s="4"/>
      <c r="OK332" s="4"/>
      <c r="OL332" s="4"/>
      <c r="OM332" s="4"/>
      <c r="ON332" s="4"/>
      <c r="OO332" s="4"/>
      <c r="OP332" s="4"/>
      <c r="OQ332" s="4"/>
      <c r="OR332" s="4"/>
      <c r="OS332" s="4"/>
      <c r="OT332" s="4"/>
      <c r="OU332" s="4"/>
      <c r="OV332" s="4"/>
      <c r="OW332" s="4"/>
      <c r="OX332" s="4"/>
      <c r="OY332" s="4"/>
      <c r="OZ332" s="4"/>
      <c r="PA332" s="4"/>
      <c r="PB332" s="4"/>
      <c r="PC332" s="4"/>
      <c r="PD332" s="4"/>
      <c r="PE332" s="4"/>
      <c r="PF332" s="4"/>
      <c r="PG332" s="4"/>
      <c r="PH332" s="4"/>
      <c r="PI332" s="4"/>
      <c r="PJ332" s="4"/>
      <c r="PK332" s="4"/>
      <c r="PL332" s="4"/>
      <c r="PM332" s="4"/>
      <c r="PN332" s="4"/>
      <c r="PO332" s="4"/>
      <c r="PP332" s="4"/>
      <c r="PQ332" s="4"/>
      <c r="PR332" s="4"/>
      <c r="PS332" s="4"/>
      <c r="PT332" s="4"/>
      <c r="PU332" s="4"/>
      <c r="PV332" s="4"/>
      <c r="PW332" s="4"/>
      <c r="PX332" s="4"/>
      <c r="PY332" s="4"/>
      <c r="PZ332" s="4"/>
      <c r="QA332" s="4"/>
      <c r="QB332" s="4"/>
      <c r="QC332" s="4"/>
      <c r="QD332" s="4"/>
      <c r="QE332" s="4"/>
      <c r="QF332" s="4"/>
      <c r="QG332" s="4"/>
      <c r="QH332" s="4"/>
      <c r="QI332" s="4"/>
      <c r="QJ332" s="4"/>
      <c r="QK332" s="4"/>
      <c r="QL332" s="4"/>
      <c r="QM332" s="4"/>
      <c r="QN332" s="4"/>
      <c r="QO332" s="4"/>
      <c r="QP332" s="4"/>
      <c r="QQ332" s="4"/>
      <c r="QR332" s="4"/>
      <c r="QS332" s="4"/>
      <c r="QT332" s="4"/>
      <c r="QU332" s="4"/>
      <c r="QV332" s="4"/>
      <c r="QW332" s="4"/>
      <c r="QX332" s="4"/>
      <c r="QY332" s="4"/>
      <c r="QZ332" s="4"/>
      <c r="RA332" s="4"/>
      <c r="RB332" s="4"/>
      <c r="RC332" s="4"/>
      <c r="RD332" s="4"/>
      <c r="RE332" s="4"/>
      <c r="RF332" s="4"/>
      <c r="RG332" s="4"/>
      <c r="RH332" s="4"/>
      <c r="RI332" s="4"/>
      <c r="RJ332" s="4"/>
      <c r="RK332" s="4"/>
      <c r="RL332" s="4"/>
      <c r="RM332" s="4"/>
      <c r="RN332" s="4"/>
      <c r="RO332" s="4"/>
      <c r="RP332" s="4"/>
      <c r="RQ332" s="4"/>
      <c r="RR332" s="4"/>
      <c r="RS332" s="4"/>
      <c r="RT332" s="4"/>
      <c r="RU332" s="4"/>
      <c r="RV332" s="4"/>
      <c r="RW332" s="4"/>
      <c r="RX332" s="4"/>
      <c r="RY332" s="4"/>
      <c r="RZ332" s="4"/>
      <c r="SA332" s="4"/>
      <c r="SB332" s="4"/>
      <c r="SC332" s="4"/>
      <c r="SD332" s="4"/>
      <c r="SE332" s="4"/>
      <c r="SF332" s="4"/>
      <c r="SG332" s="4"/>
      <c r="SH332" s="4"/>
      <c r="SI332" s="4"/>
      <c r="SJ332" s="4"/>
    </row>
    <row r="333" spans="1:504">
      <c r="A333" s="179"/>
      <c r="B333" s="181"/>
      <c r="C333" s="182"/>
      <c r="D333" s="182"/>
      <c r="E333" s="182"/>
      <c r="F333" s="182"/>
      <c r="G333" s="183"/>
      <c r="H333" s="182"/>
      <c r="I333" s="182"/>
      <c r="J333" s="183"/>
      <c r="K333" s="187"/>
      <c r="L333" s="185"/>
      <c r="M333" s="185"/>
      <c r="N333" s="186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4"/>
      <c r="BQ333" s="4"/>
      <c r="BR333" s="4"/>
      <c r="BS333" s="4"/>
      <c r="BT333" s="4"/>
      <c r="BU333" s="4"/>
      <c r="BV333" s="4"/>
      <c r="BW333" s="4"/>
      <c r="BX333" s="4"/>
      <c r="BY333" s="4"/>
      <c r="BZ333" s="4"/>
      <c r="CA333" s="4"/>
      <c r="CB333" s="4"/>
      <c r="CC333" s="4"/>
      <c r="CD333" s="4"/>
      <c r="CE333" s="4"/>
      <c r="CF333" s="4"/>
      <c r="CG333" s="4"/>
      <c r="CH333" s="4"/>
      <c r="CI333" s="4"/>
      <c r="CJ333" s="4"/>
      <c r="CK333" s="4"/>
      <c r="CL333" s="4"/>
      <c r="CM333" s="4"/>
      <c r="CN333" s="4"/>
      <c r="CO333" s="4"/>
      <c r="CP333" s="4"/>
      <c r="CQ333" s="4"/>
      <c r="CR333" s="4"/>
      <c r="CS333" s="4"/>
      <c r="CT333" s="4"/>
      <c r="CU333" s="4"/>
      <c r="CV333" s="4"/>
      <c r="CW333" s="4"/>
      <c r="CX333" s="4"/>
      <c r="CY333" s="4"/>
      <c r="CZ333" s="4"/>
      <c r="DA333" s="4"/>
      <c r="DB333" s="4"/>
      <c r="DC333" s="4"/>
      <c r="DD333" s="4"/>
      <c r="DE333" s="4"/>
      <c r="DF333" s="4"/>
      <c r="DG333" s="4"/>
      <c r="DH333" s="4"/>
      <c r="DI333" s="4"/>
      <c r="DJ333" s="4"/>
      <c r="DK333" s="4"/>
      <c r="DL333" s="4"/>
      <c r="DM333" s="4"/>
      <c r="DN333" s="4"/>
      <c r="DO333" s="4"/>
      <c r="DP333" s="4"/>
      <c r="DQ333" s="4"/>
      <c r="DR333" s="4"/>
      <c r="DS333" s="4"/>
      <c r="DT333" s="4"/>
      <c r="DU333" s="4"/>
      <c r="DV333" s="4"/>
      <c r="DW333" s="4"/>
      <c r="DX333" s="4"/>
      <c r="DY333" s="4"/>
      <c r="DZ333" s="4"/>
      <c r="EA333" s="4"/>
      <c r="EB333" s="4"/>
      <c r="EC333" s="4"/>
      <c r="ED333" s="4"/>
      <c r="EE333" s="4"/>
      <c r="EF333" s="4"/>
      <c r="EG333" s="4"/>
      <c r="EH333" s="4"/>
      <c r="EI333" s="4"/>
      <c r="EJ333" s="4"/>
      <c r="EK333" s="4"/>
      <c r="EL333" s="4"/>
      <c r="EM333" s="4"/>
      <c r="EN333" s="4"/>
      <c r="EO333" s="4"/>
      <c r="EP333" s="4"/>
      <c r="EQ333" s="4"/>
      <c r="ER333" s="4"/>
      <c r="ES333" s="4"/>
      <c r="ET333" s="4"/>
      <c r="EU333" s="4"/>
      <c r="EV333" s="4"/>
      <c r="EW333" s="4"/>
      <c r="EX333" s="4"/>
      <c r="EY333" s="4"/>
      <c r="EZ333" s="4"/>
      <c r="FA333" s="4"/>
      <c r="FB333" s="4"/>
      <c r="FC333" s="4"/>
      <c r="FD333" s="4"/>
      <c r="FE333" s="4"/>
      <c r="FF333" s="4"/>
      <c r="FG333" s="4"/>
      <c r="FH333" s="4"/>
      <c r="FI333" s="4"/>
      <c r="FJ333" s="4"/>
      <c r="FK333" s="4"/>
      <c r="FL333" s="4"/>
      <c r="FM333" s="4"/>
      <c r="FN333" s="4"/>
      <c r="FO333" s="4"/>
      <c r="FP333" s="4"/>
      <c r="FQ333" s="4"/>
      <c r="FR333" s="4"/>
      <c r="FS333" s="4"/>
      <c r="FT333" s="4"/>
      <c r="FU333" s="4"/>
      <c r="FV333" s="4"/>
      <c r="FW333" s="4"/>
      <c r="FX333" s="4"/>
      <c r="FY333" s="4"/>
      <c r="FZ333" s="4"/>
      <c r="GA333" s="4"/>
      <c r="GB333" s="4"/>
      <c r="GC333" s="4"/>
      <c r="GD333" s="4"/>
      <c r="GE333" s="4"/>
      <c r="GF333" s="4"/>
      <c r="GG333" s="4"/>
      <c r="GH333" s="4"/>
      <c r="GI333" s="4"/>
      <c r="GJ333" s="4"/>
      <c r="GK333" s="4"/>
      <c r="GL333" s="4"/>
      <c r="GM333" s="4"/>
      <c r="GN333" s="4"/>
      <c r="GO333" s="4"/>
      <c r="GP333" s="4"/>
      <c r="GQ333" s="4"/>
      <c r="GR333" s="4"/>
      <c r="GS333" s="4"/>
      <c r="GT333" s="4"/>
      <c r="GU333" s="4"/>
      <c r="GV333" s="4"/>
      <c r="GW333" s="4"/>
      <c r="GX333" s="4"/>
      <c r="GY333" s="4"/>
      <c r="GZ333" s="4"/>
      <c r="HA333" s="4"/>
      <c r="HB333" s="4"/>
      <c r="HC333" s="4"/>
      <c r="HD333" s="4"/>
      <c r="HE333" s="4"/>
      <c r="HF333" s="4"/>
      <c r="HG333" s="4"/>
      <c r="HH333" s="4"/>
      <c r="HI333" s="4"/>
      <c r="HJ333" s="4"/>
      <c r="HK333" s="4"/>
      <c r="HL333" s="4"/>
      <c r="HM333" s="4"/>
      <c r="HN333" s="4"/>
      <c r="HO333" s="4"/>
      <c r="HP333" s="4"/>
      <c r="HQ333" s="4"/>
      <c r="HR333" s="4"/>
      <c r="HS333" s="4"/>
      <c r="HT333" s="4"/>
      <c r="HU333" s="4"/>
      <c r="HV333" s="4"/>
      <c r="HW333" s="4"/>
      <c r="HX333" s="4"/>
      <c r="HY333" s="4"/>
      <c r="HZ333" s="4"/>
      <c r="IA333" s="4"/>
      <c r="IB333" s="4"/>
      <c r="IC333" s="4"/>
      <c r="ID333" s="4"/>
      <c r="IE333" s="4"/>
      <c r="IF333" s="4"/>
      <c r="IG333" s="4"/>
      <c r="IH333" s="4"/>
      <c r="II333" s="4"/>
      <c r="IJ333" s="4"/>
      <c r="IK333" s="4"/>
      <c r="IL333" s="4"/>
      <c r="IM333" s="4"/>
      <c r="IN333" s="4"/>
      <c r="IO333" s="4"/>
      <c r="IP333" s="4"/>
      <c r="IQ333" s="4"/>
      <c r="IR333" s="4"/>
      <c r="IS333" s="4"/>
      <c r="IT333" s="4"/>
      <c r="IU333" s="4"/>
      <c r="IV333" s="4"/>
      <c r="IW333" s="4"/>
      <c r="IX333" s="4"/>
      <c r="IY333" s="4"/>
      <c r="IZ333" s="4"/>
      <c r="JA333" s="4"/>
      <c r="JB333" s="4"/>
      <c r="JC333" s="4"/>
      <c r="JD333" s="4"/>
      <c r="JE333" s="4"/>
      <c r="JF333" s="4"/>
      <c r="JG333" s="4"/>
      <c r="JH333" s="4"/>
      <c r="JI333" s="4"/>
      <c r="JJ333" s="4"/>
      <c r="JK333" s="4"/>
      <c r="JL333" s="4"/>
      <c r="JM333" s="4"/>
      <c r="JN333" s="4"/>
      <c r="JO333" s="4"/>
      <c r="JP333" s="4"/>
      <c r="JQ333" s="4"/>
      <c r="JR333" s="4"/>
      <c r="JS333" s="4"/>
      <c r="JT333" s="4"/>
      <c r="JU333" s="4"/>
      <c r="JV333" s="4"/>
      <c r="JW333" s="4"/>
      <c r="JX333" s="4"/>
      <c r="JY333" s="4"/>
      <c r="JZ333" s="4"/>
      <c r="KA333" s="4"/>
      <c r="KB333" s="4"/>
      <c r="KC333" s="4"/>
      <c r="KD333" s="4"/>
      <c r="KE333" s="4"/>
      <c r="KF333" s="4"/>
      <c r="KG333" s="4"/>
      <c r="KH333" s="4"/>
      <c r="KI333" s="4"/>
      <c r="KJ333" s="4"/>
      <c r="KK333" s="4"/>
      <c r="KL333" s="4"/>
      <c r="KM333" s="4"/>
      <c r="KN333" s="4"/>
      <c r="KO333" s="4"/>
      <c r="KP333" s="4"/>
      <c r="KQ333" s="4"/>
      <c r="KR333" s="4"/>
      <c r="KS333" s="4"/>
      <c r="KT333" s="4"/>
      <c r="KU333" s="4"/>
      <c r="KV333" s="4"/>
      <c r="KW333" s="4"/>
      <c r="KX333" s="4"/>
      <c r="KY333" s="4"/>
      <c r="KZ333" s="4"/>
      <c r="LA333" s="4"/>
      <c r="LB333" s="4"/>
      <c r="LC333" s="4"/>
      <c r="LD333" s="4"/>
      <c r="LE333" s="4"/>
      <c r="LF333" s="4"/>
      <c r="LG333" s="4"/>
      <c r="LH333" s="4"/>
      <c r="LI333" s="4"/>
      <c r="LJ333" s="4"/>
      <c r="LK333" s="4"/>
      <c r="LL333" s="4"/>
      <c r="LM333" s="4"/>
      <c r="LN333" s="4"/>
      <c r="LO333" s="4"/>
      <c r="LP333" s="4"/>
      <c r="LQ333" s="4"/>
      <c r="LR333" s="4"/>
      <c r="LS333" s="4"/>
      <c r="LT333" s="4"/>
      <c r="LU333" s="4"/>
      <c r="LV333" s="4"/>
      <c r="LW333" s="4"/>
      <c r="LX333" s="4"/>
      <c r="LY333" s="4"/>
      <c r="LZ333" s="4"/>
      <c r="MA333" s="4"/>
      <c r="MB333" s="4"/>
      <c r="MC333" s="4"/>
      <c r="MD333" s="4"/>
      <c r="ME333" s="4"/>
      <c r="MF333" s="4"/>
      <c r="MG333" s="4"/>
      <c r="MH333" s="4"/>
      <c r="MI333" s="4"/>
      <c r="MJ333" s="4"/>
      <c r="MK333" s="4"/>
      <c r="ML333" s="4"/>
      <c r="MM333" s="4"/>
      <c r="MN333" s="4"/>
      <c r="MO333" s="4"/>
      <c r="MP333" s="4"/>
      <c r="MQ333" s="4"/>
      <c r="MR333" s="4"/>
      <c r="MS333" s="4"/>
      <c r="MT333" s="4"/>
      <c r="MU333" s="4"/>
      <c r="MV333" s="4"/>
      <c r="MW333" s="4"/>
      <c r="MX333" s="4"/>
      <c r="MY333" s="4"/>
      <c r="MZ333" s="4"/>
      <c r="NA333" s="4"/>
      <c r="NB333" s="4"/>
      <c r="NC333" s="4"/>
      <c r="ND333" s="4"/>
      <c r="NE333" s="4"/>
      <c r="NF333" s="4"/>
      <c r="NG333" s="4"/>
      <c r="NH333" s="4"/>
      <c r="NI333" s="4"/>
      <c r="NJ333" s="4"/>
      <c r="NK333" s="4"/>
      <c r="NL333" s="4"/>
      <c r="NM333" s="4"/>
      <c r="NN333" s="4"/>
      <c r="NO333" s="4"/>
      <c r="NP333" s="4"/>
      <c r="NQ333" s="4"/>
      <c r="NR333" s="4"/>
      <c r="NS333" s="4"/>
      <c r="NT333" s="4"/>
      <c r="NU333" s="4"/>
      <c r="NV333" s="4"/>
      <c r="NW333" s="4"/>
      <c r="NX333" s="4"/>
      <c r="NY333" s="4"/>
      <c r="NZ333" s="4"/>
      <c r="OA333" s="4"/>
      <c r="OB333" s="4"/>
      <c r="OC333" s="4"/>
      <c r="OD333" s="4"/>
      <c r="OE333" s="4"/>
      <c r="OF333" s="4"/>
      <c r="OG333" s="4"/>
      <c r="OH333" s="4"/>
      <c r="OI333" s="4"/>
      <c r="OJ333" s="4"/>
      <c r="OK333" s="4"/>
      <c r="OL333" s="4"/>
      <c r="OM333" s="4"/>
      <c r="ON333" s="4"/>
      <c r="OO333" s="4"/>
      <c r="OP333" s="4"/>
      <c r="OQ333" s="4"/>
      <c r="OR333" s="4"/>
      <c r="OS333" s="4"/>
      <c r="OT333" s="4"/>
      <c r="OU333" s="4"/>
      <c r="OV333" s="4"/>
      <c r="OW333" s="4"/>
      <c r="OX333" s="4"/>
      <c r="OY333" s="4"/>
      <c r="OZ333" s="4"/>
      <c r="PA333" s="4"/>
      <c r="PB333" s="4"/>
      <c r="PC333" s="4"/>
      <c r="PD333" s="4"/>
      <c r="PE333" s="4"/>
      <c r="PF333" s="4"/>
      <c r="PG333" s="4"/>
      <c r="PH333" s="4"/>
      <c r="PI333" s="4"/>
      <c r="PJ333" s="4"/>
      <c r="PK333" s="4"/>
      <c r="PL333" s="4"/>
      <c r="PM333" s="4"/>
      <c r="PN333" s="4"/>
      <c r="PO333" s="4"/>
      <c r="PP333" s="4"/>
      <c r="PQ333" s="4"/>
      <c r="PR333" s="4"/>
      <c r="PS333" s="4"/>
      <c r="PT333" s="4"/>
      <c r="PU333" s="4"/>
      <c r="PV333" s="4"/>
      <c r="PW333" s="4"/>
      <c r="PX333" s="4"/>
      <c r="PY333" s="4"/>
      <c r="PZ333" s="4"/>
      <c r="QA333" s="4"/>
      <c r="QB333" s="4"/>
      <c r="QC333" s="4"/>
      <c r="QD333" s="4"/>
      <c r="QE333" s="4"/>
      <c r="QF333" s="4"/>
      <c r="QG333" s="4"/>
      <c r="QH333" s="4"/>
      <c r="QI333" s="4"/>
      <c r="QJ333" s="4"/>
      <c r="QK333" s="4"/>
      <c r="QL333" s="4"/>
      <c r="QM333" s="4"/>
      <c r="QN333" s="4"/>
      <c r="QO333" s="4"/>
      <c r="QP333" s="4"/>
      <c r="QQ333" s="4"/>
      <c r="QR333" s="4"/>
      <c r="QS333" s="4"/>
      <c r="QT333" s="4"/>
      <c r="QU333" s="4"/>
      <c r="QV333" s="4"/>
      <c r="QW333" s="4"/>
      <c r="QX333" s="4"/>
      <c r="QY333" s="4"/>
      <c r="QZ333" s="4"/>
      <c r="RA333" s="4"/>
      <c r="RB333" s="4"/>
      <c r="RC333" s="4"/>
      <c r="RD333" s="4"/>
      <c r="RE333" s="4"/>
      <c r="RF333" s="4"/>
      <c r="RG333" s="4"/>
      <c r="RH333" s="4"/>
      <c r="RI333" s="4"/>
      <c r="RJ333" s="4"/>
      <c r="RK333" s="4"/>
      <c r="RL333" s="4"/>
      <c r="RM333" s="4"/>
      <c r="RN333" s="4"/>
      <c r="RO333" s="4"/>
      <c r="RP333" s="4"/>
      <c r="RQ333" s="4"/>
      <c r="RR333" s="4"/>
      <c r="RS333" s="4"/>
      <c r="RT333" s="4"/>
      <c r="RU333" s="4"/>
      <c r="RV333" s="4"/>
      <c r="RW333" s="4"/>
      <c r="RX333" s="4"/>
      <c r="RY333" s="4"/>
      <c r="RZ333" s="4"/>
      <c r="SA333" s="4"/>
      <c r="SB333" s="4"/>
      <c r="SC333" s="4"/>
      <c r="SD333" s="4"/>
      <c r="SE333" s="4"/>
      <c r="SF333" s="4"/>
      <c r="SG333" s="4"/>
      <c r="SH333" s="4"/>
      <c r="SI333" s="4"/>
      <c r="SJ333" s="4"/>
    </row>
    <row r="334" spans="1:504">
      <c r="A334" s="179"/>
      <c r="B334" s="181"/>
      <c r="C334" s="182"/>
      <c r="D334" s="182"/>
      <c r="E334" s="182"/>
      <c r="F334" s="182"/>
      <c r="G334" s="183"/>
      <c r="H334" s="182"/>
      <c r="I334" s="182"/>
      <c r="J334" s="183"/>
      <c r="K334" s="187"/>
      <c r="L334" s="184"/>
      <c r="M334" s="184"/>
      <c r="N334" s="186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4"/>
      <c r="BP334" s="4"/>
      <c r="BQ334" s="4"/>
      <c r="BR334" s="4"/>
      <c r="BS334" s="4"/>
      <c r="BT334" s="4"/>
      <c r="BU334" s="4"/>
      <c r="BV334" s="4"/>
      <c r="BW334" s="4"/>
      <c r="BX334" s="4"/>
      <c r="BY334" s="4"/>
      <c r="BZ334" s="4"/>
      <c r="CA334" s="4"/>
      <c r="CB334" s="4"/>
      <c r="CC334" s="4"/>
      <c r="CD334" s="4"/>
      <c r="CE334" s="4"/>
      <c r="CF334" s="4"/>
      <c r="CG334" s="4"/>
      <c r="CH334" s="4"/>
      <c r="CI334" s="4"/>
      <c r="CJ334" s="4"/>
      <c r="CK334" s="4"/>
      <c r="CL334" s="4"/>
      <c r="CM334" s="4"/>
      <c r="CN334" s="4"/>
      <c r="CO334" s="4"/>
      <c r="CP334" s="4"/>
      <c r="CQ334" s="4"/>
      <c r="CR334" s="4"/>
      <c r="CS334" s="4"/>
      <c r="CT334" s="4"/>
      <c r="CU334" s="4"/>
      <c r="CV334" s="4"/>
      <c r="CW334" s="4"/>
      <c r="CX334" s="4"/>
      <c r="CY334" s="4"/>
      <c r="CZ334" s="4"/>
      <c r="DA334" s="4"/>
      <c r="DB334" s="4"/>
      <c r="DC334" s="4"/>
      <c r="DD334" s="4"/>
      <c r="DE334" s="4"/>
      <c r="DF334" s="4"/>
      <c r="DG334" s="4"/>
      <c r="DH334" s="4"/>
      <c r="DI334" s="4"/>
      <c r="DJ334" s="4"/>
      <c r="DK334" s="4"/>
      <c r="DL334" s="4"/>
      <c r="DM334" s="4"/>
      <c r="DN334" s="4"/>
      <c r="DO334" s="4"/>
      <c r="DP334" s="4"/>
      <c r="DQ334" s="4"/>
      <c r="DR334" s="4"/>
      <c r="DS334" s="4"/>
      <c r="DT334" s="4"/>
      <c r="DU334" s="4"/>
      <c r="DV334" s="4"/>
      <c r="DW334" s="4"/>
      <c r="DX334" s="4"/>
      <c r="DY334" s="4"/>
      <c r="DZ334" s="4"/>
      <c r="EA334" s="4"/>
      <c r="EB334" s="4"/>
      <c r="EC334" s="4"/>
      <c r="ED334" s="4"/>
      <c r="EE334" s="4"/>
      <c r="EF334" s="4"/>
      <c r="EG334" s="4"/>
      <c r="EH334" s="4"/>
      <c r="EI334" s="4"/>
      <c r="EJ334" s="4"/>
      <c r="EK334" s="4"/>
      <c r="EL334" s="4"/>
      <c r="EM334" s="4"/>
      <c r="EN334" s="4"/>
      <c r="EO334" s="4"/>
      <c r="EP334" s="4"/>
      <c r="EQ334" s="4"/>
      <c r="ER334" s="4"/>
      <c r="ES334" s="4"/>
      <c r="ET334" s="4"/>
      <c r="EU334" s="4"/>
      <c r="EV334" s="4"/>
      <c r="EW334" s="4"/>
      <c r="EX334" s="4"/>
      <c r="EY334" s="4"/>
      <c r="EZ334" s="4"/>
      <c r="FA334" s="4"/>
      <c r="FB334" s="4"/>
      <c r="FC334" s="4"/>
      <c r="FD334" s="4"/>
      <c r="FE334" s="4"/>
      <c r="FF334" s="4"/>
      <c r="FG334" s="4"/>
      <c r="FH334" s="4"/>
      <c r="FI334" s="4"/>
      <c r="FJ334" s="4"/>
      <c r="FK334" s="4"/>
      <c r="FL334" s="4"/>
      <c r="FM334" s="4"/>
      <c r="FN334" s="4"/>
      <c r="FO334" s="4"/>
      <c r="FP334" s="4"/>
      <c r="FQ334" s="4"/>
      <c r="FR334" s="4"/>
      <c r="FS334" s="4"/>
      <c r="FT334" s="4"/>
      <c r="FU334" s="4"/>
      <c r="FV334" s="4"/>
      <c r="FW334" s="4"/>
      <c r="FX334" s="4"/>
      <c r="FY334" s="4"/>
      <c r="FZ334" s="4"/>
      <c r="GA334" s="4"/>
      <c r="GB334" s="4"/>
      <c r="GC334" s="4"/>
      <c r="GD334" s="4"/>
      <c r="GE334" s="4"/>
      <c r="GF334" s="4"/>
      <c r="GG334" s="4"/>
      <c r="GH334" s="4"/>
      <c r="GI334" s="4"/>
      <c r="GJ334" s="4"/>
      <c r="GK334" s="4"/>
      <c r="GL334" s="4"/>
      <c r="GM334" s="4"/>
      <c r="GN334" s="4"/>
      <c r="GO334" s="4"/>
      <c r="GP334" s="4"/>
      <c r="GQ334" s="4"/>
      <c r="GR334" s="4"/>
      <c r="GS334" s="4"/>
      <c r="GT334" s="4"/>
      <c r="GU334" s="4"/>
      <c r="GV334" s="4"/>
      <c r="GW334" s="4"/>
      <c r="GX334" s="4"/>
      <c r="GY334" s="4"/>
      <c r="GZ334" s="4"/>
      <c r="HA334" s="4"/>
      <c r="HB334" s="4"/>
      <c r="HC334" s="4"/>
      <c r="HD334" s="4"/>
      <c r="HE334" s="4"/>
      <c r="HF334" s="4"/>
      <c r="HG334" s="4"/>
      <c r="HH334" s="4"/>
      <c r="HI334" s="4"/>
      <c r="HJ334" s="4"/>
      <c r="HK334" s="4"/>
      <c r="HL334" s="4"/>
      <c r="HM334" s="4"/>
      <c r="HN334" s="4"/>
      <c r="HO334" s="4"/>
      <c r="HP334" s="4"/>
      <c r="HQ334" s="4"/>
      <c r="HR334" s="4"/>
      <c r="HS334" s="4"/>
      <c r="HT334" s="4"/>
      <c r="HU334" s="4"/>
      <c r="HV334" s="4"/>
      <c r="HW334" s="4"/>
      <c r="HX334" s="4"/>
      <c r="HY334" s="4"/>
      <c r="HZ334" s="4"/>
      <c r="IA334" s="4"/>
      <c r="IB334" s="4"/>
      <c r="IC334" s="4"/>
      <c r="ID334" s="4"/>
      <c r="IE334" s="4"/>
      <c r="IF334" s="4"/>
      <c r="IG334" s="4"/>
      <c r="IH334" s="4"/>
      <c r="II334" s="4"/>
      <c r="IJ334" s="4"/>
      <c r="IK334" s="4"/>
      <c r="IL334" s="4"/>
      <c r="IM334" s="4"/>
      <c r="IN334" s="4"/>
      <c r="IO334" s="4"/>
      <c r="IP334" s="4"/>
      <c r="IQ334" s="4"/>
      <c r="IR334" s="4"/>
      <c r="IS334" s="4"/>
      <c r="IT334" s="4"/>
      <c r="IU334" s="4"/>
      <c r="IV334" s="4"/>
      <c r="IW334" s="4"/>
      <c r="IX334" s="4"/>
      <c r="IY334" s="4"/>
      <c r="IZ334" s="4"/>
      <c r="JA334" s="4"/>
      <c r="JB334" s="4"/>
      <c r="JC334" s="4"/>
      <c r="JD334" s="4"/>
      <c r="JE334" s="4"/>
      <c r="JF334" s="4"/>
      <c r="JG334" s="4"/>
      <c r="JH334" s="4"/>
      <c r="JI334" s="4"/>
      <c r="JJ334" s="4"/>
      <c r="JK334" s="4"/>
      <c r="JL334" s="4"/>
      <c r="JM334" s="4"/>
      <c r="JN334" s="4"/>
      <c r="JO334" s="4"/>
      <c r="JP334" s="4"/>
      <c r="JQ334" s="4"/>
      <c r="JR334" s="4"/>
      <c r="JS334" s="4"/>
      <c r="JT334" s="4"/>
      <c r="JU334" s="4"/>
      <c r="JV334" s="4"/>
      <c r="JW334" s="4"/>
      <c r="JX334" s="4"/>
      <c r="JY334" s="4"/>
      <c r="JZ334" s="4"/>
      <c r="KA334" s="4"/>
      <c r="KB334" s="4"/>
      <c r="KC334" s="4"/>
      <c r="KD334" s="4"/>
      <c r="KE334" s="4"/>
      <c r="KF334" s="4"/>
      <c r="KG334" s="4"/>
      <c r="KH334" s="4"/>
      <c r="KI334" s="4"/>
      <c r="KJ334" s="4"/>
      <c r="KK334" s="4"/>
      <c r="KL334" s="4"/>
      <c r="KM334" s="4"/>
      <c r="KN334" s="4"/>
      <c r="KO334" s="4"/>
      <c r="KP334" s="4"/>
      <c r="KQ334" s="4"/>
      <c r="KR334" s="4"/>
      <c r="KS334" s="4"/>
      <c r="KT334" s="4"/>
      <c r="KU334" s="4"/>
      <c r="KV334" s="4"/>
      <c r="KW334" s="4"/>
      <c r="KX334" s="4"/>
      <c r="KY334" s="4"/>
      <c r="KZ334" s="4"/>
      <c r="LA334" s="4"/>
      <c r="LB334" s="4"/>
      <c r="LC334" s="4"/>
      <c r="LD334" s="4"/>
      <c r="LE334" s="4"/>
      <c r="LF334" s="4"/>
      <c r="LG334" s="4"/>
      <c r="LH334" s="4"/>
      <c r="LI334" s="4"/>
      <c r="LJ334" s="4"/>
      <c r="LK334" s="4"/>
      <c r="LL334" s="4"/>
      <c r="LM334" s="4"/>
      <c r="LN334" s="4"/>
      <c r="LO334" s="4"/>
      <c r="LP334" s="4"/>
      <c r="LQ334" s="4"/>
      <c r="LR334" s="4"/>
      <c r="LS334" s="4"/>
      <c r="LT334" s="4"/>
      <c r="LU334" s="4"/>
      <c r="LV334" s="4"/>
      <c r="LW334" s="4"/>
      <c r="LX334" s="4"/>
      <c r="LY334" s="4"/>
      <c r="LZ334" s="4"/>
      <c r="MA334" s="4"/>
      <c r="MB334" s="4"/>
      <c r="MC334" s="4"/>
      <c r="MD334" s="4"/>
      <c r="ME334" s="4"/>
      <c r="MF334" s="4"/>
      <c r="MG334" s="4"/>
      <c r="MH334" s="4"/>
      <c r="MI334" s="4"/>
      <c r="MJ334" s="4"/>
      <c r="MK334" s="4"/>
      <c r="ML334" s="4"/>
      <c r="MM334" s="4"/>
      <c r="MN334" s="4"/>
      <c r="MO334" s="4"/>
      <c r="MP334" s="4"/>
      <c r="MQ334" s="4"/>
      <c r="MR334" s="4"/>
      <c r="MS334" s="4"/>
      <c r="MT334" s="4"/>
      <c r="MU334" s="4"/>
      <c r="MV334" s="4"/>
      <c r="MW334" s="4"/>
      <c r="MX334" s="4"/>
      <c r="MY334" s="4"/>
      <c r="MZ334" s="4"/>
      <c r="NA334" s="4"/>
      <c r="NB334" s="4"/>
      <c r="NC334" s="4"/>
      <c r="ND334" s="4"/>
      <c r="NE334" s="4"/>
      <c r="NF334" s="4"/>
      <c r="NG334" s="4"/>
      <c r="NH334" s="4"/>
      <c r="NI334" s="4"/>
      <c r="NJ334" s="4"/>
      <c r="NK334" s="4"/>
      <c r="NL334" s="4"/>
      <c r="NM334" s="4"/>
      <c r="NN334" s="4"/>
      <c r="NO334" s="4"/>
      <c r="NP334" s="4"/>
      <c r="NQ334" s="4"/>
      <c r="NR334" s="4"/>
      <c r="NS334" s="4"/>
      <c r="NT334" s="4"/>
      <c r="NU334" s="4"/>
      <c r="NV334" s="4"/>
      <c r="NW334" s="4"/>
      <c r="NX334" s="4"/>
      <c r="NY334" s="4"/>
      <c r="NZ334" s="4"/>
      <c r="OA334" s="4"/>
      <c r="OB334" s="4"/>
      <c r="OC334" s="4"/>
      <c r="OD334" s="4"/>
      <c r="OE334" s="4"/>
      <c r="OF334" s="4"/>
      <c r="OG334" s="4"/>
      <c r="OH334" s="4"/>
      <c r="OI334" s="4"/>
      <c r="OJ334" s="4"/>
      <c r="OK334" s="4"/>
      <c r="OL334" s="4"/>
      <c r="OM334" s="4"/>
      <c r="ON334" s="4"/>
      <c r="OO334" s="4"/>
      <c r="OP334" s="4"/>
      <c r="OQ334" s="4"/>
      <c r="OR334" s="4"/>
      <c r="OS334" s="4"/>
      <c r="OT334" s="4"/>
      <c r="OU334" s="4"/>
      <c r="OV334" s="4"/>
      <c r="OW334" s="4"/>
      <c r="OX334" s="4"/>
      <c r="OY334" s="4"/>
      <c r="OZ334" s="4"/>
      <c r="PA334" s="4"/>
      <c r="PB334" s="4"/>
      <c r="PC334" s="4"/>
      <c r="PD334" s="4"/>
      <c r="PE334" s="4"/>
      <c r="PF334" s="4"/>
      <c r="PG334" s="4"/>
      <c r="PH334" s="4"/>
      <c r="PI334" s="4"/>
      <c r="PJ334" s="4"/>
      <c r="PK334" s="4"/>
      <c r="PL334" s="4"/>
      <c r="PM334" s="4"/>
      <c r="PN334" s="4"/>
      <c r="PO334" s="4"/>
      <c r="PP334" s="4"/>
      <c r="PQ334" s="4"/>
      <c r="PR334" s="4"/>
      <c r="PS334" s="4"/>
      <c r="PT334" s="4"/>
      <c r="PU334" s="4"/>
      <c r="PV334" s="4"/>
      <c r="PW334" s="4"/>
      <c r="PX334" s="4"/>
      <c r="PY334" s="4"/>
      <c r="PZ334" s="4"/>
      <c r="QA334" s="4"/>
      <c r="QB334" s="4"/>
      <c r="QC334" s="4"/>
      <c r="QD334" s="4"/>
      <c r="QE334" s="4"/>
      <c r="QF334" s="4"/>
      <c r="QG334" s="4"/>
      <c r="QH334" s="4"/>
      <c r="QI334" s="4"/>
      <c r="QJ334" s="4"/>
      <c r="QK334" s="4"/>
      <c r="QL334" s="4"/>
      <c r="QM334" s="4"/>
      <c r="QN334" s="4"/>
      <c r="QO334" s="4"/>
      <c r="QP334" s="4"/>
      <c r="QQ334" s="4"/>
      <c r="QR334" s="4"/>
      <c r="QS334" s="4"/>
      <c r="QT334" s="4"/>
      <c r="QU334" s="4"/>
      <c r="QV334" s="4"/>
      <c r="QW334" s="4"/>
      <c r="QX334" s="4"/>
      <c r="QY334" s="4"/>
      <c r="QZ334" s="4"/>
      <c r="RA334" s="4"/>
      <c r="RB334" s="4"/>
      <c r="RC334" s="4"/>
      <c r="RD334" s="4"/>
      <c r="RE334" s="4"/>
      <c r="RF334" s="4"/>
      <c r="RG334" s="4"/>
      <c r="RH334" s="4"/>
      <c r="RI334" s="4"/>
      <c r="RJ334" s="4"/>
      <c r="RK334" s="4"/>
      <c r="RL334" s="4"/>
      <c r="RM334" s="4"/>
      <c r="RN334" s="4"/>
      <c r="RO334" s="4"/>
      <c r="RP334" s="4"/>
      <c r="RQ334" s="4"/>
      <c r="RR334" s="4"/>
      <c r="RS334" s="4"/>
      <c r="RT334" s="4"/>
      <c r="RU334" s="4"/>
      <c r="RV334" s="4"/>
      <c r="RW334" s="4"/>
      <c r="RX334" s="4"/>
      <c r="RY334" s="4"/>
      <c r="RZ334" s="4"/>
      <c r="SA334" s="4"/>
      <c r="SB334" s="4"/>
      <c r="SC334" s="4"/>
      <c r="SD334" s="4"/>
      <c r="SE334" s="4"/>
      <c r="SF334" s="4"/>
      <c r="SG334" s="4"/>
      <c r="SH334" s="4"/>
      <c r="SI334" s="4"/>
      <c r="SJ334" s="4"/>
    </row>
    <row r="335" spans="1:504">
      <c r="A335" s="179"/>
      <c r="B335" s="181"/>
      <c r="C335" s="182"/>
      <c r="D335" s="182"/>
      <c r="E335" s="182"/>
      <c r="F335" s="182"/>
      <c r="G335" s="183"/>
      <c r="H335" s="182"/>
      <c r="I335" s="182"/>
      <c r="J335" s="183"/>
      <c r="K335" s="187"/>
      <c r="L335" s="185"/>
      <c r="M335" s="185"/>
      <c r="N335" s="186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  <c r="BP335" s="4"/>
      <c r="BQ335" s="4"/>
      <c r="BR335" s="4"/>
      <c r="BS335" s="4"/>
      <c r="BT335" s="4"/>
      <c r="BU335" s="4"/>
      <c r="BV335" s="4"/>
      <c r="BW335" s="4"/>
      <c r="BX335" s="4"/>
      <c r="BY335" s="4"/>
      <c r="BZ335" s="4"/>
      <c r="CA335" s="4"/>
      <c r="CB335" s="4"/>
      <c r="CC335" s="4"/>
      <c r="CD335" s="4"/>
      <c r="CE335" s="4"/>
      <c r="CF335" s="4"/>
      <c r="CG335" s="4"/>
      <c r="CH335" s="4"/>
      <c r="CI335" s="4"/>
      <c r="CJ335" s="4"/>
      <c r="CK335" s="4"/>
      <c r="CL335" s="4"/>
      <c r="CM335" s="4"/>
      <c r="CN335" s="4"/>
      <c r="CO335" s="4"/>
      <c r="CP335" s="4"/>
      <c r="CQ335" s="4"/>
      <c r="CR335" s="4"/>
      <c r="CS335" s="4"/>
      <c r="CT335" s="4"/>
      <c r="CU335" s="4"/>
      <c r="CV335" s="4"/>
      <c r="CW335" s="4"/>
      <c r="CX335" s="4"/>
      <c r="CY335" s="4"/>
      <c r="CZ335" s="4"/>
      <c r="DA335" s="4"/>
      <c r="DB335" s="4"/>
      <c r="DC335" s="4"/>
      <c r="DD335" s="4"/>
      <c r="DE335" s="4"/>
      <c r="DF335" s="4"/>
      <c r="DG335" s="4"/>
      <c r="DH335" s="4"/>
      <c r="DI335" s="4"/>
      <c r="DJ335" s="4"/>
      <c r="DK335" s="4"/>
      <c r="DL335" s="4"/>
      <c r="DM335" s="4"/>
      <c r="DN335" s="4"/>
      <c r="DO335" s="4"/>
      <c r="DP335" s="4"/>
      <c r="DQ335" s="4"/>
      <c r="DR335" s="4"/>
      <c r="DS335" s="4"/>
      <c r="DT335" s="4"/>
      <c r="DU335" s="4"/>
      <c r="DV335" s="4"/>
      <c r="DW335" s="4"/>
      <c r="DX335" s="4"/>
      <c r="DY335" s="4"/>
      <c r="DZ335" s="4"/>
      <c r="EA335" s="4"/>
      <c r="EB335" s="4"/>
      <c r="EC335" s="4"/>
      <c r="ED335" s="4"/>
      <c r="EE335" s="4"/>
      <c r="EF335" s="4"/>
      <c r="EG335" s="4"/>
      <c r="EH335" s="4"/>
      <c r="EI335" s="4"/>
      <c r="EJ335" s="4"/>
      <c r="EK335" s="4"/>
      <c r="EL335" s="4"/>
      <c r="EM335" s="4"/>
      <c r="EN335" s="4"/>
      <c r="EO335" s="4"/>
      <c r="EP335" s="4"/>
      <c r="EQ335" s="4"/>
      <c r="ER335" s="4"/>
      <c r="ES335" s="4"/>
      <c r="ET335" s="4"/>
      <c r="EU335" s="4"/>
      <c r="EV335" s="4"/>
      <c r="EW335" s="4"/>
      <c r="EX335" s="4"/>
      <c r="EY335" s="4"/>
      <c r="EZ335" s="4"/>
      <c r="FA335" s="4"/>
      <c r="FB335" s="4"/>
      <c r="FC335" s="4"/>
      <c r="FD335" s="4"/>
      <c r="FE335" s="4"/>
      <c r="FF335" s="4"/>
      <c r="FG335" s="4"/>
      <c r="FH335" s="4"/>
      <c r="FI335" s="4"/>
      <c r="FJ335" s="4"/>
      <c r="FK335" s="4"/>
      <c r="FL335" s="4"/>
      <c r="FM335" s="4"/>
      <c r="FN335" s="4"/>
      <c r="FO335" s="4"/>
      <c r="FP335" s="4"/>
      <c r="FQ335" s="4"/>
      <c r="FR335" s="4"/>
      <c r="FS335" s="4"/>
      <c r="FT335" s="4"/>
      <c r="FU335" s="4"/>
      <c r="FV335" s="4"/>
      <c r="FW335" s="4"/>
      <c r="FX335" s="4"/>
      <c r="FY335" s="4"/>
      <c r="FZ335" s="4"/>
      <c r="GA335" s="4"/>
      <c r="GB335" s="4"/>
      <c r="GC335" s="4"/>
      <c r="GD335" s="4"/>
      <c r="GE335" s="4"/>
      <c r="GF335" s="4"/>
      <c r="GG335" s="4"/>
      <c r="GH335" s="4"/>
      <c r="GI335" s="4"/>
      <c r="GJ335" s="4"/>
      <c r="GK335" s="4"/>
      <c r="GL335" s="4"/>
      <c r="GM335" s="4"/>
      <c r="GN335" s="4"/>
      <c r="GO335" s="4"/>
      <c r="GP335" s="4"/>
      <c r="GQ335" s="4"/>
      <c r="GR335" s="4"/>
      <c r="GS335" s="4"/>
      <c r="GT335" s="4"/>
      <c r="GU335" s="4"/>
      <c r="GV335" s="4"/>
      <c r="GW335" s="4"/>
      <c r="GX335" s="4"/>
      <c r="GY335" s="4"/>
      <c r="GZ335" s="4"/>
      <c r="HA335" s="4"/>
      <c r="HB335" s="4"/>
      <c r="HC335" s="4"/>
      <c r="HD335" s="4"/>
      <c r="HE335" s="4"/>
      <c r="HF335" s="4"/>
      <c r="HG335" s="4"/>
      <c r="HH335" s="4"/>
      <c r="HI335" s="4"/>
      <c r="HJ335" s="4"/>
      <c r="HK335" s="4"/>
      <c r="HL335" s="4"/>
      <c r="HM335" s="4"/>
      <c r="HN335" s="4"/>
      <c r="HO335" s="4"/>
      <c r="HP335" s="4"/>
      <c r="HQ335" s="4"/>
      <c r="HR335" s="4"/>
      <c r="HS335" s="4"/>
      <c r="HT335" s="4"/>
      <c r="HU335" s="4"/>
      <c r="HV335" s="4"/>
      <c r="HW335" s="4"/>
      <c r="HX335" s="4"/>
      <c r="HY335" s="4"/>
      <c r="HZ335" s="4"/>
      <c r="IA335" s="4"/>
      <c r="IB335" s="4"/>
      <c r="IC335" s="4"/>
      <c r="ID335" s="4"/>
      <c r="IE335" s="4"/>
      <c r="IF335" s="4"/>
      <c r="IG335" s="4"/>
      <c r="IH335" s="4"/>
      <c r="II335" s="4"/>
      <c r="IJ335" s="4"/>
      <c r="IK335" s="4"/>
      <c r="IL335" s="4"/>
      <c r="IM335" s="4"/>
      <c r="IN335" s="4"/>
      <c r="IO335" s="4"/>
      <c r="IP335" s="4"/>
      <c r="IQ335" s="4"/>
      <c r="IR335" s="4"/>
      <c r="IS335" s="4"/>
      <c r="IT335" s="4"/>
      <c r="IU335" s="4"/>
      <c r="IV335" s="4"/>
      <c r="IW335" s="4"/>
      <c r="IX335" s="4"/>
      <c r="IY335" s="4"/>
      <c r="IZ335" s="4"/>
      <c r="JA335" s="4"/>
      <c r="JB335" s="4"/>
      <c r="JC335" s="4"/>
      <c r="JD335" s="4"/>
      <c r="JE335" s="4"/>
      <c r="JF335" s="4"/>
      <c r="JG335" s="4"/>
      <c r="JH335" s="4"/>
      <c r="JI335" s="4"/>
      <c r="JJ335" s="4"/>
      <c r="JK335" s="4"/>
      <c r="JL335" s="4"/>
      <c r="JM335" s="4"/>
      <c r="JN335" s="4"/>
      <c r="JO335" s="4"/>
      <c r="JP335" s="4"/>
      <c r="JQ335" s="4"/>
      <c r="JR335" s="4"/>
      <c r="JS335" s="4"/>
      <c r="JT335" s="4"/>
      <c r="JU335" s="4"/>
      <c r="JV335" s="4"/>
      <c r="JW335" s="4"/>
      <c r="JX335" s="4"/>
      <c r="JY335" s="4"/>
      <c r="JZ335" s="4"/>
      <c r="KA335" s="4"/>
      <c r="KB335" s="4"/>
      <c r="KC335" s="4"/>
      <c r="KD335" s="4"/>
      <c r="KE335" s="4"/>
      <c r="KF335" s="4"/>
      <c r="KG335" s="4"/>
      <c r="KH335" s="4"/>
      <c r="KI335" s="4"/>
      <c r="KJ335" s="4"/>
      <c r="KK335" s="4"/>
      <c r="KL335" s="4"/>
      <c r="KM335" s="4"/>
      <c r="KN335" s="4"/>
      <c r="KO335" s="4"/>
      <c r="KP335" s="4"/>
      <c r="KQ335" s="4"/>
      <c r="KR335" s="4"/>
      <c r="KS335" s="4"/>
      <c r="KT335" s="4"/>
      <c r="KU335" s="4"/>
      <c r="KV335" s="4"/>
      <c r="KW335" s="4"/>
      <c r="KX335" s="4"/>
      <c r="KY335" s="4"/>
      <c r="KZ335" s="4"/>
      <c r="LA335" s="4"/>
      <c r="LB335" s="4"/>
      <c r="LC335" s="4"/>
      <c r="LD335" s="4"/>
      <c r="LE335" s="4"/>
      <c r="LF335" s="4"/>
      <c r="LG335" s="4"/>
      <c r="LH335" s="4"/>
      <c r="LI335" s="4"/>
      <c r="LJ335" s="4"/>
      <c r="LK335" s="4"/>
      <c r="LL335" s="4"/>
      <c r="LM335" s="4"/>
      <c r="LN335" s="4"/>
      <c r="LO335" s="4"/>
      <c r="LP335" s="4"/>
      <c r="LQ335" s="4"/>
      <c r="LR335" s="4"/>
      <c r="LS335" s="4"/>
      <c r="LT335" s="4"/>
      <c r="LU335" s="4"/>
      <c r="LV335" s="4"/>
      <c r="LW335" s="4"/>
      <c r="LX335" s="4"/>
      <c r="LY335" s="4"/>
      <c r="LZ335" s="4"/>
      <c r="MA335" s="4"/>
      <c r="MB335" s="4"/>
      <c r="MC335" s="4"/>
      <c r="MD335" s="4"/>
      <c r="ME335" s="4"/>
      <c r="MF335" s="4"/>
      <c r="MG335" s="4"/>
      <c r="MH335" s="4"/>
      <c r="MI335" s="4"/>
      <c r="MJ335" s="4"/>
      <c r="MK335" s="4"/>
      <c r="ML335" s="4"/>
      <c r="MM335" s="4"/>
      <c r="MN335" s="4"/>
      <c r="MO335" s="4"/>
      <c r="MP335" s="4"/>
      <c r="MQ335" s="4"/>
      <c r="MR335" s="4"/>
      <c r="MS335" s="4"/>
      <c r="MT335" s="4"/>
      <c r="MU335" s="4"/>
      <c r="MV335" s="4"/>
      <c r="MW335" s="4"/>
      <c r="MX335" s="4"/>
      <c r="MY335" s="4"/>
      <c r="MZ335" s="4"/>
      <c r="NA335" s="4"/>
      <c r="NB335" s="4"/>
      <c r="NC335" s="4"/>
      <c r="ND335" s="4"/>
      <c r="NE335" s="4"/>
      <c r="NF335" s="4"/>
      <c r="NG335" s="4"/>
      <c r="NH335" s="4"/>
      <c r="NI335" s="4"/>
      <c r="NJ335" s="4"/>
      <c r="NK335" s="4"/>
      <c r="NL335" s="4"/>
      <c r="NM335" s="4"/>
      <c r="NN335" s="4"/>
      <c r="NO335" s="4"/>
      <c r="NP335" s="4"/>
      <c r="NQ335" s="4"/>
      <c r="NR335" s="4"/>
      <c r="NS335" s="4"/>
      <c r="NT335" s="4"/>
      <c r="NU335" s="4"/>
      <c r="NV335" s="4"/>
      <c r="NW335" s="4"/>
      <c r="NX335" s="4"/>
      <c r="NY335" s="4"/>
      <c r="NZ335" s="4"/>
      <c r="OA335" s="4"/>
      <c r="OB335" s="4"/>
      <c r="OC335" s="4"/>
      <c r="OD335" s="4"/>
      <c r="OE335" s="4"/>
      <c r="OF335" s="4"/>
      <c r="OG335" s="4"/>
      <c r="OH335" s="4"/>
      <c r="OI335" s="4"/>
      <c r="OJ335" s="4"/>
      <c r="OK335" s="4"/>
      <c r="OL335" s="4"/>
      <c r="OM335" s="4"/>
      <c r="ON335" s="4"/>
      <c r="OO335" s="4"/>
      <c r="OP335" s="4"/>
      <c r="OQ335" s="4"/>
      <c r="OR335" s="4"/>
      <c r="OS335" s="4"/>
      <c r="OT335" s="4"/>
      <c r="OU335" s="4"/>
      <c r="OV335" s="4"/>
      <c r="OW335" s="4"/>
      <c r="OX335" s="4"/>
      <c r="OY335" s="4"/>
      <c r="OZ335" s="4"/>
      <c r="PA335" s="4"/>
      <c r="PB335" s="4"/>
      <c r="PC335" s="4"/>
      <c r="PD335" s="4"/>
      <c r="PE335" s="4"/>
      <c r="PF335" s="4"/>
      <c r="PG335" s="4"/>
      <c r="PH335" s="4"/>
      <c r="PI335" s="4"/>
      <c r="PJ335" s="4"/>
      <c r="PK335" s="4"/>
      <c r="PL335" s="4"/>
      <c r="PM335" s="4"/>
      <c r="PN335" s="4"/>
      <c r="PO335" s="4"/>
      <c r="PP335" s="4"/>
      <c r="PQ335" s="4"/>
      <c r="PR335" s="4"/>
      <c r="PS335" s="4"/>
      <c r="PT335" s="4"/>
      <c r="PU335" s="4"/>
      <c r="PV335" s="4"/>
      <c r="PW335" s="4"/>
      <c r="PX335" s="4"/>
      <c r="PY335" s="4"/>
      <c r="PZ335" s="4"/>
      <c r="QA335" s="4"/>
      <c r="QB335" s="4"/>
      <c r="QC335" s="4"/>
      <c r="QD335" s="4"/>
      <c r="QE335" s="4"/>
      <c r="QF335" s="4"/>
      <c r="QG335" s="4"/>
      <c r="QH335" s="4"/>
      <c r="QI335" s="4"/>
      <c r="QJ335" s="4"/>
      <c r="QK335" s="4"/>
      <c r="QL335" s="4"/>
      <c r="QM335" s="4"/>
      <c r="QN335" s="4"/>
      <c r="QO335" s="4"/>
      <c r="QP335" s="4"/>
      <c r="QQ335" s="4"/>
      <c r="QR335" s="4"/>
      <c r="QS335" s="4"/>
      <c r="QT335" s="4"/>
      <c r="QU335" s="4"/>
      <c r="QV335" s="4"/>
      <c r="QW335" s="4"/>
      <c r="QX335" s="4"/>
      <c r="QY335" s="4"/>
      <c r="QZ335" s="4"/>
      <c r="RA335" s="4"/>
      <c r="RB335" s="4"/>
      <c r="RC335" s="4"/>
      <c r="RD335" s="4"/>
      <c r="RE335" s="4"/>
      <c r="RF335" s="4"/>
      <c r="RG335" s="4"/>
      <c r="RH335" s="4"/>
      <c r="RI335" s="4"/>
      <c r="RJ335" s="4"/>
      <c r="RK335" s="4"/>
      <c r="RL335" s="4"/>
      <c r="RM335" s="4"/>
      <c r="RN335" s="4"/>
      <c r="RO335" s="4"/>
      <c r="RP335" s="4"/>
      <c r="RQ335" s="4"/>
      <c r="RR335" s="4"/>
      <c r="RS335" s="4"/>
      <c r="RT335" s="4"/>
      <c r="RU335" s="4"/>
      <c r="RV335" s="4"/>
      <c r="RW335" s="4"/>
      <c r="RX335" s="4"/>
      <c r="RY335" s="4"/>
      <c r="RZ335" s="4"/>
      <c r="SA335" s="4"/>
      <c r="SB335" s="4"/>
      <c r="SC335" s="4"/>
      <c r="SD335" s="4"/>
      <c r="SE335" s="4"/>
      <c r="SF335" s="4"/>
      <c r="SG335" s="4"/>
      <c r="SH335" s="4"/>
      <c r="SI335" s="4"/>
      <c r="SJ335" s="4"/>
    </row>
    <row r="336" spans="1:504">
      <c r="A336" s="179"/>
      <c r="B336" s="181"/>
      <c r="C336" s="182"/>
      <c r="D336" s="182"/>
      <c r="E336" s="182"/>
      <c r="F336" s="182"/>
      <c r="G336" s="183"/>
      <c r="H336" s="182"/>
      <c r="I336" s="182"/>
      <c r="J336" s="183"/>
      <c r="K336" s="188"/>
      <c r="L336" s="188"/>
      <c r="M336" s="188"/>
      <c r="N336" s="186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4"/>
      <c r="BP336" s="4"/>
      <c r="BQ336" s="4"/>
      <c r="BR336" s="4"/>
      <c r="BS336" s="4"/>
      <c r="BT336" s="4"/>
      <c r="BU336" s="4"/>
      <c r="BV336" s="4"/>
      <c r="BW336" s="4"/>
      <c r="BX336" s="4"/>
      <c r="BY336" s="4"/>
      <c r="BZ336" s="4"/>
      <c r="CA336" s="4"/>
      <c r="CB336" s="4"/>
      <c r="CC336" s="4"/>
      <c r="CD336" s="4"/>
      <c r="CE336" s="4"/>
      <c r="CF336" s="4"/>
      <c r="CG336" s="4"/>
      <c r="CH336" s="4"/>
      <c r="CI336" s="4"/>
      <c r="CJ336" s="4"/>
      <c r="CK336" s="4"/>
      <c r="CL336" s="4"/>
      <c r="CM336" s="4"/>
      <c r="CN336" s="4"/>
      <c r="CO336" s="4"/>
      <c r="CP336" s="4"/>
      <c r="CQ336" s="4"/>
      <c r="CR336" s="4"/>
      <c r="CS336" s="4"/>
      <c r="CT336" s="4"/>
      <c r="CU336" s="4"/>
      <c r="CV336" s="4"/>
      <c r="CW336" s="4"/>
      <c r="CX336" s="4"/>
      <c r="CY336" s="4"/>
      <c r="CZ336" s="4"/>
      <c r="DA336" s="4"/>
      <c r="DB336" s="4"/>
      <c r="DC336" s="4"/>
      <c r="DD336" s="4"/>
      <c r="DE336" s="4"/>
      <c r="DF336" s="4"/>
      <c r="DG336" s="4"/>
      <c r="DH336" s="4"/>
      <c r="DI336" s="4"/>
      <c r="DJ336" s="4"/>
      <c r="DK336" s="4"/>
      <c r="DL336" s="4"/>
      <c r="DM336" s="4"/>
      <c r="DN336" s="4"/>
      <c r="DO336" s="4"/>
      <c r="DP336" s="4"/>
      <c r="DQ336" s="4"/>
      <c r="DR336" s="4"/>
      <c r="DS336" s="4"/>
      <c r="DT336" s="4"/>
      <c r="DU336" s="4"/>
      <c r="DV336" s="4"/>
      <c r="DW336" s="4"/>
      <c r="DX336" s="4"/>
      <c r="DY336" s="4"/>
      <c r="DZ336" s="4"/>
      <c r="EA336" s="4"/>
      <c r="EB336" s="4"/>
      <c r="EC336" s="4"/>
      <c r="ED336" s="4"/>
      <c r="EE336" s="4"/>
      <c r="EF336" s="4"/>
      <c r="EG336" s="4"/>
      <c r="EH336" s="4"/>
      <c r="EI336" s="4"/>
      <c r="EJ336" s="4"/>
      <c r="EK336" s="4"/>
      <c r="EL336" s="4"/>
      <c r="EM336" s="4"/>
      <c r="EN336" s="4"/>
      <c r="EO336" s="4"/>
      <c r="EP336" s="4"/>
      <c r="EQ336" s="4"/>
      <c r="ER336" s="4"/>
      <c r="ES336" s="4"/>
      <c r="ET336" s="4"/>
      <c r="EU336" s="4"/>
      <c r="EV336" s="4"/>
      <c r="EW336" s="4"/>
      <c r="EX336" s="4"/>
      <c r="EY336" s="4"/>
      <c r="EZ336" s="4"/>
      <c r="FA336" s="4"/>
      <c r="FB336" s="4"/>
      <c r="FC336" s="4"/>
      <c r="FD336" s="4"/>
      <c r="FE336" s="4"/>
      <c r="FF336" s="4"/>
      <c r="FG336" s="4"/>
      <c r="FH336" s="4"/>
      <c r="FI336" s="4"/>
      <c r="FJ336" s="4"/>
      <c r="FK336" s="4"/>
      <c r="FL336" s="4"/>
      <c r="FM336" s="4"/>
      <c r="FN336" s="4"/>
      <c r="FO336" s="4"/>
      <c r="FP336" s="4"/>
      <c r="FQ336" s="4"/>
      <c r="FR336" s="4"/>
      <c r="FS336" s="4"/>
      <c r="FT336" s="4"/>
      <c r="FU336" s="4"/>
      <c r="FV336" s="4"/>
      <c r="FW336" s="4"/>
      <c r="FX336" s="4"/>
      <c r="FY336" s="4"/>
      <c r="FZ336" s="4"/>
      <c r="GA336" s="4"/>
      <c r="GB336" s="4"/>
      <c r="GC336" s="4"/>
      <c r="GD336" s="4"/>
      <c r="GE336" s="4"/>
      <c r="GF336" s="4"/>
      <c r="GG336" s="4"/>
      <c r="GH336" s="4"/>
      <c r="GI336" s="4"/>
      <c r="GJ336" s="4"/>
      <c r="GK336" s="4"/>
      <c r="GL336" s="4"/>
      <c r="GM336" s="4"/>
      <c r="GN336" s="4"/>
      <c r="GO336" s="4"/>
      <c r="GP336" s="4"/>
      <c r="GQ336" s="4"/>
      <c r="GR336" s="4"/>
      <c r="GS336" s="4"/>
      <c r="GT336" s="4"/>
      <c r="GU336" s="4"/>
      <c r="GV336" s="4"/>
      <c r="GW336" s="4"/>
      <c r="GX336" s="4"/>
      <c r="GY336" s="4"/>
      <c r="GZ336" s="4"/>
      <c r="HA336" s="4"/>
      <c r="HB336" s="4"/>
      <c r="HC336" s="4"/>
      <c r="HD336" s="4"/>
      <c r="HE336" s="4"/>
      <c r="HF336" s="4"/>
      <c r="HG336" s="4"/>
      <c r="HH336" s="4"/>
      <c r="HI336" s="4"/>
      <c r="HJ336" s="4"/>
      <c r="HK336" s="4"/>
      <c r="HL336" s="4"/>
      <c r="HM336" s="4"/>
      <c r="HN336" s="4"/>
      <c r="HO336" s="4"/>
      <c r="HP336" s="4"/>
      <c r="HQ336" s="4"/>
      <c r="HR336" s="4"/>
      <c r="HS336" s="4"/>
      <c r="HT336" s="4"/>
      <c r="HU336" s="4"/>
      <c r="HV336" s="4"/>
      <c r="HW336" s="4"/>
      <c r="HX336" s="4"/>
      <c r="HY336" s="4"/>
      <c r="HZ336" s="4"/>
      <c r="IA336" s="4"/>
      <c r="IB336" s="4"/>
      <c r="IC336" s="4"/>
      <c r="ID336" s="4"/>
      <c r="IE336" s="4"/>
      <c r="IF336" s="4"/>
      <c r="IG336" s="4"/>
      <c r="IH336" s="4"/>
      <c r="II336" s="4"/>
      <c r="IJ336" s="4"/>
      <c r="IK336" s="4"/>
      <c r="IL336" s="4"/>
      <c r="IM336" s="4"/>
      <c r="IN336" s="4"/>
      <c r="IO336" s="4"/>
      <c r="IP336" s="4"/>
      <c r="IQ336" s="4"/>
      <c r="IR336" s="4"/>
      <c r="IS336" s="4"/>
      <c r="IT336" s="4"/>
      <c r="IU336" s="4"/>
      <c r="IV336" s="4"/>
      <c r="IW336" s="4"/>
      <c r="IX336" s="4"/>
      <c r="IY336" s="4"/>
      <c r="IZ336" s="4"/>
      <c r="JA336" s="4"/>
      <c r="JB336" s="4"/>
      <c r="JC336" s="4"/>
      <c r="JD336" s="4"/>
      <c r="JE336" s="4"/>
      <c r="JF336" s="4"/>
      <c r="JG336" s="4"/>
      <c r="JH336" s="4"/>
      <c r="JI336" s="4"/>
      <c r="JJ336" s="4"/>
      <c r="JK336" s="4"/>
      <c r="JL336" s="4"/>
      <c r="JM336" s="4"/>
      <c r="JN336" s="4"/>
      <c r="JO336" s="4"/>
      <c r="JP336" s="4"/>
      <c r="JQ336" s="4"/>
      <c r="JR336" s="4"/>
      <c r="JS336" s="4"/>
      <c r="JT336" s="4"/>
      <c r="JU336" s="4"/>
      <c r="JV336" s="4"/>
      <c r="JW336" s="4"/>
      <c r="JX336" s="4"/>
      <c r="JY336" s="4"/>
      <c r="JZ336" s="4"/>
      <c r="KA336" s="4"/>
      <c r="KB336" s="4"/>
      <c r="KC336" s="4"/>
      <c r="KD336" s="4"/>
      <c r="KE336" s="4"/>
      <c r="KF336" s="4"/>
      <c r="KG336" s="4"/>
      <c r="KH336" s="4"/>
      <c r="KI336" s="4"/>
      <c r="KJ336" s="4"/>
      <c r="KK336" s="4"/>
      <c r="KL336" s="4"/>
      <c r="KM336" s="4"/>
      <c r="KN336" s="4"/>
      <c r="KO336" s="4"/>
      <c r="KP336" s="4"/>
      <c r="KQ336" s="4"/>
      <c r="KR336" s="4"/>
      <c r="KS336" s="4"/>
      <c r="KT336" s="4"/>
      <c r="KU336" s="4"/>
      <c r="KV336" s="4"/>
      <c r="KW336" s="4"/>
      <c r="KX336" s="4"/>
      <c r="KY336" s="4"/>
      <c r="KZ336" s="4"/>
      <c r="LA336" s="4"/>
      <c r="LB336" s="4"/>
      <c r="LC336" s="4"/>
      <c r="LD336" s="4"/>
      <c r="LE336" s="4"/>
      <c r="LF336" s="4"/>
      <c r="LG336" s="4"/>
      <c r="LH336" s="4"/>
      <c r="LI336" s="4"/>
      <c r="LJ336" s="4"/>
      <c r="LK336" s="4"/>
      <c r="LL336" s="4"/>
      <c r="LM336" s="4"/>
      <c r="LN336" s="4"/>
      <c r="LO336" s="4"/>
      <c r="LP336" s="4"/>
      <c r="LQ336" s="4"/>
      <c r="LR336" s="4"/>
      <c r="LS336" s="4"/>
      <c r="LT336" s="4"/>
      <c r="LU336" s="4"/>
      <c r="LV336" s="4"/>
      <c r="LW336" s="4"/>
      <c r="LX336" s="4"/>
      <c r="LY336" s="4"/>
      <c r="LZ336" s="4"/>
      <c r="MA336" s="4"/>
      <c r="MB336" s="4"/>
      <c r="MC336" s="4"/>
      <c r="MD336" s="4"/>
      <c r="ME336" s="4"/>
      <c r="MF336" s="4"/>
      <c r="MG336" s="4"/>
      <c r="MH336" s="4"/>
      <c r="MI336" s="4"/>
      <c r="MJ336" s="4"/>
      <c r="MK336" s="4"/>
      <c r="ML336" s="4"/>
      <c r="MM336" s="4"/>
      <c r="MN336" s="4"/>
      <c r="MO336" s="4"/>
      <c r="MP336" s="4"/>
      <c r="MQ336" s="4"/>
      <c r="MR336" s="4"/>
      <c r="MS336" s="4"/>
      <c r="MT336" s="4"/>
      <c r="MU336" s="4"/>
      <c r="MV336" s="4"/>
      <c r="MW336" s="4"/>
      <c r="MX336" s="4"/>
      <c r="MY336" s="4"/>
      <c r="MZ336" s="4"/>
      <c r="NA336" s="4"/>
      <c r="NB336" s="4"/>
      <c r="NC336" s="4"/>
      <c r="ND336" s="4"/>
      <c r="NE336" s="4"/>
      <c r="NF336" s="4"/>
      <c r="NG336" s="4"/>
      <c r="NH336" s="4"/>
      <c r="NI336" s="4"/>
      <c r="NJ336" s="4"/>
      <c r="NK336" s="4"/>
      <c r="NL336" s="4"/>
      <c r="NM336" s="4"/>
      <c r="NN336" s="4"/>
      <c r="NO336" s="4"/>
      <c r="NP336" s="4"/>
      <c r="NQ336" s="4"/>
      <c r="NR336" s="4"/>
      <c r="NS336" s="4"/>
      <c r="NT336" s="4"/>
      <c r="NU336" s="4"/>
      <c r="NV336" s="4"/>
      <c r="NW336" s="4"/>
      <c r="NX336" s="4"/>
      <c r="NY336" s="4"/>
      <c r="NZ336" s="4"/>
      <c r="OA336" s="4"/>
      <c r="OB336" s="4"/>
      <c r="OC336" s="4"/>
      <c r="OD336" s="4"/>
      <c r="OE336" s="4"/>
      <c r="OF336" s="4"/>
      <c r="OG336" s="4"/>
      <c r="OH336" s="4"/>
      <c r="OI336" s="4"/>
      <c r="OJ336" s="4"/>
      <c r="OK336" s="4"/>
      <c r="OL336" s="4"/>
      <c r="OM336" s="4"/>
      <c r="ON336" s="4"/>
      <c r="OO336" s="4"/>
      <c r="OP336" s="4"/>
      <c r="OQ336" s="4"/>
      <c r="OR336" s="4"/>
      <c r="OS336" s="4"/>
      <c r="OT336" s="4"/>
      <c r="OU336" s="4"/>
      <c r="OV336" s="4"/>
      <c r="OW336" s="4"/>
      <c r="OX336" s="4"/>
      <c r="OY336" s="4"/>
      <c r="OZ336" s="4"/>
      <c r="PA336" s="4"/>
      <c r="PB336" s="4"/>
      <c r="PC336" s="4"/>
      <c r="PD336" s="4"/>
      <c r="PE336" s="4"/>
      <c r="PF336" s="4"/>
      <c r="PG336" s="4"/>
      <c r="PH336" s="4"/>
      <c r="PI336" s="4"/>
      <c r="PJ336" s="4"/>
      <c r="PK336" s="4"/>
      <c r="PL336" s="4"/>
      <c r="PM336" s="4"/>
      <c r="PN336" s="4"/>
      <c r="PO336" s="4"/>
      <c r="PP336" s="4"/>
      <c r="PQ336" s="4"/>
      <c r="PR336" s="4"/>
      <c r="PS336" s="4"/>
      <c r="PT336" s="4"/>
      <c r="PU336" s="4"/>
      <c r="PV336" s="4"/>
      <c r="PW336" s="4"/>
      <c r="PX336" s="4"/>
      <c r="PY336" s="4"/>
      <c r="PZ336" s="4"/>
      <c r="QA336" s="4"/>
      <c r="QB336" s="4"/>
      <c r="QC336" s="4"/>
      <c r="QD336" s="4"/>
      <c r="QE336" s="4"/>
      <c r="QF336" s="4"/>
      <c r="QG336" s="4"/>
      <c r="QH336" s="4"/>
      <c r="QI336" s="4"/>
      <c r="QJ336" s="4"/>
      <c r="QK336" s="4"/>
      <c r="QL336" s="4"/>
      <c r="QM336" s="4"/>
      <c r="QN336" s="4"/>
      <c r="QO336" s="4"/>
      <c r="QP336" s="4"/>
      <c r="QQ336" s="4"/>
      <c r="QR336" s="4"/>
      <c r="QS336" s="4"/>
      <c r="QT336" s="4"/>
      <c r="QU336" s="4"/>
      <c r="QV336" s="4"/>
      <c r="QW336" s="4"/>
      <c r="QX336" s="4"/>
      <c r="QY336" s="4"/>
      <c r="QZ336" s="4"/>
      <c r="RA336" s="4"/>
      <c r="RB336" s="4"/>
      <c r="RC336" s="4"/>
      <c r="RD336" s="4"/>
      <c r="RE336" s="4"/>
      <c r="RF336" s="4"/>
      <c r="RG336" s="4"/>
      <c r="RH336" s="4"/>
      <c r="RI336" s="4"/>
      <c r="RJ336" s="4"/>
      <c r="RK336" s="4"/>
      <c r="RL336" s="4"/>
      <c r="RM336" s="4"/>
      <c r="RN336" s="4"/>
      <c r="RO336" s="4"/>
      <c r="RP336" s="4"/>
      <c r="RQ336" s="4"/>
      <c r="RR336" s="4"/>
      <c r="RS336" s="4"/>
      <c r="RT336" s="4"/>
      <c r="RU336" s="4"/>
      <c r="RV336" s="4"/>
      <c r="RW336" s="4"/>
      <c r="RX336" s="4"/>
      <c r="RY336" s="4"/>
      <c r="RZ336" s="4"/>
      <c r="SA336" s="4"/>
      <c r="SB336" s="4"/>
      <c r="SC336" s="4"/>
      <c r="SD336" s="4"/>
      <c r="SE336" s="4"/>
      <c r="SF336" s="4"/>
      <c r="SG336" s="4"/>
      <c r="SH336" s="4"/>
      <c r="SI336" s="4"/>
      <c r="SJ336" s="4"/>
    </row>
    <row r="337" spans="1:504">
      <c r="A337" s="179"/>
      <c r="B337" s="181"/>
      <c r="C337" s="182"/>
      <c r="D337" s="182"/>
      <c r="E337" s="182"/>
      <c r="F337" s="182"/>
      <c r="G337" s="183"/>
      <c r="H337" s="182"/>
      <c r="I337" s="182"/>
      <c r="J337" s="183"/>
      <c r="K337" s="188"/>
      <c r="L337" s="188"/>
      <c r="M337" s="188"/>
      <c r="N337" s="186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A337" s="4"/>
      <c r="DB337" s="4"/>
      <c r="DC337" s="4"/>
      <c r="DD337" s="4"/>
      <c r="DE337" s="4"/>
      <c r="DF337" s="4"/>
      <c r="DG337" s="4"/>
      <c r="DH337" s="4"/>
      <c r="DI337" s="4"/>
      <c r="DJ337" s="4"/>
      <c r="DK337" s="4"/>
      <c r="DL337" s="4"/>
      <c r="DM337" s="4"/>
      <c r="DN337" s="4"/>
      <c r="DO337" s="4"/>
      <c r="DP337" s="4"/>
      <c r="DQ337" s="4"/>
      <c r="DR337" s="4"/>
      <c r="DS337" s="4"/>
      <c r="DT337" s="4"/>
      <c r="DU337" s="4"/>
      <c r="DV337" s="4"/>
      <c r="DW337" s="4"/>
      <c r="DX337" s="4"/>
      <c r="DY337" s="4"/>
      <c r="DZ337" s="4"/>
      <c r="EA337" s="4"/>
      <c r="EB337" s="4"/>
      <c r="EC337" s="4"/>
      <c r="ED337" s="4"/>
      <c r="EE337" s="4"/>
      <c r="EF337" s="4"/>
      <c r="EG337" s="4"/>
      <c r="EH337" s="4"/>
      <c r="EI337" s="4"/>
      <c r="EJ337" s="4"/>
      <c r="EK337" s="4"/>
      <c r="EL337" s="4"/>
      <c r="EM337" s="4"/>
      <c r="EN337" s="4"/>
      <c r="EO337" s="4"/>
      <c r="EP337" s="4"/>
      <c r="EQ337" s="4"/>
      <c r="ER337" s="4"/>
      <c r="ES337" s="4"/>
      <c r="ET337" s="4"/>
      <c r="EU337" s="4"/>
      <c r="EV337" s="4"/>
      <c r="EW337" s="4"/>
      <c r="EX337" s="4"/>
      <c r="EY337" s="4"/>
      <c r="EZ337" s="4"/>
      <c r="FA337" s="4"/>
      <c r="FB337" s="4"/>
      <c r="FC337" s="4"/>
      <c r="FD337" s="4"/>
      <c r="FE337" s="4"/>
      <c r="FF337" s="4"/>
      <c r="FG337" s="4"/>
      <c r="FH337" s="4"/>
      <c r="FI337" s="4"/>
      <c r="FJ337" s="4"/>
      <c r="FK337" s="4"/>
      <c r="FL337" s="4"/>
      <c r="FM337" s="4"/>
      <c r="FN337" s="4"/>
      <c r="FO337" s="4"/>
      <c r="FP337" s="4"/>
      <c r="FQ337" s="4"/>
      <c r="FR337" s="4"/>
      <c r="FS337" s="4"/>
      <c r="FT337" s="4"/>
      <c r="FU337" s="4"/>
      <c r="FV337" s="4"/>
      <c r="FW337" s="4"/>
      <c r="FX337" s="4"/>
      <c r="FY337" s="4"/>
      <c r="FZ337" s="4"/>
      <c r="GA337" s="4"/>
      <c r="GB337" s="4"/>
      <c r="GC337" s="4"/>
      <c r="GD337" s="4"/>
      <c r="GE337" s="4"/>
      <c r="GF337" s="4"/>
      <c r="GG337" s="4"/>
      <c r="GH337" s="4"/>
      <c r="GI337" s="4"/>
      <c r="GJ337" s="4"/>
      <c r="GK337" s="4"/>
      <c r="GL337" s="4"/>
      <c r="GM337" s="4"/>
      <c r="GN337" s="4"/>
      <c r="GO337" s="4"/>
      <c r="GP337" s="4"/>
      <c r="GQ337" s="4"/>
      <c r="GR337" s="4"/>
      <c r="GS337" s="4"/>
      <c r="GT337" s="4"/>
      <c r="GU337" s="4"/>
      <c r="GV337" s="4"/>
      <c r="GW337" s="4"/>
      <c r="GX337" s="4"/>
      <c r="GY337" s="4"/>
      <c r="GZ337" s="4"/>
      <c r="HA337" s="4"/>
      <c r="HB337" s="4"/>
      <c r="HC337" s="4"/>
      <c r="HD337" s="4"/>
      <c r="HE337" s="4"/>
      <c r="HF337" s="4"/>
      <c r="HG337" s="4"/>
      <c r="HH337" s="4"/>
      <c r="HI337" s="4"/>
      <c r="HJ337" s="4"/>
      <c r="HK337" s="4"/>
      <c r="HL337" s="4"/>
      <c r="HM337" s="4"/>
      <c r="HN337" s="4"/>
      <c r="HO337" s="4"/>
      <c r="HP337" s="4"/>
      <c r="HQ337" s="4"/>
      <c r="HR337" s="4"/>
      <c r="HS337" s="4"/>
      <c r="HT337" s="4"/>
      <c r="HU337" s="4"/>
      <c r="HV337" s="4"/>
      <c r="HW337" s="4"/>
      <c r="HX337" s="4"/>
      <c r="HY337" s="4"/>
      <c r="HZ337" s="4"/>
      <c r="IA337" s="4"/>
      <c r="IB337" s="4"/>
      <c r="IC337" s="4"/>
      <c r="ID337" s="4"/>
      <c r="IE337" s="4"/>
      <c r="IF337" s="4"/>
      <c r="IG337" s="4"/>
      <c r="IH337" s="4"/>
      <c r="II337" s="4"/>
      <c r="IJ337" s="4"/>
      <c r="IK337" s="4"/>
      <c r="IL337" s="4"/>
      <c r="IM337" s="4"/>
      <c r="IN337" s="4"/>
      <c r="IO337" s="4"/>
      <c r="IP337" s="4"/>
      <c r="IQ337" s="4"/>
      <c r="IR337" s="4"/>
      <c r="IS337" s="4"/>
      <c r="IT337" s="4"/>
      <c r="IU337" s="4"/>
      <c r="IV337" s="4"/>
      <c r="IW337" s="4"/>
      <c r="IX337" s="4"/>
      <c r="IY337" s="4"/>
      <c r="IZ337" s="4"/>
      <c r="JA337" s="4"/>
      <c r="JB337" s="4"/>
      <c r="JC337" s="4"/>
      <c r="JD337" s="4"/>
      <c r="JE337" s="4"/>
      <c r="JF337" s="4"/>
      <c r="JG337" s="4"/>
      <c r="JH337" s="4"/>
      <c r="JI337" s="4"/>
      <c r="JJ337" s="4"/>
      <c r="JK337" s="4"/>
      <c r="JL337" s="4"/>
      <c r="JM337" s="4"/>
      <c r="JN337" s="4"/>
      <c r="JO337" s="4"/>
      <c r="JP337" s="4"/>
      <c r="JQ337" s="4"/>
      <c r="JR337" s="4"/>
      <c r="JS337" s="4"/>
      <c r="JT337" s="4"/>
      <c r="JU337" s="4"/>
      <c r="JV337" s="4"/>
      <c r="JW337" s="4"/>
      <c r="JX337" s="4"/>
      <c r="JY337" s="4"/>
      <c r="JZ337" s="4"/>
      <c r="KA337" s="4"/>
      <c r="KB337" s="4"/>
      <c r="KC337" s="4"/>
      <c r="KD337" s="4"/>
      <c r="KE337" s="4"/>
      <c r="KF337" s="4"/>
      <c r="KG337" s="4"/>
      <c r="KH337" s="4"/>
      <c r="KI337" s="4"/>
      <c r="KJ337" s="4"/>
      <c r="KK337" s="4"/>
      <c r="KL337" s="4"/>
      <c r="KM337" s="4"/>
      <c r="KN337" s="4"/>
      <c r="KO337" s="4"/>
      <c r="KP337" s="4"/>
      <c r="KQ337" s="4"/>
      <c r="KR337" s="4"/>
      <c r="KS337" s="4"/>
      <c r="KT337" s="4"/>
      <c r="KU337" s="4"/>
      <c r="KV337" s="4"/>
      <c r="KW337" s="4"/>
      <c r="KX337" s="4"/>
      <c r="KY337" s="4"/>
      <c r="KZ337" s="4"/>
      <c r="LA337" s="4"/>
      <c r="LB337" s="4"/>
      <c r="LC337" s="4"/>
      <c r="LD337" s="4"/>
      <c r="LE337" s="4"/>
      <c r="LF337" s="4"/>
      <c r="LG337" s="4"/>
      <c r="LH337" s="4"/>
      <c r="LI337" s="4"/>
      <c r="LJ337" s="4"/>
      <c r="LK337" s="4"/>
      <c r="LL337" s="4"/>
      <c r="LM337" s="4"/>
      <c r="LN337" s="4"/>
      <c r="LO337" s="4"/>
      <c r="LP337" s="4"/>
      <c r="LQ337" s="4"/>
      <c r="LR337" s="4"/>
      <c r="LS337" s="4"/>
      <c r="LT337" s="4"/>
      <c r="LU337" s="4"/>
      <c r="LV337" s="4"/>
      <c r="LW337" s="4"/>
      <c r="LX337" s="4"/>
      <c r="LY337" s="4"/>
      <c r="LZ337" s="4"/>
      <c r="MA337" s="4"/>
      <c r="MB337" s="4"/>
      <c r="MC337" s="4"/>
      <c r="MD337" s="4"/>
      <c r="ME337" s="4"/>
      <c r="MF337" s="4"/>
      <c r="MG337" s="4"/>
      <c r="MH337" s="4"/>
      <c r="MI337" s="4"/>
      <c r="MJ337" s="4"/>
      <c r="MK337" s="4"/>
      <c r="ML337" s="4"/>
      <c r="MM337" s="4"/>
      <c r="MN337" s="4"/>
      <c r="MO337" s="4"/>
      <c r="MP337" s="4"/>
      <c r="MQ337" s="4"/>
      <c r="MR337" s="4"/>
      <c r="MS337" s="4"/>
      <c r="MT337" s="4"/>
      <c r="MU337" s="4"/>
      <c r="MV337" s="4"/>
      <c r="MW337" s="4"/>
      <c r="MX337" s="4"/>
      <c r="MY337" s="4"/>
      <c r="MZ337" s="4"/>
      <c r="NA337" s="4"/>
      <c r="NB337" s="4"/>
      <c r="NC337" s="4"/>
      <c r="ND337" s="4"/>
      <c r="NE337" s="4"/>
      <c r="NF337" s="4"/>
      <c r="NG337" s="4"/>
      <c r="NH337" s="4"/>
      <c r="NI337" s="4"/>
      <c r="NJ337" s="4"/>
      <c r="NK337" s="4"/>
      <c r="NL337" s="4"/>
      <c r="NM337" s="4"/>
      <c r="NN337" s="4"/>
      <c r="NO337" s="4"/>
      <c r="NP337" s="4"/>
      <c r="NQ337" s="4"/>
      <c r="NR337" s="4"/>
      <c r="NS337" s="4"/>
      <c r="NT337" s="4"/>
      <c r="NU337" s="4"/>
      <c r="NV337" s="4"/>
      <c r="NW337" s="4"/>
      <c r="NX337" s="4"/>
      <c r="NY337" s="4"/>
      <c r="NZ337" s="4"/>
      <c r="OA337" s="4"/>
      <c r="OB337" s="4"/>
      <c r="OC337" s="4"/>
      <c r="OD337" s="4"/>
      <c r="OE337" s="4"/>
      <c r="OF337" s="4"/>
      <c r="OG337" s="4"/>
      <c r="OH337" s="4"/>
      <c r="OI337" s="4"/>
      <c r="OJ337" s="4"/>
      <c r="OK337" s="4"/>
      <c r="OL337" s="4"/>
      <c r="OM337" s="4"/>
      <c r="ON337" s="4"/>
      <c r="OO337" s="4"/>
      <c r="OP337" s="4"/>
      <c r="OQ337" s="4"/>
      <c r="OR337" s="4"/>
      <c r="OS337" s="4"/>
      <c r="OT337" s="4"/>
      <c r="OU337" s="4"/>
      <c r="OV337" s="4"/>
      <c r="OW337" s="4"/>
      <c r="OX337" s="4"/>
      <c r="OY337" s="4"/>
      <c r="OZ337" s="4"/>
      <c r="PA337" s="4"/>
      <c r="PB337" s="4"/>
      <c r="PC337" s="4"/>
      <c r="PD337" s="4"/>
      <c r="PE337" s="4"/>
      <c r="PF337" s="4"/>
      <c r="PG337" s="4"/>
      <c r="PH337" s="4"/>
      <c r="PI337" s="4"/>
      <c r="PJ337" s="4"/>
      <c r="PK337" s="4"/>
      <c r="PL337" s="4"/>
      <c r="PM337" s="4"/>
      <c r="PN337" s="4"/>
      <c r="PO337" s="4"/>
      <c r="PP337" s="4"/>
      <c r="PQ337" s="4"/>
      <c r="PR337" s="4"/>
      <c r="PS337" s="4"/>
      <c r="PT337" s="4"/>
      <c r="PU337" s="4"/>
      <c r="PV337" s="4"/>
      <c r="PW337" s="4"/>
      <c r="PX337" s="4"/>
      <c r="PY337" s="4"/>
      <c r="PZ337" s="4"/>
      <c r="QA337" s="4"/>
      <c r="QB337" s="4"/>
      <c r="QC337" s="4"/>
      <c r="QD337" s="4"/>
      <c r="QE337" s="4"/>
      <c r="QF337" s="4"/>
      <c r="QG337" s="4"/>
      <c r="QH337" s="4"/>
      <c r="QI337" s="4"/>
      <c r="QJ337" s="4"/>
      <c r="QK337" s="4"/>
      <c r="QL337" s="4"/>
      <c r="QM337" s="4"/>
      <c r="QN337" s="4"/>
      <c r="QO337" s="4"/>
      <c r="QP337" s="4"/>
      <c r="QQ337" s="4"/>
      <c r="QR337" s="4"/>
      <c r="QS337" s="4"/>
      <c r="QT337" s="4"/>
      <c r="QU337" s="4"/>
      <c r="QV337" s="4"/>
      <c r="QW337" s="4"/>
      <c r="QX337" s="4"/>
      <c r="QY337" s="4"/>
      <c r="QZ337" s="4"/>
      <c r="RA337" s="4"/>
      <c r="RB337" s="4"/>
      <c r="RC337" s="4"/>
      <c r="RD337" s="4"/>
      <c r="RE337" s="4"/>
      <c r="RF337" s="4"/>
      <c r="RG337" s="4"/>
      <c r="RH337" s="4"/>
      <c r="RI337" s="4"/>
      <c r="RJ337" s="4"/>
      <c r="RK337" s="4"/>
      <c r="RL337" s="4"/>
      <c r="RM337" s="4"/>
      <c r="RN337" s="4"/>
      <c r="RO337" s="4"/>
      <c r="RP337" s="4"/>
      <c r="RQ337" s="4"/>
      <c r="RR337" s="4"/>
      <c r="RS337" s="4"/>
      <c r="RT337" s="4"/>
      <c r="RU337" s="4"/>
      <c r="RV337" s="4"/>
      <c r="RW337" s="4"/>
      <c r="RX337" s="4"/>
      <c r="RY337" s="4"/>
      <c r="RZ337" s="4"/>
      <c r="SA337" s="4"/>
      <c r="SB337" s="4"/>
      <c r="SC337" s="4"/>
      <c r="SD337" s="4"/>
      <c r="SE337" s="4"/>
      <c r="SF337" s="4"/>
      <c r="SG337" s="4"/>
      <c r="SH337" s="4"/>
      <c r="SI337" s="4"/>
      <c r="SJ337" s="4"/>
    </row>
    <row r="338" spans="1:504">
      <c r="A338" s="179"/>
      <c r="B338" s="181"/>
      <c r="C338" s="182"/>
      <c r="D338" s="182"/>
      <c r="E338" s="182"/>
      <c r="F338" s="182"/>
      <c r="G338" s="183"/>
      <c r="H338" s="182"/>
      <c r="I338" s="182"/>
      <c r="J338" s="183"/>
      <c r="K338" s="188"/>
      <c r="L338" s="188"/>
      <c r="M338" s="188"/>
      <c r="N338" s="186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4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4"/>
      <c r="EY338" s="4"/>
      <c r="EZ338" s="4"/>
      <c r="FA338" s="4"/>
      <c r="FB338" s="4"/>
      <c r="FC338" s="4"/>
      <c r="FD338" s="4"/>
      <c r="FE338" s="4"/>
      <c r="FF338" s="4"/>
      <c r="FG338" s="4"/>
      <c r="FH338" s="4"/>
      <c r="FI338" s="4"/>
      <c r="FJ338" s="4"/>
      <c r="FK338" s="4"/>
      <c r="FL338" s="4"/>
      <c r="FM338" s="4"/>
      <c r="FN338" s="4"/>
      <c r="FO338" s="4"/>
      <c r="FP338" s="4"/>
      <c r="FQ338" s="4"/>
      <c r="FR338" s="4"/>
      <c r="FS338" s="4"/>
      <c r="FT338" s="4"/>
      <c r="FU338" s="4"/>
      <c r="FV338" s="4"/>
      <c r="FW338" s="4"/>
      <c r="FX338" s="4"/>
      <c r="FY338" s="4"/>
      <c r="FZ338" s="4"/>
      <c r="GA338" s="4"/>
      <c r="GB338" s="4"/>
      <c r="GC338" s="4"/>
      <c r="GD338" s="4"/>
      <c r="GE338" s="4"/>
      <c r="GF338" s="4"/>
      <c r="GG338" s="4"/>
      <c r="GH338" s="4"/>
      <c r="GI338" s="4"/>
      <c r="GJ338" s="4"/>
      <c r="GK338" s="4"/>
      <c r="GL338" s="4"/>
      <c r="GM338" s="4"/>
      <c r="GN338" s="4"/>
      <c r="GO338" s="4"/>
      <c r="GP338" s="4"/>
      <c r="GQ338" s="4"/>
      <c r="GR338" s="4"/>
      <c r="GS338" s="4"/>
      <c r="GT338" s="4"/>
      <c r="GU338" s="4"/>
      <c r="GV338" s="4"/>
      <c r="GW338" s="4"/>
      <c r="GX338" s="4"/>
      <c r="GY338" s="4"/>
      <c r="GZ338" s="4"/>
      <c r="HA338" s="4"/>
      <c r="HB338" s="4"/>
      <c r="HC338" s="4"/>
      <c r="HD338" s="4"/>
      <c r="HE338" s="4"/>
      <c r="HF338" s="4"/>
      <c r="HG338" s="4"/>
      <c r="HH338" s="4"/>
      <c r="HI338" s="4"/>
      <c r="HJ338" s="4"/>
      <c r="HK338" s="4"/>
      <c r="HL338" s="4"/>
      <c r="HM338" s="4"/>
      <c r="HN338" s="4"/>
      <c r="HO338" s="4"/>
      <c r="HP338" s="4"/>
      <c r="HQ338" s="4"/>
      <c r="HR338" s="4"/>
      <c r="HS338" s="4"/>
      <c r="HT338" s="4"/>
      <c r="HU338" s="4"/>
      <c r="HV338" s="4"/>
      <c r="HW338" s="4"/>
      <c r="HX338" s="4"/>
      <c r="HY338" s="4"/>
      <c r="HZ338" s="4"/>
      <c r="IA338" s="4"/>
      <c r="IB338" s="4"/>
      <c r="IC338" s="4"/>
      <c r="ID338" s="4"/>
      <c r="IE338" s="4"/>
      <c r="IF338" s="4"/>
      <c r="IG338" s="4"/>
      <c r="IH338" s="4"/>
      <c r="II338" s="4"/>
      <c r="IJ338" s="4"/>
      <c r="IK338" s="4"/>
      <c r="IL338" s="4"/>
      <c r="IM338" s="4"/>
      <c r="IN338" s="4"/>
      <c r="IO338" s="4"/>
      <c r="IP338" s="4"/>
      <c r="IQ338" s="4"/>
      <c r="IR338" s="4"/>
      <c r="IS338" s="4"/>
      <c r="IT338" s="4"/>
      <c r="IU338" s="4"/>
      <c r="IV338" s="4"/>
      <c r="IW338" s="4"/>
      <c r="IX338" s="4"/>
      <c r="IY338" s="4"/>
      <c r="IZ338" s="4"/>
      <c r="JA338" s="4"/>
      <c r="JB338" s="4"/>
      <c r="JC338" s="4"/>
      <c r="JD338" s="4"/>
      <c r="JE338" s="4"/>
      <c r="JF338" s="4"/>
      <c r="JG338" s="4"/>
      <c r="JH338" s="4"/>
      <c r="JI338" s="4"/>
      <c r="JJ338" s="4"/>
      <c r="JK338" s="4"/>
      <c r="JL338" s="4"/>
      <c r="JM338" s="4"/>
      <c r="JN338" s="4"/>
      <c r="JO338" s="4"/>
      <c r="JP338" s="4"/>
      <c r="JQ338" s="4"/>
      <c r="JR338" s="4"/>
      <c r="JS338" s="4"/>
      <c r="JT338" s="4"/>
      <c r="JU338" s="4"/>
      <c r="JV338" s="4"/>
      <c r="JW338" s="4"/>
      <c r="JX338" s="4"/>
      <c r="JY338" s="4"/>
      <c r="JZ338" s="4"/>
      <c r="KA338" s="4"/>
      <c r="KB338" s="4"/>
      <c r="KC338" s="4"/>
      <c r="KD338" s="4"/>
      <c r="KE338" s="4"/>
      <c r="KF338" s="4"/>
      <c r="KG338" s="4"/>
      <c r="KH338" s="4"/>
      <c r="KI338" s="4"/>
      <c r="KJ338" s="4"/>
      <c r="KK338" s="4"/>
      <c r="KL338" s="4"/>
      <c r="KM338" s="4"/>
      <c r="KN338" s="4"/>
      <c r="KO338" s="4"/>
      <c r="KP338" s="4"/>
      <c r="KQ338" s="4"/>
      <c r="KR338" s="4"/>
      <c r="KS338" s="4"/>
      <c r="KT338" s="4"/>
      <c r="KU338" s="4"/>
      <c r="KV338" s="4"/>
      <c r="KW338" s="4"/>
      <c r="KX338" s="4"/>
      <c r="KY338" s="4"/>
      <c r="KZ338" s="4"/>
      <c r="LA338" s="4"/>
      <c r="LB338" s="4"/>
      <c r="LC338" s="4"/>
      <c r="LD338" s="4"/>
      <c r="LE338" s="4"/>
      <c r="LF338" s="4"/>
      <c r="LG338" s="4"/>
      <c r="LH338" s="4"/>
      <c r="LI338" s="4"/>
      <c r="LJ338" s="4"/>
      <c r="LK338" s="4"/>
      <c r="LL338" s="4"/>
      <c r="LM338" s="4"/>
      <c r="LN338" s="4"/>
      <c r="LO338" s="4"/>
      <c r="LP338" s="4"/>
      <c r="LQ338" s="4"/>
      <c r="LR338" s="4"/>
      <c r="LS338" s="4"/>
      <c r="LT338" s="4"/>
      <c r="LU338" s="4"/>
      <c r="LV338" s="4"/>
      <c r="LW338" s="4"/>
      <c r="LX338" s="4"/>
      <c r="LY338" s="4"/>
      <c r="LZ338" s="4"/>
      <c r="MA338" s="4"/>
      <c r="MB338" s="4"/>
      <c r="MC338" s="4"/>
      <c r="MD338" s="4"/>
      <c r="ME338" s="4"/>
      <c r="MF338" s="4"/>
      <c r="MG338" s="4"/>
      <c r="MH338" s="4"/>
      <c r="MI338" s="4"/>
      <c r="MJ338" s="4"/>
      <c r="MK338" s="4"/>
      <c r="ML338" s="4"/>
      <c r="MM338" s="4"/>
      <c r="MN338" s="4"/>
      <c r="MO338" s="4"/>
      <c r="MP338" s="4"/>
      <c r="MQ338" s="4"/>
      <c r="MR338" s="4"/>
      <c r="MS338" s="4"/>
      <c r="MT338" s="4"/>
      <c r="MU338" s="4"/>
      <c r="MV338" s="4"/>
      <c r="MW338" s="4"/>
      <c r="MX338" s="4"/>
      <c r="MY338" s="4"/>
      <c r="MZ338" s="4"/>
      <c r="NA338" s="4"/>
      <c r="NB338" s="4"/>
      <c r="NC338" s="4"/>
      <c r="ND338" s="4"/>
      <c r="NE338" s="4"/>
      <c r="NF338" s="4"/>
      <c r="NG338" s="4"/>
      <c r="NH338" s="4"/>
      <c r="NI338" s="4"/>
      <c r="NJ338" s="4"/>
      <c r="NK338" s="4"/>
      <c r="NL338" s="4"/>
      <c r="NM338" s="4"/>
      <c r="NN338" s="4"/>
      <c r="NO338" s="4"/>
      <c r="NP338" s="4"/>
      <c r="NQ338" s="4"/>
      <c r="NR338" s="4"/>
      <c r="NS338" s="4"/>
      <c r="NT338" s="4"/>
      <c r="NU338" s="4"/>
      <c r="NV338" s="4"/>
      <c r="NW338" s="4"/>
      <c r="NX338" s="4"/>
      <c r="NY338" s="4"/>
      <c r="NZ338" s="4"/>
      <c r="OA338" s="4"/>
      <c r="OB338" s="4"/>
      <c r="OC338" s="4"/>
      <c r="OD338" s="4"/>
      <c r="OE338" s="4"/>
      <c r="OF338" s="4"/>
      <c r="OG338" s="4"/>
      <c r="OH338" s="4"/>
      <c r="OI338" s="4"/>
      <c r="OJ338" s="4"/>
      <c r="OK338" s="4"/>
      <c r="OL338" s="4"/>
      <c r="OM338" s="4"/>
      <c r="ON338" s="4"/>
      <c r="OO338" s="4"/>
      <c r="OP338" s="4"/>
      <c r="OQ338" s="4"/>
      <c r="OR338" s="4"/>
      <c r="OS338" s="4"/>
      <c r="OT338" s="4"/>
      <c r="OU338" s="4"/>
      <c r="OV338" s="4"/>
      <c r="OW338" s="4"/>
      <c r="OX338" s="4"/>
      <c r="OY338" s="4"/>
      <c r="OZ338" s="4"/>
      <c r="PA338" s="4"/>
      <c r="PB338" s="4"/>
      <c r="PC338" s="4"/>
      <c r="PD338" s="4"/>
      <c r="PE338" s="4"/>
      <c r="PF338" s="4"/>
      <c r="PG338" s="4"/>
      <c r="PH338" s="4"/>
      <c r="PI338" s="4"/>
      <c r="PJ338" s="4"/>
      <c r="PK338" s="4"/>
      <c r="PL338" s="4"/>
      <c r="PM338" s="4"/>
      <c r="PN338" s="4"/>
      <c r="PO338" s="4"/>
      <c r="PP338" s="4"/>
      <c r="PQ338" s="4"/>
      <c r="PR338" s="4"/>
      <c r="PS338" s="4"/>
      <c r="PT338" s="4"/>
      <c r="PU338" s="4"/>
      <c r="PV338" s="4"/>
      <c r="PW338" s="4"/>
      <c r="PX338" s="4"/>
      <c r="PY338" s="4"/>
      <c r="PZ338" s="4"/>
      <c r="QA338" s="4"/>
      <c r="QB338" s="4"/>
      <c r="QC338" s="4"/>
      <c r="QD338" s="4"/>
      <c r="QE338" s="4"/>
      <c r="QF338" s="4"/>
      <c r="QG338" s="4"/>
      <c r="QH338" s="4"/>
      <c r="QI338" s="4"/>
      <c r="QJ338" s="4"/>
      <c r="QK338" s="4"/>
      <c r="QL338" s="4"/>
      <c r="QM338" s="4"/>
      <c r="QN338" s="4"/>
      <c r="QO338" s="4"/>
      <c r="QP338" s="4"/>
      <c r="QQ338" s="4"/>
      <c r="QR338" s="4"/>
      <c r="QS338" s="4"/>
      <c r="QT338" s="4"/>
      <c r="QU338" s="4"/>
      <c r="QV338" s="4"/>
      <c r="QW338" s="4"/>
      <c r="QX338" s="4"/>
      <c r="QY338" s="4"/>
      <c r="QZ338" s="4"/>
      <c r="RA338" s="4"/>
      <c r="RB338" s="4"/>
      <c r="RC338" s="4"/>
      <c r="RD338" s="4"/>
      <c r="RE338" s="4"/>
      <c r="RF338" s="4"/>
      <c r="RG338" s="4"/>
      <c r="RH338" s="4"/>
      <c r="RI338" s="4"/>
      <c r="RJ338" s="4"/>
      <c r="RK338" s="4"/>
      <c r="RL338" s="4"/>
      <c r="RM338" s="4"/>
      <c r="RN338" s="4"/>
      <c r="RO338" s="4"/>
      <c r="RP338" s="4"/>
      <c r="RQ338" s="4"/>
      <c r="RR338" s="4"/>
      <c r="RS338" s="4"/>
      <c r="RT338" s="4"/>
      <c r="RU338" s="4"/>
      <c r="RV338" s="4"/>
      <c r="RW338" s="4"/>
      <c r="RX338" s="4"/>
      <c r="RY338" s="4"/>
      <c r="RZ338" s="4"/>
      <c r="SA338" s="4"/>
      <c r="SB338" s="4"/>
      <c r="SC338" s="4"/>
      <c r="SD338" s="4"/>
      <c r="SE338" s="4"/>
      <c r="SF338" s="4"/>
      <c r="SG338" s="4"/>
      <c r="SH338" s="4"/>
      <c r="SI338" s="4"/>
      <c r="SJ338" s="4"/>
    </row>
    <row r="339" spans="1:504">
      <c r="A339" s="179"/>
      <c r="B339" s="181"/>
      <c r="C339" s="182"/>
      <c r="D339" s="182"/>
      <c r="E339" s="182"/>
      <c r="F339" s="182"/>
      <c r="G339" s="189"/>
      <c r="H339" s="182"/>
      <c r="I339" s="182"/>
      <c r="J339" s="183"/>
      <c r="K339" s="188"/>
      <c r="L339" s="188"/>
      <c r="M339" s="188"/>
      <c r="N339" s="186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  <c r="BN339" s="4"/>
      <c r="BO339" s="4"/>
      <c r="BP339" s="4"/>
      <c r="BQ339" s="4"/>
      <c r="BR339" s="4"/>
      <c r="BS339" s="4"/>
      <c r="BT339" s="4"/>
      <c r="BU339" s="4"/>
      <c r="BV339" s="4"/>
      <c r="BW339" s="4"/>
      <c r="BX339" s="4"/>
      <c r="BY339" s="4"/>
      <c r="BZ339" s="4"/>
      <c r="CA339" s="4"/>
      <c r="CB339" s="4"/>
      <c r="CC339" s="4"/>
      <c r="CD339" s="4"/>
      <c r="CE339" s="4"/>
      <c r="CF339" s="4"/>
      <c r="CG339" s="4"/>
      <c r="CH339" s="4"/>
      <c r="CI339" s="4"/>
      <c r="CJ339" s="4"/>
      <c r="CK339" s="4"/>
      <c r="CL339" s="4"/>
      <c r="CM339" s="4"/>
      <c r="CN339" s="4"/>
      <c r="CO339" s="4"/>
      <c r="CP339" s="4"/>
      <c r="CQ339" s="4"/>
      <c r="CR339" s="4"/>
      <c r="CS339" s="4"/>
      <c r="CT339" s="4"/>
      <c r="CU339" s="4"/>
      <c r="CV339" s="4"/>
      <c r="CW339" s="4"/>
      <c r="CX339" s="4"/>
      <c r="CY339" s="4"/>
      <c r="CZ339" s="4"/>
      <c r="DA339" s="4"/>
      <c r="DB339" s="4"/>
      <c r="DC339" s="4"/>
      <c r="DD339" s="4"/>
      <c r="DE339" s="4"/>
      <c r="DF339" s="4"/>
      <c r="DG339" s="4"/>
      <c r="DH339" s="4"/>
      <c r="DI339" s="4"/>
      <c r="DJ339" s="4"/>
      <c r="DK339" s="4"/>
      <c r="DL339" s="4"/>
      <c r="DM339" s="4"/>
      <c r="DN339" s="4"/>
      <c r="DO339" s="4"/>
      <c r="DP339" s="4"/>
      <c r="DQ339" s="4"/>
      <c r="DR339" s="4"/>
      <c r="DS339" s="4"/>
      <c r="DT339" s="4"/>
      <c r="DU339" s="4"/>
      <c r="DV339" s="4"/>
      <c r="DW339" s="4"/>
      <c r="DX339" s="4"/>
      <c r="DY339" s="4"/>
      <c r="DZ339" s="4"/>
      <c r="EA339" s="4"/>
      <c r="EB339" s="4"/>
      <c r="EC339" s="4"/>
      <c r="ED339" s="4"/>
      <c r="EE339" s="4"/>
      <c r="EF339" s="4"/>
      <c r="EG339" s="4"/>
      <c r="EH339" s="4"/>
      <c r="EI339" s="4"/>
      <c r="EJ339" s="4"/>
      <c r="EK339" s="4"/>
      <c r="EL339" s="4"/>
      <c r="EM339" s="4"/>
      <c r="EN339" s="4"/>
      <c r="EO339" s="4"/>
      <c r="EP339" s="4"/>
      <c r="EQ339" s="4"/>
      <c r="ER339" s="4"/>
      <c r="ES339" s="4"/>
      <c r="ET339" s="4"/>
      <c r="EU339" s="4"/>
      <c r="EV339" s="4"/>
      <c r="EW339" s="4"/>
      <c r="EX339" s="4"/>
      <c r="EY339" s="4"/>
      <c r="EZ339" s="4"/>
      <c r="FA339" s="4"/>
      <c r="FB339" s="4"/>
      <c r="FC339" s="4"/>
      <c r="FD339" s="4"/>
      <c r="FE339" s="4"/>
      <c r="FF339" s="4"/>
      <c r="FG339" s="4"/>
      <c r="FH339" s="4"/>
      <c r="FI339" s="4"/>
      <c r="FJ339" s="4"/>
      <c r="FK339" s="4"/>
      <c r="FL339" s="4"/>
      <c r="FM339" s="4"/>
      <c r="FN339" s="4"/>
      <c r="FO339" s="4"/>
      <c r="FP339" s="4"/>
      <c r="FQ339" s="4"/>
      <c r="FR339" s="4"/>
      <c r="FS339" s="4"/>
      <c r="FT339" s="4"/>
      <c r="FU339" s="4"/>
      <c r="FV339" s="4"/>
      <c r="FW339" s="4"/>
      <c r="FX339" s="4"/>
      <c r="FY339" s="4"/>
      <c r="FZ339" s="4"/>
      <c r="GA339" s="4"/>
      <c r="GB339" s="4"/>
      <c r="GC339" s="4"/>
      <c r="GD339" s="4"/>
      <c r="GE339" s="4"/>
      <c r="GF339" s="4"/>
      <c r="GG339" s="4"/>
      <c r="GH339" s="4"/>
      <c r="GI339" s="4"/>
      <c r="GJ339" s="4"/>
      <c r="GK339" s="4"/>
      <c r="GL339" s="4"/>
      <c r="GM339" s="4"/>
      <c r="GN339" s="4"/>
      <c r="GO339" s="4"/>
      <c r="GP339" s="4"/>
      <c r="GQ339" s="4"/>
      <c r="GR339" s="4"/>
      <c r="GS339" s="4"/>
      <c r="GT339" s="4"/>
      <c r="GU339" s="4"/>
      <c r="GV339" s="4"/>
      <c r="GW339" s="4"/>
      <c r="GX339" s="4"/>
      <c r="GY339" s="4"/>
      <c r="GZ339" s="4"/>
      <c r="HA339" s="4"/>
      <c r="HB339" s="4"/>
      <c r="HC339" s="4"/>
      <c r="HD339" s="4"/>
      <c r="HE339" s="4"/>
      <c r="HF339" s="4"/>
      <c r="HG339" s="4"/>
      <c r="HH339" s="4"/>
      <c r="HI339" s="4"/>
      <c r="HJ339" s="4"/>
      <c r="HK339" s="4"/>
      <c r="HL339" s="4"/>
      <c r="HM339" s="4"/>
      <c r="HN339" s="4"/>
      <c r="HO339" s="4"/>
      <c r="HP339" s="4"/>
      <c r="HQ339" s="4"/>
      <c r="HR339" s="4"/>
      <c r="HS339" s="4"/>
      <c r="HT339" s="4"/>
      <c r="HU339" s="4"/>
      <c r="HV339" s="4"/>
      <c r="HW339" s="4"/>
      <c r="HX339" s="4"/>
      <c r="HY339" s="4"/>
      <c r="HZ339" s="4"/>
      <c r="IA339" s="4"/>
      <c r="IB339" s="4"/>
      <c r="IC339" s="4"/>
      <c r="ID339" s="4"/>
      <c r="IE339" s="4"/>
      <c r="IF339" s="4"/>
      <c r="IG339" s="4"/>
      <c r="IH339" s="4"/>
      <c r="II339" s="4"/>
      <c r="IJ339" s="4"/>
      <c r="IK339" s="4"/>
      <c r="IL339" s="4"/>
      <c r="IM339" s="4"/>
      <c r="IN339" s="4"/>
      <c r="IO339" s="4"/>
      <c r="IP339" s="4"/>
      <c r="IQ339" s="4"/>
      <c r="IR339" s="4"/>
      <c r="IS339" s="4"/>
      <c r="IT339" s="4"/>
      <c r="IU339" s="4"/>
      <c r="IV339" s="4"/>
      <c r="IW339" s="4"/>
      <c r="IX339" s="4"/>
      <c r="IY339" s="4"/>
      <c r="IZ339" s="4"/>
      <c r="JA339" s="4"/>
      <c r="JB339" s="4"/>
      <c r="JC339" s="4"/>
      <c r="JD339" s="4"/>
      <c r="JE339" s="4"/>
      <c r="JF339" s="4"/>
      <c r="JG339" s="4"/>
      <c r="JH339" s="4"/>
      <c r="JI339" s="4"/>
      <c r="JJ339" s="4"/>
      <c r="JK339" s="4"/>
      <c r="JL339" s="4"/>
      <c r="JM339" s="4"/>
      <c r="JN339" s="4"/>
      <c r="JO339" s="4"/>
      <c r="JP339" s="4"/>
      <c r="JQ339" s="4"/>
      <c r="JR339" s="4"/>
      <c r="JS339" s="4"/>
      <c r="JT339" s="4"/>
      <c r="JU339" s="4"/>
      <c r="JV339" s="4"/>
      <c r="JW339" s="4"/>
      <c r="JX339" s="4"/>
      <c r="JY339" s="4"/>
      <c r="JZ339" s="4"/>
      <c r="KA339" s="4"/>
      <c r="KB339" s="4"/>
      <c r="KC339" s="4"/>
      <c r="KD339" s="4"/>
      <c r="KE339" s="4"/>
      <c r="KF339" s="4"/>
      <c r="KG339" s="4"/>
      <c r="KH339" s="4"/>
      <c r="KI339" s="4"/>
      <c r="KJ339" s="4"/>
      <c r="KK339" s="4"/>
      <c r="KL339" s="4"/>
      <c r="KM339" s="4"/>
      <c r="KN339" s="4"/>
      <c r="KO339" s="4"/>
      <c r="KP339" s="4"/>
      <c r="KQ339" s="4"/>
      <c r="KR339" s="4"/>
      <c r="KS339" s="4"/>
      <c r="KT339" s="4"/>
      <c r="KU339" s="4"/>
      <c r="KV339" s="4"/>
      <c r="KW339" s="4"/>
      <c r="KX339" s="4"/>
      <c r="KY339" s="4"/>
      <c r="KZ339" s="4"/>
      <c r="LA339" s="4"/>
      <c r="LB339" s="4"/>
      <c r="LC339" s="4"/>
      <c r="LD339" s="4"/>
      <c r="LE339" s="4"/>
      <c r="LF339" s="4"/>
      <c r="LG339" s="4"/>
      <c r="LH339" s="4"/>
      <c r="LI339" s="4"/>
      <c r="LJ339" s="4"/>
      <c r="LK339" s="4"/>
      <c r="LL339" s="4"/>
      <c r="LM339" s="4"/>
      <c r="LN339" s="4"/>
      <c r="LO339" s="4"/>
      <c r="LP339" s="4"/>
      <c r="LQ339" s="4"/>
      <c r="LR339" s="4"/>
      <c r="LS339" s="4"/>
      <c r="LT339" s="4"/>
      <c r="LU339" s="4"/>
      <c r="LV339" s="4"/>
      <c r="LW339" s="4"/>
      <c r="LX339" s="4"/>
      <c r="LY339" s="4"/>
      <c r="LZ339" s="4"/>
      <c r="MA339" s="4"/>
      <c r="MB339" s="4"/>
      <c r="MC339" s="4"/>
      <c r="MD339" s="4"/>
      <c r="ME339" s="4"/>
      <c r="MF339" s="4"/>
      <c r="MG339" s="4"/>
      <c r="MH339" s="4"/>
      <c r="MI339" s="4"/>
      <c r="MJ339" s="4"/>
      <c r="MK339" s="4"/>
      <c r="ML339" s="4"/>
      <c r="MM339" s="4"/>
      <c r="MN339" s="4"/>
      <c r="MO339" s="4"/>
      <c r="MP339" s="4"/>
      <c r="MQ339" s="4"/>
      <c r="MR339" s="4"/>
      <c r="MS339" s="4"/>
      <c r="MT339" s="4"/>
      <c r="MU339" s="4"/>
      <c r="MV339" s="4"/>
      <c r="MW339" s="4"/>
      <c r="MX339" s="4"/>
      <c r="MY339" s="4"/>
      <c r="MZ339" s="4"/>
      <c r="NA339" s="4"/>
      <c r="NB339" s="4"/>
      <c r="NC339" s="4"/>
      <c r="ND339" s="4"/>
      <c r="NE339" s="4"/>
      <c r="NF339" s="4"/>
      <c r="NG339" s="4"/>
      <c r="NH339" s="4"/>
      <c r="NI339" s="4"/>
      <c r="NJ339" s="4"/>
      <c r="NK339" s="4"/>
      <c r="NL339" s="4"/>
      <c r="NM339" s="4"/>
      <c r="NN339" s="4"/>
      <c r="NO339" s="4"/>
      <c r="NP339" s="4"/>
      <c r="NQ339" s="4"/>
      <c r="NR339" s="4"/>
      <c r="NS339" s="4"/>
      <c r="NT339" s="4"/>
      <c r="NU339" s="4"/>
      <c r="NV339" s="4"/>
      <c r="NW339" s="4"/>
      <c r="NX339" s="4"/>
      <c r="NY339" s="4"/>
      <c r="NZ339" s="4"/>
      <c r="OA339" s="4"/>
      <c r="OB339" s="4"/>
      <c r="OC339" s="4"/>
      <c r="OD339" s="4"/>
      <c r="OE339" s="4"/>
      <c r="OF339" s="4"/>
      <c r="OG339" s="4"/>
      <c r="OH339" s="4"/>
      <c r="OI339" s="4"/>
      <c r="OJ339" s="4"/>
      <c r="OK339" s="4"/>
      <c r="OL339" s="4"/>
      <c r="OM339" s="4"/>
      <c r="ON339" s="4"/>
      <c r="OO339" s="4"/>
      <c r="OP339" s="4"/>
      <c r="OQ339" s="4"/>
      <c r="OR339" s="4"/>
      <c r="OS339" s="4"/>
      <c r="OT339" s="4"/>
      <c r="OU339" s="4"/>
      <c r="OV339" s="4"/>
      <c r="OW339" s="4"/>
      <c r="OX339" s="4"/>
      <c r="OY339" s="4"/>
      <c r="OZ339" s="4"/>
      <c r="PA339" s="4"/>
      <c r="PB339" s="4"/>
      <c r="PC339" s="4"/>
      <c r="PD339" s="4"/>
      <c r="PE339" s="4"/>
      <c r="PF339" s="4"/>
      <c r="PG339" s="4"/>
      <c r="PH339" s="4"/>
      <c r="PI339" s="4"/>
      <c r="PJ339" s="4"/>
      <c r="PK339" s="4"/>
      <c r="PL339" s="4"/>
      <c r="PM339" s="4"/>
      <c r="PN339" s="4"/>
      <c r="PO339" s="4"/>
      <c r="PP339" s="4"/>
      <c r="PQ339" s="4"/>
      <c r="PR339" s="4"/>
      <c r="PS339" s="4"/>
      <c r="PT339" s="4"/>
      <c r="PU339" s="4"/>
      <c r="PV339" s="4"/>
      <c r="PW339" s="4"/>
      <c r="PX339" s="4"/>
      <c r="PY339" s="4"/>
      <c r="PZ339" s="4"/>
      <c r="QA339" s="4"/>
      <c r="QB339" s="4"/>
      <c r="QC339" s="4"/>
      <c r="QD339" s="4"/>
      <c r="QE339" s="4"/>
      <c r="QF339" s="4"/>
      <c r="QG339" s="4"/>
      <c r="QH339" s="4"/>
      <c r="QI339" s="4"/>
      <c r="QJ339" s="4"/>
      <c r="QK339" s="4"/>
      <c r="QL339" s="4"/>
      <c r="QM339" s="4"/>
      <c r="QN339" s="4"/>
      <c r="QO339" s="4"/>
      <c r="QP339" s="4"/>
      <c r="QQ339" s="4"/>
      <c r="QR339" s="4"/>
      <c r="QS339" s="4"/>
      <c r="QT339" s="4"/>
      <c r="QU339" s="4"/>
      <c r="QV339" s="4"/>
      <c r="QW339" s="4"/>
      <c r="QX339" s="4"/>
      <c r="QY339" s="4"/>
      <c r="QZ339" s="4"/>
      <c r="RA339" s="4"/>
      <c r="RB339" s="4"/>
      <c r="RC339" s="4"/>
      <c r="RD339" s="4"/>
      <c r="RE339" s="4"/>
      <c r="RF339" s="4"/>
      <c r="RG339" s="4"/>
      <c r="RH339" s="4"/>
      <c r="RI339" s="4"/>
      <c r="RJ339" s="4"/>
      <c r="RK339" s="4"/>
      <c r="RL339" s="4"/>
      <c r="RM339" s="4"/>
      <c r="RN339" s="4"/>
      <c r="RO339" s="4"/>
      <c r="RP339" s="4"/>
      <c r="RQ339" s="4"/>
      <c r="RR339" s="4"/>
      <c r="RS339" s="4"/>
      <c r="RT339" s="4"/>
      <c r="RU339" s="4"/>
      <c r="RV339" s="4"/>
      <c r="RW339" s="4"/>
      <c r="RX339" s="4"/>
      <c r="RY339" s="4"/>
      <c r="RZ339" s="4"/>
      <c r="SA339" s="4"/>
      <c r="SB339" s="4"/>
      <c r="SC339" s="4"/>
      <c r="SD339" s="4"/>
      <c r="SE339" s="4"/>
      <c r="SF339" s="4"/>
      <c r="SG339" s="4"/>
      <c r="SH339" s="4"/>
      <c r="SI339" s="4"/>
      <c r="SJ339" s="4"/>
    </row>
    <row r="340" spans="1:504">
      <c r="A340" s="179"/>
      <c r="B340" s="181"/>
      <c r="C340" s="182"/>
      <c r="D340" s="182"/>
      <c r="E340" s="182"/>
      <c r="F340" s="182"/>
      <c r="G340" s="183"/>
      <c r="H340" s="182"/>
      <c r="I340" s="182"/>
      <c r="J340" s="183"/>
      <c r="K340" s="184"/>
      <c r="L340" s="185"/>
      <c r="M340" s="185"/>
      <c r="N340" s="186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4"/>
      <c r="BN340" s="4"/>
      <c r="BO340" s="4"/>
      <c r="BP340" s="4"/>
      <c r="BQ340" s="4"/>
      <c r="BR340" s="4"/>
      <c r="BS340" s="4"/>
      <c r="BT340" s="4"/>
      <c r="BU340" s="4"/>
      <c r="BV340" s="4"/>
      <c r="BW340" s="4"/>
      <c r="BX340" s="4"/>
      <c r="BY340" s="4"/>
      <c r="BZ340" s="4"/>
      <c r="CA340" s="4"/>
      <c r="CB340" s="4"/>
      <c r="CC340" s="4"/>
      <c r="CD340" s="4"/>
      <c r="CE340" s="4"/>
      <c r="CF340" s="4"/>
      <c r="CG340" s="4"/>
      <c r="CH340" s="4"/>
      <c r="CI340" s="4"/>
      <c r="CJ340" s="4"/>
      <c r="CK340" s="4"/>
      <c r="CL340" s="4"/>
      <c r="CM340" s="4"/>
      <c r="CN340" s="4"/>
      <c r="CO340" s="4"/>
      <c r="CP340" s="4"/>
      <c r="CQ340" s="4"/>
      <c r="CR340" s="4"/>
      <c r="CS340" s="4"/>
      <c r="CT340" s="4"/>
      <c r="CU340" s="4"/>
      <c r="CV340" s="4"/>
      <c r="CW340" s="4"/>
      <c r="CX340" s="4"/>
      <c r="CY340" s="4"/>
      <c r="CZ340" s="4"/>
      <c r="DA340" s="4"/>
      <c r="DB340" s="4"/>
      <c r="DC340" s="4"/>
      <c r="DD340" s="4"/>
      <c r="DE340" s="4"/>
      <c r="DF340" s="4"/>
      <c r="DG340" s="4"/>
      <c r="DH340" s="4"/>
      <c r="DI340" s="4"/>
      <c r="DJ340" s="4"/>
      <c r="DK340" s="4"/>
      <c r="DL340" s="4"/>
      <c r="DM340" s="4"/>
      <c r="DN340" s="4"/>
      <c r="DO340" s="4"/>
      <c r="DP340" s="4"/>
      <c r="DQ340" s="4"/>
      <c r="DR340" s="4"/>
      <c r="DS340" s="4"/>
      <c r="DT340" s="4"/>
      <c r="DU340" s="4"/>
      <c r="DV340" s="4"/>
      <c r="DW340" s="4"/>
      <c r="DX340" s="4"/>
      <c r="DY340" s="4"/>
      <c r="DZ340" s="4"/>
      <c r="EA340" s="4"/>
      <c r="EB340" s="4"/>
      <c r="EC340" s="4"/>
      <c r="ED340" s="4"/>
      <c r="EE340" s="4"/>
      <c r="EF340" s="4"/>
      <c r="EG340" s="4"/>
      <c r="EH340" s="4"/>
      <c r="EI340" s="4"/>
      <c r="EJ340" s="4"/>
      <c r="EK340" s="4"/>
      <c r="EL340" s="4"/>
      <c r="EM340" s="4"/>
      <c r="EN340" s="4"/>
      <c r="EO340" s="4"/>
      <c r="EP340" s="4"/>
      <c r="EQ340" s="4"/>
      <c r="ER340" s="4"/>
      <c r="ES340" s="4"/>
      <c r="ET340" s="4"/>
      <c r="EU340" s="4"/>
      <c r="EV340" s="4"/>
      <c r="EW340" s="4"/>
      <c r="EX340" s="4"/>
      <c r="EY340" s="4"/>
      <c r="EZ340" s="4"/>
      <c r="FA340" s="4"/>
      <c r="FB340" s="4"/>
      <c r="FC340" s="4"/>
      <c r="FD340" s="4"/>
      <c r="FE340" s="4"/>
      <c r="FF340" s="4"/>
      <c r="FG340" s="4"/>
      <c r="FH340" s="4"/>
      <c r="FI340" s="4"/>
      <c r="FJ340" s="4"/>
      <c r="FK340" s="4"/>
      <c r="FL340" s="4"/>
      <c r="FM340" s="4"/>
      <c r="FN340" s="4"/>
      <c r="FO340" s="4"/>
      <c r="FP340" s="4"/>
      <c r="FQ340" s="4"/>
      <c r="FR340" s="4"/>
      <c r="FS340" s="4"/>
      <c r="FT340" s="4"/>
      <c r="FU340" s="4"/>
      <c r="FV340" s="4"/>
      <c r="FW340" s="4"/>
      <c r="FX340" s="4"/>
      <c r="FY340" s="4"/>
      <c r="FZ340" s="4"/>
      <c r="GA340" s="4"/>
      <c r="GB340" s="4"/>
      <c r="GC340" s="4"/>
      <c r="GD340" s="4"/>
      <c r="GE340" s="4"/>
      <c r="GF340" s="4"/>
      <c r="GG340" s="4"/>
      <c r="GH340" s="4"/>
      <c r="GI340" s="4"/>
      <c r="GJ340" s="4"/>
      <c r="GK340" s="4"/>
      <c r="GL340" s="4"/>
      <c r="GM340" s="4"/>
      <c r="GN340" s="4"/>
      <c r="GO340" s="4"/>
      <c r="GP340" s="4"/>
      <c r="GQ340" s="4"/>
      <c r="GR340" s="4"/>
      <c r="GS340" s="4"/>
      <c r="GT340" s="4"/>
      <c r="GU340" s="4"/>
      <c r="GV340" s="4"/>
      <c r="GW340" s="4"/>
      <c r="GX340" s="4"/>
      <c r="GY340" s="4"/>
      <c r="GZ340" s="4"/>
      <c r="HA340" s="4"/>
      <c r="HB340" s="4"/>
      <c r="HC340" s="4"/>
      <c r="HD340" s="4"/>
      <c r="HE340" s="4"/>
      <c r="HF340" s="4"/>
      <c r="HG340" s="4"/>
      <c r="HH340" s="4"/>
      <c r="HI340" s="4"/>
      <c r="HJ340" s="4"/>
      <c r="HK340" s="4"/>
      <c r="HL340" s="4"/>
      <c r="HM340" s="4"/>
      <c r="HN340" s="4"/>
      <c r="HO340" s="4"/>
      <c r="HP340" s="4"/>
      <c r="HQ340" s="4"/>
      <c r="HR340" s="4"/>
      <c r="HS340" s="4"/>
      <c r="HT340" s="4"/>
      <c r="HU340" s="4"/>
      <c r="HV340" s="4"/>
      <c r="HW340" s="4"/>
      <c r="HX340" s="4"/>
      <c r="HY340" s="4"/>
      <c r="HZ340" s="4"/>
      <c r="IA340" s="4"/>
      <c r="IB340" s="4"/>
      <c r="IC340" s="4"/>
      <c r="ID340" s="4"/>
      <c r="IE340" s="4"/>
      <c r="IF340" s="4"/>
      <c r="IG340" s="4"/>
      <c r="IH340" s="4"/>
      <c r="II340" s="4"/>
      <c r="IJ340" s="4"/>
      <c r="IK340" s="4"/>
      <c r="IL340" s="4"/>
      <c r="IM340" s="4"/>
      <c r="IN340" s="4"/>
      <c r="IO340" s="4"/>
      <c r="IP340" s="4"/>
      <c r="IQ340" s="4"/>
      <c r="IR340" s="4"/>
      <c r="IS340" s="4"/>
      <c r="IT340" s="4"/>
      <c r="IU340" s="4"/>
      <c r="IV340" s="4"/>
      <c r="IW340" s="4"/>
      <c r="IX340" s="4"/>
      <c r="IY340" s="4"/>
      <c r="IZ340" s="4"/>
      <c r="JA340" s="4"/>
      <c r="JB340" s="4"/>
      <c r="JC340" s="4"/>
      <c r="JD340" s="4"/>
      <c r="JE340" s="4"/>
      <c r="JF340" s="4"/>
      <c r="JG340" s="4"/>
      <c r="JH340" s="4"/>
      <c r="JI340" s="4"/>
      <c r="JJ340" s="4"/>
      <c r="JK340" s="4"/>
      <c r="JL340" s="4"/>
      <c r="JM340" s="4"/>
      <c r="JN340" s="4"/>
      <c r="JO340" s="4"/>
      <c r="JP340" s="4"/>
      <c r="JQ340" s="4"/>
      <c r="JR340" s="4"/>
      <c r="JS340" s="4"/>
      <c r="JT340" s="4"/>
      <c r="JU340" s="4"/>
      <c r="JV340" s="4"/>
      <c r="JW340" s="4"/>
      <c r="JX340" s="4"/>
      <c r="JY340" s="4"/>
      <c r="JZ340" s="4"/>
      <c r="KA340" s="4"/>
      <c r="KB340" s="4"/>
      <c r="KC340" s="4"/>
      <c r="KD340" s="4"/>
      <c r="KE340" s="4"/>
      <c r="KF340" s="4"/>
      <c r="KG340" s="4"/>
      <c r="KH340" s="4"/>
      <c r="KI340" s="4"/>
      <c r="KJ340" s="4"/>
      <c r="KK340" s="4"/>
      <c r="KL340" s="4"/>
      <c r="KM340" s="4"/>
      <c r="KN340" s="4"/>
      <c r="KO340" s="4"/>
      <c r="KP340" s="4"/>
      <c r="KQ340" s="4"/>
      <c r="KR340" s="4"/>
      <c r="KS340" s="4"/>
      <c r="KT340" s="4"/>
      <c r="KU340" s="4"/>
      <c r="KV340" s="4"/>
      <c r="KW340" s="4"/>
      <c r="KX340" s="4"/>
      <c r="KY340" s="4"/>
      <c r="KZ340" s="4"/>
      <c r="LA340" s="4"/>
      <c r="LB340" s="4"/>
      <c r="LC340" s="4"/>
      <c r="LD340" s="4"/>
      <c r="LE340" s="4"/>
      <c r="LF340" s="4"/>
      <c r="LG340" s="4"/>
      <c r="LH340" s="4"/>
      <c r="LI340" s="4"/>
      <c r="LJ340" s="4"/>
      <c r="LK340" s="4"/>
      <c r="LL340" s="4"/>
      <c r="LM340" s="4"/>
      <c r="LN340" s="4"/>
      <c r="LO340" s="4"/>
      <c r="LP340" s="4"/>
      <c r="LQ340" s="4"/>
      <c r="LR340" s="4"/>
      <c r="LS340" s="4"/>
      <c r="LT340" s="4"/>
      <c r="LU340" s="4"/>
      <c r="LV340" s="4"/>
      <c r="LW340" s="4"/>
      <c r="LX340" s="4"/>
      <c r="LY340" s="4"/>
      <c r="LZ340" s="4"/>
      <c r="MA340" s="4"/>
      <c r="MB340" s="4"/>
      <c r="MC340" s="4"/>
      <c r="MD340" s="4"/>
      <c r="ME340" s="4"/>
      <c r="MF340" s="4"/>
      <c r="MG340" s="4"/>
      <c r="MH340" s="4"/>
      <c r="MI340" s="4"/>
      <c r="MJ340" s="4"/>
      <c r="MK340" s="4"/>
      <c r="ML340" s="4"/>
      <c r="MM340" s="4"/>
      <c r="MN340" s="4"/>
      <c r="MO340" s="4"/>
      <c r="MP340" s="4"/>
      <c r="MQ340" s="4"/>
      <c r="MR340" s="4"/>
      <c r="MS340" s="4"/>
      <c r="MT340" s="4"/>
      <c r="MU340" s="4"/>
      <c r="MV340" s="4"/>
      <c r="MW340" s="4"/>
      <c r="MX340" s="4"/>
      <c r="MY340" s="4"/>
      <c r="MZ340" s="4"/>
      <c r="NA340" s="4"/>
      <c r="NB340" s="4"/>
      <c r="NC340" s="4"/>
      <c r="ND340" s="4"/>
      <c r="NE340" s="4"/>
      <c r="NF340" s="4"/>
      <c r="NG340" s="4"/>
      <c r="NH340" s="4"/>
      <c r="NI340" s="4"/>
      <c r="NJ340" s="4"/>
      <c r="NK340" s="4"/>
      <c r="NL340" s="4"/>
      <c r="NM340" s="4"/>
      <c r="NN340" s="4"/>
      <c r="NO340" s="4"/>
      <c r="NP340" s="4"/>
      <c r="NQ340" s="4"/>
      <c r="NR340" s="4"/>
      <c r="NS340" s="4"/>
      <c r="NT340" s="4"/>
      <c r="NU340" s="4"/>
      <c r="NV340" s="4"/>
      <c r="NW340" s="4"/>
      <c r="NX340" s="4"/>
      <c r="NY340" s="4"/>
      <c r="NZ340" s="4"/>
      <c r="OA340" s="4"/>
      <c r="OB340" s="4"/>
      <c r="OC340" s="4"/>
      <c r="OD340" s="4"/>
      <c r="OE340" s="4"/>
      <c r="OF340" s="4"/>
      <c r="OG340" s="4"/>
      <c r="OH340" s="4"/>
      <c r="OI340" s="4"/>
      <c r="OJ340" s="4"/>
      <c r="OK340" s="4"/>
      <c r="OL340" s="4"/>
      <c r="OM340" s="4"/>
      <c r="ON340" s="4"/>
      <c r="OO340" s="4"/>
      <c r="OP340" s="4"/>
      <c r="OQ340" s="4"/>
      <c r="OR340" s="4"/>
      <c r="OS340" s="4"/>
      <c r="OT340" s="4"/>
      <c r="OU340" s="4"/>
      <c r="OV340" s="4"/>
      <c r="OW340" s="4"/>
      <c r="OX340" s="4"/>
      <c r="OY340" s="4"/>
      <c r="OZ340" s="4"/>
      <c r="PA340" s="4"/>
      <c r="PB340" s="4"/>
      <c r="PC340" s="4"/>
      <c r="PD340" s="4"/>
      <c r="PE340" s="4"/>
      <c r="PF340" s="4"/>
      <c r="PG340" s="4"/>
      <c r="PH340" s="4"/>
      <c r="PI340" s="4"/>
      <c r="PJ340" s="4"/>
      <c r="PK340" s="4"/>
      <c r="PL340" s="4"/>
      <c r="PM340" s="4"/>
      <c r="PN340" s="4"/>
      <c r="PO340" s="4"/>
      <c r="PP340" s="4"/>
      <c r="PQ340" s="4"/>
      <c r="PR340" s="4"/>
      <c r="PS340" s="4"/>
      <c r="PT340" s="4"/>
      <c r="PU340" s="4"/>
      <c r="PV340" s="4"/>
      <c r="PW340" s="4"/>
      <c r="PX340" s="4"/>
      <c r="PY340" s="4"/>
      <c r="PZ340" s="4"/>
      <c r="QA340" s="4"/>
      <c r="QB340" s="4"/>
      <c r="QC340" s="4"/>
      <c r="QD340" s="4"/>
      <c r="QE340" s="4"/>
      <c r="QF340" s="4"/>
      <c r="QG340" s="4"/>
      <c r="QH340" s="4"/>
      <c r="QI340" s="4"/>
      <c r="QJ340" s="4"/>
      <c r="QK340" s="4"/>
      <c r="QL340" s="4"/>
      <c r="QM340" s="4"/>
      <c r="QN340" s="4"/>
      <c r="QO340" s="4"/>
      <c r="QP340" s="4"/>
      <c r="QQ340" s="4"/>
      <c r="QR340" s="4"/>
      <c r="QS340" s="4"/>
      <c r="QT340" s="4"/>
      <c r="QU340" s="4"/>
      <c r="QV340" s="4"/>
      <c r="QW340" s="4"/>
      <c r="QX340" s="4"/>
      <c r="QY340" s="4"/>
      <c r="QZ340" s="4"/>
      <c r="RA340" s="4"/>
      <c r="RB340" s="4"/>
      <c r="RC340" s="4"/>
      <c r="RD340" s="4"/>
      <c r="RE340" s="4"/>
      <c r="RF340" s="4"/>
      <c r="RG340" s="4"/>
      <c r="RH340" s="4"/>
      <c r="RI340" s="4"/>
      <c r="RJ340" s="4"/>
      <c r="RK340" s="4"/>
      <c r="RL340" s="4"/>
      <c r="RM340" s="4"/>
      <c r="RN340" s="4"/>
      <c r="RO340" s="4"/>
      <c r="RP340" s="4"/>
      <c r="RQ340" s="4"/>
      <c r="RR340" s="4"/>
      <c r="RS340" s="4"/>
      <c r="RT340" s="4"/>
      <c r="RU340" s="4"/>
      <c r="RV340" s="4"/>
      <c r="RW340" s="4"/>
      <c r="RX340" s="4"/>
      <c r="RY340" s="4"/>
      <c r="RZ340" s="4"/>
      <c r="SA340" s="4"/>
      <c r="SB340" s="4"/>
      <c r="SC340" s="4"/>
      <c r="SD340" s="4"/>
      <c r="SE340" s="4"/>
      <c r="SF340" s="4"/>
      <c r="SG340" s="4"/>
      <c r="SH340" s="4"/>
      <c r="SI340" s="4"/>
      <c r="SJ340" s="4"/>
    </row>
    <row r="341" spans="1:504">
      <c r="A341" s="179"/>
      <c r="B341" s="181"/>
      <c r="C341" s="182"/>
      <c r="D341" s="182"/>
      <c r="E341" s="182"/>
      <c r="F341" s="182"/>
      <c r="G341" s="183"/>
      <c r="H341" s="182"/>
      <c r="I341" s="182"/>
      <c r="J341" s="183"/>
      <c r="K341" s="188"/>
      <c r="L341" s="188"/>
      <c r="M341" s="188"/>
      <c r="N341" s="186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  <c r="BN341" s="4"/>
      <c r="BO341" s="4"/>
      <c r="BP341" s="4"/>
      <c r="BQ341" s="4"/>
      <c r="BR341" s="4"/>
      <c r="BS341" s="4"/>
      <c r="BT341" s="4"/>
      <c r="BU341" s="4"/>
      <c r="BV341" s="4"/>
      <c r="BW341" s="4"/>
      <c r="BX341" s="4"/>
      <c r="BY341" s="4"/>
      <c r="BZ341" s="4"/>
      <c r="CA341" s="4"/>
      <c r="CB341" s="4"/>
      <c r="CC341" s="4"/>
      <c r="CD341" s="4"/>
      <c r="CE341" s="4"/>
      <c r="CF341" s="4"/>
      <c r="CG341" s="4"/>
      <c r="CH341" s="4"/>
      <c r="CI341" s="4"/>
      <c r="CJ341" s="4"/>
      <c r="CK341" s="4"/>
      <c r="CL341" s="4"/>
      <c r="CM341" s="4"/>
      <c r="CN341" s="4"/>
      <c r="CO341" s="4"/>
      <c r="CP341" s="4"/>
      <c r="CQ341" s="4"/>
      <c r="CR341" s="4"/>
      <c r="CS341" s="4"/>
      <c r="CT341" s="4"/>
      <c r="CU341" s="4"/>
      <c r="CV341" s="4"/>
      <c r="CW341" s="4"/>
      <c r="CX341" s="4"/>
      <c r="CY341" s="4"/>
      <c r="CZ341" s="4"/>
      <c r="DA341" s="4"/>
      <c r="DB341" s="4"/>
      <c r="DC341" s="4"/>
      <c r="DD341" s="4"/>
      <c r="DE341" s="4"/>
      <c r="DF341" s="4"/>
      <c r="DG341" s="4"/>
      <c r="DH341" s="4"/>
      <c r="DI341" s="4"/>
      <c r="DJ341" s="4"/>
      <c r="DK341" s="4"/>
      <c r="DL341" s="4"/>
      <c r="DM341" s="4"/>
      <c r="DN341" s="4"/>
      <c r="DO341" s="4"/>
      <c r="DP341" s="4"/>
      <c r="DQ341" s="4"/>
      <c r="DR341" s="4"/>
      <c r="DS341" s="4"/>
      <c r="DT341" s="4"/>
      <c r="DU341" s="4"/>
      <c r="DV341" s="4"/>
      <c r="DW341" s="4"/>
      <c r="DX341" s="4"/>
      <c r="DY341" s="4"/>
      <c r="DZ341" s="4"/>
      <c r="EA341" s="4"/>
      <c r="EB341" s="4"/>
      <c r="EC341" s="4"/>
      <c r="ED341" s="4"/>
      <c r="EE341" s="4"/>
      <c r="EF341" s="4"/>
      <c r="EG341" s="4"/>
      <c r="EH341" s="4"/>
      <c r="EI341" s="4"/>
      <c r="EJ341" s="4"/>
      <c r="EK341" s="4"/>
      <c r="EL341" s="4"/>
      <c r="EM341" s="4"/>
      <c r="EN341" s="4"/>
      <c r="EO341" s="4"/>
      <c r="EP341" s="4"/>
      <c r="EQ341" s="4"/>
      <c r="ER341" s="4"/>
      <c r="ES341" s="4"/>
      <c r="ET341" s="4"/>
      <c r="EU341" s="4"/>
      <c r="EV341" s="4"/>
      <c r="EW341" s="4"/>
      <c r="EX341" s="4"/>
      <c r="EY341" s="4"/>
      <c r="EZ341" s="4"/>
      <c r="FA341" s="4"/>
      <c r="FB341" s="4"/>
      <c r="FC341" s="4"/>
      <c r="FD341" s="4"/>
      <c r="FE341" s="4"/>
      <c r="FF341" s="4"/>
      <c r="FG341" s="4"/>
      <c r="FH341" s="4"/>
      <c r="FI341" s="4"/>
      <c r="FJ341" s="4"/>
      <c r="FK341" s="4"/>
      <c r="FL341" s="4"/>
      <c r="FM341" s="4"/>
      <c r="FN341" s="4"/>
      <c r="FO341" s="4"/>
      <c r="FP341" s="4"/>
      <c r="FQ341" s="4"/>
      <c r="FR341" s="4"/>
      <c r="FS341" s="4"/>
      <c r="FT341" s="4"/>
      <c r="FU341" s="4"/>
      <c r="FV341" s="4"/>
      <c r="FW341" s="4"/>
      <c r="FX341" s="4"/>
      <c r="FY341" s="4"/>
      <c r="FZ341" s="4"/>
      <c r="GA341" s="4"/>
      <c r="GB341" s="4"/>
      <c r="GC341" s="4"/>
      <c r="GD341" s="4"/>
      <c r="GE341" s="4"/>
      <c r="GF341" s="4"/>
      <c r="GG341" s="4"/>
      <c r="GH341" s="4"/>
      <c r="GI341" s="4"/>
      <c r="GJ341" s="4"/>
      <c r="GK341" s="4"/>
      <c r="GL341" s="4"/>
      <c r="GM341" s="4"/>
      <c r="GN341" s="4"/>
      <c r="GO341" s="4"/>
      <c r="GP341" s="4"/>
      <c r="GQ341" s="4"/>
      <c r="GR341" s="4"/>
      <c r="GS341" s="4"/>
      <c r="GT341" s="4"/>
      <c r="GU341" s="4"/>
      <c r="GV341" s="4"/>
      <c r="GW341" s="4"/>
      <c r="GX341" s="4"/>
      <c r="GY341" s="4"/>
      <c r="GZ341" s="4"/>
      <c r="HA341" s="4"/>
      <c r="HB341" s="4"/>
      <c r="HC341" s="4"/>
      <c r="HD341" s="4"/>
      <c r="HE341" s="4"/>
      <c r="HF341" s="4"/>
      <c r="HG341" s="4"/>
      <c r="HH341" s="4"/>
      <c r="HI341" s="4"/>
      <c r="HJ341" s="4"/>
      <c r="HK341" s="4"/>
      <c r="HL341" s="4"/>
      <c r="HM341" s="4"/>
      <c r="HN341" s="4"/>
      <c r="HO341" s="4"/>
      <c r="HP341" s="4"/>
      <c r="HQ341" s="4"/>
      <c r="HR341" s="4"/>
      <c r="HS341" s="4"/>
      <c r="HT341" s="4"/>
      <c r="HU341" s="4"/>
      <c r="HV341" s="4"/>
      <c r="HW341" s="4"/>
      <c r="HX341" s="4"/>
      <c r="HY341" s="4"/>
      <c r="HZ341" s="4"/>
      <c r="IA341" s="4"/>
      <c r="IB341" s="4"/>
      <c r="IC341" s="4"/>
      <c r="ID341" s="4"/>
      <c r="IE341" s="4"/>
      <c r="IF341" s="4"/>
      <c r="IG341" s="4"/>
      <c r="IH341" s="4"/>
      <c r="II341" s="4"/>
      <c r="IJ341" s="4"/>
      <c r="IK341" s="4"/>
      <c r="IL341" s="4"/>
      <c r="IM341" s="4"/>
      <c r="IN341" s="4"/>
      <c r="IO341" s="4"/>
      <c r="IP341" s="4"/>
      <c r="IQ341" s="4"/>
      <c r="IR341" s="4"/>
      <c r="IS341" s="4"/>
      <c r="IT341" s="4"/>
      <c r="IU341" s="4"/>
      <c r="IV341" s="4"/>
      <c r="IW341" s="4"/>
      <c r="IX341" s="4"/>
      <c r="IY341" s="4"/>
      <c r="IZ341" s="4"/>
      <c r="JA341" s="4"/>
      <c r="JB341" s="4"/>
      <c r="JC341" s="4"/>
      <c r="JD341" s="4"/>
      <c r="JE341" s="4"/>
      <c r="JF341" s="4"/>
      <c r="JG341" s="4"/>
      <c r="JH341" s="4"/>
      <c r="JI341" s="4"/>
      <c r="JJ341" s="4"/>
      <c r="JK341" s="4"/>
      <c r="JL341" s="4"/>
      <c r="JM341" s="4"/>
      <c r="JN341" s="4"/>
      <c r="JO341" s="4"/>
      <c r="JP341" s="4"/>
      <c r="JQ341" s="4"/>
      <c r="JR341" s="4"/>
      <c r="JS341" s="4"/>
      <c r="JT341" s="4"/>
      <c r="JU341" s="4"/>
      <c r="JV341" s="4"/>
      <c r="JW341" s="4"/>
      <c r="JX341" s="4"/>
      <c r="JY341" s="4"/>
      <c r="JZ341" s="4"/>
      <c r="KA341" s="4"/>
      <c r="KB341" s="4"/>
      <c r="KC341" s="4"/>
      <c r="KD341" s="4"/>
      <c r="KE341" s="4"/>
      <c r="KF341" s="4"/>
      <c r="KG341" s="4"/>
      <c r="KH341" s="4"/>
      <c r="KI341" s="4"/>
      <c r="KJ341" s="4"/>
      <c r="KK341" s="4"/>
      <c r="KL341" s="4"/>
      <c r="KM341" s="4"/>
      <c r="KN341" s="4"/>
      <c r="KO341" s="4"/>
      <c r="KP341" s="4"/>
      <c r="KQ341" s="4"/>
      <c r="KR341" s="4"/>
      <c r="KS341" s="4"/>
      <c r="KT341" s="4"/>
      <c r="KU341" s="4"/>
      <c r="KV341" s="4"/>
      <c r="KW341" s="4"/>
      <c r="KX341" s="4"/>
      <c r="KY341" s="4"/>
      <c r="KZ341" s="4"/>
      <c r="LA341" s="4"/>
      <c r="LB341" s="4"/>
      <c r="LC341" s="4"/>
      <c r="LD341" s="4"/>
      <c r="LE341" s="4"/>
      <c r="LF341" s="4"/>
      <c r="LG341" s="4"/>
      <c r="LH341" s="4"/>
      <c r="LI341" s="4"/>
      <c r="LJ341" s="4"/>
      <c r="LK341" s="4"/>
      <c r="LL341" s="4"/>
      <c r="LM341" s="4"/>
      <c r="LN341" s="4"/>
      <c r="LO341" s="4"/>
      <c r="LP341" s="4"/>
      <c r="LQ341" s="4"/>
      <c r="LR341" s="4"/>
      <c r="LS341" s="4"/>
      <c r="LT341" s="4"/>
      <c r="LU341" s="4"/>
      <c r="LV341" s="4"/>
      <c r="LW341" s="4"/>
      <c r="LX341" s="4"/>
      <c r="LY341" s="4"/>
      <c r="LZ341" s="4"/>
      <c r="MA341" s="4"/>
      <c r="MB341" s="4"/>
      <c r="MC341" s="4"/>
      <c r="MD341" s="4"/>
      <c r="ME341" s="4"/>
      <c r="MF341" s="4"/>
      <c r="MG341" s="4"/>
      <c r="MH341" s="4"/>
      <c r="MI341" s="4"/>
      <c r="MJ341" s="4"/>
      <c r="MK341" s="4"/>
      <c r="ML341" s="4"/>
      <c r="MM341" s="4"/>
      <c r="MN341" s="4"/>
      <c r="MO341" s="4"/>
      <c r="MP341" s="4"/>
      <c r="MQ341" s="4"/>
      <c r="MR341" s="4"/>
      <c r="MS341" s="4"/>
      <c r="MT341" s="4"/>
      <c r="MU341" s="4"/>
      <c r="MV341" s="4"/>
      <c r="MW341" s="4"/>
      <c r="MX341" s="4"/>
      <c r="MY341" s="4"/>
      <c r="MZ341" s="4"/>
      <c r="NA341" s="4"/>
      <c r="NB341" s="4"/>
      <c r="NC341" s="4"/>
      <c r="ND341" s="4"/>
      <c r="NE341" s="4"/>
      <c r="NF341" s="4"/>
      <c r="NG341" s="4"/>
      <c r="NH341" s="4"/>
      <c r="NI341" s="4"/>
      <c r="NJ341" s="4"/>
      <c r="NK341" s="4"/>
      <c r="NL341" s="4"/>
      <c r="NM341" s="4"/>
      <c r="NN341" s="4"/>
      <c r="NO341" s="4"/>
      <c r="NP341" s="4"/>
      <c r="NQ341" s="4"/>
      <c r="NR341" s="4"/>
      <c r="NS341" s="4"/>
      <c r="NT341" s="4"/>
      <c r="NU341" s="4"/>
      <c r="NV341" s="4"/>
      <c r="NW341" s="4"/>
      <c r="NX341" s="4"/>
      <c r="NY341" s="4"/>
      <c r="NZ341" s="4"/>
      <c r="OA341" s="4"/>
      <c r="OB341" s="4"/>
      <c r="OC341" s="4"/>
      <c r="OD341" s="4"/>
      <c r="OE341" s="4"/>
      <c r="OF341" s="4"/>
      <c r="OG341" s="4"/>
      <c r="OH341" s="4"/>
      <c r="OI341" s="4"/>
      <c r="OJ341" s="4"/>
      <c r="OK341" s="4"/>
      <c r="OL341" s="4"/>
      <c r="OM341" s="4"/>
      <c r="ON341" s="4"/>
      <c r="OO341" s="4"/>
      <c r="OP341" s="4"/>
      <c r="OQ341" s="4"/>
      <c r="OR341" s="4"/>
      <c r="OS341" s="4"/>
      <c r="OT341" s="4"/>
      <c r="OU341" s="4"/>
      <c r="OV341" s="4"/>
      <c r="OW341" s="4"/>
      <c r="OX341" s="4"/>
      <c r="OY341" s="4"/>
      <c r="OZ341" s="4"/>
      <c r="PA341" s="4"/>
      <c r="PB341" s="4"/>
      <c r="PC341" s="4"/>
      <c r="PD341" s="4"/>
      <c r="PE341" s="4"/>
      <c r="PF341" s="4"/>
      <c r="PG341" s="4"/>
      <c r="PH341" s="4"/>
      <c r="PI341" s="4"/>
      <c r="PJ341" s="4"/>
      <c r="PK341" s="4"/>
      <c r="PL341" s="4"/>
      <c r="PM341" s="4"/>
      <c r="PN341" s="4"/>
      <c r="PO341" s="4"/>
      <c r="PP341" s="4"/>
      <c r="PQ341" s="4"/>
      <c r="PR341" s="4"/>
      <c r="PS341" s="4"/>
      <c r="PT341" s="4"/>
      <c r="PU341" s="4"/>
      <c r="PV341" s="4"/>
      <c r="PW341" s="4"/>
      <c r="PX341" s="4"/>
      <c r="PY341" s="4"/>
      <c r="PZ341" s="4"/>
      <c r="QA341" s="4"/>
      <c r="QB341" s="4"/>
      <c r="QC341" s="4"/>
      <c r="QD341" s="4"/>
      <c r="QE341" s="4"/>
      <c r="QF341" s="4"/>
      <c r="QG341" s="4"/>
      <c r="QH341" s="4"/>
      <c r="QI341" s="4"/>
      <c r="QJ341" s="4"/>
      <c r="QK341" s="4"/>
      <c r="QL341" s="4"/>
      <c r="QM341" s="4"/>
      <c r="QN341" s="4"/>
      <c r="QO341" s="4"/>
      <c r="QP341" s="4"/>
      <c r="QQ341" s="4"/>
      <c r="QR341" s="4"/>
      <c r="QS341" s="4"/>
      <c r="QT341" s="4"/>
      <c r="QU341" s="4"/>
      <c r="QV341" s="4"/>
      <c r="QW341" s="4"/>
      <c r="QX341" s="4"/>
      <c r="QY341" s="4"/>
      <c r="QZ341" s="4"/>
      <c r="RA341" s="4"/>
      <c r="RB341" s="4"/>
      <c r="RC341" s="4"/>
      <c r="RD341" s="4"/>
      <c r="RE341" s="4"/>
      <c r="RF341" s="4"/>
      <c r="RG341" s="4"/>
      <c r="RH341" s="4"/>
      <c r="RI341" s="4"/>
      <c r="RJ341" s="4"/>
      <c r="RK341" s="4"/>
      <c r="RL341" s="4"/>
      <c r="RM341" s="4"/>
      <c r="RN341" s="4"/>
      <c r="RO341" s="4"/>
      <c r="RP341" s="4"/>
      <c r="RQ341" s="4"/>
      <c r="RR341" s="4"/>
      <c r="RS341" s="4"/>
      <c r="RT341" s="4"/>
      <c r="RU341" s="4"/>
      <c r="RV341" s="4"/>
      <c r="RW341" s="4"/>
      <c r="RX341" s="4"/>
      <c r="RY341" s="4"/>
      <c r="RZ341" s="4"/>
      <c r="SA341" s="4"/>
      <c r="SB341" s="4"/>
      <c r="SC341" s="4"/>
      <c r="SD341" s="4"/>
      <c r="SE341" s="4"/>
      <c r="SF341" s="4"/>
      <c r="SG341" s="4"/>
      <c r="SH341" s="4"/>
      <c r="SI341" s="4"/>
      <c r="SJ341" s="4"/>
    </row>
    <row r="342" spans="1:504">
      <c r="A342" s="179"/>
      <c r="B342" s="181"/>
      <c r="C342" s="182"/>
      <c r="D342" s="182"/>
      <c r="E342" s="182"/>
      <c r="F342" s="182"/>
      <c r="G342" s="183"/>
      <c r="H342" s="182"/>
      <c r="I342" s="182"/>
      <c r="J342" s="183"/>
      <c r="K342" s="188"/>
      <c r="L342" s="188"/>
      <c r="M342" s="188"/>
      <c r="N342" s="186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  <c r="BN342" s="4"/>
      <c r="BO342" s="4"/>
      <c r="BP342" s="4"/>
      <c r="BQ342" s="4"/>
      <c r="BR342" s="4"/>
      <c r="BS342" s="4"/>
      <c r="BT342" s="4"/>
      <c r="BU342" s="4"/>
      <c r="BV342" s="4"/>
      <c r="BW342" s="4"/>
      <c r="BX342" s="4"/>
      <c r="BY342" s="4"/>
      <c r="BZ342" s="4"/>
      <c r="CA342" s="4"/>
      <c r="CB342" s="4"/>
      <c r="CC342" s="4"/>
      <c r="CD342" s="4"/>
      <c r="CE342" s="4"/>
      <c r="CF342" s="4"/>
      <c r="CG342" s="4"/>
      <c r="CH342" s="4"/>
      <c r="CI342" s="4"/>
      <c r="CJ342" s="4"/>
      <c r="CK342" s="4"/>
      <c r="CL342" s="4"/>
      <c r="CM342" s="4"/>
      <c r="CN342" s="4"/>
      <c r="CO342" s="4"/>
      <c r="CP342" s="4"/>
      <c r="CQ342" s="4"/>
      <c r="CR342" s="4"/>
      <c r="CS342" s="4"/>
      <c r="CT342" s="4"/>
      <c r="CU342" s="4"/>
      <c r="CV342" s="4"/>
      <c r="CW342" s="4"/>
      <c r="CX342" s="4"/>
      <c r="CY342" s="4"/>
      <c r="CZ342" s="4"/>
      <c r="DA342" s="4"/>
      <c r="DB342" s="4"/>
      <c r="DC342" s="4"/>
      <c r="DD342" s="4"/>
      <c r="DE342" s="4"/>
      <c r="DF342" s="4"/>
      <c r="DG342" s="4"/>
      <c r="DH342" s="4"/>
      <c r="DI342" s="4"/>
      <c r="DJ342" s="4"/>
      <c r="DK342" s="4"/>
      <c r="DL342" s="4"/>
      <c r="DM342" s="4"/>
      <c r="DN342" s="4"/>
      <c r="DO342" s="4"/>
      <c r="DP342" s="4"/>
      <c r="DQ342" s="4"/>
      <c r="DR342" s="4"/>
      <c r="DS342" s="4"/>
      <c r="DT342" s="4"/>
      <c r="DU342" s="4"/>
      <c r="DV342" s="4"/>
      <c r="DW342" s="4"/>
      <c r="DX342" s="4"/>
      <c r="DY342" s="4"/>
      <c r="DZ342" s="4"/>
      <c r="EA342" s="4"/>
      <c r="EB342" s="4"/>
      <c r="EC342" s="4"/>
      <c r="ED342" s="4"/>
      <c r="EE342" s="4"/>
      <c r="EF342" s="4"/>
      <c r="EG342" s="4"/>
      <c r="EH342" s="4"/>
      <c r="EI342" s="4"/>
      <c r="EJ342" s="4"/>
      <c r="EK342" s="4"/>
      <c r="EL342" s="4"/>
      <c r="EM342" s="4"/>
      <c r="EN342" s="4"/>
      <c r="EO342" s="4"/>
      <c r="EP342" s="4"/>
      <c r="EQ342" s="4"/>
      <c r="ER342" s="4"/>
      <c r="ES342" s="4"/>
      <c r="ET342" s="4"/>
      <c r="EU342" s="4"/>
      <c r="EV342" s="4"/>
      <c r="EW342" s="4"/>
      <c r="EX342" s="4"/>
      <c r="EY342" s="4"/>
      <c r="EZ342" s="4"/>
      <c r="FA342" s="4"/>
      <c r="FB342" s="4"/>
      <c r="FC342" s="4"/>
      <c r="FD342" s="4"/>
      <c r="FE342" s="4"/>
      <c r="FF342" s="4"/>
      <c r="FG342" s="4"/>
      <c r="FH342" s="4"/>
      <c r="FI342" s="4"/>
      <c r="FJ342" s="4"/>
      <c r="FK342" s="4"/>
      <c r="FL342" s="4"/>
      <c r="FM342" s="4"/>
      <c r="FN342" s="4"/>
      <c r="FO342" s="4"/>
      <c r="FP342" s="4"/>
      <c r="FQ342" s="4"/>
      <c r="FR342" s="4"/>
      <c r="FS342" s="4"/>
      <c r="FT342" s="4"/>
      <c r="FU342" s="4"/>
      <c r="FV342" s="4"/>
      <c r="FW342" s="4"/>
      <c r="FX342" s="4"/>
      <c r="FY342" s="4"/>
      <c r="FZ342" s="4"/>
      <c r="GA342" s="4"/>
      <c r="GB342" s="4"/>
      <c r="GC342" s="4"/>
      <c r="GD342" s="4"/>
      <c r="GE342" s="4"/>
      <c r="GF342" s="4"/>
      <c r="GG342" s="4"/>
      <c r="GH342" s="4"/>
      <c r="GI342" s="4"/>
      <c r="GJ342" s="4"/>
      <c r="GK342" s="4"/>
      <c r="GL342" s="4"/>
      <c r="GM342" s="4"/>
      <c r="GN342" s="4"/>
      <c r="GO342" s="4"/>
      <c r="GP342" s="4"/>
      <c r="GQ342" s="4"/>
      <c r="GR342" s="4"/>
      <c r="GS342" s="4"/>
      <c r="GT342" s="4"/>
      <c r="GU342" s="4"/>
      <c r="GV342" s="4"/>
      <c r="GW342" s="4"/>
      <c r="GX342" s="4"/>
      <c r="GY342" s="4"/>
      <c r="GZ342" s="4"/>
      <c r="HA342" s="4"/>
      <c r="HB342" s="4"/>
      <c r="HC342" s="4"/>
      <c r="HD342" s="4"/>
      <c r="HE342" s="4"/>
      <c r="HF342" s="4"/>
      <c r="HG342" s="4"/>
      <c r="HH342" s="4"/>
      <c r="HI342" s="4"/>
      <c r="HJ342" s="4"/>
      <c r="HK342" s="4"/>
      <c r="HL342" s="4"/>
      <c r="HM342" s="4"/>
      <c r="HN342" s="4"/>
      <c r="HO342" s="4"/>
      <c r="HP342" s="4"/>
      <c r="HQ342" s="4"/>
      <c r="HR342" s="4"/>
      <c r="HS342" s="4"/>
      <c r="HT342" s="4"/>
      <c r="HU342" s="4"/>
      <c r="HV342" s="4"/>
      <c r="HW342" s="4"/>
      <c r="HX342" s="4"/>
      <c r="HY342" s="4"/>
      <c r="HZ342" s="4"/>
      <c r="IA342" s="4"/>
      <c r="IB342" s="4"/>
      <c r="IC342" s="4"/>
      <c r="ID342" s="4"/>
      <c r="IE342" s="4"/>
      <c r="IF342" s="4"/>
      <c r="IG342" s="4"/>
      <c r="IH342" s="4"/>
      <c r="II342" s="4"/>
      <c r="IJ342" s="4"/>
      <c r="IK342" s="4"/>
      <c r="IL342" s="4"/>
      <c r="IM342" s="4"/>
      <c r="IN342" s="4"/>
      <c r="IO342" s="4"/>
      <c r="IP342" s="4"/>
      <c r="IQ342" s="4"/>
      <c r="IR342" s="4"/>
      <c r="IS342" s="4"/>
      <c r="IT342" s="4"/>
      <c r="IU342" s="4"/>
      <c r="IV342" s="4"/>
      <c r="IW342" s="4"/>
      <c r="IX342" s="4"/>
      <c r="IY342" s="4"/>
      <c r="IZ342" s="4"/>
      <c r="JA342" s="4"/>
      <c r="JB342" s="4"/>
      <c r="JC342" s="4"/>
      <c r="JD342" s="4"/>
      <c r="JE342" s="4"/>
      <c r="JF342" s="4"/>
      <c r="JG342" s="4"/>
      <c r="JH342" s="4"/>
      <c r="JI342" s="4"/>
      <c r="JJ342" s="4"/>
      <c r="JK342" s="4"/>
      <c r="JL342" s="4"/>
      <c r="JM342" s="4"/>
      <c r="JN342" s="4"/>
      <c r="JO342" s="4"/>
      <c r="JP342" s="4"/>
      <c r="JQ342" s="4"/>
      <c r="JR342" s="4"/>
      <c r="JS342" s="4"/>
      <c r="JT342" s="4"/>
      <c r="JU342" s="4"/>
      <c r="JV342" s="4"/>
      <c r="JW342" s="4"/>
      <c r="JX342" s="4"/>
      <c r="JY342" s="4"/>
      <c r="JZ342" s="4"/>
      <c r="KA342" s="4"/>
      <c r="KB342" s="4"/>
      <c r="KC342" s="4"/>
      <c r="KD342" s="4"/>
      <c r="KE342" s="4"/>
      <c r="KF342" s="4"/>
      <c r="KG342" s="4"/>
      <c r="KH342" s="4"/>
      <c r="KI342" s="4"/>
      <c r="KJ342" s="4"/>
      <c r="KK342" s="4"/>
      <c r="KL342" s="4"/>
      <c r="KM342" s="4"/>
      <c r="KN342" s="4"/>
      <c r="KO342" s="4"/>
      <c r="KP342" s="4"/>
      <c r="KQ342" s="4"/>
      <c r="KR342" s="4"/>
      <c r="KS342" s="4"/>
      <c r="KT342" s="4"/>
      <c r="KU342" s="4"/>
      <c r="KV342" s="4"/>
      <c r="KW342" s="4"/>
      <c r="KX342" s="4"/>
      <c r="KY342" s="4"/>
      <c r="KZ342" s="4"/>
      <c r="LA342" s="4"/>
      <c r="LB342" s="4"/>
      <c r="LC342" s="4"/>
      <c r="LD342" s="4"/>
      <c r="LE342" s="4"/>
      <c r="LF342" s="4"/>
      <c r="LG342" s="4"/>
      <c r="LH342" s="4"/>
      <c r="LI342" s="4"/>
      <c r="LJ342" s="4"/>
      <c r="LK342" s="4"/>
      <c r="LL342" s="4"/>
      <c r="LM342" s="4"/>
      <c r="LN342" s="4"/>
      <c r="LO342" s="4"/>
      <c r="LP342" s="4"/>
      <c r="LQ342" s="4"/>
      <c r="LR342" s="4"/>
      <c r="LS342" s="4"/>
      <c r="LT342" s="4"/>
      <c r="LU342" s="4"/>
      <c r="LV342" s="4"/>
      <c r="LW342" s="4"/>
      <c r="LX342" s="4"/>
      <c r="LY342" s="4"/>
      <c r="LZ342" s="4"/>
      <c r="MA342" s="4"/>
      <c r="MB342" s="4"/>
      <c r="MC342" s="4"/>
      <c r="MD342" s="4"/>
      <c r="ME342" s="4"/>
      <c r="MF342" s="4"/>
      <c r="MG342" s="4"/>
      <c r="MH342" s="4"/>
      <c r="MI342" s="4"/>
      <c r="MJ342" s="4"/>
      <c r="MK342" s="4"/>
      <c r="ML342" s="4"/>
      <c r="MM342" s="4"/>
      <c r="MN342" s="4"/>
      <c r="MO342" s="4"/>
      <c r="MP342" s="4"/>
      <c r="MQ342" s="4"/>
      <c r="MR342" s="4"/>
      <c r="MS342" s="4"/>
      <c r="MT342" s="4"/>
      <c r="MU342" s="4"/>
      <c r="MV342" s="4"/>
      <c r="MW342" s="4"/>
      <c r="MX342" s="4"/>
      <c r="MY342" s="4"/>
      <c r="MZ342" s="4"/>
      <c r="NA342" s="4"/>
      <c r="NB342" s="4"/>
      <c r="NC342" s="4"/>
      <c r="ND342" s="4"/>
      <c r="NE342" s="4"/>
      <c r="NF342" s="4"/>
      <c r="NG342" s="4"/>
      <c r="NH342" s="4"/>
      <c r="NI342" s="4"/>
      <c r="NJ342" s="4"/>
      <c r="NK342" s="4"/>
      <c r="NL342" s="4"/>
      <c r="NM342" s="4"/>
      <c r="NN342" s="4"/>
      <c r="NO342" s="4"/>
      <c r="NP342" s="4"/>
      <c r="NQ342" s="4"/>
      <c r="NR342" s="4"/>
      <c r="NS342" s="4"/>
      <c r="NT342" s="4"/>
      <c r="NU342" s="4"/>
      <c r="NV342" s="4"/>
      <c r="NW342" s="4"/>
      <c r="NX342" s="4"/>
      <c r="NY342" s="4"/>
      <c r="NZ342" s="4"/>
      <c r="OA342" s="4"/>
      <c r="OB342" s="4"/>
      <c r="OC342" s="4"/>
      <c r="OD342" s="4"/>
      <c r="OE342" s="4"/>
      <c r="OF342" s="4"/>
      <c r="OG342" s="4"/>
      <c r="OH342" s="4"/>
      <c r="OI342" s="4"/>
      <c r="OJ342" s="4"/>
      <c r="OK342" s="4"/>
      <c r="OL342" s="4"/>
      <c r="OM342" s="4"/>
      <c r="ON342" s="4"/>
      <c r="OO342" s="4"/>
      <c r="OP342" s="4"/>
      <c r="OQ342" s="4"/>
      <c r="OR342" s="4"/>
      <c r="OS342" s="4"/>
      <c r="OT342" s="4"/>
      <c r="OU342" s="4"/>
      <c r="OV342" s="4"/>
      <c r="OW342" s="4"/>
      <c r="OX342" s="4"/>
      <c r="OY342" s="4"/>
      <c r="OZ342" s="4"/>
      <c r="PA342" s="4"/>
      <c r="PB342" s="4"/>
      <c r="PC342" s="4"/>
      <c r="PD342" s="4"/>
      <c r="PE342" s="4"/>
      <c r="PF342" s="4"/>
      <c r="PG342" s="4"/>
      <c r="PH342" s="4"/>
      <c r="PI342" s="4"/>
      <c r="PJ342" s="4"/>
      <c r="PK342" s="4"/>
      <c r="PL342" s="4"/>
      <c r="PM342" s="4"/>
      <c r="PN342" s="4"/>
      <c r="PO342" s="4"/>
      <c r="PP342" s="4"/>
      <c r="PQ342" s="4"/>
      <c r="PR342" s="4"/>
      <c r="PS342" s="4"/>
      <c r="PT342" s="4"/>
      <c r="PU342" s="4"/>
      <c r="PV342" s="4"/>
      <c r="PW342" s="4"/>
      <c r="PX342" s="4"/>
      <c r="PY342" s="4"/>
      <c r="PZ342" s="4"/>
      <c r="QA342" s="4"/>
      <c r="QB342" s="4"/>
      <c r="QC342" s="4"/>
      <c r="QD342" s="4"/>
      <c r="QE342" s="4"/>
      <c r="QF342" s="4"/>
      <c r="QG342" s="4"/>
      <c r="QH342" s="4"/>
      <c r="QI342" s="4"/>
      <c r="QJ342" s="4"/>
      <c r="QK342" s="4"/>
      <c r="QL342" s="4"/>
      <c r="QM342" s="4"/>
      <c r="QN342" s="4"/>
      <c r="QO342" s="4"/>
      <c r="QP342" s="4"/>
      <c r="QQ342" s="4"/>
      <c r="QR342" s="4"/>
      <c r="QS342" s="4"/>
      <c r="QT342" s="4"/>
      <c r="QU342" s="4"/>
      <c r="QV342" s="4"/>
      <c r="QW342" s="4"/>
      <c r="QX342" s="4"/>
      <c r="QY342" s="4"/>
      <c r="QZ342" s="4"/>
      <c r="RA342" s="4"/>
      <c r="RB342" s="4"/>
      <c r="RC342" s="4"/>
      <c r="RD342" s="4"/>
      <c r="RE342" s="4"/>
      <c r="RF342" s="4"/>
      <c r="RG342" s="4"/>
      <c r="RH342" s="4"/>
      <c r="RI342" s="4"/>
      <c r="RJ342" s="4"/>
      <c r="RK342" s="4"/>
      <c r="RL342" s="4"/>
      <c r="RM342" s="4"/>
      <c r="RN342" s="4"/>
      <c r="RO342" s="4"/>
      <c r="RP342" s="4"/>
      <c r="RQ342" s="4"/>
      <c r="RR342" s="4"/>
      <c r="RS342" s="4"/>
      <c r="RT342" s="4"/>
      <c r="RU342" s="4"/>
      <c r="RV342" s="4"/>
      <c r="RW342" s="4"/>
      <c r="RX342" s="4"/>
      <c r="RY342" s="4"/>
      <c r="RZ342" s="4"/>
      <c r="SA342" s="4"/>
      <c r="SB342" s="4"/>
      <c r="SC342" s="4"/>
      <c r="SD342" s="4"/>
      <c r="SE342" s="4"/>
      <c r="SF342" s="4"/>
      <c r="SG342" s="4"/>
      <c r="SH342" s="4"/>
      <c r="SI342" s="4"/>
      <c r="SJ342" s="4"/>
    </row>
    <row r="343" spans="1:504">
      <c r="J343" s="183"/>
      <c r="K343" s="191"/>
      <c r="L343" s="191"/>
      <c r="M343" s="191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4"/>
      <c r="BP343" s="4"/>
      <c r="BQ343" s="4"/>
      <c r="BR343" s="4"/>
      <c r="BS343" s="4"/>
      <c r="BT343" s="4"/>
      <c r="BU343" s="4"/>
      <c r="BV343" s="4"/>
      <c r="BW343" s="4"/>
      <c r="BX343" s="4"/>
      <c r="BY343" s="4"/>
      <c r="BZ343" s="4"/>
      <c r="CA343" s="4"/>
      <c r="CB343" s="4"/>
      <c r="CC343" s="4"/>
      <c r="CD343" s="4"/>
      <c r="CE343" s="4"/>
      <c r="CF343" s="4"/>
      <c r="CG343" s="4"/>
      <c r="CH343" s="4"/>
      <c r="CI343" s="4"/>
      <c r="CJ343" s="4"/>
      <c r="CK343" s="4"/>
      <c r="CL343" s="4"/>
      <c r="CM343" s="4"/>
      <c r="CN343" s="4"/>
      <c r="CO343" s="4"/>
      <c r="CP343" s="4"/>
      <c r="CQ343" s="4"/>
      <c r="CR343" s="4"/>
      <c r="CS343" s="4"/>
      <c r="CT343" s="4"/>
      <c r="CU343" s="4"/>
      <c r="CV343" s="4"/>
      <c r="CW343" s="4"/>
      <c r="CX343" s="4"/>
      <c r="CY343" s="4"/>
      <c r="CZ343" s="4"/>
      <c r="DA343" s="4"/>
      <c r="DB343" s="4"/>
      <c r="DC343" s="4"/>
      <c r="DD343" s="4"/>
      <c r="DE343" s="4"/>
      <c r="DF343" s="4"/>
      <c r="DG343" s="4"/>
      <c r="DH343" s="4"/>
      <c r="DI343" s="4"/>
      <c r="DJ343" s="4"/>
      <c r="DK343" s="4"/>
      <c r="DL343" s="4"/>
      <c r="DM343" s="4"/>
      <c r="DN343" s="4"/>
      <c r="DO343" s="4"/>
      <c r="DP343" s="4"/>
      <c r="DQ343" s="4"/>
      <c r="DR343" s="4"/>
      <c r="DS343" s="4"/>
      <c r="DT343" s="4"/>
      <c r="DU343" s="4"/>
      <c r="DV343" s="4"/>
      <c r="DW343" s="4"/>
      <c r="DX343" s="4"/>
      <c r="DY343" s="4"/>
      <c r="DZ343" s="4"/>
      <c r="EA343" s="4"/>
      <c r="EB343" s="4"/>
      <c r="EC343" s="4"/>
      <c r="ED343" s="4"/>
      <c r="EE343" s="4"/>
      <c r="EF343" s="4"/>
      <c r="EG343" s="4"/>
      <c r="EH343" s="4"/>
      <c r="EI343" s="4"/>
      <c r="EJ343" s="4"/>
      <c r="EK343" s="4"/>
      <c r="EL343" s="4"/>
      <c r="EM343" s="4"/>
      <c r="EN343" s="4"/>
      <c r="EO343" s="4"/>
      <c r="EP343" s="4"/>
      <c r="EQ343" s="4"/>
      <c r="ER343" s="4"/>
      <c r="ES343" s="4"/>
      <c r="ET343" s="4"/>
      <c r="EU343" s="4"/>
      <c r="EV343" s="4"/>
      <c r="EW343" s="4"/>
      <c r="EX343" s="4"/>
      <c r="EY343" s="4"/>
      <c r="EZ343" s="4"/>
      <c r="FA343" s="4"/>
      <c r="FB343" s="4"/>
      <c r="FC343" s="4"/>
      <c r="FD343" s="4"/>
      <c r="FE343" s="4"/>
      <c r="FF343" s="4"/>
      <c r="FG343" s="4"/>
      <c r="FH343" s="4"/>
      <c r="FI343" s="4"/>
      <c r="FJ343" s="4"/>
      <c r="FK343" s="4"/>
      <c r="FL343" s="4"/>
      <c r="FM343" s="4"/>
      <c r="FN343" s="4"/>
      <c r="FO343" s="4"/>
      <c r="FP343" s="4"/>
      <c r="FQ343" s="4"/>
      <c r="FR343" s="4"/>
      <c r="FS343" s="4"/>
      <c r="FT343" s="4"/>
      <c r="FU343" s="4"/>
      <c r="FV343" s="4"/>
      <c r="FW343" s="4"/>
      <c r="FX343" s="4"/>
      <c r="FY343" s="4"/>
      <c r="FZ343" s="4"/>
      <c r="GA343" s="4"/>
      <c r="GB343" s="4"/>
      <c r="GC343" s="4"/>
      <c r="GD343" s="4"/>
      <c r="GE343" s="4"/>
      <c r="GF343" s="4"/>
      <c r="GG343" s="4"/>
      <c r="GH343" s="4"/>
      <c r="GI343" s="4"/>
      <c r="GJ343" s="4"/>
      <c r="GK343" s="4"/>
      <c r="GL343" s="4"/>
      <c r="GM343" s="4"/>
      <c r="GN343" s="4"/>
      <c r="GO343" s="4"/>
      <c r="GP343" s="4"/>
      <c r="GQ343" s="4"/>
      <c r="GR343" s="4"/>
      <c r="GS343" s="4"/>
      <c r="GT343" s="4"/>
      <c r="GU343" s="4"/>
      <c r="GV343" s="4"/>
      <c r="GW343" s="4"/>
      <c r="GX343" s="4"/>
      <c r="GY343" s="4"/>
      <c r="GZ343" s="4"/>
      <c r="HA343" s="4"/>
      <c r="HB343" s="4"/>
      <c r="HC343" s="4"/>
      <c r="HD343" s="4"/>
      <c r="HE343" s="4"/>
      <c r="HF343" s="4"/>
      <c r="HG343" s="4"/>
      <c r="HH343" s="4"/>
      <c r="HI343" s="4"/>
      <c r="HJ343" s="4"/>
      <c r="HK343" s="4"/>
      <c r="HL343" s="4"/>
      <c r="HM343" s="4"/>
      <c r="HN343" s="4"/>
      <c r="HO343" s="4"/>
      <c r="HP343" s="4"/>
      <c r="HQ343" s="4"/>
      <c r="HR343" s="4"/>
      <c r="HS343" s="4"/>
      <c r="HT343" s="4"/>
      <c r="HU343" s="4"/>
      <c r="HV343" s="4"/>
      <c r="HW343" s="4"/>
      <c r="HX343" s="4"/>
      <c r="HY343" s="4"/>
      <c r="HZ343" s="4"/>
      <c r="IA343" s="4"/>
      <c r="IB343" s="4"/>
      <c r="IC343" s="4"/>
      <c r="ID343" s="4"/>
      <c r="IE343" s="4"/>
      <c r="IF343" s="4"/>
      <c r="IG343" s="4"/>
      <c r="IH343" s="4"/>
      <c r="II343" s="4"/>
      <c r="IJ343" s="4"/>
      <c r="IK343" s="4"/>
      <c r="IL343" s="4"/>
      <c r="IM343" s="4"/>
      <c r="IN343" s="4"/>
      <c r="IO343" s="4"/>
      <c r="IP343" s="4"/>
      <c r="IQ343" s="4"/>
      <c r="IR343" s="4"/>
      <c r="IS343" s="4"/>
      <c r="IT343" s="4"/>
      <c r="IU343" s="4"/>
      <c r="IV343" s="4"/>
      <c r="IW343" s="4"/>
      <c r="IX343" s="4"/>
      <c r="IY343" s="4"/>
      <c r="IZ343" s="4"/>
      <c r="JA343" s="4"/>
      <c r="JB343" s="4"/>
      <c r="JC343" s="4"/>
      <c r="JD343" s="4"/>
      <c r="JE343" s="4"/>
      <c r="JF343" s="4"/>
      <c r="JG343" s="4"/>
      <c r="JH343" s="4"/>
      <c r="JI343" s="4"/>
      <c r="JJ343" s="4"/>
      <c r="JK343" s="4"/>
      <c r="JL343" s="4"/>
      <c r="JM343" s="4"/>
      <c r="JN343" s="4"/>
      <c r="JO343" s="4"/>
      <c r="JP343" s="4"/>
      <c r="JQ343" s="4"/>
      <c r="JR343" s="4"/>
      <c r="JS343" s="4"/>
      <c r="JT343" s="4"/>
      <c r="JU343" s="4"/>
      <c r="JV343" s="4"/>
      <c r="JW343" s="4"/>
      <c r="JX343" s="4"/>
      <c r="JY343" s="4"/>
      <c r="JZ343" s="4"/>
      <c r="KA343" s="4"/>
      <c r="KB343" s="4"/>
      <c r="KC343" s="4"/>
      <c r="KD343" s="4"/>
      <c r="KE343" s="4"/>
      <c r="KF343" s="4"/>
      <c r="KG343" s="4"/>
      <c r="KH343" s="4"/>
      <c r="KI343" s="4"/>
      <c r="KJ343" s="4"/>
      <c r="KK343" s="4"/>
      <c r="KL343" s="4"/>
      <c r="KM343" s="4"/>
      <c r="KN343" s="4"/>
      <c r="KO343" s="4"/>
      <c r="KP343" s="4"/>
      <c r="KQ343" s="4"/>
      <c r="KR343" s="4"/>
      <c r="KS343" s="4"/>
      <c r="KT343" s="4"/>
      <c r="KU343" s="4"/>
      <c r="KV343" s="4"/>
      <c r="KW343" s="4"/>
      <c r="KX343" s="4"/>
      <c r="KY343" s="4"/>
      <c r="KZ343" s="4"/>
      <c r="LA343" s="4"/>
      <c r="LB343" s="4"/>
      <c r="LC343" s="4"/>
      <c r="LD343" s="4"/>
      <c r="LE343" s="4"/>
      <c r="LF343" s="4"/>
      <c r="LG343" s="4"/>
      <c r="LH343" s="4"/>
      <c r="LI343" s="4"/>
      <c r="LJ343" s="4"/>
      <c r="LK343" s="4"/>
      <c r="LL343" s="4"/>
      <c r="LM343" s="4"/>
      <c r="LN343" s="4"/>
      <c r="LO343" s="4"/>
      <c r="LP343" s="4"/>
      <c r="LQ343" s="4"/>
      <c r="LR343" s="4"/>
      <c r="LS343" s="4"/>
      <c r="LT343" s="4"/>
      <c r="LU343" s="4"/>
      <c r="LV343" s="4"/>
      <c r="LW343" s="4"/>
      <c r="LX343" s="4"/>
      <c r="LY343" s="4"/>
      <c r="LZ343" s="4"/>
      <c r="MA343" s="4"/>
      <c r="MB343" s="4"/>
      <c r="MC343" s="4"/>
      <c r="MD343" s="4"/>
      <c r="ME343" s="4"/>
      <c r="MF343" s="4"/>
      <c r="MG343" s="4"/>
      <c r="MH343" s="4"/>
      <c r="MI343" s="4"/>
      <c r="MJ343" s="4"/>
      <c r="MK343" s="4"/>
      <c r="ML343" s="4"/>
      <c r="MM343" s="4"/>
      <c r="MN343" s="4"/>
      <c r="MO343" s="4"/>
      <c r="MP343" s="4"/>
      <c r="MQ343" s="4"/>
      <c r="MR343" s="4"/>
      <c r="MS343" s="4"/>
      <c r="MT343" s="4"/>
      <c r="MU343" s="4"/>
      <c r="MV343" s="4"/>
      <c r="MW343" s="4"/>
      <c r="MX343" s="4"/>
      <c r="MY343" s="4"/>
      <c r="MZ343" s="4"/>
      <c r="NA343" s="4"/>
      <c r="NB343" s="4"/>
      <c r="NC343" s="4"/>
      <c r="ND343" s="4"/>
      <c r="NE343" s="4"/>
      <c r="NF343" s="4"/>
      <c r="NG343" s="4"/>
      <c r="NH343" s="4"/>
      <c r="NI343" s="4"/>
      <c r="NJ343" s="4"/>
      <c r="NK343" s="4"/>
      <c r="NL343" s="4"/>
      <c r="NM343" s="4"/>
      <c r="NN343" s="4"/>
      <c r="NO343" s="4"/>
      <c r="NP343" s="4"/>
      <c r="NQ343" s="4"/>
      <c r="NR343" s="4"/>
      <c r="NS343" s="4"/>
      <c r="NT343" s="4"/>
      <c r="NU343" s="4"/>
      <c r="NV343" s="4"/>
      <c r="NW343" s="4"/>
      <c r="NX343" s="4"/>
      <c r="NY343" s="4"/>
      <c r="NZ343" s="4"/>
      <c r="OA343" s="4"/>
      <c r="OB343" s="4"/>
      <c r="OC343" s="4"/>
      <c r="OD343" s="4"/>
      <c r="OE343" s="4"/>
      <c r="OF343" s="4"/>
      <c r="OG343" s="4"/>
      <c r="OH343" s="4"/>
      <c r="OI343" s="4"/>
      <c r="OJ343" s="4"/>
      <c r="OK343" s="4"/>
      <c r="OL343" s="4"/>
      <c r="OM343" s="4"/>
      <c r="ON343" s="4"/>
      <c r="OO343" s="4"/>
      <c r="OP343" s="4"/>
      <c r="OQ343" s="4"/>
      <c r="OR343" s="4"/>
      <c r="OS343" s="4"/>
      <c r="OT343" s="4"/>
      <c r="OU343" s="4"/>
      <c r="OV343" s="4"/>
      <c r="OW343" s="4"/>
      <c r="OX343" s="4"/>
      <c r="OY343" s="4"/>
      <c r="OZ343" s="4"/>
      <c r="PA343" s="4"/>
      <c r="PB343" s="4"/>
      <c r="PC343" s="4"/>
      <c r="PD343" s="4"/>
      <c r="PE343" s="4"/>
      <c r="PF343" s="4"/>
      <c r="PG343" s="4"/>
      <c r="PH343" s="4"/>
      <c r="PI343" s="4"/>
      <c r="PJ343" s="4"/>
      <c r="PK343" s="4"/>
      <c r="PL343" s="4"/>
      <c r="PM343" s="4"/>
      <c r="PN343" s="4"/>
      <c r="PO343" s="4"/>
      <c r="PP343" s="4"/>
      <c r="PQ343" s="4"/>
      <c r="PR343" s="4"/>
      <c r="PS343" s="4"/>
      <c r="PT343" s="4"/>
      <c r="PU343" s="4"/>
      <c r="PV343" s="4"/>
      <c r="PW343" s="4"/>
      <c r="PX343" s="4"/>
      <c r="PY343" s="4"/>
      <c r="PZ343" s="4"/>
      <c r="QA343" s="4"/>
      <c r="QB343" s="4"/>
      <c r="QC343" s="4"/>
      <c r="QD343" s="4"/>
      <c r="QE343" s="4"/>
      <c r="QF343" s="4"/>
      <c r="QG343" s="4"/>
      <c r="QH343" s="4"/>
      <c r="QI343" s="4"/>
      <c r="QJ343" s="4"/>
      <c r="QK343" s="4"/>
      <c r="QL343" s="4"/>
      <c r="QM343" s="4"/>
      <c r="QN343" s="4"/>
      <c r="QO343" s="4"/>
      <c r="QP343" s="4"/>
      <c r="QQ343" s="4"/>
      <c r="QR343" s="4"/>
      <c r="QS343" s="4"/>
      <c r="QT343" s="4"/>
      <c r="QU343" s="4"/>
      <c r="QV343" s="4"/>
      <c r="QW343" s="4"/>
      <c r="QX343" s="4"/>
      <c r="QY343" s="4"/>
      <c r="QZ343" s="4"/>
      <c r="RA343" s="4"/>
      <c r="RB343" s="4"/>
      <c r="RC343" s="4"/>
      <c r="RD343" s="4"/>
      <c r="RE343" s="4"/>
      <c r="RF343" s="4"/>
      <c r="RG343" s="4"/>
      <c r="RH343" s="4"/>
      <c r="RI343" s="4"/>
      <c r="RJ343" s="4"/>
      <c r="RK343" s="4"/>
      <c r="RL343" s="4"/>
      <c r="RM343" s="4"/>
      <c r="RN343" s="4"/>
      <c r="RO343" s="4"/>
      <c r="RP343" s="4"/>
      <c r="RQ343" s="4"/>
      <c r="RR343" s="4"/>
      <c r="RS343" s="4"/>
      <c r="RT343" s="4"/>
      <c r="RU343" s="4"/>
      <c r="RV343" s="4"/>
      <c r="RW343" s="4"/>
      <c r="RX343" s="4"/>
      <c r="RY343" s="4"/>
      <c r="RZ343" s="4"/>
      <c r="SA343" s="4"/>
      <c r="SB343" s="4"/>
      <c r="SC343" s="4"/>
      <c r="SD343" s="4"/>
      <c r="SE343" s="4"/>
      <c r="SF343" s="4"/>
      <c r="SG343" s="4"/>
      <c r="SH343" s="4"/>
      <c r="SI343" s="4"/>
      <c r="SJ343" s="4"/>
    </row>
    <row r="344" spans="1:504">
      <c r="K344" s="193"/>
      <c r="L344" s="193"/>
      <c r="M344" s="193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4"/>
      <c r="BR344" s="4"/>
      <c r="BS344" s="4"/>
      <c r="BT344" s="4"/>
      <c r="BU344" s="4"/>
      <c r="BV344" s="4"/>
      <c r="BW344" s="4"/>
      <c r="BX344" s="4"/>
      <c r="BY344" s="4"/>
      <c r="BZ344" s="4"/>
      <c r="CA344" s="4"/>
      <c r="CB344" s="4"/>
      <c r="CC344" s="4"/>
      <c r="CD344" s="4"/>
      <c r="CE344" s="4"/>
      <c r="CF344" s="4"/>
      <c r="CG344" s="4"/>
      <c r="CH344" s="4"/>
      <c r="CI344" s="4"/>
      <c r="CJ344" s="4"/>
      <c r="CK344" s="4"/>
      <c r="CL344" s="4"/>
      <c r="CM344" s="4"/>
      <c r="CN344" s="4"/>
      <c r="CO344" s="4"/>
      <c r="CP344" s="4"/>
      <c r="CQ344" s="4"/>
      <c r="CR344" s="4"/>
      <c r="CS344" s="4"/>
      <c r="CT344" s="4"/>
      <c r="CU344" s="4"/>
      <c r="CV344" s="4"/>
      <c r="CW344" s="4"/>
      <c r="CX344" s="4"/>
      <c r="CY344" s="4"/>
      <c r="CZ344" s="4"/>
      <c r="DA344" s="4"/>
      <c r="DB344" s="4"/>
      <c r="DC344" s="4"/>
      <c r="DD344" s="4"/>
      <c r="DE344" s="4"/>
      <c r="DF344" s="4"/>
      <c r="DG344" s="4"/>
      <c r="DH344" s="4"/>
      <c r="DI344" s="4"/>
      <c r="DJ344" s="4"/>
      <c r="DK344" s="4"/>
      <c r="DL344" s="4"/>
      <c r="DM344" s="4"/>
      <c r="DN344" s="4"/>
      <c r="DO344" s="4"/>
      <c r="DP344" s="4"/>
      <c r="DQ344" s="4"/>
      <c r="DR344" s="4"/>
      <c r="DS344" s="4"/>
      <c r="DT344" s="4"/>
      <c r="DU344" s="4"/>
      <c r="DV344" s="4"/>
      <c r="DW344" s="4"/>
      <c r="DX344" s="4"/>
      <c r="DY344" s="4"/>
      <c r="DZ344" s="4"/>
      <c r="EA344" s="4"/>
      <c r="EB344" s="4"/>
      <c r="EC344" s="4"/>
      <c r="ED344" s="4"/>
      <c r="EE344" s="4"/>
      <c r="EF344" s="4"/>
      <c r="EG344" s="4"/>
      <c r="EH344" s="4"/>
      <c r="EI344" s="4"/>
      <c r="EJ344" s="4"/>
      <c r="EK344" s="4"/>
      <c r="EL344" s="4"/>
      <c r="EM344" s="4"/>
      <c r="EN344" s="4"/>
      <c r="EO344" s="4"/>
      <c r="EP344" s="4"/>
      <c r="EQ344" s="4"/>
      <c r="ER344" s="4"/>
      <c r="ES344" s="4"/>
      <c r="ET344" s="4"/>
      <c r="EU344" s="4"/>
      <c r="EV344" s="4"/>
      <c r="EW344" s="4"/>
      <c r="EX344" s="4"/>
      <c r="EY344" s="4"/>
      <c r="EZ344" s="4"/>
      <c r="FA344" s="4"/>
      <c r="FB344" s="4"/>
      <c r="FC344" s="4"/>
      <c r="FD344" s="4"/>
      <c r="FE344" s="4"/>
      <c r="FF344" s="4"/>
      <c r="FG344" s="4"/>
      <c r="FH344" s="4"/>
      <c r="FI344" s="4"/>
      <c r="FJ344" s="4"/>
      <c r="FK344" s="4"/>
      <c r="FL344" s="4"/>
      <c r="FM344" s="4"/>
      <c r="FN344" s="4"/>
      <c r="FO344" s="4"/>
      <c r="FP344" s="4"/>
      <c r="FQ344" s="4"/>
      <c r="FR344" s="4"/>
      <c r="FS344" s="4"/>
      <c r="FT344" s="4"/>
      <c r="FU344" s="4"/>
      <c r="FV344" s="4"/>
      <c r="FW344" s="4"/>
      <c r="FX344" s="4"/>
      <c r="FY344" s="4"/>
      <c r="FZ344" s="4"/>
      <c r="GA344" s="4"/>
      <c r="GB344" s="4"/>
      <c r="GC344" s="4"/>
      <c r="GD344" s="4"/>
      <c r="GE344" s="4"/>
      <c r="GF344" s="4"/>
      <c r="GG344" s="4"/>
      <c r="GH344" s="4"/>
      <c r="GI344" s="4"/>
      <c r="GJ344" s="4"/>
      <c r="GK344" s="4"/>
      <c r="GL344" s="4"/>
      <c r="GM344" s="4"/>
      <c r="GN344" s="4"/>
      <c r="GO344" s="4"/>
      <c r="GP344" s="4"/>
      <c r="GQ344" s="4"/>
      <c r="GR344" s="4"/>
      <c r="GS344" s="4"/>
      <c r="GT344" s="4"/>
      <c r="GU344" s="4"/>
      <c r="GV344" s="4"/>
      <c r="GW344" s="4"/>
      <c r="GX344" s="4"/>
      <c r="GY344" s="4"/>
      <c r="GZ344" s="4"/>
      <c r="HA344" s="4"/>
      <c r="HB344" s="4"/>
      <c r="HC344" s="4"/>
      <c r="HD344" s="4"/>
      <c r="HE344" s="4"/>
      <c r="HF344" s="4"/>
      <c r="HG344" s="4"/>
      <c r="HH344" s="4"/>
      <c r="HI344" s="4"/>
      <c r="HJ344" s="4"/>
      <c r="HK344" s="4"/>
      <c r="HL344" s="4"/>
      <c r="HM344" s="4"/>
      <c r="HN344" s="4"/>
      <c r="HO344" s="4"/>
      <c r="HP344" s="4"/>
      <c r="HQ344" s="4"/>
      <c r="HR344" s="4"/>
      <c r="HS344" s="4"/>
      <c r="HT344" s="4"/>
      <c r="HU344" s="4"/>
      <c r="HV344" s="4"/>
      <c r="HW344" s="4"/>
      <c r="HX344" s="4"/>
      <c r="HY344" s="4"/>
      <c r="HZ344" s="4"/>
      <c r="IA344" s="4"/>
      <c r="IB344" s="4"/>
      <c r="IC344" s="4"/>
      <c r="ID344" s="4"/>
      <c r="IE344" s="4"/>
      <c r="IF344" s="4"/>
      <c r="IG344" s="4"/>
      <c r="IH344" s="4"/>
      <c r="II344" s="4"/>
      <c r="IJ344" s="4"/>
      <c r="IK344" s="4"/>
      <c r="IL344" s="4"/>
      <c r="IM344" s="4"/>
      <c r="IN344" s="4"/>
      <c r="IO344" s="4"/>
      <c r="IP344" s="4"/>
      <c r="IQ344" s="4"/>
      <c r="IR344" s="4"/>
      <c r="IS344" s="4"/>
      <c r="IT344" s="4"/>
      <c r="IU344" s="4"/>
      <c r="IV344" s="4"/>
      <c r="IW344" s="4"/>
      <c r="IX344" s="4"/>
      <c r="IY344" s="4"/>
      <c r="IZ344" s="4"/>
      <c r="JA344" s="4"/>
      <c r="JB344" s="4"/>
      <c r="JC344" s="4"/>
      <c r="JD344" s="4"/>
      <c r="JE344" s="4"/>
      <c r="JF344" s="4"/>
      <c r="JG344" s="4"/>
      <c r="JH344" s="4"/>
      <c r="JI344" s="4"/>
      <c r="JJ344" s="4"/>
      <c r="JK344" s="4"/>
      <c r="JL344" s="4"/>
      <c r="JM344" s="4"/>
      <c r="JN344" s="4"/>
      <c r="JO344" s="4"/>
      <c r="JP344" s="4"/>
      <c r="JQ344" s="4"/>
      <c r="JR344" s="4"/>
      <c r="JS344" s="4"/>
      <c r="JT344" s="4"/>
      <c r="JU344" s="4"/>
      <c r="JV344" s="4"/>
      <c r="JW344" s="4"/>
      <c r="JX344" s="4"/>
      <c r="JY344" s="4"/>
      <c r="JZ344" s="4"/>
      <c r="KA344" s="4"/>
      <c r="KB344" s="4"/>
      <c r="KC344" s="4"/>
      <c r="KD344" s="4"/>
      <c r="KE344" s="4"/>
      <c r="KF344" s="4"/>
      <c r="KG344" s="4"/>
      <c r="KH344" s="4"/>
      <c r="KI344" s="4"/>
      <c r="KJ344" s="4"/>
      <c r="KK344" s="4"/>
      <c r="KL344" s="4"/>
      <c r="KM344" s="4"/>
      <c r="KN344" s="4"/>
      <c r="KO344" s="4"/>
      <c r="KP344" s="4"/>
      <c r="KQ344" s="4"/>
      <c r="KR344" s="4"/>
      <c r="KS344" s="4"/>
      <c r="KT344" s="4"/>
      <c r="KU344" s="4"/>
      <c r="KV344" s="4"/>
      <c r="KW344" s="4"/>
      <c r="KX344" s="4"/>
      <c r="KY344" s="4"/>
      <c r="KZ344" s="4"/>
      <c r="LA344" s="4"/>
      <c r="LB344" s="4"/>
      <c r="LC344" s="4"/>
      <c r="LD344" s="4"/>
      <c r="LE344" s="4"/>
      <c r="LF344" s="4"/>
      <c r="LG344" s="4"/>
      <c r="LH344" s="4"/>
      <c r="LI344" s="4"/>
      <c r="LJ344" s="4"/>
      <c r="LK344" s="4"/>
      <c r="LL344" s="4"/>
      <c r="LM344" s="4"/>
      <c r="LN344" s="4"/>
      <c r="LO344" s="4"/>
      <c r="LP344" s="4"/>
      <c r="LQ344" s="4"/>
      <c r="LR344" s="4"/>
      <c r="LS344" s="4"/>
      <c r="LT344" s="4"/>
      <c r="LU344" s="4"/>
      <c r="LV344" s="4"/>
      <c r="LW344" s="4"/>
      <c r="LX344" s="4"/>
      <c r="LY344" s="4"/>
      <c r="LZ344" s="4"/>
      <c r="MA344" s="4"/>
      <c r="MB344" s="4"/>
      <c r="MC344" s="4"/>
      <c r="MD344" s="4"/>
      <c r="ME344" s="4"/>
      <c r="MF344" s="4"/>
      <c r="MG344" s="4"/>
      <c r="MH344" s="4"/>
      <c r="MI344" s="4"/>
      <c r="MJ344" s="4"/>
      <c r="MK344" s="4"/>
      <c r="ML344" s="4"/>
      <c r="MM344" s="4"/>
      <c r="MN344" s="4"/>
      <c r="MO344" s="4"/>
      <c r="MP344" s="4"/>
      <c r="MQ344" s="4"/>
      <c r="MR344" s="4"/>
      <c r="MS344" s="4"/>
      <c r="MT344" s="4"/>
      <c r="MU344" s="4"/>
      <c r="MV344" s="4"/>
      <c r="MW344" s="4"/>
      <c r="MX344" s="4"/>
      <c r="MY344" s="4"/>
      <c r="MZ344" s="4"/>
      <c r="NA344" s="4"/>
      <c r="NB344" s="4"/>
      <c r="NC344" s="4"/>
      <c r="ND344" s="4"/>
      <c r="NE344" s="4"/>
      <c r="NF344" s="4"/>
      <c r="NG344" s="4"/>
      <c r="NH344" s="4"/>
      <c r="NI344" s="4"/>
      <c r="NJ344" s="4"/>
      <c r="NK344" s="4"/>
      <c r="NL344" s="4"/>
      <c r="NM344" s="4"/>
      <c r="NN344" s="4"/>
      <c r="NO344" s="4"/>
      <c r="NP344" s="4"/>
      <c r="NQ344" s="4"/>
      <c r="NR344" s="4"/>
      <c r="NS344" s="4"/>
      <c r="NT344" s="4"/>
      <c r="NU344" s="4"/>
      <c r="NV344" s="4"/>
      <c r="NW344" s="4"/>
      <c r="NX344" s="4"/>
      <c r="NY344" s="4"/>
      <c r="NZ344" s="4"/>
      <c r="OA344" s="4"/>
      <c r="OB344" s="4"/>
      <c r="OC344" s="4"/>
      <c r="OD344" s="4"/>
      <c r="OE344" s="4"/>
      <c r="OF344" s="4"/>
      <c r="OG344" s="4"/>
      <c r="OH344" s="4"/>
      <c r="OI344" s="4"/>
      <c r="OJ344" s="4"/>
      <c r="OK344" s="4"/>
      <c r="OL344" s="4"/>
      <c r="OM344" s="4"/>
      <c r="ON344" s="4"/>
      <c r="OO344" s="4"/>
      <c r="OP344" s="4"/>
      <c r="OQ344" s="4"/>
      <c r="OR344" s="4"/>
      <c r="OS344" s="4"/>
      <c r="OT344" s="4"/>
      <c r="OU344" s="4"/>
      <c r="OV344" s="4"/>
      <c r="OW344" s="4"/>
      <c r="OX344" s="4"/>
      <c r="OY344" s="4"/>
      <c r="OZ344" s="4"/>
      <c r="PA344" s="4"/>
      <c r="PB344" s="4"/>
      <c r="PC344" s="4"/>
      <c r="PD344" s="4"/>
      <c r="PE344" s="4"/>
      <c r="PF344" s="4"/>
      <c r="PG344" s="4"/>
      <c r="PH344" s="4"/>
      <c r="PI344" s="4"/>
      <c r="PJ344" s="4"/>
      <c r="PK344" s="4"/>
      <c r="PL344" s="4"/>
      <c r="PM344" s="4"/>
      <c r="PN344" s="4"/>
      <c r="PO344" s="4"/>
      <c r="PP344" s="4"/>
      <c r="PQ344" s="4"/>
      <c r="PR344" s="4"/>
      <c r="PS344" s="4"/>
      <c r="PT344" s="4"/>
      <c r="PU344" s="4"/>
      <c r="PV344" s="4"/>
      <c r="PW344" s="4"/>
      <c r="PX344" s="4"/>
      <c r="PY344" s="4"/>
      <c r="PZ344" s="4"/>
      <c r="QA344" s="4"/>
      <c r="QB344" s="4"/>
      <c r="QC344" s="4"/>
      <c r="QD344" s="4"/>
      <c r="QE344" s="4"/>
      <c r="QF344" s="4"/>
      <c r="QG344" s="4"/>
      <c r="QH344" s="4"/>
      <c r="QI344" s="4"/>
      <c r="QJ344" s="4"/>
      <c r="QK344" s="4"/>
      <c r="QL344" s="4"/>
      <c r="QM344" s="4"/>
      <c r="QN344" s="4"/>
      <c r="QO344" s="4"/>
      <c r="QP344" s="4"/>
      <c r="QQ344" s="4"/>
      <c r="QR344" s="4"/>
      <c r="QS344" s="4"/>
      <c r="QT344" s="4"/>
      <c r="QU344" s="4"/>
      <c r="QV344" s="4"/>
      <c r="QW344" s="4"/>
      <c r="QX344" s="4"/>
      <c r="QY344" s="4"/>
      <c r="QZ344" s="4"/>
      <c r="RA344" s="4"/>
      <c r="RB344" s="4"/>
      <c r="RC344" s="4"/>
      <c r="RD344" s="4"/>
      <c r="RE344" s="4"/>
      <c r="RF344" s="4"/>
      <c r="RG344" s="4"/>
      <c r="RH344" s="4"/>
      <c r="RI344" s="4"/>
      <c r="RJ344" s="4"/>
      <c r="RK344" s="4"/>
      <c r="RL344" s="4"/>
      <c r="RM344" s="4"/>
      <c r="RN344" s="4"/>
      <c r="RO344" s="4"/>
      <c r="RP344" s="4"/>
      <c r="RQ344" s="4"/>
      <c r="RR344" s="4"/>
      <c r="RS344" s="4"/>
      <c r="RT344" s="4"/>
      <c r="RU344" s="4"/>
      <c r="RV344" s="4"/>
      <c r="RW344" s="4"/>
      <c r="RX344" s="4"/>
      <c r="RY344" s="4"/>
      <c r="RZ344" s="4"/>
      <c r="SA344" s="4"/>
      <c r="SB344" s="4"/>
      <c r="SC344" s="4"/>
      <c r="SD344" s="4"/>
      <c r="SE344" s="4"/>
      <c r="SF344" s="4"/>
      <c r="SG344" s="4"/>
      <c r="SH344" s="4"/>
      <c r="SI344" s="4"/>
      <c r="SJ344" s="4"/>
    </row>
    <row r="345" spans="1:504">
      <c r="J345" s="183"/>
      <c r="K345" s="194"/>
      <c r="L345" s="194"/>
      <c r="M345" s="19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  <c r="DE345" s="4"/>
      <c r="DF345" s="4"/>
      <c r="DG345" s="4"/>
      <c r="DH345" s="4"/>
      <c r="DI345" s="4"/>
      <c r="DJ345" s="4"/>
      <c r="DK345" s="4"/>
      <c r="DL345" s="4"/>
      <c r="DM345" s="4"/>
      <c r="DN345" s="4"/>
      <c r="DO345" s="4"/>
      <c r="DP345" s="4"/>
      <c r="DQ345" s="4"/>
      <c r="DR345" s="4"/>
      <c r="DS345" s="4"/>
      <c r="DT345" s="4"/>
      <c r="DU345" s="4"/>
      <c r="DV345" s="4"/>
      <c r="DW345" s="4"/>
      <c r="DX345" s="4"/>
      <c r="DY345" s="4"/>
      <c r="DZ345" s="4"/>
      <c r="EA345" s="4"/>
      <c r="EB345" s="4"/>
      <c r="EC345" s="4"/>
      <c r="ED345" s="4"/>
      <c r="EE345" s="4"/>
      <c r="EF345" s="4"/>
      <c r="EG345" s="4"/>
      <c r="EH345" s="4"/>
      <c r="EI345" s="4"/>
      <c r="EJ345" s="4"/>
      <c r="EK345" s="4"/>
      <c r="EL345" s="4"/>
      <c r="EM345" s="4"/>
      <c r="EN345" s="4"/>
      <c r="EO345" s="4"/>
      <c r="EP345" s="4"/>
      <c r="EQ345" s="4"/>
      <c r="ER345" s="4"/>
      <c r="ES345" s="4"/>
      <c r="ET345" s="4"/>
      <c r="EU345" s="4"/>
      <c r="EV345" s="4"/>
      <c r="EW345" s="4"/>
      <c r="EX345" s="4"/>
      <c r="EY345" s="4"/>
      <c r="EZ345" s="4"/>
      <c r="FA345" s="4"/>
      <c r="FB345" s="4"/>
      <c r="FC345" s="4"/>
      <c r="FD345" s="4"/>
      <c r="FE345" s="4"/>
      <c r="FF345" s="4"/>
      <c r="FG345" s="4"/>
      <c r="FH345" s="4"/>
      <c r="FI345" s="4"/>
      <c r="FJ345" s="4"/>
      <c r="FK345" s="4"/>
      <c r="FL345" s="4"/>
      <c r="FM345" s="4"/>
      <c r="FN345" s="4"/>
      <c r="FO345" s="4"/>
      <c r="FP345" s="4"/>
      <c r="FQ345" s="4"/>
      <c r="FR345" s="4"/>
      <c r="FS345" s="4"/>
      <c r="FT345" s="4"/>
      <c r="FU345" s="4"/>
      <c r="FV345" s="4"/>
      <c r="FW345" s="4"/>
      <c r="FX345" s="4"/>
      <c r="FY345" s="4"/>
      <c r="FZ345" s="4"/>
      <c r="GA345" s="4"/>
      <c r="GB345" s="4"/>
      <c r="GC345" s="4"/>
      <c r="GD345" s="4"/>
      <c r="GE345" s="4"/>
      <c r="GF345" s="4"/>
      <c r="GG345" s="4"/>
      <c r="GH345" s="4"/>
      <c r="GI345" s="4"/>
      <c r="GJ345" s="4"/>
      <c r="GK345" s="4"/>
      <c r="GL345" s="4"/>
      <c r="GM345" s="4"/>
      <c r="GN345" s="4"/>
      <c r="GO345" s="4"/>
      <c r="GP345" s="4"/>
      <c r="GQ345" s="4"/>
      <c r="GR345" s="4"/>
      <c r="GS345" s="4"/>
      <c r="GT345" s="4"/>
      <c r="GU345" s="4"/>
      <c r="GV345" s="4"/>
      <c r="GW345" s="4"/>
      <c r="GX345" s="4"/>
      <c r="GY345" s="4"/>
      <c r="GZ345" s="4"/>
      <c r="HA345" s="4"/>
      <c r="HB345" s="4"/>
      <c r="HC345" s="4"/>
      <c r="HD345" s="4"/>
      <c r="HE345" s="4"/>
      <c r="HF345" s="4"/>
      <c r="HG345" s="4"/>
      <c r="HH345" s="4"/>
      <c r="HI345" s="4"/>
      <c r="HJ345" s="4"/>
      <c r="HK345" s="4"/>
      <c r="HL345" s="4"/>
      <c r="HM345" s="4"/>
      <c r="HN345" s="4"/>
      <c r="HO345" s="4"/>
      <c r="HP345" s="4"/>
      <c r="HQ345" s="4"/>
      <c r="HR345" s="4"/>
      <c r="HS345" s="4"/>
      <c r="HT345" s="4"/>
      <c r="HU345" s="4"/>
      <c r="HV345" s="4"/>
      <c r="HW345" s="4"/>
      <c r="HX345" s="4"/>
      <c r="HY345" s="4"/>
      <c r="HZ345" s="4"/>
      <c r="IA345" s="4"/>
      <c r="IB345" s="4"/>
      <c r="IC345" s="4"/>
      <c r="ID345" s="4"/>
      <c r="IE345" s="4"/>
      <c r="IF345" s="4"/>
      <c r="IG345" s="4"/>
      <c r="IH345" s="4"/>
      <c r="II345" s="4"/>
      <c r="IJ345" s="4"/>
      <c r="IK345" s="4"/>
      <c r="IL345" s="4"/>
      <c r="IM345" s="4"/>
      <c r="IN345" s="4"/>
      <c r="IO345" s="4"/>
      <c r="IP345" s="4"/>
      <c r="IQ345" s="4"/>
      <c r="IR345" s="4"/>
      <c r="IS345" s="4"/>
      <c r="IT345" s="4"/>
      <c r="IU345" s="4"/>
      <c r="IV345" s="4"/>
      <c r="IW345" s="4"/>
      <c r="IX345" s="4"/>
      <c r="IY345" s="4"/>
      <c r="IZ345" s="4"/>
      <c r="JA345" s="4"/>
      <c r="JB345" s="4"/>
      <c r="JC345" s="4"/>
      <c r="JD345" s="4"/>
      <c r="JE345" s="4"/>
      <c r="JF345" s="4"/>
      <c r="JG345" s="4"/>
      <c r="JH345" s="4"/>
      <c r="JI345" s="4"/>
      <c r="JJ345" s="4"/>
      <c r="JK345" s="4"/>
      <c r="JL345" s="4"/>
      <c r="JM345" s="4"/>
      <c r="JN345" s="4"/>
      <c r="JO345" s="4"/>
      <c r="JP345" s="4"/>
      <c r="JQ345" s="4"/>
      <c r="JR345" s="4"/>
      <c r="JS345" s="4"/>
      <c r="JT345" s="4"/>
      <c r="JU345" s="4"/>
      <c r="JV345" s="4"/>
      <c r="JW345" s="4"/>
      <c r="JX345" s="4"/>
      <c r="JY345" s="4"/>
      <c r="JZ345" s="4"/>
      <c r="KA345" s="4"/>
      <c r="KB345" s="4"/>
      <c r="KC345" s="4"/>
      <c r="KD345" s="4"/>
      <c r="KE345" s="4"/>
      <c r="KF345" s="4"/>
      <c r="KG345" s="4"/>
      <c r="KH345" s="4"/>
      <c r="KI345" s="4"/>
      <c r="KJ345" s="4"/>
      <c r="KK345" s="4"/>
      <c r="KL345" s="4"/>
      <c r="KM345" s="4"/>
      <c r="KN345" s="4"/>
      <c r="KO345" s="4"/>
      <c r="KP345" s="4"/>
      <c r="KQ345" s="4"/>
      <c r="KR345" s="4"/>
      <c r="KS345" s="4"/>
      <c r="KT345" s="4"/>
      <c r="KU345" s="4"/>
      <c r="KV345" s="4"/>
      <c r="KW345" s="4"/>
      <c r="KX345" s="4"/>
      <c r="KY345" s="4"/>
      <c r="KZ345" s="4"/>
      <c r="LA345" s="4"/>
      <c r="LB345" s="4"/>
      <c r="LC345" s="4"/>
      <c r="LD345" s="4"/>
      <c r="LE345" s="4"/>
      <c r="LF345" s="4"/>
      <c r="LG345" s="4"/>
      <c r="LH345" s="4"/>
      <c r="LI345" s="4"/>
      <c r="LJ345" s="4"/>
      <c r="LK345" s="4"/>
      <c r="LL345" s="4"/>
      <c r="LM345" s="4"/>
      <c r="LN345" s="4"/>
      <c r="LO345" s="4"/>
      <c r="LP345" s="4"/>
      <c r="LQ345" s="4"/>
      <c r="LR345" s="4"/>
      <c r="LS345" s="4"/>
      <c r="LT345" s="4"/>
      <c r="LU345" s="4"/>
      <c r="LV345" s="4"/>
      <c r="LW345" s="4"/>
      <c r="LX345" s="4"/>
      <c r="LY345" s="4"/>
      <c r="LZ345" s="4"/>
      <c r="MA345" s="4"/>
      <c r="MB345" s="4"/>
      <c r="MC345" s="4"/>
      <c r="MD345" s="4"/>
      <c r="ME345" s="4"/>
      <c r="MF345" s="4"/>
      <c r="MG345" s="4"/>
      <c r="MH345" s="4"/>
      <c r="MI345" s="4"/>
      <c r="MJ345" s="4"/>
      <c r="MK345" s="4"/>
      <c r="ML345" s="4"/>
      <c r="MM345" s="4"/>
      <c r="MN345" s="4"/>
      <c r="MO345" s="4"/>
      <c r="MP345" s="4"/>
      <c r="MQ345" s="4"/>
      <c r="MR345" s="4"/>
      <c r="MS345" s="4"/>
      <c r="MT345" s="4"/>
      <c r="MU345" s="4"/>
      <c r="MV345" s="4"/>
      <c r="MW345" s="4"/>
      <c r="MX345" s="4"/>
      <c r="MY345" s="4"/>
      <c r="MZ345" s="4"/>
      <c r="NA345" s="4"/>
      <c r="NB345" s="4"/>
      <c r="NC345" s="4"/>
      <c r="ND345" s="4"/>
      <c r="NE345" s="4"/>
      <c r="NF345" s="4"/>
      <c r="NG345" s="4"/>
      <c r="NH345" s="4"/>
      <c r="NI345" s="4"/>
      <c r="NJ345" s="4"/>
      <c r="NK345" s="4"/>
      <c r="NL345" s="4"/>
      <c r="NM345" s="4"/>
      <c r="NN345" s="4"/>
      <c r="NO345" s="4"/>
      <c r="NP345" s="4"/>
      <c r="NQ345" s="4"/>
      <c r="NR345" s="4"/>
      <c r="NS345" s="4"/>
      <c r="NT345" s="4"/>
      <c r="NU345" s="4"/>
      <c r="NV345" s="4"/>
      <c r="NW345" s="4"/>
      <c r="NX345" s="4"/>
      <c r="NY345" s="4"/>
      <c r="NZ345" s="4"/>
      <c r="OA345" s="4"/>
      <c r="OB345" s="4"/>
      <c r="OC345" s="4"/>
      <c r="OD345" s="4"/>
      <c r="OE345" s="4"/>
      <c r="OF345" s="4"/>
      <c r="OG345" s="4"/>
      <c r="OH345" s="4"/>
      <c r="OI345" s="4"/>
      <c r="OJ345" s="4"/>
      <c r="OK345" s="4"/>
      <c r="OL345" s="4"/>
      <c r="OM345" s="4"/>
      <c r="ON345" s="4"/>
      <c r="OO345" s="4"/>
      <c r="OP345" s="4"/>
      <c r="OQ345" s="4"/>
      <c r="OR345" s="4"/>
      <c r="OS345" s="4"/>
      <c r="OT345" s="4"/>
      <c r="OU345" s="4"/>
      <c r="OV345" s="4"/>
      <c r="OW345" s="4"/>
      <c r="OX345" s="4"/>
      <c r="OY345" s="4"/>
      <c r="OZ345" s="4"/>
      <c r="PA345" s="4"/>
      <c r="PB345" s="4"/>
      <c r="PC345" s="4"/>
      <c r="PD345" s="4"/>
      <c r="PE345" s="4"/>
      <c r="PF345" s="4"/>
      <c r="PG345" s="4"/>
      <c r="PH345" s="4"/>
      <c r="PI345" s="4"/>
      <c r="PJ345" s="4"/>
      <c r="PK345" s="4"/>
      <c r="PL345" s="4"/>
      <c r="PM345" s="4"/>
      <c r="PN345" s="4"/>
      <c r="PO345" s="4"/>
      <c r="PP345" s="4"/>
      <c r="PQ345" s="4"/>
      <c r="PR345" s="4"/>
      <c r="PS345" s="4"/>
      <c r="PT345" s="4"/>
      <c r="PU345" s="4"/>
      <c r="PV345" s="4"/>
      <c r="PW345" s="4"/>
      <c r="PX345" s="4"/>
      <c r="PY345" s="4"/>
      <c r="PZ345" s="4"/>
      <c r="QA345" s="4"/>
      <c r="QB345" s="4"/>
      <c r="QC345" s="4"/>
      <c r="QD345" s="4"/>
      <c r="QE345" s="4"/>
      <c r="QF345" s="4"/>
      <c r="QG345" s="4"/>
      <c r="QH345" s="4"/>
      <c r="QI345" s="4"/>
      <c r="QJ345" s="4"/>
      <c r="QK345" s="4"/>
      <c r="QL345" s="4"/>
      <c r="QM345" s="4"/>
      <c r="QN345" s="4"/>
      <c r="QO345" s="4"/>
      <c r="QP345" s="4"/>
      <c r="QQ345" s="4"/>
      <c r="QR345" s="4"/>
      <c r="QS345" s="4"/>
      <c r="QT345" s="4"/>
      <c r="QU345" s="4"/>
      <c r="QV345" s="4"/>
      <c r="QW345" s="4"/>
      <c r="QX345" s="4"/>
      <c r="QY345" s="4"/>
      <c r="QZ345" s="4"/>
      <c r="RA345" s="4"/>
      <c r="RB345" s="4"/>
      <c r="RC345" s="4"/>
      <c r="RD345" s="4"/>
      <c r="RE345" s="4"/>
      <c r="RF345" s="4"/>
      <c r="RG345" s="4"/>
      <c r="RH345" s="4"/>
      <c r="RI345" s="4"/>
      <c r="RJ345" s="4"/>
      <c r="RK345" s="4"/>
      <c r="RL345" s="4"/>
      <c r="RM345" s="4"/>
      <c r="RN345" s="4"/>
      <c r="RO345" s="4"/>
      <c r="RP345" s="4"/>
      <c r="RQ345" s="4"/>
      <c r="RR345" s="4"/>
      <c r="RS345" s="4"/>
      <c r="RT345" s="4"/>
      <c r="RU345" s="4"/>
      <c r="RV345" s="4"/>
      <c r="RW345" s="4"/>
      <c r="RX345" s="4"/>
      <c r="RY345" s="4"/>
      <c r="RZ345" s="4"/>
      <c r="SA345" s="4"/>
      <c r="SB345" s="4"/>
      <c r="SC345" s="4"/>
      <c r="SD345" s="4"/>
      <c r="SE345" s="4"/>
      <c r="SF345" s="4"/>
      <c r="SG345" s="4"/>
      <c r="SH345" s="4"/>
      <c r="SI345" s="4"/>
      <c r="SJ345" s="4"/>
    </row>
    <row r="346" spans="1:504">
      <c r="J346" s="183"/>
      <c r="K346" s="194"/>
      <c r="L346" s="194"/>
      <c r="M346" s="19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  <c r="DE346" s="4"/>
      <c r="DF346" s="4"/>
      <c r="DG346" s="4"/>
      <c r="DH346" s="4"/>
      <c r="DI346" s="4"/>
      <c r="DJ346" s="4"/>
      <c r="DK346" s="4"/>
      <c r="DL346" s="4"/>
      <c r="DM346" s="4"/>
      <c r="DN346" s="4"/>
      <c r="DO346" s="4"/>
      <c r="DP346" s="4"/>
      <c r="DQ346" s="4"/>
      <c r="DR346" s="4"/>
      <c r="DS346" s="4"/>
      <c r="DT346" s="4"/>
      <c r="DU346" s="4"/>
      <c r="DV346" s="4"/>
      <c r="DW346" s="4"/>
      <c r="DX346" s="4"/>
      <c r="DY346" s="4"/>
      <c r="DZ346" s="4"/>
      <c r="EA346" s="4"/>
      <c r="EB346" s="4"/>
      <c r="EC346" s="4"/>
      <c r="ED346" s="4"/>
      <c r="EE346" s="4"/>
      <c r="EF346" s="4"/>
      <c r="EG346" s="4"/>
      <c r="EH346" s="4"/>
      <c r="EI346" s="4"/>
      <c r="EJ346" s="4"/>
      <c r="EK346" s="4"/>
      <c r="EL346" s="4"/>
      <c r="EM346" s="4"/>
      <c r="EN346" s="4"/>
      <c r="EO346" s="4"/>
      <c r="EP346" s="4"/>
      <c r="EQ346" s="4"/>
      <c r="ER346" s="4"/>
      <c r="ES346" s="4"/>
      <c r="ET346" s="4"/>
      <c r="EU346" s="4"/>
      <c r="EV346" s="4"/>
      <c r="EW346" s="4"/>
      <c r="EX346" s="4"/>
      <c r="EY346" s="4"/>
      <c r="EZ346" s="4"/>
      <c r="FA346" s="4"/>
      <c r="FB346" s="4"/>
      <c r="FC346" s="4"/>
      <c r="FD346" s="4"/>
      <c r="FE346" s="4"/>
      <c r="FF346" s="4"/>
      <c r="FG346" s="4"/>
      <c r="FH346" s="4"/>
      <c r="FI346" s="4"/>
      <c r="FJ346" s="4"/>
      <c r="FK346" s="4"/>
      <c r="FL346" s="4"/>
      <c r="FM346" s="4"/>
      <c r="FN346" s="4"/>
      <c r="FO346" s="4"/>
      <c r="FP346" s="4"/>
      <c r="FQ346" s="4"/>
      <c r="FR346" s="4"/>
      <c r="FS346" s="4"/>
      <c r="FT346" s="4"/>
      <c r="FU346" s="4"/>
      <c r="FV346" s="4"/>
      <c r="FW346" s="4"/>
      <c r="FX346" s="4"/>
      <c r="FY346" s="4"/>
      <c r="FZ346" s="4"/>
      <c r="GA346" s="4"/>
      <c r="GB346" s="4"/>
      <c r="GC346" s="4"/>
      <c r="GD346" s="4"/>
      <c r="GE346" s="4"/>
      <c r="GF346" s="4"/>
      <c r="GG346" s="4"/>
      <c r="GH346" s="4"/>
      <c r="GI346" s="4"/>
      <c r="GJ346" s="4"/>
      <c r="GK346" s="4"/>
      <c r="GL346" s="4"/>
      <c r="GM346" s="4"/>
      <c r="GN346" s="4"/>
      <c r="GO346" s="4"/>
      <c r="GP346" s="4"/>
      <c r="GQ346" s="4"/>
      <c r="GR346" s="4"/>
      <c r="GS346" s="4"/>
      <c r="GT346" s="4"/>
      <c r="GU346" s="4"/>
      <c r="GV346" s="4"/>
      <c r="GW346" s="4"/>
      <c r="GX346" s="4"/>
      <c r="GY346" s="4"/>
      <c r="GZ346" s="4"/>
      <c r="HA346" s="4"/>
      <c r="HB346" s="4"/>
      <c r="HC346" s="4"/>
      <c r="HD346" s="4"/>
      <c r="HE346" s="4"/>
      <c r="HF346" s="4"/>
      <c r="HG346" s="4"/>
      <c r="HH346" s="4"/>
      <c r="HI346" s="4"/>
      <c r="HJ346" s="4"/>
      <c r="HK346" s="4"/>
      <c r="HL346" s="4"/>
      <c r="HM346" s="4"/>
      <c r="HN346" s="4"/>
      <c r="HO346" s="4"/>
      <c r="HP346" s="4"/>
      <c r="HQ346" s="4"/>
      <c r="HR346" s="4"/>
      <c r="HS346" s="4"/>
      <c r="HT346" s="4"/>
      <c r="HU346" s="4"/>
      <c r="HV346" s="4"/>
      <c r="HW346" s="4"/>
      <c r="HX346" s="4"/>
      <c r="HY346" s="4"/>
      <c r="HZ346" s="4"/>
      <c r="IA346" s="4"/>
      <c r="IB346" s="4"/>
      <c r="IC346" s="4"/>
      <c r="ID346" s="4"/>
      <c r="IE346" s="4"/>
      <c r="IF346" s="4"/>
      <c r="IG346" s="4"/>
      <c r="IH346" s="4"/>
      <c r="II346" s="4"/>
      <c r="IJ346" s="4"/>
      <c r="IK346" s="4"/>
      <c r="IL346" s="4"/>
      <c r="IM346" s="4"/>
      <c r="IN346" s="4"/>
      <c r="IO346" s="4"/>
      <c r="IP346" s="4"/>
      <c r="IQ346" s="4"/>
      <c r="IR346" s="4"/>
      <c r="IS346" s="4"/>
      <c r="IT346" s="4"/>
      <c r="IU346" s="4"/>
      <c r="IV346" s="4"/>
      <c r="IW346" s="4"/>
      <c r="IX346" s="4"/>
      <c r="IY346" s="4"/>
      <c r="IZ346" s="4"/>
      <c r="JA346" s="4"/>
      <c r="JB346" s="4"/>
      <c r="JC346" s="4"/>
      <c r="JD346" s="4"/>
      <c r="JE346" s="4"/>
      <c r="JF346" s="4"/>
      <c r="JG346" s="4"/>
      <c r="JH346" s="4"/>
      <c r="JI346" s="4"/>
      <c r="JJ346" s="4"/>
      <c r="JK346" s="4"/>
      <c r="JL346" s="4"/>
      <c r="JM346" s="4"/>
      <c r="JN346" s="4"/>
      <c r="JO346" s="4"/>
      <c r="JP346" s="4"/>
      <c r="JQ346" s="4"/>
      <c r="JR346" s="4"/>
      <c r="JS346" s="4"/>
      <c r="JT346" s="4"/>
      <c r="JU346" s="4"/>
      <c r="JV346" s="4"/>
      <c r="JW346" s="4"/>
      <c r="JX346" s="4"/>
      <c r="JY346" s="4"/>
      <c r="JZ346" s="4"/>
      <c r="KA346" s="4"/>
      <c r="KB346" s="4"/>
      <c r="KC346" s="4"/>
      <c r="KD346" s="4"/>
      <c r="KE346" s="4"/>
      <c r="KF346" s="4"/>
      <c r="KG346" s="4"/>
      <c r="KH346" s="4"/>
      <c r="KI346" s="4"/>
      <c r="KJ346" s="4"/>
      <c r="KK346" s="4"/>
      <c r="KL346" s="4"/>
      <c r="KM346" s="4"/>
      <c r="KN346" s="4"/>
      <c r="KO346" s="4"/>
      <c r="KP346" s="4"/>
      <c r="KQ346" s="4"/>
      <c r="KR346" s="4"/>
      <c r="KS346" s="4"/>
      <c r="KT346" s="4"/>
      <c r="KU346" s="4"/>
      <c r="KV346" s="4"/>
      <c r="KW346" s="4"/>
      <c r="KX346" s="4"/>
      <c r="KY346" s="4"/>
      <c r="KZ346" s="4"/>
      <c r="LA346" s="4"/>
      <c r="LB346" s="4"/>
      <c r="LC346" s="4"/>
      <c r="LD346" s="4"/>
      <c r="LE346" s="4"/>
      <c r="LF346" s="4"/>
      <c r="LG346" s="4"/>
      <c r="LH346" s="4"/>
      <c r="LI346" s="4"/>
      <c r="LJ346" s="4"/>
      <c r="LK346" s="4"/>
      <c r="LL346" s="4"/>
      <c r="LM346" s="4"/>
      <c r="LN346" s="4"/>
      <c r="LO346" s="4"/>
      <c r="LP346" s="4"/>
      <c r="LQ346" s="4"/>
      <c r="LR346" s="4"/>
      <c r="LS346" s="4"/>
      <c r="LT346" s="4"/>
      <c r="LU346" s="4"/>
      <c r="LV346" s="4"/>
      <c r="LW346" s="4"/>
      <c r="LX346" s="4"/>
      <c r="LY346" s="4"/>
      <c r="LZ346" s="4"/>
      <c r="MA346" s="4"/>
      <c r="MB346" s="4"/>
      <c r="MC346" s="4"/>
      <c r="MD346" s="4"/>
      <c r="ME346" s="4"/>
      <c r="MF346" s="4"/>
      <c r="MG346" s="4"/>
      <c r="MH346" s="4"/>
      <c r="MI346" s="4"/>
      <c r="MJ346" s="4"/>
      <c r="MK346" s="4"/>
      <c r="ML346" s="4"/>
      <c r="MM346" s="4"/>
      <c r="MN346" s="4"/>
      <c r="MO346" s="4"/>
      <c r="MP346" s="4"/>
      <c r="MQ346" s="4"/>
      <c r="MR346" s="4"/>
      <c r="MS346" s="4"/>
      <c r="MT346" s="4"/>
      <c r="MU346" s="4"/>
      <c r="MV346" s="4"/>
      <c r="MW346" s="4"/>
      <c r="MX346" s="4"/>
      <c r="MY346" s="4"/>
      <c r="MZ346" s="4"/>
      <c r="NA346" s="4"/>
      <c r="NB346" s="4"/>
      <c r="NC346" s="4"/>
      <c r="ND346" s="4"/>
      <c r="NE346" s="4"/>
      <c r="NF346" s="4"/>
      <c r="NG346" s="4"/>
      <c r="NH346" s="4"/>
      <c r="NI346" s="4"/>
      <c r="NJ346" s="4"/>
      <c r="NK346" s="4"/>
      <c r="NL346" s="4"/>
      <c r="NM346" s="4"/>
      <c r="NN346" s="4"/>
      <c r="NO346" s="4"/>
      <c r="NP346" s="4"/>
      <c r="NQ346" s="4"/>
      <c r="NR346" s="4"/>
      <c r="NS346" s="4"/>
      <c r="NT346" s="4"/>
      <c r="NU346" s="4"/>
      <c r="NV346" s="4"/>
      <c r="NW346" s="4"/>
      <c r="NX346" s="4"/>
      <c r="NY346" s="4"/>
      <c r="NZ346" s="4"/>
      <c r="OA346" s="4"/>
      <c r="OB346" s="4"/>
      <c r="OC346" s="4"/>
      <c r="OD346" s="4"/>
      <c r="OE346" s="4"/>
      <c r="OF346" s="4"/>
      <c r="OG346" s="4"/>
      <c r="OH346" s="4"/>
      <c r="OI346" s="4"/>
      <c r="OJ346" s="4"/>
      <c r="OK346" s="4"/>
      <c r="OL346" s="4"/>
      <c r="OM346" s="4"/>
      <c r="ON346" s="4"/>
      <c r="OO346" s="4"/>
      <c r="OP346" s="4"/>
      <c r="OQ346" s="4"/>
      <c r="OR346" s="4"/>
      <c r="OS346" s="4"/>
      <c r="OT346" s="4"/>
      <c r="OU346" s="4"/>
      <c r="OV346" s="4"/>
      <c r="OW346" s="4"/>
      <c r="OX346" s="4"/>
      <c r="OY346" s="4"/>
      <c r="OZ346" s="4"/>
      <c r="PA346" s="4"/>
      <c r="PB346" s="4"/>
      <c r="PC346" s="4"/>
      <c r="PD346" s="4"/>
      <c r="PE346" s="4"/>
      <c r="PF346" s="4"/>
      <c r="PG346" s="4"/>
      <c r="PH346" s="4"/>
      <c r="PI346" s="4"/>
      <c r="PJ346" s="4"/>
      <c r="PK346" s="4"/>
      <c r="PL346" s="4"/>
      <c r="PM346" s="4"/>
      <c r="PN346" s="4"/>
      <c r="PO346" s="4"/>
      <c r="PP346" s="4"/>
      <c r="PQ346" s="4"/>
      <c r="PR346" s="4"/>
      <c r="PS346" s="4"/>
      <c r="PT346" s="4"/>
      <c r="PU346" s="4"/>
      <c r="PV346" s="4"/>
      <c r="PW346" s="4"/>
      <c r="PX346" s="4"/>
      <c r="PY346" s="4"/>
      <c r="PZ346" s="4"/>
      <c r="QA346" s="4"/>
      <c r="QB346" s="4"/>
      <c r="QC346" s="4"/>
      <c r="QD346" s="4"/>
      <c r="QE346" s="4"/>
      <c r="QF346" s="4"/>
      <c r="QG346" s="4"/>
      <c r="QH346" s="4"/>
      <c r="QI346" s="4"/>
      <c r="QJ346" s="4"/>
      <c r="QK346" s="4"/>
      <c r="QL346" s="4"/>
      <c r="QM346" s="4"/>
      <c r="QN346" s="4"/>
      <c r="QO346" s="4"/>
      <c r="QP346" s="4"/>
      <c r="QQ346" s="4"/>
      <c r="QR346" s="4"/>
      <c r="QS346" s="4"/>
      <c r="QT346" s="4"/>
      <c r="QU346" s="4"/>
      <c r="QV346" s="4"/>
      <c r="QW346" s="4"/>
      <c r="QX346" s="4"/>
      <c r="QY346" s="4"/>
      <c r="QZ346" s="4"/>
      <c r="RA346" s="4"/>
      <c r="RB346" s="4"/>
      <c r="RC346" s="4"/>
      <c r="RD346" s="4"/>
      <c r="RE346" s="4"/>
      <c r="RF346" s="4"/>
      <c r="RG346" s="4"/>
      <c r="RH346" s="4"/>
      <c r="RI346" s="4"/>
      <c r="RJ346" s="4"/>
      <c r="RK346" s="4"/>
      <c r="RL346" s="4"/>
      <c r="RM346" s="4"/>
      <c r="RN346" s="4"/>
      <c r="RO346" s="4"/>
      <c r="RP346" s="4"/>
      <c r="RQ346" s="4"/>
      <c r="RR346" s="4"/>
      <c r="RS346" s="4"/>
      <c r="RT346" s="4"/>
      <c r="RU346" s="4"/>
      <c r="RV346" s="4"/>
      <c r="RW346" s="4"/>
      <c r="RX346" s="4"/>
      <c r="RY346" s="4"/>
      <c r="RZ346" s="4"/>
      <c r="SA346" s="4"/>
      <c r="SB346" s="4"/>
      <c r="SC346" s="4"/>
      <c r="SD346" s="4"/>
      <c r="SE346" s="4"/>
      <c r="SF346" s="4"/>
      <c r="SG346" s="4"/>
      <c r="SH346" s="4"/>
      <c r="SI346" s="4"/>
      <c r="SJ346" s="4"/>
    </row>
    <row r="347" spans="1:504">
      <c r="J347" s="183"/>
      <c r="K347" s="194"/>
      <c r="L347" s="194"/>
      <c r="M347" s="19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  <c r="DE347" s="4"/>
      <c r="DF347" s="4"/>
      <c r="DG347" s="4"/>
      <c r="DH347" s="4"/>
      <c r="DI347" s="4"/>
      <c r="DJ347" s="4"/>
      <c r="DK347" s="4"/>
      <c r="DL347" s="4"/>
      <c r="DM347" s="4"/>
      <c r="DN347" s="4"/>
      <c r="DO347" s="4"/>
      <c r="DP347" s="4"/>
      <c r="DQ347" s="4"/>
      <c r="DR347" s="4"/>
      <c r="DS347" s="4"/>
      <c r="DT347" s="4"/>
      <c r="DU347" s="4"/>
      <c r="DV347" s="4"/>
      <c r="DW347" s="4"/>
      <c r="DX347" s="4"/>
      <c r="DY347" s="4"/>
      <c r="DZ347" s="4"/>
      <c r="EA347" s="4"/>
      <c r="EB347" s="4"/>
      <c r="EC347" s="4"/>
      <c r="ED347" s="4"/>
      <c r="EE347" s="4"/>
      <c r="EF347" s="4"/>
      <c r="EG347" s="4"/>
      <c r="EH347" s="4"/>
      <c r="EI347" s="4"/>
      <c r="EJ347" s="4"/>
      <c r="EK347" s="4"/>
      <c r="EL347" s="4"/>
      <c r="EM347" s="4"/>
      <c r="EN347" s="4"/>
      <c r="EO347" s="4"/>
      <c r="EP347" s="4"/>
      <c r="EQ347" s="4"/>
      <c r="ER347" s="4"/>
      <c r="ES347" s="4"/>
      <c r="ET347" s="4"/>
      <c r="EU347" s="4"/>
      <c r="EV347" s="4"/>
      <c r="EW347" s="4"/>
      <c r="EX347" s="4"/>
      <c r="EY347" s="4"/>
      <c r="EZ347" s="4"/>
      <c r="FA347" s="4"/>
      <c r="FB347" s="4"/>
      <c r="FC347" s="4"/>
      <c r="FD347" s="4"/>
      <c r="FE347" s="4"/>
      <c r="FF347" s="4"/>
      <c r="FG347" s="4"/>
      <c r="FH347" s="4"/>
      <c r="FI347" s="4"/>
      <c r="FJ347" s="4"/>
      <c r="FK347" s="4"/>
      <c r="FL347" s="4"/>
      <c r="FM347" s="4"/>
      <c r="FN347" s="4"/>
      <c r="FO347" s="4"/>
      <c r="FP347" s="4"/>
      <c r="FQ347" s="4"/>
      <c r="FR347" s="4"/>
      <c r="FS347" s="4"/>
      <c r="FT347" s="4"/>
      <c r="FU347" s="4"/>
      <c r="FV347" s="4"/>
      <c r="FW347" s="4"/>
      <c r="FX347" s="4"/>
      <c r="FY347" s="4"/>
      <c r="FZ347" s="4"/>
      <c r="GA347" s="4"/>
      <c r="GB347" s="4"/>
      <c r="GC347" s="4"/>
      <c r="GD347" s="4"/>
      <c r="GE347" s="4"/>
      <c r="GF347" s="4"/>
      <c r="GG347" s="4"/>
      <c r="GH347" s="4"/>
      <c r="GI347" s="4"/>
      <c r="GJ347" s="4"/>
      <c r="GK347" s="4"/>
      <c r="GL347" s="4"/>
      <c r="GM347" s="4"/>
      <c r="GN347" s="4"/>
      <c r="GO347" s="4"/>
      <c r="GP347" s="4"/>
      <c r="GQ347" s="4"/>
      <c r="GR347" s="4"/>
      <c r="GS347" s="4"/>
      <c r="GT347" s="4"/>
      <c r="GU347" s="4"/>
      <c r="GV347" s="4"/>
      <c r="GW347" s="4"/>
      <c r="GX347" s="4"/>
      <c r="GY347" s="4"/>
      <c r="GZ347" s="4"/>
      <c r="HA347" s="4"/>
      <c r="HB347" s="4"/>
      <c r="HC347" s="4"/>
      <c r="HD347" s="4"/>
      <c r="HE347" s="4"/>
      <c r="HF347" s="4"/>
      <c r="HG347" s="4"/>
      <c r="HH347" s="4"/>
      <c r="HI347" s="4"/>
      <c r="HJ347" s="4"/>
      <c r="HK347" s="4"/>
      <c r="HL347" s="4"/>
      <c r="HM347" s="4"/>
      <c r="HN347" s="4"/>
      <c r="HO347" s="4"/>
      <c r="HP347" s="4"/>
      <c r="HQ347" s="4"/>
      <c r="HR347" s="4"/>
      <c r="HS347" s="4"/>
      <c r="HT347" s="4"/>
      <c r="HU347" s="4"/>
      <c r="HV347" s="4"/>
      <c r="HW347" s="4"/>
      <c r="HX347" s="4"/>
      <c r="HY347" s="4"/>
      <c r="HZ347" s="4"/>
      <c r="IA347" s="4"/>
      <c r="IB347" s="4"/>
      <c r="IC347" s="4"/>
      <c r="ID347" s="4"/>
      <c r="IE347" s="4"/>
      <c r="IF347" s="4"/>
      <c r="IG347" s="4"/>
      <c r="IH347" s="4"/>
      <c r="II347" s="4"/>
      <c r="IJ347" s="4"/>
      <c r="IK347" s="4"/>
      <c r="IL347" s="4"/>
      <c r="IM347" s="4"/>
      <c r="IN347" s="4"/>
      <c r="IO347" s="4"/>
      <c r="IP347" s="4"/>
      <c r="IQ347" s="4"/>
      <c r="IR347" s="4"/>
      <c r="IS347" s="4"/>
      <c r="IT347" s="4"/>
      <c r="IU347" s="4"/>
      <c r="IV347" s="4"/>
      <c r="IW347" s="4"/>
      <c r="IX347" s="4"/>
      <c r="IY347" s="4"/>
      <c r="IZ347" s="4"/>
      <c r="JA347" s="4"/>
      <c r="JB347" s="4"/>
      <c r="JC347" s="4"/>
      <c r="JD347" s="4"/>
      <c r="JE347" s="4"/>
      <c r="JF347" s="4"/>
      <c r="JG347" s="4"/>
      <c r="JH347" s="4"/>
      <c r="JI347" s="4"/>
      <c r="JJ347" s="4"/>
      <c r="JK347" s="4"/>
      <c r="JL347" s="4"/>
      <c r="JM347" s="4"/>
      <c r="JN347" s="4"/>
      <c r="JO347" s="4"/>
      <c r="JP347" s="4"/>
      <c r="JQ347" s="4"/>
      <c r="JR347" s="4"/>
      <c r="JS347" s="4"/>
      <c r="JT347" s="4"/>
      <c r="JU347" s="4"/>
      <c r="JV347" s="4"/>
      <c r="JW347" s="4"/>
      <c r="JX347" s="4"/>
      <c r="JY347" s="4"/>
      <c r="JZ347" s="4"/>
      <c r="KA347" s="4"/>
      <c r="KB347" s="4"/>
      <c r="KC347" s="4"/>
      <c r="KD347" s="4"/>
      <c r="KE347" s="4"/>
      <c r="KF347" s="4"/>
      <c r="KG347" s="4"/>
      <c r="KH347" s="4"/>
      <c r="KI347" s="4"/>
      <c r="KJ347" s="4"/>
      <c r="KK347" s="4"/>
      <c r="KL347" s="4"/>
      <c r="KM347" s="4"/>
      <c r="KN347" s="4"/>
      <c r="KO347" s="4"/>
      <c r="KP347" s="4"/>
      <c r="KQ347" s="4"/>
      <c r="KR347" s="4"/>
      <c r="KS347" s="4"/>
      <c r="KT347" s="4"/>
      <c r="KU347" s="4"/>
      <c r="KV347" s="4"/>
      <c r="KW347" s="4"/>
      <c r="KX347" s="4"/>
      <c r="KY347" s="4"/>
      <c r="KZ347" s="4"/>
      <c r="LA347" s="4"/>
      <c r="LB347" s="4"/>
      <c r="LC347" s="4"/>
      <c r="LD347" s="4"/>
      <c r="LE347" s="4"/>
      <c r="LF347" s="4"/>
      <c r="LG347" s="4"/>
      <c r="LH347" s="4"/>
      <c r="LI347" s="4"/>
      <c r="LJ347" s="4"/>
      <c r="LK347" s="4"/>
      <c r="LL347" s="4"/>
      <c r="LM347" s="4"/>
      <c r="LN347" s="4"/>
      <c r="LO347" s="4"/>
      <c r="LP347" s="4"/>
      <c r="LQ347" s="4"/>
      <c r="LR347" s="4"/>
      <c r="LS347" s="4"/>
      <c r="LT347" s="4"/>
      <c r="LU347" s="4"/>
      <c r="LV347" s="4"/>
      <c r="LW347" s="4"/>
      <c r="LX347" s="4"/>
      <c r="LY347" s="4"/>
      <c r="LZ347" s="4"/>
      <c r="MA347" s="4"/>
      <c r="MB347" s="4"/>
      <c r="MC347" s="4"/>
      <c r="MD347" s="4"/>
      <c r="ME347" s="4"/>
      <c r="MF347" s="4"/>
      <c r="MG347" s="4"/>
      <c r="MH347" s="4"/>
      <c r="MI347" s="4"/>
      <c r="MJ347" s="4"/>
      <c r="MK347" s="4"/>
      <c r="ML347" s="4"/>
      <c r="MM347" s="4"/>
      <c r="MN347" s="4"/>
      <c r="MO347" s="4"/>
      <c r="MP347" s="4"/>
      <c r="MQ347" s="4"/>
      <c r="MR347" s="4"/>
      <c r="MS347" s="4"/>
      <c r="MT347" s="4"/>
      <c r="MU347" s="4"/>
      <c r="MV347" s="4"/>
      <c r="MW347" s="4"/>
      <c r="MX347" s="4"/>
      <c r="MY347" s="4"/>
      <c r="MZ347" s="4"/>
      <c r="NA347" s="4"/>
      <c r="NB347" s="4"/>
      <c r="NC347" s="4"/>
      <c r="ND347" s="4"/>
      <c r="NE347" s="4"/>
      <c r="NF347" s="4"/>
      <c r="NG347" s="4"/>
      <c r="NH347" s="4"/>
      <c r="NI347" s="4"/>
      <c r="NJ347" s="4"/>
      <c r="NK347" s="4"/>
      <c r="NL347" s="4"/>
      <c r="NM347" s="4"/>
      <c r="NN347" s="4"/>
      <c r="NO347" s="4"/>
      <c r="NP347" s="4"/>
      <c r="NQ347" s="4"/>
      <c r="NR347" s="4"/>
      <c r="NS347" s="4"/>
      <c r="NT347" s="4"/>
      <c r="NU347" s="4"/>
      <c r="NV347" s="4"/>
      <c r="NW347" s="4"/>
      <c r="NX347" s="4"/>
      <c r="NY347" s="4"/>
      <c r="NZ347" s="4"/>
      <c r="OA347" s="4"/>
      <c r="OB347" s="4"/>
      <c r="OC347" s="4"/>
      <c r="OD347" s="4"/>
      <c r="OE347" s="4"/>
      <c r="OF347" s="4"/>
      <c r="OG347" s="4"/>
      <c r="OH347" s="4"/>
      <c r="OI347" s="4"/>
      <c r="OJ347" s="4"/>
      <c r="OK347" s="4"/>
      <c r="OL347" s="4"/>
      <c r="OM347" s="4"/>
      <c r="ON347" s="4"/>
      <c r="OO347" s="4"/>
      <c r="OP347" s="4"/>
      <c r="OQ347" s="4"/>
      <c r="OR347" s="4"/>
      <c r="OS347" s="4"/>
      <c r="OT347" s="4"/>
      <c r="OU347" s="4"/>
      <c r="OV347" s="4"/>
      <c r="OW347" s="4"/>
      <c r="OX347" s="4"/>
      <c r="OY347" s="4"/>
      <c r="OZ347" s="4"/>
      <c r="PA347" s="4"/>
      <c r="PB347" s="4"/>
      <c r="PC347" s="4"/>
      <c r="PD347" s="4"/>
      <c r="PE347" s="4"/>
      <c r="PF347" s="4"/>
      <c r="PG347" s="4"/>
      <c r="PH347" s="4"/>
      <c r="PI347" s="4"/>
      <c r="PJ347" s="4"/>
      <c r="PK347" s="4"/>
      <c r="PL347" s="4"/>
      <c r="PM347" s="4"/>
      <c r="PN347" s="4"/>
      <c r="PO347" s="4"/>
      <c r="PP347" s="4"/>
      <c r="PQ347" s="4"/>
      <c r="PR347" s="4"/>
      <c r="PS347" s="4"/>
      <c r="PT347" s="4"/>
      <c r="PU347" s="4"/>
      <c r="PV347" s="4"/>
      <c r="PW347" s="4"/>
      <c r="PX347" s="4"/>
      <c r="PY347" s="4"/>
      <c r="PZ347" s="4"/>
      <c r="QA347" s="4"/>
      <c r="QB347" s="4"/>
      <c r="QC347" s="4"/>
      <c r="QD347" s="4"/>
      <c r="QE347" s="4"/>
      <c r="QF347" s="4"/>
      <c r="QG347" s="4"/>
      <c r="QH347" s="4"/>
      <c r="QI347" s="4"/>
      <c r="QJ347" s="4"/>
      <c r="QK347" s="4"/>
      <c r="QL347" s="4"/>
      <c r="QM347" s="4"/>
      <c r="QN347" s="4"/>
      <c r="QO347" s="4"/>
      <c r="QP347" s="4"/>
      <c r="QQ347" s="4"/>
      <c r="QR347" s="4"/>
      <c r="QS347" s="4"/>
      <c r="QT347" s="4"/>
      <c r="QU347" s="4"/>
      <c r="QV347" s="4"/>
      <c r="QW347" s="4"/>
      <c r="QX347" s="4"/>
      <c r="QY347" s="4"/>
      <c r="QZ347" s="4"/>
      <c r="RA347" s="4"/>
      <c r="RB347" s="4"/>
      <c r="RC347" s="4"/>
      <c r="RD347" s="4"/>
      <c r="RE347" s="4"/>
      <c r="RF347" s="4"/>
      <c r="RG347" s="4"/>
      <c r="RH347" s="4"/>
      <c r="RI347" s="4"/>
      <c r="RJ347" s="4"/>
      <c r="RK347" s="4"/>
      <c r="RL347" s="4"/>
      <c r="RM347" s="4"/>
      <c r="RN347" s="4"/>
      <c r="RO347" s="4"/>
      <c r="RP347" s="4"/>
      <c r="RQ347" s="4"/>
      <c r="RR347" s="4"/>
      <c r="RS347" s="4"/>
      <c r="RT347" s="4"/>
      <c r="RU347" s="4"/>
      <c r="RV347" s="4"/>
      <c r="RW347" s="4"/>
      <c r="RX347" s="4"/>
      <c r="RY347" s="4"/>
      <c r="RZ347" s="4"/>
      <c r="SA347" s="4"/>
      <c r="SB347" s="4"/>
      <c r="SC347" s="4"/>
      <c r="SD347" s="4"/>
      <c r="SE347" s="4"/>
      <c r="SF347" s="4"/>
      <c r="SG347" s="4"/>
      <c r="SH347" s="4"/>
      <c r="SI347" s="4"/>
      <c r="SJ347" s="4"/>
    </row>
    <row r="348" spans="1:504">
      <c r="J348" s="183"/>
      <c r="K348" s="194"/>
      <c r="L348" s="194"/>
      <c r="M348" s="19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  <c r="DE348" s="4"/>
      <c r="DF348" s="4"/>
      <c r="DG348" s="4"/>
      <c r="DH348" s="4"/>
      <c r="DI348" s="4"/>
      <c r="DJ348" s="4"/>
      <c r="DK348" s="4"/>
      <c r="DL348" s="4"/>
      <c r="DM348" s="4"/>
      <c r="DN348" s="4"/>
      <c r="DO348" s="4"/>
      <c r="DP348" s="4"/>
      <c r="DQ348" s="4"/>
      <c r="DR348" s="4"/>
      <c r="DS348" s="4"/>
      <c r="DT348" s="4"/>
      <c r="DU348" s="4"/>
      <c r="DV348" s="4"/>
      <c r="DW348" s="4"/>
      <c r="DX348" s="4"/>
      <c r="DY348" s="4"/>
      <c r="DZ348" s="4"/>
      <c r="EA348" s="4"/>
      <c r="EB348" s="4"/>
      <c r="EC348" s="4"/>
      <c r="ED348" s="4"/>
      <c r="EE348" s="4"/>
      <c r="EF348" s="4"/>
      <c r="EG348" s="4"/>
      <c r="EH348" s="4"/>
      <c r="EI348" s="4"/>
      <c r="EJ348" s="4"/>
      <c r="EK348" s="4"/>
      <c r="EL348" s="4"/>
      <c r="EM348" s="4"/>
      <c r="EN348" s="4"/>
      <c r="EO348" s="4"/>
      <c r="EP348" s="4"/>
      <c r="EQ348" s="4"/>
      <c r="ER348" s="4"/>
      <c r="ES348" s="4"/>
      <c r="ET348" s="4"/>
      <c r="EU348" s="4"/>
      <c r="EV348" s="4"/>
      <c r="EW348" s="4"/>
      <c r="EX348" s="4"/>
      <c r="EY348" s="4"/>
      <c r="EZ348" s="4"/>
      <c r="FA348" s="4"/>
      <c r="FB348" s="4"/>
      <c r="FC348" s="4"/>
      <c r="FD348" s="4"/>
      <c r="FE348" s="4"/>
      <c r="FF348" s="4"/>
      <c r="FG348" s="4"/>
      <c r="FH348" s="4"/>
      <c r="FI348" s="4"/>
      <c r="FJ348" s="4"/>
      <c r="FK348" s="4"/>
      <c r="FL348" s="4"/>
      <c r="FM348" s="4"/>
      <c r="FN348" s="4"/>
      <c r="FO348" s="4"/>
      <c r="FP348" s="4"/>
      <c r="FQ348" s="4"/>
      <c r="FR348" s="4"/>
      <c r="FS348" s="4"/>
      <c r="FT348" s="4"/>
      <c r="FU348" s="4"/>
      <c r="FV348" s="4"/>
      <c r="FW348" s="4"/>
      <c r="FX348" s="4"/>
      <c r="FY348" s="4"/>
      <c r="FZ348" s="4"/>
      <c r="GA348" s="4"/>
      <c r="GB348" s="4"/>
      <c r="GC348" s="4"/>
      <c r="GD348" s="4"/>
      <c r="GE348" s="4"/>
      <c r="GF348" s="4"/>
      <c r="GG348" s="4"/>
      <c r="GH348" s="4"/>
      <c r="GI348" s="4"/>
      <c r="GJ348" s="4"/>
      <c r="GK348" s="4"/>
      <c r="GL348" s="4"/>
      <c r="GM348" s="4"/>
      <c r="GN348" s="4"/>
      <c r="GO348" s="4"/>
      <c r="GP348" s="4"/>
      <c r="GQ348" s="4"/>
      <c r="GR348" s="4"/>
      <c r="GS348" s="4"/>
      <c r="GT348" s="4"/>
      <c r="GU348" s="4"/>
      <c r="GV348" s="4"/>
      <c r="GW348" s="4"/>
      <c r="GX348" s="4"/>
      <c r="GY348" s="4"/>
      <c r="GZ348" s="4"/>
      <c r="HA348" s="4"/>
      <c r="HB348" s="4"/>
      <c r="HC348" s="4"/>
      <c r="HD348" s="4"/>
      <c r="HE348" s="4"/>
      <c r="HF348" s="4"/>
      <c r="HG348" s="4"/>
      <c r="HH348" s="4"/>
      <c r="HI348" s="4"/>
      <c r="HJ348" s="4"/>
      <c r="HK348" s="4"/>
      <c r="HL348" s="4"/>
      <c r="HM348" s="4"/>
      <c r="HN348" s="4"/>
      <c r="HO348" s="4"/>
      <c r="HP348" s="4"/>
      <c r="HQ348" s="4"/>
      <c r="HR348" s="4"/>
      <c r="HS348" s="4"/>
      <c r="HT348" s="4"/>
      <c r="HU348" s="4"/>
      <c r="HV348" s="4"/>
      <c r="HW348" s="4"/>
      <c r="HX348" s="4"/>
      <c r="HY348" s="4"/>
      <c r="HZ348" s="4"/>
      <c r="IA348" s="4"/>
      <c r="IB348" s="4"/>
      <c r="IC348" s="4"/>
      <c r="ID348" s="4"/>
      <c r="IE348" s="4"/>
      <c r="IF348" s="4"/>
      <c r="IG348" s="4"/>
      <c r="IH348" s="4"/>
      <c r="II348" s="4"/>
      <c r="IJ348" s="4"/>
      <c r="IK348" s="4"/>
      <c r="IL348" s="4"/>
      <c r="IM348" s="4"/>
      <c r="IN348" s="4"/>
      <c r="IO348" s="4"/>
      <c r="IP348" s="4"/>
      <c r="IQ348" s="4"/>
      <c r="IR348" s="4"/>
      <c r="IS348" s="4"/>
      <c r="IT348" s="4"/>
      <c r="IU348" s="4"/>
      <c r="IV348" s="4"/>
      <c r="IW348" s="4"/>
      <c r="IX348" s="4"/>
      <c r="IY348" s="4"/>
      <c r="IZ348" s="4"/>
      <c r="JA348" s="4"/>
      <c r="JB348" s="4"/>
      <c r="JC348" s="4"/>
      <c r="JD348" s="4"/>
      <c r="JE348" s="4"/>
      <c r="JF348" s="4"/>
      <c r="JG348" s="4"/>
      <c r="JH348" s="4"/>
      <c r="JI348" s="4"/>
      <c r="JJ348" s="4"/>
      <c r="JK348" s="4"/>
      <c r="JL348" s="4"/>
      <c r="JM348" s="4"/>
      <c r="JN348" s="4"/>
      <c r="JO348" s="4"/>
      <c r="JP348" s="4"/>
      <c r="JQ348" s="4"/>
      <c r="JR348" s="4"/>
      <c r="JS348" s="4"/>
      <c r="JT348" s="4"/>
      <c r="JU348" s="4"/>
      <c r="JV348" s="4"/>
      <c r="JW348" s="4"/>
      <c r="JX348" s="4"/>
      <c r="JY348" s="4"/>
      <c r="JZ348" s="4"/>
      <c r="KA348" s="4"/>
      <c r="KB348" s="4"/>
      <c r="KC348" s="4"/>
      <c r="KD348" s="4"/>
      <c r="KE348" s="4"/>
      <c r="KF348" s="4"/>
      <c r="KG348" s="4"/>
      <c r="KH348" s="4"/>
      <c r="KI348" s="4"/>
      <c r="KJ348" s="4"/>
      <c r="KK348" s="4"/>
      <c r="KL348" s="4"/>
      <c r="KM348" s="4"/>
      <c r="KN348" s="4"/>
      <c r="KO348" s="4"/>
      <c r="KP348" s="4"/>
      <c r="KQ348" s="4"/>
      <c r="KR348" s="4"/>
      <c r="KS348" s="4"/>
      <c r="KT348" s="4"/>
      <c r="KU348" s="4"/>
      <c r="KV348" s="4"/>
      <c r="KW348" s="4"/>
      <c r="KX348" s="4"/>
      <c r="KY348" s="4"/>
      <c r="KZ348" s="4"/>
      <c r="LA348" s="4"/>
      <c r="LB348" s="4"/>
      <c r="LC348" s="4"/>
      <c r="LD348" s="4"/>
      <c r="LE348" s="4"/>
      <c r="LF348" s="4"/>
      <c r="LG348" s="4"/>
      <c r="LH348" s="4"/>
      <c r="LI348" s="4"/>
      <c r="LJ348" s="4"/>
      <c r="LK348" s="4"/>
      <c r="LL348" s="4"/>
      <c r="LM348" s="4"/>
      <c r="LN348" s="4"/>
      <c r="LO348" s="4"/>
      <c r="LP348" s="4"/>
      <c r="LQ348" s="4"/>
      <c r="LR348" s="4"/>
      <c r="LS348" s="4"/>
      <c r="LT348" s="4"/>
      <c r="LU348" s="4"/>
      <c r="LV348" s="4"/>
      <c r="LW348" s="4"/>
      <c r="LX348" s="4"/>
      <c r="LY348" s="4"/>
      <c r="LZ348" s="4"/>
      <c r="MA348" s="4"/>
      <c r="MB348" s="4"/>
      <c r="MC348" s="4"/>
      <c r="MD348" s="4"/>
      <c r="ME348" s="4"/>
      <c r="MF348" s="4"/>
      <c r="MG348" s="4"/>
      <c r="MH348" s="4"/>
      <c r="MI348" s="4"/>
      <c r="MJ348" s="4"/>
      <c r="MK348" s="4"/>
      <c r="ML348" s="4"/>
      <c r="MM348" s="4"/>
      <c r="MN348" s="4"/>
      <c r="MO348" s="4"/>
      <c r="MP348" s="4"/>
      <c r="MQ348" s="4"/>
      <c r="MR348" s="4"/>
      <c r="MS348" s="4"/>
      <c r="MT348" s="4"/>
      <c r="MU348" s="4"/>
      <c r="MV348" s="4"/>
      <c r="MW348" s="4"/>
      <c r="MX348" s="4"/>
      <c r="MY348" s="4"/>
      <c r="MZ348" s="4"/>
      <c r="NA348" s="4"/>
      <c r="NB348" s="4"/>
      <c r="NC348" s="4"/>
      <c r="ND348" s="4"/>
      <c r="NE348" s="4"/>
      <c r="NF348" s="4"/>
      <c r="NG348" s="4"/>
      <c r="NH348" s="4"/>
      <c r="NI348" s="4"/>
      <c r="NJ348" s="4"/>
      <c r="NK348" s="4"/>
      <c r="NL348" s="4"/>
      <c r="NM348" s="4"/>
      <c r="NN348" s="4"/>
      <c r="NO348" s="4"/>
      <c r="NP348" s="4"/>
      <c r="NQ348" s="4"/>
      <c r="NR348" s="4"/>
      <c r="NS348" s="4"/>
      <c r="NT348" s="4"/>
      <c r="NU348" s="4"/>
      <c r="NV348" s="4"/>
      <c r="NW348" s="4"/>
      <c r="NX348" s="4"/>
      <c r="NY348" s="4"/>
      <c r="NZ348" s="4"/>
      <c r="OA348" s="4"/>
      <c r="OB348" s="4"/>
      <c r="OC348" s="4"/>
      <c r="OD348" s="4"/>
      <c r="OE348" s="4"/>
      <c r="OF348" s="4"/>
      <c r="OG348" s="4"/>
      <c r="OH348" s="4"/>
      <c r="OI348" s="4"/>
      <c r="OJ348" s="4"/>
      <c r="OK348" s="4"/>
      <c r="OL348" s="4"/>
      <c r="OM348" s="4"/>
      <c r="ON348" s="4"/>
      <c r="OO348" s="4"/>
      <c r="OP348" s="4"/>
      <c r="OQ348" s="4"/>
      <c r="OR348" s="4"/>
      <c r="OS348" s="4"/>
      <c r="OT348" s="4"/>
      <c r="OU348" s="4"/>
      <c r="OV348" s="4"/>
      <c r="OW348" s="4"/>
      <c r="OX348" s="4"/>
      <c r="OY348" s="4"/>
      <c r="OZ348" s="4"/>
      <c r="PA348" s="4"/>
      <c r="PB348" s="4"/>
      <c r="PC348" s="4"/>
      <c r="PD348" s="4"/>
      <c r="PE348" s="4"/>
      <c r="PF348" s="4"/>
      <c r="PG348" s="4"/>
      <c r="PH348" s="4"/>
      <c r="PI348" s="4"/>
      <c r="PJ348" s="4"/>
      <c r="PK348" s="4"/>
      <c r="PL348" s="4"/>
      <c r="PM348" s="4"/>
      <c r="PN348" s="4"/>
      <c r="PO348" s="4"/>
      <c r="PP348" s="4"/>
      <c r="PQ348" s="4"/>
      <c r="PR348" s="4"/>
      <c r="PS348" s="4"/>
      <c r="PT348" s="4"/>
      <c r="PU348" s="4"/>
      <c r="PV348" s="4"/>
      <c r="PW348" s="4"/>
      <c r="PX348" s="4"/>
      <c r="PY348" s="4"/>
      <c r="PZ348" s="4"/>
      <c r="QA348" s="4"/>
      <c r="QB348" s="4"/>
      <c r="QC348" s="4"/>
      <c r="QD348" s="4"/>
      <c r="QE348" s="4"/>
      <c r="QF348" s="4"/>
      <c r="QG348" s="4"/>
      <c r="QH348" s="4"/>
      <c r="QI348" s="4"/>
      <c r="QJ348" s="4"/>
      <c r="QK348" s="4"/>
      <c r="QL348" s="4"/>
      <c r="QM348" s="4"/>
      <c r="QN348" s="4"/>
      <c r="QO348" s="4"/>
      <c r="QP348" s="4"/>
      <c r="QQ348" s="4"/>
      <c r="QR348" s="4"/>
      <c r="QS348" s="4"/>
      <c r="QT348" s="4"/>
      <c r="QU348" s="4"/>
      <c r="QV348" s="4"/>
      <c r="QW348" s="4"/>
      <c r="QX348" s="4"/>
      <c r="QY348" s="4"/>
      <c r="QZ348" s="4"/>
      <c r="RA348" s="4"/>
      <c r="RB348" s="4"/>
      <c r="RC348" s="4"/>
      <c r="RD348" s="4"/>
      <c r="RE348" s="4"/>
      <c r="RF348" s="4"/>
      <c r="RG348" s="4"/>
      <c r="RH348" s="4"/>
      <c r="RI348" s="4"/>
      <c r="RJ348" s="4"/>
      <c r="RK348" s="4"/>
      <c r="RL348" s="4"/>
      <c r="RM348" s="4"/>
      <c r="RN348" s="4"/>
      <c r="RO348" s="4"/>
      <c r="RP348" s="4"/>
      <c r="RQ348" s="4"/>
      <c r="RR348" s="4"/>
      <c r="RS348" s="4"/>
      <c r="RT348" s="4"/>
      <c r="RU348" s="4"/>
      <c r="RV348" s="4"/>
      <c r="RW348" s="4"/>
      <c r="RX348" s="4"/>
      <c r="RY348" s="4"/>
      <c r="RZ348" s="4"/>
      <c r="SA348" s="4"/>
      <c r="SB348" s="4"/>
      <c r="SC348" s="4"/>
      <c r="SD348" s="4"/>
      <c r="SE348" s="4"/>
      <c r="SF348" s="4"/>
      <c r="SG348" s="4"/>
      <c r="SH348" s="4"/>
      <c r="SI348" s="4"/>
      <c r="SJ348" s="4"/>
    </row>
    <row r="349" spans="1:504">
      <c r="J349" s="183"/>
      <c r="K349" s="194"/>
      <c r="L349" s="194"/>
      <c r="M349" s="19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  <c r="DY349" s="4"/>
      <c r="DZ349" s="4"/>
      <c r="EA349" s="4"/>
      <c r="EB349" s="4"/>
      <c r="EC349" s="4"/>
      <c r="ED349" s="4"/>
      <c r="EE349" s="4"/>
      <c r="EF349" s="4"/>
      <c r="EG349" s="4"/>
      <c r="EH349" s="4"/>
      <c r="EI349" s="4"/>
      <c r="EJ349" s="4"/>
      <c r="EK349" s="4"/>
      <c r="EL349" s="4"/>
      <c r="EM349" s="4"/>
      <c r="EN349" s="4"/>
      <c r="EO349" s="4"/>
      <c r="EP349" s="4"/>
      <c r="EQ349" s="4"/>
      <c r="ER349" s="4"/>
      <c r="ES349" s="4"/>
      <c r="ET349" s="4"/>
      <c r="EU349" s="4"/>
      <c r="EV349" s="4"/>
      <c r="EW349" s="4"/>
      <c r="EX349" s="4"/>
      <c r="EY349" s="4"/>
      <c r="EZ349" s="4"/>
      <c r="FA349" s="4"/>
      <c r="FB349" s="4"/>
      <c r="FC349" s="4"/>
      <c r="FD349" s="4"/>
      <c r="FE349" s="4"/>
      <c r="FF349" s="4"/>
      <c r="FG349" s="4"/>
      <c r="FH349" s="4"/>
      <c r="FI349" s="4"/>
      <c r="FJ349" s="4"/>
      <c r="FK349" s="4"/>
      <c r="FL349" s="4"/>
      <c r="FM349" s="4"/>
      <c r="FN349" s="4"/>
      <c r="FO349" s="4"/>
      <c r="FP349" s="4"/>
      <c r="FQ349" s="4"/>
      <c r="FR349" s="4"/>
      <c r="FS349" s="4"/>
      <c r="FT349" s="4"/>
      <c r="FU349" s="4"/>
      <c r="FV349" s="4"/>
      <c r="FW349" s="4"/>
      <c r="FX349" s="4"/>
      <c r="FY349" s="4"/>
      <c r="FZ349" s="4"/>
      <c r="GA349" s="4"/>
      <c r="GB349" s="4"/>
      <c r="GC349" s="4"/>
      <c r="GD349" s="4"/>
      <c r="GE349" s="4"/>
      <c r="GF349" s="4"/>
      <c r="GG349" s="4"/>
      <c r="GH349" s="4"/>
      <c r="GI349" s="4"/>
      <c r="GJ349" s="4"/>
      <c r="GK349" s="4"/>
      <c r="GL349" s="4"/>
      <c r="GM349" s="4"/>
      <c r="GN349" s="4"/>
      <c r="GO349" s="4"/>
      <c r="GP349" s="4"/>
      <c r="GQ349" s="4"/>
      <c r="GR349" s="4"/>
      <c r="GS349" s="4"/>
      <c r="GT349" s="4"/>
      <c r="GU349" s="4"/>
      <c r="GV349" s="4"/>
      <c r="GW349" s="4"/>
      <c r="GX349" s="4"/>
      <c r="GY349" s="4"/>
      <c r="GZ349" s="4"/>
      <c r="HA349" s="4"/>
      <c r="HB349" s="4"/>
      <c r="HC349" s="4"/>
      <c r="HD349" s="4"/>
      <c r="HE349" s="4"/>
      <c r="HF349" s="4"/>
      <c r="HG349" s="4"/>
      <c r="HH349" s="4"/>
      <c r="HI349" s="4"/>
      <c r="HJ349" s="4"/>
      <c r="HK349" s="4"/>
      <c r="HL349" s="4"/>
      <c r="HM349" s="4"/>
      <c r="HN349" s="4"/>
      <c r="HO349" s="4"/>
      <c r="HP349" s="4"/>
      <c r="HQ349" s="4"/>
      <c r="HR349" s="4"/>
      <c r="HS349" s="4"/>
      <c r="HT349" s="4"/>
      <c r="HU349" s="4"/>
      <c r="HV349" s="4"/>
      <c r="HW349" s="4"/>
      <c r="HX349" s="4"/>
      <c r="HY349" s="4"/>
      <c r="HZ349" s="4"/>
      <c r="IA349" s="4"/>
      <c r="IB349" s="4"/>
      <c r="IC349" s="4"/>
      <c r="ID349" s="4"/>
      <c r="IE349" s="4"/>
      <c r="IF349" s="4"/>
      <c r="IG349" s="4"/>
      <c r="IH349" s="4"/>
      <c r="II349" s="4"/>
      <c r="IJ349" s="4"/>
      <c r="IK349" s="4"/>
      <c r="IL349" s="4"/>
      <c r="IM349" s="4"/>
      <c r="IN349" s="4"/>
      <c r="IO349" s="4"/>
      <c r="IP349" s="4"/>
      <c r="IQ349" s="4"/>
      <c r="IR349" s="4"/>
      <c r="IS349" s="4"/>
      <c r="IT349" s="4"/>
      <c r="IU349" s="4"/>
      <c r="IV349" s="4"/>
      <c r="IW349" s="4"/>
      <c r="IX349" s="4"/>
      <c r="IY349" s="4"/>
      <c r="IZ349" s="4"/>
      <c r="JA349" s="4"/>
      <c r="JB349" s="4"/>
      <c r="JC349" s="4"/>
      <c r="JD349" s="4"/>
      <c r="JE349" s="4"/>
      <c r="JF349" s="4"/>
      <c r="JG349" s="4"/>
      <c r="JH349" s="4"/>
      <c r="JI349" s="4"/>
      <c r="JJ349" s="4"/>
      <c r="JK349" s="4"/>
      <c r="JL349" s="4"/>
      <c r="JM349" s="4"/>
      <c r="JN349" s="4"/>
      <c r="JO349" s="4"/>
      <c r="JP349" s="4"/>
      <c r="JQ349" s="4"/>
      <c r="JR349" s="4"/>
      <c r="JS349" s="4"/>
      <c r="JT349" s="4"/>
      <c r="JU349" s="4"/>
      <c r="JV349" s="4"/>
      <c r="JW349" s="4"/>
      <c r="JX349" s="4"/>
      <c r="JY349" s="4"/>
      <c r="JZ349" s="4"/>
      <c r="KA349" s="4"/>
      <c r="KB349" s="4"/>
      <c r="KC349" s="4"/>
      <c r="KD349" s="4"/>
      <c r="KE349" s="4"/>
      <c r="KF349" s="4"/>
      <c r="KG349" s="4"/>
      <c r="KH349" s="4"/>
      <c r="KI349" s="4"/>
      <c r="KJ349" s="4"/>
      <c r="KK349" s="4"/>
      <c r="KL349" s="4"/>
      <c r="KM349" s="4"/>
      <c r="KN349" s="4"/>
      <c r="KO349" s="4"/>
      <c r="KP349" s="4"/>
      <c r="KQ349" s="4"/>
      <c r="KR349" s="4"/>
      <c r="KS349" s="4"/>
      <c r="KT349" s="4"/>
      <c r="KU349" s="4"/>
      <c r="KV349" s="4"/>
      <c r="KW349" s="4"/>
      <c r="KX349" s="4"/>
      <c r="KY349" s="4"/>
      <c r="KZ349" s="4"/>
      <c r="LA349" s="4"/>
      <c r="LB349" s="4"/>
      <c r="LC349" s="4"/>
      <c r="LD349" s="4"/>
      <c r="LE349" s="4"/>
      <c r="LF349" s="4"/>
      <c r="LG349" s="4"/>
      <c r="LH349" s="4"/>
      <c r="LI349" s="4"/>
      <c r="LJ349" s="4"/>
      <c r="LK349" s="4"/>
      <c r="LL349" s="4"/>
      <c r="LM349" s="4"/>
      <c r="LN349" s="4"/>
      <c r="LO349" s="4"/>
      <c r="LP349" s="4"/>
      <c r="LQ349" s="4"/>
      <c r="LR349" s="4"/>
      <c r="LS349" s="4"/>
      <c r="LT349" s="4"/>
      <c r="LU349" s="4"/>
      <c r="LV349" s="4"/>
      <c r="LW349" s="4"/>
      <c r="LX349" s="4"/>
      <c r="LY349" s="4"/>
      <c r="LZ349" s="4"/>
      <c r="MA349" s="4"/>
      <c r="MB349" s="4"/>
      <c r="MC349" s="4"/>
      <c r="MD349" s="4"/>
      <c r="ME349" s="4"/>
      <c r="MF349" s="4"/>
      <c r="MG349" s="4"/>
      <c r="MH349" s="4"/>
      <c r="MI349" s="4"/>
      <c r="MJ349" s="4"/>
      <c r="MK349" s="4"/>
      <c r="ML349" s="4"/>
      <c r="MM349" s="4"/>
      <c r="MN349" s="4"/>
      <c r="MO349" s="4"/>
      <c r="MP349" s="4"/>
      <c r="MQ349" s="4"/>
      <c r="MR349" s="4"/>
      <c r="MS349" s="4"/>
      <c r="MT349" s="4"/>
      <c r="MU349" s="4"/>
      <c r="MV349" s="4"/>
      <c r="MW349" s="4"/>
      <c r="MX349" s="4"/>
      <c r="MY349" s="4"/>
      <c r="MZ349" s="4"/>
      <c r="NA349" s="4"/>
      <c r="NB349" s="4"/>
      <c r="NC349" s="4"/>
      <c r="ND349" s="4"/>
      <c r="NE349" s="4"/>
      <c r="NF349" s="4"/>
      <c r="NG349" s="4"/>
      <c r="NH349" s="4"/>
      <c r="NI349" s="4"/>
      <c r="NJ349" s="4"/>
      <c r="NK349" s="4"/>
      <c r="NL349" s="4"/>
      <c r="NM349" s="4"/>
      <c r="NN349" s="4"/>
      <c r="NO349" s="4"/>
      <c r="NP349" s="4"/>
      <c r="NQ349" s="4"/>
      <c r="NR349" s="4"/>
      <c r="NS349" s="4"/>
      <c r="NT349" s="4"/>
      <c r="NU349" s="4"/>
      <c r="NV349" s="4"/>
      <c r="NW349" s="4"/>
      <c r="NX349" s="4"/>
      <c r="NY349" s="4"/>
      <c r="NZ349" s="4"/>
      <c r="OA349" s="4"/>
      <c r="OB349" s="4"/>
      <c r="OC349" s="4"/>
      <c r="OD349" s="4"/>
      <c r="OE349" s="4"/>
      <c r="OF349" s="4"/>
      <c r="OG349" s="4"/>
      <c r="OH349" s="4"/>
      <c r="OI349" s="4"/>
      <c r="OJ349" s="4"/>
      <c r="OK349" s="4"/>
      <c r="OL349" s="4"/>
      <c r="OM349" s="4"/>
      <c r="ON349" s="4"/>
      <c r="OO349" s="4"/>
      <c r="OP349" s="4"/>
      <c r="OQ349" s="4"/>
      <c r="OR349" s="4"/>
      <c r="OS349" s="4"/>
      <c r="OT349" s="4"/>
      <c r="OU349" s="4"/>
      <c r="OV349" s="4"/>
      <c r="OW349" s="4"/>
      <c r="OX349" s="4"/>
      <c r="OY349" s="4"/>
      <c r="OZ349" s="4"/>
      <c r="PA349" s="4"/>
      <c r="PB349" s="4"/>
      <c r="PC349" s="4"/>
      <c r="PD349" s="4"/>
      <c r="PE349" s="4"/>
      <c r="PF349" s="4"/>
      <c r="PG349" s="4"/>
      <c r="PH349" s="4"/>
      <c r="PI349" s="4"/>
      <c r="PJ349" s="4"/>
      <c r="PK349" s="4"/>
      <c r="PL349" s="4"/>
      <c r="PM349" s="4"/>
      <c r="PN349" s="4"/>
      <c r="PO349" s="4"/>
      <c r="PP349" s="4"/>
      <c r="PQ349" s="4"/>
      <c r="PR349" s="4"/>
      <c r="PS349" s="4"/>
      <c r="PT349" s="4"/>
      <c r="PU349" s="4"/>
      <c r="PV349" s="4"/>
      <c r="PW349" s="4"/>
      <c r="PX349" s="4"/>
      <c r="PY349" s="4"/>
      <c r="PZ349" s="4"/>
      <c r="QA349" s="4"/>
      <c r="QB349" s="4"/>
      <c r="QC349" s="4"/>
      <c r="QD349" s="4"/>
      <c r="QE349" s="4"/>
      <c r="QF349" s="4"/>
      <c r="QG349" s="4"/>
      <c r="QH349" s="4"/>
      <c r="QI349" s="4"/>
      <c r="QJ349" s="4"/>
      <c r="QK349" s="4"/>
      <c r="QL349" s="4"/>
      <c r="QM349" s="4"/>
      <c r="QN349" s="4"/>
      <c r="QO349" s="4"/>
      <c r="QP349" s="4"/>
      <c r="QQ349" s="4"/>
      <c r="QR349" s="4"/>
      <c r="QS349" s="4"/>
      <c r="QT349" s="4"/>
      <c r="QU349" s="4"/>
      <c r="QV349" s="4"/>
      <c r="QW349" s="4"/>
      <c r="QX349" s="4"/>
      <c r="QY349" s="4"/>
      <c r="QZ349" s="4"/>
      <c r="RA349" s="4"/>
      <c r="RB349" s="4"/>
      <c r="RC349" s="4"/>
      <c r="RD349" s="4"/>
      <c r="RE349" s="4"/>
      <c r="RF349" s="4"/>
      <c r="RG349" s="4"/>
      <c r="RH349" s="4"/>
      <c r="RI349" s="4"/>
      <c r="RJ349" s="4"/>
      <c r="RK349" s="4"/>
      <c r="RL349" s="4"/>
      <c r="RM349" s="4"/>
      <c r="RN349" s="4"/>
      <c r="RO349" s="4"/>
      <c r="RP349" s="4"/>
      <c r="RQ349" s="4"/>
      <c r="RR349" s="4"/>
      <c r="RS349" s="4"/>
      <c r="RT349" s="4"/>
      <c r="RU349" s="4"/>
      <c r="RV349" s="4"/>
      <c r="RW349" s="4"/>
      <c r="RX349" s="4"/>
      <c r="RY349" s="4"/>
      <c r="RZ349" s="4"/>
      <c r="SA349" s="4"/>
      <c r="SB349" s="4"/>
      <c r="SC349" s="4"/>
      <c r="SD349" s="4"/>
      <c r="SE349" s="4"/>
      <c r="SF349" s="4"/>
      <c r="SG349" s="4"/>
      <c r="SH349" s="4"/>
      <c r="SI349" s="4"/>
      <c r="SJ349" s="4"/>
    </row>
    <row r="350" spans="1:504">
      <c r="J350" s="183"/>
      <c r="K350" s="194"/>
      <c r="L350" s="194"/>
      <c r="M350" s="19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  <c r="DU350" s="4"/>
      <c r="DV350" s="4"/>
      <c r="DW350" s="4"/>
      <c r="DX350" s="4"/>
      <c r="DY350" s="4"/>
      <c r="DZ350" s="4"/>
      <c r="EA350" s="4"/>
      <c r="EB350" s="4"/>
      <c r="EC350" s="4"/>
      <c r="ED350" s="4"/>
      <c r="EE350" s="4"/>
      <c r="EF350" s="4"/>
      <c r="EG350" s="4"/>
      <c r="EH350" s="4"/>
      <c r="EI350" s="4"/>
      <c r="EJ350" s="4"/>
      <c r="EK350" s="4"/>
      <c r="EL350" s="4"/>
      <c r="EM350" s="4"/>
      <c r="EN350" s="4"/>
      <c r="EO350" s="4"/>
      <c r="EP350" s="4"/>
      <c r="EQ350" s="4"/>
      <c r="ER350" s="4"/>
      <c r="ES350" s="4"/>
      <c r="ET350" s="4"/>
      <c r="EU350" s="4"/>
      <c r="EV350" s="4"/>
      <c r="EW350" s="4"/>
      <c r="EX350" s="4"/>
      <c r="EY350" s="4"/>
      <c r="EZ350" s="4"/>
      <c r="FA350" s="4"/>
      <c r="FB350" s="4"/>
      <c r="FC350" s="4"/>
      <c r="FD350" s="4"/>
      <c r="FE350" s="4"/>
      <c r="FF350" s="4"/>
      <c r="FG350" s="4"/>
      <c r="FH350" s="4"/>
      <c r="FI350" s="4"/>
      <c r="FJ350" s="4"/>
      <c r="FK350" s="4"/>
      <c r="FL350" s="4"/>
      <c r="FM350" s="4"/>
      <c r="FN350" s="4"/>
      <c r="FO350" s="4"/>
      <c r="FP350" s="4"/>
      <c r="FQ350" s="4"/>
      <c r="FR350" s="4"/>
      <c r="FS350" s="4"/>
      <c r="FT350" s="4"/>
      <c r="FU350" s="4"/>
      <c r="FV350" s="4"/>
      <c r="FW350" s="4"/>
      <c r="FX350" s="4"/>
      <c r="FY350" s="4"/>
      <c r="FZ350" s="4"/>
      <c r="GA350" s="4"/>
      <c r="GB350" s="4"/>
      <c r="GC350" s="4"/>
      <c r="GD350" s="4"/>
      <c r="GE350" s="4"/>
      <c r="GF350" s="4"/>
      <c r="GG350" s="4"/>
      <c r="GH350" s="4"/>
      <c r="GI350" s="4"/>
      <c r="GJ350" s="4"/>
      <c r="GK350" s="4"/>
      <c r="GL350" s="4"/>
      <c r="GM350" s="4"/>
      <c r="GN350" s="4"/>
      <c r="GO350" s="4"/>
      <c r="GP350" s="4"/>
      <c r="GQ350" s="4"/>
      <c r="GR350" s="4"/>
      <c r="GS350" s="4"/>
      <c r="GT350" s="4"/>
      <c r="GU350" s="4"/>
      <c r="GV350" s="4"/>
      <c r="GW350" s="4"/>
      <c r="GX350" s="4"/>
      <c r="GY350" s="4"/>
      <c r="GZ350" s="4"/>
      <c r="HA350" s="4"/>
      <c r="HB350" s="4"/>
      <c r="HC350" s="4"/>
      <c r="HD350" s="4"/>
      <c r="HE350" s="4"/>
      <c r="HF350" s="4"/>
      <c r="HG350" s="4"/>
      <c r="HH350" s="4"/>
      <c r="HI350" s="4"/>
      <c r="HJ350" s="4"/>
      <c r="HK350" s="4"/>
      <c r="HL350" s="4"/>
      <c r="HM350" s="4"/>
      <c r="HN350" s="4"/>
      <c r="HO350" s="4"/>
      <c r="HP350" s="4"/>
      <c r="HQ350" s="4"/>
      <c r="HR350" s="4"/>
      <c r="HS350" s="4"/>
      <c r="HT350" s="4"/>
      <c r="HU350" s="4"/>
      <c r="HV350" s="4"/>
      <c r="HW350" s="4"/>
      <c r="HX350" s="4"/>
      <c r="HY350" s="4"/>
      <c r="HZ350" s="4"/>
      <c r="IA350" s="4"/>
      <c r="IB350" s="4"/>
      <c r="IC350" s="4"/>
      <c r="ID350" s="4"/>
      <c r="IE350" s="4"/>
      <c r="IF350" s="4"/>
      <c r="IG350" s="4"/>
      <c r="IH350" s="4"/>
      <c r="II350" s="4"/>
      <c r="IJ350" s="4"/>
      <c r="IK350" s="4"/>
      <c r="IL350" s="4"/>
      <c r="IM350" s="4"/>
      <c r="IN350" s="4"/>
      <c r="IO350" s="4"/>
      <c r="IP350" s="4"/>
      <c r="IQ350" s="4"/>
      <c r="IR350" s="4"/>
      <c r="IS350" s="4"/>
      <c r="IT350" s="4"/>
      <c r="IU350" s="4"/>
      <c r="IV350" s="4"/>
      <c r="IW350" s="4"/>
      <c r="IX350" s="4"/>
      <c r="IY350" s="4"/>
      <c r="IZ350" s="4"/>
      <c r="JA350" s="4"/>
      <c r="JB350" s="4"/>
      <c r="JC350" s="4"/>
      <c r="JD350" s="4"/>
      <c r="JE350" s="4"/>
      <c r="JF350" s="4"/>
      <c r="JG350" s="4"/>
      <c r="JH350" s="4"/>
      <c r="JI350" s="4"/>
      <c r="JJ350" s="4"/>
      <c r="JK350" s="4"/>
      <c r="JL350" s="4"/>
      <c r="JM350" s="4"/>
      <c r="JN350" s="4"/>
      <c r="JO350" s="4"/>
      <c r="JP350" s="4"/>
      <c r="JQ350" s="4"/>
      <c r="JR350" s="4"/>
      <c r="JS350" s="4"/>
      <c r="JT350" s="4"/>
      <c r="JU350" s="4"/>
      <c r="JV350" s="4"/>
      <c r="JW350" s="4"/>
      <c r="JX350" s="4"/>
      <c r="JY350" s="4"/>
      <c r="JZ350" s="4"/>
      <c r="KA350" s="4"/>
      <c r="KB350" s="4"/>
      <c r="KC350" s="4"/>
      <c r="KD350" s="4"/>
      <c r="KE350" s="4"/>
      <c r="KF350" s="4"/>
      <c r="KG350" s="4"/>
      <c r="KH350" s="4"/>
      <c r="KI350" s="4"/>
      <c r="KJ350" s="4"/>
      <c r="KK350" s="4"/>
      <c r="KL350" s="4"/>
      <c r="KM350" s="4"/>
      <c r="KN350" s="4"/>
      <c r="KO350" s="4"/>
      <c r="KP350" s="4"/>
      <c r="KQ350" s="4"/>
      <c r="KR350" s="4"/>
      <c r="KS350" s="4"/>
      <c r="KT350" s="4"/>
      <c r="KU350" s="4"/>
      <c r="KV350" s="4"/>
      <c r="KW350" s="4"/>
      <c r="KX350" s="4"/>
      <c r="KY350" s="4"/>
      <c r="KZ350" s="4"/>
      <c r="LA350" s="4"/>
      <c r="LB350" s="4"/>
      <c r="LC350" s="4"/>
      <c r="LD350" s="4"/>
      <c r="LE350" s="4"/>
      <c r="LF350" s="4"/>
      <c r="LG350" s="4"/>
      <c r="LH350" s="4"/>
      <c r="LI350" s="4"/>
      <c r="LJ350" s="4"/>
      <c r="LK350" s="4"/>
      <c r="LL350" s="4"/>
      <c r="LM350" s="4"/>
      <c r="LN350" s="4"/>
      <c r="LO350" s="4"/>
      <c r="LP350" s="4"/>
      <c r="LQ350" s="4"/>
      <c r="LR350" s="4"/>
      <c r="LS350" s="4"/>
      <c r="LT350" s="4"/>
      <c r="LU350" s="4"/>
      <c r="LV350" s="4"/>
      <c r="LW350" s="4"/>
      <c r="LX350" s="4"/>
      <c r="LY350" s="4"/>
      <c r="LZ350" s="4"/>
      <c r="MA350" s="4"/>
      <c r="MB350" s="4"/>
      <c r="MC350" s="4"/>
      <c r="MD350" s="4"/>
      <c r="ME350" s="4"/>
      <c r="MF350" s="4"/>
      <c r="MG350" s="4"/>
      <c r="MH350" s="4"/>
      <c r="MI350" s="4"/>
      <c r="MJ350" s="4"/>
      <c r="MK350" s="4"/>
      <c r="ML350" s="4"/>
      <c r="MM350" s="4"/>
      <c r="MN350" s="4"/>
      <c r="MO350" s="4"/>
      <c r="MP350" s="4"/>
      <c r="MQ350" s="4"/>
      <c r="MR350" s="4"/>
      <c r="MS350" s="4"/>
      <c r="MT350" s="4"/>
      <c r="MU350" s="4"/>
      <c r="MV350" s="4"/>
      <c r="MW350" s="4"/>
      <c r="MX350" s="4"/>
      <c r="MY350" s="4"/>
      <c r="MZ350" s="4"/>
      <c r="NA350" s="4"/>
      <c r="NB350" s="4"/>
      <c r="NC350" s="4"/>
      <c r="ND350" s="4"/>
      <c r="NE350" s="4"/>
      <c r="NF350" s="4"/>
      <c r="NG350" s="4"/>
      <c r="NH350" s="4"/>
      <c r="NI350" s="4"/>
      <c r="NJ350" s="4"/>
      <c r="NK350" s="4"/>
      <c r="NL350" s="4"/>
      <c r="NM350" s="4"/>
      <c r="NN350" s="4"/>
      <c r="NO350" s="4"/>
      <c r="NP350" s="4"/>
      <c r="NQ350" s="4"/>
      <c r="NR350" s="4"/>
      <c r="NS350" s="4"/>
      <c r="NT350" s="4"/>
      <c r="NU350" s="4"/>
      <c r="NV350" s="4"/>
      <c r="NW350" s="4"/>
      <c r="NX350" s="4"/>
      <c r="NY350" s="4"/>
      <c r="NZ350" s="4"/>
      <c r="OA350" s="4"/>
      <c r="OB350" s="4"/>
      <c r="OC350" s="4"/>
      <c r="OD350" s="4"/>
      <c r="OE350" s="4"/>
      <c r="OF350" s="4"/>
      <c r="OG350" s="4"/>
      <c r="OH350" s="4"/>
      <c r="OI350" s="4"/>
      <c r="OJ350" s="4"/>
      <c r="OK350" s="4"/>
      <c r="OL350" s="4"/>
      <c r="OM350" s="4"/>
      <c r="ON350" s="4"/>
      <c r="OO350" s="4"/>
      <c r="OP350" s="4"/>
      <c r="OQ350" s="4"/>
      <c r="OR350" s="4"/>
      <c r="OS350" s="4"/>
      <c r="OT350" s="4"/>
      <c r="OU350" s="4"/>
      <c r="OV350" s="4"/>
      <c r="OW350" s="4"/>
      <c r="OX350" s="4"/>
      <c r="OY350" s="4"/>
      <c r="OZ350" s="4"/>
      <c r="PA350" s="4"/>
      <c r="PB350" s="4"/>
      <c r="PC350" s="4"/>
      <c r="PD350" s="4"/>
      <c r="PE350" s="4"/>
      <c r="PF350" s="4"/>
      <c r="PG350" s="4"/>
      <c r="PH350" s="4"/>
      <c r="PI350" s="4"/>
      <c r="PJ350" s="4"/>
      <c r="PK350" s="4"/>
      <c r="PL350" s="4"/>
      <c r="PM350" s="4"/>
      <c r="PN350" s="4"/>
      <c r="PO350" s="4"/>
      <c r="PP350" s="4"/>
      <c r="PQ350" s="4"/>
      <c r="PR350" s="4"/>
      <c r="PS350" s="4"/>
      <c r="PT350" s="4"/>
      <c r="PU350" s="4"/>
      <c r="PV350" s="4"/>
      <c r="PW350" s="4"/>
      <c r="PX350" s="4"/>
      <c r="PY350" s="4"/>
      <c r="PZ350" s="4"/>
      <c r="QA350" s="4"/>
      <c r="QB350" s="4"/>
      <c r="QC350" s="4"/>
      <c r="QD350" s="4"/>
      <c r="QE350" s="4"/>
      <c r="QF350" s="4"/>
      <c r="QG350" s="4"/>
      <c r="QH350" s="4"/>
      <c r="QI350" s="4"/>
      <c r="QJ350" s="4"/>
      <c r="QK350" s="4"/>
      <c r="QL350" s="4"/>
      <c r="QM350" s="4"/>
      <c r="QN350" s="4"/>
      <c r="QO350" s="4"/>
      <c r="QP350" s="4"/>
      <c r="QQ350" s="4"/>
      <c r="QR350" s="4"/>
      <c r="QS350" s="4"/>
      <c r="QT350" s="4"/>
      <c r="QU350" s="4"/>
      <c r="QV350" s="4"/>
      <c r="QW350" s="4"/>
      <c r="QX350" s="4"/>
      <c r="QY350" s="4"/>
      <c r="QZ350" s="4"/>
      <c r="RA350" s="4"/>
      <c r="RB350" s="4"/>
      <c r="RC350" s="4"/>
      <c r="RD350" s="4"/>
      <c r="RE350" s="4"/>
      <c r="RF350" s="4"/>
      <c r="RG350" s="4"/>
      <c r="RH350" s="4"/>
      <c r="RI350" s="4"/>
      <c r="RJ350" s="4"/>
      <c r="RK350" s="4"/>
      <c r="RL350" s="4"/>
      <c r="RM350" s="4"/>
      <c r="RN350" s="4"/>
      <c r="RO350" s="4"/>
      <c r="RP350" s="4"/>
      <c r="RQ350" s="4"/>
      <c r="RR350" s="4"/>
      <c r="RS350" s="4"/>
      <c r="RT350" s="4"/>
      <c r="RU350" s="4"/>
      <c r="RV350" s="4"/>
      <c r="RW350" s="4"/>
      <c r="RX350" s="4"/>
      <c r="RY350" s="4"/>
      <c r="RZ350" s="4"/>
      <c r="SA350" s="4"/>
      <c r="SB350" s="4"/>
      <c r="SC350" s="4"/>
      <c r="SD350" s="4"/>
      <c r="SE350" s="4"/>
      <c r="SF350" s="4"/>
      <c r="SG350" s="4"/>
      <c r="SH350" s="4"/>
      <c r="SI350" s="4"/>
      <c r="SJ350" s="4"/>
    </row>
    <row r="351" spans="1:504">
      <c r="J351" s="183"/>
      <c r="K351" s="194"/>
      <c r="L351" s="194"/>
      <c r="M351" s="19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  <c r="DY351" s="4"/>
      <c r="DZ351" s="4"/>
      <c r="EA351" s="4"/>
      <c r="EB351" s="4"/>
      <c r="EC351" s="4"/>
      <c r="ED351" s="4"/>
      <c r="EE351" s="4"/>
      <c r="EF351" s="4"/>
      <c r="EG351" s="4"/>
      <c r="EH351" s="4"/>
      <c r="EI351" s="4"/>
      <c r="EJ351" s="4"/>
      <c r="EK351" s="4"/>
      <c r="EL351" s="4"/>
      <c r="EM351" s="4"/>
      <c r="EN351" s="4"/>
      <c r="EO351" s="4"/>
      <c r="EP351" s="4"/>
      <c r="EQ351" s="4"/>
      <c r="ER351" s="4"/>
      <c r="ES351" s="4"/>
      <c r="ET351" s="4"/>
      <c r="EU351" s="4"/>
      <c r="EV351" s="4"/>
      <c r="EW351" s="4"/>
      <c r="EX351" s="4"/>
      <c r="EY351" s="4"/>
      <c r="EZ351" s="4"/>
      <c r="FA351" s="4"/>
      <c r="FB351" s="4"/>
      <c r="FC351" s="4"/>
      <c r="FD351" s="4"/>
      <c r="FE351" s="4"/>
      <c r="FF351" s="4"/>
      <c r="FG351" s="4"/>
      <c r="FH351" s="4"/>
      <c r="FI351" s="4"/>
      <c r="FJ351" s="4"/>
      <c r="FK351" s="4"/>
      <c r="FL351" s="4"/>
      <c r="FM351" s="4"/>
      <c r="FN351" s="4"/>
      <c r="FO351" s="4"/>
      <c r="FP351" s="4"/>
      <c r="FQ351" s="4"/>
      <c r="FR351" s="4"/>
      <c r="FS351" s="4"/>
      <c r="FT351" s="4"/>
      <c r="FU351" s="4"/>
      <c r="FV351" s="4"/>
      <c r="FW351" s="4"/>
      <c r="FX351" s="4"/>
      <c r="FY351" s="4"/>
      <c r="FZ351" s="4"/>
      <c r="GA351" s="4"/>
      <c r="GB351" s="4"/>
      <c r="GC351" s="4"/>
      <c r="GD351" s="4"/>
      <c r="GE351" s="4"/>
      <c r="GF351" s="4"/>
      <c r="GG351" s="4"/>
      <c r="GH351" s="4"/>
      <c r="GI351" s="4"/>
      <c r="GJ351" s="4"/>
      <c r="GK351" s="4"/>
      <c r="GL351" s="4"/>
      <c r="GM351" s="4"/>
      <c r="GN351" s="4"/>
      <c r="GO351" s="4"/>
      <c r="GP351" s="4"/>
      <c r="GQ351" s="4"/>
      <c r="GR351" s="4"/>
      <c r="GS351" s="4"/>
      <c r="GT351" s="4"/>
      <c r="GU351" s="4"/>
      <c r="GV351" s="4"/>
      <c r="GW351" s="4"/>
      <c r="GX351" s="4"/>
      <c r="GY351" s="4"/>
      <c r="GZ351" s="4"/>
      <c r="HA351" s="4"/>
      <c r="HB351" s="4"/>
      <c r="HC351" s="4"/>
      <c r="HD351" s="4"/>
      <c r="HE351" s="4"/>
      <c r="HF351" s="4"/>
      <c r="HG351" s="4"/>
      <c r="HH351" s="4"/>
      <c r="HI351" s="4"/>
      <c r="HJ351" s="4"/>
      <c r="HK351" s="4"/>
      <c r="HL351" s="4"/>
      <c r="HM351" s="4"/>
      <c r="HN351" s="4"/>
      <c r="HO351" s="4"/>
      <c r="HP351" s="4"/>
      <c r="HQ351" s="4"/>
      <c r="HR351" s="4"/>
      <c r="HS351" s="4"/>
      <c r="HT351" s="4"/>
      <c r="HU351" s="4"/>
      <c r="HV351" s="4"/>
      <c r="HW351" s="4"/>
      <c r="HX351" s="4"/>
      <c r="HY351" s="4"/>
      <c r="HZ351" s="4"/>
      <c r="IA351" s="4"/>
      <c r="IB351" s="4"/>
      <c r="IC351" s="4"/>
      <c r="ID351" s="4"/>
      <c r="IE351" s="4"/>
      <c r="IF351" s="4"/>
      <c r="IG351" s="4"/>
      <c r="IH351" s="4"/>
      <c r="II351" s="4"/>
      <c r="IJ351" s="4"/>
      <c r="IK351" s="4"/>
      <c r="IL351" s="4"/>
      <c r="IM351" s="4"/>
      <c r="IN351" s="4"/>
      <c r="IO351" s="4"/>
      <c r="IP351" s="4"/>
      <c r="IQ351" s="4"/>
      <c r="IR351" s="4"/>
      <c r="IS351" s="4"/>
      <c r="IT351" s="4"/>
      <c r="IU351" s="4"/>
      <c r="IV351" s="4"/>
      <c r="IW351" s="4"/>
      <c r="IX351" s="4"/>
      <c r="IY351" s="4"/>
      <c r="IZ351" s="4"/>
      <c r="JA351" s="4"/>
      <c r="JB351" s="4"/>
      <c r="JC351" s="4"/>
      <c r="JD351" s="4"/>
      <c r="JE351" s="4"/>
      <c r="JF351" s="4"/>
      <c r="JG351" s="4"/>
      <c r="JH351" s="4"/>
      <c r="JI351" s="4"/>
      <c r="JJ351" s="4"/>
      <c r="JK351" s="4"/>
      <c r="JL351" s="4"/>
      <c r="JM351" s="4"/>
      <c r="JN351" s="4"/>
      <c r="JO351" s="4"/>
      <c r="JP351" s="4"/>
      <c r="JQ351" s="4"/>
      <c r="JR351" s="4"/>
      <c r="JS351" s="4"/>
      <c r="JT351" s="4"/>
      <c r="JU351" s="4"/>
      <c r="JV351" s="4"/>
      <c r="JW351" s="4"/>
      <c r="JX351" s="4"/>
      <c r="JY351" s="4"/>
      <c r="JZ351" s="4"/>
      <c r="KA351" s="4"/>
      <c r="KB351" s="4"/>
      <c r="KC351" s="4"/>
      <c r="KD351" s="4"/>
      <c r="KE351" s="4"/>
      <c r="KF351" s="4"/>
      <c r="KG351" s="4"/>
      <c r="KH351" s="4"/>
      <c r="KI351" s="4"/>
      <c r="KJ351" s="4"/>
      <c r="KK351" s="4"/>
      <c r="KL351" s="4"/>
      <c r="KM351" s="4"/>
      <c r="KN351" s="4"/>
      <c r="KO351" s="4"/>
      <c r="KP351" s="4"/>
      <c r="KQ351" s="4"/>
      <c r="KR351" s="4"/>
      <c r="KS351" s="4"/>
      <c r="KT351" s="4"/>
      <c r="KU351" s="4"/>
      <c r="KV351" s="4"/>
      <c r="KW351" s="4"/>
      <c r="KX351" s="4"/>
      <c r="KY351" s="4"/>
      <c r="KZ351" s="4"/>
      <c r="LA351" s="4"/>
      <c r="LB351" s="4"/>
      <c r="LC351" s="4"/>
      <c r="LD351" s="4"/>
      <c r="LE351" s="4"/>
      <c r="LF351" s="4"/>
      <c r="LG351" s="4"/>
      <c r="LH351" s="4"/>
      <c r="LI351" s="4"/>
      <c r="LJ351" s="4"/>
      <c r="LK351" s="4"/>
      <c r="LL351" s="4"/>
      <c r="LM351" s="4"/>
      <c r="LN351" s="4"/>
      <c r="LO351" s="4"/>
      <c r="LP351" s="4"/>
      <c r="LQ351" s="4"/>
      <c r="LR351" s="4"/>
      <c r="LS351" s="4"/>
      <c r="LT351" s="4"/>
      <c r="LU351" s="4"/>
      <c r="LV351" s="4"/>
      <c r="LW351" s="4"/>
      <c r="LX351" s="4"/>
      <c r="LY351" s="4"/>
      <c r="LZ351" s="4"/>
      <c r="MA351" s="4"/>
      <c r="MB351" s="4"/>
      <c r="MC351" s="4"/>
      <c r="MD351" s="4"/>
      <c r="ME351" s="4"/>
      <c r="MF351" s="4"/>
      <c r="MG351" s="4"/>
      <c r="MH351" s="4"/>
      <c r="MI351" s="4"/>
      <c r="MJ351" s="4"/>
      <c r="MK351" s="4"/>
      <c r="ML351" s="4"/>
      <c r="MM351" s="4"/>
      <c r="MN351" s="4"/>
      <c r="MO351" s="4"/>
      <c r="MP351" s="4"/>
      <c r="MQ351" s="4"/>
      <c r="MR351" s="4"/>
      <c r="MS351" s="4"/>
      <c r="MT351" s="4"/>
      <c r="MU351" s="4"/>
      <c r="MV351" s="4"/>
      <c r="MW351" s="4"/>
      <c r="MX351" s="4"/>
      <c r="MY351" s="4"/>
      <c r="MZ351" s="4"/>
      <c r="NA351" s="4"/>
      <c r="NB351" s="4"/>
      <c r="NC351" s="4"/>
      <c r="ND351" s="4"/>
      <c r="NE351" s="4"/>
      <c r="NF351" s="4"/>
      <c r="NG351" s="4"/>
      <c r="NH351" s="4"/>
      <c r="NI351" s="4"/>
      <c r="NJ351" s="4"/>
      <c r="NK351" s="4"/>
      <c r="NL351" s="4"/>
      <c r="NM351" s="4"/>
      <c r="NN351" s="4"/>
      <c r="NO351" s="4"/>
      <c r="NP351" s="4"/>
      <c r="NQ351" s="4"/>
      <c r="NR351" s="4"/>
      <c r="NS351" s="4"/>
      <c r="NT351" s="4"/>
      <c r="NU351" s="4"/>
      <c r="NV351" s="4"/>
      <c r="NW351" s="4"/>
      <c r="NX351" s="4"/>
      <c r="NY351" s="4"/>
      <c r="NZ351" s="4"/>
      <c r="OA351" s="4"/>
      <c r="OB351" s="4"/>
      <c r="OC351" s="4"/>
      <c r="OD351" s="4"/>
      <c r="OE351" s="4"/>
      <c r="OF351" s="4"/>
      <c r="OG351" s="4"/>
      <c r="OH351" s="4"/>
      <c r="OI351" s="4"/>
      <c r="OJ351" s="4"/>
      <c r="OK351" s="4"/>
      <c r="OL351" s="4"/>
      <c r="OM351" s="4"/>
      <c r="ON351" s="4"/>
      <c r="OO351" s="4"/>
      <c r="OP351" s="4"/>
      <c r="OQ351" s="4"/>
      <c r="OR351" s="4"/>
      <c r="OS351" s="4"/>
      <c r="OT351" s="4"/>
      <c r="OU351" s="4"/>
      <c r="OV351" s="4"/>
      <c r="OW351" s="4"/>
      <c r="OX351" s="4"/>
      <c r="OY351" s="4"/>
      <c r="OZ351" s="4"/>
      <c r="PA351" s="4"/>
      <c r="PB351" s="4"/>
      <c r="PC351" s="4"/>
      <c r="PD351" s="4"/>
      <c r="PE351" s="4"/>
      <c r="PF351" s="4"/>
      <c r="PG351" s="4"/>
      <c r="PH351" s="4"/>
      <c r="PI351" s="4"/>
      <c r="PJ351" s="4"/>
      <c r="PK351" s="4"/>
      <c r="PL351" s="4"/>
      <c r="PM351" s="4"/>
      <c r="PN351" s="4"/>
      <c r="PO351" s="4"/>
      <c r="PP351" s="4"/>
      <c r="PQ351" s="4"/>
      <c r="PR351" s="4"/>
      <c r="PS351" s="4"/>
      <c r="PT351" s="4"/>
      <c r="PU351" s="4"/>
      <c r="PV351" s="4"/>
      <c r="PW351" s="4"/>
      <c r="PX351" s="4"/>
      <c r="PY351" s="4"/>
      <c r="PZ351" s="4"/>
      <c r="QA351" s="4"/>
      <c r="QB351" s="4"/>
      <c r="QC351" s="4"/>
      <c r="QD351" s="4"/>
      <c r="QE351" s="4"/>
      <c r="QF351" s="4"/>
      <c r="QG351" s="4"/>
      <c r="QH351" s="4"/>
      <c r="QI351" s="4"/>
      <c r="QJ351" s="4"/>
      <c r="QK351" s="4"/>
      <c r="QL351" s="4"/>
      <c r="QM351" s="4"/>
      <c r="QN351" s="4"/>
      <c r="QO351" s="4"/>
      <c r="QP351" s="4"/>
      <c r="QQ351" s="4"/>
      <c r="QR351" s="4"/>
      <c r="QS351" s="4"/>
      <c r="QT351" s="4"/>
      <c r="QU351" s="4"/>
      <c r="QV351" s="4"/>
      <c r="QW351" s="4"/>
      <c r="QX351" s="4"/>
      <c r="QY351" s="4"/>
      <c r="QZ351" s="4"/>
      <c r="RA351" s="4"/>
      <c r="RB351" s="4"/>
      <c r="RC351" s="4"/>
      <c r="RD351" s="4"/>
      <c r="RE351" s="4"/>
      <c r="RF351" s="4"/>
      <c r="RG351" s="4"/>
      <c r="RH351" s="4"/>
      <c r="RI351" s="4"/>
      <c r="RJ351" s="4"/>
      <c r="RK351" s="4"/>
      <c r="RL351" s="4"/>
      <c r="RM351" s="4"/>
      <c r="RN351" s="4"/>
      <c r="RO351" s="4"/>
      <c r="RP351" s="4"/>
      <c r="RQ351" s="4"/>
      <c r="RR351" s="4"/>
      <c r="RS351" s="4"/>
      <c r="RT351" s="4"/>
      <c r="RU351" s="4"/>
      <c r="RV351" s="4"/>
      <c r="RW351" s="4"/>
      <c r="RX351" s="4"/>
      <c r="RY351" s="4"/>
      <c r="RZ351" s="4"/>
      <c r="SA351" s="4"/>
      <c r="SB351" s="4"/>
      <c r="SC351" s="4"/>
      <c r="SD351" s="4"/>
      <c r="SE351" s="4"/>
      <c r="SF351" s="4"/>
      <c r="SG351" s="4"/>
      <c r="SH351" s="4"/>
      <c r="SI351" s="4"/>
      <c r="SJ351" s="4"/>
    </row>
    <row r="352" spans="1:504">
      <c r="J352" s="183"/>
      <c r="K352" s="194"/>
      <c r="L352" s="194"/>
      <c r="M352" s="19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/>
      <c r="EH352" s="4"/>
      <c r="EI352" s="4"/>
      <c r="EJ352" s="4"/>
      <c r="EK352" s="4"/>
      <c r="EL352" s="4"/>
      <c r="EM352" s="4"/>
      <c r="EN352" s="4"/>
      <c r="EO352" s="4"/>
      <c r="EP352" s="4"/>
      <c r="EQ352" s="4"/>
      <c r="ER352" s="4"/>
      <c r="ES352" s="4"/>
      <c r="ET352" s="4"/>
      <c r="EU352" s="4"/>
      <c r="EV352" s="4"/>
      <c r="EW352" s="4"/>
      <c r="EX352" s="4"/>
      <c r="EY352" s="4"/>
      <c r="EZ352" s="4"/>
      <c r="FA352" s="4"/>
      <c r="FB352" s="4"/>
      <c r="FC352" s="4"/>
      <c r="FD352" s="4"/>
      <c r="FE352" s="4"/>
      <c r="FF352" s="4"/>
      <c r="FG352" s="4"/>
      <c r="FH352" s="4"/>
      <c r="FI352" s="4"/>
      <c r="FJ352" s="4"/>
      <c r="FK352" s="4"/>
      <c r="FL352" s="4"/>
      <c r="FM352" s="4"/>
      <c r="FN352" s="4"/>
      <c r="FO352" s="4"/>
      <c r="FP352" s="4"/>
      <c r="FQ352" s="4"/>
      <c r="FR352" s="4"/>
      <c r="FS352" s="4"/>
      <c r="FT352" s="4"/>
      <c r="FU352" s="4"/>
      <c r="FV352" s="4"/>
      <c r="FW352" s="4"/>
      <c r="FX352" s="4"/>
      <c r="FY352" s="4"/>
      <c r="FZ352" s="4"/>
      <c r="GA352" s="4"/>
      <c r="GB352" s="4"/>
      <c r="GC352" s="4"/>
      <c r="GD352" s="4"/>
      <c r="GE352" s="4"/>
      <c r="GF352" s="4"/>
      <c r="GG352" s="4"/>
      <c r="GH352" s="4"/>
      <c r="GI352" s="4"/>
      <c r="GJ352" s="4"/>
      <c r="GK352" s="4"/>
      <c r="GL352" s="4"/>
      <c r="GM352" s="4"/>
      <c r="GN352" s="4"/>
      <c r="GO352" s="4"/>
      <c r="GP352" s="4"/>
      <c r="GQ352" s="4"/>
      <c r="GR352" s="4"/>
      <c r="GS352" s="4"/>
      <c r="GT352" s="4"/>
      <c r="GU352" s="4"/>
      <c r="GV352" s="4"/>
      <c r="GW352" s="4"/>
      <c r="GX352" s="4"/>
      <c r="GY352" s="4"/>
      <c r="GZ352" s="4"/>
      <c r="HA352" s="4"/>
      <c r="HB352" s="4"/>
      <c r="HC352" s="4"/>
      <c r="HD352" s="4"/>
      <c r="HE352" s="4"/>
      <c r="HF352" s="4"/>
      <c r="HG352" s="4"/>
      <c r="HH352" s="4"/>
      <c r="HI352" s="4"/>
      <c r="HJ352" s="4"/>
      <c r="HK352" s="4"/>
      <c r="HL352" s="4"/>
      <c r="HM352" s="4"/>
      <c r="HN352" s="4"/>
      <c r="HO352" s="4"/>
      <c r="HP352" s="4"/>
      <c r="HQ352" s="4"/>
      <c r="HR352" s="4"/>
      <c r="HS352" s="4"/>
      <c r="HT352" s="4"/>
      <c r="HU352" s="4"/>
      <c r="HV352" s="4"/>
      <c r="HW352" s="4"/>
      <c r="HX352" s="4"/>
      <c r="HY352" s="4"/>
      <c r="HZ352" s="4"/>
      <c r="IA352" s="4"/>
      <c r="IB352" s="4"/>
      <c r="IC352" s="4"/>
      <c r="ID352" s="4"/>
      <c r="IE352" s="4"/>
      <c r="IF352" s="4"/>
      <c r="IG352" s="4"/>
      <c r="IH352" s="4"/>
      <c r="II352" s="4"/>
      <c r="IJ352" s="4"/>
      <c r="IK352" s="4"/>
      <c r="IL352" s="4"/>
      <c r="IM352" s="4"/>
      <c r="IN352" s="4"/>
      <c r="IO352" s="4"/>
      <c r="IP352" s="4"/>
      <c r="IQ352" s="4"/>
      <c r="IR352" s="4"/>
      <c r="IS352" s="4"/>
      <c r="IT352" s="4"/>
      <c r="IU352" s="4"/>
      <c r="IV352" s="4"/>
      <c r="IW352" s="4"/>
      <c r="IX352" s="4"/>
      <c r="IY352" s="4"/>
      <c r="IZ352" s="4"/>
      <c r="JA352" s="4"/>
      <c r="JB352" s="4"/>
      <c r="JC352" s="4"/>
      <c r="JD352" s="4"/>
      <c r="JE352" s="4"/>
      <c r="JF352" s="4"/>
      <c r="JG352" s="4"/>
      <c r="JH352" s="4"/>
      <c r="JI352" s="4"/>
      <c r="JJ352" s="4"/>
      <c r="JK352" s="4"/>
      <c r="JL352" s="4"/>
      <c r="JM352" s="4"/>
      <c r="JN352" s="4"/>
      <c r="JO352" s="4"/>
      <c r="JP352" s="4"/>
      <c r="JQ352" s="4"/>
      <c r="JR352" s="4"/>
      <c r="JS352" s="4"/>
      <c r="JT352" s="4"/>
      <c r="JU352" s="4"/>
      <c r="JV352" s="4"/>
      <c r="JW352" s="4"/>
      <c r="JX352" s="4"/>
      <c r="JY352" s="4"/>
      <c r="JZ352" s="4"/>
      <c r="KA352" s="4"/>
      <c r="KB352" s="4"/>
      <c r="KC352" s="4"/>
      <c r="KD352" s="4"/>
      <c r="KE352" s="4"/>
      <c r="KF352" s="4"/>
      <c r="KG352" s="4"/>
      <c r="KH352" s="4"/>
      <c r="KI352" s="4"/>
      <c r="KJ352" s="4"/>
      <c r="KK352" s="4"/>
      <c r="KL352" s="4"/>
      <c r="KM352" s="4"/>
      <c r="KN352" s="4"/>
      <c r="KO352" s="4"/>
      <c r="KP352" s="4"/>
      <c r="KQ352" s="4"/>
      <c r="KR352" s="4"/>
      <c r="KS352" s="4"/>
      <c r="KT352" s="4"/>
      <c r="KU352" s="4"/>
      <c r="KV352" s="4"/>
      <c r="KW352" s="4"/>
      <c r="KX352" s="4"/>
      <c r="KY352" s="4"/>
      <c r="KZ352" s="4"/>
      <c r="LA352" s="4"/>
      <c r="LB352" s="4"/>
      <c r="LC352" s="4"/>
      <c r="LD352" s="4"/>
      <c r="LE352" s="4"/>
      <c r="LF352" s="4"/>
      <c r="LG352" s="4"/>
      <c r="LH352" s="4"/>
      <c r="LI352" s="4"/>
      <c r="LJ352" s="4"/>
      <c r="LK352" s="4"/>
      <c r="LL352" s="4"/>
      <c r="LM352" s="4"/>
      <c r="LN352" s="4"/>
      <c r="LO352" s="4"/>
      <c r="LP352" s="4"/>
      <c r="LQ352" s="4"/>
      <c r="LR352" s="4"/>
      <c r="LS352" s="4"/>
      <c r="LT352" s="4"/>
      <c r="LU352" s="4"/>
      <c r="LV352" s="4"/>
      <c r="LW352" s="4"/>
      <c r="LX352" s="4"/>
      <c r="LY352" s="4"/>
      <c r="LZ352" s="4"/>
      <c r="MA352" s="4"/>
      <c r="MB352" s="4"/>
      <c r="MC352" s="4"/>
      <c r="MD352" s="4"/>
      <c r="ME352" s="4"/>
      <c r="MF352" s="4"/>
      <c r="MG352" s="4"/>
      <c r="MH352" s="4"/>
      <c r="MI352" s="4"/>
      <c r="MJ352" s="4"/>
      <c r="MK352" s="4"/>
      <c r="ML352" s="4"/>
      <c r="MM352" s="4"/>
      <c r="MN352" s="4"/>
      <c r="MO352" s="4"/>
      <c r="MP352" s="4"/>
      <c r="MQ352" s="4"/>
      <c r="MR352" s="4"/>
      <c r="MS352" s="4"/>
      <c r="MT352" s="4"/>
      <c r="MU352" s="4"/>
      <c r="MV352" s="4"/>
      <c r="MW352" s="4"/>
      <c r="MX352" s="4"/>
      <c r="MY352" s="4"/>
      <c r="MZ352" s="4"/>
      <c r="NA352" s="4"/>
      <c r="NB352" s="4"/>
      <c r="NC352" s="4"/>
      <c r="ND352" s="4"/>
      <c r="NE352" s="4"/>
      <c r="NF352" s="4"/>
      <c r="NG352" s="4"/>
      <c r="NH352" s="4"/>
      <c r="NI352" s="4"/>
      <c r="NJ352" s="4"/>
      <c r="NK352" s="4"/>
      <c r="NL352" s="4"/>
      <c r="NM352" s="4"/>
      <c r="NN352" s="4"/>
      <c r="NO352" s="4"/>
      <c r="NP352" s="4"/>
      <c r="NQ352" s="4"/>
      <c r="NR352" s="4"/>
      <c r="NS352" s="4"/>
      <c r="NT352" s="4"/>
      <c r="NU352" s="4"/>
      <c r="NV352" s="4"/>
      <c r="NW352" s="4"/>
      <c r="NX352" s="4"/>
      <c r="NY352" s="4"/>
      <c r="NZ352" s="4"/>
      <c r="OA352" s="4"/>
      <c r="OB352" s="4"/>
      <c r="OC352" s="4"/>
      <c r="OD352" s="4"/>
      <c r="OE352" s="4"/>
      <c r="OF352" s="4"/>
      <c r="OG352" s="4"/>
      <c r="OH352" s="4"/>
      <c r="OI352" s="4"/>
      <c r="OJ352" s="4"/>
      <c r="OK352" s="4"/>
      <c r="OL352" s="4"/>
      <c r="OM352" s="4"/>
      <c r="ON352" s="4"/>
      <c r="OO352" s="4"/>
      <c r="OP352" s="4"/>
      <c r="OQ352" s="4"/>
      <c r="OR352" s="4"/>
      <c r="OS352" s="4"/>
      <c r="OT352" s="4"/>
      <c r="OU352" s="4"/>
      <c r="OV352" s="4"/>
      <c r="OW352" s="4"/>
      <c r="OX352" s="4"/>
      <c r="OY352" s="4"/>
      <c r="OZ352" s="4"/>
      <c r="PA352" s="4"/>
      <c r="PB352" s="4"/>
      <c r="PC352" s="4"/>
      <c r="PD352" s="4"/>
      <c r="PE352" s="4"/>
      <c r="PF352" s="4"/>
      <c r="PG352" s="4"/>
      <c r="PH352" s="4"/>
      <c r="PI352" s="4"/>
      <c r="PJ352" s="4"/>
      <c r="PK352" s="4"/>
      <c r="PL352" s="4"/>
      <c r="PM352" s="4"/>
      <c r="PN352" s="4"/>
      <c r="PO352" s="4"/>
      <c r="PP352" s="4"/>
      <c r="PQ352" s="4"/>
      <c r="PR352" s="4"/>
      <c r="PS352" s="4"/>
      <c r="PT352" s="4"/>
      <c r="PU352" s="4"/>
      <c r="PV352" s="4"/>
      <c r="PW352" s="4"/>
      <c r="PX352" s="4"/>
      <c r="PY352" s="4"/>
      <c r="PZ352" s="4"/>
      <c r="QA352" s="4"/>
      <c r="QB352" s="4"/>
      <c r="QC352" s="4"/>
      <c r="QD352" s="4"/>
      <c r="QE352" s="4"/>
      <c r="QF352" s="4"/>
      <c r="QG352" s="4"/>
      <c r="QH352" s="4"/>
      <c r="QI352" s="4"/>
      <c r="QJ352" s="4"/>
      <c r="QK352" s="4"/>
      <c r="QL352" s="4"/>
      <c r="QM352" s="4"/>
      <c r="QN352" s="4"/>
      <c r="QO352" s="4"/>
      <c r="QP352" s="4"/>
      <c r="QQ352" s="4"/>
      <c r="QR352" s="4"/>
      <c r="QS352" s="4"/>
      <c r="QT352" s="4"/>
      <c r="QU352" s="4"/>
      <c r="QV352" s="4"/>
      <c r="QW352" s="4"/>
      <c r="QX352" s="4"/>
      <c r="QY352" s="4"/>
      <c r="QZ352" s="4"/>
      <c r="RA352" s="4"/>
      <c r="RB352" s="4"/>
      <c r="RC352" s="4"/>
      <c r="RD352" s="4"/>
      <c r="RE352" s="4"/>
      <c r="RF352" s="4"/>
      <c r="RG352" s="4"/>
      <c r="RH352" s="4"/>
      <c r="RI352" s="4"/>
      <c r="RJ352" s="4"/>
      <c r="RK352" s="4"/>
      <c r="RL352" s="4"/>
      <c r="RM352" s="4"/>
      <c r="RN352" s="4"/>
      <c r="RO352" s="4"/>
      <c r="RP352" s="4"/>
      <c r="RQ352" s="4"/>
      <c r="RR352" s="4"/>
      <c r="RS352" s="4"/>
      <c r="RT352" s="4"/>
      <c r="RU352" s="4"/>
      <c r="RV352" s="4"/>
      <c r="RW352" s="4"/>
      <c r="RX352" s="4"/>
      <c r="RY352" s="4"/>
      <c r="RZ352" s="4"/>
      <c r="SA352" s="4"/>
      <c r="SB352" s="4"/>
      <c r="SC352" s="4"/>
      <c r="SD352" s="4"/>
      <c r="SE352" s="4"/>
      <c r="SF352" s="4"/>
      <c r="SG352" s="4"/>
      <c r="SH352" s="4"/>
      <c r="SI352" s="4"/>
      <c r="SJ352" s="4"/>
    </row>
  </sheetData>
  <mergeCells count="17">
    <mergeCell ref="A291:E291"/>
    <mergeCell ref="A2:A4"/>
    <mergeCell ref="B2:C2"/>
    <mergeCell ref="D2:J2"/>
    <mergeCell ref="K2:M2"/>
    <mergeCell ref="F3:F4"/>
    <mergeCell ref="K3:K4"/>
    <mergeCell ref="L3:L4"/>
    <mergeCell ref="M3:M4"/>
    <mergeCell ref="A44:E44"/>
    <mergeCell ref="J3:J4"/>
    <mergeCell ref="N2:N4"/>
    <mergeCell ref="P2:P4"/>
    <mergeCell ref="B3:B4"/>
    <mergeCell ref="C3:C4"/>
    <mergeCell ref="D3:D4"/>
    <mergeCell ref="E3:E4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SJ352"/>
  <sheetViews>
    <sheetView topLeftCell="A265" zoomScale="75" zoomScaleNormal="75" workbookViewId="0">
      <selection activeCell="G13" sqref="G13"/>
    </sheetView>
  </sheetViews>
  <sheetFormatPr defaultColWidth="9.140625" defaultRowHeight="18.75"/>
  <cols>
    <col min="1" max="1" width="34.7109375" style="190" customWidth="1"/>
    <col min="2" max="2" width="12.5703125" style="55" customWidth="1"/>
    <col min="3" max="3" width="11.28515625" style="4" customWidth="1"/>
    <col min="4" max="6" width="12.5703125" style="4" customWidth="1"/>
    <col min="7" max="7" width="14.28515625" style="59" customWidth="1"/>
    <col min="8" max="8" width="12.5703125" style="4" customWidth="1"/>
    <col min="9" max="9" width="11.42578125" style="4" customWidth="1"/>
    <col min="10" max="10" width="13.42578125" style="59" customWidth="1"/>
    <col min="11" max="11" width="13.5703125" style="195" customWidth="1"/>
    <col min="12" max="12" width="12.28515625" style="196" customWidth="1"/>
    <col min="13" max="13" width="12.5703125" style="196" customWidth="1"/>
    <col min="14" max="14" width="13.85546875" style="192" customWidth="1"/>
    <col min="15" max="15" width="55.28515625" style="74" hidden="1" customWidth="1"/>
    <col min="16" max="16" width="13.7109375" style="74" customWidth="1"/>
    <col min="17" max="504" width="9.140625" style="74"/>
    <col min="505" max="16384" width="9.140625" style="4"/>
  </cols>
  <sheetData>
    <row r="1" spans="1:504" s="1107" customFormat="1" ht="20.25">
      <c r="A1" s="1174" t="s">
        <v>214</v>
      </c>
      <c r="B1" s="1175"/>
      <c r="C1" s="1175"/>
      <c r="D1" s="1175"/>
      <c r="E1" s="1175"/>
      <c r="F1" s="1175"/>
      <c r="G1" s="1175"/>
      <c r="H1" s="1175"/>
      <c r="I1" s="1175"/>
      <c r="J1" s="1175"/>
      <c r="K1" s="1175"/>
      <c r="L1" s="1176"/>
      <c r="M1" s="1176" t="s">
        <v>136</v>
      </c>
      <c r="N1" s="1177"/>
    </row>
    <row r="2" spans="1:504" s="1107" customFormat="1" ht="17.45" customHeight="1">
      <c r="A2" s="1336" t="s">
        <v>0</v>
      </c>
      <c r="B2" s="1339" t="s">
        <v>161</v>
      </c>
      <c r="C2" s="1340"/>
      <c r="D2" s="1341" t="s">
        <v>162</v>
      </c>
      <c r="E2" s="1342"/>
      <c r="F2" s="1342"/>
      <c r="G2" s="1342"/>
      <c r="H2" s="1342"/>
      <c r="I2" s="1342"/>
      <c r="J2" s="1342"/>
      <c r="K2" s="1343" t="s">
        <v>216</v>
      </c>
      <c r="L2" s="1343"/>
      <c r="M2" s="1339"/>
      <c r="N2" s="1344" t="s">
        <v>226</v>
      </c>
      <c r="P2" s="1335" t="s">
        <v>167</v>
      </c>
    </row>
    <row r="3" spans="1:504" s="1107" customFormat="1" ht="69" customHeight="1">
      <c r="A3" s="1337"/>
      <c r="B3" s="1345" t="s">
        <v>217</v>
      </c>
      <c r="C3" s="1345" t="s">
        <v>218</v>
      </c>
      <c r="D3" s="1347" t="s">
        <v>219</v>
      </c>
      <c r="E3" s="1347" t="s">
        <v>220</v>
      </c>
      <c r="F3" s="1349" t="s">
        <v>221</v>
      </c>
      <c r="G3" s="1351" t="s">
        <v>222</v>
      </c>
      <c r="H3" s="1326" t="s">
        <v>227</v>
      </c>
      <c r="I3" s="1179" t="s">
        <v>1</v>
      </c>
      <c r="J3" s="1351" t="s">
        <v>224</v>
      </c>
      <c r="K3" s="1351" t="s">
        <v>194</v>
      </c>
      <c r="L3" s="1353" t="s">
        <v>196</v>
      </c>
      <c r="M3" s="1353" t="s">
        <v>228</v>
      </c>
      <c r="N3" s="1344"/>
      <c r="P3" s="1335"/>
    </row>
    <row r="4" spans="1:504" s="1107" customFormat="1" ht="34.5" customHeight="1">
      <c r="A4" s="1338"/>
      <c r="B4" s="1346"/>
      <c r="C4" s="1346"/>
      <c r="D4" s="1348"/>
      <c r="E4" s="1348"/>
      <c r="F4" s="1350"/>
      <c r="G4" s="1352"/>
      <c r="H4" s="1316"/>
      <c r="I4" s="1316"/>
      <c r="J4" s="1352"/>
      <c r="K4" s="1352"/>
      <c r="L4" s="1353"/>
      <c r="M4" s="1353"/>
      <c r="N4" s="1344"/>
      <c r="P4" s="1335"/>
    </row>
    <row r="5" spans="1:504" ht="15">
      <c r="A5" s="61">
        <v>1</v>
      </c>
      <c r="B5" s="61">
        <v>2</v>
      </c>
      <c r="C5" s="61">
        <v>3</v>
      </c>
      <c r="D5" s="61">
        <v>4</v>
      </c>
      <c r="E5" s="61">
        <v>5</v>
      </c>
      <c r="F5" s="61">
        <v>6</v>
      </c>
      <c r="G5" s="61">
        <v>7</v>
      </c>
      <c r="H5" s="61">
        <v>8</v>
      </c>
      <c r="I5" s="61">
        <v>9</v>
      </c>
      <c r="J5" s="61">
        <v>10</v>
      </c>
      <c r="K5" s="61">
        <v>11</v>
      </c>
      <c r="L5" s="61">
        <v>12</v>
      </c>
      <c r="M5" s="62">
        <v>13</v>
      </c>
      <c r="N5" s="61">
        <v>14</v>
      </c>
      <c r="O5" s="4"/>
      <c r="P5" s="4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</row>
    <row r="6" spans="1:504" ht="15">
      <c r="A6" s="70" t="s">
        <v>2</v>
      </c>
      <c r="B6" s="71">
        <f>B7+B31</f>
        <v>0</v>
      </c>
      <c r="C6" s="71">
        <f t="shared" ref="C6:H6" si="0">C7+C31</f>
        <v>0</v>
      </c>
      <c r="D6" s="71">
        <f t="shared" si="0"/>
        <v>0</v>
      </c>
      <c r="E6" s="71">
        <f t="shared" si="0"/>
        <v>0</v>
      </c>
      <c r="F6" s="71">
        <f t="shared" si="0"/>
        <v>0</v>
      </c>
      <c r="G6" s="71">
        <f t="shared" si="0"/>
        <v>0</v>
      </c>
      <c r="H6" s="71">
        <f t="shared" si="0"/>
        <v>0</v>
      </c>
      <c r="I6" s="72" t="e">
        <f>F6/E6</f>
        <v>#DIV/0!</v>
      </c>
      <c r="J6" s="72" t="e">
        <f>H6/B6</f>
        <v>#DIV/0!</v>
      </c>
      <c r="K6" s="71">
        <f>K7+K31</f>
        <v>0</v>
      </c>
      <c r="L6" s="71">
        <f>L7+L31</f>
        <v>0</v>
      </c>
      <c r="M6" s="71">
        <f>M7+M31</f>
        <v>0</v>
      </c>
      <c r="N6" s="73" t="e">
        <f>K6/H6</f>
        <v>#DIV/0!</v>
      </c>
      <c r="O6" s="4"/>
      <c r="P6" s="41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</row>
    <row r="7" spans="1:504" ht="25.5">
      <c r="A7" s="5" t="s">
        <v>3</v>
      </c>
      <c r="B7" s="6">
        <f>B8+B18</f>
        <v>0</v>
      </c>
      <c r="C7" s="6">
        <f t="shared" ref="C7:H7" si="1">C8+C18</f>
        <v>0</v>
      </c>
      <c r="D7" s="6">
        <f t="shared" si="1"/>
        <v>0</v>
      </c>
      <c r="E7" s="6">
        <f t="shared" si="1"/>
        <v>0</v>
      </c>
      <c r="F7" s="6">
        <f t="shared" si="1"/>
        <v>0</v>
      </c>
      <c r="G7" s="6">
        <f t="shared" si="1"/>
        <v>0</v>
      </c>
      <c r="H7" s="6">
        <f t="shared" si="1"/>
        <v>0</v>
      </c>
      <c r="I7" s="7" t="e">
        <f>F7/E7</f>
        <v>#DIV/0!</v>
      </c>
      <c r="J7" s="7" t="e">
        <f>H7/B7</f>
        <v>#DIV/0!</v>
      </c>
      <c r="K7" s="6">
        <f t="shared" ref="K7:M7" si="2">K8+K18</f>
        <v>0</v>
      </c>
      <c r="L7" s="6">
        <f t="shared" si="2"/>
        <v>0</v>
      </c>
      <c r="M7" s="6">
        <f t="shared" si="2"/>
        <v>0</v>
      </c>
      <c r="N7" s="8" t="e">
        <f t="shared" ref="N7:N43" si="3">K7/H7</f>
        <v>#DIV/0!</v>
      </c>
      <c r="O7" s="4"/>
      <c r="P7" s="41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</row>
    <row r="8" spans="1:504" ht="15">
      <c r="A8" s="5" t="s">
        <v>4</v>
      </c>
      <c r="B8" s="6">
        <f>SUM(B9:B17)</f>
        <v>0</v>
      </c>
      <c r="C8" s="6">
        <f t="shared" ref="C8:H8" si="4">SUM(C9:C17)</f>
        <v>0</v>
      </c>
      <c r="D8" s="6">
        <f t="shared" si="4"/>
        <v>0</v>
      </c>
      <c r="E8" s="6">
        <f t="shared" si="4"/>
        <v>0</v>
      </c>
      <c r="F8" s="6">
        <f t="shared" si="4"/>
        <v>0</v>
      </c>
      <c r="G8" s="6">
        <f t="shared" si="4"/>
        <v>0</v>
      </c>
      <c r="H8" s="6">
        <f t="shared" si="4"/>
        <v>0</v>
      </c>
      <c r="I8" s="9" t="e">
        <f t="shared" ref="I8:I43" si="5">F8/E8</f>
        <v>#DIV/0!</v>
      </c>
      <c r="J8" s="9" t="e">
        <f t="shared" ref="J8:J43" si="6">H8/B8</f>
        <v>#DIV/0!</v>
      </c>
      <c r="K8" s="6">
        <f>SUM(K9:K17)</f>
        <v>0</v>
      </c>
      <c r="L8" s="6">
        <f t="shared" ref="L8:M8" si="7">SUM(L9:L17)</f>
        <v>0</v>
      </c>
      <c r="M8" s="6">
        <f t="shared" si="7"/>
        <v>0</v>
      </c>
      <c r="N8" s="8" t="e">
        <f t="shared" si="3"/>
        <v>#DIV/0!</v>
      </c>
      <c r="O8" s="4"/>
      <c r="P8" s="41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</row>
    <row r="9" spans="1:504" ht="15">
      <c r="A9" s="10" t="s">
        <v>5</v>
      </c>
      <c r="B9" s="228"/>
      <c r="C9" s="228"/>
      <c r="D9" s="228"/>
      <c r="E9" s="228"/>
      <c r="F9" s="228"/>
      <c r="G9" s="228"/>
      <c r="H9" s="228"/>
      <c r="I9" s="9" t="e">
        <f t="shared" si="5"/>
        <v>#DIV/0!</v>
      </c>
      <c r="J9" s="9" t="e">
        <f t="shared" si="6"/>
        <v>#DIV/0!</v>
      </c>
      <c r="K9" s="755"/>
      <c r="L9" s="755"/>
      <c r="M9" s="756"/>
      <c r="N9" s="8" t="e">
        <f t="shared" si="3"/>
        <v>#DIV/0!</v>
      </c>
      <c r="O9" s="4"/>
      <c r="P9" s="41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</row>
    <row r="10" spans="1:504" s="74" customFormat="1" ht="15">
      <c r="A10" s="10" t="s">
        <v>6</v>
      </c>
      <c r="B10" s="228"/>
      <c r="C10" s="228"/>
      <c r="D10" s="228"/>
      <c r="E10" s="228"/>
      <c r="F10" s="228"/>
      <c r="G10" s="228"/>
      <c r="H10" s="228"/>
      <c r="I10" s="9" t="e">
        <f t="shared" si="5"/>
        <v>#DIV/0!</v>
      </c>
      <c r="J10" s="9" t="e">
        <f t="shared" si="6"/>
        <v>#DIV/0!</v>
      </c>
      <c r="K10" s="755"/>
      <c r="L10" s="755"/>
      <c r="M10" s="756"/>
      <c r="N10" s="8" t="e">
        <f t="shared" si="3"/>
        <v>#DIV/0!</v>
      </c>
      <c r="P10" s="92"/>
    </row>
    <row r="11" spans="1:504" s="74" customFormat="1" ht="15">
      <c r="A11" s="10" t="s">
        <v>7</v>
      </c>
      <c r="B11" s="228"/>
      <c r="C11" s="228"/>
      <c r="D11" s="228"/>
      <c r="E11" s="228"/>
      <c r="F11" s="228"/>
      <c r="G11" s="228"/>
      <c r="H11" s="228"/>
      <c r="I11" s="9" t="e">
        <f t="shared" si="5"/>
        <v>#DIV/0!</v>
      </c>
      <c r="J11" s="9" t="e">
        <f t="shared" si="6"/>
        <v>#DIV/0!</v>
      </c>
      <c r="K11" s="755"/>
      <c r="L11" s="755"/>
      <c r="M11" s="756"/>
      <c r="N11" s="8" t="e">
        <f t="shared" si="3"/>
        <v>#DIV/0!</v>
      </c>
      <c r="P11" s="92"/>
    </row>
    <row r="12" spans="1:504" s="74" customFormat="1" ht="15">
      <c r="A12" s="10" t="s">
        <v>8</v>
      </c>
      <c r="B12" s="228"/>
      <c r="C12" s="228"/>
      <c r="D12" s="228"/>
      <c r="E12" s="228"/>
      <c r="F12" s="228"/>
      <c r="G12" s="228"/>
      <c r="H12" s="228"/>
      <c r="I12" s="9" t="e">
        <f t="shared" si="5"/>
        <v>#DIV/0!</v>
      </c>
      <c r="J12" s="9" t="e">
        <f t="shared" si="6"/>
        <v>#DIV/0!</v>
      </c>
      <c r="K12" s="755"/>
      <c r="L12" s="755"/>
      <c r="M12" s="756"/>
      <c r="N12" s="8" t="e">
        <f t="shared" si="3"/>
        <v>#DIV/0!</v>
      </c>
      <c r="P12" s="92"/>
    </row>
    <row r="13" spans="1:504" s="74" customFormat="1" ht="38.25">
      <c r="A13" s="10" t="s">
        <v>9</v>
      </c>
      <c r="B13" s="228"/>
      <c r="C13" s="228"/>
      <c r="D13" s="228"/>
      <c r="E13" s="228"/>
      <c r="F13" s="228"/>
      <c r="G13" s="228"/>
      <c r="H13" s="228"/>
      <c r="I13" s="9" t="e">
        <f t="shared" si="5"/>
        <v>#DIV/0!</v>
      </c>
      <c r="J13" s="9" t="e">
        <f t="shared" si="6"/>
        <v>#DIV/0!</v>
      </c>
      <c r="K13" s="755"/>
      <c r="L13" s="755"/>
      <c r="M13" s="756"/>
      <c r="N13" s="8" t="e">
        <f t="shared" si="3"/>
        <v>#DIV/0!</v>
      </c>
      <c r="P13" s="92"/>
    </row>
    <row r="14" spans="1:504" s="74" customFormat="1" ht="15">
      <c r="A14" s="10" t="s">
        <v>10</v>
      </c>
      <c r="B14" s="228"/>
      <c r="C14" s="228"/>
      <c r="D14" s="228"/>
      <c r="E14" s="228"/>
      <c r="F14" s="228"/>
      <c r="G14" s="228"/>
      <c r="H14" s="228"/>
      <c r="I14" s="9" t="e">
        <f t="shared" si="5"/>
        <v>#DIV/0!</v>
      </c>
      <c r="J14" s="9" t="e">
        <f t="shared" si="6"/>
        <v>#DIV/0!</v>
      </c>
      <c r="K14" s="755"/>
      <c r="L14" s="755"/>
      <c r="M14" s="756"/>
      <c r="N14" s="8" t="e">
        <f t="shared" si="3"/>
        <v>#DIV/0!</v>
      </c>
      <c r="P14" s="92"/>
    </row>
    <row r="15" spans="1:504" s="74" customFormat="1" ht="15">
      <c r="A15" s="10" t="s">
        <v>11</v>
      </c>
      <c r="B15" s="228"/>
      <c r="C15" s="228"/>
      <c r="D15" s="228"/>
      <c r="E15" s="228"/>
      <c r="F15" s="228"/>
      <c r="G15" s="228"/>
      <c r="H15" s="228"/>
      <c r="I15" s="9" t="e">
        <f t="shared" si="5"/>
        <v>#DIV/0!</v>
      </c>
      <c r="J15" s="9" t="e">
        <f t="shared" si="6"/>
        <v>#DIV/0!</v>
      </c>
      <c r="K15" s="755"/>
      <c r="L15" s="755"/>
      <c r="M15" s="756"/>
      <c r="N15" s="8" t="e">
        <f t="shared" si="3"/>
        <v>#DIV/0!</v>
      </c>
      <c r="P15" s="92"/>
    </row>
    <row r="16" spans="1:504" s="74" customFormat="1" ht="15">
      <c r="A16" s="10" t="s">
        <v>12</v>
      </c>
      <c r="B16" s="228"/>
      <c r="C16" s="228"/>
      <c r="D16" s="228"/>
      <c r="E16" s="228"/>
      <c r="F16" s="228"/>
      <c r="G16" s="228"/>
      <c r="H16" s="228"/>
      <c r="I16" s="9" t="e">
        <f t="shared" si="5"/>
        <v>#DIV/0!</v>
      </c>
      <c r="J16" s="9" t="e">
        <f t="shared" si="6"/>
        <v>#DIV/0!</v>
      </c>
      <c r="K16" s="755"/>
      <c r="L16" s="755"/>
      <c r="M16" s="756"/>
      <c r="N16" s="8" t="e">
        <f t="shared" si="3"/>
        <v>#DIV/0!</v>
      </c>
      <c r="P16" s="92"/>
    </row>
    <row r="17" spans="1:16" s="74" customFormat="1" ht="15">
      <c r="A17" s="10" t="s">
        <v>13</v>
      </c>
      <c r="B17" s="228"/>
      <c r="C17" s="228"/>
      <c r="D17" s="228"/>
      <c r="E17" s="228"/>
      <c r="F17" s="228"/>
      <c r="G17" s="228"/>
      <c r="H17" s="228"/>
      <c r="I17" s="9" t="e">
        <f t="shared" si="5"/>
        <v>#DIV/0!</v>
      </c>
      <c r="J17" s="9" t="e">
        <f t="shared" si="6"/>
        <v>#DIV/0!</v>
      </c>
      <c r="K17" s="756"/>
      <c r="L17" s="756"/>
      <c r="M17" s="756"/>
      <c r="N17" s="8" t="e">
        <f t="shared" si="3"/>
        <v>#DIV/0!</v>
      </c>
      <c r="P17" s="92"/>
    </row>
    <row r="18" spans="1:16" s="74" customFormat="1" ht="15">
      <c r="A18" s="5" t="s">
        <v>14</v>
      </c>
      <c r="B18" s="1109">
        <f>B19+B27</f>
        <v>0</v>
      </c>
      <c r="C18" s="1109">
        <f t="shared" ref="C18:H18" si="8">SUM(C19:C30)</f>
        <v>0</v>
      </c>
      <c r="D18" s="1109">
        <f t="shared" si="8"/>
        <v>0</v>
      </c>
      <c r="E18" s="1109">
        <f t="shared" si="8"/>
        <v>0</v>
      </c>
      <c r="F18" s="1109">
        <f t="shared" si="8"/>
        <v>0</v>
      </c>
      <c r="G18" s="1109">
        <f t="shared" si="8"/>
        <v>0</v>
      </c>
      <c r="H18" s="1109">
        <f t="shared" si="8"/>
        <v>0</v>
      </c>
      <c r="I18" s="1112" t="e">
        <f t="shared" ref="I18" si="9">F18/E18</f>
        <v>#DIV/0!</v>
      </c>
      <c r="J18" s="1112" t="e">
        <f t="shared" ref="J18" si="10">H18/B18</f>
        <v>#DIV/0!</v>
      </c>
      <c r="K18" s="754">
        <f>SUM(K19:K30)</f>
        <v>0</v>
      </c>
      <c r="L18" s="754">
        <f t="shared" ref="L18:M18" si="11">SUM(L19:L30)</f>
        <v>0</v>
      </c>
      <c r="M18" s="754">
        <f t="shared" si="11"/>
        <v>0</v>
      </c>
      <c r="N18" s="8" t="e">
        <f t="shared" si="3"/>
        <v>#DIV/0!</v>
      </c>
      <c r="P18" s="92"/>
    </row>
    <row r="19" spans="1:16" s="74" customFormat="1" ht="30">
      <c r="A19" s="69" t="s">
        <v>15</v>
      </c>
      <c r="B19" s="228"/>
      <c r="C19" s="228"/>
      <c r="D19" s="230"/>
      <c r="E19" s="229"/>
      <c r="F19" s="229"/>
      <c r="G19" s="229"/>
      <c r="H19" s="229"/>
      <c r="I19" s="9" t="e">
        <f t="shared" si="5"/>
        <v>#DIV/0!</v>
      </c>
      <c r="J19" s="9" t="e">
        <f t="shared" si="6"/>
        <v>#DIV/0!</v>
      </c>
      <c r="K19" s="755"/>
      <c r="L19" s="755"/>
      <c r="M19" s="756"/>
      <c r="N19" s="8" t="e">
        <f t="shared" si="3"/>
        <v>#DIV/0!</v>
      </c>
      <c r="P19" s="92"/>
    </row>
    <row r="20" spans="1:16" s="74" customFormat="1" ht="30">
      <c r="A20" s="69" t="s">
        <v>16</v>
      </c>
      <c r="B20" s="228"/>
      <c r="C20" s="228"/>
      <c r="D20" s="230"/>
      <c r="E20" s="229"/>
      <c r="F20" s="229"/>
      <c r="G20" s="229"/>
      <c r="H20" s="229"/>
      <c r="I20" s="9" t="e">
        <f t="shared" si="5"/>
        <v>#DIV/0!</v>
      </c>
      <c r="J20" s="9" t="e">
        <f t="shared" si="6"/>
        <v>#DIV/0!</v>
      </c>
      <c r="K20" s="755"/>
      <c r="L20" s="755"/>
      <c r="M20" s="756"/>
      <c r="N20" s="8" t="e">
        <f t="shared" si="3"/>
        <v>#DIV/0!</v>
      </c>
      <c r="P20" s="92"/>
    </row>
    <row r="21" spans="1:16" s="74" customFormat="1" ht="45">
      <c r="A21" s="69" t="s">
        <v>17</v>
      </c>
      <c r="B21" s="228"/>
      <c r="C21" s="228"/>
      <c r="D21" s="230"/>
      <c r="E21" s="229"/>
      <c r="F21" s="229"/>
      <c r="G21" s="229"/>
      <c r="H21" s="229"/>
      <c r="I21" s="9" t="e">
        <f t="shared" si="5"/>
        <v>#DIV/0!</v>
      </c>
      <c r="J21" s="9" t="e">
        <f t="shared" si="6"/>
        <v>#DIV/0!</v>
      </c>
      <c r="K21" s="755"/>
      <c r="L21" s="755"/>
      <c r="M21" s="756"/>
      <c r="N21" s="8" t="e">
        <f t="shared" si="3"/>
        <v>#DIV/0!</v>
      </c>
      <c r="P21" s="92"/>
    </row>
    <row r="22" spans="1:16" s="74" customFormat="1" ht="60">
      <c r="A22" s="69" t="s">
        <v>18</v>
      </c>
      <c r="B22" s="228"/>
      <c r="C22" s="228"/>
      <c r="D22" s="230"/>
      <c r="E22" s="229"/>
      <c r="F22" s="229"/>
      <c r="G22" s="229"/>
      <c r="H22" s="229"/>
      <c r="I22" s="9" t="e">
        <f t="shared" si="5"/>
        <v>#DIV/0!</v>
      </c>
      <c r="J22" s="9" t="e">
        <f t="shared" si="6"/>
        <v>#DIV/0!</v>
      </c>
      <c r="K22" s="755"/>
      <c r="L22" s="755"/>
      <c r="M22" s="756"/>
      <c r="N22" s="8" t="e">
        <f t="shared" si="3"/>
        <v>#DIV/0!</v>
      </c>
      <c r="P22" s="92"/>
    </row>
    <row r="23" spans="1:16" s="74" customFormat="1" ht="30">
      <c r="A23" s="69" t="s">
        <v>19</v>
      </c>
      <c r="B23" s="228"/>
      <c r="C23" s="228"/>
      <c r="D23" s="230"/>
      <c r="E23" s="229"/>
      <c r="F23" s="229"/>
      <c r="G23" s="229"/>
      <c r="H23" s="229"/>
      <c r="I23" s="9" t="e">
        <f t="shared" si="5"/>
        <v>#DIV/0!</v>
      </c>
      <c r="J23" s="9" t="e">
        <f t="shared" si="6"/>
        <v>#DIV/0!</v>
      </c>
      <c r="K23" s="755"/>
      <c r="L23" s="755"/>
      <c r="M23" s="756"/>
      <c r="N23" s="8" t="e">
        <f t="shared" si="3"/>
        <v>#DIV/0!</v>
      </c>
      <c r="P23" s="92"/>
    </row>
    <row r="24" spans="1:16" s="74" customFormat="1" ht="30">
      <c r="A24" s="69" t="s">
        <v>20</v>
      </c>
      <c r="B24" s="228"/>
      <c r="C24" s="228"/>
      <c r="D24" s="230"/>
      <c r="E24" s="229"/>
      <c r="F24" s="229"/>
      <c r="G24" s="229"/>
      <c r="H24" s="229"/>
      <c r="I24" s="9" t="e">
        <f t="shared" si="5"/>
        <v>#DIV/0!</v>
      </c>
      <c r="J24" s="9" t="e">
        <f t="shared" si="6"/>
        <v>#DIV/0!</v>
      </c>
      <c r="K24" s="755"/>
      <c r="L24" s="755"/>
      <c r="M24" s="756"/>
      <c r="N24" s="8" t="e">
        <f t="shared" si="3"/>
        <v>#DIV/0!</v>
      </c>
      <c r="P24" s="92"/>
    </row>
    <row r="25" spans="1:16" s="74" customFormat="1" ht="15">
      <c r="A25" s="69" t="s">
        <v>21</v>
      </c>
      <c r="B25" s="228"/>
      <c r="C25" s="228"/>
      <c r="D25" s="230"/>
      <c r="E25" s="229"/>
      <c r="F25" s="229"/>
      <c r="G25" s="229"/>
      <c r="H25" s="229"/>
      <c r="I25" s="9" t="e">
        <f t="shared" si="5"/>
        <v>#DIV/0!</v>
      </c>
      <c r="J25" s="9" t="e">
        <f t="shared" si="6"/>
        <v>#DIV/0!</v>
      </c>
      <c r="K25" s="755"/>
      <c r="L25" s="755"/>
      <c r="M25" s="756"/>
      <c r="N25" s="8" t="e">
        <f t="shared" si="3"/>
        <v>#DIV/0!</v>
      </c>
      <c r="P25" s="92"/>
    </row>
    <row r="26" spans="1:16" s="74" customFormat="1" ht="45">
      <c r="A26" s="69" t="s">
        <v>22</v>
      </c>
      <c r="B26" s="228"/>
      <c r="C26" s="228"/>
      <c r="D26" s="230"/>
      <c r="E26" s="229"/>
      <c r="F26" s="229"/>
      <c r="G26" s="229"/>
      <c r="H26" s="229"/>
      <c r="I26" s="9" t="e">
        <f t="shared" si="5"/>
        <v>#DIV/0!</v>
      </c>
      <c r="J26" s="9" t="e">
        <f t="shared" si="6"/>
        <v>#DIV/0!</v>
      </c>
      <c r="K26" s="755"/>
      <c r="L26" s="755"/>
      <c r="M26" s="756"/>
      <c r="N26" s="8" t="e">
        <f t="shared" si="3"/>
        <v>#DIV/0!</v>
      </c>
      <c r="P26" s="92"/>
    </row>
    <row r="27" spans="1:16" s="74" customFormat="1" ht="60">
      <c r="A27" s="69" t="s">
        <v>23</v>
      </c>
      <c r="B27" s="228"/>
      <c r="C27" s="228"/>
      <c r="D27" s="230"/>
      <c r="E27" s="229"/>
      <c r="F27" s="229"/>
      <c r="G27" s="229"/>
      <c r="H27" s="229"/>
      <c r="I27" s="9" t="e">
        <f t="shared" si="5"/>
        <v>#DIV/0!</v>
      </c>
      <c r="J27" s="9" t="e">
        <f t="shared" si="6"/>
        <v>#DIV/0!</v>
      </c>
      <c r="K27" s="755"/>
      <c r="L27" s="755"/>
      <c r="M27" s="756"/>
      <c r="N27" s="8" t="e">
        <f t="shared" si="3"/>
        <v>#DIV/0!</v>
      </c>
      <c r="P27" s="92"/>
    </row>
    <row r="28" spans="1:16" s="74" customFormat="1" ht="30">
      <c r="A28" s="69" t="s">
        <v>24</v>
      </c>
      <c r="B28" s="228"/>
      <c r="C28" s="228"/>
      <c r="D28" s="230"/>
      <c r="E28" s="229"/>
      <c r="F28" s="229"/>
      <c r="G28" s="229"/>
      <c r="H28" s="229"/>
      <c r="I28" s="9" t="e">
        <f t="shared" si="5"/>
        <v>#DIV/0!</v>
      </c>
      <c r="J28" s="9" t="e">
        <f t="shared" si="6"/>
        <v>#DIV/0!</v>
      </c>
      <c r="K28" s="755"/>
      <c r="L28" s="755"/>
      <c r="M28" s="756"/>
      <c r="N28" s="8" t="e">
        <f t="shared" si="3"/>
        <v>#DIV/0!</v>
      </c>
      <c r="P28" s="92"/>
    </row>
    <row r="29" spans="1:16" s="74" customFormat="1" ht="30">
      <c r="A29" s="69" t="s">
        <v>25</v>
      </c>
      <c r="B29" s="228"/>
      <c r="C29" s="228"/>
      <c r="D29" s="230"/>
      <c r="E29" s="229"/>
      <c r="F29" s="229"/>
      <c r="G29" s="229"/>
      <c r="H29" s="229"/>
      <c r="I29" s="9" t="e">
        <f t="shared" si="5"/>
        <v>#DIV/0!</v>
      </c>
      <c r="J29" s="9" t="e">
        <f t="shared" si="6"/>
        <v>#DIV/0!</v>
      </c>
      <c r="K29" s="755"/>
      <c r="L29" s="755"/>
      <c r="M29" s="756"/>
      <c r="N29" s="8" t="e">
        <f t="shared" si="3"/>
        <v>#DIV/0!</v>
      </c>
      <c r="P29" s="92"/>
    </row>
    <row r="30" spans="1:16" s="74" customFormat="1" ht="15">
      <c r="A30" s="69" t="s">
        <v>26</v>
      </c>
      <c r="B30" s="228"/>
      <c r="C30" s="228"/>
      <c r="D30" s="230"/>
      <c r="E30" s="229"/>
      <c r="F30" s="229"/>
      <c r="G30" s="229"/>
      <c r="H30" s="229"/>
      <c r="I30" s="9" t="e">
        <f t="shared" si="5"/>
        <v>#DIV/0!</v>
      </c>
      <c r="J30" s="9" t="e">
        <f t="shared" si="6"/>
        <v>#DIV/0!</v>
      </c>
      <c r="K30" s="755"/>
      <c r="L30" s="755"/>
      <c r="M30" s="756"/>
      <c r="N30" s="8" t="e">
        <f t="shared" si="3"/>
        <v>#DIV/0!</v>
      </c>
      <c r="P30" s="92"/>
    </row>
    <row r="31" spans="1:16" s="74" customFormat="1" ht="15">
      <c r="A31" s="5" t="s">
        <v>27</v>
      </c>
      <c r="B31" s="1109">
        <f t="shared" ref="B31:H31" si="12">B32+B40+B41+B42</f>
        <v>0</v>
      </c>
      <c r="C31" s="1109">
        <f t="shared" si="12"/>
        <v>0</v>
      </c>
      <c r="D31" s="1109">
        <f t="shared" si="12"/>
        <v>0</v>
      </c>
      <c r="E31" s="1109">
        <f t="shared" si="12"/>
        <v>0</v>
      </c>
      <c r="F31" s="1109">
        <f t="shared" si="12"/>
        <v>0</v>
      </c>
      <c r="G31" s="1109">
        <f t="shared" si="12"/>
        <v>0</v>
      </c>
      <c r="H31" s="1109">
        <f t="shared" si="12"/>
        <v>0</v>
      </c>
      <c r="I31" s="1112" t="e">
        <f t="shared" ref="I31:I34" si="13">F31/E31</f>
        <v>#DIV/0!</v>
      </c>
      <c r="J31" s="1112" t="e">
        <f t="shared" ref="J31:J34" si="14">H31/B31</f>
        <v>#DIV/0!</v>
      </c>
      <c r="K31" s="754">
        <f>K32+K40+K41+K42</f>
        <v>0</v>
      </c>
      <c r="L31" s="754">
        <f t="shared" ref="L31:M31" si="15">L32+L40+L41+L42</f>
        <v>0</v>
      </c>
      <c r="M31" s="759">
        <f t="shared" si="15"/>
        <v>0</v>
      </c>
      <c r="N31" s="8" t="e">
        <f t="shared" si="3"/>
        <v>#DIV/0!</v>
      </c>
      <c r="P31" s="92"/>
    </row>
    <row r="32" spans="1:16" s="74" customFormat="1" ht="25.5">
      <c r="A32" s="10" t="s">
        <v>137</v>
      </c>
      <c r="B32" s="1114">
        <f t="shared" ref="B32:H32" si="16">B33+B37+B38+B39</f>
        <v>0</v>
      </c>
      <c r="C32" s="1114">
        <f t="shared" si="16"/>
        <v>0</v>
      </c>
      <c r="D32" s="1114">
        <f t="shared" si="16"/>
        <v>0</v>
      </c>
      <c r="E32" s="1114">
        <f t="shared" si="16"/>
        <v>0</v>
      </c>
      <c r="F32" s="1114">
        <f t="shared" si="16"/>
        <v>0</v>
      </c>
      <c r="G32" s="1114">
        <f t="shared" si="16"/>
        <v>0</v>
      </c>
      <c r="H32" s="1114">
        <f t="shared" si="16"/>
        <v>0</v>
      </c>
      <c r="I32" s="1112" t="e">
        <f t="shared" si="13"/>
        <v>#DIV/0!</v>
      </c>
      <c r="J32" s="1112" t="e">
        <f t="shared" si="14"/>
        <v>#DIV/0!</v>
      </c>
      <c r="K32" s="755">
        <f t="shared" ref="K32:M32" si="17">K33+K37+K38+K39</f>
        <v>0</v>
      </c>
      <c r="L32" s="755">
        <f t="shared" si="17"/>
        <v>0</v>
      </c>
      <c r="M32" s="756">
        <f t="shared" si="17"/>
        <v>0</v>
      </c>
      <c r="N32" s="16" t="e">
        <f t="shared" si="3"/>
        <v>#DIV/0!</v>
      </c>
      <c r="P32" s="92"/>
    </row>
    <row r="33" spans="1:504" s="74" customFormat="1" ht="15">
      <c r="A33" s="10" t="s">
        <v>28</v>
      </c>
      <c r="B33" s="228">
        <v>0</v>
      </c>
      <c r="C33" s="228"/>
      <c r="D33" s="228">
        <v>0</v>
      </c>
      <c r="E33" s="228">
        <v>0</v>
      </c>
      <c r="F33" s="228">
        <v>0</v>
      </c>
      <c r="G33" s="228"/>
      <c r="H33" s="228">
        <v>0</v>
      </c>
      <c r="I33" s="1112" t="e">
        <f t="shared" si="13"/>
        <v>#DIV/0!</v>
      </c>
      <c r="J33" s="1112" t="e">
        <f t="shared" si="14"/>
        <v>#DIV/0!</v>
      </c>
      <c r="K33" s="756">
        <f t="shared" ref="K33:M33" si="18">SUM(K34:K35)</f>
        <v>0</v>
      </c>
      <c r="L33" s="756">
        <f t="shared" si="18"/>
        <v>0</v>
      </c>
      <c r="M33" s="756">
        <f t="shared" si="18"/>
        <v>0</v>
      </c>
      <c r="N33" s="16" t="e">
        <f t="shared" si="3"/>
        <v>#DIV/0!</v>
      </c>
      <c r="P33" s="92"/>
    </row>
    <row r="34" spans="1:504" s="74" customFormat="1" ht="25.5">
      <c r="A34" s="17" t="s">
        <v>29</v>
      </c>
      <c r="B34" s="231"/>
      <c r="C34" s="227"/>
      <c r="D34" s="231"/>
      <c r="E34" s="232"/>
      <c r="F34" s="232"/>
      <c r="G34" s="232"/>
      <c r="H34" s="232"/>
      <c r="I34" s="1112" t="e">
        <f t="shared" si="13"/>
        <v>#DIV/0!</v>
      </c>
      <c r="J34" s="1112" t="e">
        <f t="shared" si="14"/>
        <v>#DIV/0!</v>
      </c>
      <c r="K34" s="755"/>
      <c r="L34" s="755"/>
      <c r="M34" s="756"/>
      <c r="N34" s="21" t="e">
        <f t="shared" si="3"/>
        <v>#DIV/0!</v>
      </c>
      <c r="P34" s="92"/>
    </row>
    <row r="35" spans="1:504" s="74" customFormat="1" ht="25.5">
      <c r="A35" s="17" t="s">
        <v>30</v>
      </c>
      <c r="B35" s="231"/>
      <c r="C35" s="227"/>
      <c r="D35" s="228"/>
      <c r="E35" s="232"/>
      <c r="F35" s="232"/>
      <c r="G35" s="232"/>
      <c r="H35" s="232"/>
      <c r="I35" s="20" t="e">
        <f t="shared" si="5"/>
        <v>#DIV/0!</v>
      </c>
      <c r="J35" s="20" t="e">
        <f t="shared" si="6"/>
        <v>#DIV/0!</v>
      </c>
      <c r="K35" s="755"/>
      <c r="L35" s="755"/>
      <c r="M35" s="756"/>
      <c r="N35" s="21" t="e">
        <f t="shared" si="3"/>
        <v>#DIV/0!</v>
      </c>
      <c r="P35" s="92"/>
    </row>
    <row r="36" spans="1:504" ht="15">
      <c r="A36" s="17" t="s">
        <v>31</v>
      </c>
      <c r="B36" s="231"/>
      <c r="C36" s="227"/>
      <c r="D36" s="233"/>
      <c r="E36" s="234"/>
      <c r="F36" s="234"/>
      <c r="G36" s="234"/>
      <c r="H36" s="234"/>
      <c r="I36" s="23" t="e">
        <f t="shared" si="5"/>
        <v>#DIV/0!</v>
      </c>
      <c r="J36" s="23" t="e">
        <f t="shared" si="6"/>
        <v>#DIV/0!</v>
      </c>
      <c r="K36" s="755"/>
      <c r="L36" s="755"/>
      <c r="M36" s="756"/>
      <c r="N36" s="24" t="e">
        <f t="shared" si="3"/>
        <v>#DIV/0!</v>
      </c>
      <c r="P36" s="92"/>
    </row>
    <row r="37" spans="1:504" ht="15">
      <c r="A37" s="10" t="s">
        <v>32</v>
      </c>
      <c r="B37" s="228"/>
      <c r="C37" s="228"/>
      <c r="D37" s="228"/>
      <c r="E37" s="235"/>
      <c r="F37" s="235"/>
      <c r="G37" s="235"/>
      <c r="H37" s="235"/>
      <c r="I37" s="26" t="e">
        <f t="shared" si="5"/>
        <v>#DIV/0!</v>
      </c>
      <c r="J37" s="26" t="e">
        <f t="shared" si="6"/>
        <v>#DIV/0!</v>
      </c>
      <c r="K37" s="769"/>
      <c r="L37" s="769"/>
      <c r="M37" s="770"/>
      <c r="N37" s="27" t="e">
        <f t="shared" si="3"/>
        <v>#DIV/0!</v>
      </c>
      <c r="P37" s="92"/>
    </row>
    <row r="38" spans="1:504" ht="15">
      <c r="A38" s="10" t="s">
        <v>33</v>
      </c>
      <c r="B38" s="228"/>
      <c r="C38" s="228"/>
      <c r="D38" s="228"/>
      <c r="E38" s="235"/>
      <c r="F38" s="235"/>
      <c r="G38" s="235"/>
      <c r="H38" s="235"/>
      <c r="I38" s="26" t="e">
        <f t="shared" si="5"/>
        <v>#DIV/0!</v>
      </c>
      <c r="J38" s="26" t="e">
        <f t="shared" si="6"/>
        <v>#DIV/0!</v>
      </c>
      <c r="K38" s="769"/>
      <c r="L38" s="769"/>
      <c r="M38" s="770"/>
      <c r="N38" s="27" t="e">
        <f t="shared" si="3"/>
        <v>#DIV/0!</v>
      </c>
      <c r="P38" s="92"/>
    </row>
    <row r="39" spans="1:504" ht="15">
      <c r="A39" s="10" t="s">
        <v>34</v>
      </c>
      <c r="B39" s="228"/>
      <c r="C39" s="228"/>
      <c r="D39" s="228"/>
      <c r="E39" s="229"/>
      <c r="F39" s="229"/>
      <c r="G39" s="229"/>
      <c r="H39" s="229"/>
      <c r="I39" s="9" t="e">
        <f t="shared" si="5"/>
        <v>#DIV/0!</v>
      </c>
      <c r="J39" s="9" t="e">
        <f t="shared" si="6"/>
        <v>#DIV/0!</v>
      </c>
      <c r="K39" s="769"/>
      <c r="L39" s="769"/>
      <c r="M39" s="770"/>
      <c r="N39" s="16" t="e">
        <f t="shared" si="3"/>
        <v>#DIV/0!</v>
      </c>
      <c r="P39" s="92"/>
    </row>
    <row r="40" spans="1:504" s="28" customFormat="1" ht="15">
      <c r="A40" s="10" t="s">
        <v>35</v>
      </c>
      <c r="B40" s="228"/>
      <c r="C40" s="228"/>
      <c r="D40" s="228"/>
      <c r="E40" s="229"/>
      <c r="F40" s="229"/>
      <c r="G40" s="229"/>
      <c r="H40" s="229"/>
      <c r="I40" s="9" t="e">
        <f t="shared" si="5"/>
        <v>#DIV/0!</v>
      </c>
      <c r="J40" s="9" t="e">
        <f t="shared" si="6"/>
        <v>#DIV/0!</v>
      </c>
      <c r="K40" s="755"/>
      <c r="L40" s="755"/>
      <c r="M40" s="756"/>
      <c r="N40" s="16" t="e">
        <f t="shared" si="3"/>
        <v>#DIV/0!</v>
      </c>
      <c r="O40" s="77"/>
      <c r="P40" s="19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7"/>
      <c r="BM40" s="77"/>
      <c r="BN40" s="77"/>
      <c r="BO40" s="77"/>
      <c r="BP40" s="77"/>
      <c r="BQ40" s="77"/>
      <c r="BR40" s="77"/>
      <c r="BS40" s="77"/>
      <c r="BT40" s="77"/>
      <c r="BU40" s="77"/>
      <c r="BV40" s="77"/>
      <c r="BW40" s="77"/>
      <c r="BX40" s="77"/>
      <c r="BY40" s="77"/>
      <c r="BZ40" s="77"/>
      <c r="CA40" s="77"/>
      <c r="CB40" s="77"/>
      <c r="CC40" s="77"/>
      <c r="CD40" s="77"/>
      <c r="CE40" s="77"/>
      <c r="CF40" s="77"/>
      <c r="CG40" s="77"/>
      <c r="CH40" s="77"/>
      <c r="CI40" s="77"/>
      <c r="CJ40" s="77"/>
      <c r="CK40" s="77"/>
      <c r="CL40" s="77"/>
      <c r="CM40" s="77"/>
      <c r="CN40" s="77"/>
      <c r="CO40" s="77"/>
      <c r="CP40" s="77"/>
      <c r="CQ40" s="77"/>
      <c r="CR40" s="77"/>
      <c r="CS40" s="77"/>
      <c r="CT40" s="77"/>
      <c r="CU40" s="77"/>
      <c r="CV40" s="77"/>
      <c r="CW40" s="77"/>
      <c r="CX40" s="77"/>
      <c r="CY40" s="77"/>
      <c r="CZ40" s="77"/>
      <c r="DA40" s="77"/>
      <c r="DB40" s="77"/>
      <c r="DC40" s="77"/>
      <c r="DD40" s="77"/>
      <c r="DE40" s="77"/>
      <c r="DF40" s="77"/>
      <c r="DG40" s="77"/>
      <c r="DH40" s="77"/>
      <c r="DI40" s="77"/>
      <c r="DJ40" s="77"/>
      <c r="DK40" s="77"/>
      <c r="DL40" s="77"/>
      <c r="DM40" s="77"/>
      <c r="DN40" s="77"/>
      <c r="DO40" s="77"/>
      <c r="DP40" s="77"/>
      <c r="DQ40" s="77"/>
      <c r="DR40" s="77"/>
      <c r="DS40" s="77"/>
      <c r="DT40" s="77"/>
      <c r="DU40" s="77"/>
      <c r="DV40" s="77"/>
      <c r="DW40" s="77"/>
      <c r="DX40" s="77"/>
      <c r="DY40" s="77"/>
      <c r="DZ40" s="77"/>
      <c r="EA40" s="77"/>
      <c r="EB40" s="77"/>
      <c r="EC40" s="77"/>
      <c r="ED40" s="77"/>
      <c r="EE40" s="77"/>
      <c r="EF40" s="77"/>
      <c r="EG40" s="77"/>
      <c r="EH40" s="77"/>
      <c r="EI40" s="77"/>
      <c r="EJ40" s="77"/>
      <c r="EK40" s="77"/>
      <c r="EL40" s="77"/>
      <c r="EM40" s="77"/>
      <c r="EN40" s="77"/>
      <c r="EO40" s="77"/>
      <c r="EP40" s="77"/>
      <c r="EQ40" s="77"/>
      <c r="ER40" s="77"/>
      <c r="ES40" s="77"/>
      <c r="ET40" s="77"/>
      <c r="EU40" s="77"/>
      <c r="EV40" s="77"/>
      <c r="EW40" s="77"/>
      <c r="EX40" s="77"/>
      <c r="EY40" s="77"/>
      <c r="EZ40" s="77"/>
      <c r="FA40" s="77"/>
      <c r="FB40" s="77"/>
      <c r="FC40" s="77"/>
      <c r="FD40" s="77"/>
      <c r="FE40" s="77"/>
      <c r="FF40" s="77"/>
      <c r="FG40" s="77"/>
      <c r="FH40" s="77"/>
      <c r="FI40" s="77"/>
      <c r="FJ40" s="77"/>
      <c r="FK40" s="77"/>
      <c r="FL40" s="77"/>
      <c r="FM40" s="77"/>
      <c r="FN40" s="77"/>
      <c r="FO40" s="77"/>
      <c r="FP40" s="77"/>
      <c r="FQ40" s="77"/>
      <c r="FR40" s="77"/>
      <c r="FS40" s="77"/>
      <c r="FT40" s="77"/>
      <c r="FU40" s="77"/>
      <c r="FV40" s="77"/>
      <c r="FW40" s="77"/>
      <c r="FX40" s="77"/>
      <c r="FY40" s="77"/>
      <c r="FZ40" s="77"/>
      <c r="GA40" s="77"/>
      <c r="GB40" s="77"/>
      <c r="GC40" s="77"/>
      <c r="GD40" s="77"/>
      <c r="GE40" s="77"/>
      <c r="GF40" s="77"/>
      <c r="GG40" s="77"/>
      <c r="GH40" s="77"/>
      <c r="GI40" s="77"/>
      <c r="GJ40" s="77"/>
      <c r="GK40" s="77"/>
      <c r="GL40" s="77"/>
      <c r="GM40" s="77"/>
      <c r="GN40" s="77"/>
      <c r="GO40" s="77"/>
      <c r="GP40" s="77"/>
      <c r="GQ40" s="77"/>
      <c r="GR40" s="77"/>
      <c r="GS40" s="77"/>
      <c r="GT40" s="77"/>
      <c r="GU40" s="77"/>
      <c r="GV40" s="77"/>
      <c r="GW40" s="77"/>
      <c r="GX40" s="77"/>
      <c r="GY40" s="77"/>
      <c r="GZ40" s="77"/>
      <c r="HA40" s="77"/>
      <c r="HB40" s="77"/>
      <c r="HC40" s="77"/>
      <c r="HD40" s="77"/>
      <c r="HE40" s="77"/>
      <c r="HF40" s="77"/>
      <c r="HG40" s="77"/>
      <c r="HH40" s="77"/>
      <c r="HI40" s="77"/>
      <c r="HJ40" s="77"/>
      <c r="HK40" s="77"/>
      <c r="HL40" s="77"/>
      <c r="HM40" s="77"/>
      <c r="HN40" s="77"/>
      <c r="HO40" s="77"/>
      <c r="HP40" s="77"/>
      <c r="HQ40" s="77"/>
      <c r="HR40" s="77"/>
      <c r="HS40" s="77"/>
      <c r="HT40" s="77"/>
      <c r="HU40" s="77"/>
      <c r="HV40" s="77"/>
      <c r="HW40" s="77"/>
      <c r="HX40" s="77"/>
      <c r="HY40" s="77"/>
      <c r="HZ40" s="77"/>
      <c r="IA40" s="77"/>
      <c r="IB40" s="77"/>
      <c r="IC40" s="77"/>
      <c r="ID40" s="77"/>
      <c r="IE40" s="77"/>
      <c r="IF40" s="77"/>
      <c r="IG40" s="77"/>
      <c r="IH40" s="77"/>
      <c r="II40" s="77"/>
      <c r="IJ40" s="77"/>
      <c r="IK40" s="77"/>
      <c r="IL40" s="77"/>
      <c r="IM40" s="77"/>
      <c r="IN40" s="77"/>
      <c r="IO40" s="77"/>
      <c r="IP40" s="77"/>
      <c r="IQ40" s="77"/>
      <c r="IR40" s="77"/>
      <c r="IS40" s="77"/>
      <c r="IT40" s="77"/>
      <c r="IU40" s="77"/>
      <c r="IV40" s="77"/>
      <c r="IW40" s="77"/>
      <c r="IX40" s="77"/>
      <c r="IY40" s="77"/>
      <c r="IZ40" s="77"/>
      <c r="JA40" s="77"/>
      <c r="JB40" s="77"/>
      <c r="JC40" s="77"/>
      <c r="JD40" s="77"/>
      <c r="JE40" s="77"/>
      <c r="JF40" s="77"/>
      <c r="JG40" s="77"/>
      <c r="JH40" s="77"/>
      <c r="JI40" s="77"/>
      <c r="JJ40" s="77"/>
      <c r="JK40" s="77"/>
      <c r="JL40" s="77"/>
      <c r="JM40" s="77"/>
      <c r="JN40" s="77"/>
      <c r="JO40" s="77"/>
      <c r="JP40" s="77"/>
      <c r="JQ40" s="77"/>
      <c r="JR40" s="77"/>
      <c r="JS40" s="77"/>
      <c r="JT40" s="77"/>
      <c r="JU40" s="77"/>
      <c r="JV40" s="77"/>
      <c r="JW40" s="77"/>
      <c r="JX40" s="77"/>
      <c r="JY40" s="77"/>
      <c r="JZ40" s="77"/>
      <c r="KA40" s="77"/>
      <c r="KB40" s="77"/>
      <c r="KC40" s="77"/>
      <c r="KD40" s="77"/>
      <c r="KE40" s="77"/>
      <c r="KF40" s="77"/>
      <c r="KG40" s="77"/>
      <c r="KH40" s="77"/>
      <c r="KI40" s="77"/>
      <c r="KJ40" s="77"/>
      <c r="KK40" s="77"/>
      <c r="KL40" s="77"/>
      <c r="KM40" s="77"/>
      <c r="KN40" s="77"/>
      <c r="KO40" s="77"/>
      <c r="KP40" s="77"/>
      <c r="KQ40" s="77"/>
      <c r="KR40" s="77"/>
      <c r="KS40" s="77"/>
      <c r="KT40" s="77"/>
      <c r="KU40" s="77"/>
      <c r="KV40" s="77"/>
      <c r="KW40" s="77"/>
      <c r="KX40" s="77"/>
      <c r="KY40" s="77"/>
      <c r="KZ40" s="77"/>
      <c r="LA40" s="77"/>
      <c r="LB40" s="77"/>
      <c r="LC40" s="77"/>
      <c r="LD40" s="77"/>
      <c r="LE40" s="77"/>
      <c r="LF40" s="77"/>
      <c r="LG40" s="77"/>
      <c r="LH40" s="77"/>
      <c r="LI40" s="77"/>
      <c r="LJ40" s="77"/>
      <c r="LK40" s="77"/>
      <c r="LL40" s="77"/>
      <c r="LM40" s="77"/>
      <c r="LN40" s="77"/>
      <c r="LO40" s="77"/>
      <c r="LP40" s="77"/>
      <c r="LQ40" s="77"/>
      <c r="LR40" s="77"/>
      <c r="LS40" s="77"/>
      <c r="LT40" s="77"/>
      <c r="LU40" s="77"/>
      <c r="LV40" s="77"/>
      <c r="LW40" s="77"/>
      <c r="LX40" s="77"/>
      <c r="LY40" s="77"/>
      <c r="LZ40" s="77"/>
      <c r="MA40" s="77"/>
      <c r="MB40" s="77"/>
      <c r="MC40" s="77"/>
      <c r="MD40" s="77"/>
      <c r="ME40" s="77"/>
      <c r="MF40" s="77"/>
      <c r="MG40" s="77"/>
      <c r="MH40" s="77"/>
      <c r="MI40" s="77"/>
      <c r="MJ40" s="77"/>
      <c r="MK40" s="77"/>
      <c r="ML40" s="77"/>
      <c r="MM40" s="77"/>
      <c r="MN40" s="77"/>
      <c r="MO40" s="77"/>
      <c r="MP40" s="77"/>
      <c r="MQ40" s="77"/>
      <c r="MR40" s="77"/>
      <c r="MS40" s="77"/>
      <c r="MT40" s="77"/>
      <c r="MU40" s="77"/>
      <c r="MV40" s="77"/>
      <c r="MW40" s="77"/>
      <c r="MX40" s="77"/>
      <c r="MY40" s="77"/>
      <c r="MZ40" s="77"/>
      <c r="NA40" s="77"/>
      <c r="NB40" s="77"/>
      <c r="NC40" s="77"/>
      <c r="ND40" s="77"/>
      <c r="NE40" s="77"/>
      <c r="NF40" s="77"/>
      <c r="NG40" s="77"/>
      <c r="NH40" s="77"/>
      <c r="NI40" s="77"/>
      <c r="NJ40" s="77"/>
      <c r="NK40" s="77"/>
      <c r="NL40" s="77"/>
      <c r="NM40" s="77"/>
      <c r="NN40" s="77"/>
      <c r="NO40" s="77"/>
      <c r="NP40" s="77"/>
      <c r="NQ40" s="77"/>
      <c r="NR40" s="77"/>
      <c r="NS40" s="77"/>
      <c r="NT40" s="77"/>
      <c r="NU40" s="77"/>
      <c r="NV40" s="77"/>
      <c r="NW40" s="77"/>
      <c r="NX40" s="77"/>
      <c r="NY40" s="77"/>
      <c r="NZ40" s="77"/>
      <c r="OA40" s="77"/>
      <c r="OB40" s="77"/>
      <c r="OC40" s="77"/>
      <c r="OD40" s="77"/>
      <c r="OE40" s="77"/>
      <c r="OF40" s="77"/>
      <c r="OG40" s="77"/>
      <c r="OH40" s="77"/>
      <c r="OI40" s="77"/>
      <c r="OJ40" s="77"/>
      <c r="OK40" s="77"/>
      <c r="OL40" s="77"/>
      <c r="OM40" s="77"/>
      <c r="ON40" s="77"/>
      <c r="OO40" s="77"/>
      <c r="OP40" s="77"/>
      <c r="OQ40" s="77"/>
      <c r="OR40" s="77"/>
      <c r="OS40" s="77"/>
      <c r="OT40" s="77"/>
      <c r="OU40" s="77"/>
      <c r="OV40" s="77"/>
      <c r="OW40" s="77"/>
      <c r="OX40" s="77"/>
      <c r="OY40" s="77"/>
      <c r="OZ40" s="77"/>
      <c r="PA40" s="77"/>
      <c r="PB40" s="77"/>
      <c r="PC40" s="77"/>
      <c r="PD40" s="77"/>
      <c r="PE40" s="77"/>
      <c r="PF40" s="77"/>
      <c r="PG40" s="77"/>
      <c r="PH40" s="77"/>
      <c r="PI40" s="77"/>
      <c r="PJ40" s="77"/>
      <c r="PK40" s="77"/>
      <c r="PL40" s="77"/>
      <c r="PM40" s="77"/>
      <c r="PN40" s="77"/>
      <c r="PO40" s="77"/>
      <c r="PP40" s="77"/>
      <c r="PQ40" s="77"/>
      <c r="PR40" s="77"/>
      <c r="PS40" s="77"/>
      <c r="PT40" s="77"/>
      <c r="PU40" s="77"/>
      <c r="PV40" s="77"/>
      <c r="PW40" s="77"/>
      <c r="PX40" s="77"/>
      <c r="PY40" s="77"/>
      <c r="PZ40" s="77"/>
      <c r="QA40" s="77"/>
      <c r="QB40" s="77"/>
      <c r="QC40" s="77"/>
      <c r="QD40" s="77"/>
      <c r="QE40" s="77"/>
      <c r="QF40" s="77"/>
      <c r="QG40" s="77"/>
      <c r="QH40" s="77"/>
      <c r="QI40" s="77"/>
      <c r="QJ40" s="77"/>
      <c r="QK40" s="77"/>
      <c r="QL40" s="77"/>
      <c r="QM40" s="77"/>
      <c r="QN40" s="77"/>
      <c r="QO40" s="77"/>
      <c r="QP40" s="77"/>
      <c r="QQ40" s="77"/>
      <c r="QR40" s="77"/>
      <c r="QS40" s="77"/>
      <c r="QT40" s="77"/>
      <c r="QU40" s="77"/>
      <c r="QV40" s="77"/>
      <c r="QW40" s="77"/>
      <c r="QX40" s="77"/>
      <c r="QY40" s="77"/>
      <c r="QZ40" s="77"/>
      <c r="RA40" s="77"/>
      <c r="RB40" s="77"/>
      <c r="RC40" s="77"/>
      <c r="RD40" s="77"/>
      <c r="RE40" s="77"/>
      <c r="RF40" s="77"/>
      <c r="RG40" s="77"/>
      <c r="RH40" s="77"/>
      <c r="RI40" s="77"/>
      <c r="RJ40" s="77"/>
      <c r="RK40" s="77"/>
      <c r="RL40" s="77"/>
      <c r="RM40" s="77"/>
      <c r="RN40" s="77"/>
      <c r="RO40" s="77"/>
      <c r="RP40" s="77"/>
      <c r="RQ40" s="77"/>
      <c r="RR40" s="77"/>
      <c r="RS40" s="77"/>
      <c r="RT40" s="77"/>
      <c r="RU40" s="77"/>
      <c r="RV40" s="77"/>
      <c r="RW40" s="77"/>
      <c r="RX40" s="77"/>
      <c r="RY40" s="77"/>
      <c r="RZ40" s="77"/>
      <c r="SA40" s="77"/>
      <c r="SB40" s="77"/>
      <c r="SC40" s="77"/>
      <c r="SD40" s="77"/>
      <c r="SE40" s="77"/>
      <c r="SF40" s="77"/>
      <c r="SG40" s="77"/>
      <c r="SH40" s="77"/>
      <c r="SI40" s="77"/>
      <c r="SJ40" s="77"/>
    </row>
    <row r="41" spans="1:504" ht="38.25">
      <c r="A41" s="10" t="s">
        <v>36</v>
      </c>
      <c r="B41" s="228"/>
      <c r="C41" s="228"/>
      <c r="D41" s="228"/>
      <c r="E41" s="229"/>
      <c r="F41" s="229"/>
      <c r="G41" s="229"/>
      <c r="H41" s="229"/>
      <c r="I41" s="9" t="e">
        <f t="shared" si="5"/>
        <v>#DIV/0!</v>
      </c>
      <c r="J41" s="9" t="e">
        <f t="shared" si="6"/>
        <v>#DIV/0!</v>
      </c>
      <c r="K41" s="755"/>
      <c r="L41" s="755"/>
      <c r="M41" s="756"/>
      <c r="N41" s="16" t="e">
        <f t="shared" si="3"/>
        <v>#DIV/0!</v>
      </c>
      <c r="P41" s="92"/>
    </row>
    <row r="42" spans="1:504" ht="15">
      <c r="A42" s="10" t="s">
        <v>37</v>
      </c>
      <c r="B42" s="228"/>
      <c r="C42" s="228"/>
      <c r="D42" s="228"/>
      <c r="E42" s="228"/>
      <c r="F42" s="228"/>
      <c r="G42" s="228"/>
      <c r="H42" s="229"/>
      <c r="I42" s="9" t="e">
        <f t="shared" si="5"/>
        <v>#DIV/0!</v>
      </c>
      <c r="J42" s="9" t="e">
        <f t="shared" si="6"/>
        <v>#DIV/0!</v>
      </c>
      <c r="K42" s="11"/>
      <c r="L42" s="11"/>
      <c r="M42" s="12"/>
      <c r="N42" s="16" t="e">
        <f t="shared" si="3"/>
        <v>#DIV/0!</v>
      </c>
      <c r="P42" s="92"/>
    </row>
    <row r="43" spans="1:504" ht="15">
      <c r="A43" s="70" t="s">
        <v>38</v>
      </c>
      <c r="B43" s="78">
        <f>B6</f>
        <v>0</v>
      </c>
      <c r="C43" s="78"/>
      <c r="D43" s="78">
        <f>D6</f>
        <v>0</v>
      </c>
      <c r="E43" s="71">
        <f>E6</f>
        <v>0</v>
      </c>
      <c r="F43" s="71">
        <f>F6</f>
        <v>0</v>
      </c>
      <c r="G43" s="71"/>
      <c r="H43" s="71">
        <f>H6</f>
        <v>0</v>
      </c>
      <c r="I43" s="72" t="e">
        <f t="shared" si="5"/>
        <v>#DIV/0!</v>
      </c>
      <c r="J43" s="72" t="e">
        <f t="shared" si="6"/>
        <v>#DIV/0!</v>
      </c>
      <c r="K43" s="78">
        <f>K6</f>
        <v>0</v>
      </c>
      <c r="L43" s="78">
        <f>L6</f>
        <v>0</v>
      </c>
      <c r="M43" s="71">
        <f>M6</f>
        <v>0</v>
      </c>
      <c r="N43" s="73" t="e">
        <f t="shared" si="3"/>
        <v>#DIV/0!</v>
      </c>
      <c r="P43" s="92"/>
    </row>
    <row r="44" spans="1:504" ht="15">
      <c r="A44" s="1333" t="s">
        <v>39</v>
      </c>
      <c r="B44" s="1334"/>
      <c r="C44" s="1334"/>
      <c r="D44" s="1334"/>
      <c r="E44" s="1334"/>
      <c r="F44" s="203"/>
      <c r="G44" s="203"/>
      <c r="H44" s="203"/>
      <c r="I44" s="203"/>
      <c r="J44" s="203"/>
      <c r="K44" s="5"/>
      <c r="L44" s="5"/>
      <c r="M44" s="202"/>
      <c r="N44" s="5"/>
      <c r="P44" s="92"/>
    </row>
    <row r="45" spans="1:504" ht="15">
      <c r="A45" s="70" t="s">
        <v>40</v>
      </c>
      <c r="B45" s="79">
        <f t="shared" ref="B45:C45" si="19">B46+B57+B58+B59+B60+B73+B79+B87+B101+B102+B103+B113+B136+B142+B148+B157+B163+B167+B168+B169+B170+B171+B182+B197+B201+B203+B204+B205+B206+B207+B208+B209+B229+B237+B238+B252+B257+B262+B263+B275+B277+B278+B280+B282+B284+B285+B287+B199+B137</f>
        <v>0</v>
      </c>
      <c r="C45" s="79">
        <f t="shared" si="19"/>
        <v>0</v>
      </c>
      <c r="D45" s="79">
        <f>D46+D57+D58+D59+D60+D73+D79+D87+D101+D102+D103+D113+D136+D142+D148+D157+D163+D167+D168+D169+D170+D171+D182+D197+D201+D203+D204+D205+D206+D207+D208+D209+D229+D237+D238+D252+D257+D262+D263+D275+D277+D278+D280+D282+D284+D285+D287+D199+D137</f>
        <v>0</v>
      </c>
      <c r="E45" s="79">
        <f>E46+E57+E58+E59+E60+E73+E79+E87+E101+E102+E103+E113+E136+E142+E148+E157+E163+E167+E168+E169+E170+E171+E182+E197+E201+E203+E204+E205+E206+E207+E208+E209+E229+E237+E238+E252+E257+E262+E263+E275+E277+E278+E280+E282+E284+E285+E287+E199+E137</f>
        <v>0</v>
      </c>
      <c r="F45" s="79">
        <f>F46+F57+F58+F59+F60+F73+F79+F87+F101+F102+F103+F113+F136+F142+F148+F157+F163+F167+F168+F169+F170+F171+F182+F197+F201+F203+F204+F205+F206+F207+F208+F209+F229+F237+F238+F252+F257+F262+F263+F275+F277+F278+F280+F282+F284+F285+F287+F199+F137</f>
        <v>0</v>
      </c>
      <c r="G45" s="79">
        <f>G46+G57+G58+G59+G60+G73+G79+G87+G101+G102+G103+G113+G136+G142+G148+G157+G163+G167+G168+G169+G170+G171+G182+G197+G201+G203+G204+G205+G206+G207+G208+G209+G229+G237+G238+G252+G257+G262+G263+G275+G277+G278+G280+G282+G284+G285+G287+G199+G137</f>
        <v>0</v>
      </c>
      <c r="H45" s="79">
        <f>H46+H57+H58+H59+H60+H73+H79+H87+H101+H102+H103+H113+H136+H142+H148+H157+H163+H167+H168+H169+H170+H171+H182+H197+H201+H203+H204+H205+H206+H207+H208+H209+H229+H237+H238+H252+H257+H262+H263+H275+H277+H278+H280+H282+H284+H285+H287+H199+H137</f>
        <v>0</v>
      </c>
      <c r="I45" s="72" t="e">
        <f>F45/E45</f>
        <v>#DIV/0!</v>
      </c>
      <c r="J45" s="72" t="e">
        <f t="shared" ref="J45:J112" si="20">H45/B45</f>
        <v>#DIV/0!</v>
      </c>
      <c r="K45" s="79">
        <f>K46+K57+K58+K59+K60+K73+K79+K87+K101+K102+K103+K113+K136+K142+K148+K157+K163+K167+K168+K169+K170+K171+K182+K197+K201+K203+K204+K205+K206+K207+K208+K209+K229+K237+K238+K252+K257+K262+K263+K275+K277+K278+K280+K282+K284+K285+K287+K199+K137+K288</f>
        <v>0</v>
      </c>
      <c r="L45" s="79">
        <f t="shared" ref="L45:M45" si="21">L46+L57+L58+L59+L60+L73+L79+L87+L101+L102+L103+L113+L136+L142+L148+L157+L163+L167+L168+L169+L170+L171+L182+L197+L201+L203+L204+L205+L206+L207+L208+L209+L229+L237+L238+L252+L257+L262+L263+L275+L277+L278+L280+L282+L284+L285+L287+L199+L137+L288</f>
        <v>0</v>
      </c>
      <c r="M45" s="79">
        <f t="shared" si="21"/>
        <v>0</v>
      </c>
      <c r="N45" s="73" t="e">
        <f t="shared" ref="N45:N112" si="22">K45/H45</f>
        <v>#DIV/0!</v>
      </c>
      <c r="P45" s="92"/>
    </row>
    <row r="46" spans="1:504" s="30" customFormat="1" ht="15">
      <c r="A46" s="80" t="s">
        <v>41</v>
      </c>
      <c r="B46" s="81">
        <f>SUM(B48:B55)</f>
        <v>0</v>
      </c>
      <c r="C46" s="81">
        <f t="shared" ref="C46:H46" si="23">SUM(C48:C55)</f>
        <v>0</v>
      </c>
      <c r="D46" s="81">
        <f t="shared" si="23"/>
        <v>0</v>
      </c>
      <c r="E46" s="81">
        <f t="shared" si="23"/>
        <v>0</v>
      </c>
      <c r="F46" s="81">
        <f t="shared" si="23"/>
        <v>0</v>
      </c>
      <c r="G46" s="81">
        <f t="shared" si="23"/>
        <v>0</v>
      </c>
      <c r="H46" s="81">
        <f t="shared" si="23"/>
        <v>0</v>
      </c>
      <c r="I46" s="82" t="e">
        <f t="shared" ref="I46" si="24">F46/E46</f>
        <v>#DIV/0!</v>
      </c>
      <c r="J46" s="82" t="e">
        <f t="shared" si="20"/>
        <v>#DIV/0!</v>
      </c>
      <c r="K46" s="81">
        <f t="shared" ref="K46:M46" si="25">SUM(K48:K55)</f>
        <v>0</v>
      </c>
      <c r="L46" s="81">
        <f t="shared" si="25"/>
        <v>0</v>
      </c>
      <c r="M46" s="83">
        <f t="shared" si="25"/>
        <v>0</v>
      </c>
      <c r="N46" s="84" t="e">
        <f t="shared" si="22"/>
        <v>#DIV/0!</v>
      </c>
      <c r="O46" s="74"/>
      <c r="P46" s="92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  <c r="BO46" s="74"/>
      <c r="BP46" s="74"/>
      <c r="BQ46" s="74"/>
      <c r="BR46" s="74"/>
      <c r="BS46" s="74"/>
      <c r="BT46" s="74"/>
      <c r="BU46" s="74"/>
      <c r="BV46" s="74"/>
      <c r="BW46" s="74"/>
      <c r="BX46" s="74"/>
      <c r="BY46" s="74"/>
      <c r="BZ46" s="74"/>
      <c r="CA46" s="74"/>
      <c r="CB46" s="74"/>
      <c r="CC46" s="74"/>
      <c r="CD46" s="74"/>
      <c r="CE46" s="74"/>
      <c r="CF46" s="74"/>
      <c r="CG46" s="74"/>
      <c r="CH46" s="74"/>
      <c r="CI46" s="74"/>
      <c r="CJ46" s="74"/>
      <c r="CK46" s="74"/>
      <c r="CL46" s="74"/>
      <c r="CM46" s="74"/>
      <c r="CN46" s="74"/>
      <c r="CO46" s="74"/>
      <c r="CP46" s="74"/>
      <c r="CQ46" s="74"/>
      <c r="CR46" s="74"/>
      <c r="CS46" s="74"/>
      <c r="CT46" s="74"/>
      <c r="CU46" s="74"/>
      <c r="CV46" s="74"/>
      <c r="CW46" s="74"/>
      <c r="CX46" s="74"/>
      <c r="CY46" s="74"/>
      <c r="CZ46" s="74"/>
      <c r="DA46" s="74"/>
      <c r="DB46" s="74"/>
      <c r="DC46" s="74"/>
      <c r="DD46" s="74"/>
      <c r="DE46" s="74"/>
      <c r="DF46" s="74"/>
      <c r="DG46" s="74"/>
      <c r="DH46" s="74"/>
      <c r="DI46" s="74"/>
      <c r="DJ46" s="74"/>
      <c r="DK46" s="74"/>
      <c r="DL46" s="74"/>
      <c r="DM46" s="74"/>
      <c r="DN46" s="74"/>
      <c r="DO46" s="74"/>
      <c r="DP46" s="74"/>
      <c r="DQ46" s="74"/>
      <c r="DR46" s="74"/>
      <c r="DS46" s="74"/>
      <c r="DT46" s="74"/>
      <c r="DU46" s="74"/>
      <c r="DV46" s="74"/>
      <c r="DW46" s="74"/>
      <c r="DX46" s="74"/>
      <c r="DY46" s="74"/>
      <c r="DZ46" s="74"/>
      <c r="EA46" s="74"/>
      <c r="EB46" s="74"/>
      <c r="EC46" s="74"/>
      <c r="ED46" s="74"/>
      <c r="EE46" s="74"/>
      <c r="EF46" s="74"/>
      <c r="EG46" s="74"/>
      <c r="EH46" s="74"/>
      <c r="EI46" s="74"/>
      <c r="EJ46" s="74"/>
      <c r="EK46" s="74"/>
      <c r="EL46" s="74"/>
      <c r="EM46" s="74"/>
      <c r="EN46" s="74"/>
      <c r="EO46" s="74"/>
      <c r="EP46" s="74"/>
      <c r="EQ46" s="74"/>
      <c r="ER46" s="74"/>
      <c r="ES46" s="74"/>
      <c r="ET46" s="74"/>
      <c r="EU46" s="74"/>
      <c r="EV46" s="74"/>
      <c r="EW46" s="74"/>
      <c r="EX46" s="74"/>
      <c r="EY46" s="74"/>
      <c r="EZ46" s="74"/>
      <c r="FA46" s="74"/>
      <c r="FB46" s="74"/>
      <c r="FC46" s="74"/>
      <c r="FD46" s="74"/>
      <c r="FE46" s="74"/>
      <c r="FF46" s="74"/>
      <c r="FG46" s="74"/>
      <c r="FH46" s="74"/>
      <c r="FI46" s="74"/>
      <c r="FJ46" s="74"/>
      <c r="FK46" s="74"/>
      <c r="FL46" s="74"/>
      <c r="FM46" s="74"/>
      <c r="FN46" s="74"/>
      <c r="FO46" s="74"/>
      <c r="FP46" s="74"/>
      <c r="FQ46" s="74"/>
      <c r="FR46" s="74"/>
      <c r="FS46" s="74"/>
      <c r="FT46" s="74"/>
      <c r="FU46" s="74"/>
      <c r="FV46" s="74"/>
      <c r="FW46" s="74"/>
      <c r="FX46" s="74"/>
      <c r="FY46" s="74"/>
      <c r="FZ46" s="74"/>
      <c r="GA46" s="74"/>
      <c r="GB46" s="74"/>
      <c r="GC46" s="74"/>
      <c r="GD46" s="74"/>
      <c r="GE46" s="74"/>
      <c r="GF46" s="74"/>
      <c r="GG46" s="74"/>
      <c r="GH46" s="74"/>
      <c r="GI46" s="74"/>
      <c r="GJ46" s="74"/>
      <c r="GK46" s="74"/>
      <c r="GL46" s="74"/>
      <c r="GM46" s="74"/>
      <c r="GN46" s="74"/>
      <c r="GO46" s="74"/>
      <c r="GP46" s="74"/>
      <c r="GQ46" s="74"/>
      <c r="GR46" s="74"/>
      <c r="GS46" s="74"/>
      <c r="GT46" s="74"/>
      <c r="GU46" s="74"/>
      <c r="GV46" s="74"/>
      <c r="GW46" s="74"/>
      <c r="GX46" s="74"/>
      <c r="GY46" s="74"/>
      <c r="GZ46" s="74"/>
      <c r="HA46" s="74"/>
      <c r="HB46" s="74"/>
      <c r="HC46" s="74"/>
      <c r="HD46" s="74"/>
      <c r="HE46" s="74"/>
      <c r="HF46" s="74"/>
      <c r="HG46" s="74"/>
      <c r="HH46" s="74"/>
      <c r="HI46" s="74"/>
      <c r="HJ46" s="74"/>
      <c r="HK46" s="74"/>
      <c r="HL46" s="74"/>
      <c r="HM46" s="74"/>
      <c r="HN46" s="74"/>
      <c r="HO46" s="74"/>
      <c r="HP46" s="74"/>
      <c r="HQ46" s="74"/>
      <c r="HR46" s="74"/>
      <c r="HS46" s="74"/>
      <c r="HT46" s="74"/>
      <c r="HU46" s="74"/>
      <c r="HV46" s="74"/>
      <c r="HW46" s="74"/>
      <c r="HX46" s="74"/>
      <c r="HY46" s="74"/>
      <c r="HZ46" s="74"/>
      <c r="IA46" s="74"/>
      <c r="IB46" s="74"/>
      <c r="IC46" s="74"/>
      <c r="ID46" s="74"/>
      <c r="IE46" s="74"/>
      <c r="IF46" s="74"/>
      <c r="IG46" s="74"/>
      <c r="IH46" s="74"/>
      <c r="II46" s="74"/>
      <c r="IJ46" s="74"/>
      <c r="IK46" s="74"/>
      <c r="IL46" s="74"/>
      <c r="IM46" s="74"/>
      <c r="IN46" s="74"/>
      <c r="IO46" s="74"/>
      <c r="IP46" s="74"/>
      <c r="IQ46" s="74"/>
      <c r="IR46" s="74"/>
      <c r="IS46" s="74"/>
      <c r="IT46" s="74"/>
      <c r="IU46" s="74"/>
      <c r="IV46" s="74"/>
      <c r="IW46" s="74"/>
      <c r="IX46" s="74"/>
      <c r="IY46" s="74"/>
      <c r="IZ46" s="74"/>
      <c r="JA46" s="74"/>
      <c r="JB46" s="74"/>
      <c r="JC46" s="74"/>
      <c r="JD46" s="74"/>
      <c r="JE46" s="74"/>
      <c r="JF46" s="74"/>
      <c r="JG46" s="74"/>
      <c r="JH46" s="74"/>
      <c r="JI46" s="74"/>
      <c r="JJ46" s="74"/>
      <c r="JK46" s="74"/>
      <c r="JL46" s="74"/>
      <c r="JM46" s="74"/>
      <c r="JN46" s="74"/>
      <c r="JO46" s="74"/>
      <c r="JP46" s="74"/>
      <c r="JQ46" s="74"/>
      <c r="JR46" s="74"/>
      <c r="JS46" s="74"/>
      <c r="JT46" s="74"/>
      <c r="JU46" s="74"/>
      <c r="JV46" s="74"/>
      <c r="JW46" s="74"/>
      <c r="JX46" s="74"/>
      <c r="JY46" s="74"/>
      <c r="JZ46" s="74"/>
      <c r="KA46" s="74"/>
      <c r="KB46" s="74"/>
      <c r="KC46" s="74"/>
      <c r="KD46" s="74"/>
      <c r="KE46" s="74"/>
      <c r="KF46" s="74"/>
      <c r="KG46" s="74"/>
      <c r="KH46" s="74"/>
      <c r="KI46" s="74"/>
      <c r="KJ46" s="74"/>
      <c r="KK46" s="74"/>
      <c r="KL46" s="74"/>
      <c r="KM46" s="74"/>
      <c r="KN46" s="74"/>
      <c r="KO46" s="74"/>
      <c r="KP46" s="74"/>
      <c r="KQ46" s="74"/>
      <c r="KR46" s="74"/>
      <c r="KS46" s="74"/>
      <c r="KT46" s="74"/>
      <c r="KU46" s="74"/>
      <c r="KV46" s="74"/>
      <c r="KW46" s="74"/>
      <c r="KX46" s="74"/>
      <c r="KY46" s="74"/>
      <c r="KZ46" s="74"/>
      <c r="LA46" s="74"/>
      <c r="LB46" s="74"/>
      <c r="LC46" s="74"/>
      <c r="LD46" s="74"/>
      <c r="LE46" s="74"/>
      <c r="LF46" s="74"/>
      <c r="LG46" s="74"/>
      <c r="LH46" s="74"/>
      <c r="LI46" s="74"/>
      <c r="LJ46" s="74"/>
      <c r="LK46" s="74"/>
      <c r="LL46" s="74"/>
      <c r="LM46" s="74"/>
      <c r="LN46" s="74"/>
      <c r="LO46" s="74"/>
      <c r="LP46" s="74"/>
      <c r="LQ46" s="74"/>
      <c r="LR46" s="74"/>
      <c r="LS46" s="74"/>
      <c r="LT46" s="74"/>
      <c r="LU46" s="74"/>
      <c r="LV46" s="74"/>
      <c r="LW46" s="74"/>
      <c r="LX46" s="74"/>
      <c r="LY46" s="74"/>
      <c r="LZ46" s="74"/>
      <c r="MA46" s="74"/>
      <c r="MB46" s="74"/>
      <c r="MC46" s="74"/>
      <c r="MD46" s="74"/>
      <c r="ME46" s="74"/>
      <c r="MF46" s="74"/>
      <c r="MG46" s="74"/>
      <c r="MH46" s="74"/>
      <c r="MI46" s="74"/>
      <c r="MJ46" s="74"/>
      <c r="MK46" s="74"/>
      <c r="ML46" s="74"/>
      <c r="MM46" s="74"/>
      <c r="MN46" s="74"/>
      <c r="MO46" s="74"/>
      <c r="MP46" s="74"/>
      <c r="MQ46" s="74"/>
      <c r="MR46" s="74"/>
      <c r="MS46" s="74"/>
      <c r="MT46" s="74"/>
      <c r="MU46" s="74"/>
      <c r="MV46" s="74"/>
      <c r="MW46" s="74"/>
      <c r="MX46" s="74"/>
      <c r="MY46" s="74"/>
      <c r="MZ46" s="74"/>
      <c r="NA46" s="74"/>
      <c r="NB46" s="74"/>
      <c r="NC46" s="74"/>
      <c r="ND46" s="74"/>
      <c r="NE46" s="74"/>
      <c r="NF46" s="74"/>
      <c r="NG46" s="74"/>
      <c r="NH46" s="74"/>
      <c r="NI46" s="74"/>
      <c r="NJ46" s="74"/>
      <c r="NK46" s="74"/>
      <c r="NL46" s="74"/>
      <c r="NM46" s="74"/>
      <c r="NN46" s="74"/>
      <c r="NO46" s="74"/>
      <c r="NP46" s="74"/>
      <c r="NQ46" s="74"/>
      <c r="NR46" s="74"/>
      <c r="NS46" s="74"/>
      <c r="NT46" s="74"/>
      <c r="NU46" s="74"/>
      <c r="NV46" s="74"/>
      <c r="NW46" s="74"/>
      <c r="NX46" s="74"/>
      <c r="NY46" s="74"/>
      <c r="NZ46" s="74"/>
      <c r="OA46" s="74"/>
      <c r="OB46" s="74"/>
      <c r="OC46" s="74"/>
      <c r="OD46" s="74"/>
      <c r="OE46" s="74"/>
      <c r="OF46" s="74"/>
      <c r="OG46" s="74"/>
      <c r="OH46" s="74"/>
      <c r="OI46" s="74"/>
      <c r="OJ46" s="74"/>
      <c r="OK46" s="74"/>
      <c r="OL46" s="74"/>
      <c r="OM46" s="74"/>
      <c r="ON46" s="74"/>
      <c r="OO46" s="74"/>
      <c r="OP46" s="74"/>
      <c r="OQ46" s="74"/>
      <c r="OR46" s="74"/>
      <c r="OS46" s="74"/>
      <c r="OT46" s="74"/>
      <c r="OU46" s="74"/>
      <c r="OV46" s="74"/>
      <c r="OW46" s="74"/>
      <c r="OX46" s="74"/>
      <c r="OY46" s="74"/>
      <c r="OZ46" s="74"/>
      <c r="PA46" s="74"/>
      <c r="PB46" s="74"/>
      <c r="PC46" s="74"/>
      <c r="PD46" s="74"/>
      <c r="PE46" s="74"/>
      <c r="PF46" s="74"/>
      <c r="PG46" s="74"/>
      <c r="PH46" s="74"/>
      <c r="PI46" s="74"/>
      <c r="PJ46" s="74"/>
      <c r="PK46" s="74"/>
      <c r="PL46" s="74"/>
      <c r="PM46" s="74"/>
      <c r="PN46" s="74"/>
      <c r="PO46" s="74"/>
      <c r="PP46" s="74"/>
      <c r="PQ46" s="74"/>
      <c r="PR46" s="74"/>
      <c r="PS46" s="74"/>
      <c r="PT46" s="74"/>
      <c r="PU46" s="74"/>
      <c r="PV46" s="74"/>
      <c r="PW46" s="74"/>
      <c r="PX46" s="74"/>
      <c r="PY46" s="74"/>
      <c r="PZ46" s="74"/>
      <c r="QA46" s="74"/>
      <c r="QB46" s="74"/>
      <c r="QC46" s="74"/>
      <c r="QD46" s="74"/>
      <c r="QE46" s="74"/>
      <c r="QF46" s="74"/>
      <c r="QG46" s="74"/>
      <c r="QH46" s="74"/>
      <c r="QI46" s="74"/>
      <c r="QJ46" s="74"/>
      <c r="QK46" s="74"/>
      <c r="QL46" s="74"/>
      <c r="QM46" s="74"/>
      <c r="QN46" s="74"/>
      <c r="QO46" s="74"/>
      <c r="QP46" s="74"/>
      <c r="QQ46" s="74"/>
      <c r="QR46" s="74"/>
      <c r="QS46" s="74"/>
      <c r="QT46" s="74"/>
      <c r="QU46" s="74"/>
      <c r="QV46" s="74"/>
      <c r="QW46" s="74"/>
      <c r="QX46" s="74"/>
      <c r="QY46" s="74"/>
      <c r="QZ46" s="74"/>
      <c r="RA46" s="74"/>
      <c r="RB46" s="74"/>
      <c r="RC46" s="74"/>
      <c r="RD46" s="74"/>
      <c r="RE46" s="74"/>
      <c r="RF46" s="74"/>
      <c r="RG46" s="74"/>
      <c r="RH46" s="74"/>
      <c r="RI46" s="74"/>
      <c r="RJ46" s="74"/>
      <c r="RK46" s="74"/>
      <c r="RL46" s="74"/>
      <c r="RM46" s="74"/>
      <c r="RN46" s="74"/>
      <c r="RO46" s="74"/>
      <c r="RP46" s="74"/>
      <c r="RQ46" s="74"/>
      <c r="RR46" s="74"/>
      <c r="RS46" s="74"/>
      <c r="RT46" s="74"/>
      <c r="RU46" s="74"/>
      <c r="RV46" s="74"/>
      <c r="RW46" s="74"/>
      <c r="RX46" s="74"/>
      <c r="RY46" s="74"/>
      <c r="RZ46" s="74"/>
      <c r="SA46" s="74"/>
      <c r="SB46" s="74"/>
      <c r="SC46" s="74"/>
      <c r="SD46" s="74"/>
      <c r="SE46" s="74"/>
      <c r="SF46" s="74"/>
      <c r="SG46" s="74"/>
      <c r="SH46" s="74"/>
      <c r="SI46" s="74"/>
      <c r="SJ46" s="74"/>
    </row>
    <row r="47" spans="1:504" ht="15">
      <c r="A47" s="85" t="s">
        <v>138</v>
      </c>
      <c r="B47" s="31"/>
      <c r="C47" s="3"/>
      <c r="D47" s="11"/>
      <c r="E47" s="12"/>
      <c r="F47" s="12"/>
      <c r="G47" s="12"/>
      <c r="H47" s="12"/>
      <c r="I47" s="9"/>
      <c r="J47" s="9"/>
      <c r="K47" s="75"/>
      <c r="L47" s="75"/>
      <c r="M47" s="76"/>
      <c r="N47" s="16"/>
      <c r="P47" s="92"/>
    </row>
    <row r="48" spans="1:504" ht="15">
      <c r="A48" s="2" t="s">
        <v>168</v>
      </c>
      <c r="B48" s="11"/>
      <c r="C48" s="11"/>
      <c r="D48" s="11"/>
      <c r="E48" s="11"/>
      <c r="F48" s="11"/>
      <c r="G48" s="11"/>
      <c r="H48" s="11"/>
      <c r="I48" s="9" t="e">
        <f>F48/E48</f>
        <v>#DIV/0!</v>
      </c>
      <c r="J48" s="9" t="e">
        <f t="shared" si="20"/>
        <v>#DIV/0!</v>
      </c>
      <c r="K48" s="11"/>
      <c r="L48" s="11"/>
      <c r="M48" s="11"/>
      <c r="N48" s="16" t="e">
        <f t="shared" si="22"/>
        <v>#DIV/0!</v>
      </c>
      <c r="P48" s="92"/>
    </row>
    <row r="49" spans="1:16" s="4" customFormat="1" ht="15">
      <c r="A49" s="2" t="s">
        <v>169</v>
      </c>
      <c r="B49" s="11"/>
      <c r="C49" s="11"/>
      <c r="D49" s="11"/>
      <c r="E49" s="11"/>
      <c r="F49" s="11"/>
      <c r="G49" s="11"/>
      <c r="H49" s="11"/>
      <c r="I49" s="9" t="e">
        <f>F49/E49</f>
        <v>#DIV/0!</v>
      </c>
      <c r="J49" s="9" t="e">
        <f t="shared" si="20"/>
        <v>#DIV/0!</v>
      </c>
      <c r="K49" s="11"/>
      <c r="L49" s="11"/>
      <c r="M49" s="11"/>
      <c r="N49" s="16" t="e">
        <f t="shared" si="22"/>
        <v>#DIV/0!</v>
      </c>
      <c r="O49" s="74"/>
      <c r="P49" s="92"/>
    </row>
    <row r="50" spans="1:16" s="4" customFormat="1" ht="15">
      <c r="A50" s="2" t="s">
        <v>170</v>
      </c>
      <c r="B50" s="11"/>
      <c r="C50" s="11"/>
      <c r="D50" s="11"/>
      <c r="E50" s="11"/>
      <c r="F50" s="11"/>
      <c r="G50" s="11"/>
      <c r="H50" s="11"/>
      <c r="I50" s="9" t="e">
        <f t="shared" ref="I50:I72" si="26">F50/E50</f>
        <v>#DIV/0!</v>
      </c>
      <c r="J50" s="9" t="e">
        <f t="shared" si="20"/>
        <v>#DIV/0!</v>
      </c>
      <c r="K50" s="11"/>
      <c r="L50" s="11"/>
      <c r="M50" s="11"/>
      <c r="N50" s="16" t="e">
        <f t="shared" si="22"/>
        <v>#DIV/0!</v>
      </c>
      <c r="O50" s="74"/>
      <c r="P50" s="92"/>
    </row>
    <row r="51" spans="1:16" s="4" customFormat="1" ht="15">
      <c r="A51" s="32"/>
      <c r="B51" s="33"/>
      <c r="C51" s="34"/>
      <c r="D51" s="13"/>
      <c r="E51" s="14"/>
      <c r="F51" s="14"/>
      <c r="G51" s="14"/>
      <c r="H51" s="14"/>
      <c r="I51" s="35" t="e">
        <f t="shared" si="26"/>
        <v>#DIV/0!</v>
      </c>
      <c r="J51" s="35" t="e">
        <f t="shared" si="20"/>
        <v>#DIV/0!</v>
      </c>
      <c r="K51" s="13"/>
      <c r="L51" s="13"/>
      <c r="M51" s="14"/>
      <c r="N51" s="36" t="e">
        <f t="shared" si="22"/>
        <v>#DIV/0!</v>
      </c>
      <c r="O51" s="74"/>
      <c r="P51" s="92"/>
    </row>
    <row r="52" spans="1:16" s="74" customFormat="1" ht="15">
      <c r="A52" s="2"/>
      <c r="B52" s="3"/>
      <c r="C52" s="3"/>
      <c r="D52" s="37"/>
      <c r="E52" s="37"/>
      <c r="F52" s="37"/>
      <c r="G52" s="37"/>
      <c r="H52" s="38"/>
      <c r="I52" s="35" t="e">
        <f t="shared" si="26"/>
        <v>#DIV/0!</v>
      </c>
      <c r="J52" s="35" t="e">
        <f t="shared" si="20"/>
        <v>#DIV/0!</v>
      </c>
      <c r="K52" s="37"/>
      <c r="L52" s="37"/>
      <c r="M52" s="38"/>
      <c r="N52" s="39" t="e">
        <f t="shared" si="22"/>
        <v>#DIV/0!</v>
      </c>
      <c r="P52" s="92"/>
    </row>
    <row r="53" spans="1:16" s="74" customFormat="1" ht="15">
      <c r="A53" s="2"/>
      <c r="B53" s="3"/>
      <c r="C53" s="3"/>
      <c r="D53" s="3"/>
      <c r="E53" s="3"/>
      <c r="F53" s="3"/>
      <c r="G53" s="3"/>
      <c r="H53" s="29"/>
      <c r="I53" s="35" t="e">
        <f t="shared" si="26"/>
        <v>#DIV/0!</v>
      </c>
      <c r="J53" s="35" t="e">
        <f t="shared" si="20"/>
        <v>#DIV/0!</v>
      </c>
      <c r="K53" s="3"/>
      <c r="L53" s="3"/>
      <c r="M53" s="29"/>
      <c r="N53" s="16" t="e">
        <f t="shared" si="22"/>
        <v>#DIV/0!</v>
      </c>
      <c r="P53" s="92"/>
    </row>
    <row r="54" spans="1:16" s="74" customFormat="1" ht="15">
      <c r="A54" s="2"/>
      <c r="B54" s="3"/>
      <c r="C54" s="3"/>
      <c r="D54" s="3"/>
      <c r="E54" s="3"/>
      <c r="F54" s="3"/>
      <c r="G54" s="3"/>
      <c r="H54" s="29"/>
      <c r="I54" s="35" t="e">
        <f t="shared" si="26"/>
        <v>#DIV/0!</v>
      </c>
      <c r="J54" s="35" t="e">
        <f t="shared" si="20"/>
        <v>#DIV/0!</v>
      </c>
      <c r="K54" s="3"/>
      <c r="L54" s="3"/>
      <c r="M54" s="29"/>
      <c r="N54" s="16" t="e">
        <f t="shared" si="22"/>
        <v>#DIV/0!</v>
      </c>
      <c r="P54" s="92"/>
    </row>
    <row r="55" spans="1:16" s="74" customFormat="1" ht="15">
      <c r="A55" s="2"/>
      <c r="B55" s="31"/>
      <c r="C55" s="3"/>
      <c r="D55" s="11"/>
      <c r="E55" s="12"/>
      <c r="F55" s="12"/>
      <c r="G55" s="12"/>
      <c r="H55" s="12"/>
      <c r="I55" s="35" t="e">
        <f t="shared" si="26"/>
        <v>#DIV/0!</v>
      </c>
      <c r="J55" s="9" t="e">
        <f t="shared" si="20"/>
        <v>#DIV/0!</v>
      </c>
      <c r="K55" s="75"/>
      <c r="L55" s="75"/>
      <c r="M55" s="76"/>
      <c r="N55" s="16" t="e">
        <f t="shared" si="22"/>
        <v>#DIV/0!</v>
      </c>
      <c r="P55" s="92"/>
    </row>
    <row r="56" spans="1:16" s="74" customFormat="1" ht="15">
      <c r="A56" s="85" t="s">
        <v>139</v>
      </c>
      <c r="B56" s="31"/>
      <c r="C56" s="3"/>
      <c r="D56" s="11"/>
      <c r="E56" s="12"/>
      <c r="F56" s="12"/>
      <c r="G56" s="12"/>
      <c r="H56" s="12"/>
      <c r="I56" s="35" t="e">
        <f t="shared" si="26"/>
        <v>#DIV/0!</v>
      </c>
      <c r="J56" s="9" t="e">
        <f t="shared" si="20"/>
        <v>#DIV/0!</v>
      </c>
      <c r="K56" s="75"/>
      <c r="L56" s="75"/>
      <c r="M56" s="76"/>
      <c r="N56" s="16" t="e">
        <f t="shared" si="22"/>
        <v>#DIV/0!</v>
      </c>
      <c r="P56" s="92"/>
    </row>
    <row r="57" spans="1:16" s="74" customFormat="1" ht="38.25">
      <c r="A57" s="2" t="s">
        <v>42</v>
      </c>
      <c r="B57" s="31">
        <v>0</v>
      </c>
      <c r="C57" s="3"/>
      <c r="D57" s="11">
        <v>0</v>
      </c>
      <c r="E57" s="40">
        <v>0</v>
      </c>
      <c r="F57" s="12">
        <v>0</v>
      </c>
      <c r="G57" s="12"/>
      <c r="H57" s="12">
        <v>0</v>
      </c>
      <c r="I57" s="35" t="e">
        <f t="shared" si="26"/>
        <v>#DIV/0!</v>
      </c>
      <c r="J57" s="9" t="e">
        <f t="shared" si="20"/>
        <v>#DIV/0!</v>
      </c>
      <c r="K57" s="75">
        <v>0</v>
      </c>
      <c r="L57" s="75">
        <v>0</v>
      </c>
      <c r="M57" s="76">
        <v>0</v>
      </c>
      <c r="N57" s="16" t="e">
        <f t="shared" si="22"/>
        <v>#DIV/0!</v>
      </c>
      <c r="P57" s="92"/>
    </row>
    <row r="58" spans="1:16" s="74" customFormat="1" ht="89.25">
      <c r="A58" s="2" t="s">
        <v>165</v>
      </c>
      <c r="B58" s="11">
        <v>0</v>
      </c>
      <c r="C58" s="11"/>
      <c r="D58" s="11">
        <v>0</v>
      </c>
      <c r="E58" s="11">
        <v>0</v>
      </c>
      <c r="F58" s="11">
        <v>0</v>
      </c>
      <c r="G58" s="11"/>
      <c r="H58" s="11">
        <v>0</v>
      </c>
      <c r="I58" s="9" t="e">
        <f t="shared" si="26"/>
        <v>#DIV/0!</v>
      </c>
      <c r="J58" s="9" t="e">
        <f t="shared" si="20"/>
        <v>#DIV/0!</v>
      </c>
      <c r="K58" s="75">
        <v>0</v>
      </c>
      <c r="L58" s="75">
        <v>0</v>
      </c>
      <c r="M58" s="76">
        <v>0</v>
      </c>
      <c r="N58" s="16" t="e">
        <f t="shared" si="22"/>
        <v>#DIV/0!</v>
      </c>
      <c r="P58" s="92"/>
    </row>
    <row r="59" spans="1:16" s="74" customFormat="1" ht="51">
      <c r="A59" s="86" t="s">
        <v>43</v>
      </c>
      <c r="B59" s="87"/>
      <c r="C59" s="87"/>
      <c r="D59" s="87"/>
      <c r="E59" s="87"/>
      <c r="F59" s="87"/>
      <c r="G59" s="87"/>
      <c r="H59" s="87"/>
      <c r="I59" s="88" t="e">
        <f t="shared" si="26"/>
        <v>#DIV/0!</v>
      </c>
      <c r="J59" s="88" t="e">
        <f t="shared" si="20"/>
        <v>#DIV/0!</v>
      </c>
      <c r="K59" s="87"/>
      <c r="L59" s="87"/>
      <c r="M59" s="89"/>
      <c r="N59" s="90" t="e">
        <f t="shared" si="22"/>
        <v>#DIV/0!</v>
      </c>
      <c r="P59" s="92"/>
    </row>
    <row r="60" spans="1:16" s="74" customFormat="1" ht="38.25">
      <c r="A60" s="80" t="s">
        <v>44</v>
      </c>
      <c r="B60" s="91">
        <f>SUM(B62:B66)</f>
        <v>0</v>
      </c>
      <c r="C60" s="91"/>
      <c r="D60" s="91">
        <f t="shared" ref="D60:H60" si="27">SUM(D62:D66)</f>
        <v>0</v>
      </c>
      <c r="E60" s="91">
        <f t="shared" si="27"/>
        <v>0</v>
      </c>
      <c r="F60" s="91">
        <f t="shared" si="27"/>
        <v>0</v>
      </c>
      <c r="G60" s="91"/>
      <c r="H60" s="91">
        <f t="shared" si="27"/>
        <v>0</v>
      </c>
      <c r="I60" s="82" t="e">
        <f t="shared" si="26"/>
        <v>#DIV/0!</v>
      </c>
      <c r="J60" s="82" t="e">
        <f t="shared" si="20"/>
        <v>#DIV/0!</v>
      </c>
      <c r="K60" s="81">
        <f>SUM(K62:K64)</f>
        <v>0</v>
      </c>
      <c r="L60" s="81">
        <f t="shared" ref="L60:M60" si="28">SUM(L62:L64)</f>
        <v>0</v>
      </c>
      <c r="M60" s="81">
        <f t="shared" si="28"/>
        <v>0</v>
      </c>
      <c r="N60" s="84" t="e">
        <f t="shared" si="22"/>
        <v>#DIV/0!</v>
      </c>
      <c r="P60" s="92"/>
    </row>
    <row r="61" spans="1:16" s="74" customFormat="1" ht="15">
      <c r="A61" s="85" t="s">
        <v>140</v>
      </c>
      <c r="B61" s="11"/>
      <c r="C61" s="3"/>
      <c r="D61" s="11"/>
      <c r="E61" s="12"/>
      <c r="F61" s="12"/>
      <c r="G61" s="12"/>
      <c r="H61" s="12"/>
      <c r="I61" s="9"/>
      <c r="J61" s="9"/>
      <c r="K61" s="75"/>
      <c r="L61" s="75"/>
      <c r="M61" s="76"/>
      <c r="N61" s="16"/>
      <c r="P61" s="92"/>
    </row>
    <row r="62" spans="1:16" s="74" customFormat="1" ht="15">
      <c r="A62" s="2" t="s">
        <v>141</v>
      </c>
      <c r="B62" s="237"/>
      <c r="C62" s="237"/>
      <c r="D62" s="237"/>
      <c r="E62" s="237"/>
      <c r="F62" s="237"/>
      <c r="G62" s="237"/>
      <c r="H62" s="237"/>
      <c r="I62" s="9" t="e">
        <f t="shared" si="26"/>
        <v>#DIV/0!</v>
      </c>
      <c r="J62" s="9" t="e">
        <f t="shared" si="20"/>
        <v>#DIV/0!</v>
      </c>
      <c r="K62" s="769"/>
      <c r="L62" s="769"/>
      <c r="M62" s="769"/>
      <c r="N62" s="16" t="e">
        <f t="shared" si="22"/>
        <v>#DIV/0!</v>
      </c>
      <c r="P62" s="92"/>
    </row>
    <row r="63" spans="1:16" s="74" customFormat="1" ht="15">
      <c r="A63" s="2" t="s">
        <v>142</v>
      </c>
      <c r="B63" s="237"/>
      <c r="C63" s="237"/>
      <c r="D63" s="237"/>
      <c r="E63" s="237"/>
      <c r="F63" s="237"/>
      <c r="G63" s="237"/>
      <c r="H63" s="237"/>
      <c r="I63" s="9" t="e">
        <f t="shared" si="26"/>
        <v>#DIV/0!</v>
      </c>
      <c r="J63" s="9" t="e">
        <f t="shared" si="20"/>
        <v>#DIV/0!</v>
      </c>
      <c r="K63" s="769"/>
      <c r="L63" s="769"/>
      <c r="M63" s="769"/>
      <c r="N63" s="16" t="e">
        <f t="shared" si="22"/>
        <v>#DIV/0!</v>
      </c>
      <c r="P63" s="75"/>
    </row>
    <row r="64" spans="1:16" s="74" customFormat="1" ht="15">
      <c r="A64" s="2" t="s">
        <v>143</v>
      </c>
      <c r="B64" s="237"/>
      <c r="C64" s="237"/>
      <c r="D64" s="237"/>
      <c r="E64" s="237"/>
      <c r="F64" s="237"/>
      <c r="G64" s="237"/>
      <c r="H64" s="237"/>
      <c r="I64" s="9" t="e">
        <f t="shared" si="26"/>
        <v>#DIV/0!</v>
      </c>
      <c r="J64" s="9" t="e">
        <f t="shared" si="20"/>
        <v>#DIV/0!</v>
      </c>
      <c r="K64" s="769"/>
      <c r="L64" s="769"/>
      <c r="M64" s="770"/>
      <c r="N64" s="16" t="e">
        <f t="shared" si="22"/>
        <v>#DIV/0!</v>
      </c>
      <c r="P64" s="92"/>
    </row>
    <row r="65" spans="1:504" s="74" customFormat="1" ht="15">
      <c r="A65" s="2"/>
      <c r="B65" s="240"/>
      <c r="C65" s="236"/>
      <c r="D65" s="239"/>
      <c r="E65" s="238"/>
      <c r="F65" s="238"/>
      <c r="G65" s="237"/>
      <c r="H65" s="242"/>
      <c r="I65" s="9" t="e">
        <f t="shared" si="26"/>
        <v>#DIV/0!</v>
      </c>
      <c r="J65" s="9" t="e">
        <f t="shared" si="20"/>
        <v>#DIV/0!</v>
      </c>
      <c r="K65" s="769"/>
      <c r="L65" s="769"/>
      <c r="M65" s="770"/>
      <c r="N65" s="16" t="e">
        <f>K65/G65</f>
        <v>#DIV/0!</v>
      </c>
      <c r="P65" s="92"/>
    </row>
    <row r="66" spans="1:504" s="74" customFormat="1" ht="15">
      <c r="A66" s="2"/>
      <c r="B66" s="240"/>
      <c r="C66" s="236"/>
      <c r="D66" s="241"/>
      <c r="E66" s="238"/>
      <c r="F66" s="238"/>
      <c r="G66" s="237"/>
      <c r="H66" s="242"/>
      <c r="I66" s="9" t="e">
        <f t="shared" si="26"/>
        <v>#DIV/0!</v>
      </c>
      <c r="J66" s="9" t="e">
        <f t="shared" si="20"/>
        <v>#DIV/0!</v>
      </c>
      <c r="K66" s="769"/>
      <c r="L66" s="769"/>
      <c r="M66" s="770"/>
      <c r="N66" s="16" t="e">
        <f>K66/G66</f>
        <v>#DIV/0!</v>
      </c>
      <c r="P66" s="92"/>
    </row>
    <row r="67" spans="1:504" s="74" customFormat="1" ht="15">
      <c r="A67" s="2"/>
      <c r="B67" s="240"/>
      <c r="C67" s="236"/>
      <c r="D67" s="236"/>
      <c r="E67" s="238"/>
      <c r="F67" s="238"/>
      <c r="G67" s="237"/>
      <c r="H67" s="242"/>
      <c r="I67" s="9" t="e">
        <f t="shared" si="26"/>
        <v>#DIV/0!</v>
      </c>
      <c r="J67" s="9" t="e">
        <f t="shared" si="20"/>
        <v>#DIV/0!</v>
      </c>
      <c r="K67" s="769"/>
      <c r="L67" s="769"/>
      <c r="M67" s="770"/>
      <c r="N67" s="16" t="e">
        <f>K67/G67</f>
        <v>#DIV/0!</v>
      </c>
      <c r="P67" s="92"/>
    </row>
    <row r="68" spans="1:504" ht="15">
      <c r="A68" s="2"/>
      <c r="B68" s="240"/>
      <c r="C68" s="236"/>
      <c r="D68" s="236"/>
      <c r="E68" s="238"/>
      <c r="F68" s="238"/>
      <c r="G68" s="237"/>
      <c r="H68" s="237"/>
      <c r="I68" s="9" t="e">
        <f t="shared" si="26"/>
        <v>#DIV/0!</v>
      </c>
      <c r="J68" s="9" t="e">
        <f t="shared" si="20"/>
        <v>#DIV/0!</v>
      </c>
      <c r="K68" s="769"/>
      <c r="L68" s="769"/>
      <c r="M68" s="770"/>
      <c r="N68" s="16" t="e">
        <f t="shared" si="22"/>
        <v>#DIV/0!</v>
      </c>
      <c r="P68" s="92"/>
    </row>
    <row r="69" spans="1:504" ht="15">
      <c r="A69" s="2"/>
      <c r="B69" s="240"/>
      <c r="C69" s="236"/>
      <c r="D69" s="237"/>
      <c r="E69" s="238"/>
      <c r="F69" s="238"/>
      <c r="G69" s="238"/>
      <c r="H69" s="238"/>
      <c r="I69" s="9" t="e">
        <f t="shared" si="26"/>
        <v>#DIV/0!</v>
      </c>
      <c r="J69" s="9" t="e">
        <f t="shared" si="20"/>
        <v>#DIV/0!</v>
      </c>
      <c r="K69" s="769"/>
      <c r="L69" s="769"/>
      <c r="M69" s="770"/>
      <c r="N69" s="16" t="e">
        <f t="shared" si="22"/>
        <v>#DIV/0!</v>
      </c>
      <c r="P69" s="92"/>
    </row>
    <row r="70" spans="1:504" ht="15">
      <c r="A70" s="2"/>
      <c r="B70" s="240"/>
      <c r="C70" s="236"/>
      <c r="D70" s="237"/>
      <c r="E70" s="238"/>
      <c r="F70" s="238"/>
      <c r="G70" s="238"/>
      <c r="H70" s="238"/>
      <c r="I70" s="9" t="e">
        <f t="shared" si="26"/>
        <v>#DIV/0!</v>
      </c>
      <c r="J70" s="9" t="e">
        <f t="shared" si="20"/>
        <v>#DIV/0!</v>
      </c>
      <c r="K70" s="769"/>
      <c r="L70" s="769"/>
      <c r="M70" s="770"/>
      <c r="N70" s="16" t="e">
        <f t="shared" si="22"/>
        <v>#DIV/0!</v>
      </c>
      <c r="P70" s="92"/>
    </row>
    <row r="71" spans="1:504" ht="15">
      <c r="A71" s="2"/>
      <c r="B71" s="240"/>
      <c r="C71" s="236"/>
      <c r="D71" s="237"/>
      <c r="E71" s="238"/>
      <c r="F71" s="238"/>
      <c r="G71" s="238"/>
      <c r="H71" s="238"/>
      <c r="I71" s="9" t="e">
        <f t="shared" si="26"/>
        <v>#DIV/0!</v>
      </c>
      <c r="J71" s="9" t="e">
        <f t="shared" si="20"/>
        <v>#DIV/0!</v>
      </c>
      <c r="K71" s="769"/>
      <c r="L71" s="769"/>
      <c r="M71" s="770"/>
      <c r="N71" s="16" t="e">
        <f t="shared" si="22"/>
        <v>#DIV/0!</v>
      </c>
      <c r="P71" s="92"/>
    </row>
    <row r="72" spans="1:504" ht="15">
      <c r="A72" s="85" t="s">
        <v>139</v>
      </c>
      <c r="B72" s="237"/>
      <c r="C72" s="237"/>
      <c r="D72" s="237"/>
      <c r="E72" s="237"/>
      <c r="F72" s="237"/>
      <c r="G72" s="237"/>
      <c r="H72" s="237"/>
      <c r="I72" s="9" t="e">
        <f t="shared" si="26"/>
        <v>#DIV/0!</v>
      </c>
      <c r="J72" s="9" t="e">
        <f t="shared" si="20"/>
        <v>#DIV/0!</v>
      </c>
      <c r="K72" s="769"/>
      <c r="L72" s="769"/>
      <c r="M72" s="770"/>
      <c r="N72" s="16" t="e">
        <f t="shared" si="22"/>
        <v>#DIV/0!</v>
      </c>
      <c r="P72" s="92"/>
    </row>
    <row r="73" spans="1:504" ht="51">
      <c r="A73" s="2" t="s">
        <v>45</v>
      </c>
      <c r="B73" s="31">
        <f>SUM(B75:B77)</f>
        <v>0</v>
      </c>
      <c r="C73" s="31">
        <f t="shared" ref="C73:H73" si="29">SUM(C75:C77)</f>
        <v>0</v>
      </c>
      <c r="D73" s="31">
        <f t="shared" si="29"/>
        <v>0</v>
      </c>
      <c r="E73" s="31">
        <f t="shared" si="29"/>
        <v>0</v>
      </c>
      <c r="F73" s="31">
        <f t="shared" si="29"/>
        <v>0</v>
      </c>
      <c r="G73" s="31">
        <f t="shared" si="29"/>
        <v>0</v>
      </c>
      <c r="H73" s="31">
        <f t="shared" si="29"/>
        <v>0</v>
      </c>
      <c r="I73" s="9" t="e">
        <f>F73/E73</f>
        <v>#DIV/0!</v>
      </c>
      <c r="J73" s="9" t="e">
        <f t="shared" si="20"/>
        <v>#DIV/0!</v>
      </c>
      <c r="K73" s="1261">
        <f>SUM(K75:K77)</f>
        <v>0</v>
      </c>
      <c r="L73" s="1261">
        <f t="shared" ref="L73:M73" si="30">SUM(L75:L77)</f>
        <v>0</v>
      </c>
      <c r="M73" s="1261">
        <f t="shared" si="30"/>
        <v>0</v>
      </c>
      <c r="N73" s="16" t="e">
        <f t="shared" si="22"/>
        <v>#DIV/0!</v>
      </c>
      <c r="P73" s="92"/>
    </row>
    <row r="74" spans="1:504" ht="15">
      <c r="A74" s="85" t="s">
        <v>46</v>
      </c>
      <c r="B74" s="31"/>
      <c r="C74" s="3"/>
      <c r="D74" s="11"/>
      <c r="E74" s="12"/>
      <c r="F74" s="12"/>
      <c r="G74" s="12"/>
      <c r="H74" s="12"/>
      <c r="I74" s="9"/>
      <c r="J74" s="9"/>
      <c r="K74" s="757"/>
      <c r="L74" s="757"/>
      <c r="M74" s="758"/>
      <c r="N74" s="16"/>
      <c r="P74" s="92"/>
    </row>
    <row r="75" spans="1:504" ht="15">
      <c r="A75" s="93" t="s">
        <v>171</v>
      </c>
      <c r="B75" s="244"/>
      <c r="C75" s="244"/>
      <c r="D75" s="244"/>
      <c r="E75" s="244"/>
      <c r="F75" s="244"/>
      <c r="G75" s="244"/>
      <c r="H75" s="244"/>
      <c r="I75" s="9" t="e">
        <f t="shared" ref="I75:I79" si="31">F75/E75</f>
        <v>#DIV/0!</v>
      </c>
      <c r="J75" s="9" t="e">
        <f t="shared" si="20"/>
        <v>#DIV/0!</v>
      </c>
      <c r="K75" s="755"/>
      <c r="L75" s="755"/>
      <c r="M75" s="755"/>
      <c r="N75" s="16" t="e">
        <f t="shared" si="22"/>
        <v>#DIV/0!</v>
      </c>
      <c r="P75" s="92"/>
    </row>
    <row r="76" spans="1:504" ht="15">
      <c r="A76" s="2" t="s">
        <v>172</v>
      </c>
      <c r="B76" s="244"/>
      <c r="C76" s="244"/>
      <c r="D76" s="244"/>
      <c r="E76" s="244"/>
      <c r="F76" s="244"/>
      <c r="G76" s="244"/>
      <c r="H76" s="244"/>
      <c r="I76" s="9" t="e">
        <f t="shared" si="31"/>
        <v>#DIV/0!</v>
      </c>
      <c r="J76" s="9" t="e">
        <f t="shared" si="20"/>
        <v>#DIV/0!</v>
      </c>
      <c r="K76" s="755"/>
      <c r="L76" s="755"/>
      <c r="M76" s="755"/>
      <c r="N76" s="16" t="e">
        <f t="shared" si="22"/>
        <v>#DIV/0!</v>
      </c>
      <c r="P76" s="92"/>
    </row>
    <row r="77" spans="1:504" s="95" customFormat="1" ht="15">
      <c r="A77" s="2"/>
      <c r="B77" s="246"/>
      <c r="C77" s="243"/>
      <c r="D77" s="244"/>
      <c r="E77" s="245"/>
      <c r="F77" s="245"/>
      <c r="G77" s="245"/>
      <c r="H77" s="245"/>
      <c r="I77" s="9" t="e">
        <f t="shared" si="31"/>
        <v>#DIV/0!</v>
      </c>
      <c r="J77" s="9" t="e">
        <f t="shared" si="20"/>
        <v>#DIV/0!</v>
      </c>
      <c r="K77" s="757"/>
      <c r="L77" s="757"/>
      <c r="M77" s="758"/>
      <c r="N77" s="16" t="e">
        <f t="shared" si="22"/>
        <v>#DIV/0!</v>
      </c>
      <c r="O77" s="94"/>
      <c r="P77" s="198"/>
      <c r="Q77" s="94"/>
      <c r="R77" s="94"/>
      <c r="S77" s="94"/>
      <c r="T77" s="94"/>
      <c r="U77" s="94"/>
      <c r="V77" s="94"/>
      <c r="W77" s="94"/>
      <c r="X77" s="94"/>
      <c r="Y77" s="94"/>
      <c r="Z77" s="94"/>
      <c r="AA77" s="94"/>
      <c r="AB77" s="94"/>
      <c r="AC77" s="94"/>
      <c r="AD77" s="94"/>
      <c r="AE77" s="94"/>
      <c r="AF77" s="94"/>
      <c r="AG77" s="94"/>
      <c r="AH77" s="94"/>
      <c r="AI77" s="94"/>
      <c r="AJ77" s="94"/>
      <c r="AK77" s="94"/>
      <c r="AL77" s="94"/>
      <c r="AM77" s="94"/>
      <c r="AN77" s="94"/>
      <c r="AO77" s="94"/>
      <c r="AP77" s="94"/>
      <c r="AQ77" s="94"/>
      <c r="AR77" s="94"/>
      <c r="AS77" s="94"/>
      <c r="AT77" s="94"/>
      <c r="AU77" s="94"/>
      <c r="AV77" s="94"/>
      <c r="AW77" s="94"/>
      <c r="AX77" s="94"/>
      <c r="AY77" s="94"/>
      <c r="AZ77" s="94"/>
      <c r="BA77" s="94"/>
      <c r="BB77" s="94"/>
      <c r="BC77" s="94"/>
      <c r="BD77" s="94"/>
      <c r="BE77" s="94"/>
      <c r="BF77" s="94"/>
      <c r="BG77" s="94"/>
      <c r="BH77" s="94"/>
      <c r="BI77" s="94"/>
      <c r="BJ77" s="94"/>
      <c r="BK77" s="94"/>
      <c r="BL77" s="94"/>
      <c r="BM77" s="94"/>
      <c r="BN77" s="94"/>
      <c r="BO77" s="94"/>
      <c r="BP77" s="94"/>
      <c r="BQ77" s="94"/>
      <c r="BR77" s="94"/>
      <c r="BS77" s="94"/>
      <c r="BT77" s="94"/>
      <c r="BU77" s="94"/>
      <c r="BV77" s="94"/>
      <c r="BW77" s="94"/>
      <c r="BX77" s="94"/>
      <c r="BY77" s="94"/>
      <c r="BZ77" s="94"/>
      <c r="CA77" s="94"/>
      <c r="CB77" s="94"/>
      <c r="CC77" s="94"/>
      <c r="CD77" s="94"/>
      <c r="CE77" s="94"/>
      <c r="CF77" s="94"/>
      <c r="CG77" s="94"/>
      <c r="CH77" s="94"/>
      <c r="CI77" s="94"/>
      <c r="CJ77" s="94"/>
      <c r="CK77" s="94"/>
      <c r="CL77" s="94"/>
      <c r="CM77" s="94"/>
      <c r="CN77" s="94"/>
      <c r="CO77" s="94"/>
      <c r="CP77" s="94"/>
      <c r="CQ77" s="94"/>
      <c r="CR77" s="94"/>
      <c r="CS77" s="94"/>
      <c r="CT77" s="94"/>
      <c r="CU77" s="94"/>
      <c r="CV77" s="94"/>
      <c r="CW77" s="94"/>
      <c r="CX77" s="94"/>
      <c r="CY77" s="94"/>
      <c r="CZ77" s="94"/>
      <c r="DA77" s="94"/>
      <c r="DB77" s="94"/>
      <c r="DC77" s="94"/>
      <c r="DD77" s="94"/>
      <c r="DE77" s="94"/>
      <c r="DF77" s="94"/>
      <c r="DG77" s="94"/>
      <c r="DH77" s="94"/>
      <c r="DI77" s="94"/>
      <c r="DJ77" s="94"/>
      <c r="DK77" s="94"/>
      <c r="DL77" s="94"/>
      <c r="DM77" s="94"/>
      <c r="DN77" s="94"/>
      <c r="DO77" s="94"/>
      <c r="DP77" s="94"/>
      <c r="DQ77" s="94"/>
      <c r="DR77" s="94"/>
      <c r="DS77" s="94"/>
      <c r="DT77" s="94"/>
      <c r="DU77" s="94"/>
      <c r="DV77" s="94"/>
      <c r="DW77" s="94"/>
      <c r="DX77" s="94"/>
      <c r="DY77" s="94"/>
      <c r="DZ77" s="94"/>
      <c r="EA77" s="94"/>
      <c r="EB77" s="94"/>
      <c r="EC77" s="94"/>
      <c r="ED77" s="94"/>
      <c r="EE77" s="94"/>
      <c r="EF77" s="94"/>
      <c r="EG77" s="94"/>
      <c r="EH77" s="94"/>
      <c r="EI77" s="94"/>
      <c r="EJ77" s="94"/>
      <c r="EK77" s="94"/>
      <c r="EL77" s="94"/>
      <c r="EM77" s="94"/>
      <c r="EN77" s="94"/>
      <c r="EO77" s="94"/>
      <c r="EP77" s="94"/>
      <c r="EQ77" s="94"/>
      <c r="ER77" s="94"/>
      <c r="ES77" s="94"/>
      <c r="ET77" s="94"/>
      <c r="EU77" s="94"/>
      <c r="EV77" s="94"/>
      <c r="EW77" s="94"/>
      <c r="EX77" s="94"/>
      <c r="EY77" s="94"/>
      <c r="EZ77" s="94"/>
      <c r="FA77" s="94"/>
      <c r="FB77" s="94"/>
      <c r="FC77" s="94"/>
      <c r="FD77" s="94"/>
      <c r="FE77" s="94"/>
      <c r="FF77" s="94"/>
      <c r="FG77" s="94"/>
      <c r="FH77" s="94"/>
      <c r="FI77" s="94"/>
      <c r="FJ77" s="94"/>
      <c r="FK77" s="94"/>
      <c r="FL77" s="94"/>
      <c r="FM77" s="94"/>
      <c r="FN77" s="94"/>
      <c r="FO77" s="94"/>
      <c r="FP77" s="94"/>
      <c r="FQ77" s="94"/>
      <c r="FR77" s="94"/>
      <c r="FS77" s="94"/>
      <c r="FT77" s="94"/>
      <c r="FU77" s="94"/>
      <c r="FV77" s="94"/>
      <c r="FW77" s="94"/>
      <c r="FX77" s="94"/>
      <c r="FY77" s="94"/>
      <c r="FZ77" s="94"/>
      <c r="GA77" s="94"/>
      <c r="GB77" s="94"/>
      <c r="GC77" s="94"/>
      <c r="GD77" s="94"/>
      <c r="GE77" s="94"/>
      <c r="GF77" s="94"/>
      <c r="GG77" s="94"/>
      <c r="GH77" s="94"/>
      <c r="GI77" s="94"/>
      <c r="GJ77" s="94"/>
      <c r="GK77" s="94"/>
      <c r="GL77" s="94"/>
      <c r="GM77" s="94"/>
      <c r="GN77" s="94"/>
      <c r="GO77" s="94"/>
      <c r="GP77" s="94"/>
      <c r="GQ77" s="94"/>
      <c r="GR77" s="94"/>
      <c r="GS77" s="94"/>
      <c r="GT77" s="94"/>
      <c r="GU77" s="94"/>
      <c r="GV77" s="94"/>
      <c r="GW77" s="94"/>
      <c r="GX77" s="94"/>
      <c r="GY77" s="94"/>
      <c r="GZ77" s="94"/>
      <c r="HA77" s="94"/>
      <c r="HB77" s="94"/>
      <c r="HC77" s="94"/>
      <c r="HD77" s="94"/>
      <c r="HE77" s="94"/>
      <c r="HF77" s="94"/>
      <c r="HG77" s="94"/>
      <c r="HH77" s="94"/>
      <c r="HI77" s="94"/>
      <c r="HJ77" s="94"/>
      <c r="HK77" s="94"/>
      <c r="HL77" s="94"/>
      <c r="HM77" s="94"/>
      <c r="HN77" s="94"/>
      <c r="HO77" s="94"/>
      <c r="HP77" s="94"/>
      <c r="HQ77" s="94"/>
      <c r="HR77" s="94"/>
      <c r="HS77" s="94"/>
      <c r="HT77" s="94"/>
      <c r="HU77" s="94"/>
      <c r="HV77" s="94"/>
      <c r="HW77" s="94"/>
      <c r="HX77" s="94"/>
      <c r="HY77" s="94"/>
      <c r="HZ77" s="94"/>
      <c r="IA77" s="94"/>
      <c r="IB77" s="94"/>
      <c r="IC77" s="94"/>
      <c r="ID77" s="94"/>
      <c r="IE77" s="94"/>
      <c r="IF77" s="94"/>
      <c r="IG77" s="94"/>
      <c r="IH77" s="94"/>
      <c r="II77" s="94"/>
      <c r="IJ77" s="94"/>
      <c r="IK77" s="94"/>
      <c r="IL77" s="94"/>
      <c r="IM77" s="94"/>
      <c r="IN77" s="94"/>
      <c r="IO77" s="94"/>
      <c r="IP77" s="94"/>
      <c r="IQ77" s="94"/>
      <c r="IR77" s="94"/>
      <c r="IS77" s="94"/>
      <c r="IT77" s="94"/>
      <c r="IU77" s="94"/>
      <c r="IV77" s="94"/>
      <c r="IW77" s="94"/>
      <c r="IX77" s="94"/>
      <c r="IY77" s="94"/>
      <c r="IZ77" s="94"/>
      <c r="JA77" s="94"/>
      <c r="JB77" s="94"/>
      <c r="JC77" s="94"/>
      <c r="JD77" s="94"/>
      <c r="JE77" s="94"/>
      <c r="JF77" s="94"/>
      <c r="JG77" s="94"/>
      <c r="JH77" s="94"/>
      <c r="JI77" s="94"/>
      <c r="JJ77" s="94"/>
      <c r="JK77" s="94"/>
      <c r="JL77" s="94"/>
      <c r="JM77" s="94"/>
      <c r="JN77" s="94"/>
      <c r="JO77" s="94"/>
      <c r="JP77" s="94"/>
      <c r="JQ77" s="94"/>
      <c r="JR77" s="94"/>
      <c r="JS77" s="94"/>
      <c r="JT77" s="94"/>
      <c r="JU77" s="94"/>
      <c r="JV77" s="94"/>
      <c r="JW77" s="94"/>
      <c r="JX77" s="94"/>
      <c r="JY77" s="94"/>
      <c r="JZ77" s="94"/>
      <c r="KA77" s="94"/>
      <c r="KB77" s="94"/>
      <c r="KC77" s="94"/>
      <c r="KD77" s="94"/>
      <c r="KE77" s="94"/>
      <c r="KF77" s="94"/>
      <c r="KG77" s="94"/>
      <c r="KH77" s="94"/>
      <c r="KI77" s="94"/>
      <c r="KJ77" s="94"/>
      <c r="KK77" s="94"/>
      <c r="KL77" s="94"/>
      <c r="KM77" s="94"/>
      <c r="KN77" s="94"/>
      <c r="KO77" s="94"/>
      <c r="KP77" s="94"/>
      <c r="KQ77" s="94"/>
      <c r="KR77" s="94"/>
      <c r="KS77" s="94"/>
      <c r="KT77" s="94"/>
      <c r="KU77" s="94"/>
      <c r="KV77" s="94"/>
      <c r="KW77" s="94"/>
      <c r="KX77" s="94"/>
      <c r="KY77" s="94"/>
      <c r="KZ77" s="94"/>
      <c r="LA77" s="94"/>
      <c r="LB77" s="94"/>
      <c r="LC77" s="94"/>
      <c r="LD77" s="94"/>
      <c r="LE77" s="94"/>
      <c r="LF77" s="94"/>
      <c r="LG77" s="94"/>
      <c r="LH77" s="94"/>
      <c r="LI77" s="94"/>
      <c r="LJ77" s="94"/>
      <c r="LK77" s="94"/>
      <c r="LL77" s="94"/>
      <c r="LM77" s="94"/>
      <c r="LN77" s="94"/>
      <c r="LO77" s="94"/>
      <c r="LP77" s="94"/>
      <c r="LQ77" s="94"/>
      <c r="LR77" s="94"/>
      <c r="LS77" s="94"/>
      <c r="LT77" s="94"/>
      <c r="LU77" s="94"/>
      <c r="LV77" s="94"/>
      <c r="LW77" s="94"/>
      <c r="LX77" s="94"/>
      <c r="LY77" s="94"/>
      <c r="LZ77" s="94"/>
      <c r="MA77" s="94"/>
      <c r="MB77" s="94"/>
      <c r="MC77" s="94"/>
      <c r="MD77" s="94"/>
      <c r="ME77" s="94"/>
      <c r="MF77" s="94"/>
      <c r="MG77" s="94"/>
      <c r="MH77" s="94"/>
      <c r="MI77" s="94"/>
      <c r="MJ77" s="94"/>
      <c r="MK77" s="94"/>
      <c r="ML77" s="94"/>
      <c r="MM77" s="94"/>
      <c r="MN77" s="94"/>
      <c r="MO77" s="94"/>
      <c r="MP77" s="94"/>
      <c r="MQ77" s="94"/>
      <c r="MR77" s="94"/>
      <c r="MS77" s="94"/>
      <c r="MT77" s="94"/>
      <c r="MU77" s="94"/>
      <c r="MV77" s="94"/>
      <c r="MW77" s="94"/>
      <c r="MX77" s="94"/>
      <c r="MY77" s="94"/>
      <c r="MZ77" s="94"/>
      <c r="NA77" s="94"/>
      <c r="NB77" s="94"/>
      <c r="NC77" s="94"/>
      <c r="ND77" s="94"/>
      <c r="NE77" s="94"/>
      <c r="NF77" s="94"/>
      <c r="NG77" s="94"/>
      <c r="NH77" s="94"/>
      <c r="NI77" s="94"/>
      <c r="NJ77" s="94"/>
      <c r="NK77" s="94"/>
      <c r="NL77" s="94"/>
      <c r="NM77" s="94"/>
      <c r="NN77" s="94"/>
      <c r="NO77" s="94"/>
      <c r="NP77" s="94"/>
      <c r="NQ77" s="94"/>
      <c r="NR77" s="94"/>
      <c r="NS77" s="94"/>
      <c r="NT77" s="94"/>
      <c r="NU77" s="94"/>
      <c r="NV77" s="94"/>
      <c r="NW77" s="94"/>
      <c r="NX77" s="94"/>
      <c r="NY77" s="94"/>
      <c r="NZ77" s="94"/>
      <c r="OA77" s="94"/>
      <c r="OB77" s="94"/>
      <c r="OC77" s="94"/>
      <c r="OD77" s="94"/>
      <c r="OE77" s="94"/>
      <c r="OF77" s="94"/>
      <c r="OG77" s="94"/>
      <c r="OH77" s="94"/>
      <c r="OI77" s="94"/>
      <c r="OJ77" s="94"/>
      <c r="OK77" s="94"/>
      <c r="OL77" s="94"/>
      <c r="OM77" s="94"/>
      <c r="ON77" s="94"/>
      <c r="OO77" s="94"/>
      <c r="OP77" s="94"/>
      <c r="OQ77" s="94"/>
      <c r="OR77" s="94"/>
      <c r="OS77" s="94"/>
      <c r="OT77" s="94"/>
      <c r="OU77" s="94"/>
      <c r="OV77" s="94"/>
      <c r="OW77" s="94"/>
      <c r="OX77" s="94"/>
      <c r="OY77" s="94"/>
      <c r="OZ77" s="94"/>
      <c r="PA77" s="94"/>
      <c r="PB77" s="94"/>
      <c r="PC77" s="94"/>
      <c r="PD77" s="94"/>
      <c r="PE77" s="94"/>
      <c r="PF77" s="94"/>
      <c r="PG77" s="94"/>
      <c r="PH77" s="94"/>
      <c r="PI77" s="94"/>
      <c r="PJ77" s="94"/>
      <c r="PK77" s="94"/>
      <c r="PL77" s="94"/>
      <c r="PM77" s="94"/>
      <c r="PN77" s="94"/>
      <c r="PO77" s="94"/>
      <c r="PP77" s="94"/>
      <c r="PQ77" s="94"/>
      <c r="PR77" s="94"/>
      <c r="PS77" s="94"/>
      <c r="PT77" s="94"/>
      <c r="PU77" s="94"/>
      <c r="PV77" s="94"/>
      <c r="PW77" s="94"/>
      <c r="PX77" s="94"/>
      <c r="PY77" s="94"/>
      <c r="PZ77" s="94"/>
      <c r="QA77" s="94"/>
      <c r="QB77" s="94"/>
      <c r="QC77" s="94"/>
      <c r="QD77" s="94"/>
      <c r="QE77" s="94"/>
      <c r="QF77" s="94"/>
      <c r="QG77" s="94"/>
      <c r="QH77" s="94"/>
      <c r="QI77" s="94"/>
      <c r="QJ77" s="94"/>
      <c r="QK77" s="94"/>
      <c r="QL77" s="94"/>
      <c r="QM77" s="94"/>
      <c r="QN77" s="94"/>
      <c r="QO77" s="94"/>
      <c r="QP77" s="94"/>
      <c r="QQ77" s="94"/>
      <c r="QR77" s="94"/>
      <c r="QS77" s="94"/>
      <c r="QT77" s="94"/>
      <c r="QU77" s="94"/>
      <c r="QV77" s="94"/>
      <c r="QW77" s="94"/>
      <c r="QX77" s="94"/>
      <c r="QY77" s="94"/>
      <c r="QZ77" s="94"/>
      <c r="RA77" s="94"/>
      <c r="RB77" s="94"/>
      <c r="RC77" s="94"/>
      <c r="RD77" s="94"/>
      <c r="RE77" s="94"/>
      <c r="RF77" s="94"/>
      <c r="RG77" s="94"/>
      <c r="RH77" s="94"/>
      <c r="RI77" s="94"/>
      <c r="RJ77" s="94"/>
      <c r="RK77" s="94"/>
      <c r="RL77" s="94"/>
      <c r="RM77" s="94"/>
      <c r="RN77" s="94"/>
      <c r="RO77" s="94"/>
      <c r="RP77" s="94"/>
      <c r="RQ77" s="94"/>
      <c r="RR77" s="94"/>
      <c r="RS77" s="94"/>
      <c r="RT77" s="94"/>
      <c r="RU77" s="94"/>
      <c r="RV77" s="94"/>
      <c r="RW77" s="94"/>
      <c r="RX77" s="94"/>
      <c r="RY77" s="94"/>
      <c r="RZ77" s="94"/>
      <c r="SA77" s="94"/>
      <c r="SB77" s="94"/>
      <c r="SC77" s="94"/>
      <c r="SD77" s="94"/>
      <c r="SE77" s="94"/>
      <c r="SF77" s="94"/>
      <c r="SG77" s="94"/>
      <c r="SH77" s="94"/>
      <c r="SI77" s="94"/>
      <c r="SJ77" s="94"/>
    </row>
    <row r="78" spans="1:504" ht="15">
      <c r="A78" s="85" t="s">
        <v>139</v>
      </c>
      <c r="B78" s="244"/>
      <c r="C78" s="244"/>
      <c r="D78" s="244"/>
      <c r="E78" s="244"/>
      <c r="F78" s="244"/>
      <c r="G78" s="244"/>
      <c r="H78" s="244"/>
      <c r="I78" s="9" t="e">
        <f t="shared" si="31"/>
        <v>#DIV/0!</v>
      </c>
      <c r="J78" s="9" t="e">
        <f t="shared" si="20"/>
        <v>#DIV/0!</v>
      </c>
      <c r="K78" s="755"/>
      <c r="L78" s="755"/>
      <c r="M78" s="755"/>
      <c r="N78" s="16" t="e">
        <f t="shared" si="22"/>
        <v>#DIV/0!</v>
      </c>
      <c r="P78" s="92"/>
    </row>
    <row r="79" spans="1:504" ht="114.75">
      <c r="A79" s="2" t="s">
        <v>166</v>
      </c>
      <c r="B79" s="3">
        <f>SUM(B81:B86)</f>
        <v>0</v>
      </c>
      <c r="C79" s="3">
        <f t="shared" ref="C79:H79" si="32">SUM(C81:C86)</f>
        <v>0</v>
      </c>
      <c r="D79" s="3">
        <f t="shared" si="32"/>
        <v>0</v>
      </c>
      <c r="E79" s="3">
        <f t="shared" si="32"/>
        <v>0</v>
      </c>
      <c r="F79" s="3">
        <f t="shared" si="32"/>
        <v>0</v>
      </c>
      <c r="G79" s="3">
        <f t="shared" si="32"/>
        <v>0</v>
      </c>
      <c r="H79" s="3">
        <f t="shared" si="32"/>
        <v>0</v>
      </c>
      <c r="I79" s="9" t="e">
        <f t="shared" si="31"/>
        <v>#DIV/0!</v>
      </c>
      <c r="J79" s="9" t="e">
        <f t="shared" si="20"/>
        <v>#DIV/0!</v>
      </c>
      <c r="K79" s="3">
        <f t="shared" ref="K79:M79" si="33">SUM(K81:K86)</f>
        <v>0</v>
      </c>
      <c r="L79" s="3">
        <f t="shared" si="33"/>
        <v>0</v>
      </c>
      <c r="M79" s="29">
        <f t="shared" si="33"/>
        <v>0</v>
      </c>
      <c r="N79" s="16" t="e">
        <f t="shared" si="22"/>
        <v>#DIV/0!</v>
      </c>
      <c r="P79" s="92"/>
    </row>
    <row r="80" spans="1:504" ht="15">
      <c r="A80" s="85" t="s">
        <v>46</v>
      </c>
      <c r="B80" s="31"/>
      <c r="C80" s="3"/>
      <c r="D80" s="11"/>
      <c r="E80" s="12"/>
      <c r="F80" s="12"/>
      <c r="G80" s="12"/>
      <c r="H80" s="12"/>
      <c r="I80" s="9"/>
      <c r="J80" s="9"/>
      <c r="K80" s="75"/>
      <c r="L80" s="75"/>
      <c r="M80" s="76"/>
      <c r="N80" s="16"/>
      <c r="P80" s="92"/>
    </row>
    <row r="81" spans="1:16" s="4" customFormat="1" ht="15">
      <c r="A81" s="2"/>
      <c r="B81" s="31"/>
      <c r="C81" s="3"/>
      <c r="D81" s="11"/>
      <c r="E81" s="12"/>
      <c r="F81" s="12"/>
      <c r="G81" s="12"/>
      <c r="H81" s="12"/>
      <c r="I81" s="9" t="e">
        <f t="shared" ref="I81:I103" si="34">F81/E81</f>
        <v>#DIV/0!</v>
      </c>
      <c r="J81" s="9" t="e">
        <f t="shared" si="20"/>
        <v>#DIV/0!</v>
      </c>
      <c r="K81" s="75"/>
      <c r="L81" s="75"/>
      <c r="M81" s="76"/>
      <c r="N81" s="16" t="e">
        <f t="shared" si="22"/>
        <v>#DIV/0!</v>
      </c>
      <c r="P81" s="41"/>
    </row>
    <row r="82" spans="1:16" s="4" customFormat="1" ht="15">
      <c r="A82" s="2"/>
      <c r="B82" s="31"/>
      <c r="C82" s="3"/>
      <c r="D82" s="11"/>
      <c r="E82" s="12"/>
      <c r="F82" s="12"/>
      <c r="G82" s="12"/>
      <c r="H82" s="12"/>
      <c r="I82" s="9" t="e">
        <f t="shared" si="34"/>
        <v>#DIV/0!</v>
      </c>
      <c r="J82" s="9" t="e">
        <f t="shared" si="20"/>
        <v>#DIV/0!</v>
      </c>
      <c r="K82" s="75"/>
      <c r="L82" s="75"/>
      <c r="M82" s="76"/>
      <c r="N82" s="16" t="e">
        <f t="shared" si="22"/>
        <v>#DIV/0!</v>
      </c>
      <c r="P82" s="41"/>
    </row>
    <row r="83" spans="1:16" s="4" customFormat="1" ht="15">
      <c r="A83" s="85"/>
      <c r="B83" s="31"/>
      <c r="C83" s="3"/>
      <c r="D83" s="11"/>
      <c r="E83" s="12"/>
      <c r="F83" s="12"/>
      <c r="G83" s="12"/>
      <c r="H83" s="12"/>
      <c r="I83" s="9" t="e">
        <f t="shared" si="34"/>
        <v>#DIV/0!</v>
      </c>
      <c r="J83" s="9" t="e">
        <f t="shared" si="20"/>
        <v>#DIV/0!</v>
      </c>
      <c r="K83" s="75"/>
      <c r="L83" s="75"/>
      <c r="M83" s="76"/>
      <c r="N83" s="16" t="e">
        <f t="shared" si="22"/>
        <v>#DIV/0!</v>
      </c>
      <c r="P83" s="41"/>
    </row>
    <row r="84" spans="1:16" s="74" customFormat="1" ht="15">
      <c r="A84" s="85"/>
      <c r="B84" s="31"/>
      <c r="C84" s="3"/>
      <c r="D84" s="11"/>
      <c r="E84" s="12"/>
      <c r="F84" s="12"/>
      <c r="G84" s="12"/>
      <c r="H84" s="12"/>
      <c r="I84" s="9" t="e">
        <f t="shared" si="34"/>
        <v>#DIV/0!</v>
      </c>
      <c r="J84" s="9" t="e">
        <f t="shared" si="20"/>
        <v>#DIV/0!</v>
      </c>
      <c r="K84" s="75"/>
      <c r="L84" s="75"/>
      <c r="M84" s="76"/>
      <c r="N84" s="16" t="e">
        <f t="shared" si="22"/>
        <v>#DIV/0!</v>
      </c>
      <c r="P84" s="92"/>
    </row>
    <row r="85" spans="1:16" s="74" customFormat="1" ht="15">
      <c r="A85" s="85"/>
      <c r="B85" s="31"/>
      <c r="C85" s="3"/>
      <c r="D85" s="11"/>
      <c r="E85" s="12"/>
      <c r="F85" s="12"/>
      <c r="G85" s="12"/>
      <c r="H85" s="12"/>
      <c r="I85" s="9" t="e">
        <f t="shared" si="34"/>
        <v>#DIV/0!</v>
      </c>
      <c r="J85" s="9" t="e">
        <f t="shared" si="20"/>
        <v>#DIV/0!</v>
      </c>
      <c r="K85" s="75"/>
      <c r="L85" s="75"/>
      <c r="M85" s="76"/>
      <c r="N85" s="16" t="e">
        <f t="shared" si="22"/>
        <v>#DIV/0!</v>
      </c>
      <c r="P85" s="92"/>
    </row>
    <row r="86" spans="1:16" s="74" customFormat="1" ht="15">
      <c r="A86" s="85"/>
      <c r="B86" s="31"/>
      <c r="C86" s="3"/>
      <c r="D86" s="11"/>
      <c r="E86" s="12"/>
      <c r="F86" s="12"/>
      <c r="G86" s="12"/>
      <c r="H86" s="12"/>
      <c r="I86" s="9" t="e">
        <f t="shared" si="34"/>
        <v>#DIV/0!</v>
      </c>
      <c r="J86" s="9" t="e">
        <f t="shared" si="20"/>
        <v>#DIV/0!</v>
      </c>
      <c r="K86" s="75"/>
      <c r="L86" s="75"/>
      <c r="M86" s="76"/>
      <c r="N86" s="16" t="e">
        <f t="shared" si="22"/>
        <v>#DIV/0!</v>
      </c>
      <c r="P86" s="92"/>
    </row>
    <row r="87" spans="1:16" s="74" customFormat="1" ht="63.75">
      <c r="A87" s="86" t="s">
        <v>47</v>
      </c>
      <c r="B87" s="96">
        <f>SUM(B89:B98)</f>
        <v>0</v>
      </c>
      <c r="C87" s="96">
        <f t="shared" ref="C87:H87" si="35">SUM(C89:C98)</f>
        <v>0</v>
      </c>
      <c r="D87" s="96">
        <f t="shared" si="35"/>
        <v>0</v>
      </c>
      <c r="E87" s="96">
        <f t="shared" si="35"/>
        <v>0</v>
      </c>
      <c r="F87" s="96">
        <f t="shared" si="35"/>
        <v>0</v>
      </c>
      <c r="G87" s="96">
        <f>G88*0.302</f>
        <v>0</v>
      </c>
      <c r="H87" s="96">
        <f t="shared" si="35"/>
        <v>0</v>
      </c>
      <c r="I87" s="88" t="e">
        <f t="shared" si="34"/>
        <v>#DIV/0!</v>
      </c>
      <c r="J87" s="88" t="e">
        <f t="shared" si="20"/>
        <v>#DIV/0!</v>
      </c>
      <c r="K87" s="96">
        <f t="shared" ref="K87:M87" si="36">SUM(K89:K98)</f>
        <v>0</v>
      </c>
      <c r="L87" s="96">
        <f t="shared" si="36"/>
        <v>0</v>
      </c>
      <c r="M87" s="96">
        <f t="shared" si="36"/>
        <v>0</v>
      </c>
      <c r="N87" s="90" t="e">
        <f t="shared" si="22"/>
        <v>#DIV/0!</v>
      </c>
      <c r="P87" s="92"/>
    </row>
    <row r="88" spans="1:16" s="74" customFormat="1" ht="15">
      <c r="A88" s="85" t="s">
        <v>140</v>
      </c>
      <c r="B88" s="31"/>
      <c r="C88" s="3"/>
      <c r="D88" s="11"/>
      <c r="E88" s="12"/>
      <c r="F88" s="12"/>
      <c r="G88" s="12"/>
      <c r="H88" s="12"/>
      <c r="I88" s="9" t="e">
        <f t="shared" si="34"/>
        <v>#DIV/0!</v>
      </c>
      <c r="J88" s="9" t="e">
        <f t="shared" si="20"/>
        <v>#DIV/0!</v>
      </c>
      <c r="K88" s="75"/>
      <c r="L88" s="75"/>
      <c r="M88" s="76"/>
      <c r="N88" s="16" t="e">
        <f t="shared" si="22"/>
        <v>#DIV/0!</v>
      </c>
      <c r="P88" s="92"/>
    </row>
    <row r="89" spans="1:16" s="74" customFormat="1" ht="15">
      <c r="A89" s="2" t="s">
        <v>141</v>
      </c>
      <c r="B89" s="248"/>
      <c r="C89" s="248"/>
      <c r="D89" s="248"/>
      <c r="E89" s="248"/>
      <c r="F89" s="248"/>
      <c r="G89" s="248"/>
      <c r="H89" s="248"/>
      <c r="I89" s="9" t="e">
        <f t="shared" si="34"/>
        <v>#DIV/0!</v>
      </c>
      <c r="J89" s="9" t="e">
        <f t="shared" si="20"/>
        <v>#DIV/0!</v>
      </c>
      <c r="K89" s="769"/>
      <c r="L89" s="769"/>
      <c r="M89" s="770"/>
      <c r="N89" s="16" t="e">
        <f t="shared" si="22"/>
        <v>#DIV/0!</v>
      </c>
      <c r="P89" s="92"/>
    </row>
    <row r="90" spans="1:16" s="74" customFormat="1" ht="15">
      <c r="A90" s="2" t="s">
        <v>142</v>
      </c>
      <c r="B90" s="248"/>
      <c r="C90" s="248"/>
      <c r="D90" s="248"/>
      <c r="E90" s="248"/>
      <c r="F90" s="248"/>
      <c r="G90" s="248"/>
      <c r="H90" s="248"/>
      <c r="I90" s="9" t="e">
        <f t="shared" si="34"/>
        <v>#DIV/0!</v>
      </c>
      <c r="J90" s="9" t="e">
        <f t="shared" si="20"/>
        <v>#DIV/0!</v>
      </c>
      <c r="K90" s="769"/>
      <c r="L90" s="769"/>
      <c r="M90" s="769"/>
      <c r="N90" s="16" t="e">
        <f t="shared" si="22"/>
        <v>#DIV/0!</v>
      </c>
      <c r="P90" s="92"/>
    </row>
    <row r="91" spans="1:16" s="74" customFormat="1" ht="15">
      <c r="A91" s="2" t="s">
        <v>143</v>
      </c>
      <c r="B91" s="248"/>
      <c r="C91" s="248"/>
      <c r="D91" s="248"/>
      <c r="E91" s="248"/>
      <c r="F91" s="248"/>
      <c r="G91" s="248"/>
      <c r="H91" s="248"/>
      <c r="I91" s="9" t="e">
        <f t="shared" si="34"/>
        <v>#DIV/0!</v>
      </c>
      <c r="J91" s="9" t="e">
        <f t="shared" si="20"/>
        <v>#DIV/0!</v>
      </c>
      <c r="K91" s="769"/>
      <c r="L91" s="769"/>
      <c r="M91" s="770"/>
      <c r="N91" s="16" t="e">
        <f t="shared" si="22"/>
        <v>#DIV/0!</v>
      </c>
      <c r="P91" s="92"/>
    </row>
    <row r="92" spans="1:16" s="74" customFormat="1" ht="15">
      <c r="A92" s="2"/>
      <c r="B92" s="250"/>
      <c r="C92" s="247"/>
      <c r="D92" s="248"/>
      <c r="E92" s="249"/>
      <c r="F92" s="249"/>
      <c r="G92" s="249"/>
      <c r="H92" s="249"/>
      <c r="I92" s="9" t="e">
        <f t="shared" si="34"/>
        <v>#DIV/0!</v>
      </c>
      <c r="J92" s="9" t="e">
        <f t="shared" si="20"/>
        <v>#DIV/0!</v>
      </c>
      <c r="K92" s="769"/>
      <c r="L92" s="769"/>
      <c r="M92" s="770"/>
      <c r="N92" s="16" t="e">
        <f t="shared" si="22"/>
        <v>#DIV/0!</v>
      </c>
      <c r="P92" s="92"/>
    </row>
    <row r="93" spans="1:16" s="74" customFormat="1" ht="15">
      <c r="A93" s="2"/>
      <c r="B93" s="250"/>
      <c r="C93" s="247"/>
      <c r="D93" s="248"/>
      <c r="E93" s="249"/>
      <c r="F93" s="249"/>
      <c r="G93" s="249"/>
      <c r="H93" s="249"/>
      <c r="I93" s="9" t="e">
        <f t="shared" si="34"/>
        <v>#DIV/0!</v>
      </c>
      <c r="J93" s="9" t="e">
        <f t="shared" si="20"/>
        <v>#DIV/0!</v>
      </c>
      <c r="K93" s="769"/>
      <c r="L93" s="769"/>
      <c r="M93" s="770"/>
      <c r="N93" s="16" t="e">
        <f t="shared" si="22"/>
        <v>#DIV/0!</v>
      </c>
      <c r="P93" s="92"/>
    </row>
    <row r="94" spans="1:16" s="74" customFormat="1" ht="15">
      <c r="A94" s="2"/>
      <c r="B94" s="250"/>
      <c r="C94" s="247"/>
      <c r="D94" s="248"/>
      <c r="E94" s="249"/>
      <c r="F94" s="249"/>
      <c r="G94" s="249"/>
      <c r="H94" s="249"/>
      <c r="I94" s="9" t="e">
        <f t="shared" si="34"/>
        <v>#DIV/0!</v>
      </c>
      <c r="J94" s="9" t="e">
        <f t="shared" si="20"/>
        <v>#DIV/0!</v>
      </c>
      <c r="K94" s="769"/>
      <c r="L94" s="769"/>
      <c r="M94" s="770"/>
      <c r="N94" s="16" t="e">
        <f t="shared" si="22"/>
        <v>#DIV/0!</v>
      </c>
      <c r="P94" s="92"/>
    </row>
    <row r="95" spans="1:16" s="74" customFormat="1" ht="15">
      <c r="A95" s="2"/>
      <c r="B95" s="250"/>
      <c r="C95" s="247"/>
      <c r="D95" s="248"/>
      <c r="E95" s="249"/>
      <c r="F95" s="249"/>
      <c r="G95" s="249"/>
      <c r="H95" s="249"/>
      <c r="I95" s="9" t="e">
        <f t="shared" si="34"/>
        <v>#DIV/0!</v>
      </c>
      <c r="J95" s="9" t="e">
        <f t="shared" si="20"/>
        <v>#DIV/0!</v>
      </c>
      <c r="K95" s="769"/>
      <c r="L95" s="769"/>
      <c r="M95" s="770"/>
      <c r="N95" s="16" t="e">
        <f t="shared" si="22"/>
        <v>#DIV/0!</v>
      </c>
      <c r="P95" s="92"/>
    </row>
    <row r="96" spans="1:16" s="74" customFormat="1" ht="15">
      <c r="A96" s="2"/>
      <c r="B96" s="250"/>
      <c r="C96" s="247"/>
      <c r="D96" s="248"/>
      <c r="E96" s="249"/>
      <c r="F96" s="249"/>
      <c r="G96" s="249"/>
      <c r="H96" s="249"/>
      <c r="I96" s="9" t="e">
        <f t="shared" si="34"/>
        <v>#DIV/0!</v>
      </c>
      <c r="J96" s="9" t="e">
        <f t="shared" si="20"/>
        <v>#DIV/0!</v>
      </c>
      <c r="K96" s="769"/>
      <c r="L96" s="769"/>
      <c r="M96" s="770"/>
      <c r="N96" s="16" t="e">
        <f t="shared" si="22"/>
        <v>#DIV/0!</v>
      </c>
      <c r="P96" s="92"/>
    </row>
    <row r="97" spans="1:16" s="74" customFormat="1" ht="15">
      <c r="A97" s="2"/>
      <c r="B97" s="250"/>
      <c r="C97" s="247"/>
      <c r="D97" s="248"/>
      <c r="E97" s="249"/>
      <c r="F97" s="249"/>
      <c r="G97" s="249"/>
      <c r="H97" s="249"/>
      <c r="I97" s="9" t="e">
        <f t="shared" si="34"/>
        <v>#DIV/0!</v>
      </c>
      <c r="J97" s="9" t="e">
        <f t="shared" si="20"/>
        <v>#DIV/0!</v>
      </c>
      <c r="K97" s="769"/>
      <c r="L97" s="769"/>
      <c r="M97" s="770"/>
      <c r="N97" s="16" t="e">
        <f t="shared" si="22"/>
        <v>#DIV/0!</v>
      </c>
      <c r="P97" s="92"/>
    </row>
    <row r="98" spans="1:16" s="74" customFormat="1" ht="15">
      <c r="A98" s="2"/>
      <c r="B98" s="250"/>
      <c r="C98" s="247"/>
      <c r="D98" s="248"/>
      <c r="E98" s="249"/>
      <c r="F98" s="249"/>
      <c r="G98" s="249"/>
      <c r="H98" s="249"/>
      <c r="I98" s="9" t="e">
        <f t="shared" si="34"/>
        <v>#DIV/0!</v>
      </c>
      <c r="J98" s="9" t="e">
        <f t="shared" si="20"/>
        <v>#DIV/0!</v>
      </c>
      <c r="K98" s="769"/>
      <c r="L98" s="769"/>
      <c r="M98" s="770"/>
      <c r="N98" s="16" t="e">
        <f t="shared" si="22"/>
        <v>#DIV/0!</v>
      </c>
      <c r="P98" s="92"/>
    </row>
    <row r="99" spans="1:16" s="74" customFormat="1" ht="15">
      <c r="A99" s="85" t="s">
        <v>139</v>
      </c>
      <c r="B99" s="248"/>
      <c r="C99" s="248"/>
      <c r="D99" s="248"/>
      <c r="E99" s="248"/>
      <c r="F99" s="248"/>
      <c r="G99" s="248"/>
      <c r="H99" s="248"/>
      <c r="I99" s="9" t="e">
        <f t="shared" si="34"/>
        <v>#DIV/0!</v>
      </c>
      <c r="J99" s="9" t="e">
        <f t="shared" si="20"/>
        <v>#DIV/0!</v>
      </c>
      <c r="K99" s="769"/>
      <c r="L99" s="769"/>
      <c r="M99" s="770"/>
      <c r="N99" s="16" t="e">
        <f t="shared" si="22"/>
        <v>#DIV/0!</v>
      </c>
      <c r="P99" s="92"/>
    </row>
    <row r="100" spans="1:16" s="74" customFormat="1" ht="15">
      <c r="A100" s="2"/>
      <c r="B100" s="31"/>
      <c r="C100" s="3"/>
      <c r="D100" s="11"/>
      <c r="E100" s="12"/>
      <c r="F100" s="12"/>
      <c r="G100" s="12"/>
      <c r="H100" s="12"/>
      <c r="I100" s="9" t="e">
        <f t="shared" si="34"/>
        <v>#DIV/0!</v>
      </c>
      <c r="J100" s="9" t="e">
        <f t="shared" si="20"/>
        <v>#DIV/0!</v>
      </c>
      <c r="K100" s="769"/>
      <c r="L100" s="769"/>
      <c r="M100" s="770"/>
      <c r="N100" s="16" t="e">
        <f t="shared" si="22"/>
        <v>#DIV/0!</v>
      </c>
      <c r="P100" s="92"/>
    </row>
    <row r="101" spans="1:16" s="74" customFormat="1" ht="25.5">
      <c r="A101" s="2" t="s">
        <v>48</v>
      </c>
      <c r="B101" s="31"/>
      <c r="C101" s="3"/>
      <c r="D101" s="11"/>
      <c r="E101" s="12"/>
      <c r="F101" s="12"/>
      <c r="G101" s="12"/>
      <c r="H101" s="12"/>
      <c r="I101" s="9" t="e">
        <f t="shared" si="34"/>
        <v>#DIV/0!</v>
      </c>
      <c r="J101" s="9" t="e">
        <f t="shared" si="20"/>
        <v>#DIV/0!</v>
      </c>
      <c r="K101" s="75"/>
      <c r="L101" s="75"/>
      <c r="M101" s="76"/>
      <c r="N101" s="16" t="e">
        <f t="shared" si="22"/>
        <v>#DIV/0!</v>
      </c>
      <c r="P101" s="92"/>
    </row>
    <row r="102" spans="1:16" s="74" customFormat="1" ht="38.25">
      <c r="A102" s="2" t="s">
        <v>49</v>
      </c>
      <c r="B102" s="31"/>
      <c r="C102" s="3"/>
      <c r="D102" s="11"/>
      <c r="E102" s="12"/>
      <c r="F102" s="12"/>
      <c r="G102" s="12"/>
      <c r="H102" s="12"/>
      <c r="I102" s="9" t="e">
        <f t="shared" si="34"/>
        <v>#DIV/0!</v>
      </c>
      <c r="J102" s="9" t="e">
        <f t="shared" si="20"/>
        <v>#DIV/0!</v>
      </c>
      <c r="K102" s="75"/>
      <c r="L102" s="75"/>
      <c r="M102" s="76"/>
      <c r="N102" s="16" t="e">
        <f t="shared" si="22"/>
        <v>#DIV/0!</v>
      </c>
      <c r="P102" s="92"/>
    </row>
    <row r="103" spans="1:16" s="74" customFormat="1" ht="51">
      <c r="A103" s="2" t="s">
        <v>50</v>
      </c>
      <c r="B103" s="31">
        <f>SUM(B105:B108)</f>
        <v>0</v>
      </c>
      <c r="C103" s="31">
        <f t="shared" ref="C103:H103" si="37">SUM(C105:C108)</f>
        <v>0</v>
      </c>
      <c r="D103" s="31">
        <f t="shared" si="37"/>
        <v>0</v>
      </c>
      <c r="E103" s="31">
        <f t="shared" si="37"/>
        <v>0</v>
      </c>
      <c r="F103" s="31">
        <f t="shared" si="37"/>
        <v>0</v>
      </c>
      <c r="G103" s="31">
        <f t="shared" si="37"/>
        <v>0</v>
      </c>
      <c r="H103" s="31">
        <f t="shared" si="37"/>
        <v>0</v>
      </c>
      <c r="I103" s="9" t="e">
        <f t="shared" si="34"/>
        <v>#DIV/0!</v>
      </c>
      <c r="J103" s="9" t="e">
        <f t="shared" si="20"/>
        <v>#DIV/0!</v>
      </c>
      <c r="K103" s="3">
        <f t="shared" ref="K103:M103" si="38">SUM(K105:K112)</f>
        <v>0</v>
      </c>
      <c r="L103" s="3">
        <f t="shared" si="38"/>
        <v>0</v>
      </c>
      <c r="M103" s="29">
        <f t="shared" si="38"/>
        <v>0</v>
      </c>
      <c r="N103" s="16" t="e">
        <f t="shared" si="22"/>
        <v>#DIV/0!</v>
      </c>
      <c r="P103" s="92"/>
    </row>
    <row r="104" spans="1:16" s="74" customFormat="1" ht="15">
      <c r="A104" s="85" t="s">
        <v>46</v>
      </c>
      <c r="B104" s="31"/>
      <c r="C104" s="3"/>
      <c r="D104" s="11"/>
      <c r="E104" s="12"/>
      <c r="F104" s="12"/>
      <c r="G104" s="12"/>
      <c r="H104" s="12"/>
      <c r="I104" s="9"/>
      <c r="J104" s="9"/>
      <c r="K104" s="75"/>
      <c r="L104" s="75"/>
      <c r="M104" s="76"/>
      <c r="N104" s="16"/>
      <c r="P104" s="92"/>
    </row>
    <row r="105" spans="1:16" s="74" customFormat="1" ht="25.5">
      <c r="A105" s="2" t="s">
        <v>51</v>
      </c>
      <c r="B105" s="31"/>
      <c r="C105" s="3"/>
      <c r="D105" s="11"/>
      <c r="E105" s="12"/>
      <c r="F105" s="12"/>
      <c r="G105" s="12"/>
      <c r="H105" s="12"/>
      <c r="I105" s="9" t="e">
        <f t="shared" ref="I105:I148" si="39">F105/E105</f>
        <v>#DIV/0!</v>
      </c>
      <c r="J105" s="9" t="e">
        <f t="shared" si="20"/>
        <v>#DIV/0!</v>
      </c>
      <c r="K105" s="13"/>
      <c r="L105" s="13"/>
      <c r="M105" s="14"/>
      <c r="N105" s="16" t="e">
        <f t="shared" si="22"/>
        <v>#DIV/0!</v>
      </c>
      <c r="P105" s="92"/>
    </row>
    <row r="106" spans="1:16" s="74" customFormat="1" ht="15">
      <c r="A106" s="2" t="s">
        <v>52</v>
      </c>
      <c r="B106" s="31"/>
      <c r="C106" s="3"/>
      <c r="D106" s="11"/>
      <c r="E106" s="12"/>
      <c r="F106" s="12"/>
      <c r="G106" s="12"/>
      <c r="H106" s="12"/>
      <c r="I106" s="9" t="e">
        <f t="shared" si="39"/>
        <v>#DIV/0!</v>
      </c>
      <c r="J106" s="9" t="e">
        <f t="shared" si="20"/>
        <v>#DIV/0!</v>
      </c>
      <c r="K106" s="13"/>
      <c r="L106" s="13"/>
      <c r="M106" s="14"/>
      <c r="N106" s="16" t="e">
        <f t="shared" si="22"/>
        <v>#DIV/0!</v>
      </c>
      <c r="P106" s="92"/>
    </row>
    <row r="107" spans="1:16" s="74" customFormat="1" ht="25.5">
      <c r="A107" s="2" t="s">
        <v>53</v>
      </c>
      <c r="B107" s="31"/>
      <c r="C107" s="3"/>
      <c r="D107" s="11"/>
      <c r="E107" s="12"/>
      <c r="F107" s="12"/>
      <c r="G107" s="12"/>
      <c r="H107" s="12"/>
      <c r="I107" s="9" t="e">
        <f t="shared" si="39"/>
        <v>#DIV/0!</v>
      </c>
      <c r="J107" s="9" t="e">
        <f t="shared" si="20"/>
        <v>#DIV/0!</v>
      </c>
      <c r="K107" s="13"/>
      <c r="L107" s="13"/>
      <c r="M107" s="14"/>
      <c r="N107" s="16" t="e">
        <f t="shared" si="22"/>
        <v>#DIV/0!</v>
      </c>
      <c r="P107" s="92"/>
    </row>
    <row r="108" spans="1:16" s="74" customFormat="1" ht="15">
      <c r="A108" s="2"/>
      <c r="B108" s="31"/>
      <c r="C108" s="3"/>
      <c r="D108" s="11"/>
      <c r="E108" s="12"/>
      <c r="F108" s="12"/>
      <c r="G108" s="12"/>
      <c r="H108" s="12"/>
      <c r="I108" s="9" t="e">
        <f t="shared" si="39"/>
        <v>#DIV/0!</v>
      </c>
      <c r="J108" s="9" t="e">
        <f t="shared" si="20"/>
        <v>#DIV/0!</v>
      </c>
      <c r="K108" s="13"/>
      <c r="L108" s="13"/>
      <c r="M108" s="14"/>
      <c r="N108" s="16" t="e">
        <f t="shared" si="22"/>
        <v>#DIV/0!</v>
      </c>
      <c r="P108" s="92"/>
    </row>
    <row r="109" spans="1:16" s="74" customFormat="1" ht="15">
      <c r="A109" s="2"/>
      <c r="B109" s="31"/>
      <c r="C109" s="3"/>
      <c r="D109" s="11"/>
      <c r="E109" s="12"/>
      <c r="F109" s="12"/>
      <c r="G109" s="12"/>
      <c r="H109" s="12"/>
      <c r="I109" s="9" t="e">
        <f t="shared" si="39"/>
        <v>#DIV/0!</v>
      </c>
      <c r="J109" s="9" t="e">
        <f t="shared" si="20"/>
        <v>#DIV/0!</v>
      </c>
      <c r="K109" s="13"/>
      <c r="L109" s="13"/>
      <c r="M109" s="14"/>
      <c r="N109" s="16" t="e">
        <f t="shared" si="22"/>
        <v>#DIV/0!</v>
      </c>
      <c r="P109" s="92"/>
    </row>
    <row r="110" spans="1:16" s="74" customFormat="1" ht="15">
      <c r="A110" s="2"/>
      <c r="B110" s="31"/>
      <c r="C110" s="3"/>
      <c r="D110" s="11"/>
      <c r="E110" s="12"/>
      <c r="F110" s="12"/>
      <c r="G110" s="12"/>
      <c r="H110" s="12"/>
      <c r="I110" s="9" t="e">
        <f t="shared" si="39"/>
        <v>#DIV/0!</v>
      </c>
      <c r="J110" s="9" t="e">
        <f t="shared" si="20"/>
        <v>#DIV/0!</v>
      </c>
      <c r="K110" s="13"/>
      <c r="L110" s="13"/>
      <c r="M110" s="14"/>
      <c r="N110" s="16" t="e">
        <f t="shared" si="22"/>
        <v>#DIV/0!</v>
      </c>
      <c r="P110" s="92"/>
    </row>
    <row r="111" spans="1:16" s="74" customFormat="1" ht="15">
      <c r="A111" s="2"/>
      <c r="B111" s="31"/>
      <c r="C111" s="3"/>
      <c r="D111" s="11"/>
      <c r="E111" s="12"/>
      <c r="F111" s="12"/>
      <c r="G111" s="12"/>
      <c r="H111" s="12"/>
      <c r="I111" s="9" t="e">
        <f t="shared" si="39"/>
        <v>#DIV/0!</v>
      </c>
      <c r="J111" s="9" t="e">
        <f t="shared" si="20"/>
        <v>#DIV/0!</v>
      </c>
      <c r="K111" s="75"/>
      <c r="L111" s="75"/>
      <c r="M111" s="76"/>
      <c r="N111" s="16" t="e">
        <f t="shared" si="22"/>
        <v>#DIV/0!</v>
      </c>
      <c r="P111" s="92"/>
    </row>
    <row r="112" spans="1:16" s="74" customFormat="1" ht="15">
      <c r="A112" s="85" t="s">
        <v>139</v>
      </c>
      <c r="B112" s="97"/>
      <c r="C112" s="98"/>
      <c r="D112" s="99"/>
      <c r="E112" s="100"/>
      <c r="F112" s="100"/>
      <c r="G112" s="100"/>
      <c r="H112" s="100"/>
      <c r="I112" s="9" t="e">
        <f t="shared" si="39"/>
        <v>#DIV/0!</v>
      </c>
      <c r="J112" s="9" t="e">
        <f t="shared" si="20"/>
        <v>#DIV/0!</v>
      </c>
      <c r="K112" s="75"/>
      <c r="L112" s="75"/>
      <c r="M112" s="76"/>
      <c r="N112" s="16" t="e">
        <f t="shared" si="22"/>
        <v>#DIV/0!</v>
      </c>
      <c r="P112" s="92"/>
    </row>
    <row r="113" spans="1:17" s="74" customFormat="1" ht="38.25">
      <c r="A113" s="32" t="s">
        <v>54</v>
      </c>
      <c r="B113" s="3">
        <f>SUM(B115:B123)</f>
        <v>0</v>
      </c>
      <c r="C113" s="3">
        <f t="shared" ref="C113:H113" si="40">SUM(C115:C123)</f>
        <v>0</v>
      </c>
      <c r="D113" s="3">
        <f t="shared" si="40"/>
        <v>0</v>
      </c>
      <c r="E113" s="3">
        <f t="shared" si="40"/>
        <v>0</v>
      </c>
      <c r="F113" s="3">
        <f t="shared" si="40"/>
        <v>0</v>
      </c>
      <c r="G113" s="3">
        <f t="shared" si="40"/>
        <v>0</v>
      </c>
      <c r="H113" s="3">
        <f t="shared" si="40"/>
        <v>0</v>
      </c>
      <c r="I113" s="9" t="e">
        <f t="shared" si="39"/>
        <v>#DIV/0!</v>
      </c>
      <c r="J113" s="9" t="e">
        <f t="shared" ref="J113:J183" si="41">H113/B113</f>
        <v>#DIV/0!</v>
      </c>
      <c r="K113" s="3">
        <f t="shared" ref="K113:M113" si="42">SUM(K115:K123)</f>
        <v>0</v>
      </c>
      <c r="L113" s="3">
        <f t="shared" si="42"/>
        <v>0</v>
      </c>
      <c r="M113" s="29">
        <f t="shared" si="42"/>
        <v>0</v>
      </c>
      <c r="N113" s="16" t="e">
        <f t="shared" ref="N113:N183" si="43">K113/H113</f>
        <v>#DIV/0!</v>
      </c>
      <c r="P113" s="92"/>
    </row>
    <row r="114" spans="1:17" s="74" customFormat="1" ht="15">
      <c r="A114" s="85" t="s">
        <v>46</v>
      </c>
      <c r="B114" s="3"/>
      <c r="C114" s="3"/>
      <c r="D114" s="11"/>
      <c r="E114" s="12"/>
      <c r="F114" s="12"/>
      <c r="G114" s="12"/>
      <c r="H114" s="12"/>
      <c r="I114" s="9"/>
      <c r="J114" s="9"/>
      <c r="K114" s="12"/>
      <c r="L114" s="12"/>
      <c r="M114" s="12"/>
      <c r="N114" s="16"/>
      <c r="P114" s="92"/>
    </row>
    <row r="115" spans="1:17" s="74" customFormat="1" ht="15">
      <c r="A115" s="2" t="s">
        <v>55</v>
      </c>
      <c r="B115" s="251"/>
      <c r="C115" s="251"/>
      <c r="D115" s="251"/>
      <c r="E115" s="251"/>
      <c r="F115" s="251"/>
      <c r="G115" s="251"/>
      <c r="H115" s="251"/>
      <c r="I115" s="9" t="e">
        <f t="shared" ref="I115:I135" si="44">F115/E115</f>
        <v>#DIV/0!</v>
      </c>
      <c r="J115" s="9" t="e">
        <f t="shared" ref="J115:J135" si="45">H115/B115</f>
        <v>#DIV/0!</v>
      </c>
      <c r="K115" s="757"/>
      <c r="L115" s="757"/>
      <c r="M115" s="757"/>
      <c r="N115" s="16" t="e">
        <f t="shared" si="43"/>
        <v>#DIV/0!</v>
      </c>
      <c r="P115" s="92"/>
      <c r="Q115" s="101"/>
    </row>
    <row r="116" spans="1:17" s="74" customFormat="1" ht="15">
      <c r="A116" s="2" t="s">
        <v>56</v>
      </c>
      <c r="B116" s="251"/>
      <c r="C116" s="251"/>
      <c r="D116" s="251"/>
      <c r="E116" s="251"/>
      <c r="F116" s="251"/>
      <c r="G116" s="251"/>
      <c r="H116" s="251"/>
      <c r="I116" s="9" t="e">
        <f t="shared" si="44"/>
        <v>#DIV/0!</v>
      </c>
      <c r="J116" s="9" t="e">
        <f t="shared" si="45"/>
        <v>#DIV/0!</v>
      </c>
      <c r="K116" s="757"/>
      <c r="L116" s="757"/>
      <c r="M116" s="757"/>
      <c r="N116" s="16" t="e">
        <f t="shared" si="43"/>
        <v>#DIV/0!</v>
      </c>
      <c r="P116" s="92"/>
    </row>
    <row r="117" spans="1:17" s="74" customFormat="1" ht="15">
      <c r="A117" s="63" t="s">
        <v>57</v>
      </c>
      <c r="B117" s="254"/>
      <c r="C117" s="254"/>
      <c r="D117" s="254"/>
      <c r="E117" s="254"/>
      <c r="F117" s="254"/>
      <c r="G117" s="254"/>
      <c r="H117" s="254"/>
      <c r="I117" s="103" t="e">
        <f t="shared" si="44"/>
        <v>#DIV/0!</v>
      </c>
      <c r="J117" s="103" t="e">
        <f t="shared" si="45"/>
        <v>#DIV/0!</v>
      </c>
      <c r="K117" s="777"/>
      <c r="L117" s="777"/>
      <c r="M117" s="777"/>
      <c r="N117" s="104" t="e">
        <f t="shared" si="43"/>
        <v>#DIV/0!</v>
      </c>
      <c r="P117" s="92"/>
    </row>
    <row r="118" spans="1:17" s="74" customFormat="1" ht="25.5">
      <c r="A118" s="2" t="s">
        <v>58</v>
      </c>
      <c r="B118" s="251"/>
      <c r="C118" s="251"/>
      <c r="D118" s="251"/>
      <c r="E118" s="251"/>
      <c r="F118" s="251"/>
      <c r="G118" s="251"/>
      <c r="H118" s="251"/>
      <c r="I118" s="9" t="e">
        <f t="shared" si="44"/>
        <v>#DIV/0!</v>
      </c>
      <c r="J118" s="9" t="e">
        <f t="shared" si="45"/>
        <v>#DIV/0!</v>
      </c>
      <c r="K118" s="757"/>
      <c r="L118" s="757"/>
      <c r="M118" s="757"/>
      <c r="N118" s="16" t="e">
        <f t="shared" si="43"/>
        <v>#DIV/0!</v>
      </c>
      <c r="P118" s="92"/>
    </row>
    <row r="119" spans="1:17" s="74" customFormat="1" ht="25.5">
      <c r="A119" s="2" t="s">
        <v>51</v>
      </c>
      <c r="B119" s="251"/>
      <c r="C119" s="251"/>
      <c r="D119" s="251"/>
      <c r="E119" s="251"/>
      <c r="F119" s="251"/>
      <c r="G119" s="251"/>
      <c r="H119" s="251"/>
      <c r="I119" s="9" t="e">
        <f t="shared" si="44"/>
        <v>#DIV/0!</v>
      </c>
      <c r="J119" s="9" t="e">
        <f t="shared" si="45"/>
        <v>#DIV/0!</v>
      </c>
      <c r="K119" s="757"/>
      <c r="L119" s="757"/>
      <c r="M119" s="757"/>
      <c r="N119" s="16" t="e">
        <f t="shared" si="43"/>
        <v>#DIV/0!</v>
      </c>
      <c r="P119" s="92"/>
    </row>
    <row r="120" spans="1:17" s="74" customFormat="1" ht="15">
      <c r="A120" s="2" t="s">
        <v>52</v>
      </c>
      <c r="B120" s="251"/>
      <c r="C120" s="251"/>
      <c r="D120" s="251"/>
      <c r="E120" s="251"/>
      <c r="F120" s="251"/>
      <c r="G120" s="251"/>
      <c r="H120" s="251"/>
      <c r="I120" s="9" t="e">
        <f t="shared" si="44"/>
        <v>#DIV/0!</v>
      </c>
      <c r="J120" s="9" t="e">
        <f t="shared" si="45"/>
        <v>#DIV/0!</v>
      </c>
      <c r="K120" s="757"/>
      <c r="L120" s="757"/>
      <c r="M120" s="757"/>
      <c r="N120" s="16" t="e">
        <f t="shared" si="43"/>
        <v>#DIV/0!</v>
      </c>
      <c r="P120" s="92"/>
    </row>
    <row r="121" spans="1:17" s="74" customFormat="1" ht="15">
      <c r="A121" s="2" t="s">
        <v>59</v>
      </c>
      <c r="B121" s="251"/>
      <c r="C121" s="251"/>
      <c r="D121" s="251"/>
      <c r="E121" s="251"/>
      <c r="F121" s="251"/>
      <c r="G121" s="251"/>
      <c r="H121" s="251"/>
      <c r="I121" s="9" t="e">
        <f t="shared" si="44"/>
        <v>#DIV/0!</v>
      </c>
      <c r="J121" s="9" t="e">
        <f t="shared" si="45"/>
        <v>#DIV/0!</v>
      </c>
      <c r="K121" s="757"/>
      <c r="L121" s="757"/>
      <c r="M121" s="757"/>
      <c r="N121" s="16" t="e">
        <f t="shared" si="43"/>
        <v>#DIV/0!</v>
      </c>
      <c r="P121" s="92"/>
    </row>
    <row r="122" spans="1:17" s="74" customFormat="1" ht="15">
      <c r="A122" s="2" t="s">
        <v>60</v>
      </c>
      <c r="B122" s="251"/>
      <c r="C122" s="251"/>
      <c r="D122" s="251"/>
      <c r="E122" s="251"/>
      <c r="F122" s="251"/>
      <c r="G122" s="251"/>
      <c r="H122" s="251"/>
      <c r="I122" s="9" t="e">
        <f t="shared" si="44"/>
        <v>#DIV/0!</v>
      </c>
      <c r="J122" s="9" t="e">
        <f t="shared" si="45"/>
        <v>#DIV/0!</v>
      </c>
      <c r="K122" s="757"/>
      <c r="L122" s="757"/>
      <c r="M122" s="757"/>
      <c r="N122" s="16" t="e">
        <f t="shared" si="43"/>
        <v>#DIV/0!</v>
      </c>
      <c r="P122" s="92"/>
    </row>
    <row r="123" spans="1:17" s="74" customFormat="1" ht="25.5">
      <c r="A123" s="2" t="s">
        <v>53</v>
      </c>
      <c r="B123" s="251"/>
      <c r="C123" s="251"/>
      <c r="D123" s="251"/>
      <c r="E123" s="251"/>
      <c r="F123" s="251"/>
      <c r="G123" s="251"/>
      <c r="H123" s="251"/>
      <c r="I123" s="9" t="e">
        <f t="shared" si="44"/>
        <v>#DIV/0!</v>
      </c>
      <c r="J123" s="9" t="e">
        <f t="shared" si="45"/>
        <v>#DIV/0!</v>
      </c>
      <c r="K123" s="757"/>
      <c r="L123" s="757"/>
      <c r="M123" s="757"/>
      <c r="N123" s="16" t="e">
        <f t="shared" si="43"/>
        <v>#DIV/0!</v>
      </c>
      <c r="P123" s="92"/>
    </row>
    <row r="124" spans="1:17" s="107" customFormat="1" ht="15">
      <c r="A124" s="105" t="s">
        <v>139</v>
      </c>
      <c r="B124" s="252"/>
      <c r="C124" s="252"/>
      <c r="D124" s="253"/>
      <c r="E124" s="255"/>
      <c r="F124" s="256"/>
      <c r="G124" s="256"/>
      <c r="H124" s="256"/>
      <c r="I124" s="82" t="e">
        <f t="shared" si="44"/>
        <v>#DIV/0!</v>
      </c>
      <c r="J124" s="82" t="e">
        <f t="shared" si="45"/>
        <v>#DIV/0!</v>
      </c>
      <c r="K124" s="779"/>
      <c r="L124" s="779"/>
      <c r="M124" s="779"/>
      <c r="N124" s="84" t="e">
        <f t="shared" si="43"/>
        <v>#DIV/0!</v>
      </c>
      <c r="P124" s="199"/>
    </row>
    <row r="125" spans="1:17" s="74" customFormat="1" ht="15">
      <c r="A125" s="85" t="s">
        <v>61</v>
      </c>
      <c r="B125" s="11">
        <f>SUM(B126:B134)</f>
        <v>0</v>
      </c>
      <c r="C125" s="11">
        <f t="shared" ref="C125:H125" si="46">SUM(C126:C134)</f>
        <v>0</v>
      </c>
      <c r="D125" s="11">
        <f>SUM(D126:D134)</f>
        <v>0</v>
      </c>
      <c r="E125" s="11">
        <f t="shared" si="46"/>
        <v>0</v>
      </c>
      <c r="F125" s="11">
        <f>SUM(F126:F134)</f>
        <v>0</v>
      </c>
      <c r="G125" s="11">
        <f t="shared" si="46"/>
        <v>0</v>
      </c>
      <c r="H125" s="11">
        <f t="shared" si="46"/>
        <v>0</v>
      </c>
      <c r="I125" s="9" t="e">
        <f t="shared" si="44"/>
        <v>#DIV/0!</v>
      </c>
      <c r="J125" s="9" t="e">
        <f t="shared" si="45"/>
        <v>#DIV/0!</v>
      </c>
      <c r="K125" s="1187">
        <f>SUM(K126:K134)</f>
        <v>0</v>
      </c>
      <c r="L125" s="1187">
        <f t="shared" ref="L125:M125" si="47">SUM(L126:L134)</f>
        <v>0</v>
      </c>
      <c r="M125" s="1187">
        <f t="shared" si="47"/>
        <v>0</v>
      </c>
      <c r="N125" s="16" t="e">
        <f t="shared" si="43"/>
        <v>#DIV/0!</v>
      </c>
      <c r="P125" s="92"/>
    </row>
    <row r="126" spans="1:17" s="74" customFormat="1" ht="15">
      <c r="A126" s="2" t="s">
        <v>55</v>
      </c>
      <c r="B126" s="257"/>
      <c r="C126" s="257"/>
      <c r="D126" s="257"/>
      <c r="E126" s="257"/>
      <c r="F126" s="257"/>
      <c r="G126" s="257"/>
      <c r="H126" s="257"/>
      <c r="I126" s="9" t="e">
        <f t="shared" si="44"/>
        <v>#DIV/0!</v>
      </c>
      <c r="J126" s="9" t="e">
        <f t="shared" si="45"/>
        <v>#DIV/0!</v>
      </c>
      <c r="K126" s="757"/>
      <c r="L126" s="757"/>
      <c r="M126" s="757"/>
      <c r="N126" s="16" t="e">
        <f t="shared" si="43"/>
        <v>#DIV/0!</v>
      </c>
      <c r="P126" s="92"/>
    </row>
    <row r="127" spans="1:17" s="74" customFormat="1" ht="15">
      <c r="A127" s="2" t="s">
        <v>56</v>
      </c>
      <c r="B127" s="257"/>
      <c r="C127" s="257"/>
      <c r="D127" s="257"/>
      <c r="E127" s="257"/>
      <c r="F127" s="257"/>
      <c r="G127" s="257"/>
      <c r="H127" s="257"/>
      <c r="I127" s="9" t="e">
        <f t="shared" si="44"/>
        <v>#DIV/0!</v>
      </c>
      <c r="J127" s="9" t="e">
        <f t="shared" si="45"/>
        <v>#DIV/0!</v>
      </c>
      <c r="K127" s="757"/>
      <c r="L127" s="757"/>
      <c r="M127" s="757"/>
      <c r="N127" s="16" t="e">
        <f t="shared" si="43"/>
        <v>#DIV/0!</v>
      </c>
      <c r="P127" s="92"/>
    </row>
    <row r="128" spans="1:17" s="74" customFormat="1" ht="15">
      <c r="A128" s="63" t="s">
        <v>57</v>
      </c>
      <c r="B128" s="260"/>
      <c r="C128" s="260"/>
      <c r="D128" s="260"/>
      <c r="E128" s="260"/>
      <c r="F128" s="260"/>
      <c r="G128" s="260"/>
      <c r="H128" s="260"/>
      <c r="I128" s="103" t="e">
        <f t="shared" si="44"/>
        <v>#DIV/0!</v>
      </c>
      <c r="J128" s="103" t="e">
        <f t="shared" si="45"/>
        <v>#DIV/0!</v>
      </c>
      <c r="K128" s="777"/>
      <c r="L128" s="777"/>
      <c r="M128" s="777"/>
      <c r="N128" s="104" t="e">
        <f t="shared" si="43"/>
        <v>#DIV/0!</v>
      </c>
      <c r="P128" s="92"/>
    </row>
    <row r="129" spans="1:16" s="74" customFormat="1" ht="25.5">
      <c r="A129" s="2" t="s">
        <v>58</v>
      </c>
      <c r="B129" s="257"/>
      <c r="C129" s="257"/>
      <c r="D129" s="257"/>
      <c r="E129" s="257"/>
      <c r="F129" s="257"/>
      <c r="G129" s="257"/>
      <c r="H129" s="257"/>
      <c r="I129" s="9" t="e">
        <f t="shared" si="44"/>
        <v>#DIV/0!</v>
      </c>
      <c r="J129" s="9" t="e">
        <f t="shared" si="45"/>
        <v>#DIV/0!</v>
      </c>
      <c r="K129" s="757"/>
      <c r="L129" s="757"/>
      <c r="M129" s="757"/>
      <c r="N129" s="16" t="e">
        <f t="shared" si="43"/>
        <v>#DIV/0!</v>
      </c>
      <c r="P129" s="92"/>
    </row>
    <row r="130" spans="1:16" s="74" customFormat="1" ht="45">
      <c r="A130" s="2" t="s">
        <v>51</v>
      </c>
      <c r="B130" s="257"/>
      <c r="C130" s="257"/>
      <c r="D130" s="257"/>
      <c r="E130" s="257"/>
      <c r="F130" s="257"/>
      <c r="G130" s="257"/>
      <c r="H130" s="257"/>
      <c r="I130" s="9" t="e">
        <f t="shared" si="44"/>
        <v>#DIV/0!</v>
      </c>
      <c r="J130" s="9" t="e">
        <f t="shared" si="45"/>
        <v>#DIV/0!</v>
      </c>
      <c r="K130" s="757"/>
      <c r="L130" s="757"/>
      <c r="M130" s="757"/>
      <c r="N130" s="16" t="e">
        <f t="shared" si="43"/>
        <v>#DIV/0!</v>
      </c>
      <c r="P130" s="1315" t="s">
        <v>204</v>
      </c>
    </row>
    <row r="131" spans="1:16" s="74" customFormat="1" ht="15">
      <c r="A131" s="2" t="s">
        <v>52</v>
      </c>
      <c r="B131" s="257"/>
      <c r="C131" s="257"/>
      <c r="D131" s="257"/>
      <c r="E131" s="257"/>
      <c r="F131" s="257"/>
      <c r="G131" s="257"/>
      <c r="H131" s="257"/>
      <c r="I131" s="9" t="e">
        <f t="shared" si="44"/>
        <v>#DIV/0!</v>
      </c>
      <c r="J131" s="9" t="e">
        <f t="shared" si="45"/>
        <v>#DIV/0!</v>
      </c>
      <c r="K131" s="757"/>
      <c r="L131" s="757"/>
      <c r="M131" s="757"/>
      <c r="N131" s="16" t="e">
        <f t="shared" si="43"/>
        <v>#DIV/0!</v>
      </c>
      <c r="P131" s="92"/>
    </row>
    <row r="132" spans="1:16" s="74" customFormat="1" ht="15">
      <c r="A132" s="2" t="s">
        <v>59</v>
      </c>
      <c r="B132" s="257"/>
      <c r="C132" s="257"/>
      <c r="D132" s="257"/>
      <c r="E132" s="257"/>
      <c r="F132" s="257"/>
      <c r="G132" s="257"/>
      <c r="H132" s="257"/>
      <c r="I132" s="9" t="e">
        <f t="shared" si="44"/>
        <v>#DIV/0!</v>
      </c>
      <c r="J132" s="9" t="e">
        <f t="shared" si="45"/>
        <v>#DIV/0!</v>
      </c>
      <c r="K132" s="757"/>
      <c r="L132" s="757"/>
      <c r="M132" s="757"/>
      <c r="N132" s="16" t="e">
        <f t="shared" si="43"/>
        <v>#DIV/0!</v>
      </c>
      <c r="P132" s="92"/>
    </row>
    <row r="133" spans="1:16" s="74" customFormat="1" ht="15">
      <c r="A133" s="2" t="s">
        <v>60</v>
      </c>
      <c r="B133" s="257"/>
      <c r="C133" s="257"/>
      <c r="D133" s="257"/>
      <c r="E133" s="257"/>
      <c r="F133" s="257"/>
      <c r="G133" s="257"/>
      <c r="H133" s="257"/>
      <c r="I133" s="9" t="e">
        <f t="shared" si="44"/>
        <v>#DIV/0!</v>
      </c>
      <c r="J133" s="9" t="e">
        <f t="shared" si="45"/>
        <v>#DIV/0!</v>
      </c>
      <c r="K133" s="757"/>
      <c r="L133" s="757"/>
      <c r="M133" s="757"/>
      <c r="N133" s="16" t="e">
        <f t="shared" si="43"/>
        <v>#DIV/0!</v>
      </c>
      <c r="P133" s="92"/>
    </row>
    <row r="134" spans="1:16" s="74" customFormat="1" ht="45">
      <c r="A134" s="2" t="s">
        <v>53</v>
      </c>
      <c r="B134" s="257"/>
      <c r="C134" s="257"/>
      <c r="D134" s="257"/>
      <c r="E134" s="257"/>
      <c r="F134" s="257"/>
      <c r="G134" s="257"/>
      <c r="H134" s="257"/>
      <c r="I134" s="9" t="e">
        <f t="shared" si="44"/>
        <v>#DIV/0!</v>
      </c>
      <c r="J134" s="9" t="e">
        <f t="shared" si="45"/>
        <v>#DIV/0!</v>
      </c>
      <c r="K134" s="757"/>
      <c r="L134" s="757"/>
      <c r="M134" s="757"/>
      <c r="N134" s="16" t="e">
        <f t="shared" si="43"/>
        <v>#DIV/0!</v>
      </c>
      <c r="P134" s="1315" t="s">
        <v>203</v>
      </c>
    </row>
    <row r="135" spans="1:16" s="107" customFormat="1" ht="15">
      <c r="A135" s="105" t="s">
        <v>139</v>
      </c>
      <c r="B135" s="258"/>
      <c r="C135" s="258"/>
      <c r="D135" s="259"/>
      <c r="E135" s="259"/>
      <c r="F135" s="261"/>
      <c r="G135" s="261"/>
      <c r="H135" s="261"/>
      <c r="I135" s="82" t="e">
        <f t="shared" si="44"/>
        <v>#DIV/0!</v>
      </c>
      <c r="J135" s="82" t="e">
        <f t="shared" si="45"/>
        <v>#DIV/0!</v>
      </c>
      <c r="K135" s="779"/>
      <c r="L135" s="779"/>
      <c r="M135" s="779"/>
      <c r="N135" s="84" t="e">
        <f t="shared" si="43"/>
        <v>#DIV/0!</v>
      </c>
      <c r="P135" s="199"/>
    </row>
    <row r="136" spans="1:16" s="74" customFormat="1" ht="63.75">
      <c r="A136" s="32" t="s">
        <v>62</v>
      </c>
      <c r="B136" s="31"/>
      <c r="C136" s="3"/>
      <c r="D136" s="11"/>
      <c r="E136" s="12"/>
      <c r="F136" s="12"/>
      <c r="G136" s="12"/>
      <c r="H136" s="12"/>
      <c r="I136" s="9" t="e">
        <f t="shared" si="39"/>
        <v>#DIV/0!</v>
      </c>
      <c r="J136" s="9" t="e">
        <f t="shared" si="41"/>
        <v>#DIV/0!</v>
      </c>
      <c r="K136" s="769"/>
      <c r="L136" s="769"/>
      <c r="M136" s="770"/>
      <c r="N136" s="16" t="e">
        <f t="shared" si="43"/>
        <v>#DIV/0!</v>
      </c>
      <c r="P136" s="92"/>
    </row>
    <row r="137" spans="1:16" s="74" customFormat="1" ht="15">
      <c r="A137" s="93" t="s">
        <v>163</v>
      </c>
      <c r="B137" s="31">
        <f>SUM(B139)</f>
        <v>0</v>
      </c>
      <c r="C137" s="31">
        <f t="shared" ref="C137:H137" si="48">SUM(C139)</f>
        <v>0</v>
      </c>
      <c r="D137" s="31">
        <f t="shared" si="48"/>
        <v>0</v>
      </c>
      <c r="E137" s="31">
        <f t="shared" si="48"/>
        <v>0</v>
      </c>
      <c r="F137" s="31">
        <f t="shared" si="48"/>
        <v>0</v>
      </c>
      <c r="G137" s="31">
        <f t="shared" si="48"/>
        <v>0</v>
      </c>
      <c r="H137" s="31">
        <f t="shared" si="48"/>
        <v>0</v>
      </c>
      <c r="I137" s="9" t="e">
        <f t="shared" si="39"/>
        <v>#DIV/0!</v>
      </c>
      <c r="J137" s="9" t="e">
        <f t="shared" si="41"/>
        <v>#DIV/0!</v>
      </c>
      <c r="K137" s="769">
        <f>SUM(K139)</f>
        <v>0</v>
      </c>
      <c r="L137" s="769">
        <f t="shared" ref="L137:M137" si="49">SUM(L139)</f>
        <v>0</v>
      </c>
      <c r="M137" s="769">
        <f t="shared" si="49"/>
        <v>0</v>
      </c>
      <c r="N137" s="16" t="e">
        <f t="shared" si="43"/>
        <v>#DIV/0!</v>
      </c>
      <c r="P137" s="92"/>
    </row>
    <row r="138" spans="1:16" s="74" customFormat="1" ht="15">
      <c r="A138" s="108" t="s">
        <v>46</v>
      </c>
      <c r="B138" s="31"/>
      <c r="C138" s="3"/>
      <c r="D138" s="11"/>
      <c r="E138" s="12"/>
      <c r="F138" s="12"/>
      <c r="G138" s="12"/>
      <c r="H138" s="12">
        <v>0</v>
      </c>
      <c r="I138" s="9" t="e">
        <f t="shared" si="39"/>
        <v>#DIV/0!</v>
      </c>
      <c r="J138" s="9" t="e">
        <f t="shared" si="41"/>
        <v>#DIV/0!</v>
      </c>
      <c r="K138" s="769"/>
      <c r="L138" s="769"/>
      <c r="M138" s="770"/>
      <c r="N138" s="16" t="e">
        <f t="shared" si="43"/>
        <v>#DIV/0!</v>
      </c>
      <c r="P138" s="92"/>
    </row>
    <row r="139" spans="1:16" s="74" customFormat="1" ht="15">
      <c r="A139" s="109" t="s">
        <v>57</v>
      </c>
      <c r="B139" s="265"/>
      <c r="C139" s="264"/>
      <c r="D139" s="262"/>
      <c r="E139" s="263"/>
      <c r="F139" s="263"/>
      <c r="G139" s="263"/>
      <c r="H139" s="263"/>
      <c r="I139" s="103" t="e">
        <f t="shared" si="39"/>
        <v>#DIV/0!</v>
      </c>
      <c r="J139" s="103" t="e">
        <f t="shared" si="41"/>
        <v>#DIV/0!</v>
      </c>
      <c r="K139" s="777"/>
      <c r="L139" s="777"/>
      <c r="M139" s="783"/>
      <c r="N139" s="104" t="e">
        <f t="shared" si="43"/>
        <v>#DIV/0!</v>
      </c>
      <c r="P139" s="200"/>
    </row>
    <row r="140" spans="1:16" s="74" customFormat="1" ht="15">
      <c r="A140" s="85" t="s">
        <v>61</v>
      </c>
      <c r="B140" s="31"/>
      <c r="C140" s="3"/>
      <c r="D140" s="11"/>
      <c r="E140" s="12"/>
      <c r="F140" s="12"/>
      <c r="G140" s="12"/>
      <c r="H140" s="12"/>
      <c r="I140" s="9" t="e">
        <f t="shared" si="39"/>
        <v>#DIV/0!</v>
      </c>
      <c r="J140" s="9" t="e">
        <f t="shared" si="41"/>
        <v>#DIV/0!</v>
      </c>
      <c r="K140" s="769"/>
      <c r="L140" s="769"/>
      <c r="M140" s="770"/>
      <c r="N140" s="16" t="e">
        <f t="shared" si="43"/>
        <v>#DIV/0!</v>
      </c>
      <c r="P140" s="92"/>
    </row>
    <row r="141" spans="1:16" s="74" customFormat="1" ht="15">
      <c r="A141" s="109" t="s">
        <v>57</v>
      </c>
      <c r="B141" s="151"/>
      <c r="C141" s="140"/>
      <c r="D141" s="102"/>
      <c r="E141" s="132"/>
      <c r="F141" s="132"/>
      <c r="G141" s="132"/>
      <c r="H141" s="132"/>
      <c r="I141" s="103" t="e">
        <f t="shared" si="39"/>
        <v>#DIV/0!</v>
      </c>
      <c r="J141" s="103" t="e">
        <f t="shared" si="41"/>
        <v>#DIV/0!</v>
      </c>
      <c r="K141" s="777"/>
      <c r="L141" s="777"/>
      <c r="M141" s="783"/>
      <c r="N141" s="104" t="e">
        <f t="shared" si="43"/>
        <v>#DIV/0!</v>
      </c>
      <c r="P141" s="92"/>
    </row>
    <row r="142" spans="1:16" s="74" customFormat="1" ht="25.5">
      <c r="A142" s="2" t="s">
        <v>63</v>
      </c>
      <c r="B142" s="31">
        <f>SUM(B144:B147)</f>
        <v>0</v>
      </c>
      <c r="C142" s="31">
        <f t="shared" ref="C142:H142" si="50">SUM(C144:C147)</f>
        <v>0</v>
      </c>
      <c r="D142" s="31">
        <f t="shared" si="50"/>
        <v>0</v>
      </c>
      <c r="E142" s="31">
        <f t="shared" si="50"/>
        <v>0</v>
      </c>
      <c r="F142" s="31">
        <f t="shared" si="50"/>
        <v>0</v>
      </c>
      <c r="G142" s="31">
        <f t="shared" si="50"/>
        <v>0</v>
      </c>
      <c r="H142" s="31">
        <f t="shared" si="50"/>
        <v>0</v>
      </c>
      <c r="I142" s="9" t="e">
        <f t="shared" si="39"/>
        <v>#DIV/0!</v>
      </c>
      <c r="J142" s="9" t="e">
        <f t="shared" si="41"/>
        <v>#DIV/0!</v>
      </c>
      <c r="K142" s="31">
        <f t="shared" ref="K142:M142" si="51">SUM(K144:K147)</f>
        <v>0</v>
      </c>
      <c r="L142" s="31">
        <f t="shared" si="51"/>
        <v>0</v>
      </c>
      <c r="M142" s="42">
        <f t="shared" si="51"/>
        <v>0</v>
      </c>
      <c r="N142" s="16" t="e">
        <f t="shared" si="43"/>
        <v>#DIV/0!</v>
      </c>
      <c r="P142" s="92"/>
    </row>
    <row r="143" spans="1:16" s="74" customFormat="1" ht="25.5">
      <c r="A143" s="85" t="s">
        <v>64</v>
      </c>
      <c r="B143" s="31"/>
      <c r="C143" s="3"/>
      <c r="D143" s="11"/>
      <c r="E143" s="12"/>
      <c r="F143" s="12"/>
      <c r="G143" s="12"/>
      <c r="H143" s="12"/>
      <c r="I143" s="9"/>
      <c r="J143" s="9"/>
      <c r="K143" s="75"/>
      <c r="L143" s="75"/>
      <c r="M143" s="76"/>
      <c r="N143" s="16"/>
      <c r="P143" s="92"/>
    </row>
    <row r="144" spans="1:16" s="74" customFormat="1" ht="38.25">
      <c r="A144" s="110" t="s">
        <v>65</v>
      </c>
      <c r="B144" s="111"/>
      <c r="C144" s="112"/>
      <c r="D144" s="113"/>
      <c r="E144" s="114"/>
      <c r="F144" s="114"/>
      <c r="G144" s="114"/>
      <c r="H144" s="114"/>
      <c r="I144" s="115" t="e">
        <f t="shared" ref="I144:I147" si="52">F144/E144</f>
        <v>#DIV/0!</v>
      </c>
      <c r="J144" s="115" t="e">
        <f t="shared" ref="J144:J147" si="53">H144/B144</f>
        <v>#DIV/0!</v>
      </c>
      <c r="K144" s="1225"/>
      <c r="L144" s="1225"/>
      <c r="M144" s="1225"/>
      <c r="N144" s="116" t="e">
        <f t="shared" si="43"/>
        <v>#DIV/0!</v>
      </c>
      <c r="P144" s="92"/>
    </row>
    <row r="145" spans="1:504" ht="15">
      <c r="A145" s="2"/>
      <c r="B145" s="31"/>
      <c r="C145" s="3"/>
      <c r="D145" s="11"/>
      <c r="E145" s="12"/>
      <c r="F145" s="12"/>
      <c r="G145" s="12"/>
      <c r="H145" s="12"/>
      <c r="I145" s="9" t="e">
        <f t="shared" si="52"/>
        <v>#DIV/0!</v>
      </c>
      <c r="J145" s="9" t="e">
        <f t="shared" si="53"/>
        <v>#DIV/0!</v>
      </c>
      <c r="K145" s="75"/>
      <c r="L145" s="75"/>
      <c r="M145" s="76"/>
      <c r="N145" s="16" t="e">
        <f t="shared" si="43"/>
        <v>#DIV/0!</v>
      </c>
      <c r="P145" s="92"/>
    </row>
    <row r="146" spans="1:504" s="95" customFormat="1" ht="15">
      <c r="A146" s="2"/>
      <c r="B146" s="31"/>
      <c r="C146" s="3"/>
      <c r="D146" s="11"/>
      <c r="E146" s="12"/>
      <c r="F146" s="12"/>
      <c r="G146" s="12"/>
      <c r="H146" s="12"/>
      <c r="I146" s="9" t="e">
        <f t="shared" si="52"/>
        <v>#DIV/0!</v>
      </c>
      <c r="J146" s="9" t="e">
        <f t="shared" si="53"/>
        <v>#DIV/0!</v>
      </c>
      <c r="K146" s="75"/>
      <c r="L146" s="75"/>
      <c r="M146" s="76"/>
      <c r="N146" s="16" t="e">
        <f t="shared" si="43"/>
        <v>#DIV/0!</v>
      </c>
      <c r="O146" s="94"/>
      <c r="P146" s="198"/>
      <c r="Q146" s="94"/>
      <c r="R146" s="94"/>
      <c r="S146" s="94"/>
      <c r="T146" s="94"/>
      <c r="U146" s="94"/>
      <c r="V146" s="94"/>
      <c r="W146" s="94"/>
      <c r="X146" s="94"/>
      <c r="Y146" s="94"/>
      <c r="Z146" s="94"/>
      <c r="AA146" s="94"/>
      <c r="AB146" s="94"/>
      <c r="AC146" s="94"/>
      <c r="AD146" s="94"/>
      <c r="AE146" s="94"/>
      <c r="AF146" s="94"/>
      <c r="AG146" s="94"/>
      <c r="AH146" s="94"/>
      <c r="AI146" s="94"/>
      <c r="AJ146" s="94"/>
      <c r="AK146" s="94"/>
      <c r="AL146" s="94"/>
      <c r="AM146" s="94"/>
      <c r="AN146" s="94"/>
      <c r="AO146" s="94"/>
      <c r="AP146" s="94"/>
      <c r="AQ146" s="94"/>
      <c r="AR146" s="94"/>
      <c r="AS146" s="94"/>
      <c r="AT146" s="94"/>
      <c r="AU146" s="94"/>
      <c r="AV146" s="94"/>
      <c r="AW146" s="94"/>
      <c r="AX146" s="94"/>
      <c r="AY146" s="94"/>
      <c r="AZ146" s="94"/>
      <c r="BA146" s="94"/>
      <c r="BB146" s="94"/>
      <c r="BC146" s="94"/>
      <c r="BD146" s="94"/>
      <c r="BE146" s="94"/>
      <c r="BF146" s="94"/>
      <c r="BG146" s="94"/>
      <c r="BH146" s="94"/>
      <c r="BI146" s="94"/>
      <c r="BJ146" s="94"/>
      <c r="BK146" s="94"/>
      <c r="BL146" s="94"/>
      <c r="BM146" s="94"/>
      <c r="BN146" s="94"/>
      <c r="BO146" s="94"/>
      <c r="BP146" s="94"/>
      <c r="BQ146" s="94"/>
      <c r="BR146" s="94"/>
      <c r="BS146" s="94"/>
      <c r="BT146" s="94"/>
      <c r="BU146" s="94"/>
      <c r="BV146" s="94"/>
      <c r="BW146" s="94"/>
      <c r="BX146" s="94"/>
      <c r="BY146" s="94"/>
      <c r="BZ146" s="94"/>
      <c r="CA146" s="94"/>
      <c r="CB146" s="94"/>
      <c r="CC146" s="94"/>
      <c r="CD146" s="94"/>
      <c r="CE146" s="94"/>
      <c r="CF146" s="94"/>
      <c r="CG146" s="94"/>
      <c r="CH146" s="94"/>
      <c r="CI146" s="94"/>
      <c r="CJ146" s="94"/>
      <c r="CK146" s="94"/>
      <c r="CL146" s="94"/>
      <c r="CM146" s="94"/>
      <c r="CN146" s="94"/>
      <c r="CO146" s="94"/>
      <c r="CP146" s="94"/>
      <c r="CQ146" s="94"/>
      <c r="CR146" s="94"/>
      <c r="CS146" s="94"/>
      <c r="CT146" s="94"/>
      <c r="CU146" s="94"/>
      <c r="CV146" s="94"/>
      <c r="CW146" s="94"/>
      <c r="CX146" s="94"/>
      <c r="CY146" s="94"/>
      <c r="CZ146" s="94"/>
      <c r="DA146" s="94"/>
      <c r="DB146" s="94"/>
      <c r="DC146" s="94"/>
      <c r="DD146" s="94"/>
      <c r="DE146" s="94"/>
      <c r="DF146" s="94"/>
      <c r="DG146" s="94"/>
      <c r="DH146" s="94"/>
      <c r="DI146" s="94"/>
      <c r="DJ146" s="94"/>
      <c r="DK146" s="94"/>
      <c r="DL146" s="94"/>
      <c r="DM146" s="94"/>
      <c r="DN146" s="94"/>
      <c r="DO146" s="94"/>
      <c r="DP146" s="94"/>
      <c r="DQ146" s="94"/>
      <c r="DR146" s="94"/>
      <c r="DS146" s="94"/>
      <c r="DT146" s="94"/>
      <c r="DU146" s="94"/>
      <c r="DV146" s="94"/>
      <c r="DW146" s="94"/>
      <c r="DX146" s="94"/>
      <c r="DY146" s="94"/>
      <c r="DZ146" s="94"/>
      <c r="EA146" s="94"/>
      <c r="EB146" s="94"/>
      <c r="EC146" s="94"/>
      <c r="ED146" s="94"/>
      <c r="EE146" s="94"/>
      <c r="EF146" s="94"/>
      <c r="EG146" s="94"/>
      <c r="EH146" s="94"/>
      <c r="EI146" s="94"/>
      <c r="EJ146" s="94"/>
      <c r="EK146" s="94"/>
      <c r="EL146" s="94"/>
      <c r="EM146" s="94"/>
      <c r="EN146" s="94"/>
      <c r="EO146" s="94"/>
      <c r="EP146" s="94"/>
      <c r="EQ146" s="94"/>
      <c r="ER146" s="94"/>
      <c r="ES146" s="94"/>
      <c r="ET146" s="94"/>
      <c r="EU146" s="94"/>
      <c r="EV146" s="94"/>
      <c r="EW146" s="94"/>
      <c r="EX146" s="94"/>
      <c r="EY146" s="94"/>
      <c r="EZ146" s="94"/>
      <c r="FA146" s="94"/>
      <c r="FB146" s="94"/>
      <c r="FC146" s="94"/>
      <c r="FD146" s="94"/>
      <c r="FE146" s="94"/>
      <c r="FF146" s="94"/>
      <c r="FG146" s="94"/>
      <c r="FH146" s="94"/>
      <c r="FI146" s="94"/>
      <c r="FJ146" s="94"/>
      <c r="FK146" s="94"/>
      <c r="FL146" s="94"/>
      <c r="FM146" s="94"/>
      <c r="FN146" s="94"/>
      <c r="FO146" s="94"/>
      <c r="FP146" s="94"/>
      <c r="FQ146" s="94"/>
      <c r="FR146" s="94"/>
      <c r="FS146" s="94"/>
      <c r="FT146" s="94"/>
      <c r="FU146" s="94"/>
      <c r="FV146" s="94"/>
      <c r="FW146" s="94"/>
      <c r="FX146" s="94"/>
      <c r="FY146" s="94"/>
      <c r="FZ146" s="94"/>
      <c r="GA146" s="94"/>
      <c r="GB146" s="94"/>
      <c r="GC146" s="94"/>
      <c r="GD146" s="94"/>
      <c r="GE146" s="94"/>
      <c r="GF146" s="94"/>
      <c r="GG146" s="94"/>
      <c r="GH146" s="94"/>
      <c r="GI146" s="94"/>
      <c r="GJ146" s="94"/>
      <c r="GK146" s="94"/>
      <c r="GL146" s="94"/>
      <c r="GM146" s="94"/>
      <c r="GN146" s="94"/>
      <c r="GO146" s="94"/>
      <c r="GP146" s="94"/>
      <c r="GQ146" s="94"/>
      <c r="GR146" s="94"/>
      <c r="GS146" s="94"/>
      <c r="GT146" s="94"/>
      <c r="GU146" s="94"/>
      <c r="GV146" s="94"/>
      <c r="GW146" s="94"/>
      <c r="GX146" s="94"/>
      <c r="GY146" s="94"/>
      <c r="GZ146" s="94"/>
      <c r="HA146" s="94"/>
      <c r="HB146" s="94"/>
      <c r="HC146" s="94"/>
      <c r="HD146" s="94"/>
      <c r="HE146" s="94"/>
      <c r="HF146" s="94"/>
      <c r="HG146" s="94"/>
      <c r="HH146" s="94"/>
      <c r="HI146" s="94"/>
      <c r="HJ146" s="94"/>
      <c r="HK146" s="94"/>
      <c r="HL146" s="94"/>
      <c r="HM146" s="94"/>
      <c r="HN146" s="94"/>
      <c r="HO146" s="94"/>
      <c r="HP146" s="94"/>
      <c r="HQ146" s="94"/>
      <c r="HR146" s="94"/>
      <c r="HS146" s="94"/>
      <c r="HT146" s="94"/>
      <c r="HU146" s="94"/>
      <c r="HV146" s="94"/>
      <c r="HW146" s="94"/>
      <c r="HX146" s="94"/>
      <c r="HY146" s="94"/>
      <c r="HZ146" s="94"/>
      <c r="IA146" s="94"/>
      <c r="IB146" s="94"/>
      <c r="IC146" s="94"/>
      <c r="ID146" s="94"/>
      <c r="IE146" s="94"/>
      <c r="IF146" s="94"/>
      <c r="IG146" s="94"/>
      <c r="IH146" s="94"/>
      <c r="II146" s="94"/>
      <c r="IJ146" s="94"/>
      <c r="IK146" s="94"/>
      <c r="IL146" s="94"/>
      <c r="IM146" s="94"/>
      <c r="IN146" s="94"/>
      <c r="IO146" s="94"/>
      <c r="IP146" s="94"/>
      <c r="IQ146" s="94"/>
      <c r="IR146" s="94"/>
      <c r="IS146" s="94"/>
      <c r="IT146" s="94"/>
      <c r="IU146" s="94"/>
      <c r="IV146" s="94"/>
      <c r="IW146" s="94"/>
      <c r="IX146" s="94"/>
      <c r="IY146" s="94"/>
      <c r="IZ146" s="94"/>
      <c r="JA146" s="94"/>
      <c r="JB146" s="94"/>
      <c r="JC146" s="94"/>
      <c r="JD146" s="94"/>
      <c r="JE146" s="94"/>
      <c r="JF146" s="94"/>
      <c r="JG146" s="94"/>
      <c r="JH146" s="94"/>
      <c r="JI146" s="94"/>
      <c r="JJ146" s="94"/>
      <c r="JK146" s="94"/>
      <c r="JL146" s="94"/>
      <c r="JM146" s="94"/>
      <c r="JN146" s="94"/>
      <c r="JO146" s="94"/>
      <c r="JP146" s="94"/>
      <c r="JQ146" s="94"/>
      <c r="JR146" s="94"/>
      <c r="JS146" s="94"/>
      <c r="JT146" s="94"/>
      <c r="JU146" s="94"/>
      <c r="JV146" s="94"/>
      <c r="JW146" s="94"/>
      <c r="JX146" s="94"/>
      <c r="JY146" s="94"/>
      <c r="JZ146" s="94"/>
      <c r="KA146" s="94"/>
      <c r="KB146" s="94"/>
      <c r="KC146" s="94"/>
      <c r="KD146" s="94"/>
      <c r="KE146" s="94"/>
      <c r="KF146" s="94"/>
      <c r="KG146" s="94"/>
      <c r="KH146" s="94"/>
      <c r="KI146" s="94"/>
      <c r="KJ146" s="94"/>
      <c r="KK146" s="94"/>
      <c r="KL146" s="94"/>
      <c r="KM146" s="94"/>
      <c r="KN146" s="94"/>
      <c r="KO146" s="94"/>
      <c r="KP146" s="94"/>
      <c r="KQ146" s="94"/>
      <c r="KR146" s="94"/>
      <c r="KS146" s="94"/>
      <c r="KT146" s="94"/>
      <c r="KU146" s="94"/>
      <c r="KV146" s="94"/>
      <c r="KW146" s="94"/>
      <c r="KX146" s="94"/>
      <c r="KY146" s="94"/>
      <c r="KZ146" s="94"/>
      <c r="LA146" s="94"/>
      <c r="LB146" s="94"/>
      <c r="LC146" s="94"/>
      <c r="LD146" s="94"/>
      <c r="LE146" s="94"/>
      <c r="LF146" s="94"/>
      <c r="LG146" s="94"/>
      <c r="LH146" s="94"/>
      <c r="LI146" s="94"/>
      <c r="LJ146" s="94"/>
      <c r="LK146" s="94"/>
      <c r="LL146" s="94"/>
      <c r="LM146" s="94"/>
      <c r="LN146" s="94"/>
      <c r="LO146" s="94"/>
      <c r="LP146" s="94"/>
      <c r="LQ146" s="94"/>
      <c r="LR146" s="94"/>
      <c r="LS146" s="94"/>
      <c r="LT146" s="94"/>
      <c r="LU146" s="94"/>
      <c r="LV146" s="94"/>
      <c r="LW146" s="94"/>
      <c r="LX146" s="94"/>
      <c r="LY146" s="94"/>
      <c r="LZ146" s="94"/>
      <c r="MA146" s="94"/>
      <c r="MB146" s="94"/>
      <c r="MC146" s="94"/>
      <c r="MD146" s="94"/>
      <c r="ME146" s="94"/>
      <c r="MF146" s="94"/>
      <c r="MG146" s="94"/>
      <c r="MH146" s="94"/>
      <c r="MI146" s="94"/>
      <c r="MJ146" s="94"/>
      <c r="MK146" s="94"/>
      <c r="ML146" s="94"/>
      <c r="MM146" s="94"/>
      <c r="MN146" s="94"/>
      <c r="MO146" s="94"/>
      <c r="MP146" s="94"/>
      <c r="MQ146" s="94"/>
      <c r="MR146" s="94"/>
      <c r="MS146" s="94"/>
      <c r="MT146" s="94"/>
      <c r="MU146" s="94"/>
      <c r="MV146" s="94"/>
      <c r="MW146" s="94"/>
      <c r="MX146" s="94"/>
      <c r="MY146" s="94"/>
      <c r="MZ146" s="94"/>
      <c r="NA146" s="94"/>
      <c r="NB146" s="94"/>
      <c r="NC146" s="94"/>
      <c r="ND146" s="94"/>
      <c r="NE146" s="94"/>
      <c r="NF146" s="94"/>
      <c r="NG146" s="94"/>
      <c r="NH146" s="94"/>
      <c r="NI146" s="94"/>
      <c r="NJ146" s="94"/>
      <c r="NK146" s="94"/>
      <c r="NL146" s="94"/>
      <c r="NM146" s="94"/>
      <c r="NN146" s="94"/>
      <c r="NO146" s="94"/>
      <c r="NP146" s="94"/>
      <c r="NQ146" s="94"/>
      <c r="NR146" s="94"/>
      <c r="NS146" s="94"/>
      <c r="NT146" s="94"/>
      <c r="NU146" s="94"/>
      <c r="NV146" s="94"/>
      <c r="NW146" s="94"/>
      <c r="NX146" s="94"/>
      <c r="NY146" s="94"/>
      <c r="NZ146" s="94"/>
      <c r="OA146" s="94"/>
      <c r="OB146" s="94"/>
      <c r="OC146" s="94"/>
      <c r="OD146" s="94"/>
      <c r="OE146" s="94"/>
      <c r="OF146" s="94"/>
      <c r="OG146" s="94"/>
      <c r="OH146" s="94"/>
      <c r="OI146" s="94"/>
      <c r="OJ146" s="94"/>
      <c r="OK146" s="94"/>
      <c r="OL146" s="94"/>
      <c r="OM146" s="94"/>
      <c r="ON146" s="94"/>
      <c r="OO146" s="94"/>
      <c r="OP146" s="94"/>
      <c r="OQ146" s="94"/>
      <c r="OR146" s="94"/>
      <c r="OS146" s="94"/>
      <c r="OT146" s="94"/>
      <c r="OU146" s="94"/>
      <c r="OV146" s="94"/>
      <c r="OW146" s="94"/>
      <c r="OX146" s="94"/>
      <c r="OY146" s="94"/>
      <c r="OZ146" s="94"/>
      <c r="PA146" s="94"/>
      <c r="PB146" s="94"/>
      <c r="PC146" s="94"/>
      <c r="PD146" s="94"/>
      <c r="PE146" s="94"/>
      <c r="PF146" s="94"/>
      <c r="PG146" s="94"/>
      <c r="PH146" s="94"/>
      <c r="PI146" s="94"/>
      <c r="PJ146" s="94"/>
      <c r="PK146" s="94"/>
      <c r="PL146" s="94"/>
      <c r="PM146" s="94"/>
      <c r="PN146" s="94"/>
      <c r="PO146" s="94"/>
      <c r="PP146" s="94"/>
      <c r="PQ146" s="94"/>
      <c r="PR146" s="94"/>
      <c r="PS146" s="94"/>
      <c r="PT146" s="94"/>
      <c r="PU146" s="94"/>
      <c r="PV146" s="94"/>
      <c r="PW146" s="94"/>
      <c r="PX146" s="94"/>
      <c r="PY146" s="94"/>
      <c r="PZ146" s="94"/>
      <c r="QA146" s="94"/>
      <c r="QB146" s="94"/>
      <c r="QC146" s="94"/>
      <c r="QD146" s="94"/>
      <c r="QE146" s="94"/>
      <c r="QF146" s="94"/>
      <c r="QG146" s="94"/>
      <c r="QH146" s="94"/>
      <c r="QI146" s="94"/>
      <c r="QJ146" s="94"/>
      <c r="QK146" s="94"/>
      <c r="QL146" s="94"/>
      <c r="QM146" s="94"/>
      <c r="QN146" s="94"/>
      <c r="QO146" s="94"/>
      <c r="QP146" s="94"/>
      <c r="QQ146" s="94"/>
      <c r="QR146" s="94"/>
      <c r="QS146" s="94"/>
      <c r="QT146" s="94"/>
      <c r="QU146" s="94"/>
      <c r="QV146" s="94"/>
      <c r="QW146" s="94"/>
      <c r="QX146" s="94"/>
      <c r="QY146" s="94"/>
      <c r="QZ146" s="94"/>
      <c r="RA146" s="94"/>
      <c r="RB146" s="94"/>
      <c r="RC146" s="94"/>
      <c r="RD146" s="94"/>
      <c r="RE146" s="94"/>
      <c r="RF146" s="94"/>
      <c r="RG146" s="94"/>
      <c r="RH146" s="94"/>
      <c r="RI146" s="94"/>
      <c r="RJ146" s="94"/>
      <c r="RK146" s="94"/>
      <c r="RL146" s="94"/>
      <c r="RM146" s="94"/>
      <c r="RN146" s="94"/>
      <c r="RO146" s="94"/>
      <c r="RP146" s="94"/>
      <c r="RQ146" s="94"/>
      <c r="RR146" s="94"/>
      <c r="RS146" s="94"/>
      <c r="RT146" s="94"/>
      <c r="RU146" s="94"/>
      <c r="RV146" s="94"/>
      <c r="RW146" s="94"/>
      <c r="RX146" s="94"/>
      <c r="RY146" s="94"/>
      <c r="RZ146" s="94"/>
      <c r="SA146" s="94"/>
      <c r="SB146" s="94"/>
      <c r="SC146" s="94"/>
      <c r="SD146" s="94"/>
      <c r="SE146" s="94"/>
      <c r="SF146" s="94"/>
      <c r="SG146" s="94"/>
      <c r="SH146" s="94"/>
      <c r="SI146" s="94"/>
      <c r="SJ146" s="94"/>
    </row>
    <row r="147" spans="1:504" s="95" customFormat="1" ht="15">
      <c r="A147" s="2"/>
      <c r="B147" s="31"/>
      <c r="C147" s="3"/>
      <c r="D147" s="11"/>
      <c r="E147" s="12"/>
      <c r="F147" s="12"/>
      <c r="G147" s="12"/>
      <c r="H147" s="12"/>
      <c r="I147" s="9" t="e">
        <f t="shared" si="52"/>
        <v>#DIV/0!</v>
      </c>
      <c r="J147" s="9" t="e">
        <f t="shared" si="53"/>
        <v>#DIV/0!</v>
      </c>
      <c r="K147" s="75"/>
      <c r="L147" s="75"/>
      <c r="M147" s="76"/>
      <c r="N147" s="16" t="e">
        <f t="shared" si="43"/>
        <v>#DIV/0!</v>
      </c>
      <c r="O147" s="94"/>
      <c r="P147" s="198"/>
      <c r="Q147" s="94"/>
      <c r="R147" s="94"/>
      <c r="S147" s="94"/>
      <c r="T147" s="94"/>
      <c r="U147" s="94"/>
      <c r="V147" s="94"/>
      <c r="W147" s="94"/>
      <c r="X147" s="94"/>
      <c r="Y147" s="94"/>
      <c r="Z147" s="94"/>
      <c r="AA147" s="94"/>
      <c r="AB147" s="94"/>
      <c r="AC147" s="94"/>
      <c r="AD147" s="94"/>
      <c r="AE147" s="94"/>
      <c r="AF147" s="94"/>
      <c r="AG147" s="94"/>
      <c r="AH147" s="94"/>
      <c r="AI147" s="94"/>
      <c r="AJ147" s="94"/>
      <c r="AK147" s="94"/>
      <c r="AL147" s="94"/>
      <c r="AM147" s="94"/>
      <c r="AN147" s="94"/>
      <c r="AO147" s="94"/>
      <c r="AP147" s="94"/>
      <c r="AQ147" s="94"/>
      <c r="AR147" s="94"/>
      <c r="AS147" s="94"/>
      <c r="AT147" s="94"/>
      <c r="AU147" s="94"/>
      <c r="AV147" s="94"/>
      <c r="AW147" s="94"/>
      <c r="AX147" s="94"/>
      <c r="AY147" s="94"/>
      <c r="AZ147" s="94"/>
      <c r="BA147" s="94"/>
      <c r="BB147" s="94"/>
      <c r="BC147" s="94"/>
      <c r="BD147" s="94"/>
      <c r="BE147" s="94"/>
      <c r="BF147" s="94"/>
      <c r="BG147" s="94"/>
      <c r="BH147" s="94"/>
      <c r="BI147" s="94"/>
      <c r="BJ147" s="94"/>
      <c r="BK147" s="94"/>
      <c r="BL147" s="94"/>
      <c r="BM147" s="94"/>
      <c r="BN147" s="94"/>
      <c r="BO147" s="94"/>
      <c r="BP147" s="94"/>
      <c r="BQ147" s="94"/>
      <c r="BR147" s="94"/>
      <c r="BS147" s="94"/>
      <c r="BT147" s="94"/>
      <c r="BU147" s="94"/>
      <c r="BV147" s="94"/>
      <c r="BW147" s="94"/>
      <c r="BX147" s="94"/>
      <c r="BY147" s="94"/>
      <c r="BZ147" s="94"/>
      <c r="CA147" s="94"/>
      <c r="CB147" s="94"/>
      <c r="CC147" s="94"/>
      <c r="CD147" s="94"/>
      <c r="CE147" s="94"/>
      <c r="CF147" s="94"/>
      <c r="CG147" s="94"/>
      <c r="CH147" s="94"/>
      <c r="CI147" s="94"/>
      <c r="CJ147" s="94"/>
      <c r="CK147" s="94"/>
      <c r="CL147" s="94"/>
      <c r="CM147" s="94"/>
      <c r="CN147" s="94"/>
      <c r="CO147" s="94"/>
      <c r="CP147" s="94"/>
      <c r="CQ147" s="94"/>
      <c r="CR147" s="94"/>
      <c r="CS147" s="94"/>
      <c r="CT147" s="94"/>
      <c r="CU147" s="94"/>
      <c r="CV147" s="94"/>
      <c r="CW147" s="94"/>
      <c r="CX147" s="94"/>
      <c r="CY147" s="94"/>
      <c r="CZ147" s="94"/>
      <c r="DA147" s="94"/>
      <c r="DB147" s="94"/>
      <c r="DC147" s="94"/>
      <c r="DD147" s="94"/>
      <c r="DE147" s="94"/>
      <c r="DF147" s="94"/>
      <c r="DG147" s="94"/>
      <c r="DH147" s="94"/>
      <c r="DI147" s="94"/>
      <c r="DJ147" s="94"/>
      <c r="DK147" s="94"/>
      <c r="DL147" s="94"/>
      <c r="DM147" s="94"/>
      <c r="DN147" s="94"/>
      <c r="DO147" s="94"/>
      <c r="DP147" s="94"/>
      <c r="DQ147" s="94"/>
      <c r="DR147" s="94"/>
      <c r="DS147" s="94"/>
      <c r="DT147" s="94"/>
      <c r="DU147" s="94"/>
      <c r="DV147" s="94"/>
      <c r="DW147" s="94"/>
      <c r="DX147" s="94"/>
      <c r="DY147" s="94"/>
      <c r="DZ147" s="94"/>
      <c r="EA147" s="94"/>
      <c r="EB147" s="94"/>
      <c r="EC147" s="94"/>
      <c r="ED147" s="94"/>
      <c r="EE147" s="94"/>
      <c r="EF147" s="94"/>
      <c r="EG147" s="94"/>
      <c r="EH147" s="94"/>
      <c r="EI147" s="94"/>
      <c r="EJ147" s="94"/>
      <c r="EK147" s="94"/>
      <c r="EL147" s="94"/>
      <c r="EM147" s="94"/>
      <c r="EN147" s="94"/>
      <c r="EO147" s="94"/>
      <c r="EP147" s="94"/>
      <c r="EQ147" s="94"/>
      <c r="ER147" s="94"/>
      <c r="ES147" s="94"/>
      <c r="ET147" s="94"/>
      <c r="EU147" s="94"/>
      <c r="EV147" s="94"/>
      <c r="EW147" s="94"/>
      <c r="EX147" s="94"/>
      <c r="EY147" s="94"/>
      <c r="EZ147" s="94"/>
      <c r="FA147" s="94"/>
      <c r="FB147" s="94"/>
      <c r="FC147" s="94"/>
      <c r="FD147" s="94"/>
      <c r="FE147" s="94"/>
      <c r="FF147" s="94"/>
      <c r="FG147" s="94"/>
      <c r="FH147" s="94"/>
      <c r="FI147" s="94"/>
      <c r="FJ147" s="94"/>
      <c r="FK147" s="94"/>
      <c r="FL147" s="94"/>
      <c r="FM147" s="94"/>
      <c r="FN147" s="94"/>
      <c r="FO147" s="94"/>
      <c r="FP147" s="94"/>
      <c r="FQ147" s="94"/>
      <c r="FR147" s="94"/>
      <c r="FS147" s="94"/>
      <c r="FT147" s="94"/>
      <c r="FU147" s="94"/>
      <c r="FV147" s="94"/>
      <c r="FW147" s="94"/>
      <c r="FX147" s="94"/>
      <c r="FY147" s="94"/>
      <c r="FZ147" s="94"/>
      <c r="GA147" s="94"/>
      <c r="GB147" s="94"/>
      <c r="GC147" s="94"/>
      <c r="GD147" s="94"/>
      <c r="GE147" s="94"/>
      <c r="GF147" s="94"/>
      <c r="GG147" s="94"/>
      <c r="GH147" s="94"/>
      <c r="GI147" s="94"/>
      <c r="GJ147" s="94"/>
      <c r="GK147" s="94"/>
      <c r="GL147" s="94"/>
      <c r="GM147" s="94"/>
      <c r="GN147" s="94"/>
      <c r="GO147" s="94"/>
      <c r="GP147" s="94"/>
      <c r="GQ147" s="94"/>
      <c r="GR147" s="94"/>
      <c r="GS147" s="94"/>
      <c r="GT147" s="94"/>
      <c r="GU147" s="94"/>
      <c r="GV147" s="94"/>
      <c r="GW147" s="94"/>
      <c r="GX147" s="94"/>
      <c r="GY147" s="94"/>
      <c r="GZ147" s="94"/>
      <c r="HA147" s="94"/>
      <c r="HB147" s="94"/>
      <c r="HC147" s="94"/>
      <c r="HD147" s="94"/>
      <c r="HE147" s="94"/>
      <c r="HF147" s="94"/>
      <c r="HG147" s="94"/>
      <c r="HH147" s="94"/>
      <c r="HI147" s="94"/>
      <c r="HJ147" s="94"/>
      <c r="HK147" s="94"/>
      <c r="HL147" s="94"/>
      <c r="HM147" s="94"/>
      <c r="HN147" s="94"/>
      <c r="HO147" s="94"/>
      <c r="HP147" s="94"/>
      <c r="HQ147" s="94"/>
      <c r="HR147" s="94"/>
      <c r="HS147" s="94"/>
      <c r="HT147" s="94"/>
      <c r="HU147" s="94"/>
      <c r="HV147" s="94"/>
      <c r="HW147" s="94"/>
      <c r="HX147" s="94"/>
      <c r="HY147" s="94"/>
      <c r="HZ147" s="94"/>
      <c r="IA147" s="94"/>
      <c r="IB147" s="94"/>
      <c r="IC147" s="94"/>
      <c r="ID147" s="94"/>
      <c r="IE147" s="94"/>
      <c r="IF147" s="94"/>
      <c r="IG147" s="94"/>
      <c r="IH147" s="94"/>
      <c r="II147" s="94"/>
      <c r="IJ147" s="94"/>
      <c r="IK147" s="94"/>
      <c r="IL147" s="94"/>
      <c r="IM147" s="94"/>
      <c r="IN147" s="94"/>
      <c r="IO147" s="94"/>
      <c r="IP147" s="94"/>
      <c r="IQ147" s="94"/>
      <c r="IR147" s="94"/>
      <c r="IS147" s="94"/>
      <c r="IT147" s="94"/>
      <c r="IU147" s="94"/>
      <c r="IV147" s="94"/>
      <c r="IW147" s="94"/>
      <c r="IX147" s="94"/>
      <c r="IY147" s="94"/>
      <c r="IZ147" s="94"/>
      <c r="JA147" s="94"/>
      <c r="JB147" s="94"/>
      <c r="JC147" s="94"/>
      <c r="JD147" s="94"/>
      <c r="JE147" s="94"/>
      <c r="JF147" s="94"/>
      <c r="JG147" s="94"/>
      <c r="JH147" s="94"/>
      <c r="JI147" s="94"/>
      <c r="JJ147" s="94"/>
      <c r="JK147" s="94"/>
      <c r="JL147" s="94"/>
      <c r="JM147" s="94"/>
      <c r="JN147" s="94"/>
      <c r="JO147" s="94"/>
      <c r="JP147" s="94"/>
      <c r="JQ147" s="94"/>
      <c r="JR147" s="94"/>
      <c r="JS147" s="94"/>
      <c r="JT147" s="94"/>
      <c r="JU147" s="94"/>
      <c r="JV147" s="94"/>
      <c r="JW147" s="94"/>
      <c r="JX147" s="94"/>
      <c r="JY147" s="94"/>
      <c r="JZ147" s="94"/>
      <c r="KA147" s="94"/>
      <c r="KB147" s="94"/>
      <c r="KC147" s="94"/>
      <c r="KD147" s="94"/>
      <c r="KE147" s="94"/>
      <c r="KF147" s="94"/>
      <c r="KG147" s="94"/>
      <c r="KH147" s="94"/>
      <c r="KI147" s="94"/>
      <c r="KJ147" s="94"/>
      <c r="KK147" s="94"/>
      <c r="KL147" s="94"/>
      <c r="KM147" s="94"/>
      <c r="KN147" s="94"/>
      <c r="KO147" s="94"/>
      <c r="KP147" s="94"/>
      <c r="KQ147" s="94"/>
      <c r="KR147" s="94"/>
      <c r="KS147" s="94"/>
      <c r="KT147" s="94"/>
      <c r="KU147" s="94"/>
      <c r="KV147" s="94"/>
      <c r="KW147" s="94"/>
      <c r="KX147" s="94"/>
      <c r="KY147" s="94"/>
      <c r="KZ147" s="94"/>
      <c r="LA147" s="94"/>
      <c r="LB147" s="94"/>
      <c r="LC147" s="94"/>
      <c r="LD147" s="94"/>
      <c r="LE147" s="94"/>
      <c r="LF147" s="94"/>
      <c r="LG147" s="94"/>
      <c r="LH147" s="94"/>
      <c r="LI147" s="94"/>
      <c r="LJ147" s="94"/>
      <c r="LK147" s="94"/>
      <c r="LL147" s="94"/>
      <c r="LM147" s="94"/>
      <c r="LN147" s="94"/>
      <c r="LO147" s="94"/>
      <c r="LP147" s="94"/>
      <c r="LQ147" s="94"/>
      <c r="LR147" s="94"/>
      <c r="LS147" s="94"/>
      <c r="LT147" s="94"/>
      <c r="LU147" s="94"/>
      <c r="LV147" s="94"/>
      <c r="LW147" s="94"/>
      <c r="LX147" s="94"/>
      <c r="LY147" s="94"/>
      <c r="LZ147" s="94"/>
      <c r="MA147" s="94"/>
      <c r="MB147" s="94"/>
      <c r="MC147" s="94"/>
      <c r="MD147" s="94"/>
      <c r="ME147" s="94"/>
      <c r="MF147" s="94"/>
      <c r="MG147" s="94"/>
      <c r="MH147" s="94"/>
      <c r="MI147" s="94"/>
      <c r="MJ147" s="94"/>
      <c r="MK147" s="94"/>
      <c r="ML147" s="94"/>
      <c r="MM147" s="94"/>
      <c r="MN147" s="94"/>
      <c r="MO147" s="94"/>
      <c r="MP147" s="94"/>
      <c r="MQ147" s="94"/>
      <c r="MR147" s="94"/>
      <c r="MS147" s="94"/>
      <c r="MT147" s="94"/>
      <c r="MU147" s="94"/>
      <c r="MV147" s="94"/>
      <c r="MW147" s="94"/>
      <c r="MX147" s="94"/>
      <c r="MY147" s="94"/>
      <c r="MZ147" s="94"/>
      <c r="NA147" s="94"/>
      <c r="NB147" s="94"/>
      <c r="NC147" s="94"/>
      <c r="ND147" s="94"/>
      <c r="NE147" s="94"/>
      <c r="NF147" s="94"/>
      <c r="NG147" s="94"/>
      <c r="NH147" s="94"/>
      <c r="NI147" s="94"/>
      <c r="NJ147" s="94"/>
      <c r="NK147" s="94"/>
      <c r="NL147" s="94"/>
      <c r="NM147" s="94"/>
      <c r="NN147" s="94"/>
      <c r="NO147" s="94"/>
      <c r="NP147" s="94"/>
      <c r="NQ147" s="94"/>
      <c r="NR147" s="94"/>
      <c r="NS147" s="94"/>
      <c r="NT147" s="94"/>
      <c r="NU147" s="94"/>
      <c r="NV147" s="94"/>
      <c r="NW147" s="94"/>
      <c r="NX147" s="94"/>
      <c r="NY147" s="94"/>
      <c r="NZ147" s="94"/>
      <c r="OA147" s="94"/>
      <c r="OB147" s="94"/>
      <c r="OC147" s="94"/>
      <c r="OD147" s="94"/>
      <c r="OE147" s="94"/>
      <c r="OF147" s="94"/>
      <c r="OG147" s="94"/>
      <c r="OH147" s="94"/>
      <c r="OI147" s="94"/>
      <c r="OJ147" s="94"/>
      <c r="OK147" s="94"/>
      <c r="OL147" s="94"/>
      <c r="OM147" s="94"/>
      <c r="ON147" s="94"/>
      <c r="OO147" s="94"/>
      <c r="OP147" s="94"/>
      <c r="OQ147" s="94"/>
      <c r="OR147" s="94"/>
      <c r="OS147" s="94"/>
      <c r="OT147" s="94"/>
      <c r="OU147" s="94"/>
      <c r="OV147" s="94"/>
      <c r="OW147" s="94"/>
      <c r="OX147" s="94"/>
      <c r="OY147" s="94"/>
      <c r="OZ147" s="94"/>
      <c r="PA147" s="94"/>
      <c r="PB147" s="94"/>
      <c r="PC147" s="94"/>
      <c r="PD147" s="94"/>
      <c r="PE147" s="94"/>
      <c r="PF147" s="94"/>
      <c r="PG147" s="94"/>
      <c r="PH147" s="94"/>
      <c r="PI147" s="94"/>
      <c r="PJ147" s="94"/>
      <c r="PK147" s="94"/>
      <c r="PL147" s="94"/>
      <c r="PM147" s="94"/>
      <c r="PN147" s="94"/>
      <c r="PO147" s="94"/>
      <c r="PP147" s="94"/>
      <c r="PQ147" s="94"/>
      <c r="PR147" s="94"/>
      <c r="PS147" s="94"/>
      <c r="PT147" s="94"/>
      <c r="PU147" s="94"/>
      <c r="PV147" s="94"/>
      <c r="PW147" s="94"/>
      <c r="PX147" s="94"/>
      <c r="PY147" s="94"/>
      <c r="PZ147" s="94"/>
      <c r="QA147" s="94"/>
      <c r="QB147" s="94"/>
      <c r="QC147" s="94"/>
      <c r="QD147" s="94"/>
      <c r="QE147" s="94"/>
      <c r="QF147" s="94"/>
      <c r="QG147" s="94"/>
      <c r="QH147" s="94"/>
      <c r="QI147" s="94"/>
      <c r="QJ147" s="94"/>
      <c r="QK147" s="94"/>
      <c r="QL147" s="94"/>
      <c r="QM147" s="94"/>
      <c r="QN147" s="94"/>
      <c r="QO147" s="94"/>
      <c r="QP147" s="94"/>
      <c r="QQ147" s="94"/>
      <c r="QR147" s="94"/>
      <c r="QS147" s="94"/>
      <c r="QT147" s="94"/>
      <c r="QU147" s="94"/>
      <c r="QV147" s="94"/>
      <c r="QW147" s="94"/>
      <c r="QX147" s="94"/>
      <c r="QY147" s="94"/>
      <c r="QZ147" s="94"/>
      <c r="RA147" s="94"/>
      <c r="RB147" s="94"/>
      <c r="RC147" s="94"/>
      <c r="RD147" s="94"/>
      <c r="RE147" s="94"/>
      <c r="RF147" s="94"/>
      <c r="RG147" s="94"/>
      <c r="RH147" s="94"/>
      <c r="RI147" s="94"/>
      <c r="RJ147" s="94"/>
      <c r="RK147" s="94"/>
      <c r="RL147" s="94"/>
      <c r="RM147" s="94"/>
      <c r="RN147" s="94"/>
      <c r="RO147" s="94"/>
      <c r="RP147" s="94"/>
      <c r="RQ147" s="94"/>
      <c r="RR147" s="94"/>
      <c r="RS147" s="94"/>
      <c r="RT147" s="94"/>
      <c r="RU147" s="94"/>
      <c r="RV147" s="94"/>
      <c r="RW147" s="94"/>
      <c r="RX147" s="94"/>
      <c r="RY147" s="94"/>
      <c r="RZ147" s="94"/>
      <c r="SA147" s="94"/>
      <c r="SB147" s="94"/>
      <c r="SC147" s="94"/>
      <c r="SD147" s="94"/>
      <c r="SE147" s="94"/>
      <c r="SF147" s="94"/>
      <c r="SG147" s="94"/>
      <c r="SH147" s="94"/>
      <c r="SI147" s="94"/>
      <c r="SJ147" s="94"/>
    </row>
    <row r="148" spans="1:504" s="95" customFormat="1" ht="38.25">
      <c r="A148" s="2" t="s">
        <v>66</v>
      </c>
      <c r="B148" s="3">
        <f t="shared" ref="B148:H148" si="54">SUM(B150:B156)</f>
        <v>0</v>
      </c>
      <c r="C148" s="3">
        <f t="shared" si="54"/>
        <v>0</v>
      </c>
      <c r="D148" s="3">
        <f t="shared" si="54"/>
        <v>0</v>
      </c>
      <c r="E148" s="3">
        <f t="shared" si="54"/>
        <v>0</v>
      </c>
      <c r="F148" s="3">
        <f t="shared" si="54"/>
        <v>0</v>
      </c>
      <c r="G148" s="3">
        <f t="shared" si="54"/>
        <v>0</v>
      </c>
      <c r="H148" s="3">
        <f t="shared" si="54"/>
        <v>0</v>
      </c>
      <c r="I148" s="9" t="e">
        <f t="shared" si="39"/>
        <v>#DIV/0!</v>
      </c>
      <c r="J148" s="9" t="e">
        <f t="shared" si="41"/>
        <v>#DIV/0!</v>
      </c>
      <c r="K148" s="3">
        <f>SUM(K150:K156)</f>
        <v>0</v>
      </c>
      <c r="L148" s="3">
        <f>SUM(L150:L156)</f>
        <v>0</v>
      </c>
      <c r="M148" s="29">
        <f>SUM(M150:M156)</f>
        <v>0</v>
      </c>
      <c r="N148" s="16" t="e">
        <f t="shared" si="43"/>
        <v>#DIV/0!</v>
      </c>
      <c r="O148" s="94"/>
      <c r="P148" s="198"/>
      <c r="Q148" s="94"/>
      <c r="R148" s="94"/>
      <c r="S148" s="94"/>
      <c r="T148" s="94"/>
      <c r="U148" s="94"/>
      <c r="V148" s="94"/>
      <c r="W148" s="94"/>
      <c r="X148" s="94"/>
      <c r="Y148" s="94"/>
      <c r="Z148" s="94"/>
      <c r="AA148" s="94"/>
      <c r="AB148" s="94"/>
      <c r="AC148" s="94"/>
      <c r="AD148" s="94"/>
      <c r="AE148" s="94"/>
      <c r="AF148" s="94"/>
      <c r="AG148" s="94"/>
      <c r="AH148" s="94"/>
      <c r="AI148" s="94"/>
      <c r="AJ148" s="94"/>
      <c r="AK148" s="94"/>
      <c r="AL148" s="94"/>
      <c r="AM148" s="94"/>
      <c r="AN148" s="94"/>
      <c r="AO148" s="94"/>
      <c r="AP148" s="94"/>
      <c r="AQ148" s="94"/>
      <c r="AR148" s="94"/>
      <c r="AS148" s="94"/>
      <c r="AT148" s="94"/>
      <c r="AU148" s="94"/>
      <c r="AV148" s="94"/>
      <c r="AW148" s="94"/>
      <c r="AX148" s="94"/>
      <c r="AY148" s="94"/>
      <c r="AZ148" s="94"/>
      <c r="BA148" s="94"/>
      <c r="BB148" s="94"/>
      <c r="BC148" s="94"/>
      <c r="BD148" s="94"/>
      <c r="BE148" s="94"/>
      <c r="BF148" s="94"/>
      <c r="BG148" s="94"/>
      <c r="BH148" s="94"/>
      <c r="BI148" s="94"/>
      <c r="BJ148" s="94"/>
      <c r="BK148" s="94"/>
      <c r="BL148" s="94"/>
      <c r="BM148" s="94"/>
      <c r="BN148" s="94"/>
      <c r="BO148" s="94"/>
      <c r="BP148" s="94"/>
      <c r="BQ148" s="94"/>
      <c r="BR148" s="94"/>
      <c r="BS148" s="94"/>
      <c r="BT148" s="94"/>
      <c r="BU148" s="94"/>
      <c r="BV148" s="94"/>
      <c r="BW148" s="94"/>
      <c r="BX148" s="94"/>
      <c r="BY148" s="94"/>
      <c r="BZ148" s="94"/>
      <c r="CA148" s="94"/>
      <c r="CB148" s="94"/>
      <c r="CC148" s="94"/>
      <c r="CD148" s="94"/>
      <c r="CE148" s="94"/>
      <c r="CF148" s="94"/>
      <c r="CG148" s="94"/>
      <c r="CH148" s="94"/>
      <c r="CI148" s="94"/>
      <c r="CJ148" s="94"/>
      <c r="CK148" s="94"/>
      <c r="CL148" s="94"/>
      <c r="CM148" s="94"/>
      <c r="CN148" s="94"/>
      <c r="CO148" s="94"/>
      <c r="CP148" s="94"/>
      <c r="CQ148" s="94"/>
      <c r="CR148" s="94"/>
      <c r="CS148" s="94"/>
      <c r="CT148" s="94"/>
      <c r="CU148" s="94"/>
      <c r="CV148" s="94"/>
      <c r="CW148" s="94"/>
      <c r="CX148" s="94"/>
      <c r="CY148" s="94"/>
      <c r="CZ148" s="94"/>
      <c r="DA148" s="94"/>
      <c r="DB148" s="94"/>
      <c r="DC148" s="94"/>
      <c r="DD148" s="94"/>
      <c r="DE148" s="94"/>
      <c r="DF148" s="94"/>
      <c r="DG148" s="94"/>
      <c r="DH148" s="94"/>
      <c r="DI148" s="94"/>
      <c r="DJ148" s="94"/>
      <c r="DK148" s="94"/>
      <c r="DL148" s="94"/>
      <c r="DM148" s="94"/>
      <c r="DN148" s="94"/>
      <c r="DO148" s="94"/>
      <c r="DP148" s="94"/>
      <c r="DQ148" s="94"/>
      <c r="DR148" s="94"/>
      <c r="DS148" s="94"/>
      <c r="DT148" s="94"/>
      <c r="DU148" s="94"/>
      <c r="DV148" s="94"/>
      <c r="DW148" s="94"/>
      <c r="DX148" s="94"/>
      <c r="DY148" s="94"/>
      <c r="DZ148" s="94"/>
      <c r="EA148" s="94"/>
      <c r="EB148" s="94"/>
      <c r="EC148" s="94"/>
      <c r="ED148" s="94"/>
      <c r="EE148" s="94"/>
      <c r="EF148" s="94"/>
      <c r="EG148" s="94"/>
      <c r="EH148" s="94"/>
      <c r="EI148" s="94"/>
      <c r="EJ148" s="94"/>
      <c r="EK148" s="94"/>
      <c r="EL148" s="94"/>
      <c r="EM148" s="94"/>
      <c r="EN148" s="94"/>
      <c r="EO148" s="94"/>
      <c r="EP148" s="94"/>
      <c r="EQ148" s="94"/>
      <c r="ER148" s="94"/>
      <c r="ES148" s="94"/>
      <c r="ET148" s="94"/>
      <c r="EU148" s="94"/>
      <c r="EV148" s="94"/>
      <c r="EW148" s="94"/>
      <c r="EX148" s="94"/>
      <c r="EY148" s="94"/>
      <c r="EZ148" s="94"/>
      <c r="FA148" s="94"/>
      <c r="FB148" s="94"/>
      <c r="FC148" s="94"/>
      <c r="FD148" s="94"/>
      <c r="FE148" s="94"/>
      <c r="FF148" s="94"/>
      <c r="FG148" s="94"/>
      <c r="FH148" s="94"/>
      <c r="FI148" s="94"/>
      <c r="FJ148" s="94"/>
      <c r="FK148" s="94"/>
      <c r="FL148" s="94"/>
      <c r="FM148" s="94"/>
      <c r="FN148" s="94"/>
      <c r="FO148" s="94"/>
      <c r="FP148" s="94"/>
      <c r="FQ148" s="94"/>
      <c r="FR148" s="94"/>
      <c r="FS148" s="94"/>
      <c r="FT148" s="94"/>
      <c r="FU148" s="94"/>
      <c r="FV148" s="94"/>
      <c r="FW148" s="94"/>
      <c r="FX148" s="94"/>
      <c r="FY148" s="94"/>
      <c r="FZ148" s="94"/>
      <c r="GA148" s="94"/>
      <c r="GB148" s="94"/>
      <c r="GC148" s="94"/>
      <c r="GD148" s="94"/>
      <c r="GE148" s="94"/>
      <c r="GF148" s="94"/>
      <c r="GG148" s="94"/>
      <c r="GH148" s="94"/>
      <c r="GI148" s="94"/>
      <c r="GJ148" s="94"/>
      <c r="GK148" s="94"/>
      <c r="GL148" s="94"/>
      <c r="GM148" s="94"/>
      <c r="GN148" s="94"/>
      <c r="GO148" s="94"/>
      <c r="GP148" s="94"/>
      <c r="GQ148" s="94"/>
      <c r="GR148" s="94"/>
      <c r="GS148" s="94"/>
      <c r="GT148" s="94"/>
      <c r="GU148" s="94"/>
      <c r="GV148" s="94"/>
      <c r="GW148" s="94"/>
      <c r="GX148" s="94"/>
      <c r="GY148" s="94"/>
      <c r="GZ148" s="94"/>
      <c r="HA148" s="94"/>
      <c r="HB148" s="94"/>
      <c r="HC148" s="94"/>
      <c r="HD148" s="94"/>
      <c r="HE148" s="94"/>
      <c r="HF148" s="94"/>
      <c r="HG148" s="94"/>
      <c r="HH148" s="94"/>
      <c r="HI148" s="94"/>
      <c r="HJ148" s="94"/>
      <c r="HK148" s="94"/>
      <c r="HL148" s="94"/>
      <c r="HM148" s="94"/>
      <c r="HN148" s="94"/>
      <c r="HO148" s="94"/>
      <c r="HP148" s="94"/>
      <c r="HQ148" s="94"/>
      <c r="HR148" s="94"/>
      <c r="HS148" s="94"/>
      <c r="HT148" s="94"/>
      <c r="HU148" s="94"/>
      <c r="HV148" s="94"/>
      <c r="HW148" s="94"/>
      <c r="HX148" s="94"/>
      <c r="HY148" s="94"/>
      <c r="HZ148" s="94"/>
      <c r="IA148" s="94"/>
      <c r="IB148" s="94"/>
      <c r="IC148" s="94"/>
      <c r="ID148" s="94"/>
      <c r="IE148" s="94"/>
      <c r="IF148" s="94"/>
      <c r="IG148" s="94"/>
      <c r="IH148" s="94"/>
      <c r="II148" s="94"/>
      <c r="IJ148" s="94"/>
      <c r="IK148" s="94"/>
      <c r="IL148" s="94"/>
      <c r="IM148" s="94"/>
      <c r="IN148" s="94"/>
      <c r="IO148" s="94"/>
      <c r="IP148" s="94"/>
      <c r="IQ148" s="94"/>
      <c r="IR148" s="94"/>
      <c r="IS148" s="94"/>
      <c r="IT148" s="94"/>
      <c r="IU148" s="94"/>
      <c r="IV148" s="94"/>
      <c r="IW148" s="94"/>
      <c r="IX148" s="94"/>
      <c r="IY148" s="94"/>
      <c r="IZ148" s="94"/>
      <c r="JA148" s="94"/>
      <c r="JB148" s="94"/>
      <c r="JC148" s="94"/>
      <c r="JD148" s="94"/>
      <c r="JE148" s="94"/>
      <c r="JF148" s="94"/>
      <c r="JG148" s="94"/>
      <c r="JH148" s="94"/>
      <c r="JI148" s="94"/>
      <c r="JJ148" s="94"/>
      <c r="JK148" s="94"/>
      <c r="JL148" s="94"/>
      <c r="JM148" s="94"/>
      <c r="JN148" s="94"/>
      <c r="JO148" s="94"/>
      <c r="JP148" s="94"/>
      <c r="JQ148" s="94"/>
      <c r="JR148" s="94"/>
      <c r="JS148" s="94"/>
      <c r="JT148" s="94"/>
      <c r="JU148" s="94"/>
      <c r="JV148" s="94"/>
      <c r="JW148" s="94"/>
      <c r="JX148" s="94"/>
      <c r="JY148" s="94"/>
      <c r="JZ148" s="94"/>
      <c r="KA148" s="94"/>
      <c r="KB148" s="94"/>
      <c r="KC148" s="94"/>
      <c r="KD148" s="94"/>
      <c r="KE148" s="94"/>
      <c r="KF148" s="94"/>
      <c r="KG148" s="94"/>
      <c r="KH148" s="94"/>
      <c r="KI148" s="94"/>
      <c r="KJ148" s="94"/>
      <c r="KK148" s="94"/>
      <c r="KL148" s="94"/>
      <c r="KM148" s="94"/>
      <c r="KN148" s="94"/>
      <c r="KO148" s="94"/>
      <c r="KP148" s="94"/>
      <c r="KQ148" s="94"/>
      <c r="KR148" s="94"/>
      <c r="KS148" s="94"/>
      <c r="KT148" s="94"/>
      <c r="KU148" s="94"/>
      <c r="KV148" s="94"/>
      <c r="KW148" s="94"/>
      <c r="KX148" s="94"/>
      <c r="KY148" s="94"/>
      <c r="KZ148" s="94"/>
      <c r="LA148" s="94"/>
      <c r="LB148" s="94"/>
      <c r="LC148" s="94"/>
      <c r="LD148" s="94"/>
      <c r="LE148" s="94"/>
      <c r="LF148" s="94"/>
      <c r="LG148" s="94"/>
      <c r="LH148" s="94"/>
      <c r="LI148" s="94"/>
      <c r="LJ148" s="94"/>
      <c r="LK148" s="94"/>
      <c r="LL148" s="94"/>
      <c r="LM148" s="94"/>
      <c r="LN148" s="94"/>
      <c r="LO148" s="94"/>
      <c r="LP148" s="94"/>
      <c r="LQ148" s="94"/>
      <c r="LR148" s="94"/>
      <c r="LS148" s="94"/>
      <c r="LT148" s="94"/>
      <c r="LU148" s="94"/>
      <c r="LV148" s="94"/>
      <c r="LW148" s="94"/>
      <c r="LX148" s="94"/>
      <c r="LY148" s="94"/>
      <c r="LZ148" s="94"/>
      <c r="MA148" s="94"/>
      <c r="MB148" s="94"/>
      <c r="MC148" s="94"/>
      <c r="MD148" s="94"/>
      <c r="ME148" s="94"/>
      <c r="MF148" s="94"/>
      <c r="MG148" s="94"/>
      <c r="MH148" s="94"/>
      <c r="MI148" s="94"/>
      <c r="MJ148" s="94"/>
      <c r="MK148" s="94"/>
      <c r="ML148" s="94"/>
      <c r="MM148" s="94"/>
      <c r="MN148" s="94"/>
      <c r="MO148" s="94"/>
      <c r="MP148" s="94"/>
      <c r="MQ148" s="94"/>
      <c r="MR148" s="94"/>
      <c r="MS148" s="94"/>
      <c r="MT148" s="94"/>
      <c r="MU148" s="94"/>
      <c r="MV148" s="94"/>
      <c r="MW148" s="94"/>
      <c r="MX148" s="94"/>
      <c r="MY148" s="94"/>
      <c r="MZ148" s="94"/>
      <c r="NA148" s="94"/>
      <c r="NB148" s="94"/>
      <c r="NC148" s="94"/>
      <c r="ND148" s="94"/>
      <c r="NE148" s="94"/>
      <c r="NF148" s="94"/>
      <c r="NG148" s="94"/>
      <c r="NH148" s="94"/>
      <c r="NI148" s="94"/>
      <c r="NJ148" s="94"/>
      <c r="NK148" s="94"/>
      <c r="NL148" s="94"/>
      <c r="NM148" s="94"/>
      <c r="NN148" s="94"/>
      <c r="NO148" s="94"/>
      <c r="NP148" s="94"/>
      <c r="NQ148" s="94"/>
      <c r="NR148" s="94"/>
      <c r="NS148" s="94"/>
      <c r="NT148" s="94"/>
      <c r="NU148" s="94"/>
      <c r="NV148" s="94"/>
      <c r="NW148" s="94"/>
      <c r="NX148" s="94"/>
      <c r="NY148" s="94"/>
      <c r="NZ148" s="94"/>
      <c r="OA148" s="94"/>
      <c r="OB148" s="94"/>
      <c r="OC148" s="94"/>
      <c r="OD148" s="94"/>
      <c r="OE148" s="94"/>
      <c r="OF148" s="94"/>
      <c r="OG148" s="94"/>
      <c r="OH148" s="94"/>
      <c r="OI148" s="94"/>
      <c r="OJ148" s="94"/>
      <c r="OK148" s="94"/>
      <c r="OL148" s="94"/>
      <c r="OM148" s="94"/>
      <c r="ON148" s="94"/>
      <c r="OO148" s="94"/>
      <c r="OP148" s="94"/>
      <c r="OQ148" s="94"/>
      <c r="OR148" s="94"/>
      <c r="OS148" s="94"/>
      <c r="OT148" s="94"/>
      <c r="OU148" s="94"/>
      <c r="OV148" s="94"/>
      <c r="OW148" s="94"/>
      <c r="OX148" s="94"/>
      <c r="OY148" s="94"/>
      <c r="OZ148" s="94"/>
      <c r="PA148" s="94"/>
      <c r="PB148" s="94"/>
      <c r="PC148" s="94"/>
      <c r="PD148" s="94"/>
      <c r="PE148" s="94"/>
      <c r="PF148" s="94"/>
      <c r="PG148" s="94"/>
      <c r="PH148" s="94"/>
      <c r="PI148" s="94"/>
      <c r="PJ148" s="94"/>
      <c r="PK148" s="94"/>
      <c r="PL148" s="94"/>
      <c r="PM148" s="94"/>
      <c r="PN148" s="94"/>
      <c r="PO148" s="94"/>
      <c r="PP148" s="94"/>
      <c r="PQ148" s="94"/>
      <c r="PR148" s="94"/>
      <c r="PS148" s="94"/>
      <c r="PT148" s="94"/>
      <c r="PU148" s="94"/>
      <c r="PV148" s="94"/>
      <c r="PW148" s="94"/>
      <c r="PX148" s="94"/>
      <c r="PY148" s="94"/>
      <c r="PZ148" s="94"/>
      <c r="QA148" s="94"/>
      <c r="QB148" s="94"/>
      <c r="QC148" s="94"/>
      <c r="QD148" s="94"/>
      <c r="QE148" s="94"/>
      <c r="QF148" s="94"/>
      <c r="QG148" s="94"/>
      <c r="QH148" s="94"/>
      <c r="QI148" s="94"/>
      <c r="QJ148" s="94"/>
      <c r="QK148" s="94"/>
      <c r="QL148" s="94"/>
      <c r="QM148" s="94"/>
      <c r="QN148" s="94"/>
      <c r="QO148" s="94"/>
      <c r="QP148" s="94"/>
      <c r="QQ148" s="94"/>
      <c r="QR148" s="94"/>
      <c r="QS148" s="94"/>
      <c r="QT148" s="94"/>
      <c r="QU148" s="94"/>
      <c r="QV148" s="94"/>
      <c r="QW148" s="94"/>
      <c r="QX148" s="94"/>
      <c r="QY148" s="94"/>
      <c r="QZ148" s="94"/>
      <c r="RA148" s="94"/>
      <c r="RB148" s="94"/>
      <c r="RC148" s="94"/>
      <c r="RD148" s="94"/>
      <c r="RE148" s="94"/>
      <c r="RF148" s="94"/>
      <c r="RG148" s="94"/>
      <c r="RH148" s="94"/>
      <c r="RI148" s="94"/>
      <c r="RJ148" s="94"/>
      <c r="RK148" s="94"/>
      <c r="RL148" s="94"/>
      <c r="RM148" s="94"/>
      <c r="RN148" s="94"/>
      <c r="RO148" s="94"/>
      <c r="RP148" s="94"/>
      <c r="RQ148" s="94"/>
      <c r="RR148" s="94"/>
      <c r="RS148" s="94"/>
      <c r="RT148" s="94"/>
      <c r="RU148" s="94"/>
      <c r="RV148" s="94"/>
      <c r="RW148" s="94"/>
      <c r="RX148" s="94"/>
      <c r="RY148" s="94"/>
      <c r="RZ148" s="94"/>
      <c r="SA148" s="94"/>
      <c r="SB148" s="94"/>
      <c r="SC148" s="94"/>
      <c r="SD148" s="94"/>
      <c r="SE148" s="94"/>
      <c r="SF148" s="94"/>
      <c r="SG148" s="94"/>
      <c r="SH148" s="94"/>
      <c r="SI148" s="94"/>
      <c r="SJ148" s="94"/>
    </row>
    <row r="149" spans="1:504" s="95" customFormat="1" ht="25.5">
      <c r="A149" s="85" t="s">
        <v>64</v>
      </c>
      <c r="B149" s="31"/>
      <c r="C149" s="3"/>
      <c r="D149" s="11"/>
      <c r="E149" s="12"/>
      <c r="F149" s="12"/>
      <c r="G149" s="12"/>
      <c r="H149" s="12"/>
      <c r="I149" s="9"/>
      <c r="J149" s="9"/>
      <c r="K149" s="75"/>
      <c r="L149" s="75"/>
      <c r="M149" s="76"/>
      <c r="N149" s="16"/>
      <c r="O149" s="94"/>
      <c r="P149" s="198"/>
      <c r="Q149" s="94"/>
      <c r="R149" s="94"/>
      <c r="S149" s="94"/>
      <c r="T149" s="94"/>
      <c r="U149" s="94"/>
      <c r="V149" s="94"/>
      <c r="W149" s="94"/>
      <c r="X149" s="94"/>
      <c r="Y149" s="94"/>
      <c r="Z149" s="94"/>
      <c r="AA149" s="94"/>
      <c r="AB149" s="94"/>
      <c r="AC149" s="94"/>
      <c r="AD149" s="94"/>
      <c r="AE149" s="94"/>
      <c r="AF149" s="94"/>
      <c r="AG149" s="94"/>
      <c r="AH149" s="94"/>
      <c r="AI149" s="94"/>
      <c r="AJ149" s="94"/>
      <c r="AK149" s="94"/>
      <c r="AL149" s="94"/>
      <c r="AM149" s="94"/>
      <c r="AN149" s="94"/>
      <c r="AO149" s="94"/>
      <c r="AP149" s="94"/>
      <c r="AQ149" s="94"/>
      <c r="AR149" s="94"/>
      <c r="AS149" s="94"/>
      <c r="AT149" s="94"/>
      <c r="AU149" s="94"/>
      <c r="AV149" s="94"/>
      <c r="AW149" s="94"/>
      <c r="AX149" s="94"/>
      <c r="AY149" s="94"/>
      <c r="AZ149" s="94"/>
      <c r="BA149" s="94"/>
      <c r="BB149" s="94"/>
      <c r="BC149" s="94"/>
      <c r="BD149" s="94"/>
      <c r="BE149" s="94"/>
      <c r="BF149" s="94"/>
      <c r="BG149" s="94"/>
      <c r="BH149" s="94"/>
      <c r="BI149" s="94"/>
      <c r="BJ149" s="94"/>
      <c r="BK149" s="94"/>
      <c r="BL149" s="94"/>
      <c r="BM149" s="94"/>
      <c r="BN149" s="94"/>
      <c r="BO149" s="94"/>
      <c r="BP149" s="94"/>
      <c r="BQ149" s="94"/>
      <c r="BR149" s="94"/>
      <c r="BS149" s="94"/>
      <c r="BT149" s="94"/>
      <c r="BU149" s="94"/>
      <c r="BV149" s="94"/>
      <c r="BW149" s="94"/>
      <c r="BX149" s="94"/>
      <c r="BY149" s="94"/>
      <c r="BZ149" s="94"/>
      <c r="CA149" s="94"/>
      <c r="CB149" s="94"/>
      <c r="CC149" s="94"/>
      <c r="CD149" s="94"/>
      <c r="CE149" s="94"/>
      <c r="CF149" s="94"/>
      <c r="CG149" s="94"/>
      <c r="CH149" s="94"/>
      <c r="CI149" s="94"/>
      <c r="CJ149" s="94"/>
      <c r="CK149" s="94"/>
      <c r="CL149" s="94"/>
      <c r="CM149" s="94"/>
      <c r="CN149" s="94"/>
      <c r="CO149" s="94"/>
      <c r="CP149" s="94"/>
      <c r="CQ149" s="94"/>
      <c r="CR149" s="94"/>
      <c r="CS149" s="94"/>
      <c r="CT149" s="94"/>
      <c r="CU149" s="94"/>
      <c r="CV149" s="94"/>
      <c r="CW149" s="94"/>
      <c r="CX149" s="94"/>
      <c r="CY149" s="94"/>
      <c r="CZ149" s="94"/>
      <c r="DA149" s="94"/>
      <c r="DB149" s="94"/>
      <c r="DC149" s="94"/>
      <c r="DD149" s="94"/>
      <c r="DE149" s="94"/>
      <c r="DF149" s="94"/>
      <c r="DG149" s="94"/>
      <c r="DH149" s="94"/>
      <c r="DI149" s="94"/>
      <c r="DJ149" s="94"/>
      <c r="DK149" s="94"/>
      <c r="DL149" s="94"/>
      <c r="DM149" s="94"/>
      <c r="DN149" s="94"/>
      <c r="DO149" s="94"/>
      <c r="DP149" s="94"/>
      <c r="DQ149" s="94"/>
      <c r="DR149" s="94"/>
      <c r="DS149" s="94"/>
      <c r="DT149" s="94"/>
      <c r="DU149" s="94"/>
      <c r="DV149" s="94"/>
      <c r="DW149" s="94"/>
      <c r="DX149" s="94"/>
      <c r="DY149" s="94"/>
      <c r="DZ149" s="94"/>
      <c r="EA149" s="94"/>
      <c r="EB149" s="94"/>
      <c r="EC149" s="94"/>
      <c r="ED149" s="94"/>
      <c r="EE149" s="94"/>
      <c r="EF149" s="94"/>
      <c r="EG149" s="94"/>
      <c r="EH149" s="94"/>
      <c r="EI149" s="94"/>
      <c r="EJ149" s="94"/>
      <c r="EK149" s="94"/>
      <c r="EL149" s="94"/>
      <c r="EM149" s="94"/>
      <c r="EN149" s="94"/>
      <c r="EO149" s="94"/>
      <c r="EP149" s="94"/>
      <c r="EQ149" s="94"/>
      <c r="ER149" s="94"/>
      <c r="ES149" s="94"/>
      <c r="ET149" s="94"/>
      <c r="EU149" s="94"/>
      <c r="EV149" s="94"/>
      <c r="EW149" s="94"/>
      <c r="EX149" s="94"/>
      <c r="EY149" s="94"/>
      <c r="EZ149" s="94"/>
      <c r="FA149" s="94"/>
      <c r="FB149" s="94"/>
      <c r="FC149" s="94"/>
      <c r="FD149" s="94"/>
      <c r="FE149" s="94"/>
      <c r="FF149" s="94"/>
      <c r="FG149" s="94"/>
      <c r="FH149" s="94"/>
      <c r="FI149" s="94"/>
      <c r="FJ149" s="94"/>
      <c r="FK149" s="94"/>
      <c r="FL149" s="94"/>
      <c r="FM149" s="94"/>
      <c r="FN149" s="94"/>
      <c r="FO149" s="94"/>
      <c r="FP149" s="94"/>
      <c r="FQ149" s="94"/>
      <c r="FR149" s="94"/>
      <c r="FS149" s="94"/>
      <c r="FT149" s="94"/>
      <c r="FU149" s="94"/>
      <c r="FV149" s="94"/>
      <c r="FW149" s="94"/>
      <c r="FX149" s="94"/>
      <c r="FY149" s="94"/>
      <c r="FZ149" s="94"/>
      <c r="GA149" s="94"/>
      <c r="GB149" s="94"/>
      <c r="GC149" s="94"/>
      <c r="GD149" s="94"/>
      <c r="GE149" s="94"/>
      <c r="GF149" s="94"/>
      <c r="GG149" s="94"/>
      <c r="GH149" s="94"/>
      <c r="GI149" s="94"/>
      <c r="GJ149" s="94"/>
      <c r="GK149" s="94"/>
      <c r="GL149" s="94"/>
      <c r="GM149" s="94"/>
      <c r="GN149" s="94"/>
      <c r="GO149" s="94"/>
      <c r="GP149" s="94"/>
      <c r="GQ149" s="94"/>
      <c r="GR149" s="94"/>
      <c r="GS149" s="94"/>
      <c r="GT149" s="94"/>
      <c r="GU149" s="94"/>
      <c r="GV149" s="94"/>
      <c r="GW149" s="94"/>
      <c r="GX149" s="94"/>
      <c r="GY149" s="94"/>
      <c r="GZ149" s="94"/>
      <c r="HA149" s="94"/>
      <c r="HB149" s="94"/>
      <c r="HC149" s="94"/>
      <c r="HD149" s="94"/>
      <c r="HE149" s="94"/>
      <c r="HF149" s="94"/>
      <c r="HG149" s="94"/>
      <c r="HH149" s="94"/>
      <c r="HI149" s="94"/>
      <c r="HJ149" s="94"/>
      <c r="HK149" s="94"/>
      <c r="HL149" s="94"/>
      <c r="HM149" s="94"/>
      <c r="HN149" s="94"/>
      <c r="HO149" s="94"/>
      <c r="HP149" s="94"/>
      <c r="HQ149" s="94"/>
      <c r="HR149" s="94"/>
      <c r="HS149" s="94"/>
      <c r="HT149" s="94"/>
      <c r="HU149" s="94"/>
      <c r="HV149" s="94"/>
      <c r="HW149" s="94"/>
      <c r="HX149" s="94"/>
      <c r="HY149" s="94"/>
      <c r="HZ149" s="94"/>
      <c r="IA149" s="94"/>
      <c r="IB149" s="94"/>
      <c r="IC149" s="94"/>
      <c r="ID149" s="94"/>
      <c r="IE149" s="94"/>
      <c r="IF149" s="94"/>
      <c r="IG149" s="94"/>
      <c r="IH149" s="94"/>
      <c r="II149" s="94"/>
      <c r="IJ149" s="94"/>
      <c r="IK149" s="94"/>
      <c r="IL149" s="94"/>
      <c r="IM149" s="94"/>
      <c r="IN149" s="94"/>
      <c r="IO149" s="94"/>
      <c r="IP149" s="94"/>
      <c r="IQ149" s="94"/>
      <c r="IR149" s="94"/>
      <c r="IS149" s="94"/>
      <c r="IT149" s="94"/>
      <c r="IU149" s="94"/>
      <c r="IV149" s="94"/>
      <c r="IW149" s="94"/>
      <c r="IX149" s="94"/>
      <c r="IY149" s="94"/>
      <c r="IZ149" s="94"/>
      <c r="JA149" s="94"/>
      <c r="JB149" s="94"/>
      <c r="JC149" s="94"/>
      <c r="JD149" s="94"/>
      <c r="JE149" s="94"/>
      <c r="JF149" s="94"/>
      <c r="JG149" s="94"/>
      <c r="JH149" s="94"/>
      <c r="JI149" s="94"/>
      <c r="JJ149" s="94"/>
      <c r="JK149" s="94"/>
      <c r="JL149" s="94"/>
      <c r="JM149" s="94"/>
      <c r="JN149" s="94"/>
      <c r="JO149" s="94"/>
      <c r="JP149" s="94"/>
      <c r="JQ149" s="94"/>
      <c r="JR149" s="94"/>
      <c r="JS149" s="94"/>
      <c r="JT149" s="94"/>
      <c r="JU149" s="94"/>
      <c r="JV149" s="94"/>
      <c r="JW149" s="94"/>
      <c r="JX149" s="94"/>
      <c r="JY149" s="94"/>
      <c r="JZ149" s="94"/>
      <c r="KA149" s="94"/>
      <c r="KB149" s="94"/>
      <c r="KC149" s="94"/>
      <c r="KD149" s="94"/>
      <c r="KE149" s="94"/>
      <c r="KF149" s="94"/>
      <c r="KG149" s="94"/>
      <c r="KH149" s="94"/>
      <c r="KI149" s="94"/>
      <c r="KJ149" s="94"/>
      <c r="KK149" s="94"/>
      <c r="KL149" s="94"/>
      <c r="KM149" s="94"/>
      <c r="KN149" s="94"/>
      <c r="KO149" s="94"/>
      <c r="KP149" s="94"/>
      <c r="KQ149" s="94"/>
      <c r="KR149" s="94"/>
      <c r="KS149" s="94"/>
      <c r="KT149" s="94"/>
      <c r="KU149" s="94"/>
      <c r="KV149" s="94"/>
      <c r="KW149" s="94"/>
      <c r="KX149" s="94"/>
      <c r="KY149" s="94"/>
      <c r="KZ149" s="94"/>
      <c r="LA149" s="94"/>
      <c r="LB149" s="94"/>
      <c r="LC149" s="94"/>
      <c r="LD149" s="94"/>
      <c r="LE149" s="94"/>
      <c r="LF149" s="94"/>
      <c r="LG149" s="94"/>
      <c r="LH149" s="94"/>
      <c r="LI149" s="94"/>
      <c r="LJ149" s="94"/>
      <c r="LK149" s="94"/>
      <c r="LL149" s="94"/>
      <c r="LM149" s="94"/>
      <c r="LN149" s="94"/>
      <c r="LO149" s="94"/>
      <c r="LP149" s="94"/>
      <c r="LQ149" s="94"/>
      <c r="LR149" s="94"/>
      <c r="LS149" s="94"/>
      <c r="LT149" s="94"/>
      <c r="LU149" s="94"/>
      <c r="LV149" s="94"/>
      <c r="LW149" s="94"/>
      <c r="LX149" s="94"/>
      <c r="LY149" s="94"/>
      <c r="LZ149" s="94"/>
      <c r="MA149" s="94"/>
      <c r="MB149" s="94"/>
      <c r="MC149" s="94"/>
      <c r="MD149" s="94"/>
      <c r="ME149" s="94"/>
      <c r="MF149" s="94"/>
      <c r="MG149" s="94"/>
      <c r="MH149" s="94"/>
      <c r="MI149" s="94"/>
      <c r="MJ149" s="94"/>
      <c r="MK149" s="94"/>
      <c r="ML149" s="94"/>
      <c r="MM149" s="94"/>
      <c r="MN149" s="94"/>
      <c r="MO149" s="94"/>
      <c r="MP149" s="94"/>
      <c r="MQ149" s="94"/>
      <c r="MR149" s="94"/>
      <c r="MS149" s="94"/>
      <c r="MT149" s="94"/>
      <c r="MU149" s="94"/>
      <c r="MV149" s="94"/>
      <c r="MW149" s="94"/>
      <c r="MX149" s="94"/>
      <c r="MY149" s="94"/>
      <c r="MZ149" s="94"/>
      <c r="NA149" s="94"/>
      <c r="NB149" s="94"/>
      <c r="NC149" s="94"/>
      <c r="ND149" s="94"/>
      <c r="NE149" s="94"/>
      <c r="NF149" s="94"/>
      <c r="NG149" s="94"/>
      <c r="NH149" s="94"/>
      <c r="NI149" s="94"/>
      <c r="NJ149" s="94"/>
      <c r="NK149" s="94"/>
      <c r="NL149" s="94"/>
      <c r="NM149" s="94"/>
      <c r="NN149" s="94"/>
      <c r="NO149" s="94"/>
      <c r="NP149" s="94"/>
      <c r="NQ149" s="94"/>
      <c r="NR149" s="94"/>
      <c r="NS149" s="94"/>
      <c r="NT149" s="94"/>
      <c r="NU149" s="94"/>
      <c r="NV149" s="94"/>
      <c r="NW149" s="94"/>
      <c r="NX149" s="94"/>
      <c r="NY149" s="94"/>
      <c r="NZ149" s="94"/>
      <c r="OA149" s="94"/>
      <c r="OB149" s="94"/>
      <c r="OC149" s="94"/>
      <c r="OD149" s="94"/>
      <c r="OE149" s="94"/>
      <c r="OF149" s="94"/>
      <c r="OG149" s="94"/>
      <c r="OH149" s="94"/>
      <c r="OI149" s="94"/>
      <c r="OJ149" s="94"/>
      <c r="OK149" s="94"/>
      <c r="OL149" s="94"/>
      <c r="OM149" s="94"/>
      <c r="ON149" s="94"/>
      <c r="OO149" s="94"/>
      <c r="OP149" s="94"/>
      <c r="OQ149" s="94"/>
      <c r="OR149" s="94"/>
      <c r="OS149" s="94"/>
      <c r="OT149" s="94"/>
      <c r="OU149" s="94"/>
      <c r="OV149" s="94"/>
      <c r="OW149" s="94"/>
      <c r="OX149" s="94"/>
      <c r="OY149" s="94"/>
      <c r="OZ149" s="94"/>
      <c r="PA149" s="94"/>
      <c r="PB149" s="94"/>
      <c r="PC149" s="94"/>
      <c r="PD149" s="94"/>
      <c r="PE149" s="94"/>
      <c r="PF149" s="94"/>
      <c r="PG149" s="94"/>
      <c r="PH149" s="94"/>
      <c r="PI149" s="94"/>
      <c r="PJ149" s="94"/>
      <c r="PK149" s="94"/>
      <c r="PL149" s="94"/>
      <c r="PM149" s="94"/>
      <c r="PN149" s="94"/>
      <c r="PO149" s="94"/>
      <c r="PP149" s="94"/>
      <c r="PQ149" s="94"/>
      <c r="PR149" s="94"/>
      <c r="PS149" s="94"/>
      <c r="PT149" s="94"/>
      <c r="PU149" s="94"/>
      <c r="PV149" s="94"/>
      <c r="PW149" s="94"/>
      <c r="PX149" s="94"/>
      <c r="PY149" s="94"/>
      <c r="PZ149" s="94"/>
      <c r="QA149" s="94"/>
      <c r="QB149" s="94"/>
      <c r="QC149" s="94"/>
      <c r="QD149" s="94"/>
      <c r="QE149" s="94"/>
      <c r="QF149" s="94"/>
      <c r="QG149" s="94"/>
      <c r="QH149" s="94"/>
      <c r="QI149" s="94"/>
      <c r="QJ149" s="94"/>
      <c r="QK149" s="94"/>
      <c r="QL149" s="94"/>
      <c r="QM149" s="94"/>
      <c r="QN149" s="94"/>
      <c r="QO149" s="94"/>
      <c r="QP149" s="94"/>
      <c r="QQ149" s="94"/>
      <c r="QR149" s="94"/>
      <c r="QS149" s="94"/>
      <c r="QT149" s="94"/>
      <c r="QU149" s="94"/>
      <c r="QV149" s="94"/>
      <c r="QW149" s="94"/>
      <c r="QX149" s="94"/>
      <c r="QY149" s="94"/>
      <c r="QZ149" s="94"/>
      <c r="RA149" s="94"/>
      <c r="RB149" s="94"/>
      <c r="RC149" s="94"/>
      <c r="RD149" s="94"/>
      <c r="RE149" s="94"/>
      <c r="RF149" s="94"/>
      <c r="RG149" s="94"/>
      <c r="RH149" s="94"/>
      <c r="RI149" s="94"/>
      <c r="RJ149" s="94"/>
      <c r="RK149" s="94"/>
      <c r="RL149" s="94"/>
      <c r="RM149" s="94"/>
      <c r="RN149" s="94"/>
      <c r="RO149" s="94"/>
      <c r="RP149" s="94"/>
      <c r="RQ149" s="94"/>
      <c r="RR149" s="94"/>
      <c r="RS149" s="94"/>
      <c r="RT149" s="94"/>
      <c r="RU149" s="94"/>
      <c r="RV149" s="94"/>
      <c r="RW149" s="94"/>
      <c r="RX149" s="94"/>
      <c r="RY149" s="94"/>
      <c r="RZ149" s="94"/>
      <c r="SA149" s="94"/>
      <c r="SB149" s="94"/>
      <c r="SC149" s="94"/>
      <c r="SD149" s="94"/>
      <c r="SE149" s="94"/>
      <c r="SF149" s="94"/>
      <c r="SG149" s="94"/>
      <c r="SH149" s="94"/>
      <c r="SI149" s="94"/>
      <c r="SJ149" s="94"/>
    </row>
    <row r="150" spans="1:504" s="95" customFormat="1" ht="38.25">
      <c r="A150" s="110" t="s">
        <v>65</v>
      </c>
      <c r="B150" s="112"/>
      <c r="C150" s="112"/>
      <c r="D150" s="113"/>
      <c r="E150" s="114"/>
      <c r="F150" s="114"/>
      <c r="G150" s="114"/>
      <c r="H150" s="114"/>
      <c r="I150" s="115" t="e">
        <f t="shared" ref="I150:I156" si="55">F150/E150</f>
        <v>#DIV/0!</v>
      </c>
      <c r="J150" s="115" t="e">
        <f t="shared" si="41"/>
        <v>#DIV/0!</v>
      </c>
      <c r="K150" s="113"/>
      <c r="L150" s="113"/>
      <c r="M150" s="114"/>
      <c r="N150" s="116" t="e">
        <f t="shared" si="43"/>
        <v>#DIV/0!</v>
      </c>
      <c r="O150" s="94"/>
      <c r="P150" s="198"/>
      <c r="Q150" s="94"/>
      <c r="R150" s="94"/>
      <c r="S150" s="94"/>
      <c r="T150" s="94"/>
      <c r="U150" s="94"/>
      <c r="V150" s="94"/>
      <c r="W150" s="94"/>
      <c r="X150" s="94"/>
      <c r="Y150" s="94"/>
      <c r="Z150" s="94"/>
      <c r="AA150" s="94"/>
      <c r="AB150" s="94"/>
      <c r="AC150" s="94"/>
      <c r="AD150" s="94"/>
      <c r="AE150" s="94"/>
      <c r="AF150" s="94"/>
      <c r="AG150" s="94"/>
      <c r="AH150" s="94"/>
      <c r="AI150" s="94"/>
      <c r="AJ150" s="94"/>
      <c r="AK150" s="94"/>
      <c r="AL150" s="94"/>
      <c r="AM150" s="94"/>
      <c r="AN150" s="94"/>
      <c r="AO150" s="94"/>
      <c r="AP150" s="94"/>
      <c r="AQ150" s="94"/>
      <c r="AR150" s="94"/>
      <c r="AS150" s="94"/>
      <c r="AT150" s="94"/>
      <c r="AU150" s="94"/>
      <c r="AV150" s="94"/>
      <c r="AW150" s="94"/>
      <c r="AX150" s="94"/>
      <c r="AY150" s="94"/>
      <c r="AZ150" s="94"/>
      <c r="BA150" s="94"/>
      <c r="BB150" s="94"/>
      <c r="BC150" s="94"/>
      <c r="BD150" s="94"/>
      <c r="BE150" s="94"/>
      <c r="BF150" s="94"/>
      <c r="BG150" s="94"/>
      <c r="BH150" s="94"/>
      <c r="BI150" s="94"/>
      <c r="BJ150" s="94"/>
      <c r="BK150" s="94"/>
      <c r="BL150" s="94"/>
      <c r="BM150" s="94"/>
      <c r="BN150" s="94"/>
      <c r="BO150" s="94"/>
      <c r="BP150" s="94"/>
      <c r="BQ150" s="94"/>
      <c r="BR150" s="94"/>
      <c r="BS150" s="94"/>
      <c r="BT150" s="94"/>
      <c r="BU150" s="94"/>
      <c r="BV150" s="94"/>
      <c r="BW150" s="94"/>
      <c r="BX150" s="94"/>
      <c r="BY150" s="94"/>
      <c r="BZ150" s="94"/>
      <c r="CA150" s="94"/>
      <c r="CB150" s="94"/>
      <c r="CC150" s="94"/>
      <c r="CD150" s="94"/>
      <c r="CE150" s="94"/>
      <c r="CF150" s="94"/>
      <c r="CG150" s="94"/>
      <c r="CH150" s="94"/>
      <c r="CI150" s="94"/>
      <c r="CJ150" s="94"/>
      <c r="CK150" s="94"/>
      <c r="CL150" s="94"/>
      <c r="CM150" s="94"/>
      <c r="CN150" s="94"/>
      <c r="CO150" s="94"/>
      <c r="CP150" s="94"/>
      <c r="CQ150" s="94"/>
      <c r="CR150" s="94"/>
      <c r="CS150" s="94"/>
      <c r="CT150" s="94"/>
      <c r="CU150" s="94"/>
      <c r="CV150" s="94"/>
      <c r="CW150" s="94"/>
      <c r="CX150" s="94"/>
      <c r="CY150" s="94"/>
      <c r="CZ150" s="94"/>
      <c r="DA150" s="94"/>
      <c r="DB150" s="94"/>
      <c r="DC150" s="94"/>
      <c r="DD150" s="94"/>
      <c r="DE150" s="94"/>
      <c r="DF150" s="94"/>
      <c r="DG150" s="94"/>
      <c r="DH150" s="94"/>
      <c r="DI150" s="94"/>
      <c r="DJ150" s="94"/>
      <c r="DK150" s="94"/>
      <c r="DL150" s="94"/>
      <c r="DM150" s="94"/>
      <c r="DN150" s="94"/>
      <c r="DO150" s="94"/>
      <c r="DP150" s="94"/>
      <c r="DQ150" s="94"/>
      <c r="DR150" s="94"/>
      <c r="DS150" s="94"/>
      <c r="DT150" s="94"/>
      <c r="DU150" s="94"/>
      <c r="DV150" s="94"/>
      <c r="DW150" s="94"/>
      <c r="DX150" s="94"/>
      <c r="DY150" s="94"/>
      <c r="DZ150" s="94"/>
      <c r="EA150" s="94"/>
      <c r="EB150" s="94"/>
      <c r="EC150" s="94"/>
      <c r="ED150" s="94"/>
      <c r="EE150" s="94"/>
      <c r="EF150" s="94"/>
      <c r="EG150" s="94"/>
      <c r="EH150" s="94"/>
      <c r="EI150" s="94"/>
      <c r="EJ150" s="94"/>
      <c r="EK150" s="94"/>
      <c r="EL150" s="94"/>
      <c r="EM150" s="94"/>
      <c r="EN150" s="94"/>
      <c r="EO150" s="94"/>
      <c r="EP150" s="94"/>
      <c r="EQ150" s="94"/>
      <c r="ER150" s="94"/>
      <c r="ES150" s="94"/>
      <c r="ET150" s="94"/>
      <c r="EU150" s="94"/>
      <c r="EV150" s="94"/>
      <c r="EW150" s="94"/>
      <c r="EX150" s="94"/>
      <c r="EY150" s="94"/>
      <c r="EZ150" s="94"/>
      <c r="FA150" s="94"/>
      <c r="FB150" s="94"/>
      <c r="FC150" s="94"/>
      <c r="FD150" s="94"/>
      <c r="FE150" s="94"/>
      <c r="FF150" s="94"/>
      <c r="FG150" s="94"/>
      <c r="FH150" s="94"/>
      <c r="FI150" s="94"/>
      <c r="FJ150" s="94"/>
      <c r="FK150" s="94"/>
      <c r="FL150" s="94"/>
      <c r="FM150" s="94"/>
      <c r="FN150" s="94"/>
      <c r="FO150" s="94"/>
      <c r="FP150" s="94"/>
      <c r="FQ150" s="94"/>
      <c r="FR150" s="94"/>
      <c r="FS150" s="94"/>
      <c r="FT150" s="94"/>
      <c r="FU150" s="94"/>
      <c r="FV150" s="94"/>
      <c r="FW150" s="94"/>
      <c r="FX150" s="94"/>
      <c r="FY150" s="94"/>
      <c r="FZ150" s="94"/>
      <c r="GA150" s="94"/>
      <c r="GB150" s="94"/>
      <c r="GC150" s="94"/>
      <c r="GD150" s="94"/>
      <c r="GE150" s="94"/>
      <c r="GF150" s="94"/>
      <c r="GG150" s="94"/>
      <c r="GH150" s="94"/>
      <c r="GI150" s="94"/>
      <c r="GJ150" s="94"/>
      <c r="GK150" s="94"/>
      <c r="GL150" s="94"/>
      <c r="GM150" s="94"/>
      <c r="GN150" s="94"/>
      <c r="GO150" s="94"/>
      <c r="GP150" s="94"/>
      <c r="GQ150" s="94"/>
      <c r="GR150" s="94"/>
      <c r="GS150" s="94"/>
      <c r="GT150" s="94"/>
      <c r="GU150" s="94"/>
      <c r="GV150" s="94"/>
      <c r="GW150" s="94"/>
      <c r="GX150" s="94"/>
      <c r="GY150" s="94"/>
      <c r="GZ150" s="94"/>
      <c r="HA150" s="94"/>
      <c r="HB150" s="94"/>
      <c r="HC150" s="94"/>
      <c r="HD150" s="94"/>
      <c r="HE150" s="94"/>
      <c r="HF150" s="94"/>
      <c r="HG150" s="94"/>
      <c r="HH150" s="94"/>
      <c r="HI150" s="94"/>
      <c r="HJ150" s="94"/>
      <c r="HK150" s="94"/>
      <c r="HL150" s="94"/>
      <c r="HM150" s="94"/>
      <c r="HN150" s="94"/>
      <c r="HO150" s="94"/>
      <c r="HP150" s="94"/>
      <c r="HQ150" s="94"/>
      <c r="HR150" s="94"/>
      <c r="HS150" s="94"/>
      <c r="HT150" s="94"/>
      <c r="HU150" s="94"/>
      <c r="HV150" s="94"/>
      <c r="HW150" s="94"/>
      <c r="HX150" s="94"/>
      <c r="HY150" s="94"/>
      <c r="HZ150" s="94"/>
      <c r="IA150" s="94"/>
      <c r="IB150" s="94"/>
      <c r="IC150" s="94"/>
      <c r="ID150" s="94"/>
      <c r="IE150" s="94"/>
      <c r="IF150" s="94"/>
      <c r="IG150" s="94"/>
      <c r="IH150" s="94"/>
      <c r="II150" s="94"/>
      <c r="IJ150" s="94"/>
      <c r="IK150" s="94"/>
      <c r="IL150" s="94"/>
      <c r="IM150" s="94"/>
      <c r="IN150" s="94"/>
      <c r="IO150" s="94"/>
      <c r="IP150" s="94"/>
      <c r="IQ150" s="94"/>
      <c r="IR150" s="94"/>
      <c r="IS150" s="94"/>
      <c r="IT150" s="94"/>
      <c r="IU150" s="94"/>
      <c r="IV150" s="94"/>
      <c r="IW150" s="94"/>
      <c r="IX150" s="94"/>
      <c r="IY150" s="94"/>
      <c r="IZ150" s="94"/>
      <c r="JA150" s="94"/>
      <c r="JB150" s="94"/>
      <c r="JC150" s="94"/>
      <c r="JD150" s="94"/>
      <c r="JE150" s="94"/>
      <c r="JF150" s="94"/>
      <c r="JG150" s="94"/>
      <c r="JH150" s="94"/>
      <c r="JI150" s="94"/>
      <c r="JJ150" s="94"/>
      <c r="JK150" s="94"/>
      <c r="JL150" s="94"/>
      <c r="JM150" s="94"/>
      <c r="JN150" s="94"/>
      <c r="JO150" s="94"/>
      <c r="JP150" s="94"/>
      <c r="JQ150" s="94"/>
      <c r="JR150" s="94"/>
      <c r="JS150" s="94"/>
      <c r="JT150" s="94"/>
      <c r="JU150" s="94"/>
      <c r="JV150" s="94"/>
      <c r="JW150" s="94"/>
      <c r="JX150" s="94"/>
      <c r="JY150" s="94"/>
      <c r="JZ150" s="94"/>
      <c r="KA150" s="94"/>
      <c r="KB150" s="94"/>
      <c r="KC150" s="94"/>
      <c r="KD150" s="94"/>
      <c r="KE150" s="94"/>
      <c r="KF150" s="94"/>
      <c r="KG150" s="94"/>
      <c r="KH150" s="94"/>
      <c r="KI150" s="94"/>
      <c r="KJ150" s="94"/>
      <c r="KK150" s="94"/>
      <c r="KL150" s="94"/>
      <c r="KM150" s="94"/>
      <c r="KN150" s="94"/>
      <c r="KO150" s="94"/>
      <c r="KP150" s="94"/>
      <c r="KQ150" s="94"/>
      <c r="KR150" s="94"/>
      <c r="KS150" s="94"/>
      <c r="KT150" s="94"/>
      <c r="KU150" s="94"/>
      <c r="KV150" s="94"/>
      <c r="KW150" s="94"/>
      <c r="KX150" s="94"/>
      <c r="KY150" s="94"/>
      <c r="KZ150" s="94"/>
      <c r="LA150" s="94"/>
      <c r="LB150" s="94"/>
      <c r="LC150" s="94"/>
      <c r="LD150" s="94"/>
      <c r="LE150" s="94"/>
      <c r="LF150" s="94"/>
      <c r="LG150" s="94"/>
      <c r="LH150" s="94"/>
      <c r="LI150" s="94"/>
      <c r="LJ150" s="94"/>
      <c r="LK150" s="94"/>
      <c r="LL150" s="94"/>
      <c r="LM150" s="94"/>
      <c r="LN150" s="94"/>
      <c r="LO150" s="94"/>
      <c r="LP150" s="94"/>
      <c r="LQ150" s="94"/>
      <c r="LR150" s="94"/>
      <c r="LS150" s="94"/>
      <c r="LT150" s="94"/>
      <c r="LU150" s="94"/>
      <c r="LV150" s="94"/>
      <c r="LW150" s="94"/>
      <c r="LX150" s="94"/>
      <c r="LY150" s="94"/>
      <c r="LZ150" s="94"/>
      <c r="MA150" s="94"/>
      <c r="MB150" s="94"/>
      <c r="MC150" s="94"/>
      <c r="MD150" s="94"/>
      <c r="ME150" s="94"/>
      <c r="MF150" s="94"/>
      <c r="MG150" s="94"/>
      <c r="MH150" s="94"/>
      <c r="MI150" s="94"/>
      <c r="MJ150" s="94"/>
      <c r="MK150" s="94"/>
      <c r="ML150" s="94"/>
      <c r="MM150" s="94"/>
      <c r="MN150" s="94"/>
      <c r="MO150" s="94"/>
      <c r="MP150" s="94"/>
      <c r="MQ150" s="94"/>
      <c r="MR150" s="94"/>
      <c r="MS150" s="94"/>
      <c r="MT150" s="94"/>
      <c r="MU150" s="94"/>
      <c r="MV150" s="94"/>
      <c r="MW150" s="94"/>
      <c r="MX150" s="94"/>
      <c r="MY150" s="94"/>
      <c r="MZ150" s="94"/>
      <c r="NA150" s="94"/>
      <c r="NB150" s="94"/>
      <c r="NC150" s="94"/>
      <c r="ND150" s="94"/>
      <c r="NE150" s="94"/>
      <c r="NF150" s="94"/>
      <c r="NG150" s="94"/>
      <c r="NH150" s="94"/>
      <c r="NI150" s="94"/>
      <c r="NJ150" s="94"/>
      <c r="NK150" s="94"/>
      <c r="NL150" s="94"/>
      <c r="NM150" s="94"/>
      <c r="NN150" s="94"/>
      <c r="NO150" s="94"/>
      <c r="NP150" s="94"/>
      <c r="NQ150" s="94"/>
      <c r="NR150" s="94"/>
      <c r="NS150" s="94"/>
      <c r="NT150" s="94"/>
      <c r="NU150" s="94"/>
      <c r="NV150" s="94"/>
      <c r="NW150" s="94"/>
      <c r="NX150" s="94"/>
      <c r="NY150" s="94"/>
      <c r="NZ150" s="94"/>
      <c r="OA150" s="94"/>
      <c r="OB150" s="94"/>
      <c r="OC150" s="94"/>
      <c r="OD150" s="94"/>
      <c r="OE150" s="94"/>
      <c r="OF150" s="94"/>
      <c r="OG150" s="94"/>
      <c r="OH150" s="94"/>
      <c r="OI150" s="94"/>
      <c r="OJ150" s="94"/>
      <c r="OK150" s="94"/>
      <c r="OL150" s="94"/>
      <c r="OM150" s="94"/>
      <c r="ON150" s="94"/>
      <c r="OO150" s="94"/>
      <c r="OP150" s="94"/>
      <c r="OQ150" s="94"/>
      <c r="OR150" s="94"/>
      <c r="OS150" s="94"/>
      <c r="OT150" s="94"/>
      <c r="OU150" s="94"/>
      <c r="OV150" s="94"/>
      <c r="OW150" s="94"/>
      <c r="OX150" s="94"/>
      <c r="OY150" s="94"/>
      <c r="OZ150" s="94"/>
      <c r="PA150" s="94"/>
      <c r="PB150" s="94"/>
      <c r="PC150" s="94"/>
      <c r="PD150" s="94"/>
      <c r="PE150" s="94"/>
      <c r="PF150" s="94"/>
      <c r="PG150" s="94"/>
      <c r="PH150" s="94"/>
      <c r="PI150" s="94"/>
      <c r="PJ150" s="94"/>
      <c r="PK150" s="94"/>
      <c r="PL150" s="94"/>
      <c r="PM150" s="94"/>
      <c r="PN150" s="94"/>
      <c r="PO150" s="94"/>
      <c r="PP150" s="94"/>
      <c r="PQ150" s="94"/>
      <c r="PR150" s="94"/>
      <c r="PS150" s="94"/>
      <c r="PT150" s="94"/>
      <c r="PU150" s="94"/>
      <c r="PV150" s="94"/>
      <c r="PW150" s="94"/>
      <c r="PX150" s="94"/>
      <c r="PY150" s="94"/>
      <c r="PZ150" s="94"/>
      <c r="QA150" s="94"/>
      <c r="QB150" s="94"/>
      <c r="QC150" s="94"/>
      <c r="QD150" s="94"/>
      <c r="QE150" s="94"/>
      <c r="QF150" s="94"/>
      <c r="QG150" s="94"/>
      <c r="QH150" s="94"/>
      <c r="QI150" s="94"/>
      <c r="QJ150" s="94"/>
      <c r="QK150" s="94"/>
      <c r="QL150" s="94"/>
      <c r="QM150" s="94"/>
      <c r="QN150" s="94"/>
      <c r="QO150" s="94"/>
      <c r="QP150" s="94"/>
      <c r="QQ150" s="94"/>
      <c r="QR150" s="94"/>
      <c r="QS150" s="94"/>
      <c r="QT150" s="94"/>
      <c r="QU150" s="94"/>
      <c r="QV150" s="94"/>
      <c r="QW150" s="94"/>
      <c r="QX150" s="94"/>
      <c r="QY150" s="94"/>
      <c r="QZ150" s="94"/>
      <c r="RA150" s="94"/>
      <c r="RB150" s="94"/>
      <c r="RC150" s="94"/>
      <c r="RD150" s="94"/>
      <c r="RE150" s="94"/>
      <c r="RF150" s="94"/>
      <c r="RG150" s="94"/>
      <c r="RH150" s="94"/>
      <c r="RI150" s="94"/>
      <c r="RJ150" s="94"/>
      <c r="RK150" s="94"/>
      <c r="RL150" s="94"/>
      <c r="RM150" s="94"/>
      <c r="RN150" s="94"/>
      <c r="RO150" s="94"/>
      <c r="RP150" s="94"/>
      <c r="RQ150" s="94"/>
      <c r="RR150" s="94"/>
      <c r="RS150" s="94"/>
      <c r="RT150" s="94"/>
      <c r="RU150" s="94"/>
      <c r="RV150" s="94"/>
      <c r="RW150" s="94"/>
      <c r="RX150" s="94"/>
      <c r="RY150" s="94"/>
      <c r="RZ150" s="94"/>
      <c r="SA150" s="94"/>
      <c r="SB150" s="94"/>
      <c r="SC150" s="94"/>
      <c r="SD150" s="94"/>
      <c r="SE150" s="94"/>
      <c r="SF150" s="94"/>
      <c r="SG150" s="94"/>
      <c r="SH150" s="94"/>
      <c r="SI150" s="94"/>
      <c r="SJ150" s="94"/>
    </row>
    <row r="151" spans="1:504" s="95" customFormat="1" ht="15">
      <c r="A151" s="2"/>
      <c r="B151" s="31"/>
      <c r="C151" s="3"/>
      <c r="D151" s="11"/>
      <c r="E151" s="12"/>
      <c r="F151" s="12"/>
      <c r="G151" s="12"/>
      <c r="H151" s="12"/>
      <c r="I151" s="9" t="e">
        <f t="shared" si="55"/>
        <v>#DIV/0!</v>
      </c>
      <c r="J151" s="9" t="e">
        <f t="shared" si="41"/>
        <v>#DIV/0!</v>
      </c>
      <c r="K151" s="75"/>
      <c r="L151" s="75"/>
      <c r="M151" s="76"/>
      <c r="N151" s="16" t="e">
        <f t="shared" si="43"/>
        <v>#DIV/0!</v>
      </c>
      <c r="O151" s="94"/>
      <c r="P151" s="198"/>
      <c r="Q151" s="94"/>
      <c r="R151" s="94"/>
      <c r="S151" s="94"/>
      <c r="T151" s="94"/>
      <c r="U151" s="94"/>
      <c r="V151" s="94"/>
      <c r="W151" s="94"/>
      <c r="X151" s="94"/>
      <c r="Y151" s="94"/>
      <c r="Z151" s="94"/>
      <c r="AA151" s="94"/>
      <c r="AB151" s="94"/>
      <c r="AC151" s="94"/>
      <c r="AD151" s="94"/>
      <c r="AE151" s="94"/>
      <c r="AF151" s="94"/>
      <c r="AG151" s="94"/>
      <c r="AH151" s="94"/>
      <c r="AI151" s="94"/>
      <c r="AJ151" s="94"/>
      <c r="AK151" s="94"/>
      <c r="AL151" s="94"/>
      <c r="AM151" s="94"/>
      <c r="AN151" s="94"/>
      <c r="AO151" s="94"/>
      <c r="AP151" s="94"/>
      <c r="AQ151" s="94"/>
      <c r="AR151" s="94"/>
      <c r="AS151" s="94"/>
      <c r="AT151" s="94"/>
      <c r="AU151" s="94"/>
      <c r="AV151" s="94"/>
      <c r="AW151" s="94"/>
      <c r="AX151" s="94"/>
      <c r="AY151" s="94"/>
      <c r="AZ151" s="94"/>
      <c r="BA151" s="94"/>
      <c r="BB151" s="94"/>
      <c r="BC151" s="94"/>
      <c r="BD151" s="94"/>
      <c r="BE151" s="94"/>
      <c r="BF151" s="94"/>
      <c r="BG151" s="94"/>
      <c r="BH151" s="94"/>
      <c r="BI151" s="94"/>
      <c r="BJ151" s="94"/>
      <c r="BK151" s="94"/>
      <c r="BL151" s="94"/>
      <c r="BM151" s="94"/>
      <c r="BN151" s="94"/>
      <c r="BO151" s="94"/>
      <c r="BP151" s="94"/>
      <c r="BQ151" s="94"/>
      <c r="BR151" s="94"/>
      <c r="BS151" s="94"/>
      <c r="BT151" s="94"/>
      <c r="BU151" s="94"/>
      <c r="BV151" s="94"/>
      <c r="BW151" s="94"/>
      <c r="BX151" s="94"/>
      <c r="BY151" s="94"/>
      <c r="BZ151" s="94"/>
      <c r="CA151" s="94"/>
      <c r="CB151" s="94"/>
      <c r="CC151" s="94"/>
      <c r="CD151" s="94"/>
      <c r="CE151" s="94"/>
      <c r="CF151" s="94"/>
      <c r="CG151" s="94"/>
      <c r="CH151" s="94"/>
      <c r="CI151" s="94"/>
      <c r="CJ151" s="94"/>
      <c r="CK151" s="94"/>
      <c r="CL151" s="94"/>
      <c r="CM151" s="94"/>
      <c r="CN151" s="94"/>
      <c r="CO151" s="94"/>
      <c r="CP151" s="94"/>
      <c r="CQ151" s="94"/>
      <c r="CR151" s="94"/>
      <c r="CS151" s="94"/>
      <c r="CT151" s="94"/>
      <c r="CU151" s="94"/>
      <c r="CV151" s="94"/>
      <c r="CW151" s="94"/>
      <c r="CX151" s="94"/>
      <c r="CY151" s="94"/>
      <c r="CZ151" s="94"/>
      <c r="DA151" s="94"/>
      <c r="DB151" s="94"/>
      <c r="DC151" s="94"/>
      <c r="DD151" s="94"/>
      <c r="DE151" s="94"/>
      <c r="DF151" s="94"/>
      <c r="DG151" s="94"/>
      <c r="DH151" s="94"/>
      <c r="DI151" s="94"/>
      <c r="DJ151" s="94"/>
      <c r="DK151" s="94"/>
      <c r="DL151" s="94"/>
      <c r="DM151" s="94"/>
      <c r="DN151" s="94"/>
      <c r="DO151" s="94"/>
      <c r="DP151" s="94"/>
      <c r="DQ151" s="94"/>
      <c r="DR151" s="94"/>
      <c r="DS151" s="94"/>
      <c r="DT151" s="94"/>
      <c r="DU151" s="94"/>
      <c r="DV151" s="94"/>
      <c r="DW151" s="94"/>
      <c r="DX151" s="94"/>
      <c r="DY151" s="94"/>
      <c r="DZ151" s="94"/>
      <c r="EA151" s="94"/>
      <c r="EB151" s="94"/>
      <c r="EC151" s="94"/>
      <c r="ED151" s="94"/>
      <c r="EE151" s="94"/>
      <c r="EF151" s="94"/>
      <c r="EG151" s="94"/>
      <c r="EH151" s="94"/>
      <c r="EI151" s="94"/>
      <c r="EJ151" s="94"/>
      <c r="EK151" s="94"/>
      <c r="EL151" s="94"/>
      <c r="EM151" s="94"/>
      <c r="EN151" s="94"/>
      <c r="EO151" s="94"/>
      <c r="EP151" s="94"/>
      <c r="EQ151" s="94"/>
      <c r="ER151" s="94"/>
      <c r="ES151" s="94"/>
      <c r="ET151" s="94"/>
      <c r="EU151" s="94"/>
      <c r="EV151" s="94"/>
      <c r="EW151" s="94"/>
      <c r="EX151" s="94"/>
      <c r="EY151" s="94"/>
      <c r="EZ151" s="94"/>
      <c r="FA151" s="94"/>
      <c r="FB151" s="94"/>
      <c r="FC151" s="94"/>
      <c r="FD151" s="94"/>
      <c r="FE151" s="94"/>
      <c r="FF151" s="94"/>
      <c r="FG151" s="94"/>
      <c r="FH151" s="94"/>
      <c r="FI151" s="94"/>
      <c r="FJ151" s="94"/>
      <c r="FK151" s="94"/>
      <c r="FL151" s="94"/>
      <c r="FM151" s="94"/>
      <c r="FN151" s="94"/>
      <c r="FO151" s="94"/>
      <c r="FP151" s="94"/>
      <c r="FQ151" s="94"/>
      <c r="FR151" s="94"/>
      <c r="FS151" s="94"/>
      <c r="FT151" s="94"/>
      <c r="FU151" s="94"/>
      <c r="FV151" s="94"/>
      <c r="FW151" s="94"/>
      <c r="FX151" s="94"/>
      <c r="FY151" s="94"/>
      <c r="FZ151" s="94"/>
      <c r="GA151" s="94"/>
      <c r="GB151" s="94"/>
      <c r="GC151" s="94"/>
      <c r="GD151" s="94"/>
      <c r="GE151" s="94"/>
      <c r="GF151" s="94"/>
      <c r="GG151" s="94"/>
      <c r="GH151" s="94"/>
      <c r="GI151" s="94"/>
      <c r="GJ151" s="94"/>
      <c r="GK151" s="94"/>
      <c r="GL151" s="94"/>
      <c r="GM151" s="94"/>
      <c r="GN151" s="94"/>
      <c r="GO151" s="94"/>
      <c r="GP151" s="94"/>
      <c r="GQ151" s="94"/>
      <c r="GR151" s="94"/>
      <c r="GS151" s="94"/>
      <c r="GT151" s="94"/>
      <c r="GU151" s="94"/>
      <c r="GV151" s="94"/>
      <c r="GW151" s="94"/>
      <c r="GX151" s="94"/>
      <c r="GY151" s="94"/>
      <c r="GZ151" s="94"/>
      <c r="HA151" s="94"/>
      <c r="HB151" s="94"/>
      <c r="HC151" s="94"/>
      <c r="HD151" s="94"/>
      <c r="HE151" s="94"/>
      <c r="HF151" s="94"/>
      <c r="HG151" s="94"/>
      <c r="HH151" s="94"/>
      <c r="HI151" s="94"/>
      <c r="HJ151" s="94"/>
      <c r="HK151" s="94"/>
      <c r="HL151" s="94"/>
      <c r="HM151" s="94"/>
      <c r="HN151" s="94"/>
      <c r="HO151" s="94"/>
      <c r="HP151" s="94"/>
      <c r="HQ151" s="94"/>
      <c r="HR151" s="94"/>
      <c r="HS151" s="94"/>
      <c r="HT151" s="94"/>
      <c r="HU151" s="94"/>
      <c r="HV151" s="94"/>
      <c r="HW151" s="94"/>
      <c r="HX151" s="94"/>
      <c r="HY151" s="94"/>
      <c r="HZ151" s="94"/>
      <c r="IA151" s="94"/>
      <c r="IB151" s="94"/>
      <c r="IC151" s="94"/>
      <c r="ID151" s="94"/>
      <c r="IE151" s="94"/>
      <c r="IF151" s="94"/>
      <c r="IG151" s="94"/>
      <c r="IH151" s="94"/>
      <c r="II151" s="94"/>
      <c r="IJ151" s="94"/>
      <c r="IK151" s="94"/>
      <c r="IL151" s="94"/>
      <c r="IM151" s="94"/>
      <c r="IN151" s="94"/>
      <c r="IO151" s="94"/>
      <c r="IP151" s="94"/>
      <c r="IQ151" s="94"/>
      <c r="IR151" s="94"/>
      <c r="IS151" s="94"/>
      <c r="IT151" s="94"/>
      <c r="IU151" s="94"/>
      <c r="IV151" s="94"/>
      <c r="IW151" s="94"/>
      <c r="IX151" s="94"/>
      <c r="IY151" s="94"/>
      <c r="IZ151" s="94"/>
      <c r="JA151" s="94"/>
      <c r="JB151" s="94"/>
      <c r="JC151" s="94"/>
      <c r="JD151" s="94"/>
      <c r="JE151" s="94"/>
      <c r="JF151" s="94"/>
      <c r="JG151" s="94"/>
      <c r="JH151" s="94"/>
      <c r="JI151" s="94"/>
      <c r="JJ151" s="94"/>
      <c r="JK151" s="94"/>
      <c r="JL151" s="94"/>
      <c r="JM151" s="94"/>
      <c r="JN151" s="94"/>
      <c r="JO151" s="94"/>
      <c r="JP151" s="94"/>
      <c r="JQ151" s="94"/>
      <c r="JR151" s="94"/>
      <c r="JS151" s="94"/>
      <c r="JT151" s="94"/>
      <c r="JU151" s="94"/>
      <c r="JV151" s="94"/>
      <c r="JW151" s="94"/>
      <c r="JX151" s="94"/>
      <c r="JY151" s="94"/>
      <c r="JZ151" s="94"/>
      <c r="KA151" s="94"/>
      <c r="KB151" s="94"/>
      <c r="KC151" s="94"/>
      <c r="KD151" s="94"/>
      <c r="KE151" s="94"/>
      <c r="KF151" s="94"/>
      <c r="KG151" s="94"/>
      <c r="KH151" s="94"/>
      <c r="KI151" s="94"/>
      <c r="KJ151" s="94"/>
      <c r="KK151" s="94"/>
      <c r="KL151" s="94"/>
      <c r="KM151" s="94"/>
      <c r="KN151" s="94"/>
      <c r="KO151" s="94"/>
      <c r="KP151" s="94"/>
      <c r="KQ151" s="94"/>
      <c r="KR151" s="94"/>
      <c r="KS151" s="94"/>
      <c r="KT151" s="94"/>
      <c r="KU151" s="94"/>
      <c r="KV151" s="94"/>
      <c r="KW151" s="94"/>
      <c r="KX151" s="94"/>
      <c r="KY151" s="94"/>
      <c r="KZ151" s="94"/>
      <c r="LA151" s="94"/>
      <c r="LB151" s="94"/>
      <c r="LC151" s="94"/>
      <c r="LD151" s="94"/>
      <c r="LE151" s="94"/>
      <c r="LF151" s="94"/>
      <c r="LG151" s="94"/>
      <c r="LH151" s="94"/>
      <c r="LI151" s="94"/>
      <c r="LJ151" s="94"/>
      <c r="LK151" s="94"/>
      <c r="LL151" s="94"/>
      <c r="LM151" s="94"/>
      <c r="LN151" s="94"/>
      <c r="LO151" s="94"/>
      <c r="LP151" s="94"/>
      <c r="LQ151" s="94"/>
      <c r="LR151" s="94"/>
      <c r="LS151" s="94"/>
      <c r="LT151" s="94"/>
      <c r="LU151" s="94"/>
      <c r="LV151" s="94"/>
      <c r="LW151" s="94"/>
      <c r="LX151" s="94"/>
      <c r="LY151" s="94"/>
      <c r="LZ151" s="94"/>
      <c r="MA151" s="94"/>
      <c r="MB151" s="94"/>
      <c r="MC151" s="94"/>
      <c r="MD151" s="94"/>
      <c r="ME151" s="94"/>
      <c r="MF151" s="94"/>
      <c r="MG151" s="94"/>
      <c r="MH151" s="94"/>
      <c r="MI151" s="94"/>
      <c r="MJ151" s="94"/>
      <c r="MK151" s="94"/>
      <c r="ML151" s="94"/>
      <c r="MM151" s="94"/>
      <c r="MN151" s="94"/>
      <c r="MO151" s="94"/>
      <c r="MP151" s="94"/>
      <c r="MQ151" s="94"/>
      <c r="MR151" s="94"/>
      <c r="MS151" s="94"/>
      <c r="MT151" s="94"/>
      <c r="MU151" s="94"/>
      <c r="MV151" s="94"/>
      <c r="MW151" s="94"/>
      <c r="MX151" s="94"/>
      <c r="MY151" s="94"/>
      <c r="MZ151" s="94"/>
      <c r="NA151" s="94"/>
      <c r="NB151" s="94"/>
      <c r="NC151" s="94"/>
      <c r="ND151" s="94"/>
      <c r="NE151" s="94"/>
      <c r="NF151" s="94"/>
      <c r="NG151" s="94"/>
      <c r="NH151" s="94"/>
      <c r="NI151" s="94"/>
      <c r="NJ151" s="94"/>
      <c r="NK151" s="94"/>
      <c r="NL151" s="94"/>
      <c r="NM151" s="94"/>
      <c r="NN151" s="94"/>
      <c r="NO151" s="94"/>
      <c r="NP151" s="94"/>
      <c r="NQ151" s="94"/>
      <c r="NR151" s="94"/>
      <c r="NS151" s="94"/>
      <c r="NT151" s="94"/>
      <c r="NU151" s="94"/>
      <c r="NV151" s="94"/>
      <c r="NW151" s="94"/>
      <c r="NX151" s="94"/>
      <c r="NY151" s="94"/>
      <c r="NZ151" s="94"/>
      <c r="OA151" s="94"/>
      <c r="OB151" s="94"/>
      <c r="OC151" s="94"/>
      <c r="OD151" s="94"/>
      <c r="OE151" s="94"/>
      <c r="OF151" s="94"/>
      <c r="OG151" s="94"/>
      <c r="OH151" s="94"/>
      <c r="OI151" s="94"/>
      <c r="OJ151" s="94"/>
      <c r="OK151" s="94"/>
      <c r="OL151" s="94"/>
      <c r="OM151" s="94"/>
      <c r="ON151" s="94"/>
      <c r="OO151" s="94"/>
      <c r="OP151" s="94"/>
      <c r="OQ151" s="94"/>
      <c r="OR151" s="94"/>
      <c r="OS151" s="94"/>
      <c r="OT151" s="94"/>
      <c r="OU151" s="94"/>
      <c r="OV151" s="94"/>
      <c r="OW151" s="94"/>
      <c r="OX151" s="94"/>
      <c r="OY151" s="94"/>
      <c r="OZ151" s="94"/>
      <c r="PA151" s="94"/>
      <c r="PB151" s="94"/>
      <c r="PC151" s="94"/>
      <c r="PD151" s="94"/>
      <c r="PE151" s="94"/>
      <c r="PF151" s="94"/>
      <c r="PG151" s="94"/>
      <c r="PH151" s="94"/>
      <c r="PI151" s="94"/>
      <c r="PJ151" s="94"/>
      <c r="PK151" s="94"/>
      <c r="PL151" s="94"/>
      <c r="PM151" s="94"/>
      <c r="PN151" s="94"/>
      <c r="PO151" s="94"/>
      <c r="PP151" s="94"/>
      <c r="PQ151" s="94"/>
      <c r="PR151" s="94"/>
      <c r="PS151" s="94"/>
      <c r="PT151" s="94"/>
      <c r="PU151" s="94"/>
      <c r="PV151" s="94"/>
      <c r="PW151" s="94"/>
      <c r="PX151" s="94"/>
      <c r="PY151" s="94"/>
      <c r="PZ151" s="94"/>
      <c r="QA151" s="94"/>
      <c r="QB151" s="94"/>
      <c r="QC151" s="94"/>
      <c r="QD151" s="94"/>
      <c r="QE151" s="94"/>
      <c r="QF151" s="94"/>
      <c r="QG151" s="94"/>
      <c r="QH151" s="94"/>
      <c r="QI151" s="94"/>
      <c r="QJ151" s="94"/>
      <c r="QK151" s="94"/>
      <c r="QL151" s="94"/>
      <c r="QM151" s="94"/>
      <c r="QN151" s="94"/>
      <c r="QO151" s="94"/>
      <c r="QP151" s="94"/>
      <c r="QQ151" s="94"/>
      <c r="QR151" s="94"/>
      <c r="QS151" s="94"/>
      <c r="QT151" s="94"/>
      <c r="QU151" s="94"/>
      <c r="QV151" s="94"/>
      <c r="QW151" s="94"/>
      <c r="QX151" s="94"/>
      <c r="QY151" s="94"/>
      <c r="QZ151" s="94"/>
      <c r="RA151" s="94"/>
      <c r="RB151" s="94"/>
      <c r="RC151" s="94"/>
      <c r="RD151" s="94"/>
      <c r="RE151" s="94"/>
      <c r="RF151" s="94"/>
      <c r="RG151" s="94"/>
      <c r="RH151" s="94"/>
      <c r="RI151" s="94"/>
      <c r="RJ151" s="94"/>
      <c r="RK151" s="94"/>
      <c r="RL151" s="94"/>
      <c r="RM151" s="94"/>
      <c r="RN151" s="94"/>
      <c r="RO151" s="94"/>
      <c r="RP151" s="94"/>
      <c r="RQ151" s="94"/>
      <c r="RR151" s="94"/>
      <c r="RS151" s="94"/>
      <c r="RT151" s="94"/>
      <c r="RU151" s="94"/>
      <c r="RV151" s="94"/>
      <c r="RW151" s="94"/>
      <c r="RX151" s="94"/>
      <c r="RY151" s="94"/>
      <c r="RZ151" s="94"/>
      <c r="SA151" s="94"/>
      <c r="SB151" s="94"/>
      <c r="SC151" s="94"/>
      <c r="SD151" s="94"/>
      <c r="SE151" s="94"/>
      <c r="SF151" s="94"/>
      <c r="SG151" s="94"/>
      <c r="SH151" s="94"/>
      <c r="SI151" s="94"/>
      <c r="SJ151" s="94"/>
    </row>
    <row r="152" spans="1:504" ht="15">
      <c r="A152" s="2"/>
      <c r="B152" s="31"/>
      <c r="C152" s="3"/>
      <c r="D152" s="11"/>
      <c r="E152" s="12"/>
      <c r="F152" s="12"/>
      <c r="G152" s="12"/>
      <c r="H152" s="12"/>
      <c r="I152" s="9" t="e">
        <f t="shared" si="55"/>
        <v>#DIV/0!</v>
      </c>
      <c r="J152" s="9" t="e">
        <f t="shared" si="41"/>
        <v>#DIV/0!</v>
      </c>
      <c r="K152" s="75"/>
      <c r="L152" s="75"/>
      <c r="M152" s="76"/>
      <c r="N152" s="16" t="e">
        <f t="shared" si="43"/>
        <v>#DIV/0!</v>
      </c>
      <c r="P152" s="92"/>
    </row>
    <row r="153" spans="1:504" ht="15">
      <c r="A153" s="2"/>
      <c r="B153" s="31"/>
      <c r="C153" s="3"/>
      <c r="D153" s="11"/>
      <c r="E153" s="12"/>
      <c r="F153" s="12"/>
      <c r="G153" s="12"/>
      <c r="H153" s="12"/>
      <c r="I153" s="9" t="e">
        <f t="shared" si="55"/>
        <v>#DIV/0!</v>
      </c>
      <c r="J153" s="9" t="e">
        <f t="shared" si="41"/>
        <v>#DIV/0!</v>
      </c>
      <c r="K153" s="75"/>
      <c r="L153" s="75"/>
      <c r="M153" s="76"/>
      <c r="N153" s="16" t="e">
        <f t="shared" si="43"/>
        <v>#DIV/0!</v>
      </c>
      <c r="P153" s="92"/>
    </row>
    <row r="154" spans="1:504" ht="15">
      <c r="A154" s="2"/>
      <c r="B154" s="31"/>
      <c r="C154" s="3"/>
      <c r="D154" s="11"/>
      <c r="E154" s="12"/>
      <c r="F154" s="12"/>
      <c r="G154" s="12"/>
      <c r="H154" s="12"/>
      <c r="I154" s="9" t="e">
        <f t="shared" si="55"/>
        <v>#DIV/0!</v>
      </c>
      <c r="J154" s="9" t="e">
        <f t="shared" si="41"/>
        <v>#DIV/0!</v>
      </c>
      <c r="K154" s="75"/>
      <c r="L154" s="75"/>
      <c r="M154" s="76"/>
      <c r="N154" s="16" t="e">
        <f t="shared" si="43"/>
        <v>#DIV/0!</v>
      </c>
      <c r="P154" s="92"/>
    </row>
    <row r="155" spans="1:504" ht="15">
      <c r="A155" s="43"/>
      <c r="B155" s="31"/>
      <c r="C155" s="3"/>
      <c r="D155" s="11"/>
      <c r="E155" s="12"/>
      <c r="F155" s="12"/>
      <c r="G155" s="12"/>
      <c r="H155" s="12"/>
      <c r="I155" s="9" t="e">
        <f t="shared" si="55"/>
        <v>#DIV/0!</v>
      </c>
      <c r="J155" s="9" t="e">
        <f t="shared" si="41"/>
        <v>#DIV/0!</v>
      </c>
      <c r="K155" s="75"/>
      <c r="L155" s="75"/>
      <c r="M155" s="76"/>
      <c r="N155" s="16" t="e">
        <f t="shared" si="43"/>
        <v>#DIV/0!</v>
      </c>
      <c r="P155" s="92"/>
    </row>
    <row r="156" spans="1:504" ht="15">
      <c r="A156" s="43"/>
      <c r="B156" s="31"/>
      <c r="C156" s="3"/>
      <c r="D156" s="11"/>
      <c r="E156" s="12"/>
      <c r="F156" s="12"/>
      <c r="G156" s="12"/>
      <c r="H156" s="12"/>
      <c r="I156" s="9" t="e">
        <f t="shared" si="55"/>
        <v>#DIV/0!</v>
      </c>
      <c r="J156" s="9" t="e">
        <f t="shared" si="41"/>
        <v>#DIV/0!</v>
      </c>
      <c r="K156" s="75"/>
      <c r="L156" s="75"/>
      <c r="M156" s="76"/>
      <c r="N156" s="16" t="e">
        <f t="shared" si="43"/>
        <v>#DIV/0!</v>
      </c>
      <c r="P156" s="92"/>
    </row>
    <row r="157" spans="1:504" ht="38.25">
      <c r="A157" s="2" t="s">
        <v>67</v>
      </c>
      <c r="B157" s="3">
        <f>SUM(B159:B160)</f>
        <v>0</v>
      </c>
      <c r="C157" s="3">
        <f t="shared" ref="C157:H157" si="56">SUM(C159:C160)</f>
        <v>0</v>
      </c>
      <c r="D157" s="3">
        <f t="shared" si="56"/>
        <v>0</v>
      </c>
      <c r="E157" s="3">
        <f t="shared" si="56"/>
        <v>0</v>
      </c>
      <c r="F157" s="3">
        <f t="shared" si="56"/>
        <v>0</v>
      </c>
      <c r="G157" s="3">
        <f t="shared" si="56"/>
        <v>0</v>
      </c>
      <c r="H157" s="3">
        <f t="shared" si="56"/>
        <v>0</v>
      </c>
      <c r="I157" s="9" t="e">
        <f>F157/E157</f>
        <v>#DIV/0!</v>
      </c>
      <c r="J157" s="9" t="e">
        <f t="shared" si="41"/>
        <v>#DIV/0!</v>
      </c>
      <c r="K157" s="3">
        <f>SUM(K159:K162)</f>
        <v>0</v>
      </c>
      <c r="L157" s="3">
        <f t="shared" ref="L157:M157" si="57">SUM(L159:L162)</f>
        <v>0</v>
      </c>
      <c r="M157" s="29">
        <f t="shared" si="57"/>
        <v>0</v>
      </c>
      <c r="N157" s="16" t="e">
        <f t="shared" si="43"/>
        <v>#DIV/0!</v>
      </c>
      <c r="P157" s="92"/>
    </row>
    <row r="158" spans="1:504" ht="25.5">
      <c r="A158" s="85" t="s">
        <v>68</v>
      </c>
      <c r="B158" s="31"/>
      <c r="C158" s="3"/>
      <c r="D158" s="11"/>
      <c r="E158" s="12"/>
      <c r="F158" s="12"/>
      <c r="G158" s="12"/>
      <c r="H158" s="12"/>
      <c r="I158" s="9"/>
      <c r="J158" s="9"/>
      <c r="K158" s="75"/>
      <c r="L158" s="75"/>
      <c r="M158" s="76"/>
      <c r="N158" s="16"/>
      <c r="P158" s="92"/>
    </row>
    <row r="159" spans="1:504" ht="25.5">
      <c r="A159" s="2" t="s">
        <v>69</v>
      </c>
      <c r="B159" s="31"/>
      <c r="C159" s="3"/>
      <c r="D159" s="11"/>
      <c r="E159" s="12"/>
      <c r="F159" s="12"/>
      <c r="G159" s="12"/>
      <c r="H159" s="12"/>
      <c r="I159" s="9" t="e">
        <f t="shared" ref="I159:I163" si="58">F159/E159</f>
        <v>#DIV/0!</v>
      </c>
      <c r="J159" s="9" t="e">
        <f t="shared" si="41"/>
        <v>#DIV/0!</v>
      </c>
      <c r="K159" s="75"/>
      <c r="L159" s="75"/>
      <c r="M159" s="76"/>
      <c r="N159" s="16" t="e">
        <f t="shared" si="43"/>
        <v>#DIV/0!</v>
      </c>
      <c r="P159" s="92"/>
    </row>
    <row r="160" spans="1:504" ht="38.25">
      <c r="A160" s="110" t="s">
        <v>65</v>
      </c>
      <c r="B160" s="266"/>
      <c r="C160" s="267"/>
      <c r="D160" s="266"/>
      <c r="E160" s="268"/>
      <c r="F160" s="268"/>
      <c r="G160" s="268"/>
      <c r="H160" s="268"/>
      <c r="I160" s="115" t="e">
        <f t="shared" si="58"/>
        <v>#DIV/0!</v>
      </c>
      <c r="J160" s="115" t="e">
        <f t="shared" si="41"/>
        <v>#DIV/0!</v>
      </c>
      <c r="K160" s="780"/>
      <c r="L160" s="780"/>
      <c r="M160" s="780"/>
      <c r="N160" s="116" t="e">
        <f t="shared" si="43"/>
        <v>#DIV/0!</v>
      </c>
      <c r="P160" s="201"/>
    </row>
    <row r="161" spans="1:504" ht="15">
      <c r="A161" s="2"/>
      <c r="B161" s="31"/>
      <c r="C161" s="3"/>
      <c r="D161" s="11"/>
      <c r="E161" s="12"/>
      <c r="F161" s="12"/>
      <c r="G161" s="12"/>
      <c r="H161" s="12"/>
      <c r="I161" s="9" t="e">
        <f t="shared" si="58"/>
        <v>#DIV/0!</v>
      </c>
      <c r="J161" s="9" t="e">
        <f t="shared" si="41"/>
        <v>#DIV/0!</v>
      </c>
      <c r="K161" s="75"/>
      <c r="L161" s="75"/>
      <c r="M161" s="76"/>
      <c r="N161" s="16" t="e">
        <f t="shared" si="43"/>
        <v>#DIV/0!</v>
      </c>
      <c r="P161" s="92"/>
    </row>
    <row r="162" spans="1:504" s="107" customFormat="1" ht="15">
      <c r="A162" s="105" t="s">
        <v>153</v>
      </c>
      <c r="B162" s="117"/>
      <c r="C162" s="81"/>
      <c r="D162" s="91"/>
      <c r="E162" s="106"/>
      <c r="F162" s="106"/>
      <c r="G162" s="106"/>
      <c r="H162" s="106"/>
      <c r="I162" s="82" t="e">
        <f t="shared" si="58"/>
        <v>#DIV/0!</v>
      </c>
      <c r="J162" s="82" t="e">
        <f t="shared" si="41"/>
        <v>#DIV/0!</v>
      </c>
      <c r="K162" s="91"/>
      <c r="L162" s="91"/>
      <c r="M162" s="106"/>
      <c r="N162" s="84" t="e">
        <f t="shared" si="43"/>
        <v>#DIV/0!</v>
      </c>
      <c r="P162" s="92"/>
    </row>
    <row r="163" spans="1:504" ht="25.5">
      <c r="A163" s="2" t="s">
        <v>70</v>
      </c>
      <c r="B163" s="3">
        <f t="shared" ref="B163:H163" si="59">SUM(B165:B166)</f>
        <v>0</v>
      </c>
      <c r="C163" s="3">
        <f t="shared" si="59"/>
        <v>0</v>
      </c>
      <c r="D163" s="3">
        <f t="shared" si="59"/>
        <v>0</v>
      </c>
      <c r="E163" s="3">
        <f t="shared" si="59"/>
        <v>0</v>
      </c>
      <c r="F163" s="3">
        <f t="shared" si="59"/>
        <v>0</v>
      </c>
      <c r="G163" s="3">
        <f t="shared" si="59"/>
        <v>0</v>
      </c>
      <c r="H163" s="3">
        <f t="shared" si="59"/>
        <v>0</v>
      </c>
      <c r="I163" s="9" t="e">
        <f t="shared" si="58"/>
        <v>#DIV/0!</v>
      </c>
      <c r="J163" s="9" t="e">
        <f t="shared" si="41"/>
        <v>#DIV/0!</v>
      </c>
      <c r="K163" s="3">
        <f>SUM(K165:K166)</f>
        <v>0</v>
      </c>
      <c r="L163" s="3">
        <f>SUM(L165:L166)</f>
        <v>0</v>
      </c>
      <c r="M163" s="29">
        <f>SUM(M165:M166)</f>
        <v>0</v>
      </c>
      <c r="N163" s="16" t="e">
        <f t="shared" si="43"/>
        <v>#DIV/0!</v>
      </c>
      <c r="P163" s="92"/>
    </row>
    <row r="164" spans="1:504" ht="15">
      <c r="A164" s="85" t="s">
        <v>71</v>
      </c>
      <c r="B164" s="31"/>
      <c r="C164" s="3"/>
      <c r="D164" s="11"/>
      <c r="E164" s="12"/>
      <c r="F164" s="12"/>
      <c r="G164" s="12"/>
      <c r="H164" s="12"/>
      <c r="I164" s="9"/>
      <c r="J164" s="9"/>
      <c r="K164" s="75"/>
      <c r="L164" s="75"/>
      <c r="M164" s="76"/>
      <c r="N164" s="16"/>
      <c r="P164" s="92"/>
    </row>
    <row r="165" spans="1:504" ht="15">
      <c r="A165" s="2" t="s">
        <v>72</v>
      </c>
      <c r="B165" s="3"/>
      <c r="C165" s="3"/>
      <c r="D165" s="11"/>
      <c r="E165" s="12"/>
      <c r="F165" s="12"/>
      <c r="G165" s="12"/>
      <c r="H165" s="12"/>
      <c r="I165" s="9" t="e">
        <f t="shared" ref="I165:I167" si="60">F165/E165</f>
        <v>#DIV/0!</v>
      </c>
      <c r="J165" s="9" t="e">
        <f t="shared" si="41"/>
        <v>#DIV/0!</v>
      </c>
      <c r="K165" s="75"/>
      <c r="L165" s="75"/>
      <c r="M165" s="76"/>
      <c r="N165" s="16" t="e">
        <f t="shared" si="43"/>
        <v>#DIV/0!</v>
      </c>
      <c r="P165" s="92"/>
    </row>
    <row r="166" spans="1:504" ht="15">
      <c r="A166" s="2" t="s">
        <v>145</v>
      </c>
      <c r="B166" s="31"/>
      <c r="C166" s="3"/>
      <c r="D166" s="11"/>
      <c r="E166" s="12"/>
      <c r="F166" s="12"/>
      <c r="G166" s="12"/>
      <c r="H166" s="12"/>
      <c r="I166" s="9" t="e">
        <f t="shared" si="60"/>
        <v>#DIV/0!</v>
      </c>
      <c r="J166" s="9" t="e">
        <f t="shared" si="41"/>
        <v>#DIV/0!</v>
      </c>
      <c r="K166" s="75"/>
      <c r="L166" s="75"/>
      <c r="M166" s="76"/>
      <c r="N166" s="16" t="e">
        <f t="shared" si="43"/>
        <v>#DIV/0!</v>
      </c>
      <c r="P166" s="92"/>
    </row>
    <row r="167" spans="1:504" ht="38.25">
      <c r="A167" s="2" t="s">
        <v>73</v>
      </c>
      <c r="B167" s="31"/>
      <c r="C167" s="3"/>
      <c r="D167" s="13"/>
      <c r="E167" s="12"/>
      <c r="F167" s="12"/>
      <c r="G167" s="12"/>
      <c r="H167" s="12"/>
      <c r="I167" s="9" t="e">
        <f t="shared" si="60"/>
        <v>#DIV/0!</v>
      </c>
      <c r="J167" s="9" t="e">
        <f t="shared" si="41"/>
        <v>#DIV/0!</v>
      </c>
      <c r="K167" s="75"/>
      <c r="L167" s="75"/>
      <c r="M167" s="76"/>
      <c r="N167" s="16" t="e">
        <f t="shared" si="43"/>
        <v>#DIV/0!</v>
      </c>
      <c r="P167" s="92"/>
    </row>
    <row r="168" spans="1:504" s="28" customFormat="1" ht="15">
      <c r="A168" s="2" t="s">
        <v>74</v>
      </c>
      <c r="B168" s="3"/>
      <c r="C168" s="3"/>
      <c r="D168" s="3"/>
      <c r="E168" s="3"/>
      <c r="F168" s="3"/>
      <c r="G168" s="3"/>
      <c r="H168" s="3"/>
      <c r="I168" s="9" t="e">
        <f>F168/E168</f>
        <v>#DIV/0!</v>
      </c>
      <c r="J168" s="9" t="e">
        <f t="shared" si="41"/>
        <v>#DIV/0!</v>
      </c>
      <c r="K168" s="3"/>
      <c r="L168" s="3"/>
      <c r="M168" s="29"/>
      <c r="N168" s="16" t="e">
        <f t="shared" si="43"/>
        <v>#DIV/0!</v>
      </c>
      <c r="O168" s="77"/>
      <c r="P168" s="197"/>
      <c r="Q168" s="77"/>
      <c r="R168" s="77"/>
      <c r="S168" s="77"/>
      <c r="T168" s="77"/>
      <c r="U168" s="77"/>
      <c r="V168" s="77"/>
      <c r="W168" s="77"/>
      <c r="X168" s="77"/>
      <c r="Y168" s="77"/>
      <c r="Z168" s="77"/>
      <c r="AA168" s="77"/>
      <c r="AB168" s="77"/>
      <c r="AC168" s="77"/>
      <c r="AD168" s="77"/>
      <c r="AE168" s="77"/>
      <c r="AF168" s="77"/>
      <c r="AG168" s="77"/>
      <c r="AH168" s="77"/>
      <c r="AI168" s="77"/>
      <c r="AJ168" s="77"/>
      <c r="AK168" s="77"/>
      <c r="AL168" s="77"/>
      <c r="AM168" s="77"/>
      <c r="AN168" s="77"/>
      <c r="AO168" s="77"/>
      <c r="AP168" s="77"/>
      <c r="AQ168" s="77"/>
      <c r="AR168" s="77"/>
      <c r="AS168" s="77"/>
      <c r="AT168" s="77"/>
      <c r="AU168" s="77"/>
      <c r="AV168" s="77"/>
      <c r="AW168" s="77"/>
      <c r="AX168" s="77"/>
      <c r="AY168" s="77"/>
      <c r="AZ168" s="77"/>
      <c r="BA168" s="77"/>
      <c r="BB168" s="77"/>
      <c r="BC168" s="77"/>
      <c r="BD168" s="77"/>
      <c r="BE168" s="77"/>
      <c r="BF168" s="77"/>
      <c r="BG168" s="77"/>
      <c r="BH168" s="77"/>
      <c r="BI168" s="77"/>
      <c r="BJ168" s="77"/>
      <c r="BK168" s="77"/>
      <c r="BL168" s="77"/>
      <c r="BM168" s="77"/>
      <c r="BN168" s="77"/>
      <c r="BO168" s="77"/>
      <c r="BP168" s="77"/>
      <c r="BQ168" s="77"/>
      <c r="BR168" s="77"/>
      <c r="BS168" s="77"/>
      <c r="BT168" s="77"/>
      <c r="BU168" s="77"/>
      <c r="BV168" s="77"/>
      <c r="BW168" s="77"/>
      <c r="BX168" s="77"/>
      <c r="BY168" s="77"/>
      <c r="BZ168" s="77"/>
      <c r="CA168" s="77"/>
      <c r="CB168" s="77"/>
      <c r="CC168" s="77"/>
      <c r="CD168" s="77"/>
      <c r="CE168" s="77"/>
      <c r="CF168" s="77"/>
      <c r="CG168" s="77"/>
      <c r="CH168" s="77"/>
      <c r="CI168" s="77"/>
      <c r="CJ168" s="77"/>
      <c r="CK168" s="77"/>
      <c r="CL168" s="77"/>
      <c r="CM168" s="77"/>
      <c r="CN168" s="77"/>
      <c r="CO168" s="77"/>
      <c r="CP168" s="77"/>
      <c r="CQ168" s="77"/>
      <c r="CR168" s="77"/>
      <c r="CS168" s="77"/>
      <c r="CT168" s="77"/>
      <c r="CU168" s="77"/>
      <c r="CV168" s="77"/>
      <c r="CW168" s="77"/>
      <c r="CX168" s="77"/>
      <c r="CY168" s="77"/>
      <c r="CZ168" s="77"/>
      <c r="DA168" s="77"/>
      <c r="DB168" s="77"/>
      <c r="DC168" s="77"/>
      <c r="DD168" s="77"/>
      <c r="DE168" s="77"/>
      <c r="DF168" s="77"/>
      <c r="DG168" s="77"/>
      <c r="DH168" s="77"/>
      <c r="DI168" s="77"/>
      <c r="DJ168" s="77"/>
      <c r="DK168" s="77"/>
      <c r="DL168" s="77"/>
      <c r="DM168" s="77"/>
      <c r="DN168" s="77"/>
      <c r="DO168" s="77"/>
      <c r="DP168" s="77"/>
      <c r="DQ168" s="77"/>
      <c r="DR168" s="77"/>
      <c r="DS168" s="77"/>
      <c r="DT168" s="77"/>
      <c r="DU168" s="77"/>
      <c r="DV168" s="77"/>
      <c r="DW168" s="77"/>
      <c r="DX168" s="77"/>
      <c r="DY168" s="77"/>
      <c r="DZ168" s="77"/>
      <c r="EA168" s="77"/>
      <c r="EB168" s="77"/>
      <c r="EC168" s="77"/>
      <c r="ED168" s="77"/>
      <c r="EE168" s="77"/>
      <c r="EF168" s="77"/>
      <c r="EG168" s="77"/>
      <c r="EH168" s="77"/>
      <c r="EI168" s="77"/>
      <c r="EJ168" s="77"/>
      <c r="EK168" s="77"/>
      <c r="EL168" s="77"/>
      <c r="EM168" s="77"/>
      <c r="EN168" s="77"/>
      <c r="EO168" s="77"/>
      <c r="EP168" s="77"/>
      <c r="EQ168" s="77"/>
      <c r="ER168" s="77"/>
      <c r="ES168" s="77"/>
      <c r="ET168" s="77"/>
      <c r="EU168" s="77"/>
      <c r="EV168" s="77"/>
      <c r="EW168" s="77"/>
      <c r="EX168" s="77"/>
      <c r="EY168" s="77"/>
      <c r="EZ168" s="77"/>
      <c r="FA168" s="77"/>
      <c r="FB168" s="77"/>
      <c r="FC168" s="77"/>
      <c r="FD168" s="77"/>
      <c r="FE168" s="77"/>
      <c r="FF168" s="77"/>
      <c r="FG168" s="77"/>
      <c r="FH168" s="77"/>
      <c r="FI168" s="77"/>
      <c r="FJ168" s="77"/>
      <c r="FK168" s="77"/>
      <c r="FL168" s="77"/>
      <c r="FM168" s="77"/>
      <c r="FN168" s="77"/>
      <c r="FO168" s="77"/>
      <c r="FP168" s="77"/>
      <c r="FQ168" s="77"/>
      <c r="FR168" s="77"/>
      <c r="FS168" s="77"/>
      <c r="FT168" s="77"/>
      <c r="FU168" s="77"/>
      <c r="FV168" s="77"/>
      <c r="FW168" s="77"/>
      <c r="FX168" s="77"/>
      <c r="FY168" s="77"/>
      <c r="FZ168" s="77"/>
      <c r="GA168" s="77"/>
      <c r="GB168" s="77"/>
      <c r="GC168" s="77"/>
      <c r="GD168" s="77"/>
      <c r="GE168" s="77"/>
      <c r="GF168" s="77"/>
      <c r="GG168" s="77"/>
      <c r="GH168" s="77"/>
      <c r="GI168" s="77"/>
      <c r="GJ168" s="77"/>
      <c r="GK168" s="77"/>
      <c r="GL168" s="77"/>
      <c r="GM168" s="77"/>
      <c r="GN168" s="77"/>
      <c r="GO168" s="77"/>
      <c r="GP168" s="77"/>
      <c r="GQ168" s="77"/>
      <c r="GR168" s="77"/>
      <c r="GS168" s="77"/>
      <c r="GT168" s="77"/>
      <c r="GU168" s="77"/>
      <c r="GV168" s="77"/>
      <c r="GW168" s="77"/>
      <c r="GX168" s="77"/>
      <c r="GY168" s="77"/>
      <c r="GZ168" s="77"/>
      <c r="HA168" s="77"/>
      <c r="HB168" s="77"/>
      <c r="HC168" s="77"/>
      <c r="HD168" s="77"/>
      <c r="HE168" s="77"/>
      <c r="HF168" s="77"/>
      <c r="HG168" s="77"/>
      <c r="HH168" s="77"/>
      <c r="HI168" s="77"/>
      <c r="HJ168" s="77"/>
      <c r="HK168" s="77"/>
      <c r="HL168" s="77"/>
      <c r="HM168" s="77"/>
      <c r="HN168" s="77"/>
      <c r="HO168" s="77"/>
      <c r="HP168" s="77"/>
      <c r="HQ168" s="77"/>
      <c r="HR168" s="77"/>
      <c r="HS168" s="77"/>
      <c r="HT168" s="77"/>
      <c r="HU168" s="77"/>
      <c r="HV168" s="77"/>
      <c r="HW168" s="77"/>
      <c r="HX168" s="77"/>
      <c r="HY168" s="77"/>
      <c r="HZ168" s="77"/>
      <c r="IA168" s="77"/>
      <c r="IB168" s="77"/>
      <c r="IC168" s="77"/>
      <c r="ID168" s="77"/>
      <c r="IE168" s="77"/>
      <c r="IF168" s="77"/>
      <c r="IG168" s="77"/>
      <c r="IH168" s="77"/>
      <c r="II168" s="77"/>
      <c r="IJ168" s="77"/>
      <c r="IK168" s="77"/>
      <c r="IL168" s="77"/>
      <c r="IM168" s="77"/>
      <c r="IN168" s="77"/>
      <c r="IO168" s="77"/>
      <c r="IP168" s="77"/>
      <c r="IQ168" s="77"/>
      <c r="IR168" s="77"/>
      <c r="IS168" s="77"/>
      <c r="IT168" s="77"/>
      <c r="IU168" s="77"/>
      <c r="IV168" s="77"/>
      <c r="IW168" s="77"/>
      <c r="IX168" s="77"/>
      <c r="IY168" s="77"/>
      <c r="IZ168" s="77"/>
      <c r="JA168" s="77"/>
      <c r="JB168" s="77"/>
      <c r="JC168" s="77"/>
      <c r="JD168" s="77"/>
      <c r="JE168" s="77"/>
      <c r="JF168" s="77"/>
      <c r="JG168" s="77"/>
      <c r="JH168" s="77"/>
      <c r="JI168" s="77"/>
      <c r="JJ168" s="77"/>
      <c r="JK168" s="77"/>
      <c r="JL168" s="77"/>
      <c r="JM168" s="77"/>
      <c r="JN168" s="77"/>
      <c r="JO168" s="77"/>
      <c r="JP168" s="77"/>
      <c r="JQ168" s="77"/>
      <c r="JR168" s="77"/>
      <c r="JS168" s="77"/>
      <c r="JT168" s="77"/>
      <c r="JU168" s="77"/>
      <c r="JV168" s="77"/>
      <c r="JW168" s="77"/>
      <c r="JX168" s="77"/>
      <c r="JY168" s="77"/>
      <c r="JZ168" s="77"/>
      <c r="KA168" s="77"/>
      <c r="KB168" s="77"/>
      <c r="KC168" s="77"/>
      <c r="KD168" s="77"/>
      <c r="KE168" s="77"/>
      <c r="KF168" s="77"/>
      <c r="KG168" s="77"/>
      <c r="KH168" s="77"/>
      <c r="KI168" s="77"/>
      <c r="KJ168" s="77"/>
      <c r="KK168" s="77"/>
      <c r="KL168" s="77"/>
      <c r="KM168" s="77"/>
      <c r="KN168" s="77"/>
      <c r="KO168" s="77"/>
      <c r="KP168" s="77"/>
      <c r="KQ168" s="77"/>
      <c r="KR168" s="77"/>
      <c r="KS168" s="77"/>
      <c r="KT168" s="77"/>
      <c r="KU168" s="77"/>
      <c r="KV168" s="77"/>
      <c r="KW168" s="77"/>
      <c r="KX168" s="77"/>
      <c r="KY168" s="77"/>
      <c r="KZ168" s="77"/>
      <c r="LA168" s="77"/>
      <c r="LB168" s="77"/>
      <c r="LC168" s="77"/>
      <c r="LD168" s="77"/>
      <c r="LE168" s="77"/>
      <c r="LF168" s="77"/>
      <c r="LG168" s="77"/>
      <c r="LH168" s="77"/>
      <c r="LI168" s="77"/>
      <c r="LJ168" s="77"/>
      <c r="LK168" s="77"/>
      <c r="LL168" s="77"/>
      <c r="LM168" s="77"/>
      <c r="LN168" s="77"/>
      <c r="LO168" s="77"/>
      <c r="LP168" s="77"/>
      <c r="LQ168" s="77"/>
      <c r="LR168" s="77"/>
      <c r="LS168" s="77"/>
      <c r="LT168" s="77"/>
      <c r="LU168" s="77"/>
      <c r="LV168" s="77"/>
      <c r="LW168" s="77"/>
      <c r="LX168" s="77"/>
      <c r="LY168" s="77"/>
      <c r="LZ168" s="77"/>
      <c r="MA168" s="77"/>
      <c r="MB168" s="77"/>
      <c r="MC168" s="77"/>
      <c r="MD168" s="77"/>
      <c r="ME168" s="77"/>
      <c r="MF168" s="77"/>
      <c r="MG168" s="77"/>
      <c r="MH168" s="77"/>
      <c r="MI168" s="77"/>
      <c r="MJ168" s="77"/>
      <c r="MK168" s="77"/>
      <c r="ML168" s="77"/>
      <c r="MM168" s="77"/>
      <c r="MN168" s="77"/>
      <c r="MO168" s="77"/>
      <c r="MP168" s="77"/>
      <c r="MQ168" s="77"/>
      <c r="MR168" s="77"/>
      <c r="MS168" s="77"/>
      <c r="MT168" s="77"/>
      <c r="MU168" s="77"/>
      <c r="MV168" s="77"/>
      <c r="MW168" s="77"/>
      <c r="MX168" s="77"/>
      <c r="MY168" s="77"/>
      <c r="MZ168" s="77"/>
      <c r="NA168" s="77"/>
      <c r="NB168" s="77"/>
      <c r="NC168" s="77"/>
      <c r="ND168" s="77"/>
      <c r="NE168" s="77"/>
      <c r="NF168" s="77"/>
      <c r="NG168" s="77"/>
      <c r="NH168" s="77"/>
      <c r="NI168" s="77"/>
      <c r="NJ168" s="77"/>
      <c r="NK168" s="77"/>
      <c r="NL168" s="77"/>
      <c r="NM168" s="77"/>
      <c r="NN168" s="77"/>
      <c r="NO168" s="77"/>
      <c r="NP168" s="77"/>
      <c r="NQ168" s="77"/>
      <c r="NR168" s="77"/>
      <c r="NS168" s="77"/>
      <c r="NT168" s="77"/>
      <c r="NU168" s="77"/>
      <c r="NV168" s="77"/>
      <c r="NW168" s="77"/>
      <c r="NX168" s="77"/>
      <c r="NY168" s="77"/>
      <c r="NZ168" s="77"/>
      <c r="OA168" s="77"/>
      <c r="OB168" s="77"/>
      <c r="OC168" s="77"/>
      <c r="OD168" s="77"/>
      <c r="OE168" s="77"/>
      <c r="OF168" s="77"/>
      <c r="OG168" s="77"/>
      <c r="OH168" s="77"/>
      <c r="OI168" s="77"/>
      <c r="OJ168" s="77"/>
      <c r="OK168" s="77"/>
      <c r="OL168" s="77"/>
      <c r="OM168" s="77"/>
      <c r="ON168" s="77"/>
      <c r="OO168" s="77"/>
      <c r="OP168" s="77"/>
      <c r="OQ168" s="77"/>
      <c r="OR168" s="77"/>
      <c r="OS168" s="77"/>
      <c r="OT168" s="77"/>
      <c r="OU168" s="77"/>
      <c r="OV168" s="77"/>
      <c r="OW168" s="77"/>
      <c r="OX168" s="77"/>
      <c r="OY168" s="77"/>
      <c r="OZ168" s="77"/>
      <c r="PA168" s="77"/>
      <c r="PB168" s="77"/>
      <c r="PC168" s="77"/>
      <c r="PD168" s="77"/>
      <c r="PE168" s="77"/>
      <c r="PF168" s="77"/>
      <c r="PG168" s="77"/>
      <c r="PH168" s="77"/>
      <c r="PI168" s="77"/>
      <c r="PJ168" s="77"/>
      <c r="PK168" s="77"/>
      <c r="PL168" s="77"/>
      <c r="PM168" s="77"/>
      <c r="PN168" s="77"/>
      <c r="PO168" s="77"/>
      <c r="PP168" s="77"/>
      <c r="PQ168" s="77"/>
      <c r="PR168" s="77"/>
      <c r="PS168" s="77"/>
      <c r="PT168" s="77"/>
      <c r="PU168" s="77"/>
      <c r="PV168" s="77"/>
      <c r="PW168" s="77"/>
      <c r="PX168" s="77"/>
      <c r="PY168" s="77"/>
      <c r="PZ168" s="77"/>
      <c r="QA168" s="77"/>
      <c r="QB168" s="77"/>
      <c r="QC168" s="77"/>
      <c r="QD168" s="77"/>
      <c r="QE168" s="77"/>
      <c r="QF168" s="77"/>
      <c r="QG168" s="77"/>
      <c r="QH168" s="77"/>
      <c r="QI168" s="77"/>
      <c r="QJ168" s="77"/>
      <c r="QK168" s="77"/>
      <c r="QL168" s="77"/>
      <c r="QM168" s="77"/>
      <c r="QN168" s="77"/>
      <c r="QO168" s="77"/>
      <c r="QP168" s="77"/>
      <c r="QQ168" s="77"/>
      <c r="QR168" s="77"/>
      <c r="QS168" s="77"/>
      <c r="QT168" s="77"/>
      <c r="QU168" s="77"/>
      <c r="QV168" s="77"/>
      <c r="QW168" s="77"/>
      <c r="QX168" s="77"/>
      <c r="QY168" s="77"/>
      <c r="QZ168" s="77"/>
      <c r="RA168" s="77"/>
      <c r="RB168" s="77"/>
      <c r="RC168" s="77"/>
      <c r="RD168" s="77"/>
      <c r="RE168" s="77"/>
      <c r="RF168" s="77"/>
      <c r="RG168" s="77"/>
      <c r="RH168" s="77"/>
      <c r="RI168" s="77"/>
      <c r="RJ168" s="77"/>
      <c r="RK168" s="77"/>
      <c r="RL168" s="77"/>
      <c r="RM168" s="77"/>
      <c r="RN168" s="77"/>
      <c r="RO168" s="77"/>
      <c r="RP168" s="77"/>
      <c r="RQ168" s="77"/>
      <c r="RR168" s="77"/>
      <c r="RS168" s="77"/>
      <c r="RT168" s="77"/>
      <c r="RU168" s="77"/>
      <c r="RV168" s="77"/>
      <c r="RW168" s="77"/>
      <c r="RX168" s="77"/>
      <c r="RY168" s="77"/>
      <c r="RZ168" s="77"/>
      <c r="SA168" s="77"/>
      <c r="SB168" s="77"/>
      <c r="SC168" s="77"/>
      <c r="SD168" s="77"/>
      <c r="SE168" s="77"/>
      <c r="SF168" s="77"/>
      <c r="SG168" s="77"/>
      <c r="SH168" s="77"/>
      <c r="SI168" s="77"/>
      <c r="SJ168" s="77"/>
    </row>
    <row r="169" spans="1:504" s="28" customFormat="1" ht="15">
      <c r="A169" s="2" t="s">
        <v>75</v>
      </c>
      <c r="B169" s="3"/>
      <c r="C169" s="3"/>
      <c r="D169" s="3"/>
      <c r="E169" s="3"/>
      <c r="F169" s="3"/>
      <c r="G169" s="3"/>
      <c r="H169" s="3"/>
      <c r="I169" s="9" t="e">
        <f t="shared" ref="I169:I209" si="61">F169/E169</f>
        <v>#DIV/0!</v>
      </c>
      <c r="J169" s="9" t="e">
        <f t="shared" si="41"/>
        <v>#DIV/0!</v>
      </c>
      <c r="K169" s="3"/>
      <c r="L169" s="3"/>
      <c r="M169" s="118"/>
      <c r="N169" s="16" t="e">
        <f t="shared" si="43"/>
        <v>#DIV/0!</v>
      </c>
      <c r="O169" s="77"/>
      <c r="P169" s="197"/>
      <c r="Q169" s="77"/>
      <c r="R169" s="77"/>
      <c r="S169" s="77"/>
      <c r="T169" s="77"/>
      <c r="U169" s="77"/>
      <c r="V169" s="77"/>
      <c r="W169" s="77"/>
      <c r="X169" s="77"/>
      <c r="Y169" s="77"/>
      <c r="Z169" s="77"/>
      <c r="AA169" s="77"/>
      <c r="AB169" s="77"/>
      <c r="AC169" s="77"/>
      <c r="AD169" s="77"/>
      <c r="AE169" s="77"/>
      <c r="AF169" s="77"/>
      <c r="AG169" s="77"/>
      <c r="AH169" s="77"/>
      <c r="AI169" s="77"/>
      <c r="AJ169" s="77"/>
      <c r="AK169" s="77"/>
      <c r="AL169" s="77"/>
      <c r="AM169" s="77"/>
      <c r="AN169" s="77"/>
      <c r="AO169" s="77"/>
      <c r="AP169" s="77"/>
      <c r="AQ169" s="77"/>
      <c r="AR169" s="77"/>
      <c r="AS169" s="77"/>
      <c r="AT169" s="77"/>
      <c r="AU169" s="77"/>
      <c r="AV169" s="77"/>
      <c r="AW169" s="77"/>
      <c r="AX169" s="77"/>
      <c r="AY169" s="77"/>
      <c r="AZ169" s="77"/>
      <c r="BA169" s="77"/>
      <c r="BB169" s="77"/>
      <c r="BC169" s="77"/>
      <c r="BD169" s="77"/>
      <c r="BE169" s="77"/>
      <c r="BF169" s="77"/>
      <c r="BG169" s="77"/>
      <c r="BH169" s="77"/>
      <c r="BI169" s="77"/>
      <c r="BJ169" s="77"/>
      <c r="BK169" s="77"/>
      <c r="BL169" s="77"/>
      <c r="BM169" s="77"/>
      <c r="BN169" s="77"/>
      <c r="BO169" s="77"/>
      <c r="BP169" s="77"/>
      <c r="BQ169" s="77"/>
      <c r="BR169" s="77"/>
      <c r="BS169" s="77"/>
      <c r="BT169" s="77"/>
      <c r="BU169" s="77"/>
      <c r="BV169" s="77"/>
      <c r="BW169" s="77"/>
      <c r="BX169" s="77"/>
      <c r="BY169" s="77"/>
      <c r="BZ169" s="77"/>
      <c r="CA169" s="77"/>
      <c r="CB169" s="77"/>
      <c r="CC169" s="77"/>
      <c r="CD169" s="77"/>
      <c r="CE169" s="77"/>
      <c r="CF169" s="77"/>
      <c r="CG169" s="77"/>
      <c r="CH169" s="77"/>
      <c r="CI169" s="77"/>
      <c r="CJ169" s="77"/>
      <c r="CK169" s="77"/>
      <c r="CL169" s="77"/>
      <c r="CM169" s="77"/>
      <c r="CN169" s="77"/>
      <c r="CO169" s="77"/>
      <c r="CP169" s="77"/>
      <c r="CQ169" s="77"/>
      <c r="CR169" s="77"/>
      <c r="CS169" s="77"/>
      <c r="CT169" s="77"/>
      <c r="CU169" s="77"/>
      <c r="CV169" s="77"/>
      <c r="CW169" s="77"/>
      <c r="CX169" s="77"/>
      <c r="CY169" s="77"/>
      <c r="CZ169" s="77"/>
      <c r="DA169" s="77"/>
      <c r="DB169" s="77"/>
      <c r="DC169" s="77"/>
      <c r="DD169" s="77"/>
      <c r="DE169" s="77"/>
      <c r="DF169" s="77"/>
      <c r="DG169" s="77"/>
      <c r="DH169" s="77"/>
      <c r="DI169" s="77"/>
      <c r="DJ169" s="77"/>
      <c r="DK169" s="77"/>
      <c r="DL169" s="77"/>
      <c r="DM169" s="77"/>
      <c r="DN169" s="77"/>
      <c r="DO169" s="77"/>
      <c r="DP169" s="77"/>
      <c r="DQ169" s="77"/>
      <c r="DR169" s="77"/>
      <c r="DS169" s="77"/>
      <c r="DT169" s="77"/>
      <c r="DU169" s="77"/>
      <c r="DV169" s="77"/>
      <c r="DW169" s="77"/>
      <c r="DX169" s="77"/>
      <c r="DY169" s="77"/>
      <c r="DZ169" s="77"/>
      <c r="EA169" s="77"/>
      <c r="EB169" s="77"/>
      <c r="EC169" s="77"/>
      <c r="ED169" s="77"/>
      <c r="EE169" s="77"/>
      <c r="EF169" s="77"/>
      <c r="EG169" s="77"/>
      <c r="EH169" s="77"/>
      <c r="EI169" s="77"/>
      <c r="EJ169" s="77"/>
      <c r="EK169" s="77"/>
      <c r="EL169" s="77"/>
      <c r="EM169" s="77"/>
      <c r="EN169" s="77"/>
      <c r="EO169" s="77"/>
      <c r="EP169" s="77"/>
      <c r="EQ169" s="77"/>
      <c r="ER169" s="77"/>
      <c r="ES169" s="77"/>
      <c r="ET169" s="77"/>
      <c r="EU169" s="77"/>
      <c r="EV169" s="77"/>
      <c r="EW169" s="77"/>
      <c r="EX169" s="77"/>
      <c r="EY169" s="77"/>
      <c r="EZ169" s="77"/>
      <c r="FA169" s="77"/>
      <c r="FB169" s="77"/>
      <c r="FC169" s="77"/>
      <c r="FD169" s="77"/>
      <c r="FE169" s="77"/>
      <c r="FF169" s="77"/>
      <c r="FG169" s="77"/>
      <c r="FH169" s="77"/>
      <c r="FI169" s="77"/>
      <c r="FJ169" s="77"/>
      <c r="FK169" s="77"/>
      <c r="FL169" s="77"/>
      <c r="FM169" s="77"/>
      <c r="FN169" s="77"/>
      <c r="FO169" s="77"/>
      <c r="FP169" s="77"/>
      <c r="FQ169" s="77"/>
      <c r="FR169" s="77"/>
      <c r="FS169" s="77"/>
      <c r="FT169" s="77"/>
      <c r="FU169" s="77"/>
      <c r="FV169" s="77"/>
      <c r="FW169" s="77"/>
      <c r="FX169" s="77"/>
      <c r="FY169" s="77"/>
      <c r="FZ169" s="77"/>
      <c r="GA169" s="77"/>
      <c r="GB169" s="77"/>
      <c r="GC169" s="77"/>
      <c r="GD169" s="77"/>
      <c r="GE169" s="77"/>
      <c r="GF169" s="77"/>
      <c r="GG169" s="77"/>
      <c r="GH169" s="77"/>
      <c r="GI169" s="77"/>
      <c r="GJ169" s="77"/>
      <c r="GK169" s="77"/>
      <c r="GL169" s="77"/>
      <c r="GM169" s="77"/>
      <c r="GN169" s="77"/>
      <c r="GO169" s="77"/>
      <c r="GP169" s="77"/>
      <c r="GQ169" s="77"/>
      <c r="GR169" s="77"/>
      <c r="GS169" s="77"/>
      <c r="GT169" s="77"/>
      <c r="GU169" s="77"/>
      <c r="GV169" s="77"/>
      <c r="GW169" s="77"/>
      <c r="GX169" s="77"/>
      <c r="GY169" s="77"/>
      <c r="GZ169" s="77"/>
      <c r="HA169" s="77"/>
      <c r="HB169" s="77"/>
      <c r="HC169" s="77"/>
      <c r="HD169" s="77"/>
      <c r="HE169" s="77"/>
      <c r="HF169" s="77"/>
      <c r="HG169" s="77"/>
      <c r="HH169" s="77"/>
      <c r="HI169" s="77"/>
      <c r="HJ169" s="77"/>
      <c r="HK169" s="77"/>
      <c r="HL169" s="77"/>
      <c r="HM169" s="77"/>
      <c r="HN169" s="77"/>
      <c r="HO169" s="77"/>
      <c r="HP169" s="77"/>
      <c r="HQ169" s="77"/>
      <c r="HR169" s="77"/>
      <c r="HS169" s="77"/>
      <c r="HT169" s="77"/>
      <c r="HU169" s="77"/>
      <c r="HV169" s="77"/>
      <c r="HW169" s="77"/>
      <c r="HX169" s="77"/>
      <c r="HY169" s="77"/>
      <c r="HZ169" s="77"/>
      <c r="IA169" s="77"/>
      <c r="IB169" s="77"/>
      <c r="IC169" s="77"/>
      <c r="ID169" s="77"/>
      <c r="IE169" s="77"/>
      <c r="IF169" s="77"/>
      <c r="IG169" s="77"/>
      <c r="IH169" s="77"/>
      <c r="II169" s="77"/>
      <c r="IJ169" s="77"/>
      <c r="IK169" s="77"/>
      <c r="IL169" s="77"/>
      <c r="IM169" s="77"/>
      <c r="IN169" s="77"/>
      <c r="IO169" s="77"/>
      <c r="IP169" s="77"/>
      <c r="IQ169" s="77"/>
      <c r="IR169" s="77"/>
      <c r="IS169" s="77"/>
      <c r="IT169" s="77"/>
      <c r="IU169" s="77"/>
      <c r="IV169" s="77"/>
      <c r="IW169" s="77"/>
      <c r="IX169" s="77"/>
      <c r="IY169" s="77"/>
      <c r="IZ169" s="77"/>
      <c r="JA169" s="77"/>
      <c r="JB169" s="77"/>
      <c r="JC169" s="77"/>
      <c r="JD169" s="77"/>
      <c r="JE169" s="77"/>
      <c r="JF169" s="77"/>
      <c r="JG169" s="77"/>
      <c r="JH169" s="77"/>
      <c r="JI169" s="77"/>
      <c r="JJ169" s="77"/>
      <c r="JK169" s="77"/>
      <c r="JL169" s="77"/>
      <c r="JM169" s="77"/>
      <c r="JN169" s="77"/>
      <c r="JO169" s="77"/>
      <c r="JP169" s="77"/>
      <c r="JQ169" s="77"/>
      <c r="JR169" s="77"/>
      <c r="JS169" s="77"/>
      <c r="JT169" s="77"/>
      <c r="JU169" s="77"/>
      <c r="JV169" s="77"/>
      <c r="JW169" s="77"/>
      <c r="JX169" s="77"/>
      <c r="JY169" s="77"/>
      <c r="JZ169" s="77"/>
      <c r="KA169" s="77"/>
      <c r="KB169" s="77"/>
      <c r="KC169" s="77"/>
      <c r="KD169" s="77"/>
      <c r="KE169" s="77"/>
      <c r="KF169" s="77"/>
      <c r="KG169" s="77"/>
      <c r="KH169" s="77"/>
      <c r="KI169" s="77"/>
      <c r="KJ169" s="77"/>
      <c r="KK169" s="77"/>
      <c r="KL169" s="77"/>
      <c r="KM169" s="77"/>
      <c r="KN169" s="77"/>
      <c r="KO169" s="77"/>
      <c r="KP169" s="77"/>
      <c r="KQ169" s="77"/>
      <c r="KR169" s="77"/>
      <c r="KS169" s="77"/>
      <c r="KT169" s="77"/>
      <c r="KU169" s="77"/>
      <c r="KV169" s="77"/>
      <c r="KW169" s="77"/>
      <c r="KX169" s="77"/>
      <c r="KY169" s="77"/>
      <c r="KZ169" s="77"/>
      <c r="LA169" s="77"/>
      <c r="LB169" s="77"/>
      <c r="LC169" s="77"/>
      <c r="LD169" s="77"/>
      <c r="LE169" s="77"/>
      <c r="LF169" s="77"/>
      <c r="LG169" s="77"/>
      <c r="LH169" s="77"/>
      <c r="LI169" s="77"/>
      <c r="LJ169" s="77"/>
      <c r="LK169" s="77"/>
      <c r="LL169" s="77"/>
      <c r="LM169" s="77"/>
      <c r="LN169" s="77"/>
      <c r="LO169" s="77"/>
      <c r="LP169" s="77"/>
      <c r="LQ169" s="77"/>
      <c r="LR169" s="77"/>
      <c r="LS169" s="77"/>
      <c r="LT169" s="77"/>
      <c r="LU169" s="77"/>
      <c r="LV169" s="77"/>
      <c r="LW169" s="77"/>
      <c r="LX169" s="77"/>
      <c r="LY169" s="77"/>
      <c r="LZ169" s="77"/>
      <c r="MA169" s="77"/>
      <c r="MB169" s="77"/>
      <c r="MC169" s="77"/>
      <c r="MD169" s="77"/>
      <c r="ME169" s="77"/>
      <c r="MF169" s="77"/>
      <c r="MG169" s="77"/>
      <c r="MH169" s="77"/>
      <c r="MI169" s="77"/>
      <c r="MJ169" s="77"/>
      <c r="MK169" s="77"/>
      <c r="ML169" s="77"/>
      <c r="MM169" s="77"/>
      <c r="MN169" s="77"/>
      <c r="MO169" s="77"/>
      <c r="MP169" s="77"/>
      <c r="MQ169" s="77"/>
      <c r="MR169" s="77"/>
      <c r="MS169" s="77"/>
      <c r="MT169" s="77"/>
      <c r="MU169" s="77"/>
      <c r="MV169" s="77"/>
      <c r="MW169" s="77"/>
      <c r="MX169" s="77"/>
      <c r="MY169" s="77"/>
      <c r="MZ169" s="77"/>
      <c r="NA169" s="77"/>
      <c r="NB169" s="77"/>
      <c r="NC169" s="77"/>
      <c r="ND169" s="77"/>
      <c r="NE169" s="77"/>
      <c r="NF169" s="77"/>
      <c r="NG169" s="77"/>
      <c r="NH169" s="77"/>
      <c r="NI169" s="77"/>
      <c r="NJ169" s="77"/>
      <c r="NK169" s="77"/>
      <c r="NL169" s="77"/>
      <c r="NM169" s="77"/>
      <c r="NN169" s="77"/>
      <c r="NO169" s="77"/>
      <c r="NP169" s="77"/>
      <c r="NQ169" s="77"/>
      <c r="NR169" s="77"/>
      <c r="NS169" s="77"/>
      <c r="NT169" s="77"/>
      <c r="NU169" s="77"/>
      <c r="NV169" s="77"/>
      <c r="NW169" s="77"/>
      <c r="NX169" s="77"/>
      <c r="NY169" s="77"/>
      <c r="NZ169" s="77"/>
      <c r="OA169" s="77"/>
      <c r="OB169" s="77"/>
      <c r="OC169" s="77"/>
      <c r="OD169" s="77"/>
      <c r="OE169" s="77"/>
      <c r="OF169" s="77"/>
      <c r="OG169" s="77"/>
      <c r="OH169" s="77"/>
      <c r="OI169" s="77"/>
      <c r="OJ169" s="77"/>
      <c r="OK169" s="77"/>
      <c r="OL169" s="77"/>
      <c r="OM169" s="77"/>
      <c r="ON169" s="77"/>
      <c r="OO169" s="77"/>
      <c r="OP169" s="77"/>
      <c r="OQ169" s="77"/>
      <c r="OR169" s="77"/>
      <c r="OS169" s="77"/>
      <c r="OT169" s="77"/>
      <c r="OU169" s="77"/>
      <c r="OV169" s="77"/>
      <c r="OW169" s="77"/>
      <c r="OX169" s="77"/>
      <c r="OY169" s="77"/>
      <c r="OZ169" s="77"/>
      <c r="PA169" s="77"/>
      <c r="PB169" s="77"/>
      <c r="PC169" s="77"/>
      <c r="PD169" s="77"/>
      <c r="PE169" s="77"/>
      <c r="PF169" s="77"/>
      <c r="PG169" s="77"/>
      <c r="PH169" s="77"/>
      <c r="PI169" s="77"/>
      <c r="PJ169" s="77"/>
      <c r="PK169" s="77"/>
      <c r="PL169" s="77"/>
      <c r="PM169" s="77"/>
      <c r="PN169" s="77"/>
      <c r="PO169" s="77"/>
      <c r="PP169" s="77"/>
      <c r="PQ169" s="77"/>
      <c r="PR169" s="77"/>
      <c r="PS169" s="77"/>
      <c r="PT169" s="77"/>
      <c r="PU169" s="77"/>
      <c r="PV169" s="77"/>
      <c r="PW169" s="77"/>
      <c r="PX169" s="77"/>
      <c r="PY169" s="77"/>
      <c r="PZ169" s="77"/>
      <c r="QA169" s="77"/>
      <c r="QB169" s="77"/>
      <c r="QC169" s="77"/>
      <c r="QD169" s="77"/>
      <c r="QE169" s="77"/>
      <c r="QF169" s="77"/>
      <c r="QG169" s="77"/>
      <c r="QH169" s="77"/>
      <c r="QI169" s="77"/>
      <c r="QJ169" s="77"/>
      <c r="QK169" s="77"/>
      <c r="QL169" s="77"/>
      <c r="QM169" s="77"/>
      <c r="QN169" s="77"/>
      <c r="QO169" s="77"/>
      <c r="QP169" s="77"/>
      <c r="QQ169" s="77"/>
      <c r="QR169" s="77"/>
      <c r="QS169" s="77"/>
      <c r="QT169" s="77"/>
      <c r="QU169" s="77"/>
      <c r="QV169" s="77"/>
      <c r="QW169" s="77"/>
      <c r="QX169" s="77"/>
      <c r="QY169" s="77"/>
      <c r="QZ169" s="77"/>
      <c r="RA169" s="77"/>
      <c r="RB169" s="77"/>
      <c r="RC169" s="77"/>
      <c r="RD169" s="77"/>
      <c r="RE169" s="77"/>
      <c r="RF169" s="77"/>
      <c r="RG169" s="77"/>
      <c r="RH169" s="77"/>
      <c r="RI169" s="77"/>
      <c r="RJ169" s="77"/>
      <c r="RK169" s="77"/>
      <c r="RL169" s="77"/>
      <c r="RM169" s="77"/>
      <c r="RN169" s="77"/>
      <c r="RO169" s="77"/>
      <c r="RP169" s="77"/>
      <c r="RQ169" s="77"/>
      <c r="RR169" s="77"/>
      <c r="RS169" s="77"/>
      <c r="RT169" s="77"/>
      <c r="RU169" s="77"/>
      <c r="RV169" s="77"/>
      <c r="RW169" s="77"/>
      <c r="RX169" s="77"/>
      <c r="RY169" s="77"/>
      <c r="RZ169" s="77"/>
      <c r="SA169" s="77"/>
      <c r="SB169" s="77"/>
      <c r="SC169" s="77"/>
      <c r="SD169" s="77"/>
      <c r="SE169" s="77"/>
      <c r="SF169" s="77"/>
      <c r="SG169" s="77"/>
      <c r="SH169" s="77"/>
      <c r="SI169" s="77"/>
      <c r="SJ169" s="77"/>
    </row>
    <row r="170" spans="1:504" s="28" customFormat="1" ht="15">
      <c r="A170" s="2" t="s">
        <v>76</v>
      </c>
      <c r="B170" s="3"/>
      <c r="C170" s="3"/>
      <c r="D170" s="3"/>
      <c r="E170" s="3"/>
      <c r="F170" s="3"/>
      <c r="G170" s="3"/>
      <c r="H170" s="3"/>
      <c r="I170" s="9" t="e">
        <f t="shared" si="61"/>
        <v>#DIV/0!</v>
      </c>
      <c r="J170" s="9" t="e">
        <f t="shared" si="41"/>
        <v>#DIV/0!</v>
      </c>
      <c r="K170" s="3"/>
      <c r="L170" s="3"/>
      <c r="M170" s="29"/>
      <c r="N170" s="16" t="e">
        <f t="shared" si="43"/>
        <v>#DIV/0!</v>
      </c>
      <c r="O170" s="77"/>
      <c r="P170" s="197"/>
      <c r="Q170" s="77"/>
      <c r="R170" s="77"/>
      <c r="S170" s="77"/>
      <c r="T170" s="77"/>
      <c r="U170" s="77"/>
      <c r="V170" s="77"/>
      <c r="W170" s="77"/>
      <c r="X170" s="77"/>
      <c r="Y170" s="77"/>
      <c r="Z170" s="77"/>
      <c r="AA170" s="77"/>
      <c r="AB170" s="77"/>
      <c r="AC170" s="77"/>
      <c r="AD170" s="77"/>
      <c r="AE170" s="77"/>
      <c r="AF170" s="77"/>
      <c r="AG170" s="77"/>
      <c r="AH170" s="77"/>
      <c r="AI170" s="77"/>
      <c r="AJ170" s="77"/>
      <c r="AK170" s="77"/>
      <c r="AL170" s="77"/>
      <c r="AM170" s="77"/>
      <c r="AN170" s="77"/>
      <c r="AO170" s="77"/>
      <c r="AP170" s="77"/>
      <c r="AQ170" s="77"/>
      <c r="AR170" s="77"/>
      <c r="AS170" s="77"/>
      <c r="AT170" s="77"/>
      <c r="AU170" s="77"/>
      <c r="AV170" s="77"/>
      <c r="AW170" s="77"/>
      <c r="AX170" s="77"/>
      <c r="AY170" s="77"/>
      <c r="AZ170" s="77"/>
      <c r="BA170" s="77"/>
      <c r="BB170" s="77"/>
      <c r="BC170" s="77"/>
      <c r="BD170" s="77"/>
      <c r="BE170" s="77"/>
      <c r="BF170" s="77"/>
      <c r="BG170" s="77"/>
      <c r="BH170" s="77"/>
      <c r="BI170" s="77"/>
      <c r="BJ170" s="77"/>
      <c r="BK170" s="77"/>
      <c r="BL170" s="77"/>
      <c r="BM170" s="77"/>
      <c r="BN170" s="77"/>
      <c r="BO170" s="77"/>
      <c r="BP170" s="77"/>
      <c r="BQ170" s="77"/>
      <c r="BR170" s="77"/>
      <c r="BS170" s="77"/>
      <c r="BT170" s="77"/>
      <c r="BU170" s="77"/>
      <c r="BV170" s="77"/>
      <c r="BW170" s="77"/>
      <c r="BX170" s="77"/>
      <c r="BY170" s="77"/>
      <c r="BZ170" s="77"/>
      <c r="CA170" s="77"/>
      <c r="CB170" s="77"/>
      <c r="CC170" s="77"/>
      <c r="CD170" s="77"/>
      <c r="CE170" s="77"/>
      <c r="CF170" s="77"/>
      <c r="CG170" s="77"/>
      <c r="CH170" s="77"/>
      <c r="CI170" s="77"/>
      <c r="CJ170" s="77"/>
      <c r="CK170" s="77"/>
      <c r="CL170" s="77"/>
      <c r="CM170" s="77"/>
      <c r="CN170" s="77"/>
      <c r="CO170" s="77"/>
      <c r="CP170" s="77"/>
      <c r="CQ170" s="77"/>
      <c r="CR170" s="77"/>
      <c r="CS170" s="77"/>
      <c r="CT170" s="77"/>
      <c r="CU170" s="77"/>
      <c r="CV170" s="77"/>
      <c r="CW170" s="77"/>
      <c r="CX170" s="77"/>
      <c r="CY170" s="77"/>
      <c r="CZ170" s="77"/>
      <c r="DA170" s="77"/>
      <c r="DB170" s="77"/>
      <c r="DC170" s="77"/>
      <c r="DD170" s="77"/>
      <c r="DE170" s="77"/>
      <c r="DF170" s="77"/>
      <c r="DG170" s="77"/>
      <c r="DH170" s="77"/>
      <c r="DI170" s="77"/>
      <c r="DJ170" s="77"/>
      <c r="DK170" s="77"/>
      <c r="DL170" s="77"/>
      <c r="DM170" s="77"/>
      <c r="DN170" s="77"/>
      <c r="DO170" s="77"/>
      <c r="DP170" s="77"/>
      <c r="DQ170" s="77"/>
      <c r="DR170" s="77"/>
      <c r="DS170" s="77"/>
      <c r="DT170" s="77"/>
      <c r="DU170" s="77"/>
      <c r="DV170" s="77"/>
      <c r="DW170" s="77"/>
      <c r="DX170" s="77"/>
      <c r="DY170" s="77"/>
      <c r="DZ170" s="77"/>
      <c r="EA170" s="77"/>
      <c r="EB170" s="77"/>
      <c r="EC170" s="77"/>
      <c r="ED170" s="77"/>
      <c r="EE170" s="77"/>
      <c r="EF170" s="77"/>
      <c r="EG170" s="77"/>
      <c r="EH170" s="77"/>
      <c r="EI170" s="77"/>
      <c r="EJ170" s="77"/>
      <c r="EK170" s="77"/>
      <c r="EL170" s="77"/>
      <c r="EM170" s="77"/>
      <c r="EN170" s="77"/>
      <c r="EO170" s="77"/>
      <c r="EP170" s="77"/>
      <c r="EQ170" s="77"/>
      <c r="ER170" s="77"/>
      <c r="ES170" s="77"/>
      <c r="ET170" s="77"/>
      <c r="EU170" s="77"/>
      <c r="EV170" s="77"/>
      <c r="EW170" s="77"/>
      <c r="EX170" s="77"/>
      <c r="EY170" s="77"/>
      <c r="EZ170" s="77"/>
      <c r="FA170" s="77"/>
      <c r="FB170" s="77"/>
      <c r="FC170" s="77"/>
      <c r="FD170" s="77"/>
      <c r="FE170" s="77"/>
      <c r="FF170" s="77"/>
      <c r="FG170" s="77"/>
      <c r="FH170" s="77"/>
      <c r="FI170" s="77"/>
      <c r="FJ170" s="77"/>
      <c r="FK170" s="77"/>
      <c r="FL170" s="77"/>
      <c r="FM170" s="77"/>
      <c r="FN170" s="77"/>
      <c r="FO170" s="77"/>
      <c r="FP170" s="77"/>
      <c r="FQ170" s="77"/>
      <c r="FR170" s="77"/>
      <c r="FS170" s="77"/>
      <c r="FT170" s="77"/>
      <c r="FU170" s="77"/>
      <c r="FV170" s="77"/>
      <c r="FW170" s="77"/>
      <c r="FX170" s="77"/>
      <c r="FY170" s="77"/>
      <c r="FZ170" s="77"/>
      <c r="GA170" s="77"/>
      <c r="GB170" s="77"/>
      <c r="GC170" s="77"/>
      <c r="GD170" s="77"/>
      <c r="GE170" s="77"/>
      <c r="GF170" s="77"/>
      <c r="GG170" s="77"/>
      <c r="GH170" s="77"/>
      <c r="GI170" s="77"/>
      <c r="GJ170" s="77"/>
      <c r="GK170" s="77"/>
      <c r="GL170" s="77"/>
      <c r="GM170" s="77"/>
      <c r="GN170" s="77"/>
      <c r="GO170" s="77"/>
      <c r="GP170" s="77"/>
      <c r="GQ170" s="77"/>
      <c r="GR170" s="77"/>
      <c r="GS170" s="77"/>
      <c r="GT170" s="77"/>
      <c r="GU170" s="77"/>
      <c r="GV170" s="77"/>
      <c r="GW170" s="77"/>
      <c r="GX170" s="77"/>
      <c r="GY170" s="77"/>
      <c r="GZ170" s="77"/>
      <c r="HA170" s="77"/>
      <c r="HB170" s="77"/>
      <c r="HC170" s="77"/>
      <c r="HD170" s="77"/>
      <c r="HE170" s="77"/>
      <c r="HF170" s="77"/>
      <c r="HG170" s="77"/>
      <c r="HH170" s="77"/>
      <c r="HI170" s="77"/>
      <c r="HJ170" s="77"/>
      <c r="HK170" s="77"/>
      <c r="HL170" s="77"/>
      <c r="HM170" s="77"/>
      <c r="HN170" s="77"/>
      <c r="HO170" s="77"/>
      <c r="HP170" s="77"/>
      <c r="HQ170" s="77"/>
      <c r="HR170" s="77"/>
      <c r="HS170" s="77"/>
      <c r="HT170" s="77"/>
      <c r="HU170" s="77"/>
      <c r="HV170" s="77"/>
      <c r="HW170" s="77"/>
      <c r="HX170" s="77"/>
      <c r="HY170" s="77"/>
      <c r="HZ170" s="77"/>
      <c r="IA170" s="77"/>
      <c r="IB170" s="77"/>
      <c r="IC170" s="77"/>
      <c r="ID170" s="77"/>
      <c r="IE170" s="77"/>
      <c r="IF170" s="77"/>
      <c r="IG170" s="77"/>
      <c r="IH170" s="77"/>
      <c r="II170" s="77"/>
      <c r="IJ170" s="77"/>
      <c r="IK170" s="77"/>
      <c r="IL170" s="77"/>
      <c r="IM170" s="77"/>
      <c r="IN170" s="77"/>
      <c r="IO170" s="77"/>
      <c r="IP170" s="77"/>
      <c r="IQ170" s="77"/>
      <c r="IR170" s="77"/>
      <c r="IS170" s="77"/>
      <c r="IT170" s="77"/>
      <c r="IU170" s="77"/>
      <c r="IV170" s="77"/>
      <c r="IW170" s="77"/>
      <c r="IX170" s="77"/>
      <c r="IY170" s="77"/>
      <c r="IZ170" s="77"/>
      <c r="JA170" s="77"/>
      <c r="JB170" s="77"/>
      <c r="JC170" s="77"/>
      <c r="JD170" s="77"/>
      <c r="JE170" s="77"/>
      <c r="JF170" s="77"/>
      <c r="JG170" s="77"/>
      <c r="JH170" s="77"/>
      <c r="JI170" s="77"/>
      <c r="JJ170" s="77"/>
      <c r="JK170" s="77"/>
      <c r="JL170" s="77"/>
      <c r="JM170" s="77"/>
      <c r="JN170" s="77"/>
      <c r="JO170" s="77"/>
      <c r="JP170" s="77"/>
      <c r="JQ170" s="77"/>
      <c r="JR170" s="77"/>
      <c r="JS170" s="77"/>
      <c r="JT170" s="77"/>
      <c r="JU170" s="77"/>
      <c r="JV170" s="77"/>
      <c r="JW170" s="77"/>
      <c r="JX170" s="77"/>
      <c r="JY170" s="77"/>
      <c r="JZ170" s="77"/>
      <c r="KA170" s="77"/>
      <c r="KB170" s="77"/>
      <c r="KC170" s="77"/>
      <c r="KD170" s="77"/>
      <c r="KE170" s="77"/>
      <c r="KF170" s="77"/>
      <c r="KG170" s="77"/>
      <c r="KH170" s="77"/>
      <c r="KI170" s="77"/>
      <c r="KJ170" s="77"/>
      <c r="KK170" s="77"/>
      <c r="KL170" s="77"/>
      <c r="KM170" s="77"/>
      <c r="KN170" s="77"/>
      <c r="KO170" s="77"/>
      <c r="KP170" s="77"/>
      <c r="KQ170" s="77"/>
      <c r="KR170" s="77"/>
      <c r="KS170" s="77"/>
      <c r="KT170" s="77"/>
      <c r="KU170" s="77"/>
      <c r="KV170" s="77"/>
      <c r="KW170" s="77"/>
      <c r="KX170" s="77"/>
      <c r="KY170" s="77"/>
      <c r="KZ170" s="77"/>
      <c r="LA170" s="77"/>
      <c r="LB170" s="77"/>
      <c r="LC170" s="77"/>
      <c r="LD170" s="77"/>
      <c r="LE170" s="77"/>
      <c r="LF170" s="77"/>
      <c r="LG170" s="77"/>
      <c r="LH170" s="77"/>
      <c r="LI170" s="77"/>
      <c r="LJ170" s="77"/>
      <c r="LK170" s="77"/>
      <c r="LL170" s="77"/>
      <c r="LM170" s="77"/>
      <c r="LN170" s="77"/>
      <c r="LO170" s="77"/>
      <c r="LP170" s="77"/>
      <c r="LQ170" s="77"/>
      <c r="LR170" s="77"/>
      <c r="LS170" s="77"/>
      <c r="LT170" s="77"/>
      <c r="LU170" s="77"/>
      <c r="LV170" s="77"/>
      <c r="LW170" s="77"/>
      <c r="LX170" s="77"/>
      <c r="LY170" s="77"/>
      <c r="LZ170" s="77"/>
      <c r="MA170" s="77"/>
      <c r="MB170" s="77"/>
      <c r="MC170" s="77"/>
      <c r="MD170" s="77"/>
      <c r="ME170" s="77"/>
      <c r="MF170" s="77"/>
      <c r="MG170" s="77"/>
      <c r="MH170" s="77"/>
      <c r="MI170" s="77"/>
      <c r="MJ170" s="77"/>
      <c r="MK170" s="77"/>
      <c r="ML170" s="77"/>
      <c r="MM170" s="77"/>
      <c r="MN170" s="77"/>
      <c r="MO170" s="77"/>
      <c r="MP170" s="77"/>
      <c r="MQ170" s="77"/>
      <c r="MR170" s="77"/>
      <c r="MS170" s="77"/>
      <c r="MT170" s="77"/>
      <c r="MU170" s="77"/>
      <c r="MV170" s="77"/>
      <c r="MW170" s="77"/>
      <c r="MX170" s="77"/>
      <c r="MY170" s="77"/>
      <c r="MZ170" s="77"/>
      <c r="NA170" s="77"/>
      <c r="NB170" s="77"/>
      <c r="NC170" s="77"/>
      <c r="ND170" s="77"/>
      <c r="NE170" s="77"/>
      <c r="NF170" s="77"/>
      <c r="NG170" s="77"/>
      <c r="NH170" s="77"/>
      <c r="NI170" s="77"/>
      <c r="NJ170" s="77"/>
      <c r="NK170" s="77"/>
      <c r="NL170" s="77"/>
      <c r="NM170" s="77"/>
      <c r="NN170" s="77"/>
      <c r="NO170" s="77"/>
      <c r="NP170" s="77"/>
      <c r="NQ170" s="77"/>
      <c r="NR170" s="77"/>
      <c r="NS170" s="77"/>
      <c r="NT170" s="77"/>
      <c r="NU170" s="77"/>
      <c r="NV170" s="77"/>
      <c r="NW170" s="77"/>
      <c r="NX170" s="77"/>
      <c r="NY170" s="77"/>
      <c r="NZ170" s="77"/>
      <c r="OA170" s="77"/>
      <c r="OB170" s="77"/>
      <c r="OC170" s="77"/>
      <c r="OD170" s="77"/>
      <c r="OE170" s="77"/>
      <c r="OF170" s="77"/>
      <c r="OG170" s="77"/>
      <c r="OH170" s="77"/>
      <c r="OI170" s="77"/>
      <c r="OJ170" s="77"/>
      <c r="OK170" s="77"/>
      <c r="OL170" s="77"/>
      <c r="OM170" s="77"/>
      <c r="ON170" s="77"/>
      <c r="OO170" s="77"/>
      <c r="OP170" s="77"/>
      <c r="OQ170" s="77"/>
      <c r="OR170" s="77"/>
      <c r="OS170" s="77"/>
      <c r="OT170" s="77"/>
      <c r="OU170" s="77"/>
      <c r="OV170" s="77"/>
      <c r="OW170" s="77"/>
      <c r="OX170" s="77"/>
      <c r="OY170" s="77"/>
      <c r="OZ170" s="77"/>
      <c r="PA170" s="77"/>
      <c r="PB170" s="77"/>
      <c r="PC170" s="77"/>
      <c r="PD170" s="77"/>
      <c r="PE170" s="77"/>
      <c r="PF170" s="77"/>
      <c r="PG170" s="77"/>
      <c r="PH170" s="77"/>
      <c r="PI170" s="77"/>
      <c r="PJ170" s="77"/>
      <c r="PK170" s="77"/>
      <c r="PL170" s="77"/>
      <c r="PM170" s="77"/>
      <c r="PN170" s="77"/>
      <c r="PO170" s="77"/>
      <c r="PP170" s="77"/>
      <c r="PQ170" s="77"/>
      <c r="PR170" s="77"/>
      <c r="PS170" s="77"/>
      <c r="PT170" s="77"/>
      <c r="PU170" s="77"/>
      <c r="PV170" s="77"/>
      <c r="PW170" s="77"/>
      <c r="PX170" s="77"/>
      <c r="PY170" s="77"/>
      <c r="PZ170" s="77"/>
      <c r="QA170" s="77"/>
      <c r="QB170" s="77"/>
      <c r="QC170" s="77"/>
      <c r="QD170" s="77"/>
      <c r="QE170" s="77"/>
      <c r="QF170" s="77"/>
      <c r="QG170" s="77"/>
      <c r="QH170" s="77"/>
      <c r="QI170" s="77"/>
      <c r="QJ170" s="77"/>
      <c r="QK170" s="77"/>
      <c r="QL170" s="77"/>
      <c r="QM170" s="77"/>
      <c r="QN170" s="77"/>
      <c r="QO170" s="77"/>
      <c r="QP170" s="77"/>
      <c r="QQ170" s="77"/>
      <c r="QR170" s="77"/>
      <c r="QS170" s="77"/>
      <c r="QT170" s="77"/>
      <c r="QU170" s="77"/>
      <c r="QV170" s="77"/>
      <c r="QW170" s="77"/>
      <c r="QX170" s="77"/>
      <c r="QY170" s="77"/>
      <c r="QZ170" s="77"/>
      <c r="RA170" s="77"/>
      <c r="RB170" s="77"/>
      <c r="RC170" s="77"/>
      <c r="RD170" s="77"/>
      <c r="RE170" s="77"/>
      <c r="RF170" s="77"/>
      <c r="RG170" s="77"/>
      <c r="RH170" s="77"/>
      <c r="RI170" s="77"/>
      <c r="RJ170" s="77"/>
      <c r="RK170" s="77"/>
      <c r="RL170" s="77"/>
      <c r="RM170" s="77"/>
      <c r="RN170" s="77"/>
      <c r="RO170" s="77"/>
      <c r="RP170" s="77"/>
      <c r="RQ170" s="77"/>
      <c r="RR170" s="77"/>
      <c r="RS170" s="77"/>
      <c r="RT170" s="77"/>
      <c r="RU170" s="77"/>
      <c r="RV170" s="77"/>
      <c r="RW170" s="77"/>
      <c r="RX170" s="77"/>
      <c r="RY170" s="77"/>
      <c r="RZ170" s="77"/>
      <c r="SA170" s="77"/>
      <c r="SB170" s="77"/>
      <c r="SC170" s="77"/>
      <c r="SD170" s="77"/>
      <c r="SE170" s="77"/>
      <c r="SF170" s="77"/>
      <c r="SG170" s="77"/>
      <c r="SH170" s="77"/>
      <c r="SI170" s="77"/>
      <c r="SJ170" s="77"/>
    </row>
    <row r="171" spans="1:504" s="28" customFormat="1" ht="51">
      <c r="A171" s="2" t="s">
        <v>77</v>
      </c>
      <c r="B171" s="31">
        <f>B172</f>
        <v>0</v>
      </c>
      <c r="C171" s="31">
        <f t="shared" ref="C171:H171" si="62">C172</f>
        <v>0</v>
      </c>
      <c r="D171" s="31">
        <f t="shared" si="62"/>
        <v>0</v>
      </c>
      <c r="E171" s="31">
        <f t="shared" si="62"/>
        <v>0</v>
      </c>
      <c r="F171" s="31">
        <f t="shared" si="62"/>
        <v>0</v>
      </c>
      <c r="G171" s="31">
        <f t="shared" si="62"/>
        <v>0</v>
      </c>
      <c r="H171" s="31">
        <f t="shared" si="62"/>
        <v>0</v>
      </c>
      <c r="I171" s="9" t="e">
        <f t="shared" si="61"/>
        <v>#DIV/0!</v>
      </c>
      <c r="J171" s="9" t="e">
        <f t="shared" si="41"/>
        <v>#DIV/0!</v>
      </c>
      <c r="K171" s="31">
        <f t="shared" ref="K171:M171" si="63">K172</f>
        <v>0</v>
      </c>
      <c r="L171" s="31">
        <f t="shared" si="63"/>
        <v>0</v>
      </c>
      <c r="M171" s="42">
        <f t="shared" si="63"/>
        <v>0</v>
      </c>
      <c r="N171" s="16" t="e">
        <f t="shared" si="43"/>
        <v>#DIV/0!</v>
      </c>
      <c r="O171" s="77"/>
      <c r="P171" s="197"/>
      <c r="Q171" s="77"/>
      <c r="R171" s="77"/>
      <c r="S171" s="77"/>
      <c r="T171" s="77"/>
      <c r="U171" s="77"/>
      <c r="V171" s="77"/>
      <c r="W171" s="77"/>
      <c r="X171" s="77"/>
      <c r="Y171" s="77"/>
      <c r="Z171" s="77"/>
      <c r="AA171" s="77"/>
      <c r="AB171" s="77"/>
      <c r="AC171" s="77"/>
      <c r="AD171" s="77"/>
      <c r="AE171" s="77"/>
      <c r="AF171" s="77"/>
      <c r="AG171" s="77"/>
      <c r="AH171" s="77"/>
      <c r="AI171" s="77"/>
      <c r="AJ171" s="77"/>
      <c r="AK171" s="77"/>
      <c r="AL171" s="77"/>
      <c r="AM171" s="77"/>
      <c r="AN171" s="77"/>
      <c r="AO171" s="77"/>
      <c r="AP171" s="77"/>
      <c r="AQ171" s="77"/>
      <c r="AR171" s="77"/>
      <c r="AS171" s="77"/>
      <c r="AT171" s="77"/>
      <c r="AU171" s="77"/>
      <c r="AV171" s="77"/>
      <c r="AW171" s="77"/>
      <c r="AX171" s="77"/>
      <c r="AY171" s="77"/>
      <c r="AZ171" s="77"/>
      <c r="BA171" s="77"/>
      <c r="BB171" s="77"/>
      <c r="BC171" s="77"/>
      <c r="BD171" s="77"/>
      <c r="BE171" s="77"/>
      <c r="BF171" s="77"/>
      <c r="BG171" s="77"/>
      <c r="BH171" s="77"/>
      <c r="BI171" s="77"/>
      <c r="BJ171" s="77"/>
      <c r="BK171" s="77"/>
      <c r="BL171" s="77"/>
      <c r="BM171" s="77"/>
      <c r="BN171" s="77"/>
      <c r="BO171" s="77"/>
      <c r="BP171" s="77"/>
      <c r="BQ171" s="77"/>
      <c r="BR171" s="77"/>
      <c r="BS171" s="77"/>
      <c r="BT171" s="77"/>
      <c r="BU171" s="77"/>
      <c r="BV171" s="77"/>
      <c r="BW171" s="77"/>
      <c r="BX171" s="77"/>
      <c r="BY171" s="77"/>
      <c r="BZ171" s="77"/>
      <c r="CA171" s="77"/>
      <c r="CB171" s="77"/>
      <c r="CC171" s="77"/>
      <c r="CD171" s="77"/>
      <c r="CE171" s="77"/>
      <c r="CF171" s="77"/>
      <c r="CG171" s="77"/>
      <c r="CH171" s="77"/>
      <c r="CI171" s="77"/>
      <c r="CJ171" s="77"/>
      <c r="CK171" s="77"/>
      <c r="CL171" s="77"/>
      <c r="CM171" s="77"/>
      <c r="CN171" s="77"/>
      <c r="CO171" s="77"/>
      <c r="CP171" s="77"/>
      <c r="CQ171" s="77"/>
      <c r="CR171" s="77"/>
      <c r="CS171" s="77"/>
      <c r="CT171" s="77"/>
      <c r="CU171" s="77"/>
      <c r="CV171" s="77"/>
      <c r="CW171" s="77"/>
      <c r="CX171" s="77"/>
      <c r="CY171" s="77"/>
      <c r="CZ171" s="77"/>
      <c r="DA171" s="77"/>
      <c r="DB171" s="77"/>
      <c r="DC171" s="77"/>
      <c r="DD171" s="77"/>
      <c r="DE171" s="77"/>
      <c r="DF171" s="77"/>
      <c r="DG171" s="77"/>
      <c r="DH171" s="77"/>
      <c r="DI171" s="77"/>
      <c r="DJ171" s="77"/>
      <c r="DK171" s="77"/>
      <c r="DL171" s="77"/>
      <c r="DM171" s="77"/>
      <c r="DN171" s="77"/>
      <c r="DO171" s="77"/>
      <c r="DP171" s="77"/>
      <c r="DQ171" s="77"/>
      <c r="DR171" s="77"/>
      <c r="DS171" s="77"/>
      <c r="DT171" s="77"/>
      <c r="DU171" s="77"/>
      <c r="DV171" s="77"/>
      <c r="DW171" s="77"/>
      <c r="DX171" s="77"/>
      <c r="DY171" s="77"/>
      <c r="DZ171" s="77"/>
      <c r="EA171" s="77"/>
      <c r="EB171" s="77"/>
      <c r="EC171" s="77"/>
      <c r="ED171" s="77"/>
      <c r="EE171" s="77"/>
      <c r="EF171" s="77"/>
      <c r="EG171" s="77"/>
      <c r="EH171" s="77"/>
      <c r="EI171" s="77"/>
      <c r="EJ171" s="77"/>
      <c r="EK171" s="77"/>
      <c r="EL171" s="77"/>
      <c r="EM171" s="77"/>
      <c r="EN171" s="77"/>
      <c r="EO171" s="77"/>
      <c r="EP171" s="77"/>
      <c r="EQ171" s="77"/>
      <c r="ER171" s="77"/>
      <c r="ES171" s="77"/>
      <c r="ET171" s="77"/>
      <c r="EU171" s="77"/>
      <c r="EV171" s="77"/>
      <c r="EW171" s="77"/>
      <c r="EX171" s="77"/>
      <c r="EY171" s="77"/>
      <c r="EZ171" s="77"/>
      <c r="FA171" s="77"/>
      <c r="FB171" s="77"/>
      <c r="FC171" s="77"/>
      <c r="FD171" s="77"/>
      <c r="FE171" s="77"/>
      <c r="FF171" s="77"/>
      <c r="FG171" s="77"/>
      <c r="FH171" s="77"/>
      <c r="FI171" s="77"/>
      <c r="FJ171" s="77"/>
      <c r="FK171" s="77"/>
      <c r="FL171" s="77"/>
      <c r="FM171" s="77"/>
      <c r="FN171" s="77"/>
      <c r="FO171" s="77"/>
      <c r="FP171" s="77"/>
      <c r="FQ171" s="77"/>
      <c r="FR171" s="77"/>
      <c r="FS171" s="77"/>
      <c r="FT171" s="77"/>
      <c r="FU171" s="77"/>
      <c r="FV171" s="77"/>
      <c r="FW171" s="77"/>
      <c r="FX171" s="77"/>
      <c r="FY171" s="77"/>
      <c r="FZ171" s="77"/>
      <c r="GA171" s="77"/>
      <c r="GB171" s="77"/>
      <c r="GC171" s="77"/>
      <c r="GD171" s="77"/>
      <c r="GE171" s="77"/>
      <c r="GF171" s="77"/>
      <c r="GG171" s="77"/>
      <c r="GH171" s="77"/>
      <c r="GI171" s="77"/>
      <c r="GJ171" s="77"/>
      <c r="GK171" s="77"/>
      <c r="GL171" s="77"/>
      <c r="GM171" s="77"/>
      <c r="GN171" s="77"/>
      <c r="GO171" s="77"/>
      <c r="GP171" s="77"/>
      <c r="GQ171" s="77"/>
      <c r="GR171" s="77"/>
      <c r="GS171" s="77"/>
      <c r="GT171" s="77"/>
      <c r="GU171" s="77"/>
      <c r="GV171" s="77"/>
      <c r="GW171" s="77"/>
      <c r="GX171" s="77"/>
      <c r="GY171" s="77"/>
      <c r="GZ171" s="77"/>
      <c r="HA171" s="77"/>
      <c r="HB171" s="77"/>
      <c r="HC171" s="77"/>
      <c r="HD171" s="77"/>
      <c r="HE171" s="77"/>
      <c r="HF171" s="77"/>
      <c r="HG171" s="77"/>
      <c r="HH171" s="77"/>
      <c r="HI171" s="77"/>
      <c r="HJ171" s="77"/>
      <c r="HK171" s="77"/>
      <c r="HL171" s="77"/>
      <c r="HM171" s="77"/>
      <c r="HN171" s="77"/>
      <c r="HO171" s="77"/>
      <c r="HP171" s="77"/>
      <c r="HQ171" s="77"/>
      <c r="HR171" s="77"/>
      <c r="HS171" s="77"/>
      <c r="HT171" s="77"/>
      <c r="HU171" s="77"/>
      <c r="HV171" s="77"/>
      <c r="HW171" s="77"/>
      <c r="HX171" s="77"/>
      <c r="HY171" s="77"/>
      <c r="HZ171" s="77"/>
      <c r="IA171" s="77"/>
      <c r="IB171" s="77"/>
      <c r="IC171" s="77"/>
      <c r="ID171" s="77"/>
      <c r="IE171" s="77"/>
      <c r="IF171" s="77"/>
      <c r="IG171" s="77"/>
      <c r="IH171" s="77"/>
      <c r="II171" s="77"/>
      <c r="IJ171" s="77"/>
      <c r="IK171" s="77"/>
      <c r="IL171" s="77"/>
      <c r="IM171" s="77"/>
      <c r="IN171" s="77"/>
      <c r="IO171" s="77"/>
      <c r="IP171" s="77"/>
      <c r="IQ171" s="77"/>
      <c r="IR171" s="77"/>
      <c r="IS171" s="77"/>
      <c r="IT171" s="77"/>
      <c r="IU171" s="77"/>
      <c r="IV171" s="77"/>
      <c r="IW171" s="77"/>
      <c r="IX171" s="77"/>
      <c r="IY171" s="77"/>
      <c r="IZ171" s="77"/>
      <c r="JA171" s="77"/>
      <c r="JB171" s="77"/>
      <c r="JC171" s="77"/>
      <c r="JD171" s="77"/>
      <c r="JE171" s="77"/>
      <c r="JF171" s="77"/>
      <c r="JG171" s="77"/>
      <c r="JH171" s="77"/>
      <c r="JI171" s="77"/>
      <c r="JJ171" s="77"/>
      <c r="JK171" s="77"/>
      <c r="JL171" s="77"/>
      <c r="JM171" s="77"/>
      <c r="JN171" s="77"/>
      <c r="JO171" s="77"/>
      <c r="JP171" s="77"/>
      <c r="JQ171" s="77"/>
      <c r="JR171" s="77"/>
      <c r="JS171" s="77"/>
      <c r="JT171" s="77"/>
      <c r="JU171" s="77"/>
      <c r="JV171" s="77"/>
      <c r="JW171" s="77"/>
      <c r="JX171" s="77"/>
      <c r="JY171" s="77"/>
      <c r="JZ171" s="77"/>
      <c r="KA171" s="77"/>
      <c r="KB171" s="77"/>
      <c r="KC171" s="77"/>
      <c r="KD171" s="77"/>
      <c r="KE171" s="77"/>
      <c r="KF171" s="77"/>
      <c r="KG171" s="77"/>
      <c r="KH171" s="77"/>
      <c r="KI171" s="77"/>
      <c r="KJ171" s="77"/>
      <c r="KK171" s="77"/>
      <c r="KL171" s="77"/>
      <c r="KM171" s="77"/>
      <c r="KN171" s="77"/>
      <c r="KO171" s="77"/>
      <c r="KP171" s="77"/>
      <c r="KQ171" s="77"/>
      <c r="KR171" s="77"/>
      <c r="KS171" s="77"/>
      <c r="KT171" s="77"/>
      <c r="KU171" s="77"/>
      <c r="KV171" s="77"/>
      <c r="KW171" s="77"/>
      <c r="KX171" s="77"/>
      <c r="KY171" s="77"/>
      <c r="KZ171" s="77"/>
      <c r="LA171" s="77"/>
      <c r="LB171" s="77"/>
      <c r="LC171" s="77"/>
      <c r="LD171" s="77"/>
      <c r="LE171" s="77"/>
      <c r="LF171" s="77"/>
      <c r="LG171" s="77"/>
      <c r="LH171" s="77"/>
      <c r="LI171" s="77"/>
      <c r="LJ171" s="77"/>
      <c r="LK171" s="77"/>
      <c r="LL171" s="77"/>
      <c r="LM171" s="77"/>
      <c r="LN171" s="77"/>
      <c r="LO171" s="77"/>
      <c r="LP171" s="77"/>
      <c r="LQ171" s="77"/>
      <c r="LR171" s="77"/>
      <c r="LS171" s="77"/>
      <c r="LT171" s="77"/>
      <c r="LU171" s="77"/>
      <c r="LV171" s="77"/>
      <c r="LW171" s="77"/>
      <c r="LX171" s="77"/>
      <c r="LY171" s="77"/>
      <c r="LZ171" s="77"/>
      <c r="MA171" s="77"/>
      <c r="MB171" s="77"/>
      <c r="MC171" s="77"/>
      <c r="MD171" s="77"/>
      <c r="ME171" s="77"/>
      <c r="MF171" s="77"/>
      <c r="MG171" s="77"/>
      <c r="MH171" s="77"/>
      <c r="MI171" s="77"/>
      <c r="MJ171" s="77"/>
      <c r="MK171" s="77"/>
      <c r="ML171" s="77"/>
      <c r="MM171" s="77"/>
      <c r="MN171" s="77"/>
      <c r="MO171" s="77"/>
      <c r="MP171" s="77"/>
      <c r="MQ171" s="77"/>
      <c r="MR171" s="77"/>
      <c r="MS171" s="77"/>
      <c r="MT171" s="77"/>
      <c r="MU171" s="77"/>
      <c r="MV171" s="77"/>
      <c r="MW171" s="77"/>
      <c r="MX171" s="77"/>
      <c r="MY171" s="77"/>
      <c r="MZ171" s="77"/>
      <c r="NA171" s="77"/>
      <c r="NB171" s="77"/>
      <c r="NC171" s="77"/>
      <c r="ND171" s="77"/>
      <c r="NE171" s="77"/>
      <c r="NF171" s="77"/>
      <c r="NG171" s="77"/>
      <c r="NH171" s="77"/>
      <c r="NI171" s="77"/>
      <c r="NJ171" s="77"/>
      <c r="NK171" s="77"/>
      <c r="NL171" s="77"/>
      <c r="NM171" s="77"/>
      <c r="NN171" s="77"/>
      <c r="NO171" s="77"/>
      <c r="NP171" s="77"/>
      <c r="NQ171" s="77"/>
      <c r="NR171" s="77"/>
      <c r="NS171" s="77"/>
      <c r="NT171" s="77"/>
      <c r="NU171" s="77"/>
      <c r="NV171" s="77"/>
      <c r="NW171" s="77"/>
      <c r="NX171" s="77"/>
      <c r="NY171" s="77"/>
      <c r="NZ171" s="77"/>
      <c r="OA171" s="77"/>
      <c r="OB171" s="77"/>
      <c r="OC171" s="77"/>
      <c r="OD171" s="77"/>
      <c r="OE171" s="77"/>
      <c r="OF171" s="77"/>
      <c r="OG171" s="77"/>
      <c r="OH171" s="77"/>
      <c r="OI171" s="77"/>
      <c r="OJ171" s="77"/>
      <c r="OK171" s="77"/>
      <c r="OL171" s="77"/>
      <c r="OM171" s="77"/>
      <c r="ON171" s="77"/>
      <c r="OO171" s="77"/>
      <c r="OP171" s="77"/>
      <c r="OQ171" s="77"/>
      <c r="OR171" s="77"/>
      <c r="OS171" s="77"/>
      <c r="OT171" s="77"/>
      <c r="OU171" s="77"/>
      <c r="OV171" s="77"/>
      <c r="OW171" s="77"/>
      <c r="OX171" s="77"/>
      <c r="OY171" s="77"/>
      <c r="OZ171" s="77"/>
      <c r="PA171" s="77"/>
      <c r="PB171" s="77"/>
      <c r="PC171" s="77"/>
      <c r="PD171" s="77"/>
      <c r="PE171" s="77"/>
      <c r="PF171" s="77"/>
      <c r="PG171" s="77"/>
      <c r="PH171" s="77"/>
      <c r="PI171" s="77"/>
      <c r="PJ171" s="77"/>
      <c r="PK171" s="77"/>
      <c r="PL171" s="77"/>
      <c r="PM171" s="77"/>
      <c r="PN171" s="77"/>
      <c r="PO171" s="77"/>
      <c r="PP171" s="77"/>
      <c r="PQ171" s="77"/>
      <c r="PR171" s="77"/>
      <c r="PS171" s="77"/>
      <c r="PT171" s="77"/>
      <c r="PU171" s="77"/>
      <c r="PV171" s="77"/>
      <c r="PW171" s="77"/>
      <c r="PX171" s="77"/>
      <c r="PY171" s="77"/>
      <c r="PZ171" s="77"/>
      <c r="QA171" s="77"/>
      <c r="QB171" s="77"/>
      <c r="QC171" s="77"/>
      <c r="QD171" s="77"/>
      <c r="QE171" s="77"/>
      <c r="QF171" s="77"/>
      <c r="QG171" s="77"/>
      <c r="QH171" s="77"/>
      <c r="QI171" s="77"/>
      <c r="QJ171" s="77"/>
      <c r="QK171" s="77"/>
      <c r="QL171" s="77"/>
      <c r="QM171" s="77"/>
      <c r="QN171" s="77"/>
      <c r="QO171" s="77"/>
      <c r="QP171" s="77"/>
      <c r="QQ171" s="77"/>
      <c r="QR171" s="77"/>
      <c r="QS171" s="77"/>
      <c r="QT171" s="77"/>
      <c r="QU171" s="77"/>
      <c r="QV171" s="77"/>
      <c r="QW171" s="77"/>
      <c r="QX171" s="77"/>
      <c r="QY171" s="77"/>
      <c r="QZ171" s="77"/>
      <c r="RA171" s="77"/>
      <c r="RB171" s="77"/>
      <c r="RC171" s="77"/>
      <c r="RD171" s="77"/>
      <c r="RE171" s="77"/>
      <c r="RF171" s="77"/>
      <c r="RG171" s="77"/>
      <c r="RH171" s="77"/>
      <c r="RI171" s="77"/>
      <c r="RJ171" s="77"/>
      <c r="RK171" s="77"/>
      <c r="RL171" s="77"/>
      <c r="RM171" s="77"/>
      <c r="RN171" s="77"/>
      <c r="RO171" s="77"/>
      <c r="RP171" s="77"/>
      <c r="RQ171" s="77"/>
      <c r="RR171" s="77"/>
      <c r="RS171" s="77"/>
      <c r="RT171" s="77"/>
      <c r="RU171" s="77"/>
      <c r="RV171" s="77"/>
      <c r="RW171" s="77"/>
      <c r="RX171" s="77"/>
      <c r="RY171" s="77"/>
      <c r="RZ171" s="77"/>
      <c r="SA171" s="77"/>
      <c r="SB171" s="77"/>
      <c r="SC171" s="77"/>
      <c r="SD171" s="77"/>
      <c r="SE171" s="77"/>
      <c r="SF171" s="77"/>
      <c r="SG171" s="77"/>
      <c r="SH171" s="77"/>
      <c r="SI171" s="77"/>
      <c r="SJ171" s="77"/>
    </row>
    <row r="172" spans="1:504" s="28" customFormat="1" ht="15">
      <c r="A172" s="85" t="s">
        <v>78</v>
      </c>
      <c r="B172" s="31">
        <f t="shared" ref="B172:H172" si="64">SUM(B173:B177)</f>
        <v>0</v>
      </c>
      <c r="C172" s="31">
        <f t="shared" si="64"/>
        <v>0</v>
      </c>
      <c r="D172" s="31">
        <f t="shared" si="64"/>
        <v>0</v>
      </c>
      <c r="E172" s="31">
        <f t="shared" si="64"/>
        <v>0</v>
      </c>
      <c r="F172" s="31">
        <f t="shared" si="64"/>
        <v>0</v>
      </c>
      <c r="G172" s="31">
        <f t="shared" si="64"/>
        <v>0</v>
      </c>
      <c r="H172" s="12">
        <f t="shared" si="64"/>
        <v>0</v>
      </c>
      <c r="I172" s="9" t="e">
        <f t="shared" si="61"/>
        <v>#DIV/0!</v>
      </c>
      <c r="J172" s="9" t="e">
        <f t="shared" si="41"/>
        <v>#DIV/0!</v>
      </c>
      <c r="K172" s="75">
        <f>SUM(K173:K177)</f>
        <v>0</v>
      </c>
      <c r="L172" s="75">
        <f>SUM(L173:L177)</f>
        <v>0</v>
      </c>
      <c r="M172" s="76">
        <f>SUM(M173:M177)</f>
        <v>0</v>
      </c>
      <c r="N172" s="16" t="e">
        <f t="shared" si="43"/>
        <v>#DIV/0!</v>
      </c>
      <c r="O172" s="77"/>
      <c r="P172" s="197"/>
      <c r="Q172" s="77"/>
      <c r="R172" s="77"/>
      <c r="S172" s="77"/>
      <c r="T172" s="77"/>
      <c r="U172" s="77"/>
      <c r="V172" s="77"/>
      <c r="W172" s="77"/>
      <c r="X172" s="77"/>
      <c r="Y172" s="77"/>
      <c r="Z172" s="77"/>
      <c r="AA172" s="77"/>
      <c r="AB172" s="77"/>
      <c r="AC172" s="77"/>
      <c r="AD172" s="77"/>
      <c r="AE172" s="77"/>
      <c r="AF172" s="77"/>
      <c r="AG172" s="77"/>
      <c r="AH172" s="77"/>
      <c r="AI172" s="77"/>
      <c r="AJ172" s="77"/>
      <c r="AK172" s="77"/>
      <c r="AL172" s="77"/>
      <c r="AM172" s="77"/>
      <c r="AN172" s="77"/>
      <c r="AO172" s="77"/>
      <c r="AP172" s="77"/>
      <c r="AQ172" s="77"/>
      <c r="AR172" s="77"/>
      <c r="AS172" s="77"/>
      <c r="AT172" s="77"/>
      <c r="AU172" s="77"/>
      <c r="AV172" s="77"/>
      <c r="AW172" s="77"/>
      <c r="AX172" s="77"/>
      <c r="AY172" s="77"/>
      <c r="AZ172" s="77"/>
      <c r="BA172" s="77"/>
      <c r="BB172" s="77"/>
      <c r="BC172" s="77"/>
      <c r="BD172" s="77"/>
      <c r="BE172" s="77"/>
      <c r="BF172" s="77"/>
      <c r="BG172" s="77"/>
      <c r="BH172" s="77"/>
      <c r="BI172" s="77"/>
      <c r="BJ172" s="77"/>
      <c r="BK172" s="77"/>
      <c r="BL172" s="77"/>
      <c r="BM172" s="77"/>
      <c r="BN172" s="77"/>
      <c r="BO172" s="77"/>
      <c r="BP172" s="77"/>
      <c r="BQ172" s="77"/>
      <c r="BR172" s="77"/>
      <c r="BS172" s="77"/>
      <c r="BT172" s="77"/>
      <c r="BU172" s="77"/>
      <c r="BV172" s="77"/>
      <c r="BW172" s="77"/>
      <c r="BX172" s="77"/>
      <c r="BY172" s="77"/>
      <c r="BZ172" s="77"/>
      <c r="CA172" s="77"/>
      <c r="CB172" s="77"/>
      <c r="CC172" s="77"/>
      <c r="CD172" s="77"/>
      <c r="CE172" s="77"/>
      <c r="CF172" s="77"/>
      <c r="CG172" s="77"/>
      <c r="CH172" s="77"/>
      <c r="CI172" s="77"/>
      <c r="CJ172" s="77"/>
      <c r="CK172" s="77"/>
      <c r="CL172" s="77"/>
      <c r="CM172" s="77"/>
      <c r="CN172" s="77"/>
      <c r="CO172" s="77"/>
      <c r="CP172" s="77"/>
      <c r="CQ172" s="77"/>
      <c r="CR172" s="77"/>
      <c r="CS172" s="77"/>
      <c r="CT172" s="77"/>
      <c r="CU172" s="77"/>
      <c r="CV172" s="77"/>
      <c r="CW172" s="77"/>
      <c r="CX172" s="77"/>
      <c r="CY172" s="77"/>
      <c r="CZ172" s="77"/>
      <c r="DA172" s="77"/>
      <c r="DB172" s="77"/>
      <c r="DC172" s="77"/>
      <c r="DD172" s="77"/>
      <c r="DE172" s="77"/>
      <c r="DF172" s="77"/>
      <c r="DG172" s="77"/>
      <c r="DH172" s="77"/>
      <c r="DI172" s="77"/>
      <c r="DJ172" s="77"/>
      <c r="DK172" s="77"/>
      <c r="DL172" s="77"/>
      <c r="DM172" s="77"/>
      <c r="DN172" s="77"/>
      <c r="DO172" s="77"/>
      <c r="DP172" s="77"/>
      <c r="DQ172" s="77"/>
      <c r="DR172" s="77"/>
      <c r="DS172" s="77"/>
      <c r="DT172" s="77"/>
      <c r="DU172" s="77"/>
      <c r="DV172" s="77"/>
      <c r="DW172" s="77"/>
      <c r="DX172" s="77"/>
      <c r="DY172" s="77"/>
      <c r="DZ172" s="77"/>
      <c r="EA172" s="77"/>
      <c r="EB172" s="77"/>
      <c r="EC172" s="77"/>
      <c r="ED172" s="77"/>
      <c r="EE172" s="77"/>
      <c r="EF172" s="77"/>
      <c r="EG172" s="77"/>
      <c r="EH172" s="77"/>
      <c r="EI172" s="77"/>
      <c r="EJ172" s="77"/>
      <c r="EK172" s="77"/>
      <c r="EL172" s="77"/>
      <c r="EM172" s="77"/>
      <c r="EN172" s="77"/>
      <c r="EO172" s="77"/>
      <c r="EP172" s="77"/>
      <c r="EQ172" s="77"/>
      <c r="ER172" s="77"/>
      <c r="ES172" s="77"/>
      <c r="ET172" s="77"/>
      <c r="EU172" s="77"/>
      <c r="EV172" s="77"/>
      <c r="EW172" s="77"/>
      <c r="EX172" s="77"/>
      <c r="EY172" s="77"/>
      <c r="EZ172" s="77"/>
      <c r="FA172" s="77"/>
      <c r="FB172" s="77"/>
      <c r="FC172" s="77"/>
      <c r="FD172" s="77"/>
      <c r="FE172" s="77"/>
      <c r="FF172" s="77"/>
      <c r="FG172" s="77"/>
      <c r="FH172" s="77"/>
      <c r="FI172" s="77"/>
      <c r="FJ172" s="77"/>
      <c r="FK172" s="77"/>
      <c r="FL172" s="77"/>
      <c r="FM172" s="77"/>
      <c r="FN172" s="77"/>
      <c r="FO172" s="77"/>
      <c r="FP172" s="77"/>
      <c r="FQ172" s="77"/>
      <c r="FR172" s="77"/>
      <c r="FS172" s="77"/>
      <c r="FT172" s="77"/>
      <c r="FU172" s="77"/>
      <c r="FV172" s="77"/>
      <c r="FW172" s="77"/>
      <c r="FX172" s="77"/>
      <c r="FY172" s="77"/>
      <c r="FZ172" s="77"/>
      <c r="GA172" s="77"/>
      <c r="GB172" s="77"/>
      <c r="GC172" s="77"/>
      <c r="GD172" s="77"/>
      <c r="GE172" s="77"/>
      <c r="GF172" s="77"/>
      <c r="GG172" s="77"/>
      <c r="GH172" s="77"/>
      <c r="GI172" s="77"/>
      <c r="GJ172" s="77"/>
      <c r="GK172" s="77"/>
      <c r="GL172" s="77"/>
      <c r="GM172" s="77"/>
      <c r="GN172" s="77"/>
      <c r="GO172" s="77"/>
      <c r="GP172" s="77"/>
      <c r="GQ172" s="77"/>
      <c r="GR172" s="77"/>
      <c r="GS172" s="77"/>
      <c r="GT172" s="77"/>
      <c r="GU172" s="77"/>
      <c r="GV172" s="77"/>
      <c r="GW172" s="77"/>
      <c r="GX172" s="77"/>
      <c r="GY172" s="77"/>
      <c r="GZ172" s="77"/>
      <c r="HA172" s="77"/>
      <c r="HB172" s="77"/>
      <c r="HC172" s="77"/>
      <c r="HD172" s="77"/>
      <c r="HE172" s="77"/>
      <c r="HF172" s="77"/>
      <c r="HG172" s="77"/>
      <c r="HH172" s="77"/>
      <c r="HI172" s="77"/>
      <c r="HJ172" s="77"/>
      <c r="HK172" s="77"/>
      <c r="HL172" s="77"/>
      <c r="HM172" s="77"/>
      <c r="HN172" s="77"/>
      <c r="HO172" s="77"/>
      <c r="HP172" s="77"/>
      <c r="HQ172" s="77"/>
      <c r="HR172" s="77"/>
      <c r="HS172" s="77"/>
      <c r="HT172" s="77"/>
      <c r="HU172" s="77"/>
      <c r="HV172" s="77"/>
      <c r="HW172" s="77"/>
      <c r="HX172" s="77"/>
      <c r="HY172" s="77"/>
      <c r="HZ172" s="77"/>
      <c r="IA172" s="77"/>
      <c r="IB172" s="77"/>
      <c r="IC172" s="77"/>
      <c r="ID172" s="77"/>
      <c r="IE172" s="77"/>
      <c r="IF172" s="77"/>
      <c r="IG172" s="77"/>
      <c r="IH172" s="77"/>
      <c r="II172" s="77"/>
      <c r="IJ172" s="77"/>
      <c r="IK172" s="77"/>
      <c r="IL172" s="77"/>
      <c r="IM172" s="77"/>
      <c r="IN172" s="77"/>
      <c r="IO172" s="77"/>
      <c r="IP172" s="77"/>
      <c r="IQ172" s="77"/>
      <c r="IR172" s="77"/>
      <c r="IS172" s="77"/>
      <c r="IT172" s="77"/>
      <c r="IU172" s="77"/>
      <c r="IV172" s="77"/>
      <c r="IW172" s="77"/>
      <c r="IX172" s="77"/>
      <c r="IY172" s="77"/>
      <c r="IZ172" s="77"/>
      <c r="JA172" s="77"/>
      <c r="JB172" s="77"/>
      <c r="JC172" s="77"/>
      <c r="JD172" s="77"/>
      <c r="JE172" s="77"/>
      <c r="JF172" s="77"/>
      <c r="JG172" s="77"/>
      <c r="JH172" s="77"/>
      <c r="JI172" s="77"/>
      <c r="JJ172" s="77"/>
      <c r="JK172" s="77"/>
      <c r="JL172" s="77"/>
      <c r="JM172" s="77"/>
      <c r="JN172" s="77"/>
      <c r="JO172" s="77"/>
      <c r="JP172" s="77"/>
      <c r="JQ172" s="77"/>
      <c r="JR172" s="77"/>
      <c r="JS172" s="77"/>
      <c r="JT172" s="77"/>
      <c r="JU172" s="77"/>
      <c r="JV172" s="77"/>
      <c r="JW172" s="77"/>
      <c r="JX172" s="77"/>
      <c r="JY172" s="77"/>
      <c r="JZ172" s="77"/>
      <c r="KA172" s="77"/>
      <c r="KB172" s="77"/>
      <c r="KC172" s="77"/>
      <c r="KD172" s="77"/>
      <c r="KE172" s="77"/>
      <c r="KF172" s="77"/>
      <c r="KG172" s="77"/>
      <c r="KH172" s="77"/>
      <c r="KI172" s="77"/>
      <c r="KJ172" s="77"/>
      <c r="KK172" s="77"/>
      <c r="KL172" s="77"/>
      <c r="KM172" s="77"/>
      <c r="KN172" s="77"/>
      <c r="KO172" s="77"/>
      <c r="KP172" s="77"/>
      <c r="KQ172" s="77"/>
      <c r="KR172" s="77"/>
      <c r="KS172" s="77"/>
      <c r="KT172" s="77"/>
      <c r="KU172" s="77"/>
      <c r="KV172" s="77"/>
      <c r="KW172" s="77"/>
      <c r="KX172" s="77"/>
      <c r="KY172" s="77"/>
      <c r="KZ172" s="77"/>
      <c r="LA172" s="77"/>
      <c r="LB172" s="77"/>
      <c r="LC172" s="77"/>
      <c r="LD172" s="77"/>
      <c r="LE172" s="77"/>
      <c r="LF172" s="77"/>
      <c r="LG172" s="77"/>
      <c r="LH172" s="77"/>
      <c r="LI172" s="77"/>
      <c r="LJ172" s="77"/>
      <c r="LK172" s="77"/>
      <c r="LL172" s="77"/>
      <c r="LM172" s="77"/>
      <c r="LN172" s="77"/>
      <c r="LO172" s="77"/>
      <c r="LP172" s="77"/>
      <c r="LQ172" s="77"/>
      <c r="LR172" s="77"/>
      <c r="LS172" s="77"/>
      <c r="LT172" s="77"/>
      <c r="LU172" s="77"/>
      <c r="LV172" s="77"/>
      <c r="LW172" s="77"/>
      <c r="LX172" s="77"/>
      <c r="LY172" s="77"/>
      <c r="LZ172" s="77"/>
      <c r="MA172" s="77"/>
      <c r="MB172" s="77"/>
      <c r="MC172" s="77"/>
      <c r="MD172" s="77"/>
      <c r="ME172" s="77"/>
      <c r="MF172" s="77"/>
      <c r="MG172" s="77"/>
      <c r="MH172" s="77"/>
      <c r="MI172" s="77"/>
      <c r="MJ172" s="77"/>
      <c r="MK172" s="77"/>
      <c r="ML172" s="77"/>
      <c r="MM172" s="77"/>
      <c r="MN172" s="77"/>
      <c r="MO172" s="77"/>
      <c r="MP172" s="77"/>
      <c r="MQ172" s="77"/>
      <c r="MR172" s="77"/>
      <c r="MS172" s="77"/>
      <c r="MT172" s="77"/>
      <c r="MU172" s="77"/>
      <c r="MV172" s="77"/>
      <c r="MW172" s="77"/>
      <c r="MX172" s="77"/>
      <c r="MY172" s="77"/>
      <c r="MZ172" s="77"/>
      <c r="NA172" s="77"/>
      <c r="NB172" s="77"/>
      <c r="NC172" s="77"/>
      <c r="ND172" s="77"/>
      <c r="NE172" s="77"/>
      <c r="NF172" s="77"/>
      <c r="NG172" s="77"/>
      <c r="NH172" s="77"/>
      <c r="NI172" s="77"/>
      <c r="NJ172" s="77"/>
      <c r="NK172" s="77"/>
      <c r="NL172" s="77"/>
      <c r="NM172" s="77"/>
      <c r="NN172" s="77"/>
      <c r="NO172" s="77"/>
      <c r="NP172" s="77"/>
      <c r="NQ172" s="77"/>
      <c r="NR172" s="77"/>
      <c r="NS172" s="77"/>
      <c r="NT172" s="77"/>
      <c r="NU172" s="77"/>
      <c r="NV172" s="77"/>
      <c r="NW172" s="77"/>
      <c r="NX172" s="77"/>
      <c r="NY172" s="77"/>
      <c r="NZ172" s="77"/>
      <c r="OA172" s="77"/>
      <c r="OB172" s="77"/>
      <c r="OC172" s="77"/>
      <c r="OD172" s="77"/>
      <c r="OE172" s="77"/>
      <c r="OF172" s="77"/>
      <c r="OG172" s="77"/>
      <c r="OH172" s="77"/>
      <c r="OI172" s="77"/>
      <c r="OJ172" s="77"/>
      <c r="OK172" s="77"/>
      <c r="OL172" s="77"/>
      <c r="OM172" s="77"/>
      <c r="ON172" s="77"/>
      <c r="OO172" s="77"/>
      <c r="OP172" s="77"/>
      <c r="OQ172" s="77"/>
      <c r="OR172" s="77"/>
      <c r="OS172" s="77"/>
      <c r="OT172" s="77"/>
      <c r="OU172" s="77"/>
      <c r="OV172" s="77"/>
      <c r="OW172" s="77"/>
      <c r="OX172" s="77"/>
      <c r="OY172" s="77"/>
      <c r="OZ172" s="77"/>
      <c r="PA172" s="77"/>
      <c r="PB172" s="77"/>
      <c r="PC172" s="77"/>
      <c r="PD172" s="77"/>
      <c r="PE172" s="77"/>
      <c r="PF172" s="77"/>
      <c r="PG172" s="77"/>
      <c r="PH172" s="77"/>
      <c r="PI172" s="77"/>
      <c r="PJ172" s="77"/>
      <c r="PK172" s="77"/>
      <c r="PL172" s="77"/>
      <c r="PM172" s="77"/>
      <c r="PN172" s="77"/>
      <c r="PO172" s="77"/>
      <c r="PP172" s="77"/>
      <c r="PQ172" s="77"/>
      <c r="PR172" s="77"/>
      <c r="PS172" s="77"/>
      <c r="PT172" s="77"/>
      <c r="PU172" s="77"/>
      <c r="PV172" s="77"/>
      <c r="PW172" s="77"/>
      <c r="PX172" s="77"/>
      <c r="PY172" s="77"/>
      <c r="PZ172" s="77"/>
      <c r="QA172" s="77"/>
      <c r="QB172" s="77"/>
      <c r="QC172" s="77"/>
      <c r="QD172" s="77"/>
      <c r="QE172" s="77"/>
      <c r="QF172" s="77"/>
      <c r="QG172" s="77"/>
      <c r="QH172" s="77"/>
      <c r="QI172" s="77"/>
      <c r="QJ172" s="77"/>
      <c r="QK172" s="77"/>
      <c r="QL172" s="77"/>
      <c r="QM172" s="77"/>
      <c r="QN172" s="77"/>
      <c r="QO172" s="77"/>
      <c r="QP172" s="77"/>
      <c r="QQ172" s="77"/>
      <c r="QR172" s="77"/>
      <c r="QS172" s="77"/>
      <c r="QT172" s="77"/>
      <c r="QU172" s="77"/>
      <c r="QV172" s="77"/>
      <c r="QW172" s="77"/>
      <c r="QX172" s="77"/>
      <c r="QY172" s="77"/>
      <c r="QZ172" s="77"/>
      <c r="RA172" s="77"/>
      <c r="RB172" s="77"/>
      <c r="RC172" s="77"/>
      <c r="RD172" s="77"/>
      <c r="RE172" s="77"/>
      <c r="RF172" s="77"/>
      <c r="RG172" s="77"/>
      <c r="RH172" s="77"/>
      <c r="RI172" s="77"/>
      <c r="RJ172" s="77"/>
      <c r="RK172" s="77"/>
      <c r="RL172" s="77"/>
      <c r="RM172" s="77"/>
      <c r="RN172" s="77"/>
      <c r="RO172" s="77"/>
      <c r="RP172" s="77"/>
      <c r="RQ172" s="77"/>
      <c r="RR172" s="77"/>
      <c r="RS172" s="77"/>
      <c r="RT172" s="77"/>
      <c r="RU172" s="77"/>
      <c r="RV172" s="77"/>
      <c r="RW172" s="77"/>
      <c r="RX172" s="77"/>
      <c r="RY172" s="77"/>
      <c r="RZ172" s="77"/>
      <c r="SA172" s="77"/>
      <c r="SB172" s="77"/>
      <c r="SC172" s="77"/>
      <c r="SD172" s="77"/>
      <c r="SE172" s="77"/>
      <c r="SF172" s="77"/>
      <c r="SG172" s="77"/>
      <c r="SH172" s="77"/>
      <c r="SI172" s="77"/>
      <c r="SJ172" s="77"/>
    </row>
    <row r="173" spans="1:504" s="74" customFormat="1" ht="15">
      <c r="A173" s="44"/>
      <c r="B173" s="31"/>
      <c r="C173" s="3"/>
      <c r="D173" s="13"/>
      <c r="E173" s="12"/>
      <c r="F173" s="12"/>
      <c r="G173" s="12"/>
      <c r="H173" s="12"/>
      <c r="I173" s="9" t="e">
        <f t="shared" si="61"/>
        <v>#DIV/0!</v>
      </c>
      <c r="J173" s="9" t="e">
        <f t="shared" si="41"/>
        <v>#DIV/0!</v>
      </c>
      <c r="K173" s="11"/>
      <c r="L173" s="11"/>
      <c r="M173" s="76"/>
      <c r="N173" s="16" t="e">
        <f t="shared" si="43"/>
        <v>#DIV/0!</v>
      </c>
      <c r="P173" s="92"/>
    </row>
    <row r="174" spans="1:504" s="74" customFormat="1" ht="15">
      <c r="A174" s="45"/>
      <c r="B174" s="33"/>
      <c r="C174" s="34"/>
      <c r="D174" s="13"/>
      <c r="E174" s="14"/>
      <c r="F174" s="14"/>
      <c r="G174" s="14"/>
      <c r="H174" s="12"/>
      <c r="I174" s="9" t="e">
        <f t="shared" si="61"/>
        <v>#DIV/0!</v>
      </c>
      <c r="J174" s="9" t="e">
        <f t="shared" si="41"/>
        <v>#DIV/0!</v>
      </c>
      <c r="K174" s="11"/>
      <c r="L174" s="11"/>
      <c r="M174" s="76"/>
      <c r="N174" s="16" t="e">
        <f t="shared" si="43"/>
        <v>#DIV/0!</v>
      </c>
      <c r="P174" s="92"/>
    </row>
    <row r="175" spans="1:504" s="74" customFormat="1" ht="15">
      <c r="A175" s="45"/>
      <c r="B175" s="33"/>
      <c r="C175" s="34"/>
      <c r="D175" s="13"/>
      <c r="E175" s="14"/>
      <c r="F175" s="14"/>
      <c r="G175" s="14"/>
      <c r="H175" s="12"/>
      <c r="I175" s="9" t="e">
        <f t="shared" si="61"/>
        <v>#DIV/0!</v>
      </c>
      <c r="J175" s="9" t="e">
        <f t="shared" si="41"/>
        <v>#DIV/0!</v>
      </c>
      <c r="K175" s="11"/>
      <c r="L175" s="11"/>
      <c r="M175" s="76"/>
      <c r="N175" s="16" t="e">
        <f t="shared" si="43"/>
        <v>#DIV/0!</v>
      </c>
      <c r="P175" s="92"/>
    </row>
    <row r="176" spans="1:504" s="74" customFormat="1" ht="15">
      <c r="A176" s="45"/>
      <c r="B176" s="33"/>
      <c r="C176" s="34"/>
      <c r="D176" s="13"/>
      <c r="E176" s="14"/>
      <c r="F176" s="14"/>
      <c r="G176" s="14"/>
      <c r="H176" s="12"/>
      <c r="I176" s="9" t="e">
        <f t="shared" si="61"/>
        <v>#DIV/0!</v>
      </c>
      <c r="J176" s="9" t="e">
        <f t="shared" si="41"/>
        <v>#DIV/0!</v>
      </c>
      <c r="K176" s="11"/>
      <c r="L176" s="11"/>
      <c r="M176" s="76"/>
      <c r="N176" s="16" t="e">
        <f t="shared" si="43"/>
        <v>#DIV/0!</v>
      </c>
      <c r="P176" s="92"/>
    </row>
    <row r="177" spans="1:16" s="74" customFormat="1" ht="15">
      <c r="A177" s="45"/>
      <c r="B177" s="33"/>
      <c r="C177" s="34"/>
      <c r="D177" s="13"/>
      <c r="E177" s="14"/>
      <c r="F177" s="14"/>
      <c r="G177" s="14"/>
      <c r="H177" s="12"/>
      <c r="I177" s="9" t="e">
        <f t="shared" si="61"/>
        <v>#DIV/0!</v>
      </c>
      <c r="J177" s="9" t="e">
        <f t="shared" si="41"/>
        <v>#DIV/0!</v>
      </c>
      <c r="K177" s="11"/>
      <c r="L177" s="11"/>
      <c r="M177" s="76"/>
      <c r="N177" s="16" t="e">
        <f t="shared" si="43"/>
        <v>#DIV/0!</v>
      </c>
      <c r="P177" s="92"/>
    </row>
    <row r="178" spans="1:16" s="74" customFormat="1" ht="15">
      <c r="A178" s="85" t="s">
        <v>139</v>
      </c>
      <c r="B178" s="33">
        <f t="shared" ref="B178:H178" si="65">SUM(B179:B181)</f>
        <v>0</v>
      </c>
      <c r="C178" s="34">
        <f t="shared" si="65"/>
        <v>0</v>
      </c>
      <c r="D178" s="13">
        <f t="shared" si="65"/>
        <v>0</v>
      </c>
      <c r="E178" s="14">
        <f t="shared" si="65"/>
        <v>0</v>
      </c>
      <c r="F178" s="14">
        <f t="shared" si="65"/>
        <v>0</v>
      </c>
      <c r="G178" s="14">
        <f t="shared" si="65"/>
        <v>0</v>
      </c>
      <c r="H178" s="12">
        <f t="shared" si="65"/>
        <v>0</v>
      </c>
      <c r="I178" s="9" t="e">
        <f t="shared" si="61"/>
        <v>#DIV/0!</v>
      </c>
      <c r="J178" s="9" t="e">
        <f t="shared" si="41"/>
        <v>#DIV/0!</v>
      </c>
      <c r="K178" s="11">
        <f>SUM(K179:K181)</f>
        <v>0</v>
      </c>
      <c r="L178" s="11">
        <f>SUM(L179:L181)</f>
        <v>0</v>
      </c>
      <c r="M178" s="76">
        <f>SUM(M179:M181)</f>
        <v>0</v>
      </c>
      <c r="N178" s="16" t="e">
        <f t="shared" si="43"/>
        <v>#DIV/0!</v>
      </c>
      <c r="P178" s="92"/>
    </row>
    <row r="179" spans="1:16" s="74" customFormat="1" ht="15">
      <c r="A179" s="85"/>
      <c r="B179" s="33"/>
      <c r="C179" s="34"/>
      <c r="D179" s="13"/>
      <c r="E179" s="14"/>
      <c r="F179" s="14"/>
      <c r="G179" s="14"/>
      <c r="H179" s="12"/>
      <c r="I179" s="9" t="e">
        <f t="shared" si="61"/>
        <v>#DIV/0!</v>
      </c>
      <c r="J179" s="9" t="e">
        <f t="shared" si="41"/>
        <v>#DIV/0!</v>
      </c>
      <c r="K179" s="11"/>
      <c r="L179" s="11"/>
      <c r="M179" s="76"/>
      <c r="N179" s="16" t="e">
        <f t="shared" si="43"/>
        <v>#DIV/0!</v>
      </c>
      <c r="P179" s="92"/>
    </row>
    <row r="180" spans="1:16" s="74" customFormat="1" ht="15">
      <c r="A180" s="85"/>
      <c r="B180" s="33"/>
      <c r="C180" s="34"/>
      <c r="D180" s="13"/>
      <c r="E180" s="14"/>
      <c r="F180" s="14"/>
      <c r="G180" s="14"/>
      <c r="H180" s="12"/>
      <c r="I180" s="9" t="e">
        <f t="shared" si="61"/>
        <v>#DIV/0!</v>
      </c>
      <c r="J180" s="9" t="e">
        <f t="shared" si="41"/>
        <v>#DIV/0!</v>
      </c>
      <c r="K180" s="11"/>
      <c r="L180" s="11"/>
      <c r="M180" s="76"/>
      <c r="N180" s="16" t="e">
        <f t="shared" si="43"/>
        <v>#DIV/0!</v>
      </c>
      <c r="P180" s="92"/>
    </row>
    <row r="181" spans="1:16" s="74" customFormat="1" ht="15">
      <c r="A181" s="85"/>
      <c r="B181" s="33"/>
      <c r="C181" s="34"/>
      <c r="D181" s="13"/>
      <c r="E181" s="14"/>
      <c r="F181" s="14"/>
      <c r="G181" s="14"/>
      <c r="H181" s="12"/>
      <c r="I181" s="9" t="e">
        <f t="shared" si="61"/>
        <v>#DIV/0!</v>
      </c>
      <c r="J181" s="9" t="e">
        <f t="shared" si="41"/>
        <v>#DIV/0!</v>
      </c>
      <c r="K181" s="11"/>
      <c r="L181" s="11"/>
      <c r="M181" s="76"/>
      <c r="N181" s="16" t="e">
        <f t="shared" si="43"/>
        <v>#DIV/0!</v>
      </c>
      <c r="P181" s="92"/>
    </row>
    <row r="182" spans="1:16" s="74" customFormat="1" ht="51">
      <c r="A182" s="2" t="s">
        <v>79</v>
      </c>
      <c r="B182" s="31">
        <f>B183</f>
        <v>0</v>
      </c>
      <c r="C182" s="31">
        <f t="shared" ref="C182:H182" si="66">C183</f>
        <v>0</v>
      </c>
      <c r="D182" s="31">
        <f t="shared" si="66"/>
        <v>0</v>
      </c>
      <c r="E182" s="31">
        <f t="shared" si="66"/>
        <v>0</v>
      </c>
      <c r="F182" s="31">
        <f t="shared" si="66"/>
        <v>0</v>
      </c>
      <c r="G182" s="31">
        <f t="shared" si="66"/>
        <v>0</v>
      </c>
      <c r="H182" s="42">
        <f t="shared" si="66"/>
        <v>0</v>
      </c>
      <c r="I182" s="9" t="e">
        <f t="shared" si="61"/>
        <v>#DIV/0!</v>
      </c>
      <c r="J182" s="9" t="e">
        <f t="shared" si="41"/>
        <v>#DIV/0!</v>
      </c>
      <c r="K182" s="31">
        <f t="shared" ref="K182:M182" si="67">K183</f>
        <v>0</v>
      </c>
      <c r="L182" s="31">
        <f t="shared" si="67"/>
        <v>0</v>
      </c>
      <c r="M182" s="119">
        <f t="shared" si="67"/>
        <v>0</v>
      </c>
      <c r="N182" s="16" t="e">
        <f t="shared" si="43"/>
        <v>#DIV/0!</v>
      </c>
      <c r="P182" s="92"/>
    </row>
    <row r="183" spans="1:16" s="74" customFormat="1" ht="15">
      <c r="A183" s="85" t="s">
        <v>78</v>
      </c>
      <c r="B183" s="31">
        <f>SUM(B184:B189)</f>
        <v>0</v>
      </c>
      <c r="C183" s="31">
        <f t="shared" ref="C183:M183" si="68">SUM(C184:C189)</f>
        <v>0</v>
      </c>
      <c r="D183" s="31">
        <f t="shared" si="68"/>
        <v>0</v>
      </c>
      <c r="E183" s="31">
        <f t="shared" si="68"/>
        <v>0</v>
      </c>
      <c r="F183" s="31">
        <f t="shared" si="68"/>
        <v>0</v>
      </c>
      <c r="G183" s="31">
        <f t="shared" si="68"/>
        <v>0</v>
      </c>
      <c r="H183" s="31">
        <f t="shared" si="68"/>
        <v>0</v>
      </c>
      <c r="I183" s="9" t="e">
        <f t="shared" si="61"/>
        <v>#DIV/0!</v>
      </c>
      <c r="J183" s="9" t="e">
        <f t="shared" si="41"/>
        <v>#DIV/0!</v>
      </c>
      <c r="K183" s="31">
        <f t="shared" si="68"/>
        <v>0</v>
      </c>
      <c r="L183" s="31">
        <f t="shared" si="68"/>
        <v>0</v>
      </c>
      <c r="M183" s="31">
        <f t="shared" si="68"/>
        <v>0</v>
      </c>
      <c r="N183" s="16" t="e">
        <f t="shared" si="43"/>
        <v>#DIV/0!</v>
      </c>
      <c r="P183" s="92"/>
    </row>
    <row r="184" spans="1:16" s="74" customFormat="1" ht="25.5">
      <c r="A184" s="120" t="s">
        <v>173</v>
      </c>
      <c r="B184" s="31"/>
      <c r="C184" s="3"/>
      <c r="D184" s="13"/>
      <c r="E184" s="12"/>
      <c r="F184" s="12"/>
      <c r="G184" s="12"/>
      <c r="H184" s="12"/>
      <c r="I184" s="9" t="e">
        <f t="shared" si="61"/>
        <v>#DIV/0!</v>
      </c>
      <c r="J184" s="9" t="e">
        <f t="shared" ref="J184:J209" si="69">H184/B184</f>
        <v>#DIV/0!</v>
      </c>
      <c r="K184" s="75"/>
      <c r="L184" s="75"/>
      <c r="M184" s="76"/>
      <c r="N184" s="16" t="e">
        <f t="shared" ref="N184:N209" si="70">K184/H184</f>
        <v>#DIV/0!</v>
      </c>
      <c r="P184" s="92"/>
    </row>
    <row r="185" spans="1:16" s="74" customFormat="1" ht="25.5">
      <c r="A185" s="120" t="s">
        <v>174</v>
      </c>
      <c r="B185" s="31"/>
      <c r="C185" s="3"/>
      <c r="D185" s="13"/>
      <c r="E185" s="12"/>
      <c r="F185" s="12"/>
      <c r="G185" s="12"/>
      <c r="H185" s="12"/>
      <c r="I185" s="9" t="e">
        <f t="shared" si="61"/>
        <v>#DIV/0!</v>
      </c>
      <c r="J185" s="9" t="e">
        <f t="shared" si="69"/>
        <v>#DIV/0!</v>
      </c>
      <c r="K185" s="75"/>
      <c r="L185" s="75"/>
      <c r="M185" s="76"/>
      <c r="N185" s="16" t="e">
        <f t="shared" si="70"/>
        <v>#DIV/0!</v>
      </c>
      <c r="P185" s="92"/>
    </row>
    <row r="186" spans="1:16" s="74" customFormat="1" ht="25.5">
      <c r="A186" s="120" t="s">
        <v>175</v>
      </c>
      <c r="B186" s="31"/>
      <c r="C186" s="3"/>
      <c r="D186" s="13"/>
      <c r="E186" s="12"/>
      <c r="F186" s="12"/>
      <c r="G186" s="12"/>
      <c r="H186" s="12"/>
      <c r="I186" s="9" t="e">
        <f t="shared" si="61"/>
        <v>#DIV/0!</v>
      </c>
      <c r="J186" s="9" t="e">
        <f t="shared" si="69"/>
        <v>#DIV/0!</v>
      </c>
      <c r="K186" s="75"/>
      <c r="L186" s="75"/>
      <c r="M186" s="76"/>
      <c r="N186" s="16" t="e">
        <f t="shared" si="70"/>
        <v>#DIV/0!</v>
      </c>
      <c r="P186" s="92"/>
    </row>
    <row r="187" spans="1:16" s="74" customFormat="1" ht="15">
      <c r="A187" s="120"/>
      <c r="B187" s="31"/>
      <c r="C187" s="3"/>
      <c r="D187" s="13"/>
      <c r="E187" s="12"/>
      <c r="F187" s="12"/>
      <c r="G187" s="12"/>
      <c r="H187" s="12"/>
      <c r="I187" s="9"/>
      <c r="J187" s="9"/>
      <c r="K187" s="75"/>
      <c r="L187" s="75"/>
      <c r="M187" s="76"/>
      <c r="N187" s="16"/>
      <c r="P187" s="92"/>
    </row>
    <row r="188" spans="1:16" s="74" customFormat="1" ht="15">
      <c r="A188" s="120"/>
      <c r="B188" s="31"/>
      <c r="C188" s="3"/>
      <c r="D188" s="13"/>
      <c r="E188" s="12"/>
      <c r="F188" s="12"/>
      <c r="G188" s="12"/>
      <c r="H188" s="12"/>
      <c r="I188" s="9"/>
      <c r="J188" s="9"/>
      <c r="K188" s="75"/>
      <c r="L188" s="75"/>
      <c r="M188" s="76"/>
      <c r="N188" s="16"/>
      <c r="P188" s="92"/>
    </row>
    <row r="189" spans="1:16" s="74" customFormat="1" ht="15">
      <c r="A189" s="85"/>
      <c r="B189" s="31"/>
      <c r="C189" s="3"/>
      <c r="D189" s="13"/>
      <c r="E189" s="12"/>
      <c r="F189" s="12"/>
      <c r="G189" s="12"/>
      <c r="H189" s="12"/>
      <c r="I189" s="9" t="e">
        <f t="shared" si="61"/>
        <v>#DIV/0!</v>
      </c>
      <c r="J189" s="9" t="e">
        <f t="shared" si="69"/>
        <v>#DIV/0!</v>
      </c>
      <c r="K189" s="75"/>
      <c r="L189" s="75"/>
      <c r="M189" s="76"/>
      <c r="N189" s="16" t="e">
        <f t="shared" si="70"/>
        <v>#DIV/0!</v>
      </c>
      <c r="P189" s="92"/>
    </row>
    <row r="190" spans="1:16" s="74" customFormat="1" ht="15">
      <c r="A190" s="85"/>
      <c r="B190" s="31"/>
      <c r="C190" s="3"/>
      <c r="D190" s="13"/>
      <c r="E190" s="12"/>
      <c r="F190" s="12"/>
      <c r="G190" s="12"/>
      <c r="H190" s="12"/>
      <c r="I190" s="9" t="e">
        <f t="shared" si="61"/>
        <v>#DIV/0!</v>
      </c>
      <c r="J190" s="9" t="e">
        <f t="shared" si="69"/>
        <v>#DIV/0!</v>
      </c>
      <c r="K190" s="75"/>
      <c r="L190" s="75"/>
      <c r="M190" s="76"/>
      <c r="N190" s="16" t="e">
        <f t="shared" si="70"/>
        <v>#DIV/0!</v>
      </c>
      <c r="P190" s="92"/>
    </row>
    <row r="191" spans="1:16" s="74" customFormat="1" ht="15">
      <c r="A191" s="85" t="s">
        <v>139</v>
      </c>
      <c r="B191" s="31">
        <f>SUM(B192:B196)</f>
        <v>0</v>
      </c>
      <c r="C191" s="31">
        <f t="shared" ref="C191:M191" si="71">SUM(C192:C196)</f>
        <v>0</v>
      </c>
      <c r="D191" s="31">
        <f t="shared" si="71"/>
        <v>0</v>
      </c>
      <c r="E191" s="31">
        <f t="shared" si="71"/>
        <v>0</v>
      </c>
      <c r="F191" s="31">
        <f t="shared" si="71"/>
        <v>0</v>
      </c>
      <c r="G191" s="31">
        <f t="shared" si="71"/>
        <v>0</v>
      </c>
      <c r="H191" s="31">
        <f t="shared" si="71"/>
        <v>0</v>
      </c>
      <c r="I191" s="9" t="e">
        <f t="shared" si="61"/>
        <v>#DIV/0!</v>
      </c>
      <c r="J191" s="9" t="e">
        <f t="shared" si="69"/>
        <v>#DIV/0!</v>
      </c>
      <c r="K191" s="31">
        <f t="shared" si="71"/>
        <v>0</v>
      </c>
      <c r="L191" s="31">
        <f t="shared" si="71"/>
        <v>0</v>
      </c>
      <c r="M191" s="31">
        <f t="shared" si="71"/>
        <v>0</v>
      </c>
      <c r="N191" s="16" t="e">
        <f t="shared" si="70"/>
        <v>#DIV/0!</v>
      </c>
      <c r="P191" s="92"/>
    </row>
    <row r="192" spans="1:16" s="74" customFormat="1" ht="25.5">
      <c r="A192" s="120" t="s">
        <v>173</v>
      </c>
      <c r="B192" s="31"/>
      <c r="C192" s="3"/>
      <c r="D192" s="13"/>
      <c r="E192" s="12"/>
      <c r="F192" s="12"/>
      <c r="G192" s="12"/>
      <c r="H192" s="12"/>
      <c r="I192" s="9" t="e">
        <f t="shared" si="61"/>
        <v>#DIV/0!</v>
      </c>
      <c r="J192" s="9" t="e">
        <f t="shared" si="69"/>
        <v>#DIV/0!</v>
      </c>
      <c r="K192" s="75"/>
      <c r="L192" s="75"/>
      <c r="M192" s="76"/>
      <c r="N192" s="16" t="e">
        <f t="shared" si="70"/>
        <v>#DIV/0!</v>
      </c>
      <c r="P192" s="92"/>
    </row>
    <row r="193" spans="1:16" s="74" customFormat="1" ht="25.5">
      <c r="A193" s="2" t="s">
        <v>174</v>
      </c>
      <c r="B193" s="31"/>
      <c r="C193" s="3"/>
      <c r="D193" s="13"/>
      <c r="E193" s="12"/>
      <c r="F193" s="12"/>
      <c r="G193" s="12"/>
      <c r="H193" s="12"/>
      <c r="I193" s="9" t="e">
        <f t="shared" si="61"/>
        <v>#DIV/0!</v>
      </c>
      <c r="J193" s="9" t="e">
        <f t="shared" si="69"/>
        <v>#DIV/0!</v>
      </c>
      <c r="K193" s="75"/>
      <c r="L193" s="75"/>
      <c r="M193" s="76"/>
      <c r="N193" s="16" t="e">
        <f t="shared" si="70"/>
        <v>#DIV/0!</v>
      </c>
      <c r="P193" s="92"/>
    </row>
    <row r="194" spans="1:16" s="74" customFormat="1" ht="15">
      <c r="A194" s="2"/>
      <c r="B194" s="31"/>
      <c r="C194" s="3"/>
      <c r="D194" s="13"/>
      <c r="E194" s="12"/>
      <c r="F194" s="12"/>
      <c r="G194" s="12"/>
      <c r="H194" s="12"/>
      <c r="I194" s="9"/>
      <c r="J194" s="9"/>
      <c r="K194" s="75"/>
      <c r="L194" s="75"/>
      <c r="M194" s="76"/>
      <c r="N194" s="16"/>
      <c r="P194" s="92"/>
    </row>
    <row r="195" spans="1:16" s="74" customFormat="1" ht="15">
      <c r="A195" s="2"/>
      <c r="B195" s="31"/>
      <c r="C195" s="3"/>
      <c r="D195" s="13"/>
      <c r="E195" s="12"/>
      <c r="F195" s="12"/>
      <c r="G195" s="12"/>
      <c r="H195" s="12"/>
      <c r="I195" s="9"/>
      <c r="J195" s="9"/>
      <c r="K195" s="75"/>
      <c r="L195" s="75"/>
      <c r="M195" s="76"/>
      <c r="N195" s="16"/>
      <c r="P195" s="92"/>
    </row>
    <row r="196" spans="1:16" s="74" customFormat="1" ht="15">
      <c r="A196" s="2"/>
      <c r="B196" s="31"/>
      <c r="C196" s="3"/>
      <c r="D196" s="13"/>
      <c r="E196" s="12"/>
      <c r="F196" s="12"/>
      <c r="G196" s="12"/>
      <c r="H196" s="12"/>
      <c r="I196" s="9" t="e">
        <f t="shared" si="61"/>
        <v>#DIV/0!</v>
      </c>
      <c r="J196" s="9" t="e">
        <f t="shared" si="69"/>
        <v>#DIV/0!</v>
      </c>
      <c r="K196" s="75"/>
      <c r="L196" s="75"/>
      <c r="M196" s="76"/>
      <c r="N196" s="16" t="e">
        <f t="shared" si="70"/>
        <v>#DIV/0!</v>
      </c>
      <c r="P196" s="92"/>
    </row>
    <row r="197" spans="1:16" s="74" customFormat="1" ht="38.25">
      <c r="A197" s="2" t="s">
        <v>80</v>
      </c>
      <c r="B197" s="31"/>
      <c r="C197" s="3"/>
      <c r="D197" s="13"/>
      <c r="E197" s="12"/>
      <c r="F197" s="12"/>
      <c r="G197" s="12"/>
      <c r="H197" s="12"/>
      <c r="I197" s="9" t="e">
        <f t="shared" si="61"/>
        <v>#DIV/0!</v>
      </c>
      <c r="J197" s="9" t="e">
        <f t="shared" si="69"/>
        <v>#DIV/0!</v>
      </c>
      <c r="K197" s="75"/>
      <c r="L197" s="75"/>
      <c r="M197" s="76"/>
      <c r="N197" s="16" t="e">
        <f t="shared" si="70"/>
        <v>#DIV/0!</v>
      </c>
      <c r="P197" s="92"/>
    </row>
    <row r="198" spans="1:16" s="74" customFormat="1" ht="15">
      <c r="A198" s="85" t="s">
        <v>139</v>
      </c>
      <c r="B198" s="31"/>
      <c r="C198" s="3"/>
      <c r="D198" s="13"/>
      <c r="E198" s="12"/>
      <c r="F198" s="12"/>
      <c r="G198" s="12"/>
      <c r="H198" s="12"/>
      <c r="I198" s="9" t="e">
        <f t="shared" si="61"/>
        <v>#DIV/0!</v>
      </c>
      <c r="J198" s="9" t="e">
        <f t="shared" si="69"/>
        <v>#DIV/0!</v>
      </c>
      <c r="K198" s="75"/>
      <c r="L198" s="75"/>
      <c r="M198" s="76"/>
      <c r="N198" s="16" t="e">
        <f t="shared" si="70"/>
        <v>#DIV/0!</v>
      </c>
      <c r="P198" s="92"/>
    </row>
    <row r="199" spans="1:16" s="74" customFormat="1" ht="51">
      <c r="A199" s="2" t="s">
        <v>81</v>
      </c>
      <c r="B199" s="31"/>
      <c r="C199" s="3"/>
      <c r="D199" s="13"/>
      <c r="E199" s="12"/>
      <c r="F199" s="12"/>
      <c r="G199" s="12"/>
      <c r="H199" s="12"/>
      <c r="I199" s="9" t="e">
        <f t="shared" si="61"/>
        <v>#DIV/0!</v>
      </c>
      <c r="J199" s="9" t="e">
        <f t="shared" si="69"/>
        <v>#DIV/0!</v>
      </c>
      <c r="K199" s="75"/>
      <c r="L199" s="75"/>
      <c r="M199" s="76"/>
      <c r="N199" s="16" t="e">
        <f t="shared" si="70"/>
        <v>#DIV/0!</v>
      </c>
      <c r="P199" s="92"/>
    </row>
    <row r="200" spans="1:16" s="74" customFormat="1" ht="15">
      <c r="A200" s="85" t="s">
        <v>139</v>
      </c>
      <c r="B200" s="31"/>
      <c r="C200" s="3"/>
      <c r="D200" s="13"/>
      <c r="E200" s="12"/>
      <c r="F200" s="12"/>
      <c r="G200" s="12"/>
      <c r="H200" s="12"/>
      <c r="I200" s="9" t="e">
        <f t="shared" si="61"/>
        <v>#DIV/0!</v>
      </c>
      <c r="J200" s="9" t="e">
        <f t="shared" si="69"/>
        <v>#DIV/0!</v>
      </c>
      <c r="K200" s="75"/>
      <c r="L200" s="75"/>
      <c r="M200" s="76"/>
      <c r="N200" s="16" t="e">
        <f t="shared" si="70"/>
        <v>#DIV/0!</v>
      </c>
      <c r="P200" s="92"/>
    </row>
    <row r="201" spans="1:16" s="74" customFormat="1" ht="76.5">
      <c r="A201" s="2" t="s">
        <v>82</v>
      </c>
      <c r="B201" s="31"/>
      <c r="C201" s="3"/>
      <c r="D201" s="13"/>
      <c r="E201" s="12"/>
      <c r="F201" s="12"/>
      <c r="G201" s="12"/>
      <c r="H201" s="12"/>
      <c r="I201" s="9" t="e">
        <f t="shared" si="61"/>
        <v>#DIV/0!</v>
      </c>
      <c r="J201" s="9" t="e">
        <f t="shared" si="69"/>
        <v>#DIV/0!</v>
      </c>
      <c r="K201" s="75"/>
      <c r="L201" s="75"/>
      <c r="M201" s="76"/>
      <c r="N201" s="16" t="e">
        <f t="shared" si="70"/>
        <v>#DIV/0!</v>
      </c>
      <c r="P201" s="92"/>
    </row>
    <row r="202" spans="1:16" s="74" customFormat="1" ht="15">
      <c r="A202" s="85" t="s">
        <v>139</v>
      </c>
      <c r="B202" s="31"/>
      <c r="C202" s="3"/>
      <c r="D202" s="13"/>
      <c r="E202" s="12"/>
      <c r="F202" s="12"/>
      <c r="G202" s="12"/>
      <c r="H202" s="12"/>
      <c r="I202" s="9" t="e">
        <f t="shared" si="61"/>
        <v>#DIV/0!</v>
      </c>
      <c r="J202" s="9" t="e">
        <f t="shared" si="69"/>
        <v>#DIV/0!</v>
      </c>
      <c r="K202" s="75"/>
      <c r="L202" s="75"/>
      <c r="M202" s="76"/>
      <c r="N202" s="16" t="e">
        <f t="shared" si="70"/>
        <v>#DIV/0!</v>
      </c>
      <c r="P202" s="92"/>
    </row>
    <row r="203" spans="1:16" s="74" customFormat="1" ht="25.5">
      <c r="A203" s="2" t="s">
        <v>83</v>
      </c>
      <c r="B203" s="31"/>
      <c r="C203" s="3"/>
      <c r="D203" s="13"/>
      <c r="E203" s="12"/>
      <c r="F203" s="12"/>
      <c r="G203" s="12"/>
      <c r="H203" s="12"/>
      <c r="I203" s="9" t="e">
        <f t="shared" si="61"/>
        <v>#DIV/0!</v>
      </c>
      <c r="J203" s="9" t="e">
        <f t="shared" si="69"/>
        <v>#DIV/0!</v>
      </c>
      <c r="K203" s="75"/>
      <c r="L203" s="75"/>
      <c r="M203" s="76"/>
      <c r="N203" s="16" t="e">
        <f t="shared" si="70"/>
        <v>#DIV/0!</v>
      </c>
      <c r="P203" s="92"/>
    </row>
    <row r="204" spans="1:16" s="74" customFormat="1" ht="15">
      <c r="A204" s="2" t="s">
        <v>84</v>
      </c>
      <c r="B204" s="31"/>
      <c r="C204" s="3"/>
      <c r="D204" s="13"/>
      <c r="E204" s="12"/>
      <c r="F204" s="12"/>
      <c r="G204" s="12"/>
      <c r="H204" s="12"/>
      <c r="I204" s="9" t="e">
        <f t="shared" si="61"/>
        <v>#DIV/0!</v>
      </c>
      <c r="J204" s="9" t="e">
        <f t="shared" si="69"/>
        <v>#DIV/0!</v>
      </c>
      <c r="K204" s="75"/>
      <c r="L204" s="75"/>
      <c r="M204" s="76"/>
      <c r="N204" s="16" t="e">
        <f t="shared" si="70"/>
        <v>#DIV/0!</v>
      </c>
      <c r="P204" s="92"/>
    </row>
    <row r="205" spans="1:16" s="74" customFormat="1" ht="63.75">
      <c r="A205" s="2" t="s">
        <v>85</v>
      </c>
      <c r="B205" s="31"/>
      <c r="C205" s="3"/>
      <c r="D205" s="13"/>
      <c r="E205" s="12"/>
      <c r="F205" s="12"/>
      <c r="G205" s="12"/>
      <c r="H205" s="12"/>
      <c r="I205" s="9" t="e">
        <f t="shared" si="61"/>
        <v>#DIV/0!</v>
      </c>
      <c r="J205" s="9" t="e">
        <f t="shared" si="69"/>
        <v>#DIV/0!</v>
      </c>
      <c r="K205" s="75"/>
      <c r="L205" s="75"/>
      <c r="M205" s="76"/>
      <c r="N205" s="16" t="e">
        <f t="shared" si="70"/>
        <v>#DIV/0!</v>
      </c>
      <c r="P205" s="92"/>
    </row>
    <row r="206" spans="1:16" s="74" customFormat="1" ht="51">
      <c r="A206" s="2" t="s">
        <v>146</v>
      </c>
      <c r="B206" s="31"/>
      <c r="C206" s="3"/>
      <c r="D206" s="13"/>
      <c r="E206" s="12"/>
      <c r="F206" s="12"/>
      <c r="G206" s="12"/>
      <c r="H206" s="12"/>
      <c r="I206" s="9" t="e">
        <f t="shared" si="61"/>
        <v>#DIV/0!</v>
      </c>
      <c r="J206" s="9" t="e">
        <f t="shared" si="69"/>
        <v>#DIV/0!</v>
      </c>
      <c r="K206" s="75"/>
      <c r="L206" s="75"/>
      <c r="M206" s="76"/>
      <c r="N206" s="16" t="e">
        <f t="shared" si="70"/>
        <v>#DIV/0!</v>
      </c>
      <c r="P206" s="92"/>
    </row>
    <row r="207" spans="1:16" s="74" customFormat="1" ht="15">
      <c r="A207" s="2" t="s">
        <v>86</v>
      </c>
      <c r="B207" s="31"/>
      <c r="C207" s="3"/>
      <c r="D207" s="13"/>
      <c r="E207" s="12"/>
      <c r="F207" s="12"/>
      <c r="G207" s="12"/>
      <c r="H207" s="12"/>
      <c r="I207" s="9" t="e">
        <f t="shared" si="61"/>
        <v>#DIV/0!</v>
      </c>
      <c r="J207" s="9" t="e">
        <f t="shared" si="69"/>
        <v>#DIV/0!</v>
      </c>
      <c r="K207" s="75"/>
      <c r="L207" s="75"/>
      <c r="M207" s="76"/>
      <c r="N207" s="16" t="e">
        <f t="shared" si="70"/>
        <v>#DIV/0!</v>
      </c>
      <c r="P207" s="92"/>
    </row>
    <row r="208" spans="1:16" s="74" customFormat="1" ht="15">
      <c r="A208" s="2" t="s">
        <v>87</v>
      </c>
      <c r="B208" s="272"/>
      <c r="C208" s="269"/>
      <c r="D208" s="271"/>
      <c r="E208" s="270"/>
      <c r="F208" s="270"/>
      <c r="G208" s="270"/>
      <c r="H208" s="270"/>
      <c r="I208" s="9" t="e">
        <f t="shared" si="61"/>
        <v>#DIV/0!</v>
      </c>
      <c r="J208" s="9" t="e">
        <f t="shared" si="69"/>
        <v>#DIV/0!</v>
      </c>
      <c r="K208" s="769"/>
      <c r="L208" s="769"/>
      <c r="M208" s="770"/>
      <c r="N208" s="16" t="e">
        <f t="shared" si="70"/>
        <v>#DIV/0!</v>
      </c>
      <c r="P208" s="92"/>
    </row>
    <row r="209" spans="1:16" s="74" customFormat="1" ht="76.5">
      <c r="A209" s="121" t="s">
        <v>88</v>
      </c>
      <c r="B209" s="122">
        <f>B211+B217+B223</f>
        <v>0</v>
      </c>
      <c r="C209" s="122">
        <f t="shared" ref="C209:H209" si="72">C211+C217+C223</f>
        <v>0</v>
      </c>
      <c r="D209" s="122">
        <f t="shared" si="72"/>
        <v>0</v>
      </c>
      <c r="E209" s="122">
        <f t="shared" si="72"/>
        <v>0</v>
      </c>
      <c r="F209" s="122">
        <f t="shared" si="72"/>
        <v>0</v>
      </c>
      <c r="G209" s="122">
        <f t="shared" si="72"/>
        <v>0</v>
      </c>
      <c r="H209" s="122">
        <f t="shared" si="72"/>
        <v>0</v>
      </c>
      <c r="I209" s="123" t="e">
        <f t="shared" si="61"/>
        <v>#DIV/0!</v>
      </c>
      <c r="J209" s="123" t="e">
        <f t="shared" si="69"/>
        <v>#DIV/0!</v>
      </c>
      <c r="K209" s="122">
        <f t="shared" ref="K209:M209" si="73">K211+K217+K223</f>
        <v>0</v>
      </c>
      <c r="L209" s="122">
        <f t="shared" si="73"/>
        <v>0</v>
      </c>
      <c r="M209" s="124">
        <f t="shared" si="73"/>
        <v>0</v>
      </c>
      <c r="N209" s="125" t="e">
        <f t="shared" si="70"/>
        <v>#DIV/0!</v>
      </c>
      <c r="P209" s="92"/>
    </row>
    <row r="210" spans="1:16" s="74" customFormat="1" ht="15">
      <c r="A210" s="126" t="s">
        <v>89</v>
      </c>
      <c r="B210" s="127"/>
      <c r="C210" s="127"/>
      <c r="D210" s="75"/>
      <c r="E210" s="76"/>
      <c r="F210" s="76"/>
      <c r="G210" s="76"/>
      <c r="H210" s="76"/>
      <c r="I210" s="35"/>
      <c r="J210" s="35"/>
      <c r="K210" s="75"/>
      <c r="L210" s="75"/>
      <c r="M210" s="76"/>
      <c r="N210" s="128"/>
      <c r="P210" s="92"/>
    </row>
    <row r="211" spans="1:16" s="74" customFormat="1" ht="15">
      <c r="A211" s="129" t="s">
        <v>93</v>
      </c>
      <c r="B211" s="11"/>
      <c r="C211" s="11"/>
      <c r="D211" s="11"/>
      <c r="E211" s="11"/>
      <c r="F211" s="11"/>
      <c r="G211" s="11"/>
      <c r="H211" s="11"/>
      <c r="I211" s="35" t="e">
        <f t="shared" ref="I211:I251" si="74">F211/E211</f>
        <v>#DIV/0!</v>
      </c>
      <c r="J211" s="35" t="e">
        <f t="shared" ref="J211:J229" si="75">H211/B211</f>
        <v>#DIV/0!</v>
      </c>
      <c r="K211" s="130"/>
      <c r="L211" s="130"/>
      <c r="M211" s="131"/>
      <c r="N211" s="128" t="e">
        <f t="shared" ref="N211:N229" si="76">K211/H211</f>
        <v>#DIV/0!</v>
      </c>
      <c r="P211" s="92"/>
    </row>
    <row r="212" spans="1:16" s="74" customFormat="1" ht="15">
      <c r="A212" s="64" t="s">
        <v>90</v>
      </c>
      <c r="B212" s="91"/>
      <c r="C212" s="91"/>
      <c r="D212" s="91"/>
      <c r="E212" s="91"/>
      <c r="F212" s="91"/>
      <c r="G212" s="91"/>
      <c r="H212" s="91"/>
      <c r="I212" s="82" t="e">
        <f t="shared" si="74"/>
        <v>#DIV/0!</v>
      </c>
      <c r="J212" s="82" t="e">
        <f t="shared" si="75"/>
        <v>#DIV/0!</v>
      </c>
      <c r="K212" s="91"/>
      <c r="L212" s="91"/>
      <c r="M212" s="106"/>
      <c r="N212" s="84" t="e">
        <f t="shared" si="76"/>
        <v>#DIV/0!</v>
      </c>
      <c r="P212" s="92"/>
    </row>
    <row r="213" spans="1:16" s="74" customFormat="1" ht="25.5">
      <c r="A213" s="65" t="s">
        <v>91</v>
      </c>
      <c r="B213" s="87"/>
      <c r="C213" s="87"/>
      <c r="D213" s="87"/>
      <c r="E213" s="87"/>
      <c r="F213" s="87"/>
      <c r="G213" s="87"/>
      <c r="H213" s="87"/>
      <c r="I213" s="88" t="e">
        <f t="shared" si="74"/>
        <v>#DIV/0!</v>
      </c>
      <c r="J213" s="88" t="e">
        <f t="shared" si="75"/>
        <v>#DIV/0!</v>
      </c>
      <c r="K213" s="87"/>
      <c r="L213" s="87"/>
      <c r="M213" s="89"/>
      <c r="N213" s="90" t="e">
        <f t="shared" si="76"/>
        <v>#DIV/0!</v>
      </c>
      <c r="P213" s="92"/>
    </row>
    <row r="214" spans="1:16" s="74" customFormat="1" ht="15">
      <c r="A214" s="63" t="s">
        <v>57</v>
      </c>
      <c r="B214" s="102"/>
      <c r="C214" s="102"/>
      <c r="D214" s="102"/>
      <c r="E214" s="102"/>
      <c r="F214" s="102"/>
      <c r="G214" s="102"/>
      <c r="H214" s="102"/>
      <c r="I214" s="103" t="e">
        <f t="shared" si="74"/>
        <v>#DIV/0!</v>
      </c>
      <c r="J214" s="103" t="e">
        <f t="shared" si="75"/>
        <v>#DIV/0!</v>
      </c>
      <c r="K214" s="102"/>
      <c r="L214" s="102"/>
      <c r="M214" s="132"/>
      <c r="N214" s="104" t="e">
        <f t="shared" si="76"/>
        <v>#DIV/0!</v>
      </c>
      <c r="P214" s="92"/>
    </row>
    <row r="215" spans="1:16" s="74" customFormat="1" ht="15">
      <c r="A215" s="133" t="s">
        <v>92</v>
      </c>
      <c r="B215" s="143"/>
      <c r="C215" s="143"/>
      <c r="D215" s="143"/>
      <c r="E215" s="143"/>
      <c r="F215" s="143"/>
      <c r="G215" s="143"/>
      <c r="H215" s="143"/>
      <c r="I215" s="134" t="e">
        <f t="shared" si="74"/>
        <v>#DIV/0!</v>
      </c>
      <c r="J215" s="134" t="e">
        <f t="shared" si="75"/>
        <v>#DIV/0!</v>
      </c>
      <c r="K215" s="135"/>
      <c r="L215" s="135"/>
      <c r="M215" s="135"/>
      <c r="N215" s="136" t="e">
        <f t="shared" si="76"/>
        <v>#DIV/0!</v>
      </c>
      <c r="P215" s="92"/>
    </row>
    <row r="216" spans="1:16" s="74" customFormat="1" ht="15">
      <c r="A216" s="137" t="s">
        <v>147</v>
      </c>
      <c r="B216" s="127"/>
      <c r="C216" s="127"/>
      <c r="D216" s="75"/>
      <c r="E216" s="76"/>
      <c r="F216" s="76"/>
      <c r="G216" s="76"/>
      <c r="H216" s="76"/>
      <c r="I216" s="35" t="e">
        <f t="shared" si="74"/>
        <v>#DIV/0!</v>
      </c>
      <c r="J216" s="35" t="e">
        <f t="shared" si="75"/>
        <v>#DIV/0!</v>
      </c>
      <c r="K216" s="75"/>
      <c r="L216" s="75"/>
      <c r="M216" s="76"/>
      <c r="N216" s="128" t="e">
        <f t="shared" si="76"/>
        <v>#DIV/0!</v>
      </c>
      <c r="P216" s="92"/>
    </row>
    <row r="217" spans="1:16" s="74" customFormat="1" ht="25.5">
      <c r="A217" s="138" t="s">
        <v>148</v>
      </c>
      <c r="B217" s="129"/>
      <c r="C217" s="129"/>
      <c r="D217" s="130"/>
      <c r="E217" s="131"/>
      <c r="F217" s="131"/>
      <c r="G217" s="131"/>
      <c r="H217" s="131"/>
      <c r="I217" s="35" t="e">
        <f t="shared" si="74"/>
        <v>#DIV/0!</v>
      </c>
      <c r="J217" s="35" t="e">
        <f t="shared" si="75"/>
        <v>#DIV/0!</v>
      </c>
      <c r="K217" s="130"/>
      <c r="L217" s="130"/>
      <c r="M217" s="131"/>
      <c r="N217" s="128" t="e">
        <f t="shared" si="76"/>
        <v>#DIV/0!</v>
      </c>
      <c r="P217" s="92"/>
    </row>
    <row r="218" spans="1:16" s="74" customFormat="1" ht="15">
      <c r="A218" s="64" t="s">
        <v>90</v>
      </c>
      <c r="B218" s="81"/>
      <c r="C218" s="81"/>
      <c r="D218" s="91"/>
      <c r="E218" s="106"/>
      <c r="F218" s="106"/>
      <c r="G218" s="106"/>
      <c r="H218" s="106"/>
      <c r="I218" s="82" t="e">
        <f t="shared" si="74"/>
        <v>#DIV/0!</v>
      </c>
      <c r="J218" s="82" t="e">
        <f t="shared" si="75"/>
        <v>#DIV/0!</v>
      </c>
      <c r="K218" s="91"/>
      <c r="L218" s="91"/>
      <c r="M218" s="106"/>
      <c r="N218" s="84" t="e">
        <f t="shared" si="76"/>
        <v>#DIV/0!</v>
      </c>
      <c r="P218" s="92"/>
    </row>
    <row r="219" spans="1:16" s="74" customFormat="1" ht="25.5">
      <c r="A219" s="65" t="s">
        <v>91</v>
      </c>
      <c r="B219" s="139"/>
      <c r="C219" s="139"/>
      <c r="D219" s="87"/>
      <c r="E219" s="89"/>
      <c r="F219" s="89"/>
      <c r="G219" s="89"/>
      <c r="H219" s="89"/>
      <c r="I219" s="88" t="e">
        <f t="shared" si="74"/>
        <v>#DIV/0!</v>
      </c>
      <c r="J219" s="88" t="e">
        <f t="shared" si="75"/>
        <v>#DIV/0!</v>
      </c>
      <c r="K219" s="87"/>
      <c r="L219" s="87"/>
      <c r="M219" s="89"/>
      <c r="N219" s="90" t="e">
        <f t="shared" si="76"/>
        <v>#DIV/0!</v>
      </c>
      <c r="P219" s="92"/>
    </row>
    <row r="220" spans="1:16" s="74" customFormat="1" ht="15">
      <c r="A220" s="63" t="s">
        <v>57</v>
      </c>
      <c r="B220" s="140"/>
      <c r="C220" s="140"/>
      <c r="D220" s="102"/>
      <c r="E220" s="132"/>
      <c r="F220" s="132"/>
      <c r="G220" s="132"/>
      <c r="H220" s="132"/>
      <c r="I220" s="103" t="e">
        <f t="shared" si="74"/>
        <v>#DIV/0!</v>
      </c>
      <c r="J220" s="103" t="e">
        <f t="shared" si="75"/>
        <v>#DIV/0!</v>
      </c>
      <c r="K220" s="102"/>
      <c r="L220" s="102"/>
      <c r="M220" s="132"/>
      <c r="N220" s="104" t="e">
        <f t="shared" si="76"/>
        <v>#DIV/0!</v>
      </c>
      <c r="P220" s="92"/>
    </row>
    <row r="221" spans="1:16" s="74" customFormat="1" ht="15">
      <c r="A221" s="141" t="s">
        <v>92</v>
      </c>
      <c r="B221" s="142"/>
      <c r="C221" s="142"/>
      <c r="D221" s="143"/>
      <c r="E221" s="135"/>
      <c r="F221" s="135"/>
      <c r="G221" s="135"/>
      <c r="H221" s="135"/>
      <c r="I221" s="134" t="e">
        <f t="shared" si="74"/>
        <v>#DIV/0!</v>
      </c>
      <c r="J221" s="134" t="e">
        <f t="shared" si="75"/>
        <v>#DIV/0!</v>
      </c>
      <c r="K221" s="143"/>
      <c r="L221" s="143"/>
      <c r="M221" s="135"/>
      <c r="N221" s="136" t="e">
        <f t="shared" si="76"/>
        <v>#DIV/0!</v>
      </c>
      <c r="P221" s="92"/>
    </row>
    <row r="222" spans="1:16" s="74" customFormat="1" ht="15">
      <c r="A222" s="137" t="s">
        <v>147</v>
      </c>
      <c r="B222" s="127"/>
      <c r="C222" s="127"/>
      <c r="D222" s="75"/>
      <c r="E222" s="76"/>
      <c r="F222" s="76"/>
      <c r="G222" s="76"/>
      <c r="H222" s="76"/>
      <c r="I222" s="35" t="e">
        <f t="shared" si="74"/>
        <v>#DIV/0!</v>
      </c>
      <c r="J222" s="35" t="e">
        <f t="shared" si="75"/>
        <v>#DIV/0!</v>
      </c>
      <c r="K222" s="75"/>
      <c r="L222" s="75"/>
      <c r="M222" s="76"/>
      <c r="N222" s="128" t="e">
        <f t="shared" si="76"/>
        <v>#DIV/0!</v>
      </c>
      <c r="P222" s="92"/>
    </row>
    <row r="223" spans="1:16" s="74" customFormat="1" ht="25.5">
      <c r="A223" s="138" t="s">
        <v>148</v>
      </c>
      <c r="B223" s="127"/>
      <c r="C223" s="127"/>
      <c r="D223" s="75"/>
      <c r="E223" s="76"/>
      <c r="F223" s="76"/>
      <c r="G223" s="76"/>
      <c r="H223" s="76"/>
      <c r="I223" s="35" t="e">
        <f t="shared" si="74"/>
        <v>#DIV/0!</v>
      </c>
      <c r="J223" s="35" t="e">
        <f t="shared" si="75"/>
        <v>#DIV/0!</v>
      </c>
      <c r="K223" s="75"/>
      <c r="L223" s="75"/>
      <c r="M223" s="76"/>
      <c r="N223" s="128" t="e">
        <f t="shared" si="76"/>
        <v>#DIV/0!</v>
      </c>
      <c r="P223" s="92"/>
    </row>
    <row r="224" spans="1:16" s="74" customFormat="1" ht="15">
      <c r="A224" s="64" t="s">
        <v>90</v>
      </c>
      <c r="B224" s="81"/>
      <c r="C224" s="81"/>
      <c r="D224" s="91"/>
      <c r="E224" s="106"/>
      <c r="F224" s="106"/>
      <c r="G224" s="106"/>
      <c r="H224" s="106"/>
      <c r="I224" s="82" t="e">
        <f t="shared" si="74"/>
        <v>#DIV/0!</v>
      </c>
      <c r="J224" s="82" t="e">
        <f t="shared" si="75"/>
        <v>#DIV/0!</v>
      </c>
      <c r="K224" s="91"/>
      <c r="L224" s="91"/>
      <c r="M224" s="106"/>
      <c r="N224" s="84" t="e">
        <f t="shared" si="76"/>
        <v>#DIV/0!</v>
      </c>
      <c r="P224" s="92"/>
    </row>
    <row r="225" spans="1:504" ht="25.5">
      <c r="A225" s="65" t="s">
        <v>91</v>
      </c>
      <c r="B225" s="139"/>
      <c r="C225" s="139"/>
      <c r="D225" s="87"/>
      <c r="E225" s="89"/>
      <c r="F225" s="89"/>
      <c r="G225" s="89"/>
      <c r="H225" s="89"/>
      <c r="I225" s="88" t="e">
        <f t="shared" si="74"/>
        <v>#DIV/0!</v>
      </c>
      <c r="J225" s="88" t="e">
        <f t="shared" si="75"/>
        <v>#DIV/0!</v>
      </c>
      <c r="K225" s="87"/>
      <c r="L225" s="87"/>
      <c r="M225" s="89"/>
      <c r="N225" s="90" t="e">
        <f t="shared" si="76"/>
        <v>#DIV/0!</v>
      </c>
      <c r="O225" s="4"/>
      <c r="P225" s="41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  <c r="DE225" s="4"/>
      <c r="DF225" s="4"/>
      <c r="DG225" s="4"/>
      <c r="DH225" s="4"/>
      <c r="DI225" s="4"/>
      <c r="DJ225" s="4"/>
      <c r="DK225" s="4"/>
      <c r="DL225" s="4"/>
      <c r="DM225" s="4"/>
      <c r="DN225" s="4"/>
      <c r="DO225" s="4"/>
      <c r="DP225" s="4"/>
      <c r="DQ225" s="4"/>
      <c r="DR225" s="4"/>
      <c r="DS225" s="4"/>
      <c r="DT225" s="4"/>
      <c r="DU225" s="4"/>
      <c r="DV225" s="4"/>
      <c r="DW225" s="4"/>
      <c r="DX225" s="4"/>
      <c r="DY225" s="4"/>
      <c r="DZ225" s="4"/>
      <c r="EA225" s="4"/>
      <c r="EB225" s="4"/>
      <c r="EC225" s="4"/>
      <c r="ED225" s="4"/>
      <c r="EE225" s="4"/>
      <c r="EF225" s="4"/>
      <c r="EG225" s="4"/>
      <c r="EH225" s="4"/>
      <c r="EI225" s="4"/>
      <c r="EJ225" s="4"/>
      <c r="EK225" s="4"/>
      <c r="EL225" s="4"/>
      <c r="EM225" s="4"/>
      <c r="EN225" s="4"/>
      <c r="EO225" s="4"/>
      <c r="EP225" s="4"/>
      <c r="EQ225" s="4"/>
      <c r="ER225" s="4"/>
      <c r="ES225" s="4"/>
      <c r="ET225" s="4"/>
      <c r="EU225" s="4"/>
      <c r="EV225" s="4"/>
      <c r="EW225" s="4"/>
      <c r="EX225" s="4"/>
      <c r="EY225" s="4"/>
      <c r="EZ225" s="4"/>
      <c r="FA225" s="4"/>
      <c r="FB225" s="4"/>
      <c r="FC225" s="4"/>
      <c r="FD225" s="4"/>
      <c r="FE225" s="4"/>
      <c r="FF225" s="4"/>
      <c r="FG225" s="4"/>
      <c r="FH225" s="4"/>
      <c r="FI225" s="4"/>
      <c r="FJ225" s="4"/>
      <c r="FK225" s="4"/>
      <c r="FL225" s="4"/>
      <c r="FM225" s="4"/>
      <c r="FN225" s="4"/>
      <c r="FO225" s="4"/>
      <c r="FP225" s="4"/>
      <c r="FQ225" s="4"/>
      <c r="FR225" s="4"/>
      <c r="FS225" s="4"/>
      <c r="FT225" s="4"/>
      <c r="FU225" s="4"/>
      <c r="FV225" s="4"/>
      <c r="FW225" s="4"/>
      <c r="FX225" s="4"/>
      <c r="FY225" s="4"/>
      <c r="FZ225" s="4"/>
      <c r="GA225" s="4"/>
      <c r="GB225" s="4"/>
      <c r="GC225" s="4"/>
      <c r="GD225" s="4"/>
      <c r="GE225" s="4"/>
      <c r="GF225" s="4"/>
      <c r="GG225" s="4"/>
      <c r="GH225" s="4"/>
      <c r="GI225" s="4"/>
      <c r="GJ225" s="4"/>
      <c r="GK225" s="4"/>
      <c r="GL225" s="4"/>
      <c r="GM225" s="4"/>
      <c r="GN225" s="4"/>
      <c r="GO225" s="4"/>
      <c r="GP225" s="4"/>
      <c r="GQ225" s="4"/>
      <c r="GR225" s="4"/>
      <c r="GS225" s="4"/>
      <c r="GT225" s="4"/>
      <c r="GU225" s="4"/>
      <c r="GV225" s="4"/>
      <c r="GW225" s="4"/>
      <c r="GX225" s="4"/>
      <c r="GY225" s="4"/>
      <c r="GZ225" s="4"/>
      <c r="HA225" s="4"/>
      <c r="HB225" s="4"/>
      <c r="HC225" s="4"/>
      <c r="HD225" s="4"/>
      <c r="HE225" s="4"/>
      <c r="HF225" s="4"/>
      <c r="HG225" s="4"/>
      <c r="HH225" s="4"/>
      <c r="HI225" s="4"/>
      <c r="HJ225" s="4"/>
      <c r="HK225" s="4"/>
      <c r="HL225" s="4"/>
      <c r="HM225" s="4"/>
      <c r="HN225" s="4"/>
      <c r="HO225" s="4"/>
      <c r="HP225" s="4"/>
      <c r="HQ225" s="4"/>
      <c r="HR225" s="4"/>
      <c r="HS225" s="4"/>
      <c r="HT225" s="4"/>
      <c r="HU225" s="4"/>
      <c r="HV225" s="4"/>
      <c r="HW225" s="4"/>
      <c r="HX225" s="4"/>
      <c r="HY225" s="4"/>
      <c r="HZ225" s="4"/>
      <c r="IA225" s="4"/>
      <c r="IB225" s="4"/>
      <c r="IC225" s="4"/>
      <c r="ID225" s="4"/>
      <c r="IE225" s="4"/>
      <c r="IF225" s="4"/>
      <c r="IG225" s="4"/>
      <c r="IH225" s="4"/>
      <c r="II225" s="4"/>
      <c r="IJ225" s="4"/>
      <c r="IK225" s="4"/>
      <c r="IL225" s="4"/>
      <c r="IM225" s="4"/>
      <c r="IN225" s="4"/>
      <c r="IO225" s="4"/>
      <c r="IP225" s="4"/>
      <c r="IQ225" s="4"/>
      <c r="IR225" s="4"/>
      <c r="IS225" s="4"/>
      <c r="IT225" s="4"/>
      <c r="IU225" s="4"/>
      <c r="IV225" s="4"/>
      <c r="IW225" s="4"/>
      <c r="IX225" s="4"/>
      <c r="IY225" s="4"/>
      <c r="IZ225" s="4"/>
      <c r="JA225" s="4"/>
      <c r="JB225" s="4"/>
      <c r="JC225" s="4"/>
      <c r="JD225" s="4"/>
      <c r="JE225" s="4"/>
      <c r="JF225" s="4"/>
      <c r="JG225" s="4"/>
      <c r="JH225" s="4"/>
      <c r="JI225" s="4"/>
      <c r="JJ225" s="4"/>
      <c r="JK225" s="4"/>
      <c r="JL225" s="4"/>
      <c r="JM225" s="4"/>
      <c r="JN225" s="4"/>
      <c r="JO225" s="4"/>
      <c r="JP225" s="4"/>
      <c r="JQ225" s="4"/>
      <c r="JR225" s="4"/>
      <c r="JS225" s="4"/>
      <c r="JT225" s="4"/>
      <c r="JU225" s="4"/>
      <c r="JV225" s="4"/>
      <c r="JW225" s="4"/>
      <c r="JX225" s="4"/>
      <c r="JY225" s="4"/>
      <c r="JZ225" s="4"/>
      <c r="KA225" s="4"/>
      <c r="KB225" s="4"/>
      <c r="KC225" s="4"/>
      <c r="KD225" s="4"/>
      <c r="KE225" s="4"/>
      <c r="KF225" s="4"/>
      <c r="KG225" s="4"/>
      <c r="KH225" s="4"/>
      <c r="KI225" s="4"/>
      <c r="KJ225" s="4"/>
      <c r="KK225" s="4"/>
      <c r="KL225" s="4"/>
      <c r="KM225" s="4"/>
      <c r="KN225" s="4"/>
      <c r="KO225" s="4"/>
      <c r="KP225" s="4"/>
      <c r="KQ225" s="4"/>
      <c r="KR225" s="4"/>
      <c r="KS225" s="4"/>
      <c r="KT225" s="4"/>
      <c r="KU225" s="4"/>
      <c r="KV225" s="4"/>
      <c r="KW225" s="4"/>
      <c r="KX225" s="4"/>
      <c r="KY225" s="4"/>
      <c r="KZ225" s="4"/>
      <c r="LA225" s="4"/>
      <c r="LB225" s="4"/>
      <c r="LC225" s="4"/>
      <c r="LD225" s="4"/>
      <c r="LE225" s="4"/>
      <c r="LF225" s="4"/>
      <c r="LG225" s="4"/>
      <c r="LH225" s="4"/>
      <c r="LI225" s="4"/>
      <c r="LJ225" s="4"/>
      <c r="LK225" s="4"/>
      <c r="LL225" s="4"/>
      <c r="LM225" s="4"/>
      <c r="LN225" s="4"/>
      <c r="LO225" s="4"/>
      <c r="LP225" s="4"/>
      <c r="LQ225" s="4"/>
      <c r="LR225" s="4"/>
      <c r="LS225" s="4"/>
      <c r="LT225" s="4"/>
      <c r="LU225" s="4"/>
      <c r="LV225" s="4"/>
      <c r="LW225" s="4"/>
      <c r="LX225" s="4"/>
      <c r="LY225" s="4"/>
      <c r="LZ225" s="4"/>
      <c r="MA225" s="4"/>
      <c r="MB225" s="4"/>
      <c r="MC225" s="4"/>
      <c r="MD225" s="4"/>
      <c r="ME225" s="4"/>
      <c r="MF225" s="4"/>
      <c r="MG225" s="4"/>
      <c r="MH225" s="4"/>
      <c r="MI225" s="4"/>
      <c r="MJ225" s="4"/>
      <c r="MK225" s="4"/>
      <c r="ML225" s="4"/>
      <c r="MM225" s="4"/>
      <c r="MN225" s="4"/>
      <c r="MO225" s="4"/>
      <c r="MP225" s="4"/>
      <c r="MQ225" s="4"/>
      <c r="MR225" s="4"/>
      <c r="MS225" s="4"/>
      <c r="MT225" s="4"/>
      <c r="MU225" s="4"/>
      <c r="MV225" s="4"/>
      <c r="MW225" s="4"/>
      <c r="MX225" s="4"/>
      <c r="MY225" s="4"/>
      <c r="MZ225" s="4"/>
      <c r="NA225" s="4"/>
      <c r="NB225" s="4"/>
      <c r="NC225" s="4"/>
      <c r="ND225" s="4"/>
      <c r="NE225" s="4"/>
      <c r="NF225" s="4"/>
      <c r="NG225" s="4"/>
      <c r="NH225" s="4"/>
      <c r="NI225" s="4"/>
      <c r="NJ225" s="4"/>
      <c r="NK225" s="4"/>
      <c r="NL225" s="4"/>
      <c r="NM225" s="4"/>
      <c r="NN225" s="4"/>
      <c r="NO225" s="4"/>
      <c r="NP225" s="4"/>
      <c r="NQ225" s="4"/>
      <c r="NR225" s="4"/>
      <c r="NS225" s="4"/>
      <c r="NT225" s="4"/>
      <c r="NU225" s="4"/>
      <c r="NV225" s="4"/>
      <c r="NW225" s="4"/>
      <c r="NX225" s="4"/>
      <c r="NY225" s="4"/>
      <c r="NZ225" s="4"/>
      <c r="OA225" s="4"/>
      <c r="OB225" s="4"/>
      <c r="OC225" s="4"/>
      <c r="OD225" s="4"/>
      <c r="OE225" s="4"/>
      <c r="OF225" s="4"/>
      <c r="OG225" s="4"/>
      <c r="OH225" s="4"/>
      <c r="OI225" s="4"/>
      <c r="OJ225" s="4"/>
      <c r="OK225" s="4"/>
      <c r="OL225" s="4"/>
      <c r="OM225" s="4"/>
      <c r="ON225" s="4"/>
      <c r="OO225" s="4"/>
      <c r="OP225" s="4"/>
      <c r="OQ225" s="4"/>
      <c r="OR225" s="4"/>
      <c r="OS225" s="4"/>
      <c r="OT225" s="4"/>
      <c r="OU225" s="4"/>
      <c r="OV225" s="4"/>
      <c r="OW225" s="4"/>
      <c r="OX225" s="4"/>
      <c r="OY225" s="4"/>
      <c r="OZ225" s="4"/>
      <c r="PA225" s="4"/>
      <c r="PB225" s="4"/>
      <c r="PC225" s="4"/>
      <c r="PD225" s="4"/>
      <c r="PE225" s="4"/>
      <c r="PF225" s="4"/>
      <c r="PG225" s="4"/>
      <c r="PH225" s="4"/>
      <c r="PI225" s="4"/>
      <c r="PJ225" s="4"/>
      <c r="PK225" s="4"/>
      <c r="PL225" s="4"/>
      <c r="PM225" s="4"/>
      <c r="PN225" s="4"/>
      <c r="PO225" s="4"/>
      <c r="PP225" s="4"/>
      <c r="PQ225" s="4"/>
      <c r="PR225" s="4"/>
      <c r="PS225" s="4"/>
      <c r="PT225" s="4"/>
      <c r="PU225" s="4"/>
      <c r="PV225" s="4"/>
      <c r="PW225" s="4"/>
      <c r="PX225" s="4"/>
      <c r="PY225" s="4"/>
      <c r="PZ225" s="4"/>
      <c r="QA225" s="4"/>
      <c r="QB225" s="4"/>
      <c r="QC225" s="4"/>
      <c r="QD225" s="4"/>
      <c r="QE225" s="4"/>
      <c r="QF225" s="4"/>
      <c r="QG225" s="4"/>
      <c r="QH225" s="4"/>
      <c r="QI225" s="4"/>
      <c r="QJ225" s="4"/>
      <c r="QK225" s="4"/>
      <c r="QL225" s="4"/>
      <c r="QM225" s="4"/>
      <c r="QN225" s="4"/>
      <c r="QO225" s="4"/>
      <c r="QP225" s="4"/>
      <c r="QQ225" s="4"/>
      <c r="QR225" s="4"/>
      <c r="QS225" s="4"/>
      <c r="QT225" s="4"/>
      <c r="QU225" s="4"/>
      <c r="QV225" s="4"/>
      <c r="QW225" s="4"/>
      <c r="QX225" s="4"/>
      <c r="QY225" s="4"/>
      <c r="QZ225" s="4"/>
      <c r="RA225" s="4"/>
      <c r="RB225" s="4"/>
      <c r="RC225" s="4"/>
      <c r="RD225" s="4"/>
      <c r="RE225" s="4"/>
      <c r="RF225" s="4"/>
      <c r="RG225" s="4"/>
      <c r="RH225" s="4"/>
      <c r="RI225" s="4"/>
      <c r="RJ225" s="4"/>
      <c r="RK225" s="4"/>
      <c r="RL225" s="4"/>
      <c r="RM225" s="4"/>
      <c r="RN225" s="4"/>
      <c r="RO225" s="4"/>
      <c r="RP225" s="4"/>
      <c r="RQ225" s="4"/>
      <c r="RR225" s="4"/>
      <c r="RS225" s="4"/>
      <c r="RT225" s="4"/>
      <c r="RU225" s="4"/>
      <c r="RV225" s="4"/>
      <c r="RW225" s="4"/>
      <c r="RX225" s="4"/>
      <c r="RY225" s="4"/>
      <c r="RZ225" s="4"/>
      <c r="SA225" s="4"/>
      <c r="SB225" s="4"/>
      <c r="SC225" s="4"/>
      <c r="SD225" s="4"/>
      <c r="SE225" s="4"/>
      <c r="SF225" s="4"/>
      <c r="SG225" s="4"/>
      <c r="SH225" s="4"/>
      <c r="SI225" s="4"/>
      <c r="SJ225" s="4"/>
    </row>
    <row r="226" spans="1:504" s="94" customFormat="1" ht="15">
      <c r="A226" s="63" t="s">
        <v>57</v>
      </c>
      <c r="B226" s="140"/>
      <c r="C226" s="140"/>
      <c r="D226" s="102"/>
      <c r="E226" s="132"/>
      <c r="F226" s="132"/>
      <c r="G226" s="132"/>
      <c r="H226" s="132"/>
      <c r="I226" s="103" t="e">
        <f t="shared" si="74"/>
        <v>#DIV/0!</v>
      </c>
      <c r="J226" s="103" t="e">
        <f t="shared" si="75"/>
        <v>#DIV/0!</v>
      </c>
      <c r="K226" s="102"/>
      <c r="L226" s="102"/>
      <c r="M226" s="132"/>
      <c r="N226" s="104" t="e">
        <f t="shared" si="76"/>
        <v>#DIV/0!</v>
      </c>
      <c r="P226" s="198"/>
    </row>
    <row r="227" spans="1:504" s="94" customFormat="1" ht="15">
      <c r="A227" s="141" t="s">
        <v>92</v>
      </c>
      <c r="B227" s="142"/>
      <c r="C227" s="142"/>
      <c r="D227" s="143"/>
      <c r="E227" s="135"/>
      <c r="F227" s="135"/>
      <c r="G227" s="135"/>
      <c r="H227" s="135"/>
      <c r="I227" s="134" t="e">
        <f t="shared" si="74"/>
        <v>#DIV/0!</v>
      </c>
      <c r="J227" s="134" t="e">
        <f t="shared" si="75"/>
        <v>#DIV/0!</v>
      </c>
      <c r="K227" s="143"/>
      <c r="L227" s="143"/>
      <c r="M227" s="135"/>
      <c r="N227" s="136" t="e">
        <f t="shared" si="76"/>
        <v>#DIV/0!</v>
      </c>
      <c r="P227" s="198"/>
    </row>
    <row r="228" spans="1:504" s="94" customFormat="1" ht="15">
      <c r="A228" s="137" t="s">
        <v>147</v>
      </c>
      <c r="B228" s="127"/>
      <c r="C228" s="127"/>
      <c r="D228" s="75"/>
      <c r="E228" s="76"/>
      <c r="F228" s="76"/>
      <c r="G228" s="76"/>
      <c r="H228" s="76"/>
      <c r="I228" s="35" t="e">
        <f t="shared" si="74"/>
        <v>#DIV/0!</v>
      </c>
      <c r="J228" s="35" t="e">
        <f t="shared" si="75"/>
        <v>#DIV/0!</v>
      </c>
      <c r="K228" s="75"/>
      <c r="L228" s="75"/>
      <c r="M228" s="76"/>
      <c r="N228" s="128" t="e">
        <f t="shared" si="76"/>
        <v>#DIV/0!</v>
      </c>
      <c r="P228" s="198"/>
    </row>
    <row r="229" spans="1:504" s="94" customFormat="1" ht="25.5">
      <c r="A229" s="138" t="s">
        <v>94</v>
      </c>
      <c r="B229" s="3">
        <f t="shared" ref="B229:H229" si="77">SUM(B231:B235)</f>
        <v>0</v>
      </c>
      <c r="C229" s="3">
        <f t="shared" si="77"/>
        <v>0</v>
      </c>
      <c r="D229" s="3">
        <f t="shared" si="77"/>
        <v>0</v>
      </c>
      <c r="E229" s="3">
        <f t="shared" si="77"/>
        <v>0</v>
      </c>
      <c r="F229" s="3">
        <f t="shared" si="77"/>
        <v>0</v>
      </c>
      <c r="G229" s="3">
        <f t="shared" si="77"/>
        <v>0</v>
      </c>
      <c r="H229" s="3">
        <f t="shared" si="77"/>
        <v>0</v>
      </c>
      <c r="I229" s="35" t="e">
        <f t="shared" si="74"/>
        <v>#DIV/0!</v>
      </c>
      <c r="J229" s="35" t="e">
        <f t="shared" si="75"/>
        <v>#DIV/0!</v>
      </c>
      <c r="K229" s="3">
        <f>SUM(K231:K235)</f>
        <v>0</v>
      </c>
      <c r="L229" s="3">
        <f>SUM(L231:L235)</f>
        <v>0</v>
      </c>
      <c r="M229" s="29">
        <f>SUM(M231:M235)</f>
        <v>0</v>
      </c>
      <c r="N229" s="128" t="e">
        <f t="shared" si="76"/>
        <v>#DIV/0!</v>
      </c>
      <c r="P229" s="198"/>
    </row>
    <row r="230" spans="1:504" s="94" customFormat="1" ht="38.25">
      <c r="A230" s="138" t="s">
        <v>95</v>
      </c>
      <c r="B230" s="31"/>
      <c r="C230" s="3"/>
      <c r="D230" s="13"/>
      <c r="E230" s="14"/>
      <c r="F230" s="14"/>
      <c r="G230" s="14"/>
      <c r="H230" s="14"/>
      <c r="I230" s="35"/>
      <c r="J230" s="35"/>
      <c r="K230" s="75"/>
      <c r="L230" s="75"/>
      <c r="M230" s="76"/>
      <c r="N230" s="128"/>
      <c r="P230" s="198"/>
    </row>
    <row r="231" spans="1:504" ht="25.5">
      <c r="A231" s="138" t="s">
        <v>176</v>
      </c>
      <c r="B231" s="144"/>
      <c r="C231" s="144"/>
      <c r="D231" s="145"/>
      <c r="E231" s="146"/>
      <c r="F231" s="146"/>
      <c r="G231" s="146"/>
      <c r="H231" s="146"/>
      <c r="I231" s="35" t="e">
        <f t="shared" si="74"/>
        <v>#DIV/0!</v>
      </c>
      <c r="J231" s="147" t="e">
        <f t="shared" ref="J231:J252" si="78">H231/B231</f>
        <v>#DIV/0!</v>
      </c>
      <c r="K231" s="145"/>
      <c r="L231" s="145"/>
      <c r="M231" s="146"/>
      <c r="N231" s="147" t="e">
        <f t="shared" ref="N231:N252" si="79">K231/H231</f>
        <v>#DIV/0!</v>
      </c>
      <c r="O231" s="4"/>
      <c r="P231" s="41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  <c r="DB231" s="4"/>
      <c r="DC231" s="4"/>
      <c r="DD231" s="4"/>
      <c r="DE231" s="4"/>
      <c r="DF231" s="4"/>
      <c r="DG231" s="4"/>
      <c r="DH231" s="4"/>
      <c r="DI231" s="4"/>
      <c r="DJ231" s="4"/>
      <c r="DK231" s="4"/>
      <c r="DL231" s="4"/>
      <c r="DM231" s="4"/>
      <c r="DN231" s="4"/>
      <c r="DO231" s="4"/>
      <c r="DP231" s="4"/>
      <c r="DQ231" s="4"/>
      <c r="DR231" s="4"/>
      <c r="DS231" s="4"/>
      <c r="DT231" s="4"/>
      <c r="DU231" s="4"/>
      <c r="DV231" s="4"/>
      <c r="DW231" s="4"/>
      <c r="DX231" s="4"/>
      <c r="DY231" s="4"/>
      <c r="DZ231" s="4"/>
      <c r="EA231" s="4"/>
      <c r="EB231" s="4"/>
      <c r="EC231" s="4"/>
      <c r="ED231" s="4"/>
      <c r="EE231" s="4"/>
      <c r="EF231" s="4"/>
      <c r="EG231" s="4"/>
      <c r="EH231" s="4"/>
      <c r="EI231" s="4"/>
      <c r="EJ231" s="4"/>
      <c r="EK231" s="4"/>
      <c r="EL231" s="4"/>
      <c r="EM231" s="4"/>
      <c r="EN231" s="4"/>
      <c r="EO231" s="4"/>
      <c r="EP231" s="4"/>
      <c r="EQ231" s="4"/>
      <c r="ER231" s="4"/>
      <c r="ES231" s="4"/>
      <c r="ET231" s="4"/>
      <c r="EU231" s="4"/>
      <c r="EV231" s="4"/>
      <c r="EW231" s="4"/>
      <c r="EX231" s="4"/>
      <c r="EY231" s="4"/>
      <c r="EZ231" s="4"/>
      <c r="FA231" s="4"/>
      <c r="FB231" s="4"/>
      <c r="FC231" s="4"/>
      <c r="FD231" s="4"/>
      <c r="FE231" s="4"/>
      <c r="FF231" s="4"/>
      <c r="FG231" s="4"/>
      <c r="FH231" s="4"/>
      <c r="FI231" s="4"/>
      <c r="FJ231" s="4"/>
      <c r="FK231" s="4"/>
      <c r="FL231" s="4"/>
      <c r="FM231" s="4"/>
      <c r="FN231" s="4"/>
      <c r="FO231" s="4"/>
      <c r="FP231" s="4"/>
      <c r="FQ231" s="4"/>
      <c r="FR231" s="4"/>
      <c r="FS231" s="4"/>
      <c r="FT231" s="4"/>
      <c r="FU231" s="4"/>
      <c r="FV231" s="4"/>
      <c r="FW231" s="4"/>
      <c r="FX231" s="4"/>
      <c r="FY231" s="4"/>
      <c r="FZ231" s="4"/>
      <c r="GA231" s="4"/>
      <c r="GB231" s="4"/>
      <c r="GC231" s="4"/>
      <c r="GD231" s="4"/>
      <c r="GE231" s="4"/>
      <c r="GF231" s="4"/>
      <c r="GG231" s="4"/>
      <c r="GH231" s="4"/>
      <c r="GI231" s="4"/>
      <c r="GJ231" s="4"/>
      <c r="GK231" s="4"/>
      <c r="GL231" s="4"/>
      <c r="GM231" s="4"/>
      <c r="GN231" s="4"/>
      <c r="GO231" s="4"/>
      <c r="GP231" s="4"/>
      <c r="GQ231" s="4"/>
      <c r="GR231" s="4"/>
      <c r="GS231" s="4"/>
      <c r="GT231" s="4"/>
      <c r="GU231" s="4"/>
      <c r="GV231" s="4"/>
      <c r="GW231" s="4"/>
      <c r="GX231" s="4"/>
      <c r="GY231" s="4"/>
      <c r="GZ231" s="4"/>
      <c r="HA231" s="4"/>
      <c r="HB231" s="4"/>
      <c r="HC231" s="4"/>
      <c r="HD231" s="4"/>
      <c r="HE231" s="4"/>
      <c r="HF231" s="4"/>
      <c r="HG231" s="4"/>
      <c r="HH231" s="4"/>
      <c r="HI231" s="4"/>
      <c r="HJ231" s="4"/>
      <c r="HK231" s="4"/>
      <c r="HL231" s="4"/>
      <c r="HM231" s="4"/>
      <c r="HN231" s="4"/>
      <c r="HO231" s="4"/>
      <c r="HP231" s="4"/>
      <c r="HQ231" s="4"/>
      <c r="HR231" s="4"/>
      <c r="HS231" s="4"/>
      <c r="HT231" s="4"/>
      <c r="HU231" s="4"/>
      <c r="HV231" s="4"/>
      <c r="HW231" s="4"/>
      <c r="HX231" s="4"/>
      <c r="HY231" s="4"/>
      <c r="HZ231" s="4"/>
      <c r="IA231" s="4"/>
      <c r="IB231" s="4"/>
      <c r="IC231" s="4"/>
      <c r="ID231" s="4"/>
      <c r="IE231" s="4"/>
      <c r="IF231" s="4"/>
      <c r="IG231" s="4"/>
      <c r="IH231" s="4"/>
      <c r="II231" s="4"/>
      <c r="IJ231" s="4"/>
      <c r="IK231" s="4"/>
      <c r="IL231" s="4"/>
      <c r="IM231" s="4"/>
      <c r="IN231" s="4"/>
      <c r="IO231" s="4"/>
      <c r="IP231" s="4"/>
      <c r="IQ231" s="4"/>
      <c r="IR231" s="4"/>
      <c r="IS231" s="4"/>
      <c r="IT231" s="4"/>
      <c r="IU231" s="4"/>
      <c r="IV231" s="4"/>
      <c r="IW231" s="4"/>
      <c r="IX231" s="4"/>
      <c r="IY231" s="4"/>
      <c r="IZ231" s="4"/>
      <c r="JA231" s="4"/>
      <c r="JB231" s="4"/>
      <c r="JC231" s="4"/>
      <c r="JD231" s="4"/>
      <c r="JE231" s="4"/>
      <c r="JF231" s="4"/>
      <c r="JG231" s="4"/>
      <c r="JH231" s="4"/>
      <c r="JI231" s="4"/>
      <c r="JJ231" s="4"/>
      <c r="JK231" s="4"/>
      <c r="JL231" s="4"/>
      <c r="JM231" s="4"/>
      <c r="JN231" s="4"/>
      <c r="JO231" s="4"/>
      <c r="JP231" s="4"/>
      <c r="JQ231" s="4"/>
      <c r="JR231" s="4"/>
      <c r="JS231" s="4"/>
      <c r="JT231" s="4"/>
      <c r="JU231" s="4"/>
      <c r="JV231" s="4"/>
      <c r="JW231" s="4"/>
      <c r="JX231" s="4"/>
      <c r="JY231" s="4"/>
      <c r="JZ231" s="4"/>
      <c r="KA231" s="4"/>
      <c r="KB231" s="4"/>
      <c r="KC231" s="4"/>
      <c r="KD231" s="4"/>
      <c r="KE231" s="4"/>
      <c r="KF231" s="4"/>
      <c r="KG231" s="4"/>
      <c r="KH231" s="4"/>
      <c r="KI231" s="4"/>
      <c r="KJ231" s="4"/>
      <c r="KK231" s="4"/>
      <c r="KL231" s="4"/>
      <c r="KM231" s="4"/>
      <c r="KN231" s="4"/>
      <c r="KO231" s="4"/>
      <c r="KP231" s="4"/>
      <c r="KQ231" s="4"/>
      <c r="KR231" s="4"/>
      <c r="KS231" s="4"/>
      <c r="KT231" s="4"/>
      <c r="KU231" s="4"/>
      <c r="KV231" s="4"/>
      <c r="KW231" s="4"/>
      <c r="KX231" s="4"/>
      <c r="KY231" s="4"/>
      <c r="KZ231" s="4"/>
      <c r="LA231" s="4"/>
      <c r="LB231" s="4"/>
      <c r="LC231" s="4"/>
      <c r="LD231" s="4"/>
      <c r="LE231" s="4"/>
      <c r="LF231" s="4"/>
      <c r="LG231" s="4"/>
      <c r="LH231" s="4"/>
      <c r="LI231" s="4"/>
      <c r="LJ231" s="4"/>
      <c r="LK231" s="4"/>
      <c r="LL231" s="4"/>
      <c r="LM231" s="4"/>
      <c r="LN231" s="4"/>
      <c r="LO231" s="4"/>
      <c r="LP231" s="4"/>
      <c r="LQ231" s="4"/>
      <c r="LR231" s="4"/>
      <c r="LS231" s="4"/>
      <c r="LT231" s="4"/>
      <c r="LU231" s="4"/>
      <c r="LV231" s="4"/>
      <c r="LW231" s="4"/>
      <c r="LX231" s="4"/>
      <c r="LY231" s="4"/>
      <c r="LZ231" s="4"/>
      <c r="MA231" s="4"/>
      <c r="MB231" s="4"/>
      <c r="MC231" s="4"/>
      <c r="MD231" s="4"/>
      <c r="ME231" s="4"/>
      <c r="MF231" s="4"/>
      <c r="MG231" s="4"/>
      <c r="MH231" s="4"/>
      <c r="MI231" s="4"/>
      <c r="MJ231" s="4"/>
      <c r="MK231" s="4"/>
      <c r="ML231" s="4"/>
      <c r="MM231" s="4"/>
      <c r="MN231" s="4"/>
      <c r="MO231" s="4"/>
      <c r="MP231" s="4"/>
      <c r="MQ231" s="4"/>
      <c r="MR231" s="4"/>
      <c r="MS231" s="4"/>
      <c r="MT231" s="4"/>
      <c r="MU231" s="4"/>
      <c r="MV231" s="4"/>
      <c r="MW231" s="4"/>
      <c r="MX231" s="4"/>
      <c r="MY231" s="4"/>
      <c r="MZ231" s="4"/>
      <c r="NA231" s="4"/>
      <c r="NB231" s="4"/>
      <c r="NC231" s="4"/>
      <c r="ND231" s="4"/>
      <c r="NE231" s="4"/>
      <c r="NF231" s="4"/>
      <c r="NG231" s="4"/>
      <c r="NH231" s="4"/>
      <c r="NI231" s="4"/>
      <c r="NJ231" s="4"/>
      <c r="NK231" s="4"/>
      <c r="NL231" s="4"/>
      <c r="NM231" s="4"/>
      <c r="NN231" s="4"/>
      <c r="NO231" s="4"/>
      <c r="NP231" s="4"/>
      <c r="NQ231" s="4"/>
      <c r="NR231" s="4"/>
      <c r="NS231" s="4"/>
      <c r="NT231" s="4"/>
      <c r="NU231" s="4"/>
      <c r="NV231" s="4"/>
      <c r="NW231" s="4"/>
      <c r="NX231" s="4"/>
      <c r="NY231" s="4"/>
      <c r="NZ231" s="4"/>
      <c r="OA231" s="4"/>
      <c r="OB231" s="4"/>
      <c r="OC231" s="4"/>
      <c r="OD231" s="4"/>
      <c r="OE231" s="4"/>
      <c r="OF231" s="4"/>
      <c r="OG231" s="4"/>
      <c r="OH231" s="4"/>
      <c r="OI231" s="4"/>
      <c r="OJ231" s="4"/>
      <c r="OK231" s="4"/>
      <c r="OL231" s="4"/>
      <c r="OM231" s="4"/>
      <c r="ON231" s="4"/>
      <c r="OO231" s="4"/>
      <c r="OP231" s="4"/>
      <c r="OQ231" s="4"/>
      <c r="OR231" s="4"/>
      <c r="OS231" s="4"/>
      <c r="OT231" s="4"/>
      <c r="OU231" s="4"/>
      <c r="OV231" s="4"/>
      <c r="OW231" s="4"/>
      <c r="OX231" s="4"/>
      <c r="OY231" s="4"/>
      <c r="OZ231" s="4"/>
      <c r="PA231" s="4"/>
      <c r="PB231" s="4"/>
      <c r="PC231" s="4"/>
      <c r="PD231" s="4"/>
      <c r="PE231" s="4"/>
      <c r="PF231" s="4"/>
      <c r="PG231" s="4"/>
      <c r="PH231" s="4"/>
      <c r="PI231" s="4"/>
      <c r="PJ231" s="4"/>
      <c r="PK231" s="4"/>
      <c r="PL231" s="4"/>
      <c r="PM231" s="4"/>
      <c r="PN231" s="4"/>
      <c r="PO231" s="4"/>
      <c r="PP231" s="4"/>
      <c r="PQ231" s="4"/>
      <c r="PR231" s="4"/>
      <c r="PS231" s="4"/>
      <c r="PT231" s="4"/>
      <c r="PU231" s="4"/>
      <c r="PV231" s="4"/>
      <c r="PW231" s="4"/>
      <c r="PX231" s="4"/>
      <c r="PY231" s="4"/>
      <c r="PZ231" s="4"/>
      <c r="QA231" s="4"/>
      <c r="QB231" s="4"/>
      <c r="QC231" s="4"/>
      <c r="QD231" s="4"/>
      <c r="QE231" s="4"/>
      <c r="QF231" s="4"/>
      <c r="QG231" s="4"/>
      <c r="QH231" s="4"/>
      <c r="QI231" s="4"/>
      <c r="QJ231" s="4"/>
      <c r="QK231" s="4"/>
      <c r="QL231" s="4"/>
      <c r="QM231" s="4"/>
      <c r="QN231" s="4"/>
      <c r="QO231" s="4"/>
      <c r="QP231" s="4"/>
      <c r="QQ231" s="4"/>
      <c r="QR231" s="4"/>
      <c r="QS231" s="4"/>
      <c r="QT231" s="4"/>
      <c r="QU231" s="4"/>
      <c r="QV231" s="4"/>
      <c r="QW231" s="4"/>
      <c r="QX231" s="4"/>
      <c r="QY231" s="4"/>
      <c r="QZ231" s="4"/>
      <c r="RA231" s="4"/>
      <c r="RB231" s="4"/>
      <c r="RC231" s="4"/>
      <c r="RD231" s="4"/>
      <c r="RE231" s="4"/>
      <c r="RF231" s="4"/>
      <c r="RG231" s="4"/>
      <c r="RH231" s="4"/>
      <c r="RI231" s="4"/>
      <c r="RJ231" s="4"/>
      <c r="RK231" s="4"/>
      <c r="RL231" s="4"/>
      <c r="RM231" s="4"/>
      <c r="RN231" s="4"/>
      <c r="RO231" s="4"/>
      <c r="RP231" s="4"/>
      <c r="RQ231" s="4"/>
      <c r="RR231" s="4"/>
      <c r="RS231" s="4"/>
      <c r="RT231" s="4"/>
      <c r="RU231" s="4"/>
      <c r="RV231" s="4"/>
      <c r="RW231" s="4"/>
      <c r="RX231" s="4"/>
      <c r="RY231" s="4"/>
      <c r="RZ231" s="4"/>
      <c r="SA231" s="4"/>
      <c r="SB231" s="4"/>
      <c r="SC231" s="4"/>
      <c r="SD231" s="4"/>
      <c r="SE231" s="4"/>
      <c r="SF231" s="4"/>
      <c r="SG231" s="4"/>
      <c r="SH231" s="4"/>
      <c r="SI231" s="4"/>
      <c r="SJ231" s="4"/>
    </row>
    <row r="232" spans="1:504" s="74" customFormat="1" ht="15">
      <c r="A232" s="138"/>
      <c r="B232" s="144"/>
      <c r="C232" s="144"/>
      <c r="D232" s="145"/>
      <c r="E232" s="146"/>
      <c r="F232" s="146"/>
      <c r="G232" s="146"/>
      <c r="H232" s="146"/>
      <c r="I232" s="35" t="e">
        <f t="shared" si="74"/>
        <v>#DIV/0!</v>
      </c>
      <c r="J232" s="147" t="e">
        <f t="shared" si="78"/>
        <v>#DIV/0!</v>
      </c>
      <c r="K232" s="145"/>
      <c r="L232" s="145"/>
      <c r="M232" s="146"/>
      <c r="N232" s="147" t="e">
        <f t="shared" si="79"/>
        <v>#DIV/0!</v>
      </c>
      <c r="P232" s="92"/>
    </row>
    <row r="233" spans="1:504" s="74" customFormat="1" ht="15">
      <c r="A233" s="138"/>
      <c r="B233" s="144"/>
      <c r="C233" s="144"/>
      <c r="D233" s="145"/>
      <c r="E233" s="146"/>
      <c r="F233" s="146"/>
      <c r="G233" s="146"/>
      <c r="H233" s="146"/>
      <c r="I233" s="35" t="e">
        <f t="shared" si="74"/>
        <v>#DIV/0!</v>
      </c>
      <c r="J233" s="147" t="e">
        <f t="shared" si="78"/>
        <v>#DIV/0!</v>
      </c>
      <c r="K233" s="145"/>
      <c r="L233" s="145"/>
      <c r="M233" s="146"/>
      <c r="N233" s="147" t="e">
        <f t="shared" si="79"/>
        <v>#DIV/0!</v>
      </c>
      <c r="P233" s="92"/>
    </row>
    <row r="234" spans="1:504" s="74" customFormat="1" ht="15">
      <c r="A234" s="138"/>
      <c r="B234" s="144"/>
      <c r="C234" s="144"/>
      <c r="D234" s="145"/>
      <c r="E234" s="146"/>
      <c r="F234" s="146"/>
      <c r="G234" s="146"/>
      <c r="H234" s="146"/>
      <c r="I234" s="35" t="e">
        <f t="shared" si="74"/>
        <v>#DIV/0!</v>
      </c>
      <c r="J234" s="147" t="e">
        <f t="shared" si="78"/>
        <v>#DIV/0!</v>
      </c>
      <c r="K234" s="145"/>
      <c r="L234" s="145"/>
      <c r="M234" s="146"/>
      <c r="N234" s="147" t="e">
        <f t="shared" si="79"/>
        <v>#DIV/0!</v>
      </c>
      <c r="P234" s="92"/>
    </row>
    <row r="235" spans="1:504" s="74" customFormat="1" ht="15">
      <c r="A235" s="138"/>
      <c r="B235" s="144"/>
      <c r="C235" s="144"/>
      <c r="D235" s="145"/>
      <c r="E235" s="146"/>
      <c r="F235" s="146"/>
      <c r="G235" s="146"/>
      <c r="H235" s="146"/>
      <c r="I235" s="35" t="e">
        <f t="shared" si="74"/>
        <v>#DIV/0!</v>
      </c>
      <c r="J235" s="147" t="e">
        <f t="shared" si="78"/>
        <v>#DIV/0!</v>
      </c>
      <c r="K235" s="145"/>
      <c r="L235" s="145"/>
      <c r="M235" s="146"/>
      <c r="N235" s="147" t="e">
        <f t="shared" si="79"/>
        <v>#DIV/0!</v>
      </c>
      <c r="P235" s="92"/>
    </row>
    <row r="236" spans="1:504" s="74" customFormat="1" ht="15">
      <c r="A236" s="137" t="s">
        <v>149</v>
      </c>
      <c r="B236" s="31"/>
      <c r="C236" s="3"/>
      <c r="D236" s="13"/>
      <c r="E236" s="14"/>
      <c r="F236" s="14"/>
      <c r="G236" s="14"/>
      <c r="H236" s="14"/>
      <c r="I236" s="35" t="e">
        <f t="shared" si="74"/>
        <v>#DIV/0!</v>
      </c>
      <c r="J236" s="147" t="e">
        <f t="shared" si="78"/>
        <v>#DIV/0!</v>
      </c>
      <c r="K236" s="75"/>
      <c r="L236" s="75"/>
      <c r="M236" s="76"/>
      <c r="N236" s="147" t="e">
        <f t="shared" si="79"/>
        <v>#DIV/0!</v>
      </c>
      <c r="P236" s="92"/>
    </row>
    <row r="237" spans="1:504" s="74" customFormat="1" ht="25.5">
      <c r="A237" s="138" t="s">
        <v>96</v>
      </c>
      <c r="B237" s="148"/>
      <c r="C237" s="127"/>
      <c r="D237" s="75"/>
      <c r="E237" s="76"/>
      <c r="F237" s="76"/>
      <c r="G237" s="76"/>
      <c r="H237" s="76"/>
      <c r="I237" s="35" t="e">
        <f t="shared" si="74"/>
        <v>#DIV/0!</v>
      </c>
      <c r="J237" s="147" t="e">
        <f t="shared" si="78"/>
        <v>#DIV/0!</v>
      </c>
      <c r="K237" s="75"/>
      <c r="L237" s="75"/>
      <c r="M237" s="76"/>
      <c r="N237" s="147" t="e">
        <f t="shared" si="79"/>
        <v>#DIV/0!</v>
      </c>
      <c r="P237" s="92"/>
    </row>
    <row r="238" spans="1:504" s="74" customFormat="1" ht="76.5">
      <c r="A238" s="138" t="s">
        <v>97</v>
      </c>
      <c r="B238" s="127">
        <f>B240+B246</f>
        <v>0</v>
      </c>
      <c r="C238" s="127">
        <f t="shared" ref="C238:H238" si="80">C240+C246</f>
        <v>0</v>
      </c>
      <c r="D238" s="127">
        <f t="shared" si="80"/>
        <v>0</v>
      </c>
      <c r="E238" s="127">
        <f t="shared" si="80"/>
        <v>0</v>
      </c>
      <c r="F238" s="127">
        <f t="shared" si="80"/>
        <v>0</v>
      </c>
      <c r="G238" s="127">
        <f t="shared" si="80"/>
        <v>0</v>
      </c>
      <c r="H238" s="127">
        <f t="shared" si="80"/>
        <v>0</v>
      </c>
      <c r="I238" s="35" t="e">
        <f t="shared" si="74"/>
        <v>#DIV/0!</v>
      </c>
      <c r="J238" s="147" t="e">
        <f t="shared" si="78"/>
        <v>#DIV/0!</v>
      </c>
      <c r="K238" s="127">
        <f t="shared" ref="K238:M238" si="81">K240+K246</f>
        <v>0</v>
      </c>
      <c r="L238" s="127">
        <f t="shared" si="81"/>
        <v>0</v>
      </c>
      <c r="M238" s="118">
        <f t="shared" si="81"/>
        <v>0</v>
      </c>
      <c r="N238" s="147" t="e">
        <f t="shared" si="79"/>
        <v>#DIV/0!</v>
      </c>
      <c r="P238" s="92"/>
    </row>
    <row r="239" spans="1:504" s="74" customFormat="1" ht="25.5">
      <c r="A239" s="138" t="s">
        <v>150</v>
      </c>
      <c r="B239" s="34"/>
      <c r="C239" s="34"/>
      <c r="D239" s="34"/>
      <c r="E239" s="34"/>
      <c r="F239" s="34"/>
      <c r="G239" s="34"/>
      <c r="H239" s="34"/>
      <c r="I239" s="35"/>
      <c r="J239" s="147"/>
      <c r="K239" s="34"/>
      <c r="L239" s="34"/>
      <c r="M239" s="46"/>
      <c r="N239" s="47"/>
      <c r="P239" s="92"/>
    </row>
    <row r="240" spans="1:504" s="74" customFormat="1" ht="25.5">
      <c r="A240" s="138" t="s">
        <v>151</v>
      </c>
      <c r="B240" s="148"/>
      <c r="C240" s="127"/>
      <c r="D240" s="75"/>
      <c r="E240" s="76"/>
      <c r="F240" s="76"/>
      <c r="G240" s="76"/>
      <c r="H240" s="76"/>
      <c r="I240" s="35" t="e">
        <f t="shared" si="74"/>
        <v>#DIV/0!</v>
      </c>
      <c r="J240" s="147" t="e">
        <f t="shared" si="78"/>
        <v>#DIV/0!</v>
      </c>
      <c r="K240" s="75"/>
      <c r="L240" s="75"/>
      <c r="M240" s="76"/>
      <c r="N240" s="47" t="e">
        <f t="shared" si="79"/>
        <v>#DIV/0!</v>
      </c>
      <c r="P240" s="92"/>
    </row>
    <row r="241" spans="1:16" s="74" customFormat="1" ht="15">
      <c r="A241" s="64" t="s">
        <v>90</v>
      </c>
      <c r="B241" s="117"/>
      <c r="C241" s="81"/>
      <c r="D241" s="91"/>
      <c r="E241" s="106"/>
      <c r="F241" s="106"/>
      <c r="G241" s="106"/>
      <c r="H241" s="106"/>
      <c r="I241" s="82" t="e">
        <f t="shared" si="74"/>
        <v>#DIV/0!</v>
      </c>
      <c r="J241" s="149" t="e">
        <f t="shared" si="78"/>
        <v>#DIV/0!</v>
      </c>
      <c r="K241" s="91"/>
      <c r="L241" s="91"/>
      <c r="M241" s="106"/>
      <c r="N241" s="149" t="e">
        <f t="shared" si="79"/>
        <v>#DIV/0!</v>
      </c>
      <c r="P241" s="92"/>
    </row>
    <row r="242" spans="1:16" s="74" customFormat="1" ht="25.5">
      <c r="A242" s="65" t="s">
        <v>91</v>
      </c>
      <c r="B242" s="96"/>
      <c r="C242" s="139"/>
      <c r="D242" s="87"/>
      <c r="E242" s="89"/>
      <c r="F242" s="89"/>
      <c r="G242" s="89"/>
      <c r="H242" s="89"/>
      <c r="I242" s="88" t="e">
        <f t="shared" si="74"/>
        <v>#DIV/0!</v>
      </c>
      <c r="J242" s="150" t="e">
        <f t="shared" si="78"/>
        <v>#DIV/0!</v>
      </c>
      <c r="K242" s="87"/>
      <c r="L242" s="87"/>
      <c r="M242" s="89"/>
      <c r="N242" s="150" t="e">
        <f t="shared" si="79"/>
        <v>#DIV/0!</v>
      </c>
      <c r="P242" s="92"/>
    </row>
    <row r="243" spans="1:16" s="74" customFormat="1" ht="15">
      <c r="A243" s="63" t="s">
        <v>57</v>
      </c>
      <c r="B243" s="151"/>
      <c r="C243" s="140"/>
      <c r="D243" s="102"/>
      <c r="E243" s="132"/>
      <c r="F243" s="132"/>
      <c r="G243" s="132"/>
      <c r="H243" s="132"/>
      <c r="I243" s="103" t="e">
        <f t="shared" si="74"/>
        <v>#DIV/0!</v>
      </c>
      <c r="J243" s="152" t="e">
        <f t="shared" si="78"/>
        <v>#DIV/0!</v>
      </c>
      <c r="K243" s="102"/>
      <c r="L243" s="102"/>
      <c r="M243" s="132"/>
      <c r="N243" s="152" t="e">
        <f t="shared" si="79"/>
        <v>#DIV/0!</v>
      </c>
      <c r="P243" s="92"/>
    </row>
    <row r="244" spans="1:16" s="74" customFormat="1" ht="15">
      <c r="A244" s="141" t="s">
        <v>92</v>
      </c>
      <c r="B244" s="153"/>
      <c r="C244" s="142"/>
      <c r="D244" s="143"/>
      <c r="E244" s="135"/>
      <c r="F244" s="135"/>
      <c r="G244" s="135"/>
      <c r="H244" s="135"/>
      <c r="I244" s="134" t="e">
        <f t="shared" si="74"/>
        <v>#DIV/0!</v>
      </c>
      <c r="J244" s="154" t="e">
        <f t="shared" si="78"/>
        <v>#DIV/0!</v>
      </c>
      <c r="K244" s="143"/>
      <c r="L244" s="143"/>
      <c r="M244" s="135"/>
      <c r="N244" s="154" t="e">
        <f t="shared" si="79"/>
        <v>#DIV/0!</v>
      </c>
      <c r="P244" s="92"/>
    </row>
    <row r="245" spans="1:16" s="74" customFormat="1" ht="15">
      <c r="A245" s="137" t="s">
        <v>147</v>
      </c>
      <c r="B245" s="148"/>
      <c r="C245" s="127"/>
      <c r="D245" s="75"/>
      <c r="E245" s="76"/>
      <c r="F245" s="76"/>
      <c r="G245" s="76"/>
      <c r="H245" s="76"/>
      <c r="I245" s="35" t="e">
        <f t="shared" si="74"/>
        <v>#DIV/0!</v>
      </c>
      <c r="J245" s="147" t="e">
        <f t="shared" si="78"/>
        <v>#DIV/0!</v>
      </c>
      <c r="K245" s="75"/>
      <c r="L245" s="75"/>
      <c r="M245" s="76"/>
      <c r="N245" s="47" t="e">
        <f t="shared" si="79"/>
        <v>#DIV/0!</v>
      </c>
      <c r="P245" s="92"/>
    </row>
    <row r="246" spans="1:16" s="74" customFormat="1" ht="25.5">
      <c r="A246" s="138" t="s">
        <v>151</v>
      </c>
      <c r="B246" s="148"/>
      <c r="C246" s="127"/>
      <c r="D246" s="75"/>
      <c r="E246" s="76"/>
      <c r="F246" s="76"/>
      <c r="G246" s="76"/>
      <c r="H246" s="76"/>
      <c r="I246" s="35" t="e">
        <f t="shared" si="74"/>
        <v>#DIV/0!</v>
      </c>
      <c r="J246" s="147" t="e">
        <f t="shared" si="78"/>
        <v>#DIV/0!</v>
      </c>
      <c r="K246" s="75"/>
      <c r="L246" s="75"/>
      <c r="M246" s="76"/>
      <c r="N246" s="47" t="e">
        <f t="shared" si="79"/>
        <v>#DIV/0!</v>
      </c>
      <c r="P246" s="92"/>
    </row>
    <row r="247" spans="1:16" s="74" customFormat="1" ht="15">
      <c r="A247" s="64" t="s">
        <v>90</v>
      </c>
      <c r="B247" s="117"/>
      <c r="C247" s="81"/>
      <c r="D247" s="91"/>
      <c r="E247" s="106"/>
      <c r="F247" s="106"/>
      <c r="G247" s="106"/>
      <c r="H247" s="106"/>
      <c r="I247" s="82" t="e">
        <f t="shared" si="74"/>
        <v>#DIV/0!</v>
      </c>
      <c r="J247" s="149" t="e">
        <f t="shared" si="78"/>
        <v>#DIV/0!</v>
      </c>
      <c r="K247" s="91"/>
      <c r="L247" s="91"/>
      <c r="M247" s="106"/>
      <c r="N247" s="149" t="e">
        <f t="shared" si="79"/>
        <v>#DIV/0!</v>
      </c>
      <c r="P247" s="92"/>
    </row>
    <row r="248" spans="1:16" s="74" customFormat="1" ht="25.5">
      <c r="A248" s="65" t="s">
        <v>91</v>
      </c>
      <c r="B248" s="96"/>
      <c r="C248" s="139"/>
      <c r="D248" s="87"/>
      <c r="E248" s="89"/>
      <c r="F248" s="89"/>
      <c r="G248" s="89"/>
      <c r="H248" s="89"/>
      <c r="I248" s="88" t="e">
        <f t="shared" si="74"/>
        <v>#DIV/0!</v>
      </c>
      <c r="J248" s="150" t="e">
        <f t="shared" si="78"/>
        <v>#DIV/0!</v>
      </c>
      <c r="K248" s="87"/>
      <c r="L248" s="87"/>
      <c r="M248" s="89"/>
      <c r="N248" s="150" t="e">
        <f t="shared" si="79"/>
        <v>#DIV/0!</v>
      </c>
      <c r="P248" s="92"/>
    </row>
    <row r="249" spans="1:16" s="94" customFormat="1" ht="15">
      <c r="A249" s="63" t="s">
        <v>57</v>
      </c>
      <c r="B249" s="151"/>
      <c r="C249" s="140"/>
      <c r="D249" s="102"/>
      <c r="E249" s="132"/>
      <c r="F249" s="132"/>
      <c r="G249" s="132"/>
      <c r="H249" s="132"/>
      <c r="I249" s="103" t="e">
        <f t="shared" si="74"/>
        <v>#DIV/0!</v>
      </c>
      <c r="J249" s="152" t="e">
        <f t="shared" si="78"/>
        <v>#DIV/0!</v>
      </c>
      <c r="K249" s="102"/>
      <c r="L249" s="102"/>
      <c r="M249" s="132"/>
      <c r="N249" s="152" t="e">
        <f t="shared" si="79"/>
        <v>#DIV/0!</v>
      </c>
      <c r="P249" s="198"/>
    </row>
    <row r="250" spans="1:16" s="94" customFormat="1" ht="15">
      <c r="A250" s="141" t="s">
        <v>92</v>
      </c>
      <c r="B250" s="153"/>
      <c r="C250" s="142"/>
      <c r="D250" s="143"/>
      <c r="E250" s="135"/>
      <c r="F250" s="135"/>
      <c r="G250" s="135"/>
      <c r="H250" s="135"/>
      <c r="I250" s="134" t="e">
        <f t="shared" si="74"/>
        <v>#DIV/0!</v>
      </c>
      <c r="J250" s="154" t="e">
        <f t="shared" si="78"/>
        <v>#DIV/0!</v>
      </c>
      <c r="K250" s="143"/>
      <c r="L250" s="143"/>
      <c r="M250" s="135"/>
      <c r="N250" s="154" t="e">
        <f t="shared" si="79"/>
        <v>#DIV/0!</v>
      </c>
      <c r="P250" s="198"/>
    </row>
    <row r="251" spans="1:16" s="94" customFormat="1" ht="15">
      <c r="A251" s="155" t="s">
        <v>147</v>
      </c>
      <c r="B251" s="148"/>
      <c r="C251" s="127"/>
      <c r="D251" s="75"/>
      <c r="E251" s="76"/>
      <c r="F251" s="76"/>
      <c r="G251" s="76"/>
      <c r="H251" s="76"/>
      <c r="I251" s="35" t="e">
        <f t="shared" si="74"/>
        <v>#DIV/0!</v>
      </c>
      <c r="J251" s="147" t="e">
        <f t="shared" si="78"/>
        <v>#DIV/0!</v>
      </c>
      <c r="K251" s="75"/>
      <c r="L251" s="75"/>
      <c r="M251" s="76"/>
      <c r="N251" s="47" t="e">
        <f t="shared" si="79"/>
        <v>#DIV/0!</v>
      </c>
      <c r="P251" s="198"/>
    </row>
    <row r="252" spans="1:16" s="74" customFormat="1" ht="25.5">
      <c r="A252" s="2" t="s">
        <v>98</v>
      </c>
      <c r="B252" s="3">
        <f>SUM(B254:B256)</f>
        <v>0</v>
      </c>
      <c r="C252" s="3">
        <f t="shared" ref="C252:H252" si="82">SUM(C254:C256)</f>
        <v>0</v>
      </c>
      <c r="D252" s="3">
        <f t="shared" si="82"/>
        <v>0</v>
      </c>
      <c r="E252" s="3">
        <f t="shared" si="82"/>
        <v>0</v>
      </c>
      <c r="F252" s="3">
        <f t="shared" si="82"/>
        <v>0</v>
      </c>
      <c r="G252" s="3">
        <f t="shared" si="82"/>
        <v>0</v>
      </c>
      <c r="H252" s="3">
        <f t="shared" si="82"/>
        <v>0</v>
      </c>
      <c r="I252" s="147" t="e">
        <f>F252/E252</f>
        <v>#DIV/0!</v>
      </c>
      <c r="J252" s="147" t="e">
        <f t="shared" si="78"/>
        <v>#DIV/0!</v>
      </c>
      <c r="K252" s="3">
        <f t="shared" ref="K252:M252" si="83">SUM(K254:K256)</f>
        <v>0</v>
      </c>
      <c r="L252" s="3">
        <f t="shared" si="83"/>
        <v>0</v>
      </c>
      <c r="M252" s="29">
        <f t="shared" si="83"/>
        <v>0</v>
      </c>
      <c r="N252" s="47" t="e">
        <f t="shared" si="79"/>
        <v>#DIV/0!</v>
      </c>
      <c r="P252" s="92"/>
    </row>
    <row r="253" spans="1:16" s="74" customFormat="1" ht="38.25">
      <c r="A253" s="126" t="s">
        <v>95</v>
      </c>
      <c r="B253" s="31"/>
      <c r="C253" s="127"/>
      <c r="D253" s="75"/>
      <c r="E253" s="76"/>
      <c r="F253" s="76"/>
      <c r="G253" s="76"/>
      <c r="H253" s="76"/>
      <c r="I253" s="147"/>
      <c r="J253" s="147"/>
      <c r="K253" s="75"/>
      <c r="L253" s="75"/>
      <c r="M253" s="76"/>
      <c r="N253" s="47"/>
      <c r="P253" s="92"/>
    </row>
    <row r="254" spans="1:16" s="74" customFormat="1" ht="15">
      <c r="A254" s="127"/>
      <c r="B254" s="144"/>
      <c r="C254" s="144"/>
      <c r="D254" s="145"/>
      <c r="E254" s="146"/>
      <c r="F254" s="146"/>
      <c r="G254" s="146"/>
      <c r="H254" s="146"/>
      <c r="I254" s="147" t="e">
        <f t="shared" ref="I254:I257" si="84">F254/E254</f>
        <v>#DIV/0!</v>
      </c>
      <c r="J254" s="147" t="e">
        <f t="shared" ref="J254:J308" si="85">H254/B254</f>
        <v>#DIV/0!</v>
      </c>
      <c r="K254" s="145"/>
      <c r="L254" s="145"/>
      <c r="M254" s="146"/>
      <c r="N254" s="147" t="e">
        <f t="shared" ref="N254:N308" si="86">K254/H254</f>
        <v>#DIV/0!</v>
      </c>
      <c r="P254" s="92"/>
    </row>
    <row r="255" spans="1:16" s="74" customFormat="1" ht="15">
      <c r="A255" s="127"/>
      <c r="B255" s="144"/>
      <c r="C255" s="144"/>
      <c r="D255" s="145"/>
      <c r="E255" s="146"/>
      <c r="F255" s="146"/>
      <c r="G255" s="146"/>
      <c r="H255" s="146"/>
      <c r="I255" s="147" t="e">
        <f t="shared" si="84"/>
        <v>#DIV/0!</v>
      </c>
      <c r="J255" s="147" t="e">
        <f t="shared" si="85"/>
        <v>#DIV/0!</v>
      </c>
      <c r="K255" s="145"/>
      <c r="L255" s="145"/>
      <c r="M255" s="146"/>
      <c r="N255" s="147" t="e">
        <f t="shared" si="86"/>
        <v>#DIV/0!</v>
      </c>
      <c r="P255" s="92"/>
    </row>
    <row r="256" spans="1:16" s="74" customFormat="1" ht="15">
      <c r="A256" s="155" t="s">
        <v>147</v>
      </c>
      <c r="B256" s="144"/>
      <c r="C256" s="144"/>
      <c r="D256" s="145"/>
      <c r="E256" s="146"/>
      <c r="F256" s="146"/>
      <c r="G256" s="146"/>
      <c r="H256" s="146"/>
      <c r="I256" s="147" t="e">
        <f t="shared" si="84"/>
        <v>#DIV/0!</v>
      </c>
      <c r="J256" s="147" t="e">
        <f t="shared" si="85"/>
        <v>#DIV/0!</v>
      </c>
      <c r="K256" s="145"/>
      <c r="L256" s="145"/>
      <c r="M256" s="146"/>
      <c r="N256" s="147" t="e">
        <f t="shared" si="86"/>
        <v>#DIV/0!</v>
      </c>
      <c r="P256" s="92"/>
    </row>
    <row r="257" spans="1:504" s="74" customFormat="1" ht="51">
      <c r="A257" s="2" t="s">
        <v>99</v>
      </c>
      <c r="B257" s="3">
        <f>SUM(B259:B261)</f>
        <v>0</v>
      </c>
      <c r="C257" s="3">
        <f t="shared" ref="C257:H257" si="87">SUM(C259:C261)</f>
        <v>0</v>
      </c>
      <c r="D257" s="3">
        <f t="shared" si="87"/>
        <v>0</v>
      </c>
      <c r="E257" s="3">
        <f t="shared" si="87"/>
        <v>0</v>
      </c>
      <c r="F257" s="3">
        <f t="shared" si="87"/>
        <v>0</v>
      </c>
      <c r="G257" s="3">
        <f t="shared" si="87"/>
        <v>0</v>
      </c>
      <c r="H257" s="3">
        <f t="shared" si="87"/>
        <v>0</v>
      </c>
      <c r="I257" s="147" t="e">
        <f t="shared" si="84"/>
        <v>#DIV/0!</v>
      </c>
      <c r="J257" s="147" t="e">
        <f t="shared" si="85"/>
        <v>#DIV/0!</v>
      </c>
      <c r="K257" s="3">
        <f t="shared" ref="K257:M257" si="88">SUM(K259:K261)</f>
        <v>0</v>
      </c>
      <c r="L257" s="3">
        <f t="shared" si="88"/>
        <v>0</v>
      </c>
      <c r="M257" s="29">
        <f t="shared" si="88"/>
        <v>0</v>
      </c>
      <c r="N257" s="147" t="e">
        <f t="shared" si="86"/>
        <v>#DIV/0!</v>
      </c>
      <c r="P257" s="92"/>
    </row>
    <row r="258" spans="1:504" s="74" customFormat="1" ht="25.5">
      <c r="A258" s="126" t="s">
        <v>100</v>
      </c>
      <c r="B258" s="31"/>
      <c r="C258" s="127"/>
      <c r="D258" s="75"/>
      <c r="E258" s="76"/>
      <c r="F258" s="76"/>
      <c r="G258" s="76"/>
      <c r="H258" s="76"/>
      <c r="I258" s="147"/>
      <c r="J258" s="147"/>
      <c r="K258" s="75"/>
      <c r="L258" s="75"/>
      <c r="M258" s="76"/>
      <c r="N258" s="147"/>
      <c r="P258" s="92"/>
    </row>
    <row r="259" spans="1:504" s="74" customFormat="1" ht="25.5">
      <c r="A259" s="2" t="s">
        <v>152</v>
      </c>
      <c r="B259" s="31"/>
      <c r="C259" s="127"/>
      <c r="D259" s="75"/>
      <c r="E259" s="76"/>
      <c r="F259" s="76"/>
      <c r="G259" s="76"/>
      <c r="H259" s="76"/>
      <c r="I259" s="147" t="e">
        <f>F259/E259</f>
        <v>#DIV/0!</v>
      </c>
      <c r="J259" s="147" t="e">
        <f t="shared" si="85"/>
        <v>#DIV/0!</v>
      </c>
      <c r="K259" s="75"/>
      <c r="L259" s="75"/>
      <c r="M259" s="76"/>
      <c r="N259" s="147" t="e">
        <f t="shared" si="86"/>
        <v>#DIV/0!</v>
      </c>
      <c r="P259" s="92"/>
    </row>
    <row r="260" spans="1:504" s="74" customFormat="1" ht="15">
      <c r="A260" s="2"/>
      <c r="B260" s="31"/>
      <c r="C260" s="127"/>
      <c r="D260" s="75"/>
      <c r="E260" s="76"/>
      <c r="F260" s="76"/>
      <c r="G260" s="76"/>
      <c r="H260" s="76"/>
      <c r="I260" s="147" t="e">
        <f>F260/E260</f>
        <v>#DIV/0!</v>
      </c>
      <c r="J260" s="147" t="e">
        <f t="shared" si="85"/>
        <v>#DIV/0!</v>
      </c>
      <c r="K260" s="75"/>
      <c r="L260" s="75"/>
      <c r="M260" s="76"/>
      <c r="N260" s="147" t="e">
        <f t="shared" si="86"/>
        <v>#DIV/0!</v>
      </c>
      <c r="P260" s="92"/>
    </row>
    <row r="261" spans="1:504" s="74" customFormat="1" ht="15">
      <c r="A261" s="2"/>
      <c r="B261" s="48"/>
      <c r="C261" s="127"/>
      <c r="D261" s="75"/>
      <c r="E261" s="76"/>
      <c r="F261" s="76"/>
      <c r="G261" s="76"/>
      <c r="H261" s="76"/>
      <c r="I261" s="147" t="e">
        <f>F261/E261</f>
        <v>#DIV/0!</v>
      </c>
      <c r="J261" s="147" t="e">
        <f t="shared" si="85"/>
        <v>#DIV/0!</v>
      </c>
      <c r="K261" s="75"/>
      <c r="L261" s="75"/>
      <c r="M261" s="76"/>
      <c r="N261" s="147" t="e">
        <f t="shared" si="86"/>
        <v>#DIV/0!</v>
      </c>
      <c r="P261" s="92"/>
    </row>
    <row r="262" spans="1:504" s="74" customFormat="1" ht="25.5">
      <c r="A262" s="2" t="s">
        <v>101</v>
      </c>
      <c r="B262" s="156"/>
      <c r="C262" s="127"/>
      <c r="D262" s="75"/>
      <c r="E262" s="76"/>
      <c r="F262" s="76"/>
      <c r="G262" s="76"/>
      <c r="H262" s="76"/>
      <c r="I262" s="147" t="e">
        <f t="shared" ref="I262:I290" si="89">F262/E262</f>
        <v>#DIV/0!</v>
      </c>
      <c r="J262" s="147" t="e">
        <f t="shared" si="85"/>
        <v>#DIV/0!</v>
      </c>
      <c r="K262" s="75"/>
      <c r="L262" s="75"/>
      <c r="M262" s="76"/>
      <c r="N262" s="147" t="e">
        <f t="shared" si="86"/>
        <v>#DIV/0!</v>
      </c>
      <c r="P262" s="92"/>
    </row>
    <row r="263" spans="1:504" ht="63.75">
      <c r="A263" s="2" t="s">
        <v>102</v>
      </c>
      <c r="B263" s="3">
        <f>SUM(B265:B274)</f>
        <v>0</v>
      </c>
      <c r="C263" s="127">
        <f t="shared" ref="C263:H263" si="90">SUM(C265:C274)</f>
        <v>0</v>
      </c>
      <c r="D263" s="127">
        <f>SUM(D265:D274)</f>
        <v>0</v>
      </c>
      <c r="E263" s="127">
        <f t="shared" si="90"/>
        <v>0</v>
      </c>
      <c r="F263" s="127">
        <f t="shared" si="90"/>
        <v>0</v>
      </c>
      <c r="G263" s="127">
        <f t="shared" si="90"/>
        <v>0</v>
      </c>
      <c r="H263" s="127">
        <f t="shared" si="90"/>
        <v>0</v>
      </c>
      <c r="I263" s="147" t="e">
        <f t="shared" si="89"/>
        <v>#DIV/0!</v>
      </c>
      <c r="J263" s="147" t="e">
        <f t="shared" si="85"/>
        <v>#DIV/0!</v>
      </c>
      <c r="K263" s="753">
        <f>SUM(K265:K274)</f>
        <v>0</v>
      </c>
      <c r="L263" s="753">
        <f t="shared" ref="L263:M263" si="91">SUM(L265:L274)</f>
        <v>0</v>
      </c>
      <c r="M263" s="765">
        <f t="shared" si="91"/>
        <v>0</v>
      </c>
      <c r="N263" s="147" t="e">
        <f t="shared" si="86"/>
        <v>#DIV/0!</v>
      </c>
      <c r="O263" s="4"/>
      <c r="P263" s="41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4"/>
      <c r="DB263" s="4"/>
      <c r="DC263" s="4"/>
      <c r="DD263" s="4"/>
      <c r="DE263" s="4"/>
      <c r="DF263" s="4"/>
      <c r="DG263" s="4"/>
      <c r="DH263" s="4"/>
      <c r="DI263" s="4"/>
      <c r="DJ263" s="4"/>
      <c r="DK263" s="4"/>
      <c r="DL263" s="4"/>
      <c r="DM263" s="4"/>
      <c r="DN263" s="4"/>
      <c r="DO263" s="4"/>
      <c r="DP263" s="4"/>
      <c r="DQ263" s="4"/>
      <c r="DR263" s="4"/>
      <c r="DS263" s="4"/>
      <c r="DT263" s="4"/>
      <c r="DU263" s="4"/>
      <c r="DV263" s="4"/>
      <c r="DW263" s="4"/>
      <c r="DX263" s="4"/>
      <c r="DY263" s="4"/>
      <c r="DZ263" s="4"/>
      <c r="EA263" s="4"/>
      <c r="EB263" s="4"/>
      <c r="EC263" s="4"/>
      <c r="ED263" s="4"/>
      <c r="EE263" s="4"/>
      <c r="EF263" s="4"/>
      <c r="EG263" s="4"/>
      <c r="EH263" s="4"/>
      <c r="EI263" s="4"/>
      <c r="EJ263" s="4"/>
      <c r="EK263" s="4"/>
      <c r="EL263" s="4"/>
      <c r="EM263" s="4"/>
      <c r="EN263" s="4"/>
      <c r="EO263" s="4"/>
      <c r="EP263" s="4"/>
      <c r="EQ263" s="4"/>
      <c r="ER263" s="4"/>
      <c r="ES263" s="4"/>
      <c r="ET263" s="4"/>
      <c r="EU263" s="4"/>
      <c r="EV263" s="4"/>
      <c r="EW263" s="4"/>
      <c r="EX263" s="4"/>
      <c r="EY263" s="4"/>
      <c r="EZ263" s="4"/>
      <c r="FA263" s="4"/>
      <c r="FB263" s="4"/>
      <c r="FC263" s="4"/>
      <c r="FD263" s="4"/>
      <c r="FE263" s="4"/>
      <c r="FF263" s="4"/>
      <c r="FG263" s="4"/>
      <c r="FH263" s="4"/>
      <c r="FI263" s="4"/>
      <c r="FJ263" s="4"/>
      <c r="FK263" s="4"/>
      <c r="FL263" s="4"/>
      <c r="FM263" s="4"/>
      <c r="FN263" s="4"/>
      <c r="FO263" s="4"/>
      <c r="FP263" s="4"/>
      <c r="FQ263" s="4"/>
      <c r="FR263" s="4"/>
      <c r="FS263" s="4"/>
      <c r="FT263" s="4"/>
      <c r="FU263" s="4"/>
      <c r="FV263" s="4"/>
      <c r="FW263" s="4"/>
      <c r="FX263" s="4"/>
      <c r="FY263" s="4"/>
      <c r="FZ263" s="4"/>
      <c r="GA263" s="4"/>
      <c r="GB263" s="4"/>
      <c r="GC263" s="4"/>
      <c r="GD263" s="4"/>
      <c r="GE263" s="4"/>
      <c r="GF263" s="4"/>
      <c r="GG263" s="4"/>
      <c r="GH263" s="4"/>
      <c r="GI263" s="4"/>
      <c r="GJ263" s="4"/>
      <c r="GK263" s="4"/>
      <c r="GL263" s="4"/>
      <c r="GM263" s="4"/>
      <c r="GN263" s="4"/>
      <c r="GO263" s="4"/>
      <c r="GP263" s="4"/>
      <c r="GQ263" s="4"/>
      <c r="GR263" s="4"/>
      <c r="GS263" s="4"/>
      <c r="GT263" s="4"/>
      <c r="GU263" s="4"/>
      <c r="GV263" s="4"/>
      <c r="GW263" s="4"/>
      <c r="GX263" s="4"/>
      <c r="GY263" s="4"/>
      <c r="GZ263" s="4"/>
      <c r="HA263" s="4"/>
      <c r="HB263" s="4"/>
      <c r="HC263" s="4"/>
      <c r="HD263" s="4"/>
      <c r="HE263" s="4"/>
      <c r="HF263" s="4"/>
      <c r="HG263" s="4"/>
      <c r="HH263" s="4"/>
      <c r="HI263" s="4"/>
      <c r="HJ263" s="4"/>
      <c r="HK263" s="4"/>
      <c r="HL263" s="4"/>
      <c r="HM263" s="4"/>
      <c r="HN263" s="4"/>
      <c r="HO263" s="4"/>
      <c r="HP263" s="4"/>
      <c r="HQ263" s="4"/>
      <c r="HR263" s="4"/>
      <c r="HS263" s="4"/>
      <c r="HT263" s="4"/>
      <c r="HU263" s="4"/>
      <c r="HV263" s="4"/>
      <c r="HW263" s="4"/>
      <c r="HX263" s="4"/>
      <c r="HY263" s="4"/>
      <c r="HZ263" s="4"/>
      <c r="IA263" s="4"/>
      <c r="IB263" s="4"/>
      <c r="IC263" s="4"/>
      <c r="ID263" s="4"/>
      <c r="IE263" s="4"/>
      <c r="IF263" s="4"/>
      <c r="IG263" s="4"/>
      <c r="IH263" s="4"/>
      <c r="II263" s="4"/>
      <c r="IJ263" s="4"/>
      <c r="IK263" s="4"/>
      <c r="IL263" s="4"/>
      <c r="IM263" s="4"/>
      <c r="IN263" s="4"/>
      <c r="IO263" s="4"/>
      <c r="IP263" s="4"/>
      <c r="IQ263" s="4"/>
      <c r="IR263" s="4"/>
      <c r="IS263" s="4"/>
      <c r="IT263" s="4"/>
      <c r="IU263" s="4"/>
      <c r="IV263" s="4"/>
      <c r="IW263" s="4"/>
      <c r="IX263" s="4"/>
      <c r="IY263" s="4"/>
      <c r="IZ263" s="4"/>
      <c r="JA263" s="4"/>
      <c r="JB263" s="4"/>
      <c r="JC263" s="4"/>
      <c r="JD263" s="4"/>
      <c r="JE263" s="4"/>
      <c r="JF263" s="4"/>
      <c r="JG263" s="4"/>
      <c r="JH263" s="4"/>
      <c r="JI263" s="4"/>
      <c r="JJ263" s="4"/>
      <c r="JK263" s="4"/>
      <c r="JL263" s="4"/>
      <c r="JM263" s="4"/>
      <c r="JN263" s="4"/>
      <c r="JO263" s="4"/>
      <c r="JP263" s="4"/>
      <c r="JQ263" s="4"/>
      <c r="JR263" s="4"/>
      <c r="JS263" s="4"/>
      <c r="JT263" s="4"/>
      <c r="JU263" s="4"/>
      <c r="JV263" s="4"/>
      <c r="JW263" s="4"/>
      <c r="JX263" s="4"/>
      <c r="JY263" s="4"/>
      <c r="JZ263" s="4"/>
      <c r="KA263" s="4"/>
      <c r="KB263" s="4"/>
      <c r="KC263" s="4"/>
      <c r="KD263" s="4"/>
      <c r="KE263" s="4"/>
      <c r="KF263" s="4"/>
      <c r="KG263" s="4"/>
      <c r="KH263" s="4"/>
      <c r="KI263" s="4"/>
      <c r="KJ263" s="4"/>
      <c r="KK263" s="4"/>
      <c r="KL263" s="4"/>
      <c r="KM263" s="4"/>
      <c r="KN263" s="4"/>
      <c r="KO263" s="4"/>
      <c r="KP263" s="4"/>
      <c r="KQ263" s="4"/>
      <c r="KR263" s="4"/>
      <c r="KS263" s="4"/>
      <c r="KT263" s="4"/>
      <c r="KU263" s="4"/>
      <c r="KV263" s="4"/>
      <c r="KW263" s="4"/>
      <c r="KX263" s="4"/>
      <c r="KY263" s="4"/>
      <c r="KZ263" s="4"/>
      <c r="LA263" s="4"/>
      <c r="LB263" s="4"/>
      <c r="LC263" s="4"/>
      <c r="LD263" s="4"/>
      <c r="LE263" s="4"/>
      <c r="LF263" s="4"/>
      <c r="LG263" s="4"/>
      <c r="LH263" s="4"/>
      <c r="LI263" s="4"/>
      <c r="LJ263" s="4"/>
      <c r="LK263" s="4"/>
      <c r="LL263" s="4"/>
      <c r="LM263" s="4"/>
      <c r="LN263" s="4"/>
      <c r="LO263" s="4"/>
      <c r="LP263" s="4"/>
      <c r="LQ263" s="4"/>
      <c r="LR263" s="4"/>
      <c r="LS263" s="4"/>
      <c r="LT263" s="4"/>
      <c r="LU263" s="4"/>
      <c r="LV263" s="4"/>
      <c r="LW263" s="4"/>
      <c r="LX263" s="4"/>
      <c r="LY263" s="4"/>
      <c r="LZ263" s="4"/>
      <c r="MA263" s="4"/>
      <c r="MB263" s="4"/>
      <c r="MC263" s="4"/>
      <c r="MD263" s="4"/>
      <c r="ME263" s="4"/>
      <c r="MF263" s="4"/>
      <c r="MG263" s="4"/>
      <c r="MH263" s="4"/>
      <c r="MI263" s="4"/>
      <c r="MJ263" s="4"/>
      <c r="MK263" s="4"/>
      <c r="ML263" s="4"/>
      <c r="MM263" s="4"/>
      <c r="MN263" s="4"/>
      <c r="MO263" s="4"/>
      <c r="MP263" s="4"/>
      <c r="MQ263" s="4"/>
      <c r="MR263" s="4"/>
      <c r="MS263" s="4"/>
      <c r="MT263" s="4"/>
      <c r="MU263" s="4"/>
      <c r="MV263" s="4"/>
      <c r="MW263" s="4"/>
      <c r="MX263" s="4"/>
      <c r="MY263" s="4"/>
      <c r="MZ263" s="4"/>
      <c r="NA263" s="4"/>
      <c r="NB263" s="4"/>
      <c r="NC263" s="4"/>
      <c r="ND263" s="4"/>
      <c r="NE263" s="4"/>
      <c r="NF263" s="4"/>
      <c r="NG263" s="4"/>
      <c r="NH263" s="4"/>
      <c r="NI263" s="4"/>
      <c r="NJ263" s="4"/>
      <c r="NK263" s="4"/>
      <c r="NL263" s="4"/>
      <c r="NM263" s="4"/>
      <c r="NN263" s="4"/>
      <c r="NO263" s="4"/>
      <c r="NP263" s="4"/>
      <c r="NQ263" s="4"/>
      <c r="NR263" s="4"/>
      <c r="NS263" s="4"/>
      <c r="NT263" s="4"/>
      <c r="NU263" s="4"/>
      <c r="NV263" s="4"/>
      <c r="NW263" s="4"/>
      <c r="NX263" s="4"/>
      <c r="NY263" s="4"/>
      <c r="NZ263" s="4"/>
      <c r="OA263" s="4"/>
      <c r="OB263" s="4"/>
      <c r="OC263" s="4"/>
      <c r="OD263" s="4"/>
      <c r="OE263" s="4"/>
      <c r="OF263" s="4"/>
      <c r="OG263" s="4"/>
      <c r="OH263" s="4"/>
      <c r="OI263" s="4"/>
      <c r="OJ263" s="4"/>
      <c r="OK263" s="4"/>
      <c r="OL263" s="4"/>
      <c r="OM263" s="4"/>
      <c r="ON263" s="4"/>
      <c r="OO263" s="4"/>
      <c r="OP263" s="4"/>
      <c r="OQ263" s="4"/>
      <c r="OR263" s="4"/>
      <c r="OS263" s="4"/>
      <c r="OT263" s="4"/>
      <c r="OU263" s="4"/>
      <c r="OV263" s="4"/>
      <c r="OW263" s="4"/>
      <c r="OX263" s="4"/>
      <c r="OY263" s="4"/>
      <c r="OZ263" s="4"/>
      <c r="PA263" s="4"/>
      <c r="PB263" s="4"/>
      <c r="PC263" s="4"/>
      <c r="PD263" s="4"/>
      <c r="PE263" s="4"/>
      <c r="PF263" s="4"/>
      <c r="PG263" s="4"/>
      <c r="PH263" s="4"/>
      <c r="PI263" s="4"/>
      <c r="PJ263" s="4"/>
      <c r="PK263" s="4"/>
      <c r="PL263" s="4"/>
      <c r="PM263" s="4"/>
      <c r="PN263" s="4"/>
      <c r="PO263" s="4"/>
      <c r="PP263" s="4"/>
      <c r="PQ263" s="4"/>
      <c r="PR263" s="4"/>
      <c r="PS263" s="4"/>
      <c r="PT263" s="4"/>
      <c r="PU263" s="4"/>
      <c r="PV263" s="4"/>
      <c r="PW263" s="4"/>
      <c r="PX263" s="4"/>
      <c r="PY263" s="4"/>
      <c r="PZ263" s="4"/>
      <c r="QA263" s="4"/>
      <c r="QB263" s="4"/>
      <c r="QC263" s="4"/>
      <c r="QD263" s="4"/>
      <c r="QE263" s="4"/>
      <c r="QF263" s="4"/>
      <c r="QG263" s="4"/>
      <c r="QH263" s="4"/>
      <c r="QI263" s="4"/>
      <c r="QJ263" s="4"/>
      <c r="QK263" s="4"/>
      <c r="QL263" s="4"/>
      <c r="QM263" s="4"/>
      <c r="QN263" s="4"/>
      <c r="QO263" s="4"/>
      <c r="QP263" s="4"/>
      <c r="QQ263" s="4"/>
      <c r="QR263" s="4"/>
      <c r="QS263" s="4"/>
      <c r="QT263" s="4"/>
      <c r="QU263" s="4"/>
      <c r="QV263" s="4"/>
      <c r="QW263" s="4"/>
      <c r="QX263" s="4"/>
      <c r="QY263" s="4"/>
      <c r="QZ263" s="4"/>
      <c r="RA263" s="4"/>
      <c r="RB263" s="4"/>
      <c r="RC263" s="4"/>
      <c r="RD263" s="4"/>
      <c r="RE263" s="4"/>
      <c r="RF263" s="4"/>
      <c r="RG263" s="4"/>
      <c r="RH263" s="4"/>
      <c r="RI263" s="4"/>
      <c r="RJ263" s="4"/>
      <c r="RK263" s="4"/>
      <c r="RL263" s="4"/>
      <c r="RM263" s="4"/>
      <c r="RN263" s="4"/>
      <c r="RO263" s="4"/>
      <c r="RP263" s="4"/>
      <c r="RQ263" s="4"/>
      <c r="RR263" s="4"/>
      <c r="RS263" s="4"/>
      <c r="RT263" s="4"/>
      <c r="RU263" s="4"/>
      <c r="RV263" s="4"/>
      <c r="RW263" s="4"/>
      <c r="RX263" s="4"/>
      <c r="RY263" s="4"/>
      <c r="RZ263" s="4"/>
      <c r="SA263" s="4"/>
      <c r="SB263" s="4"/>
      <c r="SC263" s="4"/>
      <c r="SD263" s="4"/>
      <c r="SE263" s="4"/>
      <c r="SF263" s="4"/>
      <c r="SG263" s="4"/>
      <c r="SH263" s="4"/>
      <c r="SI263" s="4"/>
      <c r="SJ263" s="4"/>
    </row>
    <row r="264" spans="1:504" ht="25.5">
      <c r="A264" s="157" t="s">
        <v>103</v>
      </c>
      <c r="B264" s="3"/>
      <c r="C264" s="127"/>
      <c r="D264" s="127"/>
      <c r="E264" s="127"/>
      <c r="F264" s="127"/>
      <c r="G264" s="127"/>
      <c r="H264" s="127"/>
      <c r="I264" s="147" t="e">
        <f t="shared" si="89"/>
        <v>#DIV/0!</v>
      </c>
      <c r="J264" s="147" t="e">
        <f t="shared" si="85"/>
        <v>#DIV/0!</v>
      </c>
      <c r="K264" s="753"/>
      <c r="L264" s="753"/>
      <c r="M264" s="765"/>
      <c r="N264" s="147" t="e">
        <f t="shared" si="86"/>
        <v>#DIV/0!</v>
      </c>
      <c r="O264" s="4"/>
      <c r="P264" s="41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4"/>
      <c r="CG264" s="4"/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/>
      <c r="CT264" s="4"/>
      <c r="CU264" s="4"/>
      <c r="CV264" s="4"/>
      <c r="CW264" s="4"/>
      <c r="CX264" s="4"/>
      <c r="CY264" s="4"/>
      <c r="CZ264" s="4"/>
      <c r="DA264" s="4"/>
      <c r="DB264" s="4"/>
      <c r="DC264" s="4"/>
      <c r="DD264" s="4"/>
      <c r="DE264" s="4"/>
      <c r="DF264" s="4"/>
      <c r="DG264" s="4"/>
      <c r="DH264" s="4"/>
      <c r="DI264" s="4"/>
      <c r="DJ264" s="4"/>
      <c r="DK264" s="4"/>
      <c r="DL264" s="4"/>
      <c r="DM264" s="4"/>
      <c r="DN264" s="4"/>
      <c r="DO264" s="4"/>
      <c r="DP264" s="4"/>
      <c r="DQ264" s="4"/>
      <c r="DR264" s="4"/>
      <c r="DS264" s="4"/>
      <c r="DT264" s="4"/>
      <c r="DU264" s="4"/>
      <c r="DV264" s="4"/>
      <c r="DW264" s="4"/>
      <c r="DX264" s="4"/>
      <c r="DY264" s="4"/>
      <c r="DZ264" s="4"/>
      <c r="EA264" s="4"/>
      <c r="EB264" s="4"/>
      <c r="EC264" s="4"/>
      <c r="ED264" s="4"/>
      <c r="EE264" s="4"/>
      <c r="EF264" s="4"/>
      <c r="EG264" s="4"/>
      <c r="EH264" s="4"/>
      <c r="EI264" s="4"/>
      <c r="EJ264" s="4"/>
      <c r="EK264" s="4"/>
      <c r="EL264" s="4"/>
      <c r="EM264" s="4"/>
      <c r="EN264" s="4"/>
      <c r="EO264" s="4"/>
      <c r="EP264" s="4"/>
      <c r="EQ264" s="4"/>
      <c r="ER264" s="4"/>
      <c r="ES264" s="4"/>
      <c r="ET264" s="4"/>
      <c r="EU264" s="4"/>
      <c r="EV264" s="4"/>
      <c r="EW264" s="4"/>
      <c r="EX264" s="4"/>
      <c r="EY264" s="4"/>
      <c r="EZ264" s="4"/>
      <c r="FA264" s="4"/>
      <c r="FB264" s="4"/>
      <c r="FC264" s="4"/>
      <c r="FD264" s="4"/>
      <c r="FE264" s="4"/>
      <c r="FF264" s="4"/>
      <c r="FG264" s="4"/>
      <c r="FH264" s="4"/>
      <c r="FI264" s="4"/>
      <c r="FJ264" s="4"/>
      <c r="FK264" s="4"/>
      <c r="FL264" s="4"/>
      <c r="FM264" s="4"/>
      <c r="FN264" s="4"/>
      <c r="FO264" s="4"/>
      <c r="FP264" s="4"/>
      <c r="FQ264" s="4"/>
      <c r="FR264" s="4"/>
      <c r="FS264" s="4"/>
      <c r="FT264" s="4"/>
      <c r="FU264" s="4"/>
      <c r="FV264" s="4"/>
      <c r="FW264" s="4"/>
      <c r="FX264" s="4"/>
      <c r="FY264" s="4"/>
      <c r="FZ264" s="4"/>
      <c r="GA264" s="4"/>
      <c r="GB264" s="4"/>
      <c r="GC264" s="4"/>
      <c r="GD264" s="4"/>
      <c r="GE264" s="4"/>
      <c r="GF264" s="4"/>
      <c r="GG264" s="4"/>
      <c r="GH264" s="4"/>
      <c r="GI264" s="4"/>
      <c r="GJ264" s="4"/>
      <c r="GK264" s="4"/>
      <c r="GL264" s="4"/>
      <c r="GM264" s="4"/>
      <c r="GN264" s="4"/>
      <c r="GO264" s="4"/>
      <c r="GP264" s="4"/>
      <c r="GQ264" s="4"/>
      <c r="GR264" s="4"/>
      <c r="GS264" s="4"/>
      <c r="GT264" s="4"/>
      <c r="GU264" s="4"/>
      <c r="GV264" s="4"/>
      <c r="GW264" s="4"/>
      <c r="GX264" s="4"/>
      <c r="GY264" s="4"/>
      <c r="GZ264" s="4"/>
      <c r="HA264" s="4"/>
      <c r="HB264" s="4"/>
      <c r="HC264" s="4"/>
      <c r="HD264" s="4"/>
      <c r="HE264" s="4"/>
      <c r="HF264" s="4"/>
      <c r="HG264" s="4"/>
      <c r="HH264" s="4"/>
      <c r="HI264" s="4"/>
      <c r="HJ264" s="4"/>
      <c r="HK264" s="4"/>
      <c r="HL264" s="4"/>
      <c r="HM264" s="4"/>
      <c r="HN264" s="4"/>
      <c r="HO264" s="4"/>
      <c r="HP264" s="4"/>
      <c r="HQ264" s="4"/>
      <c r="HR264" s="4"/>
      <c r="HS264" s="4"/>
      <c r="HT264" s="4"/>
      <c r="HU264" s="4"/>
      <c r="HV264" s="4"/>
      <c r="HW264" s="4"/>
      <c r="HX264" s="4"/>
      <c r="HY264" s="4"/>
      <c r="HZ264" s="4"/>
      <c r="IA264" s="4"/>
      <c r="IB264" s="4"/>
      <c r="IC264" s="4"/>
      <c r="ID264" s="4"/>
      <c r="IE264" s="4"/>
      <c r="IF264" s="4"/>
      <c r="IG264" s="4"/>
      <c r="IH264" s="4"/>
      <c r="II264" s="4"/>
      <c r="IJ264" s="4"/>
      <c r="IK264" s="4"/>
      <c r="IL264" s="4"/>
      <c r="IM264" s="4"/>
      <c r="IN264" s="4"/>
      <c r="IO264" s="4"/>
      <c r="IP264" s="4"/>
      <c r="IQ264" s="4"/>
      <c r="IR264" s="4"/>
      <c r="IS264" s="4"/>
      <c r="IT264" s="4"/>
      <c r="IU264" s="4"/>
      <c r="IV264" s="4"/>
      <c r="IW264" s="4"/>
      <c r="IX264" s="4"/>
      <c r="IY264" s="4"/>
      <c r="IZ264" s="4"/>
      <c r="JA264" s="4"/>
      <c r="JB264" s="4"/>
      <c r="JC264" s="4"/>
      <c r="JD264" s="4"/>
      <c r="JE264" s="4"/>
      <c r="JF264" s="4"/>
      <c r="JG264" s="4"/>
      <c r="JH264" s="4"/>
      <c r="JI264" s="4"/>
      <c r="JJ264" s="4"/>
      <c r="JK264" s="4"/>
      <c r="JL264" s="4"/>
      <c r="JM264" s="4"/>
      <c r="JN264" s="4"/>
      <c r="JO264" s="4"/>
      <c r="JP264" s="4"/>
      <c r="JQ264" s="4"/>
      <c r="JR264" s="4"/>
      <c r="JS264" s="4"/>
      <c r="JT264" s="4"/>
      <c r="JU264" s="4"/>
      <c r="JV264" s="4"/>
      <c r="JW264" s="4"/>
      <c r="JX264" s="4"/>
      <c r="JY264" s="4"/>
      <c r="JZ264" s="4"/>
      <c r="KA264" s="4"/>
      <c r="KB264" s="4"/>
      <c r="KC264" s="4"/>
      <c r="KD264" s="4"/>
      <c r="KE264" s="4"/>
      <c r="KF264" s="4"/>
      <c r="KG264" s="4"/>
      <c r="KH264" s="4"/>
      <c r="KI264" s="4"/>
      <c r="KJ264" s="4"/>
      <c r="KK264" s="4"/>
      <c r="KL264" s="4"/>
      <c r="KM264" s="4"/>
      <c r="KN264" s="4"/>
      <c r="KO264" s="4"/>
      <c r="KP264" s="4"/>
      <c r="KQ264" s="4"/>
      <c r="KR264" s="4"/>
      <c r="KS264" s="4"/>
      <c r="KT264" s="4"/>
      <c r="KU264" s="4"/>
      <c r="KV264" s="4"/>
      <c r="KW264" s="4"/>
      <c r="KX264" s="4"/>
      <c r="KY264" s="4"/>
      <c r="KZ264" s="4"/>
      <c r="LA264" s="4"/>
      <c r="LB264" s="4"/>
      <c r="LC264" s="4"/>
      <c r="LD264" s="4"/>
      <c r="LE264" s="4"/>
      <c r="LF264" s="4"/>
      <c r="LG264" s="4"/>
      <c r="LH264" s="4"/>
      <c r="LI264" s="4"/>
      <c r="LJ264" s="4"/>
      <c r="LK264" s="4"/>
      <c r="LL264" s="4"/>
      <c r="LM264" s="4"/>
      <c r="LN264" s="4"/>
      <c r="LO264" s="4"/>
      <c r="LP264" s="4"/>
      <c r="LQ264" s="4"/>
      <c r="LR264" s="4"/>
      <c r="LS264" s="4"/>
      <c r="LT264" s="4"/>
      <c r="LU264" s="4"/>
      <c r="LV264" s="4"/>
      <c r="LW264" s="4"/>
      <c r="LX264" s="4"/>
      <c r="LY264" s="4"/>
      <c r="LZ264" s="4"/>
      <c r="MA264" s="4"/>
      <c r="MB264" s="4"/>
      <c r="MC264" s="4"/>
      <c r="MD264" s="4"/>
      <c r="ME264" s="4"/>
      <c r="MF264" s="4"/>
      <c r="MG264" s="4"/>
      <c r="MH264" s="4"/>
      <c r="MI264" s="4"/>
      <c r="MJ264" s="4"/>
      <c r="MK264" s="4"/>
      <c r="ML264" s="4"/>
      <c r="MM264" s="4"/>
      <c r="MN264" s="4"/>
      <c r="MO264" s="4"/>
      <c r="MP264" s="4"/>
      <c r="MQ264" s="4"/>
      <c r="MR264" s="4"/>
      <c r="MS264" s="4"/>
      <c r="MT264" s="4"/>
      <c r="MU264" s="4"/>
      <c r="MV264" s="4"/>
      <c r="MW264" s="4"/>
      <c r="MX264" s="4"/>
      <c r="MY264" s="4"/>
      <c r="MZ264" s="4"/>
      <c r="NA264" s="4"/>
      <c r="NB264" s="4"/>
      <c r="NC264" s="4"/>
      <c r="ND264" s="4"/>
      <c r="NE264" s="4"/>
      <c r="NF264" s="4"/>
      <c r="NG264" s="4"/>
      <c r="NH264" s="4"/>
      <c r="NI264" s="4"/>
      <c r="NJ264" s="4"/>
      <c r="NK264" s="4"/>
      <c r="NL264" s="4"/>
      <c r="NM264" s="4"/>
      <c r="NN264" s="4"/>
      <c r="NO264" s="4"/>
      <c r="NP264" s="4"/>
      <c r="NQ264" s="4"/>
      <c r="NR264" s="4"/>
      <c r="NS264" s="4"/>
      <c r="NT264" s="4"/>
      <c r="NU264" s="4"/>
      <c r="NV264" s="4"/>
      <c r="NW264" s="4"/>
      <c r="NX264" s="4"/>
      <c r="NY264" s="4"/>
      <c r="NZ264" s="4"/>
      <c r="OA264" s="4"/>
      <c r="OB264" s="4"/>
      <c r="OC264" s="4"/>
      <c r="OD264" s="4"/>
      <c r="OE264" s="4"/>
      <c r="OF264" s="4"/>
      <c r="OG264" s="4"/>
      <c r="OH264" s="4"/>
      <c r="OI264" s="4"/>
      <c r="OJ264" s="4"/>
      <c r="OK264" s="4"/>
      <c r="OL264" s="4"/>
      <c r="OM264" s="4"/>
      <c r="ON264" s="4"/>
      <c r="OO264" s="4"/>
      <c r="OP264" s="4"/>
      <c r="OQ264" s="4"/>
      <c r="OR264" s="4"/>
      <c r="OS264" s="4"/>
      <c r="OT264" s="4"/>
      <c r="OU264" s="4"/>
      <c r="OV264" s="4"/>
      <c r="OW264" s="4"/>
      <c r="OX264" s="4"/>
      <c r="OY264" s="4"/>
      <c r="OZ264" s="4"/>
      <c r="PA264" s="4"/>
      <c r="PB264" s="4"/>
      <c r="PC264" s="4"/>
      <c r="PD264" s="4"/>
      <c r="PE264" s="4"/>
      <c r="PF264" s="4"/>
      <c r="PG264" s="4"/>
      <c r="PH264" s="4"/>
      <c r="PI264" s="4"/>
      <c r="PJ264" s="4"/>
      <c r="PK264" s="4"/>
      <c r="PL264" s="4"/>
      <c r="PM264" s="4"/>
      <c r="PN264" s="4"/>
      <c r="PO264" s="4"/>
      <c r="PP264" s="4"/>
      <c r="PQ264" s="4"/>
      <c r="PR264" s="4"/>
      <c r="PS264" s="4"/>
      <c r="PT264" s="4"/>
      <c r="PU264" s="4"/>
      <c r="PV264" s="4"/>
      <c r="PW264" s="4"/>
      <c r="PX264" s="4"/>
      <c r="PY264" s="4"/>
      <c r="PZ264" s="4"/>
      <c r="QA264" s="4"/>
      <c r="QB264" s="4"/>
      <c r="QC264" s="4"/>
      <c r="QD264" s="4"/>
      <c r="QE264" s="4"/>
      <c r="QF264" s="4"/>
      <c r="QG264" s="4"/>
      <c r="QH264" s="4"/>
      <c r="QI264" s="4"/>
      <c r="QJ264" s="4"/>
      <c r="QK264" s="4"/>
      <c r="QL264" s="4"/>
      <c r="QM264" s="4"/>
      <c r="QN264" s="4"/>
      <c r="QO264" s="4"/>
      <c r="QP264" s="4"/>
      <c r="QQ264" s="4"/>
      <c r="QR264" s="4"/>
      <c r="QS264" s="4"/>
      <c r="QT264" s="4"/>
      <c r="QU264" s="4"/>
      <c r="QV264" s="4"/>
      <c r="QW264" s="4"/>
      <c r="QX264" s="4"/>
      <c r="QY264" s="4"/>
      <c r="QZ264" s="4"/>
      <c r="RA264" s="4"/>
      <c r="RB264" s="4"/>
      <c r="RC264" s="4"/>
      <c r="RD264" s="4"/>
      <c r="RE264" s="4"/>
      <c r="RF264" s="4"/>
      <c r="RG264" s="4"/>
      <c r="RH264" s="4"/>
      <c r="RI264" s="4"/>
      <c r="RJ264" s="4"/>
      <c r="RK264" s="4"/>
      <c r="RL264" s="4"/>
      <c r="RM264" s="4"/>
      <c r="RN264" s="4"/>
      <c r="RO264" s="4"/>
      <c r="RP264" s="4"/>
      <c r="RQ264" s="4"/>
      <c r="RR264" s="4"/>
      <c r="RS264" s="4"/>
      <c r="RT264" s="4"/>
      <c r="RU264" s="4"/>
      <c r="RV264" s="4"/>
      <c r="RW264" s="4"/>
      <c r="RX264" s="4"/>
      <c r="RY264" s="4"/>
      <c r="RZ264" s="4"/>
      <c r="SA264" s="4"/>
      <c r="SB264" s="4"/>
      <c r="SC264" s="4"/>
      <c r="SD264" s="4"/>
      <c r="SE264" s="4"/>
      <c r="SF264" s="4"/>
      <c r="SG264" s="4"/>
      <c r="SH264" s="4"/>
      <c r="SI264" s="4"/>
      <c r="SJ264" s="4"/>
    </row>
    <row r="265" spans="1:504" ht="15">
      <c r="A265" s="2" t="s">
        <v>177</v>
      </c>
      <c r="B265" s="273"/>
      <c r="C265" s="274"/>
      <c r="D265" s="274"/>
      <c r="E265" s="274"/>
      <c r="F265" s="274"/>
      <c r="G265" s="274"/>
      <c r="H265" s="274"/>
      <c r="I265" s="147" t="e">
        <f t="shared" si="89"/>
        <v>#DIV/0!</v>
      </c>
      <c r="J265" s="147" t="e">
        <f t="shared" si="85"/>
        <v>#DIV/0!</v>
      </c>
      <c r="K265" s="753"/>
      <c r="L265" s="753"/>
      <c r="M265" s="765"/>
      <c r="N265" s="147" t="e">
        <f t="shared" si="86"/>
        <v>#DIV/0!</v>
      </c>
      <c r="O265" s="4"/>
      <c r="P265" s="41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4"/>
      <c r="CF265" s="4"/>
      <c r="CG265" s="4"/>
      <c r="CH265" s="4"/>
      <c r="CI265" s="4"/>
      <c r="CJ265" s="4"/>
      <c r="CK265" s="4"/>
      <c r="CL265" s="4"/>
      <c r="CM265" s="4"/>
      <c r="CN265" s="4"/>
      <c r="CO265" s="4"/>
      <c r="CP265" s="4"/>
      <c r="CQ265" s="4"/>
      <c r="CR265" s="4"/>
      <c r="CS265" s="4"/>
      <c r="CT265" s="4"/>
      <c r="CU265" s="4"/>
      <c r="CV265" s="4"/>
      <c r="CW265" s="4"/>
      <c r="CX265" s="4"/>
      <c r="CY265" s="4"/>
      <c r="CZ265" s="4"/>
      <c r="DA265" s="4"/>
      <c r="DB265" s="4"/>
      <c r="DC265" s="4"/>
      <c r="DD265" s="4"/>
      <c r="DE265" s="4"/>
      <c r="DF265" s="4"/>
      <c r="DG265" s="4"/>
      <c r="DH265" s="4"/>
      <c r="DI265" s="4"/>
      <c r="DJ265" s="4"/>
      <c r="DK265" s="4"/>
      <c r="DL265" s="4"/>
      <c r="DM265" s="4"/>
      <c r="DN265" s="4"/>
      <c r="DO265" s="4"/>
      <c r="DP265" s="4"/>
      <c r="DQ265" s="4"/>
      <c r="DR265" s="4"/>
      <c r="DS265" s="4"/>
      <c r="DT265" s="4"/>
      <c r="DU265" s="4"/>
      <c r="DV265" s="4"/>
      <c r="DW265" s="4"/>
      <c r="DX265" s="4"/>
      <c r="DY265" s="4"/>
      <c r="DZ265" s="4"/>
      <c r="EA265" s="4"/>
      <c r="EB265" s="4"/>
      <c r="EC265" s="4"/>
      <c r="ED265" s="4"/>
      <c r="EE265" s="4"/>
      <c r="EF265" s="4"/>
      <c r="EG265" s="4"/>
      <c r="EH265" s="4"/>
      <c r="EI265" s="4"/>
      <c r="EJ265" s="4"/>
      <c r="EK265" s="4"/>
      <c r="EL265" s="4"/>
      <c r="EM265" s="4"/>
      <c r="EN265" s="4"/>
      <c r="EO265" s="4"/>
      <c r="EP265" s="4"/>
      <c r="EQ265" s="4"/>
      <c r="ER265" s="4"/>
      <c r="ES265" s="4"/>
      <c r="ET265" s="4"/>
      <c r="EU265" s="4"/>
      <c r="EV265" s="4"/>
      <c r="EW265" s="4"/>
      <c r="EX265" s="4"/>
      <c r="EY265" s="4"/>
      <c r="EZ265" s="4"/>
      <c r="FA265" s="4"/>
      <c r="FB265" s="4"/>
      <c r="FC265" s="4"/>
      <c r="FD265" s="4"/>
      <c r="FE265" s="4"/>
      <c r="FF265" s="4"/>
      <c r="FG265" s="4"/>
      <c r="FH265" s="4"/>
      <c r="FI265" s="4"/>
      <c r="FJ265" s="4"/>
      <c r="FK265" s="4"/>
      <c r="FL265" s="4"/>
      <c r="FM265" s="4"/>
      <c r="FN265" s="4"/>
      <c r="FO265" s="4"/>
      <c r="FP265" s="4"/>
      <c r="FQ265" s="4"/>
      <c r="FR265" s="4"/>
      <c r="FS265" s="4"/>
      <c r="FT265" s="4"/>
      <c r="FU265" s="4"/>
      <c r="FV265" s="4"/>
      <c r="FW265" s="4"/>
      <c r="FX265" s="4"/>
      <c r="FY265" s="4"/>
      <c r="FZ265" s="4"/>
      <c r="GA265" s="4"/>
      <c r="GB265" s="4"/>
      <c r="GC265" s="4"/>
      <c r="GD265" s="4"/>
      <c r="GE265" s="4"/>
      <c r="GF265" s="4"/>
      <c r="GG265" s="4"/>
      <c r="GH265" s="4"/>
      <c r="GI265" s="4"/>
      <c r="GJ265" s="4"/>
      <c r="GK265" s="4"/>
      <c r="GL265" s="4"/>
      <c r="GM265" s="4"/>
      <c r="GN265" s="4"/>
      <c r="GO265" s="4"/>
      <c r="GP265" s="4"/>
      <c r="GQ265" s="4"/>
      <c r="GR265" s="4"/>
      <c r="GS265" s="4"/>
      <c r="GT265" s="4"/>
      <c r="GU265" s="4"/>
      <c r="GV265" s="4"/>
      <c r="GW265" s="4"/>
      <c r="GX265" s="4"/>
      <c r="GY265" s="4"/>
      <c r="GZ265" s="4"/>
      <c r="HA265" s="4"/>
      <c r="HB265" s="4"/>
      <c r="HC265" s="4"/>
      <c r="HD265" s="4"/>
      <c r="HE265" s="4"/>
      <c r="HF265" s="4"/>
      <c r="HG265" s="4"/>
      <c r="HH265" s="4"/>
      <c r="HI265" s="4"/>
      <c r="HJ265" s="4"/>
      <c r="HK265" s="4"/>
      <c r="HL265" s="4"/>
      <c r="HM265" s="4"/>
      <c r="HN265" s="4"/>
      <c r="HO265" s="4"/>
      <c r="HP265" s="4"/>
      <c r="HQ265" s="4"/>
      <c r="HR265" s="4"/>
      <c r="HS265" s="4"/>
      <c r="HT265" s="4"/>
      <c r="HU265" s="4"/>
      <c r="HV265" s="4"/>
      <c r="HW265" s="4"/>
      <c r="HX265" s="4"/>
      <c r="HY265" s="4"/>
      <c r="HZ265" s="4"/>
      <c r="IA265" s="4"/>
      <c r="IB265" s="4"/>
      <c r="IC265" s="4"/>
      <c r="ID265" s="4"/>
      <c r="IE265" s="4"/>
      <c r="IF265" s="4"/>
      <c r="IG265" s="4"/>
      <c r="IH265" s="4"/>
      <c r="II265" s="4"/>
      <c r="IJ265" s="4"/>
      <c r="IK265" s="4"/>
      <c r="IL265" s="4"/>
      <c r="IM265" s="4"/>
      <c r="IN265" s="4"/>
      <c r="IO265" s="4"/>
      <c r="IP265" s="4"/>
      <c r="IQ265" s="4"/>
      <c r="IR265" s="4"/>
      <c r="IS265" s="4"/>
      <c r="IT265" s="4"/>
      <c r="IU265" s="4"/>
      <c r="IV265" s="4"/>
      <c r="IW265" s="4"/>
      <c r="IX265" s="4"/>
      <c r="IY265" s="4"/>
      <c r="IZ265" s="4"/>
      <c r="JA265" s="4"/>
      <c r="JB265" s="4"/>
      <c r="JC265" s="4"/>
      <c r="JD265" s="4"/>
      <c r="JE265" s="4"/>
      <c r="JF265" s="4"/>
      <c r="JG265" s="4"/>
      <c r="JH265" s="4"/>
      <c r="JI265" s="4"/>
      <c r="JJ265" s="4"/>
      <c r="JK265" s="4"/>
      <c r="JL265" s="4"/>
      <c r="JM265" s="4"/>
      <c r="JN265" s="4"/>
      <c r="JO265" s="4"/>
      <c r="JP265" s="4"/>
      <c r="JQ265" s="4"/>
      <c r="JR265" s="4"/>
      <c r="JS265" s="4"/>
      <c r="JT265" s="4"/>
      <c r="JU265" s="4"/>
      <c r="JV265" s="4"/>
      <c r="JW265" s="4"/>
      <c r="JX265" s="4"/>
      <c r="JY265" s="4"/>
      <c r="JZ265" s="4"/>
      <c r="KA265" s="4"/>
      <c r="KB265" s="4"/>
      <c r="KC265" s="4"/>
      <c r="KD265" s="4"/>
      <c r="KE265" s="4"/>
      <c r="KF265" s="4"/>
      <c r="KG265" s="4"/>
      <c r="KH265" s="4"/>
      <c r="KI265" s="4"/>
      <c r="KJ265" s="4"/>
      <c r="KK265" s="4"/>
      <c r="KL265" s="4"/>
      <c r="KM265" s="4"/>
      <c r="KN265" s="4"/>
      <c r="KO265" s="4"/>
      <c r="KP265" s="4"/>
      <c r="KQ265" s="4"/>
      <c r="KR265" s="4"/>
      <c r="KS265" s="4"/>
      <c r="KT265" s="4"/>
      <c r="KU265" s="4"/>
      <c r="KV265" s="4"/>
      <c r="KW265" s="4"/>
      <c r="KX265" s="4"/>
      <c r="KY265" s="4"/>
      <c r="KZ265" s="4"/>
      <c r="LA265" s="4"/>
      <c r="LB265" s="4"/>
      <c r="LC265" s="4"/>
      <c r="LD265" s="4"/>
      <c r="LE265" s="4"/>
      <c r="LF265" s="4"/>
      <c r="LG265" s="4"/>
      <c r="LH265" s="4"/>
      <c r="LI265" s="4"/>
      <c r="LJ265" s="4"/>
      <c r="LK265" s="4"/>
      <c r="LL265" s="4"/>
      <c r="LM265" s="4"/>
      <c r="LN265" s="4"/>
      <c r="LO265" s="4"/>
      <c r="LP265" s="4"/>
      <c r="LQ265" s="4"/>
      <c r="LR265" s="4"/>
      <c r="LS265" s="4"/>
      <c r="LT265" s="4"/>
      <c r="LU265" s="4"/>
      <c r="LV265" s="4"/>
      <c r="LW265" s="4"/>
      <c r="LX265" s="4"/>
      <c r="LY265" s="4"/>
      <c r="LZ265" s="4"/>
      <c r="MA265" s="4"/>
      <c r="MB265" s="4"/>
      <c r="MC265" s="4"/>
      <c r="MD265" s="4"/>
      <c r="ME265" s="4"/>
      <c r="MF265" s="4"/>
      <c r="MG265" s="4"/>
      <c r="MH265" s="4"/>
      <c r="MI265" s="4"/>
      <c r="MJ265" s="4"/>
      <c r="MK265" s="4"/>
      <c r="ML265" s="4"/>
      <c r="MM265" s="4"/>
      <c r="MN265" s="4"/>
      <c r="MO265" s="4"/>
      <c r="MP265" s="4"/>
      <c r="MQ265" s="4"/>
      <c r="MR265" s="4"/>
      <c r="MS265" s="4"/>
      <c r="MT265" s="4"/>
      <c r="MU265" s="4"/>
      <c r="MV265" s="4"/>
      <c r="MW265" s="4"/>
      <c r="MX265" s="4"/>
      <c r="MY265" s="4"/>
      <c r="MZ265" s="4"/>
      <c r="NA265" s="4"/>
      <c r="NB265" s="4"/>
      <c r="NC265" s="4"/>
      <c r="ND265" s="4"/>
      <c r="NE265" s="4"/>
      <c r="NF265" s="4"/>
      <c r="NG265" s="4"/>
      <c r="NH265" s="4"/>
      <c r="NI265" s="4"/>
      <c r="NJ265" s="4"/>
      <c r="NK265" s="4"/>
      <c r="NL265" s="4"/>
      <c r="NM265" s="4"/>
      <c r="NN265" s="4"/>
      <c r="NO265" s="4"/>
      <c r="NP265" s="4"/>
      <c r="NQ265" s="4"/>
      <c r="NR265" s="4"/>
      <c r="NS265" s="4"/>
      <c r="NT265" s="4"/>
      <c r="NU265" s="4"/>
      <c r="NV265" s="4"/>
      <c r="NW265" s="4"/>
      <c r="NX265" s="4"/>
      <c r="NY265" s="4"/>
      <c r="NZ265" s="4"/>
      <c r="OA265" s="4"/>
      <c r="OB265" s="4"/>
      <c r="OC265" s="4"/>
      <c r="OD265" s="4"/>
      <c r="OE265" s="4"/>
      <c r="OF265" s="4"/>
      <c r="OG265" s="4"/>
      <c r="OH265" s="4"/>
      <c r="OI265" s="4"/>
      <c r="OJ265" s="4"/>
      <c r="OK265" s="4"/>
      <c r="OL265" s="4"/>
      <c r="OM265" s="4"/>
      <c r="ON265" s="4"/>
      <c r="OO265" s="4"/>
      <c r="OP265" s="4"/>
      <c r="OQ265" s="4"/>
      <c r="OR265" s="4"/>
      <c r="OS265" s="4"/>
      <c r="OT265" s="4"/>
      <c r="OU265" s="4"/>
      <c r="OV265" s="4"/>
      <c r="OW265" s="4"/>
      <c r="OX265" s="4"/>
      <c r="OY265" s="4"/>
      <c r="OZ265" s="4"/>
      <c r="PA265" s="4"/>
      <c r="PB265" s="4"/>
      <c r="PC265" s="4"/>
      <c r="PD265" s="4"/>
      <c r="PE265" s="4"/>
      <c r="PF265" s="4"/>
      <c r="PG265" s="4"/>
      <c r="PH265" s="4"/>
      <c r="PI265" s="4"/>
      <c r="PJ265" s="4"/>
      <c r="PK265" s="4"/>
      <c r="PL265" s="4"/>
      <c r="PM265" s="4"/>
      <c r="PN265" s="4"/>
      <c r="PO265" s="4"/>
      <c r="PP265" s="4"/>
      <c r="PQ265" s="4"/>
      <c r="PR265" s="4"/>
      <c r="PS265" s="4"/>
      <c r="PT265" s="4"/>
      <c r="PU265" s="4"/>
      <c r="PV265" s="4"/>
      <c r="PW265" s="4"/>
      <c r="PX265" s="4"/>
      <c r="PY265" s="4"/>
      <c r="PZ265" s="4"/>
      <c r="QA265" s="4"/>
      <c r="QB265" s="4"/>
      <c r="QC265" s="4"/>
      <c r="QD265" s="4"/>
      <c r="QE265" s="4"/>
      <c r="QF265" s="4"/>
      <c r="QG265" s="4"/>
      <c r="QH265" s="4"/>
      <c r="QI265" s="4"/>
      <c r="QJ265" s="4"/>
      <c r="QK265" s="4"/>
      <c r="QL265" s="4"/>
      <c r="QM265" s="4"/>
      <c r="QN265" s="4"/>
      <c r="QO265" s="4"/>
      <c r="QP265" s="4"/>
      <c r="QQ265" s="4"/>
      <c r="QR265" s="4"/>
      <c r="QS265" s="4"/>
      <c r="QT265" s="4"/>
      <c r="QU265" s="4"/>
      <c r="QV265" s="4"/>
      <c r="QW265" s="4"/>
      <c r="QX265" s="4"/>
      <c r="QY265" s="4"/>
      <c r="QZ265" s="4"/>
      <c r="RA265" s="4"/>
      <c r="RB265" s="4"/>
      <c r="RC265" s="4"/>
      <c r="RD265" s="4"/>
      <c r="RE265" s="4"/>
      <c r="RF265" s="4"/>
      <c r="RG265" s="4"/>
      <c r="RH265" s="4"/>
      <c r="RI265" s="4"/>
      <c r="RJ265" s="4"/>
      <c r="RK265" s="4"/>
      <c r="RL265" s="4"/>
      <c r="RM265" s="4"/>
      <c r="RN265" s="4"/>
      <c r="RO265" s="4"/>
      <c r="RP265" s="4"/>
      <c r="RQ265" s="4"/>
      <c r="RR265" s="4"/>
      <c r="RS265" s="4"/>
      <c r="RT265" s="4"/>
      <c r="RU265" s="4"/>
      <c r="RV265" s="4"/>
      <c r="RW265" s="4"/>
      <c r="RX265" s="4"/>
      <c r="RY265" s="4"/>
      <c r="RZ265" s="4"/>
      <c r="SA265" s="4"/>
      <c r="SB265" s="4"/>
      <c r="SC265" s="4"/>
      <c r="SD265" s="4"/>
      <c r="SE265" s="4"/>
      <c r="SF265" s="4"/>
      <c r="SG265" s="4"/>
      <c r="SH265" s="4"/>
      <c r="SI265" s="4"/>
      <c r="SJ265" s="4"/>
    </row>
    <row r="266" spans="1:504" ht="15">
      <c r="A266" s="2" t="s">
        <v>178</v>
      </c>
      <c r="B266" s="273"/>
      <c r="C266" s="274"/>
      <c r="D266" s="274"/>
      <c r="E266" s="274"/>
      <c r="F266" s="274"/>
      <c r="G266" s="274"/>
      <c r="H266" s="274"/>
      <c r="I266" s="147" t="e">
        <f t="shared" si="89"/>
        <v>#DIV/0!</v>
      </c>
      <c r="J266" s="147" t="e">
        <f t="shared" si="85"/>
        <v>#DIV/0!</v>
      </c>
      <c r="K266" s="753"/>
      <c r="L266" s="753"/>
      <c r="M266" s="765"/>
      <c r="N266" s="147" t="e">
        <f t="shared" si="86"/>
        <v>#DIV/0!</v>
      </c>
      <c r="O266" s="4"/>
      <c r="P266" s="41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4"/>
      <c r="CU266" s="4"/>
      <c r="CV266" s="4"/>
      <c r="CW266" s="4"/>
      <c r="CX266" s="4"/>
      <c r="CY266" s="4"/>
      <c r="CZ266" s="4"/>
      <c r="DA266" s="4"/>
      <c r="DB266" s="4"/>
      <c r="DC266" s="4"/>
      <c r="DD266" s="4"/>
      <c r="DE266" s="4"/>
      <c r="DF266" s="4"/>
      <c r="DG266" s="4"/>
      <c r="DH266" s="4"/>
      <c r="DI266" s="4"/>
      <c r="DJ266" s="4"/>
      <c r="DK266" s="4"/>
      <c r="DL266" s="4"/>
      <c r="DM266" s="4"/>
      <c r="DN266" s="4"/>
      <c r="DO266" s="4"/>
      <c r="DP266" s="4"/>
      <c r="DQ266" s="4"/>
      <c r="DR266" s="4"/>
      <c r="DS266" s="4"/>
      <c r="DT266" s="4"/>
      <c r="DU266" s="4"/>
      <c r="DV266" s="4"/>
      <c r="DW266" s="4"/>
      <c r="DX266" s="4"/>
      <c r="DY266" s="4"/>
      <c r="DZ266" s="4"/>
      <c r="EA266" s="4"/>
      <c r="EB266" s="4"/>
      <c r="EC266" s="4"/>
      <c r="ED266" s="4"/>
      <c r="EE266" s="4"/>
      <c r="EF266" s="4"/>
      <c r="EG266" s="4"/>
      <c r="EH266" s="4"/>
      <c r="EI266" s="4"/>
      <c r="EJ266" s="4"/>
      <c r="EK266" s="4"/>
      <c r="EL266" s="4"/>
      <c r="EM266" s="4"/>
      <c r="EN266" s="4"/>
      <c r="EO266" s="4"/>
      <c r="EP266" s="4"/>
      <c r="EQ266" s="4"/>
      <c r="ER266" s="4"/>
      <c r="ES266" s="4"/>
      <c r="ET266" s="4"/>
      <c r="EU266" s="4"/>
      <c r="EV266" s="4"/>
      <c r="EW266" s="4"/>
      <c r="EX266" s="4"/>
      <c r="EY266" s="4"/>
      <c r="EZ266" s="4"/>
      <c r="FA266" s="4"/>
      <c r="FB266" s="4"/>
      <c r="FC266" s="4"/>
      <c r="FD266" s="4"/>
      <c r="FE266" s="4"/>
      <c r="FF266" s="4"/>
      <c r="FG266" s="4"/>
      <c r="FH266" s="4"/>
      <c r="FI266" s="4"/>
      <c r="FJ266" s="4"/>
      <c r="FK266" s="4"/>
      <c r="FL266" s="4"/>
      <c r="FM266" s="4"/>
      <c r="FN266" s="4"/>
      <c r="FO266" s="4"/>
      <c r="FP266" s="4"/>
      <c r="FQ266" s="4"/>
      <c r="FR266" s="4"/>
      <c r="FS266" s="4"/>
      <c r="FT266" s="4"/>
      <c r="FU266" s="4"/>
      <c r="FV266" s="4"/>
      <c r="FW266" s="4"/>
      <c r="FX266" s="4"/>
      <c r="FY266" s="4"/>
      <c r="FZ266" s="4"/>
      <c r="GA266" s="4"/>
      <c r="GB266" s="4"/>
      <c r="GC266" s="4"/>
      <c r="GD266" s="4"/>
      <c r="GE266" s="4"/>
      <c r="GF266" s="4"/>
      <c r="GG266" s="4"/>
      <c r="GH266" s="4"/>
      <c r="GI266" s="4"/>
      <c r="GJ266" s="4"/>
      <c r="GK266" s="4"/>
      <c r="GL266" s="4"/>
      <c r="GM266" s="4"/>
      <c r="GN266" s="4"/>
      <c r="GO266" s="4"/>
      <c r="GP266" s="4"/>
      <c r="GQ266" s="4"/>
      <c r="GR266" s="4"/>
      <c r="GS266" s="4"/>
      <c r="GT266" s="4"/>
      <c r="GU266" s="4"/>
      <c r="GV266" s="4"/>
      <c r="GW266" s="4"/>
      <c r="GX266" s="4"/>
      <c r="GY266" s="4"/>
      <c r="GZ266" s="4"/>
      <c r="HA266" s="4"/>
      <c r="HB266" s="4"/>
      <c r="HC266" s="4"/>
      <c r="HD266" s="4"/>
      <c r="HE266" s="4"/>
      <c r="HF266" s="4"/>
      <c r="HG266" s="4"/>
      <c r="HH266" s="4"/>
      <c r="HI266" s="4"/>
      <c r="HJ266" s="4"/>
      <c r="HK266" s="4"/>
      <c r="HL266" s="4"/>
      <c r="HM266" s="4"/>
      <c r="HN266" s="4"/>
      <c r="HO266" s="4"/>
      <c r="HP266" s="4"/>
      <c r="HQ266" s="4"/>
      <c r="HR266" s="4"/>
      <c r="HS266" s="4"/>
      <c r="HT266" s="4"/>
      <c r="HU266" s="4"/>
      <c r="HV266" s="4"/>
      <c r="HW266" s="4"/>
      <c r="HX266" s="4"/>
      <c r="HY266" s="4"/>
      <c r="HZ266" s="4"/>
      <c r="IA266" s="4"/>
      <c r="IB266" s="4"/>
      <c r="IC266" s="4"/>
      <c r="ID266" s="4"/>
      <c r="IE266" s="4"/>
      <c r="IF266" s="4"/>
      <c r="IG266" s="4"/>
      <c r="IH266" s="4"/>
      <c r="II266" s="4"/>
      <c r="IJ266" s="4"/>
      <c r="IK266" s="4"/>
      <c r="IL266" s="4"/>
      <c r="IM266" s="4"/>
      <c r="IN266" s="4"/>
      <c r="IO266" s="4"/>
      <c r="IP266" s="4"/>
      <c r="IQ266" s="4"/>
      <c r="IR266" s="4"/>
      <c r="IS266" s="4"/>
      <c r="IT266" s="4"/>
      <c r="IU266" s="4"/>
      <c r="IV266" s="4"/>
      <c r="IW266" s="4"/>
      <c r="IX266" s="4"/>
      <c r="IY266" s="4"/>
      <c r="IZ266" s="4"/>
      <c r="JA266" s="4"/>
      <c r="JB266" s="4"/>
      <c r="JC266" s="4"/>
      <c r="JD266" s="4"/>
      <c r="JE266" s="4"/>
      <c r="JF266" s="4"/>
      <c r="JG266" s="4"/>
      <c r="JH266" s="4"/>
      <c r="JI266" s="4"/>
      <c r="JJ266" s="4"/>
      <c r="JK266" s="4"/>
      <c r="JL266" s="4"/>
      <c r="JM266" s="4"/>
      <c r="JN266" s="4"/>
      <c r="JO266" s="4"/>
      <c r="JP266" s="4"/>
      <c r="JQ266" s="4"/>
      <c r="JR266" s="4"/>
      <c r="JS266" s="4"/>
      <c r="JT266" s="4"/>
      <c r="JU266" s="4"/>
      <c r="JV266" s="4"/>
      <c r="JW266" s="4"/>
      <c r="JX266" s="4"/>
      <c r="JY266" s="4"/>
      <c r="JZ266" s="4"/>
      <c r="KA266" s="4"/>
      <c r="KB266" s="4"/>
      <c r="KC266" s="4"/>
      <c r="KD266" s="4"/>
      <c r="KE266" s="4"/>
      <c r="KF266" s="4"/>
      <c r="KG266" s="4"/>
      <c r="KH266" s="4"/>
      <c r="KI266" s="4"/>
      <c r="KJ266" s="4"/>
      <c r="KK266" s="4"/>
      <c r="KL266" s="4"/>
      <c r="KM266" s="4"/>
      <c r="KN266" s="4"/>
      <c r="KO266" s="4"/>
      <c r="KP266" s="4"/>
      <c r="KQ266" s="4"/>
      <c r="KR266" s="4"/>
      <c r="KS266" s="4"/>
      <c r="KT266" s="4"/>
      <c r="KU266" s="4"/>
      <c r="KV266" s="4"/>
      <c r="KW266" s="4"/>
      <c r="KX266" s="4"/>
      <c r="KY266" s="4"/>
      <c r="KZ266" s="4"/>
      <c r="LA266" s="4"/>
      <c r="LB266" s="4"/>
      <c r="LC266" s="4"/>
      <c r="LD266" s="4"/>
      <c r="LE266" s="4"/>
      <c r="LF266" s="4"/>
      <c r="LG266" s="4"/>
      <c r="LH266" s="4"/>
      <c r="LI266" s="4"/>
      <c r="LJ266" s="4"/>
      <c r="LK266" s="4"/>
      <c r="LL266" s="4"/>
      <c r="LM266" s="4"/>
      <c r="LN266" s="4"/>
      <c r="LO266" s="4"/>
      <c r="LP266" s="4"/>
      <c r="LQ266" s="4"/>
      <c r="LR266" s="4"/>
      <c r="LS266" s="4"/>
      <c r="LT266" s="4"/>
      <c r="LU266" s="4"/>
      <c r="LV266" s="4"/>
      <c r="LW266" s="4"/>
      <c r="LX266" s="4"/>
      <c r="LY266" s="4"/>
      <c r="LZ266" s="4"/>
      <c r="MA266" s="4"/>
      <c r="MB266" s="4"/>
      <c r="MC266" s="4"/>
      <c r="MD266" s="4"/>
      <c r="ME266" s="4"/>
      <c r="MF266" s="4"/>
      <c r="MG266" s="4"/>
      <c r="MH266" s="4"/>
      <c r="MI266" s="4"/>
      <c r="MJ266" s="4"/>
      <c r="MK266" s="4"/>
      <c r="ML266" s="4"/>
      <c r="MM266" s="4"/>
      <c r="MN266" s="4"/>
      <c r="MO266" s="4"/>
      <c r="MP266" s="4"/>
      <c r="MQ266" s="4"/>
      <c r="MR266" s="4"/>
      <c r="MS266" s="4"/>
      <c r="MT266" s="4"/>
      <c r="MU266" s="4"/>
      <c r="MV266" s="4"/>
      <c r="MW266" s="4"/>
      <c r="MX266" s="4"/>
      <c r="MY266" s="4"/>
      <c r="MZ266" s="4"/>
      <c r="NA266" s="4"/>
      <c r="NB266" s="4"/>
      <c r="NC266" s="4"/>
      <c r="ND266" s="4"/>
      <c r="NE266" s="4"/>
      <c r="NF266" s="4"/>
      <c r="NG266" s="4"/>
      <c r="NH266" s="4"/>
      <c r="NI266" s="4"/>
      <c r="NJ266" s="4"/>
      <c r="NK266" s="4"/>
      <c r="NL266" s="4"/>
      <c r="NM266" s="4"/>
      <c r="NN266" s="4"/>
      <c r="NO266" s="4"/>
      <c r="NP266" s="4"/>
      <c r="NQ266" s="4"/>
      <c r="NR266" s="4"/>
      <c r="NS266" s="4"/>
      <c r="NT266" s="4"/>
      <c r="NU266" s="4"/>
      <c r="NV266" s="4"/>
      <c r="NW266" s="4"/>
      <c r="NX266" s="4"/>
      <c r="NY266" s="4"/>
      <c r="NZ266" s="4"/>
      <c r="OA266" s="4"/>
      <c r="OB266" s="4"/>
      <c r="OC266" s="4"/>
      <c r="OD266" s="4"/>
      <c r="OE266" s="4"/>
      <c r="OF266" s="4"/>
      <c r="OG266" s="4"/>
      <c r="OH266" s="4"/>
      <c r="OI266" s="4"/>
      <c r="OJ266" s="4"/>
      <c r="OK266" s="4"/>
      <c r="OL266" s="4"/>
      <c r="OM266" s="4"/>
      <c r="ON266" s="4"/>
      <c r="OO266" s="4"/>
      <c r="OP266" s="4"/>
      <c r="OQ266" s="4"/>
      <c r="OR266" s="4"/>
      <c r="OS266" s="4"/>
      <c r="OT266" s="4"/>
      <c r="OU266" s="4"/>
      <c r="OV266" s="4"/>
      <c r="OW266" s="4"/>
      <c r="OX266" s="4"/>
      <c r="OY266" s="4"/>
      <c r="OZ266" s="4"/>
      <c r="PA266" s="4"/>
      <c r="PB266" s="4"/>
      <c r="PC266" s="4"/>
      <c r="PD266" s="4"/>
      <c r="PE266" s="4"/>
      <c r="PF266" s="4"/>
      <c r="PG266" s="4"/>
      <c r="PH266" s="4"/>
      <c r="PI266" s="4"/>
      <c r="PJ266" s="4"/>
      <c r="PK266" s="4"/>
      <c r="PL266" s="4"/>
      <c r="PM266" s="4"/>
      <c r="PN266" s="4"/>
      <c r="PO266" s="4"/>
      <c r="PP266" s="4"/>
      <c r="PQ266" s="4"/>
      <c r="PR266" s="4"/>
      <c r="PS266" s="4"/>
      <c r="PT266" s="4"/>
      <c r="PU266" s="4"/>
      <c r="PV266" s="4"/>
      <c r="PW266" s="4"/>
      <c r="PX266" s="4"/>
      <c r="PY266" s="4"/>
      <c r="PZ266" s="4"/>
      <c r="QA266" s="4"/>
      <c r="QB266" s="4"/>
      <c r="QC266" s="4"/>
      <c r="QD266" s="4"/>
      <c r="QE266" s="4"/>
      <c r="QF266" s="4"/>
      <c r="QG266" s="4"/>
      <c r="QH266" s="4"/>
      <c r="QI266" s="4"/>
      <c r="QJ266" s="4"/>
      <c r="QK266" s="4"/>
      <c r="QL266" s="4"/>
      <c r="QM266" s="4"/>
      <c r="QN266" s="4"/>
      <c r="QO266" s="4"/>
      <c r="QP266" s="4"/>
      <c r="QQ266" s="4"/>
      <c r="QR266" s="4"/>
      <c r="QS266" s="4"/>
      <c r="QT266" s="4"/>
      <c r="QU266" s="4"/>
      <c r="QV266" s="4"/>
      <c r="QW266" s="4"/>
      <c r="QX266" s="4"/>
      <c r="QY266" s="4"/>
      <c r="QZ266" s="4"/>
      <c r="RA266" s="4"/>
      <c r="RB266" s="4"/>
      <c r="RC266" s="4"/>
      <c r="RD266" s="4"/>
      <c r="RE266" s="4"/>
      <c r="RF266" s="4"/>
      <c r="RG266" s="4"/>
      <c r="RH266" s="4"/>
      <c r="RI266" s="4"/>
      <c r="RJ266" s="4"/>
      <c r="RK266" s="4"/>
      <c r="RL266" s="4"/>
      <c r="RM266" s="4"/>
      <c r="RN266" s="4"/>
      <c r="RO266" s="4"/>
      <c r="RP266" s="4"/>
      <c r="RQ266" s="4"/>
      <c r="RR266" s="4"/>
      <c r="RS266" s="4"/>
      <c r="RT266" s="4"/>
      <c r="RU266" s="4"/>
      <c r="RV266" s="4"/>
      <c r="RW266" s="4"/>
      <c r="RX266" s="4"/>
      <c r="RY266" s="4"/>
      <c r="RZ266" s="4"/>
      <c r="SA266" s="4"/>
      <c r="SB266" s="4"/>
      <c r="SC266" s="4"/>
      <c r="SD266" s="4"/>
      <c r="SE266" s="4"/>
      <c r="SF266" s="4"/>
      <c r="SG266" s="4"/>
      <c r="SH266" s="4"/>
      <c r="SI266" s="4"/>
      <c r="SJ266" s="4"/>
    </row>
    <row r="267" spans="1:504" ht="15">
      <c r="A267" s="2" t="s">
        <v>179</v>
      </c>
      <c r="B267" s="273"/>
      <c r="C267" s="274"/>
      <c r="D267" s="274"/>
      <c r="E267" s="274"/>
      <c r="F267" s="274"/>
      <c r="G267" s="274"/>
      <c r="H267" s="274"/>
      <c r="I267" s="147" t="e">
        <f t="shared" si="89"/>
        <v>#DIV/0!</v>
      </c>
      <c r="J267" s="147" t="e">
        <f t="shared" si="85"/>
        <v>#DIV/0!</v>
      </c>
      <c r="K267" s="753"/>
      <c r="L267" s="753"/>
      <c r="M267" s="765"/>
      <c r="N267" s="147" t="e">
        <f t="shared" si="86"/>
        <v>#DIV/0!</v>
      </c>
      <c r="O267" s="4"/>
      <c r="P267" s="41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/>
      <c r="CX267" s="4"/>
      <c r="CY267" s="4"/>
      <c r="CZ267" s="4"/>
      <c r="DA267" s="4"/>
      <c r="DB267" s="4"/>
      <c r="DC267" s="4"/>
      <c r="DD267" s="4"/>
      <c r="DE267" s="4"/>
      <c r="DF267" s="4"/>
      <c r="DG267" s="4"/>
      <c r="DH267" s="4"/>
      <c r="DI267" s="4"/>
      <c r="DJ267" s="4"/>
      <c r="DK267" s="4"/>
      <c r="DL267" s="4"/>
      <c r="DM267" s="4"/>
      <c r="DN267" s="4"/>
      <c r="DO267" s="4"/>
      <c r="DP267" s="4"/>
      <c r="DQ267" s="4"/>
      <c r="DR267" s="4"/>
      <c r="DS267" s="4"/>
      <c r="DT267" s="4"/>
      <c r="DU267" s="4"/>
      <c r="DV267" s="4"/>
      <c r="DW267" s="4"/>
      <c r="DX267" s="4"/>
      <c r="DY267" s="4"/>
      <c r="DZ267" s="4"/>
      <c r="EA267" s="4"/>
      <c r="EB267" s="4"/>
      <c r="EC267" s="4"/>
      <c r="ED267" s="4"/>
      <c r="EE267" s="4"/>
      <c r="EF267" s="4"/>
      <c r="EG267" s="4"/>
      <c r="EH267" s="4"/>
      <c r="EI267" s="4"/>
      <c r="EJ267" s="4"/>
      <c r="EK267" s="4"/>
      <c r="EL267" s="4"/>
      <c r="EM267" s="4"/>
      <c r="EN267" s="4"/>
      <c r="EO267" s="4"/>
      <c r="EP267" s="4"/>
      <c r="EQ267" s="4"/>
      <c r="ER267" s="4"/>
      <c r="ES267" s="4"/>
      <c r="ET267" s="4"/>
      <c r="EU267" s="4"/>
      <c r="EV267" s="4"/>
      <c r="EW267" s="4"/>
      <c r="EX267" s="4"/>
      <c r="EY267" s="4"/>
      <c r="EZ267" s="4"/>
      <c r="FA267" s="4"/>
      <c r="FB267" s="4"/>
      <c r="FC267" s="4"/>
      <c r="FD267" s="4"/>
      <c r="FE267" s="4"/>
      <c r="FF267" s="4"/>
      <c r="FG267" s="4"/>
      <c r="FH267" s="4"/>
      <c r="FI267" s="4"/>
      <c r="FJ267" s="4"/>
      <c r="FK267" s="4"/>
      <c r="FL267" s="4"/>
      <c r="FM267" s="4"/>
      <c r="FN267" s="4"/>
      <c r="FO267" s="4"/>
      <c r="FP267" s="4"/>
      <c r="FQ267" s="4"/>
      <c r="FR267" s="4"/>
      <c r="FS267" s="4"/>
      <c r="FT267" s="4"/>
      <c r="FU267" s="4"/>
      <c r="FV267" s="4"/>
      <c r="FW267" s="4"/>
      <c r="FX267" s="4"/>
      <c r="FY267" s="4"/>
      <c r="FZ267" s="4"/>
      <c r="GA267" s="4"/>
      <c r="GB267" s="4"/>
      <c r="GC267" s="4"/>
      <c r="GD267" s="4"/>
      <c r="GE267" s="4"/>
      <c r="GF267" s="4"/>
      <c r="GG267" s="4"/>
      <c r="GH267" s="4"/>
      <c r="GI267" s="4"/>
      <c r="GJ267" s="4"/>
      <c r="GK267" s="4"/>
      <c r="GL267" s="4"/>
      <c r="GM267" s="4"/>
      <c r="GN267" s="4"/>
      <c r="GO267" s="4"/>
      <c r="GP267" s="4"/>
      <c r="GQ267" s="4"/>
      <c r="GR267" s="4"/>
      <c r="GS267" s="4"/>
      <c r="GT267" s="4"/>
      <c r="GU267" s="4"/>
      <c r="GV267" s="4"/>
      <c r="GW267" s="4"/>
      <c r="GX267" s="4"/>
      <c r="GY267" s="4"/>
      <c r="GZ267" s="4"/>
      <c r="HA267" s="4"/>
      <c r="HB267" s="4"/>
      <c r="HC267" s="4"/>
      <c r="HD267" s="4"/>
      <c r="HE267" s="4"/>
      <c r="HF267" s="4"/>
      <c r="HG267" s="4"/>
      <c r="HH267" s="4"/>
      <c r="HI267" s="4"/>
      <c r="HJ267" s="4"/>
      <c r="HK267" s="4"/>
      <c r="HL267" s="4"/>
      <c r="HM267" s="4"/>
      <c r="HN267" s="4"/>
      <c r="HO267" s="4"/>
      <c r="HP267" s="4"/>
      <c r="HQ267" s="4"/>
      <c r="HR267" s="4"/>
      <c r="HS267" s="4"/>
      <c r="HT267" s="4"/>
      <c r="HU267" s="4"/>
      <c r="HV267" s="4"/>
      <c r="HW267" s="4"/>
      <c r="HX267" s="4"/>
      <c r="HY267" s="4"/>
      <c r="HZ267" s="4"/>
      <c r="IA267" s="4"/>
      <c r="IB267" s="4"/>
      <c r="IC267" s="4"/>
      <c r="ID267" s="4"/>
      <c r="IE267" s="4"/>
      <c r="IF267" s="4"/>
      <c r="IG267" s="4"/>
      <c r="IH267" s="4"/>
      <c r="II267" s="4"/>
      <c r="IJ267" s="4"/>
      <c r="IK267" s="4"/>
      <c r="IL267" s="4"/>
      <c r="IM267" s="4"/>
      <c r="IN267" s="4"/>
      <c r="IO267" s="4"/>
      <c r="IP267" s="4"/>
      <c r="IQ267" s="4"/>
      <c r="IR267" s="4"/>
      <c r="IS267" s="4"/>
      <c r="IT267" s="4"/>
      <c r="IU267" s="4"/>
      <c r="IV267" s="4"/>
      <c r="IW267" s="4"/>
      <c r="IX267" s="4"/>
      <c r="IY267" s="4"/>
      <c r="IZ267" s="4"/>
      <c r="JA267" s="4"/>
      <c r="JB267" s="4"/>
      <c r="JC267" s="4"/>
      <c r="JD267" s="4"/>
      <c r="JE267" s="4"/>
      <c r="JF267" s="4"/>
      <c r="JG267" s="4"/>
      <c r="JH267" s="4"/>
      <c r="JI267" s="4"/>
      <c r="JJ267" s="4"/>
      <c r="JK267" s="4"/>
      <c r="JL267" s="4"/>
      <c r="JM267" s="4"/>
      <c r="JN267" s="4"/>
      <c r="JO267" s="4"/>
      <c r="JP267" s="4"/>
      <c r="JQ267" s="4"/>
      <c r="JR267" s="4"/>
      <c r="JS267" s="4"/>
      <c r="JT267" s="4"/>
      <c r="JU267" s="4"/>
      <c r="JV267" s="4"/>
      <c r="JW267" s="4"/>
      <c r="JX267" s="4"/>
      <c r="JY267" s="4"/>
      <c r="JZ267" s="4"/>
      <c r="KA267" s="4"/>
      <c r="KB267" s="4"/>
      <c r="KC267" s="4"/>
      <c r="KD267" s="4"/>
      <c r="KE267" s="4"/>
      <c r="KF267" s="4"/>
      <c r="KG267" s="4"/>
      <c r="KH267" s="4"/>
      <c r="KI267" s="4"/>
      <c r="KJ267" s="4"/>
      <c r="KK267" s="4"/>
      <c r="KL267" s="4"/>
      <c r="KM267" s="4"/>
      <c r="KN267" s="4"/>
      <c r="KO267" s="4"/>
      <c r="KP267" s="4"/>
      <c r="KQ267" s="4"/>
      <c r="KR267" s="4"/>
      <c r="KS267" s="4"/>
      <c r="KT267" s="4"/>
      <c r="KU267" s="4"/>
      <c r="KV267" s="4"/>
      <c r="KW267" s="4"/>
      <c r="KX267" s="4"/>
      <c r="KY267" s="4"/>
      <c r="KZ267" s="4"/>
      <c r="LA267" s="4"/>
      <c r="LB267" s="4"/>
      <c r="LC267" s="4"/>
      <c r="LD267" s="4"/>
      <c r="LE267" s="4"/>
      <c r="LF267" s="4"/>
      <c r="LG267" s="4"/>
      <c r="LH267" s="4"/>
      <c r="LI267" s="4"/>
      <c r="LJ267" s="4"/>
      <c r="LK267" s="4"/>
      <c r="LL267" s="4"/>
      <c r="LM267" s="4"/>
      <c r="LN267" s="4"/>
      <c r="LO267" s="4"/>
      <c r="LP267" s="4"/>
      <c r="LQ267" s="4"/>
      <c r="LR267" s="4"/>
      <c r="LS267" s="4"/>
      <c r="LT267" s="4"/>
      <c r="LU267" s="4"/>
      <c r="LV267" s="4"/>
      <c r="LW267" s="4"/>
      <c r="LX267" s="4"/>
      <c r="LY267" s="4"/>
      <c r="LZ267" s="4"/>
      <c r="MA267" s="4"/>
      <c r="MB267" s="4"/>
      <c r="MC267" s="4"/>
      <c r="MD267" s="4"/>
      <c r="ME267" s="4"/>
      <c r="MF267" s="4"/>
      <c r="MG267" s="4"/>
      <c r="MH267" s="4"/>
      <c r="MI267" s="4"/>
      <c r="MJ267" s="4"/>
      <c r="MK267" s="4"/>
      <c r="ML267" s="4"/>
      <c r="MM267" s="4"/>
      <c r="MN267" s="4"/>
      <c r="MO267" s="4"/>
      <c r="MP267" s="4"/>
      <c r="MQ267" s="4"/>
      <c r="MR267" s="4"/>
      <c r="MS267" s="4"/>
      <c r="MT267" s="4"/>
      <c r="MU267" s="4"/>
      <c r="MV267" s="4"/>
      <c r="MW267" s="4"/>
      <c r="MX267" s="4"/>
      <c r="MY267" s="4"/>
      <c r="MZ267" s="4"/>
      <c r="NA267" s="4"/>
      <c r="NB267" s="4"/>
      <c r="NC267" s="4"/>
      <c r="ND267" s="4"/>
      <c r="NE267" s="4"/>
      <c r="NF267" s="4"/>
      <c r="NG267" s="4"/>
      <c r="NH267" s="4"/>
      <c r="NI267" s="4"/>
      <c r="NJ267" s="4"/>
      <c r="NK267" s="4"/>
      <c r="NL267" s="4"/>
      <c r="NM267" s="4"/>
      <c r="NN267" s="4"/>
      <c r="NO267" s="4"/>
      <c r="NP267" s="4"/>
      <c r="NQ267" s="4"/>
      <c r="NR267" s="4"/>
      <c r="NS267" s="4"/>
      <c r="NT267" s="4"/>
      <c r="NU267" s="4"/>
      <c r="NV267" s="4"/>
      <c r="NW267" s="4"/>
      <c r="NX267" s="4"/>
      <c r="NY267" s="4"/>
      <c r="NZ267" s="4"/>
      <c r="OA267" s="4"/>
      <c r="OB267" s="4"/>
      <c r="OC267" s="4"/>
      <c r="OD267" s="4"/>
      <c r="OE267" s="4"/>
      <c r="OF267" s="4"/>
      <c r="OG267" s="4"/>
      <c r="OH267" s="4"/>
      <c r="OI267" s="4"/>
      <c r="OJ267" s="4"/>
      <c r="OK267" s="4"/>
      <c r="OL267" s="4"/>
      <c r="OM267" s="4"/>
      <c r="ON267" s="4"/>
      <c r="OO267" s="4"/>
      <c r="OP267" s="4"/>
      <c r="OQ267" s="4"/>
      <c r="OR267" s="4"/>
      <c r="OS267" s="4"/>
      <c r="OT267" s="4"/>
      <c r="OU267" s="4"/>
      <c r="OV267" s="4"/>
      <c r="OW267" s="4"/>
      <c r="OX267" s="4"/>
      <c r="OY267" s="4"/>
      <c r="OZ267" s="4"/>
      <c r="PA267" s="4"/>
      <c r="PB267" s="4"/>
      <c r="PC267" s="4"/>
      <c r="PD267" s="4"/>
      <c r="PE267" s="4"/>
      <c r="PF267" s="4"/>
      <c r="PG267" s="4"/>
      <c r="PH267" s="4"/>
      <c r="PI267" s="4"/>
      <c r="PJ267" s="4"/>
      <c r="PK267" s="4"/>
      <c r="PL267" s="4"/>
      <c r="PM267" s="4"/>
      <c r="PN267" s="4"/>
      <c r="PO267" s="4"/>
      <c r="PP267" s="4"/>
      <c r="PQ267" s="4"/>
      <c r="PR267" s="4"/>
      <c r="PS267" s="4"/>
      <c r="PT267" s="4"/>
      <c r="PU267" s="4"/>
      <c r="PV267" s="4"/>
      <c r="PW267" s="4"/>
      <c r="PX267" s="4"/>
      <c r="PY267" s="4"/>
      <c r="PZ267" s="4"/>
      <c r="QA267" s="4"/>
      <c r="QB267" s="4"/>
      <c r="QC267" s="4"/>
      <c r="QD267" s="4"/>
      <c r="QE267" s="4"/>
      <c r="QF267" s="4"/>
      <c r="QG267" s="4"/>
      <c r="QH267" s="4"/>
      <c r="QI267" s="4"/>
      <c r="QJ267" s="4"/>
      <c r="QK267" s="4"/>
      <c r="QL267" s="4"/>
      <c r="QM267" s="4"/>
      <c r="QN267" s="4"/>
      <c r="QO267" s="4"/>
      <c r="QP267" s="4"/>
      <c r="QQ267" s="4"/>
      <c r="QR267" s="4"/>
      <c r="QS267" s="4"/>
      <c r="QT267" s="4"/>
      <c r="QU267" s="4"/>
      <c r="QV267" s="4"/>
      <c r="QW267" s="4"/>
      <c r="QX267" s="4"/>
      <c r="QY267" s="4"/>
      <c r="QZ267" s="4"/>
      <c r="RA267" s="4"/>
      <c r="RB267" s="4"/>
      <c r="RC267" s="4"/>
      <c r="RD267" s="4"/>
      <c r="RE267" s="4"/>
      <c r="RF267" s="4"/>
      <c r="RG267" s="4"/>
      <c r="RH267" s="4"/>
      <c r="RI267" s="4"/>
      <c r="RJ267" s="4"/>
      <c r="RK267" s="4"/>
      <c r="RL267" s="4"/>
      <c r="RM267" s="4"/>
      <c r="RN267" s="4"/>
      <c r="RO267" s="4"/>
      <c r="RP267" s="4"/>
      <c r="RQ267" s="4"/>
      <c r="RR267" s="4"/>
      <c r="RS267" s="4"/>
      <c r="RT267" s="4"/>
      <c r="RU267" s="4"/>
      <c r="RV267" s="4"/>
      <c r="RW267" s="4"/>
      <c r="RX267" s="4"/>
      <c r="RY267" s="4"/>
      <c r="RZ267" s="4"/>
      <c r="SA267" s="4"/>
      <c r="SB267" s="4"/>
      <c r="SC267" s="4"/>
      <c r="SD267" s="4"/>
      <c r="SE267" s="4"/>
      <c r="SF267" s="4"/>
      <c r="SG267" s="4"/>
      <c r="SH267" s="4"/>
      <c r="SI267" s="4"/>
      <c r="SJ267" s="4"/>
    </row>
    <row r="268" spans="1:504" ht="15">
      <c r="A268" s="2" t="s">
        <v>180</v>
      </c>
      <c r="B268" s="273"/>
      <c r="C268" s="274"/>
      <c r="D268" s="274"/>
      <c r="E268" s="274"/>
      <c r="F268" s="274"/>
      <c r="G268" s="274"/>
      <c r="H268" s="274"/>
      <c r="I268" s="147" t="e">
        <f t="shared" si="89"/>
        <v>#DIV/0!</v>
      </c>
      <c r="J268" s="147" t="e">
        <f t="shared" si="85"/>
        <v>#DIV/0!</v>
      </c>
      <c r="K268" s="753"/>
      <c r="L268" s="753"/>
      <c r="M268" s="765"/>
      <c r="N268" s="147" t="e">
        <f t="shared" si="86"/>
        <v>#DIV/0!</v>
      </c>
      <c r="O268" s="4"/>
      <c r="P268" s="41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4"/>
      <c r="DB268" s="4"/>
      <c r="DC268" s="4"/>
      <c r="DD268" s="4"/>
      <c r="DE268" s="4"/>
      <c r="DF268" s="4"/>
      <c r="DG268" s="4"/>
      <c r="DH268" s="4"/>
      <c r="DI268" s="4"/>
      <c r="DJ268" s="4"/>
      <c r="DK268" s="4"/>
      <c r="DL268" s="4"/>
      <c r="DM268" s="4"/>
      <c r="DN268" s="4"/>
      <c r="DO268" s="4"/>
      <c r="DP268" s="4"/>
      <c r="DQ268" s="4"/>
      <c r="DR268" s="4"/>
      <c r="DS268" s="4"/>
      <c r="DT268" s="4"/>
      <c r="DU268" s="4"/>
      <c r="DV268" s="4"/>
      <c r="DW268" s="4"/>
      <c r="DX268" s="4"/>
      <c r="DY268" s="4"/>
      <c r="DZ268" s="4"/>
      <c r="EA268" s="4"/>
      <c r="EB268" s="4"/>
      <c r="EC268" s="4"/>
      <c r="ED268" s="4"/>
      <c r="EE268" s="4"/>
      <c r="EF268" s="4"/>
      <c r="EG268" s="4"/>
      <c r="EH268" s="4"/>
      <c r="EI268" s="4"/>
      <c r="EJ268" s="4"/>
      <c r="EK268" s="4"/>
      <c r="EL268" s="4"/>
      <c r="EM268" s="4"/>
      <c r="EN268" s="4"/>
      <c r="EO268" s="4"/>
      <c r="EP268" s="4"/>
      <c r="EQ268" s="4"/>
      <c r="ER268" s="4"/>
      <c r="ES268" s="4"/>
      <c r="ET268" s="4"/>
      <c r="EU268" s="4"/>
      <c r="EV268" s="4"/>
      <c r="EW268" s="4"/>
      <c r="EX268" s="4"/>
      <c r="EY268" s="4"/>
      <c r="EZ268" s="4"/>
      <c r="FA268" s="4"/>
      <c r="FB268" s="4"/>
      <c r="FC268" s="4"/>
      <c r="FD268" s="4"/>
      <c r="FE268" s="4"/>
      <c r="FF268" s="4"/>
      <c r="FG268" s="4"/>
      <c r="FH268" s="4"/>
      <c r="FI268" s="4"/>
      <c r="FJ268" s="4"/>
      <c r="FK268" s="4"/>
      <c r="FL268" s="4"/>
      <c r="FM268" s="4"/>
      <c r="FN268" s="4"/>
      <c r="FO268" s="4"/>
      <c r="FP268" s="4"/>
      <c r="FQ268" s="4"/>
      <c r="FR268" s="4"/>
      <c r="FS268" s="4"/>
      <c r="FT268" s="4"/>
      <c r="FU268" s="4"/>
      <c r="FV268" s="4"/>
      <c r="FW268" s="4"/>
      <c r="FX268" s="4"/>
      <c r="FY268" s="4"/>
      <c r="FZ268" s="4"/>
      <c r="GA268" s="4"/>
      <c r="GB268" s="4"/>
      <c r="GC268" s="4"/>
      <c r="GD268" s="4"/>
      <c r="GE268" s="4"/>
      <c r="GF268" s="4"/>
      <c r="GG268" s="4"/>
      <c r="GH268" s="4"/>
      <c r="GI268" s="4"/>
      <c r="GJ268" s="4"/>
      <c r="GK268" s="4"/>
      <c r="GL268" s="4"/>
      <c r="GM268" s="4"/>
      <c r="GN268" s="4"/>
      <c r="GO268" s="4"/>
      <c r="GP268" s="4"/>
      <c r="GQ268" s="4"/>
      <c r="GR268" s="4"/>
      <c r="GS268" s="4"/>
      <c r="GT268" s="4"/>
      <c r="GU268" s="4"/>
      <c r="GV268" s="4"/>
      <c r="GW268" s="4"/>
      <c r="GX268" s="4"/>
      <c r="GY268" s="4"/>
      <c r="GZ268" s="4"/>
      <c r="HA268" s="4"/>
      <c r="HB268" s="4"/>
      <c r="HC268" s="4"/>
      <c r="HD268" s="4"/>
      <c r="HE268" s="4"/>
      <c r="HF268" s="4"/>
      <c r="HG268" s="4"/>
      <c r="HH268" s="4"/>
      <c r="HI268" s="4"/>
      <c r="HJ268" s="4"/>
      <c r="HK268" s="4"/>
      <c r="HL268" s="4"/>
      <c r="HM268" s="4"/>
      <c r="HN268" s="4"/>
      <c r="HO268" s="4"/>
      <c r="HP268" s="4"/>
      <c r="HQ268" s="4"/>
      <c r="HR268" s="4"/>
      <c r="HS268" s="4"/>
      <c r="HT268" s="4"/>
      <c r="HU268" s="4"/>
      <c r="HV268" s="4"/>
      <c r="HW268" s="4"/>
      <c r="HX268" s="4"/>
      <c r="HY268" s="4"/>
      <c r="HZ268" s="4"/>
      <c r="IA268" s="4"/>
      <c r="IB268" s="4"/>
      <c r="IC268" s="4"/>
      <c r="ID268" s="4"/>
      <c r="IE268" s="4"/>
      <c r="IF268" s="4"/>
      <c r="IG268" s="4"/>
      <c r="IH268" s="4"/>
      <c r="II268" s="4"/>
      <c r="IJ268" s="4"/>
      <c r="IK268" s="4"/>
      <c r="IL268" s="4"/>
      <c r="IM268" s="4"/>
      <c r="IN268" s="4"/>
      <c r="IO268" s="4"/>
      <c r="IP268" s="4"/>
      <c r="IQ268" s="4"/>
      <c r="IR268" s="4"/>
      <c r="IS268" s="4"/>
      <c r="IT268" s="4"/>
      <c r="IU268" s="4"/>
      <c r="IV268" s="4"/>
      <c r="IW268" s="4"/>
      <c r="IX268" s="4"/>
      <c r="IY268" s="4"/>
      <c r="IZ268" s="4"/>
      <c r="JA268" s="4"/>
      <c r="JB268" s="4"/>
      <c r="JC268" s="4"/>
      <c r="JD268" s="4"/>
      <c r="JE268" s="4"/>
      <c r="JF268" s="4"/>
      <c r="JG268" s="4"/>
      <c r="JH268" s="4"/>
      <c r="JI268" s="4"/>
      <c r="JJ268" s="4"/>
      <c r="JK268" s="4"/>
      <c r="JL268" s="4"/>
      <c r="JM268" s="4"/>
      <c r="JN268" s="4"/>
      <c r="JO268" s="4"/>
      <c r="JP268" s="4"/>
      <c r="JQ268" s="4"/>
      <c r="JR268" s="4"/>
      <c r="JS268" s="4"/>
      <c r="JT268" s="4"/>
      <c r="JU268" s="4"/>
      <c r="JV268" s="4"/>
      <c r="JW268" s="4"/>
      <c r="JX268" s="4"/>
      <c r="JY268" s="4"/>
      <c r="JZ268" s="4"/>
      <c r="KA268" s="4"/>
      <c r="KB268" s="4"/>
      <c r="KC268" s="4"/>
      <c r="KD268" s="4"/>
      <c r="KE268" s="4"/>
      <c r="KF268" s="4"/>
      <c r="KG268" s="4"/>
      <c r="KH268" s="4"/>
      <c r="KI268" s="4"/>
      <c r="KJ268" s="4"/>
      <c r="KK268" s="4"/>
      <c r="KL268" s="4"/>
      <c r="KM268" s="4"/>
      <c r="KN268" s="4"/>
      <c r="KO268" s="4"/>
      <c r="KP268" s="4"/>
      <c r="KQ268" s="4"/>
      <c r="KR268" s="4"/>
      <c r="KS268" s="4"/>
      <c r="KT268" s="4"/>
      <c r="KU268" s="4"/>
      <c r="KV268" s="4"/>
      <c r="KW268" s="4"/>
      <c r="KX268" s="4"/>
      <c r="KY268" s="4"/>
      <c r="KZ268" s="4"/>
      <c r="LA268" s="4"/>
      <c r="LB268" s="4"/>
      <c r="LC268" s="4"/>
      <c r="LD268" s="4"/>
      <c r="LE268" s="4"/>
      <c r="LF268" s="4"/>
      <c r="LG268" s="4"/>
      <c r="LH268" s="4"/>
      <c r="LI268" s="4"/>
      <c r="LJ268" s="4"/>
      <c r="LK268" s="4"/>
      <c r="LL268" s="4"/>
      <c r="LM268" s="4"/>
      <c r="LN268" s="4"/>
      <c r="LO268" s="4"/>
      <c r="LP268" s="4"/>
      <c r="LQ268" s="4"/>
      <c r="LR268" s="4"/>
      <c r="LS268" s="4"/>
      <c r="LT268" s="4"/>
      <c r="LU268" s="4"/>
      <c r="LV268" s="4"/>
      <c r="LW268" s="4"/>
      <c r="LX268" s="4"/>
      <c r="LY268" s="4"/>
      <c r="LZ268" s="4"/>
      <c r="MA268" s="4"/>
      <c r="MB268" s="4"/>
      <c r="MC268" s="4"/>
      <c r="MD268" s="4"/>
      <c r="ME268" s="4"/>
      <c r="MF268" s="4"/>
      <c r="MG268" s="4"/>
      <c r="MH268" s="4"/>
      <c r="MI268" s="4"/>
      <c r="MJ268" s="4"/>
      <c r="MK268" s="4"/>
      <c r="ML268" s="4"/>
      <c r="MM268" s="4"/>
      <c r="MN268" s="4"/>
      <c r="MO268" s="4"/>
      <c r="MP268" s="4"/>
      <c r="MQ268" s="4"/>
      <c r="MR268" s="4"/>
      <c r="MS268" s="4"/>
      <c r="MT268" s="4"/>
      <c r="MU268" s="4"/>
      <c r="MV268" s="4"/>
      <c r="MW268" s="4"/>
      <c r="MX268" s="4"/>
      <c r="MY268" s="4"/>
      <c r="MZ268" s="4"/>
      <c r="NA268" s="4"/>
      <c r="NB268" s="4"/>
      <c r="NC268" s="4"/>
      <c r="ND268" s="4"/>
      <c r="NE268" s="4"/>
      <c r="NF268" s="4"/>
      <c r="NG268" s="4"/>
      <c r="NH268" s="4"/>
      <c r="NI268" s="4"/>
      <c r="NJ268" s="4"/>
      <c r="NK268" s="4"/>
      <c r="NL268" s="4"/>
      <c r="NM268" s="4"/>
      <c r="NN268" s="4"/>
      <c r="NO268" s="4"/>
      <c r="NP268" s="4"/>
      <c r="NQ268" s="4"/>
      <c r="NR268" s="4"/>
      <c r="NS268" s="4"/>
      <c r="NT268" s="4"/>
      <c r="NU268" s="4"/>
      <c r="NV268" s="4"/>
      <c r="NW268" s="4"/>
      <c r="NX268" s="4"/>
      <c r="NY268" s="4"/>
      <c r="NZ268" s="4"/>
      <c r="OA268" s="4"/>
      <c r="OB268" s="4"/>
      <c r="OC268" s="4"/>
      <c r="OD268" s="4"/>
      <c r="OE268" s="4"/>
      <c r="OF268" s="4"/>
      <c r="OG268" s="4"/>
      <c r="OH268" s="4"/>
      <c r="OI268" s="4"/>
      <c r="OJ268" s="4"/>
      <c r="OK268" s="4"/>
      <c r="OL268" s="4"/>
      <c r="OM268" s="4"/>
      <c r="ON268" s="4"/>
      <c r="OO268" s="4"/>
      <c r="OP268" s="4"/>
      <c r="OQ268" s="4"/>
      <c r="OR268" s="4"/>
      <c r="OS268" s="4"/>
      <c r="OT268" s="4"/>
      <c r="OU268" s="4"/>
      <c r="OV268" s="4"/>
      <c r="OW268" s="4"/>
      <c r="OX268" s="4"/>
      <c r="OY268" s="4"/>
      <c r="OZ268" s="4"/>
      <c r="PA268" s="4"/>
      <c r="PB268" s="4"/>
      <c r="PC268" s="4"/>
      <c r="PD268" s="4"/>
      <c r="PE268" s="4"/>
      <c r="PF268" s="4"/>
      <c r="PG268" s="4"/>
      <c r="PH268" s="4"/>
      <c r="PI268" s="4"/>
      <c r="PJ268" s="4"/>
      <c r="PK268" s="4"/>
      <c r="PL268" s="4"/>
      <c r="PM268" s="4"/>
      <c r="PN268" s="4"/>
      <c r="PO268" s="4"/>
      <c r="PP268" s="4"/>
      <c r="PQ268" s="4"/>
      <c r="PR268" s="4"/>
      <c r="PS268" s="4"/>
      <c r="PT268" s="4"/>
      <c r="PU268" s="4"/>
      <c r="PV268" s="4"/>
      <c r="PW268" s="4"/>
      <c r="PX268" s="4"/>
      <c r="PY268" s="4"/>
      <c r="PZ268" s="4"/>
      <c r="QA268" s="4"/>
      <c r="QB268" s="4"/>
      <c r="QC268" s="4"/>
      <c r="QD268" s="4"/>
      <c r="QE268" s="4"/>
      <c r="QF268" s="4"/>
      <c r="QG268" s="4"/>
      <c r="QH268" s="4"/>
      <c r="QI268" s="4"/>
      <c r="QJ268" s="4"/>
      <c r="QK268" s="4"/>
      <c r="QL268" s="4"/>
      <c r="QM268" s="4"/>
      <c r="QN268" s="4"/>
      <c r="QO268" s="4"/>
      <c r="QP268" s="4"/>
      <c r="QQ268" s="4"/>
      <c r="QR268" s="4"/>
      <c r="QS268" s="4"/>
      <c r="QT268" s="4"/>
      <c r="QU268" s="4"/>
      <c r="QV268" s="4"/>
      <c r="QW268" s="4"/>
      <c r="QX268" s="4"/>
      <c r="QY268" s="4"/>
      <c r="QZ268" s="4"/>
      <c r="RA268" s="4"/>
      <c r="RB268" s="4"/>
      <c r="RC268" s="4"/>
      <c r="RD268" s="4"/>
      <c r="RE268" s="4"/>
      <c r="RF268" s="4"/>
      <c r="RG268" s="4"/>
      <c r="RH268" s="4"/>
      <c r="RI268" s="4"/>
      <c r="RJ268" s="4"/>
      <c r="RK268" s="4"/>
      <c r="RL268" s="4"/>
      <c r="RM268" s="4"/>
      <c r="RN268" s="4"/>
      <c r="RO268" s="4"/>
      <c r="RP268" s="4"/>
      <c r="RQ268" s="4"/>
      <c r="RR268" s="4"/>
      <c r="RS268" s="4"/>
      <c r="RT268" s="4"/>
      <c r="RU268" s="4"/>
      <c r="RV268" s="4"/>
      <c r="RW268" s="4"/>
      <c r="RX268" s="4"/>
      <c r="RY268" s="4"/>
      <c r="RZ268" s="4"/>
      <c r="SA268" s="4"/>
      <c r="SB268" s="4"/>
      <c r="SC268" s="4"/>
      <c r="SD268" s="4"/>
      <c r="SE268" s="4"/>
      <c r="SF268" s="4"/>
      <c r="SG268" s="4"/>
      <c r="SH268" s="4"/>
      <c r="SI268" s="4"/>
      <c r="SJ268" s="4"/>
    </row>
    <row r="269" spans="1:504" ht="15">
      <c r="A269" s="2" t="s">
        <v>181</v>
      </c>
      <c r="B269" s="273"/>
      <c r="C269" s="274"/>
      <c r="D269" s="274"/>
      <c r="E269" s="274"/>
      <c r="F269" s="274"/>
      <c r="G269" s="274"/>
      <c r="H269" s="274"/>
      <c r="I269" s="147" t="e">
        <f t="shared" si="89"/>
        <v>#DIV/0!</v>
      </c>
      <c r="J269" s="147" t="e">
        <f t="shared" si="85"/>
        <v>#DIV/0!</v>
      </c>
      <c r="K269" s="753"/>
      <c r="L269" s="753"/>
      <c r="M269" s="765"/>
      <c r="N269" s="147" t="e">
        <f t="shared" si="86"/>
        <v>#DIV/0!</v>
      </c>
      <c r="O269" s="4"/>
      <c r="P269" s="41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4"/>
      <c r="DB269" s="4"/>
      <c r="DC269" s="4"/>
      <c r="DD269" s="4"/>
      <c r="DE269" s="4"/>
      <c r="DF269" s="4"/>
      <c r="DG269" s="4"/>
      <c r="DH269" s="4"/>
      <c r="DI269" s="4"/>
      <c r="DJ269" s="4"/>
      <c r="DK269" s="4"/>
      <c r="DL269" s="4"/>
      <c r="DM269" s="4"/>
      <c r="DN269" s="4"/>
      <c r="DO269" s="4"/>
      <c r="DP269" s="4"/>
      <c r="DQ269" s="4"/>
      <c r="DR269" s="4"/>
      <c r="DS269" s="4"/>
      <c r="DT269" s="4"/>
      <c r="DU269" s="4"/>
      <c r="DV269" s="4"/>
      <c r="DW269" s="4"/>
      <c r="DX269" s="4"/>
      <c r="DY269" s="4"/>
      <c r="DZ269" s="4"/>
      <c r="EA269" s="4"/>
      <c r="EB269" s="4"/>
      <c r="EC269" s="4"/>
      <c r="ED269" s="4"/>
      <c r="EE269" s="4"/>
      <c r="EF269" s="4"/>
      <c r="EG269" s="4"/>
      <c r="EH269" s="4"/>
      <c r="EI269" s="4"/>
      <c r="EJ269" s="4"/>
      <c r="EK269" s="4"/>
      <c r="EL269" s="4"/>
      <c r="EM269" s="4"/>
      <c r="EN269" s="4"/>
      <c r="EO269" s="4"/>
      <c r="EP269" s="4"/>
      <c r="EQ269" s="4"/>
      <c r="ER269" s="4"/>
      <c r="ES269" s="4"/>
      <c r="ET269" s="4"/>
      <c r="EU269" s="4"/>
      <c r="EV269" s="4"/>
      <c r="EW269" s="4"/>
      <c r="EX269" s="4"/>
      <c r="EY269" s="4"/>
      <c r="EZ269" s="4"/>
      <c r="FA269" s="4"/>
      <c r="FB269" s="4"/>
      <c r="FC269" s="4"/>
      <c r="FD269" s="4"/>
      <c r="FE269" s="4"/>
      <c r="FF269" s="4"/>
      <c r="FG269" s="4"/>
      <c r="FH269" s="4"/>
      <c r="FI269" s="4"/>
      <c r="FJ269" s="4"/>
      <c r="FK269" s="4"/>
      <c r="FL269" s="4"/>
      <c r="FM269" s="4"/>
      <c r="FN269" s="4"/>
      <c r="FO269" s="4"/>
      <c r="FP269" s="4"/>
      <c r="FQ269" s="4"/>
      <c r="FR269" s="4"/>
      <c r="FS269" s="4"/>
      <c r="FT269" s="4"/>
      <c r="FU269" s="4"/>
      <c r="FV269" s="4"/>
      <c r="FW269" s="4"/>
      <c r="FX269" s="4"/>
      <c r="FY269" s="4"/>
      <c r="FZ269" s="4"/>
      <c r="GA269" s="4"/>
      <c r="GB269" s="4"/>
      <c r="GC269" s="4"/>
      <c r="GD269" s="4"/>
      <c r="GE269" s="4"/>
      <c r="GF269" s="4"/>
      <c r="GG269" s="4"/>
      <c r="GH269" s="4"/>
      <c r="GI269" s="4"/>
      <c r="GJ269" s="4"/>
      <c r="GK269" s="4"/>
      <c r="GL269" s="4"/>
      <c r="GM269" s="4"/>
      <c r="GN269" s="4"/>
      <c r="GO269" s="4"/>
      <c r="GP269" s="4"/>
      <c r="GQ269" s="4"/>
      <c r="GR269" s="4"/>
      <c r="GS269" s="4"/>
      <c r="GT269" s="4"/>
      <c r="GU269" s="4"/>
      <c r="GV269" s="4"/>
      <c r="GW269" s="4"/>
      <c r="GX269" s="4"/>
      <c r="GY269" s="4"/>
      <c r="GZ269" s="4"/>
      <c r="HA269" s="4"/>
      <c r="HB269" s="4"/>
      <c r="HC269" s="4"/>
      <c r="HD269" s="4"/>
      <c r="HE269" s="4"/>
      <c r="HF269" s="4"/>
      <c r="HG269" s="4"/>
      <c r="HH269" s="4"/>
      <c r="HI269" s="4"/>
      <c r="HJ269" s="4"/>
      <c r="HK269" s="4"/>
      <c r="HL269" s="4"/>
      <c r="HM269" s="4"/>
      <c r="HN269" s="4"/>
      <c r="HO269" s="4"/>
      <c r="HP269" s="4"/>
      <c r="HQ269" s="4"/>
      <c r="HR269" s="4"/>
      <c r="HS269" s="4"/>
      <c r="HT269" s="4"/>
      <c r="HU269" s="4"/>
      <c r="HV269" s="4"/>
      <c r="HW269" s="4"/>
      <c r="HX269" s="4"/>
      <c r="HY269" s="4"/>
      <c r="HZ269" s="4"/>
      <c r="IA269" s="4"/>
      <c r="IB269" s="4"/>
      <c r="IC269" s="4"/>
      <c r="ID269" s="4"/>
      <c r="IE269" s="4"/>
      <c r="IF269" s="4"/>
      <c r="IG269" s="4"/>
      <c r="IH269" s="4"/>
      <c r="II269" s="4"/>
      <c r="IJ269" s="4"/>
      <c r="IK269" s="4"/>
      <c r="IL269" s="4"/>
      <c r="IM269" s="4"/>
      <c r="IN269" s="4"/>
      <c r="IO269" s="4"/>
      <c r="IP269" s="4"/>
      <c r="IQ269" s="4"/>
      <c r="IR269" s="4"/>
      <c r="IS269" s="4"/>
      <c r="IT269" s="4"/>
      <c r="IU269" s="4"/>
      <c r="IV269" s="4"/>
      <c r="IW269" s="4"/>
      <c r="IX269" s="4"/>
      <c r="IY269" s="4"/>
      <c r="IZ269" s="4"/>
      <c r="JA269" s="4"/>
      <c r="JB269" s="4"/>
      <c r="JC269" s="4"/>
      <c r="JD269" s="4"/>
      <c r="JE269" s="4"/>
      <c r="JF269" s="4"/>
      <c r="JG269" s="4"/>
      <c r="JH269" s="4"/>
      <c r="JI269" s="4"/>
      <c r="JJ269" s="4"/>
      <c r="JK269" s="4"/>
      <c r="JL269" s="4"/>
      <c r="JM269" s="4"/>
      <c r="JN269" s="4"/>
      <c r="JO269" s="4"/>
      <c r="JP269" s="4"/>
      <c r="JQ269" s="4"/>
      <c r="JR269" s="4"/>
      <c r="JS269" s="4"/>
      <c r="JT269" s="4"/>
      <c r="JU269" s="4"/>
      <c r="JV269" s="4"/>
      <c r="JW269" s="4"/>
      <c r="JX269" s="4"/>
      <c r="JY269" s="4"/>
      <c r="JZ269" s="4"/>
      <c r="KA269" s="4"/>
      <c r="KB269" s="4"/>
      <c r="KC269" s="4"/>
      <c r="KD269" s="4"/>
      <c r="KE269" s="4"/>
      <c r="KF269" s="4"/>
      <c r="KG269" s="4"/>
      <c r="KH269" s="4"/>
      <c r="KI269" s="4"/>
      <c r="KJ269" s="4"/>
      <c r="KK269" s="4"/>
      <c r="KL269" s="4"/>
      <c r="KM269" s="4"/>
      <c r="KN269" s="4"/>
      <c r="KO269" s="4"/>
      <c r="KP269" s="4"/>
      <c r="KQ269" s="4"/>
      <c r="KR269" s="4"/>
      <c r="KS269" s="4"/>
      <c r="KT269" s="4"/>
      <c r="KU269" s="4"/>
      <c r="KV269" s="4"/>
      <c r="KW269" s="4"/>
      <c r="KX269" s="4"/>
      <c r="KY269" s="4"/>
      <c r="KZ269" s="4"/>
      <c r="LA269" s="4"/>
      <c r="LB269" s="4"/>
      <c r="LC269" s="4"/>
      <c r="LD269" s="4"/>
      <c r="LE269" s="4"/>
      <c r="LF269" s="4"/>
      <c r="LG269" s="4"/>
      <c r="LH269" s="4"/>
      <c r="LI269" s="4"/>
      <c r="LJ269" s="4"/>
      <c r="LK269" s="4"/>
      <c r="LL269" s="4"/>
      <c r="LM269" s="4"/>
      <c r="LN269" s="4"/>
      <c r="LO269" s="4"/>
      <c r="LP269" s="4"/>
      <c r="LQ269" s="4"/>
      <c r="LR269" s="4"/>
      <c r="LS269" s="4"/>
      <c r="LT269" s="4"/>
      <c r="LU269" s="4"/>
      <c r="LV269" s="4"/>
      <c r="LW269" s="4"/>
      <c r="LX269" s="4"/>
      <c r="LY269" s="4"/>
      <c r="LZ269" s="4"/>
      <c r="MA269" s="4"/>
      <c r="MB269" s="4"/>
      <c r="MC269" s="4"/>
      <c r="MD269" s="4"/>
      <c r="ME269" s="4"/>
      <c r="MF269" s="4"/>
      <c r="MG269" s="4"/>
      <c r="MH269" s="4"/>
      <c r="MI269" s="4"/>
      <c r="MJ269" s="4"/>
      <c r="MK269" s="4"/>
      <c r="ML269" s="4"/>
      <c r="MM269" s="4"/>
      <c r="MN269" s="4"/>
      <c r="MO269" s="4"/>
      <c r="MP269" s="4"/>
      <c r="MQ269" s="4"/>
      <c r="MR269" s="4"/>
      <c r="MS269" s="4"/>
      <c r="MT269" s="4"/>
      <c r="MU269" s="4"/>
      <c r="MV269" s="4"/>
      <c r="MW269" s="4"/>
      <c r="MX269" s="4"/>
      <c r="MY269" s="4"/>
      <c r="MZ269" s="4"/>
      <c r="NA269" s="4"/>
      <c r="NB269" s="4"/>
      <c r="NC269" s="4"/>
      <c r="ND269" s="4"/>
      <c r="NE269" s="4"/>
      <c r="NF269" s="4"/>
      <c r="NG269" s="4"/>
      <c r="NH269" s="4"/>
      <c r="NI269" s="4"/>
      <c r="NJ269" s="4"/>
      <c r="NK269" s="4"/>
      <c r="NL269" s="4"/>
      <c r="NM269" s="4"/>
      <c r="NN269" s="4"/>
      <c r="NO269" s="4"/>
      <c r="NP269" s="4"/>
      <c r="NQ269" s="4"/>
      <c r="NR269" s="4"/>
      <c r="NS269" s="4"/>
      <c r="NT269" s="4"/>
      <c r="NU269" s="4"/>
      <c r="NV269" s="4"/>
      <c r="NW269" s="4"/>
      <c r="NX269" s="4"/>
      <c r="NY269" s="4"/>
      <c r="NZ269" s="4"/>
      <c r="OA269" s="4"/>
      <c r="OB269" s="4"/>
      <c r="OC269" s="4"/>
      <c r="OD269" s="4"/>
      <c r="OE269" s="4"/>
      <c r="OF269" s="4"/>
      <c r="OG269" s="4"/>
      <c r="OH269" s="4"/>
      <c r="OI269" s="4"/>
      <c r="OJ269" s="4"/>
      <c r="OK269" s="4"/>
      <c r="OL269" s="4"/>
      <c r="OM269" s="4"/>
      <c r="ON269" s="4"/>
      <c r="OO269" s="4"/>
      <c r="OP269" s="4"/>
      <c r="OQ269" s="4"/>
      <c r="OR269" s="4"/>
      <c r="OS269" s="4"/>
      <c r="OT269" s="4"/>
      <c r="OU269" s="4"/>
      <c r="OV269" s="4"/>
      <c r="OW269" s="4"/>
      <c r="OX269" s="4"/>
      <c r="OY269" s="4"/>
      <c r="OZ269" s="4"/>
      <c r="PA269" s="4"/>
      <c r="PB269" s="4"/>
      <c r="PC269" s="4"/>
      <c r="PD269" s="4"/>
      <c r="PE269" s="4"/>
      <c r="PF269" s="4"/>
      <c r="PG269" s="4"/>
      <c r="PH269" s="4"/>
      <c r="PI269" s="4"/>
      <c r="PJ269" s="4"/>
      <c r="PK269" s="4"/>
      <c r="PL269" s="4"/>
      <c r="PM269" s="4"/>
      <c r="PN269" s="4"/>
      <c r="PO269" s="4"/>
      <c r="PP269" s="4"/>
      <c r="PQ269" s="4"/>
      <c r="PR269" s="4"/>
      <c r="PS269" s="4"/>
      <c r="PT269" s="4"/>
      <c r="PU269" s="4"/>
      <c r="PV269" s="4"/>
      <c r="PW269" s="4"/>
      <c r="PX269" s="4"/>
      <c r="PY269" s="4"/>
      <c r="PZ269" s="4"/>
      <c r="QA269" s="4"/>
      <c r="QB269" s="4"/>
      <c r="QC269" s="4"/>
      <c r="QD269" s="4"/>
      <c r="QE269" s="4"/>
      <c r="QF269" s="4"/>
      <c r="QG269" s="4"/>
      <c r="QH269" s="4"/>
      <c r="QI269" s="4"/>
      <c r="QJ269" s="4"/>
      <c r="QK269" s="4"/>
      <c r="QL269" s="4"/>
      <c r="QM269" s="4"/>
      <c r="QN269" s="4"/>
      <c r="QO269" s="4"/>
      <c r="QP269" s="4"/>
      <c r="QQ269" s="4"/>
      <c r="QR269" s="4"/>
      <c r="QS269" s="4"/>
      <c r="QT269" s="4"/>
      <c r="QU269" s="4"/>
      <c r="QV269" s="4"/>
      <c r="QW269" s="4"/>
      <c r="QX269" s="4"/>
      <c r="QY269" s="4"/>
      <c r="QZ269" s="4"/>
      <c r="RA269" s="4"/>
      <c r="RB269" s="4"/>
      <c r="RC269" s="4"/>
      <c r="RD269" s="4"/>
      <c r="RE269" s="4"/>
      <c r="RF269" s="4"/>
      <c r="RG269" s="4"/>
      <c r="RH269" s="4"/>
      <c r="RI269" s="4"/>
      <c r="RJ269" s="4"/>
      <c r="RK269" s="4"/>
      <c r="RL269" s="4"/>
      <c r="RM269" s="4"/>
      <c r="RN269" s="4"/>
      <c r="RO269" s="4"/>
      <c r="RP269" s="4"/>
      <c r="RQ269" s="4"/>
      <c r="RR269" s="4"/>
      <c r="RS269" s="4"/>
      <c r="RT269" s="4"/>
      <c r="RU269" s="4"/>
      <c r="RV269" s="4"/>
      <c r="RW269" s="4"/>
      <c r="RX269" s="4"/>
      <c r="RY269" s="4"/>
      <c r="RZ269" s="4"/>
      <c r="SA269" s="4"/>
      <c r="SB269" s="4"/>
      <c r="SC269" s="4"/>
      <c r="SD269" s="4"/>
      <c r="SE269" s="4"/>
      <c r="SF269" s="4"/>
      <c r="SG269" s="4"/>
      <c r="SH269" s="4"/>
      <c r="SI269" s="4"/>
      <c r="SJ269" s="4"/>
    </row>
    <row r="270" spans="1:504" ht="15">
      <c r="A270" s="2" t="s">
        <v>182</v>
      </c>
      <c r="B270" s="273"/>
      <c r="C270" s="274"/>
      <c r="D270" s="274"/>
      <c r="E270" s="274"/>
      <c r="F270" s="274"/>
      <c r="G270" s="274"/>
      <c r="H270" s="274"/>
      <c r="I270" s="147" t="e">
        <f t="shared" si="89"/>
        <v>#DIV/0!</v>
      </c>
      <c r="J270" s="147" t="e">
        <f t="shared" si="85"/>
        <v>#DIV/0!</v>
      </c>
      <c r="K270" s="753"/>
      <c r="L270" s="753"/>
      <c r="M270" s="765"/>
      <c r="N270" s="147" t="e">
        <f t="shared" si="86"/>
        <v>#DIV/0!</v>
      </c>
      <c r="O270" s="4"/>
      <c r="P270" s="41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4"/>
      <c r="DB270" s="4"/>
      <c r="DC270" s="4"/>
      <c r="DD270" s="4"/>
      <c r="DE270" s="4"/>
      <c r="DF270" s="4"/>
      <c r="DG270" s="4"/>
      <c r="DH270" s="4"/>
      <c r="DI270" s="4"/>
      <c r="DJ270" s="4"/>
      <c r="DK270" s="4"/>
      <c r="DL270" s="4"/>
      <c r="DM270" s="4"/>
      <c r="DN270" s="4"/>
      <c r="DO270" s="4"/>
      <c r="DP270" s="4"/>
      <c r="DQ270" s="4"/>
      <c r="DR270" s="4"/>
      <c r="DS270" s="4"/>
      <c r="DT270" s="4"/>
      <c r="DU270" s="4"/>
      <c r="DV270" s="4"/>
      <c r="DW270" s="4"/>
      <c r="DX270" s="4"/>
      <c r="DY270" s="4"/>
      <c r="DZ270" s="4"/>
      <c r="EA270" s="4"/>
      <c r="EB270" s="4"/>
      <c r="EC270" s="4"/>
      <c r="ED270" s="4"/>
      <c r="EE270" s="4"/>
      <c r="EF270" s="4"/>
      <c r="EG270" s="4"/>
      <c r="EH270" s="4"/>
      <c r="EI270" s="4"/>
      <c r="EJ270" s="4"/>
      <c r="EK270" s="4"/>
      <c r="EL270" s="4"/>
      <c r="EM270" s="4"/>
      <c r="EN270" s="4"/>
      <c r="EO270" s="4"/>
      <c r="EP270" s="4"/>
      <c r="EQ270" s="4"/>
      <c r="ER270" s="4"/>
      <c r="ES270" s="4"/>
      <c r="ET270" s="4"/>
      <c r="EU270" s="4"/>
      <c r="EV270" s="4"/>
      <c r="EW270" s="4"/>
      <c r="EX270" s="4"/>
      <c r="EY270" s="4"/>
      <c r="EZ270" s="4"/>
      <c r="FA270" s="4"/>
      <c r="FB270" s="4"/>
      <c r="FC270" s="4"/>
      <c r="FD270" s="4"/>
      <c r="FE270" s="4"/>
      <c r="FF270" s="4"/>
      <c r="FG270" s="4"/>
      <c r="FH270" s="4"/>
      <c r="FI270" s="4"/>
      <c r="FJ270" s="4"/>
      <c r="FK270" s="4"/>
      <c r="FL270" s="4"/>
      <c r="FM270" s="4"/>
      <c r="FN270" s="4"/>
      <c r="FO270" s="4"/>
      <c r="FP270" s="4"/>
      <c r="FQ270" s="4"/>
      <c r="FR270" s="4"/>
      <c r="FS270" s="4"/>
      <c r="FT270" s="4"/>
      <c r="FU270" s="4"/>
      <c r="FV270" s="4"/>
      <c r="FW270" s="4"/>
      <c r="FX270" s="4"/>
      <c r="FY270" s="4"/>
      <c r="FZ270" s="4"/>
      <c r="GA270" s="4"/>
      <c r="GB270" s="4"/>
      <c r="GC270" s="4"/>
      <c r="GD270" s="4"/>
      <c r="GE270" s="4"/>
      <c r="GF270" s="4"/>
      <c r="GG270" s="4"/>
      <c r="GH270" s="4"/>
      <c r="GI270" s="4"/>
      <c r="GJ270" s="4"/>
      <c r="GK270" s="4"/>
      <c r="GL270" s="4"/>
      <c r="GM270" s="4"/>
      <c r="GN270" s="4"/>
      <c r="GO270" s="4"/>
      <c r="GP270" s="4"/>
      <c r="GQ270" s="4"/>
      <c r="GR270" s="4"/>
      <c r="GS270" s="4"/>
      <c r="GT270" s="4"/>
      <c r="GU270" s="4"/>
      <c r="GV270" s="4"/>
      <c r="GW270" s="4"/>
      <c r="GX270" s="4"/>
      <c r="GY270" s="4"/>
      <c r="GZ270" s="4"/>
      <c r="HA270" s="4"/>
      <c r="HB270" s="4"/>
      <c r="HC270" s="4"/>
      <c r="HD270" s="4"/>
      <c r="HE270" s="4"/>
      <c r="HF270" s="4"/>
      <c r="HG270" s="4"/>
      <c r="HH270" s="4"/>
      <c r="HI270" s="4"/>
      <c r="HJ270" s="4"/>
      <c r="HK270" s="4"/>
      <c r="HL270" s="4"/>
      <c r="HM270" s="4"/>
      <c r="HN270" s="4"/>
      <c r="HO270" s="4"/>
      <c r="HP270" s="4"/>
      <c r="HQ270" s="4"/>
      <c r="HR270" s="4"/>
      <c r="HS270" s="4"/>
      <c r="HT270" s="4"/>
      <c r="HU270" s="4"/>
      <c r="HV270" s="4"/>
      <c r="HW270" s="4"/>
      <c r="HX270" s="4"/>
      <c r="HY270" s="4"/>
      <c r="HZ270" s="4"/>
      <c r="IA270" s="4"/>
      <c r="IB270" s="4"/>
      <c r="IC270" s="4"/>
      <c r="ID270" s="4"/>
      <c r="IE270" s="4"/>
      <c r="IF270" s="4"/>
      <c r="IG270" s="4"/>
      <c r="IH270" s="4"/>
      <c r="II270" s="4"/>
      <c r="IJ270" s="4"/>
      <c r="IK270" s="4"/>
      <c r="IL270" s="4"/>
      <c r="IM270" s="4"/>
      <c r="IN270" s="4"/>
      <c r="IO270" s="4"/>
      <c r="IP270" s="4"/>
      <c r="IQ270" s="4"/>
      <c r="IR270" s="4"/>
      <c r="IS270" s="4"/>
      <c r="IT270" s="4"/>
      <c r="IU270" s="4"/>
      <c r="IV270" s="4"/>
      <c r="IW270" s="4"/>
      <c r="IX270" s="4"/>
      <c r="IY270" s="4"/>
      <c r="IZ270" s="4"/>
      <c r="JA270" s="4"/>
      <c r="JB270" s="4"/>
      <c r="JC270" s="4"/>
      <c r="JD270" s="4"/>
      <c r="JE270" s="4"/>
      <c r="JF270" s="4"/>
      <c r="JG270" s="4"/>
      <c r="JH270" s="4"/>
      <c r="JI270" s="4"/>
      <c r="JJ270" s="4"/>
      <c r="JK270" s="4"/>
      <c r="JL270" s="4"/>
      <c r="JM270" s="4"/>
      <c r="JN270" s="4"/>
      <c r="JO270" s="4"/>
      <c r="JP270" s="4"/>
      <c r="JQ270" s="4"/>
      <c r="JR270" s="4"/>
      <c r="JS270" s="4"/>
      <c r="JT270" s="4"/>
      <c r="JU270" s="4"/>
      <c r="JV270" s="4"/>
      <c r="JW270" s="4"/>
      <c r="JX270" s="4"/>
      <c r="JY270" s="4"/>
      <c r="JZ270" s="4"/>
      <c r="KA270" s="4"/>
      <c r="KB270" s="4"/>
      <c r="KC270" s="4"/>
      <c r="KD270" s="4"/>
      <c r="KE270" s="4"/>
      <c r="KF270" s="4"/>
      <c r="KG270" s="4"/>
      <c r="KH270" s="4"/>
      <c r="KI270" s="4"/>
      <c r="KJ270" s="4"/>
      <c r="KK270" s="4"/>
      <c r="KL270" s="4"/>
      <c r="KM270" s="4"/>
      <c r="KN270" s="4"/>
      <c r="KO270" s="4"/>
      <c r="KP270" s="4"/>
      <c r="KQ270" s="4"/>
      <c r="KR270" s="4"/>
      <c r="KS270" s="4"/>
      <c r="KT270" s="4"/>
      <c r="KU270" s="4"/>
      <c r="KV270" s="4"/>
      <c r="KW270" s="4"/>
      <c r="KX270" s="4"/>
      <c r="KY270" s="4"/>
      <c r="KZ270" s="4"/>
      <c r="LA270" s="4"/>
      <c r="LB270" s="4"/>
      <c r="LC270" s="4"/>
      <c r="LD270" s="4"/>
      <c r="LE270" s="4"/>
      <c r="LF270" s="4"/>
      <c r="LG270" s="4"/>
      <c r="LH270" s="4"/>
      <c r="LI270" s="4"/>
      <c r="LJ270" s="4"/>
      <c r="LK270" s="4"/>
      <c r="LL270" s="4"/>
      <c r="LM270" s="4"/>
      <c r="LN270" s="4"/>
      <c r="LO270" s="4"/>
      <c r="LP270" s="4"/>
      <c r="LQ270" s="4"/>
      <c r="LR270" s="4"/>
      <c r="LS270" s="4"/>
      <c r="LT270" s="4"/>
      <c r="LU270" s="4"/>
      <c r="LV270" s="4"/>
      <c r="LW270" s="4"/>
      <c r="LX270" s="4"/>
      <c r="LY270" s="4"/>
      <c r="LZ270" s="4"/>
      <c r="MA270" s="4"/>
      <c r="MB270" s="4"/>
      <c r="MC270" s="4"/>
      <c r="MD270" s="4"/>
      <c r="ME270" s="4"/>
      <c r="MF270" s="4"/>
      <c r="MG270" s="4"/>
      <c r="MH270" s="4"/>
      <c r="MI270" s="4"/>
      <c r="MJ270" s="4"/>
      <c r="MK270" s="4"/>
      <c r="ML270" s="4"/>
      <c r="MM270" s="4"/>
      <c r="MN270" s="4"/>
      <c r="MO270" s="4"/>
      <c r="MP270" s="4"/>
      <c r="MQ270" s="4"/>
      <c r="MR270" s="4"/>
      <c r="MS270" s="4"/>
      <c r="MT270" s="4"/>
      <c r="MU270" s="4"/>
      <c r="MV270" s="4"/>
      <c r="MW270" s="4"/>
      <c r="MX270" s="4"/>
      <c r="MY270" s="4"/>
      <c r="MZ270" s="4"/>
      <c r="NA270" s="4"/>
      <c r="NB270" s="4"/>
      <c r="NC270" s="4"/>
      <c r="ND270" s="4"/>
      <c r="NE270" s="4"/>
      <c r="NF270" s="4"/>
      <c r="NG270" s="4"/>
      <c r="NH270" s="4"/>
      <c r="NI270" s="4"/>
      <c r="NJ270" s="4"/>
      <c r="NK270" s="4"/>
      <c r="NL270" s="4"/>
      <c r="NM270" s="4"/>
      <c r="NN270" s="4"/>
      <c r="NO270" s="4"/>
      <c r="NP270" s="4"/>
      <c r="NQ270" s="4"/>
      <c r="NR270" s="4"/>
      <c r="NS270" s="4"/>
      <c r="NT270" s="4"/>
      <c r="NU270" s="4"/>
      <c r="NV270" s="4"/>
      <c r="NW270" s="4"/>
      <c r="NX270" s="4"/>
      <c r="NY270" s="4"/>
      <c r="NZ270" s="4"/>
      <c r="OA270" s="4"/>
      <c r="OB270" s="4"/>
      <c r="OC270" s="4"/>
      <c r="OD270" s="4"/>
      <c r="OE270" s="4"/>
      <c r="OF270" s="4"/>
      <c r="OG270" s="4"/>
      <c r="OH270" s="4"/>
      <c r="OI270" s="4"/>
      <c r="OJ270" s="4"/>
      <c r="OK270" s="4"/>
      <c r="OL270" s="4"/>
      <c r="OM270" s="4"/>
      <c r="ON270" s="4"/>
      <c r="OO270" s="4"/>
      <c r="OP270" s="4"/>
      <c r="OQ270" s="4"/>
      <c r="OR270" s="4"/>
      <c r="OS270" s="4"/>
      <c r="OT270" s="4"/>
      <c r="OU270" s="4"/>
      <c r="OV270" s="4"/>
      <c r="OW270" s="4"/>
      <c r="OX270" s="4"/>
      <c r="OY270" s="4"/>
      <c r="OZ270" s="4"/>
      <c r="PA270" s="4"/>
      <c r="PB270" s="4"/>
      <c r="PC270" s="4"/>
      <c r="PD270" s="4"/>
      <c r="PE270" s="4"/>
      <c r="PF270" s="4"/>
      <c r="PG270" s="4"/>
      <c r="PH270" s="4"/>
      <c r="PI270" s="4"/>
      <c r="PJ270" s="4"/>
      <c r="PK270" s="4"/>
      <c r="PL270" s="4"/>
      <c r="PM270" s="4"/>
      <c r="PN270" s="4"/>
      <c r="PO270" s="4"/>
      <c r="PP270" s="4"/>
      <c r="PQ270" s="4"/>
      <c r="PR270" s="4"/>
      <c r="PS270" s="4"/>
      <c r="PT270" s="4"/>
      <c r="PU270" s="4"/>
      <c r="PV270" s="4"/>
      <c r="PW270" s="4"/>
      <c r="PX270" s="4"/>
      <c r="PY270" s="4"/>
      <c r="PZ270" s="4"/>
      <c r="QA270" s="4"/>
      <c r="QB270" s="4"/>
      <c r="QC270" s="4"/>
      <c r="QD270" s="4"/>
      <c r="QE270" s="4"/>
      <c r="QF270" s="4"/>
      <c r="QG270" s="4"/>
      <c r="QH270" s="4"/>
      <c r="QI270" s="4"/>
      <c r="QJ270" s="4"/>
      <c r="QK270" s="4"/>
      <c r="QL270" s="4"/>
      <c r="QM270" s="4"/>
      <c r="QN270" s="4"/>
      <c r="QO270" s="4"/>
      <c r="QP270" s="4"/>
      <c r="QQ270" s="4"/>
      <c r="QR270" s="4"/>
      <c r="QS270" s="4"/>
      <c r="QT270" s="4"/>
      <c r="QU270" s="4"/>
      <c r="QV270" s="4"/>
      <c r="QW270" s="4"/>
      <c r="QX270" s="4"/>
      <c r="QY270" s="4"/>
      <c r="QZ270" s="4"/>
      <c r="RA270" s="4"/>
      <c r="RB270" s="4"/>
      <c r="RC270" s="4"/>
      <c r="RD270" s="4"/>
      <c r="RE270" s="4"/>
      <c r="RF270" s="4"/>
      <c r="RG270" s="4"/>
      <c r="RH270" s="4"/>
      <c r="RI270" s="4"/>
      <c r="RJ270" s="4"/>
      <c r="RK270" s="4"/>
      <c r="RL270" s="4"/>
      <c r="RM270" s="4"/>
      <c r="RN270" s="4"/>
      <c r="RO270" s="4"/>
      <c r="RP270" s="4"/>
      <c r="RQ270" s="4"/>
      <c r="RR270" s="4"/>
      <c r="RS270" s="4"/>
      <c r="RT270" s="4"/>
      <c r="RU270" s="4"/>
      <c r="RV270" s="4"/>
      <c r="RW270" s="4"/>
      <c r="RX270" s="4"/>
      <c r="RY270" s="4"/>
      <c r="RZ270" s="4"/>
      <c r="SA270" s="4"/>
      <c r="SB270" s="4"/>
      <c r="SC270" s="4"/>
      <c r="SD270" s="4"/>
      <c r="SE270" s="4"/>
      <c r="SF270" s="4"/>
      <c r="SG270" s="4"/>
      <c r="SH270" s="4"/>
      <c r="SI270" s="4"/>
      <c r="SJ270" s="4"/>
    </row>
    <row r="271" spans="1:504" ht="25.5">
      <c r="A271" s="2" t="s">
        <v>183</v>
      </c>
      <c r="B271" s="3"/>
      <c r="C271" s="127"/>
      <c r="D271" s="127"/>
      <c r="E271" s="127"/>
      <c r="F271" s="127"/>
      <c r="G271" s="127"/>
      <c r="H271" s="127"/>
      <c r="I271" s="147" t="e">
        <f t="shared" si="89"/>
        <v>#DIV/0!</v>
      </c>
      <c r="J271" s="147" t="e">
        <f t="shared" si="85"/>
        <v>#DIV/0!</v>
      </c>
      <c r="K271" s="753"/>
      <c r="L271" s="753"/>
      <c r="M271" s="765"/>
      <c r="N271" s="147" t="e">
        <f t="shared" si="86"/>
        <v>#DIV/0!</v>
      </c>
      <c r="O271" s="4"/>
      <c r="P271" s="41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  <c r="CZ271" s="4"/>
      <c r="DA271" s="4"/>
      <c r="DB271" s="4"/>
      <c r="DC271" s="4"/>
      <c r="DD271" s="4"/>
      <c r="DE271" s="4"/>
      <c r="DF271" s="4"/>
      <c r="DG271" s="4"/>
      <c r="DH271" s="4"/>
      <c r="DI271" s="4"/>
      <c r="DJ271" s="4"/>
      <c r="DK271" s="4"/>
      <c r="DL271" s="4"/>
      <c r="DM271" s="4"/>
      <c r="DN271" s="4"/>
      <c r="DO271" s="4"/>
      <c r="DP271" s="4"/>
      <c r="DQ271" s="4"/>
      <c r="DR271" s="4"/>
      <c r="DS271" s="4"/>
      <c r="DT271" s="4"/>
      <c r="DU271" s="4"/>
      <c r="DV271" s="4"/>
      <c r="DW271" s="4"/>
      <c r="DX271" s="4"/>
      <c r="DY271" s="4"/>
      <c r="DZ271" s="4"/>
      <c r="EA271" s="4"/>
      <c r="EB271" s="4"/>
      <c r="EC271" s="4"/>
      <c r="ED271" s="4"/>
      <c r="EE271" s="4"/>
      <c r="EF271" s="4"/>
      <c r="EG271" s="4"/>
      <c r="EH271" s="4"/>
      <c r="EI271" s="4"/>
      <c r="EJ271" s="4"/>
      <c r="EK271" s="4"/>
      <c r="EL271" s="4"/>
      <c r="EM271" s="4"/>
      <c r="EN271" s="4"/>
      <c r="EO271" s="4"/>
      <c r="EP271" s="4"/>
      <c r="EQ271" s="4"/>
      <c r="ER271" s="4"/>
      <c r="ES271" s="4"/>
      <c r="ET271" s="4"/>
      <c r="EU271" s="4"/>
      <c r="EV271" s="4"/>
      <c r="EW271" s="4"/>
      <c r="EX271" s="4"/>
      <c r="EY271" s="4"/>
      <c r="EZ271" s="4"/>
      <c r="FA271" s="4"/>
      <c r="FB271" s="4"/>
      <c r="FC271" s="4"/>
      <c r="FD271" s="4"/>
      <c r="FE271" s="4"/>
      <c r="FF271" s="4"/>
      <c r="FG271" s="4"/>
      <c r="FH271" s="4"/>
      <c r="FI271" s="4"/>
      <c r="FJ271" s="4"/>
      <c r="FK271" s="4"/>
      <c r="FL271" s="4"/>
      <c r="FM271" s="4"/>
      <c r="FN271" s="4"/>
      <c r="FO271" s="4"/>
      <c r="FP271" s="4"/>
      <c r="FQ271" s="4"/>
      <c r="FR271" s="4"/>
      <c r="FS271" s="4"/>
      <c r="FT271" s="4"/>
      <c r="FU271" s="4"/>
      <c r="FV271" s="4"/>
      <c r="FW271" s="4"/>
      <c r="FX271" s="4"/>
      <c r="FY271" s="4"/>
      <c r="FZ271" s="4"/>
      <c r="GA271" s="4"/>
      <c r="GB271" s="4"/>
      <c r="GC271" s="4"/>
      <c r="GD271" s="4"/>
      <c r="GE271" s="4"/>
      <c r="GF271" s="4"/>
      <c r="GG271" s="4"/>
      <c r="GH271" s="4"/>
      <c r="GI271" s="4"/>
      <c r="GJ271" s="4"/>
      <c r="GK271" s="4"/>
      <c r="GL271" s="4"/>
      <c r="GM271" s="4"/>
      <c r="GN271" s="4"/>
      <c r="GO271" s="4"/>
      <c r="GP271" s="4"/>
      <c r="GQ271" s="4"/>
      <c r="GR271" s="4"/>
      <c r="GS271" s="4"/>
      <c r="GT271" s="4"/>
      <c r="GU271" s="4"/>
      <c r="GV271" s="4"/>
      <c r="GW271" s="4"/>
      <c r="GX271" s="4"/>
      <c r="GY271" s="4"/>
      <c r="GZ271" s="4"/>
      <c r="HA271" s="4"/>
      <c r="HB271" s="4"/>
      <c r="HC271" s="4"/>
      <c r="HD271" s="4"/>
      <c r="HE271" s="4"/>
      <c r="HF271" s="4"/>
      <c r="HG271" s="4"/>
      <c r="HH271" s="4"/>
      <c r="HI271" s="4"/>
      <c r="HJ271" s="4"/>
      <c r="HK271" s="4"/>
      <c r="HL271" s="4"/>
      <c r="HM271" s="4"/>
      <c r="HN271" s="4"/>
      <c r="HO271" s="4"/>
      <c r="HP271" s="4"/>
      <c r="HQ271" s="4"/>
      <c r="HR271" s="4"/>
      <c r="HS271" s="4"/>
      <c r="HT271" s="4"/>
      <c r="HU271" s="4"/>
      <c r="HV271" s="4"/>
      <c r="HW271" s="4"/>
      <c r="HX271" s="4"/>
      <c r="HY271" s="4"/>
      <c r="HZ271" s="4"/>
      <c r="IA271" s="4"/>
      <c r="IB271" s="4"/>
      <c r="IC271" s="4"/>
      <c r="ID271" s="4"/>
      <c r="IE271" s="4"/>
      <c r="IF271" s="4"/>
      <c r="IG271" s="4"/>
      <c r="IH271" s="4"/>
      <c r="II271" s="4"/>
      <c r="IJ271" s="4"/>
      <c r="IK271" s="4"/>
      <c r="IL271" s="4"/>
      <c r="IM271" s="4"/>
      <c r="IN271" s="4"/>
      <c r="IO271" s="4"/>
      <c r="IP271" s="4"/>
      <c r="IQ271" s="4"/>
      <c r="IR271" s="4"/>
      <c r="IS271" s="4"/>
      <c r="IT271" s="4"/>
      <c r="IU271" s="4"/>
      <c r="IV271" s="4"/>
      <c r="IW271" s="4"/>
      <c r="IX271" s="4"/>
      <c r="IY271" s="4"/>
      <c r="IZ271" s="4"/>
      <c r="JA271" s="4"/>
      <c r="JB271" s="4"/>
      <c r="JC271" s="4"/>
      <c r="JD271" s="4"/>
      <c r="JE271" s="4"/>
      <c r="JF271" s="4"/>
      <c r="JG271" s="4"/>
      <c r="JH271" s="4"/>
      <c r="JI271" s="4"/>
      <c r="JJ271" s="4"/>
      <c r="JK271" s="4"/>
      <c r="JL271" s="4"/>
      <c r="JM271" s="4"/>
      <c r="JN271" s="4"/>
      <c r="JO271" s="4"/>
      <c r="JP271" s="4"/>
      <c r="JQ271" s="4"/>
      <c r="JR271" s="4"/>
      <c r="JS271" s="4"/>
      <c r="JT271" s="4"/>
      <c r="JU271" s="4"/>
      <c r="JV271" s="4"/>
      <c r="JW271" s="4"/>
      <c r="JX271" s="4"/>
      <c r="JY271" s="4"/>
      <c r="JZ271" s="4"/>
      <c r="KA271" s="4"/>
      <c r="KB271" s="4"/>
      <c r="KC271" s="4"/>
      <c r="KD271" s="4"/>
      <c r="KE271" s="4"/>
      <c r="KF271" s="4"/>
      <c r="KG271" s="4"/>
      <c r="KH271" s="4"/>
      <c r="KI271" s="4"/>
      <c r="KJ271" s="4"/>
      <c r="KK271" s="4"/>
      <c r="KL271" s="4"/>
      <c r="KM271" s="4"/>
      <c r="KN271" s="4"/>
      <c r="KO271" s="4"/>
      <c r="KP271" s="4"/>
      <c r="KQ271" s="4"/>
      <c r="KR271" s="4"/>
      <c r="KS271" s="4"/>
      <c r="KT271" s="4"/>
      <c r="KU271" s="4"/>
      <c r="KV271" s="4"/>
      <c r="KW271" s="4"/>
      <c r="KX271" s="4"/>
      <c r="KY271" s="4"/>
      <c r="KZ271" s="4"/>
      <c r="LA271" s="4"/>
      <c r="LB271" s="4"/>
      <c r="LC271" s="4"/>
      <c r="LD271" s="4"/>
      <c r="LE271" s="4"/>
      <c r="LF271" s="4"/>
      <c r="LG271" s="4"/>
      <c r="LH271" s="4"/>
      <c r="LI271" s="4"/>
      <c r="LJ271" s="4"/>
      <c r="LK271" s="4"/>
      <c r="LL271" s="4"/>
      <c r="LM271" s="4"/>
      <c r="LN271" s="4"/>
      <c r="LO271" s="4"/>
      <c r="LP271" s="4"/>
      <c r="LQ271" s="4"/>
      <c r="LR271" s="4"/>
      <c r="LS271" s="4"/>
      <c r="LT271" s="4"/>
      <c r="LU271" s="4"/>
      <c r="LV271" s="4"/>
      <c r="LW271" s="4"/>
      <c r="LX271" s="4"/>
      <c r="LY271" s="4"/>
      <c r="LZ271" s="4"/>
      <c r="MA271" s="4"/>
      <c r="MB271" s="4"/>
      <c r="MC271" s="4"/>
      <c r="MD271" s="4"/>
      <c r="ME271" s="4"/>
      <c r="MF271" s="4"/>
      <c r="MG271" s="4"/>
      <c r="MH271" s="4"/>
      <c r="MI271" s="4"/>
      <c r="MJ271" s="4"/>
      <c r="MK271" s="4"/>
      <c r="ML271" s="4"/>
      <c r="MM271" s="4"/>
      <c r="MN271" s="4"/>
      <c r="MO271" s="4"/>
      <c r="MP271" s="4"/>
      <c r="MQ271" s="4"/>
      <c r="MR271" s="4"/>
      <c r="MS271" s="4"/>
      <c r="MT271" s="4"/>
      <c r="MU271" s="4"/>
      <c r="MV271" s="4"/>
      <c r="MW271" s="4"/>
      <c r="MX271" s="4"/>
      <c r="MY271" s="4"/>
      <c r="MZ271" s="4"/>
      <c r="NA271" s="4"/>
      <c r="NB271" s="4"/>
      <c r="NC271" s="4"/>
      <c r="ND271" s="4"/>
      <c r="NE271" s="4"/>
      <c r="NF271" s="4"/>
      <c r="NG271" s="4"/>
      <c r="NH271" s="4"/>
      <c r="NI271" s="4"/>
      <c r="NJ271" s="4"/>
      <c r="NK271" s="4"/>
      <c r="NL271" s="4"/>
      <c r="NM271" s="4"/>
      <c r="NN271" s="4"/>
      <c r="NO271" s="4"/>
      <c r="NP271" s="4"/>
      <c r="NQ271" s="4"/>
      <c r="NR271" s="4"/>
      <c r="NS271" s="4"/>
      <c r="NT271" s="4"/>
      <c r="NU271" s="4"/>
      <c r="NV271" s="4"/>
      <c r="NW271" s="4"/>
      <c r="NX271" s="4"/>
      <c r="NY271" s="4"/>
      <c r="NZ271" s="4"/>
      <c r="OA271" s="4"/>
      <c r="OB271" s="4"/>
      <c r="OC271" s="4"/>
      <c r="OD271" s="4"/>
      <c r="OE271" s="4"/>
      <c r="OF271" s="4"/>
      <c r="OG271" s="4"/>
      <c r="OH271" s="4"/>
      <c r="OI271" s="4"/>
      <c r="OJ271" s="4"/>
      <c r="OK271" s="4"/>
      <c r="OL271" s="4"/>
      <c r="OM271" s="4"/>
      <c r="ON271" s="4"/>
      <c r="OO271" s="4"/>
      <c r="OP271" s="4"/>
      <c r="OQ271" s="4"/>
      <c r="OR271" s="4"/>
      <c r="OS271" s="4"/>
      <c r="OT271" s="4"/>
      <c r="OU271" s="4"/>
      <c r="OV271" s="4"/>
      <c r="OW271" s="4"/>
      <c r="OX271" s="4"/>
      <c r="OY271" s="4"/>
      <c r="OZ271" s="4"/>
      <c r="PA271" s="4"/>
      <c r="PB271" s="4"/>
      <c r="PC271" s="4"/>
      <c r="PD271" s="4"/>
      <c r="PE271" s="4"/>
      <c r="PF271" s="4"/>
      <c r="PG271" s="4"/>
      <c r="PH271" s="4"/>
      <c r="PI271" s="4"/>
      <c r="PJ271" s="4"/>
      <c r="PK271" s="4"/>
      <c r="PL271" s="4"/>
      <c r="PM271" s="4"/>
      <c r="PN271" s="4"/>
      <c r="PO271" s="4"/>
      <c r="PP271" s="4"/>
      <c r="PQ271" s="4"/>
      <c r="PR271" s="4"/>
      <c r="PS271" s="4"/>
      <c r="PT271" s="4"/>
      <c r="PU271" s="4"/>
      <c r="PV271" s="4"/>
      <c r="PW271" s="4"/>
      <c r="PX271" s="4"/>
      <c r="PY271" s="4"/>
      <c r="PZ271" s="4"/>
      <c r="QA271" s="4"/>
      <c r="QB271" s="4"/>
      <c r="QC271" s="4"/>
      <c r="QD271" s="4"/>
      <c r="QE271" s="4"/>
      <c r="QF271" s="4"/>
      <c r="QG271" s="4"/>
      <c r="QH271" s="4"/>
      <c r="QI271" s="4"/>
      <c r="QJ271" s="4"/>
      <c r="QK271" s="4"/>
      <c r="QL271" s="4"/>
      <c r="QM271" s="4"/>
      <c r="QN271" s="4"/>
      <c r="QO271" s="4"/>
      <c r="QP271" s="4"/>
      <c r="QQ271" s="4"/>
      <c r="QR271" s="4"/>
      <c r="QS271" s="4"/>
      <c r="QT271" s="4"/>
      <c r="QU271" s="4"/>
      <c r="QV271" s="4"/>
      <c r="QW271" s="4"/>
      <c r="QX271" s="4"/>
      <c r="QY271" s="4"/>
      <c r="QZ271" s="4"/>
      <c r="RA271" s="4"/>
      <c r="RB271" s="4"/>
      <c r="RC271" s="4"/>
      <c r="RD271" s="4"/>
      <c r="RE271" s="4"/>
      <c r="RF271" s="4"/>
      <c r="RG271" s="4"/>
      <c r="RH271" s="4"/>
      <c r="RI271" s="4"/>
      <c r="RJ271" s="4"/>
      <c r="RK271" s="4"/>
      <c r="RL271" s="4"/>
      <c r="RM271" s="4"/>
      <c r="RN271" s="4"/>
      <c r="RO271" s="4"/>
      <c r="RP271" s="4"/>
      <c r="RQ271" s="4"/>
      <c r="RR271" s="4"/>
      <c r="RS271" s="4"/>
      <c r="RT271" s="4"/>
      <c r="RU271" s="4"/>
      <c r="RV271" s="4"/>
      <c r="RW271" s="4"/>
      <c r="RX271" s="4"/>
      <c r="RY271" s="4"/>
      <c r="RZ271" s="4"/>
      <c r="SA271" s="4"/>
      <c r="SB271" s="4"/>
      <c r="SC271" s="4"/>
      <c r="SD271" s="4"/>
      <c r="SE271" s="4"/>
      <c r="SF271" s="4"/>
      <c r="SG271" s="4"/>
      <c r="SH271" s="4"/>
      <c r="SI271" s="4"/>
      <c r="SJ271" s="4"/>
    </row>
    <row r="272" spans="1:504" ht="15">
      <c r="A272" s="2"/>
      <c r="B272" s="3"/>
      <c r="C272" s="127"/>
      <c r="D272" s="127"/>
      <c r="E272" s="127"/>
      <c r="F272" s="127"/>
      <c r="G272" s="127"/>
      <c r="H272" s="127"/>
      <c r="I272" s="147" t="e">
        <f t="shared" si="89"/>
        <v>#DIV/0!</v>
      </c>
      <c r="J272" s="147" t="e">
        <f t="shared" si="85"/>
        <v>#DIV/0!</v>
      </c>
      <c r="K272" s="753"/>
      <c r="L272" s="753"/>
      <c r="M272" s="765"/>
      <c r="N272" s="147" t="e">
        <f t="shared" si="86"/>
        <v>#DIV/0!</v>
      </c>
      <c r="O272" s="4"/>
      <c r="P272" s="41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A272" s="4"/>
      <c r="DB272" s="4"/>
      <c r="DC272" s="4"/>
      <c r="DD272" s="4"/>
      <c r="DE272" s="4"/>
      <c r="DF272" s="4"/>
      <c r="DG272" s="4"/>
      <c r="DH272" s="4"/>
      <c r="DI272" s="4"/>
      <c r="DJ272" s="4"/>
      <c r="DK272" s="4"/>
      <c r="DL272" s="4"/>
      <c r="DM272" s="4"/>
      <c r="DN272" s="4"/>
      <c r="DO272" s="4"/>
      <c r="DP272" s="4"/>
      <c r="DQ272" s="4"/>
      <c r="DR272" s="4"/>
      <c r="DS272" s="4"/>
      <c r="DT272" s="4"/>
      <c r="DU272" s="4"/>
      <c r="DV272" s="4"/>
      <c r="DW272" s="4"/>
      <c r="DX272" s="4"/>
      <c r="DY272" s="4"/>
      <c r="DZ272" s="4"/>
      <c r="EA272" s="4"/>
      <c r="EB272" s="4"/>
      <c r="EC272" s="4"/>
      <c r="ED272" s="4"/>
      <c r="EE272" s="4"/>
      <c r="EF272" s="4"/>
      <c r="EG272" s="4"/>
      <c r="EH272" s="4"/>
      <c r="EI272" s="4"/>
      <c r="EJ272" s="4"/>
      <c r="EK272" s="4"/>
      <c r="EL272" s="4"/>
      <c r="EM272" s="4"/>
      <c r="EN272" s="4"/>
      <c r="EO272" s="4"/>
      <c r="EP272" s="4"/>
      <c r="EQ272" s="4"/>
      <c r="ER272" s="4"/>
      <c r="ES272" s="4"/>
      <c r="ET272" s="4"/>
      <c r="EU272" s="4"/>
      <c r="EV272" s="4"/>
      <c r="EW272" s="4"/>
      <c r="EX272" s="4"/>
      <c r="EY272" s="4"/>
      <c r="EZ272" s="4"/>
      <c r="FA272" s="4"/>
      <c r="FB272" s="4"/>
      <c r="FC272" s="4"/>
      <c r="FD272" s="4"/>
      <c r="FE272" s="4"/>
      <c r="FF272" s="4"/>
      <c r="FG272" s="4"/>
      <c r="FH272" s="4"/>
      <c r="FI272" s="4"/>
      <c r="FJ272" s="4"/>
      <c r="FK272" s="4"/>
      <c r="FL272" s="4"/>
      <c r="FM272" s="4"/>
      <c r="FN272" s="4"/>
      <c r="FO272" s="4"/>
      <c r="FP272" s="4"/>
      <c r="FQ272" s="4"/>
      <c r="FR272" s="4"/>
      <c r="FS272" s="4"/>
      <c r="FT272" s="4"/>
      <c r="FU272" s="4"/>
      <c r="FV272" s="4"/>
      <c r="FW272" s="4"/>
      <c r="FX272" s="4"/>
      <c r="FY272" s="4"/>
      <c r="FZ272" s="4"/>
      <c r="GA272" s="4"/>
      <c r="GB272" s="4"/>
      <c r="GC272" s="4"/>
      <c r="GD272" s="4"/>
      <c r="GE272" s="4"/>
      <c r="GF272" s="4"/>
      <c r="GG272" s="4"/>
      <c r="GH272" s="4"/>
      <c r="GI272" s="4"/>
      <c r="GJ272" s="4"/>
      <c r="GK272" s="4"/>
      <c r="GL272" s="4"/>
      <c r="GM272" s="4"/>
      <c r="GN272" s="4"/>
      <c r="GO272" s="4"/>
      <c r="GP272" s="4"/>
      <c r="GQ272" s="4"/>
      <c r="GR272" s="4"/>
      <c r="GS272" s="4"/>
      <c r="GT272" s="4"/>
      <c r="GU272" s="4"/>
      <c r="GV272" s="4"/>
      <c r="GW272" s="4"/>
      <c r="GX272" s="4"/>
      <c r="GY272" s="4"/>
      <c r="GZ272" s="4"/>
      <c r="HA272" s="4"/>
      <c r="HB272" s="4"/>
      <c r="HC272" s="4"/>
      <c r="HD272" s="4"/>
      <c r="HE272" s="4"/>
      <c r="HF272" s="4"/>
      <c r="HG272" s="4"/>
      <c r="HH272" s="4"/>
      <c r="HI272" s="4"/>
      <c r="HJ272" s="4"/>
      <c r="HK272" s="4"/>
      <c r="HL272" s="4"/>
      <c r="HM272" s="4"/>
      <c r="HN272" s="4"/>
      <c r="HO272" s="4"/>
      <c r="HP272" s="4"/>
      <c r="HQ272" s="4"/>
      <c r="HR272" s="4"/>
      <c r="HS272" s="4"/>
      <c r="HT272" s="4"/>
      <c r="HU272" s="4"/>
      <c r="HV272" s="4"/>
      <c r="HW272" s="4"/>
      <c r="HX272" s="4"/>
      <c r="HY272" s="4"/>
      <c r="HZ272" s="4"/>
      <c r="IA272" s="4"/>
      <c r="IB272" s="4"/>
      <c r="IC272" s="4"/>
      <c r="ID272" s="4"/>
      <c r="IE272" s="4"/>
      <c r="IF272" s="4"/>
      <c r="IG272" s="4"/>
      <c r="IH272" s="4"/>
      <c r="II272" s="4"/>
      <c r="IJ272" s="4"/>
      <c r="IK272" s="4"/>
      <c r="IL272" s="4"/>
      <c r="IM272" s="4"/>
      <c r="IN272" s="4"/>
      <c r="IO272" s="4"/>
      <c r="IP272" s="4"/>
      <c r="IQ272" s="4"/>
      <c r="IR272" s="4"/>
      <c r="IS272" s="4"/>
      <c r="IT272" s="4"/>
      <c r="IU272" s="4"/>
      <c r="IV272" s="4"/>
      <c r="IW272" s="4"/>
      <c r="IX272" s="4"/>
      <c r="IY272" s="4"/>
      <c r="IZ272" s="4"/>
      <c r="JA272" s="4"/>
      <c r="JB272" s="4"/>
      <c r="JC272" s="4"/>
      <c r="JD272" s="4"/>
      <c r="JE272" s="4"/>
      <c r="JF272" s="4"/>
      <c r="JG272" s="4"/>
      <c r="JH272" s="4"/>
      <c r="JI272" s="4"/>
      <c r="JJ272" s="4"/>
      <c r="JK272" s="4"/>
      <c r="JL272" s="4"/>
      <c r="JM272" s="4"/>
      <c r="JN272" s="4"/>
      <c r="JO272" s="4"/>
      <c r="JP272" s="4"/>
      <c r="JQ272" s="4"/>
      <c r="JR272" s="4"/>
      <c r="JS272" s="4"/>
      <c r="JT272" s="4"/>
      <c r="JU272" s="4"/>
      <c r="JV272" s="4"/>
      <c r="JW272" s="4"/>
      <c r="JX272" s="4"/>
      <c r="JY272" s="4"/>
      <c r="JZ272" s="4"/>
      <c r="KA272" s="4"/>
      <c r="KB272" s="4"/>
      <c r="KC272" s="4"/>
      <c r="KD272" s="4"/>
      <c r="KE272" s="4"/>
      <c r="KF272" s="4"/>
      <c r="KG272" s="4"/>
      <c r="KH272" s="4"/>
      <c r="KI272" s="4"/>
      <c r="KJ272" s="4"/>
      <c r="KK272" s="4"/>
      <c r="KL272" s="4"/>
      <c r="KM272" s="4"/>
      <c r="KN272" s="4"/>
      <c r="KO272" s="4"/>
      <c r="KP272" s="4"/>
      <c r="KQ272" s="4"/>
      <c r="KR272" s="4"/>
      <c r="KS272" s="4"/>
      <c r="KT272" s="4"/>
      <c r="KU272" s="4"/>
      <c r="KV272" s="4"/>
      <c r="KW272" s="4"/>
      <c r="KX272" s="4"/>
      <c r="KY272" s="4"/>
      <c r="KZ272" s="4"/>
      <c r="LA272" s="4"/>
      <c r="LB272" s="4"/>
      <c r="LC272" s="4"/>
      <c r="LD272" s="4"/>
      <c r="LE272" s="4"/>
      <c r="LF272" s="4"/>
      <c r="LG272" s="4"/>
      <c r="LH272" s="4"/>
      <c r="LI272" s="4"/>
      <c r="LJ272" s="4"/>
      <c r="LK272" s="4"/>
      <c r="LL272" s="4"/>
      <c r="LM272" s="4"/>
      <c r="LN272" s="4"/>
      <c r="LO272" s="4"/>
      <c r="LP272" s="4"/>
      <c r="LQ272" s="4"/>
      <c r="LR272" s="4"/>
      <c r="LS272" s="4"/>
      <c r="LT272" s="4"/>
      <c r="LU272" s="4"/>
      <c r="LV272" s="4"/>
      <c r="LW272" s="4"/>
      <c r="LX272" s="4"/>
      <c r="LY272" s="4"/>
      <c r="LZ272" s="4"/>
      <c r="MA272" s="4"/>
      <c r="MB272" s="4"/>
      <c r="MC272" s="4"/>
      <c r="MD272" s="4"/>
      <c r="ME272" s="4"/>
      <c r="MF272" s="4"/>
      <c r="MG272" s="4"/>
      <c r="MH272" s="4"/>
      <c r="MI272" s="4"/>
      <c r="MJ272" s="4"/>
      <c r="MK272" s="4"/>
      <c r="ML272" s="4"/>
      <c r="MM272" s="4"/>
      <c r="MN272" s="4"/>
      <c r="MO272" s="4"/>
      <c r="MP272" s="4"/>
      <c r="MQ272" s="4"/>
      <c r="MR272" s="4"/>
      <c r="MS272" s="4"/>
      <c r="MT272" s="4"/>
      <c r="MU272" s="4"/>
      <c r="MV272" s="4"/>
      <c r="MW272" s="4"/>
      <c r="MX272" s="4"/>
      <c r="MY272" s="4"/>
      <c r="MZ272" s="4"/>
      <c r="NA272" s="4"/>
      <c r="NB272" s="4"/>
      <c r="NC272" s="4"/>
      <c r="ND272" s="4"/>
      <c r="NE272" s="4"/>
      <c r="NF272" s="4"/>
      <c r="NG272" s="4"/>
      <c r="NH272" s="4"/>
      <c r="NI272" s="4"/>
      <c r="NJ272" s="4"/>
      <c r="NK272" s="4"/>
      <c r="NL272" s="4"/>
      <c r="NM272" s="4"/>
      <c r="NN272" s="4"/>
      <c r="NO272" s="4"/>
      <c r="NP272" s="4"/>
      <c r="NQ272" s="4"/>
      <c r="NR272" s="4"/>
      <c r="NS272" s="4"/>
      <c r="NT272" s="4"/>
      <c r="NU272" s="4"/>
      <c r="NV272" s="4"/>
      <c r="NW272" s="4"/>
      <c r="NX272" s="4"/>
      <c r="NY272" s="4"/>
      <c r="NZ272" s="4"/>
      <c r="OA272" s="4"/>
      <c r="OB272" s="4"/>
      <c r="OC272" s="4"/>
      <c r="OD272" s="4"/>
      <c r="OE272" s="4"/>
      <c r="OF272" s="4"/>
      <c r="OG272" s="4"/>
      <c r="OH272" s="4"/>
      <c r="OI272" s="4"/>
      <c r="OJ272" s="4"/>
      <c r="OK272" s="4"/>
      <c r="OL272" s="4"/>
      <c r="OM272" s="4"/>
      <c r="ON272" s="4"/>
      <c r="OO272" s="4"/>
      <c r="OP272" s="4"/>
      <c r="OQ272" s="4"/>
      <c r="OR272" s="4"/>
      <c r="OS272" s="4"/>
      <c r="OT272" s="4"/>
      <c r="OU272" s="4"/>
      <c r="OV272" s="4"/>
      <c r="OW272" s="4"/>
      <c r="OX272" s="4"/>
      <c r="OY272" s="4"/>
      <c r="OZ272" s="4"/>
      <c r="PA272" s="4"/>
      <c r="PB272" s="4"/>
      <c r="PC272" s="4"/>
      <c r="PD272" s="4"/>
      <c r="PE272" s="4"/>
      <c r="PF272" s="4"/>
      <c r="PG272" s="4"/>
      <c r="PH272" s="4"/>
      <c r="PI272" s="4"/>
      <c r="PJ272" s="4"/>
      <c r="PK272" s="4"/>
      <c r="PL272" s="4"/>
      <c r="PM272" s="4"/>
      <c r="PN272" s="4"/>
      <c r="PO272" s="4"/>
      <c r="PP272" s="4"/>
      <c r="PQ272" s="4"/>
      <c r="PR272" s="4"/>
      <c r="PS272" s="4"/>
      <c r="PT272" s="4"/>
      <c r="PU272" s="4"/>
      <c r="PV272" s="4"/>
      <c r="PW272" s="4"/>
      <c r="PX272" s="4"/>
      <c r="PY272" s="4"/>
      <c r="PZ272" s="4"/>
      <c r="QA272" s="4"/>
      <c r="QB272" s="4"/>
      <c r="QC272" s="4"/>
      <c r="QD272" s="4"/>
      <c r="QE272" s="4"/>
      <c r="QF272" s="4"/>
      <c r="QG272" s="4"/>
      <c r="QH272" s="4"/>
      <c r="QI272" s="4"/>
      <c r="QJ272" s="4"/>
      <c r="QK272" s="4"/>
      <c r="QL272" s="4"/>
      <c r="QM272" s="4"/>
      <c r="QN272" s="4"/>
      <c r="QO272" s="4"/>
      <c r="QP272" s="4"/>
      <c r="QQ272" s="4"/>
      <c r="QR272" s="4"/>
      <c r="QS272" s="4"/>
      <c r="QT272" s="4"/>
      <c r="QU272" s="4"/>
      <c r="QV272" s="4"/>
      <c r="QW272" s="4"/>
      <c r="QX272" s="4"/>
      <c r="QY272" s="4"/>
      <c r="QZ272" s="4"/>
      <c r="RA272" s="4"/>
      <c r="RB272" s="4"/>
      <c r="RC272" s="4"/>
      <c r="RD272" s="4"/>
      <c r="RE272" s="4"/>
      <c r="RF272" s="4"/>
      <c r="RG272" s="4"/>
      <c r="RH272" s="4"/>
      <c r="RI272" s="4"/>
      <c r="RJ272" s="4"/>
      <c r="RK272" s="4"/>
      <c r="RL272" s="4"/>
      <c r="RM272" s="4"/>
      <c r="RN272" s="4"/>
      <c r="RO272" s="4"/>
      <c r="RP272" s="4"/>
      <c r="RQ272" s="4"/>
      <c r="RR272" s="4"/>
      <c r="RS272" s="4"/>
      <c r="RT272" s="4"/>
      <c r="RU272" s="4"/>
      <c r="RV272" s="4"/>
      <c r="RW272" s="4"/>
      <c r="RX272" s="4"/>
      <c r="RY272" s="4"/>
      <c r="RZ272" s="4"/>
      <c r="SA272" s="4"/>
      <c r="SB272" s="4"/>
      <c r="SC272" s="4"/>
      <c r="SD272" s="4"/>
      <c r="SE272" s="4"/>
      <c r="SF272" s="4"/>
      <c r="SG272" s="4"/>
      <c r="SH272" s="4"/>
      <c r="SI272" s="4"/>
      <c r="SJ272" s="4"/>
    </row>
    <row r="273" spans="1:504" ht="15">
      <c r="A273" s="2"/>
      <c r="B273" s="3"/>
      <c r="C273" s="127"/>
      <c r="D273" s="127"/>
      <c r="E273" s="127"/>
      <c r="F273" s="127"/>
      <c r="G273" s="127"/>
      <c r="H273" s="127"/>
      <c r="I273" s="147" t="e">
        <f t="shared" si="89"/>
        <v>#DIV/0!</v>
      </c>
      <c r="J273" s="147" t="e">
        <f t="shared" si="85"/>
        <v>#DIV/0!</v>
      </c>
      <c r="K273" s="3"/>
      <c r="L273" s="3"/>
      <c r="M273" s="29"/>
      <c r="N273" s="147"/>
      <c r="O273" s="4"/>
      <c r="P273" s="41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4"/>
      <c r="DB273" s="4"/>
      <c r="DC273" s="4"/>
      <c r="DD273" s="4"/>
      <c r="DE273" s="4"/>
      <c r="DF273" s="4"/>
      <c r="DG273" s="4"/>
      <c r="DH273" s="4"/>
      <c r="DI273" s="4"/>
      <c r="DJ273" s="4"/>
      <c r="DK273" s="4"/>
      <c r="DL273" s="4"/>
      <c r="DM273" s="4"/>
      <c r="DN273" s="4"/>
      <c r="DO273" s="4"/>
      <c r="DP273" s="4"/>
      <c r="DQ273" s="4"/>
      <c r="DR273" s="4"/>
      <c r="DS273" s="4"/>
      <c r="DT273" s="4"/>
      <c r="DU273" s="4"/>
      <c r="DV273" s="4"/>
      <c r="DW273" s="4"/>
      <c r="DX273" s="4"/>
      <c r="DY273" s="4"/>
      <c r="DZ273" s="4"/>
      <c r="EA273" s="4"/>
      <c r="EB273" s="4"/>
      <c r="EC273" s="4"/>
      <c r="ED273" s="4"/>
      <c r="EE273" s="4"/>
      <c r="EF273" s="4"/>
      <c r="EG273" s="4"/>
      <c r="EH273" s="4"/>
      <c r="EI273" s="4"/>
      <c r="EJ273" s="4"/>
      <c r="EK273" s="4"/>
      <c r="EL273" s="4"/>
      <c r="EM273" s="4"/>
      <c r="EN273" s="4"/>
      <c r="EO273" s="4"/>
      <c r="EP273" s="4"/>
      <c r="EQ273" s="4"/>
      <c r="ER273" s="4"/>
      <c r="ES273" s="4"/>
      <c r="ET273" s="4"/>
      <c r="EU273" s="4"/>
      <c r="EV273" s="4"/>
      <c r="EW273" s="4"/>
      <c r="EX273" s="4"/>
      <c r="EY273" s="4"/>
      <c r="EZ273" s="4"/>
      <c r="FA273" s="4"/>
      <c r="FB273" s="4"/>
      <c r="FC273" s="4"/>
      <c r="FD273" s="4"/>
      <c r="FE273" s="4"/>
      <c r="FF273" s="4"/>
      <c r="FG273" s="4"/>
      <c r="FH273" s="4"/>
      <c r="FI273" s="4"/>
      <c r="FJ273" s="4"/>
      <c r="FK273" s="4"/>
      <c r="FL273" s="4"/>
      <c r="FM273" s="4"/>
      <c r="FN273" s="4"/>
      <c r="FO273" s="4"/>
      <c r="FP273" s="4"/>
      <c r="FQ273" s="4"/>
      <c r="FR273" s="4"/>
      <c r="FS273" s="4"/>
      <c r="FT273" s="4"/>
      <c r="FU273" s="4"/>
      <c r="FV273" s="4"/>
      <c r="FW273" s="4"/>
      <c r="FX273" s="4"/>
      <c r="FY273" s="4"/>
      <c r="FZ273" s="4"/>
      <c r="GA273" s="4"/>
      <c r="GB273" s="4"/>
      <c r="GC273" s="4"/>
      <c r="GD273" s="4"/>
      <c r="GE273" s="4"/>
      <c r="GF273" s="4"/>
      <c r="GG273" s="4"/>
      <c r="GH273" s="4"/>
      <c r="GI273" s="4"/>
      <c r="GJ273" s="4"/>
      <c r="GK273" s="4"/>
      <c r="GL273" s="4"/>
      <c r="GM273" s="4"/>
      <c r="GN273" s="4"/>
      <c r="GO273" s="4"/>
      <c r="GP273" s="4"/>
      <c r="GQ273" s="4"/>
      <c r="GR273" s="4"/>
      <c r="GS273" s="4"/>
      <c r="GT273" s="4"/>
      <c r="GU273" s="4"/>
      <c r="GV273" s="4"/>
      <c r="GW273" s="4"/>
      <c r="GX273" s="4"/>
      <c r="GY273" s="4"/>
      <c r="GZ273" s="4"/>
      <c r="HA273" s="4"/>
      <c r="HB273" s="4"/>
      <c r="HC273" s="4"/>
      <c r="HD273" s="4"/>
      <c r="HE273" s="4"/>
      <c r="HF273" s="4"/>
      <c r="HG273" s="4"/>
      <c r="HH273" s="4"/>
      <c r="HI273" s="4"/>
      <c r="HJ273" s="4"/>
      <c r="HK273" s="4"/>
      <c r="HL273" s="4"/>
      <c r="HM273" s="4"/>
      <c r="HN273" s="4"/>
      <c r="HO273" s="4"/>
      <c r="HP273" s="4"/>
      <c r="HQ273" s="4"/>
      <c r="HR273" s="4"/>
      <c r="HS273" s="4"/>
      <c r="HT273" s="4"/>
      <c r="HU273" s="4"/>
      <c r="HV273" s="4"/>
      <c r="HW273" s="4"/>
      <c r="HX273" s="4"/>
      <c r="HY273" s="4"/>
      <c r="HZ273" s="4"/>
      <c r="IA273" s="4"/>
      <c r="IB273" s="4"/>
      <c r="IC273" s="4"/>
      <c r="ID273" s="4"/>
      <c r="IE273" s="4"/>
      <c r="IF273" s="4"/>
      <c r="IG273" s="4"/>
      <c r="IH273" s="4"/>
      <c r="II273" s="4"/>
      <c r="IJ273" s="4"/>
      <c r="IK273" s="4"/>
      <c r="IL273" s="4"/>
      <c r="IM273" s="4"/>
      <c r="IN273" s="4"/>
      <c r="IO273" s="4"/>
      <c r="IP273" s="4"/>
      <c r="IQ273" s="4"/>
      <c r="IR273" s="4"/>
      <c r="IS273" s="4"/>
      <c r="IT273" s="4"/>
      <c r="IU273" s="4"/>
      <c r="IV273" s="4"/>
      <c r="IW273" s="4"/>
      <c r="IX273" s="4"/>
      <c r="IY273" s="4"/>
      <c r="IZ273" s="4"/>
      <c r="JA273" s="4"/>
      <c r="JB273" s="4"/>
      <c r="JC273" s="4"/>
      <c r="JD273" s="4"/>
      <c r="JE273" s="4"/>
      <c r="JF273" s="4"/>
      <c r="JG273" s="4"/>
      <c r="JH273" s="4"/>
      <c r="JI273" s="4"/>
      <c r="JJ273" s="4"/>
      <c r="JK273" s="4"/>
      <c r="JL273" s="4"/>
      <c r="JM273" s="4"/>
      <c r="JN273" s="4"/>
      <c r="JO273" s="4"/>
      <c r="JP273" s="4"/>
      <c r="JQ273" s="4"/>
      <c r="JR273" s="4"/>
      <c r="JS273" s="4"/>
      <c r="JT273" s="4"/>
      <c r="JU273" s="4"/>
      <c r="JV273" s="4"/>
      <c r="JW273" s="4"/>
      <c r="JX273" s="4"/>
      <c r="JY273" s="4"/>
      <c r="JZ273" s="4"/>
      <c r="KA273" s="4"/>
      <c r="KB273" s="4"/>
      <c r="KC273" s="4"/>
      <c r="KD273" s="4"/>
      <c r="KE273" s="4"/>
      <c r="KF273" s="4"/>
      <c r="KG273" s="4"/>
      <c r="KH273" s="4"/>
      <c r="KI273" s="4"/>
      <c r="KJ273" s="4"/>
      <c r="KK273" s="4"/>
      <c r="KL273" s="4"/>
      <c r="KM273" s="4"/>
      <c r="KN273" s="4"/>
      <c r="KO273" s="4"/>
      <c r="KP273" s="4"/>
      <c r="KQ273" s="4"/>
      <c r="KR273" s="4"/>
      <c r="KS273" s="4"/>
      <c r="KT273" s="4"/>
      <c r="KU273" s="4"/>
      <c r="KV273" s="4"/>
      <c r="KW273" s="4"/>
      <c r="KX273" s="4"/>
      <c r="KY273" s="4"/>
      <c r="KZ273" s="4"/>
      <c r="LA273" s="4"/>
      <c r="LB273" s="4"/>
      <c r="LC273" s="4"/>
      <c r="LD273" s="4"/>
      <c r="LE273" s="4"/>
      <c r="LF273" s="4"/>
      <c r="LG273" s="4"/>
      <c r="LH273" s="4"/>
      <c r="LI273" s="4"/>
      <c r="LJ273" s="4"/>
      <c r="LK273" s="4"/>
      <c r="LL273" s="4"/>
      <c r="LM273" s="4"/>
      <c r="LN273" s="4"/>
      <c r="LO273" s="4"/>
      <c r="LP273" s="4"/>
      <c r="LQ273" s="4"/>
      <c r="LR273" s="4"/>
      <c r="LS273" s="4"/>
      <c r="LT273" s="4"/>
      <c r="LU273" s="4"/>
      <c r="LV273" s="4"/>
      <c r="LW273" s="4"/>
      <c r="LX273" s="4"/>
      <c r="LY273" s="4"/>
      <c r="LZ273" s="4"/>
      <c r="MA273" s="4"/>
      <c r="MB273" s="4"/>
      <c r="MC273" s="4"/>
      <c r="MD273" s="4"/>
      <c r="ME273" s="4"/>
      <c r="MF273" s="4"/>
      <c r="MG273" s="4"/>
      <c r="MH273" s="4"/>
      <c r="MI273" s="4"/>
      <c r="MJ273" s="4"/>
      <c r="MK273" s="4"/>
      <c r="ML273" s="4"/>
      <c r="MM273" s="4"/>
      <c r="MN273" s="4"/>
      <c r="MO273" s="4"/>
      <c r="MP273" s="4"/>
      <c r="MQ273" s="4"/>
      <c r="MR273" s="4"/>
      <c r="MS273" s="4"/>
      <c r="MT273" s="4"/>
      <c r="MU273" s="4"/>
      <c r="MV273" s="4"/>
      <c r="MW273" s="4"/>
      <c r="MX273" s="4"/>
      <c r="MY273" s="4"/>
      <c r="MZ273" s="4"/>
      <c r="NA273" s="4"/>
      <c r="NB273" s="4"/>
      <c r="NC273" s="4"/>
      <c r="ND273" s="4"/>
      <c r="NE273" s="4"/>
      <c r="NF273" s="4"/>
      <c r="NG273" s="4"/>
      <c r="NH273" s="4"/>
      <c r="NI273" s="4"/>
      <c r="NJ273" s="4"/>
      <c r="NK273" s="4"/>
      <c r="NL273" s="4"/>
      <c r="NM273" s="4"/>
      <c r="NN273" s="4"/>
      <c r="NO273" s="4"/>
      <c r="NP273" s="4"/>
      <c r="NQ273" s="4"/>
      <c r="NR273" s="4"/>
      <c r="NS273" s="4"/>
      <c r="NT273" s="4"/>
      <c r="NU273" s="4"/>
      <c r="NV273" s="4"/>
      <c r="NW273" s="4"/>
      <c r="NX273" s="4"/>
      <c r="NY273" s="4"/>
      <c r="NZ273" s="4"/>
      <c r="OA273" s="4"/>
      <c r="OB273" s="4"/>
      <c r="OC273" s="4"/>
      <c r="OD273" s="4"/>
      <c r="OE273" s="4"/>
      <c r="OF273" s="4"/>
      <c r="OG273" s="4"/>
      <c r="OH273" s="4"/>
      <c r="OI273" s="4"/>
      <c r="OJ273" s="4"/>
      <c r="OK273" s="4"/>
      <c r="OL273" s="4"/>
      <c r="OM273" s="4"/>
      <c r="ON273" s="4"/>
      <c r="OO273" s="4"/>
      <c r="OP273" s="4"/>
      <c r="OQ273" s="4"/>
      <c r="OR273" s="4"/>
      <c r="OS273" s="4"/>
      <c r="OT273" s="4"/>
      <c r="OU273" s="4"/>
      <c r="OV273" s="4"/>
      <c r="OW273" s="4"/>
      <c r="OX273" s="4"/>
      <c r="OY273" s="4"/>
      <c r="OZ273" s="4"/>
      <c r="PA273" s="4"/>
      <c r="PB273" s="4"/>
      <c r="PC273" s="4"/>
      <c r="PD273" s="4"/>
      <c r="PE273" s="4"/>
      <c r="PF273" s="4"/>
      <c r="PG273" s="4"/>
      <c r="PH273" s="4"/>
      <c r="PI273" s="4"/>
      <c r="PJ273" s="4"/>
      <c r="PK273" s="4"/>
      <c r="PL273" s="4"/>
      <c r="PM273" s="4"/>
      <c r="PN273" s="4"/>
      <c r="PO273" s="4"/>
      <c r="PP273" s="4"/>
      <c r="PQ273" s="4"/>
      <c r="PR273" s="4"/>
      <c r="PS273" s="4"/>
      <c r="PT273" s="4"/>
      <c r="PU273" s="4"/>
      <c r="PV273" s="4"/>
      <c r="PW273" s="4"/>
      <c r="PX273" s="4"/>
      <c r="PY273" s="4"/>
      <c r="PZ273" s="4"/>
      <c r="QA273" s="4"/>
      <c r="QB273" s="4"/>
      <c r="QC273" s="4"/>
      <c r="QD273" s="4"/>
      <c r="QE273" s="4"/>
      <c r="QF273" s="4"/>
      <c r="QG273" s="4"/>
      <c r="QH273" s="4"/>
      <c r="QI273" s="4"/>
      <c r="QJ273" s="4"/>
      <c r="QK273" s="4"/>
      <c r="QL273" s="4"/>
      <c r="QM273" s="4"/>
      <c r="QN273" s="4"/>
      <c r="QO273" s="4"/>
      <c r="QP273" s="4"/>
      <c r="QQ273" s="4"/>
      <c r="QR273" s="4"/>
      <c r="QS273" s="4"/>
      <c r="QT273" s="4"/>
      <c r="QU273" s="4"/>
      <c r="QV273" s="4"/>
      <c r="QW273" s="4"/>
      <c r="QX273" s="4"/>
      <c r="QY273" s="4"/>
      <c r="QZ273" s="4"/>
      <c r="RA273" s="4"/>
      <c r="RB273" s="4"/>
      <c r="RC273" s="4"/>
      <c r="RD273" s="4"/>
      <c r="RE273" s="4"/>
      <c r="RF273" s="4"/>
      <c r="RG273" s="4"/>
      <c r="RH273" s="4"/>
      <c r="RI273" s="4"/>
      <c r="RJ273" s="4"/>
      <c r="RK273" s="4"/>
      <c r="RL273" s="4"/>
      <c r="RM273" s="4"/>
      <c r="RN273" s="4"/>
      <c r="RO273" s="4"/>
      <c r="RP273" s="4"/>
      <c r="RQ273" s="4"/>
      <c r="RR273" s="4"/>
      <c r="RS273" s="4"/>
      <c r="RT273" s="4"/>
      <c r="RU273" s="4"/>
      <c r="RV273" s="4"/>
      <c r="RW273" s="4"/>
      <c r="RX273" s="4"/>
      <c r="RY273" s="4"/>
      <c r="RZ273" s="4"/>
      <c r="SA273" s="4"/>
      <c r="SB273" s="4"/>
      <c r="SC273" s="4"/>
      <c r="SD273" s="4"/>
      <c r="SE273" s="4"/>
      <c r="SF273" s="4"/>
      <c r="SG273" s="4"/>
      <c r="SH273" s="4"/>
      <c r="SI273" s="4"/>
      <c r="SJ273" s="4"/>
    </row>
    <row r="274" spans="1:504" ht="15">
      <c r="A274" s="2"/>
      <c r="B274" s="3"/>
      <c r="C274" s="127"/>
      <c r="D274" s="127"/>
      <c r="E274" s="127"/>
      <c r="F274" s="127"/>
      <c r="G274" s="127"/>
      <c r="H274" s="127"/>
      <c r="I274" s="147" t="e">
        <f t="shared" si="89"/>
        <v>#DIV/0!</v>
      </c>
      <c r="J274" s="147" t="e">
        <f t="shared" si="85"/>
        <v>#DIV/0!</v>
      </c>
      <c r="K274" s="3"/>
      <c r="L274" s="3"/>
      <c r="M274" s="29"/>
      <c r="N274" s="147" t="e">
        <f t="shared" si="86"/>
        <v>#DIV/0!</v>
      </c>
      <c r="O274" s="4"/>
      <c r="P274" s="41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A274" s="4"/>
      <c r="DB274" s="4"/>
      <c r="DC274" s="4"/>
      <c r="DD274" s="4"/>
      <c r="DE274" s="4"/>
      <c r="DF274" s="4"/>
      <c r="DG274" s="4"/>
      <c r="DH274" s="4"/>
      <c r="DI274" s="4"/>
      <c r="DJ274" s="4"/>
      <c r="DK274" s="4"/>
      <c r="DL274" s="4"/>
      <c r="DM274" s="4"/>
      <c r="DN274" s="4"/>
      <c r="DO274" s="4"/>
      <c r="DP274" s="4"/>
      <c r="DQ274" s="4"/>
      <c r="DR274" s="4"/>
      <c r="DS274" s="4"/>
      <c r="DT274" s="4"/>
      <c r="DU274" s="4"/>
      <c r="DV274" s="4"/>
      <c r="DW274" s="4"/>
      <c r="DX274" s="4"/>
      <c r="DY274" s="4"/>
      <c r="DZ274" s="4"/>
      <c r="EA274" s="4"/>
      <c r="EB274" s="4"/>
      <c r="EC274" s="4"/>
      <c r="ED274" s="4"/>
      <c r="EE274" s="4"/>
      <c r="EF274" s="4"/>
      <c r="EG274" s="4"/>
      <c r="EH274" s="4"/>
      <c r="EI274" s="4"/>
      <c r="EJ274" s="4"/>
      <c r="EK274" s="4"/>
      <c r="EL274" s="4"/>
      <c r="EM274" s="4"/>
      <c r="EN274" s="4"/>
      <c r="EO274" s="4"/>
      <c r="EP274" s="4"/>
      <c r="EQ274" s="4"/>
      <c r="ER274" s="4"/>
      <c r="ES274" s="4"/>
      <c r="ET274" s="4"/>
      <c r="EU274" s="4"/>
      <c r="EV274" s="4"/>
      <c r="EW274" s="4"/>
      <c r="EX274" s="4"/>
      <c r="EY274" s="4"/>
      <c r="EZ274" s="4"/>
      <c r="FA274" s="4"/>
      <c r="FB274" s="4"/>
      <c r="FC274" s="4"/>
      <c r="FD274" s="4"/>
      <c r="FE274" s="4"/>
      <c r="FF274" s="4"/>
      <c r="FG274" s="4"/>
      <c r="FH274" s="4"/>
      <c r="FI274" s="4"/>
      <c r="FJ274" s="4"/>
      <c r="FK274" s="4"/>
      <c r="FL274" s="4"/>
      <c r="FM274" s="4"/>
      <c r="FN274" s="4"/>
      <c r="FO274" s="4"/>
      <c r="FP274" s="4"/>
      <c r="FQ274" s="4"/>
      <c r="FR274" s="4"/>
      <c r="FS274" s="4"/>
      <c r="FT274" s="4"/>
      <c r="FU274" s="4"/>
      <c r="FV274" s="4"/>
      <c r="FW274" s="4"/>
      <c r="FX274" s="4"/>
      <c r="FY274" s="4"/>
      <c r="FZ274" s="4"/>
      <c r="GA274" s="4"/>
      <c r="GB274" s="4"/>
      <c r="GC274" s="4"/>
      <c r="GD274" s="4"/>
      <c r="GE274" s="4"/>
      <c r="GF274" s="4"/>
      <c r="GG274" s="4"/>
      <c r="GH274" s="4"/>
      <c r="GI274" s="4"/>
      <c r="GJ274" s="4"/>
      <c r="GK274" s="4"/>
      <c r="GL274" s="4"/>
      <c r="GM274" s="4"/>
      <c r="GN274" s="4"/>
      <c r="GO274" s="4"/>
      <c r="GP274" s="4"/>
      <c r="GQ274" s="4"/>
      <c r="GR274" s="4"/>
      <c r="GS274" s="4"/>
      <c r="GT274" s="4"/>
      <c r="GU274" s="4"/>
      <c r="GV274" s="4"/>
      <c r="GW274" s="4"/>
      <c r="GX274" s="4"/>
      <c r="GY274" s="4"/>
      <c r="GZ274" s="4"/>
      <c r="HA274" s="4"/>
      <c r="HB274" s="4"/>
      <c r="HC274" s="4"/>
      <c r="HD274" s="4"/>
      <c r="HE274" s="4"/>
      <c r="HF274" s="4"/>
      <c r="HG274" s="4"/>
      <c r="HH274" s="4"/>
      <c r="HI274" s="4"/>
      <c r="HJ274" s="4"/>
      <c r="HK274" s="4"/>
      <c r="HL274" s="4"/>
      <c r="HM274" s="4"/>
      <c r="HN274" s="4"/>
      <c r="HO274" s="4"/>
      <c r="HP274" s="4"/>
      <c r="HQ274" s="4"/>
      <c r="HR274" s="4"/>
      <c r="HS274" s="4"/>
      <c r="HT274" s="4"/>
      <c r="HU274" s="4"/>
      <c r="HV274" s="4"/>
      <c r="HW274" s="4"/>
      <c r="HX274" s="4"/>
      <c r="HY274" s="4"/>
      <c r="HZ274" s="4"/>
      <c r="IA274" s="4"/>
      <c r="IB274" s="4"/>
      <c r="IC274" s="4"/>
      <c r="ID274" s="4"/>
      <c r="IE274" s="4"/>
      <c r="IF274" s="4"/>
      <c r="IG274" s="4"/>
      <c r="IH274" s="4"/>
      <c r="II274" s="4"/>
      <c r="IJ274" s="4"/>
      <c r="IK274" s="4"/>
      <c r="IL274" s="4"/>
      <c r="IM274" s="4"/>
      <c r="IN274" s="4"/>
      <c r="IO274" s="4"/>
      <c r="IP274" s="4"/>
      <c r="IQ274" s="4"/>
      <c r="IR274" s="4"/>
      <c r="IS274" s="4"/>
      <c r="IT274" s="4"/>
      <c r="IU274" s="4"/>
      <c r="IV274" s="4"/>
      <c r="IW274" s="4"/>
      <c r="IX274" s="4"/>
      <c r="IY274" s="4"/>
      <c r="IZ274" s="4"/>
      <c r="JA274" s="4"/>
      <c r="JB274" s="4"/>
      <c r="JC274" s="4"/>
      <c r="JD274" s="4"/>
      <c r="JE274" s="4"/>
      <c r="JF274" s="4"/>
      <c r="JG274" s="4"/>
      <c r="JH274" s="4"/>
      <c r="JI274" s="4"/>
      <c r="JJ274" s="4"/>
      <c r="JK274" s="4"/>
      <c r="JL274" s="4"/>
      <c r="JM274" s="4"/>
      <c r="JN274" s="4"/>
      <c r="JO274" s="4"/>
      <c r="JP274" s="4"/>
      <c r="JQ274" s="4"/>
      <c r="JR274" s="4"/>
      <c r="JS274" s="4"/>
      <c r="JT274" s="4"/>
      <c r="JU274" s="4"/>
      <c r="JV274" s="4"/>
      <c r="JW274" s="4"/>
      <c r="JX274" s="4"/>
      <c r="JY274" s="4"/>
      <c r="JZ274" s="4"/>
      <c r="KA274" s="4"/>
      <c r="KB274" s="4"/>
      <c r="KC274" s="4"/>
      <c r="KD274" s="4"/>
      <c r="KE274" s="4"/>
      <c r="KF274" s="4"/>
      <c r="KG274" s="4"/>
      <c r="KH274" s="4"/>
      <c r="KI274" s="4"/>
      <c r="KJ274" s="4"/>
      <c r="KK274" s="4"/>
      <c r="KL274" s="4"/>
      <c r="KM274" s="4"/>
      <c r="KN274" s="4"/>
      <c r="KO274" s="4"/>
      <c r="KP274" s="4"/>
      <c r="KQ274" s="4"/>
      <c r="KR274" s="4"/>
      <c r="KS274" s="4"/>
      <c r="KT274" s="4"/>
      <c r="KU274" s="4"/>
      <c r="KV274" s="4"/>
      <c r="KW274" s="4"/>
      <c r="KX274" s="4"/>
      <c r="KY274" s="4"/>
      <c r="KZ274" s="4"/>
      <c r="LA274" s="4"/>
      <c r="LB274" s="4"/>
      <c r="LC274" s="4"/>
      <c r="LD274" s="4"/>
      <c r="LE274" s="4"/>
      <c r="LF274" s="4"/>
      <c r="LG274" s="4"/>
      <c r="LH274" s="4"/>
      <c r="LI274" s="4"/>
      <c r="LJ274" s="4"/>
      <c r="LK274" s="4"/>
      <c r="LL274" s="4"/>
      <c r="LM274" s="4"/>
      <c r="LN274" s="4"/>
      <c r="LO274" s="4"/>
      <c r="LP274" s="4"/>
      <c r="LQ274" s="4"/>
      <c r="LR274" s="4"/>
      <c r="LS274" s="4"/>
      <c r="LT274" s="4"/>
      <c r="LU274" s="4"/>
      <c r="LV274" s="4"/>
      <c r="LW274" s="4"/>
      <c r="LX274" s="4"/>
      <c r="LY274" s="4"/>
      <c r="LZ274" s="4"/>
      <c r="MA274" s="4"/>
      <c r="MB274" s="4"/>
      <c r="MC274" s="4"/>
      <c r="MD274" s="4"/>
      <c r="ME274" s="4"/>
      <c r="MF274" s="4"/>
      <c r="MG274" s="4"/>
      <c r="MH274" s="4"/>
      <c r="MI274" s="4"/>
      <c r="MJ274" s="4"/>
      <c r="MK274" s="4"/>
      <c r="ML274" s="4"/>
      <c r="MM274" s="4"/>
      <c r="MN274" s="4"/>
      <c r="MO274" s="4"/>
      <c r="MP274" s="4"/>
      <c r="MQ274" s="4"/>
      <c r="MR274" s="4"/>
      <c r="MS274" s="4"/>
      <c r="MT274" s="4"/>
      <c r="MU274" s="4"/>
      <c r="MV274" s="4"/>
      <c r="MW274" s="4"/>
      <c r="MX274" s="4"/>
      <c r="MY274" s="4"/>
      <c r="MZ274" s="4"/>
      <c r="NA274" s="4"/>
      <c r="NB274" s="4"/>
      <c r="NC274" s="4"/>
      <c r="ND274" s="4"/>
      <c r="NE274" s="4"/>
      <c r="NF274" s="4"/>
      <c r="NG274" s="4"/>
      <c r="NH274" s="4"/>
      <c r="NI274" s="4"/>
      <c r="NJ274" s="4"/>
      <c r="NK274" s="4"/>
      <c r="NL274" s="4"/>
      <c r="NM274" s="4"/>
      <c r="NN274" s="4"/>
      <c r="NO274" s="4"/>
      <c r="NP274" s="4"/>
      <c r="NQ274" s="4"/>
      <c r="NR274" s="4"/>
      <c r="NS274" s="4"/>
      <c r="NT274" s="4"/>
      <c r="NU274" s="4"/>
      <c r="NV274" s="4"/>
      <c r="NW274" s="4"/>
      <c r="NX274" s="4"/>
      <c r="NY274" s="4"/>
      <c r="NZ274" s="4"/>
      <c r="OA274" s="4"/>
      <c r="OB274" s="4"/>
      <c r="OC274" s="4"/>
      <c r="OD274" s="4"/>
      <c r="OE274" s="4"/>
      <c r="OF274" s="4"/>
      <c r="OG274" s="4"/>
      <c r="OH274" s="4"/>
      <c r="OI274" s="4"/>
      <c r="OJ274" s="4"/>
      <c r="OK274" s="4"/>
      <c r="OL274" s="4"/>
      <c r="OM274" s="4"/>
      <c r="ON274" s="4"/>
      <c r="OO274" s="4"/>
      <c r="OP274" s="4"/>
      <c r="OQ274" s="4"/>
      <c r="OR274" s="4"/>
      <c r="OS274" s="4"/>
      <c r="OT274" s="4"/>
      <c r="OU274" s="4"/>
      <c r="OV274" s="4"/>
      <c r="OW274" s="4"/>
      <c r="OX274" s="4"/>
      <c r="OY274" s="4"/>
      <c r="OZ274" s="4"/>
      <c r="PA274" s="4"/>
      <c r="PB274" s="4"/>
      <c r="PC274" s="4"/>
      <c r="PD274" s="4"/>
      <c r="PE274" s="4"/>
      <c r="PF274" s="4"/>
      <c r="PG274" s="4"/>
      <c r="PH274" s="4"/>
      <c r="PI274" s="4"/>
      <c r="PJ274" s="4"/>
      <c r="PK274" s="4"/>
      <c r="PL274" s="4"/>
      <c r="PM274" s="4"/>
      <c r="PN274" s="4"/>
      <c r="PO274" s="4"/>
      <c r="PP274" s="4"/>
      <c r="PQ274" s="4"/>
      <c r="PR274" s="4"/>
      <c r="PS274" s="4"/>
      <c r="PT274" s="4"/>
      <c r="PU274" s="4"/>
      <c r="PV274" s="4"/>
      <c r="PW274" s="4"/>
      <c r="PX274" s="4"/>
      <c r="PY274" s="4"/>
      <c r="PZ274" s="4"/>
      <c r="QA274" s="4"/>
      <c r="QB274" s="4"/>
      <c r="QC274" s="4"/>
      <c r="QD274" s="4"/>
      <c r="QE274" s="4"/>
      <c r="QF274" s="4"/>
      <c r="QG274" s="4"/>
      <c r="QH274" s="4"/>
      <c r="QI274" s="4"/>
      <c r="QJ274" s="4"/>
      <c r="QK274" s="4"/>
      <c r="QL274" s="4"/>
      <c r="QM274" s="4"/>
      <c r="QN274" s="4"/>
      <c r="QO274" s="4"/>
      <c r="QP274" s="4"/>
      <c r="QQ274" s="4"/>
      <c r="QR274" s="4"/>
      <c r="QS274" s="4"/>
      <c r="QT274" s="4"/>
      <c r="QU274" s="4"/>
      <c r="QV274" s="4"/>
      <c r="QW274" s="4"/>
      <c r="QX274" s="4"/>
      <c r="QY274" s="4"/>
      <c r="QZ274" s="4"/>
      <c r="RA274" s="4"/>
      <c r="RB274" s="4"/>
      <c r="RC274" s="4"/>
      <c r="RD274" s="4"/>
      <c r="RE274" s="4"/>
      <c r="RF274" s="4"/>
      <c r="RG274" s="4"/>
      <c r="RH274" s="4"/>
      <c r="RI274" s="4"/>
      <c r="RJ274" s="4"/>
      <c r="RK274" s="4"/>
      <c r="RL274" s="4"/>
      <c r="RM274" s="4"/>
      <c r="RN274" s="4"/>
      <c r="RO274" s="4"/>
      <c r="RP274" s="4"/>
      <c r="RQ274" s="4"/>
      <c r="RR274" s="4"/>
      <c r="RS274" s="4"/>
      <c r="RT274" s="4"/>
      <c r="RU274" s="4"/>
      <c r="RV274" s="4"/>
      <c r="RW274" s="4"/>
      <c r="RX274" s="4"/>
      <c r="RY274" s="4"/>
      <c r="RZ274" s="4"/>
      <c r="SA274" s="4"/>
      <c r="SB274" s="4"/>
      <c r="SC274" s="4"/>
      <c r="SD274" s="4"/>
      <c r="SE274" s="4"/>
      <c r="SF274" s="4"/>
      <c r="SG274" s="4"/>
      <c r="SH274" s="4"/>
      <c r="SI274" s="4"/>
      <c r="SJ274" s="4"/>
    </row>
    <row r="275" spans="1:504" ht="127.5">
      <c r="A275" s="2" t="s">
        <v>104</v>
      </c>
      <c r="B275" s="3"/>
      <c r="C275" s="127"/>
      <c r="D275" s="127"/>
      <c r="E275" s="127"/>
      <c r="F275" s="127"/>
      <c r="G275" s="127"/>
      <c r="H275" s="127"/>
      <c r="I275" s="147" t="e">
        <f t="shared" si="89"/>
        <v>#DIV/0!</v>
      </c>
      <c r="J275" s="147" t="e">
        <f t="shared" si="85"/>
        <v>#DIV/0!</v>
      </c>
      <c r="K275" s="3"/>
      <c r="L275" s="3"/>
      <c r="M275" s="29"/>
      <c r="N275" s="147" t="e">
        <f t="shared" si="86"/>
        <v>#DIV/0!</v>
      </c>
      <c r="O275" s="4"/>
      <c r="P275" s="41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  <c r="CZ275" s="4"/>
      <c r="DA275" s="4"/>
      <c r="DB275" s="4"/>
      <c r="DC275" s="4"/>
      <c r="DD275" s="4"/>
      <c r="DE275" s="4"/>
      <c r="DF275" s="4"/>
      <c r="DG275" s="4"/>
      <c r="DH275" s="4"/>
      <c r="DI275" s="4"/>
      <c r="DJ275" s="4"/>
      <c r="DK275" s="4"/>
      <c r="DL275" s="4"/>
      <c r="DM275" s="4"/>
      <c r="DN275" s="4"/>
      <c r="DO275" s="4"/>
      <c r="DP275" s="4"/>
      <c r="DQ275" s="4"/>
      <c r="DR275" s="4"/>
      <c r="DS275" s="4"/>
      <c r="DT275" s="4"/>
      <c r="DU275" s="4"/>
      <c r="DV275" s="4"/>
      <c r="DW275" s="4"/>
      <c r="DX275" s="4"/>
      <c r="DY275" s="4"/>
      <c r="DZ275" s="4"/>
      <c r="EA275" s="4"/>
      <c r="EB275" s="4"/>
      <c r="EC275" s="4"/>
      <c r="ED275" s="4"/>
      <c r="EE275" s="4"/>
      <c r="EF275" s="4"/>
      <c r="EG275" s="4"/>
      <c r="EH275" s="4"/>
      <c r="EI275" s="4"/>
      <c r="EJ275" s="4"/>
      <c r="EK275" s="4"/>
      <c r="EL275" s="4"/>
      <c r="EM275" s="4"/>
      <c r="EN275" s="4"/>
      <c r="EO275" s="4"/>
      <c r="EP275" s="4"/>
      <c r="EQ275" s="4"/>
      <c r="ER275" s="4"/>
      <c r="ES275" s="4"/>
      <c r="ET275" s="4"/>
      <c r="EU275" s="4"/>
      <c r="EV275" s="4"/>
      <c r="EW275" s="4"/>
      <c r="EX275" s="4"/>
      <c r="EY275" s="4"/>
      <c r="EZ275" s="4"/>
      <c r="FA275" s="4"/>
      <c r="FB275" s="4"/>
      <c r="FC275" s="4"/>
      <c r="FD275" s="4"/>
      <c r="FE275" s="4"/>
      <c r="FF275" s="4"/>
      <c r="FG275" s="4"/>
      <c r="FH275" s="4"/>
      <c r="FI275" s="4"/>
      <c r="FJ275" s="4"/>
      <c r="FK275" s="4"/>
      <c r="FL275" s="4"/>
      <c r="FM275" s="4"/>
      <c r="FN275" s="4"/>
      <c r="FO275" s="4"/>
      <c r="FP275" s="4"/>
      <c r="FQ275" s="4"/>
      <c r="FR275" s="4"/>
      <c r="FS275" s="4"/>
      <c r="FT275" s="4"/>
      <c r="FU275" s="4"/>
      <c r="FV275" s="4"/>
      <c r="FW275" s="4"/>
      <c r="FX275" s="4"/>
      <c r="FY275" s="4"/>
      <c r="FZ275" s="4"/>
      <c r="GA275" s="4"/>
      <c r="GB275" s="4"/>
      <c r="GC275" s="4"/>
      <c r="GD275" s="4"/>
      <c r="GE275" s="4"/>
      <c r="GF275" s="4"/>
      <c r="GG275" s="4"/>
      <c r="GH275" s="4"/>
      <c r="GI275" s="4"/>
      <c r="GJ275" s="4"/>
      <c r="GK275" s="4"/>
      <c r="GL275" s="4"/>
      <c r="GM275" s="4"/>
      <c r="GN275" s="4"/>
      <c r="GO275" s="4"/>
      <c r="GP275" s="4"/>
      <c r="GQ275" s="4"/>
      <c r="GR275" s="4"/>
      <c r="GS275" s="4"/>
      <c r="GT275" s="4"/>
      <c r="GU275" s="4"/>
      <c r="GV275" s="4"/>
      <c r="GW275" s="4"/>
      <c r="GX275" s="4"/>
      <c r="GY275" s="4"/>
      <c r="GZ275" s="4"/>
      <c r="HA275" s="4"/>
      <c r="HB275" s="4"/>
      <c r="HC275" s="4"/>
      <c r="HD275" s="4"/>
      <c r="HE275" s="4"/>
      <c r="HF275" s="4"/>
      <c r="HG275" s="4"/>
      <c r="HH275" s="4"/>
      <c r="HI275" s="4"/>
      <c r="HJ275" s="4"/>
      <c r="HK275" s="4"/>
      <c r="HL275" s="4"/>
      <c r="HM275" s="4"/>
      <c r="HN275" s="4"/>
      <c r="HO275" s="4"/>
      <c r="HP275" s="4"/>
      <c r="HQ275" s="4"/>
      <c r="HR275" s="4"/>
      <c r="HS275" s="4"/>
      <c r="HT275" s="4"/>
      <c r="HU275" s="4"/>
      <c r="HV275" s="4"/>
      <c r="HW275" s="4"/>
      <c r="HX275" s="4"/>
      <c r="HY275" s="4"/>
      <c r="HZ275" s="4"/>
      <c r="IA275" s="4"/>
      <c r="IB275" s="4"/>
      <c r="IC275" s="4"/>
      <c r="ID275" s="4"/>
      <c r="IE275" s="4"/>
      <c r="IF275" s="4"/>
      <c r="IG275" s="4"/>
      <c r="IH275" s="4"/>
      <c r="II275" s="4"/>
      <c r="IJ275" s="4"/>
      <c r="IK275" s="4"/>
      <c r="IL275" s="4"/>
      <c r="IM275" s="4"/>
      <c r="IN275" s="4"/>
      <c r="IO275" s="4"/>
      <c r="IP275" s="4"/>
      <c r="IQ275" s="4"/>
      <c r="IR275" s="4"/>
      <c r="IS275" s="4"/>
      <c r="IT275" s="4"/>
      <c r="IU275" s="4"/>
      <c r="IV275" s="4"/>
      <c r="IW275" s="4"/>
      <c r="IX275" s="4"/>
      <c r="IY275" s="4"/>
      <c r="IZ275" s="4"/>
      <c r="JA275" s="4"/>
      <c r="JB275" s="4"/>
      <c r="JC275" s="4"/>
      <c r="JD275" s="4"/>
      <c r="JE275" s="4"/>
      <c r="JF275" s="4"/>
      <c r="JG275" s="4"/>
      <c r="JH275" s="4"/>
      <c r="JI275" s="4"/>
      <c r="JJ275" s="4"/>
      <c r="JK275" s="4"/>
      <c r="JL275" s="4"/>
      <c r="JM275" s="4"/>
      <c r="JN275" s="4"/>
      <c r="JO275" s="4"/>
      <c r="JP275" s="4"/>
      <c r="JQ275" s="4"/>
      <c r="JR275" s="4"/>
      <c r="JS275" s="4"/>
      <c r="JT275" s="4"/>
      <c r="JU275" s="4"/>
      <c r="JV275" s="4"/>
      <c r="JW275" s="4"/>
      <c r="JX275" s="4"/>
      <c r="JY275" s="4"/>
      <c r="JZ275" s="4"/>
      <c r="KA275" s="4"/>
      <c r="KB275" s="4"/>
      <c r="KC275" s="4"/>
      <c r="KD275" s="4"/>
      <c r="KE275" s="4"/>
      <c r="KF275" s="4"/>
      <c r="KG275" s="4"/>
      <c r="KH275" s="4"/>
      <c r="KI275" s="4"/>
      <c r="KJ275" s="4"/>
      <c r="KK275" s="4"/>
      <c r="KL275" s="4"/>
      <c r="KM275" s="4"/>
      <c r="KN275" s="4"/>
      <c r="KO275" s="4"/>
      <c r="KP275" s="4"/>
      <c r="KQ275" s="4"/>
      <c r="KR275" s="4"/>
      <c r="KS275" s="4"/>
      <c r="KT275" s="4"/>
      <c r="KU275" s="4"/>
      <c r="KV275" s="4"/>
      <c r="KW275" s="4"/>
      <c r="KX275" s="4"/>
      <c r="KY275" s="4"/>
      <c r="KZ275" s="4"/>
      <c r="LA275" s="4"/>
      <c r="LB275" s="4"/>
      <c r="LC275" s="4"/>
      <c r="LD275" s="4"/>
      <c r="LE275" s="4"/>
      <c r="LF275" s="4"/>
      <c r="LG275" s="4"/>
      <c r="LH275" s="4"/>
      <c r="LI275" s="4"/>
      <c r="LJ275" s="4"/>
      <c r="LK275" s="4"/>
      <c r="LL275" s="4"/>
      <c r="LM275" s="4"/>
      <c r="LN275" s="4"/>
      <c r="LO275" s="4"/>
      <c r="LP275" s="4"/>
      <c r="LQ275" s="4"/>
      <c r="LR275" s="4"/>
      <c r="LS275" s="4"/>
      <c r="LT275" s="4"/>
      <c r="LU275" s="4"/>
      <c r="LV275" s="4"/>
      <c r="LW275" s="4"/>
      <c r="LX275" s="4"/>
      <c r="LY275" s="4"/>
      <c r="LZ275" s="4"/>
      <c r="MA275" s="4"/>
      <c r="MB275" s="4"/>
      <c r="MC275" s="4"/>
      <c r="MD275" s="4"/>
      <c r="ME275" s="4"/>
      <c r="MF275" s="4"/>
      <c r="MG275" s="4"/>
      <c r="MH275" s="4"/>
      <c r="MI275" s="4"/>
      <c r="MJ275" s="4"/>
      <c r="MK275" s="4"/>
      <c r="ML275" s="4"/>
      <c r="MM275" s="4"/>
      <c r="MN275" s="4"/>
      <c r="MO275" s="4"/>
      <c r="MP275" s="4"/>
      <c r="MQ275" s="4"/>
      <c r="MR275" s="4"/>
      <c r="MS275" s="4"/>
      <c r="MT275" s="4"/>
      <c r="MU275" s="4"/>
      <c r="MV275" s="4"/>
      <c r="MW275" s="4"/>
      <c r="MX275" s="4"/>
      <c r="MY275" s="4"/>
      <c r="MZ275" s="4"/>
      <c r="NA275" s="4"/>
      <c r="NB275" s="4"/>
      <c r="NC275" s="4"/>
      <c r="ND275" s="4"/>
      <c r="NE275" s="4"/>
      <c r="NF275" s="4"/>
      <c r="NG275" s="4"/>
      <c r="NH275" s="4"/>
      <c r="NI275" s="4"/>
      <c r="NJ275" s="4"/>
      <c r="NK275" s="4"/>
      <c r="NL275" s="4"/>
      <c r="NM275" s="4"/>
      <c r="NN275" s="4"/>
      <c r="NO275" s="4"/>
      <c r="NP275" s="4"/>
      <c r="NQ275" s="4"/>
      <c r="NR275" s="4"/>
      <c r="NS275" s="4"/>
      <c r="NT275" s="4"/>
      <c r="NU275" s="4"/>
      <c r="NV275" s="4"/>
      <c r="NW275" s="4"/>
      <c r="NX275" s="4"/>
      <c r="NY275" s="4"/>
      <c r="NZ275" s="4"/>
      <c r="OA275" s="4"/>
      <c r="OB275" s="4"/>
      <c r="OC275" s="4"/>
      <c r="OD275" s="4"/>
      <c r="OE275" s="4"/>
      <c r="OF275" s="4"/>
      <c r="OG275" s="4"/>
      <c r="OH275" s="4"/>
      <c r="OI275" s="4"/>
      <c r="OJ275" s="4"/>
      <c r="OK275" s="4"/>
      <c r="OL275" s="4"/>
      <c r="OM275" s="4"/>
      <c r="ON275" s="4"/>
      <c r="OO275" s="4"/>
      <c r="OP275" s="4"/>
      <c r="OQ275" s="4"/>
      <c r="OR275" s="4"/>
      <c r="OS275" s="4"/>
      <c r="OT275" s="4"/>
      <c r="OU275" s="4"/>
      <c r="OV275" s="4"/>
      <c r="OW275" s="4"/>
      <c r="OX275" s="4"/>
      <c r="OY275" s="4"/>
      <c r="OZ275" s="4"/>
      <c r="PA275" s="4"/>
      <c r="PB275" s="4"/>
      <c r="PC275" s="4"/>
      <c r="PD275" s="4"/>
      <c r="PE275" s="4"/>
      <c r="PF275" s="4"/>
      <c r="PG275" s="4"/>
      <c r="PH275" s="4"/>
      <c r="PI275" s="4"/>
      <c r="PJ275" s="4"/>
      <c r="PK275" s="4"/>
      <c r="PL275" s="4"/>
      <c r="PM275" s="4"/>
      <c r="PN275" s="4"/>
      <c r="PO275" s="4"/>
      <c r="PP275" s="4"/>
      <c r="PQ275" s="4"/>
      <c r="PR275" s="4"/>
      <c r="PS275" s="4"/>
      <c r="PT275" s="4"/>
      <c r="PU275" s="4"/>
      <c r="PV275" s="4"/>
      <c r="PW275" s="4"/>
      <c r="PX275" s="4"/>
      <c r="PY275" s="4"/>
      <c r="PZ275" s="4"/>
      <c r="QA275" s="4"/>
      <c r="QB275" s="4"/>
      <c r="QC275" s="4"/>
      <c r="QD275" s="4"/>
      <c r="QE275" s="4"/>
      <c r="QF275" s="4"/>
      <c r="QG275" s="4"/>
      <c r="QH275" s="4"/>
      <c r="QI275" s="4"/>
      <c r="QJ275" s="4"/>
      <c r="QK275" s="4"/>
      <c r="QL275" s="4"/>
      <c r="QM275" s="4"/>
      <c r="QN275" s="4"/>
      <c r="QO275" s="4"/>
      <c r="QP275" s="4"/>
      <c r="QQ275" s="4"/>
      <c r="QR275" s="4"/>
      <c r="QS275" s="4"/>
      <c r="QT275" s="4"/>
      <c r="QU275" s="4"/>
      <c r="QV275" s="4"/>
      <c r="QW275" s="4"/>
      <c r="QX275" s="4"/>
      <c r="QY275" s="4"/>
      <c r="QZ275" s="4"/>
      <c r="RA275" s="4"/>
      <c r="RB275" s="4"/>
      <c r="RC275" s="4"/>
      <c r="RD275" s="4"/>
      <c r="RE275" s="4"/>
      <c r="RF275" s="4"/>
      <c r="RG275" s="4"/>
      <c r="RH275" s="4"/>
      <c r="RI275" s="4"/>
      <c r="RJ275" s="4"/>
      <c r="RK275" s="4"/>
      <c r="RL275" s="4"/>
      <c r="RM275" s="4"/>
      <c r="RN275" s="4"/>
      <c r="RO275" s="4"/>
      <c r="RP275" s="4"/>
      <c r="RQ275" s="4"/>
      <c r="RR275" s="4"/>
      <c r="RS275" s="4"/>
      <c r="RT275" s="4"/>
      <c r="RU275" s="4"/>
      <c r="RV275" s="4"/>
      <c r="RW275" s="4"/>
      <c r="RX275" s="4"/>
      <c r="RY275" s="4"/>
      <c r="RZ275" s="4"/>
      <c r="SA275" s="4"/>
      <c r="SB275" s="4"/>
      <c r="SC275" s="4"/>
      <c r="SD275" s="4"/>
      <c r="SE275" s="4"/>
      <c r="SF275" s="4"/>
      <c r="SG275" s="4"/>
      <c r="SH275" s="4"/>
      <c r="SI275" s="4"/>
      <c r="SJ275" s="4"/>
    </row>
    <row r="276" spans="1:504" ht="15">
      <c r="A276" s="85" t="s">
        <v>153</v>
      </c>
      <c r="B276" s="3"/>
      <c r="C276" s="127"/>
      <c r="D276" s="127"/>
      <c r="E276" s="118"/>
      <c r="F276" s="118"/>
      <c r="G276" s="118"/>
      <c r="H276" s="118"/>
      <c r="I276" s="147"/>
      <c r="J276" s="147"/>
      <c r="K276" s="3"/>
      <c r="L276" s="3"/>
      <c r="M276" s="29"/>
      <c r="N276" s="154" t="e">
        <f t="shared" si="86"/>
        <v>#DIV/0!</v>
      </c>
      <c r="O276" s="4"/>
      <c r="P276" s="41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  <c r="CZ276" s="4"/>
      <c r="DA276" s="4"/>
      <c r="DB276" s="4"/>
      <c r="DC276" s="4"/>
      <c r="DD276" s="4"/>
      <c r="DE276" s="4"/>
      <c r="DF276" s="4"/>
      <c r="DG276" s="4"/>
      <c r="DH276" s="4"/>
      <c r="DI276" s="4"/>
      <c r="DJ276" s="4"/>
      <c r="DK276" s="4"/>
      <c r="DL276" s="4"/>
      <c r="DM276" s="4"/>
      <c r="DN276" s="4"/>
      <c r="DO276" s="4"/>
      <c r="DP276" s="4"/>
      <c r="DQ276" s="4"/>
      <c r="DR276" s="4"/>
      <c r="DS276" s="4"/>
      <c r="DT276" s="4"/>
      <c r="DU276" s="4"/>
      <c r="DV276" s="4"/>
      <c r="DW276" s="4"/>
      <c r="DX276" s="4"/>
      <c r="DY276" s="4"/>
      <c r="DZ276" s="4"/>
      <c r="EA276" s="4"/>
      <c r="EB276" s="4"/>
      <c r="EC276" s="4"/>
      <c r="ED276" s="4"/>
      <c r="EE276" s="4"/>
      <c r="EF276" s="4"/>
      <c r="EG276" s="4"/>
      <c r="EH276" s="4"/>
      <c r="EI276" s="4"/>
      <c r="EJ276" s="4"/>
      <c r="EK276" s="4"/>
      <c r="EL276" s="4"/>
      <c r="EM276" s="4"/>
      <c r="EN276" s="4"/>
      <c r="EO276" s="4"/>
      <c r="EP276" s="4"/>
      <c r="EQ276" s="4"/>
      <c r="ER276" s="4"/>
      <c r="ES276" s="4"/>
      <c r="ET276" s="4"/>
      <c r="EU276" s="4"/>
      <c r="EV276" s="4"/>
      <c r="EW276" s="4"/>
      <c r="EX276" s="4"/>
      <c r="EY276" s="4"/>
      <c r="EZ276" s="4"/>
      <c r="FA276" s="4"/>
      <c r="FB276" s="4"/>
      <c r="FC276" s="4"/>
      <c r="FD276" s="4"/>
      <c r="FE276" s="4"/>
      <c r="FF276" s="4"/>
      <c r="FG276" s="4"/>
      <c r="FH276" s="4"/>
      <c r="FI276" s="4"/>
      <c r="FJ276" s="4"/>
      <c r="FK276" s="4"/>
      <c r="FL276" s="4"/>
      <c r="FM276" s="4"/>
      <c r="FN276" s="4"/>
      <c r="FO276" s="4"/>
      <c r="FP276" s="4"/>
      <c r="FQ276" s="4"/>
      <c r="FR276" s="4"/>
      <c r="FS276" s="4"/>
      <c r="FT276" s="4"/>
      <c r="FU276" s="4"/>
      <c r="FV276" s="4"/>
      <c r="FW276" s="4"/>
      <c r="FX276" s="4"/>
      <c r="FY276" s="4"/>
      <c r="FZ276" s="4"/>
      <c r="GA276" s="4"/>
      <c r="GB276" s="4"/>
      <c r="GC276" s="4"/>
      <c r="GD276" s="4"/>
      <c r="GE276" s="4"/>
      <c r="GF276" s="4"/>
      <c r="GG276" s="4"/>
      <c r="GH276" s="4"/>
      <c r="GI276" s="4"/>
      <c r="GJ276" s="4"/>
      <c r="GK276" s="4"/>
      <c r="GL276" s="4"/>
      <c r="GM276" s="4"/>
      <c r="GN276" s="4"/>
      <c r="GO276" s="4"/>
      <c r="GP276" s="4"/>
      <c r="GQ276" s="4"/>
      <c r="GR276" s="4"/>
      <c r="GS276" s="4"/>
      <c r="GT276" s="4"/>
      <c r="GU276" s="4"/>
      <c r="GV276" s="4"/>
      <c r="GW276" s="4"/>
      <c r="GX276" s="4"/>
      <c r="GY276" s="4"/>
      <c r="GZ276" s="4"/>
      <c r="HA276" s="4"/>
      <c r="HB276" s="4"/>
      <c r="HC276" s="4"/>
      <c r="HD276" s="4"/>
      <c r="HE276" s="4"/>
      <c r="HF276" s="4"/>
      <c r="HG276" s="4"/>
      <c r="HH276" s="4"/>
      <c r="HI276" s="4"/>
      <c r="HJ276" s="4"/>
      <c r="HK276" s="4"/>
      <c r="HL276" s="4"/>
      <c r="HM276" s="4"/>
      <c r="HN276" s="4"/>
      <c r="HO276" s="4"/>
      <c r="HP276" s="4"/>
      <c r="HQ276" s="4"/>
      <c r="HR276" s="4"/>
      <c r="HS276" s="4"/>
      <c r="HT276" s="4"/>
      <c r="HU276" s="4"/>
      <c r="HV276" s="4"/>
      <c r="HW276" s="4"/>
      <c r="HX276" s="4"/>
      <c r="HY276" s="4"/>
      <c r="HZ276" s="4"/>
      <c r="IA276" s="4"/>
      <c r="IB276" s="4"/>
      <c r="IC276" s="4"/>
      <c r="ID276" s="4"/>
      <c r="IE276" s="4"/>
      <c r="IF276" s="4"/>
      <c r="IG276" s="4"/>
      <c r="IH276" s="4"/>
      <c r="II276" s="4"/>
      <c r="IJ276" s="4"/>
      <c r="IK276" s="4"/>
      <c r="IL276" s="4"/>
      <c r="IM276" s="4"/>
      <c r="IN276" s="4"/>
      <c r="IO276" s="4"/>
      <c r="IP276" s="4"/>
      <c r="IQ276" s="4"/>
      <c r="IR276" s="4"/>
      <c r="IS276" s="4"/>
      <c r="IT276" s="4"/>
      <c r="IU276" s="4"/>
      <c r="IV276" s="4"/>
      <c r="IW276" s="4"/>
      <c r="IX276" s="4"/>
      <c r="IY276" s="4"/>
      <c r="IZ276" s="4"/>
      <c r="JA276" s="4"/>
      <c r="JB276" s="4"/>
      <c r="JC276" s="4"/>
      <c r="JD276" s="4"/>
      <c r="JE276" s="4"/>
      <c r="JF276" s="4"/>
      <c r="JG276" s="4"/>
      <c r="JH276" s="4"/>
      <c r="JI276" s="4"/>
      <c r="JJ276" s="4"/>
      <c r="JK276" s="4"/>
      <c r="JL276" s="4"/>
      <c r="JM276" s="4"/>
      <c r="JN276" s="4"/>
      <c r="JO276" s="4"/>
      <c r="JP276" s="4"/>
      <c r="JQ276" s="4"/>
      <c r="JR276" s="4"/>
      <c r="JS276" s="4"/>
      <c r="JT276" s="4"/>
      <c r="JU276" s="4"/>
      <c r="JV276" s="4"/>
      <c r="JW276" s="4"/>
      <c r="JX276" s="4"/>
      <c r="JY276" s="4"/>
      <c r="JZ276" s="4"/>
      <c r="KA276" s="4"/>
      <c r="KB276" s="4"/>
      <c r="KC276" s="4"/>
      <c r="KD276" s="4"/>
      <c r="KE276" s="4"/>
      <c r="KF276" s="4"/>
      <c r="KG276" s="4"/>
      <c r="KH276" s="4"/>
      <c r="KI276" s="4"/>
      <c r="KJ276" s="4"/>
      <c r="KK276" s="4"/>
      <c r="KL276" s="4"/>
      <c r="KM276" s="4"/>
      <c r="KN276" s="4"/>
      <c r="KO276" s="4"/>
      <c r="KP276" s="4"/>
      <c r="KQ276" s="4"/>
      <c r="KR276" s="4"/>
      <c r="KS276" s="4"/>
      <c r="KT276" s="4"/>
      <c r="KU276" s="4"/>
      <c r="KV276" s="4"/>
      <c r="KW276" s="4"/>
      <c r="KX276" s="4"/>
      <c r="KY276" s="4"/>
      <c r="KZ276" s="4"/>
      <c r="LA276" s="4"/>
      <c r="LB276" s="4"/>
      <c r="LC276" s="4"/>
      <c r="LD276" s="4"/>
      <c r="LE276" s="4"/>
      <c r="LF276" s="4"/>
      <c r="LG276" s="4"/>
      <c r="LH276" s="4"/>
      <c r="LI276" s="4"/>
      <c r="LJ276" s="4"/>
      <c r="LK276" s="4"/>
      <c r="LL276" s="4"/>
      <c r="LM276" s="4"/>
      <c r="LN276" s="4"/>
      <c r="LO276" s="4"/>
      <c r="LP276" s="4"/>
      <c r="LQ276" s="4"/>
      <c r="LR276" s="4"/>
      <c r="LS276" s="4"/>
      <c r="LT276" s="4"/>
      <c r="LU276" s="4"/>
      <c r="LV276" s="4"/>
      <c r="LW276" s="4"/>
      <c r="LX276" s="4"/>
      <c r="LY276" s="4"/>
      <c r="LZ276" s="4"/>
      <c r="MA276" s="4"/>
      <c r="MB276" s="4"/>
      <c r="MC276" s="4"/>
      <c r="MD276" s="4"/>
      <c r="ME276" s="4"/>
      <c r="MF276" s="4"/>
      <c r="MG276" s="4"/>
      <c r="MH276" s="4"/>
      <c r="MI276" s="4"/>
      <c r="MJ276" s="4"/>
      <c r="MK276" s="4"/>
      <c r="ML276" s="4"/>
      <c r="MM276" s="4"/>
      <c r="MN276" s="4"/>
      <c r="MO276" s="4"/>
      <c r="MP276" s="4"/>
      <c r="MQ276" s="4"/>
      <c r="MR276" s="4"/>
      <c r="MS276" s="4"/>
      <c r="MT276" s="4"/>
      <c r="MU276" s="4"/>
      <c r="MV276" s="4"/>
      <c r="MW276" s="4"/>
      <c r="MX276" s="4"/>
      <c r="MY276" s="4"/>
      <c r="MZ276" s="4"/>
      <c r="NA276" s="4"/>
      <c r="NB276" s="4"/>
      <c r="NC276" s="4"/>
      <c r="ND276" s="4"/>
      <c r="NE276" s="4"/>
      <c r="NF276" s="4"/>
      <c r="NG276" s="4"/>
      <c r="NH276" s="4"/>
      <c r="NI276" s="4"/>
      <c r="NJ276" s="4"/>
      <c r="NK276" s="4"/>
      <c r="NL276" s="4"/>
      <c r="NM276" s="4"/>
      <c r="NN276" s="4"/>
      <c r="NO276" s="4"/>
      <c r="NP276" s="4"/>
      <c r="NQ276" s="4"/>
      <c r="NR276" s="4"/>
      <c r="NS276" s="4"/>
      <c r="NT276" s="4"/>
      <c r="NU276" s="4"/>
      <c r="NV276" s="4"/>
      <c r="NW276" s="4"/>
      <c r="NX276" s="4"/>
      <c r="NY276" s="4"/>
      <c r="NZ276" s="4"/>
      <c r="OA276" s="4"/>
      <c r="OB276" s="4"/>
      <c r="OC276" s="4"/>
      <c r="OD276" s="4"/>
      <c r="OE276" s="4"/>
      <c r="OF276" s="4"/>
      <c r="OG276" s="4"/>
      <c r="OH276" s="4"/>
      <c r="OI276" s="4"/>
      <c r="OJ276" s="4"/>
      <c r="OK276" s="4"/>
      <c r="OL276" s="4"/>
      <c r="OM276" s="4"/>
      <c r="ON276" s="4"/>
      <c r="OO276" s="4"/>
      <c r="OP276" s="4"/>
      <c r="OQ276" s="4"/>
      <c r="OR276" s="4"/>
      <c r="OS276" s="4"/>
      <c r="OT276" s="4"/>
      <c r="OU276" s="4"/>
      <c r="OV276" s="4"/>
      <c r="OW276" s="4"/>
      <c r="OX276" s="4"/>
      <c r="OY276" s="4"/>
      <c r="OZ276" s="4"/>
      <c r="PA276" s="4"/>
      <c r="PB276" s="4"/>
      <c r="PC276" s="4"/>
      <c r="PD276" s="4"/>
      <c r="PE276" s="4"/>
      <c r="PF276" s="4"/>
      <c r="PG276" s="4"/>
      <c r="PH276" s="4"/>
      <c r="PI276" s="4"/>
      <c r="PJ276" s="4"/>
      <c r="PK276" s="4"/>
      <c r="PL276" s="4"/>
      <c r="PM276" s="4"/>
      <c r="PN276" s="4"/>
      <c r="PO276" s="4"/>
      <c r="PP276" s="4"/>
      <c r="PQ276" s="4"/>
      <c r="PR276" s="4"/>
      <c r="PS276" s="4"/>
      <c r="PT276" s="4"/>
      <c r="PU276" s="4"/>
      <c r="PV276" s="4"/>
      <c r="PW276" s="4"/>
      <c r="PX276" s="4"/>
      <c r="PY276" s="4"/>
      <c r="PZ276" s="4"/>
      <c r="QA276" s="4"/>
      <c r="QB276" s="4"/>
      <c r="QC276" s="4"/>
      <c r="QD276" s="4"/>
      <c r="QE276" s="4"/>
      <c r="QF276" s="4"/>
      <c r="QG276" s="4"/>
      <c r="QH276" s="4"/>
      <c r="QI276" s="4"/>
      <c r="QJ276" s="4"/>
      <c r="QK276" s="4"/>
      <c r="QL276" s="4"/>
      <c r="QM276" s="4"/>
      <c r="QN276" s="4"/>
      <c r="QO276" s="4"/>
      <c r="QP276" s="4"/>
      <c r="QQ276" s="4"/>
      <c r="QR276" s="4"/>
      <c r="QS276" s="4"/>
      <c r="QT276" s="4"/>
      <c r="QU276" s="4"/>
      <c r="QV276" s="4"/>
      <c r="QW276" s="4"/>
      <c r="QX276" s="4"/>
      <c r="QY276" s="4"/>
      <c r="QZ276" s="4"/>
      <c r="RA276" s="4"/>
      <c r="RB276" s="4"/>
      <c r="RC276" s="4"/>
      <c r="RD276" s="4"/>
      <c r="RE276" s="4"/>
      <c r="RF276" s="4"/>
      <c r="RG276" s="4"/>
      <c r="RH276" s="4"/>
      <c r="RI276" s="4"/>
      <c r="RJ276" s="4"/>
      <c r="RK276" s="4"/>
      <c r="RL276" s="4"/>
      <c r="RM276" s="4"/>
      <c r="RN276" s="4"/>
      <c r="RO276" s="4"/>
      <c r="RP276" s="4"/>
      <c r="RQ276" s="4"/>
      <c r="RR276" s="4"/>
      <c r="RS276" s="4"/>
      <c r="RT276" s="4"/>
      <c r="RU276" s="4"/>
      <c r="RV276" s="4"/>
      <c r="RW276" s="4"/>
      <c r="RX276" s="4"/>
      <c r="RY276" s="4"/>
      <c r="RZ276" s="4"/>
      <c r="SA276" s="4"/>
      <c r="SB276" s="4"/>
      <c r="SC276" s="4"/>
      <c r="SD276" s="4"/>
      <c r="SE276" s="4"/>
      <c r="SF276" s="4"/>
      <c r="SG276" s="4"/>
      <c r="SH276" s="4"/>
      <c r="SI276" s="4"/>
      <c r="SJ276" s="4"/>
    </row>
    <row r="277" spans="1:504" s="28" customFormat="1" ht="25.5">
      <c r="A277" s="2" t="s">
        <v>105</v>
      </c>
      <c r="B277" s="31"/>
      <c r="C277" s="127"/>
      <c r="D277" s="75"/>
      <c r="E277" s="76"/>
      <c r="F277" s="76"/>
      <c r="G277" s="76"/>
      <c r="H277" s="76"/>
      <c r="I277" s="147" t="e">
        <f t="shared" si="89"/>
        <v>#DIV/0!</v>
      </c>
      <c r="J277" s="147" t="e">
        <f t="shared" si="85"/>
        <v>#DIV/0!</v>
      </c>
      <c r="K277" s="75"/>
      <c r="L277" s="75"/>
      <c r="M277" s="76"/>
      <c r="N277" s="154" t="e">
        <f t="shared" si="86"/>
        <v>#DIV/0!</v>
      </c>
      <c r="O277" s="77"/>
      <c r="P277" s="85"/>
      <c r="Q277" s="77"/>
      <c r="R277" s="77"/>
      <c r="S277" s="77"/>
      <c r="T277" s="77"/>
      <c r="U277" s="77"/>
      <c r="V277" s="77"/>
      <c r="W277" s="77"/>
      <c r="X277" s="77"/>
      <c r="Y277" s="77"/>
      <c r="Z277" s="77"/>
      <c r="AA277" s="77"/>
      <c r="AB277" s="77"/>
      <c r="AC277" s="77"/>
      <c r="AD277" s="77"/>
      <c r="AE277" s="77"/>
      <c r="AF277" s="77"/>
      <c r="AG277" s="77"/>
      <c r="AH277" s="77"/>
      <c r="AI277" s="77"/>
      <c r="AJ277" s="77"/>
      <c r="AK277" s="77"/>
      <c r="AL277" s="77"/>
      <c r="AM277" s="77"/>
      <c r="AN277" s="77"/>
      <c r="AO277" s="77"/>
      <c r="AP277" s="77"/>
      <c r="AQ277" s="77"/>
      <c r="AR277" s="77"/>
      <c r="AS277" s="77"/>
      <c r="AT277" s="77"/>
      <c r="AU277" s="77"/>
      <c r="AV277" s="77"/>
      <c r="AW277" s="77"/>
      <c r="AX277" s="77"/>
      <c r="AY277" s="77"/>
      <c r="AZ277" s="77"/>
      <c r="BA277" s="77"/>
      <c r="BB277" s="77"/>
      <c r="BC277" s="77"/>
      <c r="BD277" s="77"/>
      <c r="BE277" s="77"/>
      <c r="BF277" s="77"/>
      <c r="BG277" s="77"/>
      <c r="BH277" s="77"/>
      <c r="BI277" s="77"/>
      <c r="BJ277" s="77"/>
      <c r="BK277" s="77"/>
      <c r="BL277" s="77"/>
      <c r="BM277" s="77"/>
      <c r="BN277" s="77"/>
      <c r="BO277" s="77"/>
      <c r="BP277" s="77"/>
      <c r="BQ277" s="77"/>
      <c r="BR277" s="77"/>
      <c r="BS277" s="77"/>
      <c r="BT277" s="77"/>
      <c r="BU277" s="77"/>
      <c r="BV277" s="77"/>
      <c r="BW277" s="77"/>
      <c r="BX277" s="77"/>
      <c r="BY277" s="77"/>
      <c r="BZ277" s="77"/>
      <c r="CA277" s="77"/>
      <c r="CB277" s="77"/>
      <c r="CC277" s="77"/>
      <c r="CD277" s="77"/>
      <c r="CE277" s="77"/>
      <c r="CF277" s="77"/>
      <c r="CG277" s="77"/>
      <c r="CH277" s="77"/>
      <c r="CI277" s="77"/>
      <c r="CJ277" s="77"/>
      <c r="CK277" s="77"/>
      <c r="CL277" s="77"/>
      <c r="CM277" s="77"/>
      <c r="CN277" s="77"/>
      <c r="CO277" s="77"/>
      <c r="CP277" s="77"/>
      <c r="CQ277" s="77"/>
      <c r="CR277" s="77"/>
      <c r="CS277" s="77"/>
      <c r="CT277" s="77"/>
      <c r="CU277" s="77"/>
      <c r="CV277" s="77"/>
      <c r="CW277" s="77"/>
      <c r="CX277" s="77"/>
      <c r="CY277" s="77"/>
      <c r="CZ277" s="77"/>
      <c r="DA277" s="77"/>
      <c r="DB277" s="77"/>
      <c r="DC277" s="77"/>
      <c r="DD277" s="77"/>
      <c r="DE277" s="77"/>
      <c r="DF277" s="77"/>
      <c r="DG277" s="77"/>
      <c r="DH277" s="77"/>
      <c r="DI277" s="77"/>
      <c r="DJ277" s="77"/>
      <c r="DK277" s="77"/>
      <c r="DL277" s="77"/>
      <c r="DM277" s="77"/>
      <c r="DN277" s="77"/>
      <c r="DO277" s="77"/>
      <c r="DP277" s="77"/>
      <c r="DQ277" s="77"/>
      <c r="DR277" s="77"/>
      <c r="DS277" s="77"/>
      <c r="DT277" s="77"/>
      <c r="DU277" s="77"/>
      <c r="DV277" s="77"/>
      <c r="DW277" s="77"/>
      <c r="DX277" s="77"/>
      <c r="DY277" s="77"/>
      <c r="DZ277" s="77"/>
      <c r="EA277" s="77"/>
      <c r="EB277" s="77"/>
      <c r="EC277" s="77"/>
      <c r="ED277" s="77"/>
      <c r="EE277" s="77"/>
      <c r="EF277" s="77"/>
      <c r="EG277" s="77"/>
      <c r="EH277" s="77"/>
      <c r="EI277" s="77"/>
      <c r="EJ277" s="77"/>
      <c r="EK277" s="77"/>
      <c r="EL277" s="77"/>
      <c r="EM277" s="77"/>
      <c r="EN277" s="77"/>
      <c r="EO277" s="77"/>
      <c r="EP277" s="77"/>
      <c r="EQ277" s="77"/>
      <c r="ER277" s="77"/>
      <c r="ES277" s="77"/>
      <c r="ET277" s="77"/>
      <c r="EU277" s="77"/>
      <c r="EV277" s="77"/>
      <c r="EW277" s="77"/>
      <c r="EX277" s="77"/>
      <c r="EY277" s="77"/>
      <c r="EZ277" s="77"/>
      <c r="FA277" s="77"/>
      <c r="FB277" s="77"/>
      <c r="FC277" s="77"/>
      <c r="FD277" s="77"/>
      <c r="FE277" s="77"/>
      <c r="FF277" s="77"/>
      <c r="FG277" s="77"/>
      <c r="FH277" s="77"/>
      <c r="FI277" s="77"/>
      <c r="FJ277" s="77"/>
      <c r="FK277" s="77"/>
      <c r="FL277" s="77"/>
      <c r="FM277" s="77"/>
      <c r="FN277" s="77"/>
      <c r="FO277" s="77"/>
      <c r="FP277" s="77"/>
      <c r="FQ277" s="77"/>
      <c r="FR277" s="77"/>
      <c r="FS277" s="77"/>
      <c r="FT277" s="77"/>
      <c r="FU277" s="77"/>
      <c r="FV277" s="77"/>
      <c r="FW277" s="77"/>
      <c r="FX277" s="77"/>
      <c r="FY277" s="77"/>
      <c r="FZ277" s="77"/>
      <c r="GA277" s="77"/>
      <c r="GB277" s="77"/>
      <c r="GC277" s="77"/>
      <c r="GD277" s="77"/>
      <c r="GE277" s="77"/>
      <c r="GF277" s="77"/>
      <c r="GG277" s="77"/>
      <c r="GH277" s="77"/>
      <c r="GI277" s="77"/>
      <c r="GJ277" s="77"/>
      <c r="GK277" s="77"/>
      <c r="GL277" s="77"/>
      <c r="GM277" s="77"/>
      <c r="GN277" s="77"/>
      <c r="GO277" s="77"/>
      <c r="GP277" s="77"/>
      <c r="GQ277" s="77"/>
      <c r="GR277" s="77"/>
      <c r="GS277" s="77"/>
      <c r="GT277" s="77"/>
      <c r="GU277" s="77"/>
      <c r="GV277" s="77"/>
      <c r="GW277" s="77"/>
      <c r="GX277" s="77"/>
      <c r="GY277" s="77"/>
      <c r="GZ277" s="77"/>
      <c r="HA277" s="77"/>
      <c r="HB277" s="77"/>
      <c r="HC277" s="77"/>
      <c r="HD277" s="77"/>
      <c r="HE277" s="77"/>
      <c r="HF277" s="77"/>
      <c r="HG277" s="77"/>
      <c r="HH277" s="77"/>
      <c r="HI277" s="77"/>
      <c r="HJ277" s="77"/>
      <c r="HK277" s="77"/>
      <c r="HL277" s="77"/>
      <c r="HM277" s="77"/>
      <c r="HN277" s="77"/>
      <c r="HO277" s="77"/>
      <c r="HP277" s="77"/>
      <c r="HQ277" s="77"/>
      <c r="HR277" s="77"/>
      <c r="HS277" s="77"/>
      <c r="HT277" s="77"/>
      <c r="HU277" s="77"/>
      <c r="HV277" s="77"/>
      <c r="HW277" s="77"/>
      <c r="HX277" s="77"/>
      <c r="HY277" s="77"/>
      <c r="HZ277" s="77"/>
      <c r="IA277" s="77"/>
      <c r="IB277" s="77"/>
      <c r="IC277" s="77"/>
      <c r="ID277" s="77"/>
      <c r="IE277" s="77"/>
      <c r="IF277" s="77"/>
      <c r="IG277" s="77"/>
      <c r="IH277" s="77"/>
      <c r="II277" s="77"/>
      <c r="IJ277" s="77"/>
      <c r="IK277" s="77"/>
      <c r="IL277" s="77"/>
      <c r="IM277" s="77"/>
      <c r="IN277" s="77"/>
      <c r="IO277" s="77"/>
      <c r="IP277" s="77"/>
      <c r="IQ277" s="77"/>
      <c r="IR277" s="77"/>
      <c r="IS277" s="77"/>
      <c r="IT277" s="77"/>
      <c r="IU277" s="77"/>
      <c r="IV277" s="77"/>
      <c r="IW277" s="77"/>
      <c r="IX277" s="77"/>
      <c r="IY277" s="77"/>
      <c r="IZ277" s="77"/>
      <c r="JA277" s="77"/>
      <c r="JB277" s="77"/>
      <c r="JC277" s="77"/>
      <c r="JD277" s="77"/>
      <c r="JE277" s="77"/>
      <c r="JF277" s="77"/>
      <c r="JG277" s="77"/>
      <c r="JH277" s="77"/>
      <c r="JI277" s="77"/>
      <c r="JJ277" s="77"/>
      <c r="JK277" s="77"/>
      <c r="JL277" s="77"/>
      <c r="JM277" s="77"/>
      <c r="JN277" s="77"/>
      <c r="JO277" s="77"/>
      <c r="JP277" s="77"/>
      <c r="JQ277" s="77"/>
      <c r="JR277" s="77"/>
      <c r="JS277" s="77"/>
      <c r="JT277" s="77"/>
      <c r="JU277" s="77"/>
      <c r="JV277" s="77"/>
      <c r="JW277" s="77"/>
      <c r="JX277" s="77"/>
      <c r="JY277" s="77"/>
      <c r="JZ277" s="77"/>
      <c r="KA277" s="77"/>
      <c r="KB277" s="77"/>
      <c r="KC277" s="77"/>
      <c r="KD277" s="77"/>
      <c r="KE277" s="77"/>
      <c r="KF277" s="77"/>
      <c r="KG277" s="77"/>
      <c r="KH277" s="77"/>
      <c r="KI277" s="77"/>
      <c r="KJ277" s="77"/>
      <c r="KK277" s="77"/>
      <c r="KL277" s="77"/>
      <c r="KM277" s="77"/>
      <c r="KN277" s="77"/>
      <c r="KO277" s="77"/>
      <c r="KP277" s="77"/>
      <c r="KQ277" s="77"/>
      <c r="KR277" s="77"/>
      <c r="KS277" s="77"/>
      <c r="KT277" s="77"/>
      <c r="KU277" s="77"/>
      <c r="KV277" s="77"/>
      <c r="KW277" s="77"/>
      <c r="KX277" s="77"/>
      <c r="KY277" s="77"/>
      <c r="KZ277" s="77"/>
      <c r="LA277" s="77"/>
      <c r="LB277" s="77"/>
      <c r="LC277" s="77"/>
      <c r="LD277" s="77"/>
      <c r="LE277" s="77"/>
      <c r="LF277" s="77"/>
      <c r="LG277" s="77"/>
      <c r="LH277" s="77"/>
      <c r="LI277" s="77"/>
      <c r="LJ277" s="77"/>
      <c r="LK277" s="77"/>
      <c r="LL277" s="77"/>
      <c r="LM277" s="77"/>
      <c r="LN277" s="77"/>
      <c r="LO277" s="77"/>
      <c r="LP277" s="77"/>
      <c r="LQ277" s="77"/>
      <c r="LR277" s="77"/>
      <c r="LS277" s="77"/>
      <c r="LT277" s="77"/>
      <c r="LU277" s="77"/>
      <c r="LV277" s="77"/>
      <c r="LW277" s="77"/>
      <c r="LX277" s="77"/>
      <c r="LY277" s="77"/>
      <c r="LZ277" s="77"/>
      <c r="MA277" s="77"/>
      <c r="MB277" s="77"/>
      <c r="MC277" s="77"/>
      <c r="MD277" s="77"/>
      <c r="ME277" s="77"/>
      <c r="MF277" s="77"/>
      <c r="MG277" s="77"/>
      <c r="MH277" s="77"/>
      <c r="MI277" s="77"/>
      <c r="MJ277" s="77"/>
      <c r="MK277" s="77"/>
      <c r="ML277" s="77"/>
      <c r="MM277" s="77"/>
      <c r="MN277" s="77"/>
      <c r="MO277" s="77"/>
      <c r="MP277" s="77"/>
      <c r="MQ277" s="77"/>
      <c r="MR277" s="77"/>
      <c r="MS277" s="77"/>
      <c r="MT277" s="77"/>
      <c r="MU277" s="77"/>
      <c r="MV277" s="77"/>
      <c r="MW277" s="77"/>
      <c r="MX277" s="77"/>
      <c r="MY277" s="77"/>
      <c r="MZ277" s="77"/>
      <c r="NA277" s="77"/>
      <c r="NB277" s="77"/>
      <c r="NC277" s="77"/>
      <c r="ND277" s="77"/>
      <c r="NE277" s="77"/>
      <c r="NF277" s="77"/>
      <c r="NG277" s="77"/>
      <c r="NH277" s="77"/>
      <c r="NI277" s="77"/>
      <c r="NJ277" s="77"/>
      <c r="NK277" s="77"/>
      <c r="NL277" s="77"/>
      <c r="NM277" s="77"/>
      <c r="NN277" s="77"/>
      <c r="NO277" s="77"/>
      <c r="NP277" s="77"/>
      <c r="NQ277" s="77"/>
      <c r="NR277" s="77"/>
      <c r="NS277" s="77"/>
      <c r="NT277" s="77"/>
      <c r="NU277" s="77"/>
      <c r="NV277" s="77"/>
      <c r="NW277" s="77"/>
      <c r="NX277" s="77"/>
      <c r="NY277" s="77"/>
      <c r="NZ277" s="77"/>
      <c r="OA277" s="77"/>
      <c r="OB277" s="77"/>
      <c r="OC277" s="77"/>
      <c r="OD277" s="77"/>
      <c r="OE277" s="77"/>
      <c r="OF277" s="77"/>
      <c r="OG277" s="77"/>
      <c r="OH277" s="77"/>
      <c r="OI277" s="77"/>
      <c r="OJ277" s="77"/>
      <c r="OK277" s="77"/>
      <c r="OL277" s="77"/>
      <c r="OM277" s="77"/>
      <c r="ON277" s="77"/>
      <c r="OO277" s="77"/>
      <c r="OP277" s="77"/>
      <c r="OQ277" s="77"/>
      <c r="OR277" s="77"/>
      <c r="OS277" s="77"/>
      <c r="OT277" s="77"/>
      <c r="OU277" s="77"/>
      <c r="OV277" s="77"/>
      <c r="OW277" s="77"/>
      <c r="OX277" s="77"/>
      <c r="OY277" s="77"/>
      <c r="OZ277" s="77"/>
      <c r="PA277" s="77"/>
      <c r="PB277" s="77"/>
      <c r="PC277" s="77"/>
      <c r="PD277" s="77"/>
      <c r="PE277" s="77"/>
      <c r="PF277" s="77"/>
      <c r="PG277" s="77"/>
      <c r="PH277" s="77"/>
      <c r="PI277" s="77"/>
      <c r="PJ277" s="77"/>
      <c r="PK277" s="77"/>
      <c r="PL277" s="77"/>
      <c r="PM277" s="77"/>
      <c r="PN277" s="77"/>
      <c r="PO277" s="77"/>
      <c r="PP277" s="77"/>
      <c r="PQ277" s="77"/>
      <c r="PR277" s="77"/>
      <c r="PS277" s="77"/>
      <c r="PT277" s="77"/>
      <c r="PU277" s="77"/>
      <c r="PV277" s="77"/>
      <c r="PW277" s="77"/>
      <c r="PX277" s="77"/>
      <c r="PY277" s="77"/>
      <c r="PZ277" s="77"/>
      <c r="QA277" s="77"/>
      <c r="QB277" s="77"/>
      <c r="QC277" s="77"/>
      <c r="QD277" s="77"/>
      <c r="QE277" s="77"/>
      <c r="QF277" s="77"/>
      <c r="QG277" s="77"/>
      <c r="QH277" s="77"/>
      <c r="QI277" s="77"/>
      <c r="QJ277" s="77"/>
      <c r="QK277" s="77"/>
      <c r="QL277" s="77"/>
      <c r="QM277" s="77"/>
      <c r="QN277" s="77"/>
      <c r="QO277" s="77"/>
      <c r="QP277" s="77"/>
      <c r="QQ277" s="77"/>
      <c r="QR277" s="77"/>
      <c r="QS277" s="77"/>
      <c r="QT277" s="77"/>
      <c r="QU277" s="77"/>
      <c r="QV277" s="77"/>
      <c r="QW277" s="77"/>
      <c r="QX277" s="77"/>
      <c r="QY277" s="77"/>
      <c r="QZ277" s="77"/>
      <c r="RA277" s="77"/>
      <c r="RB277" s="77"/>
      <c r="RC277" s="77"/>
      <c r="RD277" s="77"/>
      <c r="RE277" s="77"/>
      <c r="RF277" s="77"/>
      <c r="RG277" s="77"/>
      <c r="RH277" s="77"/>
      <c r="RI277" s="77"/>
      <c r="RJ277" s="77"/>
      <c r="RK277" s="77"/>
      <c r="RL277" s="77"/>
      <c r="RM277" s="77"/>
      <c r="RN277" s="77"/>
      <c r="RO277" s="77"/>
      <c r="RP277" s="77"/>
      <c r="RQ277" s="77"/>
      <c r="RR277" s="77"/>
      <c r="RS277" s="77"/>
      <c r="RT277" s="77"/>
      <c r="RU277" s="77"/>
      <c r="RV277" s="77"/>
      <c r="RW277" s="77"/>
      <c r="RX277" s="77"/>
      <c r="RY277" s="77"/>
      <c r="RZ277" s="77"/>
      <c r="SA277" s="77"/>
      <c r="SB277" s="77"/>
      <c r="SC277" s="77"/>
      <c r="SD277" s="77"/>
      <c r="SE277" s="77"/>
      <c r="SF277" s="77"/>
      <c r="SG277" s="77"/>
      <c r="SH277" s="77"/>
      <c r="SI277" s="77"/>
      <c r="SJ277" s="77"/>
    </row>
    <row r="278" spans="1:504" s="28" customFormat="1" ht="25.5">
      <c r="A278" s="158" t="s">
        <v>106</v>
      </c>
      <c r="B278" s="284"/>
      <c r="C278" s="282"/>
      <c r="D278" s="283"/>
      <c r="E278" s="281"/>
      <c r="F278" s="281"/>
      <c r="G278" s="281"/>
      <c r="H278" s="281"/>
      <c r="I278" s="154" t="e">
        <f t="shared" si="89"/>
        <v>#DIV/0!</v>
      </c>
      <c r="J278" s="154" t="e">
        <f t="shared" si="85"/>
        <v>#DIV/0!</v>
      </c>
      <c r="K278" s="787"/>
      <c r="L278" s="787"/>
      <c r="M278" s="784"/>
      <c r="N278" s="154" t="e">
        <f t="shared" si="86"/>
        <v>#DIV/0!</v>
      </c>
      <c r="O278" s="77"/>
      <c r="P278" s="197"/>
      <c r="Q278" s="77"/>
      <c r="R278" s="77"/>
      <c r="S278" s="77"/>
      <c r="T278" s="77"/>
      <c r="U278" s="77"/>
      <c r="V278" s="77"/>
      <c r="W278" s="77"/>
      <c r="X278" s="77"/>
      <c r="Y278" s="77"/>
      <c r="Z278" s="77"/>
      <c r="AA278" s="77"/>
      <c r="AB278" s="77"/>
      <c r="AC278" s="77"/>
      <c r="AD278" s="77"/>
      <c r="AE278" s="77"/>
      <c r="AF278" s="77"/>
      <c r="AG278" s="77"/>
      <c r="AH278" s="77"/>
      <c r="AI278" s="77"/>
      <c r="AJ278" s="77"/>
      <c r="AK278" s="77"/>
      <c r="AL278" s="77"/>
      <c r="AM278" s="77"/>
      <c r="AN278" s="77"/>
      <c r="AO278" s="77"/>
      <c r="AP278" s="77"/>
      <c r="AQ278" s="77"/>
      <c r="AR278" s="77"/>
      <c r="AS278" s="77"/>
      <c r="AT278" s="77"/>
      <c r="AU278" s="77"/>
      <c r="AV278" s="77"/>
      <c r="AW278" s="77"/>
      <c r="AX278" s="77"/>
      <c r="AY278" s="77"/>
      <c r="AZ278" s="77"/>
      <c r="BA278" s="77"/>
      <c r="BB278" s="77"/>
      <c r="BC278" s="77"/>
      <c r="BD278" s="77"/>
      <c r="BE278" s="77"/>
      <c r="BF278" s="77"/>
      <c r="BG278" s="77"/>
      <c r="BH278" s="77"/>
      <c r="BI278" s="77"/>
      <c r="BJ278" s="77"/>
      <c r="BK278" s="77"/>
      <c r="BL278" s="77"/>
      <c r="BM278" s="77"/>
      <c r="BN278" s="77"/>
      <c r="BO278" s="77"/>
      <c r="BP278" s="77"/>
      <c r="BQ278" s="77"/>
      <c r="BR278" s="77"/>
      <c r="BS278" s="77"/>
      <c r="BT278" s="77"/>
      <c r="BU278" s="77"/>
      <c r="BV278" s="77"/>
      <c r="BW278" s="77"/>
      <c r="BX278" s="77"/>
      <c r="BY278" s="77"/>
      <c r="BZ278" s="77"/>
      <c r="CA278" s="77"/>
      <c r="CB278" s="77"/>
      <c r="CC278" s="77"/>
      <c r="CD278" s="77"/>
      <c r="CE278" s="77"/>
      <c r="CF278" s="77"/>
      <c r="CG278" s="77"/>
      <c r="CH278" s="77"/>
      <c r="CI278" s="77"/>
      <c r="CJ278" s="77"/>
      <c r="CK278" s="77"/>
      <c r="CL278" s="77"/>
      <c r="CM278" s="77"/>
      <c r="CN278" s="77"/>
      <c r="CO278" s="77"/>
      <c r="CP278" s="77"/>
      <c r="CQ278" s="77"/>
      <c r="CR278" s="77"/>
      <c r="CS278" s="77"/>
      <c r="CT278" s="77"/>
      <c r="CU278" s="77"/>
      <c r="CV278" s="77"/>
      <c r="CW278" s="77"/>
      <c r="CX278" s="77"/>
      <c r="CY278" s="77"/>
      <c r="CZ278" s="77"/>
      <c r="DA278" s="77"/>
      <c r="DB278" s="77"/>
      <c r="DC278" s="77"/>
      <c r="DD278" s="77"/>
      <c r="DE278" s="77"/>
      <c r="DF278" s="77"/>
      <c r="DG278" s="77"/>
      <c r="DH278" s="77"/>
      <c r="DI278" s="77"/>
      <c r="DJ278" s="77"/>
      <c r="DK278" s="77"/>
      <c r="DL278" s="77"/>
      <c r="DM278" s="77"/>
      <c r="DN278" s="77"/>
      <c r="DO278" s="77"/>
      <c r="DP278" s="77"/>
      <c r="DQ278" s="77"/>
      <c r="DR278" s="77"/>
      <c r="DS278" s="77"/>
      <c r="DT278" s="77"/>
      <c r="DU278" s="77"/>
      <c r="DV278" s="77"/>
      <c r="DW278" s="77"/>
      <c r="DX278" s="77"/>
      <c r="DY278" s="77"/>
      <c r="DZ278" s="77"/>
      <c r="EA278" s="77"/>
      <c r="EB278" s="77"/>
      <c r="EC278" s="77"/>
      <c r="ED278" s="77"/>
      <c r="EE278" s="77"/>
      <c r="EF278" s="77"/>
      <c r="EG278" s="77"/>
      <c r="EH278" s="77"/>
      <c r="EI278" s="77"/>
      <c r="EJ278" s="77"/>
      <c r="EK278" s="77"/>
      <c r="EL278" s="77"/>
      <c r="EM278" s="77"/>
      <c r="EN278" s="77"/>
      <c r="EO278" s="77"/>
      <c r="EP278" s="77"/>
      <c r="EQ278" s="77"/>
      <c r="ER278" s="77"/>
      <c r="ES278" s="77"/>
      <c r="ET278" s="77"/>
      <c r="EU278" s="77"/>
      <c r="EV278" s="77"/>
      <c r="EW278" s="77"/>
      <c r="EX278" s="77"/>
      <c r="EY278" s="77"/>
      <c r="EZ278" s="77"/>
      <c r="FA278" s="77"/>
      <c r="FB278" s="77"/>
      <c r="FC278" s="77"/>
      <c r="FD278" s="77"/>
      <c r="FE278" s="77"/>
      <c r="FF278" s="77"/>
      <c r="FG278" s="77"/>
      <c r="FH278" s="77"/>
      <c r="FI278" s="77"/>
      <c r="FJ278" s="77"/>
      <c r="FK278" s="77"/>
      <c r="FL278" s="77"/>
      <c r="FM278" s="77"/>
      <c r="FN278" s="77"/>
      <c r="FO278" s="77"/>
      <c r="FP278" s="77"/>
      <c r="FQ278" s="77"/>
      <c r="FR278" s="77"/>
      <c r="FS278" s="77"/>
      <c r="FT278" s="77"/>
      <c r="FU278" s="77"/>
      <c r="FV278" s="77"/>
      <c r="FW278" s="77"/>
      <c r="FX278" s="77"/>
      <c r="FY278" s="77"/>
      <c r="FZ278" s="77"/>
      <c r="GA278" s="77"/>
      <c r="GB278" s="77"/>
      <c r="GC278" s="77"/>
      <c r="GD278" s="77"/>
      <c r="GE278" s="77"/>
      <c r="GF278" s="77"/>
      <c r="GG278" s="77"/>
      <c r="GH278" s="77"/>
      <c r="GI278" s="77"/>
      <c r="GJ278" s="77"/>
      <c r="GK278" s="77"/>
      <c r="GL278" s="77"/>
      <c r="GM278" s="77"/>
      <c r="GN278" s="77"/>
      <c r="GO278" s="77"/>
      <c r="GP278" s="77"/>
      <c r="GQ278" s="77"/>
      <c r="GR278" s="77"/>
      <c r="GS278" s="77"/>
      <c r="GT278" s="77"/>
      <c r="GU278" s="77"/>
      <c r="GV278" s="77"/>
      <c r="GW278" s="77"/>
      <c r="GX278" s="77"/>
      <c r="GY278" s="77"/>
      <c r="GZ278" s="77"/>
      <c r="HA278" s="77"/>
      <c r="HB278" s="77"/>
      <c r="HC278" s="77"/>
      <c r="HD278" s="77"/>
      <c r="HE278" s="77"/>
      <c r="HF278" s="77"/>
      <c r="HG278" s="77"/>
      <c r="HH278" s="77"/>
      <c r="HI278" s="77"/>
      <c r="HJ278" s="77"/>
      <c r="HK278" s="77"/>
      <c r="HL278" s="77"/>
      <c r="HM278" s="77"/>
      <c r="HN278" s="77"/>
      <c r="HO278" s="77"/>
      <c r="HP278" s="77"/>
      <c r="HQ278" s="77"/>
      <c r="HR278" s="77"/>
      <c r="HS278" s="77"/>
      <c r="HT278" s="77"/>
      <c r="HU278" s="77"/>
      <c r="HV278" s="77"/>
      <c r="HW278" s="77"/>
      <c r="HX278" s="77"/>
      <c r="HY278" s="77"/>
      <c r="HZ278" s="77"/>
      <c r="IA278" s="77"/>
      <c r="IB278" s="77"/>
      <c r="IC278" s="77"/>
      <c r="ID278" s="77"/>
      <c r="IE278" s="77"/>
      <c r="IF278" s="77"/>
      <c r="IG278" s="77"/>
      <c r="IH278" s="77"/>
      <c r="II278" s="77"/>
      <c r="IJ278" s="77"/>
      <c r="IK278" s="77"/>
      <c r="IL278" s="77"/>
      <c r="IM278" s="77"/>
      <c r="IN278" s="77"/>
      <c r="IO278" s="77"/>
      <c r="IP278" s="77"/>
      <c r="IQ278" s="77"/>
      <c r="IR278" s="77"/>
      <c r="IS278" s="77"/>
      <c r="IT278" s="77"/>
      <c r="IU278" s="77"/>
      <c r="IV278" s="77"/>
      <c r="IW278" s="77"/>
      <c r="IX278" s="77"/>
      <c r="IY278" s="77"/>
      <c r="IZ278" s="77"/>
      <c r="JA278" s="77"/>
      <c r="JB278" s="77"/>
      <c r="JC278" s="77"/>
      <c r="JD278" s="77"/>
      <c r="JE278" s="77"/>
      <c r="JF278" s="77"/>
      <c r="JG278" s="77"/>
      <c r="JH278" s="77"/>
      <c r="JI278" s="77"/>
      <c r="JJ278" s="77"/>
      <c r="JK278" s="77"/>
      <c r="JL278" s="77"/>
      <c r="JM278" s="77"/>
      <c r="JN278" s="77"/>
      <c r="JO278" s="77"/>
      <c r="JP278" s="77"/>
      <c r="JQ278" s="77"/>
      <c r="JR278" s="77"/>
      <c r="JS278" s="77"/>
      <c r="JT278" s="77"/>
      <c r="JU278" s="77"/>
      <c r="JV278" s="77"/>
      <c r="JW278" s="77"/>
      <c r="JX278" s="77"/>
      <c r="JY278" s="77"/>
      <c r="JZ278" s="77"/>
      <c r="KA278" s="77"/>
      <c r="KB278" s="77"/>
      <c r="KC278" s="77"/>
      <c r="KD278" s="77"/>
      <c r="KE278" s="77"/>
      <c r="KF278" s="77"/>
      <c r="KG278" s="77"/>
      <c r="KH278" s="77"/>
      <c r="KI278" s="77"/>
      <c r="KJ278" s="77"/>
      <c r="KK278" s="77"/>
      <c r="KL278" s="77"/>
      <c r="KM278" s="77"/>
      <c r="KN278" s="77"/>
      <c r="KO278" s="77"/>
      <c r="KP278" s="77"/>
      <c r="KQ278" s="77"/>
      <c r="KR278" s="77"/>
      <c r="KS278" s="77"/>
      <c r="KT278" s="77"/>
      <c r="KU278" s="77"/>
      <c r="KV278" s="77"/>
      <c r="KW278" s="77"/>
      <c r="KX278" s="77"/>
      <c r="KY278" s="77"/>
      <c r="KZ278" s="77"/>
      <c r="LA278" s="77"/>
      <c r="LB278" s="77"/>
      <c r="LC278" s="77"/>
      <c r="LD278" s="77"/>
      <c r="LE278" s="77"/>
      <c r="LF278" s="77"/>
      <c r="LG278" s="77"/>
      <c r="LH278" s="77"/>
      <c r="LI278" s="77"/>
      <c r="LJ278" s="77"/>
      <c r="LK278" s="77"/>
      <c r="LL278" s="77"/>
      <c r="LM278" s="77"/>
      <c r="LN278" s="77"/>
      <c r="LO278" s="77"/>
      <c r="LP278" s="77"/>
      <c r="LQ278" s="77"/>
      <c r="LR278" s="77"/>
      <c r="LS278" s="77"/>
      <c r="LT278" s="77"/>
      <c r="LU278" s="77"/>
      <c r="LV278" s="77"/>
      <c r="LW278" s="77"/>
      <c r="LX278" s="77"/>
      <c r="LY278" s="77"/>
      <c r="LZ278" s="77"/>
      <c r="MA278" s="77"/>
      <c r="MB278" s="77"/>
      <c r="MC278" s="77"/>
      <c r="MD278" s="77"/>
      <c r="ME278" s="77"/>
      <c r="MF278" s="77"/>
      <c r="MG278" s="77"/>
      <c r="MH278" s="77"/>
      <c r="MI278" s="77"/>
      <c r="MJ278" s="77"/>
      <c r="MK278" s="77"/>
      <c r="ML278" s="77"/>
      <c r="MM278" s="77"/>
      <c r="MN278" s="77"/>
      <c r="MO278" s="77"/>
      <c r="MP278" s="77"/>
      <c r="MQ278" s="77"/>
      <c r="MR278" s="77"/>
      <c r="MS278" s="77"/>
      <c r="MT278" s="77"/>
      <c r="MU278" s="77"/>
      <c r="MV278" s="77"/>
      <c r="MW278" s="77"/>
      <c r="MX278" s="77"/>
      <c r="MY278" s="77"/>
      <c r="MZ278" s="77"/>
      <c r="NA278" s="77"/>
      <c r="NB278" s="77"/>
      <c r="NC278" s="77"/>
      <c r="ND278" s="77"/>
      <c r="NE278" s="77"/>
      <c r="NF278" s="77"/>
      <c r="NG278" s="77"/>
      <c r="NH278" s="77"/>
      <c r="NI278" s="77"/>
      <c r="NJ278" s="77"/>
      <c r="NK278" s="77"/>
      <c r="NL278" s="77"/>
      <c r="NM278" s="77"/>
      <c r="NN278" s="77"/>
      <c r="NO278" s="77"/>
      <c r="NP278" s="77"/>
      <c r="NQ278" s="77"/>
      <c r="NR278" s="77"/>
      <c r="NS278" s="77"/>
      <c r="NT278" s="77"/>
      <c r="NU278" s="77"/>
      <c r="NV278" s="77"/>
      <c r="NW278" s="77"/>
      <c r="NX278" s="77"/>
      <c r="NY278" s="77"/>
      <c r="NZ278" s="77"/>
      <c r="OA278" s="77"/>
      <c r="OB278" s="77"/>
      <c r="OC278" s="77"/>
      <c r="OD278" s="77"/>
      <c r="OE278" s="77"/>
      <c r="OF278" s="77"/>
      <c r="OG278" s="77"/>
      <c r="OH278" s="77"/>
      <c r="OI278" s="77"/>
      <c r="OJ278" s="77"/>
      <c r="OK278" s="77"/>
      <c r="OL278" s="77"/>
      <c r="OM278" s="77"/>
      <c r="ON278" s="77"/>
      <c r="OO278" s="77"/>
      <c r="OP278" s="77"/>
      <c r="OQ278" s="77"/>
      <c r="OR278" s="77"/>
      <c r="OS278" s="77"/>
      <c r="OT278" s="77"/>
      <c r="OU278" s="77"/>
      <c r="OV278" s="77"/>
      <c r="OW278" s="77"/>
      <c r="OX278" s="77"/>
      <c r="OY278" s="77"/>
      <c r="OZ278" s="77"/>
      <c r="PA278" s="77"/>
      <c r="PB278" s="77"/>
      <c r="PC278" s="77"/>
      <c r="PD278" s="77"/>
      <c r="PE278" s="77"/>
      <c r="PF278" s="77"/>
      <c r="PG278" s="77"/>
      <c r="PH278" s="77"/>
      <c r="PI278" s="77"/>
      <c r="PJ278" s="77"/>
      <c r="PK278" s="77"/>
      <c r="PL278" s="77"/>
      <c r="PM278" s="77"/>
      <c r="PN278" s="77"/>
      <c r="PO278" s="77"/>
      <c r="PP278" s="77"/>
      <c r="PQ278" s="77"/>
      <c r="PR278" s="77"/>
      <c r="PS278" s="77"/>
      <c r="PT278" s="77"/>
      <c r="PU278" s="77"/>
      <c r="PV278" s="77"/>
      <c r="PW278" s="77"/>
      <c r="PX278" s="77"/>
      <c r="PY278" s="77"/>
      <c r="PZ278" s="77"/>
      <c r="QA278" s="77"/>
      <c r="QB278" s="77"/>
      <c r="QC278" s="77"/>
      <c r="QD278" s="77"/>
      <c r="QE278" s="77"/>
      <c r="QF278" s="77"/>
      <c r="QG278" s="77"/>
      <c r="QH278" s="77"/>
      <c r="QI278" s="77"/>
      <c r="QJ278" s="77"/>
      <c r="QK278" s="77"/>
      <c r="QL278" s="77"/>
      <c r="QM278" s="77"/>
      <c r="QN278" s="77"/>
      <c r="QO278" s="77"/>
      <c r="QP278" s="77"/>
      <c r="QQ278" s="77"/>
      <c r="QR278" s="77"/>
      <c r="QS278" s="77"/>
      <c r="QT278" s="77"/>
      <c r="QU278" s="77"/>
      <c r="QV278" s="77"/>
      <c r="QW278" s="77"/>
      <c r="QX278" s="77"/>
      <c r="QY278" s="77"/>
      <c r="QZ278" s="77"/>
      <c r="RA278" s="77"/>
      <c r="RB278" s="77"/>
      <c r="RC278" s="77"/>
      <c r="RD278" s="77"/>
      <c r="RE278" s="77"/>
      <c r="RF278" s="77"/>
      <c r="RG278" s="77"/>
      <c r="RH278" s="77"/>
      <c r="RI278" s="77"/>
      <c r="RJ278" s="77"/>
      <c r="RK278" s="77"/>
      <c r="RL278" s="77"/>
      <c r="RM278" s="77"/>
      <c r="RN278" s="77"/>
      <c r="RO278" s="77"/>
      <c r="RP278" s="77"/>
      <c r="RQ278" s="77"/>
      <c r="RR278" s="77"/>
      <c r="RS278" s="77"/>
      <c r="RT278" s="77"/>
      <c r="RU278" s="77"/>
      <c r="RV278" s="77"/>
      <c r="RW278" s="77"/>
      <c r="RX278" s="77"/>
      <c r="RY278" s="77"/>
      <c r="RZ278" s="77"/>
      <c r="SA278" s="77"/>
      <c r="SB278" s="77"/>
      <c r="SC278" s="77"/>
      <c r="SD278" s="77"/>
      <c r="SE278" s="77"/>
      <c r="SF278" s="77"/>
      <c r="SG278" s="77"/>
      <c r="SH278" s="77"/>
      <c r="SI278" s="77"/>
      <c r="SJ278" s="77"/>
    </row>
    <row r="279" spans="1:504" s="28" customFormat="1" ht="15">
      <c r="A279" s="85" t="s">
        <v>153</v>
      </c>
      <c r="B279" s="284"/>
      <c r="C279" s="282"/>
      <c r="D279" s="283"/>
      <c r="E279" s="281"/>
      <c r="F279" s="281"/>
      <c r="G279" s="281"/>
      <c r="H279" s="281"/>
      <c r="I279" s="154" t="e">
        <f t="shared" si="89"/>
        <v>#DIV/0!</v>
      </c>
      <c r="J279" s="154" t="e">
        <f t="shared" si="85"/>
        <v>#DIV/0!</v>
      </c>
      <c r="K279" s="787"/>
      <c r="L279" s="787"/>
      <c r="M279" s="784"/>
      <c r="N279" s="154" t="e">
        <f t="shared" si="86"/>
        <v>#DIV/0!</v>
      </c>
      <c r="O279" s="77"/>
      <c r="P279" s="197"/>
      <c r="Q279" s="77"/>
      <c r="R279" s="77"/>
      <c r="S279" s="77"/>
      <c r="T279" s="77"/>
      <c r="U279" s="77"/>
      <c r="V279" s="77"/>
      <c r="W279" s="77"/>
      <c r="X279" s="77"/>
      <c r="Y279" s="77"/>
      <c r="Z279" s="77"/>
      <c r="AA279" s="77"/>
      <c r="AB279" s="77"/>
      <c r="AC279" s="77"/>
      <c r="AD279" s="77"/>
      <c r="AE279" s="77"/>
      <c r="AF279" s="77"/>
      <c r="AG279" s="77"/>
      <c r="AH279" s="77"/>
      <c r="AI279" s="77"/>
      <c r="AJ279" s="77"/>
      <c r="AK279" s="77"/>
      <c r="AL279" s="77"/>
      <c r="AM279" s="77"/>
      <c r="AN279" s="77"/>
      <c r="AO279" s="77"/>
      <c r="AP279" s="77"/>
      <c r="AQ279" s="77"/>
      <c r="AR279" s="77"/>
      <c r="AS279" s="77"/>
      <c r="AT279" s="77"/>
      <c r="AU279" s="77"/>
      <c r="AV279" s="77"/>
      <c r="AW279" s="77"/>
      <c r="AX279" s="77"/>
      <c r="AY279" s="77"/>
      <c r="AZ279" s="77"/>
      <c r="BA279" s="77"/>
      <c r="BB279" s="77"/>
      <c r="BC279" s="77"/>
      <c r="BD279" s="77"/>
      <c r="BE279" s="77"/>
      <c r="BF279" s="77"/>
      <c r="BG279" s="77"/>
      <c r="BH279" s="77"/>
      <c r="BI279" s="77"/>
      <c r="BJ279" s="77"/>
      <c r="BK279" s="77"/>
      <c r="BL279" s="77"/>
      <c r="BM279" s="77"/>
      <c r="BN279" s="77"/>
      <c r="BO279" s="77"/>
      <c r="BP279" s="77"/>
      <c r="BQ279" s="77"/>
      <c r="BR279" s="77"/>
      <c r="BS279" s="77"/>
      <c r="BT279" s="77"/>
      <c r="BU279" s="77"/>
      <c r="BV279" s="77"/>
      <c r="BW279" s="77"/>
      <c r="BX279" s="77"/>
      <c r="BY279" s="77"/>
      <c r="BZ279" s="77"/>
      <c r="CA279" s="77"/>
      <c r="CB279" s="77"/>
      <c r="CC279" s="77"/>
      <c r="CD279" s="77"/>
      <c r="CE279" s="77"/>
      <c r="CF279" s="77"/>
      <c r="CG279" s="77"/>
      <c r="CH279" s="77"/>
      <c r="CI279" s="77"/>
      <c r="CJ279" s="77"/>
      <c r="CK279" s="77"/>
      <c r="CL279" s="77"/>
      <c r="CM279" s="77"/>
      <c r="CN279" s="77"/>
      <c r="CO279" s="77"/>
      <c r="CP279" s="77"/>
      <c r="CQ279" s="77"/>
      <c r="CR279" s="77"/>
      <c r="CS279" s="77"/>
      <c r="CT279" s="77"/>
      <c r="CU279" s="77"/>
      <c r="CV279" s="77"/>
      <c r="CW279" s="77"/>
      <c r="CX279" s="77"/>
      <c r="CY279" s="77"/>
      <c r="CZ279" s="77"/>
      <c r="DA279" s="77"/>
      <c r="DB279" s="77"/>
      <c r="DC279" s="77"/>
      <c r="DD279" s="77"/>
      <c r="DE279" s="77"/>
      <c r="DF279" s="77"/>
      <c r="DG279" s="77"/>
      <c r="DH279" s="77"/>
      <c r="DI279" s="77"/>
      <c r="DJ279" s="77"/>
      <c r="DK279" s="77"/>
      <c r="DL279" s="77"/>
      <c r="DM279" s="77"/>
      <c r="DN279" s="77"/>
      <c r="DO279" s="77"/>
      <c r="DP279" s="77"/>
      <c r="DQ279" s="77"/>
      <c r="DR279" s="77"/>
      <c r="DS279" s="77"/>
      <c r="DT279" s="77"/>
      <c r="DU279" s="77"/>
      <c r="DV279" s="77"/>
      <c r="DW279" s="77"/>
      <c r="DX279" s="77"/>
      <c r="DY279" s="77"/>
      <c r="DZ279" s="77"/>
      <c r="EA279" s="77"/>
      <c r="EB279" s="77"/>
      <c r="EC279" s="77"/>
      <c r="ED279" s="77"/>
      <c r="EE279" s="77"/>
      <c r="EF279" s="77"/>
      <c r="EG279" s="77"/>
      <c r="EH279" s="77"/>
      <c r="EI279" s="77"/>
      <c r="EJ279" s="77"/>
      <c r="EK279" s="77"/>
      <c r="EL279" s="77"/>
      <c r="EM279" s="77"/>
      <c r="EN279" s="77"/>
      <c r="EO279" s="77"/>
      <c r="EP279" s="77"/>
      <c r="EQ279" s="77"/>
      <c r="ER279" s="77"/>
      <c r="ES279" s="77"/>
      <c r="ET279" s="77"/>
      <c r="EU279" s="77"/>
      <c r="EV279" s="77"/>
      <c r="EW279" s="77"/>
      <c r="EX279" s="77"/>
      <c r="EY279" s="77"/>
      <c r="EZ279" s="77"/>
      <c r="FA279" s="77"/>
      <c r="FB279" s="77"/>
      <c r="FC279" s="77"/>
      <c r="FD279" s="77"/>
      <c r="FE279" s="77"/>
      <c r="FF279" s="77"/>
      <c r="FG279" s="77"/>
      <c r="FH279" s="77"/>
      <c r="FI279" s="77"/>
      <c r="FJ279" s="77"/>
      <c r="FK279" s="77"/>
      <c r="FL279" s="77"/>
      <c r="FM279" s="77"/>
      <c r="FN279" s="77"/>
      <c r="FO279" s="77"/>
      <c r="FP279" s="77"/>
      <c r="FQ279" s="77"/>
      <c r="FR279" s="77"/>
      <c r="FS279" s="77"/>
      <c r="FT279" s="77"/>
      <c r="FU279" s="77"/>
      <c r="FV279" s="77"/>
      <c r="FW279" s="77"/>
      <c r="FX279" s="77"/>
      <c r="FY279" s="77"/>
      <c r="FZ279" s="77"/>
      <c r="GA279" s="77"/>
      <c r="GB279" s="77"/>
      <c r="GC279" s="77"/>
      <c r="GD279" s="77"/>
      <c r="GE279" s="77"/>
      <c r="GF279" s="77"/>
      <c r="GG279" s="77"/>
      <c r="GH279" s="77"/>
      <c r="GI279" s="77"/>
      <c r="GJ279" s="77"/>
      <c r="GK279" s="77"/>
      <c r="GL279" s="77"/>
      <c r="GM279" s="77"/>
      <c r="GN279" s="77"/>
      <c r="GO279" s="77"/>
      <c r="GP279" s="77"/>
      <c r="GQ279" s="77"/>
      <c r="GR279" s="77"/>
      <c r="GS279" s="77"/>
      <c r="GT279" s="77"/>
      <c r="GU279" s="77"/>
      <c r="GV279" s="77"/>
      <c r="GW279" s="77"/>
      <c r="GX279" s="77"/>
      <c r="GY279" s="77"/>
      <c r="GZ279" s="77"/>
      <c r="HA279" s="77"/>
      <c r="HB279" s="77"/>
      <c r="HC279" s="77"/>
      <c r="HD279" s="77"/>
      <c r="HE279" s="77"/>
      <c r="HF279" s="77"/>
      <c r="HG279" s="77"/>
      <c r="HH279" s="77"/>
      <c r="HI279" s="77"/>
      <c r="HJ279" s="77"/>
      <c r="HK279" s="77"/>
      <c r="HL279" s="77"/>
      <c r="HM279" s="77"/>
      <c r="HN279" s="77"/>
      <c r="HO279" s="77"/>
      <c r="HP279" s="77"/>
      <c r="HQ279" s="77"/>
      <c r="HR279" s="77"/>
      <c r="HS279" s="77"/>
      <c r="HT279" s="77"/>
      <c r="HU279" s="77"/>
      <c r="HV279" s="77"/>
      <c r="HW279" s="77"/>
      <c r="HX279" s="77"/>
      <c r="HY279" s="77"/>
      <c r="HZ279" s="77"/>
      <c r="IA279" s="77"/>
      <c r="IB279" s="77"/>
      <c r="IC279" s="77"/>
      <c r="ID279" s="77"/>
      <c r="IE279" s="77"/>
      <c r="IF279" s="77"/>
      <c r="IG279" s="77"/>
      <c r="IH279" s="77"/>
      <c r="II279" s="77"/>
      <c r="IJ279" s="77"/>
      <c r="IK279" s="77"/>
      <c r="IL279" s="77"/>
      <c r="IM279" s="77"/>
      <c r="IN279" s="77"/>
      <c r="IO279" s="77"/>
      <c r="IP279" s="77"/>
      <c r="IQ279" s="77"/>
      <c r="IR279" s="77"/>
      <c r="IS279" s="77"/>
      <c r="IT279" s="77"/>
      <c r="IU279" s="77"/>
      <c r="IV279" s="77"/>
      <c r="IW279" s="77"/>
      <c r="IX279" s="77"/>
      <c r="IY279" s="77"/>
      <c r="IZ279" s="77"/>
      <c r="JA279" s="77"/>
      <c r="JB279" s="77"/>
      <c r="JC279" s="77"/>
      <c r="JD279" s="77"/>
      <c r="JE279" s="77"/>
      <c r="JF279" s="77"/>
      <c r="JG279" s="77"/>
      <c r="JH279" s="77"/>
      <c r="JI279" s="77"/>
      <c r="JJ279" s="77"/>
      <c r="JK279" s="77"/>
      <c r="JL279" s="77"/>
      <c r="JM279" s="77"/>
      <c r="JN279" s="77"/>
      <c r="JO279" s="77"/>
      <c r="JP279" s="77"/>
      <c r="JQ279" s="77"/>
      <c r="JR279" s="77"/>
      <c r="JS279" s="77"/>
      <c r="JT279" s="77"/>
      <c r="JU279" s="77"/>
      <c r="JV279" s="77"/>
      <c r="JW279" s="77"/>
      <c r="JX279" s="77"/>
      <c r="JY279" s="77"/>
      <c r="JZ279" s="77"/>
      <c r="KA279" s="77"/>
      <c r="KB279" s="77"/>
      <c r="KC279" s="77"/>
      <c r="KD279" s="77"/>
      <c r="KE279" s="77"/>
      <c r="KF279" s="77"/>
      <c r="KG279" s="77"/>
      <c r="KH279" s="77"/>
      <c r="KI279" s="77"/>
      <c r="KJ279" s="77"/>
      <c r="KK279" s="77"/>
      <c r="KL279" s="77"/>
      <c r="KM279" s="77"/>
      <c r="KN279" s="77"/>
      <c r="KO279" s="77"/>
      <c r="KP279" s="77"/>
      <c r="KQ279" s="77"/>
      <c r="KR279" s="77"/>
      <c r="KS279" s="77"/>
      <c r="KT279" s="77"/>
      <c r="KU279" s="77"/>
      <c r="KV279" s="77"/>
      <c r="KW279" s="77"/>
      <c r="KX279" s="77"/>
      <c r="KY279" s="77"/>
      <c r="KZ279" s="77"/>
      <c r="LA279" s="77"/>
      <c r="LB279" s="77"/>
      <c r="LC279" s="77"/>
      <c r="LD279" s="77"/>
      <c r="LE279" s="77"/>
      <c r="LF279" s="77"/>
      <c r="LG279" s="77"/>
      <c r="LH279" s="77"/>
      <c r="LI279" s="77"/>
      <c r="LJ279" s="77"/>
      <c r="LK279" s="77"/>
      <c r="LL279" s="77"/>
      <c r="LM279" s="77"/>
      <c r="LN279" s="77"/>
      <c r="LO279" s="77"/>
      <c r="LP279" s="77"/>
      <c r="LQ279" s="77"/>
      <c r="LR279" s="77"/>
      <c r="LS279" s="77"/>
      <c r="LT279" s="77"/>
      <c r="LU279" s="77"/>
      <c r="LV279" s="77"/>
      <c r="LW279" s="77"/>
      <c r="LX279" s="77"/>
      <c r="LY279" s="77"/>
      <c r="LZ279" s="77"/>
      <c r="MA279" s="77"/>
      <c r="MB279" s="77"/>
      <c r="MC279" s="77"/>
      <c r="MD279" s="77"/>
      <c r="ME279" s="77"/>
      <c r="MF279" s="77"/>
      <c r="MG279" s="77"/>
      <c r="MH279" s="77"/>
      <c r="MI279" s="77"/>
      <c r="MJ279" s="77"/>
      <c r="MK279" s="77"/>
      <c r="ML279" s="77"/>
      <c r="MM279" s="77"/>
      <c r="MN279" s="77"/>
      <c r="MO279" s="77"/>
      <c r="MP279" s="77"/>
      <c r="MQ279" s="77"/>
      <c r="MR279" s="77"/>
      <c r="MS279" s="77"/>
      <c r="MT279" s="77"/>
      <c r="MU279" s="77"/>
      <c r="MV279" s="77"/>
      <c r="MW279" s="77"/>
      <c r="MX279" s="77"/>
      <c r="MY279" s="77"/>
      <c r="MZ279" s="77"/>
      <c r="NA279" s="77"/>
      <c r="NB279" s="77"/>
      <c r="NC279" s="77"/>
      <c r="ND279" s="77"/>
      <c r="NE279" s="77"/>
      <c r="NF279" s="77"/>
      <c r="NG279" s="77"/>
      <c r="NH279" s="77"/>
      <c r="NI279" s="77"/>
      <c r="NJ279" s="77"/>
      <c r="NK279" s="77"/>
      <c r="NL279" s="77"/>
      <c r="NM279" s="77"/>
      <c r="NN279" s="77"/>
      <c r="NO279" s="77"/>
      <c r="NP279" s="77"/>
      <c r="NQ279" s="77"/>
      <c r="NR279" s="77"/>
      <c r="NS279" s="77"/>
      <c r="NT279" s="77"/>
      <c r="NU279" s="77"/>
      <c r="NV279" s="77"/>
      <c r="NW279" s="77"/>
      <c r="NX279" s="77"/>
      <c r="NY279" s="77"/>
      <c r="NZ279" s="77"/>
      <c r="OA279" s="77"/>
      <c r="OB279" s="77"/>
      <c r="OC279" s="77"/>
      <c r="OD279" s="77"/>
      <c r="OE279" s="77"/>
      <c r="OF279" s="77"/>
      <c r="OG279" s="77"/>
      <c r="OH279" s="77"/>
      <c r="OI279" s="77"/>
      <c r="OJ279" s="77"/>
      <c r="OK279" s="77"/>
      <c r="OL279" s="77"/>
      <c r="OM279" s="77"/>
      <c r="ON279" s="77"/>
      <c r="OO279" s="77"/>
      <c r="OP279" s="77"/>
      <c r="OQ279" s="77"/>
      <c r="OR279" s="77"/>
      <c r="OS279" s="77"/>
      <c r="OT279" s="77"/>
      <c r="OU279" s="77"/>
      <c r="OV279" s="77"/>
      <c r="OW279" s="77"/>
      <c r="OX279" s="77"/>
      <c r="OY279" s="77"/>
      <c r="OZ279" s="77"/>
      <c r="PA279" s="77"/>
      <c r="PB279" s="77"/>
      <c r="PC279" s="77"/>
      <c r="PD279" s="77"/>
      <c r="PE279" s="77"/>
      <c r="PF279" s="77"/>
      <c r="PG279" s="77"/>
      <c r="PH279" s="77"/>
      <c r="PI279" s="77"/>
      <c r="PJ279" s="77"/>
      <c r="PK279" s="77"/>
      <c r="PL279" s="77"/>
      <c r="PM279" s="77"/>
      <c r="PN279" s="77"/>
      <c r="PO279" s="77"/>
      <c r="PP279" s="77"/>
      <c r="PQ279" s="77"/>
      <c r="PR279" s="77"/>
      <c r="PS279" s="77"/>
      <c r="PT279" s="77"/>
      <c r="PU279" s="77"/>
      <c r="PV279" s="77"/>
      <c r="PW279" s="77"/>
      <c r="PX279" s="77"/>
      <c r="PY279" s="77"/>
      <c r="PZ279" s="77"/>
      <c r="QA279" s="77"/>
      <c r="QB279" s="77"/>
      <c r="QC279" s="77"/>
      <c r="QD279" s="77"/>
      <c r="QE279" s="77"/>
      <c r="QF279" s="77"/>
      <c r="QG279" s="77"/>
      <c r="QH279" s="77"/>
      <c r="QI279" s="77"/>
      <c r="QJ279" s="77"/>
      <c r="QK279" s="77"/>
      <c r="QL279" s="77"/>
      <c r="QM279" s="77"/>
      <c r="QN279" s="77"/>
      <c r="QO279" s="77"/>
      <c r="QP279" s="77"/>
      <c r="QQ279" s="77"/>
      <c r="QR279" s="77"/>
      <c r="QS279" s="77"/>
      <c r="QT279" s="77"/>
      <c r="QU279" s="77"/>
      <c r="QV279" s="77"/>
      <c r="QW279" s="77"/>
      <c r="QX279" s="77"/>
      <c r="QY279" s="77"/>
      <c r="QZ279" s="77"/>
      <c r="RA279" s="77"/>
      <c r="RB279" s="77"/>
      <c r="RC279" s="77"/>
      <c r="RD279" s="77"/>
      <c r="RE279" s="77"/>
      <c r="RF279" s="77"/>
      <c r="RG279" s="77"/>
      <c r="RH279" s="77"/>
      <c r="RI279" s="77"/>
      <c r="RJ279" s="77"/>
      <c r="RK279" s="77"/>
      <c r="RL279" s="77"/>
      <c r="RM279" s="77"/>
      <c r="RN279" s="77"/>
      <c r="RO279" s="77"/>
      <c r="RP279" s="77"/>
      <c r="RQ279" s="77"/>
      <c r="RR279" s="77"/>
      <c r="RS279" s="77"/>
      <c r="RT279" s="77"/>
      <c r="RU279" s="77"/>
      <c r="RV279" s="77"/>
      <c r="RW279" s="77"/>
      <c r="RX279" s="77"/>
      <c r="RY279" s="77"/>
      <c r="RZ279" s="77"/>
      <c r="SA279" s="77"/>
      <c r="SB279" s="77"/>
      <c r="SC279" s="77"/>
      <c r="SD279" s="77"/>
      <c r="SE279" s="77"/>
      <c r="SF279" s="77"/>
      <c r="SG279" s="77"/>
      <c r="SH279" s="77"/>
      <c r="SI279" s="77"/>
      <c r="SJ279" s="77"/>
    </row>
    <row r="280" spans="1:504" s="28" customFormat="1" ht="15">
      <c r="A280" s="158" t="s">
        <v>107</v>
      </c>
      <c r="B280" s="284"/>
      <c r="C280" s="282"/>
      <c r="D280" s="283"/>
      <c r="E280" s="281"/>
      <c r="F280" s="281"/>
      <c r="G280" s="281"/>
      <c r="H280" s="281"/>
      <c r="I280" s="154" t="e">
        <f t="shared" si="89"/>
        <v>#DIV/0!</v>
      </c>
      <c r="J280" s="154" t="e">
        <f t="shared" si="85"/>
        <v>#DIV/0!</v>
      </c>
      <c r="K280" s="787"/>
      <c r="L280" s="787"/>
      <c r="M280" s="784"/>
      <c r="N280" s="154" t="e">
        <f t="shared" si="86"/>
        <v>#DIV/0!</v>
      </c>
      <c r="O280" s="77"/>
      <c r="P280" s="197"/>
      <c r="Q280" s="77"/>
      <c r="R280" s="77"/>
      <c r="S280" s="77"/>
      <c r="T280" s="77"/>
      <c r="U280" s="77"/>
      <c r="V280" s="77"/>
      <c r="W280" s="77"/>
      <c r="X280" s="77"/>
      <c r="Y280" s="77"/>
      <c r="Z280" s="77"/>
      <c r="AA280" s="77"/>
      <c r="AB280" s="77"/>
      <c r="AC280" s="77"/>
      <c r="AD280" s="77"/>
      <c r="AE280" s="77"/>
      <c r="AF280" s="77"/>
      <c r="AG280" s="77"/>
      <c r="AH280" s="77"/>
      <c r="AI280" s="77"/>
      <c r="AJ280" s="77"/>
      <c r="AK280" s="77"/>
      <c r="AL280" s="77"/>
      <c r="AM280" s="77"/>
      <c r="AN280" s="77"/>
      <c r="AO280" s="77"/>
      <c r="AP280" s="77"/>
      <c r="AQ280" s="77"/>
      <c r="AR280" s="77"/>
      <c r="AS280" s="77"/>
      <c r="AT280" s="77"/>
      <c r="AU280" s="77"/>
      <c r="AV280" s="77"/>
      <c r="AW280" s="77"/>
      <c r="AX280" s="77"/>
      <c r="AY280" s="77"/>
      <c r="AZ280" s="77"/>
      <c r="BA280" s="77"/>
      <c r="BB280" s="77"/>
      <c r="BC280" s="77"/>
      <c r="BD280" s="77"/>
      <c r="BE280" s="77"/>
      <c r="BF280" s="77"/>
      <c r="BG280" s="77"/>
      <c r="BH280" s="77"/>
      <c r="BI280" s="77"/>
      <c r="BJ280" s="77"/>
      <c r="BK280" s="77"/>
      <c r="BL280" s="77"/>
      <c r="BM280" s="77"/>
      <c r="BN280" s="77"/>
      <c r="BO280" s="77"/>
      <c r="BP280" s="77"/>
      <c r="BQ280" s="77"/>
      <c r="BR280" s="77"/>
      <c r="BS280" s="77"/>
      <c r="BT280" s="77"/>
      <c r="BU280" s="77"/>
      <c r="BV280" s="77"/>
      <c r="BW280" s="77"/>
      <c r="BX280" s="77"/>
      <c r="BY280" s="77"/>
      <c r="BZ280" s="77"/>
      <c r="CA280" s="77"/>
      <c r="CB280" s="77"/>
      <c r="CC280" s="77"/>
      <c r="CD280" s="77"/>
      <c r="CE280" s="77"/>
      <c r="CF280" s="77"/>
      <c r="CG280" s="77"/>
      <c r="CH280" s="77"/>
      <c r="CI280" s="77"/>
      <c r="CJ280" s="77"/>
      <c r="CK280" s="77"/>
      <c r="CL280" s="77"/>
      <c r="CM280" s="77"/>
      <c r="CN280" s="77"/>
      <c r="CO280" s="77"/>
      <c r="CP280" s="77"/>
      <c r="CQ280" s="77"/>
      <c r="CR280" s="77"/>
      <c r="CS280" s="77"/>
      <c r="CT280" s="77"/>
      <c r="CU280" s="77"/>
      <c r="CV280" s="77"/>
      <c r="CW280" s="77"/>
      <c r="CX280" s="77"/>
      <c r="CY280" s="77"/>
      <c r="CZ280" s="77"/>
      <c r="DA280" s="77"/>
      <c r="DB280" s="77"/>
      <c r="DC280" s="77"/>
      <c r="DD280" s="77"/>
      <c r="DE280" s="77"/>
      <c r="DF280" s="77"/>
      <c r="DG280" s="77"/>
      <c r="DH280" s="77"/>
      <c r="DI280" s="77"/>
      <c r="DJ280" s="77"/>
      <c r="DK280" s="77"/>
      <c r="DL280" s="77"/>
      <c r="DM280" s="77"/>
      <c r="DN280" s="77"/>
      <c r="DO280" s="77"/>
      <c r="DP280" s="77"/>
      <c r="DQ280" s="77"/>
      <c r="DR280" s="77"/>
      <c r="DS280" s="77"/>
      <c r="DT280" s="77"/>
      <c r="DU280" s="77"/>
      <c r="DV280" s="77"/>
      <c r="DW280" s="77"/>
      <c r="DX280" s="77"/>
      <c r="DY280" s="77"/>
      <c r="DZ280" s="77"/>
      <c r="EA280" s="77"/>
      <c r="EB280" s="77"/>
      <c r="EC280" s="77"/>
      <c r="ED280" s="77"/>
      <c r="EE280" s="77"/>
      <c r="EF280" s="77"/>
      <c r="EG280" s="77"/>
      <c r="EH280" s="77"/>
      <c r="EI280" s="77"/>
      <c r="EJ280" s="77"/>
      <c r="EK280" s="77"/>
      <c r="EL280" s="77"/>
      <c r="EM280" s="77"/>
      <c r="EN280" s="77"/>
      <c r="EO280" s="77"/>
      <c r="EP280" s="77"/>
      <c r="EQ280" s="77"/>
      <c r="ER280" s="77"/>
      <c r="ES280" s="77"/>
      <c r="ET280" s="77"/>
      <c r="EU280" s="77"/>
      <c r="EV280" s="77"/>
      <c r="EW280" s="77"/>
      <c r="EX280" s="77"/>
      <c r="EY280" s="77"/>
      <c r="EZ280" s="77"/>
      <c r="FA280" s="77"/>
      <c r="FB280" s="77"/>
      <c r="FC280" s="77"/>
      <c r="FD280" s="77"/>
      <c r="FE280" s="77"/>
      <c r="FF280" s="77"/>
      <c r="FG280" s="77"/>
      <c r="FH280" s="77"/>
      <c r="FI280" s="77"/>
      <c r="FJ280" s="77"/>
      <c r="FK280" s="77"/>
      <c r="FL280" s="77"/>
      <c r="FM280" s="77"/>
      <c r="FN280" s="77"/>
      <c r="FO280" s="77"/>
      <c r="FP280" s="77"/>
      <c r="FQ280" s="77"/>
      <c r="FR280" s="77"/>
      <c r="FS280" s="77"/>
      <c r="FT280" s="77"/>
      <c r="FU280" s="77"/>
      <c r="FV280" s="77"/>
      <c r="FW280" s="77"/>
      <c r="FX280" s="77"/>
      <c r="FY280" s="77"/>
      <c r="FZ280" s="77"/>
      <c r="GA280" s="77"/>
      <c r="GB280" s="77"/>
      <c r="GC280" s="77"/>
      <c r="GD280" s="77"/>
      <c r="GE280" s="77"/>
      <c r="GF280" s="77"/>
      <c r="GG280" s="77"/>
      <c r="GH280" s="77"/>
      <c r="GI280" s="77"/>
      <c r="GJ280" s="77"/>
      <c r="GK280" s="77"/>
      <c r="GL280" s="77"/>
      <c r="GM280" s="77"/>
      <c r="GN280" s="77"/>
      <c r="GO280" s="77"/>
      <c r="GP280" s="77"/>
      <c r="GQ280" s="77"/>
      <c r="GR280" s="77"/>
      <c r="GS280" s="77"/>
      <c r="GT280" s="77"/>
      <c r="GU280" s="77"/>
      <c r="GV280" s="77"/>
      <c r="GW280" s="77"/>
      <c r="GX280" s="77"/>
      <c r="GY280" s="77"/>
      <c r="GZ280" s="77"/>
      <c r="HA280" s="77"/>
      <c r="HB280" s="77"/>
      <c r="HC280" s="77"/>
      <c r="HD280" s="77"/>
      <c r="HE280" s="77"/>
      <c r="HF280" s="77"/>
      <c r="HG280" s="77"/>
      <c r="HH280" s="77"/>
      <c r="HI280" s="77"/>
      <c r="HJ280" s="77"/>
      <c r="HK280" s="77"/>
      <c r="HL280" s="77"/>
      <c r="HM280" s="77"/>
      <c r="HN280" s="77"/>
      <c r="HO280" s="77"/>
      <c r="HP280" s="77"/>
      <c r="HQ280" s="77"/>
      <c r="HR280" s="77"/>
      <c r="HS280" s="77"/>
      <c r="HT280" s="77"/>
      <c r="HU280" s="77"/>
      <c r="HV280" s="77"/>
      <c r="HW280" s="77"/>
      <c r="HX280" s="77"/>
      <c r="HY280" s="77"/>
      <c r="HZ280" s="77"/>
      <c r="IA280" s="77"/>
      <c r="IB280" s="77"/>
      <c r="IC280" s="77"/>
      <c r="ID280" s="77"/>
      <c r="IE280" s="77"/>
      <c r="IF280" s="77"/>
      <c r="IG280" s="77"/>
      <c r="IH280" s="77"/>
      <c r="II280" s="77"/>
      <c r="IJ280" s="77"/>
      <c r="IK280" s="77"/>
      <c r="IL280" s="77"/>
      <c r="IM280" s="77"/>
      <c r="IN280" s="77"/>
      <c r="IO280" s="77"/>
      <c r="IP280" s="77"/>
      <c r="IQ280" s="77"/>
      <c r="IR280" s="77"/>
      <c r="IS280" s="77"/>
      <c r="IT280" s="77"/>
      <c r="IU280" s="77"/>
      <c r="IV280" s="77"/>
      <c r="IW280" s="77"/>
      <c r="IX280" s="77"/>
      <c r="IY280" s="77"/>
      <c r="IZ280" s="77"/>
      <c r="JA280" s="77"/>
      <c r="JB280" s="77"/>
      <c r="JC280" s="77"/>
      <c r="JD280" s="77"/>
      <c r="JE280" s="77"/>
      <c r="JF280" s="77"/>
      <c r="JG280" s="77"/>
      <c r="JH280" s="77"/>
      <c r="JI280" s="77"/>
      <c r="JJ280" s="77"/>
      <c r="JK280" s="77"/>
      <c r="JL280" s="77"/>
      <c r="JM280" s="77"/>
      <c r="JN280" s="77"/>
      <c r="JO280" s="77"/>
      <c r="JP280" s="77"/>
      <c r="JQ280" s="77"/>
      <c r="JR280" s="77"/>
      <c r="JS280" s="77"/>
      <c r="JT280" s="77"/>
      <c r="JU280" s="77"/>
      <c r="JV280" s="77"/>
      <c r="JW280" s="77"/>
      <c r="JX280" s="77"/>
      <c r="JY280" s="77"/>
      <c r="JZ280" s="77"/>
      <c r="KA280" s="77"/>
      <c r="KB280" s="77"/>
      <c r="KC280" s="77"/>
      <c r="KD280" s="77"/>
      <c r="KE280" s="77"/>
      <c r="KF280" s="77"/>
      <c r="KG280" s="77"/>
      <c r="KH280" s="77"/>
      <c r="KI280" s="77"/>
      <c r="KJ280" s="77"/>
      <c r="KK280" s="77"/>
      <c r="KL280" s="77"/>
      <c r="KM280" s="77"/>
      <c r="KN280" s="77"/>
      <c r="KO280" s="77"/>
      <c r="KP280" s="77"/>
      <c r="KQ280" s="77"/>
      <c r="KR280" s="77"/>
      <c r="KS280" s="77"/>
      <c r="KT280" s="77"/>
      <c r="KU280" s="77"/>
      <c r="KV280" s="77"/>
      <c r="KW280" s="77"/>
      <c r="KX280" s="77"/>
      <c r="KY280" s="77"/>
      <c r="KZ280" s="77"/>
      <c r="LA280" s="77"/>
      <c r="LB280" s="77"/>
      <c r="LC280" s="77"/>
      <c r="LD280" s="77"/>
      <c r="LE280" s="77"/>
      <c r="LF280" s="77"/>
      <c r="LG280" s="77"/>
      <c r="LH280" s="77"/>
      <c r="LI280" s="77"/>
      <c r="LJ280" s="77"/>
      <c r="LK280" s="77"/>
      <c r="LL280" s="77"/>
      <c r="LM280" s="77"/>
      <c r="LN280" s="77"/>
      <c r="LO280" s="77"/>
      <c r="LP280" s="77"/>
      <c r="LQ280" s="77"/>
      <c r="LR280" s="77"/>
      <c r="LS280" s="77"/>
      <c r="LT280" s="77"/>
      <c r="LU280" s="77"/>
      <c r="LV280" s="77"/>
      <c r="LW280" s="77"/>
      <c r="LX280" s="77"/>
      <c r="LY280" s="77"/>
      <c r="LZ280" s="77"/>
      <c r="MA280" s="77"/>
      <c r="MB280" s="77"/>
      <c r="MC280" s="77"/>
      <c r="MD280" s="77"/>
      <c r="ME280" s="77"/>
      <c r="MF280" s="77"/>
      <c r="MG280" s="77"/>
      <c r="MH280" s="77"/>
      <c r="MI280" s="77"/>
      <c r="MJ280" s="77"/>
      <c r="MK280" s="77"/>
      <c r="ML280" s="77"/>
      <c r="MM280" s="77"/>
      <c r="MN280" s="77"/>
      <c r="MO280" s="77"/>
      <c r="MP280" s="77"/>
      <c r="MQ280" s="77"/>
      <c r="MR280" s="77"/>
      <c r="MS280" s="77"/>
      <c r="MT280" s="77"/>
      <c r="MU280" s="77"/>
      <c r="MV280" s="77"/>
      <c r="MW280" s="77"/>
      <c r="MX280" s="77"/>
      <c r="MY280" s="77"/>
      <c r="MZ280" s="77"/>
      <c r="NA280" s="77"/>
      <c r="NB280" s="77"/>
      <c r="NC280" s="77"/>
      <c r="ND280" s="77"/>
      <c r="NE280" s="77"/>
      <c r="NF280" s="77"/>
      <c r="NG280" s="77"/>
      <c r="NH280" s="77"/>
      <c r="NI280" s="77"/>
      <c r="NJ280" s="77"/>
      <c r="NK280" s="77"/>
      <c r="NL280" s="77"/>
      <c r="NM280" s="77"/>
      <c r="NN280" s="77"/>
      <c r="NO280" s="77"/>
      <c r="NP280" s="77"/>
      <c r="NQ280" s="77"/>
      <c r="NR280" s="77"/>
      <c r="NS280" s="77"/>
      <c r="NT280" s="77"/>
      <c r="NU280" s="77"/>
      <c r="NV280" s="77"/>
      <c r="NW280" s="77"/>
      <c r="NX280" s="77"/>
      <c r="NY280" s="77"/>
      <c r="NZ280" s="77"/>
      <c r="OA280" s="77"/>
      <c r="OB280" s="77"/>
      <c r="OC280" s="77"/>
      <c r="OD280" s="77"/>
      <c r="OE280" s="77"/>
      <c r="OF280" s="77"/>
      <c r="OG280" s="77"/>
      <c r="OH280" s="77"/>
      <c r="OI280" s="77"/>
      <c r="OJ280" s="77"/>
      <c r="OK280" s="77"/>
      <c r="OL280" s="77"/>
      <c r="OM280" s="77"/>
      <c r="ON280" s="77"/>
      <c r="OO280" s="77"/>
      <c r="OP280" s="77"/>
      <c r="OQ280" s="77"/>
      <c r="OR280" s="77"/>
      <c r="OS280" s="77"/>
      <c r="OT280" s="77"/>
      <c r="OU280" s="77"/>
      <c r="OV280" s="77"/>
      <c r="OW280" s="77"/>
      <c r="OX280" s="77"/>
      <c r="OY280" s="77"/>
      <c r="OZ280" s="77"/>
      <c r="PA280" s="77"/>
      <c r="PB280" s="77"/>
      <c r="PC280" s="77"/>
      <c r="PD280" s="77"/>
      <c r="PE280" s="77"/>
      <c r="PF280" s="77"/>
      <c r="PG280" s="77"/>
      <c r="PH280" s="77"/>
      <c r="PI280" s="77"/>
      <c r="PJ280" s="77"/>
      <c r="PK280" s="77"/>
      <c r="PL280" s="77"/>
      <c r="PM280" s="77"/>
      <c r="PN280" s="77"/>
      <c r="PO280" s="77"/>
      <c r="PP280" s="77"/>
      <c r="PQ280" s="77"/>
      <c r="PR280" s="77"/>
      <c r="PS280" s="77"/>
      <c r="PT280" s="77"/>
      <c r="PU280" s="77"/>
      <c r="PV280" s="77"/>
      <c r="PW280" s="77"/>
      <c r="PX280" s="77"/>
      <c r="PY280" s="77"/>
      <c r="PZ280" s="77"/>
      <c r="QA280" s="77"/>
      <c r="QB280" s="77"/>
      <c r="QC280" s="77"/>
      <c r="QD280" s="77"/>
      <c r="QE280" s="77"/>
      <c r="QF280" s="77"/>
      <c r="QG280" s="77"/>
      <c r="QH280" s="77"/>
      <c r="QI280" s="77"/>
      <c r="QJ280" s="77"/>
      <c r="QK280" s="77"/>
      <c r="QL280" s="77"/>
      <c r="QM280" s="77"/>
      <c r="QN280" s="77"/>
      <c r="QO280" s="77"/>
      <c r="QP280" s="77"/>
      <c r="QQ280" s="77"/>
      <c r="QR280" s="77"/>
      <c r="QS280" s="77"/>
      <c r="QT280" s="77"/>
      <c r="QU280" s="77"/>
      <c r="QV280" s="77"/>
      <c r="QW280" s="77"/>
      <c r="QX280" s="77"/>
      <c r="QY280" s="77"/>
      <c r="QZ280" s="77"/>
      <c r="RA280" s="77"/>
      <c r="RB280" s="77"/>
      <c r="RC280" s="77"/>
      <c r="RD280" s="77"/>
      <c r="RE280" s="77"/>
      <c r="RF280" s="77"/>
      <c r="RG280" s="77"/>
      <c r="RH280" s="77"/>
      <c r="RI280" s="77"/>
      <c r="RJ280" s="77"/>
      <c r="RK280" s="77"/>
      <c r="RL280" s="77"/>
      <c r="RM280" s="77"/>
      <c r="RN280" s="77"/>
      <c r="RO280" s="77"/>
      <c r="RP280" s="77"/>
      <c r="RQ280" s="77"/>
      <c r="RR280" s="77"/>
      <c r="RS280" s="77"/>
      <c r="RT280" s="77"/>
      <c r="RU280" s="77"/>
      <c r="RV280" s="77"/>
      <c r="RW280" s="77"/>
      <c r="RX280" s="77"/>
      <c r="RY280" s="77"/>
      <c r="RZ280" s="77"/>
      <c r="SA280" s="77"/>
      <c r="SB280" s="77"/>
      <c r="SC280" s="77"/>
      <c r="SD280" s="77"/>
      <c r="SE280" s="77"/>
      <c r="SF280" s="77"/>
      <c r="SG280" s="77"/>
      <c r="SH280" s="77"/>
      <c r="SI280" s="77"/>
      <c r="SJ280" s="77"/>
    </row>
    <row r="281" spans="1:504" s="28" customFormat="1" ht="15">
      <c r="A281" s="85" t="s">
        <v>153</v>
      </c>
      <c r="B281" s="284"/>
      <c r="C281" s="282"/>
      <c r="D281" s="283"/>
      <c r="E281" s="281"/>
      <c r="F281" s="281"/>
      <c r="G281" s="281"/>
      <c r="H281" s="281"/>
      <c r="I281" s="154" t="e">
        <f t="shared" si="89"/>
        <v>#DIV/0!</v>
      </c>
      <c r="J281" s="154" t="e">
        <f t="shared" si="85"/>
        <v>#DIV/0!</v>
      </c>
      <c r="K281" s="787"/>
      <c r="L281" s="787"/>
      <c r="M281" s="784"/>
      <c r="N281" s="154" t="e">
        <f t="shared" si="86"/>
        <v>#DIV/0!</v>
      </c>
      <c r="O281" s="77"/>
      <c r="P281" s="197"/>
      <c r="Q281" s="77"/>
      <c r="R281" s="77"/>
      <c r="S281" s="77"/>
      <c r="T281" s="77"/>
      <c r="U281" s="77"/>
      <c r="V281" s="77"/>
      <c r="W281" s="77"/>
      <c r="X281" s="77"/>
      <c r="Y281" s="77"/>
      <c r="Z281" s="77"/>
      <c r="AA281" s="77"/>
      <c r="AB281" s="77"/>
      <c r="AC281" s="77"/>
      <c r="AD281" s="77"/>
      <c r="AE281" s="77"/>
      <c r="AF281" s="77"/>
      <c r="AG281" s="77"/>
      <c r="AH281" s="77"/>
      <c r="AI281" s="77"/>
      <c r="AJ281" s="77"/>
      <c r="AK281" s="77"/>
      <c r="AL281" s="77"/>
      <c r="AM281" s="77"/>
      <c r="AN281" s="77"/>
      <c r="AO281" s="77"/>
      <c r="AP281" s="77"/>
      <c r="AQ281" s="77"/>
      <c r="AR281" s="77"/>
      <c r="AS281" s="77"/>
      <c r="AT281" s="77"/>
      <c r="AU281" s="77"/>
      <c r="AV281" s="77"/>
      <c r="AW281" s="77"/>
      <c r="AX281" s="77"/>
      <c r="AY281" s="77"/>
      <c r="AZ281" s="77"/>
      <c r="BA281" s="77"/>
      <c r="BB281" s="77"/>
      <c r="BC281" s="77"/>
      <c r="BD281" s="77"/>
      <c r="BE281" s="77"/>
      <c r="BF281" s="77"/>
      <c r="BG281" s="77"/>
      <c r="BH281" s="77"/>
      <c r="BI281" s="77"/>
      <c r="BJ281" s="77"/>
      <c r="BK281" s="77"/>
      <c r="BL281" s="77"/>
      <c r="BM281" s="77"/>
      <c r="BN281" s="77"/>
      <c r="BO281" s="77"/>
      <c r="BP281" s="77"/>
      <c r="BQ281" s="77"/>
      <c r="BR281" s="77"/>
      <c r="BS281" s="77"/>
      <c r="BT281" s="77"/>
      <c r="BU281" s="77"/>
      <c r="BV281" s="77"/>
      <c r="BW281" s="77"/>
      <c r="BX281" s="77"/>
      <c r="BY281" s="77"/>
      <c r="BZ281" s="77"/>
      <c r="CA281" s="77"/>
      <c r="CB281" s="77"/>
      <c r="CC281" s="77"/>
      <c r="CD281" s="77"/>
      <c r="CE281" s="77"/>
      <c r="CF281" s="77"/>
      <c r="CG281" s="77"/>
      <c r="CH281" s="77"/>
      <c r="CI281" s="77"/>
      <c r="CJ281" s="77"/>
      <c r="CK281" s="77"/>
      <c r="CL281" s="77"/>
      <c r="CM281" s="77"/>
      <c r="CN281" s="77"/>
      <c r="CO281" s="77"/>
      <c r="CP281" s="77"/>
      <c r="CQ281" s="77"/>
      <c r="CR281" s="77"/>
      <c r="CS281" s="77"/>
      <c r="CT281" s="77"/>
      <c r="CU281" s="77"/>
      <c r="CV281" s="77"/>
      <c r="CW281" s="77"/>
      <c r="CX281" s="77"/>
      <c r="CY281" s="77"/>
      <c r="CZ281" s="77"/>
      <c r="DA281" s="77"/>
      <c r="DB281" s="77"/>
      <c r="DC281" s="77"/>
      <c r="DD281" s="77"/>
      <c r="DE281" s="77"/>
      <c r="DF281" s="77"/>
      <c r="DG281" s="77"/>
      <c r="DH281" s="77"/>
      <c r="DI281" s="77"/>
      <c r="DJ281" s="77"/>
      <c r="DK281" s="77"/>
      <c r="DL281" s="77"/>
      <c r="DM281" s="77"/>
      <c r="DN281" s="77"/>
      <c r="DO281" s="77"/>
      <c r="DP281" s="77"/>
      <c r="DQ281" s="77"/>
      <c r="DR281" s="77"/>
      <c r="DS281" s="77"/>
      <c r="DT281" s="77"/>
      <c r="DU281" s="77"/>
      <c r="DV281" s="77"/>
      <c r="DW281" s="77"/>
      <c r="DX281" s="77"/>
      <c r="DY281" s="77"/>
      <c r="DZ281" s="77"/>
      <c r="EA281" s="77"/>
      <c r="EB281" s="77"/>
      <c r="EC281" s="77"/>
      <c r="ED281" s="77"/>
      <c r="EE281" s="77"/>
      <c r="EF281" s="77"/>
      <c r="EG281" s="77"/>
      <c r="EH281" s="77"/>
      <c r="EI281" s="77"/>
      <c r="EJ281" s="77"/>
      <c r="EK281" s="77"/>
      <c r="EL281" s="77"/>
      <c r="EM281" s="77"/>
      <c r="EN281" s="77"/>
      <c r="EO281" s="77"/>
      <c r="EP281" s="77"/>
      <c r="EQ281" s="77"/>
      <c r="ER281" s="77"/>
      <c r="ES281" s="77"/>
      <c r="ET281" s="77"/>
      <c r="EU281" s="77"/>
      <c r="EV281" s="77"/>
      <c r="EW281" s="77"/>
      <c r="EX281" s="77"/>
      <c r="EY281" s="77"/>
      <c r="EZ281" s="77"/>
      <c r="FA281" s="77"/>
      <c r="FB281" s="77"/>
      <c r="FC281" s="77"/>
      <c r="FD281" s="77"/>
      <c r="FE281" s="77"/>
      <c r="FF281" s="77"/>
      <c r="FG281" s="77"/>
      <c r="FH281" s="77"/>
      <c r="FI281" s="77"/>
      <c r="FJ281" s="77"/>
      <c r="FK281" s="77"/>
      <c r="FL281" s="77"/>
      <c r="FM281" s="77"/>
      <c r="FN281" s="77"/>
      <c r="FO281" s="77"/>
      <c r="FP281" s="77"/>
      <c r="FQ281" s="77"/>
      <c r="FR281" s="77"/>
      <c r="FS281" s="77"/>
      <c r="FT281" s="77"/>
      <c r="FU281" s="77"/>
      <c r="FV281" s="77"/>
      <c r="FW281" s="77"/>
      <c r="FX281" s="77"/>
      <c r="FY281" s="77"/>
      <c r="FZ281" s="77"/>
      <c r="GA281" s="77"/>
      <c r="GB281" s="77"/>
      <c r="GC281" s="77"/>
      <c r="GD281" s="77"/>
      <c r="GE281" s="77"/>
      <c r="GF281" s="77"/>
      <c r="GG281" s="77"/>
      <c r="GH281" s="77"/>
      <c r="GI281" s="77"/>
      <c r="GJ281" s="77"/>
      <c r="GK281" s="77"/>
      <c r="GL281" s="77"/>
      <c r="GM281" s="77"/>
      <c r="GN281" s="77"/>
      <c r="GO281" s="77"/>
      <c r="GP281" s="77"/>
      <c r="GQ281" s="77"/>
      <c r="GR281" s="77"/>
      <c r="GS281" s="77"/>
      <c r="GT281" s="77"/>
      <c r="GU281" s="77"/>
      <c r="GV281" s="77"/>
      <c r="GW281" s="77"/>
      <c r="GX281" s="77"/>
      <c r="GY281" s="77"/>
      <c r="GZ281" s="77"/>
      <c r="HA281" s="77"/>
      <c r="HB281" s="77"/>
      <c r="HC281" s="77"/>
      <c r="HD281" s="77"/>
      <c r="HE281" s="77"/>
      <c r="HF281" s="77"/>
      <c r="HG281" s="77"/>
      <c r="HH281" s="77"/>
      <c r="HI281" s="77"/>
      <c r="HJ281" s="77"/>
      <c r="HK281" s="77"/>
      <c r="HL281" s="77"/>
      <c r="HM281" s="77"/>
      <c r="HN281" s="77"/>
      <c r="HO281" s="77"/>
      <c r="HP281" s="77"/>
      <c r="HQ281" s="77"/>
      <c r="HR281" s="77"/>
      <c r="HS281" s="77"/>
      <c r="HT281" s="77"/>
      <c r="HU281" s="77"/>
      <c r="HV281" s="77"/>
      <c r="HW281" s="77"/>
      <c r="HX281" s="77"/>
      <c r="HY281" s="77"/>
      <c r="HZ281" s="77"/>
      <c r="IA281" s="77"/>
      <c r="IB281" s="77"/>
      <c r="IC281" s="77"/>
      <c r="ID281" s="77"/>
      <c r="IE281" s="77"/>
      <c r="IF281" s="77"/>
      <c r="IG281" s="77"/>
      <c r="IH281" s="77"/>
      <c r="II281" s="77"/>
      <c r="IJ281" s="77"/>
      <c r="IK281" s="77"/>
      <c r="IL281" s="77"/>
      <c r="IM281" s="77"/>
      <c r="IN281" s="77"/>
      <c r="IO281" s="77"/>
      <c r="IP281" s="77"/>
      <c r="IQ281" s="77"/>
      <c r="IR281" s="77"/>
      <c r="IS281" s="77"/>
      <c r="IT281" s="77"/>
      <c r="IU281" s="77"/>
      <c r="IV281" s="77"/>
      <c r="IW281" s="77"/>
      <c r="IX281" s="77"/>
      <c r="IY281" s="77"/>
      <c r="IZ281" s="77"/>
      <c r="JA281" s="77"/>
      <c r="JB281" s="77"/>
      <c r="JC281" s="77"/>
      <c r="JD281" s="77"/>
      <c r="JE281" s="77"/>
      <c r="JF281" s="77"/>
      <c r="JG281" s="77"/>
      <c r="JH281" s="77"/>
      <c r="JI281" s="77"/>
      <c r="JJ281" s="77"/>
      <c r="JK281" s="77"/>
      <c r="JL281" s="77"/>
      <c r="JM281" s="77"/>
      <c r="JN281" s="77"/>
      <c r="JO281" s="77"/>
      <c r="JP281" s="77"/>
      <c r="JQ281" s="77"/>
      <c r="JR281" s="77"/>
      <c r="JS281" s="77"/>
      <c r="JT281" s="77"/>
      <c r="JU281" s="77"/>
      <c r="JV281" s="77"/>
      <c r="JW281" s="77"/>
      <c r="JX281" s="77"/>
      <c r="JY281" s="77"/>
      <c r="JZ281" s="77"/>
      <c r="KA281" s="77"/>
      <c r="KB281" s="77"/>
      <c r="KC281" s="77"/>
      <c r="KD281" s="77"/>
      <c r="KE281" s="77"/>
      <c r="KF281" s="77"/>
      <c r="KG281" s="77"/>
      <c r="KH281" s="77"/>
      <c r="KI281" s="77"/>
      <c r="KJ281" s="77"/>
      <c r="KK281" s="77"/>
      <c r="KL281" s="77"/>
      <c r="KM281" s="77"/>
      <c r="KN281" s="77"/>
      <c r="KO281" s="77"/>
      <c r="KP281" s="77"/>
      <c r="KQ281" s="77"/>
      <c r="KR281" s="77"/>
      <c r="KS281" s="77"/>
      <c r="KT281" s="77"/>
      <c r="KU281" s="77"/>
      <c r="KV281" s="77"/>
      <c r="KW281" s="77"/>
      <c r="KX281" s="77"/>
      <c r="KY281" s="77"/>
      <c r="KZ281" s="77"/>
      <c r="LA281" s="77"/>
      <c r="LB281" s="77"/>
      <c r="LC281" s="77"/>
      <c r="LD281" s="77"/>
      <c r="LE281" s="77"/>
      <c r="LF281" s="77"/>
      <c r="LG281" s="77"/>
      <c r="LH281" s="77"/>
      <c r="LI281" s="77"/>
      <c r="LJ281" s="77"/>
      <c r="LK281" s="77"/>
      <c r="LL281" s="77"/>
      <c r="LM281" s="77"/>
      <c r="LN281" s="77"/>
      <c r="LO281" s="77"/>
      <c r="LP281" s="77"/>
      <c r="LQ281" s="77"/>
      <c r="LR281" s="77"/>
      <c r="LS281" s="77"/>
      <c r="LT281" s="77"/>
      <c r="LU281" s="77"/>
      <c r="LV281" s="77"/>
      <c r="LW281" s="77"/>
      <c r="LX281" s="77"/>
      <c r="LY281" s="77"/>
      <c r="LZ281" s="77"/>
      <c r="MA281" s="77"/>
      <c r="MB281" s="77"/>
      <c r="MC281" s="77"/>
      <c r="MD281" s="77"/>
      <c r="ME281" s="77"/>
      <c r="MF281" s="77"/>
      <c r="MG281" s="77"/>
      <c r="MH281" s="77"/>
      <c r="MI281" s="77"/>
      <c r="MJ281" s="77"/>
      <c r="MK281" s="77"/>
      <c r="ML281" s="77"/>
      <c r="MM281" s="77"/>
      <c r="MN281" s="77"/>
      <c r="MO281" s="77"/>
      <c r="MP281" s="77"/>
      <c r="MQ281" s="77"/>
      <c r="MR281" s="77"/>
      <c r="MS281" s="77"/>
      <c r="MT281" s="77"/>
      <c r="MU281" s="77"/>
      <c r="MV281" s="77"/>
      <c r="MW281" s="77"/>
      <c r="MX281" s="77"/>
      <c r="MY281" s="77"/>
      <c r="MZ281" s="77"/>
      <c r="NA281" s="77"/>
      <c r="NB281" s="77"/>
      <c r="NC281" s="77"/>
      <c r="ND281" s="77"/>
      <c r="NE281" s="77"/>
      <c r="NF281" s="77"/>
      <c r="NG281" s="77"/>
      <c r="NH281" s="77"/>
      <c r="NI281" s="77"/>
      <c r="NJ281" s="77"/>
      <c r="NK281" s="77"/>
      <c r="NL281" s="77"/>
      <c r="NM281" s="77"/>
      <c r="NN281" s="77"/>
      <c r="NO281" s="77"/>
      <c r="NP281" s="77"/>
      <c r="NQ281" s="77"/>
      <c r="NR281" s="77"/>
      <c r="NS281" s="77"/>
      <c r="NT281" s="77"/>
      <c r="NU281" s="77"/>
      <c r="NV281" s="77"/>
      <c r="NW281" s="77"/>
      <c r="NX281" s="77"/>
      <c r="NY281" s="77"/>
      <c r="NZ281" s="77"/>
      <c r="OA281" s="77"/>
      <c r="OB281" s="77"/>
      <c r="OC281" s="77"/>
      <c r="OD281" s="77"/>
      <c r="OE281" s="77"/>
      <c r="OF281" s="77"/>
      <c r="OG281" s="77"/>
      <c r="OH281" s="77"/>
      <c r="OI281" s="77"/>
      <c r="OJ281" s="77"/>
      <c r="OK281" s="77"/>
      <c r="OL281" s="77"/>
      <c r="OM281" s="77"/>
      <c r="ON281" s="77"/>
      <c r="OO281" s="77"/>
      <c r="OP281" s="77"/>
      <c r="OQ281" s="77"/>
      <c r="OR281" s="77"/>
      <c r="OS281" s="77"/>
      <c r="OT281" s="77"/>
      <c r="OU281" s="77"/>
      <c r="OV281" s="77"/>
      <c r="OW281" s="77"/>
      <c r="OX281" s="77"/>
      <c r="OY281" s="77"/>
      <c r="OZ281" s="77"/>
      <c r="PA281" s="77"/>
      <c r="PB281" s="77"/>
      <c r="PC281" s="77"/>
      <c r="PD281" s="77"/>
      <c r="PE281" s="77"/>
      <c r="PF281" s="77"/>
      <c r="PG281" s="77"/>
      <c r="PH281" s="77"/>
      <c r="PI281" s="77"/>
      <c r="PJ281" s="77"/>
      <c r="PK281" s="77"/>
      <c r="PL281" s="77"/>
      <c r="PM281" s="77"/>
      <c r="PN281" s="77"/>
      <c r="PO281" s="77"/>
      <c r="PP281" s="77"/>
      <c r="PQ281" s="77"/>
      <c r="PR281" s="77"/>
      <c r="PS281" s="77"/>
      <c r="PT281" s="77"/>
      <c r="PU281" s="77"/>
      <c r="PV281" s="77"/>
      <c r="PW281" s="77"/>
      <c r="PX281" s="77"/>
      <c r="PY281" s="77"/>
      <c r="PZ281" s="77"/>
      <c r="QA281" s="77"/>
      <c r="QB281" s="77"/>
      <c r="QC281" s="77"/>
      <c r="QD281" s="77"/>
      <c r="QE281" s="77"/>
      <c r="QF281" s="77"/>
      <c r="QG281" s="77"/>
      <c r="QH281" s="77"/>
      <c r="QI281" s="77"/>
      <c r="QJ281" s="77"/>
      <c r="QK281" s="77"/>
      <c r="QL281" s="77"/>
      <c r="QM281" s="77"/>
      <c r="QN281" s="77"/>
      <c r="QO281" s="77"/>
      <c r="QP281" s="77"/>
      <c r="QQ281" s="77"/>
      <c r="QR281" s="77"/>
      <c r="QS281" s="77"/>
      <c r="QT281" s="77"/>
      <c r="QU281" s="77"/>
      <c r="QV281" s="77"/>
      <c r="QW281" s="77"/>
      <c r="QX281" s="77"/>
      <c r="QY281" s="77"/>
      <c r="QZ281" s="77"/>
      <c r="RA281" s="77"/>
      <c r="RB281" s="77"/>
      <c r="RC281" s="77"/>
      <c r="RD281" s="77"/>
      <c r="RE281" s="77"/>
      <c r="RF281" s="77"/>
      <c r="RG281" s="77"/>
      <c r="RH281" s="77"/>
      <c r="RI281" s="77"/>
      <c r="RJ281" s="77"/>
      <c r="RK281" s="77"/>
      <c r="RL281" s="77"/>
      <c r="RM281" s="77"/>
      <c r="RN281" s="77"/>
      <c r="RO281" s="77"/>
      <c r="RP281" s="77"/>
      <c r="RQ281" s="77"/>
      <c r="RR281" s="77"/>
      <c r="RS281" s="77"/>
      <c r="RT281" s="77"/>
      <c r="RU281" s="77"/>
      <c r="RV281" s="77"/>
      <c r="RW281" s="77"/>
      <c r="RX281" s="77"/>
      <c r="RY281" s="77"/>
      <c r="RZ281" s="77"/>
      <c r="SA281" s="77"/>
      <c r="SB281" s="77"/>
      <c r="SC281" s="77"/>
      <c r="SD281" s="77"/>
      <c r="SE281" s="77"/>
      <c r="SF281" s="77"/>
      <c r="SG281" s="77"/>
      <c r="SH281" s="77"/>
      <c r="SI281" s="77"/>
      <c r="SJ281" s="77"/>
    </row>
    <row r="282" spans="1:504" s="28" customFormat="1" ht="15">
      <c r="A282" s="2" t="s">
        <v>108</v>
      </c>
      <c r="B282" s="277"/>
      <c r="C282" s="280"/>
      <c r="D282" s="278"/>
      <c r="E282" s="279"/>
      <c r="F282" s="279"/>
      <c r="G282" s="279"/>
      <c r="H282" s="279"/>
      <c r="I282" s="147" t="e">
        <f t="shared" si="89"/>
        <v>#DIV/0!</v>
      </c>
      <c r="J282" s="147" t="e">
        <f t="shared" si="85"/>
        <v>#DIV/0!</v>
      </c>
      <c r="K282" s="769"/>
      <c r="L282" s="769"/>
      <c r="M282" s="770"/>
      <c r="N282" s="147" t="e">
        <f t="shared" si="86"/>
        <v>#DIV/0!</v>
      </c>
      <c r="O282" s="77"/>
      <c r="P282" s="197"/>
      <c r="Q282" s="77"/>
      <c r="R282" s="77"/>
      <c r="S282" s="77"/>
      <c r="T282" s="77"/>
      <c r="U282" s="77"/>
      <c r="V282" s="77"/>
      <c r="W282" s="77"/>
      <c r="X282" s="77"/>
      <c r="Y282" s="77"/>
      <c r="Z282" s="77"/>
      <c r="AA282" s="77"/>
      <c r="AB282" s="77"/>
      <c r="AC282" s="77"/>
      <c r="AD282" s="77"/>
      <c r="AE282" s="77"/>
      <c r="AF282" s="77"/>
      <c r="AG282" s="77"/>
      <c r="AH282" s="77"/>
      <c r="AI282" s="77"/>
      <c r="AJ282" s="77"/>
      <c r="AK282" s="77"/>
      <c r="AL282" s="77"/>
      <c r="AM282" s="77"/>
      <c r="AN282" s="77"/>
      <c r="AO282" s="77"/>
      <c r="AP282" s="77"/>
      <c r="AQ282" s="77"/>
      <c r="AR282" s="77"/>
      <c r="AS282" s="77"/>
      <c r="AT282" s="77"/>
      <c r="AU282" s="77"/>
      <c r="AV282" s="77"/>
      <c r="AW282" s="77"/>
      <c r="AX282" s="77"/>
      <c r="AY282" s="77"/>
      <c r="AZ282" s="77"/>
      <c r="BA282" s="77"/>
      <c r="BB282" s="77"/>
      <c r="BC282" s="77"/>
      <c r="BD282" s="77"/>
      <c r="BE282" s="77"/>
      <c r="BF282" s="77"/>
      <c r="BG282" s="77"/>
      <c r="BH282" s="77"/>
      <c r="BI282" s="77"/>
      <c r="BJ282" s="77"/>
      <c r="BK282" s="77"/>
      <c r="BL282" s="77"/>
      <c r="BM282" s="77"/>
      <c r="BN282" s="77"/>
      <c r="BO282" s="77"/>
      <c r="BP282" s="77"/>
      <c r="BQ282" s="77"/>
      <c r="BR282" s="77"/>
      <c r="BS282" s="77"/>
      <c r="BT282" s="77"/>
      <c r="BU282" s="77"/>
      <c r="BV282" s="77"/>
      <c r="BW282" s="77"/>
      <c r="BX282" s="77"/>
      <c r="BY282" s="77"/>
      <c r="BZ282" s="77"/>
      <c r="CA282" s="77"/>
      <c r="CB282" s="77"/>
      <c r="CC282" s="77"/>
      <c r="CD282" s="77"/>
      <c r="CE282" s="77"/>
      <c r="CF282" s="77"/>
      <c r="CG282" s="77"/>
      <c r="CH282" s="77"/>
      <c r="CI282" s="77"/>
      <c r="CJ282" s="77"/>
      <c r="CK282" s="77"/>
      <c r="CL282" s="77"/>
      <c r="CM282" s="77"/>
      <c r="CN282" s="77"/>
      <c r="CO282" s="77"/>
      <c r="CP282" s="77"/>
      <c r="CQ282" s="77"/>
      <c r="CR282" s="77"/>
      <c r="CS282" s="77"/>
      <c r="CT282" s="77"/>
      <c r="CU282" s="77"/>
      <c r="CV282" s="77"/>
      <c r="CW282" s="77"/>
      <c r="CX282" s="77"/>
      <c r="CY282" s="77"/>
      <c r="CZ282" s="77"/>
      <c r="DA282" s="77"/>
      <c r="DB282" s="77"/>
      <c r="DC282" s="77"/>
      <c r="DD282" s="77"/>
      <c r="DE282" s="77"/>
      <c r="DF282" s="77"/>
      <c r="DG282" s="77"/>
      <c r="DH282" s="77"/>
      <c r="DI282" s="77"/>
      <c r="DJ282" s="77"/>
      <c r="DK282" s="77"/>
      <c r="DL282" s="77"/>
      <c r="DM282" s="77"/>
      <c r="DN282" s="77"/>
      <c r="DO282" s="77"/>
      <c r="DP282" s="77"/>
      <c r="DQ282" s="77"/>
      <c r="DR282" s="77"/>
      <c r="DS282" s="77"/>
      <c r="DT282" s="77"/>
      <c r="DU282" s="77"/>
      <c r="DV282" s="77"/>
      <c r="DW282" s="77"/>
      <c r="DX282" s="77"/>
      <c r="DY282" s="77"/>
      <c r="DZ282" s="77"/>
      <c r="EA282" s="77"/>
      <c r="EB282" s="77"/>
      <c r="EC282" s="77"/>
      <c r="ED282" s="77"/>
      <c r="EE282" s="77"/>
      <c r="EF282" s="77"/>
      <c r="EG282" s="77"/>
      <c r="EH282" s="77"/>
      <c r="EI282" s="77"/>
      <c r="EJ282" s="77"/>
      <c r="EK282" s="77"/>
      <c r="EL282" s="77"/>
      <c r="EM282" s="77"/>
      <c r="EN282" s="77"/>
      <c r="EO282" s="77"/>
      <c r="EP282" s="77"/>
      <c r="EQ282" s="77"/>
      <c r="ER282" s="77"/>
      <c r="ES282" s="77"/>
      <c r="ET282" s="77"/>
      <c r="EU282" s="77"/>
      <c r="EV282" s="77"/>
      <c r="EW282" s="77"/>
      <c r="EX282" s="77"/>
      <c r="EY282" s="77"/>
      <c r="EZ282" s="77"/>
      <c r="FA282" s="77"/>
      <c r="FB282" s="77"/>
      <c r="FC282" s="77"/>
      <c r="FD282" s="77"/>
      <c r="FE282" s="77"/>
      <c r="FF282" s="77"/>
      <c r="FG282" s="77"/>
      <c r="FH282" s="77"/>
      <c r="FI282" s="77"/>
      <c r="FJ282" s="77"/>
      <c r="FK282" s="77"/>
      <c r="FL282" s="77"/>
      <c r="FM282" s="77"/>
      <c r="FN282" s="77"/>
      <c r="FO282" s="77"/>
      <c r="FP282" s="77"/>
      <c r="FQ282" s="77"/>
      <c r="FR282" s="77"/>
      <c r="FS282" s="77"/>
      <c r="FT282" s="77"/>
      <c r="FU282" s="77"/>
      <c r="FV282" s="77"/>
      <c r="FW282" s="77"/>
      <c r="FX282" s="77"/>
      <c r="FY282" s="77"/>
      <c r="FZ282" s="77"/>
      <c r="GA282" s="77"/>
      <c r="GB282" s="77"/>
      <c r="GC282" s="77"/>
      <c r="GD282" s="77"/>
      <c r="GE282" s="77"/>
      <c r="GF282" s="77"/>
      <c r="GG282" s="77"/>
      <c r="GH282" s="77"/>
      <c r="GI282" s="77"/>
      <c r="GJ282" s="77"/>
      <c r="GK282" s="77"/>
      <c r="GL282" s="77"/>
      <c r="GM282" s="77"/>
      <c r="GN282" s="77"/>
      <c r="GO282" s="77"/>
      <c r="GP282" s="77"/>
      <c r="GQ282" s="77"/>
      <c r="GR282" s="77"/>
      <c r="GS282" s="77"/>
      <c r="GT282" s="77"/>
      <c r="GU282" s="77"/>
      <c r="GV282" s="77"/>
      <c r="GW282" s="77"/>
      <c r="GX282" s="77"/>
      <c r="GY282" s="77"/>
      <c r="GZ282" s="77"/>
      <c r="HA282" s="77"/>
      <c r="HB282" s="77"/>
      <c r="HC282" s="77"/>
      <c r="HD282" s="77"/>
      <c r="HE282" s="77"/>
      <c r="HF282" s="77"/>
      <c r="HG282" s="77"/>
      <c r="HH282" s="77"/>
      <c r="HI282" s="77"/>
      <c r="HJ282" s="77"/>
      <c r="HK282" s="77"/>
      <c r="HL282" s="77"/>
      <c r="HM282" s="77"/>
      <c r="HN282" s="77"/>
      <c r="HO282" s="77"/>
      <c r="HP282" s="77"/>
      <c r="HQ282" s="77"/>
      <c r="HR282" s="77"/>
      <c r="HS282" s="77"/>
      <c r="HT282" s="77"/>
      <c r="HU282" s="77"/>
      <c r="HV282" s="77"/>
      <c r="HW282" s="77"/>
      <c r="HX282" s="77"/>
      <c r="HY282" s="77"/>
      <c r="HZ282" s="77"/>
      <c r="IA282" s="77"/>
      <c r="IB282" s="77"/>
      <c r="IC282" s="77"/>
      <c r="ID282" s="77"/>
      <c r="IE282" s="77"/>
      <c r="IF282" s="77"/>
      <c r="IG282" s="77"/>
      <c r="IH282" s="77"/>
      <c r="II282" s="77"/>
      <c r="IJ282" s="77"/>
      <c r="IK282" s="77"/>
      <c r="IL282" s="77"/>
      <c r="IM282" s="77"/>
      <c r="IN282" s="77"/>
      <c r="IO282" s="77"/>
      <c r="IP282" s="77"/>
      <c r="IQ282" s="77"/>
      <c r="IR282" s="77"/>
      <c r="IS282" s="77"/>
      <c r="IT282" s="77"/>
      <c r="IU282" s="77"/>
      <c r="IV282" s="77"/>
      <c r="IW282" s="77"/>
      <c r="IX282" s="77"/>
      <c r="IY282" s="77"/>
      <c r="IZ282" s="77"/>
      <c r="JA282" s="77"/>
      <c r="JB282" s="77"/>
      <c r="JC282" s="77"/>
      <c r="JD282" s="77"/>
      <c r="JE282" s="77"/>
      <c r="JF282" s="77"/>
      <c r="JG282" s="77"/>
      <c r="JH282" s="77"/>
      <c r="JI282" s="77"/>
      <c r="JJ282" s="77"/>
      <c r="JK282" s="77"/>
      <c r="JL282" s="77"/>
      <c r="JM282" s="77"/>
      <c r="JN282" s="77"/>
      <c r="JO282" s="77"/>
      <c r="JP282" s="77"/>
      <c r="JQ282" s="77"/>
      <c r="JR282" s="77"/>
      <c r="JS282" s="77"/>
      <c r="JT282" s="77"/>
      <c r="JU282" s="77"/>
      <c r="JV282" s="77"/>
      <c r="JW282" s="77"/>
      <c r="JX282" s="77"/>
      <c r="JY282" s="77"/>
      <c r="JZ282" s="77"/>
      <c r="KA282" s="77"/>
      <c r="KB282" s="77"/>
      <c r="KC282" s="77"/>
      <c r="KD282" s="77"/>
      <c r="KE282" s="77"/>
      <c r="KF282" s="77"/>
      <c r="KG282" s="77"/>
      <c r="KH282" s="77"/>
      <c r="KI282" s="77"/>
      <c r="KJ282" s="77"/>
      <c r="KK282" s="77"/>
      <c r="KL282" s="77"/>
      <c r="KM282" s="77"/>
      <c r="KN282" s="77"/>
      <c r="KO282" s="77"/>
      <c r="KP282" s="77"/>
      <c r="KQ282" s="77"/>
      <c r="KR282" s="77"/>
      <c r="KS282" s="77"/>
      <c r="KT282" s="77"/>
      <c r="KU282" s="77"/>
      <c r="KV282" s="77"/>
      <c r="KW282" s="77"/>
      <c r="KX282" s="77"/>
      <c r="KY282" s="77"/>
      <c r="KZ282" s="77"/>
      <c r="LA282" s="77"/>
      <c r="LB282" s="77"/>
      <c r="LC282" s="77"/>
      <c r="LD282" s="77"/>
      <c r="LE282" s="77"/>
      <c r="LF282" s="77"/>
      <c r="LG282" s="77"/>
      <c r="LH282" s="77"/>
      <c r="LI282" s="77"/>
      <c r="LJ282" s="77"/>
      <c r="LK282" s="77"/>
      <c r="LL282" s="77"/>
      <c r="LM282" s="77"/>
      <c r="LN282" s="77"/>
      <c r="LO282" s="77"/>
      <c r="LP282" s="77"/>
      <c r="LQ282" s="77"/>
      <c r="LR282" s="77"/>
      <c r="LS282" s="77"/>
      <c r="LT282" s="77"/>
      <c r="LU282" s="77"/>
      <c r="LV282" s="77"/>
      <c r="LW282" s="77"/>
      <c r="LX282" s="77"/>
      <c r="LY282" s="77"/>
      <c r="LZ282" s="77"/>
      <c r="MA282" s="77"/>
      <c r="MB282" s="77"/>
      <c r="MC282" s="77"/>
      <c r="MD282" s="77"/>
      <c r="ME282" s="77"/>
      <c r="MF282" s="77"/>
      <c r="MG282" s="77"/>
      <c r="MH282" s="77"/>
      <c r="MI282" s="77"/>
      <c r="MJ282" s="77"/>
      <c r="MK282" s="77"/>
      <c r="ML282" s="77"/>
      <c r="MM282" s="77"/>
      <c r="MN282" s="77"/>
      <c r="MO282" s="77"/>
      <c r="MP282" s="77"/>
      <c r="MQ282" s="77"/>
      <c r="MR282" s="77"/>
      <c r="MS282" s="77"/>
      <c r="MT282" s="77"/>
      <c r="MU282" s="77"/>
      <c r="MV282" s="77"/>
      <c r="MW282" s="77"/>
      <c r="MX282" s="77"/>
      <c r="MY282" s="77"/>
      <c r="MZ282" s="77"/>
      <c r="NA282" s="77"/>
      <c r="NB282" s="77"/>
      <c r="NC282" s="77"/>
      <c r="ND282" s="77"/>
      <c r="NE282" s="77"/>
      <c r="NF282" s="77"/>
      <c r="NG282" s="77"/>
      <c r="NH282" s="77"/>
      <c r="NI282" s="77"/>
      <c r="NJ282" s="77"/>
      <c r="NK282" s="77"/>
      <c r="NL282" s="77"/>
      <c r="NM282" s="77"/>
      <c r="NN282" s="77"/>
      <c r="NO282" s="77"/>
      <c r="NP282" s="77"/>
      <c r="NQ282" s="77"/>
      <c r="NR282" s="77"/>
      <c r="NS282" s="77"/>
      <c r="NT282" s="77"/>
      <c r="NU282" s="77"/>
      <c r="NV282" s="77"/>
      <c r="NW282" s="77"/>
      <c r="NX282" s="77"/>
      <c r="NY282" s="77"/>
      <c r="NZ282" s="77"/>
      <c r="OA282" s="77"/>
      <c r="OB282" s="77"/>
      <c r="OC282" s="77"/>
      <c r="OD282" s="77"/>
      <c r="OE282" s="77"/>
      <c r="OF282" s="77"/>
      <c r="OG282" s="77"/>
      <c r="OH282" s="77"/>
      <c r="OI282" s="77"/>
      <c r="OJ282" s="77"/>
      <c r="OK282" s="77"/>
      <c r="OL282" s="77"/>
      <c r="OM282" s="77"/>
      <c r="ON282" s="77"/>
      <c r="OO282" s="77"/>
      <c r="OP282" s="77"/>
      <c r="OQ282" s="77"/>
      <c r="OR282" s="77"/>
      <c r="OS282" s="77"/>
      <c r="OT282" s="77"/>
      <c r="OU282" s="77"/>
      <c r="OV282" s="77"/>
      <c r="OW282" s="77"/>
      <c r="OX282" s="77"/>
      <c r="OY282" s="77"/>
      <c r="OZ282" s="77"/>
      <c r="PA282" s="77"/>
      <c r="PB282" s="77"/>
      <c r="PC282" s="77"/>
      <c r="PD282" s="77"/>
      <c r="PE282" s="77"/>
      <c r="PF282" s="77"/>
      <c r="PG282" s="77"/>
      <c r="PH282" s="77"/>
      <c r="PI282" s="77"/>
      <c r="PJ282" s="77"/>
      <c r="PK282" s="77"/>
      <c r="PL282" s="77"/>
      <c r="PM282" s="77"/>
      <c r="PN282" s="77"/>
      <c r="PO282" s="77"/>
      <c r="PP282" s="77"/>
      <c r="PQ282" s="77"/>
      <c r="PR282" s="77"/>
      <c r="PS282" s="77"/>
      <c r="PT282" s="77"/>
      <c r="PU282" s="77"/>
      <c r="PV282" s="77"/>
      <c r="PW282" s="77"/>
      <c r="PX282" s="77"/>
      <c r="PY282" s="77"/>
      <c r="PZ282" s="77"/>
      <c r="QA282" s="77"/>
      <c r="QB282" s="77"/>
      <c r="QC282" s="77"/>
      <c r="QD282" s="77"/>
      <c r="QE282" s="77"/>
      <c r="QF282" s="77"/>
      <c r="QG282" s="77"/>
      <c r="QH282" s="77"/>
      <c r="QI282" s="77"/>
      <c r="QJ282" s="77"/>
      <c r="QK282" s="77"/>
      <c r="QL282" s="77"/>
      <c r="QM282" s="77"/>
      <c r="QN282" s="77"/>
      <c r="QO282" s="77"/>
      <c r="QP282" s="77"/>
      <c r="QQ282" s="77"/>
      <c r="QR282" s="77"/>
      <c r="QS282" s="77"/>
      <c r="QT282" s="77"/>
      <c r="QU282" s="77"/>
      <c r="QV282" s="77"/>
      <c r="QW282" s="77"/>
      <c r="QX282" s="77"/>
      <c r="QY282" s="77"/>
      <c r="QZ282" s="77"/>
      <c r="RA282" s="77"/>
      <c r="RB282" s="77"/>
      <c r="RC282" s="77"/>
      <c r="RD282" s="77"/>
      <c r="RE282" s="77"/>
      <c r="RF282" s="77"/>
      <c r="RG282" s="77"/>
      <c r="RH282" s="77"/>
      <c r="RI282" s="77"/>
      <c r="RJ282" s="77"/>
      <c r="RK282" s="77"/>
      <c r="RL282" s="77"/>
      <c r="RM282" s="77"/>
      <c r="RN282" s="77"/>
      <c r="RO282" s="77"/>
      <c r="RP282" s="77"/>
      <c r="RQ282" s="77"/>
      <c r="RR282" s="77"/>
      <c r="RS282" s="77"/>
      <c r="RT282" s="77"/>
      <c r="RU282" s="77"/>
      <c r="RV282" s="77"/>
      <c r="RW282" s="77"/>
      <c r="RX282" s="77"/>
      <c r="RY282" s="77"/>
      <c r="RZ282" s="77"/>
      <c r="SA282" s="77"/>
      <c r="SB282" s="77"/>
      <c r="SC282" s="77"/>
      <c r="SD282" s="77"/>
      <c r="SE282" s="77"/>
      <c r="SF282" s="77"/>
      <c r="SG282" s="77"/>
      <c r="SH282" s="77"/>
      <c r="SI282" s="77"/>
      <c r="SJ282" s="77"/>
    </row>
    <row r="283" spans="1:504" s="28" customFormat="1" ht="15">
      <c r="A283" s="85" t="s">
        <v>153</v>
      </c>
      <c r="B283" s="277"/>
      <c r="C283" s="280"/>
      <c r="D283" s="278"/>
      <c r="E283" s="279"/>
      <c r="F283" s="279"/>
      <c r="G283" s="279"/>
      <c r="H283" s="279"/>
      <c r="I283" s="147" t="e">
        <f t="shared" si="89"/>
        <v>#DIV/0!</v>
      </c>
      <c r="J283" s="147" t="e">
        <f t="shared" si="85"/>
        <v>#DIV/0!</v>
      </c>
      <c r="K283" s="769"/>
      <c r="L283" s="769"/>
      <c r="M283" s="770"/>
      <c r="N283" s="147" t="e">
        <f t="shared" si="86"/>
        <v>#DIV/0!</v>
      </c>
      <c r="O283" s="77"/>
      <c r="P283" s="197"/>
      <c r="Q283" s="77"/>
      <c r="R283" s="77"/>
      <c r="S283" s="77"/>
      <c r="T283" s="77"/>
      <c r="U283" s="77"/>
      <c r="V283" s="77"/>
      <c r="W283" s="77"/>
      <c r="X283" s="77"/>
      <c r="Y283" s="77"/>
      <c r="Z283" s="77"/>
      <c r="AA283" s="77"/>
      <c r="AB283" s="77"/>
      <c r="AC283" s="77"/>
      <c r="AD283" s="77"/>
      <c r="AE283" s="77"/>
      <c r="AF283" s="77"/>
      <c r="AG283" s="77"/>
      <c r="AH283" s="77"/>
      <c r="AI283" s="77"/>
      <c r="AJ283" s="77"/>
      <c r="AK283" s="77"/>
      <c r="AL283" s="77"/>
      <c r="AM283" s="77"/>
      <c r="AN283" s="77"/>
      <c r="AO283" s="77"/>
      <c r="AP283" s="77"/>
      <c r="AQ283" s="77"/>
      <c r="AR283" s="77"/>
      <c r="AS283" s="77"/>
      <c r="AT283" s="77"/>
      <c r="AU283" s="77"/>
      <c r="AV283" s="77"/>
      <c r="AW283" s="77"/>
      <c r="AX283" s="77"/>
      <c r="AY283" s="77"/>
      <c r="AZ283" s="77"/>
      <c r="BA283" s="77"/>
      <c r="BB283" s="77"/>
      <c r="BC283" s="77"/>
      <c r="BD283" s="77"/>
      <c r="BE283" s="77"/>
      <c r="BF283" s="77"/>
      <c r="BG283" s="77"/>
      <c r="BH283" s="77"/>
      <c r="BI283" s="77"/>
      <c r="BJ283" s="77"/>
      <c r="BK283" s="77"/>
      <c r="BL283" s="77"/>
      <c r="BM283" s="77"/>
      <c r="BN283" s="77"/>
      <c r="BO283" s="77"/>
      <c r="BP283" s="77"/>
      <c r="BQ283" s="77"/>
      <c r="BR283" s="77"/>
      <c r="BS283" s="77"/>
      <c r="BT283" s="77"/>
      <c r="BU283" s="77"/>
      <c r="BV283" s="77"/>
      <c r="BW283" s="77"/>
      <c r="BX283" s="77"/>
      <c r="BY283" s="77"/>
      <c r="BZ283" s="77"/>
      <c r="CA283" s="77"/>
      <c r="CB283" s="77"/>
      <c r="CC283" s="77"/>
      <c r="CD283" s="77"/>
      <c r="CE283" s="77"/>
      <c r="CF283" s="77"/>
      <c r="CG283" s="77"/>
      <c r="CH283" s="77"/>
      <c r="CI283" s="77"/>
      <c r="CJ283" s="77"/>
      <c r="CK283" s="77"/>
      <c r="CL283" s="77"/>
      <c r="CM283" s="77"/>
      <c r="CN283" s="77"/>
      <c r="CO283" s="77"/>
      <c r="CP283" s="77"/>
      <c r="CQ283" s="77"/>
      <c r="CR283" s="77"/>
      <c r="CS283" s="77"/>
      <c r="CT283" s="77"/>
      <c r="CU283" s="77"/>
      <c r="CV283" s="77"/>
      <c r="CW283" s="77"/>
      <c r="CX283" s="77"/>
      <c r="CY283" s="77"/>
      <c r="CZ283" s="77"/>
      <c r="DA283" s="77"/>
      <c r="DB283" s="77"/>
      <c r="DC283" s="77"/>
      <c r="DD283" s="77"/>
      <c r="DE283" s="77"/>
      <c r="DF283" s="77"/>
      <c r="DG283" s="77"/>
      <c r="DH283" s="77"/>
      <c r="DI283" s="77"/>
      <c r="DJ283" s="77"/>
      <c r="DK283" s="77"/>
      <c r="DL283" s="77"/>
      <c r="DM283" s="77"/>
      <c r="DN283" s="77"/>
      <c r="DO283" s="77"/>
      <c r="DP283" s="77"/>
      <c r="DQ283" s="77"/>
      <c r="DR283" s="77"/>
      <c r="DS283" s="77"/>
      <c r="DT283" s="77"/>
      <c r="DU283" s="77"/>
      <c r="DV283" s="77"/>
      <c r="DW283" s="77"/>
      <c r="DX283" s="77"/>
      <c r="DY283" s="77"/>
      <c r="DZ283" s="77"/>
      <c r="EA283" s="77"/>
      <c r="EB283" s="77"/>
      <c r="EC283" s="77"/>
      <c r="ED283" s="77"/>
      <c r="EE283" s="77"/>
      <c r="EF283" s="77"/>
      <c r="EG283" s="77"/>
      <c r="EH283" s="77"/>
      <c r="EI283" s="77"/>
      <c r="EJ283" s="77"/>
      <c r="EK283" s="77"/>
      <c r="EL283" s="77"/>
      <c r="EM283" s="77"/>
      <c r="EN283" s="77"/>
      <c r="EO283" s="77"/>
      <c r="EP283" s="77"/>
      <c r="EQ283" s="77"/>
      <c r="ER283" s="77"/>
      <c r="ES283" s="77"/>
      <c r="ET283" s="77"/>
      <c r="EU283" s="77"/>
      <c r="EV283" s="77"/>
      <c r="EW283" s="77"/>
      <c r="EX283" s="77"/>
      <c r="EY283" s="77"/>
      <c r="EZ283" s="77"/>
      <c r="FA283" s="77"/>
      <c r="FB283" s="77"/>
      <c r="FC283" s="77"/>
      <c r="FD283" s="77"/>
      <c r="FE283" s="77"/>
      <c r="FF283" s="77"/>
      <c r="FG283" s="77"/>
      <c r="FH283" s="77"/>
      <c r="FI283" s="77"/>
      <c r="FJ283" s="77"/>
      <c r="FK283" s="77"/>
      <c r="FL283" s="77"/>
      <c r="FM283" s="77"/>
      <c r="FN283" s="77"/>
      <c r="FO283" s="77"/>
      <c r="FP283" s="77"/>
      <c r="FQ283" s="77"/>
      <c r="FR283" s="77"/>
      <c r="FS283" s="77"/>
      <c r="FT283" s="77"/>
      <c r="FU283" s="77"/>
      <c r="FV283" s="77"/>
      <c r="FW283" s="77"/>
      <c r="FX283" s="77"/>
      <c r="FY283" s="77"/>
      <c r="FZ283" s="77"/>
      <c r="GA283" s="77"/>
      <c r="GB283" s="77"/>
      <c r="GC283" s="77"/>
      <c r="GD283" s="77"/>
      <c r="GE283" s="77"/>
      <c r="GF283" s="77"/>
      <c r="GG283" s="77"/>
      <c r="GH283" s="77"/>
      <c r="GI283" s="77"/>
      <c r="GJ283" s="77"/>
      <c r="GK283" s="77"/>
      <c r="GL283" s="77"/>
      <c r="GM283" s="77"/>
      <c r="GN283" s="77"/>
      <c r="GO283" s="77"/>
      <c r="GP283" s="77"/>
      <c r="GQ283" s="77"/>
      <c r="GR283" s="77"/>
      <c r="GS283" s="77"/>
      <c r="GT283" s="77"/>
      <c r="GU283" s="77"/>
      <c r="GV283" s="77"/>
      <c r="GW283" s="77"/>
      <c r="GX283" s="77"/>
      <c r="GY283" s="77"/>
      <c r="GZ283" s="77"/>
      <c r="HA283" s="77"/>
      <c r="HB283" s="77"/>
      <c r="HC283" s="77"/>
      <c r="HD283" s="77"/>
      <c r="HE283" s="77"/>
      <c r="HF283" s="77"/>
      <c r="HG283" s="77"/>
      <c r="HH283" s="77"/>
      <c r="HI283" s="77"/>
      <c r="HJ283" s="77"/>
      <c r="HK283" s="77"/>
      <c r="HL283" s="77"/>
      <c r="HM283" s="77"/>
      <c r="HN283" s="77"/>
      <c r="HO283" s="77"/>
      <c r="HP283" s="77"/>
      <c r="HQ283" s="77"/>
      <c r="HR283" s="77"/>
      <c r="HS283" s="77"/>
      <c r="HT283" s="77"/>
      <c r="HU283" s="77"/>
      <c r="HV283" s="77"/>
      <c r="HW283" s="77"/>
      <c r="HX283" s="77"/>
      <c r="HY283" s="77"/>
      <c r="HZ283" s="77"/>
      <c r="IA283" s="77"/>
      <c r="IB283" s="77"/>
      <c r="IC283" s="77"/>
      <c r="ID283" s="77"/>
      <c r="IE283" s="77"/>
      <c r="IF283" s="77"/>
      <c r="IG283" s="77"/>
      <c r="IH283" s="77"/>
      <c r="II283" s="77"/>
      <c r="IJ283" s="77"/>
      <c r="IK283" s="77"/>
      <c r="IL283" s="77"/>
      <c r="IM283" s="77"/>
      <c r="IN283" s="77"/>
      <c r="IO283" s="77"/>
      <c r="IP283" s="77"/>
      <c r="IQ283" s="77"/>
      <c r="IR283" s="77"/>
      <c r="IS283" s="77"/>
      <c r="IT283" s="77"/>
      <c r="IU283" s="77"/>
      <c r="IV283" s="77"/>
      <c r="IW283" s="77"/>
      <c r="IX283" s="77"/>
      <c r="IY283" s="77"/>
      <c r="IZ283" s="77"/>
      <c r="JA283" s="77"/>
      <c r="JB283" s="77"/>
      <c r="JC283" s="77"/>
      <c r="JD283" s="77"/>
      <c r="JE283" s="77"/>
      <c r="JF283" s="77"/>
      <c r="JG283" s="77"/>
      <c r="JH283" s="77"/>
      <c r="JI283" s="77"/>
      <c r="JJ283" s="77"/>
      <c r="JK283" s="77"/>
      <c r="JL283" s="77"/>
      <c r="JM283" s="77"/>
      <c r="JN283" s="77"/>
      <c r="JO283" s="77"/>
      <c r="JP283" s="77"/>
      <c r="JQ283" s="77"/>
      <c r="JR283" s="77"/>
      <c r="JS283" s="77"/>
      <c r="JT283" s="77"/>
      <c r="JU283" s="77"/>
      <c r="JV283" s="77"/>
      <c r="JW283" s="77"/>
      <c r="JX283" s="77"/>
      <c r="JY283" s="77"/>
      <c r="JZ283" s="77"/>
      <c r="KA283" s="77"/>
      <c r="KB283" s="77"/>
      <c r="KC283" s="77"/>
      <c r="KD283" s="77"/>
      <c r="KE283" s="77"/>
      <c r="KF283" s="77"/>
      <c r="KG283" s="77"/>
      <c r="KH283" s="77"/>
      <c r="KI283" s="77"/>
      <c r="KJ283" s="77"/>
      <c r="KK283" s="77"/>
      <c r="KL283" s="77"/>
      <c r="KM283" s="77"/>
      <c r="KN283" s="77"/>
      <c r="KO283" s="77"/>
      <c r="KP283" s="77"/>
      <c r="KQ283" s="77"/>
      <c r="KR283" s="77"/>
      <c r="KS283" s="77"/>
      <c r="KT283" s="77"/>
      <c r="KU283" s="77"/>
      <c r="KV283" s="77"/>
      <c r="KW283" s="77"/>
      <c r="KX283" s="77"/>
      <c r="KY283" s="77"/>
      <c r="KZ283" s="77"/>
      <c r="LA283" s="77"/>
      <c r="LB283" s="77"/>
      <c r="LC283" s="77"/>
      <c r="LD283" s="77"/>
      <c r="LE283" s="77"/>
      <c r="LF283" s="77"/>
      <c r="LG283" s="77"/>
      <c r="LH283" s="77"/>
      <c r="LI283" s="77"/>
      <c r="LJ283" s="77"/>
      <c r="LK283" s="77"/>
      <c r="LL283" s="77"/>
      <c r="LM283" s="77"/>
      <c r="LN283" s="77"/>
      <c r="LO283" s="77"/>
      <c r="LP283" s="77"/>
      <c r="LQ283" s="77"/>
      <c r="LR283" s="77"/>
      <c r="LS283" s="77"/>
      <c r="LT283" s="77"/>
      <c r="LU283" s="77"/>
      <c r="LV283" s="77"/>
      <c r="LW283" s="77"/>
      <c r="LX283" s="77"/>
      <c r="LY283" s="77"/>
      <c r="LZ283" s="77"/>
      <c r="MA283" s="77"/>
      <c r="MB283" s="77"/>
      <c r="MC283" s="77"/>
      <c r="MD283" s="77"/>
      <c r="ME283" s="77"/>
      <c r="MF283" s="77"/>
      <c r="MG283" s="77"/>
      <c r="MH283" s="77"/>
      <c r="MI283" s="77"/>
      <c r="MJ283" s="77"/>
      <c r="MK283" s="77"/>
      <c r="ML283" s="77"/>
      <c r="MM283" s="77"/>
      <c r="MN283" s="77"/>
      <c r="MO283" s="77"/>
      <c r="MP283" s="77"/>
      <c r="MQ283" s="77"/>
      <c r="MR283" s="77"/>
      <c r="MS283" s="77"/>
      <c r="MT283" s="77"/>
      <c r="MU283" s="77"/>
      <c r="MV283" s="77"/>
      <c r="MW283" s="77"/>
      <c r="MX283" s="77"/>
      <c r="MY283" s="77"/>
      <c r="MZ283" s="77"/>
      <c r="NA283" s="77"/>
      <c r="NB283" s="77"/>
      <c r="NC283" s="77"/>
      <c r="ND283" s="77"/>
      <c r="NE283" s="77"/>
      <c r="NF283" s="77"/>
      <c r="NG283" s="77"/>
      <c r="NH283" s="77"/>
      <c r="NI283" s="77"/>
      <c r="NJ283" s="77"/>
      <c r="NK283" s="77"/>
      <c r="NL283" s="77"/>
      <c r="NM283" s="77"/>
      <c r="NN283" s="77"/>
      <c r="NO283" s="77"/>
      <c r="NP283" s="77"/>
      <c r="NQ283" s="77"/>
      <c r="NR283" s="77"/>
      <c r="NS283" s="77"/>
      <c r="NT283" s="77"/>
      <c r="NU283" s="77"/>
      <c r="NV283" s="77"/>
      <c r="NW283" s="77"/>
      <c r="NX283" s="77"/>
      <c r="NY283" s="77"/>
      <c r="NZ283" s="77"/>
      <c r="OA283" s="77"/>
      <c r="OB283" s="77"/>
      <c r="OC283" s="77"/>
      <c r="OD283" s="77"/>
      <c r="OE283" s="77"/>
      <c r="OF283" s="77"/>
      <c r="OG283" s="77"/>
      <c r="OH283" s="77"/>
      <c r="OI283" s="77"/>
      <c r="OJ283" s="77"/>
      <c r="OK283" s="77"/>
      <c r="OL283" s="77"/>
      <c r="OM283" s="77"/>
      <c r="ON283" s="77"/>
      <c r="OO283" s="77"/>
      <c r="OP283" s="77"/>
      <c r="OQ283" s="77"/>
      <c r="OR283" s="77"/>
      <c r="OS283" s="77"/>
      <c r="OT283" s="77"/>
      <c r="OU283" s="77"/>
      <c r="OV283" s="77"/>
      <c r="OW283" s="77"/>
      <c r="OX283" s="77"/>
      <c r="OY283" s="77"/>
      <c r="OZ283" s="77"/>
      <c r="PA283" s="77"/>
      <c r="PB283" s="77"/>
      <c r="PC283" s="77"/>
      <c r="PD283" s="77"/>
      <c r="PE283" s="77"/>
      <c r="PF283" s="77"/>
      <c r="PG283" s="77"/>
      <c r="PH283" s="77"/>
      <c r="PI283" s="77"/>
      <c r="PJ283" s="77"/>
      <c r="PK283" s="77"/>
      <c r="PL283" s="77"/>
      <c r="PM283" s="77"/>
      <c r="PN283" s="77"/>
      <c r="PO283" s="77"/>
      <c r="PP283" s="77"/>
      <c r="PQ283" s="77"/>
      <c r="PR283" s="77"/>
      <c r="PS283" s="77"/>
      <c r="PT283" s="77"/>
      <c r="PU283" s="77"/>
      <c r="PV283" s="77"/>
      <c r="PW283" s="77"/>
      <c r="PX283" s="77"/>
      <c r="PY283" s="77"/>
      <c r="PZ283" s="77"/>
      <c r="QA283" s="77"/>
      <c r="QB283" s="77"/>
      <c r="QC283" s="77"/>
      <c r="QD283" s="77"/>
      <c r="QE283" s="77"/>
      <c r="QF283" s="77"/>
      <c r="QG283" s="77"/>
      <c r="QH283" s="77"/>
      <c r="QI283" s="77"/>
      <c r="QJ283" s="77"/>
      <c r="QK283" s="77"/>
      <c r="QL283" s="77"/>
      <c r="QM283" s="77"/>
      <c r="QN283" s="77"/>
      <c r="QO283" s="77"/>
      <c r="QP283" s="77"/>
      <c r="QQ283" s="77"/>
      <c r="QR283" s="77"/>
      <c r="QS283" s="77"/>
      <c r="QT283" s="77"/>
      <c r="QU283" s="77"/>
      <c r="QV283" s="77"/>
      <c r="QW283" s="77"/>
      <c r="QX283" s="77"/>
      <c r="QY283" s="77"/>
      <c r="QZ283" s="77"/>
      <c r="RA283" s="77"/>
      <c r="RB283" s="77"/>
      <c r="RC283" s="77"/>
      <c r="RD283" s="77"/>
      <c r="RE283" s="77"/>
      <c r="RF283" s="77"/>
      <c r="RG283" s="77"/>
      <c r="RH283" s="77"/>
      <c r="RI283" s="77"/>
      <c r="RJ283" s="77"/>
      <c r="RK283" s="77"/>
      <c r="RL283" s="77"/>
      <c r="RM283" s="77"/>
      <c r="RN283" s="77"/>
      <c r="RO283" s="77"/>
      <c r="RP283" s="77"/>
      <c r="RQ283" s="77"/>
      <c r="RR283" s="77"/>
      <c r="RS283" s="77"/>
      <c r="RT283" s="77"/>
      <c r="RU283" s="77"/>
      <c r="RV283" s="77"/>
      <c r="RW283" s="77"/>
      <c r="RX283" s="77"/>
      <c r="RY283" s="77"/>
      <c r="RZ283" s="77"/>
      <c r="SA283" s="77"/>
      <c r="SB283" s="77"/>
      <c r="SC283" s="77"/>
      <c r="SD283" s="77"/>
      <c r="SE283" s="77"/>
      <c r="SF283" s="77"/>
      <c r="SG283" s="77"/>
      <c r="SH283" s="77"/>
      <c r="SI283" s="77"/>
      <c r="SJ283" s="77"/>
    </row>
    <row r="284" spans="1:504" ht="25.5">
      <c r="A284" s="2" t="s">
        <v>109</v>
      </c>
      <c r="B284" s="275"/>
      <c r="C284" s="280"/>
      <c r="D284" s="280"/>
      <c r="E284" s="280"/>
      <c r="F284" s="280"/>
      <c r="G284" s="280"/>
      <c r="H284" s="280"/>
      <c r="I284" s="147" t="e">
        <f t="shared" si="89"/>
        <v>#DIV/0!</v>
      </c>
      <c r="J284" s="147" t="e">
        <f t="shared" si="85"/>
        <v>#DIV/0!</v>
      </c>
      <c r="K284" s="753"/>
      <c r="L284" s="753"/>
      <c r="M284" s="765"/>
      <c r="N284" s="147" t="e">
        <f t="shared" si="86"/>
        <v>#DIV/0!</v>
      </c>
      <c r="P284" s="92"/>
    </row>
    <row r="285" spans="1:504" ht="15">
      <c r="A285" s="2" t="s">
        <v>110</v>
      </c>
      <c r="B285" s="276"/>
      <c r="C285" s="280"/>
      <c r="D285" s="278"/>
      <c r="E285" s="279"/>
      <c r="F285" s="279"/>
      <c r="G285" s="279"/>
      <c r="H285" s="279"/>
      <c r="I285" s="147" t="e">
        <f t="shared" si="89"/>
        <v>#DIV/0!</v>
      </c>
      <c r="J285" s="147" t="e">
        <f t="shared" si="85"/>
        <v>#DIV/0!</v>
      </c>
      <c r="K285" s="769"/>
      <c r="L285" s="769"/>
      <c r="M285" s="770"/>
      <c r="N285" s="147" t="e">
        <f t="shared" si="86"/>
        <v>#DIV/0!</v>
      </c>
      <c r="P285" s="92"/>
    </row>
    <row r="286" spans="1:504" ht="15">
      <c r="A286" s="159" t="s">
        <v>111</v>
      </c>
      <c r="B286" s="276"/>
      <c r="C286" s="280"/>
      <c r="D286" s="278"/>
      <c r="E286" s="279"/>
      <c r="F286" s="279"/>
      <c r="G286" s="279"/>
      <c r="H286" s="279"/>
      <c r="I286" s="147" t="e">
        <f t="shared" si="89"/>
        <v>#DIV/0!</v>
      </c>
      <c r="J286" s="147" t="e">
        <f t="shared" si="85"/>
        <v>#DIV/0!</v>
      </c>
      <c r="K286" s="769"/>
      <c r="L286" s="769"/>
      <c r="M286" s="770"/>
      <c r="N286" s="147" t="e">
        <f t="shared" si="86"/>
        <v>#DIV/0!</v>
      </c>
      <c r="P286" s="92"/>
    </row>
    <row r="287" spans="1:504" s="74" customFormat="1" ht="15">
      <c r="A287" s="2" t="s">
        <v>112</v>
      </c>
      <c r="B287" s="31"/>
      <c r="C287" s="3"/>
      <c r="D287" s="13"/>
      <c r="E287" s="12"/>
      <c r="F287" s="12"/>
      <c r="G287" s="12"/>
      <c r="H287" s="12"/>
      <c r="I287" s="9" t="e">
        <f t="shared" si="89"/>
        <v>#DIV/0!</v>
      </c>
      <c r="J287" s="9" t="e">
        <f t="shared" si="85"/>
        <v>#DIV/0!</v>
      </c>
      <c r="K287" s="769"/>
      <c r="L287" s="769"/>
      <c r="M287" s="770"/>
      <c r="N287" s="147" t="e">
        <f t="shared" si="86"/>
        <v>#DIV/0!</v>
      </c>
      <c r="P287" s="92"/>
    </row>
    <row r="288" spans="1:504" s="74" customFormat="1" ht="15">
      <c r="A288" s="160" t="s">
        <v>113</v>
      </c>
      <c r="B288" s="161"/>
      <c r="C288" s="162"/>
      <c r="D288" s="163"/>
      <c r="E288" s="164"/>
      <c r="F288" s="164"/>
      <c r="G288" s="164"/>
      <c r="H288" s="164"/>
      <c r="I288" s="165" t="e">
        <f t="shared" si="89"/>
        <v>#DIV/0!</v>
      </c>
      <c r="J288" s="165" t="e">
        <f t="shared" si="85"/>
        <v>#DIV/0!</v>
      </c>
      <c r="K288" s="790"/>
      <c r="L288" s="790"/>
      <c r="M288" s="791"/>
      <c r="N288" s="166" t="e">
        <f t="shared" si="86"/>
        <v>#DIV/0!</v>
      </c>
      <c r="P288" s="92"/>
    </row>
    <row r="289" spans="1:16" s="74" customFormat="1" ht="15">
      <c r="A289" s="70" t="s">
        <v>114</v>
      </c>
      <c r="B289" s="78">
        <f>B45</f>
        <v>0</v>
      </c>
      <c r="C289" s="78"/>
      <c r="D289" s="78">
        <f>D45</f>
        <v>0</v>
      </c>
      <c r="E289" s="71">
        <f>E45</f>
        <v>0</v>
      </c>
      <c r="F289" s="71">
        <f>F45</f>
        <v>0</v>
      </c>
      <c r="G289" s="71">
        <f>G45</f>
        <v>0</v>
      </c>
      <c r="H289" s="71">
        <f>H45</f>
        <v>0</v>
      </c>
      <c r="I289" s="72" t="e">
        <f t="shared" si="89"/>
        <v>#DIV/0!</v>
      </c>
      <c r="J289" s="72" t="e">
        <f t="shared" si="85"/>
        <v>#DIV/0!</v>
      </c>
      <c r="K289" s="78">
        <f>K45</f>
        <v>0</v>
      </c>
      <c r="L289" s="78">
        <f t="shared" ref="L289:M289" si="92">L45</f>
        <v>0</v>
      </c>
      <c r="M289" s="78">
        <f t="shared" si="92"/>
        <v>0</v>
      </c>
      <c r="N289" s="73" t="e">
        <f t="shared" si="86"/>
        <v>#DIV/0!</v>
      </c>
      <c r="P289" s="92"/>
    </row>
    <row r="290" spans="1:16" s="74" customFormat="1" ht="15">
      <c r="A290" s="5" t="s">
        <v>115</v>
      </c>
      <c r="B290" s="6">
        <f>B6-B289</f>
        <v>0</v>
      </c>
      <c r="C290" s="6"/>
      <c r="D290" s="6">
        <f>D6-D289</f>
        <v>0</v>
      </c>
      <c r="E290" s="6">
        <f>E6-E289</f>
        <v>0</v>
      </c>
      <c r="F290" s="6">
        <f>F6-F289</f>
        <v>0</v>
      </c>
      <c r="G290" s="6"/>
      <c r="H290" s="1243">
        <f>H6-H289</f>
        <v>0</v>
      </c>
      <c r="I290" s="50" t="e">
        <f t="shared" si="89"/>
        <v>#DIV/0!</v>
      </c>
      <c r="J290" s="50" t="e">
        <f t="shared" si="85"/>
        <v>#DIV/0!</v>
      </c>
      <c r="K290" s="6">
        <f>K6-K289</f>
        <v>0</v>
      </c>
      <c r="L290" s="6">
        <f>L6-L289</f>
        <v>0</v>
      </c>
      <c r="M290" s="15">
        <f>M6-M289</f>
        <v>0</v>
      </c>
      <c r="N290" s="51" t="e">
        <f t="shared" si="86"/>
        <v>#DIV/0!</v>
      </c>
      <c r="P290" s="92"/>
    </row>
    <row r="291" spans="1:16" s="74" customFormat="1" ht="15">
      <c r="A291" s="1333" t="s">
        <v>116</v>
      </c>
      <c r="B291" s="1334"/>
      <c r="C291" s="1334"/>
      <c r="D291" s="1334"/>
      <c r="E291" s="1334"/>
      <c r="F291" s="203"/>
      <c r="G291" s="203"/>
      <c r="H291" s="203"/>
      <c r="I291" s="203"/>
      <c r="J291" s="203"/>
      <c r="K291" s="203"/>
      <c r="L291" s="203"/>
      <c r="M291" s="203"/>
      <c r="N291" s="51" t="e">
        <f t="shared" si="86"/>
        <v>#DIV/0!</v>
      </c>
      <c r="P291" s="92"/>
    </row>
    <row r="292" spans="1:16" s="74" customFormat="1" ht="15">
      <c r="A292" s="5" t="s">
        <v>117</v>
      </c>
      <c r="B292" s="52">
        <f>SUM(B293,B299:B300)</f>
        <v>0</v>
      </c>
      <c r="C292" s="52"/>
      <c r="D292" s="52">
        <f t="shared" ref="D292:H292" si="93">SUM(D293,D299:D300)</f>
        <v>0</v>
      </c>
      <c r="E292" s="52">
        <f t="shared" si="93"/>
        <v>0</v>
      </c>
      <c r="F292" s="52">
        <f t="shared" si="93"/>
        <v>0</v>
      </c>
      <c r="G292" s="52"/>
      <c r="H292" s="52">
        <f t="shared" si="93"/>
        <v>0</v>
      </c>
      <c r="I292" s="7" t="e">
        <f>F292/E292</f>
        <v>#DIV/0!</v>
      </c>
      <c r="J292" s="7" t="e">
        <f t="shared" si="85"/>
        <v>#DIV/0!</v>
      </c>
      <c r="K292" s="52">
        <f t="shared" ref="K292:M292" si="94">SUM(K293,K299:K300)</f>
        <v>0</v>
      </c>
      <c r="L292" s="52">
        <f t="shared" si="94"/>
        <v>0</v>
      </c>
      <c r="M292" s="53">
        <f t="shared" si="94"/>
        <v>0</v>
      </c>
      <c r="N292" s="51" t="e">
        <f t="shared" si="86"/>
        <v>#DIV/0!</v>
      </c>
      <c r="P292" s="92"/>
    </row>
    <row r="293" spans="1:16" s="74" customFormat="1" ht="25.5">
      <c r="A293" s="5" t="s">
        <v>118</v>
      </c>
      <c r="B293" s="52">
        <f>(B294-B295)</f>
        <v>0</v>
      </c>
      <c r="C293" s="52"/>
      <c r="D293" s="52">
        <f t="shared" ref="D293:H293" si="95">(D294-D295)</f>
        <v>0</v>
      </c>
      <c r="E293" s="52">
        <f t="shared" si="95"/>
        <v>0</v>
      </c>
      <c r="F293" s="52">
        <f t="shared" si="95"/>
        <v>0</v>
      </c>
      <c r="G293" s="52"/>
      <c r="H293" s="52">
        <f t="shared" si="95"/>
        <v>0</v>
      </c>
      <c r="I293" s="7">
        <v>0</v>
      </c>
      <c r="J293" s="7" t="e">
        <f t="shared" si="85"/>
        <v>#DIV/0!</v>
      </c>
      <c r="K293" s="52">
        <f t="shared" ref="K293:M293" si="96">(K294-K295)</f>
        <v>0</v>
      </c>
      <c r="L293" s="52">
        <f t="shared" si="96"/>
        <v>0</v>
      </c>
      <c r="M293" s="53">
        <f t="shared" si="96"/>
        <v>0</v>
      </c>
      <c r="N293" s="8" t="e">
        <f t="shared" si="86"/>
        <v>#DIV/0!</v>
      </c>
      <c r="P293" s="92"/>
    </row>
    <row r="294" spans="1:16" s="74" customFormat="1" ht="15">
      <c r="A294" s="54" t="s">
        <v>119</v>
      </c>
      <c r="B294" s="13"/>
      <c r="C294" s="13"/>
      <c r="D294" s="13"/>
      <c r="E294" s="13"/>
      <c r="F294" s="13"/>
      <c r="G294" s="13"/>
      <c r="H294" s="13"/>
      <c r="I294" s="9" t="e">
        <f t="shared" ref="I294:I300" si="97">F294/E294</f>
        <v>#DIV/0!</v>
      </c>
      <c r="J294" s="9" t="e">
        <f t="shared" si="85"/>
        <v>#DIV/0!</v>
      </c>
      <c r="K294" s="13"/>
      <c r="L294" s="13"/>
      <c r="M294" s="14"/>
      <c r="N294" s="16" t="e">
        <f t="shared" si="86"/>
        <v>#DIV/0!</v>
      </c>
      <c r="P294" s="92"/>
    </row>
    <row r="295" spans="1:16" s="74" customFormat="1" ht="15">
      <c r="A295" s="54" t="s">
        <v>120</v>
      </c>
      <c r="B295" s="13"/>
      <c r="C295" s="13"/>
      <c r="D295" s="13"/>
      <c r="E295" s="13"/>
      <c r="F295" s="13"/>
      <c r="G295" s="13"/>
      <c r="H295" s="13"/>
      <c r="I295" s="9" t="e">
        <f t="shared" si="97"/>
        <v>#DIV/0!</v>
      </c>
      <c r="J295" s="9" t="e">
        <f t="shared" si="85"/>
        <v>#DIV/0!</v>
      </c>
      <c r="K295" s="13"/>
      <c r="L295" s="13"/>
      <c r="M295" s="14"/>
      <c r="N295" s="16" t="e">
        <f t="shared" si="86"/>
        <v>#DIV/0!</v>
      </c>
      <c r="P295" s="92"/>
    </row>
    <row r="296" spans="1:16" s="74" customFormat="1" ht="25.5">
      <c r="A296" s="5" t="s">
        <v>121</v>
      </c>
      <c r="B296" s="52">
        <f>(B297-B298)</f>
        <v>0</v>
      </c>
      <c r="C296" s="52"/>
      <c r="D296" s="52">
        <f t="shared" ref="D296:H296" si="98">(D297-D298)</f>
        <v>0</v>
      </c>
      <c r="E296" s="52">
        <f t="shared" si="98"/>
        <v>0</v>
      </c>
      <c r="F296" s="52">
        <f t="shared" si="98"/>
        <v>0</v>
      </c>
      <c r="G296" s="52"/>
      <c r="H296" s="52">
        <f t="shared" si="98"/>
        <v>0</v>
      </c>
      <c r="I296" s="7" t="e">
        <f t="shared" si="97"/>
        <v>#DIV/0!</v>
      </c>
      <c r="J296" s="7" t="e">
        <f t="shared" si="85"/>
        <v>#DIV/0!</v>
      </c>
      <c r="K296" s="52">
        <f t="shared" ref="K296:M296" si="99">(K297-K298)</f>
        <v>0</v>
      </c>
      <c r="L296" s="52">
        <f t="shared" si="99"/>
        <v>0</v>
      </c>
      <c r="M296" s="53">
        <f t="shared" si="99"/>
        <v>0</v>
      </c>
      <c r="N296" s="8" t="e">
        <f t="shared" si="86"/>
        <v>#DIV/0!</v>
      </c>
      <c r="P296" s="92"/>
    </row>
    <row r="297" spans="1:16" s="74" customFormat="1" ht="15">
      <c r="A297" s="54" t="s">
        <v>122</v>
      </c>
      <c r="B297" s="13"/>
      <c r="C297" s="11"/>
      <c r="D297" s="11"/>
      <c r="E297" s="12"/>
      <c r="F297" s="12"/>
      <c r="G297" s="12"/>
      <c r="H297" s="12"/>
      <c r="I297" s="9" t="e">
        <f t="shared" si="97"/>
        <v>#DIV/0!</v>
      </c>
      <c r="J297" s="9" t="e">
        <f t="shared" si="85"/>
        <v>#DIV/0!</v>
      </c>
      <c r="K297" s="75"/>
      <c r="L297" s="75"/>
      <c r="M297" s="76"/>
      <c r="N297" s="16" t="e">
        <f t="shared" si="86"/>
        <v>#DIV/0!</v>
      </c>
      <c r="P297" s="92"/>
    </row>
    <row r="298" spans="1:16" s="74" customFormat="1" ht="15">
      <c r="A298" s="54" t="s">
        <v>123</v>
      </c>
      <c r="B298" s="13"/>
      <c r="C298" s="11"/>
      <c r="D298" s="11"/>
      <c r="E298" s="12"/>
      <c r="F298" s="12"/>
      <c r="G298" s="12"/>
      <c r="H298" s="12"/>
      <c r="I298" s="9" t="e">
        <f t="shared" si="97"/>
        <v>#DIV/0!</v>
      </c>
      <c r="J298" s="9" t="e">
        <f t="shared" si="85"/>
        <v>#DIV/0!</v>
      </c>
      <c r="K298" s="75"/>
      <c r="L298" s="75"/>
      <c r="M298" s="76"/>
      <c r="N298" s="16" t="e">
        <f t="shared" si="86"/>
        <v>#DIV/0!</v>
      </c>
      <c r="P298" s="92"/>
    </row>
    <row r="299" spans="1:16" s="74" customFormat="1" ht="15">
      <c r="A299" s="5" t="s">
        <v>124</v>
      </c>
      <c r="B299" s="52"/>
      <c r="C299" s="6"/>
      <c r="D299" s="6"/>
      <c r="E299" s="6"/>
      <c r="F299" s="15"/>
      <c r="G299" s="15"/>
      <c r="H299" s="15"/>
      <c r="I299" s="7" t="e">
        <f t="shared" si="97"/>
        <v>#DIV/0!</v>
      </c>
      <c r="J299" s="7" t="e">
        <f t="shared" si="85"/>
        <v>#DIV/0!</v>
      </c>
      <c r="K299" s="130"/>
      <c r="L299" s="130"/>
      <c r="M299" s="131"/>
      <c r="N299" s="8" t="e">
        <f t="shared" si="86"/>
        <v>#DIV/0!</v>
      </c>
      <c r="P299" s="92"/>
    </row>
    <row r="300" spans="1:16" s="30" customFormat="1" ht="15">
      <c r="A300" s="5" t="s">
        <v>125</v>
      </c>
      <c r="B300" s="6">
        <f>-B290</f>
        <v>0</v>
      </c>
      <c r="C300" s="6"/>
      <c r="D300" s="6">
        <f t="shared" ref="D300:H300" si="100">-D290</f>
        <v>0</v>
      </c>
      <c r="E300" s="6">
        <f t="shared" si="100"/>
        <v>0</v>
      </c>
      <c r="F300" s="6">
        <f t="shared" si="100"/>
        <v>0</v>
      </c>
      <c r="G300" s="6">
        <f t="shared" si="100"/>
        <v>0</v>
      </c>
      <c r="H300" s="6">
        <f t="shared" si="100"/>
        <v>0</v>
      </c>
      <c r="I300" s="167" t="e">
        <f t="shared" si="97"/>
        <v>#DIV/0!</v>
      </c>
      <c r="J300" s="167" t="e">
        <f t="shared" si="85"/>
        <v>#DIV/0!</v>
      </c>
      <c r="K300" s="130">
        <v>0</v>
      </c>
      <c r="L300" s="130">
        <v>0</v>
      </c>
      <c r="M300" s="131">
        <v>0</v>
      </c>
      <c r="N300" s="168" t="e">
        <f t="shared" si="86"/>
        <v>#DIV/0!</v>
      </c>
      <c r="P300" s="66"/>
    </row>
    <row r="301" spans="1:16" s="74" customFormat="1">
      <c r="A301" s="169" t="s">
        <v>126</v>
      </c>
      <c r="B301" s="55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1"/>
      <c r="P301" s="92"/>
    </row>
    <row r="302" spans="1:16" s="74" customFormat="1" ht="15">
      <c r="A302" s="64" t="s">
        <v>90</v>
      </c>
      <c r="B302" s="106">
        <f t="shared" ref="B302:H302" si="101">B46+B60+B212+B218+B224+B241+B247</f>
        <v>0</v>
      </c>
      <c r="C302" s="106">
        <f t="shared" si="101"/>
        <v>0</v>
      </c>
      <c r="D302" s="106">
        <f t="shared" si="101"/>
        <v>0</v>
      </c>
      <c r="E302" s="106">
        <f t="shared" si="101"/>
        <v>0</v>
      </c>
      <c r="F302" s="106">
        <f t="shared" si="101"/>
        <v>0</v>
      </c>
      <c r="G302" s="106">
        <f t="shared" si="101"/>
        <v>0</v>
      </c>
      <c r="H302" s="106">
        <f t="shared" si="101"/>
        <v>0</v>
      </c>
      <c r="I302" s="82" t="e">
        <f>F302/E302</f>
        <v>#DIV/0!</v>
      </c>
      <c r="J302" s="82" t="e">
        <f t="shared" si="85"/>
        <v>#DIV/0!</v>
      </c>
      <c r="K302" s="106">
        <f>K46+K60+K212+K218+K224+K241+K247</f>
        <v>0</v>
      </c>
      <c r="L302" s="106">
        <f>L46+L60+L212+L218+L224+L241+L247</f>
        <v>0</v>
      </c>
      <c r="M302" s="106">
        <f>M46+M60+M212+M218+M224+M241+M247</f>
        <v>0</v>
      </c>
      <c r="N302" s="84" t="e">
        <f t="shared" si="86"/>
        <v>#DIV/0!</v>
      </c>
      <c r="P302" s="92"/>
    </row>
    <row r="303" spans="1:16" s="74" customFormat="1" ht="25.5">
      <c r="A303" s="65" t="s">
        <v>91</v>
      </c>
      <c r="B303" s="89">
        <f t="shared" ref="B303:H303" si="102">B59+B87+B213+B219+B225+B242+B248</f>
        <v>0</v>
      </c>
      <c r="C303" s="89">
        <f t="shared" si="102"/>
        <v>0</v>
      </c>
      <c r="D303" s="89">
        <f t="shared" si="102"/>
        <v>0</v>
      </c>
      <c r="E303" s="89">
        <f t="shared" si="102"/>
        <v>0</v>
      </c>
      <c r="F303" s="89">
        <f t="shared" si="102"/>
        <v>0</v>
      </c>
      <c r="G303" s="89">
        <f t="shared" si="102"/>
        <v>0</v>
      </c>
      <c r="H303" s="89">
        <f t="shared" si="102"/>
        <v>0</v>
      </c>
      <c r="I303" s="88" t="e">
        <f>F303/E303</f>
        <v>#DIV/0!</v>
      </c>
      <c r="J303" s="88" t="e">
        <f t="shared" si="85"/>
        <v>#DIV/0!</v>
      </c>
      <c r="K303" s="89">
        <f>K59+K87+K213+K219+K225+K242+K248</f>
        <v>0</v>
      </c>
      <c r="L303" s="89">
        <f>L59+L87+L213+L219+L225+L242+L248</f>
        <v>0</v>
      </c>
      <c r="M303" s="89">
        <f>M59+M87+M213+M219+M225+M242+M248</f>
        <v>0</v>
      </c>
      <c r="N303" s="90" t="e">
        <f t="shared" si="86"/>
        <v>#DIV/0!</v>
      </c>
      <c r="P303" s="92"/>
    </row>
    <row r="304" spans="1:16" s="74" customFormat="1" ht="15">
      <c r="A304" s="63" t="s">
        <v>57</v>
      </c>
      <c r="B304" s="132">
        <f>B117+B128+B214+B220+B226+B243+B249</f>
        <v>0</v>
      </c>
      <c r="C304" s="132">
        <f>C117+C128+C214+C220+C226+C243+C249</f>
        <v>0</v>
      </c>
      <c r="D304" s="132">
        <f>D117+D128+D214+D220+D226+D243+D249+D139</f>
        <v>0</v>
      </c>
      <c r="E304" s="132">
        <f>E117+E128+E214+E220+E226+E243+E249+E139</f>
        <v>0</v>
      </c>
      <c r="F304" s="132">
        <f>F117+F128+F214+F220+F226+F243+F249+F139</f>
        <v>0</v>
      </c>
      <c r="G304" s="132">
        <f>G117+G128+G214+G220+G226+G243+G249+G139</f>
        <v>0</v>
      </c>
      <c r="H304" s="132">
        <f>H117+H128+H214+H220+H226+H243+H249+H139</f>
        <v>0</v>
      </c>
      <c r="I304" s="103" t="e">
        <f>F304/E304</f>
        <v>#DIV/0!</v>
      </c>
      <c r="J304" s="103" t="e">
        <f t="shared" si="85"/>
        <v>#DIV/0!</v>
      </c>
      <c r="K304" s="132">
        <f>K117+K128+K214+K220+K226+K243+K249+K139</f>
        <v>0</v>
      </c>
      <c r="L304" s="132">
        <f>L117+L128+L214+L220+L226+L243+L249+L139</f>
        <v>0</v>
      </c>
      <c r="M304" s="132">
        <f>M117+M128+M214+M220+M226+M243+M249+M139</f>
        <v>0</v>
      </c>
      <c r="N304" s="104" t="e">
        <f t="shared" si="86"/>
        <v>#DIV/0!</v>
      </c>
      <c r="P304" s="200"/>
    </row>
    <row r="305" spans="1:504" s="74" customFormat="1" ht="15">
      <c r="A305" s="133" t="s">
        <v>92</v>
      </c>
      <c r="B305" s="135">
        <f t="shared" ref="B305:H305" si="103">+B215+B221+B227+B244+B250+B278+B280</f>
        <v>0</v>
      </c>
      <c r="C305" s="135">
        <f t="shared" si="103"/>
        <v>0</v>
      </c>
      <c r="D305" s="135">
        <f t="shared" si="103"/>
        <v>0</v>
      </c>
      <c r="E305" s="135">
        <f t="shared" si="103"/>
        <v>0</v>
      </c>
      <c r="F305" s="135">
        <f t="shared" si="103"/>
        <v>0</v>
      </c>
      <c r="G305" s="135">
        <f t="shared" si="103"/>
        <v>0</v>
      </c>
      <c r="H305" s="135">
        <f t="shared" si="103"/>
        <v>0</v>
      </c>
      <c r="I305" s="134" t="e">
        <f>F305/E305</f>
        <v>#DIV/0!</v>
      </c>
      <c r="J305" s="134" t="e">
        <f t="shared" si="85"/>
        <v>#DIV/0!</v>
      </c>
      <c r="K305" s="135">
        <f>+K215+K221+K227+K244+K250+K278+K280</f>
        <v>0</v>
      </c>
      <c r="L305" s="135">
        <f>+L215+L221+L227+L244+L250+L278+L280</f>
        <v>0</v>
      </c>
      <c r="M305" s="135">
        <f>+M215+M221+M227+M244+M250+M278+M280</f>
        <v>0</v>
      </c>
      <c r="N305" s="136" t="e">
        <f t="shared" si="86"/>
        <v>#DIV/0!</v>
      </c>
      <c r="P305" s="92"/>
    </row>
    <row r="306" spans="1:504" s="74" customFormat="1" ht="38.25">
      <c r="A306" s="170" t="s">
        <v>65</v>
      </c>
      <c r="B306" s="114">
        <f t="shared" ref="B306:H306" si="104">B150+B144+B160</f>
        <v>0</v>
      </c>
      <c r="C306" s="114">
        <f t="shared" si="104"/>
        <v>0</v>
      </c>
      <c r="D306" s="114">
        <f t="shared" si="104"/>
        <v>0</v>
      </c>
      <c r="E306" s="114">
        <f t="shared" si="104"/>
        <v>0</v>
      </c>
      <c r="F306" s="114">
        <f t="shared" si="104"/>
        <v>0</v>
      </c>
      <c r="G306" s="114">
        <f t="shared" si="104"/>
        <v>0</v>
      </c>
      <c r="H306" s="114">
        <f t="shared" si="104"/>
        <v>0</v>
      </c>
      <c r="I306" s="115" t="e">
        <f t="shared" ref="I306:I308" si="105">F306/E306</f>
        <v>#DIV/0!</v>
      </c>
      <c r="J306" s="115" t="e">
        <f t="shared" si="85"/>
        <v>#DIV/0!</v>
      </c>
      <c r="K306" s="114">
        <f>K150+K144+K160</f>
        <v>0</v>
      </c>
      <c r="L306" s="114">
        <f>L150+L144+L160</f>
        <v>0</v>
      </c>
      <c r="M306" s="114">
        <f>M150+M144+M160</f>
        <v>0</v>
      </c>
      <c r="N306" s="116" t="e">
        <f t="shared" si="86"/>
        <v>#DIV/0!</v>
      </c>
      <c r="P306" s="201"/>
    </row>
    <row r="307" spans="1:504" s="74" customFormat="1" ht="15">
      <c r="A307" s="56" t="s">
        <v>127</v>
      </c>
      <c r="B307" s="285"/>
      <c r="C307" s="285"/>
      <c r="D307" s="285"/>
      <c r="E307" s="286"/>
      <c r="F307" s="286"/>
      <c r="G307" s="286"/>
      <c r="H307" s="14"/>
      <c r="I307" s="9" t="e">
        <f t="shared" si="105"/>
        <v>#DIV/0!</v>
      </c>
      <c r="J307" s="9" t="e">
        <f t="shared" si="85"/>
        <v>#DIV/0!</v>
      </c>
      <c r="K307" s="1187"/>
      <c r="L307" s="1187"/>
      <c r="M307" s="1188"/>
      <c r="N307" s="16" t="e">
        <f t="shared" si="86"/>
        <v>#DIV/0!</v>
      </c>
      <c r="P307" s="92"/>
    </row>
    <row r="308" spans="1:504" s="74" customFormat="1" ht="15">
      <c r="A308" s="56" t="s">
        <v>128</v>
      </c>
      <c r="B308" s="285"/>
      <c r="C308" s="285"/>
      <c r="D308" s="285"/>
      <c r="E308" s="286"/>
      <c r="F308" s="286"/>
      <c r="G308" s="286"/>
      <c r="H308" s="14"/>
      <c r="I308" s="9" t="e">
        <f t="shared" si="105"/>
        <v>#DIV/0!</v>
      </c>
      <c r="J308" s="9" t="e">
        <f t="shared" si="85"/>
        <v>#DIV/0!</v>
      </c>
      <c r="K308" s="1187"/>
      <c r="L308" s="1187"/>
      <c r="M308" s="1188"/>
      <c r="N308" s="16" t="e">
        <f t="shared" si="86"/>
        <v>#DIV/0!</v>
      </c>
      <c r="P308" s="92"/>
    </row>
    <row r="309" spans="1:504" s="74" customFormat="1" ht="15">
      <c r="A309" s="56" t="s">
        <v>129</v>
      </c>
      <c r="B309" s="13"/>
      <c r="C309" s="13"/>
      <c r="D309" s="13"/>
      <c r="E309" s="14"/>
      <c r="F309" s="14"/>
      <c r="G309" s="14"/>
      <c r="H309" s="14"/>
      <c r="I309" s="9"/>
      <c r="J309" s="9"/>
      <c r="K309" s="13"/>
      <c r="L309" s="171" t="e">
        <f>L288/(L289-L37-L38-L39)</f>
        <v>#DIV/0!</v>
      </c>
      <c r="M309" s="171" t="e">
        <f>M288/(M289-M37-M38-M39)</f>
        <v>#DIV/0!</v>
      </c>
      <c r="N309" s="16"/>
      <c r="P309" s="92"/>
    </row>
    <row r="310" spans="1:504" s="74" customFormat="1" ht="15">
      <c r="A310" s="56" t="s">
        <v>130</v>
      </c>
      <c r="B310" s="57" t="e">
        <f>-B290/(B7-B18)</f>
        <v>#DIV/0!</v>
      </c>
      <c r="C310" s="57"/>
      <c r="D310" s="57" t="e">
        <f>-D290/(D7-D18)</f>
        <v>#DIV/0!</v>
      </c>
      <c r="E310" s="57" t="e">
        <f>-E290/(E7-E18)</f>
        <v>#DIV/0!</v>
      </c>
      <c r="F310" s="57" t="e">
        <f>-F290/(F7-F18)</f>
        <v>#DIV/0!</v>
      </c>
      <c r="G310" s="57"/>
      <c r="H310" s="57" t="e">
        <f>-H290/(H7-H18)</f>
        <v>#DIV/0!</v>
      </c>
      <c r="I310" s="57"/>
      <c r="J310" s="57"/>
      <c r="K310" s="57" t="e">
        <f>-K290/(K7-K18)</f>
        <v>#DIV/0!</v>
      </c>
      <c r="L310" s="57" t="e">
        <f>-L290/(L7-L18)</f>
        <v>#DIV/0!</v>
      </c>
      <c r="M310" s="57" t="e">
        <f>-M290/(M7-M18)</f>
        <v>#DIV/0!</v>
      </c>
      <c r="N310" s="16"/>
      <c r="P310" s="92"/>
    </row>
    <row r="311" spans="1:504" ht="38.25">
      <c r="A311" s="172" t="s">
        <v>131</v>
      </c>
      <c r="B311" s="173">
        <f>(B7)*10%+B28</f>
        <v>0</v>
      </c>
      <c r="C311" s="173">
        <f>(C7)*10%+C313</f>
        <v>0</v>
      </c>
      <c r="D311" s="173">
        <f>(D7)*10%+D313</f>
        <v>0</v>
      </c>
      <c r="E311" s="173">
        <f>(E7)*10%+E313</f>
        <v>0</v>
      </c>
      <c r="F311" s="173">
        <f>(F7)*10%+F313</f>
        <v>0</v>
      </c>
      <c r="G311" s="173"/>
      <c r="H311" s="173">
        <f>(H7)*10%+H313</f>
        <v>0</v>
      </c>
      <c r="I311" s="174"/>
      <c r="J311" s="174"/>
      <c r="K311" s="173">
        <f>(K7)*10%+K313</f>
        <v>0</v>
      </c>
      <c r="L311" s="173">
        <f>(L7)*10%+L313</f>
        <v>0</v>
      </c>
      <c r="M311" s="175">
        <f>(M7)*10%+M313</f>
        <v>0</v>
      </c>
      <c r="N311" s="84"/>
      <c r="P311" s="92"/>
      <c r="SJ311" s="4"/>
    </row>
    <row r="312" spans="1:504" ht="38.25">
      <c r="A312" s="172" t="s">
        <v>132</v>
      </c>
      <c r="B312" s="173">
        <f>(B7)*5%+B28</f>
        <v>0</v>
      </c>
      <c r="C312" s="173">
        <f>(C7)*5%+C313</f>
        <v>0</v>
      </c>
      <c r="D312" s="173">
        <f>(D7)*5%+D313</f>
        <v>0</v>
      </c>
      <c r="E312" s="173">
        <f>(E7)*5%+E313</f>
        <v>0</v>
      </c>
      <c r="F312" s="173">
        <f>(F7)*5%+F313</f>
        <v>0</v>
      </c>
      <c r="G312" s="173"/>
      <c r="H312" s="173">
        <f>(H7)*5%+H313</f>
        <v>0</v>
      </c>
      <c r="I312" s="174"/>
      <c r="J312" s="174"/>
      <c r="K312" s="173">
        <f>(K7)*5%+K313</f>
        <v>0</v>
      </c>
      <c r="L312" s="173">
        <f>(L7)*5%+L313</f>
        <v>0</v>
      </c>
      <c r="M312" s="175">
        <f>(M7)*5%+M313</f>
        <v>0</v>
      </c>
      <c r="N312" s="84"/>
      <c r="P312" s="92"/>
      <c r="SJ312" s="4"/>
    </row>
    <row r="313" spans="1:504" ht="25.5">
      <c r="A313" s="56" t="s">
        <v>154</v>
      </c>
      <c r="B313" s="292"/>
      <c r="C313" s="292"/>
      <c r="D313" s="292"/>
      <c r="E313" s="292"/>
      <c r="F313" s="292"/>
      <c r="G313" s="292"/>
      <c r="H313" s="13"/>
      <c r="I313" s="16"/>
      <c r="J313" s="16"/>
      <c r="K313" s="13"/>
      <c r="L313" s="57"/>
      <c r="M313" s="57"/>
      <c r="N313" s="16"/>
      <c r="P313" s="92"/>
      <c r="SJ313" s="4"/>
    </row>
    <row r="314" spans="1:504" ht="25.5">
      <c r="A314" s="60" t="s">
        <v>155</v>
      </c>
      <c r="B314" s="292"/>
      <c r="C314" s="292"/>
      <c r="D314" s="292"/>
      <c r="E314" s="292"/>
      <c r="F314" s="292"/>
      <c r="G314" s="292"/>
      <c r="H314" s="13"/>
      <c r="I314" s="16"/>
      <c r="J314" s="16"/>
      <c r="K314" s="13"/>
      <c r="L314" s="57"/>
      <c r="M314" s="57"/>
      <c r="N314" s="16"/>
      <c r="P314" s="92"/>
      <c r="SJ314" s="4"/>
    </row>
    <row r="315" spans="1:504" ht="25.5">
      <c r="A315" s="60" t="s">
        <v>156</v>
      </c>
      <c r="B315" s="292"/>
      <c r="C315" s="292"/>
      <c r="D315" s="292"/>
      <c r="E315" s="292"/>
      <c r="F315" s="292"/>
      <c r="G315" s="292"/>
      <c r="H315" s="13"/>
      <c r="I315" s="16"/>
      <c r="J315" s="16"/>
      <c r="K315" s="13"/>
      <c r="L315" s="57"/>
      <c r="M315" s="57"/>
      <c r="N315" s="16"/>
      <c r="P315" s="92"/>
      <c r="SJ315" s="4"/>
    </row>
    <row r="316" spans="1:504" ht="15">
      <c r="A316" s="56" t="s">
        <v>133</v>
      </c>
      <c r="B316" s="13"/>
      <c r="C316" s="13"/>
      <c r="D316" s="13"/>
      <c r="E316" s="13"/>
      <c r="F316" s="13"/>
      <c r="G316" s="13"/>
      <c r="H316" s="13"/>
      <c r="I316" s="16"/>
      <c r="J316" s="16"/>
      <c r="K316" s="13"/>
      <c r="L316" s="57"/>
      <c r="M316" s="57"/>
      <c r="N316" s="16"/>
      <c r="P316" s="92"/>
      <c r="SJ316" s="4"/>
    </row>
    <row r="317" spans="1:504" ht="25.5">
      <c r="A317" s="56" t="s">
        <v>134</v>
      </c>
      <c r="B317" s="13"/>
      <c r="C317" s="13"/>
      <c r="D317" s="13"/>
      <c r="E317" s="13"/>
      <c r="F317" s="13"/>
      <c r="G317" s="13"/>
      <c r="H317" s="13"/>
      <c r="I317" s="16"/>
      <c r="J317" s="16"/>
      <c r="K317" s="13"/>
      <c r="L317" s="57"/>
      <c r="M317" s="57"/>
      <c r="N317" s="16"/>
      <c r="P317" s="92"/>
      <c r="SJ317" s="4"/>
    </row>
    <row r="318" spans="1:504" ht="15">
      <c r="A318" s="56" t="s">
        <v>157</v>
      </c>
      <c r="B318" s="13"/>
      <c r="C318" s="13"/>
      <c r="D318" s="13"/>
      <c r="E318" s="13"/>
      <c r="F318" s="13"/>
      <c r="G318" s="13"/>
      <c r="H318" s="13"/>
      <c r="I318" s="16"/>
      <c r="J318" s="16"/>
      <c r="K318" s="13"/>
      <c r="L318" s="57"/>
      <c r="M318" s="57"/>
      <c r="N318" s="16"/>
      <c r="P318" s="92"/>
      <c r="SJ318" s="4"/>
    </row>
    <row r="319" spans="1:504" ht="25.5">
      <c r="A319" s="56" t="s">
        <v>135</v>
      </c>
      <c r="B319" s="58" t="e">
        <f>B285/B289</f>
        <v>#DIV/0!</v>
      </c>
      <c r="C319" s="13"/>
      <c r="D319" s="58" t="e">
        <f>D285/D289</f>
        <v>#DIV/0!</v>
      </c>
      <c r="E319" s="58" t="e">
        <f>E285/E289</f>
        <v>#DIV/0!</v>
      </c>
      <c r="F319" s="58" t="e">
        <f>F285/F289</f>
        <v>#DIV/0!</v>
      </c>
      <c r="G319" s="58"/>
      <c r="H319" s="13"/>
      <c r="I319" s="16"/>
      <c r="J319" s="16"/>
      <c r="K319" s="58" t="e">
        <f>K285/K289</f>
        <v>#DIV/0!</v>
      </c>
      <c r="L319" s="58" t="e">
        <f>L285/L289</f>
        <v>#DIV/0!</v>
      </c>
      <c r="M319" s="58" t="e">
        <f>M285/M289</f>
        <v>#DIV/0!</v>
      </c>
      <c r="N319" s="16"/>
      <c r="P319" s="92"/>
      <c r="SJ319" s="4"/>
    </row>
    <row r="320" spans="1:504" ht="25.5">
      <c r="A320" s="176" t="s">
        <v>164</v>
      </c>
      <c r="B320" s="13">
        <f>B60+B87+B73+B79+B125+B276+B141+B279+B281+B283+B162+B140</f>
        <v>0</v>
      </c>
      <c r="C320" s="13">
        <f t="shared" ref="C320:H320" si="106">C60+C87+C73+C79+C125+C276+C141+C279+C281+C283+C162+C140</f>
        <v>0</v>
      </c>
      <c r="D320" s="13">
        <f t="shared" si="106"/>
        <v>0</v>
      </c>
      <c r="E320" s="13">
        <f>E60+E87+E73+E79+E125+E276+E141+E279+E281+E283+E162+E140</f>
        <v>0</v>
      </c>
      <c r="F320" s="13">
        <f t="shared" si="106"/>
        <v>0</v>
      </c>
      <c r="G320" s="13">
        <f t="shared" si="106"/>
        <v>0</v>
      </c>
      <c r="H320" s="13">
        <f t="shared" si="106"/>
        <v>0</v>
      </c>
      <c r="I320" s="36" t="e">
        <f t="shared" ref="I320:I321" si="107">F320/E320</f>
        <v>#DIV/0!</v>
      </c>
      <c r="J320" s="36" t="e">
        <f t="shared" ref="J320:J321" si="108">H320/B320</f>
        <v>#DIV/0!</v>
      </c>
      <c r="K320" s="13">
        <f>K60+K87+K73+K79+K125+K276+K141+K279+K281+K283+K162+K140</f>
        <v>0</v>
      </c>
      <c r="L320" s="13">
        <f t="shared" ref="L320:M320" si="109">L60+L87+L73+L79+L125+L276+L141+L279+L281+L283+L162+L140</f>
        <v>0</v>
      </c>
      <c r="M320" s="13">
        <f t="shared" si="109"/>
        <v>0</v>
      </c>
      <c r="N320" s="16" t="e">
        <f t="shared" ref="N320:N321" si="110">K320/H320</f>
        <v>#DIV/0!</v>
      </c>
      <c r="P320" s="92"/>
      <c r="SJ320" s="4"/>
    </row>
    <row r="321" spans="1:504" ht="25.5">
      <c r="A321" s="177" t="s">
        <v>158</v>
      </c>
      <c r="B321" s="178">
        <f>B56+B72+B99+B178+B191+B198+B200+B202+B216+B222+B228+B236+B245+B251+B256+B78+B124+B112</f>
        <v>0</v>
      </c>
      <c r="C321" s="178">
        <f t="shared" ref="C321" si="111">C56+C72+C99+C178+C191+C198+C200+C202+C216+C222+C228+C236+C245+C251+C256+C78+C124+C112</f>
        <v>0</v>
      </c>
      <c r="D321" s="178">
        <f>D56+D72+D99+D178+D191+D198+D200+D202+D216+D222+D228+D236+D245+D251+D256+D78+D124+D112</f>
        <v>0</v>
      </c>
      <c r="E321" s="178">
        <f>E56+E72+E99+E178+E191+E198+E200+E202+E216+E222+E228+E236+E245+E251+E256+E78+E124+E112</f>
        <v>0</v>
      </c>
      <c r="F321" s="178">
        <f t="shared" ref="F321:M321" si="112">F56+F72+F99+F178+F191+F198+F200+F202+F216+F222+F228+F236+F245+F251+F256+F78+F124+F112</f>
        <v>0</v>
      </c>
      <c r="G321" s="178">
        <f t="shared" si="112"/>
        <v>0</v>
      </c>
      <c r="H321" s="178">
        <f t="shared" si="112"/>
        <v>0</v>
      </c>
      <c r="I321" s="36" t="e">
        <f t="shared" si="107"/>
        <v>#DIV/0!</v>
      </c>
      <c r="J321" s="36" t="e">
        <f t="shared" si="108"/>
        <v>#DIV/0!</v>
      </c>
      <c r="K321" s="178">
        <f t="shared" si="112"/>
        <v>0</v>
      </c>
      <c r="L321" s="178">
        <f t="shared" si="112"/>
        <v>0</v>
      </c>
      <c r="M321" s="178">
        <f t="shared" si="112"/>
        <v>0</v>
      </c>
      <c r="N321" s="16" t="e">
        <f t="shared" si="110"/>
        <v>#DIV/0!</v>
      </c>
      <c r="P321" s="92"/>
      <c r="SJ321" s="4"/>
    </row>
    <row r="322" spans="1:504" ht="15.75">
      <c r="A322" s="179"/>
      <c r="B322" s="180"/>
      <c r="C322" s="180"/>
      <c r="D322" s="180"/>
      <c r="E322" s="180"/>
      <c r="F322" s="180"/>
      <c r="G322" s="180"/>
      <c r="H322" s="180"/>
      <c r="I322" s="180"/>
      <c r="J322" s="180"/>
      <c r="K322" s="180"/>
      <c r="L322" s="180"/>
      <c r="M322" s="180"/>
      <c r="N322" s="180"/>
      <c r="O322" s="180">
        <f t="shared" ref="O322" si="113">O37+O38</f>
        <v>0</v>
      </c>
      <c r="SJ322" s="4"/>
    </row>
    <row r="323" spans="1:504">
      <c r="A323" s="179"/>
      <c r="B323" s="181"/>
      <c r="C323" s="182"/>
      <c r="D323" s="182"/>
      <c r="E323" s="182"/>
      <c r="F323" s="182"/>
      <c r="H323" s="182"/>
      <c r="I323" s="182"/>
      <c r="J323" s="183"/>
      <c r="K323" s="184"/>
      <c r="L323" s="185"/>
      <c r="M323" s="185"/>
      <c r="N323" s="186"/>
      <c r="SJ323" s="4"/>
    </row>
    <row r="324" spans="1:504" ht="15.75">
      <c r="A324" s="179"/>
      <c r="B324" s="180"/>
      <c r="C324" s="180"/>
      <c r="D324" s="180"/>
      <c r="E324" s="180"/>
      <c r="F324" s="180"/>
      <c r="G324" s="180"/>
      <c r="H324" s="180"/>
      <c r="I324" s="180"/>
      <c r="J324" s="180"/>
      <c r="K324" s="180"/>
      <c r="L324" s="180"/>
      <c r="M324" s="180"/>
      <c r="N324" s="186"/>
    </row>
    <row r="325" spans="1:504" ht="15.75">
      <c r="A325" s="179"/>
      <c r="B325" s="181"/>
      <c r="C325" s="182"/>
      <c r="D325" s="182"/>
      <c r="E325" s="182"/>
      <c r="F325" s="182"/>
      <c r="G325" s="183"/>
      <c r="H325" s="182"/>
      <c r="I325" s="182"/>
      <c r="J325" s="183"/>
      <c r="K325" s="757"/>
      <c r="L325" s="757"/>
      <c r="M325" s="757"/>
      <c r="N325" s="186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  <c r="DB325" s="4"/>
      <c r="DC325" s="4"/>
      <c r="DD325" s="4"/>
      <c r="DE325" s="4"/>
      <c r="DF325" s="4"/>
      <c r="DG325" s="4"/>
      <c r="DH325" s="4"/>
      <c r="DI325" s="4"/>
      <c r="DJ325" s="4"/>
      <c r="DK325" s="4"/>
      <c r="DL325" s="4"/>
      <c r="DM325" s="4"/>
      <c r="DN325" s="4"/>
      <c r="DO325" s="4"/>
      <c r="DP325" s="4"/>
      <c r="DQ325" s="4"/>
      <c r="DR325" s="4"/>
      <c r="DS325" s="4"/>
      <c r="DT325" s="4"/>
      <c r="DU325" s="4"/>
      <c r="DV325" s="4"/>
      <c r="DW325" s="4"/>
      <c r="DX325" s="4"/>
      <c r="DY325" s="4"/>
      <c r="DZ325" s="4"/>
      <c r="EA325" s="4"/>
      <c r="EB325" s="4"/>
      <c r="EC325" s="4"/>
      <c r="ED325" s="4"/>
      <c r="EE325" s="4"/>
      <c r="EF325" s="4"/>
      <c r="EG325" s="4"/>
      <c r="EH325" s="4"/>
      <c r="EI325" s="4"/>
      <c r="EJ325" s="4"/>
      <c r="EK325" s="4"/>
      <c r="EL325" s="4"/>
      <c r="EM325" s="4"/>
      <c r="EN325" s="4"/>
      <c r="EO325" s="4"/>
      <c r="EP325" s="4"/>
      <c r="EQ325" s="4"/>
      <c r="ER325" s="4"/>
      <c r="ES325" s="4"/>
      <c r="ET325" s="4"/>
      <c r="EU325" s="4"/>
      <c r="EV325" s="4"/>
      <c r="EW325" s="4"/>
      <c r="EX325" s="4"/>
      <c r="EY325" s="4"/>
      <c r="EZ325" s="4"/>
      <c r="FA325" s="4"/>
      <c r="FB325" s="4"/>
      <c r="FC325" s="4"/>
      <c r="FD325" s="4"/>
      <c r="FE325" s="4"/>
      <c r="FF325" s="4"/>
      <c r="FG325" s="4"/>
      <c r="FH325" s="4"/>
      <c r="FI325" s="4"/>
      <c r="FJ325" s="4"/>
      <c r="FK325" s="4"/>
      <c r="FL325" s="4"/>
      <c r="FM325" s="4"/>
      <c r="FN325" s="4"/>
      <c r="FO325" s="4"/>
      <c r="FP325" s="4"/>
      <c r="FQ325" s="4"/>
      <c r="FR325" s="4"/>
      <c r="FS325" s="4"/>
      <c r="FT325" s="4"/>
      <c r="FU325" s="4"/>
      <c r="FV325" s="4"/>
      <c r="FW325" s="4"/>
      <c r="FX325" s="4"/>
      <c r="FY325" s="4"/>
      <c r="FZ325" s="4"/>
      <c r="GA325" s="4"/>
      <c r="GB325" s="4"/>
      <c r="GC325" s="4"/>
      <c r="GD325" s="4"/>
      <c r="GE325" s="4"/>
      <c r="GF325" s="4"/>
      <c r="GG325" s="4"/>
      <c r="GH325" s="4"/>
      <c r="GI325" s="4"/>
      <c r="GJ325" s="4"/>
      <c r="GK325" s="4"/>
      <c r="GL325" s="4"/>
      <c r="GM325" s="4"/>
      <c r="GN325" s="4"/>
      <c r="GO325" s="4"/>
      <c r="GP325" s="4"/>
      <c r="GQ325" s="4"/>
      <c r="GR325" s="4"/>
      <c r="GS325" s="4"/>
      <c r="GT325" s="4"/>
      <c r="GU325" s="4"/>
      <c r="GV325" s="4"/>
      <c r="GW325" s="4"/>
      <c r="GX325" s="4"/>
      <c r="GY325" s="4"/>
      <c r="GZ325" s="4"/>
      <c r="HA325" s="4"/>
      <c r="HB325" s="4"/>
      <c r="HC325" s="4"/>
      <c r="HD325" s="4"/>
      <c r="HE325" s="4"/>
      <c r="HF325" s="4"/>
      <c r="HG325" s="4"/>
      <c r="HH325" s="4"/>
      <c r="HI325" s="4"/>
      <c r="HJ325" s="4"/>
      <c r="HK325" s="4"/>
      <c r="HL325" s="4"/>
      <c r="HM325" s="4"/>
      <c r="HN325" s="4"/>
      <c r="HO325" s="4"/>
      <c r="HP325" s="4"/>
      <c r="HQ325" s="4"/>
      <c r="HR325" s="4"/>
      <c r="HS325" s="4"/>
      <c r="HT325" s="4"/>
      <c r="HU325" s="4"/>
      <c r="HV325" s="4"/>
      <c r="HW325" s="4"/>
      <c r="HX325" s="4"/>
      <c r="HY325" s="4"/>
      <c r="HZ325" s="4"/>
      <c r="IA325" s="4"/>
      <c r="IB325" s="4"/>
      <c r="IC325" s="4"/>
      <c r="ID325" s="4"/>
      <c r="IE325" s="4"/>
      <c r="IF325" s="4"/>
      <c r="IG325" s="4"/>
      <c r="IH325" s="4"/>
      <c r="II325" s="4"/>
      <c r="IJ325" s="4"/>
      <c r="IK325" s="4"/>
      <c r="IL325" s="4"/>
      <c r="IM325" s="4"/>
      <c r="IN325" s="4"/>
      <c r="IO325" s="4"/>
      <c r="IP325" s="4"/>
      <c r="IQ325" s="4"/>
      <c r="IR325" s="4"/>
      <c r="IS325" s="4"/>
      <c r="IT325" s="4"/>
      <c r="IU325" s="4"/>
      <c r="IV325" s="4"/>
      <c r="IW325" s="4"/>
      <c r="IX325" s="4"/>
      <c r="IY325" s="4"/>
      <c r="IZ325" s="4"/>
      <c r="JA325" s="4"/>
      <c r="JB325" s="4"/>
      <c r="JC325" s="4"/>
      <c r="JD325" s="4"/>
      <c r="JE325" s="4"/>
      <c r="JF325" s="4"/>
      <c r="JG325" s="4"/>
      <c r="JH325" s="4"/>
      <c r="JI325" s="4"/>
      <c r="JJ325" s="4"/>
      <c r="JK325" s="4"/>
      <c r="JL325" s="4"/>
      <c r="JM325" s="4"/>
      <c r="JN325" s="4"/>
      <c r="JO325" s="4"/>
      <c r="JP325" s="4"/>
      <c r="JQ325" s="4"/>
      <c r="JR325" s="4"/>
      <c r="JS325" s="4"/>
      <c r="JT325" s="4"/>
      <c r="JU325" s="4"/>
      <c r="JV325" s="4"/>
      <c r="JW325" s="4"/>
      <c r="JX325" s="4"/>
      <c r="JY325" s="4"/>
      <c r="JZ325" s="4"/>
      <c r="KA325" s="4"/>
      <c r="KB325" s="4"/>
      <c r="KC325" s="4"/>
      <c r="KD325" s="4"/>
      <c r="KE325" s="4"/>
      <c r="KF325" s="4"/>
      <c r="KG325" s="4"/>
      <c r="KH325" s="4"/>
      <c r="KI325" s="4"/>
      <c r="KJ325" s="4"/>
      <c r="KK325" s="4"/>
      <c r="KL325" s="4"/>
      <c r="KM325" s="4"/>
      <c r="KN325" s="4"/>
      <c r="KO325" s="4"/>
      <c r="KP325" s="4"/>
      <c r="KQ325" s="4"/>
      <c r="KR325" s="4"/>
      <c r="KS325" s="4"/>
      <c r="KT325" s="4"/>
      <c r="KU325" s="4"/>
      <c r="KV325" s="4"/>
      <c r="KW325" s="4"/>
      <c r="KX325" s="4"/>
      <c r="KY325" s="4"/>
      <c r="KZ325" s="4"/>
      <c r="LA325" s="4"/>
      <c r="LB325" s="4"/>
      <c r="LC325" s="4"/>
      <c r="LD325" s="4"/>
      <c r="LE325" s="4"/>
      <c r="LF325" s="4"/>
      <c r="LG325" s="4"/>
      <c r="LH325" s="4"/>
      <c r="LI325" s="4"/>
      <c r="LJ325" s="4"/>
      <c r="LK325" s="4"/>
      <c r="LL325" s="4"/>
      <c r="LM325" s="4"/>
      <c r="LN325" s="4"/>
      <c r="LO325" s="4"/>
      <c r="LP325" s="4"/>
      <c r="LQ325" s="4"/>
      <c r="LR325" s="4"/>
      <c r="LS325" s="4"/>
      <c r="LT325" s="4"/>
      <c r="LU325" s="4"/>
      <c r="LV325" s="4"/>
      <c r="LW325" s="4"/>
      <c r="LX325" s="4"/>
      <c r="LY325" s="4"/>
      <c r="LZ325" s="4"/>
      <c r="MA325" s="4"/>
      <c r="MB325" s="4"/>
      <c r="MC325" s="4"/>
      <c r="MD325" s="4"/>
      <c r="ME325" s="4"/>
      <c r="MF325" s="4"/>
      <c r="MG325" s="4"/>
      <c r="MH325" s="4"/>
      <c r="MI325" s="4"/>
      <c r="MJ325" s="4"/>
      <c r="MK325" s="4"/>
      <c r="ML325" s="4"/>
      <c r="MM325" s="4"/>
      <c r="MN325" s="4"/>
      <c r="MO325" s="4"/>
      <c r="MP325" s="4"/>
      <c r="MQ325" s="4"/>
      <c r="MR325" s="4"/>
      <c r="MS325" s="4"/>
      <c r="MT325" s="4"/>
      <c r="MU325" s="4"/>
      <c r="MV325" s="4"/>
      <c r="MW325" s="4"/>
      <c r="MX325" s="4"/>
      <c r="MY325" s="4"/>
      <c r="MZ325" s="4"/>
      <c r="NA325" s="4"/>
      <c r="NB325" s="4"/>
      <c r="NC325" s="4"/>
      <c r="ND325" s="4"/>
      <c r="NE325" s="4"/>
      <c r="NF325" s="4"/>
      <c r="NG325" s="4"/>
      <c r="NH325" s="4"/>
      <c r="NI325" s="4"/>
      <c r="NJ325" s="4"/>
      <c r="NK325" s="4"/>
      <c r="NL325" s="4"/>
      <c r="NM325" s="4"/>
      <c r="NN325" s="4"/>
      <c r="NO325" s="4"/>
      <c r="NP325" s="4"/>
      <c r="NQ325" s="4"/>
      <c r="NR325" s="4"/>
      <c r="NS325" s="4"/>
      <c r="NT325" s="4"/>
      <c r="NU325" s="4"/>
      <c r="NV325" s="4"/>
      <c r="NW325" s="4"/>
      <c r="NX325" s="4"/>
      <c r="NY325" s="4"/>
      <c r="NZ325" s="4"/>
      <c r="OA325" s="4"/>
      <c r="OB325" s="4"/>
      <c r="OC325" s="4"/>
      <c r="OD325" s="4"/>
      <c r="OE325" s="4"/>
      <c r="OF325" s="4"/>
      <c r="OG325" s="4"/>
      <c r="OH325" s="4"/>
      <c r="OI325" s="4"/>
      <c r="OJ325" s="4"/>
      <c r="OK325" s="4"/>
      <c r="OL325" s="4"/>
      <c r="OM325" s="4"/>
      <c r="ON325" s="4"/>
      <c r="OO325" s="4"/>
      <c r="OP325" s="4"/>
      <c r="OQ325" s="4"/>
      <c r="OR325" s="4"/>
      <c r="OS325" s="4"/>
      <c r="OT325" s="4"/>
      <c r="OU325" s="4"/>
      <c r="OV325" s="4"/>
      <c r="OW325" s="4"/>
      <c r="OX325" s="4"/>
      <c r="OY325" s="4"/>
      <c r="OZ325" s="4"/>
      <c r="PA325" s="4"/>
      <c r="PB325" s="4"/>
      <c r="PC325" s="4"/>
      <c r="PD325" s="4"/>
      <c r="PE325" s="4"/>
      <c r="PF325" s="4"/>
      <c r="PG325" s="4"/>
      <c r="PH325" s="4"/>
      <c r="PI325" s="4"/>
      <c r="PJ325" s="4"/>
      <c r="PK325" s="4"/>
      <c r="PL325" s="4"/>
      <c r="PM325" s="4"/>
      <c r="PN325" s="4"/>
      <c r="PO325" s="4"/>
      <c r="PP325" s="4"/>
      <c r="PQ325" s="4"/>
      <c r="PR325" s="4"/>
      <c r="PS325" s="4"/>
      <c r="PT325" s="4"/>
      <c r="PU325" s="4"/>
      <c r="PV325" s="4"/>
      <c r="PW325" s="4"/>
      <c r="PX325" s="4"/>
      <c r="PY325" s="4"/>
      <c r="PZ325" s="4"/>
      <c r="QA325" s="4"/>
      <c r="QB325" s="4"/>
      <c r="QC325" s="4"/>
      <c r="QD325" s="4"/>
      <c r="QE325" s="4"/>
      <c r="QF325" s="4"/>
      <c r="QG325" s="4"/>
      <c r="QH325" s="4"/>
      <c r="QI325" s="4"/>
      <c r="QJ325" s="4"/>
      <c r="QK325" s="4"/>
      <c r="QL325" s="4"/>
      <c r="QM325" s="4"/>
      <c r="QN325" s="4"/>
      <c r="QO325" s="4"/>
      <c r="QP325" s="4"/>
      <c r="QQ325" s="4"/>
      <c r="QR325" s="4"/>
      <c r="QS325" s="4"/>
      <c r="QT325" s="4"/>
      <c r="QU325" s="4"/>
      <c r="QV325" s="4"/>
      <c r="QW325" s="4"/>
      <c r="QX325" s="4"/>
      <c r="QY325" s="4"/>
      <c r="QZ325" s="4"/>
      <c r="RA325" s="4"/>
      <c r="RB325" s="4"/>
      <c r="RC325" s="4"/>
      <c r="RD325" s="4"/>
      <c r="RE325" s="4"/>
      <c r="RF325" s="4"/>
      <c r="RG325" s="4"/>
      <c r="RH325" s="4"/>
      <c r="RI325" s="4"/>
      <c r="RJ325" s="4"/>
      <c r="RK325" s="4"/>
      <c r="RL325" s="4"/>
      <c r="RM325" s="4"/>
      <c r="RN325" s="4"/>
      <c r="RO325" s="4"/>
      <c r="RP325" s="4"/>
      <c r="RQ325" s="4"/>
      <c r="RR325" s="4"/>
      <c r="RS325" s="4"/>
      <c r="RT325" s="4"/>
      <c r="RU325" s="4"/>
      <c r="RV325" s="4"/>
      <c r="RW325" s="4"/>
      <c r="RX325" s="4"/>
      <c r="RY325" s="4"/>
      <c r="RZ325" s="4"/>
      <c r="SA325" s="4"/>
      <c r="SB325" s="4"/>
      <c r="SC325" s="4"/>
      <c r="SD325" s="4"/>
      <c r="SE325" s="4"/>
      <c r="SF325" s="4"/>
      <c r="SG325" s="4"/>
      <c r="SH325" s="4"/>
      <c r="SI325" s="4"/>
      <c r="SJ325" s="4"/>
    </row>
    <row r="326" spans="1:504">
      <c r="A326" s="179"/>
      <c r="B326" s="181"/>
      <c r="C326" s="182"/>
      <c r="D326" s="182"/>
      <c r="E326" s="182"/>
      <c r="F326" s="182"/>
      <c r="G326" s="183"/>
      <c r="H326" s="182"/>
      <c r="I326" s="182"/>
      <c r="J326" s="183"/>
      <c r="K326" s="187"/>
      <c r="L326" s="185"/>
      <c r="M326" s="185"/>
      <c r="N326" s="186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  <c r="DB326" s="4"/>
      <c r="DC326" s="4"/>
      <c r="DD326" s="4"/>
      <c r="DE326" s="4"/>
      <c r="DF326" s="4"/>
      <c r="DG326" s="4"/>
      <c r="DH326" s="4"/>
      <c r="DI326" s="4"/>
      <c r="DJ326" s="4"/>
      <c r="DK326" s="4"/>
      <c r="DL326" s="4"/>
      <c r="DM326" s="4"/>
      <c r="DN326" s="4"/>
      <c r="DO326" s="4"/>
      <c r="DP326" s="4"/>
      <c r="DQ326" s="4"/>
      <c r="DR326" s="4"/>
      <c r="DS326" s="4"/>
      <c r="DT326" s="4"/>
      <c r="DU326" s="4"/>
      <c r="DV326" s="4"/>
      <c r="DW326" s="4"/>
      <c r="DX326" s="4"/>
      <c r="DY326" s="4"/>
      <c r="DZ326" s="4"/>
      <c r="EA326" s="4"/>
      <c r="EB326" s="4"/>
      <c r="EC326" s="4"/>
      <c r="ED326" s="4"/>
      <c r="EE326" s="4"/>
      <c r="EF326" s="4"/>
      <c r="EG326" s="4"/>
      <c r="EH326" s="4"/>
      <c r="EI326" s="4"/>
      <c r="EJ326" s="4"/>
      <c r="EK326" s="4"/>
      <c r="EL326" s="4"/>
      <c r="EM326" s="4"/>
      <c r="EN326" s="4"/>
      <c r="EO326" s="4"/>
      <c r="EP326" s="4"/>
      <c r="EQ326" s="4"/>
      <c r="ER326" s="4"/>
      <c r="ES326" s="4"/>
      <c r="ET326" s="4"/>
      <c r="EU326" s="4"/>
      <c r="EV326" s="4"/>
      <c r="EW326" s="4"/>
      <c r="EX326" s="4"/>
      <c r="EY326" s="4"/>
      <c r="EZ326" s="4"/>
      <c r="FA326" s="4"/>
      <c r="FB326" s="4"/>
      <c r="FC326" s="4"/>
      <c r="FD326" s="4"/>
      <c r="FE326" s="4"/>
      <c r="FF326" s="4"/>
      <c r="FG326" s="4"/>
      <c r="FH326" s="4"/>
      <c r="FI326" s="4"/>
      <c r="FJ326" s="4"/>
      <c r="FK326" s="4"/>
      <c r="FL326" s="4"/>
      <c r="FM326" s="4"/>
      <c r="FN326" s="4"/>
      <c r="FO326" s="4"/>
      <c r="FP326" s="4"/>
      <c r="FQ326" s="4"/>
      <c r="FR326" s="4"/>
      <c r="FS326" s="4"/>
      <c r="FT326" s="4"/>
      <c r="FU326" s="4"/>
      <c r="FV326" s="4"/>
      <c r="FW326" s="4"/>
      <c r="FX326" s="4"/>
      <c r="FY326" s="4"/>
      <c r="FZ326" s="4"/>
      <c r="GA326" s="4"/>
      <c r="GB326" s="4"/>
      <c r="GC326" s="4"/>
      <c r="GD326" s="4"/>
      <c r="GE326" s="4"/>
      <c r="GF326" s="4"/>
      <c r="GG326" s="4"/>
      <c r="GH326" s="4"/>
      <c r="GI326" s="4"/>
      <c r="GJ326" s="4"/>
      <c r="GK326" s="4"/>
      <c r="GL326" s="4"/>
      <c r="GM326" s="4"/>
      <c r="GN326" s="4"/>
      <c r="GO326" s="4"/>
      <c r="GP326" s="4"/>
      <c r="GQ326" s="4"/>
      <c r="GR326" s="4"/>
      <c r="GS326" s="4"/>
      <c r="GT326" s="4"/>
      <c r="GU326" s="4"/>
      <c r="GV326" s="4"/>
      <c r="GW326" s="4"/>
      <c r="GX326" s="4"/>
      <c r="GY326" s="4"/>
      <c r="GZ326" s="4"/>
      <c r="HA326" s="4"/>
      <c r="HB326" s="4"/>
      <c r="HC326" s="4"/>
      <c r="HD326" s="4"/>
      <c r="HE326" s="4"/>
      <c r="HF326" s="4"/>
      <c r="HG326" s="4"/>
      <c r="HH326" s="4"/>
      <c r="HI326" s="4"/>
      <c r="HJ326" s="4"/>
      <c r="HK326" s="4"/>
      <c r="HL326" s="4"/>
      <c r="HM326" s="4"/>
      <c r="HN326" s="4"/>
      <c r="HO326" s="4"/>
      <c r="HP326" s="4"/>
      <c r="HQ326" s="4"/>
      <c r="HR326" s="4"/>
      <c r="HS326" s="4"/>
      <c r="HT326" s="4"/>
      <c r="HU326" s="4"/>
      <c r="HV326" s="4"/>
      <c r="HW326" s="4"/>
      <c r="HX326" s="4"/>
      <c r="HY326" s="4"/>
      <c r="HZ326" s="4"/>
      <c r="IA326" s="4"/>
      <c r="IB326" s="4"/>
      <c r="IC326" s="4"/>
      <c r="ID326" s="4"/>
      <c r="IE326" s="4"/>
      <c r="IF326" s="4"/>
      <c r="IG326" s="4"/>
      <c r="IH326" s="4"/>
      <c r="II326" s="4"/>
      <c r="IJ326" s="4"/>
      <c r="IK326" s="4"/>
      <c r="IL326" s="4"/>
      <c r="IM326" s="4"/>
      <c r="IN326" s="4"/>
      <c r="IO326" s="4"/>
      <c r="IP326" s="4"/>
      <c r="IQ326" s="4"/>
      <c r="IR326" s="4"/>
      <c r="IS326" s="4"/>
      <c r="IT326" s="4"/>
      <c r="IU326" s="4"/>
      <c r="IV326" s="4"/>
      <c r="IW326" s="4"/>
      <c r="IX326" s="4"/>
      <c r="IY326" s="4"/>
      <c r="IZ326" s="4"/>
      <c r="JA326" s="4"/>
      <c r="JB326" s="4"/>
      <c r="JC326" s="4"/>
      <c r="JD326" s="4"/>
      <c r="JE326" s="4"/>
      <c r="JF326" s="4"/>
      <c r="JG326" s="4"/>
      <c r="JH326" s="4"/>
      <c r="JI326" s="4"/>
      <c r="JJ326" s="4"/>
      <c r="JK326" s="4"/>
      <c r="JL326" s="4"/>
      <c r="JM326" s="4"/>
      <c r="JN326" s="4"/>
      <c r="JO326" s="4"/>
      <c r="JP326" s="4"/>
      <c r="JQ326" s="4"/>
      <c r="JR326" s="4"/>
      <c r="JS326" s="4"/>
      <c r="JT326" s="4"/>
      <c r="JU326" s="4"/>
      <c r="JV326" s="4"/>
      <c r="JW326" s="4"/>
      <c r="JX326" s="4"/>
      <c r="JY326" s="4"/>
      <c r="JZ326" s="4"/>
      <c r="KA326" s="4"/>
      <c r="KB326" s="4"/>
      <c r="KC326" s="4"/>
      <c r="KD326" s="4"/>
      <c r="KE326" s="4"/>
      <c r="KF326" s="4"/>
      <c r="KG326" s="4"/>
      <c r="KH326" s="4"/>
      <c r="KI326" s="4"/>
      <c r="KJ326" s="4"/>
      <c r="KK326" s="4"/>
      <c r="KL326" s="4"/>
      <c r="KM326" s="4"/>
      <c r="KN326" s="4"/>
      <c r="KO326" s="4"/>
      <c r="KP326" s="4"/>
      <c r="KQ326" s="4"/>
      <c r="KR326" s="4"/>
      <c r="KS326" s="4"/>
      <c r="KT326" s="4"/>
      <c r="KU326" s="4"/>
      <c r="KV326" s="4"/>
      <c r="KW326" s="4"/>
      <c r="KX326" s="4"/>
      <c r="KY326" s="4"/>
      <c r="KZ326" s="4"/>
      <c r="LA326" s="4"/>
      <c r="LB326" s="4"/>
      <c r="LC326" s="4"/>
      <c r="LD326" s="4"/>
      <c r="LE326" s="4"/>
      <c r="LF326" s="4"/>
      <c r="LG326" s="4"/>
      <c r="LH326" s="4"/>
      <c r="LI326" s="4"/>
      <c r="LJ326" s="4"/>
      <c r="LK326" s="4"/>
      <c r="LL326" s="4"/>
      <c r="LM326" s="4"/>
      <c r="LN326" s="4"/>
      <c r="LO326" s="4"/>
      <c r="LP326" s="4"/>
      <c r="LQ326" s="4"/>
      <c r="LR326" s="4"/>
      <c r="LS326" s="4"/>
      <c r="LT326" s="4"/>
      <c r="LU326" s="4"/>
      <c r="LV326" s="4"/>
      <c r="LW326" s="4"/>
      <c r="LX326" s="4"/>
      <c r="LY326" s="4"/>
      <c r="LZ326" s="4"/>
      <c r="MA326" s="4"/>
      <c r="MB326" s="4"/>
      <c r="MC326" s="4"/>
      <c r="MD326" s="4"/>
      <c r="ME326" s="4"/>
      <c r="MF326" s="4"/>
      <c r="MG326" s="4"/>
      <c r="MH326" s="4"/>
      <c r="MI326" s="4"/>
      <c r="MJ326" s="4"/>
      <c r="MK326" s="4"/>
      <c r="ML326" s="4"/>
      <c r="MM326" s="4"/>
      <c r="MN326" s="4"/>
      <c r="MO326" s="4"/>
      <c r="MP326" s="4"/>
      <c r="MQ326" s="4"/>
      <c r="MR326" s="4"/>
      <c r="MS326" s="4"/>
      <c r="MT326" s="4"/>
      <c r="MU326" s="4"/>
      <c r="MV326" s="4"/>
      <c r="MW326" s="4"/>
      <c r="MX326" s="4"/>
      <c r="MY326" s="4"/>
      <c r="MZ326" s="4"/>
      <c r="NA326" s="4"/>
      <c r="NB326" s="4"/>
      <c r="NC326" s="4"/>
      <c r="ND326" s="4"/>
      <c r="NE326" s="4"/>
      <c r="NF326" s="4"/>
      <c r="NG326" s="4"/>
      <c r="NH326" s="4"/>
      <c r="NI326" s="4"/>
      <c r="NJ326" s="4"/>
      <c r="NK326" s="4"/>
      <c r="NL326" s="4"/>
      <c r="NM326" s="4"/>
      <c r="NN326" s="4"/>
      <c r="NO326" s="4"/>
      <c r="NP326" s="4"/>
      <c r="NQ326" s="4"/>
      <c r="NR326" s="4"/>
      <c r="NS326" s="4"/>
      <c r="NT326" s="4"/>
      <c r="NU326" s="4"/>
      <c r="NV326" s="4"/>
      <c r="NW326" s="4"/>
      <c r="NX326" s="4"/>
      <c r="NY326" s="4"/>
      <c r="NZ326" s="4"/>
      <c r="OA326" s="4"/>
      <c r="OB326" s="4"/>
      <c r="OC326" s="4"/>
      <c r="OD326" s="4"/>
      <c r="OE326" s="4"/>
      <c r="OF326" s="4"/>
      <c r="OG326" s="4"/>
      <c r="OH326" s="4"/>
      <c r="OI326" s="4"/>
      <c r="OJ326" s="4"/>
      <c r="OK326" s="4"/>
      <c r="OL326" s="4"/>
      <c r="OM326" s="4"/>
      <c r="ON326" s="4"/>
      <c r="OO326" s="4"/>
      <c r="OP326" s="4"/>
      <c r="OQ326" s="4"/>
      <c r="OR326" s="4"/>
      <c r="OS326" s="4"/>
      <c r="OT326" s="4"/>
      <c r="OU326" s="4"/>
      <c r="OV326" s="4"/>
      <c r="OW326" s="4"/>
      <c r="OX326" s="4"/>
      <c r="OY326" s="4"/>
      <c r="OZ326" s="4"/>
      <c r="PA326" s="4"/>
      <c r="PB326" s="4"/>
      <c r="PC326" s="4"/>
      <c r="PD326" s="4"/>
      <c r="PE326" s="4"/>
      <c r="PF326" s="4"/>
      <c r="PG326" s="4"/>
      <c r="PH326" s="4"/>
      <c r="PI326" s="4"/>
      <c r="PJ326" s="4"/>
      <c r="PK326" s="4"/>
      <c r="PL326" s="4"/>
      <c r="PM326" s="4"/>
      <c r="PN326" s="4"/>
      <c r="PO326" s="4"/>
      <c r="PP326" s="4"/>
      <c r="PQ326" s="4"/>
      <c r="PR326" s="4"/>
      <c r="PS326" s="4"/>
      <c r="PT326" s="4"/>
      <c r="PU326" s="4"/>
      <c r="PV326" s="4"/>
      <c r="PW326" s="4"/>
      <c r="PX326" s="4"/>
      <c r="PY326" s="4"/>
      <c r="PZ326" s="4"/>
      <c r="QA326" s="4"/>
      <c r="QB326" s="4"/>
      <c r="QC326" s="4"/>
      <c r="QD326" s="4"/>
      <c r="QE326" s="4"/>
      <c r="QF326" s="4"/>
      <c r="QG326" s="4"/>
      <c r="QH326" s="4"/>
      <c r="QI326" s="4"/>
      <c r="QJ326" s="4"/>
      <c r="QK326" s="4"/>
      <c r="QL326" s="4"/>
      <c r="QM326" s="4"/>
      <c r="QN326" s="4"/>
      <c r="QO326" s="4"/>
      <c r="QP326" s="4"/>
      <c r="QQ326" s="4"/>
      <c r="QR326" s="4"/>
      <c r="QS326" s="4"/>
      <c r="QT326" s="4"/>
      <c r="QU326" s="4"/>
      <c r="QV326" s="4"/>
      <c r="QW326" s="4"/>
      <c r="QX326" s="4"/>
      <c r="QY326" s="4"/>
      <c r="QZ326" s="4"/>
      <c r="RA326" s="4"/>
      <c r="RB326" s="4"/>
      <c r="RC326" s="4"/>
      <c r="RD326" s="4"/>
      <c r="RE326" s="4"/>
      <c r="RF326" s="4"/>
      <c r="RG326" s="4"/>
      <c r="RH326" s="4"/>
      <c r="RI326" s="4"/>
      <c r="RJ326" s="4"/>
      <c r="RK326" s="4"/>
      <c r="RL326" s="4"/>
      <c r="RM326" s="4"/>
      <c r="RN326" s="4"/>
      <c r="RO326" s="4"/>
      <c r="RP326" s="4"/>
      <c r="RQ326" s="4"/>
      <c r="RR326" s="4"/>
      <c r="RS326" s="4"/>
      <c r="RT326" s="4"/>
      <c r="RU326" s="4"/>
      <c r="RV326" s="4"/>
      <c r="RW326" s="4"/>
      <c r="RX326" s="4"/>
      <c r="RY326" s="4"/>
      <c r="RZ326" s="4"/>
      <c r="SA326" s="4"/>
      <c r="SB326" s="4"/>
      <c r="SC326" s="4"/>
      <c r="SD326" s="4"/>
      <c r="SE326" s="4"/>
      <c r="SF326" s="4"/>
      <c r="SG326" s="4"/>
      <c r="SH326" s="4"/>
      <c r="SI326" s="4"/>
      <c r="SJ326" s="4"/>
    </row>
    <row r="327" spans="1:504">
      <c r="A327" s="179"/>
      <c r="B327" s="181"/>
      <c r="C327" s="182"/>
      <c r="D327" s="182"/>
      <c r="E327" s="182"/>
      <c r="F327" s="182"/>
      <c r="G327" s="183"/>
      <c r="H327" s="182"/>
      <c r="I327" s="182"/>
      <c r="J327" s="183"/>
      <c r="K327" s="187"/>
      <c r="L327" s="185"/>
      <c r="M327" s="185"/>
      <c r="N327" s="186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A327" s="4"/>
      <c r="DB327" s="4"/>
      <c r="DC327" s="4"/>
      <c r="DD327" s="4"/>
      <c r="DE327" s="4"/>
      <c r="DF327" s="4"/>
      <c r="DG327" s="4"/>
      <c r="DH327" s="4"/>
      <c r="DI327" s="4"/>
      <c r="DJ327" s="4"/>
      <c r="DK327" s="4"/>
      <c r="DL327" s="4"/>
      <c r="DM327" s="4"/>
      <c r="DN327" s="4"/>
      <c r="DO327" s="4"/>
      <c r="DP327" s="4"/>
      <c r="DQ327" s="4"/>
      <c r="DR327" s="4"/>
      <c r="DS327" s="4"/>
      <c r="DT327" s="4"/>
      <c r="DU327" s="4"/>
      <c r="DV327" s="4"/>
      <c r="DW327" s="4"/>
      <c r="DX327" s="4"/>
      <c r="DY327" s="4"/>
      <c r="DZ327" s="4"/>
      <c r="EA327" s="4"/>
      <c r="EB327" s="4"/>
      <c r="EC327" s="4"/>
      <c r="ED327" s="4"/>
      <c r="EE327" s="4"/>
      <c r="EF327" s="4"/>
      <c r="EG327" s="4"/>
      <c r="EH327" s="4"/>
      <c r="EI327" s="4"/>
      <c r="EJ327" s="4"/>
      <c r="EK327" s="4"/>
      <c r="EL327" s="4"/>
      <c r="EM327" s="4"/>
      <c r="EN327" s="4"/>
      <c r="EO327" s="4"/>
      <c r="EP327" s="4"/>
      <c r="EQ327" s="4"/>
      <c r="ER327" s="4"/>
      <c r="ES327" s="4"/>
      <c r="ET327" s="4"/>
      <c r="EU327" s="4"/>
      <c r="EV327" s="4"/>
      <c r="EW327" s="4"/>
      <c r="EX327" s="4"/>
      <c r="EY327" s="4"/>
      <c r="EZ327" s="4"/>
      <c r="FA327" s="4"/>
      <c r="FB327" s="4"/>
      <c r="FC327" s="4"/>
      <c r="FD327" s="4"/>
      <c r="FE327" s="4"/>
      <c r="FF327" s="4"/>
      <c r="FG327" s="4"/>
      <c r="FH327" s="4"/>
      <c r="FI327" s="4"/>
      <c r="FJ327" s="4"/>
      <c r="FK327" s="4"/>
      <c r="FL327" s="4"/>
      <c r="FM327" s="4"/>
      <c r="FN327" s="4"/>
      <c r="FO327" s="4"/>
      <c r="FP327" s="4"/>
      <c r="FQ327" s="4"/>
      <c r="FR327" s="4"/>
      <c r="FS327" s="4"/>
      <c r="FT327" s="4"/>
      <c r="FU327" s="4"/>
      <c r="FV327" s="4"/>
      <c r="FW327" s="4"/>
      <c r="FX327" s="4"/>
      <c r="FY327" s="4"/>
      <c r="FZ327" s="4"/>
      <c r="GA327" s="4"/>
      <c r="GB327" s="4"/>
      <c r="GC327" s="4"/>
      <c r="GD327" s="4"/>
      <c r="GE327" s="4"/>
      <c r="GF327" s="4"/>
      <c r="GG327" s="4"/>
      <c r="GH327" s="4"/>
      <c r="GI327" s="4"/>
      <c r="GJ327" s="4"/>
      <c r="GK327" s="4"/>
      <c r="GL327" s="4"/>
      <c r="GM327" s="4"/>
      <c r="GN327" s="4"/>
      <c r="GO327" s="4"/>
      <c r="GP327" s="4"/>
      <c r="GQ327" s="4"/>
      <c r="GR327" s="4"/>
      <c r="GS327" s="4"/>
      <c r="GT327" s="4"/>
      <c r="GU327" s="4"/>
      <c r="GV327" s="4"/>
      <c r="GW327" s="4"/>
      <c r="GX327" s="4"/>
      <c r="GY327" s="4"/>
      <c r="GZ327" s="4"/>
      <c r="HA327" s="4"/>
      <c r="HB327" s="4"/>
      <c r="HC327" s="4"/>
      <c r="HD327" s="4"/>
      <c r="HE327" s="4"/>
      <c r="HF327" s="4"/>
      <c r="HG327" s="4"/>
      <c r="HH327" s="4"/>
      <c r="HI327" s="4"/>
      <c r="HJ327" s="4"/>
      <c r="HK327" s="4"/>
      <c r="HL327" s="4"/>
      <c r="HM327" s="4"/>
      <c r="HN327" s="4"/>
      <c r="HO327" s="4"/>
      <c r="HP327" s="4"/>
      <c r="HQ327" s="4"/>
      <c r="HR327" s="4"/>
      <c r="HS327" s="4"/>
      <c r="HT327" s="4"/>
      <c r="HU327" s="4"/>
      <c r="HV327" s="4"/>
      <c r="HW327" s="4"/>
      <c r="HX327" s="4"/>
      <c r="HY327" s="4"/>
      <c r="HZ327" s="4"/>
      <c r="IA327" s="4"/>
      <c r="IB327" s="4"/>
      <c r="IC327" s="4"/>
      <c r="ID327" s="4"/>
      <c r="IE327" s="4"/>
      <c r="IF327" s="4"/>
      <c r="IG327" s="4"/>
      <c r="IH327" s="4"/>
      <c r="II327" s="4"/>
      <c r="IJ327" s="4"/>
      <c r="IK327" s="4"/>
      <c r="IL327" s="4"/>
      <c r="IM327" s="4"/>
      <c r="IN327" s="4"/>
      <c r="IO327" s="4"/>
      <c r="IP327" s="4"/>
      <c r="IQ327" s="4"/>
      <c r="IR327" s="4"/>
      <c r="IS327" s="4"/>
      <c r="IT327" s="4"/>
      <c r="IU327" s="4"/>
      <c r="IV327" s="4"/>
      <c r="IW327" s="4"/>
      <c r="IX327" s="4"/>
      <c r="IY327" s="4"/>
      <c r="IZ327" s="4"/>
      <c r="JA327" s="4"/>
      <c r="JB327" s="4"/>
      <c r="JC327" s="4"/>
      <c r="JD327" s="4"/>
      <c r="JE327" s="4"/>
      <c r="JF327" s="4"/>
      <c r="JG327" s="4"/>
      <c r="JH327" s="4"/>
      <c r="JI327" s="4"/>
      <c r="JJ327" s="4"/>
      <c r="JK327" s="4"/>
      <c r="JL327" s="4"/>
      <c r="JM327" s="4"/>
      <c r="JN327" s="4"/>
      <c r="JO327" s="4"/>
      <c r="JP327" s="4"/>
      <c r="JQ327" s="4"/>
      <c r="JR327" s="4"/>
      <c r="JS327" s="4"/>
      <c r="JT327" s="4"/>
      <c r="JU327" s="4"/>
      <c r="JV327" s="4"/>
      <c r="JW327" s="4"/>
      <c r="JX327" s="4"/>
      <c r="JY327" s="4"/>
      <c r="JZ327" s="4"/>
      <c r="KA327" s="4"/>
      <c r="KB327" s="4"/>
      <c r="KC327" s="4"/>
      <c r="KD327" s="4"/>
      <c r="KE327" s="4"/>
      <c r="KF327" s="4"/>
      <c r="KG327" s="4"/>
      <c r="KH327" s="4"/>
      <c r="KI327" s="4"/>
      <c r="KJ327" s="4"/>
      <c r="KK327" s="4"/>
      <c r="KL327" s="4"/>
      <c r="KM327" s="4"/>
      <c r="KN327" s="4"/>
      <c r="KO327" s="4"/>
      <c r="KP327" s="4"/>
      <c r="KQ327" s="4"/>
      <c r="KR327" s="4"/>
      <c r="KS327" s="4"/>
      <c r="KT327" s="4"/>
      <c r="KU327" s="4"/>
      <c r="KV327" s="4"/>
      <c r="KW327" s="4"/>
      <c r="KX327" s="4"/>
      <c r="KY327" s="4"/>
      <c r="KZ327" s="4"/>
      <c r="LA327" s="4"/>
      <c r="LB327" s="4"/>
      <c r="LC327" s="4"/>
      <c r="LD327" s="4"/>
      <c r="LE327" s="4"/>
      <c r="LF327" s="4"/>
      <c r="LG327" s="4"/>
      <c r="LH327" s="4"/>
      <c r="LI327" s="4"/>
      <c r="LJ327" s="4"/>
      <c r="LK327" s="4"/>
      <c r="LL327" s="4"/>
      <c r="LM327" s="4"/>
      <c r="LN327" s="4"/>
      <c r="LO327" s="4"/>
      <c r="LP327" s="4"/>
      <c r="LQ327" s="4"/>
      <c r="LR327" s="4"/>
      <c r="LS327" s="4"/>
      <c r="LT327" s="4"/>
      <c r="LU327" s="4"/>
      <c r="LV327" s="4"/>
      <c r="LW327" s="4"/>
      <c r="LX327" s="4"/>
      <c r="LY327" s="4"/>
      <c r="LZ327" s="4"/>
      <c r="MA327" s="4"/>
      <c r="MB327" s="4"/>
      <c r="MC327" s="4"/>
      <c r="MD327" s="4"/>
      <c r="ME327" s="4"/>
      <c r="MF327" s="4"/>
      <c r="MG327" s="4"/>
      <c r="MH327" s="4"/>
      <c r="MI327" s="4"/>
      <c r="MJ327" s="4"/>
      <c r="MK327" s="4"/>
      <c r="ML327" s="4"/>
      <c r="MM327" s="4"/>
      <c r="MN327" s="4"/>
      <c r="MO327" s="4"/>
      <c r="MP327" s="4"/>
      <c r="MQ327" s="4"/>
      <c r="MR327" s="4"/>
      <c r="MS327" s="4"/>
      <c r="MT327" s="4"/>
      <c r="MU327" s="4"/>
      <c r="MV327" s="4"/>
      <c r="MW327" s="4"/>
      <c r="MX327" s="4"/>
      <c r="MY327" s="4"/>
      <c r="MZ327" s="4"/>
      <c r="NA327" s="4"/>
      <c r="NB327" s="4"/>
      <c r="NC327" s="4"/>
      <c r="ND327" s="4"/>
      <c r="NE327" s="4"/>
      <c r="NF327" s="4"/>
      <c r="NG327" s="4"/>
      <c r="NH327" s="4"/>
      <c r="NI327" s="4"/>
      <c r="NJ327" s="4"/>
      <c r="NK327" s="4"/>
      <c r="NL327" s="4"/>
      <c r="NM327" s="4"/>
      <c r="NN327" s="4"/>
      <c r="NO327" s="4"/>
      <c r="NP327" s="4"/>
      <c r="NQ327" s="4"/>
      <c r="NR327" s="4"/>
      <c r="NS327" s="4"/>
      <c r="NT327" s="4"/>
      <c r="NU327" s="4"/>
      <c r="NV327" s="4"/>
      <c r="NW327" s="4"/>
      <c r="NX327" s="4"/>
      <c r="NY327" s="4"/>
      <c r="NZ327" s="4"/>
      <c r="OA327" s="4"/>
      <c r="OB327" s="4"/>
      <c r="OC327" s="4"/>
      <c r="OD327" s="4"/>
      <c r="OE327" s="4"/>
      <c r="OF327" s="4"/>
      <c r="OG327" s="4"/>
      <c r="OH327" s="4"/>
      <c r="OI327" s="4"/>
      <c r="OJ327" s="4"/>
      <c r="OK327" s="4"/>
      <c r="OL327" s="4"/>
      <c r="OM327" s="4"/>
      <c r="ON327" s="4"/>
      <c r="OO327" s="4"/>
      <c r="OP327" s="4"/>
      <c r="OQ327" s="4"/>
      <c r="OR327" s="4"/>
      <c r="OS327" s="4"/>
      <c r="OT327" s="4"/>
      <c r="OU327" s="4"/>
      <c r="OV327" s="4"/>
      <c r="OW327" s="4"/>
      <c r="OX327" s="4"/>
      <c r="OY327" s="4"/>
      <c r="OZ327" s="4"/>
      <c r="PA327" s="4"/>
      <c r="PB327" s="4"/>
      <c r="PC327" s="4"/>
      <c r="PD327" s="4"/>
      <c r="PE327" s="4"/>
      <c r="PF327" s="4"/>
      <c r="PG327" s="4"/>
      <c r="PH327" s="4"/>
      <c r="PI327" s="4"/>
      <c r="PJ327" s="4"/>
      <c r="PK327" s="4"/>
      <c r="PL327" s="4"/>
      <c r="PM327" s="4"/>
      <c r="PN327" s="4"/>
      <c r="PO327" s="4"/>
      <c r="PP327" s="4"/>
      <c r="PQ327" s="4"/>
      <c r="PR327" s="4"/>
      <c r="PS327" s="4"/>
      <c r="PT327" s="4"/>
      <c r="PU327" s="4"/>
      <c r="PV327" s="4"/>
      <c r="PW327" s="4"/>
      <c r="PX327" s="4"/>
      <c r="PY327" s="4"/>
      <c r="PZ327" s="4"/>
      <c r="QA327" s="4"/>
      <c r="QB327" s="4"/>
      <c r="QC327" s="4"/>
      <c r="QD327" s="4"/>
      <c r="QE327" s="4"/>
      <c r="QF327" s="4"/>
      <c r="QG327" s="4"/>
      <c r="QH327" s="4"/>
      <c r="QI327" s="4"/>
      <c r="QJ327" s="4"/>
      <c r="QK327" s="4"/>
      <c r="QL327" s="4"/>
      <c r="QM327" s="4"/>
      <c r="QN327" s="4"/>
      <c r="QO327" s="4"/>
      <c r="QP327" s="4"/>
      <c r="QQ327" s="4"/>
      <c r="QR327" s="4"/>
      <c r="QS327" s="4"/>
      <c r="QT327" s="4"/>
      <c r="QU327" s="4"/>
      <c r="QV327" s="4"/>
      <c r="QW327" s="4"/>
      <c r="QX327" s="4"/>
      <c r="QY327" s="4"/>
      <c r="QZ327" s="4"/>
      <c r="RA327" s="4"/>
      <c r="RB327" s="4"/>
      <c r="RC327" s="4"/>
      <c r="RD327" s="4"/>
      <c r="RE327" s="4"/>
      <c r="RF327" s="4"/>
      <c r="RG327" s="4"/>
      <c r="RH327" s="4"/>
      <c r="RI327" s="4"/>
      <c r="RJ327" s="4"/>
      <c r="RK327" s="4"/>
      <c r="RL327" s="4"/>
      <c r="RM327" s="4"/>
      <c r="RN327" s="4"/>
      <c r="RO327" s="4"/>
      <c r="RP327" s="4"/>
      <c r="RQ327" s="4"/>
      <c r="RR327" s="4"/>
      <c r="RS327" s="4"/>
      <c r="RT327" s="4"/>
      <c r="RU327" s="4"/>
      <c r="RV327" s="4"/>
      <c r="RW327" s="4"/>
      <c r="RX327" s="4"/>
      <c r="RY327" s="4"/>
      <c r="RZ327" s="4"/>
      <c r="SA327" s="4"/>
      <c r="SB327" s="4"/>
      <c r="SC327" s="4"/>
      <c r="SD327" s="4"/>
      <c r="SE327" s="4"/>
      <c r="SF327" s="4"/>
      <c r="SG327" s="4"/>
      <c r="SH327" s="4"/>
      <c r="SI327" s="4"/>
      <c r="SJ327" s="4"/>
    </row>
    <row r="328" spans="1:504">
      <c r="A328" s="179"/>
      <c r="B328" s="181"/>
      <c r="C328" s="182"/>
      <c r="D328" s="182"/>
      <c r="E328" s="182"/>
      <c r="F328" s="182"/>
      <c r="G328" s="183"/>
      <c r="H328" s="182"/>
      <c r="I328" s="182"/>
      <c r="J328" s="183"/>
      <c r="K328" s="187"/>
      <c r="L328" s="185"/>
      <c r="M328" s="185"/>
      <c r="N328" s="186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A328" s="4"/>
      <c r="DB328" s="4"/>
      <c r="DC328" s="4"/>
      <c r="DD328" s="4"/>
      <c r="DE328" s="4"/>
      <c r="DF328" s="4"/>
      <c r="DG328" s="4"/>
      <c r="DH328" s="4"/>
      <c r="DI328" s="4"/>
      <c r="DJ328" s="4"/>
      <c r="DK328" s="4"/>
      <c r="DL328" s="4"/>
      <c r="DM328" s="4"/>
      <c r="DN328" s="4"/>
      <c r="DO328" s="4"/>
      <c r="DP328" s="4"/>
      <c r="DQ328" s="4"/>
      <c r="DR328" s="4"/>
      <c r="DS328" s="4"/>
      <c r="DT328" s="4"/>
      <c r="DU328" s="4"/>
      <c r="DV328" s="4"/>
      <c r="DW328" s="4"/>
      <c r="DX328" s="4"/>
      <c r="DY328" s="4"/>
      <c r="DZ328" s="4"/>
      <c r="EA328" s="4"/>
      <c r="EB328" s="4"/>
      <c r="EC328" s="4"/>
      <c r="ED328" s="4"/>
      <c r="EE328" s="4"/>
      <c r="EF328" s="4"/>
      <c r="EG328" s="4"/>
      <c r="EH328" s="4"/>
      <c r="EI328" s="4"/>
      <c r="EJ328" s="4"/>
      <c r="EK328" s="4"/>
      <c r="EL328" s="4"/>
      <c r="EM328" s="4"/>
      <c r="EN328" s="4"/>
      <c r="EO328" s="4"/>
      <c r="EP328" s="4"/>
      <c r="EQ328" s="4"/>
      <c r="ER328" s="4"/>
      <c r="ES328" s="4"/>
      <c r="ET328" s="4"/>
      <c r="EU328" s="4"/>
      <c r="EV328" s="4"/>
      <c r="EW328" s="4"/>
      <c r="EX328" s="4"/>
      <c r="EY328" s="4"/>
      <c r="EZ328" s="4"/>
      <c r="FA328" s="4"/>
      <c r="FB328" s="4"/>
      <c r="FC328" s="4"/>
      <c r="FD328" s="4"/>
      <c r="FE328" s="4"/>
      <c r="FF328" s="4"/>
      <c r="FG328" s="4"/>
      <c r="FH328" s="4"/>
      <c r="FI328" s="4"/>
      <c r="FJ328" s="4"/>
      <c r="FK328" s="4"/>
      <c r="FL328" s="4"/>
      <c r="FM328" s="4"/>
      <c r="FN328" s="4"/>
      <c r="FO328" s="4"/>
      <c r="FP328" s="4"/>
      <c r="FQ328" s="4"/>
      <c r="FR328" s="4"/>
      <c r="FS328" s="4"/>
      <c r="FT328" s="4"/>
      <c r="FU328" s="4"/>
      <c r="FV328" s="4"/>
      <c r="FW328" s="4"/>
      <c r="FX328" s="4"/>
      <c r="FY328" s="4"/>
      <c r="FZ328" s="4"/>
      <c r="GA328" s="4"/>
      <c r="GB328" s="4"/>
      <c r="GC328" s="4"/>
      <c r="GD328" s="4"/>
      <c r="GE328" s="4"/>
      <c r="GF328" s="4"/>
      <c r="GG328" s="4"/>
      <c r="GH328" s="4"/>
      <c r="GI328" s="4"/>
      <c r="GJ328" s="4"/>
      <c r="GK328" s="4"/>
      <c r="GL328" s="4"/>
      <c r="GM328" s="4"/>
      <c r="GN328" s="4"/>
      <c r="GO328" s="4"/>
      <c r="GP328" s="4"/>
      <c r="GQ328" s="4"/>
      <c r="GR328" s="4"/>
      <c r="GS328" s="4"/>
      <c r="GT328" s="4"/>
      <c r="GU328" s="4"/>
      <c r="GV328" s="4"/>
      <c r="GW328" s="4"/>
      <c r="GX328" s="4"/>
      <c r="GY328" s="4"/>
      <c r="GZ328" s="4"/>
      <c r="HA328" s="4"/>
      <c r="HB328" s="4"/>
      <c r="HC328" s="4"/>
      <c r="HD328" s="4"/>
      <c r="HE328" s="4"/>
      <c r="HF328" s="4"/>
      <c r="HG328" s="4"/>
      <c r="HH328" s="4"/>
      <c r="HI328" s="4"/>
      <c r="HJ328" s="4"/>
      <c r="HK328" s="4"/>
      <c r="HL328" s="4"/>
      <c r="HM328" s="4"/>
      <c r="HN328" s="4"/>
      <c r="HO328" s="4"/>
      <c r="HP328" s="4"/>
      <c r="HQ328" s="4"/>
      <c r="HR328" s="4"/>
      <c r="HS328" s="4"/>
      <c r="HT328" s="4"/>
      <c r="HU328" s="4"/>
      <c r="HV328" s="4"/>
      <c r="HW328" s="4"/>
      <c r="HX328" s="4"/>
      <c r="HY328" s="4"/>
      <c r="HZ328" s="4"/>
      <c r="IA328" s="4"/>
      <c r="IB328" s="4"/>
      <c r="IC328" s="4"/>
      <c r="ID328" s="4"/>
      <c r="IE328" s="4"/>
      <c r="IF328" s="4"/>
      <c r="IG328" s="4"/>
      <c r="IH328" s="4"/>
      <c r="II328" s="4"/>
      <c r="IJ328" s="4"/>
      <c r="IK328" s="4"/>
      <c r="IL328" s="4"/>
      <c r="IM328" s="4"/>
      <c r="IN328" s="4"/>
      <c r="IO328" s="4"/>
      <c r="IP328" s="4"/>
      <c r="IQ328" s="4"/>
      <c r="IR328" s="4"/>
      <c r="IS328" s="4"/>
      <c r="IT328" s="4"/>
      <c r="IU328" s="4"/>
      <c r="IV328" s="4"/>
      <c r="IW328" s="4"/>
      <c r="IX328" s="4"/>
      <c r="IY328" s="4"/>
      <c r="IZ328" s="4"/>
      <c r="JA328" s="4"/>
      <c r="JB328" s="4"/>
      <c r="JC328" s="4"/>
      <c r="JD328" s="4"/>
      <c r="JE328" s="4"/>
      <c r="JF328" s="4"/>
      <c r="JG328" s="4"/>
      <c r="JH328" s="4"/>
      <c r="JI328" s="4"/>
      <c r="JJ328" s="4"/>
      <c r="JK328" s="4"/>
      <c r="JL328" s="4"/>
      <c r="JM328" s="4"/>
      <c r="JN328" s="4"/>
      <c r="JO328" s="4"/>
      <c r="JP328" s="4"/>
      <c r="JQ328" s="4"/>
      <c r="JR328" s="4"/>
      <c r="JS328" s="4"/>
      <c r="JT328" s="4"/>
      <c r="JU328" s="4"/>
      <c r="JV328" s="4"/>
      <c r="JW328" s="4"/>
      <c r="JX328" s="4"/>
      <c r="JY328" s="4"/>
      <c r="JZ328" s="4"/>
      <c r="KA328" s="4"/>
      <c r="KB328" s="4"/>
      <c r="KC328" s="4"/>
      <c r="KD328" s="4"/>
      <c r="KE328" s="4"/>
      <c r="KF328" s="4"/>
      <c r="KG328" s="4"/>
      <c r="KH328" s="4"/>
      <c r="KI328" s="4"/>
      <c r="KJ328" s="4"/>
      <c r="KK328" s="4"/>
      <c r="KL328" s="4"/>
      <c r="KM328" s="4"/>
      <c r="KN328" s="4"/>
      <c r="KO328" s="4"/>
      <c r="KP328" s="4"/>
      <c r="KQ328" s="4"/>
      <c r="KR328" s="4"/>
      <c r="KS328" s="4"/>
      <c r="KT328" s="4"/>
      <c r="KU328" s="4"/>
      <c r="KV328" s="4"/>
      <c r="KW328" s="4"/>
      <c r="KX328" s="4"/>
      <c r="KY328" s="4"/>
      <c r="KZ328" s="4"/>
      <c r="LA328" s="4"/>
      <c r="LB328" s="4"/>
      <c r="LC328" s="4"/>
      <c r="LD328" s="4"/>
      <c r="LE328" s="4"/>
      <c r="LF328" s="4"/>
      <c r="LG328" s="4"/>
      <c r="LH328" s="4"/>
      <c r="LI328" s="4"/>
      <c r="LJ328" s="4"/>
      <c r="LK328" s="4"/>
      <c r="LL328" s="4"/>
      <c r="LM328" s="4"/>
      <c r="LN328" s="4"/>
      <c r="LO328" s="4"/>
      <c r="LP328" s="4"/>
      <c r="LQ328" s="4"/>
      <c r="LR328" s="4"/>
      <c r="LS328" s="4"/>
      <c r="LT328" s="4"/>
      <c r="LU328" s="4"/>
      <c r="LV328" s="4"/>
      <c r="LW328" s="4"/>
      <c r="LX328" s="4"/>
      <c r="LY328" s="4"/>
      <c r="LZ328" s="4"/>
      <c r="MA328" s="4"/>
      <c r="MB328" s="4"/>
      <c r="MC328" s="4"/>
      <c r="MD328" s="4"/>
      <c r="ME328" s="4"/>
      <c r="MF328" s="4"/>
      <c r="MG328" s="4"/>
      <c r="MH328" s="4"/>
      <c r="MI328" s="4"/>
      <c r="MJ328" s="4"/>
      <c r="MK328" s="4"/>
      <c r="ML328" s="4"/>
      <c r="MM328" s="4"/>
      <c r="MN328" s="4"/>
      <c r="MO328" s="4"/>
      <c r="MP328" s="4"/>
      <c r="MQ328" s="4"/>
      <c r="MR328" s="4"/>
      <c r="MS328" s="4"/>
      <c r="MT328" s="4"/>
      <c r="MU328" s="4"/>
      <c r="MV328" s="4"/>
      <c r="MW328" s="4"/>
      <c r="MX328" s="4"/>
      <c r="MY328" s="4"/>
      <c r="MZ328" s="4"/>
      <c r="NA328" s="4"/>
      <c r="NB328" s="4"/>
      <c r="NC328" s="4"/>
      <c r="ND328" s="4"/>
      <c r="NE328" s="4"/>
      <c r="NF328" s="4"/>
      <c r="NG328" s="4"/>
      <c r="NH328" s="4"/>
      <c r="NI328" s="4"/>
      <c r="NJ328" s="4"/>
      <c r="NK328" s="4"/>
      <c r="NL328" s="4"/>
      <c r="NM328" s="4"/>
      <c r="NN328" s="4"/>
      <c r="NO328" s="4"/>
      <c r="NP328" s="4"/>
      <c r="NQ328" s="4"/>
      <c r="NR328" s="4"/>
      <c r="NS328" s="4"/>
      <c r="NT328" s="4"/>
      <c r="NU328" s="4"/>
      <c r="NV328" s="4"/>
      <c r="NW328" s="4"/>
      <c r="NX328" s="4"/>
      <c r="NY328" s="4"/>
      <c r="NZ328" s="4"/>
      <c r="OA328" s="4"/>
      <c r="OB328" s="4"/>
      <c r="OC328" s="4"/>
      <c r="OD328" s="4"/>
      <c r="OE328" s="4"/>
      <c r="OF328" s="4"/>
      <c r="OG328" s="4"/>
      <c r="OH328" s="4"/>
      <c r="OI328" s="4"/>
      <c r="OJ328" s="4"/>
      <c r="OK328" s="4"/>
      <c r="OL328" s="4"/>
      <c r="OM328" s="4"/>
      <c r="ON328" s="4"/>
      <c r="OO328" s="4"/>
      <c r="OP328" s="4"/>
      <c r="OQ328" s="4"/>
      <c r="OR328" s="4"/>
      <c r="OS328" s="4"/>
      <c r="OT328" s="4"/>
      <c r="OU328" s="4"/>
      <c r="OV328" s="4"/>
      <c r="OW328" s="4"/>
      <c r="OX328" s="4"/>
      <c r="OY328" s="4"/>
      <c r="OZ328" s="4"/>
      <c r="PA328" s="4"/>
      <c r="PB328" s="4"/>
      <c r="PC328" s="4"/>
      <c r="PD328" s="4"/>
      <c r="PE328" s="4"/>
      <c r="PF328" s="4"/>
      <c r="PG328" s="4"/>
      <c r="PH328" s="4"/>
      <c r="PI328" s="4"/>
      <c r="PJ328" s="4"/>
      <c r="PK328" s="4"/>
      <c r="PL328" s="4"/>
      <c r="PM328" s="4"/>
      <c r="PN328" s="4"/>
      <c r="PO328" s="4"/>
      <c r="PP328" s="4"/>
      <c r="PQ328" s="4"/>
      <c r="PR328" s="4"/>
      <c r="PS328" s="4"/>
      <c r="PT328" s="4"/>
      <c r="PU328" s="4"/>
      <c r="PV328" s="4"/>
      <c r="PW328" s="4"/>
      <c r="PX328" s="4"/>
      <c r="PY328" s="4"/>
      <c r="PZ328" s="4"/>
      <c r="QA328" s="4"/>
      <c r="QB328" s="4"/>
      <c r="QC328" s="4"/>
      <c r="QD328" s="4"/>
      <c r="QE328" s="4"/>
      <c r="QF328" s="4"/>
      <c r="QG328" s="4"/>
      <c r="QH328" s="4"/>
      <c r="QI328" s="4"/>
      <c r="QJ328" s="4"/>
      <c r="QK328" s="4"/>
      <c r="QL328" s="4"/>
      <c r="QM328" s="4"/>
      <c r="QN328" s="4"/>
      <c r="QO328" s="4"/>
      <c r="QP328" s="4"/>
      <c r="QQ328" s="4"/>
      <c r="QR328" s="4"/>
      <c r="QS328" s="4"/>
      <c r="QT328" s="4"/>
      <c r="QU328" s="4"/>
      <c r="QV328" s="4"/>
      <c r="QW328" s="4"/>
      <c r="QX328" s="4"/>
      <c r="QY328" s="4"/>
      <c r="QZ328" s="4"/>
      <c r="RA328" s="4"/>
      <c r="RB328" s="4"/>
      <c r="RC328" s="4"/>
      <c r="RD328" s="4"/>
      <c r="RE328" s="4"/>
      <c r="RF328" s="4"/>
      <c r="RG328" s="4"/>
      <c r="RH328" s="4"/>
      <c r="RI328" s="4"/>
      <c r="RJ328" s="4"/>
      <c r="RK328" s="4"/>
      <c r="RL328" s="4"/>
      <c r="RM328" s="4"/>
      <c r="RN328" s="4"/>
      <c r="RO328" s="4"/>
      <c r="RP328" s="4"/>
      <c r="RQ328" s="4"/>
      <c r="RR328" s="4"/>
      <c r="RS328" s="4"/>
      <c r="RT328" s="4"/>
      <c r="RU328" s="4"/>
      <c r="RV328" s="4"/>
      <c r="RW328" s="4"/>
      <c r="RX328" s="4"/>
      <c r="RY328" s="4"/>
      <c r="RZ328" s="4"/>
      <c r="SA328" s="4"/>
      <c r="SB328" s="4"/>
      <c r="SC328" s="4"/>
      <c r="SD328" s="4"/>
      <c r="SE328" s="4"/>
      <c r="SF328" s="4"/>
      <c r="SG328" s="4"/>
      <c r="SH328" s="4"/>
      <c r="SI328" s="4"/>
      <c r="SJ328" s="4"/>
    </row>
    <row r="329" spans="1:504">
      <c r="A329" s="179"/>
      <c r="B329" s="181"/>
      <c r="C329" s="182"/>
      <c r="D329" s="182"/>
      <c r="E329" s="182"/>
      <c r="F329" s="182"/>
      <c r="G329" s="183"/>
      <c r="H329" s="182"/>
      <c r="I329" s="182"/>
      <c r="J329" s="183"/>
      <c r="K329" s="187"/>
      <c r="L329" s="185"/>
      <c r="M329" s="185"/>
      <c r="N329" s="186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  <c r="DB329" s="4"/>
      <c r="DC329" s="4"/>
      <c r="DD329" s="4"/>
      <c r="DE329" s="4"/>
      <c r="DF329" s="4"/>
      <c r="DG329" s="4"/>
      <c r="DH329" s="4"/>
      <c r="DI329" s="4"/>
      <c r="DJ329" s="4"/>
      <c r="DK329" s="4"/>
      <c r="DL329" s="4"/>
      <c r="DM329" s="4"/>
      <c r="DN329" s="4"/>
      <c r="DO329" s="4"/>
      <c r="DP329" s="4"/>
      <c r="DQ329" s="4"/>
      <c r="DR329" s="4"/>
      <c r="DS329" s="4"/>
      <c r="DT329" s="4"/>
      <c r="DU329" s="4"/>
      <c r="DV329" s="4"/>
      <c r="DW329" s="4"/>
      <c r="DX329" s="4"/>
      <c r="DY329" s="4"/>
      <c r="DZ329" s="4"/>
      <c r="EA329" s="4"/>
      <c r="EB329" s="4"/>
      <c r="EC329" s="4"/>
      <c r="ED329" s="4"/>
      <c r="EE329" s="4"/>
      <c r="EF329" s="4"/>
      <c r="EG329" s="4"/>
      <c r="EH329" s="4"/>
      <c r="EI329" s="4"/>
      <c r="EJ329" s="4"/>
      <c r="EK329" s="4"/>
      <c r="EL329" s="4"/>
      <c r="EM329" s="4"/>
      <c r="EN329" s="4"/>
      <c r="EO329" s="4"/>
      <c r="EP329" s="4"/>
      <c r="EQ329" s="4"/>
      <c r="ER329" s="4"/>
      <c r="ES329" s="4"/>
      <c r="ET329" s="4"/>
      <c r="EU329" s="4"/>
      <c r="EV329" s="4"/>
      <c r="EW329" s="4"/>
      <c r="EX329" s="4"/>
      <c r="EY329" s="4"/>
      <c r="EZ329" s="4"/>
      <c r="FA329" s="4"/>
      <c r="FB329" s="4"/>
      <c r="FC329" s="4"/>
      <c r="FD329" s="4"/>
      <c r="FE329" s="4"/>
      <c r="FF329" s="4"/>
      <c r="FG329" s="4"/>
      <c r="FH329" s="4"/>
      <c r="FI329" s="4"/>
      <c r="FJ329" s="4"/>
      <c r="FK329" s="4"/>
      <c r="FL329" s="4"/>
      <c r="FM329" s="4"/>
      <c r="FN329" s="4"/>
      <c r="FO329" s="4"/>
      <c r="FP329" s="4"/>
      <c r="FQ329" s="4"/>
      <c r="FR329" s="4"/>
      <c r="FS329" s="4"/>
      <c r="FT329" s="4"/>
      <c r="FU329" s="4"/>
      <c r="FV329" s="4"/>
      <c r="FW329" s="4"/>
      <c r="FX329" s="4"/>
      <c r="FY329" s="4"/>
      <c r="FZ329" s="4"/>
      <c r="GA329" s="4"/>
      <c r="GB329" s="4"/>
      <c r="GC329" s="4"/>
      <c r="GD329" s="4"/>
      <c r="GE329" s="4"/>
      <c r="GF329" s="4"/>
      <c r="GG329" s="4"/>
      <c r="GH329" s="4"/>
      <c r="GI329" s="4"/>
      <c r="GJ329" s="4"/>
      <c r="GK329" s="4"/>
      <c r="GL329" s="4"/>
      <c r="GM329" s="4"/>
      <c r="GN329" s="4"/>
      <c r="GO329" s="4"/>
      <c r="GP329" s="4"/>
      <c r="GQ329" s="4"/>
      <c r="GR329" s="4"/>
      <c r="GS329" s="4"/>
      <c r="GT329" s="4"/>
      <c r="GU329" s="4"/>
      <c r="GV329" s="4"/>
      <c r="GW329" s="4"/>
      <c r="GX329" s="4"/>
      <c r="GY329" s="4"/>
      <c r="GZ329" s="4"/>
      <c r="HA329" s="4"/>
      <c r="HB329" s="4"/>
      <c r="HC329" s="4"/>
      <c r="HD329" s="4"/>
      <c r="HE329" s="4"/>
      <c r="HF329" s="4"/>
      <c r="HG329" s="4"/>
      <c r="HH329" s="4"/>
      <c r="HI329" s="4"/>
      <c r="HJ329" s="4"/>
      <c r="HK329" s="4"/>
      <c r="HL329" s="4"/>
      <c r="HM329" s="4"/>
      <c r="HN329" s="4"/>
      <c r="HO329" s="4"/>
      <c r="HP329" s="4"/>
      <c r="HQ329" s="4"/>
      <c r="HR329" s="4"/>
      <c r="HS329" s="4"/>
      <c r="HT329" s="4"/>
      <c r="HU329" s="4"/>
      <c r="HV329" s="4"/>
      <c r="HW329" s="4"/>
      <c r="HX329" s="4"/>
      <c r="HY329" s="4"/>
      <c r="HZ329" s="4"/>
      <c r="IA329" s="4"/>
      <c r="IB329" s="4"/>
      <c r="IC329" s="4"/>
      <c r="ID329" s="4"/>
      <c r="IE329" s="4"/>
      <c r="IF329" s="4"/>
      <c r="IG329" s="4"/>
      <c r="IH329" s="4"/>
      <c r="II329" s="4"/>
      <c r="IJ329" s="4"/>
      <c r="IK329" s="4"/>
      <c r="IL329" s="4"/>
      <c r="IM329" s="4"/>
      <c r="IN329" s="4"/>
      <c r="IO329" s="4"/>
      <c r="IP329" s="4"/>
      <c r="IQ329" s="4"/>
      <c r="IR329" s="4"/>
      <c r="IS329" s="4"/>
      <c r="IT329" s="4"/>
      <c r="IU329" s="4"/>
      <c r="IV329" s="4"/>
      <c r="IW329" s="4"/>
      <c r="IX329" s="4"/>
      <c r="IY329" s="4"/>
      <c r="IZ329" s="4"/>
      <c r="JA329" s="4"/>
      <c r="JB329" s="4"/>
      <c r="JC329" s="4"/>
      <c r="JD329" s="4"/>
      <c r="JE329" s="4"/>
      <c r="JF329" s="4"/>
      <c r="JG329" s="4"/>
      <c r="JH329" s="4"/>
      <c r="JI329" s="4"/>
      <c r="JJ329" s="4"/>
      <c r="JK329" s="4"/>
      <c r="JL329" s="4"/>
      <c r="JM329" s="4"/>
      <c r="JN329" s="4"/>
      <c r="JO329" s="4"/>
      <c r="JP329" s="4"/>
      <c r="JQ329" s="4"/>
      <c r="JR329" s="4"/>
      <c r="JS329" s="4"/>
      <c r="JT329" s="4"/>
      <c r="JU329" s="4"/>
      <c r="JV329" s="4"/>
      <c r="JW329" s="4"/>
      <c r="JX329" s="4"/>
      <c r="JY329" s="4"/>
      <c r="JZ329" s="4"/>
      <c r="KA329" s="4"/>
      <c r="KB329" s="4"/>
      <c r="KC329" s="4"/>
      <c r="KD329" s="4"/>
      <c r="KE329" s="4"/>
      <c r="KF329" s="4"/>
      <c r="KG329" s="4"/>
      <c r="KH329" s="4"/>
      <c r="KI329" s="4"/>
      <c r="KJ329" s="4"/>
      <c r="KK329" s="4"/>
      <c r="KL329" s="4"/>
      <c r="KM329" s="4"/>
      <c r="KN329" s="4"/>
      <c r="KO329" s="4"/>
      <c r="KP329" s="4"/>
      <c r="KQ329" s="4"/>
      <c r="KR329" s="4"/>
      <c r="KS329" s="4"/>
      <c r="KT329" s="4"/>
      <c r="KU329" s="4"/>
      <c r="KV329" s="4"/>
      <c r="KW329" s="4"/>
      <c r="KX329" s="4"/>
      <c r="KY329" s="4"/>
      <c r="KZ329" s="4"/>
      <c r="LA329" s="4"/>
      <c r="LB329" s="4"/>
      <c r="LC329" s="4"/>
      <c r="LD329" s="4"/>
      <c r="LE329" s="4"/>
      <c r="LF329" s="4"/>
      <c r="LG329" s="4"/>
      <c r="LH329" s="4"/>
      <c r="LI329" s="4"/>
      <c r="LJ329" s="4"/>
      <c r="LK329" s="4"/>
      <c r="LL329" s="4"/>
      <c r="LM329" s="4"/>
      <c r="LN329" s="4"/>
      <c r="LO329" s="4"/>
      <c r="LP329" s="4"/>
      <c r="LQ329" s="4"/>
      <c r="LR329" s="4"/>
      <c r="LS329" s="4"/>
      <c r="LT329" s="4"/>
      <c r="LU329" s="4"/>
      <c r="LV329" s="4"/>
      <c r="LW329" s="4"/>
      <c r="LX329" s="4"/>
      <c r="LY329" s="4"/>
      <c r="LZ329" s="4"/>
      <c r="MA329" s="4"/>
      <c r="MB329" s="4"/>
      <c r="MC329" s="4"/>
      <c r="MD329" s="4"/>
      <c r="ME329" s="4"/>
      <c r="MF329" s="4"/>
      <c r="MG329" s="4"/>
      <c r="MH329" s="4"/>
      <c r="MI329" s="4"/>
      <c r="MJ329" s="4"/>
      <c r="MK329" s="4"/>
      <c r="ML329" s="4"/>
      <c r="MM329" s="4"/>
      <c r="MN329" s="4"/>
      <c r="MO329" s="4"/>
      <c r="MP329" s="4"/>
      <c r="MQ329" s="4"/>
      <c r="MR329" s="4"/>
      <c r="MS329" s="4"/>
      <c r="MT329" s="4"/>
      <c r="MU329" s="4"/>
      <c r="MV329" s="4"/>
      <c r="MW329" s="4"/>
      <c r="MX329" s="4"/>
      <c r="MY329" s="4"/>
      <c r="MZ329" s="4"/>
      <c r="NA329" s="4"/>
      <c r="NB329" s="4"/>
      <c r="NC329" s="4"/>
      <c r="ND329" s="4"/>
      <c r="NE329" s="4"/>
      <c r="NF329" s="4"/>
      <c r="NG329" s="4"/>
      <c r="NH329" s="4"/>
      <c r="NI329" s="4"/>
      <c r="NJ329" s="4"/>
      <c r="NK329" s="4"/>
      <c r="NL329" s="4"/>
      <c r="NM329" s="4"/>
      <c r="NN329" s="4"/>
      <c r="NO329" s="4"/>
      <c r="NP329" s="4"/>
      <c r="NQ329" s="4"/>
      <c r="NR329" s="4"/>
      <c r="NS329" s="4"/>
      <c r="NT329" s="4"/>
      <c r="NU329" s="4"/>
      <c r="NV329" s="4"/>
      <c r="NW329" s="4"/>
      <c r="NX329" s="4"/>
      <c r="NY329" s="4"/>
      <c r="NZ329" s="4"/>
      <c r="OA329" s="4"/>
      <c r="OB329" s="4"/>
      <c r="OC329" s="4"/>
      <c r="OD329" s="4"/>
      <c r="OE329" s="4"/>
      <c r="OF329" s="4"/>
      <c r="OG329" s="4"/>
      <c r="OH329" s="4"/>
      <c r="OI329" s="4"/>
      <c r="OJ329" s="4"/>
      <c r="OK329" s="4"/>
      <c r="OL329" s="4"/>
      <c r="OM329" s="4"/>
      <c r="ON329" s="4"/>
      <c r="OO329" s="4"/>
      <c r="OP329" s="4"/>
      <c r="OQ329" s="4"/>
      <c r="OR329" s="4"/>
      <c r="OS329" s="4"/>
      <c r="OT329" s="4"/>
      <c r="OU329" s="4"/>
      <c r="OV329" s="4"/>
      <c r="OW329" s="4"/>
      <c r="OX329" s="4"/>
      <c r="OY329" s="4"/>
      <c r="OZ329" s="4"/>
      <c r="PA329" s="4"/>
      <c r="PB329" s="4"/>
      <c r="PC329" s="4"/>
      <c r="PD329" s="4"/>
      <c r="PE329" s="4"/>
      <c r="PF329" s="4"/>
      <c r="PG329" s="4"/>
      <c r="PH329" s="4"/>
      <c r="PI329" s="4"/>
      <c r="PJ329" s="4"/>
      <c r="PK329" s="4"/>
      <c r="PL329" s="4"/>
      <c r="PM329" s="4"/>
      <c r="PN329" s="4"/>
      <c r="PO329" s="4"/>
      <c r="PP329" s="4"/>
      <c r="PQ329" s="4"/>
      <c r="PR329" s="4"/>
      <c r="PS329" s="4"/>
      <c r="PT329" s="4"/>
      <c r="PU329" s="4"/>
      <c r="PV329" s="4"/>
      <c r="PW329" s="4"/>
      <c r="PX329" s="4"/>
      <c r="PY329" s="4"/>
      <c r="PZ329" s="4"/>
      <c r="QA329" s="4"/>
      <c r="QB329" s="4"/>
      <c r="QC329" s="4"/>
      <c r="QD329" s="4"/>
      <c r="QE329" s="4"/>
      <c r="QF329" s="4"/>
      <c r="QG329" s="4"/>
      <c r="QH329" s="4"/>
      <c r="QI329" s="4"/>
      <c r="QJ329" s="4"/>
      <c r="QK329" s="4"/>
      <c r="QL329" s="4"/>
      <c r="QM329" s="4"/>
      <c r="QN329" s="4"/>
      <c r="QO329" s="4"/>
      <c r="QP329" s="4"/>
      <c r="QQ329" s="4"/>
      <c r="QR329" s="4"/>
      <c r="QS329" s="4"/>
      <c r="QT329" s="4"/>
      <c r="QU329" s="4"/>
      <c r="QV329" s="4"/>
      <c r="QW329" s="4"/>
      <c r="QX329" s="4"/>
      <c r="QY329" s="4"/>
      <c r="QZ329" s="4"/>
      <c r="RA329" s="4"/>
      <c r="RB329" s="4"/>
      <c r="RC329" s="4"/>
      <c r="RD329" s="4"/>
      <c r="RE329" s="4"/>
      <c r="RF329" s="4"/>
      <c r="RG329" s="4"/>
      <c r="RH329" s="4"/>
      <c r="RI329" s="4"/>
      <c r="RJ329" s="4"/>
      <c r="RK329" s="4"/>
      <c r="RL329" s="4"/>
      <c r="RM329" s="4"/>
      <c r="RN329" s="4"/>
      <c r="RO329" s="4"/>
      <c r="RP329" s="4"/>
      <c r="RQ329" s="4"/>
      <c r="RR329" s="4"/>
      <c r="RS329" s="4"/>
      <c r="RT329" s="4"/>
      <c r="RU329" s="4"/>
      <c r="RV329" s="4"/>
      <c r="RW329" s="4"/>
      <c r="RX329" s="4"/>
      <c r="RY329" s="4"/>
      <c r="RZ329" s="4"/>
      <c r="SA329" s="4"/>
      <c r="SB329" s="4"/>
      <c r="SC329" s="4"/>
      <c r="SD329" s="4"/>
      <c r="SE329" s="4"/>
      <c r="SF329" s="4"/>
      <c r="SG329" s="4"/>
      <c r="SH329" s="4"/>
      <c r="SI329" s="4"/>
      <c r="SJ329" s="4"/>
    </row>
    <row r="330" spans="1:504">
      <c r="A330" s="179"/>
      <c r="B330" s="181"/>
      <c r="C330" s="182"/>
      <c r="D330" s="182"/>
      <c r="E330" s="182"/>
      <c r="F330" s="182"/>
      <c r="G330" s="183"/>
      <c r="H330" s="182"/>
      <c r="I330" s="182"/>
      <c r="J330" s="183"/>
      <c r="K330" s="187"/>
      <c r="L330" s="185"/>
      <c r="M330" s="185"/>
      <c r="N330" s="186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  <c r="DB330" s="4"/>
      <c r="DC330" s="4"/>
      <c r="DD330" s="4"/>
      <c r="DE330" s="4"/>
      <c r="DF330" s="4"/>
      <c r="DG330" s="4"/>
      <c r="DH330" s="4"/>
      <c r="DI330" s="4"/>
      <c r="DJ330" s="4"/>
      <c r="DK330" s="4"/>
      <c r="DL330" s="4"/>
      <c r="DM330" s="4"/>
      <c r="DN330" s="4"/>
      <c r="DO330" s="4"/>
      <c r="DP330" s="4"/>
      <c r="DQ330" s="4"/>
      <c r="DR330" s="4"/>
      <c r="DS330" s="4"/>
      <c r="DT330" s="4"/>
      <c r="DU330" s="4"/>
      <c r="DV330" s="4"/>
      <c r="DW330" s="4"/>
      <c r="DX330" s="4"/>
      <c r="DY330" s="4"/>
      <c r="DZ330" s="4"/>
      <c r="EA330" s="4"/>
      <c r="EB330" s="4"/>
      <c r="EC330" s="4"/>
      <c r="ED330" s="4"/>
      <c r="EE330" s="4"/>
      <c r="EF330" s="4"/>
      <c r="EG330" s="4"/>
      <c r="EH330" s="4"/>
      <c r="EI330" s="4"/>
      <c r="EJ330" s="4"/>
      <c r="EK330" s="4"/>
      <c r="EL330" s="4"/>
      <c r="EM330" s="4"/>
      <c r="EN330" s="4"/>
      <c r="EO330" s="4"/>
      <c r="EP330" s="4"/>
      <c r="EQ330" s="4"/>
      <c r="ER330" s="4"/>
      <c r="ES330" s="4"/>
      <c r="ET330" s="4"/>
      <c r="EU330" s="4"/>
      <c r="EV330" s="4"/>
      <c r="EW330" s="4"/>
      <c r="EX330" s="4"/>
      <c r="EY330" s="4"/>
      <c r="EZ330" s="4"/>
      <c r="FA330" s="4"/>
      <c r="FB330" s="4"/>
      <c r="FC330" s="4"/>
      <c r="FD330" s="4"/>
      <c r="FE330" s="4"/>
      <c r="FF330" s="4"/>
      <c r="FG330" s="4"/>
      <c r="FH330" s="4"/>
      <c r="FI330" s="4"/>
      <c r="FJ330" s="4"/>
      <c r="FK330" s="4"/>
      <c r="FL330" s="4"/>
      <c r="FM330" s="4"/>
      <c r="FN330" s="4"/>
      <c r="FO330" s="4"/>
      <c r="FP330" s="4"/>
      <c r="FQ330" s="4"/>
      <c r="FR330" s="4"/>
      <c r="FS330" s="4"/>
      <c r="FT330" s="4"/>
      <c r="FU330" s="4"/>
      <c r="FV330" s="4"/>
      <c r="FW330" s="4"/>
      <c r="FX330" s="4"/>
      <c r="FY330" s="4"/>
      <c r="FZ330" s="4"/>
      <c r="GA330" s="4"/>
      <c r="GB330" s="4"/>
      <c r="GC330" s="4"/>
      <c r="GD330" s="4"/>
      <c r="GE330" s="4"/>
      <c r="GF330" s="4"/>
      <c r="GG330" s="4"/>
      <c r="GH330" s="4"/>
      <c r="GI330" s="4"/>
      <c r="GJ330" s="4"/>
      <c r="GK330" s="4"/>
      <c r="GL330" s="4"/>
      <c r="GM330" s="4"/>
      <c r="GN330" s="4"/>
      <c r="GO330" s="4"/>
      <c r="GP330" s="4"/>
      <c r="GQ330" s="4"/>
      <c r="GR330" s="4"/>
      <c r="GS330" s="4"/>
      <c r="GT330" s="4"/>
      <c r="GU330" s="4"/>
      <c r="GV330" s="4"/>
      <c r="GW330" s="4"/>
      <c r="GX330" s="4"/>
      <c r="GY330" s="4"/>
      <c r="GZ330" s="4"/>
      <c r="HA330" s="4"/>
      <c r="HB330" s="4"/>
      <c r="HC330" s="4"/>
      <c r="HD330" s="4"/>
      <c r="HE330" s="4"/>
      <c r="HF330" s="4"/>
      <c r="HG330" s="4"/>
      <c r="HH330" s="4"/>
      <c r="HI330" s="4"/>
      <c r="HJ330" s="4"/>
      <c r="HK330" s="4"/>
      <c r="HL330" s="4"/>
      <c r="HM330" s="4"/>
      <c r="HN330" s="4"/>
      <c r="HO330" s="4"/>
      <c r="HP330" s="4"/>
      <c r="HQ330" s="4"/>
      <c r="HR330" s="4"/>
      <c r="HS330" s="4"/>
      <c r="HT330" s="4"/>
      <c r="HU330" s="4"/>
      <c r="HV330" s="4"/>
      <c r="HW330" s="4"/>
      <c r="HX330" s="4"/>
      <c r="HY330" s="4"/>
      <c r="HZ330" s="4"/>
      <c r="IA330" s="4"/>
      <c r="IB330" s="4"/>
      <c r="IC330" s="4"/>
      <c r="ID330" s="4"/>
      <c r="IE330" s="4"/>
      <c r="IF330" s="4"/>
      <c r="IG330" s="4"/>
      <c r="IH330" s="4"/>
      <c r="II330" s="4"/>
      <c r="IJ330" s="4"/>
      <c r="IK330" s="4"/>
      <c r="IL330" s="4"/>
      <c r="IM330" s="4"/>
      <c r="IN330" s="4"/>
      <c r="IO330" s="4"/>
      <c r="IP330" s="4"/>
      <c r="IQ330" s="4"/>
      <c r="IR330" s="4"/>
      <c r="IS330" s="4"/>
      <c r="IT330" s="4"/>
      <c r="IU330" s="4"/>
      <c r="IV330" s="4"/>
      <c r="IW330" s="4"/>
      <c r="IX330" s="4"/>
      <c r="IY330" s="4"/>
      <c r="IZ330" s="4"/>
      <c r="JA330" s="4"/>
      <c r="JB330" s="4"/>
      <c r="JC330" s="4"/>
      <c r="JD330" s="4"/>
      <c r="JE330" s="4"/>
      <c r="JF330" s="4"/>
      <c r="JG330" s="4"/>
      <c r="JH330" s="4"/>
      <c r="JI330" s="4"/>
      <c r="JJ330" s="4"/>
      <c r="JK330" s="4"/>
      <c r="JL330" s="4"/>
      <c r="JM330" s="4"/>
      <c r="JN330" s="4"/>
      <c r="JO330" s="4"/>
      <c r="JP330" s="4"/>
      <c r="JQ330" s="4"/>
      <c r="JR330" s="4"/>
      <c r="JS330" s="4"/>
      <c r="JT330" s="4"/>
      <c r="JU330" s="4"/>
      <c r="JV330" s="4"/>
      <c r="JW330" s="4"/>
      <c r="JX330" s="4"/>
      <c r="JY330" s="4"/>
      <c r="JZ330" s="4"/>
      <c r="KA330" s="4"/>
      <c r="KB330" s="4"/>
      <c r="KC330" s="4"/>
      <c r="KD330" s="4"/>
      <c r="KE330" s="4"/>
      <c r="KF330" s="4"/>
      <c r="KG330" s="4"/>
      <c r="KH330" s="4"/>
      <c r="KI330" s="4"/>
      <c r="KJ330" s="4"/>
      <c r="KK330" s="4"/>
      <c r="KL330" s="4"/>
      <c r="KM330" s="4"/>
      <c r="KN330" s="4"/>
      <c r="KO330" s="4"/>
      <c r="KP330" s="4"/>
      <c r="KQ330" s="4"/>
      <c r="KR330" s="4"/>
      <c r="KS330" s="4"/>
      <c r="KT330" s="4"/>
      <c r="KU330" s="4"/>
      <c r="KV330" s="4"/>
      <c r="KW330" s="4"/>
      <c r="KX330" s="4"/>
      <c r="KY330" s="4"/>
      <c r="KZ330" s="4"/>
      <c r="LA330" s="4"/>
      <c r="LB330" s="4"/>
      <c r="LC330" s="4"/>
      <c r="LD330" s="4"/>
      <c r="LE330" s="4"/>
      <c r="LF330" s="4"/>
      <c r="LG330" s="4"/>
      <c r="LH330" s="4"/>
      <c r="LI330" s="4"/>
      <c r="LJ330" s="4"/>
      <c r="LK330" s="4"/>
      <c r="LL330" s="4"/>
      <c r="LM330" s="4"/>
      <c r="LN330" s="4"/>
      <c r="LO330" s="4"/>
      <c r="LP330" s="4"/>
      <c r="LQ330" s="4"/>
      <c r="LR330" s="4"/>
      <c r="LS330" s="4"/>
      <c r="LT330" s="4"/>
      <c r="LU330" s="4"/>
      <c r="LV330" s="4"/>
      <c r="LW330" s="4"/>
      <c r="LX330" s="4"/>
      <c r="LY330" s="4"/>
      <c r="LZ330" s="4"/>
      <c r="MA330" s="4"/>
      <c r="MB330" s="4"/>
      <c r="MC330" s="4"/>
      <c r="MD330" s="4"/>
      <c r="ME330" s="4"/>
      <c r="MF330" s="4"/>
      <c r="MG330" s="4"/>
      <c r="MH330" s="4"/>
      <c r="MI330" s="4"/>
      <c r="MJ330" s="4"/>
      <c r="MK330" s="4"/>
      <c r="ML330" s="4"/>
      <c r="MM330" s="4"/>
      <c r="MN330" s="4"/>
      <c r="MO330" s="4"/>
      <c r="MP330" s="4"/>
      <c r="MQ330" s="4"/>
      <c r="MR330" s="4"/>
      <c r="MS330" s="4"/>
      <c r="MT330" s="4"/>
      <c r="MU330" s="4"/>
      <c r="MV330" s="4"/>
      <c r="MW330" s="4"/>
      <c r="MX330" s="4"/>
      <c r="MY330" s="4"/>
      <c r="MZ330" s="4"/>
      <c r="NA330" s="4"/>
      <c r="NB330" s="4"/>
      <c r="NC330" s="4"/>
      <c r="ND330" s="4"/>
      <c r="NE330" s="4"/>
      <c r="NF330" s="4"/>
      <c r="NG330" s="4"/>
      <c r="NH330" s="4"/>
      <c r="NI330" s="4"/>
      <c r="NJ330" s="4"/>
      <c r="NK330" s="4"/>
      <c r="NL330" s="4"/>
      <c r="NM330" s="4"/>
      <c r="NN330" s="4"/>
      <c r="NO330" s="4"/>
      <c r="NP330" s="4"/>
      <c r="NQ330" s="4"/>
      <c r="NR330" s="4"/>
      <c r="NS330" s="4"/>
      <c r="NT330" s="4"/>
      <c r="NU330" s="4"/>
      <c r="NV330" s="4"/>
      <c r="NW330" s="4"/>
      <c r="NX330" s="4"/>
      <c r="NY330" s="4"/>
      <c r="NZ330" s="4"/>
      <c r="OA330" s="4"/>
      <c r="OB330" s="4"/>
      <c r="OC330" s="4"/>
      <c r="OD330" s="4"/>
      <c r="OE330" s="4"/>
      <c r="OF330" s="4"/>
      <c r="OG330" s="4"/>
      <c r="OH330" s="4"/>
      <c r="OI330" s="4"/>
      <c r="OJ330" s="4"/>
      <c r="OK330" s="4"/>
      <c r="OL330" s="4"/>
      <c r="OM330" s="4"/>
      <c r="ON330" s="4"/>
      <c r="OO330" s="4"/>
      <c r="OP330" s="4"/>
      <c r="OQ330" s="4"/>
      <c r="OR330" s="4"/>
      <c r="OS330" s="4"/>
      <c r="OT330" s="4"/>
      <c r="OU330" s="4"/>
      <c r="OV330" s="4"/>
      <c r="OW330" s="4"/>
      <c r="OX330" s="4"/>
      <c r="OY330" s="4"/>
      <c r="OZ330" s="4"/>
      <c r="PA330" s="4"/>
      <c r="PB330" s="4"/>
      <c r="PC330" s="4"/>
      <c r="PD330" s="4"/>
      <c r="PE330" s="4"/>
      <c r="PF330" s="4"/>
      <c r="PG330" s="4"/>
      <c r="PH330" s="4"/>
      <c r="PI330" s="4"/>
      <c r="PJ330" s="4"/>
      <c r="PK330" s="4"/>
      <c r="PL330" s="4"/>
      <c r="PM330" s="4"/>
      <c r="PN330" s="4"/>
      <c r="PO330" s="4"/>
      <c r="PP330" s="4"/>
      <c r="PQ330" s="4"/>
      <c r="PR330" s="4"/>
      <c r="PS330" s="4"/>
      <c r="PT330" s="4"/>
      <c r="PU330" s="4"/>
      <c r="PV330" s="4"/>
      <c r="PW330" s="4"/>
      <c r="PX330" s="4"/>
      <c r="PY330" s="4"/>
      <c r="PZ330" s="4"/>
      <c r="QA330" s="4"/>
      <c r="QB330" s="4"/>
      <c r="QC330" s="4"/>
      <c r="QD330" s="4"/>
      <c r="QE330" s="4"/>
      <c r="QF330" s="4"/>
      <c r="QG330" s="4"/>
      <c r="QH330" s="4"/>
      <c r="QI330" s="4"/>
      <c r="QJ330" s="4"/>
      <c r="QK330" s="4"/>
      <c r="QL330" s="4"/>
      <c r="QM330" s="4"/>
      <c r="QN330" s="4"/>
      <c r="QO330" s="4"/>
      <c r="QP330" s="4"/>
      <c r="QQ330" s="4"/>
      <c r="QR330" s="4"/>
      <c r="QS330" s="4"/>
      <c r="QT330" s="4"/>
      <c r="QU330" s="4"/>
      <c r="QV330" s="4"/>
      <c r="QW330" s="4"/>
      <c r="QX330" s="4"/>
      <c r="QY330" s="4"/>
      <c r="QZ330" s="4"/>
      <c r="RA330" s="4"/>
      <c r="RB330" s="4"/>
      <c r="RC330" s="4"/>
      <c r="RD330" s="4"/>
      <c r="RE330" s="4"/>
      <c r="RF330" s="4"/>
      <c r="RG330" s="4"/>
      <c r="RH330" s="4"/>
      <c r="RI330" s="4"/>
      <c r="RJ330" s="4"/>
      <c r="RK330" s="4"/>
      <c r="RL330" s="4"/>
      <c r="RM330" s="4"/>
      <c r="RN330" s="4"/>
      <c r="RO330" s="4"/>
      <c r="RP330" s="4"/>
      <c r="RQ330" s="4"/>
      <c r="RR330" s="4"/>
      <c r="RS330" s="4"/>
      <c r="RT330" s="4"/>
      <c r="RU330" s="4"/>
      <c r="RV330" s="4"/>
      <c r="RW330" s="4"/>
      <c r="RX330" s="4"/>
      <c r="RY330" s="4"/>
      <c r="RZ330" s="4"/>
      <c r="SA330" s="4"/>
      <c r="SB330" s="4"/>
      <c r="SC330" s="4"/>
      <c r="SD330" s="4"/>
      <c r="SE330" s="4"/>
      <c r="SF330" s="4"/>
      <c r="SG330" s="4"/>
      <c r="SH330" s="4"/>
      <c r="SI330" s="4"/>
      <c r="SJ330" s="4"/>
    </row>
    <row r="331" spans="1:504">
      <c r="A331" s="179"/>
      <c r="B331" s="181"/>
      <c r="C331" s="182"/>
      <c r="D331" s="182"/>
      <c r="E331" s="182"/>
      <c r="F331" s="182"/>
      <c r="G331" s="183"/>
      <c r="H331" s="182"/>
      <c r="I331" s="182"/>
      <c r="J331" s="183"/>
      <c r="K331" s="187"/>
      <c r="L331" s="185"/>
      <c r="M331" s="185"/>
      <c r="N331" s="186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A331" s="4"/>
      <c r="DB331" s="4"/>
      <c r="DC331" s="4"/>
      <c r="DD331" s="4"/>
      <c r="DE331" s="4"/>
      <c r="DF331" s="4"/>
      <c r="DG331" s="4"/>
      <c r="DH331" s="4"/>
      <c r="DI331" s="4"/>
      <c r="DJ331" s="4"/>
      <c r="DK331" s="4"/>
      <c r="DL331" s="4"/>
      <c r="DM331" s="4"/>
      <c r="DN331" s="4"/>
      <c r="DO331" s="4"/>
      <c r="DP331" s="4"/>
      <c r="DQ331" s="4"/>
      <c r="DR331" s="4"/>
      <c r="DS331" s="4"/>
      <c r="DT331" s="4"/>
      <c r="DU331" s="4"/>
      <c r="DV331" s="4"/>
      <c r="DW331" s="4"/>
      <c r="DX331" s="4"/>
      <c r="DY331" s="4"/>
      <c r="DZ331" s="4"/>
      <c r="EA331" s="4"/>
      <c r="EB331" s="4"/>
      <c r="EC331" s="4"/>
      <c r="ED331" s="4"/>
      <c r="EE331" s="4"/>
      <c r="EF331" s="4"/>
      <c r="EG331" s="4"/>
      <c r="EH331" s="4"/>
      <c r="EI331" s="4"/>
      <c r="EJ331" s="4"/>
      <c r="EK331" s="4"/>
      <c r="EL331" s="4"/>
      <c r="EM331" s="4"/>
      <c r="EN331" s="4"/>
      <c r="EO331" s="4"/>
      <c r="EP331" s="4"/>
      <c r="EQ331" s="4"/>
      <c r="ER331" s="4"/>
      <c r="ES331" s="4"/>
      <c r="ET331" s="4"/>
      <c r="EU331" s="4"/>
      <c r="EV331" s="4"/>
      <c r="EW331" s="4"/>
      <c r="EX331" s="4"/>
      <c r="EY331" s="4"/>
      <c r="EZ331" s="4"/>
      <c r="FA331" s="4"/>
      <c r="FB331" s="4"/>
      <c r="FC331" s="4"/>
      <c r="FD331" s="4"/>
      <c r="FE331" s="4"/>
      <c r="FF331" s="4"/>
      <c r="FG331" s="4"/>
      <c r="FH331" s="4"/>
      <c r="FI331" s="4"/>
      <c r="FJ331" s="4"/>
      <c r="FK331" s="4"/>
      <c r="FL331" s="4"/>
      <c r="FM331" s="4"/>
      <c r="FN331" s="4"/>
      <c r="FO331" s="4"/>
      <c r="FP331" s="4"/>
      <c r="FQ331" s="4"/>
      <c r="FR331" s="4"/>
      <c r="FS331" s="4"/>
      <c r="FT331" s="4"/>
      <c r="FU331" s="4"/>
      <c r="FV331" s="4"/>
      <c r="FW331" s="4"/>
      <c r="FX331" s="4"/>
      <c r="FY331" s="4"/>
      <c r="FZ331" s="4"/>
      <c r="GA331" s="4"/>
      <c r="GB331" s="4"/>
      <c r="GC331" s="4"/>
      <c r="GD331" s="4"/>
      <c r="GE331" s="4"/>
      <c r="GF331" s="4"/>
      <c r="GG331" s="4"/>
      <c r="GH331" s="4"/>
      <c r="GI331" s="4"/>
      <c r="GJ331" s="4"/>
      <c r="GK331" s="4"/>
      <c r="GL331" s="4"/>
      <c r="GM331" s="4"/>
      <c r="GN331" s="4"/>
      <c r="GO331" s="4"/>
      <c r="GP331" s="4"/>
      <c r="GQ331" s="4"/>
      <c r="GR331" s="4"/>
      <c r="GS331" s="4"/>
      <c r="GT331" s="4"/>
      <c r="GU331" s="4"/>
      <c r="GV331" s="4"/>
      <c r="GW331" s="4"/>
      <c r="GX331" s="4"/>
      <c r="GY331" s="4"/>
      <c r="GZ331" s="4"/>
      <c r="HA331" s="4"/>
      <c r="HB331" s="4"/>
      <c r="HC331" s="4"/>
      <c r="HD331" s="4"/>
      <c r="HE331" s="4"/>
      <c r="HF331" s="4"/>
      <c r="HG331" s="4"/>
      <c r="HH331" s="4"/>
      <c r="HI331" s="4"/>
      <c r="HJ331" s="4"/>
      <c r="HK331" s="4"/>
      <c r="HL331" s="4"/>
      <c r="HM331" s="4"/>
      <c r="HN331" s="4"/>
      <c r="HO331" s="4"/>
      <c r="HP331" s="4"/>
      <c r="HQ331" s="4"/>
      <c r="HR331" s="4"/>
      <c r="HS331" s="4"/>
      <c r="HT331" s="4"/>
      <c r="HU331" s="4"/>
      <c r="HV331" s="4"/>
      <c r="HW331" s="4"/>
      <c r="HX331" s="4"/>
      <c r="HY331" s="4"/>
      <c r="HZ331" s="4"/>
      <c r="IA331" s="4"/>
      <c r="IB331" s="4"/>
      <c r="IC331" s="4"/>
      <c r="ID331" s="4"/>
      <c r="IE331" s="4"/>
      <c r="IF331" s="4"/>
      <c r="IG331" s="4"/>
      <c r="IH331" s="4"/>
      <c r="II331" s="4"/>
      <c r="IJ331" s="4"/>
      <c r="IK331" s="4"/>
      <c r="IL331" s="4"/>
      <c r="IM331" s="4"/>
      <c r="IN331" s="4"/>
      <c r="IO331" s="4"/>
      <c r="IP331" s="4"/>
      <c r="IQ331" s="4"/>
      <c r="IR331" s="4"/>
      <c r="IS331" s="4"/>
      <c r="IT331" s="4"/>
      <c r="IU331" s="4"/>
      <c r="IV331" s="4"/>
      <c r="IW331" s="4"/>
      <c r="IX331" s="4"/>
      <c r="IY331" s="4"/>
      <c r="IZ331" s="4"/>
      <c r="JA331" s="4"/>
      <c r="JB331" s="4"/>
      <c r="JC331" s="4"/>
      <c r="JD331" s="4"/>
      <c r="JE331" s="4"/>
      <c r="JF331" s="4"/>
      <c r="JG331" s="4"/>
      <c r="JH331" s="4"/>
      <c r="JI331" s="4"/>
      <c r="JJ331" s="4"/>
      <c r="JK331" s="4"/>
      <c r="JL331" s="4"/>
      <c r="JM331" s="4"/>
      <c r="JN331" s="4"/>
      <c r="JO331" s="4"/>
      <c r="JP331" s="4"/>
      <c r="JQ331" s="4"/>
      <c r="JR331" s="4"/>
      <c r="JS331" s="4"/>
      <c r="JT331" s="4"/>
      <c r="JU331" s="4"/>
      <c r="JV331" s="4"/>
      <c r="JW331" s="4"/>
      <c r="JX331" s="4"/>
      <c r="JY331" s="4"/>
      <c r="JZ331" s="4"/>
      <c r="KA331" s="4"/>
      <c r="KB331" s="4"/>
      <c r="KC331" s="4"/>
      <c r="KD331" s="4"/>
      <c r="KE331" s="4"/>
      <c r="KF331" s="4"/>
      <c r="KG331" s="4"/>
      <c r="KH331" s="4"/>
      <c r="KI331" s="4"/>
      <c r="KJ331" s="4"/>
      <c r="KK331" s="4"/>
      <c r="KL331" s="4"/>
      <c r="KM331" s="4"/>
      <c r="KN331" s="4"/>
      <c r="KO331" s="4"/>
      <c r="KP331" s="4"/>
      <c r="KQ331" s="4"/>
      <c r="KR331" s="4"/>
      <c r="KS331" s="4"/>
      <c r="KT331" s="4"/>
      <c r="KU331" s="4"/>
      <c r="KV331" s="4"/>
      <c r="KW331" s="4"/>
      <c r="KX331" s="4"/>
      <c r="KY331" s="4"/>
      <c r="KZ331" s="4"/>
      <c r="LA331" s="4"/>
      <c r="LB331" s="4"/>
      <c r="LC331" s="4"/>
      <c r="LD331" s="4"/>
      <c r="LE331" s="4"/>
      <c r="LF331" s="4"/>
      <c r="LG331" s="4"/>
      <c r="LH331" s="4"/>
      <c r="LI331" s="4"/>
      <c r="LJ331" s="4"/>
      <c r="LK331" s="4"/>
      <c r="LL331" s="4"/>
      <c r="LM331" s="4"/>
      <c r="LN331" s="4"/>
      <c r="LO331" s="4"/>
      <c r="LP331" s="4"/>
      <c r="LQ331" s="4"/>
      <c r="LR331" s="4"/>
      <c r="LS331" s="4"/>
      <c r="LT331" s="4"/>
      <c r="LU331" s="4"/>
      <c r="LV331" s="4"/>
      <c r="LW331" s="4"/>
      <c r="LX331" s="4"/>
      <c r="LY331" s="4"/>
      <c r="LZ331" s="4"/>
      <c r="MA331" s="4"/>
      <c r="MB331" s="4"/>
      <c r="MC331" s="4"/>
      <c r="MD331" s="4"/>
      <c r="ME331" s="4"/>
      <c r="MF331" s="4"/>
      <c r="MG331" s="4"/>
      <c r="MH331" s="4"/>
      <c r="MI331" s="4"/>
      <c r="MJ331" s="4"/>
      <c r="MK331" s="4"/>
      <c r="ML331" s="4"/>
      <c r="MM331" s="4"/>
      <c r="MN331" s="4"/>
      <c r="MO331" s="4"/>
      <c r="MP331" s="4"/>
      <c r="MQ331" s="4"/>
      <c r="MR331" s="4"/>
      <c r="MS331" s="4"/>
      <c r="MT331" s="4"/>
      <c r="MU331" s="4"/>
      <c r="MV331" s="4"/>
      <c r="MW331" s="4"/>
      <c r="MX331" s="4"/>
      <c r="MY331" s="4"/>
      <c r="MZ331" s="4"/>
      <c r="NA331" s="4"/>
      <c r="NB331" s="4"/>
      <c r="NC331" s="4"/>
      <c r="ND331" s="4"/>
      <c r="NE331" s="4"/>
      <c r="NF331" s="4"/>
      <c r="NG331" s="4"/>
      <c r="NH331" s="4"/>
      <c r="NI331" s="4"/>
      <c r="NJ331" s="4"/>
      <c r="NK331" s="4"/>
      <c r="NL331" s="4"/>
      <c r="NM331" s="4"/>
      <c r="NN331" s="4"/>
      <c r="NO331" s="4"/>
      <c r="NP331" s="4"/>
      <c r="NQ331" s="4"/>
      <c r="NR331" s="4"/>
      <c r="NS331" s="4"/>
      <c r="NT331" s="4"/>
      <c r="NU331" s="4"/>
      <c r="NV331" s="4"/>
      <c r="NW331" s="4"/>
      <c r="NX331" s="4"/>
      <c r="NY331" s="4"/>
      <c r="NZ331" s="4"/>
      <c r="OA331" s="4"/>
      <c r="OB331" s="4"/>
      <c r="OC331" s="4"/>
      <c r="OD331" s="4"/>
      <c r="OE331" s="4"/>
      <c r="OF331" s="4"/>
      <c r="OG331" s="4"/>
      <c r="OH331" s="4"/>
      <c r="OI331" s="4"/>
      <c r="OJ331" s="4"/>
      <c r="OK331" s="4"/>
      <c r="OL331" s="4"/>
      <c r="OM331" s="4"/>
      <c r="ON331" s="4"/>
      <c r="OO331" s="4"/>
      <c r="OP331" s="4"/>
      <c r="OQ331" s="4"/>
      <c r="OR331" s="4"/>
      <c r="OS331" s="4"/>
      <c r="OT331" s="4"/>
      <c r="OU331" s="4"/>
      <c r="OV331" s="4"/>
      <c r="OW331" s="4"/>
      <c r="OX331" s="4"/>
      <c r="OY331" s="4"/>
      <c r="OZ331" s="4"/>
      <c r="PA331" s="4"/>
      <c r="PB331" s="4"/>
      <c r="PC331" s="4"/>
      <c r="PD331" s="4"/>
      <c r="PE331" s="4"/>
      <c r="PF331" s="4"/>
      <c r="PG331" s="4"/>
      <c r="PH331" s="4"/>
      <c r="PI331" s="4"/>
      <c r="PJ331" s="4"/>
      <c r="PK331" s="4"/>
      <c r="PL331" s="4"/>
      <c r="PM331" s="4"/>
      <c r="PN331" s="4"/>
      <c r="PO331" s="4"/>
      <c r="PP331" s="4"/>
      <c r="PQ331" s="4"/>
      <c r="PR331" s="4"/>
      <c r="PS331" s="4"/>
      <c r="PT331" s="4"/>
      <c r="PU331" s="4"/>
      <c r="PV331" s="4"/>
      <c r="PW331" s="4"/>
      <c r="PX331" s="4"/>
      <c r="PY331" s="4"/>
      <c r="PZ331" s="4"/>
      <c r="QA331" s="4"/>
      <c r="QB331" s="4"/>
      <c r="QC331" s="4"/>
      <c r="QD331" s="4"/>
      <c r="QE331" s="4"/>
      <c r="QF331" s="4"/>
      <c r="QG331" s="4"/>
      <c r="QH331" s="4"/>
      <c r="QI331" s="4"/>
      <c r="QJ331" s="4"/>
      <c r="QK331" s="4"/>
      <c r="QL331" s="4"/>
      <c r="QM331" s="4"/>
      <c r="QN331" s="4"/>
      <c r="QO331" s="4"/>
      <c r="QP331" s="4"/>
      <c r="QQ331" s="4"/>
      <c r="QR331" s="4"/>
      <c r="QS331" s="4"/>
      <c r="QT331" s="4"/>
      <c r="QU331" s="4"/>
      <c r="QV331" s="4"/>
      <c r="QW331" s="4"/>
      <c r="QX331" s="4"/>
      <c r="QY331" s="4"/>
      <c r="QZ331" s="4"/>
      <c r="RA331" s="4"/>
      <c r="RB331" s="4"/>
      <c r="RC331" s="4"/>
      <c r="RD331" s="4"/>
      <c r="RE331" s="4"/>
      <c r="RF331" s="4"/>
      <c r="RG331" s="4"/>
      <c r="RH331" s="4"/>
      <c r="RI331" s="4"/>
      <c r="RJ331" s="4"/>
      <c r="RK331" s="4"/>
      <c r="RL331" s="4"/>
      <c r="RM331" s="4"/>
      <c r="RN331" s="4"/>
      <c r="RO331" s="4"/>
      <c r="RP331" s="4"/>
      <c r="RQ331" s="4"/>
      <c r="RR331" s="4"/>
      <c r="RS331" s="4"/>
      <c r="RT331" s="4"/>
      <c r="RU331" s="4"/>
      <c r="RV331" s="4"/>
      <c r="RW331" s="4"/>
      <c r="RX331" s="4"/>
      <c r="RY331" s="4"/>
      <c r="RZ331" s="4"/>
      <c r="SA331" s="4"/>
      <c r="SB331" s="4"/>
      <c r="SC331" s="4"/>
      <c r="SD331" s="4"/>
      <c r="SE331" s="4"/>
      <c r="SF331" s="4"/>
      <c r="SG331" s="4"/>
      <c r="SH331" s="4"/>
      <c r="SI331" s="4"/>
      <c r="SJ331" s="4"/>
    </row>
    <row r="332" spans="1:504">
      <c r="A332" s="179"/>
      <c r="B332" s="181"/>
      <c r="C332" s="182"/>
      <c r="D332" s="182"/>
      <c r="E332" s="182"/>
      <c r="F332" s="182"/>
      <c r="G332" s="183"/>
      <c r="H332" s="182"/>
      <c r="I332" s="182"/>
      <c r="J332" s="183"/>
      <c r="K332" s="187"/>
      <c r="L332" s="185"/>
      <c r="M332" s="185"/>
      <c r="N332" s="186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4"/>
      <c r="BR332" s="4"/>
      <c r="BS332" s="4"/>
      <c r="BT332" s="4"/>
      <c r="BU332" s="4"/>
      <c r="BV332" s="4"/>
      <c r="BW332" s="4"/>
      <c r="BX332" s="4"/>
      <c r="BY332" s="4"/>
      <c r="BZ332" s="4"/>
      <c r="CA332" s="4"/>
      <c r="CB332" s="4"/>
      <c r="CC332" s="4"/>
      <c r="CD332" s="4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/>
      <c r="CR332" s="4"/>
      <c r="CS332" s="4"/>
      <c r="CT332" s="4"/>
      <c r="CU332" s="4"/>
      <c r="CV332" s="4"/>
      <c r="CW332" s="4"/>
      <c r="CX332" s="4"/>
      <c r="CY332" s="4"/>
      <c r="CZ332" s="4"/>
      <c r="DA332" s="4"/>
      <c r="DB332" s="4"/>
      <c r="DC332" s="4"/>
      <c r="DD332" s="4"/>
      <c r="DE332" s="4"/>
      <c r="DF332" s="4"/>
      <c r="DG332" s="4"/>
      <c r="DH332" s="4"/>
      <c r="DI332" s="4"/>
      <c r="DJ332" s="4"/>
      <c r="DK332" s="4"/>
      <c r="DL332" s="4"/>
      <c r="DM332" s="4"/>
      <c r="DN332" s="4"/>
      <c r="DO332" s="4"/>
      <c r="DP332" s="4"/>
      <c r="DQ332" s="4"/>
      <c r="DR332" s="4"/>
      <c r="DS332" s="4"/>
      <c r="DT332" s="4"/>
      <c r="DU332" s="4"/>
      <c r="DV332" s="4"/>
      <c r="DW332" s="4"/>
      <c r="DX332" s="4"/>
      <c r="DY332" s="4"/>
      <c r="DZ332" s="4"/>
      <c r="EA332" s="4"/>
      <c r="EB332" s="4"/>
      <c r="EC332" s="4"/>
      <c r="ED332" s="4"/>
      <c r="EE332" s="4"/>
      <c r="EF332" s="4"/>
      <c r="EG332" s="4"/>
      <c r="EH332" s="4"/>
      <c r="EI332" s="4"/>
      <c r="EJ332" s="4"/>
      <c r="EK332" s="4"/>
      <c r="EL332" s="4"/>
      <c r="EM332" s="4"/>
      <c r="EN332" s="4"/>
      <c r="EO332" s="4"/>
      <c r="EP332" s="4"/>
      <c r="EQ332" s="4"/>
      <c r="ER332" s="4"/>
      <c r="ES332" s="4"/>
      <c r="ET332" s="4"/>
      <c r="EU332" s="4"/>
      <c r="EV332" s="4"/>
      <c r="EW332" s="4"/>
      <c r="EX332" s="4"/>
      <c r="EY332" s="4"/>
      <c r="EZ332" s="4"/>
      <c r="FA332" s="4"/>
      <c r="FB332" s="4"/>
      <c r="FC332" s="4"/>
      <c r="FD332" s="4"/>
      <c r="FE332" s="4"/>
      <c r="FF332" s="4"/>
      <c r="FG332" s="4"/>
      <c r="FH332" s="4"/>
      <c r="FI332" s="4"/>
      <c r="FJ332" s="4"/>
      <c r="FK332" s="4"/>
      <c r="FL332" s="4"/>
      <c r="FM332" s="4"/>
      <c r="FN332" s="4"/>
      <c r="FO332" s="4"/>
      <c r="FP332" s="4"/>
      <c r="FQ332" s="4"/>
      <c r="FR332" s="4"/>
      <c r="FS332" s="4"/>
      <c r="FT332" s="4"/>
      <c r="FU332" s="4"/>
      <c r="FV332" s="4"/>
      <c r="FW332" s="4"/>
      <c r="FX332" s="4"/>
      <c r="FY332" s="4"/>
      <c r="FZ332" s="4"/>
      <c r="GA332" s="4"/>
      <c r="GB332" s="4"/>
      <c r="GC332" s="4"/>
      <c r="GD332" s="4"/>
      <c r="GE332" s="4"/>
      <c r="GF332" s="4"/>
      <c r="GG332" s="4"/>
      <c r="GH332" s="4"/>
      <c r="GI332" s="4"/>
      <c r="GJ332" s="4"/>
      <c r="GK332" s="4"/>
      <c r="GL332" s="4"/>
      <c r="GM332" s="4"/>
      <c r="GN332" s="4"/>
      <c r="GO332" s="4"/>
      <c r="GP332" s="4"/>
      <c r="GQ332" s="4"/>
      <c r="GR332" s="4"/>
      <c r="GS332" s="4"/>
      <c r="GT332" s="4"/>
      <c r="GU332" s="4"/>
      <c r="GV332" s="4"/>
      <c r="GW332" s="4"/>
      <c r="GX332" s="4"/>
      <c r="GY332" s="4"/>
      <c r="GZ332" s="4"/>
      <c r="HA332" s="4"/>
      <c r="HB332" s="4"/>
      <c r="HC332" s="4"/>
      <c r="HD332" s="4"/>
      <c r="HE332" s="4"/>
      <c r="HF332" s="4"/>
      <c r="HG332" s="4"/>
      <c r="HH332" s="4"/>
      <c r="HI332" s="4"/>
      <c r="HJ332" s="4"/>
      <c r="HK332" s="4"/>
      <c r="HL332" s="4"/>
      <c r="HM332" s="4"/>
      <c r="HN332" s="4"/>
      <c r="HO332" s="4"/>
      <c r="HP332" s="4"/>
      <c r="HQ332" s="4"/>
      <c r="HR332" s="4"/>
      <c r="HS332" s="4"/>
      <c r="HT332" s="4"/>
      <c r="HU332" s="4"/>
      <c r="HV332" s="4"/>
      <c r="HW332" s="4"/>
      <c r="HX332" s="4"/>
      <c r="HY332" s="4"/>
      <c r="HZ332" s="4"/>
      <c r="IA332" s="4"/>
      <c r="IB332" s="4"/>
      <c r="IC332" s="4"/>
      <c r="ID332" s="4"/>
      <c r="IE332" s="4"/>
      <c r="IF332" s="4"/>
      <c r="IG332" s="4"/>
      <c r="IH332" s="4"/>
      <c r="II332" s="4"/>
      <c r="IJ332" s="4"/>
      <c r="IK332" s="4"/>
      <c r="IL332" s="4"/>
      <c r="IM332" s="4"/>
      <c r="IN332" s="4"/>
      <c r="IO332" s="4"/>
      <c r="IP332" s="4"/>
      <c r="IQ332" s="4"/>
      <c r="IR332" s="4"/>
      <c r="IS332" s="4"/>
      <c r="IT332" s="4"/>
      <c r="IU332" s="4"/>
      <c r="IV332" s="4"/>
      <c r="IW332" s="4"/>
      <c r="IX332" s="4"/>
      <c r="IY332" s="4"/>
      <c r="IZ332" s="4"/>
      <c r="JA332" s="4"/>
      <c r="JB332" s="4"/>
      <c r="JC332" s="4"/>
      <c r="JD332" s="4"/>
      <c r="JE332" s="4"/>
      <c r="JF332" s="4"/>
      <c r="JG332" s="4"/>
      <c r="JH332" s="4"/>
      <c r="JI332" s="4"/>
      <c r="JJ332" s="4"/>
      <c r="JK332" s="4"/>
      <c r="JL332" s="4"/>
      <c r="JM332" s="4"/>
      <c r="JN332" s="4"/>
      <c r="JO332" s="4"/>
      <c r="JP332" s="4"/>
      <c r="JQ332" s="4"/>
      <c r="JR332" s="4"/>
      <c r="JS332" s="4"/>
      <c r="JT332" s="4"/>
      <c r="JU332" s="4"/>
      <c r="JV332" s="4"/>
      <c r="JW332" s="4"/>
      <c r="JX332" s="4"/>
      <c r="JY332" s="4"/>
      <c r="JZ332" s="4"/>
      <c r="KA332" s="4"/>
      <c r="KB332" s="4"/>
      <c r="KC332" s="4"/>
      <c r="KD332" s="4"/>
      <c r="KE332" s="4"/>
      <c r="KF332" s="4"/>
      <c r="KG332" s="4"/>
      <c r="KH332" s="4"/>
      <c r="KI332" s="4"/>
      <c r="KJ332" s="4"/>
      <c r="KK332" s="4"/>
      <c r="KL332" s="4"/>
      <c r="KM332" s="4"/>
      <c r="KN332" s="4"/>
      <c r="KO332" s="4"/>
      <c r="KP332" s="4"/>
      <c r="KQ332" s="4"/>
      <c r="KR332" s="4"/>
      <c r="KS332" s="4"/>
      <c r="KT332" s="4"/>
      <c r="KU332" s="4"/>
      <c r="KV332" s="4"/>
      <c r="KW332" s="4"/>
      <c r="KX332" s="4"/>
      <c r="KY332" s="4"/>
      <c r="KZ332" s="4"/>
      <c r="LA332" s="4"/>
      <c r="LB332" s="4"/>
      <c r="LC332" s="4"/>
      <c r="LD332" s="4"/>
      <c r="LE332" s="4"/>
      <c r="LF332" s="4"/>
      <c r="LG332" s="4"/>
      <c r="LH332" s="4"/>
      <c r="LI332" s="4"/>
      <c r="LJ332" s="4"/>
      <c r="LK332" s="4"/>
      <c r="LL332" s="4"/>
      <c r="LM332" s="4"/>
      <c r="LN332" s="4"/>
      <c r="LO332" s="4"/>
      <c r="LP332" s="4"/>
      <c r="LQ332" s="4"/>
      <c r="LR332" s="4"/>
      <c r="LS332" s="4"/>
      <c r="LT332" s="4"/>
      <c r="LU332" s="4"/>
      <c r="LV332" s="4"/>
      <c r="LW332" s="4"/>
      <c r="LX332" s="4"/>
      <c r="LY332" s="4"/>
      <c r="LZ332" s="4"/>
      <c r="MA332" s="4"/>
      <c r="MB332" s="4"/>
      <c r="MC332" s="4"/>
      <c r="MD332" s="4"/>
      <c r="ME332" s="4"/>
      <c r="MF332" s="4"/>
      <c r="MG332" s="4"/>
      <c r="MH332" s="4"/>
      <c r="MI332" s="4"/>
      <c r="MJ332" s="4"/>
      <c r="MK332" s="4"/>
      <c r="ML332" s="4"/>
      <c r="MM332" s="4"/>
      <c r="MN332" s="4"/>
      <c r="MO332" s="4"/>
      <c r="MP332" s="4"/>
      <c r="MQ332" s="4"/>
      <c r="MR332" s="4"/>
      <c r="MS332" s="4"/>
      <c r="MT332" s="4"/>
      <c r="MU332" s="4"/>
      <c r="MV332" s="4"/>
      <c r="MW332" s="4"/>
      <c r="MX332" s="4"/>
      <c r="MY332" s="4"/>
      <c r="MZ332" s="4"/>
      <c r="NA332" s="4"/>
      <c r="NB332" s="4"/>
      <c r="NC332" s="4"/>
      <c r="ND332" s="4"/>
      <c r="NE332" s="4"/>
      <c r="NF332" s="4"/>
      <c r="NG332" s="4"/>
      <c r="NH332" s="4"/>
      <c r="NI332" s="4"/>
      <c r="NJ332" s="4"/>
      <c r="NK332" s="4"/>
      <c r="NL332" s="4"/>
      <c r="NM332" s="4"/>
      <c r="NN332" s="4"/>
      <c r="NO332" s="4"/>
      <c r="NP332" s="4"/>
      <c r="NQ332" s="4"/>
      <c r="NR332" s="4"/>
      <c r="NS332" s="4"/>
      <c r="NT332" s="4"/>
      <c r="NU332" s="4"/>
      <c r="NV332" s="4"/>
      <c r="NW332" s="4"/>
      <c r="NX332" s="4"/>
      <c r="NY332" s="4"/>
      <c r="NZ332" s="4"/>
      <c r="OA332" s="4"/>
      <c r="OB332" s="4"/>
      <c r="OC332" s="4"/>
      <c r="OD332" s="4"/>
      <c r="OE332" s="4"/>
      <c r="OF332" s="4"/>
      <c r="OG332" s="4"/>
      <c r="OH332" s="4"/>
      <c r="OI332" s="4"/>
      <c r="OJ332" s="4"/>
      <c r="OK332" s="4"/>
      <c r="OL332" s="4"/>
      <c r="OM332" s="4"/>
      <c r="ON332" s="4"/>
      <c r="OO332" s="4"/>
      <c r="OP332" s="4"/>
      <c r="OQ332" s="4"/>
      <c r="OR332" s="4"/>
      <c r="OS332" s="4"/>
      <c r="OT332" s="4"/>
      <c r="OU332" s="4"/>
      <c r="OV332" s="4"/>
      <c r="OW332" s="4"/>
      <c r="OX332" s="4"/>
      <c r="OY332" s="4"/>
      <c r="OZ332" s="4"/>
      <c r="PA332" s="4"/>
      <c r="PB332" s="4"/>
      <c r="PC332" s="4"/>
      <c r="PD332" s="4"/>
      <c r="PE332" s="4"/>
      <c r="PF332" s="4"/>
      <c r="PG332" s="4"/>
      <c r="PH332" s="4"/>
      <c r="PI332" s="4"/>
      <c r="PJ332" s="4"/>
      <c r="PK332" s="4"/>
      <c r="PL332" s="4"/>
      <c r="PM332" s="4"/>
      <c r="PN332" s="4"/>
      <c r="PO332" s="4"/>
      <c r="PP332" s="4"/>
      <c r="PQ332" s="4"/>
      <c r="PR332" s="4"/>
      <c r="PS332" s="4"/>
      <c r="PT332" s="4"/>
      <c r="PU332" s="4"/>
      <c r="PV332" s="4"/>
      <c r="PW332" s="4"/>
      <c r="PX332" s="4"/>
      <c r="PY332" s="4"/>
      <c r="PZ332" s="4"/>
      <c r="QA332" s="4"/>
      <c r="QB332" s="4"/>
      <c r="QC332" s="4"/>
      <c r="QD332" s="4"/>
      <c r="QE332" s="4"/>
      <c r="QF332" s="4"/>
      <c r="QG332" s="4"/>
      <c r="QH332" s="4"/>
      <c r="QI332" s="4"/>
      <c r="QJ332" s="4"/>
      <c r="QK332" s="4"/>
      <c r="QL332" s="4"/>
      <c r="QM332" s="4"/>
      <c r="QN332" s="4"/>
      <c r="QO332" s="4"/>
      <c r="QP332" s="4"/>
      <c r="QQ332" s="4"/>
      <c r="QR332" s="4"/>
      <c r="QS332" s="4"/>
      <c r="QT332" s="4"/>
      <c r="QU332" s="4"/>
      <c r="QV332" s="4"/>
      <c r="QW332" s="4"/>
      <c r="QX332" s="4"/>
      <c r="QY332" s="4"/>
      <c r="QZ332" s="4"/>
      <c r="RA332" s="4"/>
      <c r="RB332" s="4"/>
      <c r="RC332" s="4"/>
      <c r="RD332" s="4"/>
      <c r="RE332" s="4"/>
      <c r="RF332" s="4"/>
      <c r="RG332" s="4"/>
      <c r="RH332" s="4"/>
      <c r="RI332" s="4"/>
      <c r="RJ332" s="4"/>
      <c r="RK332" s="4"/>
      <c r="RL332" s="4"/>
      <c r="RM332" s="4"/>
      <c r="RN332" s="4"/>
      <c r="RO332" s="4"/>
      <c r="RP332" s="4"/>
      <c r="RQ332" s="4"/>
      <c r="RR332" s="4"/>
      <c r="RS332" s="4"/>
      <c r="RT332" s="4"/>
      <c r="RU332" s="4"/>
      <c r="RV332" s="4"/>
      <c r="RW332" s="4"/>
      <c r="RX332" s="4"/>
      <c r="RY332" s="4"/>
      <c r="RZ332" s="4"/>
      <c r="SA332" s="4"/>
      <c r="SB332" s="4"/>
      <c r="SC332" s="4"/>
      <c r="SD332" s="4"/>
      <c r="SE332" s="4"/>
      <c r="SF332" s="4"/>
      <c r="SG332" s="4"/>
      <c r="SH332" s="4"/>
      <c r="SI332" s="4"/>
      <c r="SJ332" s="4"/>
    </row>
    <row r="333" spans="1:504">
      <c r="A333" s="179"/>
      <c r="B333" s="181"/>
      <c r="C333" s="182"/>
      <c r="D333" s="182"/>
      <c r="E333" s="182"/>
      <c r="F333" s="182"/>
      <c r="G333" s="183"/>
      <c r="H333" s="182"/>
      <c r="I333" s="182"/>
      <c r="J333" s="183"/>
      <c r="K333" s="187"/>
      <c r="L333" s="185"/>
      <c r="M333" s="185"/>
      <c r="N333" s="186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4"/>
      <c r="BQ333" s="4"/>
      <c r="BR333" s="4"/>
      <c r="BS333" s="4"/>
      <c r="BT333" s="4"/>
      <c r="BU333" s="4"/>
      <c r="BV333" s="4"/>
      <c r="BW333" s="4"/>
      <c r="BX333" s="4"/>
      <c r="BY333" s="4"/>
      <c r="BZ333" s="4"/>
      <c r="CA333" s="4"/>
      <c r="CB333" s="4"/>
      <c r="CC333" s="4"/>
      <c r="CD333" s="4"/>
      <c r="CE333" s="4"/>
      <c r="CF333" s="4"/>
      <c r="CG333" s="4"/>
      <c r="CH333" s="4"/>
      <c r="CI333" s="4"/>
      <c r="CJ333" s="4"/>
      <c r="CK333" s="4"/>
      <c r="CL333" s="4"/>
      <c r="CM333" s="4"/>
      <c r="CN333" s="4"/>
      <c r="CO333" s="4"/>
      <c r="CP333" s="4"/>
      <c r="CQ333" s="4"/>
      <c r="CR333" s="4"/>
      <c r="CS333" s="4"/>
      <c r="CT333" s="4"/>
      <c r="CU333" s="4"/>
      <c r="CV333" s="4"/>
      <c r="CW333" s="4"/>
      <c r="CX333" s="4"/>
      <c r="CY333" s="4"/>
      <c r="CZ333" s="4"/>
      <c r="DA333" s="4"/>
      <c r="DB333" s="4"/>
      <c r="DC333" s="4"/>
      <c r="DD333" s="4"/>
      <c r="DE333" s="4"/>
      <c r="DF333" s="4"/>
      <c r="DG333" s="4"/>
      <c r="DH333" s="4"/>
      <c r="DI333" s="4"/>
      <c r="DJ333" s="4"/>
      <c r="DK333" s="4"/>
      <c r="DL333" s="4"/>
      <c r="DM333" s="4"/>
      <c r="DN333" s="4"/>
      <c r="DO333" s="4"/>
      <c r="DP333" s="4"/>
      <c r="DQ333" s="4"/>
      <c r="DR333" s="4"/>
      <c r="DS333" s="4"/>
      <c r="DT333" s="4"/>
      <c r="DU333" s="4"/>
      <c r="DV333" s="4"/>
      <c r="DW333" s="4"/>
      <c r="DX333" s="4"/>
      <c r="DY333" s="4"/>
      <c r="DZ333" s="4"/>
      <c r="EA333" s="4"/>
      <c r="EB333" s="4"/>
      <c r="EC333" s="4"/>
      <c r="ED333" s="4"/>
      <c r="EE333" s="4"/>
      <c r="EF333" s="4"/>
      <c r="EG333" s="4"/>
      <c r="EH333" s="4"/>
      <c r="EI333" s="4"/>
      <c r="EJ333" s="4"/>
      <c r="EK333" s="4"/>
      <c r="EL333" s="4"/>
      <c r="EM333" s="4"/>
      <c r="EN333" s="4"/>
      <c r="EO333" s="4"/>
      <c r="EP333" s="4"/>
      <c r="EQ333" s="4"/>
      <c r="ER333" s="4"/>
      <c r="ES333" s="4"/>
      <c r="ET333" s="4"/>
      <c r="EU333" s="4"/>
      <c r="EV333" s="4"/>
      <c r="EW333" s="4"/>
      <c r="EX333" s="4"/>
      <c r="EY333" s="4"/>
      <c r="EZ333" s="4"/>
      <c r="FA333" s="4"/>
      <c r="FB333" s="4"/>
      <c r="FC333" s="4"/>
      <c r="FD333" s="4"/>
      <c r="FE333" s="4"/>
      <c r="FF333" s="4"/>
      <c r="FG333" s="4"/>
      <c r="FH333" s="4"/>
      <c r="FI333" s="4"/>
      <c r="FJ333" s="4"/>
      <c r="FK333" s="4"/>
      <c r="FL333" s="4"/>
      <c r="FM333" s="4"/>
      <c r="FN333" s="4"/>
      <c r="FO333" s="4"/>
      <c r="FP333" s="4"/>
      <c r="FQ333" s="4"/>
      <c r="FR333" s="4"/>
      <c r="FS333" s="4"/>
      <c r="FT333" s="4"/>
      <c r="FU333" s="4"/>
      <c r="FV333" s="4"/>
      <c r="FW333" s="4"/>
      <c r="FX333" s="4"/>
      <c r="FY333" s="4"/>
      <c r="FZ333" s="4"/>
      <c r="GA333" s="4"/>
      <c r="GB333" s="4"/>
      <c r="GC333" s="4"/>
      <c r="GD333" s="4"/>
      <c r="GE333" s="4"/>
      <c r="GF333" s="4"/>
      <c r="GG333" s="4"/>
      <c r="GH333" s="4"/>
      <c r="GI333" s="4"/>
      <c r="GJ333" s="4"/>
      <c r="GK333" s="4"/>
      <c r="GL333" s="4"/>
      <c r="GM333" s="4"/>
      <c r="GN333" s="4"/>
      <c r="GO333" s="4"/>
      <c r="GP333" s="4"/>
      <c r="GQ333" s="4"/>
      <c r="GR333" s="4"/>
      <c r="GS333" s="4"/>
      <c r="GT333" s="4"/>
      <c r="GU333" s="4"/>
      <c r="GV333" s="4"/>
      <c r="GW333" s="4"/>
      <c r="GX333" s="4"/>
      <c r="GY333" s="4"/>
      <c r="GZ333" s="4"/>
      <c r="HA333" s="4"/>
      <c r="HB333" s="4"/>
      <c r="HC333" s="4"/>
      <c r="HD333" s="4"/>
      <c r="HE333" s="4"/>
      <c r="HF333" s="4"/>
      <c r="HG333" s="4"/>
      <c r="HH333" s="4"/>
      <c r="HI333" s="4"/>
      <c r="HJ333" s="4"/>
      <c r="HK333" s="4"/>
      <c r="HL333" s="4"/>
      <c r="HM333" s="4"/>
      <c r="HN333" s="4"/>
      <c r="HO333" s="4"/>
      <c r="HP333" s="4"/>
      <c r="HQ333" s="4"/>
      <c r="HR333" s="4"/>
      <c r="HS333" s="4"/>
      <c r="HT333" s="4"/>
      <c r="HU333" s="4"/>
      <c r="HV333" s="4"/>
      <c r="HW333" s="4"/>
      <c r="HX333" s="4"/>
      <c r="HY333" s="4"/>
      <c r="HZ333" s="4"/>
      <c r="IA333" s="4"/>
      <c r="IB333" s="4"/>
      <c r="IC333" s="4"/>
      <c r="ID333" s="4"/>
      <c r="IE333" s="4"/>
      <c r="IF333" s="4"/>
      <c r="IG333" s="4"/>
      <c r="IH333" s="4"/>
      <c r="II333" s="4"/>
      <c r="IJ333" s="4"/>
      <c r="IK333" s="4"/>
      <c r="IL333" s="4"/>
      <c r="IM333" s="4"/>
      <c r="IN333" s="4"/>
      <c r="IO333" s="4"/>
      <c r="IP333" s="4"/>
      <c r="IQ333" s="4"/>
      <c r="IR333" s="4"/>
      <c r="IS333" s="4"/>
      <c r="IT333" s="4"/>
      <c r="IU333" s="4"/>
      <c r="IV333" s="4"/>
      <c r="IW333" s="4"/>
      <c r="IX333" s="4"/>
      <c r="IY333" s="4"/>
      <c r="IZ333" s="4"/>
      <c r="JA333" s="4"/>
      <c r="JB333" s="4"/>
      <c r="JC333" s="4"/>
      <c r="JD333" s="4"/>
      <c r="JE333" s="4"/>
      <c r="JF333" s="4"/>
      <c r="JG333" s="4"/>
      <c r="JH333" s="4"/>
      <c r="JI333" s="4"/>
      <c r="JJ333" s="4"/>
      <c r="JK333" s="4"/>
      <c r="JL333" s="4"/>
      <c r="JM333" s="4"/>
      <c r="JN333" s="4"/>
      <c r="JO333" s="4"/>
      <c r="JP333" s="4"/>
      <c r="JQ333" s="4"/>
      <c r="JR333" s="4"/>
      <c r="JS333" s="4"/>
      <c r="JT333" s="4"/>
      <c r="JU333" s="4"/>
      <c r="JV333" s="4"/>
      <c r="JW333" s="4"/>
      <c r="JX333" s="4"/>
      <c r="JY333" s="4"/>
      <c r="JZ333" s="4"/>
      <c r="KA333" s="4"/>
      <c r="KB333" s="4"/>
      <c r="KC333" s="4"/>
      <c r="KD333" s="4"/>
      <c r="KE333" s="4"/>
      <c r="KF333" s="4"/>
      <c r="KG333" s="4"/>
      <c r="KH333" s="4"/>
      <c r="KI333" s="4"/>
      <c r="KJ333" s="4"/>
      <c r="KK333" s="4"/>
      <c r="KL333" s="4"/>
      <c r="KM333" s="4"/>
      <c r="KN333" s="4"/>
      <c r="KO333" s="4"/>
      <c r="KP333" s="4"/>
      <c r="KQ333" s="4"/>
      <c r="KR333" s="4"/>
      <c r="KS333" s="4"/>
      <c r="KT333" s="4"/>
      <c r="KU333" s="4"/>
      <c r="KV333" s="4"/>
      <c r="KW333" s="4"/>
      <c r="KX333" s="4"/>
      <c r="KY333" s="4"/>
      <c r="KZ333" s="4"/>
      <c r="LA333" s="4"/>
      <c r="LB333" s="4"/>
      <c r="LC333" s="4"/>
      <c r="LD333" s="4"/>
      <c r="LE333" s="4"/>
      <c r="LF333" s="4"/>
      <c r="LG333" s="4"/>
      <c r="LH333" s="4"/>
      <c r="LI333" s="4"/>
      <c r="LJ333" s="4"/>
      <c r="LK333" s="4"/>
      <c r="LL333" s="4"/>
      <c r="LM333" s="4"/>
      <c r="LN333" s="4"/>
      <c r="LO333" s="4"/>
      <c r="LP333" s="4"/>
      <c r="LQ333" s="4"/>
      <c r="LR333" s="4"/>
      <c r="LS333" s="4"/>
      <c r="LT333" s="4"/>
      <c r="LU333" s="4"/>
      <c r="LV333" s="4"/>
      <c r="LW333" s="4"/>
      <c r="LX333" s="4"/>
      <c r="LY333" s="4"/>
      <c r="LZ333" s="4"/>
      <c r="MA333" s="4"/>
      <c r="MB333" s="4"/>
      <c r="MC333" s="4"/>
      <c r="MD333" s="4"/>
      <c r="ME333" s="4"/>
      <c r="MF333" s="4"/>
      <c r="MG333" s="4"/>
      <c r="MH333" s="4"/>
      <c r="MI333" s="4"/>
      <c r="MJ333" s="4"/>
      <c r="MK333" s="4"/>
      <c r="ML333" s="4"/>
      <c r="MM333" s="4"/>
      <c r="MN333" s="4"/>
      <c r="MO333" s="4"/>
      <c r="MP333" s="4"/>
      <c r="MQ333" s="4"/>
      <c r="MR333" s="4"/>
      <c r="MS333" s="4"/>
      <c r="MT333" s="4"/>
      <c r="MU333" s="4"/>
      <c r="MV333" s="4"/>
      <c r="MW333" s="4"/>
      <c r="MX333" s="4"/>
      <c r="MY333" s="4"/>
      <c r="MZ333" s="4"/>
      <c r="NA333" s="4"/>
      <c r="NB333" s="4"/>
      <c r="NC333" s="4"/>
      <c r="ND333" s="4"/>
      <c r="NE333" s="4"/>
      <c r="NF333" s="4"/>
      <c r="NG333" s="4"/>
      <c r="NH333" s="4"/>
      <c r="NI333" s="4"/>
      <c r="NJ333" s="4"/>
      <c r="NK333" s="4"/>
      <c r="NL333" s="4"/>
      <c r="NM333" s="4"/>
      <c r="NN333" s="4"/>
      <c r="NO333" s="4"/>
      <c r="NP333" s="4"/>
      <c r="NQ333" s="4"/>
      <c r="NR333" s="4"/>
      <c r="NS333" s="4"/>
      <c r="NT333" s="4"/>
      <c r="NU333" s="4"/>
      <c r="NV333" s="4"/>
      <c r="NW333" s="4"/>
      <c r="NX333" s="4"/>
      <c r="NY333" s="4"/>
      <c r="NZ333" s="4"/>
      <c r="OA333" s="4"/>
      <c r="OB333" s="4"/>
      <c r="OC333" s="4"/>
      <c r="OD333" s="4"/>
      <c r="OE333" s="4"/>
      <c r="OF333" s="4"/>
      <c r="OG333" s="4"/>
      <c r="OH333" s="4"/>
      <c r="OI333" s="4"/>
      <c r="OJ333" s="4"/>
      <c r="OK333" s="4"/>
      <c r="OL333" s="4"/>
      <c r="OM333" s="4"/>
      <c r="ON333" s="4"/>
      <c r="OO333" s="4"/>
      <c r="OP333" s="4"/>
      <c r="OQ333" s="4"/>
      <c r="OR333" s="4"/>
      <c r="OS333" s="4"/>
      <c r="OT333" s="4"/>
      <c r="OU333" s="4"/>
      <c r="OV333" s="4"/>
      <c r="OW333" s="4"/>
      <c r="OX333" s="4"/>
      <c r="OY333" s="4"/>
      <c r="OZ333" s="4"/>
      <c r="PA333" s="4"/>
      <c r="PB333" s="4"/>
      <c r="PC333" s="4"/>
      <c r="PD333" s="4"/>
      <c r="PE333" s="4"/>
      <c r="PF333" s="4"/>
      <c r="PG333" s="4"/>
      <c r="PH333" s="4"/>
      <c r="PI333" s="4"/>
      <c r="PJ333" s="4"/>
      <c r="PK333" s="4"/>
      <c r="PL333" s="4"/>
      <c r="PM333" s="4"/>
      <c r="PN333" s="4"/>
      <c r="PO333" s="4"/>
      <c r="PP333" s="4"/>
      <c r="PQ333" s="4"/>
      <c r="PR333" s="4"/>
      <c r="PS333" s="4"/>
      <c r="PT333" s="4"/>
      <c r="PU333" s="4"/>
      <c r="PV333" s="4"/>
      <c r="PW333" s="4"/>
      <c r="PX333" s="4"/>
      <c r="PY333" s="4"/>
      <c r="PZ333" s="4"/>
      <c r="QA333" s="4"/>
      <c r="QB333" s="4"/>
      <c r="QC333" s="4"/>
      <c r="QD333" s="4"/>
      <c r="QE333" s="4"/>
      <c r="QF333" s="4"/>
      <c r="QG333" s="4"/>
      <c r="QH333" s="4"/>
      <c r="QI333" s="4"/>
      <c r="QJ333" s="4"/>
      <c r="QK333" s="4"/>
      <c r="QL333" s="4"/>
      <c r="QM333" s="4"/>
      <c r="QN333" s="4"/>
      <c r="QO333" s="4"/>
      <c r="QP333" s="4"/>
      <c r="QQ333" s="4"/>
      <c r="QR333" s="4"/>
      <c r="QS333" s="4"/>
      <c r="QT333" s="4"/>
      <c r="QU333" s="4"/>
      <c r="QV333" s="4"/>
      <c r="QW333" s="4"/>
      <c r="QX333" s="4"/>
      <c r="QY333" s="4"/>
      <c r="QZ333" s="4"/>
      <c r="RA333" s="4"/>
      <c r="RB333" s="4"/>
      <c r="RC333" s="4"/>
      <c r="RD333" s="4"/>
      <c r="RE333" s="4"/>
      <c r="RF333" s="4"/>
      <c r="RG333" s="4"/>
      <c r="RH333" s="4"/>
      <c r="RI333" s="4"/>
      <c r="RJ333" s="4"/>
      <c r="RK333" s="4"/>
      <c r="RL333" s="4"/>
      <c r="RM333" s="4"/>
      <c r="RN333" s="4"/>
      <c r="RO333" s="4"/>
      <c r="RP333" s="4"/>
      <c r="RQ333" s="4"/>
      <c r="RR333" s="4"/>
      <c r="RS333" s="4"/>
      <c r="RT333" s="4"/>
      <c r="RU333" s="4"/>
      <c r="RV333" s="4"/>
      <c r="RW333" s="4"/>
      <c r="RX333" s="4"/>
      <c r="RY333" s="4"/>
      <c r="RZ333" s="4"/>
      <c r="SA333" s="4"/>
      <c r="SB333" s="4"/>
      <c r="SC333" s="4"/>
      <c r="SD333" s="4"/>
      <c r="SE333" s="4"/>
      <c r="SF333" s="4"/>
      <c r="SG333" s="4"/>
      <c r="SH333" s="4"/>
      <c r="SI333" s="4"/>
      <c r="SJ333" s="4"/>
    </row>
    <row r="334" spans="1:504">
      <c r="A334" s="179"/>
      <c r="B334" s="181"/>
      <c r="C334" s="182"/>
      <c r="D334" s="182"/>
      <c r="E334" s="182"/>
      <c r="F334" s="182"/>
      <c r="G334" s="183"/>
      <c r="H334" s="182"/>
      <c r="I334" s="182"/>
      <c r="J334" s="183"/>
      <c r="K334" s="187"/>
      <c r="L334" s="184"/>
      <c r="M334" s="184"/>
      <c r="N334" s="186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4"/>
      <c r="BP334" s="4"/>
      <c r="BQ334" s="4"/>
      <c r="BR334" s="4"/>
      <c r="BS334" s="4"/>
      <c r="BT334" s="4"/>
      <c r="BU334" s="4"/>
      <c r="BV334" s="4"/>
      <c r="BW334" s="4"/>
      <c r="BX334" s="4"/>
      <c r="BY334" s="4"/>
      <c r="BZ334" s="4"/>
      <c r="CA334" s="4"/>
      <c r="CB334" s="4"/>
      <c r="CC334" s="4"/>
      <c r="CD334" s="4"/>
      <c r="CE334" s="4"/>
      <c r="CF334" s="4"/>
      <c r="CG334" s="4"/>
      <c r="CH334" s="4"/>
      <c r="CI334" s="4"/>
      <c r="CJ334" s="4"/>
      <c r="CK334" s="4"/>
      <c r="CL334" s="4"/>
      <c r="CM334" s="4"/>
      <c r="CN334" s="4"/>
      <c r="CO334" s="4"/>
      <c r="CP334" s="4"/>
      <c r="CQ334" s="4"/>
      <c r="CR334" s="4"/>
      <c r="CS334" s="4"/>
      <c r="CT334" s="4"/>
      <c r="CU334" s="4"/>
      <c r="CV334" s="4"/>
      <c r="CW334" s="4"/>
      <c r="CX334" s="4"/>
      <c r="CY334" s="4"/>
      <c r="CZ334" s="4"/>
      <c r="DA334" s="4"/>
      <c r="DB334" s="4"/>
      <c r="DC334" s="4"/>
      <c r="DD334" s="4"/>
      <c r="DE334" s="4"/>
      <c r="DF334" s="4"/>
      <c r="DG334" s="4"/>
      <c r="DH334" s="4"/>
      <c r="DI334" s="4"/>
      <c r="DJ334" s="4"/>
      <c r="DK334" s="4"/>
      <c r="DL334" s="4"/>
      <c r="DM334" s="4"/>
      <c r="DN334" s="4"/>
      <c r="DO334" s="4"/>
      <c r="DP334" s="4"/>
      <c r="DQ334" s="4"/>
      <c r="DR334" s="4"/>
      <c r="DS334" s="4"/>
      <c r="DT334" s="4"/>
      <c r="DU334" s="4"/>
      <c r="DV334" s="4"/>
      <c r="DW334" s="4"/>
      <c r="DX334" s="4"/>
      <c r="DY334" s="4"/>
      <c r="DZ334" s="4"/>
      <c r="EA334" s="4"/>
      <c r="EB334" s="4"/>
      <c r="EC334" s="4"/>
      <c r="ED334" s="4"/>
      <c r="EE334" s="4"/>
      <c r="EF334" s="4"/>
      <c r="EG334" s="4"/>
      <c r="EH334" s="4"/>
      <c r="EI334" s="4"/>
      <c r="EJ334" s="4"/>
      <c r="EK334" s="4"/>
      <c r="EL334" s="4"/>
      <c r="EM334" s="4"/>
      <c r="EN334" s="4"/>
      <c r="EO334" s="4"/>
      <c r="EP334" s="4"/>
      <c r="EQ334" s="4"/>
      <c r="ER334" s="4"/>
      <c r="ES334" s="4"/>
      <c r="ET334" s="4"/>
      <c r="EU334" s="4"/>
      <c r="EV334" s="4"/>
      <c r="EW334" s="4"/>
      <c r="EX334" s="4"/>
      <c r="EY334" s="4"/>
      <c r="EZ334" s="4"/>
      <c r="FA334" s="4"/>
      <c r="FB334" s="4"/>
      <c r="FC334" s="4"/>
      <c r="FD334" s="4"/>
      <c r="FE334" s="4"/>
      <c r="FF334" s="4"/>
      <c r="FG334" s="4"/>
      <c r="FH334" s="4"/>
      <c r="FI334" s="4"/>
      <c r="FJ334" s="4"/>
      <c r="FK334" s="4"/>
      <c r="FL334" s="4"/>
      <c r="FM334" s="4"/>
      <c r="FN334" s="4"/>
      <c r="FO334" s="4"/>
      <c r="FP334" s="4"/>
      <c r="FQ334" s="4"/>
      <c r="FR334" s="4"/>
      <c r="FS334" s="4"/>
      <c r="FT334" s="4"/>
      <c r="FU334" s="4"/>
      <c r="FV334" s="4"/>
      <c r="FW334" s="4"/>
      <c r="FX334" s="4"/>
      <c r="FY334" s="4"/>
      <c r="FZ334" s="4"/>
      <c r="GA334" s="4"/>
      <c r="GB334" s="4"/>
      <c r="GC334" s="4"/>
      <c r="GD334" s="4"/>
      <c r="GE334" s="4"/>
      <c r="GF334" s="4"/>
      <c r="GG334" s="4"/>
      <c r="GH334" s="4"/>
      <c r="GI334" s="4"/>
      <c r="GJ334" s="4"/>
      <c r="GK334" s="4"/>
      <c r="GL334" s="4"/>
      <c r="GM334" s="4"/>
      <c r="GN334" s="4"/>
      <c r="GO334" s="4"/>
      <c r="GP334" s="4"/>
      <c r="GQ334" s="4"/>
      <c r="GR334" s="4"/>
      <c r="GS334" s="4"/>
      <c r="GT334" s="4"/>
      <c r="GU334" s="4"/>
      <c r="GV334" s="4"/>
      <c r="GW334" s="4"/>
      <c r="GX334" s="4"/>
      <c r="GY334" s="4"/>
      <c r="GZ334" s="4"/>
      <c r="HA334" s="4"/>
      <c r="HB334" s="4"/>
      <c r="HC334" s="4"/>
      <c r="HD334" s="4"/>
      <c r="HE334" s="4"/>
      <c r="HF334" s="4"/>
      <c r="HG334" s="4"/>
      <c r="HH334" s="4"/>
      <c r="HI334" s="4"/>
      <c r="HJ334" s="4"/>
      <c r="HK334" s="4"/>
      <c r="HL334" s="4"/>
      <c r="HM334" s="4"/>
      <c r="HN334" s="4"/>
      <c r="HO334" s="4"/>
      <c r="HP334" s="4"/>
      <c r="HQ334" s="4"/>
      <c r="HR334" s="4"/>
      <c r="HS334" s="4"/>
      <c r="HT334" s="4"/>
      <c r="HU334" s="4"/>
      <c r="HV334" s="4"/>
      <c r="HW334" s="4"/>
      <c r="HX334" s="4"/>
      <c r="HY334" s="4"/>
      <c r="HZ334" s="4"/>
      <c r="IA334" s="4"/>
      <c r="IB334" s="4"/>
      <c r="IC334" s="4"/>
      <c r="ID334" s="4"/>
      <c r="IE334" s="4"/>
      <c r="IF334" s="4"/>
      <c r="IG334" s="4"/>
      <c r="IH334" s="4"/>
      <c r="II334" s="4"/>
      <c r="IJ334" s="4"/>
      <c r="IK334" s="4"/>
      <c r="IL334" s="4"/>
      <c r="IM334" s="4"/>
      <c r="IN334" s="4"/>
      <c r="IO334" s="4"/>
      <c r="IP334" s="4"/>
      <c r="IQ334" s="4"/>
      <c r="IR334" s="4"/>
      <c r="IS334" s="4"/>
      <c r="IT334" s="4"/>
      <c r="IU334" s="4"/>
      <c r="IV334" s="4"/>
      <c r="IW334" s="4"/>
      <c r="IX334" s="4"/>
      <c r="IY334" s="4"/>
      <c r="IZ334" s="4"/>
      <c r="JA334" s="4"/>
      <c r="JB334" s="4"/>
      <c r="JC334" s="4"/>
      <c r="JD334" s="4"/>
      <c r="JE334" s="4"/>
      <c r="JF334" s="4"/>
      <c r="JG334" s="4"/>
      <c r="JH334" s="4"/>
      <c r="JI334" s="4"/>
      <c r="JJ334" s="4"/>
      <c r="JK334" s="4"/>
      <c r="JL334" s="4"/>
      <c r="JM334" s="4"/>
      <c r="JN334" s="4"/>
      <c r="JO334" s="4"/>
      <c r="JP334" s="4"/>
      <c r="JQ334" s="4"/>
      <c r="JR334" s="4"/>
      <c r="JS334" s="4"/>
      <c r="JT334" s="4"/>
      <c r="JU334" s="4"/>
      <c r="JV334" s="4"/>
      <c r="JW334" s="4"/>
      <c r="JX334" s="4"/>
      <c r="JY334" s="4"/>
      <c r="JZ334" s="4"/>
      <c r="KA334" s="4"/>
      <c r="KB334" s="4"/>
      <c r="KC334" s="4"/>
      <c r="KD334" s="4"/>
      <c r="KE334" s="4"/>
      <c r="KF334" s="4"/>
      <c r="KG334" s="4"/>
      <c r="KH334" s="4"/>
      <c r="KI334" s="4"/>
      <c r="KJ334" s="4"/>
      <c r="KK334" s="4"/>
      <c r="KL334" s="4"/>
      <c r="KM334" s="4"/>
      <c r="KN334" s="4"/>
      <c r="KO334" s="4"/>
      <c r="KP334" s="4"/>
      <c r="KQ334" s="4"/>
      <c r="KR334" s="4"/>
      <c r="KS334" s="4"/>
      <c r="KT334" s="4"/>
      <c r="KU334" s="4"/>
      <c r="KV334" s="4"/>
      <c r="KW334" s="4"/>
      <c r="KX334" s="4"/>
      <c r="KY334" s="4"/>
      <c r="KZ334" s="4"/>
      <c r="LA334" s="4"/>
      <c r="LB334" s="4"/>
      <c r="LC334" s="4"/>
      <c r="LD334" s="4"/>
      <c r="LE334" s="4"/>
      <c r="LF334" s="4"/>
      <c r="LG334" s="4"/>
      <c r="LH334" s="4"/>
      <c r="LI334" s="4"/>
      <c r="LJ334" s="4"/>
      <c r="LK334" s="4"/>
      <c r="LL334" s="4"/>
      <c r="LM334" s="4"/>
      <c r="LN334" s="4"/>
      <c r="LO334" s="4"/>
      <c r="LP334" s="4"/>
      <c r="LQ334" s="4"/>
      <c r="LR334" s="4"/>
      <c r="LS334" s="4"/>
      <c r="LT334" s="4"/>
      <c r="LU334" s="4"/>
      <c r="LV334" s="4"/>
      <c r="LW334" s="4"/>
      <c r="LX334" s="4"/>
      <c r="LY334" s="4"/>
      <c r="LZ334" s="4"/>
      <c r="MA334" s="4"/>
      <c r="MB334" s="4"/>
      <c r="MC334" s="4"/>
      <c r="MD334" s="4"/>
      <c r="ME334" s="4"/>
      <c r="MF334" s="4"/>
      <c r="MG334" s="4"/>
      <c r="MH334" s="4"/>
      <c r="MI334" s="4"/>
      <c r="MJ334" s="4"/>
      <c r="MK334" s="4"/>
      <c r="ML334" s="4"/>
      <c r="MM334" s="4"/>
      <c r="MN334" s="4"/>
      <c r="MO334" s="4"/>
      <c r="MP334" s="4"/>
      <c r="MQ334" s="4"/>
      <c r="MR334" s="4"/>
      <c r="MS334" s="4"/>
      <c r="MT334" s="4"/>
      <c r="MU334" s="4"/>
      <c r="MV334" s="4"/>
      <c r="MW334" s="4"/>
      <c r="MX334" s="4"/>
      <c r="MY334" s="4"/>
      <c r="MZ334" s="4"/>
      <c r="NA334" s="4"/>
      <c r="NB334" s="4"/>
      <c r="NC334" s="4"/>
      <c r="ND334" s="4"/>
      <c r="NE334" s="4"/>
      <c r="NF334" s="4"/>
      <c r="NG334" s="4"/>
      <c r="NH334" s="4"/>
      <c r="NI334" s="4"/>
      <c r="NJ334" s="4"/>
      <c r="NK334" s="4"/>
      <c r="NL334" s="4"/>
      <c r="NM334" s="4"/>
      <c r="NN334" s="4"/>
      <c r="NO334" s="4"/>
      <c r="NP334" s="4"/>
      <c r="NQ334" s="4"/>
      <c r="NR334" s="4"/>
      <c r="NS334" s="4"/>
      <c r="NT334" s="4"/>
      <c r="NU334" s="4"/>
      <c r="NV334" s="4"/>
      <c r="NW334" s="4"/>
      <c r="NX334" s="4"/>
      <c r="NY334" s="4"/>
      <c r="NZ334" s="4"/>
      <c r="OA334" s="4"/>
      <c r="OB334" s="4"/>
      <c r="OC334" s="4"/>
      <c r="OD334" s="4"/>
      <c r="OE334" s="4"/>
      <c r="OF334" s="4"/>
      <c r="OG334" s="4"/>
      <c r="OH334" s="4"/>
      <c r="OI334" s="4"/>
      <c r="OJ334" s="4"/>
      <c r="OK334" s="4"/>
      <c r="OL334" s="4"/>
      <c r="OM334" s="4"/>
      <c r="ON334" s="4"/>
      <c r="OO334" s="4"/>
      <c r="OP334" s="4"/>
      <c r="OQ334" s="4"/>
      <c r="OR334" s="4"/>
      <c r="OS334" s="4"/>
      <c r="OT334" s="4"/>
      <c r="OU334" s="4"/>
      <c r="OV334" s="4"/>
      <c r="OW334" s="4"/>
      <c r="OX334" s="4"/>
      <c r="OY334" s="4"/>
      <c r="OZ334" s="4"/>
      <c r="PA334" s="4"/>
      <c r="PB334" s="4"/>
      <c r="PC334" s="4"/>
      <c r="PD334" s="4"/>
      <c r="PE334" s="4"/>
      <c r="PF334" s="4"/>
      <c r="PG334" s="4"/>
      <c r="PH334" s="4"/>
      <c r="PI334" s="4"/>
      <c r="PJ334" s="4"/>
      <c r="PK334" s="4"/>
      <c r="PL334" s="4"/>
      <c r="PM334" s="4"/>
      <c r="PN334" s="4"/>
      <c r="PO334" s="4"/>
      <c r="PP334" s="4"/>
      <c r="PQ334" s="4"/>
      <c r="PR334" s="4"/>
      <c r="PS334" s="4"/>
      <c r="PT334" s="4"/>
      <c r="PU334" s="4"/>
      <c r="PV334" s="4"/>
      <c r="PW334" s="4"/>
      <c r="PX334" s="4"/>
      <c r="PY334" s="4"/>
      <c r="PZ334" s="4"/>
      <c r="QA334" s="4"/>
      <c r="QB334" s="4"/>
      <c r="QC334" s="4"/>
      <c r="QD334" s="4"/>
      <c r="QE334" s="4"/>
      <c r="QF334" s="4"/>
      <c r="QG334" s="4"/>
      <c r="QH334" s="4"/>
      <c r="QI334" s="4"/>
      <c r="QJ334" s="4"/>
      <c r="QK334" s="4"/>
      <c r="QL334" s="4"/>
      <c r="QM334" s="4"/>
      <c r="QN334" s="4"/>
      <c r="QO334" s="4"/>
      <c r="QP334" s="4"/>
      <c r="QQ334" s="4"/>
      <c r="QR334" s="4"/>
      <c r="QS334" s="4"/>
      <c r="QT334" s="4"/>
      <c r="QU334" s="4"/>
      <c r="QV334" s="4"/>
      <c r="QW334" s="4"/>
      <c r="QX334" s="4"/>
      <c r="QY334" s="4"/>
      <c r="QZ334" s="4"/>
      <c r="RA334" s="4"/>
      <c r="RB334" s="4"/>
      <c r="RC334" s="4"/>
      <c r="RD334" s="4"/>
      <c r="RE334" s="4"/>
      <c r="RF334" s="4"/>
      <c r="RG334" s="4"/>
      <c r="RH334" s="4"/>
      <c r="RI334" s="4"/>
      <c r="RJ334" s="4"/>
      <c r="RK334" s="4"/>
      <c r="RL334" s="4"/>
      <c r="RM334" s="4"/>
      <c r="RN334" s="4"/>
      <c r="RO334" s="4"/>
      <c r="RP334" s="4"/>
      <c r="RQ334" s="4"/>
      <c r="RR334" s="4"/>
      <c r="RS334" s="4"/>
      <c r="RT334" s="4"/>
      <c r="RU334" s="4"/>
      <c r="RV334" s="4"/>
      <c r="RW334" s="4"/>
      <c r="RX334" s="4"/>
      <c r="RY334" s="4"/>
      <c r="RZ334" s="4"/>
      <c r="SA334" s="4"/>
      <c r="SB334" s="4"/>
      <c r="SC334" s="4"/>
      <c r="SD334" s="4"/>
      <c r="SE334" s="4"/>
      <c r="SF334" s="4"/>
      <c r="SG334" s="4"/>
      <c r="SH334" s="4"/>
      <c r="SI334" s="4"/>
      <c r="SJ334" s="4"/>
    </row>
    <row r="335" spans="1:504">
      <c r="A335" s="179"/>
      <c r="B335" s="181"/>
      <c r="C335" s="182"/>
      <c r="D335" s="182"/>
      <c r="E335" s="182"/>
      <c r="F335" s="182"/>
      <c r="G335" s="183"/>
      <c r="H335" s="182"/>
      <c r="I335" s="182"/>
      <c r="J335" s="183"/>
      <c r="K335" s="187"/>
      <c r="L335" s="185"/>
      <c r="M335" s="185"/>
      <c r="N335" s="186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  <c r="BP335" s="4"/>
      <c r="BQ335" s="4"/>
      <c r="BR335" s="4"/>
      <c r="BS335" s="4"/>
      <c r="BT335" s="4"/>
      <c r="BU335" s="4"/>
      <c r="BV335" s="4"/>
      <c r="BW335" s="4"/>
      <c r="BX335" s="4"/>
      <c r="BY335" s="4"/>
      <c r="BZ335" s="4"/>
      <c r="CA335" s="4"/>
      <c r="CB335" s="4"/>
      <c r="CC335" s="4"/>
      <c r="CD335" s="4"/>
      <c r="CE335" s="4"/>
      <c r="CF335" s="4"/>
      <c r="CG335" s="4"/>
      <c r="CH335" s="4"/>
      <c r="CI335" s="4"/>
      <c r="CJ335" s="4"/>
      <c r="CK335" s="4"/>
      <c r="CL335" s="4"/>
      <c r="CM335" s="4"/>
      <c r="CN335" s="4"/>
      <c r="CO335" s="4"/>
      <c r="CP335" s="4"/>
      <c r="CQ335" s="4"/>
      <c r="CR335" s="4"/>
      <c r="CS335" s="4"/>
      <c r="CT335" s="4"/>
      <c r="CU335" s="4"/>
      <c r="CV335" s="4"/>
      <c r="CW335" s="4"/>
      <c r="CX335" s="4"/>
      <c r="CY335" s="4"/>
      <c r="CZ335" s="4"/>
      <c r="DA335" s="4"/>
      <c r="DB335" s="4"/>
      <c r="DC335" s="4"/>
      <c r="DD335" s="4"/>
      <c r="DE335" s="4"/>
      <c r="DF335" s="4"/>
      <c r="DG335" s="4"/>
      <c r="DH335" s="4"/>
      <c r="DI335" s="4"/>
      <c r="DJ335" s="4"/>
      <c r="DK335" s="4"/>
      <c r="DL335" s="4"/>
      <c r="DM335" s="4"/>
      <c r="DN335" s="4"/>
      <c r="DO335" s="4"/>
      <c r="DP335" s="4"/>
      <c r="DQ335" s="4"/>
      <c r="DR335" s="4"/>
      <c r="DS335" s="4"/>
      <c r="DT335" s="4"/>
      <c r="DU335" s="4"/>
      <c r="DV335" s="4"/>
      <c r="DW335" s="4"/>
      <c r="DX335" s="4"/>
      <c r="DY335" s="4"/>
      <c r="DZ335" s="4"/>
      <c r="EA335" s="4"/>
      <c r="EB335" s="4"/>
      <c r="EC335" s="4"/>
      <c r="ED335" s="4"/>
      <c r="EE335" s="4"/>
      <c r="EF335" s="4"/>
      <c r="EG335" s="4"/>
      <c r="EH335" s="4"/>
      <c r="EI335" s="4"/>
      <c r="EJ335" s="4"/>
      <c r="EK335" s="4"/>
      <c r="EL335" s="4"/>
      <c r="EM335" s="4"/>
      <c r="EN335" s="4"/>
      <c r="EO335" s="4"/>
      <c r="EP335" s="4"/>
      <c r="EQ335" s="4"/>
      <c r="ER335" s="4"/>
      <c r="ES335" s="4"/>
      <c r="ET335" s="4"/>
      <c r="EU335" s="4"/>
      <c r="EV335" s="4"/>
      <c r="EW335" s="4"/>
      <c r="EX335" s="4"/>
      <c r="EY335" s="4"/>
      <c r="EZ335" s="4"/>
      <c r="FA335" s="4"/>
      <c r="FB335" s="4"/>
      <c r="FC335" s="4"/>
      <c r="FD335" s="4"/>
      <c r="FE335" s="4"/>
      <c r="FF335" s="4"/>
      <c r="FG335" s="4"/>
      <c r="FH335" s="4"/>
      <c r="FI335" s="4"/>
      <c r="FJ335" s="4"/>
      <c r="FK335" s="4"/>
      <c r="FL335" s="4"/>
      <c r="FM335" s="4"/>
      <c r="FN335" s="4"/>
      <c r="FO335" s="4"/>
      <c r="FP335" s="4"/>
      <c r="FQ335" s="4"/>
      <c r="FR335" s="4"/>
      <c r="FS335" s="4"/>
      <c r="FT335" s="4"/>
      <c r="FU335" s="4"/>
      <c r="FV335" s="4"/>
      <c r="FW335" s="4"/>
      <c r="FX335" s="4"/>
      <c r="FY335" s="4"/>
      <c r="FZ335" s="4"/>
      <c r="GA335" s="4"/>
      <c r="GB335" s="4"/>
      <c r="GC335" s="4"/>
      <c r="GD335" s="4"/>
      <c r="GE335" s="4"/>
      <c r="GF335" s="4"/>
      <c r="GG335" s="4"/>
      <c r="GH335" s="4"/>
      <c r="GI335" s="4"/>
      <c r="GJ335" s="4"/>
      <c r="GK335" s="4"/>
      <c r="GL335" s="4"/>
      <c r="GM335" s="4"/>
      <c r="GN335" s="4"/>
      <c r="GO335" s="4"/>
      <c r="GP335" s="4"/>
      <c r="GQ335" s="4"/>
      <c r="GR335" s="4"/>
      <c r="GS335" s="4"/>
      <c r="GT335" s="4"/>
      <c r="GU335" s="4"/>
      <c r="GV335" s="4"/>
      <c r="GW335" s="4"/>
      <c r="GX335" s="4"/>
      <c r="GY335" s="4"/>
      <c r="GZ335" s="4"/>
      <c r="HA335" s="4"/>
      <c r="HB335" s="4"/>
      <c r="HC335" s="4"/>
      <c r="HD335" s="4"/>
      <c r="HE335" s="4"/>
      <c r="HF335" s="4"/>
      <c r="HG335" s="4"/>
      <c r="HH335" s="4"/>
      <c r="HI335" s="4"/>
      <c r="HJ335" s="4"/>
      <c r="HK335" s="4"/>
      <c r="HL335" s="4"/>
      <c r="HM335" s="4"/>
      <c r="HN335" s="4"/>
      <c r="HO335" s="4"/>
      <c r="HP335" s="4"/>
      <c r="HQ335" s="4"/>
      <c r="HR335" s="4"/>
      <c r="HS335" s="4"/>
      <c r="HT335" s="4"/>
      <c r="HU335" s="4"/>
      <c r="HV335" s="4"/>
      <c r="HW335" s="4"/>
      <c r="HX335" s="4"/>
      <c r="HY335" s="4"/>
      <c r="HZ335" s="4"/>
      <c r="IA335" s="4"/>
      <c r="IB335" s="4"/>
      <c r="IC335" s="4"/>
      <c r="ID335" s="4"/>
      <c r="IE335" s="4"/>
      <c r="IF335" s="4"/>
      <c r="IG335" s="4"/>
      <c r="IH335" s="4"/>
      <c r="II335" s="4"/>
      <c r="IJ335" s="4"/>
      <c r="IK335" s="4"/>
      <c r="IL335" s="4"/>
      <c r="IM335" s="4"/>
      <c r="IN335" s="4"/>
      <c r="IO335" s="4"/>
      <c r="IP335" s="4"/>
      <c r="IQ335" s="4"/>
      <c r="IR335" s="4"/>
      <c r="IS335" s="4"/>
      <c r="IT335" s="4"/>
      <c r="IU335" s="4"/>
      <c r="IV335" s="4"/>
      <c r="IW335" s="4"/>
      <c r="IX335" s="4"/>
      <c r="IY335" s="4"/>
      <c r="IZ335" s="4"/>
      <c r="JA335" s="4"/>
      <c r="JB335" s="4"/>
      <c r="JC335" s="4"/>
      <c r="JD335" s="4"/>
      <c r="JE335" s="4"/>
      <c r="JF335" s="4"/>
      <c r="JG335" s="4"/>
      <c r="JH335" s="4"/>
      <c r="JI335" s="4"/>
      <c r="JJ335" s="4"/>
      <c r="JK335" s="4"/>
      <c r="JL335" s="4"/>
      <c r="JM335" s="4"/>
      <c r="JN335" s="4"/>
      <c r="JO335" s="4"/>
      <c r="JP335" s="4"/>
      <c r="JQ335" s="4"/>
      <c r="JR335" s="4"/>
      <c r="JS335" s="4"/>
      <c r="JT335" s="4"/>
      <c r="JU335" s="4"/>
      <c r="JV335" s="4"/>
      <c r="JW335" s="4"/>
      <c r="JX335" s="4"/>
      <c r="JY335" s="4"/>
      <c r="JZ335" s="4"/>
      <c r="KA335" s="4"/>
      <c r="KB335" s="4"/>
      <c r="KC335" s="4"/>
      <c r="KD335" s="4"/>
      <c r="KE335" s="4"/>
      <c r="KF335" s="4"/>
      <c r="KG335" s="4"/>
      <c r="KH335" s="4"/>
      <c r="KI335" s="4"/>
      <c r="KJ335" s="4"/>
      <c r="KK335" s="4"/>
      <c r="KL335" s="4"/>
      <c r="KM335" s="4"/>
      <c r="KN335" s="4"/>
      <c r="KO335" s="4"/>
      <c r="KP335" s="4"/>
      <c r="KQ335" s="4"/>
      <c r="KR335" s="4"/>
      <c r="KS335" s="4"/>
      <c r="KT335" s="4"/>
      <c r="KU335" s="4"/>
      <c r="KV335" s="4"/>
      <c r="KW335" s="4"/>
      <c r="KX335" s="4"/>
      <c r="KY335" s="4"/>
      <c r="KZ335" s="4"/>
      <c r="LA335" s="4"/>
      <c r="LB335" s="4"/>
      <c r="LC335" s="4"/>
      <c r="LD335" s="4"/>
      <c r="LE335" s="4"/>
      <c r="LF335" s="4"/>
      <c r="LG335" s="4"/>
      <c r="LH335" s="4"/>
      <c r="LI335" s="4"/>
      <c r="LJ335" s="4"/>
      <c r="LK335" s="4"/>
      <c r="LL335" s="4"/>
      <c r="LM335" s="4"/>
      <c r="LN335" s="4"/>
      <c r="LO335" s="4"/>
      <c r="LP335" s="4"/>
      <c r="LQ335" s="4"/>
      <c r="LR335" s="4"/>
      <c r="LS335" s="4"/>
      <c r="LT335" s="4"/>
      <c r="LU335" s="4"/>
      <c r="LV335" s="4"/>
      <c r="LW335" s="4"/>
      <c r="LX335" s="4"/>
      <c r="LY335" s="4"/>
      <c r="LZ335" s="4"/>
      <c r="MA335" s="4"/>
      <c r="MB335" s="4"/>
      <c r="MC335" s="4"/>
      <c r="MD335" s="4"/>
      <c r="ME335" s="4"/>
      <c r="MF335" s="4"/>
      <c r="MG335" s="4"/>
      <c r="MH335" s="4"/>
      <c r="MI335" s="4"/>
      <c r="MJ335" s="4"/>
      <c r="MK335" s="4"/>
      <c r="ML335" s="4"/>
      <c r="MM335" s="4"/>
      <c r="MN335" s="4"/>
      <c r="MO335" s="4"/>
      <c r="MP335" s="4"/>
      <c r="MQ335" s="4"/>
      <c r="MR335" s="4"/>
      <c r="MS335" s="4"/>
      <c r="MT335" s="4"/>
      <c r="MU335" s="4"/>
      <c r="MV335" s="4"/>
      <c r="MW335" s="4"/>
      <c r="MX335" s="4"/>
      <c r="MY335" s="4"/>
      <c r="MZ335" s="4"/>
      <c r="NA335" s="4"/>
      <c r="NB335" s="4"/>
      <c r="NC335" s="4"/>
      <c r="ND335" s="4"/>
      <c r="NE335" s="4"/>
      <c r="NF335" s="4"/>
      <c r="NG335" s="4"/>
      <c r="NH335" s="4"/>
      <c r="NI335" s="4"/>
      <c r="NJ335" s="4"/>
      <c r="NK335" s="4"/>
      <c r="NL335" s="4"/>
      <c r="NM335" s="4"/>
      <c r="NN335" s="4"/>
      <c r="NO335" s="4"/>
      <c r="NP335" s="4"/>
      <c r="NQ335" s="4"/>
      <c r="NR335" s="4"/>
      <c r="NS335" s="4"/>
      <c r="NT335" s="4"/>
      <c r="NU335" s="4"/>
      <c r="NV335" s="4"/>
      <c r="NW335" s="4"/>
      <c r="NX335" s="4"/>
      <c r="NY335" s="4"/>
      <c r="NZ335" s="4"/>
      <c r="OA335" s="4"/>
      <c r="OB335" s="4"/>
      <c r="OC335" s="4"/>
      <c r="OD335" s="4"/>
      <c r="OE335" s="4"/>
      <c r="OF335" s="4"/>
      <c r="OG335" s="4"/>
      <c r="OH335" s="4"/>
      <c r="OI335" s="4"/>
      <c r="OJ335" s="4"/>
      <c r="OK335" s="4"/>
      <c r="OL335" s="4"/>
      <c r="OM335" s="4"/>
      <c r="ON335" s="4"/>
      <c r="OO335" s="4"/>
      <c r="OP335" s="4"/>
      <c r="OQ335" s="4"/>
      <c r="OR335" s="4"/>
      <c r="OS335" s="4"/>
      <c r="OT335" s="4"/>
      <c r="OU335" s="4"/>
      <c r="OV335" s="4"/>
      <c r="OW335" s="4"/>
      <c r="OX335" s="4"/>
      <c r="OY335" s="4"/>
      <c r="OZ335" s="4"/>
      <c r="PA335" s="4"/>
      <c r="PB335" s="4"/>
      <c r="PC335" s="4"/>
      <c r="PD335" s="4"/>
      <c r="PE335" s="4"/>
      <c r="PF335" s="4"/>
      <c r="PG335" s="4"/>
      <c r="PH335" s="4"/>
      <c r="PI335" s="4"/>
      <c r="PJ335" s="4"/>
      <c r="PK335" s="4"/>
      <c r="PL335" s="4"/>
      <c r="PM335" s="4"/>
      <c r="PN335" s="4"/>
      <c r="PO335" s="4"/>
      <c r="PP335" s="4"/>
      <c r="PQ335" s="4"/>
      <c r="PR335" s="4"/>
      <c r="PS335" s="4"/>
      <c r="PT335" s="4"/>
      <c r="PU335" s="4"/>
      <c r="PV335" s="4"/>
      <c r="PW335" s="4"/>
      <c r="PX335" s="4"/>
      <c r="PY335" s="4"/>
      <c r="PZ335" s="4"/>
      <c r="QA335" s="4"/>
      <c r="QB335" s="4"/>
      <c r="QC335" s="4"/>
      <c r="QD335" s="4"/>
      <c r="QE335" s="4"/>
      <c r="QF335" s="4"/>
      <c r="QG335" s="4"/>
      <c r="QH335" s="4"/>
      <c r="QI335" s="4"/>
      <c r="QJ335" s="4"/>
      <c r="QK335" s="4"/>
      <c r="QL335" s="4"/>
      <c r="QM335" s="4"/>
      <c r="QN335" s="4"/>
      <c r="QO335" s="4"/>
      <c r="QP335" s="4"/>
      <c r="QQ335" s="4"/>
      <c r="QR335" s="4"/>
      <c r="QS335" s="4"/>
      <c r="QT335" s="4"/>
      <c r="QU335" s="4"/>
      <c r="QV335" s="4"/>
      <c r="QW335" s="4"/>
      <c r="QX335" s="4"/>
      <c r="QY335" s="4"/>
      <c r="QZ335" s="4"/>
      <c r="RA335" s="4"/>
      <c r="RB335" s="4"/>
      <c r="RC335" s="4"/>
      <c r="RD335" s="4"/>
      <c r="RE335" s="4"/>
      <c r="RF335" s="4"/>
      <c r="RG335" s="4"/>
      <c r="RH335" s="4"/>
      <c r="RI335" s="4"/>
      <c r="RJ335" s="4"/>
      <c r="RK335" s="4"/>
      <c r="RL335" s="4"/>
      <c r="RM335" s="4"/>
      <c r="RN335" s="4"/>
      <c r="RO335" s="4"/>
      <c r="RP335" s="4"/>
      <c r="RQ335" s="4"/>
      <c r="RR335" s="4"/>
      <c r="RS335" s="4"/>
      <c r="RT335" s="4"/>
      <c r="RU335" s="4"/>
      <c r="RV335" s="4"/>
      <c r="RW335" s="4"/>
      <c r="RX335" s="4"/>
      <c r="RY335" s="4"/>
      <c r="RZ335" s="4"/>
      <c r="SA335" s="4"/>
      <c r="SB335" s="4"/>
      <c r="SC335" s="4"/>
      <c r="SD335" s="4"/>
      <c r="SE335" s="4"/>
      <c r="SF335" s="4"/>
      <c r="SG335" s="4"/>
      <c r="SH335" s="4"/>
      <c r="SI335" s="4"/>
      <c r="SJ335" s="4"/>
    </row>
    <row r="336" spans="1:504">
      <c r="A336" s="179"/>
      <c r="B336" s="181"/>
      <c r="C336" s="182"/>
      <c r="D336" s="182"/>
      <c r="E336" s="182"/>
      <c r="F336" s="182"/>
      <c r="G336" s="183"/>
      <c r="H336" s="182"/>
      <c r="I336" s="182"/>
      <c r="J336" s="183"/>
      <c r="K336" s="188"/>
      <c r="L336" s="188"/>
      <c r="M336" s="188"/>
      <c r="N336" s="186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4"/>
      <c r="BP336" s="4"/>
      <c r="BQ336" s="4"/>
      <c r="BR336" s="4"/>
      <c r="BS336" s="4"/>
      <c r="BT336" s="4"/>
      <c r="BU336" s="4"/>
      <c r="BV336" s="4"/>
      <c r="BW336" s="4"/>
      <c r="BX336" s="4"/>
      <c r="BY336" s="4"/>
      <c r="BZ336" s="4"/>
      <c r="CA336" s="4"/>
      <c r="CB336" s="4"/>
      <c r="CC336" s="4"/>
      <c r="CD336" s="4"/>
      <c r="CE336" s="4"/>
      <c r="CF336" s="4"/>
      <c r="CG336" s="4"/>
      <c r="CH336" s="4"/>
      <c r="CI336" s="4"/>
      <c r="CJ336" s="4"/>
      <c r="CK336" s="4"/>
      <c r="CL336" s="4"/>
      <c r="CM336" s="4"/>
      <c r="CN336" s="4"/>
      <c r="CO336" s="4"/>
      <c r="CP336" s="4"/>
      <c r="CQ336" s="4"/>
      <c r="CR336" s="4"/>
      <c r="CS336" s="4"/>
      <c r="CT336" s="4"/>
      <c r="CU336" s="4"/>
      <c r="CV336" s="4"/>
      <c r="CW336" s="4"/>
      <c r="CX336" s="4"/>
      <c r="CY336" s="4"/>
      <c r="CZ336" s="4"/>
      <c r="DA336" s="4"/>
      <c r="DB336" s="4"/>
      <c r="DC336" s="4"/>
      <c r="DD336" s="4"/>
      <c r="DE336" s="4"/>
      <c r="DF336" s="4"/>
      <c r="DG336" s="4"/>
      <c r="DH336" s="4"/>
      <c r="DI336" s="4"/>
      <c r="DJ336" s="4"/>
      <c r="DK336" s="4"/>
      <c r="DL336" s="4"/>
      <c r="DM336" s="4"/>
      <c r="DN336" s="4"/>
      <c r="DO336" s="4"/>
      <c r="DP336" s="4"/>
      <c r="DQ336" s="4"/>
      <c r="DR336" s="4"/>
      <c r="DS336" s="4"/>
      <c r="DT336" s="4"/>
      <c r="DU336" s="4"/>
      <c r="DV336" s="4"/>
      <c r="DW336" s="4"/>
      <c r="DX336" s="4"/>
      <c r="DY336" s="4"/>
      <c r="DZ336" s="4"/>
      <c r="EA336" s="4"/>
      <c r="EB336" s="4"/>
      <c r="EC336" s="4"/>
      <c r="ED336" s="4"/>
      <c r="EE336" s="4"/>
      <c r="EF336" s="4"/>
      <c r="EG336" s="4"/>
      <c r="EH336" s="4"/>
      <c r="EI336" s="4"/>
      <c r="EJ336" s="4"/>
      <c r="EK336" s="4"/>
      <c r="EL336" s="4"/>
      <c r="EM336" s="4"/>
      <c r="EN336" s="4"/>
      <c r="EO336" s="4"/>
      <c r="EP336" s="4"/>
      <c r="EQ336" s="4"/>
      <c r="ER336" s="4"/>
      <c r="ES336" s="4"/>
      <c r="ET336" s="4"/>
      <c r="EU336" s="4"/>
      <c r="EV336" s="4"/>
      <c r="EW336" s="4"/>
      <c r="EX336" s="4"/>
      <c r="EY336" s="4"/>
      <c r="EZ336" s="4"/>
      <c r="FA336" s="4"/>
      <c r="FB336" s="4"/>
      <c r="FC336" s="4"/>
      <c r="FD336" s="4"/>
      <c r="FE336" s="4"/>
      <c r="FF336" s="4"/>
      <c r="FG336" s="4"/>
      <c r="FH336" s="4"/>
      <c r="FI336" s="4"/>
      <c r="FJ336" s="4"/>
      <c r="FK336" s="4"/>
      <c r="FL336" s="4"/>
      <c r="FM336" s="4"/>
      <c r="FN336" s="4"/>
      <c r="FO336" s="4"/>
      <c r="FP336" s="4"/>
      <c r="FQ336" s="4"/>
      <c r="FR336" s="4"/>
      <c r="FS336" s="4"/>
      <c r="FT336" s="4"/>
      <c r="FU336" s="4"/>
      <c r="FV336" s="4"/>
      <c r="FW336" s="4"/>
      <c r="FX336" s="4"/>
      <c r="FY336" s="4"/>
      <c r="FZ336" s="4"/>
      <c r="GA336" s="4"/>
      <c r="GB336" s="4"/>
      <c r="GC336" s="4"/>
      <c r="GD336" s="4"/>
      <c r="GE336" s="4"/>
      <c r="GF336" s="4"/>
      <c r="GG336" s="4"/>
      <c r="GH336" s="4"/>
      <c r="GI336" s="4"/>
      <c r="GJ336" s="4"/>
      <c r="GK336" s="4"/>
      <c r="GL336" s="4"/>
      <c r="GM336" s="4"/>
      <c r="GN336" s="4"/>
      <c r="GO336" s="4"/>
      <c r="GP336" s="4"/>
      <c r="GQ336" s="4"/>
      <c r="GR336" s="4"/>
      <c r="GS336" s="4"/>
      <c r="GT336" s="4"/>
      <c r="GU336" s="4"/>
      <c r="GV336" s="4"/>
      <c r="GW336" s="4"/>
      <c r="GX336" s="4"/>
      <c r="GY336" s="4"/>
      <c r="GZ336" s="4"/>
      <c r="HA336" s="4"/>
      <c r="HB336" s="4"/>
      <c r="HC336" s="4"/>
      <c r="HD336" s="4"/>
      <c r="HE336" s="4"/>
      <c r="HF336" s="4"/>
      <c r="HG336" s="4"/>
      <c r="HH336" s="4"/>
      <c r="HI336" s="4"/>
      <c r="HJ336" s="4"/>
      <c r="HK336" s="4"/>
      <c r="HL336" s="4"/>
      <c r="HM336" s="4"/>
      <c r="HN336" s="4"/>
      <c r="HO336" s="4"/>
      <c r="HP336" s="4"/>
      <c r="HQ336" s="4"/>
      <c r="HR336" s="4"/>
      <c r="HS336" s="4"/>
      <c r="HT336" s="4"/>
      <c r="HU336" s="4"/>
      <c r="HV336" s="4"/>
      <c r="HW336" s="4"/>
      <c r="HX336" s="4"/>
      <c r="HY336" s="4"/>
      <c r="HZ336" s="4"/>
      <c r="IA336" s="4"/>
      <c r="IB336" s="4"/>
      <c r="IC336" s="4"/>
      <c r="ID336" s="4"/>
      <c r="IE336" s="4"/>
      <c r="IF336" s="4"/>
      <c r="IG336" s="4"/>
      <c r="IH336" s="4"/>
      <c r="II336" s="4"/>
      <c r="IJ336" s="4"/>
      <c r="IK336" s="4"/>
      <c r="IL336" s="4"/>
      <c r="IM336" s="4"/>
      <c r="IN336" s="4"/>
      <c r="IO336" s="4"/>
      <c r="IP336" s="4"/>
      <c r="IQ336" s="4"/>
      <c r="IR336" s="4"/>
      <c r="IS336" s="4"/>
      <c r="IT336" s="4"/>
      <c r="IU336" s="4"/>
      <c r="IV336" s="4"/>
      <c r="IW336" s="4"/>
      <c r="IX336" s="4"/>
      <c r="IY336" s="4"/>
      <c r="IZ336" s="4"/>
      <c r="JA336" s="4"/>
      <c r="JB336" s="4"/>
      <c r="JC336" s="4"/>
      <c r="JD336" s="4"/>
      <c r="JE336" s="4"/>
      <c r="JF336" s="4"/>
      <c r="JG336" s="4"/>
      <c r="JH336" s="4"/>
      <c r="JI336" s="4"/>
      <c r="JJ336" s="4"/>
      <c r="JK336" s="4"/>
      <c r="JL336" s="4"/>
      <c r="JM336" s="4"/>
      <c r="JN336" s="4"/>
      <c r="JO336" s="4"/>
      <c r="JP336" s="4"/>
      <c r="JQ336" s="4"/>
      <c r="JR336" s="4"/>
      <c r="JS336" s="4"/>
      <c r="JT336" s="4"/>
      <c r="JU336" s="4"/>
      <c r="JV336" s="4"/>
      <c r="JW336" s="4"/>
      <c r="JX336" s="4"/>
      <c r="JY336" s="4"/>
      <c r="JZ336" s="4"/>
      <c r="KA336" s="4"/>
      <c r="KB336" s="4"/>
      <c r="KC336" s="4"/>
      <c r="KD336" s="4"/>
      <c r="KE336" s="4"/>
      <c r="KF336" s="4"/>
      <c r="KG336" s="4"/>
      <c r="KH336" s="4"/>
      <c r="KI336" s="4"/>
      <c r="KJ336" s="4"/>
      <c r="KK336" s="4"/>
      <c r="KL336" s="4"/>
      <c r="KM336" s="4"/>
      <c r="KN336" s="4"/>
      <c r="KO336" s="4"/>
      <c r="KP336" s="4"/>
      <c r="KQ336" s="4"/>
      <c r="KR336" s="4"/>
      <c r="KS336" s="4"/>
      <c r="KT336" s="4"/>
      <c r="KU336" s="4"/>
      <c r="KV336" s="4"/>
      <c r="KW336" s="4"/>
      <c r="KX336" s="4"/>
      <c r="KY336" s="4"/>
      <c r="KZ336" s="4"/>
      <c r="LA336" s="4"/>
      <c r="LB336" s="4"/>
      <c r="LC336" s="4"/>
      <c r="LD336" s="4"/>
      <c r="LE336" s="4"/>
      <c r="LF336" s="4"/>
      <c r="LG336" s="4"/>
      <c r="LH336" s="4"/>
      <c r="LI336" s="4"/>
      <c r="LJ336" s="4"/>
      <c r="LK336" s="4"/>
      <c r="LL336" s="4"/>
      <c r="LM336" s="4"/>
      <c r="LN336" s="4"/>
      <c r="LO336" s="4"/>
      <c r="LP336" s="4"/>
      <c r="LQ336" s="4"/>
      <c r="LR336" s="4"/>
      <c r="LS336" s="4"/>
      <c r="LT336" s="4"/>
      <c r="LU336" s="4"/>
      <c r="LV336" s="4"/>
      <c r="LW336" s="4"/>
      <c r="LX336" s="4"/>
      <c r="LY336" s="4"/>
      <c r="LZ336" s="4"/>
      <c r="MA336" s="4"/>
      <c r="MB336" s="4"/>
      <c r="MC336" s="4"/>
      <c r="MD336" s="4"/>
      <c r="ME336" s="4"/>
      <c r="MF336" s="4"/>
      <c r="MG336" s="4"/>
      <c r="MH336" s="4"/>
      <c r="MI336" s="4"/>
      <c r="MJ336" s="4"/>
      <c r="MK336" s="4"/>
      <c r="ML336" s="4"/>
      <c r="MM336" s="4"/>
      <c r="MN336" s="4"/>
      <c r="MO336" s="4"/>
      <c r="MP336" s="4"/>
      <c r="MQ336" s="4"/>
      <c r="MR336" s="4"/>
      <c r="MS336" s="4"/>
      <c r="MT336" s="4"/>
      <c r="MU336" s="4"/>
      <c r="MV336" s="4"/>
      <c r="MW336" s="4"/>
      <c r="MX336" s="4"/>
      <c r="MY336" s="4"/>
      <c r="MZ336" s="4"/>
      <c r="NA336" s="4"/>
      <c r="NB336" s="4"/>
      <c r="NC336" s="4"/>
      <c r="ND336" s="4"/>
      <c r="NE336" s="4"/>
      <c r="NF336" s="4"/>
      <c r="NG336" s="4"/>
      <c r="NH336" s="4"/>
      <c r="NI336" s="4"/>
      <c r="NJ336" s="4"/>
      <c r="NK336" s="4"/>
      <c r="NL336" s="4"/>
      <c r="NM336" s="4"/>
      <c r="NN336" s="4"/>
      <c r="NO336" s="4"/>
      <c r="NP336" s="4"/>
      <c r="NQ336" s="4"/>
      <c r="NR336" s="4"/>
      <c r="NS336" s="4"/>
      <c r="NT336" s="4"/>
      <c r="NU336" s="4"/>
      <c r="NV336" s="4"/>
      <c r="NW336" s="4"/>
      <c r="NX336" s="4"/>
      <c r="NY336" s="4"/>
      <c r="NZ336" s="4"/>
      <c r="OA336" s="4"/>
      <c r="OB336" s="4"/>
      <c r="OC336" s="4"/>
      <c r="OD336" s="4"/>
      <c r="OE336" s="4"/>
      <c r="OF336" s="4"/>
      <c r="OG336" s="4"/>
      <c r="OH336" s="4"/>
      <c r="OI336" s="4"/>
      <c r="OJ336" s="4"/>
      <c r="OK336" s="4"/>
      <c r="OL336" s="4"/>
      <c r="OM336" s="4"/>
      <c r="ON336" s="4"/>
      <c r="OO336" s="4"/>
      <c r="OP336" s="4"/>
      <c r="OQ336" s="4"/>
      <c r="OR336" s="4"/>
      <c r="OS336" s="4"/>
      <c r="OT336" s="4"/>
      <c r="OU336" s="4"/>
      <c r="OV336" s="4"/>
      <c r="OW336" s="4"/>
      <c r="OX336" s="4"/>
      <c r="OY336" s="4"/>
      <c r="OZ336" s="4"/>
      <c r="PA336" s="4"/>
      <c r="PB336" s="4"/>
      <c r="PC336" s="4"/>
      <c r="PD336" s="4"/>
      <c r="PE336" s="4"/>
      <c r="PF336" s="4"/>
      <c r="PG336" s="4"/>
      <c r="PH336" s="4"/>
      <c r="PI336" s="4"/>
      <c r="PJ336" s="4"/>
      <c r="PK336" s="4"/>
      <c r="PL336" s="4"/>
      <c r="PM336" s="4"/>
      <c r="PN336" s="4"/>
      <c r="PO336" s="4"/>
      <c r="PP336" s="4"/>
      <c r="PQ336" s="4"/>
      <c r="PR336" s="4"/>
      <c r="PS336" s="4"/>
      <c r="PT336" s="4"/>
      <c r="PU336" s="4"/>
      <c r="PV336" s="4"/>
      <c r="PW336" s="4"/>
      <c r="PX336" s="4"/>
      <c r="PY336" s="4"/>
      <c r="PZ336" s="4"/>
      <c r="QA336" s="4"/>
      <c r="QB336" s="4"/>
      <c r="QC336" s="4"/>
      <c r="QD336" s="4"/>
      <c r="QE336" s="4"/>
      <c r="QF336" s="4"/>
      <c r="QG336" s="4"/>
      <c r="QH336" s="4"/>
      <c r="QI336" s="4"/>
      <c r="QJ336" s="4"/>
      <c r="QK336" s="4"/>
      <c r="QL336" s="4"/>
      <c r="QM336" s="4"/>
      <c r="QN336" s="4"/>
      <c r="QO336" s="4"/>
      <c r="QP336" s="4"/>
      <c r="QQ336" s="4"/>
      <c r="QR336" s="4"/>
      <c r="QS336" s="4"/>
      <c r="QT336" s="4"/>
      <c r="QU336" s="4"/>
      <c r="QV336" s="4"/>
      <c r="QW336" s="4"/>
      <c r="QX336" s="4"/>
      <c r="QY336" s="4"/>
      <c r="QZ336" s="4"/>
      <c r="RA336" s="4"/>
      <c r="RB336" s="4"/>
      <c r="RC336" s="4"/>
      <c r="RD336" s="4"/>
      <c r="RE336" s="4"/>
      <c r="RF336" s="4"/>
      <c r="RG336" s="4"/>
      <c r="RH336" s="4"/>
      <c r="RI336" s="4"/>
      <c r="RJ336" s="4"/>
      <c r="RK336" s="4"/>
      <c r="RL336" s="4"/>
      <c r="RM336" s="4"/>
      <c r="RN336" s="4"/>
      <c r="RO336" s="4"/>
      <c r="RP336" s="4"/>
      <c r="RQ336" s="4"/>
      <c r="RR336" s="4"/>
      <c r="RS336" s="4"/>
      <c r="RT336" s="4"/>
      <c r="RU336" s="4"/>
      <c r="RV336" s="4"/>
      <c r="RW336" s="4"/>
      <c r="RX336" s="4"/>
      <c r="RY336" s="4"/>
      <c r="RZ336" s="4"/>
      <c r="SA336" s="4"/>
      <c r="SB336" s="4"/>
      <c r="SC336" s="4"/>
      <c r="SD336" s="4"/>
      <c r="SE336" s="4"/>
      <c r="SF336" s="4"/>
      <c r="SG336" s="4"/>
      <c r="SH336" s="4"/>
      <c r="SI336" s="4"/>
      <c r="SJ336" s="4"/>
    </row>
    <row r="337" spans="1:504">
      <c r="A337" s="179"/>
      <c r="B337" s="181"/>
      <c r="C337" s="182"/>
      <c r="D337" s="182"/>
      <c r="E337" s="182"/>
      <c r="F337" s="182"/>
      <c r="G337" s="183"/>
      <c r="H337" s="182"/>
      <c r="I337" s="182"/>
      <c r="J337" s="183"/>
      <c r="K337" s="188"/>
      <c r="L337" s="188"/>
      <c r="M337" s="188"/>
      <c r="N337" s="186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A337" s="4"/>
      <c r="DB337" s="4"/>
      <c r="DC337" s="4"/>
      <c r="DD337" s="4"/>
      <c r="DE337" s="4"/>
      <c r="DF337" s="4"/>
      <c r="DG337" s="4"/>
      <c r="DH337" s="4"/>
      <c r="DI337" s="4"/>
      <c r="DJ337" s="4"/>
      <c r="DK337" s="4"/>
      <c r="DL337" s="4"/>
      <c r="DM337" s="4"/>
      <c r="DN337" s="4"/>
      <c r="DO337" s="4"/>
      <c r="DP337" s="4"/>
      <c r="DQ337" s="4"/>
      <c r="DR337" s="4"/>
      <c r="DS337" s="4"/>
      <c r="DT337" s="4"/>
      <c r="DU337" s="4"/>
      <c r="DV337" s="4"/>
      <c r="DW337" s="4"/>
      <c r="DX337" s="4"/>
      <c r="DY337" s="4"/>
      <c r="DZ337" s="4"/>
      <c r="EA337" s="4"/>
      <c r="EB337" s="4"/>
      <c r="EC337" s="4"/>
      <c r="ED337" s="4"/>
      <c r="EE337" s="4"/>
      <c r="EF337" s="4"/>
      <c r="EG337" s="4"/>
      <c r="EH337" s="4"/>
      <c r="EI337" s="4"/>
      <c r="EJ337" s="4"/>
      <c r="EK337" s="4"/>
      <c r="EL337" s="4"/>
      <c r="EM337" s="4"/>
      <c r="EN337" s="4"/>
      <c r="EO337" s="4"/>
      <c r="EP337" s="4"/>
      <c r="EQ337" s="4"/>
      <c r="ER337" s="4"/>
      <c r="ES337" s="4"/>
      <c r="ET337" s="4"/>
      <c r="EU337" s="4"/>
      <c r="EV337" s="4"/>
      <c r="EW337" s="4"/>
      <c r="EX337" s="4"/>
      <c r="EY337" s="4"/>
      <c r="EZ337" s="4"/>
      <c r="FA337" s="4"/>
      <c r="FB337" s="4"/>
      <c r="FC337" s="4"/>
      <c r="FD337" s="4"/>
      <c r="FE337" s="4"/>
      <c r="FF337" s="4"/>
      <c r="FG337" s="4"/>
      <c r="FH337" s="4"/>
      <c r="FI337" s="4"/>
      <c r="FJ337" s="4"/>
      <c r="FK337" s="4"/>
      <c r="FL337" s="4"/>
      <c r="FM337" s="4"/>
      <c r="FN337" s="4"/>
      <c r="FO337" s="4"/>
      <c r="FP337" s="4"/>
      <c r="FQ337" s="4"/>
      <c r="FR337" s="4"/>
      <c r="FS337" s="4"/>
      <c r="FT337" s="4"/>
      <c r="FU337" s="4"/>
      <c r="FV337" s="4"/>
      <c r="FW337" s="4"/>
      <c r="FX337" s="4"/>
      <c r="FY337" s="4"/>
      <c r="FZ337" s="4"/>
      <c r="GA337" s="4"/>
      <c r="GB337" s="4"/>
      <c r="GC337" s="4"/>
      <c r="GD337" s="4"/>
      <c r="GE337" s="4"/>
      <c r="GF337" s="4"/>
      <c r="GG337" s="4"/>
      <c r="GH337" s="4"/>
      <c r="GI337" s="4"/>
      <c r="GJ337" s="4"/>
      <c r="GK337" s="4"/>
      <c r="GL337" s="4"/>
      <c r="GM337" s="4"/>
      <c r="GN337" s="4"/>
      <c r="GO337" s="4"/>
      <c r="GP337" s="4"/>
      <c r="GQ337" s="4"/>
      <c r="GR337" s="4"/>
      <c r="GS337" s="4"/>
      <c r="GT337" s="4"/>
      <c r="GU337" s="4"/>
      <c r="GV337" s="4"/>
      <c r="GW337" s="4"/>
      <c r="GX337" s="4"/>
      <c r="GY337" s="4"/>
      <c r="GZ337" s="4"/>
      <c r="HA337" s="4"/>
      <c r="HB337" s="4"/>
      <c r="HC337" s="4"/>
      <c r="HD337" s="4"/>
      <c r="HE337" s="4"/>
      <c r="HF337" s="4"/>
      <c r="HG337" s="4"/>
      <c r="HH337" s="4"/>
      <c r="HI337" s="4"/>
      <c r="HJ337" s="4"/>
      <c r="HK337" s="4"/>
      <c r="HL337" s="4"/>
      <c r="HM337" s="4"/>
      <c r="HN337" s="4"/>
      <c r="HO337" s="4"/>
      <c r="HP337" s="4"/>
      <c r="HQ337" s="4"/>
      <c r="HR337" s="4"/>
      <c r="HS337" s="4"/>
      <c r="HT337" s="4"/>
      <c r="HU337" s="4"/>
      <c r="HV337" s="4"/>
      <c r="HW337" s="4"/>
      <c r="HX337" s="4"/>
      <c r="HY337" s="4"/>
      <c r="HZ337" s="4"/>
      <c r="IA337" s="4"/>
      <c r="IB337" s="4"/>
      <c r="IC337" s="4"/>
      <c r="ID337" s="4"/>
      <c r="IE337" s="4"/>
      <c r="IF337" s="4"/>
      <c r="IG337" s="4"/>
      <c r="IH337" s="4"/>
      <c r="II337" s="4"/>
      <c r="IJ337" s="4"/>
      <c r="IK337" s="4"/>
      <c r="IL337" s="4"/>
      <c r="IM337" s="4"/>
      <c r="IN337" s="4"/>
      <c r="IO337" s="4"/>
      <c r="IP337" s="4"/>
      <c r="IQ337" s="4"/>
      <c r="IR337" s="4"/>
      <c r="IS337" s="4"/>
      <c r="IT337" s="4"/>
      <c r="IU337" s="4"/>
      <c r="IV337" s="4"/>
      <c r="IW337" s="4"/>
      <c r="IX337" s="4"/>
      <c r="IY337" s="4"/>
      <c r="IZ337" s="4"/>
      <c r="JA337" s="4"/>
      <c r="JB337" s="4"/>
      <c r="JC337" s="4"/>
      <c r="JD337" s="4"/>
      <c r="JE337" s="4"/>
      <c r="JF337" s="4"/>
      <c r="JG337" s="4"/>
      <c r="JH337" s="4"/>
      <c r="JI337" s="4"/>
      <c r="JJ337" s="4"/>
      <c r="JK337" s="4"/>
      <c r="JL337" s="4"/>
      <c r="JM337" s="4"/>
      <c r="JN337" s="4"/>
      <c r="JO337" s="4"/>
      <c r="JP337" s="4"/>
      <c r="JQ337" s="4"/>
      <c r="JR337" s="4"/>
      <c r="JS337" s="4"/>
      <c r="JT337" s="4"/>
      <c r="JU337" s="4"/>
      <c r="JV337" s="4"/>
      <c r="JW337" s="4"/>
      <c r="JX337" s="4"/>
      <c r="JY337" s="4"/>
      <c r="JZ337" s="4"/>
      <c r="KA337" s="4"/>
      <c r="KB337" s="4"/>
      <c r="KC337" s="4"/>
      <c r="KD337" s="4"/>
      <c r="KE337" s="4"/>
      <c r="KF337" s="4"/>
      <c r="KG337" s="4"/>
      <c r="KH337" s="4"/>
      <c r="KI337" s="4"/>
      <c r="KJ337" s="4"/>
      <c r="KK337" s="4"/>
      <c r="KL337" s="4"/>
      <c r="KM337" s="4"/>
      <c r="KN337" s="4"/>
      <c r="KO337" s="4"/>
      <c r="KP337" s="4"/>
      <c r="KQ337" s="4"/>
      <c r="KR337" s="4"/>
      <c r="KS337" s="4"/>
      <c r="KT337" s="4"/>
      <c r="KU337" s="4"/>
      <c r="KV337" s="4"/>
      <c r="KW337" s="4"/>
      <c r="KX337" s="4"/>
      <c r="KY337" s="4"/>
      <c r="KZ337" s="4"/>
      <c r="LA337" s="4"/>
      <c r="LB337" s="4"/>
      <c r="LC337" s="4"/>
      <c r="LD337" s="4"/>
      <c r="LE337" s="4"/>
      <c r="LF337" s="4"/>
      <c r="LG337" s="4"/>
      <c r="LH337" s="4"/>
      <c r="LI337" s="4"/>
      <c r="LJ337" s="4"/>
      <c r="LK337" s="4"/>
      <c r="LL337" s="4"/>
      <c r="LM337" s="4"/>
      <c r="LN337" s="4"/>
      <c r="LO337" s="4"/>
      <c r="LP337" s="4"/>
      <c r="LQ337" s="4"/>
      <c r="LR337" s="4"/>
      <c r="LS337" s="4"/>
      <c r="LT337" s="4"/>
      <c r="LU337" s="4"/>
      <c r="LV337" s="4"/>
      <c r="LW337" s="4"/>
      <c r="LX337" s="4"/>
      <c r="LY337" s="4"/>
      <c r="LZ337" s="4"/>
      <c r="MA337" s="4"/>
      <c r="MB337" s="4"/>
      <c r="MC337" s="4"/>
      <c r="MD337" s="4"/>
      <c r="ME337" s="4"/>
      <c r="MF337" s="4"/>
      <c r="MG337" s="4"/>
      <c r="MH337" s="4"/>
      <c r="MI337" s="4"/>
      <c r="MJ337" s="4"/>
      <c r="MK337" s="4"/>
      <c r="ML337" s="4"/>
      <c r="MM337" s="4"/>
      <c r="MN337" s="4"/>
      <c r="MO337" s="4"/>
      <c r="MP337" s="4"/>
      <c r="MQ337" s="4"/>
      <c r="MR337" s="4"/>
      <c r="MS337" s="4"/>
      <c r="MT337" s="4"/>
      <c r="MU337" s="4"/>
      <c r="MV337" s="4"/>
      <c r="MW337" s="4"/>
      <c r="MX337" s="4"/>
      <c r="MY337" s="4"/>
      <c r="MZ337" s="4"/>
      <c r="NA337" s="4"/>
      <c r="NB337" s="4"/>
      <c r="NC337" s="4"/>
      <c r="ND337" s="4"/>
      <c r="NE337" s="4"/>
      <c r="NF337" s="4"/>
      <c r="NG337" s="4"/>
      <c r="NH337" s="4"/>
      <c r="NI337" s="4"/>
      <c r="NJ337" s="4"/>
      <c r="NK337" s="4"/>
      <c r="NL337" s="4"/>
      <c r="NM337" s="4"/>
      <c r="NN337" s="4"/>
      <c r="NO337" s="4"/>
      <c r="NP337" s="4"/>
      <c r="NQ337" s="4"/>
      <c r="NR337" s="4"/>
      <c r="NS337" s="4"/>
      <c r="NT337" s="4"/>
      <c r="NU337" s="4"/>
      <c r="NV337" s="4"/>
      <c r="NW337" s="4"/>
      <c r="NX337" s="4"/>
      <c r="NY337" s="4"/>
      <c r="NZ337" s="4"/>
      <c r="OA337" s="4"/>
      <c r="OB337" s="4"/>
      <c r="OC337" s="4"/>
      <c r="OD337" s="4"/>
      <c r="OE337" s="4"/>
      <c r="OF337" s="4"/>
      <c r="OG337" s="4"/>
      <c r="OH337" s="4"/>
      <c r="OI337" s="4"/>
      <c r="OJ337" s="4"/>
      <c r="OK337" s="4"/>
      <c r="OL337" s="4"/>
      <c r="OM337" s="4"/>
      <c r="ON337" s="4"/>
      <c r="OO337" s="4"/>
      <c r="OP337" s="4"/>
      <c r="OQ337" s="4"/>
      <c r="OR337" s="4"/>
      <c r="OS337" s="4"/>
      <c r="OT337" s="4"/>
      <c r="OU337" s="4"/>
      <c r="OV337" s="4"/>
      <c r="OW337" s="4"/>
      <c r="OX337" s="4"/>
      <c r="OY337" s="4"/>
      <c r="OZ337" s="4"/>
      <c r="PA337" s="4"/>
      <c r="PB337" s="4"/>
      <c r="PC337" s="4"/>
      <c r="PD337" s="4"/>
      <c r="PE337" s="4"/>
      <c r="PF337" s="4"/>
      <c r="PG337" s="4"/>
      <c r="PH337" s="4"/>
      <c r="PI337" s="4"/>
      <c r="PJ337" s="4"/>
      <c r="PK337" s="4"/>
      <c r="PL337" s="4"/>
      <c r="PM337" s="4"/>
      <c r="PN337" s="4"/>
      <c r="PO337" s="4"/>
      <c r="PP337" s="4"/>
      <c r="PQ337" s="4"/>
      <c r="PR337" s="4"/>
      <c r="PS337" s="4"/>
      <c r="PT337" s="4"/>
      <c r="PU337" s="4"/>
      <c r="PV337" s="4"/>
      <c r="PW337" s="4"/>
      <c r="PX337" s="4"/>
      <c r="PY337" s="4"/>
      <c r="PZ337" s="4"/>
      <c r="QA337" s="4"/>
      <c r="QB337" s="4"/>
      <c r="QC337" s="4"/>
      <c r="QD337" s="4"/>
      <c r="QE337" s="4"/>
      <c r="QF337" s="4"/>
      <c r="QG337" s="4"/>
      <c r="QH337" s="4"/>
      <c r="QI337" s="4"/>
      <c r="QJ337" s="4"/>
      <c r="QK337" s="4"/>
      <c r="QL337" s="4"/>
      <c r="QM337" s="4"/>
      <c r="QN337" s="4"/>
      <c r="QO337" s="4"/>
      <c r="QP337" s="4"/>
      <c r="QQ337" s="4"/>
      <c r="QR337" s="4"/>
      <c r="QS337" s="4"/>
      <c r="QT337" s="4"/>
      <c r="QU337" s="4"/>
      <c r="QV337" s="4"/>
      <c r="QW337" s="4"/>
      <c r="QX337" s="4"/>
      <c r="QY337" s="4"/>
      <c r="QZ337" s="4"/>
      <c r="RA337" s="4"/>
      <c r="RB337" s="4"/>
      <c r="RC337" s="4"/>
      <c r="RD337" s="4"/>
      <c r="RE337" s="4"/>
      <c r="RF337" s="4"/>
      <c r="RG337" s="4"/>
      <c r="RH337" s="4"/>
      <c r="RI337" s="4"/>
      <c r="RJ337" s="4"/>
      <c r="RK337" s="4"/>
      <c r="RL337" s="4"/>
      <c r="RM337" s="4"/>
      <c r="RN337" s="4"/>
      <c r="RO337" s="4"/>
      <c r="RP337" s="4"/>
      <c r="RQ337" s="4"/>
      <c r="RR337" s="4"/>
      <c r="RS337" s="4"/>
      <c r="RT337" s="4"/>
      <c r="RU337" s="4"/>
      <c r="RV337" s="4"/>
      <c r="RW337" s="4"/>
      <c r="RX337" s="4"/>
      <c r="RY337" s="4"/>
      <c r="RZ337" s="4"/>
      <c r="SA337" s="4"/>
      <c r="SB337" s="4"/>
      <c r="SC337" s="4"/>
      <c r="SD337" s="4"/>
      <c r="SE337" s="4"/>
      <c r="SF337" s="4"/>
      <c r="SG337" s="4"/>
      <c r="SH337" s="4"/>
      <c r="SI337" s="4"/>
      <c r="SJ337" s="4"/>
    </row>
    <row r="338" spans="1:504">
      <c r="A338" s="179"/>
      <c r="B338" s="181"/>
      <c r="C338" s="182"/>
      <c r="D338" s="182"/>
      <c r="E338" s="182"/>
      <c r="F338" s="182"/>
      <c r="G338" s="183"/>
      <c r="H338" s="182"/>
      <c r="I338" s="182"/>
      <c r="J338" s="183"/>
      <c r="K338" s="188"/>
      <c r="L338" s="188"/>
      <c r="M338" s="188"/>
      <c r="N338" s="186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4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4"/>
      <c r="EY338" s="4"/>
      <c r="EZ338" s="4"/>
      <c r="FA338" s="4"/>
      <c r="FB338" s="4"/>
      <c r="FC338" s="4"/>
      <c r="FD338" s="4"/>
      <c r="FE338" s="4"/>
      <c r="FF338" s="4"/>
      <c r="FG338" s="4"/>
      <c r="FH338" s="4"/>
      <c r="FI338" s="4"/>
      <c r="FJ338" s="4"/>
      <c r="FK338" s="4"/>
      <c r="FL338" s="4"/>
      <c r="FM338" s="4"/>
      <c r="FN338" s="4"/>
      <c r="FO338" s="4"/>
      <c r="FP338" s="4"/>
      <c r="FQ338" s="4"/>
      <c r="FR338" s="4"/>
      <c r="FS338" s="4"/>
      <c r="FT338" s="4"/>
      <c r="FU338" s="4"/>
      <c r="FV338" s="4"/>
      <c r="FW338" s="4"/>
      <c r="FX338" s="4"/>
      <c r="FY338" s="4"/>
      <c r="FZ338" s="4"/>
      <c r="GA338" s="4"/>
      <c r="GB338" s="4"/>
      <c r="GC338" s="4"/>
      <c r="GD338" s="4"/>
      <c r="GE338" s="4"/>
      <c r="GF338" s="4"/>
      <c r="GG338" s="4"/>
      <c r="GH338" s="4"/>
      <c r="GI338" s="4"/>
      <c r="GJ338" s="4"/>
      <c r="GK338" s="4"/>
      <c r="GL338" s="4"/>
      <c r="GM338" s="4"/>
      <c r="GN338" s="4"/>
      <c r="GO338" s="4"/>
      <c r="GP338" s="4"/>
      <c r="GQ338" s="4"/>
      <c r="GR338" s="4"/>
      <c r="GS338" s="4"/>
      <c r="GT338" s="4"/>
      <c r="GU338" s="4"/>
      <c r="GV338" s="4"/>
      <c r="GW338" s="4"/>
      <c r="GX338" s="4"/>
      <c r="GY338" s="4"/>
      <c r="GZ338" s="4"/>
      <c r="HA338" s="4"/>
      <c r="HB338" s="4"/>
      <c r="HC338" s="4"/>
      <c r="HD338" s="4"/>
      <c r="HE338" s="4"/>
      <c r="HF338" s="4"/>
      <c r="HG338" s="4"/>
      <c r="HH338" s="4"/>
      <c r="HI338" s="4"/>
      <c r="HJ338" s="4"/>
      <c r="HK338" s="4"/>
      <c r="HL338" s="4"/>
      <c r="HM338" s="4"/>
      <c r="HN338" s="4"/>
      <c r="HO338" s="4"/>
      <c r="HP338" s="4"/>
      <c r="HQ338" s="4"/>
      <c r="HR338" s="4"/>
      <c r="HS338" s="4"/>
      <c r="HT338" s="4"/>
      <c r="HU338" s="4"/>
      <c r="HV338" s="4"/>
      <c r="HW338" s="4"/>
      <c r="HX338" s="4"/>
      <c r="HY338" s="4"/>
      <c r="HZ338" s="4"/>
      <c r="IA338" s="4"/>
      <c r="IB338" s="4"/>
      <c r="IC338" s="4"/>
      <c r="ID338" s="4"/>
      <c r="IE338" s="4"/>
      <c r="IF338" s="4"/>
      <c r="IG338" s="4"/>
      <c r="IH338" s="4"/>
      <c r="II338" s="4"/>
      <c r="IJ338" s="4"/>
      <c r="IK338" s="4"/>
      <c r="IL338" s="4"/>
      <c r="IM338" s="4"/>
      <c r="IN338" s="4"/>
      <c r="IO338" s="4"/>
      <c r="IP338" s="4"/>
      <c r="IQ338" s="4"/>
      <c r="IR338" s="4"/>
      <c r="IS338" s="4"/>
      <c r="IT338" s="4"/>
      <c r="IU338" s="4"/>
      <c r="IV338" s="4"/>
      <c r="IW338" s="4"/>
      <c r="IX338" s="4"/>
      <c r="IY338" s="4"/>
      <c r="IZ338" s="4"/>
      <c r="JA338" s="4"/>
      <c r="JB338" s="4"/>
      <c r="JC338" s="4"/>
      <c r="JD338" s="4"/>
      <c r="JE338" s="4"/>
      <c r="JF338" s="4"/>
      <c r="JG338" s="4"/>
      <c r="JH338" s="4"/>
      <c r="JI338" s="4"/>
      <c r="JJ338" s="4"/>
      <c r="JK338" s="4"/>
      <c r="JL338" s="4"/>
      <c r="JM338" s="4"/>
      <c r="JN338" s="4"/>
      <c r="JO338" s="4"/>
      <c r="JP338" s="4"/>
      <c r="JQ338" s="4"/>
      <c r="JR338" s="4"/>
      <c r="JS338" s="4"/>
      <c r="JT338" s="4"/>
      <c r="JU338" s="4"/>
      <c r="JV338" s="4"/>
      <c r="JW338" s="4"/>
      <c r="JX338" s="4"/>
      <c r="JY338" s="4"/>
      <c r="JZ338" s="4"/>
      <c r="KA338" s="4"/>
      <c r="KB338" s="4"/>
      <c r="KC338" s="4"/>
      <c r="KD338" s="4"/>
      <c r="KE338" s="4"/>
      <c r="KF338" s="4"/>
      <c r="KG338" s="4"/>
      <c r="KH338" s="4"/>
      <c r="KI338" s="4"/>
      <c r="KJ338" s="4"/>
      <c r="KK338" s="4"/>
      <c r="KL338" s="4"/>
      <c r="KM338" s="4"/>
      <c r="KN338" s="4"/>
      <c r="KO338" s="4"/>
      <c r="KP338" s="4"/>
      <c r="KQ338" s="4"/>
      <c r="KR338" s="4"/>
      <c r="KS338" s="4"/>
      <c r="KT338" s="4"/>
      <c r="KU338" s="4"/>
      <c r="KV338" s="4"/>
      <c r="KW338" s="4"/>
      <c r="KX338" s="4"/>
      <c r="KY338" s="4"/>
      <c r="KZ338" s="4"/>
      <c r="LA338" s="4"/>
      <c r="LB338" s="4"/>
      <c r="LC338" s="4"/>
      <c r="LD338" s="4"/>
      <c r="LE338" s="4"/>
      <c r="LF338" s="4"/>
      <c r="LG338" s="4"/>
      <c r="LH338" s="4"/>
      <c r="LI338" s="4"/>
      <c r="LJ338" s="4"/>
      <c r="LK338" s="4"/>
      <c r="LL338" s="4"/>
      <c r="LM338" s="4"/>
      <c r="LN338" s="4"/>
      <c r="LO338" s="4"/>
      <c r="LP338" s="4"/>
      <c r="LQ338" s="4"/>
      <c r="LR338" s="4"/>
      <c r="LS338" s="4"/>
      <c r="LT338" s="4"/>
      <c r="LU338" s="4"/>
      <c r="LV338" s="4"/>
      <c r="LW338" s="4"/>
      <c r="LX338" s="4"/>
      <c r="LY338" s="4"/>
      <c r="LZ338" s="4"/>
      <c r="MA338" s="4"/>
      <c r="MB338" s="4"/>
      <c r="MC338" s="4"/>
      <c r="MD338" s="4"/>
      <c r="ME338" s="4"/>
      <c r="MF338" s="4"/>
      <c r="MG338" s="4"/>
      <c r="MH338" s="4"/>
      <c r="MI338" s="4"/>
      <c r="MJ338" s="4"/>
      <c r="MK338" s="4"/>
      <c r="ML338" s="4"/>
      <c r="MM338" s="4"/>
      <c r="MN338" s="4"/>
      <c r="MO338" s="4"/>
      <c r="MP338" s="4"/>
      <c r="MQ338" s="4"/>
      <c r="MR338" s="4"/>
      <c r="MS338" s="4"/>
      <c r="MT338" s="4"/>
      <c r="MU338" s="4"/>
      <c r="MV338" s="4"/>
      <c r="MW338" s="4"/>
      <c r="MX338" s="4"/>
      <c r="MY338" s="4"/>
      <c r="MZ338" s="4"/>
      <c r="NA338" s="4"/>
      <c r="NB338" s="4"/>
      <c r="NC338" s="4"/>
      <c r="ND338" s="4"/>
      <c r="NE338" s="4"/>
      <c r="NF338" s="4"/>
      <c r="NG338" s="4"/>
      <c r="NH338" s="4"/>
      <c r="NI338" s="4"/>
      <c r="NJ338" s="4"/>
      <c r="NK338" s="4"/>
      <c r="NL338" s="4"/>
      <c r="NM338" s="4"/>
      <c r="NN338" s="4"/>
      <c r="NO338" s="4"/>
      <c r="NP338" s="4"/>
      <c r="NQ338" s="4"/>
      <c r="NR338" s="4"/>
      <c r="NS338" s="4"/>
      <c r="NT338" s="4"/>
      <c r="NU338" s="4"/>
      <c r="NV338" s="4"/>
      <c r="NW338" s="4"/>
      <c r="NX338" s="4"/>
      <c r="NY338" s="4"/>
      <c r="NZ338" s="4"/>
      <c r="OA338" s="4"/>
      <c r="OB338" s="4"/>
      <c r="OC338" s="4"/>
      <c r="OD338" s="4"/>
      <c r="OE338" s="4"/>
      <c r="OF338" s="4"/>
      <c r="OG338" s="4"/>
      <c r="OH338" s="4"/>
      <c r="OI338" s="4"/>
      <c r="OJ338" s="4"/>
      <c r="OK338" s="4"/>
      <c r="OL338" s="4"/>
      <c r="OM338" s="4"/>
      <c r="ON338" s="4"/>
      <c r="OO338" s="4"/>
      <c r="OP338" s="4"/>
      <c r="OQ338" s="4"/>
      <c r="OR338" s="4"/>
      <c r="OS338" s="4"/>
      <c r="OT338" s="4"/>
      <c r="OU338" s="4"/>
      <c r="OV338" s="4"/>
      <c r="OW338" s="4"/>
      <c r="OX338" s="4"/>
      <c r="OY338" s="4"/>
      <c r="OZ338" s="4"/>
      <c r="PA338" s="4"/>
      <c r="PB338" s="4"/>
      <c r="PC338" s="4"/>
      <c r="PD338" s="4"/>
      <c r="PE338" s="4"/>
      <c r="PF338" s="4"/>
      <c r="PG338" s="4"/>
      <c r="PH338" s="4"/>
      <c r="PI338" s="4"/>
      <c r="PJ338" s="4"/>
      <c r="PK338" s="4"/>
      <c r="PL338" s="4"/>
      <c r="PM338" s="4"/>
      <c r="PN338" s="4"/>
      <c r="PO338" s="4"/>
      <c r="PP338" s="4"/>
      <c r="PQ338" s="4"/>
      <c r="PR338" s="4"/>
      <c r="PS338" s="4"/>
      <c r="PT338" s="4"/>
      <c r="PU338" s="4"/>
      <c r="PV338" s="4"/>
      <c r="PW338" s="4"/>
      <c r="PX338" s="4"/>
      <c r="PY338" s="4"/>
      <c r="PZ338" s="4"/>
      <c r="QA338" s="4"/>
      <c r="QB338" s="4"/>
      <c r="QC338" s="4"/>
      <c r="QD338" s="4"/>
      <c r="QE338" s="4"/>
      <c r="QF338" s="4"/>
      <c r="QG338" s="4"/>
      <c r="QH338" s="4"/>
      <c r="QI338" s="4"/>
      <c r="QJ338" s="4"/>
      <c r="QK338" s="4"/>
      <c r="QL338" s="4"/>
      <c r="QM338" s="4"/>
      <c r="QN338" s="4"/>
      <c r="QO338" s="4"/>
      <c r="QP338" s="4"/>
      <c r="QQ338" s="4"/>
      <c r="QR338" s="4"/>
      <c r="QS338" s="4"/>
      <c r="QT338" s="4"/>
      <c r="QU338" s="4"/>
      <c r="QV338" s="4"/>
      <c r="QW338" s="4"/>
      <c r="QX338" s="4"/>
      <c r="QY338" s="4"/>
      <c r="QZ338" s="4"/>
      <c r="RA338" s="4"/>
      <c r="RB338" s="4"/>
      <c r="RC338" s="4"/>
      <c r="RD338" s="4"/>
      <c r="RE338" s="4"/>
      <c r="RF338" s="4"/>
      <c r="RG338" s="4"/>
      <c r="RH338" s="4"/>
      <c r="RI338" s="4"/>
      <c r="RJ338" s="4"/>
      <c r="RK338" s="4"/>
      <c r="RL338" s="4"/>
      <c r="RM338" s="4"/>
      <c r="RN338" s="4"/>
      <c r="RO338" s="4"/>
      <c r="RP338" s="4"/>
      <c r="RQ338" s="4"/>
      <c r="RR338" s="4"/>
      <c r="RS338" s="4"/>
      <c r="RT338" s="4"/>
      <c r="RU338" s="4"/>
      <c r="RV338" s="4"/>
      <c r="RW338" s="4"/>
      <c r="RX338" s="4"/>
      <c r="RY338" s="4"/>
      <c r="RZ338" s="4"/>
      <c r="SA338" s="4"/>
      <c r="SB338" s="4"/>
      <c r="SC338" s="4"/>
      <c r="SD338" s="4"/>
      <c r="SE338" s="4"/>
      <c r="SF338" s="4"/>
      <c r="SG338" s="4"/>
      <c r="SH338" s="4"/>
      <c r="SI338" s="4"/>
      <c r="SJ338" s="4"/>
    </row>
    <row r="339" spans="1:504">
      <c r="A339" s="179"/>
      <c r="B339" s="181"/>
      <c r="C339" s="182"/>
      <c r="D339" s="182"/>
      <c r="E339" s="182"/>
      <c r="F339" s="182"/>
      <c r="G339" s="189"/>
      <c r="H339" s="182"/>
      <c r="I339" s="182"/>
      <c r="J339" s="183"/>
      <c r="K339" s="188"/>
      <c r="L339" s="188"/>
      <c r="M339" s="188"/>
      <c r="N339" s="186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  <c r="BN339" s="4"/>
      <c r="BO339" s="4"/>
      <c r="BP339" s="4"/>
      <c r="BQ339" s="4"/>
      <c r="BR339" s="4"/>
      <c r="BS339" s="4"/>
      <c r="BT339" s="4"/>
      <c r="BU339" s="4"/>
      <c r="BV339" s="4"/>
      <c r="BW339" s="4"/>
      <c r="BX339" s="4"/>
      <c r="BY339" s="4"/>
      <c r="BZ339" s="4"/>
      <c r="CA339" s="4"/>
      <c r="CB339" s="4"/>
      <c r="CC339" s="4"/>
      <c r="CD339" s="4"/>
      <c r="CE339" s="4"/>
      <c r="CF339" s="4"/>
      <c r="CG339" s="4"/>
      <c r="CH339" s="4"/>
      <c r="CI339" s="4"/>
      <c r="CJ339" s="4"/>
      <c r="CK339" s="4"/>
      <c r="CL339" s="4"/>
      <c r="CM339" s="4"/>
      <c r="CN339" s="4"/>
      <c r="CO339" s="4"/>
      <c r="CP339" s="4"/>
      <c r="CQ339" s="4"/>
      <c r="CR339" s="4"/>
      <c r="CS339" s="4"/>
      <c r="CT339" s="4"/>
      <c r="CU339" s="4"/>
      <c r="CV339" s="4"/>
      <c r="CW339" s="4"/>
      <c r="CX339" s="4"/>
      <c r="CY339" s="4"/>
      <c r="CZ339" s="4"/>
      <c r="DA339" s="4"/>
      <c r="DB339" s="4"/>
      <c r="DC339" s="4"/>
      <c r="DD339" s="4"/>
      <c r="DE339" s="4"/>
      <c r="DF339" s="4"/>
      <c r="DG339" s="4"/>
      <c r="DH339" s="4"/>
      <c r="DI339" s="4"/>
      <c r="DJ339" s="4"/>
      <c r="DK339" s="4"/>
      <c r="DL339" s="4"/>
      <c r="DM339" s="4"/>
      <c r="DN339" s="4"/>
      <c r="DO339" s="4"/>
      <c r="DP339" s="4"/>
      <c r="DQ339" s="4"/>
      <c r="DR339" s="4"/>
      <c r="DS339" s="4"/>
      <c r="DT339" s="4"/>
      <c r="DU339" s="4"/>
      <c r="DV339" s="4"/>
      <c r="DW339" s="4"/>
      <c r="DX339" s="4"/>
      <c r="DY339" s="4"/>
      <c r="DZ339" s="4"/>
      <c r="EA339" s="4"/>
      <c r="EB339" s="4"/>
      <c r="EC339" s="4"/>
      <c r="ED339" s="4"/>
      <c r="EE339" s="4"/>
      <c r="EF339" s="4"/>
      <c r="EG339" s="4"/>
      <c r="EH339" s="4"/>
      <c r="EI339" s="4"/>
      <c r="EJ339" s="4"/>
      <c r="EK339" s="4"/>
      <c r="EL339" s="4"/>
      <c r="EM339" s="4"/>
      <c r="EN339" s="4"/>
      <c r="EO339" s="4"/>
      <c r="EP339" s="4"/>
      <c r="EQ339" s="4"/>
      <c r="ER339" s="4"/>
      <c r="ES339" s="4"/>
      <c r="ET339" s="4"/>
      <c r="EU339" s="4"/>
      <c r="EV339" s="4"/>
      <c r="EW339" s="4"/>
      <c r="EX339" s="4"/>
      <c r="EY339" s="4"/>
      <c r="EZ339" s="4"/>
      <c r="FA339" s="4"/>
      <c r="FB339" s="4"/>
      <c r="FC339" s="4"/>
      <c r="FD339" s="4"/>
      <c r="FE339" s="4"/>
      <c r="FF339" s="4"/>
      <c r="FG339" s="4"/>
      <c r="FH339" s="4"/>
      <c r="FI339" s="4"/>
      <c r="FJ339" s="4"/>
      <c r="FK339" s="4"/>
      <c r="FL339" s="4"/>
      <c r="FM339" s="4"/>
      <c r="FN339" s="4"/>
      <c r="FO339" s="4"/>
      <c r="FP339" s="4"/>
      <c r="FQ339" s="4"/>
      <c r="FR339" s="4"/>
      <c r="FS339" s="4"/>
      <c r="FT339" s="4"/>
      <c r="FU339" s="4"/>
      <c r="FV339" s="4"/>
      <c r="FW339" s="4"/>
      <c r="FX339" s="4"/>
      <c r="FY339" s="4"/>
      <c r="FZ339" s="4"/>
      <c r="GA339" s="4"/>
      <c r="GB339" s="4"/>
      <c r="GC339" s="4"/>
      <c r="GD339" s="4"/>
      <c r="GE339" s="4"/>
      <c r="GF339" s="4"/>
      <c r="GG339" s="4"/>
      <c r="GH339" s="4"/>
      <c r="GI339" s="4"/>
      <c r="GJ339" s="4"/>
      <c r="GK339" s="4"/>
      <c r="GL339" s="4"/>
      <c r="GM339" s="4"/>
      <c r="GN339" s="4"/>
      <c r="GO339" s="4"/>
      <c r="GP339" s="4"/>
      <c r="GQ339" s="4"/>
      <c r="GR339" s="4"/>
      <c r="GS339" s="4"/>
      <c r="GT339" s="4"/>
      <c r="GU339" s="4"/>
      <c r="GV339" s="4"/>
      <c r="GW339" s="4"/>
      <c r="GX339" s="4"/>
      <c r="GY339" s="4"/>
      <c r="GZ339" s="4"/>
      <c r="HA339" s="4"/>
      <c r="HB339" s="4"/>
      <c r="HC339" s="4"/>
      <c r="HD339" s="4"/>
      <c r="HE339" s="4"/>
      <c r="HF339" s="4"/>
      <c r="HG339" s="4"/>
      <c r="HH339" s="4"/>
      <c r="HI339" s="4"/>
      <c r="HJ339" s="4"/>
      <c r="HK339" s="4"/>
      <c r="HL339" s="4"/>
      <c r="HM339" s="4"/>
      <c r="HN339" s="4"/>
      <c r="HO339" s="4"/>
      <c r="HP339" s="4"/>
      <c r="HQ339" s="4"/>
      <c r="HR339" s="4"/>
      <c r="HS339" s="4"/>
      <c r="HT339" s="4"/>
      <c r="HU339" s="4"/>
      <c r="HV339" s="4"/>
      <c r="HW339" s="4"/>
      <c r="HX339" s="4"/>
      <c r="HY339" s="4"/>
      <c r="HZ339" s="4"/>
      <c r="IA339" s="4"/>
      <c r="IB339" s="4"/>
      <c r="IC339" s="4"/>
      <c r="ID339" s="4"/>
      <c r="IE339" s="4"/>
      <c r="IF339" s="4"/>
      <c r="IG339" s="4"/>
      <c r="IH339" s="4"/>
      <c r="II339" s="4"/>
      <c r="IJ339" s="4"/>
      <c r="IK339" s="4"/>
      <c r="IL339" s="4"/>
      <c r="IM339" s="4"/>
      <c r="IN339" s="4"/>
      <c r="IO339" s="4"/>
      <c r="IP339" s="4"/>
      <c r="IQ339" s="4"/>
      <c r="IR339" s="4"/>
      <c r="IS339" s="4"/>
      <c r="IT339" s="4"/>
      <c r="IU339" s="4"/>
      <c r="IV339" s="4"/>
      <c r="IW339" s="4"/>
      <c r="IX339" s="4"/>
      <c r="IY339" s="4"/>
      <c r="IZ339" s="4"/>
      <c r="JA339" s="4"/>
      <c r="JB339" s="4"/>
      <c r="JC339" s="4"/>
      <c r="JD339" s="4"/>
      <c r="JE339" s="4"/>
      <c r="JF339" s="4"/>
      <c r="JG339" s="4"/>
      <c r="JH339" s="4"/>
      <c r="JI339" s="4"/>
      <c r="JJ339" s="4"/>
      <c r="JK339" s="4"/>
      <c r="JL339" s="4"/>
      <c r="JM339" s="4"/>
      <c r="JN339" s="4"/>
      <c r="JO339" s="4"/>
      <c r="JP339" s="4"/>
      <c r="JQ339" s="4"/>
      <c r="JR339" s="4"/>
      <c r="JS339" s="4"/>
      <c r="JT339" s="4"/>
      <c r="JU339" s="4"/>
      <c r="JV339" s="4"/>
      <c r="JW339" s="4"/>
      <c r="JX339" s="4"/>
      <c r="JY339" s="4"/>
      <c r="JZ339" s="4"/>
      <c r="KA339" s="4"/>
      <c r="KB339" s="4"/>
      <c r="KC339" s="4"/>
      <c r="KD339" s="4"/>
      <c r="KE339" s="4"/>
      <c r="KF339" s="4"/>
      <c r="KG339" s="4"/>
      <c r="KH339" s="4"/>
      <c r="KI339" s="4"/>
      <c r="KJ339" s="4"/>
      <c r="KK339" s="4"/>
      <c r="KL339" s="4"/>
      <c r="KM339" s="4"/>
      <c r="KN339" s="4"/>
      <c r="KO339" s="4"/>
      <c r="KP339" s="4"/>
      <c r="KQ339" s="4"/>
      <c r="KR339" s="4"/>
      <c r="KS339" s="4"/>
      <c r="KT339" s="4"/>
      <c r="KU339" s="4"/>
      <c r="KV339" s="4"/>
      <c r="KW339" s="4"/>
      <c r="KX339" s="4"/>
      <c r="KY339" s="4"/>
      <c r="KZ339" s="4"/>
      <c r="LA339" s="4"/>
      <c r="LB339" s="4"/>
      <c r="LC339" s="4"/>
      <c r="LD339" s="4"/>
      <c r="LE339" s="4"/>
      <c r="LF339" s="4"/>
      <c r="LG339" s="4"/>
      <c r="LH339" s="4"/>
      <c r="LI339" s="4"/>
      <c r="LJ339" s="4"/>
      <c r="LK339" s="4"/>
      <c r="LL339" s="4"/>
      <c r="LM339" s="4"/>
      <c r="LN339" s="4"/>
      <c r="LO339" s="4"/>
      <c r="LP339" s="4"/>
      <c r="LQ339" s="4"/>
      <c r="LR339" s="4"/>
      <c r="LS339" s="4"/>
      <c r="LT339" s="4"/>
      <c r="LU339" s="4"/>
      <c r="LV339" s="4"/>
      <c r="LW339" s="4"/>
      <c r="LX339" s="4"/>
      <c r="LY339" s="4"/>
      <c r="LZ339" s="4"/>
      <c r="MA339" s="4"/>
      <c r="MB339" s="4"/>
      <c r="MC339" s="4"/>
      <c r="MD339" s="4"/>
      <c r="ME339" s="4"/>
      <c r="MF339" s="4"/>
      <c r="MG339" s="4"/>
      <c r="MH339" s="4"/>
      <c r="MI339" s="4"/>
      <c r="MJ339" s="4"/>
      <c r="MK339" s="4"/>
      <c r="ML339" s="4"/>
      <c r="MM339" s="4"/>
      <c r="MN339" s="4"/>
      <c r="MO339" s="4"/>
      <c r="MP339" s="4"/>
      <c r="MQ339" s="4"/>
      <c r="MR339" s="4"/>
      <c r="MS339" s="4"/>
      <c r="MT339" s="4"/>
      <c r="MU339" s="4"/>
      <c r="MV339" s="4"/>
      <c r="MW339" s="4"/>
      <c r="MX339" s="4"/>
      <c r="MY339" s="4"/>
      <c r="MZ339" s="4"/>
      <c r="NA339" s="4"/>
      <c r="NB339" s="4"/>
      <c r="NC339" s="4"/>
      <c r="ND339" s="4"/>
      <c r="NE339" s="4"/>
      <c r="NF339" s="4"/>
      <c r="NG339" s="4"/>
      <c r="NH339" s="4"/>
      <c r="NI339" s="4"/>
      <c r="NJ339" s="4"/>
      <c r="NK339" s="4"/>
      <c r="NL339" s="4"/>
      <c r="NM339" s="4"/>
      <c r="NN339" s="4"/>
      <c r="NO339" s="4"/>
      <c r="NP339" s="4"/>
      <c r="NQ339" s="4"/>
      <c r="NR339" s="4"/>
      <c r="NS339" s="4"/>
      <c r="NT339" s="4"/>
      <c r="NU339" s="4"/>
      <c r="NV339" s="4"/>
      <c r="NW339" s="4"/>
      <c r="NX339" s="4"/>
      <c r="NY339" s="4"/>
      <c r="NZ339" s="4"/>
      <c r="OA339" s="4"/>
      <c r="OB339" s="4"/>
      <c r="OC339" s="4"/>
      <c r="OD339" s="4"/>
      <c r="OE339" s="4"/>
      <c r="OF339" s="4"/>
      <c r="OG339" s="4"/>
      <c r="OH339" s="4"/>
      <c r="OI339" s="4"/>
      <c r="OJ339" s="4"/>
      <c r="OK339" s="4"/>
      <c r="OL339" s="4"/>
      <c r="OM339" s="4"/>
      <c r="ON339" s="4"/>
      <c r="OO339" s="4"/>
      <c r="OP339" s="4"/>
      <c r="OQ339" s="4"/>
      <c r="OR339" s="4"/>
      <c r="OS339" s="4"/>
      <c r="OT339" s="4"/>
      <c r="OU339" s="4"/>
      <c r="OV339" s="4"/>
      <c r="OW339" s="4"/>
      <c r="OX339" s="4"/>
      <c r="OY339" s="4"/>
      <c r="OZ339" s="4"/>
      <c r="PA339" s="4"/>
      <c r="PB339" s="4"/>
      <c r="PC339" s="4"/>
      <c r="PD339" s="4"/>
      <c r="PE339" s="4"/>
      <c r="PF339" s="4"/>
      <c r="PG339" s="4"/>
      <c r="PH339" s="4"/>
      <c r="PI339" s="4"/>
      <c r="PJ339" s="4"/>
      <c r="PK339" s="4"/>
      <c r="PL339" s="4"/>
      <c r="PM339" s="4"/>
      <c r="PN339" s="4"/>
      <c r="PO339" s="4"/>
      <c r="PP339" s="4"/>
      <c r="PQ339" s="4"/>
      <c r="PR339" s="4"/>
      <c r="PS339" s="4"/>
      <c r="PT339" s="4"/>
      <c r="PU339" s="4"/>
      <c r="PV339" s="4"/>
      <c r="PW339" s="4"/>
      <c r="PX339" s="4"/>
      <c r="PY339" s="4"/>
      <c r="PZ339" s="4"/>
      <c r="QA339" s="4"/>
      <c r="QB339" s="4"/>
      <c r="QC339" s="4"/>
      <c r="QD339" s="4"/>
      <c r="QE339" s="4"/>
      <c r="QF339" s="4"/>
      <c r="QG339" s="4"/>
      <c r="QH339" s="4"/>
      <c r="QI339" s="4"/>
      <c r="QJ339" s="4"/>
      <c r="QK339" s="4"/>
      <c r="QL339" s="4"/>
      <c r="QM339" s="4"/>
      <c r="QN339" s="4"/>
      <c r="QO339" s="4"/>
      <c r="QP339" s="4"/>
      <c r="QQ339" s="4"/>
      <c r="QR339" s="4"/>
      <c r="QS339" s="4"/>
      <c r="QT339" s="4"/>
      <c r="QU339" s="4"/>
      <c r="QV339" s="4"/>
      <c r="QW339" s="4"/>
      <c r="QX339" s="4"/>
      <c r="QY339" s="4"/>
      <c r="QZ339" s="4"/>
      <c r="RA339" s="4"/>
      <c r="RB339" s="4"/>
      <c r="RC339" s="4"/>
      <c r="RD339" s="4"/>
      <c r="RE339" s="4"/>
      <c r="RF339" s="4"/>
      <c r="RG339" s="4"/>
      <c r="RH339" s="4"/>
      <c r="RI339" s="4"/>
      <c r="RJ339" s="4"/>
      <c r="RK339" s="4"/>
      <c r="RL339" s="4"/>
      <c r="RM339" s="4"/>
      <c r="RN339" s="4"/>
      <c r="RO339" s="4"/>
      <c r="RP339" s="4"/>
      <c r="RQ339" s="4"/>
      <c r="RR339" s="4"/>
      <c r="RS339" s="4"/>
      <c r="RT339" s="4"/>
      <c r="RU339" s="4"/>
      <c r="RV339" s="4"/>
      <c r="RW339" s="4"/>
      <c r="RX339" s="4"/>
      <c r="RY339" s="4"/>
      <c r="RZ339" s="4"/>
      <c r="SA339" s="4"/>
      <c r="SB339" s="4"/>
      <c r="SC339" s="4"/>
      <c r="SD339" s="4"/>
      <c r="SE339" s="4"/>
      <c r="SF339" s="4"/>
      <c r="SG339" s="4"/>
      <c r="SH339" s="4"/>
      <c r="SI339" s="4"/>
      <c r="SJ339" s="4"/>
    </row>
    <row r="340" spans="1:504">
      <c r="A340" s="179"/>
      <c r="B340" s="181"/>
      <c r="C340" s="182"/>
      <c r="D340" s="182"/>
      <c r="E340" s="182"/>
      <c r="F340" s="182"/>
      <c r="G340" s="183"/>
      <c r="H340" s="182"/>
      <c r="I340" s="182"/>
      <c r="J340" s="183"/>
      <c r="K340" s="184"/>
      <c r="L340" s="185"/>
      <c r="M340" s="185"/>
      <c r="N340" s="186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4"/>
      <c r="BN340" s="4"/>
      <c r="BO340" s="4"/>
      <c r="BP340" s="4"/>
      <c r="BQ340" s="4"/>
      <c r="BR340" s="4"/>
      <c r="BS340" s="4"/>
      <c r="BT340" s="4"/>
      <c r="BU340" s="4"/>
      <c r="BV340" s="4"/>
      <c r="BW340" s="4"/>
      <c r="BX340" s="4"/>
      <c r="BY340" s="4"/>
      <c r="BZ340" s="4"/>
      <c r="CA340" s="4"/>
      <c r="CB340" s="4"/>
      <c r="CC340" s="4"/>
      <c r="CD340" s="4"/>
      <c r="CE340" s="4"/>
      <c r="CF340" s="4"/>
      <c r="CG340" s="4"/>
      <c r="CH340" s="4"/>
      <c r="CI340" s="4"/>
      <c r="CJ340" s="4"/>
      <c r="CK340" s="4"/>
      <c r="CL340" s="4"/>
      <c r="CM340" s="4"/>
      <c r="CN340" s="4"/>
      <c r="CO340" s="4"/>
      <c r="CP340" s="4"/>
      <c r="CQ340" s="4"/>
      <c r="CR340" s="4"/>
      <c r="CS340" s="4"/>
      <c r="CT340" s="4"/>
      <c r="CU340" s="4"/>
      <c r="CV340" s="4"/>
      <c r="CW340" s="4"/>
      <c r="CX340" s="4"/>
      <c r="CY340" s="4"/>
      <c r="CZ340" s="4"/>
      <c r="DA340" s="4"/>
      <c r="DB340" s="4"/>
      <c r="DC340" s="4"/>
      <c r="DD340" s="4"/>
      <c r="DE340" s="4"/>
      <c r="DF340" s="4"/>
      <c r="DG340" s="4"/>
      <c r="DH340" s="4"/>
      <c r="DI340" s="4"/>
      <c r="DJ340" s="4"/>
      <c r="DK340" s="4"/>
      <c r="DL340" s="4"/>
      <c r="DM340" s="4"/>
      <c r="DN340" s="4"/>
      <c r="DO340" s="4"/>
      <c r="DP340" s="4"/>
      <c r="DQ340" s="4"/>
      <c r="DR340" s="4"/>
      <c r="DS340" s="4"/>
      <c r="DT340" s="4"/>
      <c r="DU340" s="4"/>
      <c r="DV340" s="4"/>
      <c r="DW340" s="4"/>
      <c r="DX340" s="4"/>
      <c r="DY340" s="4"/>
      <c r="DZ340" s="4"/>
      <c r="EA340" s="4"/>
      <c r="EB340" s="4"/>
      <c r="EC340" s="4"/>
      <c r="ED340" s="4"/>
      <c r="EE340" s="4"/>
      <c r="EF340" s="4"/>
      <c r="EG340" s="4"/>
      <c r="EH340" s="4"/>
      <c r="EI340" s="4"/>
      <c r="EJ340" s="4"/>
      <c r="EK340" s="4"/>
      <c r="EL340" s="4"/>
      <c r="EM340" s="4"/>
      <c r="EN340" s="4"/>
      <c r="EO340" s="4"/>
      <c r="EP340" s="4"/>
      <c r="EQ340" s="4"/>
      <c r="ER340" s="4"/>
      <c r="ES340" s="4"/>
      <c r="ET340" s="4"/>
      <c r="EU340" s="4"/>
      <c r="EV340" s="4"/>
      <c r="EW340" s="4"/>
      <c r="EX340" s="4"/>
      <c r="EY340" s="4"/>
      <c r="EZ340" s="4"/>
      <c r="FA340" s="4"/>
      <c r="FB340" s="4"/>
      <c r="FC340" s="4"/>
      <c r="FD340" s="4"/>
      <c r="FE340" s="4"/>
      <c r="FF340" s="4"/>
      <c r="FG340" s="4"/>
      <c r="FH340" s="4"/>
      <c r="FI340" s="4"/>
      <c r="FJ340" s="4"/>
      <c r="FK340" s="4"/>
      <c r="FL340" s="4"/>
      <c r="FM340" s="4"/>
      <c r="FN340" s="4"/>
      <c r="FO340" s="4"/>
      <c r="FP340" s="4"/>
      <c r="FQ340" s="4"/>
      <c r="FR340" s="4"/>
      <c r="FS340" s="4"/>
      <c r="FT340" s="4"/>
      <c r="FU340" s="4"/>
      <c r="FV340" s="4"/>
      <c r="FW340" s="4"/>
      <c r="FX340" s="4"/>
      <c r="FY340" s="4"/>
      <c r="FZ340" s="4"/>
      <c r="GA340" s="4"/>
      <c r="GB340" s="4"/>
      <c r="GC340" s="4"/>
      <c r="GD340" s="4"/>
      <c r="GE340" s="4"/>
      <c r="GF340" s="4"/>
      <c r="GG340" s="4"/>
      <c r="GH340" s="4"/>
      <c r="GI340" s="4"/>
      <c r="GJ340" s="4"/>
      <c r="GK340" s="4"/>
      <c r="GL340" s="4"/>
      <c r="GM340" s="4"/>
      <c r="GN340" s="4"/>
      <c r="GO340" s="4"/>
      <c r="GP340" s="4"/>
      <c r="GQ340" s="4"/>
      <c r="GR340" s="4"/>
      <c r="GS340" s="4"/>
      <c r="GT340" s="4"/>
      <c r="GU340" s="4"/>
      <c r="GV340" s="4"/>
      <c r="GW340" s="4"/>
      <c r="GX340" s="4"/>
      <c r="GY340" s="4"/>
      <c r="GZ340" s="4"/>
      <c r="HA340" s="4"/>
      <c r="HB340" s="4"/>
      <c r="HC340" s="4"/>
      <c r="HD340" s="4"/>
      <c r="HE340" s="4"/>
      <c r="HF340" s="4"/>
      <c r="HG340" s="4"/>
      <c r="HH340" s="4"/>
      <c r="HI340" s="4"/>
      <c r="HJ340" s="4"/>
      <c r="HK340" s="4"/>
      <c r="HL340" s="4"/>
      <c r="HM340" s="4"/>
      <c r="HN340" s="4"/>
      <c r="HO340" s="4"/>
      <c r="HP340" s="4"/>
      <c r="HQ340" s="4"/>
      <c r="HR340" s="4"/>
      <c r="HS340" s="4"/>
      <c r="HT340" s="4"/>
      <c r="HU340" s="4"/>
      <c r="HV340" s="4"/>
      <c r="HW340" s="4"/>
      <c r="HX340" s="4"/>
      <c r="HY340" s="4"/>
      <c r="HZ340" s="4"/>
      <c r="IA340" s="4"/>
      <c r="IB340" s="4"/>
      <c r="IC340" s="4"/>
      <c r="ID340" s="4"/>
      <c r="IE340" s="4"/>
      <c r="IF340" s="4"/>
      <c r="IG340" s="4"/>
      <c r="IH340" s="4"/>
      <c r="II340" s="4"/>
      <c r="IJ340" s="4"/>
      <c r="IK340" s="4"/>
      <c r="IL340" s="4"/>
      <c r="IM340" s="4"/>
      <c r="IN340" s="4"/>
      <c r="IO340" s="4"/>
      <c r="IP340" s="4"/>
      <c r="IQ340" s="4"/>
      <c r="IR340" s="4"/>
      <c r="IS340" s="4"/>
      <c r="IT340" s="4"/>
      <c r="IU340" s="4"/>
      <c r="IV340" s="4"/>
      <c r="IW340" s="4"/>
      <c r="IX340" s="4"/>
      <c r="IY340" s="4"/>
      <c r="IZ340" s="4"/>
      <c r="JA340" s="4"/>
      <c r="JB340" s="4"/>
      <c r="JC340" s="4"/>
      <c r="JD340" s="4"/>
      <c r="JE340" s="4"/>
      <c r="JF340" s="4"/>
      <c r="JG340" s="4"/>
      <c r="JH340" s="4"/>
      <c r="JI340" s="4"/>
      <c r="JJ340" s="4"/>
      <c r="JK340" s="4"/>
      <c r="JL340" s="4"/>
      <c r="JM340" s="4"/>
      <c r="JN340" s="4"/>
      <c r="JO340" s="4"/>
      <c r="JP340" s="4"/>
      <c r="JQ340" s="4"/>
      <c r="JR340" s="4"/>
      <c r="JS340" s="4"/>
      <c r="JT340" s="4"/>
      <c r="JU340" s="4"/>
      <c r="JV340" s="4"/>
      <c r="JW340" s="4"/>
      <c r="JX340" s="4"/>
      <c r="JY340" s="4"/>
      <c r="JZ340" s="4"/>
      <c r="KA340" s="4"/>
      <c r="KB340" s="4"/>
      <c r="KC340" s="4"/>
      <c r="KD340" s="4"/>
      <c r="KE340" s="4"/>
      <c r="KF340" s="4"/>
      <c r="KG340" s="4"/>
      <c r="KH340" s="4"/>
      <c r="KI340" s="4"/>
      <c r="KJ340" s="4"/>
      <c r="KK340" s="4"/>
      <c r="KL340" s="4"/>
      <c r="KM340" s="4"/>
      <c r="KN340" s="4"/>
      <c r="KO340" s="4"/>
      <c r="KP340" s="4"/>
      <c r="KQ340" s="4"/>
      <c r="KR340" s="4"/>
      <c r="KS340" s="4"/>
      <c r="KT340" s="4"/>
      <c r="KU340" s="4"/>
      <c r="KV340" s="4"/>
      <c r="KW340" s="4"/>
      <c r="KX340" s="4"/>
      <c r="KY340" s="4"/>
      <c r="KZ340" s="4"/>
      <c r="LA340" s="4"/>
      <c r="LB340" s="4"/>
      <c r="LC340" s="4"/>
      <c r="LD340" s="4"/>
      <c r="LE340" s="4"/>
      <c r="LF340" s="4"/>
      <c r="LG340" s="4"/>
      <c r="LH340" s="4"/>
      <c r="LI340" s="4"/>
      <c r="LJ340" s="4"/>
      <c r="LK340" s="4"/>
      <c r="LL340" s="4"/>
      <c r="LM340" s="4"/>
      <c r="LN340" s="4"/>
      <c r="LO340" s="4"/>
      <c r="LP340" s="4"/>
      <c r="LQ340" s="4"/>
      <c r="LR340" s="4"/>
      <c r="LS340" s="4"/>
      <c r="LT340" s="4"/>
      <c r="LU340" s="4"/>
      <c r="LV340" s="4"/>
      <c r="LW340" s="4"/>
      <c r="LX340" s="4"/>
      <c r="LY340" s="4"/>
      <c r="LZ340" s="4"/>
      <c r="MA340" s="4"/>
      <c r="MB340" s="4"/>
      <c r="MC340" s="4"/>
      <c r="MD340" s="4"/>
      <c r="ME340" s="4"/>
      <c r="MF340" s="4"/>
      <c r="MG340" s="4"/>
      <c r="MH340" s="4"/>
      <c r="MI340" s="4"/>
      <c r="MJ340" s="4"/>
      <c r="MK340" s="4"/>
      <c r="ML340" s="4"/>
      <c r="MM340" s="4"/>
      <c r="MN340" s="4"/>
      <c r="MO340" s="4"/>
      <c r="MP340" s="4"/>
      <c r="MQ340" s="4"/>
      <c r="MR340" s="4"/>
      <c r="MS340" s="4"/>
      <c r="MT340" s="4"/>
      <c r="MU340" s="4"/>
      <c r="MV340" s="4"/>
      <c r="MW340" s="4"/>
      <c r="MX340" s="4"/>
      <c r="MY340" s="4"/>
      <c r="MZ340" s="4"/>
      <c r="NA340" s="4"/>
      <c r="NB340" s="4"/>
      <c r="NC340" s="4"/>
      <c r="ND340" s="4"/>
      <c r="NE340" s="4"/>
      <c r="NF340" s="4"/>
      <c r="NG340" s="4"/>
      <c r="NH340" s="4"/>
      <c r="NI340" s="4"/>
      <c r="NJ340" s="4"/>
      <c r="NK340" s="4"/>
      <c r="NL340" s="4"/>
      <c r="NM340" s="4"/>
      <c r="NN340" s="4"/>
      <c r="NO340" s="4"/>
      <c r="NP340" s="4"/>
      <c r="NQ340" s="4"/>
      <c r="NR340" s="4"/>
      <c r="NS340" s="4"/>
      <c r="NT340" s="4"/>
      <c r="NU340" s="4"/>
      <c r="NV340" s="4"/>
      <c r="NW340" s="4"/>
      <c r="NX340" s="4"/>
      <c r="NY340" s="4"/>
      <c r="NZ340" s="4"/>
      <c r="OA340" s="4"/>
      <c r="OB340" s="4"/>
      <c r="OC340" s="4"/>
      <c r="OD340" s="4"/>
      <c r="OE340" s="4"/>
      <c r="OF340" s="4"/>
      <c r="OG340" s="4"/>
      <c r="OH340" s="4"/>
      <c r="OI340" s="4"/>
      <c r="OJ340" s="4"/>
      <c r="OK340" s="4"/>
      <c r="OL340" s="4"/>
      <c r="OM340" s="4"/>
      <c r="ON340" s="4"/>
      <c r="OO340" s="4"/>
      <c r="OP340" s="4"/>
      <c r="OQ340" s="4"/>
      <c r="OR340" s="4"/>
      <c r="OS340" s="4"/>
      <c r="OT340" s="4"/>
      <c r="OU340" s="4"/>
      <c r="OV340" s="4"/>
      <c r="OW340" s="4"/>
      <c r="OX340" s="4"/>
      <c r="OY340" s="4"/>
      <c r="OZ340" s="4"/>
      <c r="PA340" s="4"/>
      <c r="PB340" s="4"/>
      <c r="PC340" s="4"/>
      <c r="PD340" s="4"/>
      <c r="PE340" s="4"/>
      <c r="PF340" s="4"/>
      <c r="PG340" s="4"/>
      <c r="PH340" s="4"/>
      <c r="PI340" s="4"/>
      <c r="PJ340" s="4"/>
      <c r="PK340" s="4"/>
      <c r="PL340" s="4"/>
      <c r="PM340" s="4"/>
      <c r="PN340" s="4"/>
      <c r="PO340" s="4"/>
      <c r="PP340" s="4"/>
      <c r="PQ340" s="4"/>
      <c r="PR340" s="4"/>
      <c r="PS340" s="4"/>
      <c r="PT340" s="4"/>
      <c r="PU340" s="4"/>
      <c r="PV340" s="4"/>
      <c r="PW340" s="4"/>
      <c r="PX340" s="4"/>
      <c r="PY340" s="4"/>
      <c r="PZ340" s="4"/>
      <c r="QA340" s="4"/>
      <c r="QB340" s="4"/>
      <c r="QC340" s="4"/>
      <c r="QD340" s="4"/>
      <c r="QE340" s="4"/>
      <c r="QF340" s="4"/>
      <c r="QG340" s="4"/>
      <c r="QH340" s="4"/>
      <c r="QI340" s="4"/>
      <c r="QJ340" s="4"/>
      <c r="QK340" s="4"/>
      <c r="QL340" s="4"/>
      <c r="QM340" s="4"/>
      <c r="QN340" s="4"/>
      <c r="QO340" s="4"/>
      <c r="QP340" s="4"/>
      <c r="QQ340" s="4"/>
      <c r="QR340" s="4"/>
      <c r="QS340" s="4"/>
      <c r="QT340" s="4"/>
      <c r="QU340" s="4"/>
      <c r="QV340" s="4"/>
      <c r="QW340" s="4"/>
      <c r="QX340" s="4"/>
      <c r="QY340" s="4"/>
      <c r="QZ340" s="4"/>
      <c r="RA340" s="4"/>
      <c r="RB340" s="4"/>
      <c r="RC340" s="4"/>
      <c r="RD340" s="4"/>
      <c r="RE340" s="4"/>
      <c r="RF340" s="4"/>
      <c r="RG340" s="4"/>
      <c r="RH340" s="4"/>
      <c r="RI340" s="4"/>
      <c r="RJ340" s="4"/>
      <c r="RK340" s="4"/>
      <c r="RL340" s="4"/>
      <c r="RM340" s="4"/>
      <c r="RN340" s="4"/>
      <c r="RO340" s="4"/>
      <c r="RP340" s="4"/>
      <c r="RQ340" s="4"/>
      <c r="RR340" s="4"/>
      <c r="RS340" s="4"/>
      <c r="RT340" s="4"/>
      <c r="RU340" s="4"/>
      <c r="RV340" s="4"/>
      <c r="RW340" s="4"/>
      <c r="RX340" s="4"/>
      <c r="RY340" s="4"/>
      <c r="RZ340" s="4"/>
      <c r="SA340" s="4"/>
      <c r="SB340" s="4"/>
      <c r="SC340" s="4"/>
      <c r="SD340" s="4"/>
      <c r="SE340" s="4"/>
      <c r="SF340" s="4"/>
      <c r="SG340" s="4"/>
      <c r="SH340" s="4"/>
      <c r="SI340" s="4"/>
      <c r="SJ340" s="4"/>
    </row>
    <row r="341" spans="1:504">
      <c r="A341" s="179"/>
      <c r="B341" s="181"/>
      <c r="C341" s="182"/>
      <c r="D341" s="182"/>
      <c r="E341" s="182"/>
      <c r="F341" s="182"/>
      <c r="G341" s="183"/>
      <c r="H341" s="182"/>
      <c r="I341" s="182"/>
      <c r="J341" s="183"/>
      <c r="K341" s="188"/>
      <c r="L341" s="188"/>
      <c r="M341" s="188"/>
      <c r="N341" s="186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  <c r="BN341" s="4"/>
      <c r="BO341" s="4"/>
      <c r="BP341" s="4"/>
      <c r="BQ341" s="4"/>
      <c r="BR341" s="4"/>
      <c r="BS341" s="4"/>
      <c r="BT341" s="4"/>
      <c r="BU341" s="4"/>
      <c r="BV341" s="4"/>
      <c r="BW341" s="4"/>
      <c r="BX341" s="4"/>
      <c r="BY341" s="4"/>
      <c r="BZ341" s="4"/>
      <c r="CA341" s="4"/>
      <c r="CB341" s="4"/>
      <c r="CC341" s="4"/>
      <c r="CD341" s="4"/>
      <c r="CE341" s="4"/>
      <c r="CF341" s="4"/>
      <c r="CG341" s="4"/>
      <c r="CH341" s="4"/>
      <c r="CI341" s="4"/>
      <c r="CJ341" s="4"/>
      <c r="CK341" s="4"/>
      <c r="CL341" s="4"/>
      <c r="CM341" s="4"/>
      <c r="CN341" s="4"/>
      <c r="CO341" s="4"/>
      <c r="CP341" s="4"/>
      <c r="CQ341" s="4"/>
      <c r="CR341" s="4"/>
      <c r="CS341" s="4"/>
      <c r="CT341" s="4"/>
      <c r="CU341" s="4"/>
      <c r="CV341" s="4"/>
      <c r="CW341" s="4"/>
      <c r="CX341" s="4"/>
      <c r="CY341" s="4"/>
      <c r="CZ341" s="4"/>
      <c r="DA341" s="4"/>
      <c r="DB341" s="4"/>
      <c r="DC341" s="4"/>
      <c r="DD341" s="4"/>
      <c r="DE341" s="4"/>
      <c r="DF341" s="4"/>
      <c r="DG341" s="4"/>
      <c r="DH341" s="4"/>
      <c r="DI341" s="4"/>
      <c r="DJ341" s="4"/>
      <c r="DK341" s="4"/>
      <c r="DL341" s="4"/>
      <c r="DM341" s="4"/>
      <c r="DN341" s="4"/>
      <c r="DO341" s="4"/>
      <c r="DP341" s="4"/>
      <c r="DQ341" s="4"/>
      <c r="DR341" s="4"/>
      <c r="DS341" s="4"/>
      <c r="DT341" s="4"/>
      <c r="DU341" s="4"/>
      <c r="DV341" s="4"/>
      <c r="DW341" s="4"/>
      <c r="DX341" s="4"/>
      <c r="DY341" s="4"/>
      <c r="DZ341" s="4"/>
      <c r="EA341" s="4"/>
      <c r="EB341" s="4"/>
      <c r="EC341" s="4"/>
      <c r="ED341" s="4"/>
      <c r="EE341" s="4"/>
      <c r="EF341" s="4"/>
      <c r="EG341" s="4"/>
      <c r="EH341" s="4"/>
      <c r="EI341" s="4"/>
      <c r="EJ341" s="4"/>
      <c r="EK341" s="4"/>
      <c r="EL341" s="4"/>
      <c r="EM341" s="4"/>
      <c r="EN341" s="4"/>
      <c r="EO341" s="4"/>
      <c r="EP341" s="4"/>
      <c r="EQ341" s="4"/>
      <c r="ER341" s="4"/>
      <c r="ES341" s="4"/>
      <c r="ET341" s="4"/>
      <c r="EU341" s="4"/>
      <c r="EV341" s="4"/>
      <c r="EW341" s="4"/>
      <c r="EX341" s="4"/>
      <c r="EY341" s="4"/>
      <c r="EZ341" s="4"/>
      <c r="FA341" s="4"/>
      <c r="FB341" s="4"/>
      <c r="FC341" s="4"/>
      <c r="FD341" s="4"/>
      <c r="FE341" s="4"/>
      <c r="FF341" s="4"/>
      <c r="FG341" s="4"/>
      <c r="FH341" s="4"/>
      <c r="FI341" s="4"/>
      <c r="FJ341" s="4"/>
      <c r="FK341" s="4"/>
      <c r="FL341" s="4"/>
      <c r="FM341" s="4"/>
      <c r="FN341" s="4"/>
      <c r="FO341" s="4"/>
      <c r="FP341" s="4"/>
      <c r="FQ341" s="4"/>
      <c r="FR341" s="4"/>
      <c r="FS341" s="4"/>
      <c r="FT341" s="4"/>
      <c r="FU341" s="4"/>
      <c r="FV341" s="4"/>
      <c r="FW341" s="4"/>
      <c r="FX341" s="4"/>
      <c r="FY341" s="4"/>
      <c r="FZ341" s="4"/>
      <c r="GA341" s="4"/>
      <c r="GB341" s="4"/>
      <c r="GC341" s="4"/>
      <c r="GD341" s="4"/>
      <c r="GE341" s="4"/>
      <c r="GF341" s="4"/>
      <c r="GG341" s="4"/>
      <c r="GH341" s="4"/>
      <c r="GI341" s="4"/>
      <c r="GJ341" s="4"/>
      <c r="GK341" s="4"/>
      <c r="GL341" s="4"/>
      <c r="GM341" s="4"/>
      <c r="GN341" s="4"/>
      <c r="GO341" s="4"/>
      <c r="GP341" s="4"/>
      <c r="GQ341" s="4"/>
      <c r="GR341" s="4"/>
      <c r="GS341" s="4"/>
      <c r="GT341" s="4"/>
      <c r="GU341" s="4"/>
      <c r="GV341" s="4"/>
      <c r="GW341" s="4"/>
      <c r="GX341" s="4"/>
      <c r="GY341" s="4"/>
      <c r="GZ341" s="4"/>
      <c r="HA341" s="4"/>
      <c r="HB341" s="4"/>
      <c r="HC341" s="4"/>
      <c r="HD341" s="4"/>
      <c r="HE341" s="4"/>
      <c r="HF341" s="4"/>
      <c r="HG341" s="4"/>
      <c r="HH341" s="4"/>
      <c r="HI341" s="4"/>
      <c r="HJ341" s="4"/>
      <c r="HK341" s="4"/>
      <c r="HL341" s="4"/>
      <c r="HM341" s="4"/>
      <c r="HN341" s="4"/>
      <c r="HO341" s="4"/>
      <c r="HP341" s="4"/>
      <c r="HQ341" s="4"/>
      <c r="HR341" s="4"/>
      <c r="HS341" s="4"/>
      <c r="HT341" s="4"/>
      <c r="HU341" s="4"/>
      <c r="HV341" s="4"/>
      <c r="HW341" s="4"/>
      <c r="HX341" s="4"/>
      <c r="HY341" s="4"/>
      <c r="HZ341" s="4"/>
      <c r="IA341" s="4"/>
      <c r="IB341" s="4"/>
      <c r="IC341" s="4"/>
      <c r="ID341" s="4"/>
      <c r="IE341" s="4"/>
      <c r="IF341" s="4"/>
      <c r="IG341" s="4"/>
      <c r="IH341" s="4"/>
      <c r="II341" s="4"/>
      <c r="IJ341" s="4"/>
      <c r="IK341" s="4"/>
      <c r="IL341" s="4"/>
      <c r="IM341" s="4"/>
      <c r="IN341" s="4"/>
      <c r="IO341" s="4"/>
      <c r="IP341" s="4"/>
      <c r="IQ341" s="4"/>
      <c r="IR341" s="4"/>
      <c r="IS341" s="4"/>
      <c r="IT341" s="4"/>
      <c r="IU341" s="4"/>
      <c r="IV341" s="4"/>
      <c r="IW341" s="4"/>
      <c r="IX341" s="4"/>
      <c r="IY341" s="4"/>
      <c r="IZ341" s="4"/>
      <c r="JA341" s="4"/>
      <c r="JB341" s="4"/>
      <c r="JC341" s="4"/>
      <c r="JD341" s="4"/>
      <c r="JE341" s="4"/>
      <c r="JF341" s="4"/>
      <c r="JG341" s="4"/>
      <c r="JH341" s="4"/>
      <c r="JI341" s="4"/>
      <c r="JJ341" s="4"/>
      <c r="JK341" s="4"/>
      <c r="JL341" s="4"/>
      <c r="JM341" s="4"/>
      <c r="JN341" s="4"/>
      <c r="JO341" s="4"/>
      <c r="JP341" s="4"/>
      <c r="JQ341" s="4"/>
      <c r="JR341" s="4"/>
      <c r="JS341" s="4"/>
      <c r="JT341" s="4"/>
      <c r="JU341" s="4"/>
      <c r="JV341" s="4"/>
      <c r="JW341" s="4"/>
      <c r="JX341" s="4"/>
      <c r="JY341" s="4"/>
      <c r="JZ341" s="4"/>
      <c r="KA341" s="4"/>
      <c r="KB341" s="4"/>
      <c r="KC341" s="4"/>
      <c r="KD341" s="4"/>
      <c r="KE341" s="4"/>
      <c r="KF341" s="4"/>
      <c r="KG341" s="4"/>
      <c r="KH341" s="4"/>
      <c r="KI341" s="4"/>
      <c r="KJ341" s="4"/>
      <c r="KK341" s="4"/>
      <c r="KL341" s="4"/>
      <c r="KM341" s="4"/>
      <c r="KN341" s="4"/>
      <c r="KO341" s="4"/>
      <c r="KP341" s="4"/>
      <c r="KQ341" s="4"/>
      <c r="KR341" s="4"/>
      <c r="KS341" s="4"/>
      <c r="KT341" s="4"/>
      <c r="KU341" s="4"/>
      <c r="KV341" s="4"/>
      <c r="KW341" s="4"/>
      <c r="KX341" s="4"/>
      <c r="KY341" s="4"/>
      <c r="KZ341" s="4"/>
      <c r="LA341" s="4"/>
      <c r="LB341" s="4"/>
      <c r="LC341" s="4"/>
      <c r="LD341" s="4"/>
      <c r="LE341" s="4"/>
      <c r="LF341" s="4"/>
      <c r="LG341" s="4"/>
      <c r="LH341" s="4"/>
      <c r="LI341" s="4"/>
      <c r="LJ341" s="4"/>
      <c r="LK341" s="4"/>
      <c r="LL341" s="4"/>
      <c r="LM341" s="4"/>
      <c r="LN341" s="4"/>
      <c r="LO341" s="4"/>
      <c r="LP341" s="4"/>
      <c r="LQ341" s="4"/>
      <c r="LR341" s="4"/>
      <c r="LS341" s="4"/>
      <c r="LT341" s="4"/>
      <c r="LU341" s="4"/>
      <c r="LV341" s="4"/>
      <c r="LW341" s="4"/>
      <c r="LX341" s="4"/>
      <c r="LY341" s="4"/>
      <c r="LZ341" s="4"/>
      <c r="MA341" s="4"/>
      <c r="MB341" s="4"/>
      <c r="MC341" s="4"/>
      <c r="MD341" s="4"/>
      <c r="ME341" s="4"/>
      <c r="MF341" s="4"/>
      <c r="MG341" s="4"/>
      <c r="MH341" s="4"/>
      <c r="MI341" s="4"/>
      <c r="MJ341" s="4"/>
      <c r="MK341" s="4"/>
      <c r="ML341" s="4"/>
      <c r="MM341" s="4"/>
      <c r="MN341" s="4"/>
      <c r="MO341" s="4"/>
      <c r="MP341" s="4"/>
      <c r="MQ341" s="4"/>
      <c r="MR341" s="4"/>
      <c r="MS341" s="4"/>
      <c r="MT341" s="4"/>
      <c r="MU341" s="4"/>
      <c r="MV341" s="4"/>
      <c r="MW341" s="4"/>
      <c r="MX341" s="4"/>
      <c r="MY341" s="4"/>
      <c r="MZ341" s="4"/>
      <c r="NA341" s="4"/>
      <c r="NB341" s="4"/>
      <c r="NC341" s="4"/>
      <c r="ND341" s="4"/>
      <c r="NE341" s="4"/>
      <c r="NF341" s="4"/>
      <c r="NG341" s="4"/>
      <c r="NH341" s="4"/>
      <c r="NI341" s="4"/>
      <c r="NJ341" s="4"/>
      <c r="NK341" s="4"/>
      <c r="NL341" s="4"/>
      <c r="NM341" s="4"/>
      <c r="NN341" s="4"/>
      <c r="NO341" s="4"/>
      <c r="NP341" s="4"/>
      <c r="NQ341" s="4"/>
      <c r="NR341" s="4"/>
      <c r="NS341" s="4"/>
      <c r="NT341" s="4"/>
      <c r="NU341" s="4"/>
      <c r="NV341" s="4"/>
      <c r="NW341" s="4"/>
      <c r="NX341" s="4"/>
      <c r="NY341" s="4"/>
      <c r="NZ341" s="4"/>
      <c r="OA341" s="4"/>
      <c r="OB341" s="4"/>
      <c r="OC341" s="4"/>
      <c r="OD341" s="4"/>
      <c r="OE341" s="4"/>
      <c r="OF341" s="4"/>
      <c r="OG341" s="4"/>
      <c r="OH341" s="4"/>
      <c r="OI341" s="4"/>
      <c r="OJ341" s="4"/>
      <c r="OK341" s="4"/>
      <c r="OL341" s="4"/>
      <c r="OM341" s="4"/>
      <c r="ON341" s="4"/>
      <c r="OO341" s="4"/>
      <c r="OP341" s="4"/>
      <c r="OQ341" s="4"/>
      <c r="OR341" s="4"/>
      <c r="OS341" s="4"/>
      <c r="OT341" s="4"/>
      <c r="OU341" s="4"/>
      <c r="OV341" s="4"/>
      <c r="OW341" s="4"/>
      <c r="OX341" s="4"/>
      <c r="OY341" s="4"/>
      <c r="OZ341" s="4"/>
      <c r="PA341" s="4"/>
      <c r="PB341" s="4"/>
      <c r="PC341" s="4"/>
      <c r="PD341" s="4"/>
      <c r="PE341" s="4"/>
      <c r="PF341" s="4"/>
      <c r="PG341" s="4"/>
      <c r="PH341" s="4"/>
      <c r="PI341" s="4"/>
      <c r="PJ341" s="4"/>
      <c r="PK341" s="4"/>
      <c r="PL341" s="4"/>
      <c r="PM341" s="4"/>
      <c r="PN341" s="4"/>
      <c r="PO341" s="4"/>
      <c r="PP341" s="4"/>
      <c r="PQ341" s="4"/>
      <c r="PR341" s="4"/>
      <c r="PS341" s="4"/>
      <c r="PT341" s="4"/>
      <c r="PU341" s="4"/>
      <c r="PV341" s="4"/>
      <c r="PW341" s="4"/>
      <c r="PX341" s="4"/>
      <c r="PY341" s="4"/>
      <c r="PZ341" s="4"/>
      <c r="QA341" s="4"/>
      <c r="QB341" s="4"/>
      <c r="QC341" s="4"/>
      <c r="QD341" s="4"/>
      <c r="QE341" s="4"/>
      <c r="QF341" s="4"/>
      <c r="QG341" s="4"/>
      <c r="QH341" s="4"/>
      <c r="QI341" s="4"/>
      <c r="QJ341" s="4"/>
      <c r="QK341" s="4"/>
      <c r="QL341" s="4"/>
      <c r="QM341" s="4"/>
      <c r="QN341" s="4"/>
      <c r="QO341" s="4"/>
      <c r="QP341" s="4"/>
      <c r="QQ341" s="4"/>
      <c r="QR341" s="4"/>
      <c r="QS341" s="4"/>
      <c r="QT341" s="4"/>
      <c r="QU341" s="4"/>
      <c r="QV341" s="4"/>
      <c r="QW341" s="4"/>
      <c r="QX341" s="4"/>
      <c r="QY341" s="4"/>
      <c r="QZ341" s="4"/>
      <c r="RA341" s="4"/>
      <c r="RB341" s="4"/>
      <c r="RC341" s="4"/>
      <c r="RD341" s="4"/>
      <c r="RE341" s="4"/>
      <c r="RF341" s="4"/>
      <c r="RG341" s="4"/>
      <c r="RH341" s="4"/>
      <c r="RI341" s="4"/>
      <c r="RJ341" s="4"/>
      <c r="RK341" s="4"/>
      <c r="RL341" s="4"/>
      <c r="RM341" s="4"/>
      <c r="RN341" s="4"/>
      <c r="RO341" s="4"/>
      <c r="RP341" s="4"/>
      <c r="RQ341" s="4"/>
      <c r="RR341" s="4"/>
      <c r="RS341" s="4"/>
      <c r="RT341" s="4"/>
      <c r="RU341" s="4"/>
      <c r="RV341" s="4"/>
      <c r="RW341" s="4"/>
      <c r="RX341" s="4"/>
      <c r="RY341" s="4"/>
      <c r="RZ341" s="4"/>
      <c r="SA341" s="4"/>
      <c r="SB341" s="4"/>
      <c r="SC341" s="4"/>
      <c r="SD341" s="4"/>
      <c r="SE341" s="4"/>
      <c r="SF341" s="4"/>
      <c r="SG341" s="4"/>
      <c r="SH341" s="4"/>
      <c r="SI341" s="4"/>
      <c r="SJ341" s="4"/>
    </row>
    <row r="342" spans="1:504">
      <c r="A342" s="179"/>
      <c r="B342" s="181"/>
      <c r="C342" s="182"/>
      <c r="D342" s="182"/>
      <c r="E342" s="182"/>
      <c r="F342" s="182"/>
      <c r="G342" s="183"/>
      <c r="H342" s="182"/>
      <c r="I342" s="182"/>
      <c r="J342" s="183"/>
      <c r="K342" s="188"/>
      <c r="L342" s="188"/>
      <c r="M342" s="188"/>
      <c r="N342" s="186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  <c r="BN342" s="4"/>
      <c r="BO342" s="4"/>
      <c r="BP342" s="4"/>
      <c r="BQ342" s="4"/>
      <c r="BR342" s="4"/>
      <c r="BS342" s="4"/>
      <c r="BT342" s="4"/>
      <c r="BU342" s="4"/>
      <c r="BV342" s="4"/>
      <c r="BW342" s="4"/>
      <c r="BX342" s="4"/>
      <c r="BY342" s="4"/>
      <c r="BZ342" s="4"/>
      <c r="CA342" s="4"/>
      <c r="CB342" s="4"/>
      <c r="CC342" s="4"/>
      <c r="CD342" s="4"/>
      <c r="CE342" s="4"/>
      <c r="CF342" s="4"/>
      <c r="CG342" s="4"/>
      <c r="CH342" s="4"/>
      <c r="CI342" s="4"/>
      <c r="CJ342" s="4"/>
      <c r="CK342" s="4"/>
      <c r="CL342" s="4"/>
      <c r="CM342" s="4"/>
      <c r="CN342" s="4"/>
      <c r="CO342" s="4"/>
      <c r="CP342" s="4"/>
      <c r="CQ342" s="4"/>
      <c r="CR342" s="4"/>
      <c r="CS342" s="4"/>
      <c r="CT342" s="4"/>
      <c r="CU342" s="4"/>
      <c r="CV342" s="4"/>
      <c r="CW342" s="4"/>
      <c r="CX342" s="4"/>
      <c r="CY342" s="4"/>
      <c r="CZ342" s="4"/>
      <c r="DA342" s="4"/>
      <c r="DB342" s="4"/>
      <c r="DC342" s="4"/>
      <c r="DD342" s="4"/>
      <c r="DE342" s="4"/>
      <c r="DF342" s="4"/>
      <c r="DG342" s="4"/>
      <c r="DH342" s="4"/>
      <c r="DI342" s="4"/>
      <c r="DJ342" s="4"/>
      <c r="DK342" s="4"/>
      <c r="DL342" s="4"/>
      <c r="DM342" s="4"/>
      <c r="DN342" s="4"/>
      <c r="DO342" s="4"/>
      <c r="DP342" s="4"/>
      <c r="DQ342" s="4"/>
      <c r="DR342" s="4"/>
      <c r="DS342" s="4"/>
      <c r="DT342" s="4"/>
      <c r="DU342" s="4"/>
      <c r="DV342" s="4"/>
      <c r="DW342" s="4"/>
      <c r="DX342" s="4"/>
      <c r="DY342" s="4"/>
      <c r="DZ342" s="4"/>
      <c r="EA342" s="4"/>
      <c r="EB342" s="4"/>
      <c r="EC342" s="4"/>
      <c r="ED342" s="4"/>
      <c r="EE342" s="4"/>
      <c r="EF342" s="4"/>
      <c r="EG342" s="4"/>
      <c r="EH342" s="4"/>
      <c r="EI342" s="4"/>
      <c r="EJ342" s="4"/>
      <c r="EK342" s="4"/>
      <c r="EL342" s="4"/>
      <c r="EM342" s="4"/>
      <c r="EN342" s="4"/>
      <c r="EO342" s="4"/>
      <c r="EP342" s="4"/>
      <c r="EQ342" s="4"/>
      <c r="ER342" s="4"/>
      <c r="ES342" s="4"/>
      <c r="ET342" s="4"/>
      <c r="EU342" s="4"/>
      <c r="EV342" s="4"/>
      <c r="EW342" s="4"/>
      <c r="EX342" s="4"/>
      <c r="EY342" s="4"/>
      <c r="EZ342" s="4"/>
      <c r="FA342" s="4"/>
      <c r="FB342" s="4"/>
      <c r="FC342" s="4"/>
      <c r="FD342" s="4"/>
      <c r="FE342" s="4"/>
      <c r="FF342" s="4"/>
      <c r="FG342" s="4"/>
      <c r="FH342" s="4"/>
      <c r="FI342" s="4"/>
      <c r="FJ342" s="4"/>
      <c r="FK342" s="4"/>
      <c r="FL342" s="4"/>
      <c r="FM342" s="4"/>
      <c r="FN342" s="4"/>
      <c r="FO342" s="4"/>
      <c r="FP342" s="4"/>
      <c r="FQ342" s="4"/>
      <c r="FR342" s="4"/>
      <c r="FS342" s="4"/>
      <c r="FT342" s="4"/>
      <c r="FU342" s="4"/>
      <c r="FV342" s="4"/>
      <c r="FW342" s="4"/>
      <c r="FX342" s="4"/>
      <c r="FY342" s="4"/>
      <c r="FZ342" s="4"/>
      <c r="GA342" s="4"/>
      <c r="GB342" s="4"/>
      <c r="GC342" s="4"/>
      <c r="GD342" s="4"/>
      <c r="GE342" s="4"/>
      <c r="GF342" s="4"/>
      <c r="GG342" s="4"/>
      <c r="GH342" s="4"/>
      <c r="GI342" s="4"/>
      <c r="GJ342" s="4"/>
      <c r="GK342" s="4"/>
      <c r="GL342" s="4"/>
      <c r="GM342" s="4"/>
      <c r="GN342" s="4"/>
      <c r="GO342" s="4"/>
      <c r="GP342" s="4"/>
      <c r="GQ342" s="4"/>
      <c r="GR342" s="4"/>
      <c r="GS342" s="4"/>
      <c r="GT342" s="4"/>
      <c r="GU342" s="4"/>
      <c r="GV342" s="4"/>
      <c r="GW342" s="4"/>
      <c r="GX342" s="4"/>
      <c r="GY342" s="4"/>
      <c r="GZ342" s="4"/>
      <c r="HA342" s="4"/>
      <c r="HB342" s="4"/>
      <c r="HC342" s="4"/>
      <c r="HD342" s="4"/>
      <c r="HE342" s="4"/>
      <c r="HF342" s="4"/>
      <c r="HG342" s="4"/>
      <c r="HH342" s="4"/>
      <c r="HI342" s="4"/>
      <c r="HJ342" s="4"/>
      <c r="HK342" s="4"/>
      <c r="HL342" s="4"/>
      <c r="HM342" s="4"/>
      <c r="HN342" s="4"/>
      <c r="HO342" s="4"/>
      <c r="HP342" s="4"/>
      <c r="HQ342" s="4"/>
      <c r="HR342" s="4"/>
      <c r="HS342" s="4"/>
      <c r="HT342" s="4"/>
      <c r="HU342" s="4"/>
      <c r="HV342" s="4"/>
      <c r="HW342" s="4"/>
      <c r="HX342" s="4"/>
      <c r="HY342" s="4"/>
      <c r="HZ342" s="4"/>
      <c r="IA342" s="4"/>
      <c r="IB342" s="4"/>
      <c r="IC342" s="4"/>
      <c r="ID342" s="4"/>
      <c r="IE342" s="4"/>
      <c r="IF342" s="4"/>
      <c r="IG342" s="4"/>
      <c r="IH342" s="4"/>
      <c r="II342" s="4"/>
      <c r="IJ342" s="4"/>
      <c r="IK342" s="4"/>
      <c r="IL342" s="4"/>
      <c r="IM342" s="4"/>
      <c r="IN342" s="4"/>
      <c r="IO342" s="4"/>
      <c r="IP342" s="4"/>
      <c r="IQ342" s="4"/>
      <c r="IR342" s="4"/>
      <c r="IS342" s="4"/>
      <c r="IT342" s="4"/>
      <c r="IU342" s="4"/>
      <c r="IV342" s="4"/>
      <c r="IW342" s="4"/>
      <c r="IX342" s="4"/>
      <c r="IY342" s="4"/>
      <c r="IZ342" s="4"/>
      <c r="JA342" s="4"/>
      <c r="JB342" s="4"/>
      <c r="JC342" s="4"/>
      <c r="JD342" s="4"/>
      <c r="JE342" s="4"/>
      <c r="JF342" s="4"/>
      <c r="JG342" s="4"/>
      <c r="JH342" s="4"/>
      <c r="JI342" s="4"/>
      <c r="JJ342" s="4"/>
      <c r="JK342" s="4"/>
      <c r="JL342" s="4"/>
      <c r="JM342" s="4"/>
      <c r="JN342" s="4"/>
      <c r="JO342" s="4"/>
      <c r="JP342" s="4"/>
      <c r="JQ342" s="4"/>
      <c r="JR342" s="4"/>
      <c r="JS342" s="4"/>
      <c r="JT342" s="4"/>
      <c r="JU342" s="4"/>
      <c r="JV342" s="4"/>
      <c r="JW342" s="4"/>
      <c r="JX342" s="4"/>
      <c r="JY342" s="4"/>
      <c r="JZ342" s="4"/>
      <c r="KA342" s="4"/>
      <c r="KB342" s="4"/>
      <c r="KC342" s="4"/>
      <c r="KD342" s="4"/>
      <c r="KE342" s="4"/>
      <c r="KF342" s="4"/>
      <c r="KG342" s="4"/>
      <c r="KH342" s="4"/>
      <c r="KI342" s="4"/>
      <c r="KJ342" s="4"/>
      <c r="KK342" s="4"/>
      <c r="KL342" s="4"/>
      <c r="KM342" s="4"/>
      <c r="KN342" s="4"/>
      <c r="KO342" s="4"/>
      <c r="KP342" s="4"/>
      <c r="KQ342" s="4"/>
      <c r="KR342" s="4"/>
      <c r="KS342" s="4"/>
      <c r="KT342" s="4"/>
      <c r="KU342" s="4"/>
      <c r="KV342" s="4"/>
      <c r="KW342" s="4"/>
      <c r="KX342" s="4"/>
      <c r="KY342" s="4"/>
      <c r="KZ342" s="4"/>
      <c r="LA342" s="4"/>
      <c r="LB342" s="4"/>
      <c r="LC342" s="4"/>
      <c r="LD342" s="4"/>
      <c r="LE342" s="4"/>
      <c r="LF342" s="4"/>
      <c r="LG342" s="4"/>
      <c r="LH342" s="4"/>
      <c r="LI342" s="4"/>
      <c r="LJ342" s="4"/>
      <c r="LK342" s="4"/>
      <c r="LL342" s="4"/>
      <c r="LM342" s="4"/>
      <c r="LN342" s="4"/>
      <c r="LO342" s="4"/>
      <c r="LP342" s="4"/>
      <c r="LQ342" s="4"/>
      <c r="LR342" s="4"/>
      <c r="LS342" s="4"/>
      <c r="LT342" s="4"/>
      <c r="LU342" s="4"/>
      <c r="LV342" s="4"/>
      <c r="LW342" s="4"/>
      <c r="LX342" s="4"/>
      <c r="LY342" s="4"/>
      <c r="LZ342" s="4"/>
      <c r="MA342" s="4"/>
      <c r="MB342" s="4"/>
      <c r="MC342" s="4"/>
      <c r="MD342" s="4"/>
      <c r="ME342" s="4"/>
      <c r="MF342" s="4"/>
      <c r="MG342" s="4"/>
      <c r="MH342" s="4"/>
      <c r="MI342" s="4"/>
      <c r="MJ342" s="4"/>
      <c r="MK342" s="4"/>
      <c r="ML342" s="4"/>
      <c r="MM342" s="4"/>
      <c r="MN342" s="4"/>
      <c r="MO342" s="4"/>
      <c r="MP342" s="4"/>
      <c r="MQ342" s="4"/>
      <c r="MR342" s="4"/>
      <c r="MS342" s="4"/>
      <c r="MT342" s="4"/>
      <c r="MU342" s="4"/>
      <c r="MV342" s="4"/>
      <c r="MW342" s="4"/>
      <c r="MX342" s="4"/>
      <c r="MY342" s="4"/>
      <c r="MZ342" s="4"/>
      <c r="NA342" s="4"/>
      <c r="NB342" s="4"/>
      <c r="NC342" s="4"/>
      <c r="ND342" s="4"/>
      <c r="NE342" s="4"/>
      <c r="NF342" s="4"/>
      <c r="NG342" s="4"/>
      <c r="NH342" s="4"/>
      <c r="NI342" s="4"/>
      <c r="NJ342" s="4"/>
      <c r="NK342" s="4"/>
      <c r="NL342" s="4"/>
      <c r="NM342" s="4"/>
      <c r="NN342" s="4"/>
      <c r="NO342" s="4"/>
      <c r="NP342" s="4"/>
      <c r="NQ342" s="4"/>
      <c r="NR342" s="4"/>
      <c r="NS342" s="4"/>
      <c r="NT342" s="4"/>
      <c r="NU342" s="4"/>
      <c r="NV342" s="4"/>
      <c r="NW342" s="4"/>
      <c r="NX342" s="4"/>
      <c r="NY342" s="4"/>
      <c r="NZ342" s="4"/>
      <c r="OA342" s="4"/>
      <c r="OB342" s="4"/>
      <c r="OC342" s="4"/>
      <c r="OD342" s="4"/>
      <c r="OE342" s="4"/>
      <c r="OF342" s="4"/>
      <c r="OG342" s="4"/>
      <c r="OH342" s="4"/>
      <c r="OI342" s="4"/>
      <c r="OJ342" s="4"/>
      <c r="OK342" s="4"/>
      <c r="OL342" s="4"/>
      <c r="OM342" s="4"/>
      <c r="ON342" s="4"/>
      <c r="OO342" s="4"/>
      <c r="OP342" s="4"/>
      <c r="OQ342" s="4"/>
      <c r="OR342" s="4"/>
      <c r="OS342" s="4"/>
      <c r="OT342" s="4"/>
      <c r="OU342" s="4"/>
      <c r="OV342" s="4"/>
      <c r="OW342" s="4"/>
      <c r="OX342" s="4"/>
      <c r="OY342" s="4"/>
      <c r="OZ342" s="4"/>
      <c r="PA342" s="4"/>
      <c r="PB342" s="4"/>
      <c r="PC342" s="4"/>
      <c r="PD342" s="4"/>
      <c r="PE342" s="4"/>
      <c r="PF342" s="4"/>
      <c r="PG342" s="4"/>
      <c r="PH342" s="4"/>
      <c r="PI342" s="4"/>
      <c r="PJ342" s="4"/>
      <c r="PK342" s="4"/>
      <c r="PL342" s="4"/>
      <c r="PM342" s="4"/>
      <c r="PN342" s="4"/>
      <c r="PO342" s="4"/>
      <c r="PP342" s="4"/>
      <c r="PQ342" s="4"/>
      <c r="PR342" s="4"/>
      <c r="PS342" s="4"/>
      <c r="PT342" s="4"/>
      <c r="PU342" s="4"/>
      <c r="PV342" s="4"/>
      <c r="PW342" s="4"/>
      <c r="PX342" s="4"/>
      <c r="PY342" s="4"/>
      <c r="PZ342" s="4"/>
      <c r="QA342" s="4"/>
      <c r="QB342" s="4"/>
      <c r="QC342" s="4"/>
      <c r="QD342" s="4"/>
      <c r="QE342" s="4"/>
      <c r="QF342" s="4"/>
      <c r="QG342" s="4"/>
      <c r="QH342" s="4"/>
      <c r="QI342" s="4"/>
      <c r="QJ342" s="4"/>
      <c r="QK342" s="4"/>
      <c r="QL342" s="4"/>
      <c r="QM342" s="4"/>
      <c r="QN342" s="4"/>
      <c r="QO342" s="4"/>
      <c r="QP342" s="4"/>
      <c r="QQ342" s="4"/>
      <c r="QR342" s="4"/>
      <c r="QS342" s="4"/>
      <c r="QT342" s="4"/>
      <c r="QU342" s="4"/>
      <c r="QV342" s="4"/>
      <c r="QW342" s="4"/>
      <c r="QX342" s="4"/>
      <c r="QY342" s="4"/>
      <c r="QZ342" s="4"/>
      <c r="RA342" s="4"/>
      <c r="RB342" s="4"/>
      <c r="RC342" s="4"/>
      <c r="RD342" s="4"/>
      <c r="RE342" s="4"/>
      <c r="RF342" s="4"/>
      <c r="RG342" s="4"/>
      <c r="RH342" s="4"/>
      <c r="RI342" s="4"/>
      <c r="RJ342" s="4"/>
      <c r="RK342" s="4"/>
      <c r="RL342" s="4"/>
      <c r="RM342" s="4"/>
      <c r="RN342" s="4"/>
      <c r="RO342" s="4"/>
      <c r="RP342" s="4"/>
      <c r="RQ342" s="4"/>
      <c r="RR342" s="4"/>
      <c r="RS342" s="4"/>
      <c r="RT342" s="4"/>
      <c r="RU342" s="4"/>
      <c r="RV342" s="4"/>
      <c r="RW342" s="4"/>
      <c r="RX342" s="4"/>
      <c r="RY342" s="4"/>
      <c r="RZ342" s="4"/>
      <c r="SA342" s="4"/>
      <c r="SB342" s="4"/>
      <c r="SC342" s="4"/>
      <c r="SD342" s="4"/>
      <c r="SE342" s="4"/>
      <c r="SF342" s="4"/>
      <c r="SG342" s="4"/>
      <c r="SH342" s="4"/>
      <c r="SI342" s="4"/>
      <c r="SJ342" s="4"/>
    </row>
    <row r="343" spans="1:504">
      <c r="J343" s="183"/>
      <c r="K343" s="191"/>
      <c r="L343" s="191"/>
      <c r="M343" s="191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4"/>
      <c r="BP343" s="4"/>
      <c r="BQ343" s="4"/>
      <c r="BR343" s="4"/>
      <c r="BS343" s="4"/>
      <c r="BT343" s="4"/>
      <c r="BU343" s="4"/>
      <c r="BV343" s="4"/>
      <c r="BW343" s="4"/>
      <c r="BX343" s="4"/>
      <c r="BY343" s="4"/>
      <c r="BZ343" s="4"/>
      <c r="CA343" s="4"/>
      <c r="CB343" s="4"/>
      <c r="CC343" s="4"/>
      <c r="CD343" s="4"/>
      <c r="CE343" s="4"/>
      <c r="CF343" s="4"/>
      <c r="CG343" s="4"/>
      <c r="CH343" s="4"/>
      <c r="CI343" s="4"/>
      <c r="CJ343" s="4"/>
      <c r="CK343" s="4"/>
      <c r="CL343" s="4"/>
      <c r="CM343" s="4"/>
      <c r="CN343" s="4"/>
      <c r="CO343" s="4"/>
      <c r="CP343" s="4"/>
      <c r="CQ343" s="4"/>
      <c r="CR343" s="4"/>
      <c r="CS343" s="4"/>
      <c r="CT343" s="4"/>
      <c r="CU343" s="4"/>
      <c r="CV343" s="4"/>
      <c r="CW343" s="4"/>
      <c r="CX343" s="4"/>
      <c r="CY343" s="4"/>
      <c r="CZ343" s="4"/>
      <c r="DA343" s="4"/>
      <c r="DB343" s="4"/>
      <c r="DC343" s="4"/>
      <c r="DD343" s="4"/>
      <c r="DE343" s="4"/>
      <c r="DF343" s="4"/>
      <c r="DG343" s="4"/>
      <c r="DH343" s="4"/>
      <c r="DI343" s="4"/>
      <c r="DJ343" s="4"/>
      <c r="DK343" s="4"/>
      <c r="DL343" s="4"/>
      <c r="DM343" s="4"/>
      <c r="DN343" s="4"/>
      <c r="DO343" s="4"/>
      <c r="DP343" s="4"/>
      <c r="DQ343" s="4"/>
      <c r="DR343" s="4"/>
      <c r="DS343" s="4"/>
      <c r="DT343" s="4"/>
      <c r="DU343" s="4"/>
      <c r="DV343" s="4"/>
      <c r="DW343" s="4"/>
      <c r="DX343" s="4"/>
      <c r="DY343" s="4"/>
      <c r="DZ343" s="4"/>
      <c r="EA343" s="4"/>
      <c r="EB343" s="4"/>
      <c r="EC343" s="4"/>
      <c r="ED343" s="4"/>
      <c r="EE343" s="4"/>
      <c r="EF343" s="4"/>
      <c r="EG343" s="4"/>
      <c r="EH343" s="4"/>
      <c r="EI343" s="4"/>
      <c r="EJ343" s="4"/>
      <c r="EK343" s="4"/>
      <c r="EL343" s="4"/>
      <c r="EM343" s="4"/>
      <c r="EN343" s="4"/>
      <c r="EO343" s="4"/>
      <c r="EP343" s="4"/>
      <c r="EQ343" s="4"/>
      <c r="ER343" s="4"/>
      <c r="ES343" s="4"/>
      <c r="ET343" s="4"/>
      <c r="EU343" s="4"/>
      <c r="EV343" s="4"/>
      <c r="EW343" s="4"/>
      <c r="EX343" s="4"/>
      <c r="EY343" s="4"/>
      <c r="EZ343" s="4"/>
      <c r="FA343" s="4"/>
      <c r="FB343" s="4"/>
      <c r="FC343" s="4"/>
      <c r="FD343" s="4"/>
      <c r="FE343" s="4"/>
      <c r="FF343" s="4"/>
      <c r="FG343" s="4"/>
      <c r="FH343" s="4"/>
      <c r="FI343" s="4"/>
      <c r="FJ343" s="4"/>
      <c r="FK343" s="4"/>
      <c r="FL343" s="4"/>
      <c r="FM343" s="4"/>
      <c r="FN343" s="4"/>
      <c r="FO343" s="4"/>
      <c r="FP343" s="4"/>
      <c r="FQ343" s="4"/>
      <c r="FR343" s="4"/>
      <c r="FS343" s="4"/>
      <c r="FT343" s="4"/>
      <c r="FU343" s="4"/>
      <c r="FV343" s="4"/>
      <c r="FW343" s="4"/>
      <c r="FX343" s="4"/>
      <c r="FY343" s="4"/>
      <c r="FZ343" s="4"/>
      <c r="GA343" s="4"/>
      <c r="GB343" s="4"/>
      <c r="GC343" s="4"/>
      <c r="GD343" s="4"/>
      <c r="GE343" s="4"/>
      <c r="GF343" s="4"/>
      <c r="GG343" s="4"/>
      <c r="GH343" s="4"/>
      <c r="GI343" s="4"/>
      <c r="GJ343" s="4"/>
      <c r="GK343" s="4"/>
      <c r="GL343" s="4"/>
      <c r="GM343" s="4"/>
      <c r="GN343" s="4"/>
      <c r="GO343" s="4"/>
      <c r="GP343" s="4"/>
      <c r="GQ343" s="4"/>
      <c r="GR343" s="4"/>
      <c r="GS343" s="4"/>
      <c r="GT343" s="4"/>
      <c r="GU343" s="4"/>
      <c r="GV343" s="4"/>
      <c r="GW343" s="4"/>
      <c r="GX343" s="4"/>
      <c r="GY343" s="4"/>
      <c r="GZ343" s="4"/>
      <c r="HA343" s="4"/>
      <c r="HB343" s="4"/>
      <c r="HC343" s="4"/>
      <c r="HD343" s="4"/>
      <c r="HE343" s="4"/>
      <c r="HF343" s="4"/>
      <c r="HG343" s="4"/>
      <c r="HH343" s="4"/>
      <c r="HI343" s="4"/>
      <c r="HJ343" s="4"/>
      <c r="HK343" s="4"/>
      <c r="HL343" s="4"/>
      <c r="HM343" s="4"/>
      <c r="HN343" s="4"/>
      <c r="HO343" s="4"/>
      <c r="HP343" s="4"/>
      <c r="HQ343" s="4"/>
      <c r="HR343" s="4"/>
      <c r="HS343" s="4"/>
      <c r="HT343" s="4"/>
      <c r="HU343" s="4"/>
      <c r="HV343" s="4"/>
      <c r="HW343" s="4"/>
      <c r="HX343" s="4"/>
      <c r="HY343" s="4"/>
      <c r="HZ343" s="4"/>
      <c r="IA343" s="4"/>
      <c r="IB343" s="4"/>
      <c r="IC343" s="4"/>
      <c r="ID343" s="4"/>
      <c r="IE343" s="4"/>
      <c r="IF343" s="4"/>
      <c r="IG343" s="4"/>
      <c r="IH343" s="4"/>
      <c r="II343" s="4"/>
      <c r="IJ343" s="4"/>
      <c r="IK343" s="4"/>
      <c r="IL343" s="4"/>
      <c r="IM343" s="4"/>
      <c r="IN343" s="4"/>
      <c r="IO343" s="4"/>
      <c r="IP343" s="4"/>
      <c r="IQ343" s="4"/>
      <c r="IR343" s="4"/>
      <c r="IS343" s="4"/>
      <c r="IT343" s="4"/>
      <c r="IU343" s="4"/>
      <c r="IV343" s="4"/>
      <c r="IW343" s="4"/>
      <c r="IX343" s="4"/>
      <c r="IY343" s="4"/>
      <c r="IZ343" s="4"/>
      <c r="JA343" s="4"/>
      <c r="JB343" s="4"/>
      <c r="JC343" s="4"/>
      <c r="JD343" s="4"/>
      <c r="JE343" s="4"/>
      <c r="JF343" s="4"/>
      <c r="JG343" s="4"/>
      <c r="JH343" s="4"/>
      <c r="JI343" s="4"/>
      <c r="JJ343" s="4"/>
      <c r="JK343" s="4"/>
      <c r="JL343" s="4"/>
      <c r="JM343" s="4"/>
      <c r="JN343" s="4"/>
      <c r="JO343" s="4"/>
      <c r="JP343" s="4"/>
      <c r="JQ343" s="4"/>
      <c r="JR343" s="4"/>
      <c r="JS343" s="4"/>
      <c r="JT343" s="4"/>
      <c r="JU343" s="4"/>
      <c r="JV343" s="4"/>
      <c r="JW343" s="4"/>
      <c r="JX343" s="4"/>
      <c r="JY343" s="4"/>
      <c r="JZ343" s="4"/>
      <c r="KA343" s="4"/>
      <c r="KB343" s="4"/>
      <c r="KC343" s="4"/>
      <c r="KD343" s="4"/>
      <c r="KE343" s="4"/>
      <c r="KF343" s="4"/>
      <c r="KG343" s="4"/>
      <c r="KH343" s="4"/>
      <c r="KI343" s="4"/>
      <c r="KJ343" s="4"/>
      <c r="KK343" s="4"/>
      <c r="KL343" s="4"/>
      <c r="KM343" s="4"/>
      <c r="KN343" s="4"/>
      <c r="KO343" s="4"/>
      <c r="KP343" s="4"/>
      <c r="KQ343" s="4"/>
      <c r="KR343" s="4"/>
      <c r="KS343" s="4"/>
      <c r="KT343" s="4"/>
      <c r="KU343" s="4"/>
      <c r="KV343" s="4"/>
      <c r="KW343" s="4"/>
      <c r="KX343" s="4"/>
      <c r="KY343" s="4"/>
      <c r="KZ343" s="4"/>
      <c r="LA343" s="4"/>
      <c r="LB343" s="4"/>
      <c r="LC343" s="4"/>
      <c r="LD343" s="4"/>
      <c r="LE343" s="4"/>
      <c r="LF343" s="4"/>
      <c r="LG343" s="4"/>
      <c r="LH343" s="4"/>
      <c r="LI343" s="4"/>
      <c r="LJ343" s="4"/>
      <c r="LK343" s="4"/>
      <c r="LL343" s="4"/>
      <c r="LM343" s="4"/>
      <c r="LN343" s="4"/>
      <c r="LO343" s="4"/>
      <c r="LP343" s="4"/>
      <c r="LQ343" s="4"/>
      <c r="LR343" s="4"/>
      <c r="LS343" s="4"/>
      <c r="LT343" s="4"/>
      <c r="LU343" s="4"/>
      <c r="LV343" s="4"/>
      <c r="LW343" s="4"/>
      <c r="LX343" s="4"/>
      <c r="LY343" s="4"/>
      <c r="LZ343" s="4"/>
      <c r="MA343" s="4"/>
      <c r="MB343" s="4"/>
      <c r="MC343" s="4"/>
      <c r="MD343" s="4"/>
      <c r="ME343" s="4"/>
      <c r="MF343" s="4"/>
      <c r="MG343" s="4"/>
      <c r="MH343" s="4"/>
      <c r="MI343" s="4"/>
      <c r="MJ343" s="4"/>
      <c r="MK343" s="4"/>
      <c r="ML343" s="4"/>
      <c r="MM343" s="4"/>
      <c r="MN343" s="4"/>
      <c r="MO343" s="4"/>
      <c r="MP343" s="4"/>
      <c r="MQ343" s="4"/>
      <c r="MR343" s="4"/>
      <c r="MS343" s="4"/>
      <c r="MT343" s="4"/>
      <c r="MU343" s="4"/>
      <c r="MV343" s="4"/>
      <c r="MW343" s="4"/>
      <c r="MX343" s="4"/>
      <c r="MY343" s="4"/>
      <c r="MZ343" s="4"/>
      <c r="NA343" s="4"/>
      <c r="NB343" s="4"/>
      <c r="NC343" s="4"/>
      <c r="ND343" s="4"/>
      <c r="NE343" s="4"/>
      <c r="NF343" s="4"/>
      <c r="NG343" s="4"/>
      <c r="NH343" s="4"/>
      <c r="NI343" s="4"/>
      <c r="NJ343" s="4"/>
      <c r="NK343" s="4"/>
      <c r="NL343" s="4"/>
      <c r="NM343" s="4"/>
      <c r="NN343" s="4"/>
      <c r="NO343" s="4"/>
      <c r="NP343" s="4"/>
      <c r="NQ343" s="4"/>
      <c r="NR343" s="4"/>
      <c r="NS343" s="4"/>
      <c r="NT343" s="4"/>
      <c r="NU343" s="4"/>
      <c r="NV343" s="4"/>
      <c r="NW343" s="4"/>
      <c r="NX343" s="4"/>
      <c r="NY343" s="4"/>
      <c r="NZ343" s="4"/>
      <c r="OA343" s="4"/>
      <c r="OB343" s="4"/>
      <c r="OC343" s="4"/>
      <c r="OD343" s="4"/>
      <c r="OE343" s="4"/>
      <c r="OF343" s="4"/>
      <c r="OG343" s="4"/>
      <c r="OH343" s="4"/>
      <c r="OI343" s="4"/>
      <c r="OJ343" s="4"/>
      <c r="OK343" s="4"/>
      <c r="OL343" s="4"/>
      <c r="OM343" s="4"/>
      <c r="ON343" s="4"/>
      <c r="OO343" s="4"/>
      <c r="OP343" s="4"/>
      <c r="OQ343" s="4"/>
      <c r="OR343" s="4"/>
      <c r="OS343" s="4"/>
      <c r="OT343" s="4"/>
      <c r="OU343" s="4"/>
      <c r="OV343" s="4"/>
      <c r="OW343" s="4"/>
      <c r="OX343" s="4"/>
      <c r="OY343" s="4"/>
      <c r="OZ343" s="4"/>
      <c r="PA343" s="4"/>
      <c r="PB343" s="4"/>
      <c r="PC343" s="4"/>
      <c r="PD343" s="4"/>
      <c r="PE343" s="4"/>
      <c r="PF343" s="4"/>
      <c r="PG343" s="4"/>
      <c r="PH343" s="4"/>
      <c r="PI343" s="4"/>
      <c r="PJ343" s="4"/>
      <c r="PK343" s="4"/>
      <c r="PL343" s="4"/>
      <c r="PM343" s="4"/>
      <c r="PN343" s="4"/>
      <c r="PO343" s="4"/>
      <c r="PP343" s="4"/>
      <c r="PQ343" s="4"/>
      <c r="PR343" s="4"/>
      <c r="PS343" s="4"/>
      <c r="PT343" s="4"/>
      <c r="PU343" s="4"/>
      <c r="PV343" s="4"/>
      <c r="PW343" s="4"/>
      <c r="PX343" s="4"/>
      <c r="PY343" s="4"/>
      <c r="PZ343" s="4"/>
      <c r="QA343" s="4"/>
      <c r="QB343" s="4"/>
      <c r="QC343" s="4"/>
      <c r="QD343" s="4"/>
      <c r="QE343" s="4"/>
      <c r="QF343" s="4"/>
      <c r="QG343" s="4"/>
      <c r="QH343" s="4"/>
      <c r="QI343" s="4"/>
      <c r="QJ343" s="4"/>
      <c r="QK343" s="4"/>
      <c r="QL343" s="4"/>
      <c r="QM343" s="4"/>
      <c r="QN343" s="4"/>
      <c r="QO343" s="4"/>
      <c r="QP343" s="4"/>
      <c r="QQ343" s="4"/>
      <c r="QR343" s="4"/>
      <c r="QS343" s="4"/>
      <c r="QT343" s="4"/>
      <c r="QU343" s="4"/>
      <c r="QV343" s="4"/>
      <c r="QW343" s="4"/>
      <c r="QX343" s="4"/>
      <c r="QY343" s="4"/>
      <c r="QZ343" s="4"/>
      <c r="RA343" s="4"/>
      <c r="RB343" s="4"/>
      <c r="RC343" s="4"/>
      <c r="RD343" s="4"/>
      <c r="RE343" s="4"/>
      <c r="RF343" s="4"/>
      <c r="RG343" s="4"/>
      <c r="RH343" s="4"/>
      <c r="RI343" s="4"/>
      <c r="RJ343" s="4"/>
      <c r="RK343" s="4"/>
      <c r="RL343" s="4"/>
      <c r="RM343" s="4"/>
      <c r="RN343" s="4"/>
      <c r="RO343" s="4"/>
      <c r="RP343" s="4"/>
      <c r="RQ343" s="4"/>
      <c r="RR343" s="4"/>
      <c r="RS343" s="4"/>
      <c r="RT343" s="4"/>
      <c r="RU343" s="4"/>
      <c r="RV343" s="4"/>
      <c r="RW343" s="4"/>
      <c r="RX343" s="4"/>
      <c r="RY343" s="4"/>
      <c r="RZ343" s="4"/>
      <c r="SA343" s="4"/>
      <c r="SB343" s="4"/>
      <c r="SC343" s="4"/>
      <c r="SD343" s="4"/>
      <c r="SE343" s="4"/>
      <c r="SF343" s="4"/>
      <c r="SG343" s="4"/>
      <c r="SH343" s="4"/>
      <c r="SI343" s="4"/>
      <c r="SJ343" s="4"/>
    </row>
    <row r="344" spans="1:504">
      <c r="K344" s="193"/>
      <c r="L344" s="193"/>
      <c r="M344" s="193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4"/>
      <c r="BR344" s="4"/>
      <c r="BS344" s="4"/>
      <c r="BT344" s="4"/>
      <c r="BU344" s="4"/>
      <c r="BV344" s="4"/>
      <c r="BW344" s="4"/>
      <c r="BX344" s="4"/>
      <c r="BY344" s="4"/>
      <c r="BZ344" s="4"/>
      <c r="CA344" s="4"/>
      <c r="CB344" s="4"/>
      <c r="CC344" s="4"/>
      <c r="CD344" s="4"/>
      <c r="CE344" s="4"/>
      <c r="CF344" s="4"/>
      <c r="CG344" s="4"/>
      <c r="CH344" s="4"/>
      <c r="CI344" s="4"/>
      <c r="CJ344" s="4"/>
      <c r="CK344" s="4"/>
      <c r="CL344" s="4"/>
      <c r="CM344" s="4"/>
      <c r="CN344" s="4"/>
      <c r="CO344" s="4"/>
      <c r="CP344" s="4"/>
      <c r="CQ344" s="4"/>
      <c r="CR344" s="4"/>
      <c r="CS344" s="4"/>
      <c r="CT344" s="4"/>
      <c r="CU344" s="4"/>
      <c r="CV344" s="4"/>
      <c r="CW344" s="4"/>
      <c r="CX344" s="4"/>
      <c r="CY344" s="4"/>
      <c r="CZ344" s="4"/>
      <c r="DA344" s="4"/>
      <c r="DB344" s="4"/>
      <c r="DC344" s="4"/>
      <c r="DD344" s="4"/>
      <c r="DE344" s="4"/>
      <c r="DF344" s="4"/>
      <c r="DG344" s="4"/>
      <c r="DH344" s="4"/>
      <c r="DI344" s="4"/>
      <c r="DJ344" s="4"/>
      <c r="DK344" s="4"/>
      <c r="DL344" s="4"/>
      <c r="DM344" s="4"/>
      <c r="DN344" s="4"/>
      <c r="DO344" s="4"/>
      <c r="DP344" s="4"/>
      <c r="DQ344" s="4"/>
      <c r="DR344" s="4"/>
      <c r="DS344" s="4"/>
      <c r="DT344" s="4"/>
      <c r="DU344" s="4"/>
      <c r="DV344" s="4"/>
      <c r="DW344" s="4"/>
      <c r="DX344" s="4"/>
      <c r="DY344" s="4"/>
      <c r="DZ344" s="4"/>
      <c r="EA344" s="4"/>
      <c r="EB344" s="4"/>
      <c r="EC344" s="4"/>
      <c r="ED344" s="4"/>
      <c r="EE344" s="4"/>
      <c r="EF344" s="4"/>
      <c r="EG344" s="4"/>
      <c r="EH344" s="4"/>
      <c r="EI344" s="4"/>
      <c r="EJ344" s="4"/>
      <c r="EK344" s="4"/>
      <c r="EL344" s="4"/>
      <c r="EM344" s="4"/>
      <c r="EN344" s="4"/>
      <c r="EO344" s="4"/>
      <c r="EP344" s="4"/>
      <c r="EQ344" s="4"/>
      <c r="ER344" s="4"/>
      <c r="ES344" s="4"/>
      <c r="ET344" s="4"/>
      <c r="EU344" s="4"/>
      <c r="EV344" s="4"/>
      <c r="EW344" s="4"/>
      <c r="EX344" s="4"/>
      <c r="EY344" s="4"/>
      <c r="EZ344" s="4"/>
      <c r="FA344" s="4"/>
      <c r="FB344" s="4"/>
      <c r="FC344" s="4"/>
      <c r="FD344" s="4"/>
      <c r="FE344" s="4"/>
      <c r="FF344" s="4"/>
      <c r="FG344" s="4"/>
      <c r="FH344" s="4"/>
      <c r="FI344" s="4"/>
      <c r="FJ344" s="4"/>
      <c r="FK344" s="4"/>
      <c r="FL344" s="4"/>
      <c r="FM344" s="4"/>
      <c r="FN344" s="4"/>
      <c r="FO344" s="4"/>
      <c r="FP344" s="4"/>
      <c r="FQ344" s="4"/>
      <c r="FR344" s="4"/>
      <c r="FS344" s="4"/>
      <c r="FT344" s="4"/>
      <c r="FU344" s="4"/>
      <c r="FV344" s="4"/>
      <c r="FW344" s="4"/>
      <c r="FX344" s="4"/>
      <c r="FY344" s="4"/>
      <c r="FZ344" s="4"/>
      <c r="GA344" s="4"/>
      <c r="GB344" s="4"/>
      <c r="GC344" s="4"/>
      <c r="GD344" s="4"/>
      <c r="GE344" s="4"/>
      <c r="GF344" s="4"/>
      <c r="GG344" s="4"/>
      <c r="GH344" s="4"/>
      <c r="GI344" s="4"/>
      <c r="GJ344" s="4"/>
      <c r="GK344" s="4"/>
      <c r="GL344" s="4"/>
      <c r="GM344" s="4"/>
      <c r="GN344" s="4"/>
      <c r="GO344" s="4"/>
      <c r="GP344" s="4"/>
      <c r="GQ344" s="4"/>
      <c r="GR344" s="4"/>
      <c r="GS344" s="4"/>
      <c r="GT344" s="4"/>
      <c r="GU344" s="4"/>
      <c r="GV344" s="4"/>
      <c r="GW344" s="4"/>
      <c r="GX344" s="4"/>
      <c r="GY344" s="4"/>
      <c r="GZ344" s="4"/>
      <c r="HA344" s="4"/>
      <c r="HB344" s="4"/>
      <c r="HC344" s="4"/>
      <c r="HD344" s="4"/>
      <c r="HE344" s="4"/>
      <c r="HF344" s="4"/>
      <c r="HG344" s="4"/>
      <c r="HH344" s="4"/>
      <c r="HI344" s="4"/>
      <c r="HJ344" s="4"/>
      <c r="HK344" s="4"/>
      <c r="HL344" s="4"/>
      <c r="HM344" s="4"/>
      <c r="HN344" s="4"/>
      <c r="HO344" s="4"/>
      <c r="HP344" s="4"/>
      <c r="HQ344" s="4"/>
      <c r="HR344" s="4"/>
      <c r="HS344" s="4"/>
      <c r="HT344" s="4"/>
      <c r="HU344" s="4"/>
      <c r="HV344" s="4"/>
      <c r="HW344" s="4"/>
      <c r="HX344" s="4"/>
      <c r="HY344" s="4"/>
      <c r="HZ344" s="4"/>
      <c r="IA344" s="4"/>
      <c r="IB344" s="4"/>
      <c r="IC344" s="4"/>
      <c r="ID344" s="4"/>
      <c r="IE344" s="4"/>
      <c r="IF344" s="4"/>
      <c r="IG344" s="4"/>
      <c r="IH344" s="4"/>
      <c r="II344" s="4"/>
      <c r="IJ344" s="4"/>
      <c r="IK344" s="4"/>
      <c r="IL344" s="4"/>
      <c r="IM344" s="4"/>
      <c r="IN344" s="4"/>
      <c r="IO344" s="4"/>
      <c r="IP344" s="4"/>
      <c r="IQ344" s="4"/>
      <c r="IR344" s="4"/>
      <c r="IS344" s="4"/>
      <c r="IT344" s="4"/>
      <c r="IU344" s="4"/>
      <c r="IV344" s="4"/>
      <c r="IW344" s="4"/>
      <c r="IX344" s="4"/>
      <c r="IY344" s="4"/>
      <c r="IZ344" s="4"/>
      <c r="JA344" s="4"/>
      <c r="JB344" s="4"/>
      <c r="JC344" s="4"/>
      <c r="JD344" s="4"/>
      <c r="JE344" s="4"/>
      <c r="JF344" s="4"/>
      <c r="JG344" s="4"/>
      <c r="JH344" s="4"/>
      <c r="JI344" s="4"/>
      <c r="JJ344" s="4"/>
      <c r="JK344" s="4"/>
      <c r="JL344" s="4"/>
      <c r="JM344" s="4"/>
      <c r="JN344" s="4"/>
      <c r="JO344" s="4"/>
      <c r="JP344" s="4"/>
      <c r="JQ344" s="4"/>
      <c r="JR344" s="4"/>
      <c r="JS344" s="4"/>
      <c r="JT344" s="4"/>
      <c r="JU344" s="4"/>
      <c r="JV344" s="4"/>
      <c r="JW344" s="4"/>
      <c r="JX344" s="4"/>
      <c r="JY344" s="4"/>
      <c r="JZ344" s="4"/>
      <c r="KA344" s="4"/>
      <c r="KB344" s="4"/>
      <c r="KC344" s="4"/>
      <c r="KD344" s="4"/>
      <c r="KE344" s="4"/>
      <c r="KF344" s="4"/>
      <c r="KG344" s="4"/>
      <c r="KH344" s="4"/>
      <c r="KI344" s="4"/>
      <c r="KJ344" s="4"/>
      <c r="KK344" s="4"/>
      <c r="KL344" s="4"/>
      <c r="KM344" s="4"/>
      <c r="KN344" s="4"/>
      <c r="KO344" s="4"/>
      <c r="KP344" s="4"/>
      <c r="KQ344" s="4"/>
      <c r="KR344" s="4"/>
      <c r="KS344" s="4"/>
      <c r="KT344" s="4"/>
      <c r="KU344" s="4"/>
      <c r="KV344" s="4"/>
      <c r="KW344" s="4"/>
      <c r="KX344" s="4"/>
      <c r="KY344" s="4"/>
      <c r="KZ344" s="4"/>
      <c r="LA344" s="4"/>
      <c r="LB344" s="4"/>
      <c r="LC344" s="4"/>
      <c r="LD344" s="4"/>
      <c r="LE344" s="4"/>
      <c r="LF344" s="4"/>
      <c r="LG344" s="4"/>
      <c r="LH344" s="4"/>
      <c r="LI344" s="4"/>
      <c r="LJ344" s="4"/>
      <c r="LK344" s="4"/>
      <c r="LL344" s="4"/>
      <c r="LM344" s="4"/>
      <c r="LN344" s="4"/>
      <c r="LO344" s="4"/>
      <c r="LP344" s="4"/>
      <c r="LQ344" s="4"/>
      <c r="LR344" s="4"/>
      <c r="LS344" s="4"/>
      <c r="LT344" s="4"/>
      <c r="LU344" s="4"/>
      <c r="LV344" s="4"/>
      <c r="LW344" s="4"/>
      <c r="LX344" s="4"/>
      <c r="LY344" s="4"/>
      <c r="LZ344" s="4"/>
      <c r="MA344" s="4"/>
      <c r="MB344" s="4"/>
      <c r="MC344" s="4"/>
      <c r="MD344" s="4"/>
      <c r="ME344" s="4"/>
      <c r="MF344" s="4"/>
      <c r="MG344" s="4"/>
      <c r="MH344" s="4"/>
      <c r="MI344" s="4"/>
      <c r="MJ344" s="4"/>
      <c r="MK344" s="4"/>
      <c r="ML344" s="4"/>
      <c r="MM344" s="4"/>
      <c r="MN344" s="4"/>
      <c r="MO344" s="4"/>
      <c r="MP344" s="4"/>
      <c r="MQ344" s="4"/>
      <c r="MR344" s="4"/>
      <c r="MS344" s="4"/>
      <c r="MT344" s="4"/>
      <c r="MU344" s="4"/>
      <c r="MV344" s="4"/>
      <c r="MW344" s="4"/>
      <c r="MX344" s="4"/>
      <c r="MY344" s="4"/>
      <c r="MZ344" s="4"/>
      <c r="NA344" s="4"/>
      <c r="NB344" s="4"/>
      <c r="NC344" s="4"/>
      <c r="ND344" s="4"/>
      <c r="NE344" s="4"/>
      <c r="NF344" s="4"/>
      <c r="NG344" s="4"/>
      <c r="NH344" s="4"/>
      <c r="NI344" s="4"/>
      <c r="NJ344" s="4"/>
      <c r="NK344" s="4"/>
      <c r="NL344" s="4"/>
      <c r="NM344" s="4"/>
      <c r="NN344" s="4"/>
      <c r="NO344" s="4"/>
      <c r="NP344" s="4"/>
      <c r="NQ344" s="4"/>
      <c r="NR344" s="4"/>
      <c r="NS344" s="4"/>
      <c r="NT344" s="4"/>
      <c r="NU344" s="4"/>
      <c r="NV344" s="4"/>
      <c r="NW344" s="4"/>
      <c r="NX344" s="4"/>
      <c r="NY344" s="4"/>
      <c r="NZ344" s="4"/>
      <c r="OA344" s="4"/>
      <c r="OB344" s="4"/>
      <c r="OC344" s="4"/>
      <c r="OD344" s="4"/>
      <c r="OE344" s="4"/>
      <c r="OF344" s="4"/>
      <c r="OG344" s="4"/>
      <c r="OH344" s="4"/>
      <c r="OI344" s="4"/>
      <c r="OJ344" s="4"/>
      <c r="OK344" s="4"/>
      <c r="OL344" s="4"/>
      <c r="OM344" s="4"/>
      <c r="ON344" s="4"/>
      <c r="OO344" s="4"/>
      <c r="OP344" s="4"/>
      <c r="OQ344" s="4"/>
      <c r="OR344" s="4"/>
      <c r="OS344" s="4"/>
      <c r="OT344" s="4"/>
      <c r="OU344" s="4"/>
      <c r="OV344" s="4"/>
      <c r="OW344" s="4"/>
      <c r="OX344" s="4"/>
      <c r="OY344" s="4"/>
      <c r="OZ344" s="4"/>
      <c r="PA344" s="4"/>
      <c r="PB344" s="4"/>
      <c r="PC344" s="4"/>
      <c r="PD344" s="4"/>
      <c r="PE344" s="4"/>
      <c r="PF344" s="4"/>
      <c r="PG344" s="4"/>
      <c r="PH344" s="4"/>
      <c r="PI344" s="4"/>
      <c r="PJ344" s="4"/>
      <c r="PK344" s="4"/>
      <c r="PL344" s="4"/>
      <c r="PM344" s="4"/>
      <c r="PN344" s="4"/>
      <c r="PO344" s="4"/>
      <c r="PP344" s="4"/>
      <c r="PQ344" s="4"/>
      <c r="PR344" s="4"/>
      <c r="PS344" s="4"/>
      <c r="PT344" s="4"/>
      <c r="PU344" s="4"/>
      <c r="PV344" s="4"/>
      <c r="PW344" s="4"/>
      <c r="PX344" s="4"/>
      <c r="PY344" s="4"/>
      <c r="PZ344" s="4"/>
      <c r="QA344" s="4"/>
      <c r="QB344" s="4"/>
      <c r="QC344" s="4"/>
      <c r="QD344" s="4"/>
      <c r="QE344" s="4"/>
      <c r="QF344" s="4"/>
      <c r="QG344" s="4"/>
      <c r="QH344" s="4"/>
      <c r="QI344" s="4"/>
      <c r="QJ344" s="4"/>
      <c r="QK344" s="4"/>
      <c r="QL344" s="4"/>
      <c r="QM344" s="4"/>
      <c r="QN344" s="4"/>
      <c r="QO344" s="4"/>
      <c r="QP344" s="4"/>
      <c r="QQ344" s="4"/>
      <c r="QR344" s="4"/>
      <c r="QS344" s="4"/>
      <c r="QT344" s="4"/>
      <c r="QU344" s="4"/>
      <c r="QV344" s="4"/>
      <c r="QW344" s="4"/>
      <c r="QX344" s="4"/>
      <c r="QY344" s="4"/>
      <c r="QZ344" s="4"/>
      <c r="RA344" s="4"/>
      <c r="RB344" s="4"/>
      <c r="RC344" s="4"/>
      <c r="RD344" s="4"/>
      <c r="RE344" s="4"/>
      <c r="RF344" s="4"/>
      <c r="RG344" s="4"/>
      <c r="RH344" s="4"/>
      <c r="RI344" s="4"/>
      <c r="RJ344" s="4"/>
      <c r="RK344" s="4"/>
      <c r="RL344" s="4"/>
      <c r="RM344" s="4"/>
      <c r="RN344" s="4"/>
      <c r="RO344" s="4"/>
      <c r="RP344" s="4"/>
      <c r="RQ344" s="4"/>
      <c r="RR344" s="4"/>
      <c r="RS344" s="4"/>
      <c r="RT344" s="4"/>
      <c r="RU344" s="4"/>
      <c r="RV344" s="4"/>
      <c r="RW344" s="4"/>
      <c r="RX344" s="4"/>
      <c r="RY344" s="4"/>
      <c r="RZ344" s="4"/>
      <c r="SA344" s="4"/>
      <c r="SB344" s="4"/>
      <c r="SC344" s="4"/>
      <c r="SD344" s="4"/>
      <c r="SE344" s="4"/>
      <c r="SF344" s="4"/>
      <c r="SG344" s="4"/>
      <c r="SH344" s="4"/>
      <c r="SI344" s="4"/>
      <c r="SJ344" s="4"/>
    </row>
    <row r="345" spans="1:504">
      <c r="J345" s="183"/>
      <c r="K345" s="194"/>
      <c r="L345" s="194"/>
      <c r="M345" s="19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  <c r="DE345" s="4"/>
      <c r="DF345" s="4"/>
      <c r="DG345" s="4"/>
      <c r="DH345" s="4"/>
      <c r="DI345" s="4"/>
      <c r="DJ345" s="4"/>
      <c r="DK345" s="4"/>
      <c r="DL345" s="4"/>
      <c r="DM345" s="4"/>
      <c r="DN345" s="4"/>
      <c r="DO345" s="4"/>
      <c r="DP345" s="4"/>
      <c r="DQ345" s="4"/>
      <c r="DR345" s="4"/>
      <c r="DS345" s="4"/>
      <c r="DT345" s="4"/>
      <c r="DU345" s="4"/>
      <c r="DV345" s="4"/>
      <c r="DW345" s="4"/>
      <c r="DX345" s="4"/>
      <c r="DY345" s="4"/>
      <c r="DZ345" s="4"/>
      <c r="EA345" s="4"/>
      <c r="EB345" s="4"/>
      <c r="EC345" s="4"/>
      <c r="ED345" s="4"/>
      <c r="EE345" s="4"/>
      <c r="EF345" s="4"/>
      <c r="EG345" s="4"/>
      <c r="EH345" s="4"/>
      <c r="EI345" s="4"/>
      <c r="EJ345" s="4"/>
      <c r="EK345" s="4"/>
      <c r="EL345" s="4"/>
      <c r="EM345" s="4"/>
      <c r="EN345" s="4"/>
      <c r="EO345" s="4"/>
      <c r="EP345" s="4"/>
      <c r="EQ345" s="4"/>
      <c r="ER345" s="4"/>
      <c r="ES345" s="4"/>
      <c r="ET345" s="4"/>
      <c r="EU345" s="4"/>
      <c r="EV345" s="4"/>
      <c r="EW345" s="4"/>
      <c r="EX345" s="4"/>
      <c r="EY345" s="4"/>
      <c r="EZ345" s="4"/>
      <c r="FA345" s="4"/>
      <c r="FB345" s="4"/>
      <c r="FC345" s="4"/>
      <c r="FD345" s="4"/>
      <c r="FE345" s="4"/>
      <c r="FF345" s="4"/>
      <c r="FG345" s="4"/>
      <c r="FH345" s="4"/>
      <c r="FI345" s="4"/>
      <c r="FJ345" s="4"/>
      <c r="FK345" s="4"/>
      <c r="FL345" s="4"/>
      <c r="FM345" s="4"/>
      <c r="FN345" s="4"/>
      <c r="FO345" s="4"/>
      <c r="FP345" s="4"/>
      <c r="FQ345" s="4"/>
      <c r="FR345" s="4"/>
      <c r="FS345" s="4"/>
      <c r="FT345" s="4"/>
      <c r="FU345" s="4"/>
      <c r="FV345" s="4"/>
      <c r="FW345" s="4"/>
      <c r="FX345" s="4"/>
      <c r="FY345" s="4"/>
      <c r="FZ345" s="4"/>
      <c r="GA345" s="4"/>
      <c r="GB345" s="4"/>
      <c r="GC345" s="4"/>
      <c r="GD345" s="4"/>
      <c r="GE345" s="4"/>
      <c r="GF345" s="4"/>
      <c r="GG345" s="4"/>
      <c r="GH345" s="4"/>
      <c r="GI345" s="4"/>
      <c r="GJ345" s="4"/>
      <c r="GK345" s="4"/>
      <c r="GL345" s="4"/>
      <c r="GM345" s="4"/>
      <c r="GN345" s="4"/>
      <c r="GO345" s="4"/>
      <c r="GP345" s="4"/>
      <c r="GQ345" s="4"/>
      <c r="GR345" s="4"/>
      <c r="GS345" s="4"/>
      <c r="GT345" s="4"/>
      <c r="GU345" s="4"/>
      <c r="GV345" s="4"/>
      <c r="GW345" s="4"/>
      <c r="GX345" s="4"/>
      <c r="GY345" s="4"/>
      <c r="GZ345" s="4"/>
      <c r="HA345" s="4"/>
      <c r="HB345" s="4"/>
      <c r="HC345" s="4"/>
      <c r="HD345" s="4"/>
      <c r="HE345" s="4"/>
      <c r="HF345" s="4"/>
      <c r="HG345" s="4"/>
      <c r="HH345" s="4"/>
      <c r="HI345" s="4"/>
      <c r="HJ345" s="4"/>
      <c r="HK345" s="4"/>
      <c r="HL345" s="4"/>
      <c r="HM345" s="4"/>
      <c r="HN345" s="4"/>
      <c r="HO345" s="4"/>
      <c r="HP345" s="4"/>
      <c r="HQ345" s="4"/>
      <c r="HR345" s="4"/>
      <c r="HS345" s="4"/>
      <c r="HT345" s="4"/>
      <c r="HU345" s="4"/>
      <c r="HV345" s="4"/>
      <c r="HW345" s="4"/>
      <c r="HX345" s="4"/>
      <c r="HY345" s="4"/>
      <c r="HZ345" s="4"/>
      <c r="IA345" s="4"/>
      <c r="IB345" s="4"/>
      <c r="IC345" s="4"/>
      <c r="ID345" s="4"/>
      <c r="IE345" s="4"/>
      <c r="IF345" s="4"/>
      <c r="IG345" s="4"/>
      <c r="IH345" s="4"/>
      <c r="II345" s="4"/>
      <c r="IJ345" s="4"/>
      <c r="IK345" s="4"/>
      <c r="IL345" s="4"/>
      <c r="IM345" s="4"/>
      <c r="IN345" s="4"/>
      <c r="IO345" s="4"/>
      <c r="IP345" s="4"/>
      <c r="IQ345" s="4"/>
      <c r="IR345" s="4"/>
      <c r="IS345" s="4"/>
      <c r="IT345" s="4"/>
      <c r="IU345" s="4"/>
      <c r="IV345" s="4"/>
      <c r="IW345" s="4"/>
      <c r="IX345" s="4"/>
      <c r="IY345" s="4"/>
      <c r="IZ345" s="4"/>
      <c r="JA345" s="4"/>
      <c r="JB345" s="4"/>
      <c r="JC345" s="4"/>
      <c r="JD345" s="4"/>
      <c r="JE345" s="4"/>
      <c r="JF345" s="4"/>
      <c r="JG345" s="4"/>
      <c r="JH345" s="4"/>
      <c r="JI345" s="4"/>
      <c r="JJ345" s="4"/>
      <c r="JK345" s="4"/>
      <c r="JL345" s="4"/>
      <c r="JM345" s="4"/>
      <c r="JN345" s="4"/>
      <c r="JO345" s="4"/>
      <c r="JP345" s="4"/>
      <c r="JQ345" s="4"/>
      <c r="JR345" s="4"/>
      <c r="JS345" s="4"/>
      <c r="JT345" s="4"/>
      <c r="JU345" s="4"/>
      <c r="JV345" s="4"/>
      <c r="JW345" s="4"/>
      <c r="JX345" s="4"/>
      <c r="JY345" s="4"/>
      <c r="JZ345" s="4"/>
      <c r="KA345" s="4"/>
      <c r="KB345" s="4"/>
      <c r="KC345" s="4"/>
      <c r="KD345" s="4"/>
      <c r="KE345" s="4"/>
      <c r="KF345" s="4"/>
      <c r="KG345" s="4"/>
      <c r="KH345" s="4"/>
      <c r="KI345" s="4"/>
      <c r="KJ345" s="4"/>
      <c r="KK345" s="4"/>
      <c r="KL345" s="4"/>
      <c r="KM345" s="4"/>
      <c r="KN345" s="4"/>
      <c r="KO345" s="4"/>
      <c r="KP345" s="4"/>
      <c r="KQ345" s="4"/>
      <c r="KR345" s="4"/>
      <c r="KS345" s="4"/>
      <c r="KT345" s="4"/>
      <c r="KU345" s="4"/>
      <c r="KV345" s="4"/>
      <c r="KW345" s="4"/>
      <c r="KX345" s="4"/>
      <c r="KY345" s="4"/>
      <c r="KZ345" s="4"/>
      <c r="LA345" s="4"/>
      <c r="LB345" s="4"/>
      <c r="LC345" s="4"/>
      <c r="LD345" s="4"/>
      <c r="LE345" s="4"/>
      <c r="LF345" s="4"/>
      <c r="LG345" s="4"/>
      <c r="LH345" s="4"/>
      <c r="LI345" s="4"/>
      <c r="LJ345" s="4"/>
      <c r="LK345" s="4"/>
      <c r="LL345" s="4"/>
      <c r="LM345" s="4"/>
      <c r="LN345" s="4"/>
      <c r="LO345" s="4"/>
      <c r="LP345" s="4"/>
      <c r="LQ345" s="4"/>
      <c r="LR345" s="4"/>
      <c r="LS345" s="4"/>
      <c r="LT345" s="4"/>
      <c r="LU345" s="4"/>
      <c r="LV345" s="4"/>
      <c r="LW345" s="4"/>
      <c r="LX345" s="4"/>
      <c r="LY345" s="4"/>
      <c r="LZ345" s="4"/>
      <c r="MA345" s="4"/>
      <c r="MB345" s="4"/>
      <c r="MC345" s="4"/>
      <c r="MD345" s="4"/>
      <c r="ME345" s="4"/>
      <c r="MF345" s="4"/>
      <c r="MG345" s="4"/>
      <c r="MH345" s="4"/>
      <c r="MI345" s="4"/>
      <c r="MJ345" s="4"/>
      <c r="MK345" s="4"/>
      <c r="ML345" s="4"/>
      <c r="MM345" s="4"/>
      <c r="MN345" s="4"/>
      <c r="MO345" s="4"/>
      <c r="MP345" s="4"/>
      <c r="MQ345" s="4"/>
      <c r="MR345" s="4"/>
      <c r="MS345" s="4"/>
      <c r="MT345" s="4"/>
      <c r="MU345" s="4"/>
      <c r="MV345" s="4"/>
      <c r="MW345" s="4"/>
      <c r="MX345" s="4"/>
      <c r="MY345" s="4"/>
      <c r="MZ345" s="4"/>
      <c r="NA345" s="4"/>
      <c r="NB345" s="4"/>
      <c r="NC345" s="4"/>
      <c r="ND345" s="4"/>
      <c r="NE345" s="4"/>
      <c r="NF345" s="4"/>
      <c r="NG345" s="4"/>
      <c r="NH345" s="4"/>
      <c r="NI345" s="4"/>
      <c r="NJ345" s="4"/>
      <c r="NK345" s="4"/>
      <c r="NL345" s="4"/>
      <c r="NM345" s="4"/>
      <c r="NN345" s="4"/>
      <c r="NO345" s="4"/>
      <c r="NP345" s="4"/>
      <c r="NQ345" s="4"/>
      <c r="NR345" s="4"/>
      <c r="NS345" s="4"/>
      <c r="NT345" s="4"/>
      <c r="NU345" s="4"/>
      <c r="NV345" s="4"/>
      <c r="NW345" s="4"/>
      <c r="NX345" s="4"/>
      <c r="NY345" s="4"/>
      <c r="NZ345" s="4"/>
      <c r="OA345" s="4"/>
      <c r="OB345" s="4"/>
      <c r="OC345" s="4"/>
      <c r="OD345" s="4"/>
      <c r="OE345" s="4"/>
      <c r="OF345" s="4"/>
      <c r="OG345" s="4"/>
      <c r="OH345" s="4"/>
      <c r="OI345" s="4"/>
      <c r="OJ345" s="4"/>
      <c r="OK345" s="4"/>
      <c r="OL345" s="4"/>
      <c r="OM345" s="4"/>
      <c r="ON345" s="4"/>
      <c r="OO345" s="4"/>
      <c r="OP345" s="4"/>
      <c r="OQ345" s="4"/>
      <c r="OR345" s="4"/>
      <c r="OS345" s="4"/>
      <c r="OT345" s="4"/>
      <c r="OU345" s="4"/>
      <c r="OV345" s="4"/>
      <c r="OW345" s="4"/>
      <c r="OX345" s="4"/>
      <c r="OY345" s="4"/>
      <c r="OZ345" s="4"/>
      <c r="PA345" s="4"/>
      <c r="PB345" s="4"/>
      <c r="PC345" s="4"/>
      <c r="PD345" s="4"/>
      <c r="PE345" s="4"/>
      <c r="PF345" s="4"/>
      <c r="PG345" s="4"/>
      <c r="PH345" s="4"/>
      <c r="PI345" s="4"/>
      <c r="PJ345" s="4"/>
      <c r="PK345" s="4"/>
      <c r="PL345" s="4"/>
      <c r="PM345" s="4"/>
      <c r="PN345" s="4"/>
      <c r="PO345" s="4"/>
      <c r="PP345" s="4"/>
      <c r="PQ345" s="4"/>
      <c r="PR345" s="4"/>
      <c r="PS345" s="4"/>
      <c r="PT345" s="4"/>
      <c r="PU345" s="4"/>
      <c r="PV345" s="4"/>
      <c r="PW345" s="4"/>
      <c r="PX345" s="4"/>
      <c r="PY345" s="4"/>
      <c r="PZ345" s="4"/>
      <c r="QA345" s="4"/>
      <c r="QB345" s="4"/>
      <c r="QC345" s="4"/>
      <c r="QD345" s="4"/>
      <c r="QE345" s="4"/>
      <c r="QF345" s="4"/>
      <c r="QG345" s="4"/>
      <c r="QH345" s="4"/>
      <c r="QI345" s="4"/>
      <c r="QJ345" s="4"/>
      <c r="QK345" s="4"/>
      <c r="QL345" s="4"/>
      <c r="QM345" s="4"/>
      <c r="QN345" s="4"/>
      <c r="QO345" s="4"/>
      <c r="QP345" s="4"/>
      <c r="QQ345" s="4"/>
      <c r="QR345" s="4"/>
      <c r="QS345" s="4"/>
      <c r="QT345" s="4"/>
      <c r="QU345" s="4"/>
      <c r="QV345" s="4"/>
      <c r="QW345" s="4"/>
      <c r="QX345" s="4"/>
      <c r="QY345" s="4"/>
      <c r="QZ345" s="4"/>
      <c r="RA345" s="4"/>
      <c r="RB345" s="4"/>
      <c r="RC345" s="4"/>
      <c r="RD345" s="4"/>
      <c r="RE345" s="4"/>
      <c r="RF345" s="4"/>
      <c r="RG345" s="4"/>
      <c r="RH345" s="4"/>
      <c r="RI345" s="4"/>
      <c r="RJ345" s="4"/>
      <c r="RK345" s="4"/>
      <c r="RL345" s="4"/>
      <c r="RM345" s="4"/>
      <c r="RN345" s="4"/>
      <c r="RO345" s="4"/>
      <c r="RP345" s="4"/>
      <c r="RQ345" s="4"/>
      <c r="RR345" s="4"/>
      <c r="RS345" s="4"/>
      <c r="RT345" s="4"/>
      <c r="RU345" s="4"/>
      <c r="RV345" s="4"/>
      <c r="RW345" s="4"/>
      <c r="RX345" s="4"/>
      <c r="RY345" s="4"/>
      <c r="RZ345" s="4"/>
      <c r="SA345" s="4"/>
      <c r="SB345" s="4"/>
      <c r="SC345" s="4"/>
      <c r="SD345" s="4"/>
      <c r="SE345" s="4"/>
      <c r="SF345" s="4"/>
      <c r="SG345" s="4"/>
      <c r="SH345" s="4"/>
      <c r="SI345" s="4"/>
      <c r="SJ345" s="4"/>
    </row>
    <row r="346" spans="1:504">
      <c r="J346" s="183"/>
      <c r="K346" s="194"/>
      <c r="L346" s="194"/>
      <c r="M346" s="19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  <c r="DE346" s="4"/>
      <c r="DF346" s="4"/>
      <c r="DG346" s="4"/>
      <c r="DH346" s="4"/>
      <c r="DI346" s="4"/>
      <c r="DJ346" s="4"/>
      <c r="DK346" s="4"/>
      <c r="DL346" s="4"/>
      <c r="DM346" s="4"/>
      <c r="DN346" s="4"/>
      <c r="DO346" s="4"/>
      <c r="DP346" s="4"/>
      <c r="DQ346" s="4"/>
      <c r="DR346" s="4"/>
      <c r="DS346" s="4"/>
      <c r="DT346" s="4"/>
      <c r="DU346" s="4"/>
      <c r="DV346" s="4"/>
      <c r="DW346" s="4"/>
      <c r="DX346" s="4"/>
      <c r="DY346" s="4"/>
      <c r="DZ346" s="4"/>
      <c r="EA346" s="4"/>
      <c r="EB346" s="4"/>
      <c r="EC346" s="4"/>
      <c r="ED346" s="4"/>
      <c r="EE346" s="4"/>
      <c r="EF346" s="4"/>
      <c r="EG346" s="4"/>
      <c r="EH346" s="4"/>
      <c r="EI346" s="4"/>
      <c r="EJ346" s="4"/>
      <c r="EK346" s="4"/>
      <c r="EL346" s="4"/>
      <c r="EM346" s="4"/>
      <c r="EN346" s="4"/>
      <c r="EO346" s="4"/>
      <c r="EP346" s="4"/>
      <c r="EQ346" s="4"/>
      <c r="ER346" s="4"/>
      <c r="ES346" s="4"/>
      <c r="ET346" s="4"/>
      <c r="EU346" s="4"/>
      <c r="EV346" s="4"/>
      <c r="EW346" s="4"/>
      <c r="EX346" s="4"/>
      <c r="EY346" s="4"/>
      <c r="EZ346" s="4"/>
      <c r="FA346" s="4"/>
      <c r="FB346" s="4"/>
      <c r="FC346" s="4"/>
      <c r="FD346" s="4"/>
      <c r="FE346" s="4"/>
      <c r="FF346" s="4"/>
      <c r="FG346" s="4"/>
      <c r="FH346" s="4"/>
      <c r="FI346" s="4"/>
      <c r="FJ346" s="4"/>
      <c r="FK346" s="4"/>
      <c r="FL346" s="4"/>
      <c r="FM346" s="4"/>
      <c r="FN346" s="4"/>
      <c r="FO346" s="4"/>
      <c r="FP346" s="4"/>
      <c r="FQ346" s="4"/>
      <c r="FR346" s="4"/>
      <c r="FS346" s="4"/>
      <c r="FT346" s="4"/>
      <c r="FU346" s="4"/>
      <c r="FV346" s="4"/>
      <c r="FW346" s="4"/>
      <c r="FX346" s="4"/>
      <c r="FY346" s="4"/>
      <c r="FZ346" s="4"/>
      <c r="GA346" s="4"/>
      <c r="GB346" s="4"/>
      <c r="GC346" s="4"/>
      <c r="GD346" s="4"/>
      <c r="GE346" s="4"/>
      <c r="GF346" s="4"/>
      <c r="GG346" s="4"/>
      <c r="GH346" s="4"/>
      <c r="GI346" s="4"/>
      <c r="GJ346" s="4"/>
      <c r="GK346" s="4"/>
      <c r="GL346" s="4"/>
      <c r="GM346" s="4"/>
      <c r="GN346" s="4"/>
      <c r="GO346" s="4"/>
      <c r="GP346" s="4"/>
      <c r="GQ346" s="4"/>
      <c r="GR346" s="4"/>
      <c r="GS346" s="4"/>
      <c r="GT346" s="4"/>
      <c r="GU346" s="4"/>
      <c r="GV346" s="4"/>
      <c r="GW346" s="4"/>
      <c r="GX346" s="4"/>
      <c r="GY346" s="4"/>
      <c r="GZ346" s="4"/>
      <c r="HA346" s="4"/>
      <c r="HB346" s="4"/>
      <c r="HC346" s="4"/>
      <c r="HD346" s="4"/>
      <c r="HE346" s="4"/>
      <c r="HF346" s="4"/>
      <c r="HG346" s="4"/>
      <c r="HH346" s="4"/>
      <c r="HI346" s="4"/>
      <c r="HJ346" s="4"/>
      <c r="HK346" s="4"/>
      <c r="HL346" s="4"/>
      <c r="HM346" s="4"/>
      <c r="HN346" s="4"/>
      <c r="HO346" s="4"/>
      <c r="HP346" s="4"/>
      <c r="HQ346" s="4"/>
      <c r="HR346" s="4"/>
      <c r="HS346" s="4"/>
      <c r="HT346" s="4"/>
      <c r="HU346" s="4"/>
      <c r="HV346" s="4"/>
      <c r="HW346" s="4"/>
      <c r="HX346" s="4"/>
      <c r="HY346" s="4"/>
      <c r="HZ346" s="4"/>
      <c r="IA346" s="4"/>
      <c r="IB346" s="4"/>
      <c r="IC346" s="4"/>
      <c r="ID346" s="4"/>
      <c r="IE346" s="4"/>
      <c r="IF346" s="4"/>
      <c r="IG346" s="4"/>
      <c r="IH346" s="4"/>
      <c r="II346" s="4"/>
      <c r="IJ346" s="4"/>
      <c r="IK346" s="4"/>
      <c r="IL346" s="4"/>
      <c r="IM346" s="4"/>
      <c r="IN346" s="4"/>
      <c r="IO346" s="4"/>
      <c r="IP346" s="4"/>
      <c r="IQ346" s="4"/>
      <c r="IR346" s="4"/>
      <c r="IS346" s="4"/>
      <c r="IT346" s="4"/>
      <c r="IU346" s="4"/>
      <c r="IV346" s="4"/>
      <c r="IW346" s="4"/>
      <c r="IX346" s="4"/>
      <c r="IY346" s="4"/>
      <c r="IZ346" s="4"/>
      <c r="JA346" s="4"/>
      <c r="JB346" s="4"/>
      <c r="JC346" s="4"/>
      <c r="JD346" s="4"/>
      <c r="JE346" s="4"/>
      <c r="JF346" s="4"/>
      <c r="JG346" s="4"/>
      <c r="JH346" s="4"/>
      <c r="JI346" s="4"/>
      <c r="JJ346" s="4"/>
      <c r="JK346" s="4"/>
      <c r="JL346" s="4"/>
      <c r="JM346" s="4"/>
      <c r="JN346" s="4"/>
      <c r="JO346" s="4"/>
      <c r="JP346" s="4"/>
      <c r="JQ346" s="4"/>
      <c r="JR346" s="4"/>
      <c r="JS346" s="4"/>
      <c r="JT346" s="4"/>
      <c r="JU346" s="4"/>
      <c r="JV346" s="4"/>
      <c r="JW346" s="4"/>
      <c r="JX346" s="4"/>
      <c r="JY346" s="4"/>
      <c r="JZ346" s="4"/>
      <c r="KA346" s="4"/>
      <c r="KB346" s="4"/>
      <c r="KC346" s="4"/>
      <c r="KD346" s="4"/>
      <c r="KE346" s="4"/>
      <c r="KF346" s="4"/>
      <c r="KG346" s="4"/>
      <c r="KH346" s="4"/>
      <c r="KI346" s="4"/>
      <c r="KJ346" s="4"/>
      <c r="KK346" s="4"/>
      <c r="KL346" s="4"/>
      <c r="KM346" s="4"/>
      <c r="KN346" s="4"/>
      <c r="KO346" s="4"/>
      <c r="KP346" s="4"/>
      <c r="KQ346" s="4"/>
      <c r="KR346" s="4"/>
      <c r="KS346" s="4"/>
      <c r="KT346" s="4"/>
      <c r="KU346" s="4"/>
      <c r="KV346" s="4"/>
      <c r="KW346" s="4"/>
      <c r="KX346" s="4"/>
      <c r="KY346" s="4"/>
      <c r="KZ346" s="4"/>
      <c r="LA346" s="4"/>
      <c r="LB346" s="4"/>
      <c r="LC346" s="4"/>
      <c r="LD346" s="4"/>
      <c r="LE346" s="4"/>
      <c r="LF346" s="4"/>
      <c r="LG346" s="4"/>
      <c r="LH346" s="4"/>
      <c r="LI346" s="4"/>
      <c r="LJ346" s="4"/>
      <c r="LK346" s="4"/>
      <c r="LL346" s="4"/>
      <c r="LM346" s="4"/>
      <c r="LN346" s="4"/>
      <c r="LO346" s="4"/>
      <c r="LP346" s="4"/>
      <c r="LQ346" s="4"/>
      <c r="LR346" s="4"/>
      <c r="LS346" s="4"/>
      <c r="LT346" s="4"/>
      <c r="LU346" s="4"/>
      <c r="LV346" s="4"/>
      <c r="LW346" s="4"/>
      <c r="LX346" s="4"/>
      <c r="LY346" s="4"/>
      <c r="LZ346" s="4"/>
      <c r="MA346" s="4"/>
      <c r="MB346" s="4"/>
      <c r="MC346" s="4"/>
      <c r="MD346" s="4"/>
      <c r="ME346" s="4"/>
      <c r="MF346" s="4"/>
      <c r="MG346" s="4"/>
      <c r="MH346" s="4"/>
      <c r="MI346" s="4"/>
      <c r="MJ346" s="4"/>
      <c r="MK346" s="4"/>
      <c r="ML346" s="4"/>
      <c r="MM346" s="4"/>
      <c r="MN346" s="4"/>
      <c r="MO346" s="4"/>
      <c r="MP346" s="4"/>
      <c r="MQ346" s="4"/>
      <c r="MR346" s="4"/>
      <c r="MS346" s="4"/>
      <c r="MT346" s="4"/>
      <c r="MU346" s="4"/>
      <c r="MV346" s="4"/>
      <c r="MW346" s="4"/>
      <c r="MX346" s="4"/>
      <c r="MY346" s="4"/>
      <c r="MZ346" s="4"/>
      <c r="NA346" s="4"/>
      <c r="NB346" s="4"/>
      <c r="NC346" s="4"/>
      <c r="ND346" s="4"/>
      <c r="NE346" s="4"/>
      <c r="NF346" s="4"/>
      <c r="NG346" s="4"/>
      <c r="NH346" s="4"/>
      <c r="NI346" s="4"/>
      <c r="NJ346" s="4"/>
      <c r="NK346" s="4"/>
      <c r="NL346" s="4"/>
      <c r="NM346" s="4"/>
      <c r="NN346" s="4"/>
      <c r="NO346" s="4"/>
      <c r="NP346" s="4"/>
      <c r="NQ346" s="4"/>
      <c r="NR346" s="4"/>
      <c r="NS346" s="4"/>
      <c r="NT346" s="4"/>
      <c r="NU346" s="4"/>
      <c r="NV346" s="4"/>
      <c r="NW346" s="4"/>
      <c r="NX346" s="4"/>
      <c r="NY346" s="4"/>
      <c r="NZ346" s="4"/>
      <c r="OA346" s="4"/>
      <c r="OB346" s="4"/>
      <c r="OC346" s="4"/>
      <c r="OD346" s="4"/>
      <c r="OE346" s="4"/>
      <c r="OF346" s="4"/>
      <c r="OG346" s="4"/>
      <c r="OH346" s="4"/>
      <c r="OI346" s="4"/>
      <c r="OJ346" s="4"/>
      <c r="OK346" s="4"/>
      <c r="OL346" s="4"/>
      <c r="OM346" s="4"/>
      <c r="ON346" s="4"/>
      <c r="OO346" s="4"/>
      <c r="OP346" s="4"/>
      <c r="OQ346" s="4"/>
      <c r="OR346" s="4"/>
      <c r="OS346" s="4"/>
      <c r="OT346" s="4"/>
      <c r="OU346" s="4"/>
      <c r="OV346" s="4"/>
      <c r="OW346" s="4"/>
      <c r="OX346" s="4"/>
      <c r="OY346" s="4"/>
      <c r="OZ346" s="4"/>
      <c r="PA346" s="4"/>
      <c r="PB346" s="4"/>
      <c r="PC346" s="4"/>
      <c r="PD346" s="4"/>
      <c r="PE346" s="4"/>
      <c r="PF346" s="4"/>
      <c r="PG346" s="4"/>
      <c r="PH346" s="4"/>
      <c r="PI346" s="4"/>
      <c r="PJ346" s="4"/>
      <c r="PK346" s="4"/>
      <c r="PL346" s="4"/>
      <c r="PM346" s="4"/>
      <c r="PN346" s="4"/>
      <c r="PO346" s="4"/>
      <c r="PP346" s="4"/>
      <c r="PQ346" s="4"/>
      <c r="PR346" s="4"/>
      <c r="PS346" s="4"/>
      <c r="PT346" s="4"/>
      <c r="PU346" s="4"/>
      <c r="PV346" s="4"/>
      <c r="PW346" s="4"/>
      <c r="PX346" s="4"/>
      <c r="PY346" s="4"/>
      <c r="PZ346" s="4"/>
      <c r="QA346" s="4"/>
      <c r="QB346" s="4"/>
      <c r="QC346" s="4"/>
      <c r="QD346" s="4"/>
      <c r="QE346" s="4"/>
      <c r="QF346" s="4"/>
      <c r="QG346" s="4"/>
      <c r="QH346" s="4"/>
      <c r="QI346" s="4"/>
      <c r="QJ346" s="4"/>
      <c r="QK346" s="4"/>
      <c r="QL346" s="4"/>
      <c r="QM346" s="4"/>
      <c r="QN346" s="4"/>
      <c r="QO346" s="4"/>
      <c r="QP346" s="4"/>
      <c r="QQ346" s="4"/>
      <c r="QR346" s="4"/>
      <c r="QS346" s="4"/>
      <c r="QT346" s="4"/>
      <c r="QU346" s="4"/>
      <c r="QV346" s="4"/>
      <c r="QW346" s="4"/>
      <c r="QX346" s="4"/>
      <c r="QY346" s="4"/>
      <c r="QZ346" s="4"/>
      <c r="RA346" s="4"/>
      <c r="RB346" s="4"/>
      <c r="RC346" s="4"/>
      <c r="RD346" s="4"/>
      <c r="RE346" s="4"/>
      <c r="RF346" s="4"/>
      <c r="RG346" s="4"/>
      <c r="RH346" s="4"/>
      <c r="RI346" s="4"/>
      <c r="RJ346" s="4"/>
      <c r="RK346" s="4"/>
      <c r="RL346" s="4"/>
      <c r="RM346" s="4"/>
      <c r="RN346" s="4"/>
      <c r="RO346" s="4"/>
      <c r="RP346" s="4"/>
      <c r="RQ346" s="4"/>
      <c r="RR346" s="4"/>
      <c r="RS346" s="4"/>
      <c r="RT346" s="4"/>
      <c r="RU346" s="4"/>
      <c r="RV346" s="4"/>
      <c r="RW346" s="4"/>
      <c r="RX346" s="4"/>
      <c r="RY346" s="4"/>
      <c r="RZ346" s="4"/>
      <c r="SA346" s="4"/>
      <c r="SB346" s="4"/>
      <c r="SC346" s="4"/>
      <c r="SD346" s="4"/>
      <c r="SE346" s="4"/>
      <c r="SF346" s="4"/>
      <c r="SG346" s="4"/>
      <c r="SH346" s="4"/>
      <c r="SI346" s="4"/>
      <c r="SJ346" s="4"/>
    </row>
    <row r="347" spans="1:504">
      <c r="J347" s="183"/>
      <c r="K347" s="194"/>
      <c r="L347" s="194"/>
      <c r="M347" s="19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  <c r="DE347" s="4"/>
      <c r="DF347" s="4"/>
      <c r="DG347" s="4"/>
      <c r="DH347" s="4"/>
      <c r="DI347" s="4"/>
      <c r="DJ347" s="4"/>
      <c r="DK347" s="4"/>
      <c r="DL347" s="4"/>
      <c r="DM347" s="4"/>
      <c r="DN347" s="4"/>
      <c r="DO347" s="4"/>
      <c r="DP347" s="4"/>
      <c r="DQ347" s="4"/>
      <c r="DR347" s="4"/>
      <c r="DS347" s="4"/>
      <c r="DT347" s="4"/>
      <c r="DU347" s="4"/>
      <c r="DV347" s="4"/>
      <c r="DW347" s="4"/>
      <c r="DX347" s="4"/>
      <c r="DY347" s="4"/>
      <c r="DZ347" s="4"/>
      <c r="EA347" s="4"/>
      <c r="EB347" s="4"/>
      <c r="EC347" s="4"/>
      <c r="ED347" s="4"/>
      <c r="EE347" s="4"/>
      <c r="EF347" s="4"/>
      <c r="EG347" s="4"/>
      <c r="EH347" s="4"/>
      <c r="EI347" s="4"/>
      <c r="EJ347" s="4"/>
      <c r="EK347" s="4"/>
      <c r="EL347" s="4"/>
      <c r="EM347" s="4"/>
      <c r="EN347" s="4"/>
      <c r="EO347" s="4"/>
      <c r="EP347" s="4"/>
      <c r="EQ347" s="4"/>
      <c r="ER347" s="4"/>
      <c r="ES347" s="4"/>
      <c r="ET347" s="4"/>
      <c r="EU347" s="4"/>
      <c r="EV347" s="4"/>
      <c r="EW347" s="4"/>
      <c r="EX347" s="4"/>
      <c r="EY347" s="4"/>
      <c r="EZ347" s="4"/>
      <c r="FA347" s="4"/>
      <c r="FB347" s="4"/>
      <c r="FC347" s="4"/>
      <c r="FD347" s="4"/>
      <c r="FE347" s="4"/>
      <c r="FF347" s="4"/>
      <c r="FG347" s="4"/>
      <c r="FH347" s="4"/>
      <c r="FI347" s="4"/>
      <c r="FJ347" s="4"/>
      <c r="FK347" s="4"/>
      <c r="FL347" s="4"/>
      <c r="FM347" s="4"/>
      <c r="FN347" s="4"/>
      <c r="FO347" s="4"/>
      <c r="FP347" s="4"/>
      <c r="FQ347" s="4"/>
      <c r="FR347" s="4"/>
      <c r="FS347" s="4"/>
      <c r="FT347" s="4"/>
      <c r="FU347" s="4"/>
      <c r="FV347" s="4"/>
      <c r="FW347" s="4"/>
      <c r="FX347" s="4"/>
      <c r="FY347" s="4"/>
      <c r="FZ347" s="4"/>
      <c r="GA347" s="4"/>
      <c r="GB347" s="4"/>
      <c r="GC347" s="4"/>
      <c r="GD347" s="4"/>
      <c r="GE347" s="4"/>
      <c r="GF347" s="4"/>
      <c r="GG347" s="4"/>
      <c r="GH347" s="4"/>
      <c r="GI347" s="4"/>
      <c r="GJ347" s="4"/>
      <c r="GK347" s="4"/>
      <c r="GL347" s="4"/>
      <c r="GM347" s="4"/>
      <c r="GN347" s="4"/>
      <c r="GO347" s="4"/>
      <c r="GP347" s="4"/>
      <c r="GQ347" s="4"/>
      <c r="GR347" s="4"/>
      <c r="GS347" s="4"/>
      <c r="GT347" s="4"/>
      <c r="GU347" s="4"/>
      <c r="GV347" s="4"/>
      <c r="GW347" s="4"/>
      <c r="GX347" s="4"/>
      <c r="GY347" s="4"/>
      <c r="GZ347" s="4"/>
      <c r="HA347" s="4"/>
      <c r="HB347" s="4"/>
      <c r="HC347" s="4"/>
      <c r="HD347" s="4"/>
      <c r="HE347" s="4"/>
      <c r="HF347" s="4"/>
      <c r="HG347" s="4"/>
      <c r="HH347" s="4"/>
      <c r="HI347" s="4"/>
      <c r="HJ347" s="4"/>
      <c r="HK347" s="4"/>
      <c r="HL347" s="4"/>
      <c r="HM347" s="4"/>
      <c r="HN347" s="4"/>
      <c r="HO347" s="4"/>
      <c r="HP347" s="4"/>
      <c r="HQ347" s="4"/>
      <c r="HR347" s="4"/>
      <c r="HS347" s="4"/>
      <c r="HT347" s="4"/>
      <c r="HU347" s="4"/>
      <c r="HV347" s="4"/>
      <c r="HW347" s="4"/>
      <c r="HX347" s="4"/>
      <c r="HY347" s="4"/>
      <c r="HZ347" s="4"/>
      <c r="IA347" s="4"/>
      <c r="IB347" s="4"/>
      <c r="IC347" s="4"/>
      <c r="ID347" s="4"/>
      <c r="IE347" s="4"/>
      <c r="IF347" s="4"/>
      <c r="IG347" s="4"/>
      <c r="IH347" s="4"/>
      <c r="II347" s="4"/>
      <c r="IJ347" s="4"/>
      <c r="IK347" s="4"/>
      <c r="IL347" s="4"/>
      <c r="IM347" s="4"/>
      <c r="IN347" s="4"/>
      <c r="IO347" s="4"/>
      <c r="IP347" s="4"/>
      <c r="IQ347" s="4"/>
      <c r="IR347" s="4"/>
      <c r="IS347" s="4"/>
      <c r="IT347" s="4"/>
      <c r="IU347" s="4"/>
      <c r="IV347" s="4"/>
      <c r="IW347" s="4"/>
      <c r="IX347" s="4"/>
      <c r="IY347" s="4"/>
      <c r="IZ347" s="4"/>
      <c r="JA347" s="4"/>
      <c r="JB347" s="4"/>
      <c r="JC347" s="4"/>
      <c r="JD347" s="4"/>
      <c r="JE347" s="4"/>
      <c r="JF347" s="4"/>
      <c r="JG347" s="4"/>
      <c r="JH347" s="4"/>
      <c r="JI347" s="4"/>
      <c r="JJ347" s="4"/>
      <c r="JK347" s="4"/>
      <c r="JL347" s="4"/>
      <c r="JM347" s="4"/>
      <c r="JN347" s="4"/>
      <c r="JO347" s="4"/>
      <c r="JP347" s="4"/>
      <c r="JQ347" s="4"/>
      <c r="JR347" s="4"/>
      <c r="JS347" s="4"/>
      <c r="JT347" s="4"/>
      <c r="JU347" s="4"/>
      <c r="JV347" s="4"/>
      <c r="JW347" s="4"/>
      <c r="JX347" s="4"/>
      <c r="JY347" s="4"/>
      <c r="JZ347" s="4"/>
      <c r="KA347" s="4"/>
      <c r="KB347" s="4"/>
      <c r="KC347" s="4"/>
      <c r="KD347" s="4"/>
      <c r="KE347" s="4"/>
      <c r="KF347" s="4"/>
      <c r="KG347" s="4"/>
      <c r="KH347" s="4"/>
      <c r="KI347" s="4"/>
      <c r="KJ347" s="4"/>
      <c r="KK347" s="4"/>
      <c r="KL347" s="4"/>
      <c r="KM347" s="4"/>
      <c r="KN347" s="4"/>
      <c r="KO347" s="4"/>
      <c r="KP347" s="4"/>
      <c r="KQ347" s="4"/>
      <c r="KR347" s="4"/>
      <c r="KS347" s="4"/>
      <c r="KT347" s="4"/>
      <c r="KU347" s="4"/>
      <c r="KV347" s="4"/>
      <c r="KW347" s="4"/>
      <c r="KX347" s="4"/>
      <c r="KY347" s="4"/>
      <c r="KZ347" s="4"/>
      <c r="LA347" s="4"/>
      <c r="LB347" s="4"/>
      <c r="LC347" s="4"/>
      <c r="LD347" s="4"/>
      <c r="LE347" s="4"/>
      <c r="LF347" s="4"/>
      <c r="LG347" s="4"/>
      <c r="LH347" s="4"/>
      <c r="LI347" s="4"/>
      <c r="LJ347" s="4"/>
      <c r="LK347" s="4"/>
      <c r="LL347" s="4"/>
      <c r="LM347" s="4"/>
      <c r="LN347" s="4"/>
      <c r="LO347" s="4"/>
      <c r="LP347" s="4"/>
      <c r="LQ347" s="4"/>
      <c r="LR347" s="4"/>
      <c r="LS347" s="4"/>
      <c r="LT347" s="4"/>
      <c r="LU347" s="4"/>
      <c r="LV347" s="4"/>
      <c r="LW347" s="4"/>
      <c r="LX347" s="4"/>
      <c r="LY347" s="4"/>
      <c r="LZ347" s="4"/>
      <c r="MA347" s="4"/>
      <c r="MB347" s="4"/>
      <c r="MC347" s="4"/>
      <c r="MD347" s="4"/>
      <c r="ME347" s="4"/>
      <c r="MF347" s="4"/>
      <c r="MG347" s="4"/>
      <c r="MH347" s="4"/>
      <c r="MI347" s="4"/>
      <c r="MJ347" s="4"/>
      <c r="MK347" s="4"/>
      <c r="ML347" s="4"/>
      <c r="MM347" s="4"/>
      <c r="MN347" s="4"/>
      <c r="MO347" s="4"/>
      <c r="MP347" s="4"/>
      <c r="MQ347" s="4"/>
      <c r="MR347" s="4"/>
      <c r="MS347" s="4"/>
      <c r="MT347" s="4"/>
      <c r="MU347" s="4"/>
      <c r="MV347" s="4"/>
      <c r="MW347" s="4"/>
      <c r="MX347" s="4"/>
      <c r="MY347" s="4"/>
      <c r="MZ347" s="4"/>
      <c r="NA347" s="4"/>
      <c r="NB347" s="4"/>
      <c r="NC347" s="4"/>
      <c r="ND347" s="4"/>
      <c r="NE347" s="4"/>
      <c r="NF347" s="4"/>
      <c r="NG347" s="4"/>
      <c r="NH347" s="4"/>
      <c r="NI347" s="4"/>
      <c r="NJ347" s="4"/>
      <c r="NK347" s="4"/>
      <c r="NL347" s="4"/>
      <c r="NM347" s="4"/>
      <c r="NN347" s="4"/>
      <c r="NO347" s="4"/>
      <c r="NP347" s="4"/>
      <c r="NQ347" s="4"/>
      <c r="NR347" s="4"/>
      <c r="NS347" s="4"/>
      <c r="NT347" s="4"/>
      <c r="NU347" s="4"/>
      <c r="NV347" s="4"/>
      <c r="NW347" s="4"/>
      <c r="NX347" s="4"/>
      <c r="NY347" s="4"/>
      <c r="NZ347" s="4"/>
      <c r="OA347" s="4"/>
      <c r="OB347" s="4"/>
      <c r="OC347" s="4"/>
      <c r="OD347" s="4"/>
      <c r="OE347" s="4"/>
      <c r="OF347" s="4"/>
      <c r="OG347" s="4"/>
      <c r="OH347" s="4"/>
      <c r="OI347" s="4"/>
      <c r="OJ347" s="4"/>
      <c r="OK347" s="4"/>
      <c r="OL347" s="4"/>
      <c r="OM347" s="4"/>
      <c r="ON347" s="4"/>
      <c r="OO347" s="4"/>
      <c r="OP347" s="4"/>
      <c r="OQ347" s="4"/>
      <c r="OR347" s="4"/>
      <c r="OS347" s="4"/>
      <c r="OT347" s="4"/>
      <c r="OU347" s="4"/>
      <c r="OV347" s="4"/>
      <c r="OW347" s="4"/>
      <c r="OX347" s="4"/>
      <c r="OY347" s="4"/>
      <c r="OZ347" s="4"/>
      <c r="PA347" s="4"/>
      <c r="PB347" s="4"/>
      <c r="PC347" s="4"/>
      <c r="PD347" s="4"/>
      <c r="PE347" s="4"/>
      <c r="PF347" s="4"/>
      <c r="PG347" s="4"/>
      <c r="PH347" s="4"/>
      <c r="PI347" s="4"/>
      <c r="PJ347" s="4"/>
      <c r="PK347" s="4"/>
      <c r="PL347" s="4"/>
      <c r="PM347" s="4"/>
      <c r="PN347" s="4"/>
      <c r="PO347" s="4"/>
      <c r="PP347" s="4"/>
      <c r="PQ347" s="4"/>
      <c r="PR347" s="4"/>
      <c r="PS347" s="4"/>
      <c r="PT347" s="4"/>
      <c r="PU347" s="4"/>
      <c r="PV347" s="4"/>
      <c r="PW347" s="4"/>
      <c r="PX347" s="4"/>
      <c r="PY347" s="4"/>
      <c r="PZ347" s="4"/>
      <c r="QA347" s="4"/>
      <c r="QB347" s="4"/>
      <c r="QC347" s="4"/>
      <c r="QD347" s="4"/>
      <c r="QE347" s="4"/>
      <c r="QF347" s="4"/>
      <c r="QG347" s="4"/>
      <c r="QH347" s="4"/>
      <c r="QI347" s="4"/>
      <c r="QJ347" s="4"/>
      <c r="QK347" s="4"/>
      <c r="QL347" s="4"/>
      <c r="QM347" s="4"/>
      <c r="QN347" s="4"/>
      <c r="QO347" s="4"/>
      <c r="QP347" s="4"/>
      <c r="QQ347" s="4"/>
      <c r="QR347" s="4"/>
      <c r="QS347" s="4"/>
      <c r="QT347" s="4"/>
      <c r="QU347" s="4"/>
      <c r="QV347" s="4"/>
      <c r="QW347" s="4"/>
      <c r="QX347" s="4"/>
      <c r="QY347" s="4"/>
      <c r="QZ347" s="4"/>
      <c r="RA347" s="4"/>
      <c r="RB347" s="4"/>
      <c r="RC347" s="4"/>
      <c r="RD347" s="4"/>
      <c r="RE347" s="4"/>
      <c r="RF347" s="4"/>
      <c r="RG347" s="4"/>
      <c r="RH347" s="4"/>
      <c r="RI347" s="4"/>
      <c r="RJ347" s="4"/>
      <c r="RK347" s="4"/>
      <c r="RL347" s="4"/>
      <c r="RM347" s="4"/>
      <c r="RN347" s="4"/>
      <c r="RO347" s="4"/>
      <c r="RP347" s="4"/>
      <c r="RQ347" s="4"/>
      <c r="RR347" s="4"/>
      <c r="RS347" s="4"/>
      <c r="RT347" s="4"/>
      <c r="RU347" s="4"/>
      <c r="RV347" s="4"/>
      <c r="RW347" s="4"/>
      <c r="RX347" s="4"/>
      <c r="RY347" s="4"/>
      <c r="RZ347" s="4"/>
      <c r="SA347" s="4"/>
      <c r="SB347" s="4"/>
      <c r="SC347" s="4"/>
      <c r="SD347" s="4"/>
      <c r="SE347" s="4"/>
      <c r="SF347" s="4"/>
      <c r="SG347" s="4"/>
      <c r="SH347" s="4"/>
      <c r="SI347" s="4"/>
      <c r="SJ347" s="4"/>
    </row>
    <row r="348" spans="1:504">
      <c r="J348" s="183"/>
      <c r="K348" s="194"/>
      <c r="L348" s="194"/>
      <c r="M348" s="19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  <c r="DE348" s="4"/>
      <c r="DF348" s="4"/>
      <c r="DG348" s="4"/>
      <c r="DH348" s="4"/>
      <c r="DI348" s="4"/>
      <c r="DJ348" s="4"/>
      <c r="DK348" s="4"/>
      <c r="DL348" s="4"/>
      <c r="DM348" s="4"/>
      <c r="DN348" s="4"/>
      <c r="DO348" s="4"/>
      <c r="DP348" s="4"/>
      <c r="DQ348" s="4"/>
      <c r="DR348" s="4"/>
      <c r="DS348" s="4"/>
      <c r="DT348" s="4"/>
      <c r="DU348" s="4"/>
      <c r="DV348" s="4"/>
      <c r="DW348" s="4"/>
      <c r="DX348" s="4"/>
      <c r="DY348" s="4"/>
      <c r="DZ348" s="4"/>
      <c r="EA348" s="4"/>
      <c r="EB348" s="4"/>
      <c r="EC348" s="4"/>
      <c r="ED348" s="4"/>
      <c r="EE348" s="4"/>
      <c r="EF348" s="4"/>
      <c r="EG348" s="4"/>
      <c r="EH348" s="4"/>
      <c r="EI348" s="4"/>
      <c r="EJ348" s="4"/>
      <c r="EK348" s="4"/>
      <c r="EL348" s="4"/>
      <c r="EM348" s="4"/>
      <c r="EN348" s="4"/>
      <c r="EO348" s="4"/>
      <c r="EP348" s="4"/>
      <c r="EQ348" s="4"/>
      <c r="ER348" s="4"/>
      <c r="ES348" s="4"/>
      <c r="ET348" s="4"/>
      <c r="EU348" s="4"/>
      <c r="EV348" s="4"/>
      <c r="EW348" s="4"/>
      <c r="EX348" s="4"/>
      <c r="EY348" s="4"/>
      <c r="EZ348" s="4"/>
      <c r="FA348" s="4"/>
      <c r="FB348" s="4"/>
      <c r="FC348" s="4"/>
      <c r="FD348" s="4"/>
      <c r="FE348" s="4"/>
      <c r="FF348" s="4"/>
      <c r="FG348" s="4"/>
      <c r="FH348" s="4"/>
      <c r="FI348" s="4"/>
      <c r="FJ348" s="4"/>
      <c r="FK348" s="4"/>
      <c r="FL348" s="4"/>
      <c r="FM348" s="4"/>
      <c r="FN348" s="4"/>
      <c r="FO348" s="4"/>
      <c r="FP348" s="4"/>
      <c r="FQ348" s="4"/>
      <c r="FR348" s="4"/>
      <c r="FS348" s="4"/>
      <c r="FT348" s="4"/>
      <c r="FU348" s="4"/>
      <c r="FV348" s="4"/>
      <c r="FW348" s="4"/>
      <c r="FX348" s="4"/>
      <c r="FY348" s="4"/>
      <c r="FZ348" s="4"/>
      <c r="GA348" s="4"/>
      <c r="GB348" s="4"/>
      <c r="GC348" s="4"/>
      <c r="GD348" s="4"/>
      <c r="GE348" s="4"/>
      <c r="GF348" s="4"/>
      <c r="GG348" s="4"/>
      <c r="GH348" s="4"/>
      <c r="GI348" s="4"/>
      <c r="GJ348" s="4"/>
      <c r="GK348" s="4"/>
      <c r="GL348" s="4"/>
      <c r="GM348" s="4"/>
      <c r="GN348" s="4"/>
      <c r="GO348" s="4"/>
      <c r="GP348" s="4"/>
      <c r="GQ348" s="4"/>
      <c r="GR348" s="4"/>
      <c r="GS348" s="4"/>
      <c r="GT348" s="4"/>
      <c r="GU348" s="4"/>
      <c r="GV348" s="4"/>
      <c r="GW348" s="4"/>
      <c r="GX348" s="4"/>
      <c r="GY348" s="4"/>
      <c r="GZ348" s="4"/>
      <c r="HA348" s="4"/>
      <c r="HB348" s="4"/>
      <c r="HC348" s="4"/>
      <c r="HD348" s="4"/>
      <c r="HE348" s="4"/>
      <c r="HF348" s="4"/>
      <c r="HG348" s="4"/>
      <c r="HH348" s="4"/>
      <c r="HI348" s="4"/>
      <c r="HJ348" s="4"/>
      <c r="HK348" s="4"/>
      <c r="HL348" s="4"/>
      <c r="HM348" s="4"/>
      <c r="HN348" s="4"/>
      <c r="HO348" s="4"/>
      <c r="HP348" s="4"/>
      <c r="HQ348" s="4"/>
      <c r="HR348" s="4"/>
      <c r="HS348" s="4"/>
      <c r="HT348" s="4"/>
      <c r="HU348" s="4"/>
      <c r="HV348" s="4"/>
      <c r="HW348" s="4"/>
      <c r="HX348" s="4"/>
      <c r="HY348" s="4"/>
      <c r="HZ348" s="4"/>
      <c r="IA348" s="4"/>
      <c r="IB348" s="4"/>
      <c r="IC348" s="4"/>
      <c r="ID348" s="4"/>
      <c r="IE348" s="4"/>
      <c r="IF348" s="4"/>
      <c r="IG348" s="4"/>
      <c r="IH348" s="4"/>
      <c r="II348" s="4"/>
      <c r="IJ348" s="4"/>
      <c r="IK348" s="4"/>
      <c r="IL348" s="4"/>
      <c r="IM348" s="4"/>
      <c r="IN348" s="4"/>
      <c r="IO348" s="4"/>
      <c r="IP348" s="4"/>
      <c r="IQ348" s="4"/>
      <c r="IR348" s="4"/>
      <c r="IS348" s="4"/>
      <c r="IT348" s="4"/>
      <c r="IU348" s="4"/>
      <c r="IV348" s="4"/>
      <c r="IW348" s="4"/>
      <c r="IX348" s="4"/>
      <c r="IY348" s="4"/>
      <c r="IZ348" s="4"/>
      <c r="JA348" s="4"/>
      <c r="JB348" s="4"/>
      <c r="JC348" s="4"/>
      <c r="JD348" s="4"/>
      <c r="JE348" s="4"/>
      <c r="JF348" s="4"/>
      <c r="JG348" s="4"/>
      <c r="JH348" s="4"/>
      <c r="JI348" s="4"/>
      <c r="JJ348" s="4"/>
      <c r="JK348" s="4"/>
      <c r="JL348" s="4"/>
      <c r="JM348" s="4"/>
      <c r="JN348" s="4"/>
      <c r="JO348" s="4"/>
      <c r="JP348" s="4"/>
      <c r="JQ348" s="4"/>
      <c r="JR348" s="4"/>
      <c r="JS348" s="4"/>
      <c r="JT348" s="4"/>
      <c r="JU348" s="4"/>
      <c r="JV348" s="4"/>
      <c r="JW348" s="4"/>
      <c r="JX348" s="4"/>
      <c r="JY348" s="4"/>
      <c r="JZ348" s="4"/>
      <c r="KA348" s="4"/>
      <c r="KB348" s="4"/>
      <c r="KC348" s="4"/>
      <c r="KD348" s="4"/>
      <c r="KE348" s="4"/>
      <c r="KF348" s="4"/>
      <c r="KG348" s="4"/>
      <c r="KH348" s="4"/>
      <c r="KI348" s="4"/>
      <c r="KJ348" s="4"/>
      <c r="KK348" s="4"/>
      <c r="KL348" s="4"/>
      <c r="KM348" s="4"/>
      <c r="KN348" s="4"/>
      <c r="KO348" s="4"/>
      <c r="KP348" s="4"/>
      <c r="KQ348" s="4"/>
      <c r="KR348" s="4"/>
      <c r="KS348" s="4"/>
      <c r="KT348" s="4"/>
      <c r="KU348" s="4"/>
      <c r="KV348" s="4"/>
      <c r="KW348" s="4"/>
      <c r="KX348" s="4"/>
      <c r="KY348" s="4"/>
      <c r="KZ348" s="4"/>
      <c r="LA348" s="4"/>
      <c r="LB348" s="4"/>
      <c r="LC348" s="4"/>
      <c r="LD348" s="4"/>
      <c r="LE348" s="4"/>
      <c r="LF348" s="4"/>
      <c r="LG348" s="4"/>
      <c r="LH348" s="4"/>
      <c r="LI348" s="4"/>
      <c r="LJ348" s="4"/>
      <c r="LK348" s="4"/>
      <c r="LL348" s="4"/>
      <c r="LM348" s="4"/>
      <c r="LN348" s="4"/>
      <c r="LO348" s="4"/>
      <c r="LP348" s="4"/>
      <c r="LQ348" s="4"/>
      <c r="LR348" s="4"/>
      <c r="LS348" s="4"/>
      <c r="LT348" s="4"/>
      <c r="LU348" s="4"/>
      <c r="LV348" s="4"/>
      <c r="LW348" s="4"/>
      <c r="LX348" s="4"/>
      <c r="LY348" s="4"/>
      <c r="LZ348" s="4"/>
      <c r="MA348" s="4"/>
      <c r="MB348" s="4"/>
      <c r="MC348" s="4"/>
      <c r="MD348" s="4"/>
      <c r="ME348" s="4"/>
      <c r="MF348" s="4"/>
      <c r="MG348" s="4"/>
      <c r="MH348" s="4"/>
      <c r="MI348" s="4"/>
      <c r="MJ348" s="4"/>
      <c r="MK348" s="4"/>
      <c r="ML348" s="4"/>
      <c r="MM348" s="4"/>
      <c r="MN348" s="4"/>
      <c r="MO348" s="4"/>
      <c r="MP348" s="4"/>
      <c r="MQ348" s="4"/>
      <c r="MR348" s="4"/>
      <c r="MS348" s="4"/>
      <c r="MT348" s="4"/>
      <c r="MU348" s="4"/>
      <c r="MV348" s="4"/>
      <c r="MW348" s="4"/>
      <c r="MX348" s="4"/>
      <c r="MY348" s="4"/>
      <c r="MZ348" s="4"/>
      <c r="NA348" s="4"/>
      <c r="NB348" s="4"/>
      <c r="NC348" s="4"/>
      <c r="ND348" s="4"/>
      <c r="NE348" s="4"/>
      <c r="NF348" s="4"/>
      <c r="NG348" s="4"/>
      <c r="NH348" s="4"/>
      <c r="NI348" s="4"/>
      <c r="NJ348" s="4"/>
      <c r="NK348" s="4"/>
      <c r="NL348" s="4"/>
      <c r="NM348" s="4"/>
      <c r="NN348" s="4"/>
      <c r="NO348" s="4"/>
      <c r="NP348" s="4"/>
      <c r="NQ348" s="4"/>
      <c r="NR348" s="4"/>
      <c r="NS348" s="4"/>
      <c r="NT348" s="4"/>
      <c r="NU348" s="4"/>
      <c r="NV348" s="4"/>
      <c r="NW348" s="4"/>
      <c r="NX348" s="4"/>
      <c r="NY348" s="4"/>
      <c r="NZ348" s="4"/>
      <c r="OA348" s="4"/>
      <c r="OB348" s="4"/>
      <c r="OC348" s="4"/>
      <c r="OD348" s="4"/>
      <c r="OE348" s="4"/>
      <c r="OF348" s="4"/>
      <c r="OG348" s="4"/>
      <c r="OH348" s="4"/>
      <c r="OI348" s="4"/>
      <c r="OJ348" s="4"/>
      <c r="OK348" s="4"/>
      <c r="OL348" s="4"/>
      <c r="OM348" s="4"/>
      <c r="ON348" s="4"/>
      <c r="OO348" s="4"/>
      <c r="OP348" s="4"/>
      <c r="OQ348" s="4"/>
      <c r="OR348" s="4"/>
      <c r="OS348" s="4"/>
      <c r="OT348" s="4"/>
      <c r="OU348" s="4"/>
      <c r="OV348" s="4"/>
      <c r="OW348" s="4"/>
      <c r="OX348" s="4"/>
      <c r="OY348" s="4"/>
      <c r="OZ348" s="4"/>
      <c r="PA348" s="4"/>
      <c r="PB348" s="4"/>
      <c r="PC348" s="4"/>
      <c r="PD348" s="4"/>
      <c r="PE348" s="4"/>
      <c r="PF348" s="4"/>
      <c r="PG348" s="4"/>
      <c r="PH348" s="4"/>
      <c r="PI348" s="4"/>
      <c r="PJ348" s="4"/>
      <c r="PK348" s="4"/>
      <c r="PL348" s="4"/>
      <c r="PM348" s="4"/>
      <c r="PN348" s="4"/>
      <c r="PO348" s="4"/>
      <c r="PP348" s="4"/>
      <c r="PQ348" s="4"/>
      <c r="PR348" s="4"/>
      <c r="PS348" s="4"/>
      <c r="PT348" s="4"/>
      <c r="PU348" s="4"/>
      <c r="PV348" s="4"/>
      <c r="PW348" s="4"/>
      <c r="PX348" s="4"/>
      <c r="PY348" s="4"/>
      <c r="PZ348" s="4"/>
      <c r="QA348" s="4"/>
      <c r="QB348" s="4"/>
      <c r="QC348" s="4"/>
      <c r="QD348" s="4"/>
      <c r="QE348" s="4"/>
      <c r="QF348" s="4"/>
      <c r="QG348" s="4"/>
      <c r="QH348" s="4"/>
      <c r="QI348" s="4"/>
      <c r="QJ348" s="4"/>
      <c r="QK348" s="4"/>
      <c r="QL348" s="4"/>
      <c r="QM348" s="4"/>
      <c r="QN348" s="4"/>
      <c r="QO348" s="4"/>
      <c r="QP348" s="4"/>
      <c r="QQ348" s="4"/>
      <c r="QR348" s="4"/>
      <c r="QS348" s="4"/>
      <c r="QT348" s="4"/>
      <c r="QU348" s="4"/>
      <c r="QV348" s="4"/>
      <c r="QW348" s="4"/>
      <c r="QX348" s="4"/>
      <c r="QY348" s="4"/>
      <c r="QZ348" s="4"/>
      <c r="RA348" s="4"/>
      <c r="RB348" s="4"/>
      <c r="RC348" s="4"/>
      <c r="RD348" s="4"/>
      <c r="RE348" s="4"/>
      <c r="RF348" s="4"/>
      <c r="RG348" s="4"/>
      <c r="RH348" s="4"/>
      <c r="RI348" s="4"/>
      <c r="RJ348" s="4"/>
      <c r="RK348" s="4"/>
      <c r="RL348" s="4"/>
      <c r="RM348" s="4"/>
      <c r="RN348" s="4"/>
      <c r="RO348" s="4"/>
      <c r="RP348" s="4"/>
      <c r="RQ348" s="4"/>
      <c r="RR348" s="4"/>
      <c r="RS348" s="4"/>
      <c r="RT348" s="4"/>
      <c r="RU348" s="4"/>
      <c r="RV348" s="4"/>
      <c r="RW348" s="4"/>
      <c r="RX348" s="4"/>
      <c r="RY348" s="4"/>
      <c r="RZ348" s="4"/>
      <c r="SA348" s="4"/>
      <c r="SB348" s="4"/>
      <c r="SC348" s="4"/>
      <c r="SD348" s="4"/>
      <c r="SE348" s="4"/>
      <c r="SF348" s="4"/>
      <c r="SG348" s="4"/>
      <c r="SH348" s="4"/>
      <c r="SI348" s="4"/>
      <c r="SJ348" s="4"/>
    </row>
    <row r="349" spans="1:504">
      <c r="J349" s="183"/>
      <c r="K349" s="194"/>
      <c r="L349" s="194"/>
      <c r="M349" s="19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  <c r="DY349" s="4"/>
      <c r="DZ349" s="4"/>
      <c r="EA349" s="4"/>
      <c r="EB349" s="4"/>
      <c r="EC349" s="4"/>
      <c r="ED349" s="4"/>
      <c r="EE349" s="4"/>
      <c r="EF349" s="4"/>
      <c r="EG349" s="4"/>
      <c r="EH349" s="4"/>
      <c r="EI349" s="4"/>
      <c r="EJ349" s="4"/>
      <c r="EK349" s="4"/>
      <c r="EL349" s="4"/>
      <c r="EM349" s="4"/>
      <c r="EN349" s="4"/>
      <c r="EO349" s="4"/>
      <c r="EP349" s="4"/>
      <c r="EQ349" s="4"/>
      <c r="ER349" s="4"/>
      <c r="ES349" s="4"/>
      <c r="ET349" s="4"/>
      <c r="EU349" s="4"/>
      <c r="EV349" s="4"/>
      <c r="EW349" s="4"/>
      <c r="EX349" s="4"/>
      <c r="EY349" s="4"/>
      <c r="EZ349" s="4"/>
      <c r="FA349" s="4"/>
      <c r="FB349" s="4"/>
      <c r="FC349" s="4"/>
      <c r="FD349" s="4"/>
      <c r="FE349" s="4"/>
      <c r="FF349" s="4"/>
      <c r="FG349" s="4"/>
      <c r="FH349" s="4"/>
      <c r="FI349" s="4"/>
      <c r="FJ349" s="4"/>
      <c r="FK349" s="4"/>
      <c r="FL349" s="4"/>
      <c r="FM349" s="4"/>
      <c r="FN349" s="4"/>
      <c r="FO349" s="4"/>
      <c r="FP349" s="4"/>
      <c r="FQ349" s="4"/>
      <c r="FR349" s="4"/>
      <c r="FS349" s="4"/>
      <c r="FT349" s="4"/>
      <c r="FU349" s="4"/>
      <c r="FV349" s="4"/>
      <c r="FW349" s="4"/>
      <c r="FX349" s="4"/>
      <c r="FY349" s="4"/>
      <c r="FZ349" s="4"/>
      <c r="GA349" s="4"/>
      <c r="GB349" s="4"/>
      <c r="GC349" s="4"/>
      <c r="GD349" s="4"/>
      <c r="GE349" s="4"/>
      <c r="GF349" s="4"/>
      <c r="GG349" s="4"/>
      <c r="GH349" s="4"/>
      <c r="GI349" s="4"/>
      <c r="GJ349" s="4"/>
      <c r="GK349" s="4"/>
      <c r="GL349" s="4"/>
      <c r="GM349" s="4"/>
      <c r="GN349" s="4"/>
      <c r="GO349" s="4"/>
      <c r="GP349" s="4"/>
      <c r="GQ349" s="4"/>
      <c r="GR349" s="4"/>
      <c r="GS349" s="4"/>
      <c r="GT349" s="4"/>
      <c r="GU349" s="4"/>
      <c r="GV349" s="4"/>
      <c r="GW349" s="4"/>
      <c r="GX349" s="4"/>
      <c r="GY349" s="4"/>
      <c r="GZ349" s="4"/>
      <c r="HA349" s="4"/>
      <c r="HB349" s="4"/>
      <c r="HC349" s="4"/>
      <c r="HD349" s="4"/>
      <c r="HE349" s="4"/>
      <c r="HF349" s="4"/>
      <c r="HG349" s="4"/>
      <c r="HH349" s="4"/>
      <c r="HI349" s="4"/>
      <c r="HJ349" s="4"/>
      <c r="HK349" s="4"/>
      <c r="HL349" s="4"/>
      <c r="HM349" s="4"/>
      <c r="HN349" s="4"/>
      <c r="HO349" s="4"/>
      <c r="HP349" s="4"/>
      <c r="HQ349" s="4"/>
      <c r="HR349" s="4"/>
      <c r="HS349" s="4"/>
      <c r="HT349" s="4"/>
      <c r="HU349" s="4"/>
      <c r="HV349" s="4"/>
      <c r="HW349" s="4"/>
      <c r="HX349" s="4"/>
      <c r="HY349" s="4"/>
      <c r="HZ349" s="4"/>
      <c r="IA349" s="4"/>
      <c r="IB349" s="4"/>
      <c r="IC349" s="4"/>
      <c r="ID349" s="4"/>
      <c r="IE349" s="4"/>
      <c r="IF349" s="4"/>
      <c r="IG349" s="4"/>
      <c r="IH349" s="4"/>
      <c r="II349" s="4"/>
      <c r="IJ349" s="4"/>
      <c r="IK349" s="4"/>
      <c r="IL349" s="4"/>
      <c r="IM349" s="4"/>
      <c r="IN349" s="4"/>
      <c r="IO349" s="4"/>
      <c r="IP349" s="4"/>
      <c r="IQ349" s="4"/>
      <c r="IR349" s="4"/>
      <c r="IS349" s="4"/>
      <c r="IT349" s="4"/>
      <c r="IU349" s="4"/>
      <c r="IV349" s="4"/>
      <c r="IW349" s="4"/>
      <c r="IX349" s="4"/>
      <c r="IY349" s="4"/>
      <c r="IZ349" s="4"/>
      <c r="JA349" s="4"/>
      <c r="JB349" s="4"/>
      <c r="JC349" s="4"/>
      <c r="JD349" s="4"/>
      <c r="JE349" s="4"/>
      <c r="JF349" s="4"/>
      <c r="JG349" s="4"/>
      <c r="JH349" s="4"/>
      <c r="JI349" s="4"/>
      <c r="JJ349" s="4"/>
      <c r="JK349" s="4"/>
      <c r="JL349" s="4"/>
      <c r="JM349" s="4"/>
      <c r="JN349" s="4"/>
      <c r="JO349" s="4"/>
      <c r="JP349" s="4"/>
      <c r="JQ349" s="4"/>
      <c r="JR349" s="4"/>
      <c r="JS349" s="4"/>
      <c r="JT349" s="4"/>
      <c r="JU349" s="4"/>
      <c r="JV349" s="4"/>
      <c r="JW349" s="4"/>
      <c r="JX349" s="4"/>
      <c r="JY349" s="4"/>
      <c r="JZ349" s="4"/>
      <c r="KA349" s="4"/>
      <c r="KB349" s="4"/>
      <c r="KC349" s="4"/>
      <c r="KD349" s="4"/>
      <c r="KE349" s="4"/>
      <c r="KF349" s="4"/>
      <c r="KG349" s="4"/>
      <c r="KH349" s="4"/>
      <c r="KI349" s="4"/>
      <c r="KJ349" s="4"/>
      <c r="KK349" s="4"/>
      <c r="KL349" s="4"/>
      <c r="KM349" s="4"/>
      <c r="KN349" s="4"/>
      <c r="KO349" s="4"/>
      <c r="KP349" s="4"/>
      <c r="KQ349" s="4"/>
      <c r="KR349" s="4"/>
      <c r="KS349" s="4"/>
      <c r="KT349" s="4"/>
      <c r="KU349" s="4"/>
      <c r="KV349" s="4"/>
      <c r="KW349" s="4"/>
      <c r="KX349" s="4"/>
      <c r="KY349" s="4"/>
      <c r="KZ349" s="4"/>
      <c r="LA349" s="4"/>
      <c r="LB349" s="4"/>
      <c r="LC349" s="4"/>
      <c r="LD349" s="4"/>
      <c r="LE349" s="4"/>
      <c r="LF349" s="4"/>
      <c r="LG349" s="4"/>
      <c r="LH349" s="4"/>
      <c r="LI349" s="4"/>
      <c r="LJ349" s="4"/>
      <c r="LK349" s="4"/>
      <c r="LL349" s="4"/>
      <c r="LM349" s="4"/>
      <c r="LN349" s="4"/>
      <c r="LO349" s="4"/>
      <c r="LP349" s="4"/>
      <c r="LQ349" s="4"/>
      <c r="LR349" s="4"/>
      <c r="LS349" s="4"/>
      <c r="LT349" s="4"/>
      <c r="LU349" s="4"/>
      <c r="LV349" s="4"/>
      <c r="LW349" s="4"/>
      <c r="LX349" s="4"/>
      <c r="LY349" s="4"/>
      <c r="LZ349" s="4"/>
      <c r="MA349" s="4"/>
      <c r="MB349" s="4"/>
      <c r="MC349" s="4"/>
      <c r="MD349" s="4"/>
      <c r="ME349" s="4"/>
      <c r="MF349" s="4"/>
      <c r="MG349" s="4"/>
      <c r="MH349" s="4"/>
      <c r="MI349" s="4"/>
      <c r="MJ349" s="4"/>
      <c r="MK349" s="4"/>
      <c r="ML349" s="4"/>
      <c r="MM349" s="4"/>
      <c r="MN349" s="4"/>
      <c r="MO349" s="4"/>
      <c r="MP349" s="4"/>
      <c r="MQ349" s="4"/>
      <c r="MR349" s="4"/>
      <c r="MS349" s="4"/>
      <c r="MT349" s="4"/>
      <c r="MU349" s="4"/>
      <c r="MV349" s="4"/>
      <c r="MW349" s="4"/>
      <c r="MX349" s="4"/>
      <c r="MY349" s="4"/>
      <c r="MZ349" s="4"/>
      <c r="NA349" s="4"/>
      <c r="NB349" s="4"/>
      <c r="NC349" s="4"/>
      <c r="ND349" s="4"/>
      <c r="NE349" s="4"/>
      <c r="NF349" s="4"/>
      <c r="NG349" s="4"/>
      <c r="NH349" s="4"/>
      <c r="NI349" s="4"/>
      <c r="NJ349" s="4"/>
      <c r="NK349" s="4"/>
      <c r="NL349" s="4"/>
      <c r="NM349" s="4"/>
      <c r="NN349" s="4"/>
      <c r="NO349" s="4"/>
      <c r="NP349" s="4"/>
      <c r="NQ349" s="4"/>
      <c r="NR349" s="4"/>
      <c r="NS349" s="4"/>
      <c r="NT349" s="4"/>
      <c r="NU349" s="4"/>
      <c r="NV349" s="4"/>
      <c r="NW349" s="4"/>
      <c r="NX349" s="4"/>
      <c r="NY349" s="4"/>
      <c r="NZ349" s="4"/>
      <c r="OA349" s="4"/>
      <c r="OB349" s="4"/>
      <c r="OC349" s="4"/>
      <c r="OD349" s="4"/>
      <c r="OE349" s="4"/>
      <c r="OF349" s="4"/>
      <c r="OG349" s="4"/>
      <c r="OH349" s="4"/>
      <c r="OI349" s="4"/>
      <c r="OJ349" s="4"/>
      <c r="OK349" s="4"/>
      <c r="OL349" s="4"/>
      <c r="OM349" s="4"/>
      <c r="ON349" s="4"/>
      <c r="OO349" s="4"/>
      <c r="OP349" s="4"/>
      <c r="OQ349" s="4"/>
      <c r="OR349" s="4"/>
      <c r="OS349" s="4"/>
      <c r="OT349" s="4"/>
      <c r="OU349" s="4"/>
      <c r="OV349" s="4"/>
      <c r="OW349" s="4"/>
      <c r="OX349" s="4"/>
      <c r="OY349" s="4"/>
      <c r="OZ349" s="4"/>
      <c r="PA349" s="4"/>
      <c r="PB349" s="4"/>
      <c r="PC349" s="4"/>
      <c r="PD349" s="4"/>
      <c r="PE349" s="4"/>
      <c r="PF349" s="4"/>
      <c r="PG349" s="4"/>
      <c r="PH349" s="4"/>
      <c r="PI349" s="4"/>
      <c r="PJ349" s="4"/>
      <c r="PK349" s="4"/>
      <c r="PL349" s="4"/>
      <c r="PM349" s="4"/>
      <c r="PN349" s="4"/>
      <c r="PO349" s="4"/>
      <c r="PP349" s="4"/>
      <c r="PQ349" s="4"/>
      <c r="PR349" s="4"/>
      <c r="PS349" s="4"/>
      <c r="PT349" s="4"/>
      <c r="PU349" s="4"/>
      <c r="PV349" s="4"/>
      <c r="PW349" s="4"/>
      <c r="PX349" s="4"/>
      <c r="PY349" s="4"/>
      <c r="PZ349" s="4"/>
      <c r="QA349" s="4"/>
      <c r="QB349" s="4"/>
      <c r="QC349" s="4"/>
      <c r="QD349" s="4"/>
      <c r="QE349" s="4"/>
      <c r="QF349" s="4"/>
      <c r="QG349" s="4"/>
      <c r="QH349" s="4"/>
      <c r="QI349" s="4"/>
      <c r="QJ349" s="4"/>
      <c r="QK349" s="4"/>
      <c r="QL349" s="4"/>
      <c r="QM349" s="4"/>
      <c r="QN349" s="4"/>
      <c r="QO349" s="4"/>
      <c r="QP349" s="4"/>
      <c r="QQ349" s="4"/>
      <c r="QR349" s="4"/>
      <c r="QS349" s="4"/>
      <c r="QT349" s="4"/>
      <c r="QU349" s="4"/>
      <c r="QV349" s="4"/>
      <c r="QW349" s="4"/>
      <c r="QX349" s="4"/>
      <c r="QY349" s="4"/>
      <c r="QZ349" s="4"/>
      <c r="RA349" s="4"/>
      <c r="RB349" s="4"/>
      <c r="RC349" s="4"/>
      <c r="RD349" s="4"/>
      <c r="RE349" s="4"/>
      <c r="RF349" s="4"/>
      <c r="RG349" s="4"/>
      <c r="RH349" s="4"/>
      <c r="RI349" s="4"/>
      <c r="RJ349" s="4"/>
      <c r="RK349" s="4"/>
      <c r="RL349" s="4"/>
      <c r="RM349" s="4"/>
      <c r="RN349" s="4"/>
      <c r="RO349" s="4"/>
      <c r="RP349" s="4"/>
      <c r="RQ349" s="4"/>
      <c r="RR349" s="4"/>
      <c r="RS349" s="4"/>
      <c r="RT349" s="4"/>
      <c r="RU349" s="4"/>
      <c r="RV349" s="4"/>
      <c r="RW349" s="4"/>
      <c r="RX349" s="4"/>
      <c r="RY349" s="4"/>
      <c r="RZ349" s="4"/>
      <c r="SA349" s="4"/>
      <c r="SB349" s="4"/>
      <c r="SC349" s="4"/>
      <c r="SD349" s="4"/>
      <c r="SE349" s="4"/>
      <c r="SF349" s="4"/>
      <c r="SG349" s="4"/>
      <c r="SH349" s="4"/>
      <c r="SI349" s="4"/>
      <c r="SJ349" s="4"/>
    </row>
    <row r="350" spans="1:504">
      <c r="J350" s="183"/>
      <c r="K350" s="194"/>
      <c r="L350" s="194"/>
      <c r="M350" s="19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  <c r="DU350" s="4"/>
      <c r="DV350" s="4"/>
      <c r="DW350" s="4"/>
      <c r="DX350" s="4"/>
      <c r="DY350" s="4"/>
      <c r="DZ350" s="4"/>
      <c r="EA350" s="4"/>
      <c r="EB350" s="4"/>
      <c r="EC350" s="4"/>
      <c r="ED350" s="4"/>
      <c r="EE350" s="4"/>
      <c r="EF350" s="4"/>
      <c r="EG350" s="4"/>
      <c r="EH350" s="4"/>
      <c r="EI350" s="4"/>
      <c r="EJ350" s="4"/>
      <c r="EK350" s="4"/>
      <c r="EL350" s="4"/>
      <c r="EM350" s="4"/>
      <c r="EN350" s="4"/>
      <c r="EO350" s="4"/>
      <c r="EP350" s="4"/>
      <c r="EQ350" s="4"/>
      <c r="ER350" s="4"/>
      <c r="ES350" s="4"/>
      <c r="ET350" s="4"/>
      <c r="EU350" s="4"/>
      <c r="EV350" s="4"/>
      <c r="EW350" s="4"/>
      <c r="EX350" s="4"/>
      <c r="EY350" s="4"/>
      <c r="EZ350" s="4"/>
      <c r="FA350" s="4"/>
      <c r="FB350" s="4"/>
      <c r="FC350" s="4"/>
      <c r="FD350" s="4"/>
      <c r="FE350" s="4"/>
      <c r="FF350" s="4"/>
      <c r="FG350" s="4"/>
      <c r="FH350" s="4"/>
      <c r="FI350" s="4"/>
      <c r="FJ350" s="4"/>
      <c r="FK350" s="4"/>
      <c r="FL350" s="4"/>
      <c r="FM350" s="4"/>
      <c r="FN350" s="4"/>
      <c r="FO350" s="4"/>
      <c r="FP350" s="4"/>
      <c r="FQ350" s="4"/>
      <c r="FR350" s="4"/>
      <c r="FS350" s="4"/>
      <c r="FT350" s="4"/>
      <c r="FU350" s="4"/>
      <c r="FV350" s="4"/>
      <c r="FW350" s="4"/>
      <c r="FX350" s="4"/>
      <c r="FY350" s="4"/>
      <c r="FZ350" s="4"/>
      <c r="GA350" s="4"/>
      <c r="GB350" s="4"/>
      <c r="GC350" s="4"/>
      <c r="GD350" s="4"/>
      <c r="GE350" s="4"/>
      <c r="GF350" s="4"/>
      <c r="GG350" s="4"/>
      <c r="GH350" s="4"/>
      <c r="GI350" s="4"/>
      <c r="GJ350" s="4"/>
      <c r="GK350" s="4"/>
      <c r="GL350" s="4"/>
      <c r="GM350" s="4"/>
      <c r="GN350" s="4"/>
      <c r="GO350" s="4"/>
      <c r="GP350" s="4"/>
      <c r="GQ350" s="4"/>
      <c r="GR350" s="4"/>
      <c r="GS350" s="4"/>
      <c r="GT350" s="4"/>
      <c r="GU350" s="4"/>
      <c r="GV350" s="4"/>
      <c r="GW350" s="4"/>
      <c r="GX350" s="4"/>
      <c r="GY350" s="4"/>
      <c r="GZ350" s="4"/>
      <c r="HA350" s="4"/>
      <c r="HB350" s="4"/>
      <c r="HC350" s="4"/>
      <c r="HD350" s="4"/>
      <c r="HE350" s="4"/>
      <c r="HF350" s="4"/>
      <c r="HG350" s="4"/>
      <c r="HH350" s="4"/>
      <c r="HI350" s="4"/>
      <c r="HJ350" s="4"/>
      <c r="HK350" s="4"/>
      <c r="HL350" s="4"/>
      <c r="HM350" s="4"/>
      <c r="HN350" s="4"/>
      <c r="HO350" s="4"/>
      <c r="HP350" s="4"/>
      <c r="HQ350" s="4"/>
      <c r="HR350" s="4"/>
      <c r="HS350" s="4"/>
      <c r="HT350" s="4"/>
      <c r="HU350" s="4"/>
      <c r="HV350" s="4"/>
      <c r="HW350" s="4"/>
      <c r="HX350" s="4"/>
      <c r="HY350" s="4"/>
      <c r="HZ350" s="4"/>
      <c r="IA350" s="4"/>
      <c r="IB350" s="4"/>
      <c r="IC350" s="4"/>
      <c r="ID350" s="4"/>
      <c r="IE350" s="4"/>
      <c r="IF350" s="4"/>
      <c r="IG350" s="4"/>
      <c r="IH350" s="4"/>
      <c r="II350" s="4"/>
      <c r="IJ350" s="4"/>
      <c r="IK350" s="4"/>
      <c r="IL350" s="4"/>
      <c r="IM350" s="4"/>
      <c r="IN350" s="4"/>
      <c r="IO350" s="4"/>
      <c r="IP350" s="4"/>
      <c r="IQ350" s="4"/>
      <c r="IR350" s="4"/>
      <c r="IS350" s="4"/>
      <c r="IT350" s="4"/>
      <c r="IU350" s="4"/>
      <c r="IV350" s="4"/>
      <c r="IW350" s="4"/>
      <c r="IX350" s="4"/>
      <c r="IY350" s="4"/>
      <c r="IZ350" s="4"/>
      <c r="JA350" s="4"/>
      <c r="JB350" s="4"/>
      <c r="JC350" s="4"/>
      <c r="JD350" s="4"/>
      <c r="JE350" s="4"/>
      <c r="JF350" s="4"/>
      <c r="JG350" s="4"/>
      <c r="JH350" s="4"/>
      <c r="JI350" s="4"/>
      <c r="JJ350" s="4"/>
      <c r="JK350" s="4"/>
      <c r="JL350" s="4"/>
      <c r="JM350" s="4"/>
      <c r="JN350" s="4"/>
      <c r="JO350" s="4"/>
      <c r="JP350" s="4"/>
      <c r="JQ350" s="4"/>
      <c r="JR350" s="4"/>
      <c r="JS350" s="4"/>
      <c r="JT350" s="4"/>
      <c r="JU350" s="4"/>
      <c r="JV350" s="4"/>
      <c r="JW350" s="4"/>
      <c r="JX350" s="4"/>
      <c r="JY350" s="4"/>
      <c r="JZ350" s="4"/>
      <c r="KA350" s="4"/>
      <c r="KB350" s="4"/>
      <c r="KC350" s="4"/>
      <c r="KD350" s="4"/>
      <c r="KE350" s="4"/>
      <c r="KF350" s="4"/>
      <c r="KG350" s="4"/>
      <c r="KH350" s="4"/>
      <c r="KI350" s="4"/>
      <c r="KJ350" s="4"/>
      <c r="KK350" s="4"/>
      <c r="KL350" s="4"/>
      <c r="KM350" s="4"/>
      <c r="KN350" s="4"/>
      <c r="KO350" s="4"/>
      <c r="KP350" s="4"/>
      <c r="KQ350" s="4"/>
      <c r="KR350" s="4"/>
      <c r="KS350" s="4"/>
      <c r="KT350" s="4"/>
      <c r="KU350" s="4"/>
      <c r="KV350" s="4"/>
      <c r="KW350" s="4"/>
      <c r="KX350" s="4"/>
      <c r="KY350" s="4"/>
      <c r="KZ350" s="4"/>
      <c r="LA350" s="4"/>
      <c r="LB350" s="4"/>
      <c r="LC350" s="4"/>
      <c r="LD350" s="4"/>
      <c r="LE350" s="4"/>
      <c r="LF350" s="4"/>
      <c r="LG350" s="4"/>
      <c r="LH350" s="4"/>
      <c r="LI350" s="4"/>
      <c r="LJ350" s="4"/>
      <c r="LK350" s="4"/>
      <c r="LL350" s="4"/>
      <c r="LM350" s="4"/>
      <c r="LN350" s="4"/>
      <c r="LO350" s="4"/>
      <c r="LP350" s="4"/>
      <c r="LQ350" s="4"/>
      <c r="LR350" s="4"/>
      <c r="LS350" s="4"/>
      <c r="LT350" s="4"/>
      <c r="LU350" s="4"/>
      <c r="LV350" s="4"/>
      <c r="LW350" s="4"/>
      <c r="LX350" s="4"/>
      <c r="LY350" s="4"/>
      <c r="LZ350" s="4"/>
      <c r="MA350" s="4"/>
      <c r="MB350" s="4"/>
      <c r="MC350" s="4"/>
      <c r="MD350" s="4"/>
      <c r="ME350" s="4"/>
      <c r="MF350" s="4"/>
      <c r="MG350" s="4"/>
      <c r="MH350" s="4"/>
      <c r="MI350" s="4"/>
      <c r="MJ350" s="4"/>
      <c r="MK350" s="4"/>
      <c r="ML350" s="4"/>
      <c r="MM350" s="4"/>
      <c r="MN350" s="4"/>
      <c r="MO350" s="4"/>
      <c r="MP350" s="4"/>
      <c r="MQ350" s="4"/>
      <c r="MR350" s="4"/>
      <c r="MS350" s="4"/>
      <c r="MT350" s="4"/>
      <c r="MU350" s="4"/>
      <c r="MV350" s="4"/>
      <c r="MW350" s="4"/>
      <c r="MX350" s="4"/>
      <c r="MY350" s="4"/>
      <c r="MZ350" s="4"/>
      <c r="NA350" s="4"/>
      <c r="NB350" s="4"/>
      <c r="NC350" s="4"/>
      <c r="ND350" s="4"/>
      <c r="NE350" s="4"/>
      <c r="NF350" s="4"/>
      <c r="NG350" s="4"/>
      <c r="NH350" s="4"/>
      <c r="NI350" s="4"/>
      <c r="NJ350" s="4"/>
      <c r="NK350" s="4"/>
      <c r="NL350" s="4"/>
      <c r="NM350" s="4"/>
      <c r="NN350" s="4"/>
      <c r="NO350" s="4"/>
      <c r="NP350" s="4"/>
      <c r="NQ350" s="4"/>
      <c r="NR350" s="4"/>
      <c r="NS350" s="4"/>
      <c r="NT350" s="4"/>
      <c r="NU350" s="4"/>
      <c r="NV350" s="4"/>
      <c r="NW350" s="4"/>
      <c r="NX350" s="4"/>
      <c r="NY350" s="4"/>
      <c r="NZ350" s="4"/>
      <c r="OA350" s="4"/>
      <c r="OB350" s="4"/>
      <c r="OC350" s="4"/>
      <c r="OD350" s="4"/>
      <c r="OE350" s="4"/>
      <c r="OF350" s="4"/>
      <c r="OG350" s="4"/>
      <c r="OH350" s="4"/>
      <c r="OI350" s="4"/>
      <c r="OJ350" s="4"/>
      <c r="OK350" s="4"/>
      <c r="OL350" s="4"/>
      <c r="OM350" s="4"/>
      <c r="ON350" s="4"/>
      <c r="OO350" s="4"/>
      <c r="OP350" s="4"/>
      <c r="OQ350" s="4"/>
      <c r="OR350" s="4"/>
      <c r="OS350" s="4"/>
      <c r="OT350" s="4"/>
      <c r="OU350" s="4"/>
      <c r="OV350" s="4"/>
      <c r="OW350" s="4"/>
      <c r="OX350" s="4"/>
      <c r="OY350" s="4"/>
      <c r="OZ350" s="4"/>
      <c r="PA350" s="4"/>
      <c r="PB350" s="4"/>
      <c r="PC350" s="4"/>
      <c r="PD350" s="4"/>
      <c r="PE350" s="4"/>
      <c r="PF350" s="4"/>
      <c r="PG350" s="4"/>
      <c r="PH350" s="4"/>
      <c r="PI350" s="4"/>
      <c r="PJ350" s="4"/>
      <c r="PK350" s="4"/>
      <c r="PL350" s="4"/>
      <c r="PM350" s="4"/>
      <c r="PN350" s="4"/>
      <c r="PO350" s="4"/>
      <c r="PP350" s="4"/>
      <c r="PQ350" s="4"/>
      <c r="PR350" s="4"/>
      <c r="PS350" s="4"/>
      <c r="PT350" s="4"/>
      <c r="PU350" s="4"/>
      <c r="PV350" s="4"/>
      <c r="PW350" s="4"/>
      <c r="PX350" s="4"/>
      <c r="PY350" s="4"/>
      <c r="PZ350" s="4"/>
      <c r="QA350" s="4"/>
      <c r="QB350" s="4"/>
      <c r="QC350" s="4"/>
      <c r="QD350" s="4"/>
      <c r="QE350" s="4"/>
      <c r="QF350" s="4"/>
      <c r="QG350" s="4"/>
      <c r="QH350" s="4"/>
      <c r="QI350" s="4"/>
      <c r="QJ350" s="4"/>
      <c r="QK350" s="4"/>
      <c r="QL350" s="4"/>
      <c r="QM350" s="4"/>
      <c r="QN350" s="4"/>
      <c r="QO350" s="4"/>
      <c r="QP350" s="4"/>
      <c r="QQ350" s="4"/>
      <c r="QR350" s="4"/>
      <c r="QS350" s="4"/>
      <c r="QT350" s="4"/>
      <c r="QU350" s="4"/>
      <c r="QV350" s="4"/>
      <c r="QW350" s="4"/>
      <c r="QX350" s="4"/>
      <c r="QY350" s="4"/>
      <c r="QZ350" s="4"/>
      <c r="RA350" s="4"/>
      <c r="RB350" s="4"/>
      <c r="RC350" s="4"/>
      <c r="RD350" s="4"/>
      <c r="RE350" s="4"/>
      <c r="RF350" s="4"/>
      <c r="RG350" s="4"/>
      <c r="RH350" s="4"/>
      <c r="RI350" s="4"/>
      <c r="RJ350" s="4"/>
      <c r="RK350" s="4"/>
      <c r="RL350" s="4"/>
      <c r="RM350" s="4"/>
      <c r="RN350" s="4"/>
      <c r="RO350" s="4"/>
      <c r="RP350" s="4"/>
      <c r="RQ350" s="4"/>
      <c r="RR350" s="4"/>
      <c r="RS350" s="4"/>
      <c r="RT350" s="4"/>
      <c r="RU350" s="4"/>
      <c r="RV350" s="4"/>
      <c r="RW350" s="4"/>
      <c r="RX350" s="4"/>
      <c r="RY350" s="4"/>
      <c r="RZ350" s="4"/>
      <c r="SA350" s="4"/>
      <c r="SB350" s="4"/>
      <c r="SC350" s="4"/>
      <c r="SD350" s="4"/>
      <c r="SE350" s="4"/>
      <c r="SF350" s="4"/>
      <c r="SG350" s="4"/>
      <c r="SH350" s="4"/>
      <c r="SI350" s="4"/>
      <c r="SJ350" s="4"/>
    </row>
    <row r="351" spans="1:504">
      <c r="J351" s="183"/>
      <c r="K351" s="194"/>
      <c r="L351" s="194"/>
      <c r="M351" s="19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  <c r="DY351" s="4"/>
      <c r="DZ351" s="4"/>
      <c r="EA351" s="4"/>
      <c r="EB351" s="4"/>
      <c r="EC351" s="4"/>
      <c r="ED351" s="4"/>
      <c r="EE351" s="4"/>
      <c r="EF351" s="4"/>
      <c r="EG351" s="4"/>
      <c r="EH351" s="4"/>
      <c r="EI351" s="4"/>
      <c r="EJ351" s="4"/>
      <c r="EK351" s="4"/>
      <c r="EL351" s="4"/>
      <c r="EM351" s="4"/>
      <c r="EN351" s="4"/>
      <c r="EO351" s="4"/>
      <c r="EP351" s="4"/>
      <c r="EQ351" s="4"/>
      <c r="ER351" s="4"/>
      <c r="ES351" s="4"/>
      <c r="ET351" s="4"/>
      <c r="EU351" s="4"/>
      <c r="EV351" s="4"/>
      <c r="EW351" s="4"/>
      <c r="EX351" s="4"/>
      <c r="EY351" s="4"/>
      <c r="EZ351" s="4"/>
      <c r="FA351" s="4"/>
      <c r="FB351" s="4"/>
      <c r="FC351" s="4"/>
      <c r="FD351" s="4"/>
      <c r="FE351" s="4"/>
      <c r="FF351" s="4"/>
      <c r="FG351" s="4"/>
      <c r="FH351" s="4"/>
      <c r="FI351" s="4"/>
      <c r="FJ351" s="4"/>
      <c r="FK351" s="4"/>
      <c r="FL351" s="4"/>
      <c r="FM351" s="4"/>
      <c r="FN351" s="4"/>
      <c r="FO351" s="4"/>
      <c r="FP351" s="4"/>
      <c r="FQ351" s="4"/>
      <c r="FR351" s="4"/>
      <c r="FS351" s="4"/>
      <c r="FT351" s="4"/>
      <c r="FU351" s="4"/>
      <c r="FV351" s="4"/>
      <c r="FW351" s="4"/>
      <c r="FX351" s="4"/>
      <c r="FY351" s="4"/>
      <c r="FZ351" s="4"/>
      <c r="GA351" s="4"/>
      <c r="GB351" s="4"/>
      <c r="GC351" s="4"/>
      <c r="GD351" s="4"/>
      <c r="GE351" s="4"/>
      <c r="GF351" s="4"/>
      <c r="GG351" s="4"/>
      <c r="GH351" s="4"/>
      <c r="GI351" s="4"/>
      <c r="GJ351" s="4"/>
      <c r="GK351" s="4"/>
      <c r="GL351" s="4"/>
      <c r="GM351" s="4"/>
      <c r="GN351" s="4"/>
      <c r="GO351" s="4"/>
      <c r="GP351" s="4"/>
      <c r="GQ351" s="4"/>
      <c r="GR351" s="4"/>
      <c r="GS351" s="4"/>
      <c r="GT351" s="4"/>
      <c r="GU351" s="4"/>
      <c r="GV351" s="4"/>
      <c r="GW351" s="4"/>
      <c r="GX351" s="4"/>
      <c r="GY351" s="4"/>
      <c r="GZ351" s="4"/>
      <c r="HA351" s="4"/>
      <c r="HB351" s="4"/>
      <c r="HC351" s="4"/>
      <c r="HD351" s="4"/>
      <c r="HE351" s="4"/>
      <c r="HF351" s="4"/>
      <c r="HG351" s="4"/>
      <c r="HH351" s="4"/>
      <c r="HI351" s="4"/>
      <c r="HJ351" s="4"/>
      <c r="HK351" s="4"/>
      <c r="HL351" s="4"/>
      <c r="HM351" s="4"/>
      <c r="HN351" s="4"/>
      <c r="HO351" s="4"/>
      <c r="HP351" s="4"/>
      <c r="HQ351" s="4"/>
      <c r="HR351" s="4"/>
      <c r="HS351" s="4"/>
      <c r="HT351" s="4"/>
      <c r="HU351" s="4"/>
      <c r="HV351" s="4"/>
      <c r="HW351" s="4"/>
      <c r="HX351" s="4"/>
      <c r="HY351" s="4"/>
      <c r="HZ351" s="4"/>
      <c r="IA351" s="4"/>
      <c r="IB351" s="4"/>
      <c r="IC351" s="4"/>
      <c r="ID351" s="4"/>
      <c r="IE351" s="4"/>
      <c r="IF351" s="4"/>
      <c r="IG351" s="4"/>
      <c r="IH351" s="4"/>
      <c r="II351" s="4"/>
      <c r="IJ351" s="4"/>
      <c r="IK351" s="4"/>
      <c r="IL351" s="4"/>
      <c r="IM351" s="4"/>
      <c r="IN351" s="4"/>
      <c r="IO351" s="4"/>
      <c r="IP351" s="4"/>
      <c r="IQ351" s="4"/>
      <c r="IR351" s="4"/>
      <c r="IS351" s="4"/>
      <c r="IT351" s="4"/>
      <c r="IU351" s="4"/>
      <c r="IV351" s="4"/>
      <c r="IW351" s="4"/>
      <c r="IX351" s="4"/>
      <c r="IY351" s="4"/>
      <c r="IZ351" s="4"/>
      <c r="JA351" s="4"/>
      <c r="JB351" s="4"/>
      <c r="JC351" s="4"/>
      <c r="JD351" s="4"/>
      <c r="JE351" s="4"/>
      <c r="JF351" s="4"/>
      <c r="JG351" s="4"/>
      <c r="JH351" s="4"/>
      <c r="JI351" s="4"/>
      <c r="JJ351" s="4"/>
      <c r="JK351" s="4"/>
      <c r="JL351" s="4"/>
      <c r="JM351" s="4"/>
      <c r="JN351" s="4"/>
      <c r="JO351" s="4"/>
      <c r="JP351" s="4"/>
      <c r="JQ351" s="4"/>
      <c r="JR351" s="4"/>
      <c r="JS351" s="4"/>
      <c r="JT351" s="4"/>
      <c r="JU351" s="4"/>
      <c r="JV351" s="4"/>
      <c r="JW351" s="4"/>
      <c r="JX351" s="4"/>
      <c r="JY351" s="4"/>
      <c r="JZ351" s="4"/>
      <c r="KA351" s="4"/>
      <c r="KB351" s="4"/>
      <c r="KC351" s="4"/>
      <c r="KD351" s="4"/>
      <c r="KE351" s="4"/>
      <c r="KF351" s="4"/>
      <c r="KG351" s="4"/>
      <c r="KH351" s="4"/>
      <c r="KI351" s="4"/>
      <c r="KJ351" s="4"/>
      <c r="KK351" s="4"/>
      <c r="KL351" s="4"/>
      <c r="KM351" s="4"/>
      <c r="KN351" s="4"/>
      <c r="KO351" s="4"/>
      <c r="KP351" s="4"/>
      <c r="KQ351" s="4"/>
      <c r="KR351" s="4"/>
      <c r="KS351" s="4"/>
      <c r="KT351" s="4"/>
      <c r="KU351" s="4"/>
      <c r="KV351" s="4"/>
      <c r="KW351" s="4"/>
      <c r="KX351" s="4"/>
      <c r="KY351" s="4"/>
      <c r="KZ351" s="4"/>
      <c r="LA351" s="4"/>
      <c r="LB351" s="4"/>
      <c r="LC351" s="4"/>
      <c r="LD351" s="4"/>
      <c r="LE351" s="4"/>
      <c r="LF351" s="4"/>
      <c r="LG351" s="4"/>
      <c r="LH351" s="4"/>
      <c r="LI351" s="4"/>
      <c r="LJ351" s="4"/>
      <c r="LK351" s="4"/>
      <c r="LL351" s="4"/>
      <c r="LM351" s="4"/>
      <c r="LN351" s="4"/>
      <c r="LO351" s="4"/>
      <c r="LP351" s="4"/>
      <c r="LQ351" s="4"/>
      <c r="LR351" s="4"/>
      <c r="LS351" s="4"/>
      <c r="LT351" s="4"/>
      <c r="LU351" s="4"/>
      <c r="LV351" s="4"/>
      <c r="LW351" s="4"/>
      <c r="LX351" s="4"/>
      <c r="LY351" s="4"/>
      <c r="LZ351" s="4"/>
      <c r="MA351" s="4"/>
      <c r="MB351" s="4"/>
      <c r="MC351" s="4"/>
      <c r="MD351" s="4"/>
      <c r="ME351" s="4"/>
      <c r="MF351" s="4"/>
      <c r="MG351" s="4"/>
      <c r="MH351" s="4"/>
      <c r="MI351" s="4"/>
      <c r="MJ351" s="4"/>
      <c r="MK351" s="4"/>
      <c r="ML351" s="4"/>
      <c r="MM351" s="4"/>
      <c r="MN351" s="4"/>
      <c r="MO351" s="4"/>
      <c r="MP351" s="4"/>
      <c r="MQ351" s="4"/>
      <c r="MR351" s="4"/>
      <c r="MS351" s="4"/>
      <c r="MT351" s="4"/>
      <c r="MU351" s="4"/>
      <c r="MV351" s="4"/>
      <c r="MW351" s="4"/>
      <c r="MX351" s="4"/>
      <c r="MY351" s="4"/>
      <c r="MZ351" s="4"/>
      <c r="NA351" s="4"/>
      <c r="NB351" s="4"/>
      <c r="NC351" s="4"/>
      <c r="ND351" s="4"/>
      <c r="NE351" s="4"/>
      <c r="NF351" s="4"/>
      <c r="NG351" s="4"/>
      <c r="NH351" s="4"/>
      <c r="NI351" s="4"/>
      <c r="NJ351" s="4"/>
      <c r="NK351" s="4"/>
      <c r="NL351" s="4"/>
      <c r="NM351" s="4"/>
      <c r="NN351" s="4"/>
      <c r="NO351" s="4"/>
      <c r="NP351" s="4"/>
      <c r="NQ351" s="4"/>
      <c r="NR351" s="4"/>
      <c r="NS351" s="4"/>
      <c r="NT351" s="4"/>
      <c r="NU351" s="4"/>
      <c r="NV351" s="4"/>
      <c r="NW351" s="4"/>
      <c r="NX351" s="4"/>
      <c r="NY351" s="4"/>
      <c r="NZ351" s="4"/>
      <c r="OA351" s="4"/>
      <c r="OB351" s="4"/>
      <c r="OC351" s="4"/>
      <c r="OD351" s="4"/>
      <c r="OE351" s="4"/>
      <c r="OF351" s="4"/>
      <c r="OG351" s="4"/>
      <c r="OH351" s="4"/>
      <c r="OI351" s="4"/>
      <c r="OJ351" s="4"/>
      <c r="OK351" s="4"/>
      <c r="OL351" s="4"/>
      <c r="OM351" s="4"/>
      <c r="ON351" s="4"/>
      <c r="OO351" s="4"/>
      <c r="OP351" s="4"/>
      <c r="OQ351" s="4"/>
      <c r="OR351" s="4"/>
      <c r="OS351" s="4"/>
      <c r="OT351" s="4"/>
      <c r="OU351" s="4"/>
      <c r="OV351" s="4"/>
      <c r="OW351" s="4"/>
      <c r="OX351" s="4"/>
      <c r="OY351" s="4"/>
      <c r="OZ351" s="4"/>
      <c r="PA351" s="4"/>
      <c r="PB351" s="4"/>
      <c r="PC351" s="4"/>
      <c r="PD351" s="4"/>
      <c r="PE351" s="4"/>
      <c r="PF351" s="4"/>
      <c r="PG351" s="4"/>
      <c r="PH351" s="4"/>
      <c r="PI351" s="4"/>
      <c r="PJ351" s="4"/>
      <c r="PK351" s="4"/>
      <c r="PL351" s="4"/>
      <c r="PM351" s="4"/>
      <c r="PN351" s="4"/>
      <c r="PO351" s="4"/>
      <c r="PP351" s="4"/>
      <c r="PQ351" s="4"/>
      <c r="PR351" s="4"/>
      <c r="PS351" s="4"/>
      <c r="PT351" s="4"/>
      <c r="PU351" s="4"/>
      <c r="PV351" s="4"/>
      <c r="PW351" s="4"/>
      <c r="PX351" s="4"/>
      <c r="PY351" s="4"/>
      <c r="PZ351" s="4"/>
      <c r="QA351" s="4"/>
      <c r="QB351" s="4"/>
      <c r="QC351" s="4"/>
      <c r="QD351" s="4"/>
      <c r="QE351" s="4"/>
      <c r="QF351" s="4"/>
      <c r="QG351" s="4"/>
      <c r="QH351" s="4"/>
      <c r="QI351" s="4"/>
      <c r="QJ351" s="4"/>
      <c r="QK351" s="4"/>
      <c r="QL351" s="4"/>
      <c r="QM351" s="4"/>
      <c r="QN351" s="4"/>
      <c r="QO351" s="4"/>
      <c r="QP351" s="4"/>
      <c r="QQ351" s="4"/>
      <c r="QR351" s="4"/>
      <c r="QS351" s="4"/>
      <c r="QT351" s="4"/>
      <c r="QU351" s="4"/>
      <c r="QV351" s="4"/>
      <c r="QW351" s="4"/>
      <c r="QX351" s="4"/>
      <c r="QY351" s="4"/>
      <c r="QZ351" s="4"/>
      <c r="RA351" s="4"/>
      <c r="RB351" s="4"/>
      <c r="RC351" s="4"/>
      <c r="RD351" s="4"/>
      <c r="RE351" s="4"/>
      <c r="RF351" s="4"/>
      <c r="RG351" s="4"/>
      <c r="RH351" s="4"/>
      <c r="RI351" s="4"/>
      <c r="RJ351" s="4"/>
      <c r="RK351" s="4"/>
      <c r="RL351" s="4"/>
      <c r="RM351" s="4"/>
      <c r="RN351" s="4"/>
      <c r="RO351" s="4"/>
      <c r="RP351" s="4"/>
      <c r="RQ351" s="4"/>
      <c r="RR351" s="4"/>
      <c r="RS351" s="4"/>
      <c r="RT351" s="4"/>
      <c r="RU351" s="4"/>
      <c r="RV351" s="4"/>
      <c r="RW351" s="4"/>
      <c r="RX351" s="4"/>
      <c r="RY351" s="4"/>
      <c r="RZ351" s="4"/>
      <c r="SA351" s="4"/>
      <c r="SB351" s="4"/>
      <c r="SC351" s="4"/>
      <c r="SD351" s="4"/>
      <c r="SE351" s="4"/>
      <c r="SF351" s="4"/>
      <c r="SG351" s="4"/>
      <c r="SH351" s="4"/>
      <c r="SI351" s="4"/>
      <c r="SJ351" s="4"/>
    </row>
    <row r="352" spans="1:504">
      <c r="J352" s="183"/>
      <c r="K352" s="194"/>
      <c r="L352" s="194"/>
      <c r="M352" s="19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/>
      <c r="EH352" s="4"/>
      <c r="EI352" s="4"/>
      <c r="EJ352" s="4"/>
      <c r="EK352" s="4"/>
      <c r="EL352" s="4"/>
      <c r="EM352" s="4"/>
      <c r="EN352" s="4"/>
      <c r="EO352" s="4"/>
      <c r="EP352" s="4"/>
      <c r="EQ352" s="4"/>
      <c r="ER352" s="4"/>
      <c r="ES352" s="4"/>
      <c r="ET352" s="4"/>
      <c r="EU352" s="4"/>
      <c r="EV352" s="4"/>
      <c r="EW352" s="4"/>
      <c r="EX352" s="4"/>
      <c r="EY352" s="4"/>
      <c r="EZ352" s="4"/>
      <c r="FA352" s="4"/>
      <c r="FB352" s="4"/>
      <c r="FC352" s="4"/>
      <c r="FD352" s="4"/>
      <c r="FE352" s="4"/>
      <c r="FF352" s="4"/>
      <c r="FG352" s="4"/>
      <c r="FH352" s="4"/>
      <c r="FI352" s="4"/>
      <c r="FJ352" s="4"/>
      <c r="FK352" s="4"/>
      <c r="FL352" s="4"/>
      <c r="FM352" s="4"/>
      <c r="FN352" s="4"/>
      <c r="FO352" s="4"/>
      <c r="FP352" s="4"/>
      <c r="FQ352" s="4"/>
      <c r="FR352" s="4"/>
      <c r="FS352" s="4"/>
      <c r="FT352" s="4"/>
      <c r="FU352" s="4"/>
      <c r="FV352" s="4"/>
      <c r="FW352" s="4"/>
      <c r="FX352" s="4"/>
      <c r="FY352" s="4"/>
      <c r="FZ352" s="4"/>
      <c r="GA352" s="4"/>
      <c r="GB352" s="4"/>
      <c r="GC352" s="4"/>
      <c r="GD352" s="4"/>
      <c r="GE352" s="4"/>
      <c r="GF352" s="4"/>
      <c r="GG352" s="4"/>
      <c r="GH352" s="4"/>
      <c r="GI352" s="4"/>
      <c r="GJ352" s="4"/>
      <c r="GK352" s="4"/>
      <c r="GL352" s="4"/>
      <c r="GM352" s="4"/>
      <c r="GN352" s="4"/>
      <c r="GO352" s="4"/>
      <c r="GP352" s="4"/>
      <c r="GQ352" s="4"/>
      <c r="GR352" s="4"/>
      <c r="GS352" s="4"/>
      <c r="GT352" s="4"/>
      <c r="GU352" s="4"/>
      <c r="GV352" s="4"/>
      <c r="GW352" s="4"/>
      <c r="GX352" s="4"/>
      <c r="GY352" s="4"/>
      <c r="GZ352" s="4"/>
      <c r="HA352" s="4"/>
      <c r="HB352" s="4"/>
      <c r="HC352" s="4"/>
      <c r="HD352" s="4"/>
      <c r="HE352" s="4"/>
      <c r="HF352" s="4"/>
      <c r="HG352" s="4"/>
      <c r="HH352" s="4"/>
      <c r="HI352" s="4"/>
      <c r="HJ352" s="4"/>
      <c r="HK352" s="4"/>
      <c r="HL352" s="4"/>
      <c r="HM352" s="4"/>
      <c r="HN352" s="4"/>
      <c r="HO352" s="4"/>
      <c r="HP352" s="4"/>
      <c r="HQ352" s="4"/>
      <c r="HR352" s="4"/>
      <c r="HS352" s="4"/>
      <c r="HT352" s="4"/>
      <c r="HU352" s="4"/>
      <c r="HV352" s="4"/>
      <c r="HW352" s="4"/>
      <c r="HX352" s="4"/>
      <c r="HY352" s="4"/>
      <c r="HZ352" s="4"/>
      <c r="IA352" s="4"/>
      <c r="IB352" s="4"/>
      <c r="IC352" s="4"/>
      <c r="ID352" s="4"/>
      <c r="IE352" s="4"/>
      <c r="IF352" s="4"/>
      <c r="IG352" s="4"/>
      <c r="IH352" s="4"/>
      <c r="II352" s="4"/>
      <c r="IJ352" s="4"/>
      <c r="IK352" s="4"/>
      <c r="IL352" s="4"/>
      <c r="IM352" s="4"/>
      <c r="IN352" s="4"/>
      <c r="IO352" s="4"/>
      <c r="IP352" s="4"/>
      <c r="IQ352" s="4"/>
      <c r="IR352" s="4"/>
      <c r="IS352" s="4"/>
      <c r="IT352" s="4"/>
      <c r="IU352" s="4"/>
      <c r="IV352" s="4"/>
      <c r="IW352" s="4"/>
      <c r="IX352" s="4"/>
      <c r="IY352" s="4"/>
      <c r="IZ352" s="4"/>
      <c r="JA352" s="4"/>
      <c r="JB352" s="4"/>
      <c r="JC352" s="4"/>
      <c r="JD352" s="4"/>
      <c r="JE352" s="4"/>
      <c r="JF352" s="4"/>
      <c r="JG352" s="4"/>
      <c r="JH352" s="4"/>
      <c r="JI352" s="4"/>
      <c r="JJ352" s="4"/>
      <c r="JK352" s="4"/>
      <c r="JL352" s="4"/>
      <c r="JM352" s="4"/>
      <c r="JN352" s="4"/>
      <c r="JO352" s="4"/>
      <c r="JP352" s="4"/>
      <c r="JQ352" s="4"/>
      <c r="JR352" s="4"/>
      <c r="JS352" s="4"/>
      <c r="JT352" s="4"/>
      <c r="JU352" s="4"/>
      <c r="JV352" s="4"/>
      <c r="JW352" s="4"/>
      <c r="JX352" s="4"/>
      <c r="JY352" s="4"/>
      <c r="JZ352" s="4"/>
      <c r="KA352" s="4"/>
      <c r="KB352" s="4"/>
      <c r="KC352" s="4"/>
      <c r="KD352" s="4"/>
      <c r="KE352" s="4"/>
      <c r="KF352" s="4"/>
      <c r="KG352" s="4"/>
      <c r="KH352" s="4"/>
      <c r="KI352" s="4"/>
      <c r="KJ352" s="4"/>
      <c r="KK352" s="4"/>
      <c r="KL352" s="4"/>
      <c r="KM352" s="4"/>
      <c r="KN352" s="4"/>
      <c r="KO352" s="4"/>
      <c r="KP352" s="4"/>
      <c r="KQ352" s="4"/>
      <c r="KR352" s="4"/>
      <c r="KS352" s="4"/>
      <c r="KT352" s="4"/>
      <c r="KU352" s="4"/>
      <c r="KV352" s="4"/>
      <c r="KW352" s="4"/>
      <c r="KX352" s="4"/>
      <c r="KY352" s="4"/>
      <c r="KZ352" s="4"/>
      <c r="LA352" s="4"/>
      <c r="LB352" s="4"/>
      <c r="LC352" s="4"/>
      <c r="LD352" s="4"/>
      <c r="LE352" s="4"/>
      <c r="LF352" s="4"/>
      <c r="LG352" s="4"/>
      <c r="LH352" s="4"/>
      <c r="LI352" s="4"/>
      <c r="LJ352" s="4"/>
      <c r="LK352" s="4"/>
      <c r="LL352" s="4"/>
      <c r="LM352" s="4"/>
      <c r="LN352" s="4"/>
      <c r="LO352" s="4"/>
      <c r="LP352" s="4"/>
      <c r="LQ352" s="4"/>
      <c r="LR352" s="4"/>
      <c r="LS352" s="4"/>
      <c r="LT352" s="4"/>
      <c r="LU352" s="4"/>
      <c r="LV352" s="4"/>
      <c r="LW352" s="4"/>
      <c r="LX352" s="4"/>
      <c r="LY352" s="4"/>
      <c r="LZ352" s="4"/>
      <c r="MA352" s="4"/>
      <c r="MB352" s="4"/>
      <c r="MC352" s="4"/>
      <c r="MD352" s="4"/>
      <c r="ME352" s="4"/>
      <c r="MF352" s="4"/>
      <c r="MG352" s="4"/>
      <c r="MH352" s="4"/>
      <c r="MI352" s="4"/>
      <c r="MJ352" s="4"/>
      <c r="MK352" s="4"/>
      <c r="ML352" s="4"/>
      <c r="MM352" s="4"/>
      <c r="MN352" s="4"/>
      <c r="MO352" s="4"/>
      <c r="MP352" s="4"/>
      <c r="MQ352" s="4"/>
      <c r="MR352" s="4"/>
      <c r="MS352" s="4"/>
      <c r="MT352" s="4"/>
      <c r="MU352" s="4"/>
      <c r="MV352" s="4"/>
      <c r="MW352" s="4"/>
      <c r="MX352" s="4"/>
      <c r="MY352" s="4"/>
      <c r="MZ352" s="4"/>
      <c r="NA352" s="4"/>
      <c r="NB352" s="4"/>
      <c r="NC352" s="4"/>
      <c r="ND352" s="4"/>
      <c r="NE352" s="4"/>
      <c r="NF352" s="4"/>
      <c r="NG352" s="4"/>
      <c r="NH352" s="4"/>
      <c r="NI352" s="4"/>
      <c r="NJ352" s="4"/>
      <c r="NK352" s="4"/>
      <c r="NL352" s="4"/>
      <c r="NM352" s="4"/>
      <c r="NN352" s="4"/>
      <c r="NO352" s="4"/>
      <c r="NP352" s="4"/>
      <c r="NQ352" s="4"/>
      <c r="NR352" s="4"/>
      <c r="NS352" s="4"/>
      <c r="NT352" s="4"/>
      <c r="NU352" s="4"/>
      <c r="NV352" s="4"/>
      <c r="NW352" s="4"/>
      <c r="NX352" s="4"/>
      <c r="NY352" s="4"/>
      <c r="NZ352" s="4"/>
      <c r="OA352" s="4"/>
      <c r="OB352" s="4"/>
      <c r="OC352" s="4"/>
      <c r="OD352" s="4"/>
      <c r="OE352" s="4"/>
      <c r="OF352" s="4"/>
      <c r="OG352" s="4"/>
      <c r="OH352" s="4"/>
      <c r="OI352" s="4"/>
      <c r="OJ352" s="4"/>
      <c r="OK352" s="4"/>
      <c r="OL352" s="4"/>
      <c r="OM352" s="4"/>
      <c r="ON352" s="4"/>
      <c r="OO352" s="4"/>
      <c r="OP352" s="4"/>
      <c r="OQ352" s="4"/>
      <c r="OR352" s="4"/>
      <c r="OS352" s="4"/>
      <c r="OT352" s="4"/>
      <c r="OU352" s="4"/>
      <c r="OV352" s="4"/>
      <c r="OW352" s="4"/>
      <c r="OX352" s="4"/>
      <c r="OY352" s="4"/>
      <c r="OZ352" s="4"/>
      <c r="PA352" s="4"/>
      <c r="PB352" s="4"/>
      <c r="PC352" s="4"/>
      <c r="PD352" s="4"/>
      <c r="PE352" s="4"/>
      <c r="PF352" s="4"/>
      <c r="PG352" s="4"/>
      <c r="PH352" s="4"/>
      <c r="PI352" s="4"/>
      <c r="PJ352" s="4"/>
      <c r="PK352" s="4"/>
      <c r="PL352" s="4"/>
      <c r="PM352" s="4"/>
      <c r="PN352" s="4"/>
      <c r="PO352" s="4"/>
      <c r="PP352" s="4"/>
      <c r="PQ352" s="4"/>
      <c r="PR352" s="4"/>
      <c r="PS352" s="4"/>
      <c r="PT352" s="4"/>
      <c r="PU352" s="4"/>
      <c r="PV352" s="4"/>
      <c r="PW352" s="4"/>
      <c r="PX352" s="4"/>
      <c r="PY352" s="4"/>
      <c r="PZ352" s="4"/>
      <c r="QA352" s="4"/>
      <c r="QB352" s="4"/>
      <c r="QC352" s="4"/>
      <c r="QD352" s="4"/>
      <c r="QE352" s="4"/>
      <c r="QF352" s="4"/>
      <c r="QG352" s="4"/>
      <c r="QH352" s="4"/>
      <c r="QI352" s="4"/>
      <c r="QJ352" s="4"/>
      <c r="QK352" s="4"/>
      <c r="QL352" s="4"/>
      <c r="QM352" s="4"/>
      <c r="QN352" s="4"/>
      <c r="QO352" s="4"/>
      <c r="QP352" s="4"/>
      <c r="QQ352" s="4"/>
      <c r="QR352" s="4"/>
      <c r="QS352" s="4"/>
      <c r="QT352" s="4"/>
      <c r="QU352" s="4"/>
      <c r="QV352" s="4"/>
      <c r="QW352" s="4"/>
      <c r="QX352" s="4"/>
      <c r="QY352" s="4"/>
      <c r="QZ352" s="4"/>
      <c r="RA352" s="4"/>
      <c r="RB352" s="4"/>
      <c r="RC352" s="4"/>
      <c r="RD352" s="4"/>
      <c r="RE352" s="4"/>
      <c r="RF352" s="4"/>
      <c r="RG352" s="4"/>
      <c r="RH352" s="4"/>
      <c r="RI352" s="4"/>
      <c r="RJ352" s="4"/>
      <c r="RK352" s="4"/>
      <c r="RL352" s="4"/>
      <c r="RM352" s="4"/>
      <c r="RN352" s="4"/>
      <c r="RO352" s="4"/>
      <c r="RP352" s="4"/>
      <c r="RQ352" s="4"/>
      <c r="RR352" s="4"/>
      <c r="RS352" s="4"/>
      <c r="RT352" s="4"/>
      <c r="RU352" s="4"/>
      <c r="RV352" s="4"/>
      <c r="RW352" s="4"/>
      <c r="RX352" s="4"/>
      <c r="RY352" s="4"/>
      <c r="RZ352" s="4"/>
      <c r="SA352" s="4"/>
      <c r="SB352" s="4"/>
      <c r="SC352" s="4"/>
      <c r="SD352" s="4"/>
      <c r="SE352" s="4"/>
      <c r="SF352" s="4"/>
      <c r="SG352" s="4"/>
      <c r="SH352" s="4"/>
      <c r="SI352" s="4"/>
      <c r="SJ352" s="4"/>
    </row>
  </sheetData>
  <mergeCells count="18">
    <mergeCell ref="A291:E291"/>
    <mergeCell ref="A2:A4"/>
    <mergeCell ref="B2:C2"/>
    <mergeCell ref="D2:J2"/>
    <mergeCell ref="A44:E44"/>
    <mergeCell ref="N2:N4"/>
    <mergeCell ref="P2:P4"/>
    <mergeCell ref="B3:B4"/>
    <mergeCell ref="C3:C4"/>
    <mergeCell ref="D3:D4"/>
    <mergeCell ref="E3:E4"/>
    <mergeCell ref="K2:M2"/>
    <mergeCell ref="F3:F4"/>
    <mergeCell ref="K3:K4"/>
    <mergeCell ref="L3:L4"/>
    <mergeCell ref="M3:M4"/>
    <mergeCell ref="G3:G4"/>
    <mergeCell ref="J3:J4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SJ352"/>
  <sheetViews>
    <sheetView zoomScale="75" zoomScaleNormal="75" workbookViewId="0">
      <selection activeCell="K2" sqref="K2:M2"/>
    </sheetView>
  </sheetViews>
  <sheetFormatPr defaultColWidth="9.140625" defaultRowHeight="18.75"/>
  <cols>
    <col min="1" max="1" width="34.7109375" style="190" customWidth="1"/>
    <col min="2" max="2" width="12.5703125" style="55" customWidth="1"/>
    <col min="3" max="3" width="11.28515625" style="4" customWidth="1"/>
    <col min="4" max="6" width="12.5703125" style="4" customWidth="1"/>
    <col min="7" max="7" width="14.28515625" style="59" customWidth="1"/>
    <col min="8" max="8" width="12.5703125" style="4" customWidth="1"/>
    <col min="9" max="9" width="11.42578125" style="4" customWidth="1"/>
    <col min="10" max="10" width="13.42578125" style="59" customWidth="1"/>
    <col min="11" max="11" width="13.5703125" style="195" customWidth="1"/>
    <col min="12" max="12" width="12.28515625" style="196" customWidth="1"/>
    <col min="13" max="13" width="12.5703125" style="196" customWidth="1"/>
    <col min="14" max="14" width="13.85546875" style="192" customWidth="1"/>
    <col min="15" max="15" width="55.28515625" style="74" hidden="1" customWidth="1"/>
    <col min="16" max="16" width="13.7109375" style="74" customWidth="1"/>
    <col min="17" max="504" width="9.140625" style="74"/>
    <col min="505" max="16384" width="9.140625" style="4"/>
  </cols>
  <sheetData>
    <row r="1" spans="1:504" s="1107" customFormat="1" ht="20.25">
      <c r="A1" s="1174" t="s">
        <v>215</v>
      </c>
      <c r="B1" s="1175"/>
      <c r="C1" s="1175"/>
      <c r="D1" s="1175"/>
      <c r="E1" s="1175"/>
      <c r="F1" s="1175"/>
      <c r="G1" s="1175"/>
      <c r="H1" s="1175"/>
      <c r="I1" s="1175"/>
      <c r="J1" s="1175"/>
      <c r="K1" s="1175"/>
      <c r="L1" s="1176"/>
      <c r="M1" s="1176" t="s">
        <v>136</v>
      </c>
      <c r="N1" s="1177"/>
    </row>
    <row r="2" spans="1:504" s="1107" customFormat="1" ht="17.45" customHeight="1">
      <c r="A2" s="1336" t="s">
        <v>0</v>
      </c>
      <c r="B2" s="1339" t="s">
        <v>161</v>
      </c>
      <c r="C2" s="1340"/>
      <c r="D2" s="1341" t="s">
        <v>162</v>
      </c>
      <c r="E2" s="1342"/>
      <c r="F2" s="1342"/>
      <c r="G2" s="1342"/>
      <c r="H2" s="1342"/>
      <c r="I2" s="1342"/>
      <c r="J2" s="1342"/>
      <c r="K2" s="1343" t="s">
        <v>216</v>
      </c>
      <c r="L2" s="1343"/>
      <c r="M2" s="1339"/>
      <c r="N2" s="1344" t="s">
        <v>226</v>
      </c>
      <c r="P2" s="1335" t="s">
        <v>167</v>
      </c>
    </row>
    <row r="3" spans="1:504" s="1107" customFormat="1" ht="69" customHeight="1">
      <c r="A3" s="1337"/>
      <c r="B3" s="1345" t="s">
        <v>217</v>
      </c>
      <c r="C3" s="1345" t="s">
        <v>218</v>
      </c>
      <c r="D3" s="1347" t="s">
        <v>219</v>
      </c>
      <c r="E3" s="1347" t="s">
        <v>220</v>
      </c>
      <c r="F3" s="1349" t="s">
        <v>221</v>
      </c>
      <c r="G3" s="1351" t="s">
        <v>222</v>
      </c>
      <c r="H3" s="1326" t="s">
        <v>227</v>
      </c>
      <c r="I3" s="1179" t="s">
        <v>1</v>
      </c>
      <c r="J3" s="1351" t="s">
        <v>224</v>
      </c>
      <c r="K3" s="1351" t="s">
        <v>194</v>
      </c>
      <c r="L3" s="1353" t="s">
        <v>196</v>
      </c>
      <c r="M3" s="1353" t="s">
        <v>225</v>
      </c>
      <c r="N3" s="1344"/>
      <c r="P3" s="1335"/>
    </row>
    <row r="4" spans="1:504" s="1107" customFormat="1" ht="28.5" customHeight="1">
      <c r="A4" s="1338"/>
      <c r="B4" s="1346"/>
      <c r="C4" s="1346"/>
      <c r="D4" s="1348"/>
      <c r="E4" s="1348"/>
      <c r="F4" s="1350"/>
      <c r="G4" s="1352"/>
      <c r="H4" s="1316"/>
      <c r="I4" s="1316"/>
      <c r="J4" s="1352"/>
      <c r="K4" s="1352"/>
      <c r="L4" s="1353"/>
      <c r="M4" s="1353"/>
      <c r="N4" s="1344"/>
      <c r="P4" s="1335"/>
    </row>
    <row r="5" spans="1:504" ht="15">
      <c r="A5" s="61">
        <v>1</v>
      </c>
      <c r="B5" s="61">
        <v>2</v>
      </c>
      <c r="C5" s="61">
        <v>3</v>
      </c>
      <c r="D5" s="61">
        <v>4</v>
      </c>
      <c r="E5" s="61">
        <v>5</v>
      </c>
      <c r="F5" s="61">
        <v>6</v>
      </c>
      <c r="G5" s="61">
        <v>7</v>
      </c>
      <c r="H5" s="61">
        <v>8</v>
      </c>
      <c r="I5" s="61">
        <v>9</v>
      </c>
      <c r="J5" s="61">
        <v>10</v>
      </c>
      <c r="K5" s="61">
        <v>11</v>
      </c>
      <c r="L5" s="61">
        <v>12</v>
      </c>
      <c r="M5" s="62">
        <v>13</v>
      </c>
      <c r="N5" s="61">
        <v>14</v>
      </c>
      <c r="O5" s="4"/>
      <c r="P5" s="4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</row>
    <row r="6" spans="1:504" ht="15">
      <c r="A6" s="70" t="s">
        <v>2</v>
      </c>
      <c r="B6" s="71">
        <f>B7+B31</f>
        <v>0</v>
      </c>
      <c r="C6" s="71">
        <f t="shared" ref="C6:H6" si="0">C7+C31</f>
        <v>0</v>
      </c>
      <c r="D6" s="71">
        <f t="shared" si="0"/>
        <v>0</v>
      </c>
      <c r="E6" s="71">
        <f t="shared" si="0"/>
        <v>0</v>
      </c>
      <c r="F6" s="71">
        <f t="shared" si="0"/>
        <v>0</v>
      </c>
      <c r="G6" s="71">
        <f t="shared" si="0"/>
        <v>0</v>
      </c>
      <c r="H6" s="71">
        <f t="shared" si="0"/>
        <v>0</v>
      </c>
      <c r="I6" s="72" t="e">
        <f>F6/E6</f>
        <v>#DIV/0!</v>
      </c>
      <c r="J6" s="72" t="e">
        <f>H6/B6</f>
        <v>#DIV/0!</v>
      </c>
      <c r="K6" s="71">
        <f>K7+K31</f>
        <v>0</v>
      </c>
      <c r="L6" s="71">
        <f>L7+L31</f>
        <v>0</v>
      </c>
      <c r="M6" s="71">
        <f>M7+M31</f>
        <v>0</v>
      </c>
      <c r="N6" s="73" t="e">
        <f>K6/H6</f>
        <v>#DIV/0!</v>
      </c>
      <c r="O6" s="4"/>
      <c r="P6" s="41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</row>
    <row r="7" spans="1:504" ht="25.5">
      <c r="A7" s="5" t="s">
        <v>3</v>
      </c>
      <c r="B7" s="6">
        <f>B8+B18</f>
        <v>0</v>
      </c>
      <c r="C7" s="6">
        <f t="shared" ref="C7:H7" si="1">C8+C18</f>
        <v>0</v>
      </c>
      <c r="D7" s="6">
        <f t="shared" si="1"/>
        <v>0</v>
      </c>
      <c r="E7" s="6">
        <f t="shared" si="1"/>
        <v>0</v>
      </c>
      <c r="F7" s="6">
        <f t="shared" si="1"/>
        <v>0</v>
      </c>
      <c r="G7" s="6">
        <f t="shared" si="1"/>
        <v>0</v>
      </c>
      <c r="H7" s="6">
        <f t="shared" si="1"/>
        <v>0</v>
      </c>
      <c r="I7" s="7" t="e">
        <f>F7/E7</f>
        <v>#DIV/0!</v>
      </c>
      <c r="J7" s="7" t="e">
        <f>H7/B7</f>
        <v>#DIV/0!</v>
      </c>
      <c r="K7" s="6">
        <f t="shared" ref="K7:M7" si="2">K8+K18</f>
        <v>0</v>
      </c>
      <c r="L7" s="6">
        <f t="shared" si="2"/>
        <v>0</v>
      </c>
      <c r="M7" s="6">
        <f t="shared" si="2"/>
        <v>0</v>
      </c>
      <c r="N7" s="8" t="e">
        <f t="shared" ref="N7:N43" si="3">K7/H7</f>
        <v>#DIV/0!</v>
      </c>
      <c r="O7" s="4"/>
      <c r="P7" s="41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</row>
    <row r="8" spans="1:504" ht="15">
      <c r="A8" s="5" t="s">
        <v>4</v>
      </c>
      <c r="B8" s="6">
        <f>SUM(B9:B17)</f>
        <v>0</v>
      </c>
      <c r="C8" s="6">
        <f t="shared" ref="C8:H8" si="4">SUM(C9:C17)</f>
        <v>0</v>
      </c>
      <c r="D8" s="6">
        <f t="shared" si="4"/>
        <v>0</v>
      </c>
      <c r="E8" s="6">
        <f t="shared" si="4"/>
        <v>0</v>
      </c>
      <c r="F8" s="6">
        <f t="shared" si="4"/>
        <v>0</v>
      </c>
      <c r="G8" s="6">
        <f t="shared" si="4"/>
        <v>0</v>
      </c>
      <c r="H8" s="6">
        <f t="shared" si="4"/>
        <v>0</v>
      </c>
      <c r="I8" s="9" t="e">
        <f t="shared" ref="I8:I43" si="5">F8/E8</f>
        <v>#DIV/0!</v>
      </c>
      <c r="J8" s="9" t="e">
        <f t="shared" ref="J8:J43" si="6">H8/B8</f>
        <v>#DIV/0!</v>
      </c>
      <c r="K8" s="6">
        <f>SUM(K9:K17)</f>
        <v>0</v>
      </c>
      <c r="L8" s="6">
        <f t="shared" ref="L8:M8" si="7">SUM(L9:L17)</f>
        <v>0</v>
      </c>
      <c r="M8" s="6">
        <f t="shared" si="7"/>
        <v>0</v>
      </c>
      <c r="N8" s="8" t="e">
        <f t="shared" si="3"/>
        <v>#DIV/0!</v>
      </c>
      <c r="O8" s="4"/>
      <c r="P8" s="41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</row>
    <row r="9" spans="1:504" ht="15">
      <c r="A9" s="10" t="s">
        <v>5</v>
      </c>
      <c r="B9" s="1060"/>
      <c r="C9" s="1060"/>
      <c r="D9" s="1060"/>
      <c r="E9" s="1060"/>
      <c r="F9" s="1060"/>
      <c r="G9" s="1060"/>
      <c r="H9" s="1060"/>
      <c r="I9" s="9" t="e">
        <f t="shared" si="5"/>
        <v>#DIV/0!</v>
      </c>
      <c r="J9" s="9" t="e">
        <f t="shared" si="6"/>
        <v>#DIV/0!</v>
      </c>
      <c r="K9" s="1114"/>
      <c r="L9" s="1114"/>
      <c r="M9" s="1115"/>
      <c r="N9" s="8" t="e">
        <f t="shared" si="3"/>
        <v>#DIV/0!</v>
      </c>
      <c r="O9" s="4"/>
      <c r="P9" s="41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</row>
    <row r="10" spans="1:504" s="74" customFormat="1" ht="15">
      <c r="A10" s="10" t="s">
        <v>6</v>
      </c>
      <c r="B10" s="1060"/>
      <c r="C10" s="1060"/>
      <c r="D10" s="1060"/>
      <c r="E10" s="1060"/>
      <c r="F10" s="1060"/>
      <c r="G10" s="1060"/>
      <c r="H10" s="1060"/>
      <c r="I10" s="9" t="e">
        <f t="shared" si="5"/>
        <v>#DIV/0!</v>
      </c>
      <c r="J10" s="9" t="e">
        <f t="shared" si="6"/>
        <v>#DIV/0!</v>
      </c>
      <c r="K10" s="1114"/>
      <c r="L10" s="1114"/>
      <c r="M10" s="1115"/>
      <c r="N10" s="8" t="e">
        <f t="shared" si="3"/>
        <v>#DIV/0!</v>
      </c>
      <c r="P10" s="92"/>
    </row>
    <row r="11" spans="1:504" s="74" customFormat="1" ht="15">
      <c r="A11" s="10" t="s">
        <v>7</v>
      </c>
      <c r="B11" s="1060"/>
      <c r="C11" s="1060"/>
      <c r="D11" s="1060"/>
      <c r="E11" s="1060"/>
      <c r="F11" s="1060"/>
      <c r="G11" s="1060"/>
      <c r="H11" s="1060"/>
      <c r="I11" s="9" t="e">
        <f t="shared" si="5"/>
        <v>#DIV/0!</v>
      </c>
      <c r="J11" s="9" t="e">
        <f t="shared" si="6"/>
        <v>#DIV/0!</v>
      </c>
      <c r="K11" s="1114"/>
      <c r="L11" s="1114"/>
      <c r="M11" s="1115"/>
      <c r="N11" s="8" t="e">
        <f t="shared" si="3"/>
        <v>#DIV/0!</v>
      </c>
      <c r="P11" s="92"/>
    </row>
    <row r="12" spans="1:504" s="74" customFormat="1" ht="15">
      <c r="A12" s="10" t="s">
        <v>8</v>
      </c>
      <c r="B12" s="1060"/>
      <c r="C12" s="1060"/>
      <c r="D12" s="1060"/>
      <c r="E12" s="1060"/>
      <c r="F12" s="1060"/>
      <c r="G12" s="1060"/>
      <c r="H12" s="1060"/>
      <c r="I12" s="9" t="e">
        <f t="shared" si="5"/>
        <v>#DIV/0!</v>
      </c>
      <c r="J12" s="9" t="e">
        <f t="shared" si="6"/>
        <v>#DIV/0!</v>
      </c>
      <c r="K12" s="1114"/>
      <c r="L12" s="1114"/>
      <c r="M12" s="1115"/>
      <c r="N12" s="8" t="e">
        <f t="shared" si="3"/>
        <v>#DIV/0!</v>
      </c>
      <c r="P12" s="92"/>
    </row>
    <row r="13" spans="1:504" s="74" customFormat="1" ht="38.25">
      <c r="A13" s="10" t="s">
        <v>9</v>
      </c>
      <c r="B13" s="1060"/>
      <c r="C13" s="1060"/>
      <c r="D13" s="1060"/>
      <c r="E13" s="1060"/>
      <c r="F13" s="1060"/>
      <c r="G13" s="1060"/>
      <c r="H13" s="1060"/>
      <c r="I13" s="9" t="e">
        <f t="shared" si="5"/>
        <v>#DIV/0!</v>
      </c>
      <c r="J13" s="9" t="e">
        <f t="shared" si="6"/>
        <v>#DIV/0!</v>
      </c>
      <c r="K13" s="1114"/>
      <c r="L13" s="1114"/>
      <c r="M13" s="1115"/>
      <c r="N13" s="8" t="e">
        <f t="shared" si="3"/>
        <v>#DIV/0!</v>
      </c>
      <c r="P13" s="92"/>
    </row>
    <row r="14" spans="1:504" s="74" customFormat="1" ht="15">
      <c r="A14" s="10" t="s">
        <v>10</v>
      </c>
      <c r="B14" s="1060"/>
      <c r="C14" s="1060"/>
      <c r="D14" s="1060"/>
      <c r="E14" s="1060"/>
      <c r="F14" s="1060"/>
      <c r="G14" s="1060"/>
      <c r="H14" s="1060"/>
      <c r="I14" s="9" t="e">
        <f t="shared" si="5"/>
        <v>#DIV/0!</v>
      </c>
      <c r="J14" s="9" t="e">
        <f t="shared" si="6"/>
        <v>#DIV/0!</v>
      </c>
      <c r="K14" s="1114"/>
      <c r="L14" s="1114"/>
      <c r="M14" s="1115"/>
      <c r="N14" s="8" t="e">
        <f t="shared" si="3"/>
        <v>#DIV/0!</v>
      </c>
      <c r="P14" s="92"/>
    </row>
    <row r="15" spans="1:504" s="74" customFormat="1" ht="15">
      <c r="A15" s="10" t="s">
        <v>11</v>
      </c>
      <c r="B15" s="1060"/>
      <c r="C15" s="1060"/>
      <c r="D15" s="1060"/>
      <c r="E15" s="1060"/>
      <c r="F15" s="1060"/>
      <c r="G15" s="1060"/>
      <c r="H15" s="1060"/>
      <c r="I15" s="9" t="e">
        <f t="shared" si="5"/>
        <v>#DIV/0!</v>
      </c>
      <c r="J15" s="9" t="e">
        <f t="shared" si="6"/>
        <v>#DIV/0!</v>
      </c>
      <c r="K15" s="1114"/>
      <c r="L15" s="1114"/>
      <c r="M15" s="1115"/>
      <c r="N15" s="8" t="e">
        <f t="shared" si="3"/>
        <v>#DIV/0!</v>
      </c>
      <c r="P15" s="92"/>
    </row>
    <row r="16" spans="1:504" s="74" customFormat="1" ht="15">
      <c r="A16" s="10" t="s">
        <v>12</v>
      </c>
      <c r="B16" s="11"/>
      <c r="C16" s="11"/>
      <c r="D16" s="11"/>
      <c r="E16" s="11"/>
      <c r="F16" s="11"/>
      <c r="G16" s="11"/>
      <c r="H16" s="11"/>
      <c r="I16" s="9" t="e">
        <f t="shared" si="5"/>
        <v>#DIV/0!</v>
      </c>
      <c r="J16" s="9" t="e">
        <f t="shared" si="6"/>
        <v>#DIV/0!</v>
      </c>
      <c r="K16" s="11"/>
      <c r="L16" s="11"/>
      <c r="M16" s="12"/>
      <c r="N16" s="8" t="e">
        <f t="shared" si="3"/>
        <v>#DIV/0!</v>
      </c>
      <c r="P16" s="92"/>
    </row>
    <row r="17" spans="1:16" s="74" customFormat="1" ht="15">
      <c r="A17" s="10" t="s">
        <v>13</v>
      </c>
      <c r="B17" s="11"/>
      <c r="C17" s="11"/>
      <c r="D17" s="11"/>
      <c r="E17" s="11"/>
      <c r="F17" s="11"/>
      <c r="G17" s="11"/>
      <c r="H17" s="11"/>
      <c r="I17" s="9" t="e">
        <f t="shared" si="5"/>
        <v>#DIV/0!</v>
      </c>
      <c r="J17" s="9" t="e">
        <f t="shared" si="6"/>
        <v>#DIV/0!</v>
      </c>
      <c r="K17" s="12"/>
      <c r="L17" s="12"/>
      <c r="M17" s="12"/>
      <c r="N17" s="8" t="e">
        <f t="shared" si="3"/>
        <v>#DIV/0!</v>
      </c>
      <c r="P17" s="92"/>
    </row>
    <row r="18" spans="1:16" s="74" customFormat="1" ht="15">
      <c r="A18" s="5" t="s">
        <v>14</v>
      </c>
      <c r="B18" s="6">
        <f>SUM(B19:B30)</f>
        <v>0</v>
      </c>
      <c r="C18" s="6"/>
      <c r="D18" s="6">
        <f t="shared" ref="D18:H18" si="8">SUM(D19:D30)</f>
        <v>0</v>
      </c>
      <c r="E18" s="6">
        <f t="shared" si="8"/>
        <v>0</v>
      </c>
      <c r="F18" s="6">
        <f t="shared" si="8"/>
        <v>0</v>
      </c>
      <c r="G18" s="6">
        <f t="shared" si="8"/>
        <v>0</v>
      </c>
      <c r="H18" s="6">
        <f t="shared" si="8"/>
        <v>0</v>
      </c>
      <c r="I18" s="9" t="e">
        <f t="shared" si="5"/>
        <v>#DIV/0!</v>
      </c>
      <c r="J18" s="9" t="e">
        <f t="shared" si="6"/>
        <v>#DIV/0!</v>
      </c>
      <c r="K18" s="6">
        <f>SUM(K19:K30)</f>
        <v>0</v>
      </c>
      <c r="L18" s="6">
        <f t="shared" ref="L18:M18" si="9">SUM(L19:L30)</f>
        <v>0</v>
      </c>
      <c r="M18" s="6">
        <f t="shared" si="9"/>
        <v>0</v>
      </c>
      <c r="N18" s="8" t="e">
        <f t="shared" si="3"/>
        <v>#DIV/0!</v>
      </c>
      <c r="P18" s="92"/>
    </row>
    <row r="19" spans="1:16" s="74" customFormat="1" ht="30">
      <c r="A19" s="69" t="s">
        <v>15</v>
      </c>
      <c r="B19" s="11"/>
      <c r="C19" s="11"/>
      <c r="D19" s="13"/>
      <c r="E19" s="12"/>
      <c r="F19" s="12"/>
      <c r="G19" s="12"/>
      <c r="H19" s="12"/>
      <c r="I19" s="9" t="e">
        <f t="shared" si="5"/>
        <v>#DIV/0!</v>
      </c>
      <c r="J19" s="9" t="e">
        <f t="shared" si="6"/>
        <v>#DIV/0!</v>
      </c>
      <c r="K19" s="11"/>
      <c r="L19" s="11"/>
      <c r="M19" s="12"/>
      <c r="N19" s="8" t="e">
        <f t="shared" si="3"/>
        <v>#DIV/0!</v>
      </c>
      <c r="P19" s="92"/>
    </row>
    <row r="20" spans="1:16" s="74" customFormat="1" ht="30">
      <c r="A20" s="69" t="s">
        <v>16</v>
      </c>
      <c r="B20" s="11"/>
      <c r="C20" s="11"/>
      <c r="D20" s="13"/>
      <c r="E20" s="12"/>
      <c r="F20" s="12"/>
      <c r="G20" s="12"/>
      <c r="H20" s="12"/>
      <c r="I20" s="9" t="e">
        <f t="shared" si="5"/>
        <v>#DIV/0!</v>
      </c>
      <c r="J20" s="9" t="e">
        <f t="shared" si="6"/>
        <v>#DIV/0!</v>
      </c>
      <c r="K20" s="11"/>
      <c r="L20" s="11"/>
      <c r="M20" s="12"/>
      <c r="N20" s="8" t="e">
        <f t="shared" si="3"/>
        <v>#DIV/0!</v>
      </c>
      <c r="P20" s="92"/>
    </row>
    <row r="21" spans="1:16" s="74" customFormat="1" ht="45">
      <c r="A21" s="69" t="s">
        <v>17</v>
      </c>
      <c r="B21" s="11"/>
      <c r="C21" s="11"/>
      <c r="D21" s="13"/>
      <c r="E21" s="12"/>
      <c r="F21" s="12"/>
      <c r="G21" s="12"/>
      <c r="H21" s="12"/>
      <c r="I21" s="9" t="e">
        <f t="shared" si="5"/>
        <v>#DIV/0!</v>
      </c>
      <c r="J21" s="9" t="e">
        <f t="shared" si="6"/>
        <v>#DIV/0!</v>
      </c>
      <c r="K21" s="11"/>
      <c r="L21" s="11"/>
      <c r="M21" s="12"/>
      <c r="N21" s="8" t="e">
        <f t="shared" si="3"/>
        <v>#DIV/0!</v>
      </c>
      <c r="P21" s="92"/>
    </row>
    <row r="22" spans="1:16" s="74" customFormat="1" ht="60">
      <c r="A22" s="69" t="s">
        <v>18</v>
      </c>
      <c r="B22" s="11"/>
      <c r="C22" s="11"/>
      <c r="D22" s="13"/>
      <c r="E22" s="12"/>
      <c r="F22" s="12"/>
      <c r="G22" s="12"/>
      <c r="H22" s="12"/>
      <c r="I22" s="9" t="e">
        <f t="shared" si="5"/>
        <v>#DIV/0!</v>
      </c>
      <c r="J22" s="9" t="e">
        <f t="shared" si="6"/>
        <v>#DIV/0!</v>
      </c>
      <c r="K22" s="11"/>
      <c r="L22" s="11"/>
      <c r="M22" s="12"/>
      <c r="N22" s="8" t="e">
        <f t="shared" si="3"/>
        <v>#DIV/0!</v>
      </c>
      <c r="P22" s="92"/>
    </row>
    <row r="23" spans="1:16" s="74" customFormat="1" ht="30">
      <c r="A23" s="69" t="s">
        <v>19</v>
      </c>
      <c r="B23" s="11"/>
      <c r="C23" s="11"/>
      <c r="D23" s="13"/>
      <c r="E23" s="12"/>
      <c r="F23" s="12"/>
      <c r="G23" s="12"/>
      <c r="H23" s="12"/>
      <c r="I23" s="9" t="e">
        <f t="shared" si="5"/>
        <v>#DIV/0!</v>
      </c>
      <c r="J23" s="9" t="e">
        <f t="shared" si="6"/>
        <v>#DIV/0!</v>
      </c>
      <c r="K23" s="11"/>
      <c r="L23" s="11"/>
      <c r="M23" s="12"/>
      <c r="N23" s="8" t="e">
        <f t="shared" si="3"/>
        <v>#DIV/0!</v>
      </c>
      <c r="P23" s="92"/>
    </row>
    <row r="24" spans="1:16" s="74" customFormat="1" ht="30">
      <c r="A24" s="69" t="s">
        <v>20</v>
      </c>
      <c r="B24" s="11"/>
      <c r="C24" s="11"/>
      <c r="D24" s="13"/>
      <c r="E24" s="12"/>
      <c r="F24" s="12"/>
      <c r="G24" s="12"/>
      <c r="H24" s="12"/>
      <c r="I24" s="9" t="e">
        <f t="shared" si="5"/>
        <v>#DIV/0!</v>
      </c>
      <c r="J24" s="9" t="e">
        <f t="shared" si="6"/>
        <v>#DIV/0!</v>
      </c>
      <c r="K24" s="11"/>
      <c r="L24" s="11"/>
      <c r="M24" s="12"/>
      <c r="N24" s="8" t="e">
        <f t="shared" si="3"/>
        <v>#DIV/0!</v>
      </c>
      <c r="P24" s="92"/>
    </row>
    <row r="25" spans="1:16" s="74" customFormat="1" ht="15">
      <c r="A25" s="69" t="s">
        <v>21</v>
      </c>
      <c r="B25" s="11"/>
      <c r="C25" s="11"/>
      <c r="D25" s="13"/>
      <c r="E25" s="12"/>
      <c r="F25" s="12"/>
      <c r="G25" s="12"/>
      <c r="H25" s="12"/>
      <c r="I25" s="9" t="e">
        <f t="shared" si="5"/>
        <v>#DIV/0!</v>
      </c>
      <c r="J25" s="9" t="e">
        <f t="shared" si="6"/>
        <v>#DIV/0!</v>
      </c>
      <c r="K25" s="11"/>
      <c r="L25" s="11"/>
      <c r="M25" s="12"/>
      <c r="N25" s="8" t="e">
        <f t="shared" si="3"/>
        <v>#DIV/0!</v>
      </c>
      <c r="P25" s="92"/>
    </row>
    <row r="26" spans="1:16" s="74" customFormat="1" ht="45">
      <c r="A26" s="69" t="s">
        <v>22</v>
      </c>
      <c r="B26" s="11"/>
      <c r="C26" s="11"/>
      <c r="D26" s="13"/>
      <c r="E26" s="12"/>
      <c r="F26" s="12"/>
      <c r="G26" s="12"/>
      <c r="H26" s="12"/>
      <c r="I26" s="9" t="e">
        <f t="shared" si="5"/>
        <v>#DIV/0!</v>
      </c>
      <c r="J26" s="9" t="e">
        <f t="shared" si="6"/>
        <v>#DIV/0!</v>
      </c>
      <c r="K26" s="11"/>
      <c r="L26" s="11"/>
      <c r="M26" s="12"/>
      <c r="N26" s="8" t="e">
        <f t="shared" si="3"/>
        <v>#DIV/0!</v>
      </c>
      <c r="P26" s="92"/>
    </row>
    <row r="27" spans="1:16" s="74" customFormat="1" ht="60">
      <c r="A27" s="69" t="s">
        <v>23</v>
      </c>
      <c r="B27" s="11"/>
      <c r="C27" s="11"/>
      <c r="D27" s="13"/>
      <c r="E27" s="12"/>
      <c r="F27" s="12"/>
      <c r="G27" s="12"/>
      <c r="H27" s="12"/>
      <c r="I27" s="9" t="e">
        <f t="shared" si="5"/>
        <v>#DIV/0!</v>
      </c>
      <c r="J27" s="9" t="e">
        <f t="shared" si="6"/>
        <v>#DIV/0!</v>
      </c>
      <c r="K27" s="11"/>
      <c r="L27" s="11"/>
      <c r="M27" s="12"/>
      <c r="N27" s="8" t="e">
        <f t="shared" si="3"/>
        <v>#DIV/0!</v>
      </c>
      <c r="P27" s="92"/>
    </row>
    <row r="28" spans="1:16" s="74" customFormat="1" ht="30">
      <c r="A28" s="69" t="s">
        <v>24</v>
      </c>
      <c r="B28" s="11"/>
      <c r="C28" s="11"/>
      <c r="D28" s="13"/>
      <c r="E28" s="12"/>
      <c r="F28" s="12"/>
      <c r="G28" s="12"/>
      <c r="H28" s="12"/>
      <c r="I28" s="9" t="e">
        <f t="shared" si="5"/>
        <v>#DIV/0!</v>
      </c>
      <c r="J28" s="9" t="e">
        <f t="shared" si="6"/>
        <v>#DIV/0!</v>
      </c>
      <c r="K28" s="11"/>
      <c r="L28" s="11"/>
      <c r="M28" s="12"/>
      <c r="N28" s="8" t="e">
        <f t="shared" si="3"/>
        <v>#DIV/0!</v>
      </c>
      <c r="P28" s="92"/>
    </row>
    <row r="29" spans="1:16" s="74" customFormat="1" ht="30">
      <c r="A29" s="69" t="s">
        <v>25</v>
      </c>
      <c r="B29" s="11"/>
      <c r="C29" s="11"/>
      <c r="D29" s="13"/>
      <c r="E29" s="12"/>
      <c r="F29" s="12"/>
      <c r="G29" s="12"/>
      <c r="H29" s="12"/>
      <c r="I29" s="9" t="e">
        <f t="shared" si="5"/>
        <v>#DIV/0!</v>
      </c>
      <c r="J29" s="9" t="e">
        <f t="shared" si="6"/>
        <v>#DIV/0!</v>
      </c>
      <c r="K29" s="11"/>
      <c r="L29" s="11"/>
      <c r="M29" s="12"/>
      <c r="N29" s="8" t="e">
        <f t="shared" si="3"/>
        <v>#DIV/0!</v>
      </c>
      <c r="P29" s="92"/>
    </row>
    <row r="30" spans="1:16" s="74" customFormat="1" ht="15">
      <c r="A30" s="69" t="s">
        <v>26</v>
      </c>
      <c r="B30" s="1060"/>
      <c r="C30" s="1060"/>
      <c r="D30" s="1062"/>
      <c r="E30" s="1061"/>
      <c r="F30" s="1061"/>
      <c r="G30" s="1061"/>
      <c r="H30" s="1061"/>
      <c r="I30" s="9" t="e">
        <f t="shared" si="5"/>
        <v>#DIV/0!</v>
      </c>
      <c r="J30" s="9" t="e">
        <f t="shared" si="6"/>
        <v>#DIV/0!</v>
      </c>
      <c r="K30" s="11"/>
      <c r="L30" s="11"/>
      <c r="M30" s="12"/>
      <c r="N30" s="8" t="e">
        <f t="shared" si="3"/>
        <v>#DIV/0!</v>
      </c>
      <c r="P30" s="92"/>
    </row>
    <row r="31" spans="1:16" s="74" customFormat="1" ht="15">
      <c r="A31" s="5" t="s">
        <v>27</v>
      </c>
      <c r="B31" s="6">
        <f>B32+B40+B41+B42</f>
        <v>0</v>
      </c>
      <c r="C31" s="6"/>
      <c r="D31" s="6">
        <f t="shared" ref="D31:F31" si="10">D32+D40+D41+D42</f>
        <v>0</v>
      </c>
      <c r="E31" s="6">
        <f t="shared" si="10"/>
        <v>0</v>
      </c>
      <c r="F31" s="6">
        <f t="shared" si="10"/>
        <v>0</v>
      </c>
      <c r="G31" s="6"/>
      <c r="H31" s="6">
        <f t="shared" ref="H31" si="11">H32+H40+H41+H42</f>
        <v>0</v>
      </c>
      <c r="I31" s="7" t="e">
        <f t="shared" si="5"/>
        <v>#DIV/0!</v>
      </c>
      <c r="J31" s="7" t="e">
        <f t="shared" si="6"/>
        <v>#DIV/0!</v>
      </c>
      <c r="K31" s="6">
        <f>K32+K40+K41+K42</f>
        <v>0</v>
      </c>
      <c r="L31" s="6">
        <f t="shared" ref="L31:M31" si="12">L32+L40+L41+L42</f>
        <v>0</v>
      </c>
      <c r="M31" s="15">
        <f t="shared" si="12"/>
        <v>0</v>
      </c>
      <c r="N31" s="8" t="e">
        <f t="shared" si="3"/>
        <v>#DIV/0!</v>
      </c>
      <c r="P31" s="92"/>
    </row>
    <row r="32" spans="1:16" s="74" customFormat="1" ht="25.5">
      <c r="A32" s="10" t="s">
        <v>137</v>
      </c>
      <c r="B32" s="11">
        <f>B33+B37+B38+B39</f>
        <v>0</v>
      </c>
      <c r="C32" s="11"/>
      <c r="D32" s="11">
        <f t="shared" ref="D32:F32" si="13">D33+D37+D38+D39</f>
        <v>0</v>
      </c>
      <c r="E32" s="11">
        <f t="shared" si="13"/>
        <v>0</v>
      </c>
      <c r="F32" s="11">
        <f t="shared" si="13"/>
        <v>0</v>
      </c>
      <c r="G32" s="11"/>
      <c r="H32" s="11">
        <f t="shared" ref="H32" si="14">H33+H37+H38+H39</f>
        <v>0</v>
      </c>
      <c r="I32" s="9" t="e">
        <f t="shared" si="5"/>
        <v>#DIV/0!</v>
      </c>
      <c r="J32" s="9" t="e">
        <f t="shared" si="6"/>
        <v>#DIV/0!</v>
      </c>
      <c r="K32" s="11">
        <f t="shared" ref="K32:M32" si="15">K33+K37+K38+K39</f>
        <v>0</v>
      </c>
      <c r="L32" s="11">
        <f t="shared" si="15"/>
        <v>0</v>
      </c>
      <c r="M32" s="12">
        <f t="shared" si="15"/>
        <v>0</v>
      </c>
      <c r="N32" s="16" t="e">
        <f t="shared" si="3"/>
        <v>#DIV/0!</v>
      </c>
      <c r="P32" s="92"/>
    </row>
    <row r="33" spans="1:504" s="74" customFormat="1" ht="15">
      <c r="A33" s="10" t="s">
        <v>28</v>
      </c>
      <c r="B33" s="11">
        <f>SUM(B34:B36)</f>
        <v>0</v>
      </c>
      <c r="C33" s="11"/>
      <c r="D33" s="11">
        <f>SUM(D34:D36)</f>
        <v>0</v>
      </c>
      <c r="E33" s="11">
        <f>SUM(E34:E36)</f>
        <v>0</v>
      </c>
      <c r="F33" s="11">
        <f>SUM(F34:F36)</f>
        <v>0</v>
      </c>
      <c r="G33" s="11"/>
      <c r="H33" s="11">
        <f t="shared" ref="H33" si="16">SUM(H34:H36)</f>
        <v>0</v>
      </c>
      <c r="I33" s="9" t="e">
        <f t="shared" si="5"/>
        <v>#DIV/0!</v>
      </c>
      <c r="J33" s="9" t="e">
        <f t="shared" si="6"/>
        <v>#DIV/0!</v>
      </c>
      <c r="K33" s="12">
        <f t="shared" ref="K33:M33" si="17">SUM(K34:K35)</f>
        <v>0</v>
      </c>
      <c r="L33" s="12">
        <f t="shared" si="17"/>
        <v>0</v>
      </c>
      <c r="M33" s="12">
        <f t="shared" si="17"/>
        <v>0</v>
      </c>
      <c r="N33" s="16" t="e">
        <f t="shared" si="3"/>
        <v>#DIV/0!</v>
      </c>
      <c r="P33" s="92"/>
    </row>
    <row r="34" spans="1:504" s="74" customFormat="1" ht="25.5">
      <c r="A34" s="17" t="s">
        <v>29</v>
      </c>
      <c r="B34" s="1064"/>
      <c r="C34" s="1058"/>
      <c r="D34" s="1064"/>
      <c r="E34" s="1065"/>
      <c r="F34" s="1065"/>
      <c r="G34" s="1065"/>
      <c r="H34" s="1065"/>
      <c r="I34" s="20" t="e">
        <f t="shared" si="5"/>
        <v>#DIV/0!</v>
      </c>
      <c r="J34" s="20" t="e">
        <f t="shared" si="6"/>
        <v>#DIV/0!</v>
      </c>
      <c r="K34" s="1114"/>
      <c r="L34" s="1114"/>
      <c r="M34" s="1115"/>
      <c r="N34" s="21" t="e">
        <f t="shared" si="3"/>
        <v>#DIV/0!</v>
      </c>
      <c r="P34" s="92"/>
    </row>
    <row r="35" spans="1:504" s="74" customFormat="1" ht="25.5">
      <c r="A35" s="17" t="s">
        <v>30</v>
      </c>
      <c r="B35" s="1064"/>
      <c r="C35" s="1058"/>
      <c r="D35" s="1060"/>
      <c r="E35" s="1065"/>
      <c r="F35" s="1065"/>
      <c r="G35" s="1065"/>
      <c r="H35" s="1327"/>
      <c r="I35" s="20" t="e">
        <f t="shared" si="5"/>
        <v>#DIV/0!</v>
      </c>
      <c r="J35" s="20" t="e">
        <f t="shared" si="6"/>
        <v>#DIV/0!</v>
      </c>
      <c r="K35" s="1114"/>
      <c r="L35" s="1114"/>
      <c r="M35" s="1115"/>
      <c r="N35" s="21" t="e">
        <f t="shared" si="3"/>
        <v>#DIV/0!</v>
      </c>
      <c r="P35" s="92"/>
    </row>
    <row r="36" spans="1:504" ht="15">
      <c r="A36" s="17" t="s">
        <v>31</v>
      </c>
      <c r="B36" s="1064"/>
      <c r="C36" s="1058"/>
      <c r="D36" s="1066"/>
      <c r="E36" s="1067"/>
      <c r="F36" s="1067"/>
      <c r="G36" s="1067"/>
      <c r="H36" s="1067"/>
      <c r="I36" s="23" t="e">
        <f t="shared" si="5"/>
        <v>#DIV/0!</v>
      </c>
      <c r="J36" s="23" t="e">
        <f t="shared" si="6"/>
        <v>#DIV/0!</v>
      </c>
      <c r="K36" s="1114"/>
      <c r="L36" s="1114"/>
      <c r="M36" s="1115"/>
      <c r="N36" s="24" t="e">
        <f t="shared" si="3"/>
        <v>#DIV/0!</v>
      </c>
      <c r="P36" s="92"/>
    </row>
    <row r="37" spans="1:504" ht="15">
      <c r="A37" s="10" t="s">
        <v>32</v>
      </c>
      <c r="B37" s="1060"/>
      <c r="C37" s="1060"/>
      <c r="D37" s="1060"/>
      <c r="E37" s="1068"/>
      <c r="F37" s="1068"/>
      <c r="G37" s="1068"/>
      <c r="H37" s="1068"/>
      <c r="I37" s="26" t="e">
        <f t="shared" si="5"/>
        <v>#DIV/0!</v>
      </c>
      <c r="J37" s="26" t="e">
        <f t="shared" si="6"/>
        <v>#DIV/0!</v>
      </c>
      <c r="K37" s="1187"/>
      <c r="L37" s="1187"/>
      <c r="M37" s="1188"/>
      <c r="N37" s="27" t="e">
        <f t="shared" si="3"/>
        <v>#DIV/0!</v>
      </c>
      <c r="P37" s="92"/>
    </row>
    <row r="38" spans="1:504" ht="15">
      <c r="A38" s="10" t="s">
        <v>33</v>
      </c>
      <c r="B38" s="1060"/>
      <c r="C38" s="1060"/>
      <c r="D38" s="1060"/>
      <c r="E38" s="1068"/>
      <c r="F38" s="1068"/>
      <c r="G38" s="1068"/>
      <c r="H38" s="1068"/>
      <c r="I38" s="26" t="e">
        <f t="shared" si="5"/>
        <v>#DIV/0!</v>
      </c>
      <c r="J38" s="26" t="e">
        <f t="shared" si="6"/>
        <v>#DIV/0!</v>
      </c>
      <c r="K38" s="1187"/>
      <c r="L38" s="1187"/>
      <c r="M38" s="1188"/>
      <c r="N38" s="27" t="e">
        <f t="shared" si="3"/>
        <v>#DIV/0!</v>
      </c>
      <c r="P38" s="92"/>
    </row>
    <row r="39" spans="1:504" ht="15">
      <c r="A39" s="10" t="s">
        <v>34</v>
      </c>
      <c r="B39" s="1060"/>
      <c r="C39" s="1060"/>
      <c r="D39" s="1060"/>
      <c r="E39" s="1061"/>
      <c r="F39" s="1061"/>
      <c r="G39" s="1061"/>
      <c r="H39" s="1061"/>
      <c r="I39" s="9" t="e">
        <f t="shared" si="5"/>
        <v>#DIV/0!</v>
      </c>
      <c r="J39" s="9" t="e">
        <f t="shared" si="6"/>
        <v>#DIV/0!</v>
      </c>
      <c r="K39" s="1187"/>
      <c r="L39" s="1187"/>
      <c r="M39" s="1188"/>
      <c r="N39" s="16" t="e">
        <f t="shared" si="3"/>
        <v>#DIV/0!</v>
      </c>
      <c r="P39" s="92"/>
    </row>
    <row r="40" spans="1:504" s="28" customFormat="1" ht="15">
      <c r="A40" s="10" t="s">
        <v>35</v>
      </c>
      <c r="B40" s="1060"/>
      <c r="C40" s="1060"/>
      <c r="D40" s="1060"/>
      <c r="E40" s="1061"/>
      <c r="F40" s="1061"/>
      <c r="G40" s="1061"/>
      <c r="H40" s="1061"/>
      <c r="I40" s="9" t="e">
        <f t="shared" si="5"/>
        <v>#DIV/0!</v>
      </c>
      <c r="J40" s="9" t="e">
        <f t="shared" si="6"/>
        <v>#DIV/0!</v>
      </c>
      <c r="K40" s="11"/>
      <c r="L40" s="11"/>
      <c r="M40" s="12"/>
      <c r="N40" s="16" t="e">
        <f t="shared" si="3"/>
        <v>#DIV/0!</v>
      </c>
      <c r="O40" s="77"/>
      <c r="P40" s="19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7"/>
      <c r="BM40" s="77"/>
      <c r="BN40" s="77"/>
      <c r="BO40" s="77"/>
      <c r="BP40" s="77"/>
      <c r="BQ40" s="77"/>
      <c r="BR40" s="77"/>
      <c r="BS40" s="77"/>
      <c r="BT40" s="77"/>
      <c r="BU40" s="77"/>
      <c r="BV40" s="77"/>
      <c r="BW40" s="77"/>
      <c r="BX40" s="77"/>
      <c r="BY40" s="77"/>
      <c r="BZ40" s="77"/>
      <c r="CA40" s="77"/>
      <c r="CB40" s="77"/>
      <c r="CC40" s="77"/>
      <c r="CD40" s="77"/>
      <c r="CE40" s="77"/>
      <c r="CF40" s="77"/>
      <c r="CG40" s="77"/>
      <c r="CH40" s="77"/>
      <c r="CI40" s="77"/>
      <c r="CJ40" s="77"/>
      <c r="CK40" s="77"/>
      <c r="CL40" s="77"/>
      <c r="CM40" s="77"/>
      <c r="CN40" s="77"/>
      <c r="CO40" s="77"/>
      <c r="CP40" s="77"/>
      <c r="CQ40" s="77"/>
      <c r="CR40" s="77"/>
      <c r="CS40" s="77"/>
      <c r="CT40" s="77"/>
      <c r="CU40" s="77"/>
      <c r="CV40" s="77"/>
      <c r="CW40" s="77"/>
      <c r="CX40" s="77"/>
      <c r="CY40" s="77"/>
      <c r="CZ40" s="77"/>
      <c r="DA40" s="77"/>
      <c r="DB40" s="77"/>
      <c r="DC40" s="77"/>
      <c r="DD40" s="77"/>
      <c r="DE40" s="77"/>
      <c r="DF40" s="77"/>
      <c r="DG40" s="77"/>
      <c r="DH40" s="77"/>
      <c r="DI40" s="77"/>
      <c r="DJ40" s="77"/>
      <c r="DK40" s="77"/>
      <c r="DL40" s="77"/>
      <c r="DM40" s="77"/>
      <c r="DN40" s="77"/>
      <c r="DO40" s="77"/>
      <c r="DP40" s="77"/>
      <c r="DQ40" s="77"/>
      <c r="DR40" s="77"/>
      <c r="DS40" s="77"/>
      <c r="DT40" s="77"/>
      <c r="DU40" s="77"/>
      <c r="DV40" s="77"/>
      <c r="DW40" s="77"/>
      <c r="DX40" s="77"/>
      <c r="DY40" s="77"/>
      <c r="DZ40" s="77"/>
      <c r="EA40" s="77"/>
      <c r="EB40" s="77"/>
      <c r="EC40" s="77"/>
      <c r="ED40" s="77"/>
      <c r="EE40" s="77"/>
      <c r="EF40" s="77"/>
      <c r="EG40" s="77"/>
      <c r="EH40" s="77"/>
      <c r="EI40" s="77"/>
      <c r="EJ40" s="77"/>
      <c r="EK40" s="77"/>
      <c r="EL40" s="77"/>
      <c r="EM40" s="77"/>
      <c r="EN40" s="77"/>
      <c r="EO40" s="77"/>
      <c r="EP40" s="77"/>
      <c r="EQ40" s="77"/>
      <c r="ER40" s="77"/>
      <c r="ES40" s="77"/>
      <c r="ET40" s="77"/>
      <c r="EU40" s="77"/>
      <c r="EV40" s="77"/>
      <c r="EW40" s="77"/>
      <c r="EX40" s="77"/>
      <c r="EY40" s="77"/>
      <c r="EZ40" s="77"/>
      <c r="FA40" s="77"/>
      <c r="FB40" s="77"/>
      <c r="FC40" s="77"/>
      <c r="FD40" s="77"/>
      <c r="FE40" s="77"/>
      <c r="FF40" s="77"/>
      <c r="FG40" s="77"/>
      <c r="FH40" s="77"/>
      <c r="FI40" s="77"/>
      <c r="FJ40" s="77"/>
      <c r="FK40" s="77"/>
      <c r="FL40" s="77"/>
      <c r="FM40" s="77"/>
      <c r="FN40" s="77"/>
      <c r="FO40" s="77"/>
      <c r="FP40" s="77"/>
      <c r="FQ40" s="77"/>
      <c r="FR40" s="77"/>
      <c r="FS40" s="77"/>
      <c r="FT40" s="77"/>
      <c r="FU40" s="77"/>
      <c r="FV40" s="77"/>
      <c r="FW40" s="77"/>
      <c r="FX40" s="77"/>
      <c r="FY40" s="77"/>
      <c r="FZ40" s="77"/>
      <c r="GA40" s="77"/>
      <c r="GB40" s="77"/>
      <c r="GC40" s="77"/>
      <c r="GD40" s="77"/>
      <c r="GE40" s="77"/>
      <c r="GF40" s="77"/>
      <c r="GG40" s="77"/>
      <c r="GH40" s="77"/>
      <c r="GI40" s="77"/>
      <c r="GJ40" s="77"/>
      <c r="GK40" s="77"/>
      <c r="GL40" s="77"/>
      <c r="GM40" s="77"/>
      <c r="GN40" s="77"/>
      <c r="GO40" s="77"/>
      <c r="GP40" s="77"/>
      <c r="GQ40" s="77"/>
      <c r="GR40" s="77"/>
      <c r="GS40" s="77"/>
      <c r="GT40" s="77"/>
      <c r="GU40" s="77"/>
      <c r="GV40" s="77"/>
      <c r="GW40" s="77"/>
      <c r="GX40" s="77"/>
      <c r="GY40" s="77"/>
      <c r="GZ40" s="77"/>
      <c r="HA40" s="77"/>
      <c r="HB40" s="77"/>
      <c r="HC40" s="77"/>
      <c r="HD40" s="77"/>
      <c r="HE40" s="77"/>
      <c r="HF40" s="77"/>
      <c r="HG40" s="77"/>
      <c r="HH40" s="77"/>
      <c r="HI40" s="77"/>
      <c r="HJ40" s="77"/>
      <c r="HK40" s="77"/>
      <c r="HL40" s="77"/>
      <c r="HM40" s="77"/>
      <c r="HN40" s="77"/>
      <c r="HO40" s="77"/>
      <c r="HP40" s="77"/>
      <c r="HQ40" s="77"/>
      <c r="HR40" s="77"/>
      <c r="HS40" s="77"/>
      <c r="HT40" s="77"/>
      <c r="HU40" s="77"/>
      <c r="HV40" s="77"/>
      <c r="HW40" s="77"/>
      <c r="HX40" s="77"/>
      <c r="HY40" s="77"/>
      <c r="HZ40" s="77"/>
      <c r="IA40" s="77"/>
      <c r="IB40" s="77"/>
      <c r="IC40" s="77"/>
      <c r="ID40" s="77"/>
      <c r="IE40" s="77"/>
      <c r="IF40" s="77"/>
      <c r="IG40" s="77"/>
      <c r="IH40" s="77"/>
      <c r="II40" s="77"/>
      <c r="IJ40" s="77"/>
      <c r="IK40" s="77"/>
      <c r="IL40" s="77"/>
      <c r="IM40" s="77"/>
      <c r="IN40" s="77"/>
      <c r="IO40" s="77"/>
      <c r="IP40" s="77"/>
      <c r="IQ40" s="77"/>
      <c r="IR40" s="77"/>
      <c r="IS40" s="77"/>
      <c r="IT40" s="77"/>
      <c r="IU40" s="77"/>
      <c r="IV40" s="77"/>
      <c r="IW40" s="77"/>
      <c r="IX40" s="77"/>
      <c r="IY40" s="77"/>
      <c r="IZ40" s="77"/>
      <c r="JA40" s="77"/>
      <c r="JB40" s="77"/>
      <c r="JC40" s="77"/>
      <c r="JD40" s="77"/>
      <c r="JE40" s="77"/>
      <c r="JF40" s="77"/>
      <c r="JG40" s="77"/>
      <c r="JH40" s="77"/>
      <c r="JI40" s="77"/>
      <c r="JJ40" s="77"/>
      <c r="JK40" s="77"/>
      <c r="JL40" s="77"/>
      <c r="JM40" s="77"/>
      <c r="JN40" s="77"/>
      <c r="JO40" s="77"/>
      <c r="JP40" s="77"/>
      <c r="JQ40" s="77"/>
      <c r="JR40" s="77"/>
      <c r="JS40" s="77"/>
      <c r="JT40" s="77"/>
      <c r="JU40" s="77"/>
      <c r="JV40" s="77"/>
      <c r="JW40" s="77"/>
      <c r="JX40" s="77"/>
      <c r="JY40" s="77"/>
      <c r="JZ40" s="77"/>
      <c r="KA40" s="77"/>
      <c r="KB40" s="77"/>
      <c r="KC40" s="77"/>
      <c r="KD40" s="77"/>
      <c r="KE40" s="77"/>
      <c r="KF40" s="77"/>
      <c r="KG40" s="77"/>
      <c r="KH40" s="77"/>
      <c r="KI40" s="77"/>
      <c r="KJ40" s="77"/>
      <c r="KK40" s="77"/>
      <c r="KL40" s="77"/>
      <c r="KM40" s="77"/>
      <c r="KN40" s="77"/>
      <c r="KO40" s="77"/>
      <c r="KP40" s="77"/>
      <c r="KQ40" s="77"/>
      <c r="KR40" s="77"/>
      <c r="KS40" s="77"/>
      <c r="KT40" s="77"/>
      <c r="KU40" s="77"/>
      <c r="KV40" s="77"/>
      <c r="KW40" s="77"/>
      <c r="KX40" s="77"/>
      <c r="KY40" s="77"/>
      <c r="KZ40" s="77"/>
      <c r="LA40" s="77"/>
      <c r="LB40" s="77"/>
      <c r="LC40" s="77"/>
      <c r="LD40" s="77"/>
      <c r="LE40" s="77"/>
      <c r="LF40" s="77"/>
      <c r="LG40" s="77"/>
      <c r="LH40" s="77"/>
      <c r="LI40" s="77"/>
      <c r="LJ40" s="77"/>
      <c r="LK40" s="77"/>
      <c r="LL40" s="77"/>
      <c r="LM40" s="77"/>
      <c r="LN40" s="77"/>
      <c r="LO40" s="77"/>
      <c r="LP40" s="77"/>
      <c r="LQ40" s="77"/>
      <c r="LR40" s="77"/>
      <c r="LS40" s="77"/>
      <c r="LT40" s="77"/>
      <c r="LU40" s="77"/>
      <c r="LV40" s="77"/>
      <c r="LW40" s="77"/>
      <c r="LX40" s="77"/>
      <c r="LY40" s="77"/>
      <c r="LZ40" s="77"/>
      <c r="MA40" s="77"/>
      <c r="MB40" s="77"/>
      <c r="MC40" s="77"/>
      <c r="MD40" s="77"/>
      <c r="ME40" s="77"/>
      <c r="MF40" s="77"/>
      <c r="MG40" s="77"/>
      <c r="MH40" s="77"/>
      <c r="MI40" s="77"/>
      <c r="MJ40" s="77"/>
      <c r="MK40" s="77"/>
      <c r="ML40" s="77"/>
      <c r="MM40" s="77"/>
      <c r="MN40" s="77"/>
      <c r="MO40" s="77"/>
      <c r="MP40" s="77"/>
      <c r="MQ40" s="77"/>
      <c r="MR40" s="77"/>
      <c r="MS40" s="77"/>
      <c r="MT40" s="77"/>
      <c r="MU40" s="77"/>
      <c r="MV40" s="77"/>
      <c r="MW40" s="77"/>
      <c r="MX40" s="77"/>
      <c r="MY40" s="77"/>
      <c r="MZ40" s="77"/>
      <c r="NA40" s="77"/>
      <c r="NB40" s="77"/>
      <c r="NC40" s="77"/>
      <c r="ND40" s="77"/>
      <c r="NE40" s="77"/>
      <c r="NF40" s="77"/>
      <c r="NG40" s="77"/>
      <c r="NH40" s="77"/>
      <c r="NI40" s="77"/>
      <c r="NJ40" s="77"/>
      <c r="NK40" s="77"/>
      <c r="NL40" s="77"/>
      <c r="NM40" s="77"/>
      <c r="NN40" s="77"/>
      <c r="NO40" s="77"/>
      <c r="NP40" s="77"/>
      <c r="NQ40" s="77"/>
      <c r="NR40" s="77"/>
      <c r="NS40" s="77"/>
      <c r="NT40" s="77"/>
      <c r="NU40" s="77"/>
      <c r="NV40" s="77"/>
      <c r="NW40" s="77"/>
      <c r="NX40" s="77"/>
      <c r="NY40" s="77"/>
      <c r="NZ40" s="77"/>
      <c r="OA40" s="77"/>
      <c r="OB40" s="77"/>
      <c r="OC40" s="77"/>
      <c r="OD40" s="77"/>
      <c r="OE40" s="77"/>
      <c r="OF40" s="77"/>
      <c r="OG40" s="77"/>
      <c r="OH40" s="77"/>
      <c r="OI40" s="77"/>
      <c r="OJ40" s="77"/>
      <c r="OK40" s="77"/>
      <c r="OL40" s="77"/>
      <c r="OM40" s="77"/>
      <c r="ON40" s="77"/>
      <c r="OO40" s="77"/>
      <c r="OP40" s="77"/>
      <c r="OQ40" s="77"/>
      <c r="OR40" s="77"/>
      <c r="OS40" s="77"/>
      <c r="OT40" s="77"/>
      <c r="OU40" s="77"/>
      <c r="OV40" s="77"/>
      <c r="OW40" s="77"/>
      <c r="OX40" s="77"/>
      <c r="OY40" s="77"/>
      <c r="OZ40" s="77"/>
      <c r="PA40" s="77"/>
      <c r="PB40" s="77"/>
      <c r="PC40" s="77"/>
      <c r="PD40" s="77"/>
      <c r="PE40" s="77"/>
      <c r="PF40" s="77"/>
      <c r="PG40" s="77"/>
      <c r="PH40" s="77"/>
      <c r="PI40" s="77"/>
      <c r="PJ40" s="77"/>
      <c r="PK40" s="77"/>
      <c r="PL40" s="77"/>
      <c r="PM40" s="77"/>
      <c r="PN40" s="77"/>
      <c r="PO40" s="77"/>
      <c r="PP40" s="77"/>
      <c r="PQ40" s="77"/>
      <c r="PR40" s="77"/>
      <c r="PS40" s="77"/>
      <c r="PT40" s="77"/>
      <c r="PU40" s="77"/>
      <c r="PV40" s="77"/>
      <c r="PW40" s="77"/>
      <c r="PX40" s="77"/>
      <c r="PY40" s="77"/>
      <c r="PZ40" s="77"/>
      <c r="QA40" s="77"/>
      <c r="QB40" s="77"/>
      <c r="QC40" s="77"/>
      <c r="QD40" s="77"/>
      <c r="QE40" s="77"/>
      <c r="QF40" s="77"/>
      <c r="QG40" s="77"/>
      <c r="QH40" s="77"/>
      <c r="QI40" s="77"/>
      <c r="QJ40" s="77"/>
      <c r="QK40" s="77"/>
      <c r="QL40" s="77"/>
      <c r="QM40" s="77"/>
      <c r="QN40" s="77"/>
      <c r="QO40" s="77"/>
      <c r="QP40" s="77"/>
      <c r="QQ40" s="77"/>
      <c r="QR40" s="77"/>
      <c r="QS40" s="77"/>
      <c r="QT40" s="77"/>
      <c r="QU40" s="77"/>
      <c r="QV40" s="77"/>
      <c r="QW40" s="77"/>
      <c r="QX40" s="77"/>
      <c r="QY40" s="77"/>
      <c r="QZ40" s="77"/>
      <c r="RA40" s="77"/>
      <c r="RB40" s="77"/>
      <c r="RC40" s="77"/>
      <c r="RD40" s="77"/>
      <c r="RE40" s="77"/>
      <c r="RF40" s="77"/>
      <c r="RG40" s="77"/>
      <c r="RH40" s="77"/>
      <c r="RI40" s="77"/>
      <c r="RJ40" s="77"/>
      <c r="RK40" s="77"/>
      <c r="RL40" s="77"/>
      <c r="RM40" s="77"/>
      <c r="RN40" s="77"/>
      <c r="RO40" s="77"/>
      <c r="RP40" s="77"/>
      <c r="RQ40" s="77"/>
      <c r="RR40" s="77"/>
      <c r="RS40" s="77"/>
      <c r="RT40" s="77"/>
      <c r="RU40" s="77"/>
      <c r="RV40" s="77"/>
      <c r="RW40" s="77"/>
      <c r="RX40" s="77"/>
      <c r="RY40" s="77"/>
      <c r="RZ40" s="77"/>
      <c r="SA40" s="77"/>
      <c r="SB40" s="77"/>
      <c r="SC40" s="77"/>
      <c r="SD40" s="77"/>
      <c r="SE40" s="77"/>
      <c r="SF40" s="77"/>
      <c r="SG40" s="77"/>
      <c r="SH40" s="77"/>
      <c r="SI40" s="77"/>
      <c r="SJ40" s="77"/>
    </row>
    <row r="41" spans="1:504" ht="38.25">
      <c r="A41" s="10" t="s">
        <v>36</v>
      </c>
      <c r="B41" s="1060"/>
      <c r="C41" s="1060"/>
      <c r="D41" s="1060"/>
      <c r="E41" s="1061"/>
      <c r="F41" s="1061"/>
      <c r="G41" s="1061"/>
      <c r="H41" s="1061"/>
      <c r="I41" s="9" t="e">
        <f t="shared" si="5"/>
        <v>#DIV/0!</v>
      </c>
      <c r="J41" s="9" t="e">
        <f t="shared" si="6"/>
        <v>#DIV/0!</v>
      </c>
      <c r="K41" s="11"/>
      <c r="L41" s="11"/>
      <c r="M41" s="12"/>
      <c r="N41" s="16" t="e">
        <f t="shared" si="3"/>
        <v>#DIV/0!</v>
      </c>
      <c r="P41" s="92"/>
    </row>
    <row r="42" spans="1:504" ht="15">
      <c r="A42" s="10" t="s">
        <v>37</v>
      </c>
      <c r="B42" s="1060"/>
      <c r="C42" s="1060"/>
      <c r="D42" s="1060"/>
      <c r="E42" s="1060"/>
      <c r="F42" s="1060"/>
      <c r="G42" s="1060"/>
      <c r="H42" s="1061"/>
      <c r="I42" s="9" t="e">
        <f t="shared" si="5"/>
        <v>#DIV/0!</v>
      </c>
      <c r="J42" s="9" t="e">
        <f t="shared" si="6"/>
        <v>#DIV/0!</v>
      </c>
      <c r="K42" s="11"/>
      <c r="L42" s="11"/>
      <c r="M42" s="12"/>
      <c r="N42" s="16" t="e">
        <f t="shared" si="3"/>
        <v>#DIV/0!</v>
      </c>
      <c r="P42" s="92"/>
    </row>
    <row r="43" spans="1:504" ht="15">
      <c r="A43" s="70" t="s">
        <v>38</v>
      </c>
      <c r="B43" s="78">
        <f>B6</f>
        <v>0</v>
      </c>
      <c r="C43" s="78"/>
      <c r="D43" s="78">
        <f>D6</f>
        <v>0</v>
      </c>
      <c r="E43" s="71">
        <f>E6</f>
        <v>0</v>
      </c>
      <c r="F43" s="71">
        <f>F6</f>
        <v>0</v>
      </c>
      <c r="G43" s="71"/>
      <c r="H43" s="71">
        <f>H6</f>
        <v>0</v>
      </c>
      <c r="I43" s="72" t="e">
        <f t="shared" si="5"/>
        <v>#DIV/0!</v>
      </c>
      <c r="J43" s="72" t="e">
        <f t="shared" si="6"/>
        <v>#DIV/0!</v>
      </c>
      <c r="K43" s="78">
        <f>K6</f>
        <v>0</v>
      </c>
      <c r="L43" s="78">
        <f>L6</f>
        <v>0</v>
      </c>
      <c r="M43" s="71">
        <f>M6</f>
        <v>0</v>
      </c>
      <c r="N43" s="73" t="e">
        <f t="shared" si="3"/>
        <v>#DIV/0!</v>
      </c>
      <c r="P43" s="92"/>
    </row>
    <row r="44" spans="1:504" ht="15">
      <c r="A44" s="1333" t="s">
        <v>39</v>
      </c>
      <c r="B44" s="1334"/>
      <c r="C44" s="1334"/>
      <c r="D44" s="1334"/>
      <c r="E44" s="1334"/>
      <c r="F44" s="203"/>
      <c r="G44" s="203"/>
      <c r="H44" s="203"/>
      <c r="I44" s="203"/>
      <c r="J44" s="203"/>
      <c r="K44" s="5"/>
      <c r="L44" s="5"/>
      <c r="M44" s="202"/>
      <c r="N44" s="5"/>
      <c r="P44" s="92"/>
    </row>
    <row r="45" spans="1:504" ht="15">
      <c r="A45" s="70" t="s">
        <v>40</v>
      </c>
      <c r="B45" s="79">
        <f t="shared" ref="B45:C45" si="18">B46+B57+B58+B59+B60+B73+B79+B87+B101+B102+B103+B113+B136+B142+B148+B157+B163+B167+B168+B169+B170+B171+B182+B197+B201+B203+B204+B205+B206+B207+B208+B209+B229+B237+B238+B252+B257+B262+B263+B275+B277+B278+B280+B282+B284+B285+B287+B199+B137</f>
        <v>0</v>
      </c>
      <c r="C45" s="79">
        <f t="shared" si="18"/>
        <v>0</v>
      </c>
      <c r="D45" s="79">
        <f>D46+D57+D58+D59+D60+D73+D79+D87+D101+D102+D103+D113+D136+D142+D148+D157+D163+D167+D168+D169+D170+D171+D182+D197+D201+D203+D204+D205+D206+D207+D208+D209+D229+D237+D238+D252+D257+D262+D263+D275+D277+D278+D280+D282+D284+D285+D287+D199+D137</f>
        <v>0</v>
      </c>
      <c r="E45" s="79">
        <f>E46+E57+E58+E59+E60+E73+E79+E87+E101+E102+E103+E113+E136+E142+E148+E157+E163+E167+E168+E169+E170+E171+E182+E197+E201+E203+E204+E205+E206+E207+E208+E209+E229+E237+E238+E252+E257+E262+E263+E275+E277+E278+E280+E282+E284+E285+E287+E199+E137</f>
        <v>0</v>
      </c>
      <c r="F45" s="79">
        <f>F46+F57+F58+F59+F60+F73+F79+F87+F101+F102+F103+F113+F136+F142+F148+F157+F163+F167+F168+F169+F170+F171+F182+F197+F201+F203+F204+F205+F206+F207+F208+F209+F229+F237+F238+F252+F257+F262+F263+F275+F277+F278+F280+F282+F284+F285+F287+F199+F137</f>
        <v>0</v>
      </c>
      <c r="G45" s="79">
        <f>G46+G57+G58+G59+G60+G73+G79+G87+G101+G102+G103+G113+G136+G142+G148+G157+G163+G167+G168+G169+G170+G171+G182+G197+G201+G203+G204+G205+G206+G207+G208+G209+G229+G237+G238+G252+G257+G262+G263+G275+G277+G278+G280+G282+G284+G285+G287+G199+G137</f>
        <v>0</v>
      </c>
      <c r="H45" s="79">
        <f>H46+H57+H58+H59+H60+H73+H79+H87+H101+H102+H103+H113+H136+H142+H148+H157+H163+H167+H168+H169+H170+H171+H182+H197+H201+H203+H204+H205+H206+H207+H208+H209+H229+H237+H238+H252+H257+H262+H263+H275+H277+H278+H280+H282+H284+H285+H287+H199+H137</f>
        <v>0</v>
      </c>
      <c r="I45" s="72" t="e">
        <f>F45/E45</f>
        <v>#DIV/0!</v>
      </c>
      <c r="J45" s="72" t="e">
        <f t="shared" ref="J45:J112" si="19">H45/B45</f>
        <v>#DIV/0!</v>
      </c>
      <c r="K45" s="79">
        <f>K46+K57+K58+K59+K60+K73+K79+K87+K101+K102+K103+K113+K136+K142+K148+K157+K163+K167+K168+K169+K170+K171+K182+K197+K201+K203+K204+K205+K206+K207+K208+K209+K229+K237+K238+K252+K257+K262+K263+K275+K277+K278+K280+K282+K284+K285+K287+K199+K137+K288</f>
        <v>0</v>
      </c>
      <c r="L45" s="79">
        <f t="shared" ref="L45:M45" si="20">L46+L57+L58+L59+L60+L73+L79+L87+L101+L102+L103+L113+L136+L142+L148+L157+L163+L167+L168+L169+L170+L171+L182+L197+L201+L203+L204+L205+L206+L207+L208+L209+L229+L237+L238+L252+L257+L262+L263+L275+L277+L278+L280+L282+L284+L285+L287+L199+L137+L288</f>
        <v>0</v>
      </c>
      <c r="M45" s="79">
        <f t="shared" si="20"/>
        <v>0</v>
      </c>
      <c r="N45" s="73" t="e">
        <f t="shared" ref="N45:N112" si="21">K45/H45</f>
        <v>#DIV/0!</v>
      </c>
      <c r="P45" s="92"/>
    </row>
    <row r="46" spans="1:504" s="30" customFormat="1" ht="15">
      <c r="A46" s="80" t="s">
        <v>41</v>
      </c>
      <c r="B46" s="81">
        <f>SUM(B48:B55)</f>
        <v>0</v>
      </c>
      <c r="C46" s="81">
        <f t="shared" ref="C46:H46" si="22">SUM(C48:C55)</f>
        <v>0</v>
      </c>
      <c r="D46" s="81">
        <f t="shared" si="22"/>
        <v>0</v>
      </c>
      <c r="E46" s="81">
        <f t="shared" si="22"/>
        <v>0</v>
      </c>
      <c r="F46" s="81">
        <f t="shared" si="22"/>
        <v>0</v>
      </c>
      <c r="G46" s="81">
        <f t="shared" si="22"/>
        <v>0</v>
      </c>
      <c r="H46" s="81">
        <f t="shared" si="22"/>
        <v>0</v>
      </c>
      <c r="I46" s="82" t="e">
        <f t="shared" ref="I46" si="23">F46/E46</f>
        <v>#DIV/0!</v>
      </c>
      <c r="J46" s="82" t="e">
        <f t="shared" si="19"/>
        <v>#DIV/0!</v>
      </c>
      <c r="K46" s="81">
        <f t="shared" ref="K46:M46" si="24">SUM(K48:K55)</f>
        <v>0</v>
      </c>
      <c r="L46" s="81">
        <f t="shared" si="24"/>
        <v>0</v>
      </c>
      <c r="M46" s="83">
        <f t="shared" si="24"/>
        <v>0</v>
      </c>
      <c r="N46" s="84" t="e">
        <f t="shared" si="21"/>
        <v>#DIV/0!</v>
      </c>
      <c r="O46" s="74"/>
      <c r="P46" s="92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  <c r="BO46" s="74"/>
      <c r="BP46" s="74"/>
      <c r="BQ46" s="74"/>
      <c r="BR46" s="74"/>
      <c r="BS46" s="74"/>
      <c r="BT46" s="74"/>
      <c r="BU46" s="74"/>
      <c r="BV46" s="74"/>
      <c r="BW46" s="74"/>
      <c r="BX46" s="74"/>
      <c r="BY46" s="74"/>
      <c r="BZ46" s="74"/>
      <c r="CA46" s="74"/>
      <c r="CB46" s="74"/>
      <c r="CC46" s="74"/>
      <c r="CD46" s="74"/>
      <c r="CE46" s="74"/>
      <c r="CF46" s="74"/>
      <c r="CG46" s="74"/>
      <c r="CH46" s="74"/>
      <c r="CI46" s="74"/>
      <c r="CJ46" s="74"/>
      <c r="CK46" s="74"/>
      <c r="CL46" s="74"/>
      <c r="CM46" s="74"/>
      <c r="CN46" s="74"/>
      <c r="CO46" s="74"/>
      <c r="CP46" s="74"/>
      <c r="CQ46" s="74"/>
      <c r="CR46" s="74"/>
      <c r="CS46" s="74"/>
      <c r="CT46" s="74"/>
      <c r="CU46" s="74"/>
      <c r="CV46" s="74"/>
      <c r="CW46" s="74"/>
      <c r="CX46" s="74"/>
      <c r="CY46" s="74"/>
      <c r="CZ46" s="74"/>
      <c r="DA46" s="74"/>
      <c r="DB46" s="74"/>
      <c r="DC46" s="74"/>
      <c r="DD46" s="74"/>
      <c r="DE46" s="74"/>
      <c r="DF46" s="74"/>
      <c r="DG46" s="74"/>
      <c r="DH46" s="74"/>
      <c r="DI46" s="74"/>
      <c r="DJ46" s="74"/>
      <c r="DK46" s="74"/>
      <c r="DL46" s="74"/>
      <c r="DM46" s="74"/>
      <c r="DN46" s="74"/>
      <c r="DO46" s="74"/>
      <c r="DP46" s="74"/>
      <c r="DQ46" s="74"/>
      <c r="DR46" s="74"/>
      <c r="DS46" s="74"/>
      <c r="DT46" s="74"/>
      <c r="DU46" s="74"/>
      <c r="DV46" s="74"/>
      <c r="DW46" s="74"/>
      <c r="DX46" s="74"/>
      <c r="DY46" s="74"/>
      <c r="DZ46" s="74"/>
      <c r="EA46" s="74"/>
      <c r="EB46" s="74"/>
      <c r="EC46" s="74"/>
      <c r="ED46" s="74"/>
      <c r="EE46" s="74"/>
      <c r="EF46" s="74"/>
      <c r="EG46" s="74"/>
      <c r="EH46" s="74"/>
      <c r="EI46" s="74"/>
      <c r="EJ46" s="74"/>
      <c r="EK46" s="74"/>
      <c r="EL46" s="74"/>
      <c r="EM46" s="74"/>
      <c r="EN46" s="74"/>
      <c r="EO46" s="74"/>
      <c r="EP46" s="74"/>
      <c r="EQ46" s="74"/>
      <c r="ER46" s="74"/>
      <c r="ES46" s="74"/>
      <c r="ET46" s="74"/>
      <c r="EU46" s="74"/>
      <c r="EV46" s="74"/>
      <c r="EW46" s="74"/>
      <c r="EX46" s="74"/>
      <c r="EY46" s="74"/>
      <c r="EZ46" s="74"/>
      <c r="FA46" s="74"/>
      <c r="FB46" s="74"/>
      <c r="FC46" s="74"/>
      <c r="FD46" s="74"/>
      <c r="FE46" s="74"/>
      <c r="FF46" s="74"/>
      <c r="FG46" s="74"/>
      <c r="FH46" s="74"/>
      <c r="FI46" s="74"/>
      <c r="FJ46" s="74"/>
      <c r="FK46" s="74"/>
      <c r="FL46" s="74"/>
      <c r="FM46" s="74"/>
      <c r="FN46" s="74"/>
      <c r="FO46" s="74"/>
      <c r="FP46" s="74"/>
      <c r="FQ46" s="74"/>
      <c r="FR46" s="74"/>
      <c r="FS46" s="74"/>
      <c r="FT46" s="74"/>
      <c r="FU46" s="74"/>
      <c r="FV46" s="74"/>
      <c r="FW46" s="74"/>
      <c r="FX46" s="74"/>
      <c r="FY46" s="74"/>
      <c r="FZ46" s="74"/>
      <c r="GA46" s="74"/>
      <c r="GB46" s="74"/>
      <c r="GC46" s="74"/>
      <c r="GD46" s="74"/>
      <c r="GE46" s="74"/>
      <c r="GF46" s="74"/>
      <c r="GG46" s="74"/>
      <c r="GH46" s="74"/>
      <c r="GI46" s="74"/>
      <c r="GJ46" s="74"/>
      <c r="GK46" s="74"/>
      <c r="GL46" s="74"/>
      <c r="GM46" s="74"/>
      <c r="GN46" s="74"/>
      <c r="GO46" s="74"/>
      <c r="GP46" s="74"/>
      <c r="GQ46" s="74"/>
      <c r="GR46" s="74"/>
      <c r="GS46" s="74"/>
      <c r="GT46" s="74"/>
      <c r="GU46" s="74"/>
      <c r="GV46" s="74"/>
      <c r="GW46" s="74"/>
      <c r="GX46" s="74"/>
      <c r="GY46" s="74"/>
      <c r="GZ46" s="74"/>
      <c r="HA46" s="74"/>
      <c r="HB46" s="74"/>
      <c r="HC46" s="74"/>
      <c r="HD46" s="74"/>
      <c r="HE46" s="74"/>
      <c r="HF46" s="74"/>
      <c r="HG46" s="74"/>
      <c r="HH46" s="74"/>
      <c r="HI46" s="74"/>
      <c r="HJ46" s="74"/>
      <c r="HK46" s="74"/>
      <c r="HL46" s="74"/>
      <c r="HM46" s="74"/>
      <c r="HN46" s="74"/>
      <c r="HO46" s="74"/>
      <c r="HP46" s="74"/>
      <c r="HQ46" s="74"/>
      <c r="HR46" s="74"/>
      <c r="HS46" s="74"/>
      <c r="HT46" s="74"/>
      <c r="HU46" s="74"/>
      <c r="HV46" s="74"/>
      <c r="HW46" s="74"/>
      <c r="HX46" s="74"/>
      <c r="HY46" s="74"/>
      <c r="HZ46" s="74"/>
      <c r="IA46" s="74"/>
      <c r="IB46" s="74"/>
      <c r="IC46" s="74"/>
      <c r="ID46" s="74"/>
      <c r="IE46" s="74"/>
      <c r="IF46" s="74"/>
      <c r="IG46" s="74"/>
      <c r="IH46" s="74"/>
      <c r="II46" s="74"/>
      <c r="IJ46" s="74"/>
      <c r="IK46" s="74"/>
      <c r="IL46" s="74"/>
      <c r="IM46" s="74"/>
      <c r="IN46" s="74"/>
      <c r="IO46" s="74"/>
      <c r="IP46" s="74"/>
      <c r="IQ46" s="74"/>
      <c r="IR46" s="74"/>
      <c r="IS46" s="74"/>
      <c r="IT46" s="74"/>
      <c r="IU46" s="74"/>
      <c r="IV46" s="74"/>
      <c r="IW46" s="74"/>
      <c r="IX46" s="74"/>
      <c r="IY46" s="74"/>
      <c r="IZ46" s="74"/>
      <c r="JA46" s="74"/>
      <c r="JB46" s="74"/>
      <c r="JC46" s="74"/>
      <c r="JD46" s="74"/>
      <c r="JE46" s="74"/>
      <c r="JF46" s="74"/>
      <c r="JG46" s="74"/>
      <c r="JH46" s="74"/>
      <c r="JI46" s="74"/>
      <c r="JJ46" s="74"/>
      <c r="JK46" s="74"/>
      <c r="JL46" s="74"/>
      <c r="JM46" s="74"/>
      <c r="JN46" s="74"/>
      <c r="JO46" s="74"/>
      <c r="JP46" s="74"/>
      <c r="JQ46" s="74"/>
      <c r="JR46" s="74"/>
      <c r="JS46" s="74"/>
      <c r="JT46" s="74"/>
      <c r="JU46" s="74"/>
      <c r="JV46" s="74"/>
      <c r="JW46" s="74"/>
      <c r="JX46" s="74"/>
      <c r="JY46" s="74"/>
      <c r="JZ46" s="74"/>
      <c r="KA46" s="74"/>
      <c r="KB46" s="74"/>
      <c r="KC46" s="74"/>
      <c r="KD46" s="74"/>
      <c r="KE46" s="74"/>
      <c r="KF46" s="74"/>
      <c r="KG46" s="74"/>
      <c r="KH46" s="74"/>
      <c r="KI46" s="74"/>
      <c r="KJ46" s="74"/>
      <c r="KK46" s="74"/>
      <c r="KL46" s="74"/>
      <c r="KM46" s="74"/>
      <c r="KN46" s="74"/>
      <c r="KO46" s="74"/>
      <c r="KP46" s="74"/>
      <c r="KQ46" s="74"/>
      <c r="KR46" s="74"/>
      <c r="KS46" s="74"/>
      <c r="KT46" s="74"/>
      <c r="KU46" s="74"/>
      <c r="KV46" s="74"/>
      <c r="KW46" s="74"/>
      <c r="KX46" s="74"/>
      <c r="KY46" s="74"/>
      <c r="KZ46" s="74"/>
      <c r="LA46" s="74"/>
      <c r="LB46" s="74"/>
      <c r="LC46" s="74"/>
      <c r="LD46" s="74"/>
      <c r="LE46" s="74"/>
      <c r="LF46" s="74"/>
      <c r="LG46" s="74"/>
      <c r="LH46" s="74"/>
      <c r="LI46" s="74"/>
      <c r="LJ46" s="74"/>
      <c r="LK46" s="74"/>
      <c r="LL46" s="74"/>
      <c r="LM46" s="74"/>
      <c r="LN46" s="74"/>
      <c r="LO46" s="74"/>
      <c r="LP46" s="74"/>
      <c r="LQ46" s="74"/>
      <c r="LR46" s="74"/>
      <c r="LS46" s="74"/>
      <c r="LT46" s="74"/>
      <c r="LU46" s="74"/>
      <c r="LV46" s="74"/>
      <c r="LW46" s="74"/>
      <c r="LX46" s="74"/>
      <c r="LY46" s="74"/>
      <c r="LZ46" s="74"/>
      <c r="MA46" s="74"/>
      <c r="MB46" s="74"/>
      <c r="MC46" s="74"/>
      <c r="MD46" s="74"/>
      <c r="ME46" s="74"/>
      <c r="MF46" s="74"/>
      <c r="MG46" s="74"/>
      <c r="MH46" s="74"/>
      <c r="MI46" s="74"/>
      <c r="MJ46" s="74"/>
      <c r="MK46" s="74"/>
      <c r="ML46" s="74"/>
      <c r="MM46" s="74"/>
      <c r="MN46" s="74"/>
      <c r="MO46" s="74"/>
      <c r="MP46" s="74"/>
      <c r="MQ46" s="74"/>
      <c r="MR46" s="74"/>
      <c r="MS46" s="74"/>
      <c r="MT46" s="74"/>
      <c r="MU46" s="74"/>
      <c r="MV46" s="74"/>
      <c r="MW46" s="74"/>
      <c r="MX46" s="74"/>
      <c r="MY46" s="74"/>
      <c r="MZ46" s="74"/>
      <c r="NA46" s="74"/>
      <c r="NB46" s="74"/>
      <c r="NC46" s="74"/>
      <c r="ND46" s="74"/>
      <c r="NE46" s="74"/>
      <c r="NF46" s="74"/>
      <c r="NG46" s="74"/>
      <c r="NH46" s="74"/>
      <c r="NI46" s="74"/>
      <c r="NJ46" s="74"/>
      <c r="NK46" s="74"/>
      <c r="NL46" s="74"/>
      <c r="NM46" s="74"/>
      <c r="NN46" s="74"/>
      <c r="NO46" s="74"/>
      <c r="NP46" s="74"/>
      <c r="NQ46" s="74"/>
      <c r="NR46" s="74"/>
      <c r="NS46" s="74"/>
      <c r="NT46" s="74"/>
      <c r="NU46" s="74"/>
      <c r="NV46" s="74"/>
      <c r="NW46" s="74"/>
      <c r="NX46" s="74"/>
      <c r="NY46" s="74"/>
      <c r="NZ46" s="74"/>
      <c r="OA46" s="74"/>
      <c r="OB46" s="74"/>
      <c r="OC46" s="74"/>
      <c r="OD46" s="74"/>
      <c r="OE46" s="74"/>
      <c r="OF46" s="74"/>
      <c r="OG46" s="74"/>
      <c r="OH46" s="74"/>
      <c r="OI46" s="74"/>
      <c r="OJ46" s="74"/>
      <c r="OK46" s="74"/>
      <c r="OL46" s="74"/>
      <c r="OM46" s="74"/>
      <c r="ON46" s="74"/>
      <c r="OO46" s="74"/>
      <c r="OP46" s="74"/>
      <c r="OQ46" s="74"/>
      <c r="OR46" s="74"/>
      <c r="OS46" s="74"/>
      <c r="OT46" s="74"/>
      <c r="OU46" s="74"/>
      <c r="OV46" s="74"/>
      <c r="OW46" s="74"/>
      <c r="OX46" s="74"/>
      <c r="OY46" s="74"/>
      <c r="OZ46" s="74"/>
      <c r="PA46" s="74"/>
      <c r="PB46" s="74"/>
      <c r="PC46" s="74"/>
      <c r="PD46" s="74"/>
      <c r="PE46" s="74"/>
      <c r="PF46" s="74"/>
      <c r="PG46" s="74"/>
      <c r="PH46" s="74"/>
      <c r="PI46" s="74"/>
      <c r="PJ46" s="74"/>
      <c r="PK46" s="74"/>
      <c r="PL46" s="74"/>
      <c r="PM46" s="74"/>
      <c r="PN46" s="74"/>
      <c r="PO46" s="74"/>
      <c r="PP46" s="74"/>
      <c r="PQ46" s="74"/>
      <c r="PR46" s="74"/>
      <c r="PS46" s="74"/>
      <c r="PT46" s="74"/>
      <c r="PU46" s="74"/>
      <c r="PV46" s="74"/>
      <c r="PW46" s="74"/>
      <c r="PX46" s="74"/>
      <c r="PY46" s="74"/>
      <c r="PZ46" s="74"/>
      <c r="QA46" s="74"/>
      <c r="QB46" s="74"/>
      <c r="QC46" s="74"/>
      <c r="QD46" s="74"/>
      <c r="QE46" s="74"/>
      <c r="QF46" s="74"/>
      <c r="QG46" s="74"/>
      <c r="QH46" s="74"/>
      <c r="QI46" s="74"/>
      <c r="QJ46" s="74"/>
      <c r="QK46" s="74"/>
      <c r="QL46" s="74"/>
      <c r="QM46" s="74"/>
      <c r="QN46" s="74"/>
      <c r="QO46" s="74"/>
      <c r="QP46" s="74"/>
      <c r="QQ46" s="74"/>
      <c r="QR46" s="74"/>
      <c r="QS46" s="74"/>
      <c r="QT46" s="74"/>
      <c r="QU46" s="74"/>
      <c r="QV46" s="74"/>
      <c r="QW46" s="74"/>
      <c r="QX46" s="74"/>
      <c r="QY46" s="74"/>
      <c r="QZ46" s="74"/>
      <c r="RA46" s="74"/>
      <c r="RB46" s="74"/>
      <c r="RC46" s="74"/>
      <c r="RD46" s="74"/>
      <c r="RE46" s="74"/>
      <c r="RF46" s="74"/>
      <c r="RG46" s="74"/>
      <c r="RH46" s="74"/>
      <c r="RI46" s="74"/>
      <c r="RJ46" s="74"/>
      <c r="RK46" s="74"/>
      <c r="RL46" s="74"/>
      <c r="RM46" s="74"/>
      <c r="RN46" s="74"/>
      <c r="RO46" s="74"/>
      <c r="RP46" s="74"/>
      <c r="RQ46" s="74"/>
      <c r="RR46" s="74"/>
      <c r="RS46" s="74"/>
      <c r="RT46" s="74"/>
      <c r="RU46" s="74"/>
      <c r="RV46" s="74"/>
      <c r="RW46" s="74"/>
      <c r="RX46" s="74"/>
      <c r="RY46" s="74"/>
      <c r="RZ46" s="74"/>
      <c r="SA46" s="74"/>
      <c r="SB46" s="74"/>
      <c r="SC46" s="74"/>
      <c r="SD46" s="74"/>
      <c r="SE46" s="74"/>
      <c r="SF46" s="74"/>
      <c r="SG46" s="74"/>
      <c r="SH46" s="74"/>
      <c r="SI46" s="74"/>
      <c r="SJ46" s="74"/>
    </row>
    <row r="47" spans="1:504" ht="15">
      <c r="A47" s="85" t="s">
        <v>138</v>
      </c>
      <c r="B47" s="31"/>
      <c r="C47" s="3"/>
      <c r="D47" s="11"/>
      <c r="E47" s="12"/>
      <c r="F47" s="12"/>
      <c r="G47" s="12"/>
      <c r="H47" s="12"/>
      <c r="I47" s="9"/>
      <c r="J47" s="9"/>
      <c r="K47" s="75"/>
      <c r="L47" s="75"/>
      <c r="M47" s="76"/>
      <c r="N47" s="16"/>
      <c r="P47" s="92"/>
    </row>
    <row r="48" spans="1:504" ht="15">
      <c r="A48" s="2" t="s">
        <v>168</v>
      </c>
      <c r="B48" s="11"/>
      <c r="C48" s="11"/>
      <c r="D48" s="11"/>
      <c r="E48" s="11"/>
      <c r="F48" s="11"/>
      <c r="G48" s="11"/>
      <c r="H48" s="11"/>
      <c r="I48" s="9" t="e">
        <f>F48/E48</f>
        <v>#DIV/0!</v>
      </c>
      <c r="J48" s="9" t="e">
        <f t="shared" si="19"/>
        <v>#DIV/0!</v>
      </c>
      <c r="K48" s="11"/>
      <c r="L48" s="11"/>
      <c r="M48" s="11"/>
      <c r="N48" s="16" t="e">
        <f t="shared" si="21"/>
        <v>#DIV/0!</v>
      </c>
      <c r="P48" s="92"/>
    </row>
    <row r="49" spans="1:16" s="4" customFormat="1" ht="15">
      <c r="A49" s="2" t="s">
        <v>169</v>
      </c>
      <c r="B49" s="11"/>
      <c r="C49" s="11"/>
      <c r="D49" s="11"/>
      <c r="E49" s="11"/>
      <c r="F49" s="11"/>
      <c r="G49" s="11"/>
      <c r="H49" s="11"/>
      <c r="I49" s="9" t="e">
        <f>F49/E49</f>
        <v>#DIV/0!</v>
      </c>
      <c r="J49" s="9" t="e">
        <f t="shared" si="19"/>
        <v>#DIV/0!</v>
      </c>
      <c r="K49" s="11"/>
      <c r="L49" s="11"/>
      <c r="M49" s="11"/>
      <c r="N49" s="16" t="e">
        <f t="shared" si="21"/>
        <v>#DIV/0!</v>
      </c>
      <c r="O49" s="74"/>
      <c r="P49" s="92"/>
    </row>
    <row r="50" spans="1:16" s="4" customFormat="1" ht="15">
      <c r="A50" s="2" t="s">
        <v>170</v>
      </c>
      <c r="B50" s="11"/>
      <c r="C50" s="11"/>
      <c r="D50" s="11"/>
      <c r="E50" s="11"/>
      <c r="F50" s="11"/>
      <c r="G50" s="11"/>
      <c r="H50" s="11"/>
      <c r="I50" s="9" t="e">
        <f t="shared" ref="I50:I72" si="25">F50/E50</f>
        <v>#DIV/0!</v>
      </c>
      <c r="J50" s="9" t="e">
        <f t="shared" si="19"/>
        <v>#DIV/0!</v>
      </c>
      <c r="K50" s="11"/>
      <c r="L50" s="11"/>
      <c r="M50" s="11"/>
      <c r="N50" s="16" t="e">
        <f t="shared" si="21"/>
        <v>#DIV/0!</v>
      </c>
      <c r="O50" s="74"/>
      <c r="P50" s="92"/>
    </row>
    <row r="51" spans="1:16" s="4" customFormat="1" ht="15">
      <c r="A51" s="32"/>
      <c r="B51" s="33"/>
      <c r="C51" s="34"/>
      <c r="D51" s="13"/>
      <c r="E51" s="14"/>
      <c r="F51" s="14"/>
      <c r="G51" s="14"/>
      <c r="H51" s="14"/>
      <c r="I51" s="35" t="e">
        <f t="shared" si="25"/>
        <v>#DIV/0!</v>
      </c>
      <c r="J51" s="35" t="e">
        <f t="shared" si="19"/>
        <v>#DIV/0!</v>
      </c>
      <c r="K51" s="13"/>
      <c r="L51" s="13"/>
      <c r="M51" s="14"/>
      <c r="N51" s="36" t="e">
        <f t="shared" si="21"/>
        <v>#DIV/0!</v>
      </c>
      <c r="O51" s="74"/>
      <c r="P51" s="92"/>
    </row>
    <row r="52" spans="1:16" s="74" customFormat="1" ht="15">
      <c r="A52" s="2"/>
      <c r="B52" s="3"/>
      <c r="C52" s="3"/>
      <c r="D52" s="37"/>
      <c r="E52" s="37"/>
      <c r="F52" s="37"/>
      <c r="G52" s="37"/>
      <c r="H52" s="38"/>
      <c r="I52" s="35" t="e">
        <f t="shared" si="25"/>
        <v>#DIV/0!</v>
      </c>
      <c r="J52" s="35" t="e">
        <f t="shared" si="19"/>
        <v>#DIV/0!</v>
      </c>
      <c r="K52" s="37"/>
      <c r="L52" s="37"/>
      <c r="M52" s="38"/>
      <c r="N52" s="39" t="e">
        <f t="shared" si="21"/>
        <v>#DIV/0!</v>
      </c>
      <c r="P52" s="92"/>
    </row>
    <row r="53" spans="1:16" s="74" customFormat="1" ht="15">
      <c r="A53" s="2"/>
      <c r="B53" s="3"/>
      <c r="C53" s="3"/>
      <c r="D53" s="3"/>
      <c r="E53" s="3"/>
      <c r="F53" s="3"/>
      <c r="G53" s="3"/>
      <c r="H53" s="29"/>
      <c r="I53" s="35" t="e">
        <f t="shared" si="25"/>
        <v>#DIV/0!</v>
      </c>
      <c r="J53" s="35" t="e">
        <f t="shared" si="19"/>
        <v>#DIV/0!</v>
      </c>
      <c r="K53" s="3"/>
      <c r="L53" s="3"/>
      <c r="M53" s="29"/>
      <c r="N53" s="16" t="e">
        <f t="shared" si="21"/>
        <v>#DIV/0!</v>
      </c>
      <c r="P53" s="92"/>
    </row>
    <row r="54" spans="1:16" s="74" customFormat="1" ht="15">
      <c r="A54" s="2"/>
      <c r="B54" s="3"/>
      <c r="C54" s="3"/>
      <c r="D54" s="3"/>
      <c r="E54" s="3"/>
      <c r="F54" s="3"/>
      <c r="G54" s="3"/>
      <c r="H54" s="29"/>
      <c r="I54" s="35" t="e">
        <f t="shared" si="25"/>
        <v>#DIV/0!</v>
      </c>
      <c r="J54" s="35" t="e">
        <f t="shared" si="19"/>
        <v>#DIV/0!</v>
      </c>
      <c r="K54" s="3"/>
      <c r="L54" s="3"/>
      <c r="M54" s="29"/>
      <c r="N54" s="16" t="e">
        <f t="shared" si="21"/>
        <v>#DIV/0!</v>
      </c>
      <c r="P54" s="92"/>
    </row>
    <row r="55" spans="1:16" s="74" customFormat="1" ht="15">
      <c r="A55" s="2"/>
      <c r="B55" s="31"/>
      <c r="C55" s="3"/>
      <c r="D55" s="11"/>
      <c r="E55" s="12"/>
      <c r="F55" s="12"/>
      <c r="G55" s="12"/>
      <c r="H55" s="12"/>
      <c r="I55" s="35" t="e">
        <f t="shared" si="25"/>
        <v>#DIV/0!</v>
      </c>
      <c r="J55" s="9" t="e">
        <f t="shared" si="19"/>
        <v>#DIV/0!</v>
      </c>
      <c r="K55" s="75"/>
      <c r="L55" s="75"/>
      <c r="M55" s="76"/>
      <c r="N55" s="16" t="e">
        <f t="shared" si="21"/>
        <v>#DIV/0!</v>
      </c>
      <c r="P55" s="92"/>
    </row>
    <row r="56" spans="1:16" s="74" customFormat="1" ht="15">
      <c r="A56" s="85" t="s">
        <v>139</v>
      </c>
      <c r="B56" s="31"/>
      <c r="C56" s="3"/>
      <c r="D56" s="11"/>
      <c r="E56" s="12"/>
      <c r="F56" s="12"/>
      <c r="G56" s="12"/>
      <c r="H56" s="12"/>
      <c r="I56" s="35" t="e">
        <f t="shared" si="25"/>
        <v>#DIV/0!</v>
      </c>
      <c r="J56" s="9" t="e">
        <f t="shared" si="19"/>
        <v>#DIV/0!</v>
      </c>
      <c r="K56" s="75"/>
      <c r="L56" s="75"/>
      <c r="M56" s="76"/>
      <c r="N56" s="16" t="e">
        <f t="shared" si="21"/>
        <v>#DIV/0!</v>
      </c>
      <c r="P56" s="92"/>
    </row>
    <row r="57" spans="1:16" s="74" customFormat="1" ht="38.25">
      <c r="A57" s="2" t="s">
        <v>42</v>
      </c>
      <c r="B57" s="31">
        <v>0</v>
      </c>
      <c r="C57" s="3"/>
      <c r="D57" s="11">
        <v>0</v>
      </c>
      <c r="E57" s="40">
        <v>0</v>
      </c>
      <c r="F57" s="12">
        <v>0</v>
      </c>
      <c r="G57" s="12"/>
      <c r="H57" s="12">
        <v>0</v>
      </c>
      <c r="I57" s="35" t="e">
        <f t="shared" si="25"/>
        <v>#DIV/0!</v>
      </c>
      <c r="J57" s="9" t="e">
        <f t="shared" si="19"/>
        <v>#DIV/0!</v>
      </c>
      <c r="K57" s="75">
        <v>0</v>
      </c>
      <c r="L57" s="75">
        <v>0</v>
      </c>
      <c r="M57" s="76">
        <v>0</v>
      </c>
      <c r="N57" s="16" t="e">
        <f t="shared" si="21"/>
        <v>#DIV/0!</v>
      </c>
      <c r="P57" s="92"/>
    </row>
    <row r="58" spans="1:16" s="74" customFormat="1" ht="89.25">
      <c r="A58" s="2" t="s">
        <v>165</v>
      </c>
      <c r="B58" s="11">
        <v>0</v>
      </c>
      <c r="C58" s="11"/>
      <c r="D58" s="11">
        <v>0</v>
      </c>
      <c r="E58" s="11">
        <v>0</v>
      </c>
      <c r="F58" s="11">
        <v>0</v>
      </c>
      <c r="G58" s="11"/>
      <c r="H58" s="11">
        <v>0</v>
      </c>
      <c r="I58" s="9" t="e">
        <f t="shared" si="25"/>
        <v>#DIV/0!</v>
      </c>
      <c r="J58" s="9" t="e">
        <f t="shared" si="19"/>
        <v>#DIV/0!</v>
      </c>
      <c r="K58" s="75">
        <v>0</v>
      </c>
      <c r="L58" s="75">
        <v>0</v>
      </c>
      <c r="M58" s="76">
        <v>0</v>
      </c>
      <c r="N58" s="16" t="e">
        <f t="shared" si="21"/>
        <v>#DIV/0!</v>
      </c>
      <c r="P58" s="92"/>
    </row>
    <row r="59" spans="1:16" s="74" customFormat="1" ht="51">
      <c r="A59" s="86" t="s">
        <v>43</v>
      </c>
      <c r="B59" s="87"/>
      <c r="C59" s="87"/>
      <c r="D59" s="87"/>
      <c r="E59" s="87"/>
      <c r="F59" s="87"/>
      <c r="G59" s="87"/>
      <c r="H59" s="87"/>
      <c r="I59" s="88" t="e">
        <f t="shared" si="25"/>
        <v>#DIV/0!</v>
      </c>
      <c r="J59" s="88" t="e">
        <f t="shared" si="19"/>
        <v>#DIV/0!</v>
      </c>
      <c r="K59" s="87"/>
      <c r="L59" s="87"/>
      <c r="M59" s="89"/>
      <c r="N59" s="90" t="e">
        <f t="shared" si="21"/>
        <v>#DIV/0!</v>
      </c>
      <c r="P59" s="92"/>
    </row>
    <row r="60" spans="1:16" s="74" customFormat="1" ht="38.25">
      <c r="A60" s="80" t="s">
        <v>44</v>
      </c>
      <c r="B60" s="91">
        <f>SUM(B62:B66)</f>
        <v>0</v>
      </c>
      <c r="C60" s="91"/>
      <c r="D60" s="91">
        <f t="shared" ref="D60:H60" si="26">SUM(D62:D66)</f>
        <v>0</v>
      </c>
      <c r="E60" s="91">
        <f t="shared" si="26"/>
        <v>0</v>
      </c>
      <c r="F60" s="91">
        <f t="shared" si="26"/>
        <v>0</v>
      </c>
      <c r="G60" s="91"/>
      <c r="H60" s="91">
        <f t="shared" si="26"/>
        <v>0</v>
      </c>
      <c r="I60" s="82" t="e">
        <f t="shared" si="25"/>
        <v>#DIV/0!</v>
      </c>
      <c r="J60" s="82" t="e">
        <f t="shared" si="19"/>
        <v>#DIV/0!</v>
      </c>
      <c r="K60" s="81">
        <f>SUM(K62:K66)</f>
        <v>0</v>
      </c>
      <c r="L60" s="81">
        <f>SUM(L62:L66)</f>
        <v>0</v>
      </c>
      <c r="M60" s="81">
        <f>SUM(M62:M66)</f>
        <v>0</v>
      </c>
      <c r="N60" s="84" t="e">
        <f t="shared" si="21"/>
        <v>#DIV/0!</v>
      </c>
      <c r="P60" s="92"/>
    </row>
    <row r="61" spans="1:16" s="74" customFormat="1" ht="15">
      <c r="A61" s="85" t="s">
        <v>140</v>
      </c>
      <c r="B61" s="11"/>
      <c r="C61" s="3"/>
      <c r="D61" s="11"/>
      <c r="E61" s="12"/>
      <c r="F61" s="12"/>
      <c r="G61" s="12"/>
      <c r="H61" s="12"/>
      <c r="I61" s="9"/>
      <c r="J61" s="9"/>
      <c r="K61" s="75"/>
      <c r="L61" s="75"/>
      <c r="M61" s="76"/>
      <c r="N61" s="16"/>
      <c r="P61" s="92"/>
    </row>
    <row r="62" spans="1:16" s="74" customFormat="1" ht="15">
      <c r="A62" s="1105" t="s">
        <v>202</v>
      </c>
      <c r="B62" s="1135"/>
      <c r="C62" s="1106"/>
      <c r="D62" s="1116"/>
      <c r="E62" s="1115"/>
      <c r="F62" s="1115"/>
      <c r="G62" s="1114"/>
      <c r="H62" s="1204"/>
      <c r="I62" s="9" t="e">
        <f t="shared" si="25"/>
        <v>#DIV/0!</v>
      </c>
      <c r="J62" s="9" t="e">
        <f t="shared" si="19"/>
        <v>#DIV/0!</v>
      </c>
      <c r="K62" s="1187"/>
      <c r="L62" s="1187"/>
      <c r="M62" s="1188"/>
      <c r="N62" s="16" t="e">
        <f t="shared" si="21"/>
        <v>#DIV/0!</v>
      </c>
      <c r="P62" s="92"/>
    </row>
    <row r="63" spans="1:16" s="74" customFormat="1" ht="15">
      <c r="A63" s="2" t="s">
        <v>142</v>
      </c>
      <c r="B63" s="1060"/>
      <c r="C63" s="1060"/>
      <c r="D63" s="1060"/>
      <c r="E63" s="1060"/>
      <c r="F63" s="1060"/>
      <c r="G63" s="1060"/>
      <c r="H63" s="1060"/>
      <c r="I63" s="9" t="e">
        <f t="shared" si="25"/>
        <v>#DIV/0!</v>
      </c>
      <c r="J63" s="9" t="e">
        <f t="shared" si="19"/>
        <v>#DIV/0!</v>
      </c>
      <c r="K63" s="1187"/>
      <c r="L63" s="1187"/>
      <c r="M63" s="1187"/>
      <c r="N63" s="16" t="e">
        <f t="shared" si="21"/>
        <v>#DIV/0!</v>
      </c>
      <c r="P63" s="75"/>
    </row>
    <row r="64" spans="1:16" s="74" customFormat="1" ht="15">
      <c r="A64" s="2" t="s">
        <v>143</v>
      </c>
      <c r="B64" s="1060"/>
      <c r="C64" s="1060"/>
      <c r="D64" s="1060"/>
      <c r="E64" s="1060"/>
      <c r="F64" s="1060"/>
      <c r="G64" s="1060"/>
      <c r="H64" s="1060"/>
      <c r="I64" s="9" t="e">
        <f t="shared" si="25"/>
        <v>#DIV/0!</v>
      </c>
      <c r="J64" s="9" t="e">
        <f t="shared" si="19"/>
        <v>#DIV/0!</v>
      </c>
      <c r="K64" s="1187"/>
      <c r="L64" s="1187"/>
      <c r="M64" s="1188"/>
      <c r="N64" s="16" t="e">
        <f t="shared" si="21"/>
        <v>#DIV/0!</v>
      </c>
      <c r="P64" s="92"/>
    </row>
    <row r="65" spans="1:504" s="74" customFormat="1" ht="15">
      <c r="A65" s="2"/>
      <c r="B65" s="1070"/>
      <c r="C65" s="1059"/>
      <c r="D65" s="1062"/>
      <c r="E65" s="1061"/>
      <c r="F65" s="1061"/>
      <c r="G65" s="1060"/>
      <c r="H65" s="1078"/>
      <c r="I65" s="9" t="e">
        <f t="shared" si="25"/>
        <v>#DIV/0!</v>
      </c>
      <c r="J65" s="9" t="e">
        <f t="shared" si="19"/>
        <v>#DIV/0!</v>
      </c>
      <c r="K65" s="75"/>
      <c r="L65" s="75"/>
      <c r="M65" s="76"/>
      <c r="N65" s="16" t="e">
        <f>K65/G65</f>
        <v>#DIV/0!</v>
      </c>
      <c r="P65" s="92"/>
    </row>
    <row r="66" spans="1:504" s="74" customFormat="1" ht="15">
      <c r="A66" s="2"/>
      <c r="B66" s="1070"/>
      <c r="C66" s="1059"/>
      <c r="D66" s="1059"/>
      <c r="E66" s="1061"/>
      <c r="F66" s="1061"/>
      <c r="G66" s="1060"/>
      <c r="H66" s="1078"/>
      <c r="I66" s="9" t="e">
        <f t="shared" si="25"/>
        <v>#DIV/0!</v>
      </c>
      <c r="J66" s="9" t="e">
        <f t="shared" si="19"/>
        <v>#DIV/0!</v>
      </c>
      <c r="K66" s="75"/>
      <c r="L66" s="75"/>
      <c r="M66" s="76"/>
      <c r="N66" s="16" t="e">
        <f>K66/G66</f>
        <v>#DIV/0!</v>
      </c>
      <c r="P66" s="92"/>
    </row>
    <row r="67" spans="1:504" s="74" customFormat="1" ht="15">
      <c r="A67" s="2"/>
      <c r="B67" s="1070"/>
      <c r="C67" s="1059"/>
      <c r="D67" s="1059"/>
      <c r="E67" s="1061"/>
      <c r="F67" s="1061"/>
      <c r="G67" s="1060"/>
      <c r="H67" s="1060"/>
      <c r="I67" s="9" t="e">
        <f t="shared" si="25"/>
        <v>#DIV/0!</v>
      </c>
      <c r="J67" s="9" t="e">
        <f t="shared" si="19"/>
        <v>#DIV/0!</v>
      </c>
      <c r="K67" s="75"/>
      <c r="L67" s="75"/>
      <c r="M67" s="76"/>
      <c r="N67" s="16" t="e">
        <f>K67/G67</f>
        <v>#DIV/0!</v>
      </c>
      <c r="P67" s="92"/>
    </row>
    <row r="68" spans="1:504" ht="15">
      <c r="A68" s="2"/>
      <c r="B68" s="1070"/>
      <c r="C68" s="1059"/>
      <c r="D68" s="1060"/>
      <c r="E68" s="1061"/>
      <c r="F68" s="1061"/>
      <c r="G68" s="1061"/>
      <c r="H68" s="1061"/>
      <c r="I68" s="9" t="e">
        <f t="shared" si="25"/>
        <v>#DIV/0!</v>
      </c>
      <c r="J68" s="9" t="e">
        <f t="shared" si="19"/>
        <v>#DIV/0!</v>
      </c>
      <c r="K68" s="75"/>
      <c r="L68" s="75"/>
      <c r="M68" s="76"/>
      <c r="N68" s="16" t="e">
        <f t="shared" si="21"/>
        <v>#DIV/0!</v>
      </c>
      <c r="P68" s="92"/>
    </row>
    <row r="69" spans="1:504" ht="15">
      <c r="A69" s="2"/>
      <c r="B69" s="1070"/>
      <c r="C69" s="1059"/>
      <c r="D69" s="1060"/>
      <c r="E69" s="1061"/>
      <c r="F69" s="1061"/>
      <c r="G69" s="1061"/>
      <c r="H69" s="1061"/>
      <c r="I69" s="9" t="e">
        <f t="shared" si="25"/>
        <v>#DIV/0!</v>
      </c>
      <c r="J69" s="9" t="e">
        <f t="shared" si="19"/>
        <v>#DIV/0!</v>
      </c>
      <c r="K69" s="75"/>
      <c r="L69" s="75"/>
      <c r="M69" s="76"/>
      <c r="N69" s="16" t="e">
        <f t="shared" si="21"/>
        <v>#DIV/0!</v>
      </c>
      <c r="P69" s="92"/>
    </row>
    <row r="70" spans="1:504" ht="15">
      <c r="A70" s="2"/>
      <c r="B70" s="1070"/>
      <c r="C70" s="1059"/>
      <c r="D70" s="1060"/>
      <c r="E70" s="1061"/>
      <c r="F70" s="1061"/>
      <c r="G70" s="1061"/>
      <c r="H70" s="1061"/>
      <c r="I70" s="9" t="e">
        <f t="shared" si="25"/>
        <v>#DIV/0!</v>
      </c>
      <c r="J70" s="9" t="e">
        <f t="shared" si="19"/>
        <v>#DIV/0!</v>
      </c>
      <c r="K70" s="75"/>
      <c r="L70" s="75"/>
      <c r="M70" s="76"/>
      <c r="N70" s="16" t="e">
        <f t="shared" si="21"/>
        <v>#DIV/0!</v>
      </c>
      <c r="P70" s="92"/>
    </row>
    <row r="71" spans="1:504" ht="15">
      <c r="A71" s="2"/>
      <c r="B71" s="1060"/>
      <c r="C71" s="1060"/>
      <c r="D71" s="1060"/>
      <c r="E71" s="1060"/>
      <c r="F71" s="1060"/>
      <c r="G71" s="1060"/>
      <c r="H71" s="1060"/>
      <c r="I71" s="9" t="e">
        <f t="shared" si="25"/>
        <v>#DIV/0!</v>
      </c>
      <c r="J71" s="9" t="e">
        <f t="shared" si="19"/>
        <v>#DIV/0!</v>
      </c>
      <c r="K71" s="75"/>
      <c r="L71" s="75"/>
      <c r="M71" s="76"/>
      <c r="N71" s="16" t="e">
        <f t="shared" si="21"/>
        <v>#DIV/0!</v>
      </c>
      <c r="P71" s="92"/>
    </row>
    <row r="72" spans="1:504" ht="15">
      <c r="A72" s="85" t="s">
        <v>139</v>
      </c>
      <c r="B72" s="1060"/>
      <c r="C72" s="1060"/>
      <c r="D72" s="1060"/>
      <c r="E72" s="1060"/>
      <c r="F72" s="1060"/>
      <c r="G72" s="1060"/>
      <c r="H72" s="1060"/>
      <c r="I72" s="9" t="e">
        <f t="shared" si="25"/>
        <v>#DIV/0!</v>
      </c>
      <c r="J72" s="9" t="e">
        <f t="shared" si="19"/>
        <v>#DIV/0!</v>
      </c>
      <c r="K72" s="1187"/>
      <c r="L72" s="1187"/>
      <c r="M72" s="1188"/>
      <c r="N72" s="16" t="e">
        <f t="shared" si="21"/>
        <v>#DIV/0!</v>
      </c>
      <c r="P72" s="92"/>
    </row>
    <row r="73" spans="1:504" ht="51">
      <c r="A73" s="2" t="s">
        <v>45</v>
      </c>
      <c r="B73" s="31">
        <f>SUM(B75:B77)</f>
        <v>0</v>
      </c>
      <c r="C73" s="31">
        <f t="shared" ref="C73:H73" si="27">SUM(C75:C77)</f>
        <v>0</v>
      </c>
      <c r="D73" s="31">
        <f t="shared" si="27"/>
        <v>0</v>
      </c>
      <c r="E73" s="31">
        <f t="shared" si="27"/>
        <v>0</v>
      </c>
      <c r="F73" s="31">
        <f t="shared" si="27"/>
        <v>0</v>
      </c>
      <c r="G73" s="31">
        <f t="shared" si="27"/>
        <v>0</v>
      </c>
      <c r="H73" s="31">
        <f t="shared" si="27"/>
        <v>0</v>
      </c>
      <c r="I73" s="9" t="e">
        <f>F73/E73</f>
        <v>#DIV/0!</v>
      </c>
      <c r="J73" s="9" t="e">
        <f t="shared" si="19"/>
        <v>#DIV/0!</v>
      </c>
      <c r="K73" s="31">
        <f>SUM(K75:K77)</f>
        <v>0</v>
      </c>
      <c r="L73" s="31">
        <f t="shared" ref="L73:M73" si="28">SUM(L75:L77)</f>
        <v>0</v>
      </c>
      <c r="M73" s="31">
        <f t="shared" si="28"/>
        <v>0</v>
      </c>
      <c r="N73" s="16" t="e">
        <f t="shared" si="21"/>
        <v>#DIV/0!</v>
      </c>
      <c r="P73" s="92"/>
    </row>
    <row r="74" spans="1:504" ht="15">
      <c r="A74" s="85" t="s">
        <v>46</v>
      </c>
      <c r="B74" s="31"/>
      <c r="C74" s="3"/>
      <c r="D74" s="11"/>
      <c r="E74" s="12"/>
      <c r="F74" s="12"/>
      <c r="G74" s="12"/>
      <c r="H74" s="12"/>
      <c r="I74" s="9"/>
      <c r="J74" s="9"/>
      <c r="K74" s="13"/>
      <c r="L74" s="13"/>
      <c r="M74" s="14"/>
      <c r="N74" s="16"/>
      <c r="P74" s="92"/>
    </row>
    <row r="75" spans="1:504" ht="15">
      <c r="A75" s="93" t="s">
        <v>171</v>
      </c>
      <c r="B75" s="1060"/>
      <c r="C75" s="1060"/>
      <c r="D75" s="1060"/>
      <c r="E75" s="1060"/>
      <c r="F75" s="1060"/>
      <c r="G75" s="1060"/>
      <c r="H75" s="1060"/>
      <c r="I75" s="9" t="e">
        <f t="shared" ref="I75:I79" si="29">F75/E75</f>
        <v>#DIV/0!</v>
      </c>
      <c r="J75" s="9" t="e">
        <f t="shared" si="19"/>
        <v>#DIV/0!</v>
      </c>
      <c r="K75" s="1114"/>
      <c r="L75" s="1114"/>
      <c r="M75" s="1114"/>
      <c r="N75" s="16" t="e">
        <f t="shared" si="21"/>
        <v>#DIV/0!</v>
      </c>
      <c r="P75" s="92"/>
    </row>
    <row r="76" spans="1:504" ht="15">
      <c r="A76" s="2" t="s">
        <v>172</v>
      </c>
      <c r="B76" s="1060"/>
      <c r="C76" s="1060"/>
      <c r="D76" s="1060"/>
      <c r="E76" s="1060"/>
      <c r="F76" s="1060"/>
      <c r="G76" s="1060"/>
      <c r="H76" s="1060"/>
      <c r="I76" s="9" t="e">
        <f t="shared" si="29"/>
        <v>#DIV/0!</v>
      </c>
      <c r="J76" s="9" t="e">
        <f t="shared" si="19"/>
        <v>#DIV/0!</v>
      </c>
      <c r="K76" s="1114"/>
      <c r="L76" s="1114"/>
      <c r="M76" s="1114"/>
      <c r="N76" s="16" t="e">
        <f t="shared" si="21"/>
        <v>#DIV/0!</v>
      </c>
      <c r="P76" s="92"/>
    </row>
    <row r="77" spans="1:504" s="95" customFormat="1" ht="15">
      <c r="A77" s="2"/>
      <c r="B77" s="1070"/>
      <c r="C77" s="1059"/>
      <c r="D77" s="1060"/>
      <c r="E77" s="1061"/>
      <c r="F77" s="1061"/>
      <c r="G77" s="1061"/>
      <c r="H77" s="1061"/>
      <c r="I77" s="9" t="e">
        <f t="shared" si="29"/>
        <v>#DIV/0!</v>
      </c>
      <c r="J77" s="9" t="e">
        <f t="shared" si="19"/>
        <v>#DIV/0!</v>
      </c>
      <c r="K77" s="1116"/>
      <c r="L77" s="1116"/>
      <c r="M77" s="1117"/>
      <c r="N77" s="16" t="e">
        <f t="shared" si="21"/>
        <v>#DIV/0!</v>
      </c>
      <c r="O77" s="94"/>
      <c r="P77" s="198"/>
      <c r="Q77" s="94"/>
      <c r="R77" s="94"/>
      <c r="S77" s="94"/>
      <c r="T77" s="94"/>
      <c r="U77" s="94"/>
      <c r="V77" s="94"/>
      <c r="W77" s="94"/>
      <c r="X77" s="94"/>
      <c r="Y77" s="94"/>
      <c r="Z77" s="94"/>
      <c r="AA77" s="94"/>
      <c r="AB77" s="94"/>
      <c r="AC77" s="94"/>
      <c r="AD77" s="94"/>
      <c r="AE77" s="94"/>
      <c r="AF77" s="94"/>
      <c r="AG77" s="94"/>
      <c r="AH77" s="94"/>
      <c r="AI77" s="94"/>
      <c r="AJ77" s="94"/>
      <c r="AK77" s="94"/>
      <c r="AL77" s="94"/>
      <c r="AM77" s="94"/>
      <c r="AN77" s="94"/>
      <c r="AO77" s="94"/>
      <c r="AP77" s="94"/>
      <c r="AQ77" s="94"/>
      <c r="AR77" s="94"/>
      <c r="AS77" s="94"/>
      <c r="AT77" s="94"/>
      <c r="AU77" s="94"/>
      <c r="AV77" s="94"/>
      <c r="AW77" s="94"/>
      <c r="AX77" s="94"/>
      <c r="AY77" s="94"/>
      <c r="AZ77" s="94"/>
      <c r="BA77" s="94"/>
      <c r="BB77" s="94"/>
      <c r="BC77" s="94"/>
      <c r="BD77" s="94"/>
      <c r="BE77" s="94"/>
      <c r="BF77" s="94"/>
      <c r="BG77" s="94"/>
      <c r="BH77" s="94"/>
      <c r="BI77" s="94"/>
      <c r="BJ77" s="94"/>
      <c r="BK77" s="94"/>
      <c r="BL77" s="94"/>
      <c r="BM77" s="94"/>
      <c r="BN77" s="94"/>
      <c r="BO77" s="94"/>
      <c r="BP77" s="94"/>
      <c r="BQ77" s="94"/>
      <c r="BR77" s="94"/>
      <c r="BS77" s="94"/>
      <c r="BT77" s="94"/>
      <c r="BU77" s="94"/>
      <c r="BV77" s="94"/>
      <c r="BW77" s="94"/>
      <c r="BX77" s="94"/>
      <c r="BY77" s="94"/>
      <c r="BZ77" s="94"/>
      <c r="CA77" s="94"/>
      <c r="CB77" s="94"/>
      <c r="CC77" s="94"/>
      <c r="CD77" s="94"/>
      <c r="CE77" s="94"/>
      <c r="CF77" s="94"/>
      <c r="CG77" s="94"/>
      <c r="CH77" s="94"/>
      <c r="CI77" s="94"/>
      <c r="CJ77" s="94"/>
      <c r="CK77" s="94"/>
      <c r="CL77" s="94"/>
      <c r="CM77" s="94"/>
      <c r="CN77" s="94"/>
      <c r="CO77" s="94"/>
      <c r="CP77" s="94"/>
      <c r="CQ77" s="94"/>
      <c r="CR77" s="94"/>
      <c r="CS77" s="94"/>
      <c r="CT77" s="94"/>
      <c r="CU77" s="94"/>
      <c r="CV77" s="94"/>
      <c r="CW77" s="94"/>
      <c r="CX77" s="94"/>
      <c r="CY77" s="94"/>
      <c r="CZ77" s="94"/>
      <c r="DA77" s="94"/>
      <c r="DB77" s="94"/>
      <c r="DC77" s="94"/>
      <c r="DD77" s="94"/>
      <c r="DE77" s="94"/>
      <c r="DF77" s="94"/>
      <c r="DG77" s="94"/>
      <c r="DH77" s="94"/>
      <c r="DI77" s="94"/>
      <c r="DJ77" s="94"/>
      <c r="DK77" s="94"/>
      <c r="DL77" s="94"/>
      <c r="DM77" s="94"/>
      <c r="DN77" s="94"/>
      <c r="DO77" s="94"/>
      <c r="DP77" s="94"/>
      <c r="DQ77" s="94"/>
      <c r="DR77" s="94"/>
      <c r="DS77" s="94"/>
      <c r="DT77" s="94"/>
      <c r="DU77" s="94"/>
      <c r="DV77" s="94"/>
      <c r="DW77" s="94"/>
      <c r="DX77" s="94"/>
      <c r="DY77" s="94"/>
      <c r="DZ77" s="94"/>
      <c r="EA77" s="94"/>
      <c r="EB77" s="94"/>
      <c r="EC77" s="94"/>
      <c r="ED77" s="94"/>
      <c r="EE77" s="94"/>
      <c r="EF77" s="94"/>
      <c r="EG77" s="94"/>
      <c r="EH77" s="94"/>
      <c r="EI77" s="94"/>
      <c r="EJ77" s="94"/>
      <c r="EK77" s="94"/>
      <c r="EL77" s="94"/>
      <c r="EM77" s="94"/>
      <c r="EN77" s="94"/>
      <c r="EO77" s="94"/>
      <c r="EP77" s="94"/>
      <c r="EQ77" s="94"/>
      <c r="ER77" s="94"/>
      <c r="ES77" s="94"/>
      <c r="ET77" s="94"/>
      <c r="EU77" s="94"/>
      <c r="EV77" s="94"/>
      <c r="EW77" s="94"/>
      <c r="EX77" s="94"/>
      <c r="EY77" s="94"/>
      <c r="EZ77" s="94"/>
      <c r="FA77" s="94"/>
      <c r="FB77" s="94"/>
      <c r="FC77" s="94"/>
      <c r="FD77" s="94"/>
      <c r="FE77" s="94"/>
      <c r="FF77" s="94"/>
      <c r="FG77" s="94"/>
      <c r="FH77" s="94"/>
      <c r="FI77" s="94"/>
      <c r="FJ77" s="94"/>
      <c r="FK77" s="94"/>
      <c r="FL77" s="94"/>
      <c r="FM77" s="94"/>
      <c r="FN77" s="94"/>
      <c r="FO77" s="94"/>
      <c r="FP77" s="94"/>
      <c r="FQ77" s="94"/>
      <c r="FR77" s="94"/>
      <c r="FS77" s="94"/>
      <c r="FT77" s="94"/>
      <c r="FU77" s="94"/>
      <c r="FV77" s="94"/>
      <c r="FW77" s="94"/>
      <c r="FX77" s="94"/>
      <c r="FY77" s="94"/>
      <c r="FZ77" s="94"/>
      <c r="GA77" s="94"/>
      <c r="GB77" s="94"/>
      <c r="GC77" s="94"/>
      <c r="GD77" s="94"/>
      <c r="GE77" s="94"/>
      <c r="GF77" s="94"/>
      <c r="GG77" s="94"/>
      <c r="GH77" s="94"/>
      <c r="GI77" s="94"/>
      <c r="GJ77" s="94"/>
      <c r="GK77" s="94"/>
      <c r="GL77" s="94"/>
      <c r="GM77" s="94"/>
      <c r="GN77" s="94"/>
      <c r="GO77" s="94"/>
      <c r="GP77" s="94"/>
      <c r="GQ77" s="94"/>
      <c r="GR77" s="94"/>
      <c r="GS77" s="94"/>
      <c r="GT77" s="94"/>
      <c r="GU77" s="94"/>
      <c r="GV77" s="94"/>
      <c r="GW77" s="94"/>
      <c r="GX77" s="94"/>
      <c r="GY77" s="94"/>
      <c r="GZ77" s="94"/>
      <c r="HA77" s="94"/>
      <c r="HB77" s="94"/>
      <c r="HC77" s="94"/>
      <c r="HD77" s="94"/>
      <c r="HE77" s="94"/>
      <c r="HF77" s="94"/>
      <c r="HG77" s="94"/>
      <c r="HH77" s="94"/>
      <c r="HI77" s="94"/>
      <c r="HJ77" s="94"/>
      <c r="HK77" s="94"/>
      <c r="HL77" s="94"/>
      <c r="HM77" s="94"/>
      <c r="HN77" s="94"/>
      <c r="HO77" s="94"/>
      <c r="HP77" s="94"/>
      <c r="HQ77" s="94"/>
      <c r="HR77" s="94"/>
      <c r="HS77" s="94"/>
      <c r="HT77" s="94"/>
      <c r="HU77" s="94"/>
      <c r="HV77" s="94"/>
      <c r="HW77" s="94"/>
      <c r="HX77" s="94"/>
      <c r="HY77" s="94"/>
      <c r="HZ77" s="94"/>
      <c r="IA77" s="94"/>
      <c r="IB77" s="94"/>
      <c r="IC77" s="94"/>
      <c r="ID77" s="94"/>
      <c r="IE77" s="94"/>
      <c r="IF77" s="94"/>
      <c r="IG77" s="94"/>
      <c r="IH77" s="94"/>
      <c r="II77" s="94"/>
      <c r="IJ77" s="94"/>
      <c r="IK77" s="94"/>
      <c r="IL77" s="94"/>
      <c r="IM77" s="94"/>
      <c r="IN77" s="94"/>
      <c r="IO77" s="94"/>
      <c r="IP77" s="94"/>
      <c r="IQ77" s="94"/>
      <c r="IR77" s="94"/>
      <c r="IS77" s="94"/>
      <c r="IT77" s="94"/>
      <c r="IU77" s="94"/>
      <c r="IV77" s="94"/>
      <c r="IW77" s="94"/>
      <c r="IX77" s="94"/>
      <c r="IY77" s="94"/>
      <c r="IZ77" s="94"/>
      <c r="JA77" s="94"/>
      <c r="JB77" s="94"/>
      <c r="JC77" s="94"/>
      <c r="JD77" s="94"/>
      <c r="JE77" s="94"/>
      <c r="JF77" s="94"/>
      <c r="JG77" s="94"/>
      <c r="JH77" s="94"/>
      <c r="JI77" s="94"/>
      <c r="JJ77" s="94"/>
      <c r="JK77" s="94"/>
      <c r="JL77" s="94"/>
      <c r="JM77" s="94"/>
      <c r="JN77" s="94"/>
      <c r="JO77" s="94"/>
      <c r="JP77" s="94"/>
      <c r="JQ77" s="94"/>
      <c r="JR77" s="94"/>
      <c r="JS77" s="94"/>
      <c r="JT77" s="94"/>
      <c r="JU77" s="94"/>
      <c r="JV77" s="94"/>
      <c r="JW77" s="94"/>
      <c r="JX77" s="94"/>
      <c r="JY77" s="94"/>
      <c r="JZ77" s="94"/>
      <c r="KA77" s="94"/>
      <c r="KB77" s="94"/>
      <c r="KC77" s="94"/>
      <c r="KD77" s="94"/>
      <c r="KE77" s="94"/>
      <c r="KF77" s="94"/>
      <c r="KG77" s="94"/>
      <c r="KH77" s="94"/>
      <c r="KI77" s="94"/>
      <c r="KJ77" s="94"/>
      <c r="KK77" s="94"/>
      <c r="KL77" s="94"/>
      <c r="KM77" s="94"/>
      <c r="KN77" s="94"/>
      <c r="KO77" s="94"/>
      <c r="KP77" s="94"/>
      <c r="KQ77" s="94"/>
      <c r="KR77" s="94"/>
      <c r="KS77" s="94"/>
      <c r="KT77" s="94"/>
      <c r="KU77" s="94"/>
      <c r="KV77" s="94"/>
      <c r="KW77" s="94"/>
      <c r="KX77" s="94"/>
      <c r="KY77" s="94"/>
      <c r="KZ77" s="94"/>
      <c r="LA77" s="94"/>
      <c r="LB77" s="94"/>
      <c r="LC77" s="94"/>
      <c r="LD77" s="94"/>
      <c r="LE77" s="94"/>
      <c r="LF77" s="94"/>
      <c r="LG77" s="94"/>
      <c r="LH77" s="94"/>
      <c r="LI77" s="94"/>
      <c r="LJ77" s="94"/>
      <c r="LK77" s="94"/>
      <c r="LL77" s="94"/>
      <c r="LM77" s="94"/>
      <c r="LN77" s="94"/>
      <c r="LO77" s="94"/>
      <c r="LP77" s="94"/>
      <c r="LQ77" s="94"/>
      <c r="LR77" s="94"/>
      <c r="LS77" s="94"/>
      <c r="LT77" s="94"/>
      <c r="LU77" s="94"/>
      <c r="LV77" s="94"/>
      <c r="LW77" s="94"/>
      <c r="LX77" s="94"/>
      <c r="LY77" s="94"/>
      <c r="LZ77" s="94"/>
      <c r="MA77" s="94"/>
      <c r="MB77" s="94"/>
      <c r="MC77" s="94"/>
      <c r="MD77" s="94"/>
      <c r="ME77" s="94"/>
      <c r="MF77" s="94"/>
      <c r="MG77" s="94"/>
      <c r="MH77" s="94"/>
      <c r="MI77" s="94"/>
      <c r="MJ77" s="94"/>
      <c r="MK77" s="94"/>
      <c r="ML77" s="94"/>
      <c r="MM77" s="94"/>
      <c r="MN77" s="94"/>
      <c r="MO77" s="94"/>
      <c r="MP77" s="94"/>
      <c r="MQ77" s="94"/>
      <c r="MR77" s="94"/>
      <c r="MS77" s="94"/>
      <c r="MT77" s="94"/>
      <c r="MU77" s="94"/>
      <c r="MV77" s="94"/>
      <c r="MW77" s="94"/>
      <c r="MX77" s="94"/>
      <c r="MY77" s="94"/>
      <c r="MZ77" s="94"/>
      <c r="NA77" s="94"/>
      <c r="NB77" s="94"/>
      <c r="NC77" s="94"/>
      <c r="ND77" s="94"/>
      <c r="NE77" s="94"/>
      <c r="NF77" s="94"/>
      <c r="NG77" s="94"/>
      <c r="NH77" s="94"/>
      <c r="NI77" s="94"/>
      <c r="NJ77" s="94"/>
      <c r="NK77" s="94"/>
      <c r="NL77" s="94"/>
      <c r="NM77" s="94"/>
      <c r="NN77" s="94"/>
      <c r="NO77" s="94"/>
      <c r="NP77" s="94"/>
      <c r="NQ77" s="94"/>
      <c r="NR77" s="94"/>
      <c r="NS77" s="94"/>
      <c r="NT77" s="94"/>
      <c r="NU77" s="94"/>
      <c r="NV77" s="94"/>
      <c r="NW77" s="94"/>
      <c r="NX77" s="94"/>
      <c r="NY77" s="94"/>
      <c r="NZ77" s="94"/>
      <c r="OA77" s="94"/>
      <c r="OB77" s="94"/>
      <c r="OC77" s="94"/>
      <c r="OD77" s="94"/>
      <c r="OE77" s="94"/>
      <c r="OF77" s="94"/>
      <c r="OG77" s="94"/>
      <c r="OH77" s="94"/>
      <c r="OI77" s="94"/>
      <c r="OJ77" s="94"/>
      <c r="OK77" s="94"/>
      <c r="OL77" s="94"/>
      <c r="OM77" s="94"/>
      <c r="ON77" s="94"/>
      <c r="OO77" s="94"/>
      <c r="OP77" s="94"/>
      <c r="OQ77" s="94"/>
      <c r="OR77" s="94"/>
      <c r="OS77" s="94"/>
      <c r="OT77" s="94"/>
      <c r="OU77" s="94"/>
      <c r="OV77" s="94"/>
      <c r="OW77" s="94"/>
      <c r="OX77" s="94"/>
      <c r="OY77" s="94"/>
      <c r="OZ77" s="94"/>
      <c r="PA77" s="94"/>
      <c r="PB77" s="94"/>
      <c r="PC77" s="94"/>
      <c r="PD77" s="94"/>
      <c r="PE77" s="94"/>
      <c r="PF77" s="94"/>
      <c r="PG77" s="94"/>
      <c r="PH77" s="94"/>
      <c r="PI77" s="94"/>
      <c r="PJ77" s="94"/>
      <c r="PK77" s="94"/>
      <c r="PL77" s="94"/>
      <c r="PM77" s="94"/>
      <c r="PN77" s="94"/>
      <c r="PO77" s="94"/>
      <c r="PP77" s="94"/>
      <c r="PQ77" s="94"/>
      <c r="PR77" s="94"/>
      <c r="PS77" s="94"/>
      <c r="PT77" s="94"/>
      <c r="PU77" s="94"/>
      <c r="PV77" s="94"/>
      <c r="PW77" s="94"/>
      <c r="PX77" s="94"/>
      <c r="PY77" s="94"/>
      <c r="PZ77" s="94"/>
      <c r="QA77" s="94"/>
      <c r="QB77" s="94"/>
      <c r="QC77" s="94"/>
      <c r="QD77" s="94"/>
      <c r="QE77" s="94"/>
      <c r="QF77" s="94"/>
      <c r="QG77" s="94"/>
      <c r="QH77" s="94"/>
      <c r="QI77" s="94"/>
      <c r="QJ77" s="94"/>
      <c r="QK77" s="94"/>
      <c r="QL77" s="94"/>
      <c r="QM77" s="94"/>
      <c r="QN77" s="94"/>
      <c r="QO77" s="94"/>
      <c r="QP77" s="94"/>
      <c r="QQ77" s="94"/>
      <c r="QR77" s="94"/>
      <c r="QS77" s="94"/>
      <c r="QT77" s="94"/>
      <c r="QU77" s="94"/>
      <c r="QV77" s="94"/>
      <c r="QW77" s="94"/>
      <c r="QX77" s="94"/>
      <c r="QY77" s="94"/>
      <c r="QZ77" s="94"/>
      <c r="RA77" s="94"/>
      <c r="RB77" s="94"/>
      <c r="RC77" s="94"/>
      <c r="RD77" s="94"/>
      <c r="RE77" s="94"/>
      <c r="RF77" s="94"/>
      <c r="RG77" s="94"/>
      <c r="RH77" s="94"/>
      <c r="RI77" s="94"/>
      <c r="RJ77" s="94"/>
      <c r="RK77" s="94"/>
      <c r="RL77" s="94"/>
      <c r="RM77" s="94"/>
      <c r="RN77" s="94"/>
      <c r="RO77" s="94"/>
      <c r="RP77" s="94"/>
      <c r="RQ77" s="94"/>
      <c r="RR77" s="94"/>
      <c r="RS77" s="94"/>
      <c r="RT77" s="94"/>
      <c r="RU77" s="94"/>
      <c r="RV77" s="94"/>
      <c r="RW77" s="94"/>
      <c r="RX77" s="94"/>
      <c r="RY77" s="94"/>
      <c r="RZ77" s="94"/>
      <c r="SA77" s="94"/>
      <c r="SB77" s="94"/>
      <c r="SC77" s="94"/>
      <c r="SD77" s="94"/>
      <c r="SE77" s="94"/>
      <c r="SF77" s="94"/>
      <c r="SG77" s="94"/>
      <c r="SH77" s="94"/>
      <c r="SI77" s="94"/>
      <c r="SJ77" s="94"/>
    </row>
    <row r="78" spans="1:504" ht="15">
      <c r="A78" s="85" t="s">
        <v>139</v>
      </c>
      <c r="B78" s="1060"/>
      <c r="C78" s="1060"/>
      <c r="D78" s="1060"/>
      <c r="E78" s="1060"/>
      <c r="F78" s="1060"/>
      <c r="G78" s="1060"/>
      <c r="H78" s="1060"/>
      <c r="I78" s="9" t="e">
        <f t="shared" si="29"/>
        <v>#DIV/0!</v>
      </c>
      <c r="J78" s="9" t="e">
        <f t="shared" si="19"/>
        <v>#DIV/0!</v>
      </c>
      <c r="K78" s="1114"/>
      <c r="L78" s="1114"/>
      <c r="M78" s="1114"/>
      <c r="N78" s="16" t="e">
        <f t="shared" si="21"/>
        <v>#DIV/0!</v>
      </c>
      <c r="P78" s="92"/>
    </row>
    <row r="79" spans="1:504" ht="114.75">
      <c r="A79" s="2" t="s">
        <v>166</v>
      </c>
      <c r="B79" s="3">
        <f>SUM(B81:B86)</f>
        <v>0</v>
      </c>
      <c r="C79" s="3">
        <f t="shared" ref="C79:H79" si="30">SUM(C81:C86)</f>
        <v>0</v>
      </c>
      <c r="D79" s="3">
        <f t="shared" si="30"/>
        <v>0</v>
      </c>
      <c r="E79" s="3">
        <f t="shared" si="30"/>
        <v>0</v>
      </c>
      <c r="F79" s="3">
        <f t="shared" si="30"/>
        <v>0</v>
      </c>
      <c r="G79" s="3">
        <f t="shared" si="30"/>
        <v>0</v>
      </c>
      <c r="H79" s="3">
        <f t="shared" si="30"/>
        <v>0</v>
      </c>
      <c r="I79" s="9" t="e">
        <f t="shared" si="29"/>
        <v>#DIV/0!</v>
      </c>
      <c r="J79" s="9" t="e">
        <f t="shared" si="19"/>
        <v>#DIV/0!</v>
      </c>
      <c r="K79" s="3">
        <f t="shared" ref="K79:M79" si="31">SUM(K81:K86)</f>
        <v>0</v>
      </c>
      <c r="L79" s="3">
        <f t="shared" si="31"/>
        <v>0</v>
      </c>
      <c r="M79" s="29">
        <f t="shared" si="31"/>
        <v>0</v>
      </c>
      <c r="N79" s="16" t="e">
        <f t="shared" si="21"/>
        <v>#DIV/0!</v>
      </c>
      <c r="P79" s="92"/>
    </row>
    <row r="80" spans="1:504" ht="15">
      <c r="A80" s="85" t="s">
        <v>46</v>
      </c>
      <c r="B80" s="31"/>
      <c r="C80" s="3"/>
      <c r="D80" s="11"/>
      <c r="E80" s="12"/>
      <c r="F80" s="12"/>
      <c r="G80" s="12"/>
      <c r="H80" s="12"/>
      <c r="I80" s="9"/>
      <c r="J80" s="9"/>
      <c r="K80" s="75"/>
      <c r="L80" s="75"/>
      <c r="M80" s="76"/>
      <c r="N80" s="16"/>
      <c r="P80" s="92"/>
    </row>
    <row r="81" spans="1:16" s="4" customFormat="1" ht="15">
      <c r="A81" s="2"/>
      <c r="B81" s="31"/>
      <c r="C81" s="3"/>
      <c r="D81" s="11"/>
      <c r="E81" s="12"/>
      <c r="F81" s="12"/>
      <c r="G81" s="12"/>
      <c r="H81" s="12"/>
      <c r="I81" s="9" t="e">
        <f t="shared" ref="I81:I103" si="32">F81/E81</f>
        <v>#DIV/0!</v>
      </c>
      <c r="J81" s="9" t="e">
        <f t="shared" si="19"/>
        <v>#DIV/0!</v>
      </c>
      <c r="K81" s="75"/>
      <c r="L81" s="75"/>
      <c r="M81" s="76"/>
      <c r="N81" s="16" t="e">
        <f t="shared" si="21"/>
        <v>#DIV/0!</v>
      </c>
      <c r="P81" s="41"/>
    </row>
    <row r="82" spans="1:16" s="4" customFormat="1" ht="15">
      <c r="A82" s="2"/>
      <c r="B82" s="31"/>
      <c r="C82" s="3"/>
      <c r="D82" s="11"/>
      <c r="E82" s="12"/>
      <c r="F82" s="12"/>
      <c r="G82" s="12"/>
      <c r="H82" s="12"/>
      <c r="I82" s="9" t="e">
        <f t="shared" si="32"/>
        <v>#DIV/0!</v>
      </c>
      <c r="J82" s="9" t="e">
        <f t="shared" si="19"/>
        <v>#DIV/0!</v>
      </c>
      <c r="K82" s="75"/>
      <c r="L82" s="75"/>
      <c r="M82" s="76"/>
      <c r="N82" s="16" t="e">
        <f t="shared" si="21"/>
        <v>#DIV/0!</v>
      </c>
      <c r="P82" s="41"/>
    </row>
    <row r="83" spans="1:16" s="4" customFormat="1" ht="15">
      <c r="A83" s="85"/>
      <c r="B83" s="31"/>
      <c r="C83" s="3"/>
      <c r="D83" s="11"/>
      <c r="E83" s="12"/>
      <c r="F83" s="12"/>
      <c r="G83" s="12"/>
      <c r="H83" s="12"/>
      <c r="I83" s="9" t="e">
        <f t="shared" si="32"/>
        <v>#DIV/0!</v>
      </c>
      <c r="J83" s="9" t="e">
        <f t="shared" si="19"/>
        <v>#DIV/0!</v>
      </c>
      <c r="K83" s="75"/>
      <c r="L83" s="75"/>
      <c r="M83" s="76"/>
      <c r="N83" s="16" t="e">
        <f t="shared" si="21"/>
        <v>#DIV/0!</v>
      </c>
      <c r="P83" s="41"/>
    </row>
    <row r="84" spans="1:16" s="74" customFormat="1" ht="15">
      <c r="A84" s="85"/>
      <c r="B84" s="31"/>
      <c r="C84" s="3"/>
      <c r="D84" s="11"/>
      <c r="E84" s="12"/>
      <c r="F84" s="12"/>
      <c r="G84" s="12"/>
      <c r="H84" s="12"/>
      <c r="I84" s="9" t="e">
        <f t="shared" si="32"/>
        <v>#DIV/0!</v>
      </c>
      <c r="J84" s="9" t="e">
        <f t="shared" si="19"/>
        <v>#DIV/0!</v>
      </c>
      <c r="K84" s="75"/>
      <c r="L84" s="75"/>
      <c r="M84" s="76"/>
      <c r="N84" s="16" t="e">
        <f t="shared" si="21"/>
        <v>#DIV/0!</v>
      </c>
      <c r="P84" s="92"/>
    </row>
    <row r="85" spans="1:16" s="74" customFormat="1" ht="15">
      <c r="A85" s="85"/>
      <c r="B85" s="31"/>
      <c r="C85" s="3"/>
      <c r="D85" s="11"/>
      <c r="E85" s="12"/>
      <c r="F85" s="12"/>
      <c r="G85" s="12"/>
      <c r="H85" s="12"/>
      <c r="I85" s="9" t="e">
        <f t="shared" si="32"/>
        <v>#DIV/0!</v>
      </c>
      <c r="J85" s="9" t="e">
        <f t="shared" si="19"/>
        <v>#DIV/0!</v>
      </c>
      <c r="K85" s="75"/>
      <c r="L85" s="75"/>
      <c r="M85" s="76"/>
      <c r="N85" s="16" t="e">
        <f t="shared" si="21"/>
        <v>#DIV/0!</v>
      </c>
      <c r="P85" s="92"/>
    </row>
    <row r="86" spans="1:16" s="74" customFormat="1" ht="15">
      <c r="A86" s="85"/>
      <c r="B86" s="31"/>
      <c r="C86" s="3"/>
      <c r="D86" s="11"/>
      <c r="E86" s="12"/>
      <c r="F86" s="12"/>
      <c r="G86" s="12"/>
      <c r="H86" s="12"/>
      <c r="I86" s="9" t="e">
        <f t="shared" si="32"/>
        <v>#DIV/0!</v>
      </c>
      <c r="J86" s="9" t="e">
        <f t="shared" si="19"/>
        <v>#DIV/0!</v>
      </c>
      <c r="K86" s="75"/>
      <c r="L86" s="75"/>
      <c r="M86" s="76"/>
      <c r="N86" s="16" t="e">
        <f t="shared" si="21"/>
        <v>#DIV/0!</v>
      </c>
      <c r="P86" s="92"/>
    </row>
    <row r="87" spans="1:16" s="74" customFormat="1" ht="63.75">
      <c r="A87" s="86" t="s">
        <v>47</v>
      </c>
      <c r="B87" s="96">
        <f>SUM(B89:B98)</f>
        <v>0</v>
      </c>
      <c r="C87" s="96">
        <f t="shared" ref="C87:H87" si="33">SUM(C89:C98)</f>
        <v>0</v>
      </c>
      <c r="D87" s="96">
        <f t="shared" si="33"/>
        <v>0</v>
      </c>
      <c r="E87" s="96">
        <f>SUM(E89:E98)</f>
        <v>0</v>
      </c>
      <c r="F87" s="96">
        <f t="shared" si="33"/>
        <v>0</v>
      </c>
      <c r="G87" s="96">
        <f>G88*0.302</f>
        <v>0</v>
      </c>
      <c r="H87" s="96">
        <f t="shared" si="33"/>
        <v>0</v>
      </c>
      <c r="I87" s="88" t="e">
        <f t="shared" si="32"/>
        <v>#DIV/0!</v>
      </c>
      <c r="J87" s="88" t="e">
        <f t="shared" si="19"/>
        <v>#DIV/0!</v>
      </c>
      <c r="K87" s="96">
        <f t="shared" ref="K87:M87" si="34">SUM(K89:K98)</f>
        <v>0</v>
      </c>
      <c r="L87" s="96">
        <f t="shared" si="34"/>
        <v>0</v>
      </c>
      <c r="M87" s="96">
        <f t="shared" si="34"/>
        <v>0</v>
      </c>
      <c r="N87" s="90" t="e">
        <f t="shared" si="21"/>
        <v>#DIV/0!</v>
      </c>
      <c r="P87" s="92"/>
    </row>
    <row r="88" spans="1:16" s="74" customFormat="1" ht="15">
      <c r="A88" s="85" t="s">
        <v>140</v>
      </c>
      <c r="B88" s="31"/>
      <c r="C88" s="3"/>
      <c r="D88" s="11"/>
      <c r="E88" s="12"/>
      <c r="F88" s="12"/>
      <c r="G88" s="12"/>
      <c r="H88" s="12"/>
      <c r="I88" s="9" t="e">
        <f t="shared" si="32"/>
        <v>#DIV/0!</v>
      </c>
      <c r="J88" s="9" t="e">
        <f t="shared" si="19"/>
        <v>#DIV/0!</v>
      </c>
      <c r="K88" s="75"/>
      <c r="L88" s="75"/>
      <c r="M88" s="76"/>
      <c r="N88" s="16" t="e">
        <f t="shared" si="21"/>
        <v>#DIV/0!</v>
      </c>
      <c r="P88" s="92"/>
    </row>
    <row r="89" spans="1:16" s="74" customFormat="1" ht="15">
      <c r="A89" s="2" t="s">
        <v>141</v>
      </c>
      <c r="B89" s="1070"/>
      <c r="C89" s="1059"/>
      <c r="D89" s="1060"/>
      <c r="E89" s="1061"/>
      <c r="F89" s="1061"/>
      <c r="G89" s="1061"/>
      <c r="H89" s="1061"/>
      <c r="I89" s="9" t="e">
        <f t="shared" si="32"/>
        <v>#DIV/0!</v>
      </c>
      <c r="J89" s="9" t="e">
        <f t="shared" si="19"/>
        <v>#DIV/0!</v>
      </c>
      <c r="K89" s="1187"/>
      <c r="L89" s="75"/>
      <c r="M89" s="76"/>
      <c r="N89" s="16" t="e">
        <f t="shared" si="21"/>
        <v>#DIV/0!</v>
      </c>
      <c r="P89" s="92"/>
    </row>
    <row r="90" spans="1:16" s="74" customFormat="1" ht="15">
      <c r="A90" s="2" t="s">
        <v>142</v>
      </c>
      <c r="B90" s="1060"/>
      <c r="C90" s="1060"/>
      <c r="D90" s="1060"/>
      <c r="E90" s="1060"/>
      <c r="F90" s="1060"/>
      <c r="G90" s="1060"/>
      <c r="H90" s="1060"/>
      <c r="I90" s="9" t="e">
        <f t="shared" si="32"/>
        <v>#DIV/0!</v>
      </c>
      <c r="J90" s="9" t="e">
        <f t="shared" si="19"/>
        <v>#DIV/0!</v>
      </c>
      <c r="K90" s="1187"/>
      <c r="L90" s="1187"/>
      <c r="M90" s="1187"/>
      <c r="N90" s="16" t="e">
        <f t="shared" si="21"/>
        <v>#DIV/0!</v>
      </c>
      <c r="P90" s="92"/>
    </row>
    <row r="91" spans="1:16" s="74" customFormat="1" ht="15">
      <c r="A91" s="2" t="s">
        <v>143</v>
      </c>
      <c r="B91" s="1060"/>
      <c r="C91" s="1060"/>
      <c r="D91" s="1060"/>
      <c r="E91" s="1060"/>
      <c r="F91" s="1060"/>
      <c r="G91" s="1060"/>
      <c r="H91" s="1060"/>
      <c r="I91" s="9" t="e">
        <f t="shared" si="32"/>
        <v>#DIV/0!</v>
      </c>
      <c r="J91" s="9" t="e">
        <f t="shared" si="19"/>
        <v>#DIV/0!</v>
      </c>
      <c r="K91" s="1187"/>
      <c r="L91" s="1187"/>
      <c r="M91" s="1188"/>
      <c r="N91" s="16" t="e">
        <f t="shared" si="21"/>
        <v>#DIV/0!</v>
      </c>
      <c r="P91" s="92"/>
    </row>
    <row r="92" spans="1:16" s="74" customFormat="1" ht="15">
      <c r="A92" s="2"/>
      <c r="B92" s="1070"/>
      <c r="C92" s="1059"/>
      <c r="D92" s="1060"/>
      <c r="E92" s="1061"/>
      <c r="F92" s="1061"/>
      <c r="G92" s="1061"/>
      <c r="H92" s="1061"/>
      <c r="I92" s="9" t="e">
        <f t="shared" si="32"/>
        <v>#DIV/0!</v>
      </c>
      <c r="J92" s="9" t="e">
        <f t="shared" si="19"/>
        <v>#DIV/0!</v>
      </c>
      <c r="K92" s="75"/>
      <c r="L92" s="75"/>
      <c r="M92" s="76"/>
      <c r="N92" s="16" t="e">
        <f t="shared" si="21"/>
        <v>#DIV/0!</v>
      </c>
      <c r="P92" s="92"/>
    </row>
    <row r="93" spans="1:16" s="74" customFormat="1" ht="15">
      <c r="A93" s="2"/>
      <c r="B93" s="31"/>
      <c r="C93" s="3"/>
      <c r="D93" s="11"/>
      <c r="E93" s="12"/>
      <c r="F93" s="12"/>
      <c r="G93" s="12"/>
      <c r="H93" s="12"/>
      <c r="I93" s="9" t="e">
        <f t="shared" si="32"/>
        <v>#DIV/0!</v>
      </c>
      <c r="J93" s="9" t="e">
        <f t="shared" si="19"/>
        <v>#DIV/0!</v>
      </c>
      <c r="K93" s="75"/>
      <c r="L93" s="75"/>
      <c r="M93" s="76"/>
      <c r="N93" s="16" t="e">
        <f t="shared" si="21"/>
        <v>#DIV/0!</v>
      </c>
      <c r="P93" s="92"/>
    </row>
    <row r="94" spans="1:16" s="74" customFormat="1" ht="15">
      <c r="A94" s="2"/>
      <c r="B94" s="31"/>
      <c r="C94" s="3"/>
      <c r="D94" s="11"/>
      <c r="E94" s="12"/>
      <c r="F94" s="12"/>
      <c r="G94" s="12"/>
      <c r="H94" s="12"/>
      <c r="I94" s="9" t="e">
        <f t="shared" si="32"/>
        <v>#DIV/0!</v>
      </c>
      <c r="J94" s="9" t="e">
        <f t="shared" si="19"/>
        <v>#DIV/0!</v>
      </c>
      <c r="K94" s="75"/>
      <c r="L94" s="75"/>
      <c r="M94" s="76"/>
      <c r="N94" s="16" t="e">
        <f t="shared" si="21"/>
        <v>#DIV/0!</v>
      </c>
      <c r="P94" s="92"/>
    </row>
    <row r="95" spans="1:16" s="74" customFormat="1" ht="15">
      <c r="A95" s="2"/>
      <c r="B95" s="31"/>
      <c r="C95" s="3"/>
      <c r="D95" s="11"/>
      <c r="E95" s="12"/>
      <c r="F95" s="12"/>
      <c r="G95" s="12"/>
      <c r="H95" s="12"/>
      <c r="I95" s="9" t="e">
        <f t="shared" si="32"/>
        <v>#DIV/0!</v>
      </c>
      <c r="J95" s="9" t="e">
        <f t="shared" si="19"/>
        <v>#DIV/0!</v>
      </c>
      <c r="K95" s="75"/>
      <c r="L95" s="75"/>
      <c r="M95" s="76"/>
      <c r="N95" s="16" t="e">
        <f t="shared" si="21"/>
        <v>#DIV/0!</v>
      </c>
      <c r="P95" s="92"/>
    </row>
    <row r="96" spans="1:16" s="74" customFormat="1" ht="15">
      <c r="A96" s="2"/>
      <c r="B96" s="31"/>
      <c r="C96" s="3"/>
      <c r="D96" s="11"/>
      <c r="E96" s="12"/>
      <c r="F96" s="12"/>
      <c r="G96" s="12"/>
      <c r="H96" s="12"/>
      <c r="I96" s="9" t="e">
        <f t="shared" si="32"/>
        <v>#DIV/0!</v>
      </c>
      <c r="J96" s="9" t="e">
        <f t="shared" si="19"/>
        <v>#DIV/0!</v>
      </c>
      <c r="K96" s="75"/>
      <c r="L96" s="75"/>
      <c r="M96" s="76"/>
      <c r="N96" s="16" t="e">
        <f t="shared" si="21"/>
        <v>#DIV/0!</v>
      </c>
      <c r="P96" s="92"/>
    </row>
    <row r="97" spans="1:16" s="74" customFormat="1" ht="15">
      <c r="A97" s="2"/>
      <c r="B97" s="31"/>
      <c r="C97" s="3"/>
      <c r="D97" s="11"/>
      <c r="E97" s="12"/>
      <c r="F97" s="12"/>
      <c r="G97" s="12"/>
      <c r="H97" s="12"/>
      <c r="I97" s="9" t="e">
        <f t="shared" si="32"/>
        <v>#DIV/0!</v>
      </c>
      <c r="J97" s="9" t="e">
        <f t="shared" si="19"/>
        <v>#DIV/0!</v>
      </c>
      <c r="K97" s="75"/>
      <c r="L97" s="75"/>
      <c r="M97" s="76"/>
      <c r="N97" s="16" t="e">
        <f t="shared" si="21"/>
        <v>#DIV/0!</v>
      </c>
      <c r="P97" s="92"/>
    </row>
    <row r="98" spans="1:16" s="74" customFormat="1" ht="15">
      <c r="A98" s="2"/>
      <c r="B98" s="31"/>
      <c r="C98" s="3"/>
      <c r="D98" s="11"/>
      <c r="E98" s="12"/>
      <c r="F98" s="12"/>
      <c r="G98" s="12"/>
      <c r="H98" s="12"/>
      <c r="I98" s="9" t="e">
        <f>F98/E98</f>
        <v>#DIV/0!</v>
      </c>
      <c r="J98" s="9" t="e">
        <f t="shared" si="19"/>
        <v>#DIV/0!</v>
      </c>
      <c r="K98" s="75"/>
      <c r="L98" s="75"/>
      <c r="M98" s="76"/>
      <c r="N98" s="16" t="e">
        <f t="shared" si="21"/>
        <v>#DIV/0!</v>
      </c>
      <c r="P98" s="92"/>
    </row>
    <row r="99" spans="1:16" s="74" customFormat="1" ht="15">
      <c r="A99" s="85" t="s">
        <v>139</v>
      </c>
      <c r="B99" s="1060"/>
      <c r="C99" s="1060"/>
      <c r="D99" s="1060"/>
      <c r="E99" s="1060"/>
      <c r="F99" s="1060"/>
      <c r="G99" s="1060"/>
      <c r="H99" s="1060"/>
      <c r="I99" s="9" t="e">
        <f t="shared" si="32"/>
        <v>#DIV/0!</v>
      </c>
      <c r="J99" s="9" t="e">
        <f>H99/B99</f>
        <v>#DIV/0!</v>
      </c>
      <c r="K99" s="1187"/>
      <c r="L99" s="1187"/>
      <c r="M99" s="1188"/>
      <c r="N99" s="16" t="e">
        <f t="shared" si="21"/>
        <v>#DIV/0!</v>
      </c>
      <c r="P99" s="92"/>
    </row>
    <row r="100" spans="1:16" s="74" customFormat="1" ht="15">
      <c r="A100" s="2"/>
      <c r="B100" s="31"/>
      <c r="C100" s="3"/>
      <c r="D100" s="11"/>
      <c r="E100" s="12"/>
      <c r="F100" s="12"/>
      <c r="G100" s="12"/>
      <c r="H100" s="12"/>
      <c r="I100" s="9" t="e">
        <f t="shared" si="32"/>
        <v>#DIV/0!</v>
      </c>
      <c r="J100" s="9" t="e">
        <f t="shared" si="19"/>
        <v>#DIV/0!</v>
      </c>
      <c r="K100" s="75"/>
      <c r="L100" s="75"/>
      <c r="M100" s="76"/>
      <c r="N100" s="16" t="e">
        <f t="shared" si="21"/>
        <v>#DIV/0!</v>
      </c>
      <c r="P100" s="92"/>
    </row>
    <row r="101" spans="1:16" s="74" customFormat="1" ht="25.5">
      <c r="A101" s="2" t="s">
        <v>48</v>
      </c>
      <c r="B101" s="31"/>
      <c r="C101" s="3"/>
      <c r="D101" s="11"/>
      <c r="E101" s="12"/>
      <c r="F101" s="12"/>
      <c r="G101" s="12"/>
      <c r="H101" s="12"/>
      <c r="I101" s="9" t="e">
        <f t="shared" si="32"/>
        <v>#DIV/0!</v>
      </c>
      <c r="J101" s="9" t="e">
        <f t="shared" si="19"/>
        <v>#DIV/0!</v>
      </c>
      <c r="K101" s="75"/>
      <c r="L101" s="75"/>
      <c r="M101" s="76"/>
      <c r="N101" s="16" t="e">
        <f t="shared" si="21"/>
        <v>#DIV/0!</v>
      </c>
      <c r="P101" s="92"/>
    </row>
    <row r="102" spans="1:16" s="74" customFormat="1" ht="38.25">
      <c r="A102" s="2" t="s">
        <v>49</v>
      </c>
      <c r="B102" s="31"/>
      <c r="C102" s="3"/>
      <c r="D102" s="11"/>
      <c r="E102" s="12"/>
      <c r="F102" s="12"/>
      <c r="G102" s="12"/>
      <c r="H102" s="12"/>
      <c r="I102" s="9" t="e">
        <f t="shared" si="32"/>
        <v>#DIV/0!</v>
      </c>
      <c r="J102" s="9" t="e">
        <f t="shared" si="19"/>
        <v>#DIV/0!</v>
      </c>
      <c r="K102" s="75"/>
      <c r="L102" s="75"/>
      <c r="M102" s="76"/>
      <c r="N102" s="16" t="e">
        <f t="shared" si="21"/>
        <v>#DIV/0!</v>
      </c>
      <c r="P102" s="92"/>
    </row>
    <row r="103" spans="1:16" s="74" customFormat="1" ht="51">
      <c r="A103" s="2" t="s">
        <v>50</v>
      </c>
      <c r="B103" s="31">
        <f>SUM(B105:B108)</f>
        <v>0</v>
      </c>
      <c r="C103" s="31">
        <f t="shared" ref="C103:H103" si="35">SUM(C105:C108)</f>
        <v>0</v>
      </c>
      <c r="D103" s="31">
        <f t="shared" si="35"/>
        <v>0</v>
      </c>
      <c r="E103" s="31">
        <f t="shared" si="35"/>
        <v>0</v>
      </c>
      <c r="F103" s="31">
        <f t="shared" si="35"/>
        <v>0</v>
      </c>
      <c r="G103" s="31">
        <f t="shared" si="35"/>
        <v>0</v>
      </c>
      <c r="H103" s="31">
        <f t="shared" si="35"/>
        <v>0</v>
      </c>
      <c r="I103" s="9" t="e">
        <f t="shared" si="32"/>
        <v>#DIV/0!</v>
      </c>
      <c r="J103" s="9" t="e">
        <f t="shared" si="19"/>
        <v>#DIV/0!</v>
      </c>
      <c r="K103" s="3">
        <f t="shared" ref="K103:M103" si="36">SUM(K105:K112)</f>
        <v>0</v>
      </c>
      <c r="L103" s="3">
        <f t="shared" si="36"/>
        <v>0</v>
      </c>
      <c r="M103" s="29">
        <f t="shared" si="36"/>
        <v>0</v>
      </c>
      <c r="N103" s="16" t="e">
        <f t="shared" si="21"/>
        <v>#DIV/0!</v>
      </c>
      <c r="P103" s="92"/>
    </row>
    <row r="104" spans="1:16" s="74" customFormat="1" ht="15">
      <c r="A104" s="85" t="s">
        <v>46</v>
      </c>
      <c r="B104" s="31"/>
      <c r="C104" s="3"/>
      <c r="D104" s="11"/>
      <c r="E104" s="12"/>
      <c r="F104" s="12"/>
      <c r="G104" s="12"/>
      <c r="H104" s="12"/>
      <c r="I104" s="9"/>
      <c r="J104" s="9"/>
      <c r="K104" s="75"/>
      <c r="L104" s="75"/>
      <c r="M104" s="76"/>
      <c r="N104" s="16"/>
      <c r="P104" s="92"/>
    </row>
    <row r="105" spans="1:16" s="74" customFormat="1" ht="25.5">
      <c r="A105" s="2" t="s">
        <v>51</v>
      </c>
      <c r="B105" s="31"/>
      <c r="C105" s="3"/>
      <c r="D105" s="11"/>
      <c r="E105" s="12"/>
      <c r="F105" s="12"/>
      <c r="G105" s="12"/>
      <c r="H105" s="12"/>
      <c r="I105" s="9" t="e">
        <f t="shared" ref="I105:I148" si="37">F105/E105</f>
        <v>#DIV/0!</v>
      </c>
      <c r="J105" s="9" t="e">
        <f t="shared" si="19"/>
        <v>#DIV/0!</v>
      </c>
      <c r="K105" s="13"/>
      <c r="L105" s="13"/>
      <c r="M105" s="14"/>
      <c r="N105" s="16" t="e">
        <f t="shared" si="21"/>
        <v>#DIV/0!</v>
      </c>
      <c r="P105" s="92"/>
    </row>
    <row r="106" spans="1:16" s="74" customFormat="1" ht="15">
      <c r="A106" s="2" t="s">
        <v>52</v>
      </c>
      <c r="B106" s="31"/>
      <c r="C106" s="3"/>
      <c r="D106" s="11"/>
      <c r="E106" s="12"/>
      <c r="F106" s="12"/>
      <c r="G106" s="12"/>
      <c r="H106" s="12"/>
      <c r="I106" s="9" t="e">
        <f t="shared" si="37"/>
        <v>#DIV/0!</v>
      </c>
      <c r="J106" s="9" t="e">
        <f t="shared" si="19"/>
        <v>#DIV/0!</v>
      </c>
      <c r="K106" s="13"/>
      <c r="L106" s="13"/>
      <c r="M106" s="14"/>
      <c r="N106" s="16" t="e">
        <f t="shared" si="21"/>
        <v>#DIV/0!</v>
      </c>
      <c r="P106" s="92"/>
    </row>
    <row r="107" spans="1:16" s="74" customFormat="1" ht="25.5">
      <c r="A107" s="2" t="s">
        <v>53</v>
      </c>
      <c r="B107" s="31"/>
      <c r="C107" s="3"/>
      <c r="D107" s="11"/>
      <c r="E107" s="12"/>
      <c r="F107" s="12"/>
      <c r="G107" s="12"/>
      <c r="H107" s="12"/>
      <c r="I107" s="9" t="e">
        <f t="shared" si="37"/>
        <v>#DIV/0!</v>
      </c>
      <c r="J107" s="9" t="e">
        <f t="shared" si="19"/>
        <v>#DIV/0!</v>
      </c>
      <c r="K107" s="13"/>
      <c r="L107" s="13"/>
      <c r="M107" s="14"/>
      <c r="N107" s="16" t="e">
        <f t="shared" si="21"/>
        <v>#DIV/0!</v>
      </c>
      <c r="P107" s="92"/>
    </row>
    <row r="108" spans="1:16" s="74" customFormat="1" ht="15">
      <c r="A108" s="2"/>
      <c r="B108" s="31"/>
      <c r="C108" s="3"/>
      <c r="D108" s="11"/>
      <c r="E108" s="12"/>
      <c r="F108" s="12"/>
      <c r="G108" s="12"/>
      <c r="H108" s="12"/>
      <c r="I108" s="9" t="e">
        <f t="shared" si="37"/>
        <v>#DIV/0!</v>
      </c>
      <c r="J108" s="9" t="e">
        <f t="shared" si="19"/>
        <v>#DIV/0!</v>
      </c>
      <c r="K108" s="13"/>
      <c r="L108" s="13"/>
      <c r="M108" s="14"/>
      <c r="N108" s="16" t="e">
        <f t="shared" si="21"/>
        <v>#DIV/0!</v>
      </c>
      <c r="P108" s="92"/>
    </row>
    <row r="109" spans="1:16" s="74" customFormat="1" ht="15">
      <c r="A109" s="2"/>
      <c r="B109" s="31"/>
      <c r="C109" s="3"/>
      <c r="D109" s="11"/>
      <c r="E109" s="12"/>
      <c r="F109" s="12"/>
      <c r="G109" s="12"/>
      <c r="H109" s="12"/>
      <c r="I109" s="9" t="e">
        <f t="shared" si="37"/>
        <v>#DIV/0!</v>
      </c>
      <c r="J109" s="9" t="e">
        <f t="shared" si="19"/>
        <v>#DIV/0!</v>
      </c>
      <c r="K109" s="13"/>
      <c r="L109" s="13"/>
      <c r="M109" s="14"/>
      <c r="N109" s="16" t="e">
        <f t="shared" si="21"/>
        <v>#DIV/0!</v>
      </c>
      <c r="P109" s="92"/>
    </row>
    <row r="110" spans="1:16" s="74" customFormat="1" ht="15">
      <c r="A110" s="2"/>
      <c r="B110" s="31"/>
      <c r="C110" s="3"/>
      <c r="D110" s="11"/>
      <c r="E110" s="12"/>
      <c r="F110" s="12"/>
      <c r="G110" s="12"/>
      <c r="H110" s="12"/>
      <c r="I110" s="9" t="e">
        <f t="shared" si="37"/>
        <v>#DIV/0!</v>
      </c>
      <c r="J110" s="9" t="e">
        <f t="shared" si="19"/>
        <v>#DIV/0!</v>
      </c>
      <c r="K110" s="13"/>
      <c r="L110" s="13"/>
      <c r="M110" s="14"/>
      <c r="N110" s="16" t="e">
        <f t="shared" si="21"/>
        <v>#DIV/0!</v>
      </c>
      <c r="P110" s="92"/>
    </row>
    <row r="111" spans="1:16" s="74" customFormat="1" ht="15">
      <c r="A111" s="2"/>
      <c r="B111" s="31"/>
      <c r="C111" s="3"/>
      <c r="D111" s="11"/>
      <c r="E111" s="12"/>
      <c r="F111" s="12"/>
      <c r="G111" s="12"/>
      <c r="H111" s="12"/>
      <c r="I111" s="9" t="e">
        <f t="shared" si="37"/>
        <v>#DIV/0!</v>
      </c>
      <c r="J111" s="9" t="e">
        <f t="shared" si="19"/>
        <v>#DIV/0!</v>
      </c>
      <c r="K111" s="75"/>
      <c r="L111" s="75"/>
      <c r="M111" s="76"/>
      <c r="N111" s="16" t="e">
        <f t="shared" si="21"/>
        <v>#DIV/0!</v>
      </c>
      <c r="P111" s="92"/>
    </row>
    <row r="112" spans="1:16" s="74" customFormat="1" ht="15">
      <c r="A112" s="85" t="s">
        <v>139</v>
      </c>
      <c r="B112" s="97"/>
      <c r="C112" s="98"/>
      <c r="D112" s="99"/>
      <c r="E112" s="100"/>
      <c r="F112" s="100"/>
      <c r="G112" s="100"/>
      <c r="H112" s="100"/>
      <c r="I112" s="9" t="e">
        <f t="shared" si="37"/>
        <v>#DIV/0!</v>
      </c>
      <c r="J112" s="9" t="e">
        <f t="shared" si="19"/>
        <v>#DIV/0!</v>
      </c>
      <c r="K112" s="75"/>
      <c r="L112" s="75"/>
      <c r="M112" s="76"/>
      <c r="N112" s="16" t="e">
        <f t="shared" si="21"/>
        <v>#DIV/0!</v>
      </c>
      <c r="P112" s="92"/>
    </row>
    <row r="113" spans="1:17" s="74" customFormat="1" ht="38.25">
      <c r="A113" s="32" t="s">
        <v>54</v>
      </c>
      <c r="B113" s="3">
        <f>SUM(B115:B123)</f>
        <v>0</v>
      </c>
      <c r="C113" s="3">
        <f t="shared" ref="C113:H113" si="38">SUM(C115:C123)</f>
        <v>0</v>
      </c>
      <c r="D113" s="3">
        <f t="shared" si="38"/>
        <v>0</v>
      </c>
      <c r="E113" s="3">
        <f t="shared" si="38"/>
        <v>0</v>
      </c>
      <c r="F113" s="3">
        <f t="shared" si="38"/>
        <v>0</v>
      </c>
      <c r="G113" s="3">
        <f t="shared" si="38"/>
        <v>0</v>
      </c>
      <c r="H113" s="3">
        <f t="shared" si="38"/>
        <v>0</v>
      </c>
      <c r="I113" s="9" t="e">
        <f t="shared" si="37"/>
        <v>#DIV/0!</v>
      </c>
      <c r="J113" s="9" t="e">
        <f t="shared" ref="J113:J183" si="39">H113/B113</f>
        <v>#DIV/0!</v>
      </c>
      <c r="K113" s="3">
        <f t="shared" ref="K113:M113" si="40">SUM(K115:K123)</f>
        <v>0</v>
      </c>
      <c r="L113" s="3">
        <f t="shared" si="40"/>
        <v>0</v>
      </c>
      <c r="M113" s="29">
        <f t="shared" si="40"/>
        <v>0</v>
      </c>
      <c r="N113" s="16" t="e">
        <f t="shared" ref="N113:N183" si="41">K113/H113</f>
        <v>#DIV/0!</v>
      </c>
      <c r="P113" s="92"/>
    </row>
    <row r="114" spans="1:17" s="74" customFormat="1" ht="15">
      <c r="A114" s="85" t="s">
        <v>46</v>
      </c>
      <c r="B114" s="3"/>
      <c r="C114" s="3"/>
      <c r="D114" s="11"/>
      <c r="E114" s="12"/>
      <c r="F114" s="12"/>
      <c r="G114" s="12"/>
      <c r="H114" s="12"/>
      <c r="I114" s="9"/>
      <c r="J114" s="9"/>
      <c r="K114" s="12"/>
      <c r="L114" s="12"/>
      <c r="M114" s="12"/>
      <c r="N114" s="16"/>
      <c r="P114" s="92"/>
    </row>
    <row r="115" spans="1:17" s="74" customFormat="1" ht="15">
      <c r="A115" s="2" t="s">
        <v>55</v>
      </c>
      <c r="B115" s="1060"/>
      <c r="C115" s="1060"/>
      <c r="D115" s="1060"/>
      <c r="E115" s="1060"/>
      <c r="F115" s="1060"/>
      <c r="G115" s="1060"/>
      <c r="H115" s="1060"/>
      <c r="I115" s="9" t="e">
        <f t="shared" ref="I115:I135" si="42">F115/E115</f>
        <v>#DIV/0!</v>
      </c>
      <c r="J115" s="9" t="e">
        <f t="shared" ref="J115:J135" si="43">H115/B115</f>
        <v>#DIV/0!</v>
      </c>
      <c r="K115" s="1116"/>
      <c r="L115" s="1116"/>
      <c r="M115" s="1116"/>
      <c r="N115" s="16" t="e">
        <f t="shared" si="41"/>
        <v>#DIV/0!</v>
      </c>
      <c r="P115" s="92"/>
      <c r="Q115" s="101"/>
    </row>
    <row r="116" spans="1:17" s="74" customFormat="1" ht="15">
      <c r="A116" s="2" t="s">
        <v>56</v>
      </c>
      <c r="B116" s="1060"/>
      <c r="C116" s="1060"/>
      <c r="D116" s="1060"/>
      <c r="E116" s="1060"/>
      <c r="F116" s="1060"/>
      <c r="G116" s="1060"/>
      <c r="H116" s="1060"/>
      <c r="I116" s="9" t="e">
        <f t="shared" si="42"/>
        <v>#DIV/0!</v>
      </c>
      <c r="J116" s="9" t="e">
        <f t="shared" si="43"/>
        <v>#DIV/0!</v>
      </c>
      <c r="K116" s="1116"/>
      <c r="L116" s="1116"/>
      <c r="M116" s="1116"/>
      <c r="N116" s="16" t="e">
        <f t="shared" si="41"/>
        <v>#DIV/0!</v>
      </c>
      <c r="P116" s="92"/>
    </row>
    <row r="117" spans="1:17" s="74" customFormat="1" ht="15">
      <c r="A117" s="63" t="s">
        <v>57</v>
      </c>
      <c r="B117" s="1079"/>
      <c r="C117" s="1079"/>
      <c r="D117" s="1079"/>
      <c r="E117" s="1079"/>
      <c r="F117" s="1079"/>
      <c r="G117" s="1079"/>
      <c r="H117" s="1079"/>
      <c r="I117" s="103" t="e">
        <f t="shared" si="42"/>
        <v>#DIV/0!</v>
      </c>
      <c r="J117" s="103" t="e">
        <f t="shared" si="43"/>
        <v>#DIV/0!</v>
      </c>
      <c r="K117" s="1214"/>
      <c r="L117" s="1214"/>
      <c r="M117" s="1214"/>
      <c r="N117" s="104" t="e">
        <f t="shared" si="41"/>
        <v>#DIV/0!</v>
      </c>
      <c r="P117" s="92"/>
    </row>
    <row r="118" spans="1:17" s="74" customFormat="1" ht="25.5">
      <c r="A118" s="2" t="s">
        <v>58</v>
      </c>
      <c r="B118" s="1060"/>
      <c r="C118" s="1060"/>
      <c r="D118" s="1060"/>
      <c r="E118" s="1060"/>
      <c r="F118" s="1060"/>
      <c r="G118" s="1060"/>
      <c r="H118" s="1060"/>
      <c r="I118" s="9" t="e">
        <f t="shared" si="42"/>
        <v>#DIV/0!</v>
      </c>
      <c r="J118" s="9" t="e">
        <f t="shared" si="43"/>
        <v>#DIV/0!</v>
      </c>
      <c r="K118" s="1116"/>
      <c r="L118" s="1116"/>
      <c r="M118" s="1116"/>
      <c r="N118" s="16" t="e">
        <f t="shared" si="41"/>
        <v>#DIV/0!</v>
      </c>
      <c r="P118" s="92"/>
    </row>
    <row r="119" spans="1:17" s="74" customFormat="1" ht="25.5">
      <c r="A119" s="2" t="s">
        <v>51</v>
      </c>
      <c r="B119" s="1060"/>
      <c r="C119" s="1060"/>
      <c r="D119" s="1060"/>
      <c r="E119" s="1060"/>
      <c r="F119" s="1060"/>
      <c r="G119" s="1060"/>
      <c r="H119" s="1187"/>
      <c r="I119" s="9" t="e">
        <f t="shared" si="42"/>
        <v>#DIV/0!</v>
      </c>
      <c r="J119" s="9" t="e">
        <f t="shared" si="43"/>
        <v>#DIV/0!</v>
      </c>
      <c r="K119" s="1116"/>
      <c r="L119" s="1116"/>
      <c r="M119" s="1116"/>
      <c r="N119" s="16" t="e">
        <f t="shared" si="41"/>
        <v>#DIV/0!</v>
      </c>
      <c r="P119" s="92"/>
    </row>
    <row r="120" spans="1:17" s="74" customFormat="1" ht="15">
      <c r="A120" s="2" t="s">
        <v>52</v>
      </c>
      <c r="B120" s="1060"/>
      <c r="C120" s="1060"/>
      <c r="D120" s="1060"/>
      <c r="E120" s="1060"/>
      <c r="F120" s="1060"/>
      <c r="G120" s="1060"/>
      <c r="H120" s="1060"/>
      <c r="I120" s="9" t="e">
        <f t="shared" si="42"/>
        <v>#DIV/0!</v>
      </c>
      <c r="J120" s="9" t="e">
        <f t="shared" si="43"/>
        <v>#DIV/0!</v>
      </c>
      <c r="K120" s="1116"/>
      <c r="L120" s="1116"/>
      <c r="M120" s="1116"/>
      <c r="N120" s="16" t="e">
        <f t="shared" si="41"/>
        <v>#DIV/0!</v>
      </c>
      <c r="P120" s="92"/>
    </row>
    <row r="121" spans="1:17" s="74" customFormat="1" ht="15">
      <c r="A121" s="2" t="s">
        <v>59</v>
      </c>
      <c r="B121" s="1060"/>
      <c r="C121" s="1060"/>
      <c r="D121" s="1060"/>
      <c r="E121" s="1060"/>
      <c r="F121" s="1060"/>
      <c r="G121" s="1060"/>
      <c r="H121" s="1060"/>
      <c r="I121" s="9" t="e">
        <f t="shared" si="42"/>
        <v>#DIV/0!</v>
      </c>
      <c r="J121" s="9" t="e">
        <f t="shared" si="43"/>
        <v>#DIV/0!</v>
      </c>
      <c r="K121" s="1116"/>
      <c r="L121" s="1116"/>
      <c r="M121" s="1116"/>
      <c r="N121" s="16" t="e">
        <f t="shared" si="41"/>
        <v>#DIV/0!</v>
      </c>
      <c r="P121" s="92"/>
    </row>
    <row r="122" spans="1:17" s="74" customFormat="1" ht="15">
      <c r="A122" s="2" t="s">
        <v>60</v>
      </c>
      <c r="B122" s="1060"/>
      <c r="C122" s="1060"/>
      <c r="D122" s="1060"/>
      <c r="E122" s="1060"/>
      <c r="F122" s="1060"/>
      <c r="G122" s="1060"/>
      <c r="H122" s="1060"/>
      <c r="I122" s="9" t="e">
        <f t="shared" si="42"/>
        <v>#DIV/0!</v>
      </c>
      <c r="J122" s="9" t="e">
        <f t="shared" si="43"/>
        <v>#DIV/0!</v>
      </c>
      <c r="K122" s="1116"/>
      <c r="L122" s="1116"/>
      <c r="M122" s="1116"/>
      <c r="N122" s="16" t="e">
        <f t="shared" si="41"/>
        <v>#DIV/0!</v>
      </c>
      <c r="P122" s="92"/>
    </row>
    <row r="123" spans="1:17" s="74" customFormat="1" ht="25.5">
      <c r="A123" s="2" t="s">
        <v>53</v>
      </c>
      <c r="B123" s="1060"/>
      <c r="C123" s="1060"/>
      <c r="D123" s="1060"/>
      <c r="E123" s="1060"/>
      <c r="F123" s="1060"/>
      <c r="G123" s="1060"/>
      <c r="H123" s="1060"/>
      <c r="I123" s="9" t="e">
        <f t="shared" si="42"/>
        <v>#DIV/0!</v>
      </c>
      <c r="J123" s="9" t="e">
        <f t="shared" si="43"/>
        <v>#DIV/0!</v>
      </c>
      <c r="K123" s="1116"/>
      <c r="L123" s="1116"/>
      <c r="M123" s="1116"/>
      <c r="N123" s="16" t="e">
        <f t="shared" si="41"/>
        <v>#DIV/0!</v>
      </c>
      <c r="P123" s="92"/>
    </row>
    <row r="124" spans="1:17" s="107" customFormat="1" ht="15">
      <c r="A124" s="105" t="s">
        <v>139</v>
      </c>
      <c r="B124" s="1076"/>
      <c r="C124" s="1076"/>
      <c r="D124" s="1077"/>
      <c r="E124" s="1080"/>
      <c r="F124" s="1081"/>
      <c r="G124" s="1081"/>
      <c r="H124" s="1081"/>
      <c r="I124" s="82" t="e">
        <f t="shared" si="42"/>
        <v>#DIV/0!</v>
      </c>
      <c r="J124" s="82" t="e">
        <f t="shared" si="43"/>
        <v>#DIV/0!</v>
      </c>
      <c r="K124" s="1219"/>
      <c r="L124" s="1219"/>
      <c r="M124" s="1219"/>
      <c r="N124" s="84" t="e">
        <f t="shared" si="41"/>
        <v>#DIV/0!</v>
      </c>
      <c r="P124" s="199"/>
    </row>
    <row r="125" spans="1:17" s="74" customFormat="1" ht="21.75" customHeight="1">
      <c r="A125" s="85" t="s">
        <v>61</v>
      </c>
      <c r="B125" s="11">
        <f>SUM(B126:B134)</f>
        <v>0</v>
      </c>
      <c r="C125" s="11">
        <f t="shared" ref="C125:H125" si="44">SUM(C126:C134)</f>
        <v>0</v>
      </c>
      <c r="D125" s="11">
        <f>SUM(D126:D134)</f>
        <v>0</v>
      </c>
      <c r="E125" s="11">
        <f t="shared" si="44"/>
        <v>0</v>
      </c>
      <c r="F125" s="11">
        <f t="shared" si="44"/>
        <v>0</v>
      </c>
      <c r="G125" s="11">
        <f t="shared" si="44"/>
        <v>0</v>
      </c>
      <c r="H125" s="11">
        <f t="shared" si="44"/>
        <v>0</v>
      </c>
      <c r="I125" s="9" t="e">
        <f t="shared" si="42"/>
        <v>#DIV/0!</v>
      </c>
      <c r="J125" s="9" t="e">
        <f t="shared" si="43"/>
        <v>#DIV/0!</v>
      </c>
      <c r="K125" s="11">
        <f>SUM(K126:K134)</f>
        <v>0</v>
      </c>
      <c r="L125" s="11">
        <f t="shared" ref="L125:M125" si="45">SUM(L126:L134)</f>
        <v>0</v>
      </c>
      <c r="M125" s="11">
        <f t="shared" si="45"/>
        <v>0</v>
      </c>
      <c r="N125" s="16" t="e">
        <f t="shared" si="41"/>
        <v>#DIV/0!</v>
      </c>
      <c r="P125" s="92"/>
    </row>
    <row r="126" spans="1:17" s="74" customFormat="1" ht="15">
      <c r="A126" s="2" t="s">
        <v>55</v>
      </c>
      <c r="B126" s="1060"/>
      <c r="C126" s="1060"/>
      <c r="D126" s="1060"/>
      <c r="E126" s="1060"/>
      <c r="F126" s="1060"/>
      <c r="G126" s="1060"/>
      <c r="H126" s="1060"/>
      <c r="I126" s="9" t="e">
        <f t="shared" si="42"/>
        <v>#DIV/0!</v>
      </c>
      <c r="J126" s="9" t="e">
        <f t="shared" si="43"/>
        <v>#DIV/0!</v>
      </c>
      <c r="K126" s="1116"/>
      <c r="L126" s="1116"/>
      <c r="M126" s="1116"/>
      <c r="N126" s="16" t="e">
        <f t="shared" si="41"/>
        <v>#DIV/0!</v>
      </c>
      <c r="P126" s="92"/>
    </row>
    <row r="127" spans="1:17" s="74" customFormat="1" ht="15">
      <c r="A127" s="2" t="s">
        <v>56</v>
      </c>
      <c r="B127" s="1060"/>
      <c r="C127" s="1060"/>
      <c r="D127" s="1060"/>
      <c r="E127" s="1060"/>
      <c r="F127" s="1060"/>
      <c r="G127" s="1060"/>
      <c r="H127" s="1060"/>
      <c r="I127" s="9" t="e">
        <f t="shared" si="42"/>
        <v>#DIV/0!</v>
      </c>
      <c r="J127" s="9" t="e">
        <f t="shared" si="43"/>
        <v>#DIV/0!</v>
      </c>
      <c r="K127" s="1116"/>
      <c r="L127" s="1116"/>
      <c r="M127" s="1116"/>
      <c r="N127" s="16" t="e">
        <f t="shared" si="41"/>
        <v>#DIV/0!</v>
      </c>
      <c r="P127" s="92"/>
    </row>
    <row r="128" spans="1:17" s="74" customFormat="1" ht="15">
      <c r="A128" s="63" t="s">
        <v>57</v>
      </c>
      <c r="B128" s="1079"/>
      <c r="C128" s="1079"/>
      <c r="D128" s="1079"/>
      <c r="E128" s="1079"/>
      <c r="F128" s="1079"/>
      <c r="G128" s="1079"/>
      <c r="H128" s="1079"/>
      <c r="I128" s="103" t="e">
        <f t="shared" si="42"/>
        <v>#DIV/0!</v>
      </c>
      <c r="J128" s="103" t="e">
        <f t="shared" si="43"/>
        <v>#DIV/0!</v>
      </c>
      <c r="K128" s="1214"/>
      <c r="L128" s="1214"/>
      <c r="M128" s="1214"/>
      <c r="N128" s="104" t="e">
        <f t="shared" si="41"/>
        <v>#DIV/0!</v>
      </c>
      <c r="P128" s="92"/>
    </row>
    <row r="129" spans="1:16" s="74" customFormat="1" ht="25.5">
      <c r="A129" s="2" t="s">
        <v>58</v>
      </c>
      <c r="B129" s="1060"/>
      <c r="C129" s="1060"/>
      <c r="D129" s="1060"/>
      <c r="E129" s="1060"/>
      <c r="F129" s="1060"/>
      <c r="G129" s="1060"/>
      <c r="H129" s="1060"/>
      <c r="I129" s="9" t="e">
        <f t="shared" si="42"/>
        <v>#DIV/0!</v>
      </c>
      <c r="J129" s="9" t="e">
        <f t="shared" si="43"/>
        <v>#DIV/0!</v>
      </c>
      <c r="K129" s="1116"/>
      <c r="L129" s="1116"/>
      <c r="M129" s="1116"/>
      <c r="N129" s="16" t="e">
        <f t="shared" si="41"/>
        <v>#DIV/0!</v>
      </c>
      <c r="P129" s="92"/>
    </row>
    <row r="130" spans="1:16" s="74" customFormat="1" ht="25.5">
      <c r="A130" s="2" t="s">
        <v>51</v>
      </c>
      <c r="B130" s="1060"/>
      <c r="C130" s="1060"/>
      <c r="D130" s="1060"/>
      <c r="E130" s="1060"/>
      <c r="F130" s="1060"/>
      <c r="G130" s="1060"/>
      <c r="H130" s="1060"/>
      <c r="I130" s="9" t="e">
        <f t="shared" si="42"/>
        <v>#DIV/0!</v>
      </c>
      <c r="J130" s="9" t="e">
        <f t="shared" si="43"/>
        <v>#DIV/0!</v>
      </c>
      <c r="K130" s="1116"/>
      <c r="L130" s="1116"/>
      <c r="M130" s="1116"/>
      <c r="N130" s="16" t="e">
        <f t="shared" si="41"/>
        <v>#DIV/0!</v>
      </c>
      <c r="P130" s="92"/>
    </row>
    <row r="131" spans="1:16" s="74" customFormat="1" ht="15">
      <c r="A131" s="2" t="s">
        <v>52</v>
      </c>
      <c r="B131" s="1060"/>
      <c r="C131" s="1060"/>
      <c r="D131" s="1060"/>
      <c r="E131" s="1060"/>
      <c r="F131" s="1060"/>
      <c r="G131" s="1060"/>
      <c r="H131" s="1060"/>
      <c r="I131" s="9" t="e">
        <f t="shared" si="42"/>
        <v>#DIV/0!</v>
      </c>
      <c r="J131" s="9" t="e">
        <f t="shared" si="43"/>
        <v>#DIV/0!</v>
      </c>
      <c r="K131" s="1116"/>
      <c r="L131" s="1116"/>
      <c r="M131" s="1116"/>
      <c r="N131" s="16" t="e">
        <f t="shared" si="41"/>
        <v>#DIV/0!</v>
      </c>
      <c r="P131" s="92"/>
    </row>
    <row r="132" spans="1:16" s="74" customFormat="1" ht="15">
      <c r="A132" s="2" t="s">
        <v>59</v>
      </c>
      <c r="B132" s="1060"/>
      <c r="C132" s="1060"/>
      <c r="D132" s="1060"/>
      <c r="E132" s="1060"/>
      <c r="F132" s="1060"/>
      <c r="G132" s="1060"/>
      <c r="H132" s="1060"/>
      <c r="I132" s="9" t="e">
        <f t="shared" si="42"/>
        <v>#DIV/0!</v>
      </c>
      <c r="J132" s="9" t="e">
        <f t="shared" si="43"/>
        <v>#DIV/0!</v>
      </c>
      <c r="K132" s="1116"/>
      <c r="L132" s="1116"/>
      <c r="M132" s="1116"/>
      <c r="N132" s="16" t="e">
        <f t="shared" si="41"/>
        <v>#DIV/0!</v>
      </c>
      <c r="P132" s="92"/>
    </row>
    <row r="133" spans="1:16" s="74" customFormat="1" ht="15">
      <c r="A133" s="2" t="s">
        <v>60</v>
      </c>
      <c r="B133" s="1060"/>
      <c r="C133" s="1060"/>
      <c r="D133" s="1060"/>
      <c r="E133" s="1060"/>
      <c r="F133" s="1060"/>
      <c r="G133" s="1060"/>
      <c r="H133" s="1060"/>
      <c r="I133" s="9" t="e">
        <f t="shared" si="42"/>
        <v>#DIV/0!</v>
      </c>
      <c r="J133" s="9" t="e">
        <f t="shared" si="43"/>
        <v>#DIV/0!</v>
      </c>
      <c r="K133" s="1116"/>
      <c r="L133" s="1116"/>
      <c r="M133" s="1116"/>
      <c r="N133" s="16" t="e">
        <f t="shared" si="41"/>
        <v>#DIV/0!</v>
      </c>
      <c r="P133" s="92"/>
    </row>
    <row r="134" spans="1:16" s="74" customFormat="1" ht="25.5">
      <c r="A134" s="2" t="s">
        <v>53</v>
      </c>
      <c r="B134" s="1060"/>
      <c r="C134" s="1060"/>
      <c r="D134" s="1060"/>
      <c r="E134" s="1060"/>
      <c r="F134" s="1060"/>
      <c r="G134" s="1060"/>
      <c r="H134" s="1060"/>
      <c r="I134" s="9" t="e">
        <f t="shared" si="42"/>
        <v>#DIV/0!</v>
      </c>
      <c r="J134" s="9" t="e">
        <f t="shared" si="43"/>
        <v>#DIV/0!</v>
      </c>
      <c r="K134" s="1116"/>
      <c r="L134" s="1116"/>
      <c r="M134" s="1116"/>
      <c r="N134" s="16" t="e">
        <f t="shared" si="41"/>
        <v>#DIV/0!</v>
      </c>
      <c r="P134" s="92"/>
    </row>
    <row r="135" spans="1:16" s="107" customFormat="1" ht="15">
      <c r="A135" s="105" t="s">
        <v>139</v>
      </c>
      <c r="B135" s="1076"/>
      <c r="C135" s="1076"/>
      <c r="D135" s="1077"/>
      <c r="E135" s="1077"/>
      <c r="F135" s="1081"/>
      <c r="G135" s="1081"/>
      <c r="H135" s="1081"/>
      <c r="I135" s="82" t="e">
        <f t="shared" si="42"/>
        <v>#DIV/0!</v>
      </c>
      <c r="J135" s="82" t="e">
        <f t="shared" si="43"/>
        <v>#DIV/0!</v>
      </c>
      <c r="K135" s="1219"/>
      <c r="L135" s="1219"/>
      <c r="M135" s="1219"/>
      <c r="N135" s="84" t="e">
        <f t="shared" si="41"/>
        <v>#DIV/0!</v>
      </c>
      <c r="P135" s="199"/>
    </row>
    <row r="136" spans="1:16" s="74" customFormat="1" ht="63.75">
      <c r="A136" s="32" t="s">
        <v>62</v>
      </c>
      <c r="B136" s="31"/>
      <c r="C136" s="3"/>
      <c r="D136" s="11"/>
      <c r="E136" s="12"/>
      <c r="F136" s="12"/>
      <c r="G136" s="12"/>
      <c r="H136" s="12"/>
      <c r="I136" s="9" t="e">
        <f t="shared" si="37"/>
        <v>#DIV/0!</v>
      </c>
      <c r="J136" s="9" t="e">
        <f t="shared" si="39"/>
        <v>#DIV/0!</v>
      </c>
      <c r="K136" s="75"/>
      <c r="L136" s="75"/>
      <c r="M136" s="76"/>
      <c r="N136" s="16" t="e">
        <f t="shared" si="41"/>
        <v>#DIV/0!</v>
      </c>
      <c r="P136" s="92"/>
    </row>
    <row r="137" spans="1:16" s="74" customFormat="1" ht="15">
      <c r="A137" s="93" t="s">
        <v>163</v>
      </c>
      <c r="B137" s="31">
        <f>SUM(B139)</f>
        <v>0</v>
      </c>
      <c r="C137" s="31">
        <f t="shared" ref="C137:H137" si="46">SUM(C139)</f>
        <v>0</v>
      </c>
      <c r="D137" s="31">
        <f t="shared" si="46"/>
        <v>0</v>
      </c>
      <c r="E137" s="31">
        <f t="shared" si="46"/>
        <v>0</v>
      </c>
      <c r="F137" s="31">
        <f t="shared" si="46"/>
        <v>0</v>
      </c>
      <c r="G137" s="31">
        <f t="shared" si="46"/>
        <v>0</v>
      </c>
      <c r="H137" s="31">
        <f t="shared" si="46"/>
        <v>0</v>
      </c>
      <c r="I137" s="9" t="e">
        <f t="shared" si="37"/>
        <v>#DIV/0!</v>
      </c>
      <c r="J137" s="9" t="e">
        <f t="shared" si="39"/>
        <v>#DIV/0!</v>
      </c>
      <c r="K137" s="75">
        <f>SUM(K139)</f>
        <v>0</v>
      </c>
      <c r="L137" s="75">
        <f t="shared" ref="L137:M137" si="47">SUM(L139)</f>
        <v>0</v>
      </c>
      <c r="M137" s="75">
        <f t="shared" si="47"/>
        <v>0</v>
      </c>
      <c r="N137" s="16" t="e">
        <f t="shared" si="41"/>
        <v>#DIV/0!</v>
      </c>
      <c r="P137" s="92"/>
    </row>
    <row r="138" spans="1:16" s="74" customFormat="1" ht="15">
      <c r="A138" s="108" t="s">
        <v>46</v>
      </c>
      <c r="B138" s="31"/>
      <c r="C138" s="3"/>
      <c r="D138" s="11"/>
      <c r="E138" s="12"/>
      <c r="F138" s="12"/>
      <c r="G138" s="12"/>
      <c r="H138" s="12">
        <v>0</v>
      </c>
      <c r="I138" s="9" t="e">
        <f t="shared" si="37"/>
        <v>#DIV/0!</v>
      </c>
      <c r="J138" s="9" t="e">
        <f t="shared" si="39"/>
        <v>#DIV/0!</v>
      </c>
      <c r="K138" s="75"/>
      <c r="L138" s="75"/>
      <c r="M138" s="76"/>
      <c r="N138" s="16" t="e">
        <f t="shared" si="41"/>
        <v>#DIV/0!</v>
      </c>
      <c r="P138" s="92"/>
    </row>
    <row r="139" spans="1:16" s="74" customFormat="1" ht="15">
      <c r="A139" s="109" t="s">
        <v>57</v>
      </c>
      <c r="B139" s="1093"/>
      <c r="C139" s="1089"/>
      <c r="D139" s="1079"/>
      <c r="E139" s="1087"/>
      <c r="F139" s="1087"/>
      <c r="G139" s="1087"/>
      <c r="H139" s="1087"/>
      <c r="I139" s="103" t="e">
        <f t="shared" si="37"/>
        <v>#DIV/0!</v>
      </c>
      <c r="J139" s="103" t="e">
        <f t="shared" si="39"/>
        <v>#DIV/0!</v>
      </c>
      <c r="K139" s="1214"/>
      <c r="L139" s="1214"/>
      <c r="M139" s="1245"/>
      <c r="N139" s="104" t="e">
        <f t="shared" si="41"/>
        <v>#DIV/0!</v>
      </c>
      <c r="P139" s="200"/>
    </row>
    <row r="140" spans="1:16" s="74" customFormat="1" ht="15">
      <c r="A140" s="85" t="s">
        <v>61</v>
      </c>
      <c r="B140" s="1070"/>
      <c r="C140" s="1059"/>
      <c r="D140" s="1060"/>
      <c r="E140" s="1061"/>
      <c r="F140" s="1061"/>
      <c r="G140" s="1061"/>
      <c r="H140" s="1061"/>
      <c r="I140" s="9" t="e">
        <f t="shared" si="37"/>
        <v>#DIV/0!</v>
      </c>
      <c r="J140" s="9" t="e">
        <f t="shared" si="39"/>
        <v>#DIV/0!</v>
      </c>
      <c r="K140" s="75"/>
      <c r="L140" s="75"/>
      <c r="M140" s="76"/>
      <c r="N140" s="16" t="e">
        <f t="shared" si="41"/>
        <v>#DIV/0!</v>
      </c>
      <c r="P140" s="92"/>
    </row>
    <row r="141" spans="1:16" s="74" customFormat="1" ht="15">
      <c r="A141" s="109" t="s">
        <v>57</v>
      </c>
      <c r="B141" s="1093"/>
      <c r="C141" s="1089"/>
      <c r="D141" s="1079"/>
      <c r="E141" s="1087"/>
      <c r="F141" s="1087"/>
      <c r="G141" s="1087"/>
      <c r="H141" s="1087"/>
      <c r="I141" s="103" t="e">
        <f t="shared" si="37"/>
        <v>#DIV/0!</v>
      </c>
      <c r="J141" s="103" t="e">
        <f t="shared" si="39"/>
        <v>#DIV/0!</v>
      </c>
      <c r="K141" s="102"/>
      <c r="L141" s="102"/>
      <c r="M141" s="132"/>
      <c r="N141" s="104" t="e">
        <f t="shared" si="41"/>
        <v>#DIV/0!</v>
      </c>
      <c r="P141" s="92"/>
    </row>
    <row r="142" spans="1:16" s="74" customFormat="1" ht="25.5">
      <c r="A142" s="2" t="s">
        <v>63</v>
      </c>
      <c r="B142" s="31">
        <f>SUM(B144:B147)</f>
        <v>0</v>
      </c>
      <c r="C142" s="31">
        <f t="shared" ref="C142:H142" si="48">SUM(C144:C147)</f>
        <v>0</v>
      </c>
      <c r="D142" s="31">
        <f t="shared" si="48"/>
        <v>0</v>
      </c>
      <c r="E142" s="31">
        <f t="shared" si="48"/>
        <v>0</v>
      </c>
      <c r="F142" s="31">
        <f t="shared" si="48"/>
        <v>0</v>
      </c>
      <c r="G142" s="31">
        <f t="shared" si="48"/>
        <v>0</v>
      </c>
      <c r="H142" s="31">
        <f t="shared" si="48"/>
        <v>0</v>
      </c>
      <c r="I142" s="9" t="e">
        <f t="shared" si="37"/>
        <v>#DIV/0!</v>
      </c>
      <c r="J142" s="9" t="e">
        <f t="shared" si="39"/>
        <v>#DIV/0!</v>
      </c>
      <c r="K142" s="31">
        <f t="shared" ref="K142:M142" si="49">SUM(K144:K147)</f>
        <v>0</v>
      </c>
      <c r="L142" s="31">
        <f t="shared" si="49"/>
        <v>0</v>
      </c>
      <c r="M142" s="42">
        <f t="shared" si="49"/>
        <v>0</v>
      </c>
      <c r="N142" s="16" t="e">
        <f t="shared" si="41"/>
        <v>#DIV/0!</v>
      </c>
      <c r="P142" s="92"/>
    </row>
    <row r="143" spans="1:16" s="74" customFormat="1" ht="25.5">
      <c r="A143" s="85" t="s">
        <v>64</v>
      </c>
      <c r="B143" s="31"/>
      <c r="C143" s="3"/>
      <c r="D143" s="11"/>
      <c r="E143" s="12"/>
      <c r="F143" s="12"/>
      <c r="G143" s="12"/>
      <c r="H143" s="12"/>
      <c r="I143" s="9"/>
      <c r="J143" s="9"/>
      <c r="K143" s="75"/>
      <c r="L143" s="75"/>
      <c r="M143" s="76"/>
      <c r="N143" s="16"/>
      <c r="P143" s="92"/>
    </row>
    <row r="144" spans="1:16" s="74" customFormat="1" ht="38.25">
      <c r="A144" s="110" t="s">
        <v>65</v>
      </c>
      <c r="B144" s="111"/>
      <c r="C144" s="112"/>
      <c r="D144" s="113"/>
      <c r="E144" s="114"/>
      <c r="F144" s="114"/>
      <c r="G144" s="114"/>
      <c r="H144" s="114"/>
      <c r="I144" s="115" t="e">
        <f t="shared" ref="I144:I147" si="50">F144/E144</f>
        <v>#DIV/0!</v>
      </c>
      <c r="J144" s="115" t="e">
        <f t="shared" ref="J144:J147" si="51">H144/B144</f>
        <v>#DIV/0!</v>
      </c>
      <c r="K144" s="1226"/>
      <c r="L144" s="1226"/>
      <c r="M144" s="1227"/>
      <c r="N144" s="116" t="e">
        <f t="shared" si="41"/>
        <v>#DIV/0!</v>
      </c>
      <c r="P144" s="92"/>
    </row>
    <row r="145" spans="1:504" ht="15">
      <c r="A145" s="2"/>
      <c r="B145" s="31"/>
      <c r="C145" s="3"/>
      <c r="D145" s="11"/>
      <c r="E145" s="12"/>
      <c r="F145" s="12"/>
      <c r="G145" s="12"/>
      <c r="H145" s="12"/>
      <c r="I145" s="9" t="e">
        <f t="shared" si="50"/>
        <v>#DIV/0!</v>
      </c>
      <c r="J145" s="9" t="e">
        <f t="shared" si="51"/>
        <v>#DIV/0!</v>
      </c>
      <c r="K145" s="75"/>
      <c r="L145" s="75"/>
      <c r="M145" s="76"/>
      <c r="N145" s="16" t="e">
        <f t="shared" si="41"/>
        <v>#DIV/0!</v>
      </c>
      <c r="P145" s="92"/>
    </row>
    <row r="146" spans="1:504" s="95" customFormat="1" ht="15">
      <c r="A146" s="2"/>
      <c r="B146" s="31"/>
      <c r="C146" s="3"/>
      <c r="D146" s="11"/>
      <c r="E146" s="12"/>
      <c r="F146" s="12"/>
      <c r="G146" s="12"/>
      <c r="H146" s="12"/>
      <c r="I146" s="9" t="e">
        <f t="shared" si="50"/>
        <v>#DIV/0!</v>
      </c>
      <c r="J146" s="9" t="e">
        <f t="shared" si="51"/>
        <v>#DIV/0!</v>
      </c>
      <c r="K146" s="75"/>
      <c r="L146" s="75"/>
      <c r="M146" s="76"/>
      <c r="N146" s="16" t="e">
        <f t="shared" si="41"/>
        <v>#DIV/0!</v>
      </c>
      <c r="O146" s="94"/>
      <c r="P146" s="198"/>
      <c r="Q146" s="94"/>
      <c r="R146" s="94"/>
      <c r="S146" s="94"/>
      <c r="T146" s="94"/>
      <c r="U146" s="94"/>
      <c r="V146" s="94"/>
      <c r="W146" s="94"/>
      <c r="X146" s="94"/>
      <c r="Y146" s="94"/>
      <c r="Z146" s="94"/>
      <c r="AA146" s="94"/>
      <c r="AB146" s="94"/>
      <c r="AC146" s="94"/>
      <c r="AD146" s="94"/>
      <c r="AE146" s="94"/>
      <c r="AF146" s="94"/>
      <c r="AG146" s="94"/>
      <c r="AH146" s="94"/>
      <c r="AI146" s="94"/>
      <c r="AJ146" s="94"/>
      <c r="AK146" s="94"/>
      <c r="AL146" s="94"/>
      <c r="AM146" s="94"/>
      <c r="AN146" s="94"/>
      <c r="AO146" s="94"/>
      <c r="AP146" s="94"/>
      <c r="AQ146" s="94"/>
      <c r="AR146" s="94"/>
      <c r="AS146" s="94"/>
      <c r="AT146" s="94"/>
      <c r="AU146" s="94"/>
      <c r="AV146" s="94"/>
      <c r="AW146" s="94"/>
      <c r="AX146" s="94"/>
      <c r="AY146" s="94"/>
      <c r="AZ146" s="94"/>
      <c r="BA146" s="94"/>
      <c r="BB146" s="94"/>
      <c r="BC146" s="94"/>
      <c r="BD146" s="94"/>
      <c r="BE146" s="94"/>
      <c r="BF146" s="94"/>
      <c r="BG146" s="94"/>
      <c r="BH146" s="94"/>
      <c r="BI146" s="94"/>
      <c r="BJ146" s="94"/>
      <c r="BK146" s="94"/>
      <c r="BL146" s="94"/>
      <c r="BM146" s="94"/>
      <c r="BN146" s="94"/>
      <c r="BO146" s="94"/>
      <c r="BP146" s="94"/>
      <c r="BQ146" s="94"/>
      <c r="BR146" s="94"/>
      <c r="BS146" s="94"/>
      <c r="BT146" s="94"/>
      <c r="BU146" s="94"/>
      <c r="BV146" s="94"/>
      <c r="BW146" s="94"/>
      <c r="BX146" s="94"/>
      <c r="BY146" s="94"/>
      <c r="BZ146" s="94"/>
      <c r="CA146" s="94"/>
      <c r="CB146" s="94"/>
      <c r="CC146" s="94"/>
      <c r="CD146" s="94"/>
      <c r="CE146" s="94"/>
      <c r="CF146" s="94"/>
      <c r="CG146" s="94"/>
      <c r="CH146" s="94"/>
      <c r="CI146" s="94"/>
      <c r="CJ146" s="94"/>
      <c r="CK146" s="94"/>
      <c r="CL146" s="94"/>
      <c r="CM146" s="94"/>
      <c r="CN146" s="94"/>
      <c r="CO146" s="94"/>
      <c r="CP146" s="94"/>
      <c r="CQ146" s="94"/>
      <c r="CR146" s="94"/>
      <c r="CS146" s="94"/>
      <c r="CT146" s="94"/>
      <c r="CU146" s="94"/>
      <c r="CV146" s="94"/>
      <c r="CW146" s="94"/>
      <c r="CX146" s="94"/>
      <c r="CY146" s="94"/>
      <c r="CZ146" s="94"/>
      <c r="DA146" s="94"/>
      <c r="DB146" s="94"/>
      <c r="DC146" s="94"/>
      <c r="DD146" s="94"/>
      <c r="DE146" s="94"/>
      <c r="DF146" s="94"/>
      <c r="DG146" s="94"/>
      <c r="DH146" s="94"/>
      <c r="DI146" s="94"/>
      <c r="DJ146" s="94"/>
      <c r="DK146" s="94"/>
      <c r="DL146" s="94"/>
      <c r="DM146" s="94"/>
      <c r="DN146" s="94"/>
      <c r="DO146" s="94"/>
      <c r="DP146" s="94"/>
      <c r="DQ146" s="94"/>
      <c r="DR146" s="94"/>
      <c r="DS146" s="94"/>
      <c r="DT146" s="94"/>
      <c r="DU146" s="94"/>
      <c r="DV146" s="94"/>
      <c r="DW146" s="94"/>
      <c r="DX146" s="94"/>
      <c r="DY146" s="94"/>
      <c r="DZ146" s="94"/>
      <c r="EA146" s="94"/>
      <c r="EB146" s="94"/>
      <c r="EC146" s="94"/>
      <c r="ED146" s="94"/>
      <c r="EE146" s="94"/>
      <c r="EF146" s="94"/>
      <c r="EG146" s="94"/>
      <c r="EH146" s="94"/>
      <c r="EI146" s="94"/>
      <c r="EJ146" s="94"/>
      <c r="EK146" s="94"/>
      <c r="EL146" s="94"/>
      <c r="EM146" s="94"/>
      <c r="EN146" s="94"/>
      <c r="EO146" s="94"/>
      <c r="EP146" s="94"/>
      <c r="EQ146" s="94"/>
      <c r="ER146" s="94"/>
      <c r="ES146" s="94"/>
      <c r="ET146" s="94"/>
      <c r="EU146" s="94"/>
      <c r="EV146" s="94"/>
      <c r="EW146" s="94"/>
      <c r="EX146" s="94"/>
      <c r="EY146" s="94"/>
      <c r="EZ146" s="94"/>
      <c r="FA146" s="94"/>
      <c r="FB146" s="94"/>
      <c r="FC146" s="94"/>
      <c r="FD146" s="94"/>
      <c r="FE146" s="94"/>
      <c r="FF146" s="94"/>
      <c r="FG146" s="94"/>
      <c r="FH146" s="94"/>
      <c r="FI146" s="94"/>
      <c r="FJ146" s="94"/>
      <c r="FK146" s="94"/>
      <c r="FL146" s="94"/>
      <c r="FM146" s="94"/>
      <c r="FN146" s="94"/>
      <c r="FO146" s="94"/>
      <c r="FP146" s="94"/>
      <c r="FQ146" s="94"/>
      <c r="FR146" s="94"/>
      <c r="FS146" s="94"/>
      <c r="FT146" s="94"/>
      <c r="FU146" s="94"/>
      <c r="FV146" s="94"/>
      <c r="FW146" s="94"/>
      <c r="FX146" s="94"/>
      <c r="FY146" s="94"/>
      <c r="FZ146" s="94"/>
      <c r="GA146" s="94"/>
      <c r="GB146" s="94"/>
      <c r="GC146" s="94"/>
      <c r="GD146" s="94"/>
      <c r="GE146" s="94"/>
      <c r="GF146" s="94"/>
      <c r="GG146" s="94"/>
      <c r="GH146" s="94"/>
      <c r="GI146" s="94"/>
      <c r="GJ146" s="94"/>
      <c r="GK146" s="94"/>
      <c r="GL146" s="94"/>
      <c r="GM146" s="94"/>
      <c r="GN146" s="94"/>
      <c r="GO146" s="94"/>
      <c r="GP146" s="94"/>
      <c r="GQ146" s="94"/>
      <c r="GR146" s="94"/>
      <c r="GS146" s="94"/>
      <c r="GT146" s="94"/>
      <c r="GU146" s="94"/>
      <c r="GV146" s="94"/>
      <c r="GW146" s="94"/>
      <c r="GX146" s="94"/>
      <c r="GY146" s="94"/>
      <c r="GZ146" s="94"/>
      <c r="HA146" s="94"/>
      <c r="HB146" s="94"/>
      <c r="HC146" s="94"/>
      <c r="HD146" s="94"/>
      <c r="HE146" s="94"/>
      <c r="HF146" s="94"/>
      <c r="HG146" s="94"/>
      <c r="HH146" s="94"/>
      <c r="HI146" s="94"/>
      <c r="HJ146" s="94"/>
      <c r="HK146" s="94"/>
      <c r="HL146" s="94"/>
      <c r="HM146" s="94"/>
      <c r="HN146" s="94"/>
      <c r="HO146" s="94"/>
      <c r="HP146" s="94"/>
      <c r="HQ146" s="94"/>
      <c r="HR146" s="94"/>
      <c r="HS146" s="94"/>
      <c r="HT146" s="94"/>
      <c r="HU146" s="94"/>
      <c r="HV146" s="94"/>
      <c r="HW146" s="94"/>
      <c r="HX146" s="94"/>
      <c r="HY146" s="94"/>
      <c r="HZ146" s="94"/>
      <c r="IA146" s="94"/>
      <c r="IB146" s="94"/>
      <c r="IC146" s="94"/>
      <c r="ID146" s="94"/>
      <c r="IE146" s="94"/>
      <c r="IF146" s="94"/>
      <c r="IG146" s="94"/>
      <c r="IH146" s="94"/>
      <c r="II146" s="94"/>
      <c r="IJ146" s="94"/>
      <c r="IK146" s="94"/>
      <c r="IL146" s="94"/>
      <c r="IM146" s="94"/>
      <c r="IN146" s="94"/>
      <c r="IO146" s="94"/>
      <c r="IP146" s="94"/>
      <c r="IQ146" s="94"/>
      <c r="IR146" s="94"/>
      <c r="IS146" s="94"/>
      <c r="IT146" s="94"/>
      <c r="IU146" s="94"/>
      <c r="IV146" s="94"/>
      <c r="IW146" s="94"/>
      <c r="IX146" s="94"/>
      <c r="IY146" s="94"/>
      <c r="IZ146" s="94"/>
      <c r="JA146" s="94"/>
      <c r="JB146" s="94"/>
      <c r="JC146" s="94"/>
      <c r="JD146" s="94"/>
      <c r="JE146" s="94"/>
      <c r="JF146" s="94"/>
      <c r="JG146" s="94"/>
      <c r="JH146" s="94"/>
      <c r="JI146" s="94"/>
      <c r="JJ146" s="94"/>
      <c r="JK146" s="94"/>
      <c r="JL146" s="94"/>
      <c r="JM146" s="94"/>
      <c r="JN146" s="94"/>
      <c r="JO146" s="94"/>
      <c r="JP146" s="94"/>
      <c r="JQ146" s="94"/>
      <c r="JR146" s="94"/>
      <c r="JS146" s="94"/>
      <c r="JT146" s="94"/>
      <c r="JU146" s="94"/>
      <c r="JV146" s="94"/>
      <c r="JW146" s="94"/>
      <c r="JX146" s="94"/>
      <c r="JY146" s="94"/>
      <c r="JZ146" s="94"/>
      <c r="KA146" s="94"/>
      <c r="KB146" s="94"/>
      <c r="KC146" s="94"/>
      <c r="KD146" s="94"/>
      <c r="KE146" s="94"/>
      <c r="KF146" s="94"/>
      <c r="KG146" s="94"/>
      <c r="KH146" s="94"/>
      <c r="KI146" s="94"/>
      <c r="KJ146" s="94"/>
      <c r="KK146" s="94"/>
      <c r="KL146" s="94"/>
      <c r="KM146" s="94"/>
      <c r="KN146" s="94"/>
      <c r="KO146" s="94"/>
      <c r="KP146" s="94"/>
      <c r="KQ146" s="94"/>
      <c r="KR146" s="94"/>
      <c r="KS146" s="94"/>
      <c r="KT146" s="94"/>
      <c r="KU146" s="94"/>
      <c r="KV146" s="94"/>
      <c r="KW146" s="94"/>
      <c r="KX146" s="94"/>
      <c r="KY146" s="94"/>
      <c r="KZ146" s="94"/>
      <c r="LA146" s="94"/>
      <c r="LB146" s="94"/>
      <c r="LC146" s="94"/>
      <c r="LD146" s="94"/>
      <c r="LE146" s="94"/>
      <c r="LF146" s="94"/>
      <c r="LG146" s="94"/>
      <c r="LH146" s="94"/>
      <c r="LI146" s="94"/>
      <c r="LJ146" s="94"/>
      <c r="LK146" s="94"/>
      <c r="LL146" s="94"/>
      <c r="LM146" s="94"/>
      <c r="LN146" s="94"/>
      <c r="LO146" s="94"/>
      <c r="LP146" s="94"/>
      <c r="LQ146" s="94"/>
      <c r="LR146" s="94"/>
      <c r="LS146" s="94"/>
      <c r="LT146" s="94"/>
      <c r="LU146" s="94"/>
      <c r="LV146" s="94"/>
      <c r="LW146" s="94"/>
      <c r="LX146" s="94"/>
      <c r="LY146" s="94"/>
      <c r="LZ146" s="94"/>
      <c r="MA146" s="94"/>
      <c r="MB146" s="94"/>
      <c r="MC146" s="94"/>
      <c r="MD146" s="94"/>
      <c r="ME146" s="94"/>
      <c r="MF146" s="94"/>
      <c r="MG146" s="94"/>
      <c r="MH146" s="94"/>
      <c r="MI146" s="94"/>
      <c r="MJ146" s="94"/>
      <c r="MK146" s="94"/>
      <c r="ML146" s="94"/>
      <c r="MM146" s="94"/>
      <c r="MN146" s="94"/>
      <c r="MO146" s="94"/>
      <c r="MP146" s="94"/>
      <c r="MQ146" s="94"/>
      <c r="MR146" s="94"/>
      <c r="MS146" s="94"/>
      <c r="MT146" s="94"/>
      <c r="MU146" s="94"/>
      <c r="MV146" s="94"/>
      <c r="MW146" s="94"/>
      <c r="MX146" s="94"/>
      <c r="MY146" s="94"/>
      <c r="MZ146" s="94"/>
      <c r="NA146" s="94"/>
      <c r="NB146" s="94"/>
      <c r="NC146" s="94"/>
      <c r="ND146" s="94"/>
      <c r="NE146" s="94"/>
      <c r="NF146" s="94"/>
      <c r="NG146" s="94"/>
      <c r="NH146" s="94"/>
      <c r="NI146" s="94"/>
      <c r="NJ146" s="94"/>
      <c r="NK146" s="94"/>
      <c r="NL146" s="94"/>
      <c r="NM146" s="94"/>
      <c r="NN146" s="94"/>
      <c r="NO146" s="94"/>
      <c r="NP146" s="94"/>
      <c r="NQ146" s="94"/>
      <c r="NR146" s="94"/>
      <c r="NS146" s="94"/>
      <c r="NT146" s="94"/>
      <c r="NU146" s="94"/>
      <c r="NV146" s="94"/>
      <c r="NW146" s="94"/>
      <c r="NX146" s="94"/>
      <c r="NY146" s="94"/>
      <c r="NZ146" s="94"/>
      <c r="OA146" s="94"/>
      <c r="OB146" s="94"/>
      <c r="OC146" s="94"/>
      <c r="OD146" s="94"/>
      <c r="OE146" s="94"/>
      <c r="OF146" s="94"/>
      <c r="OG146" s="94"/>
      <c r="OH146" s="94"/>
      <c r="OI146" s="94"/>
      <c r="OJ146" s="94"/>
      <c r="OK146" s="94"/>
      <c r="OL146" s="94"/>
      <c r="OM146" s="94"/>
      <c r="ON146" s="94"/>
      <c r="OO146" s="94"/>
      <c r="OP146" s="94"/>
      <c r="OQ146" s="94"/>
      <c r="OR146" s="94"/>
      <c r="OS146" s="94"/>
      <c r="OT146" s="94"/>
      <c r="OU146" s="94"/>
      <c r="OV146" s="94"/>
      <c r="OW146" s="94"/>
      <c r="OX146" s="94"/>
      <c r="OY146" s="94"/>
      <c r="OZ146" s="94"/>
      <c r="PA146" s="94"/>
      <c r="PB146" s="94"/>
      <c r="PC146" s="94"/>
      <c r="PD146" s="94"/>
      <c r="PE146" s="94"/>
      <c r="PF146" s="94"/>
      <c r="PG146" s="94"/>
      <c r="PH146" s="94"/>
      <c r="PI146" s="94"/>
      <c r="PJ146" s="94"/>
      <c r="PK146" s="94"/>
      <c r="PL146" s="94"/>
      <c r="PM146" s="94"/>
      <c r="PN146" s="94"/>
      <c r="PO146" s="94"/>
      <c r="PP146" s="94"/>
      <c r="PQ146" s="94"/>
      <c r="PR146" s="94"/>
      <c r="PS146" s="94"/>
      <c r="PT146" s="94"/>
      <c r="PU146" s="94"/>
      <c r="PV146" s="94"/>
      <c r="PW146" s="94"/>
      <c r="PX146" s="94"/>
      <c r="PY146" s="94"/>
      <c r="PZ146" s="94"/>
      <c r="QA146" s="94"/>
      <c r="QB146" s="94"/>
      <c r="QC146" s="94"/>
      <c r="QD146" s="94"/>
      <c r="QE146" s="94"/>
      <c r="QF146" s="94"/>
      <c r="QG146" s="94"/>
      <c r="QH146" s="94"/>
      <c r="QI146" s="94"/>
      <c r="QJ146" s="94"/>
      <c r="QK146" s="94"/>
      <c r="QL146" s="94"/>
      <c r="QM146" s="94"/>
      <c r="QN146" s="94"/>
      <c r="QO146" s="94"/>
      <c r="QP146" s="94"/>
      <c r="QQ146" s="94"/>
      <c r="QR146" s="94"/>
      <c r="QS146" s="94"/>
      <c r="QT146" s="94"/>
      <c r="QU146" s="94"/>
      <c r="QV146" s="94"/>
      <c r="QW146" s="94"/>
      <c r="QX146" s="94"/>
      <c r="QY146" s="94"/>
      <c r="QZ146" s="94"/>
      <c r="RA146" s="94"/>
      <c r="RB146" s="94"/>
      <c r="RC146" s="94"/>
      <c r="RD146" s="94"/>
      <c r="RE146" s="94"/>
      <c r="RF146" s="94"/>
      <c r="RG146" s="94"/>
      <c r="RH146" s="94"/>
      <c r="RI146" s="94"/>
      <c r="RJ146" s="94"/>
      <c r="RK146" s="94"/>
      <c r="RL146" s="94"/>
      <c r="RM146" s="94"/>
      <c r="RN146" s="94"/>
      <c r="RO146" s="94"/>
      <c r="RP146" s="94"/>
      <c r="RQ146" s="94"/>
      <c r="RR146" s="94"/>
      <c r="RS146" s="94"/>
      <c r="RT146" s="94"/>
      <c r="RU146" s="94"/>
      <c r="RV146" s="94"/>
      <c r="RW146" s="94"/>
      <c r="RX146" s="94"/>
      <c r="RY146" s="94"/>
      <c r="RZ146" s="94"/>
      <c r="SA146" s="94"/>
      <c r="SB146" s="94"/>
      <c r="SC146" s="94"/>
      <c r="SD146" s="94"/>
      <c r="SE146" s="94"/>
      <c r="SF146" s="94"/>
      <c r="SG146" s="94"/>
      <c r="SH146" s="94"/>
      <c r="SI146" s="94"/>
      <c r="SJ146" s="94"/>
    </row>
    <row r="147" spans="1:504" s="95" customFormat="1" ht="15">
      <c r="A147" s="2"/>
      <c r="B147" s="31"/>
      <c r="C147" s="3"/>
      <c r="D147" s="11"/>
      <c r="E147" s="12"/>
      <c r="F147" s="12"/>
      <c r="G147" s="12"/>
      <c r="H147" s="12"/>
      <c r="I147" s="9" t="e">
        <f t="shared" si="50"/>
        <v>#DIV/0!</v>
      </c>
      <c r="J147" s="9" t="e">
        <f t="shared" si="51"/>
        <v>#DIV/0!</v>
      </c>
      <c r="K147" s="75"/>
      <c r="L147" s="75"/>
      <c r="M147" s="76"/>
      <c r="N147" s="16" t="e">
        <f t="shared" si="41"/>
        <v>#DIV/0!</v>
      </c>
      <c r="O147" s="94"/>
      <c r="P147" s="198"/>
      <c r="Q147" s="94"/>
      <c r="R147" s="94"/>
      <c r="S147" s="94"/>
      <c r="T147" s="94"/>
      <c r="U147" s="94"/>
      <c r="V147" s="94"/>
      <c r="W147" s="94"/>
      <c r="X147" s="94"/>
      <c r="Y147" s="94"/>
      <c r="Z147" s="94"/>
      <c r="AA147" s="94"/>
      <c r="AB147" s="94"/>
      <c r="AC147" s="94"/>
      <c r="AD147" s="94"/>
      <c r="AE147" s="94"/>
      <c r="AF147" s="94"/>
      <c r="AG147" s="94"/>
      <c r="AH147" s="94"/>
      <c r="AI147" s="94"/>
      <c r="AJ147" s="94"/>
      <c r="AK147" s="94"/>
      <c r="AL147" s="94"/>
      <c r="AM147" s="94"/>
      <c r="AN147" s="94"/>
      <c r="AO147" s="94"/>
      <c r="AP147" s="94"/>
      <c r="AQ147" s="94"/>
      <c r="AR147" s="94"/>
      <c r="AS147" s="94"/>
      <c r="AT147" s="94"/>
      <c r="AU147" s="94"/>
      <c r="AV147" s="94"/>
      <c r="AW147" s="94"/>
      <c r="AX147" s="94"/>
      <c r="AY147" s="94"/>
      <c r="AZ147" s="94"/>
      <c r="BA147" s="94"/>
      <c r="BB147" s="94"/>
      <c r="BC147" s="94"/>
      <c r="BD147" s="94"/>
      <c r="BE147" s="94"/>
      <c r="BF147" s="94"/>
      <c r="BG147" s="94"/>
      <c r="BH147" s="94"/>
      <c r="BI147" s="94"/>
      <c r="BJ147" s="94"/>
      <c r="BK147" s="94"/>
      <c r="BL147" s="94"/>
      <c r="BM147" s="94"/>
      <c r="BN147" s="94"/>
      <c r="BO147" s="94"/>
      <c r="BP147" s="94"/>
      <c r="BQ147" s="94"/>
      <c r="BR147" s="94"/>
      <c r="BS147" s="94"/>
      <c r="BT147" s="94"/>
      <c r="BU147" s="94"/>
      <c r="BV147" s="94"/>
      <c r="BW147" s="94"/>
      <c r="BX147" s="94"/>
      <c r="BY147" s="94"/>
      <c r="BZ147" s="94"/>
      <c r="CA147" s="94"/>
      <c r="CB147" s="94"/>
      <c r="CC147" s="94"/>
      <c r="CD147" s="94"/>
      <c r="CE147" s="94"/>
      <c r="CF147" s="94"/>
      <c r="CG147" s="94"/>
      <c r="CH147" s="94"/>
      <c r="CI147" s="94"/>
      <c r="CJ147" s="94"/>
      <c r="CK147" s="94"/>
      <c r="CL147" s="94"/>
      <c r="CM147" s="94"/>
      <c r="CN147" s="94"/>
      <c r="CO147" s="94"/>
      <c r="CP147" s="94"/>
      <c r="CQ147" s="94"/>
      <c r="CR147" s="94"/>
      <c r="CS147" s="94"/>
      <c r="CT147" s="94"/>
      <c r="CU147" s="94"/>
      <c r="CV147" s="94"/>
      <c r="CW147" s="94"/>
      <c r="CX147" s="94"/>
      <c r="CY147" s="94"/>
      <c r="CZ147" s="94"/>
      <c r="DA147" s="94"/>
      <c r="DB147" s="94"/>
      <c r="DC147" s="94"/>
      <c r="DD147" s="94"/>
      <c r="DE147" s="94"/>
      <c r="DF147" s="94"/>
      <c r="DG147" s="94"/>
      <c r="DH147" s="94"/>
      <c r="DI147" s="94"/>
      <c r="DJ147" s="94"/>
      <c r="DK147" s="94"/>
      <c r="DL147" s="94"/>
      <c r="DM147" s="94"/>
      <c r="DN147" s="94"/>
      <c r="DO147" s="94"/>
      <c r="DP147" s="94"/>
      <c r="DQ147" s="94"/>
      <c r="DR147" s="94"/>
      <c r="DS147" s="94"/>
      <c r="DT147" s="94"/>
      <c r="DU147" s="94"/>
      <c r="DV147" s="94"/>
      <c r="DW147" s="94"/>
      <c r="DX147" s="94"/>
      <c r="DY147" s="94"/>
      <c r="DZ147" s="94"/>
      <c r="EA147" s="94"/>
      <c r="EB147" s="94"/>
      <c r="EC147" s="94"/>
      <c r="ED147" s="94"/>
      <c r="EE147" s="94"/>
      <c r="EF147" s="94"/>
      <c r="EG147" s="94"/>
      <c r="EH147" s="94"/>
      <c r="EI147" s="94"/>
      <c r="EJ147" s="94"/>
      <c r="EK147" s="94"/>
      <c r="EL147" s="94"/>
      <c r="EM147" s="94"/>
      <c r="EN147" s="94"/>
      <c r="EO147" s="94"/>
      <c r="EP147" s="94"/>
      <c r="EQ147" s="94"/>
      <c r="ER147" s="94"/>
      <c r="ES147" s="94"/>
      <c r="ET147" s="94"/>
      <c r="EU147" s="94"/>
      <c r="EV147" s="94"/>
      <c r="EW147" s="94"/>
      <c r="EX147" s="94"/>
      <c r="EY147" s="94"/>
      <c r="EZ147" s="94"/>
      <c r="FA147" s="94"/>
      <c r="FB147" s="94"/>
      <c r="FC147" s="94"/>
      <c r="FD147" s="94"/>
      <c r="FE147" s="94"/>
      <c r="FF147" s="94"/>
      <c r="FG147" s="94"/>
      <c r="FH147" s="94"/>
      <c r="FI147" s="94"/>
      <c r="FJ147" s="94"/>
      <c r="FK147" s="94"/>
      <c r="FL147" s="94"/>
      <c r="FM147" s="94"/>
      <c r="FN147" s="94"/>
      <c r="FO147" s="94"/>
      <c r="FP147" s="94"/>
      <c r="FQ147" s="94"/>
      <c r="FR147" s="94"/>
      <c r="FS147" s="94"/>
      <c r="FT147" s="94"/>
      <c r="FU147" s="94"/>
      <c r="FV147" s="94"/>
      <c r="FW147" s="94"/>
      <c r="FX147" s="94"/>
      <c r="FY147" s="94"/>
      <c r="FZ147" s="94"/>
      <c r="GA147" s="94"/>
      <c r="GB147" s="94"/>
      <c r="GC147" s="94"/>
      <c r="GD147" s="94"/>
      <c r="GE147" s="94"/>
      <c r="GF147" s="94"/>
      <c r="GG147" s="94"/>
      <c r="GH147" s="94"/>
      <c r="GI147" s="94"/>
      <c r="GJ147" s="94"/>
      <c r="GK147" s="94"/>
      <c r="GL147" s="94"/>
      <c r="GM147" s="94"/>
      <c r="GN147" s="94"/>
      <c r="GO147" s="94"/>
      <c r="GP147" s="94"/>
      <c r="GQ147" s="94"/>
      <c r="GR147" s="94"/>
      <c r="GS147" s="94"/>
      <c r="GT147" s="94"/>
      <c r="GU147" s="94"/>
      <c r="GV147" s="94"/>
      <c r="GW147" s="94"/>
      <c r="GX147" s="94"/>
      <c r="GY147" s="94"/>
      <c r="GZ147" s="94"/>
      <c r="HA147" s="94"/>
      <c r="HB147" s="94"/>
      <c r="HC147" s="94"/>
      <c r="HD147" s="94"/>
      <c r="HE147" s="94"/>
      <c r="HF147" s="94"/>
      <c r="HG147" s="94"/>
      <c r="HH147" s="94"/>
      <c r="HI147" s="94"/>
      <c r="HJ147" s="94"/>
      <c r="HK147" s="94"/>
      <c r="HL147" s="94"/>
      <c r="HM147" s="94"/>
      <c r="HN147" s="94"/>
      <c r="HO147" s="94"/>
      <c r="HP147" s="94"/>
      <c r="HQ147" s="94"/>
      <c r="HR147" s="94"/>
      <c r="HS147" s="94"/>
      <c r="HT147" s="94"/>
      <c r="HU147" s="94"/>
      <c r="HV147" s="94"/>
      <c r="HW147" s="94"/>
      <c r="HX147" s="94"/>
      <c r="HY147" s="94"/>
      <c r="HZ147" s="94"/>
      <c r="IA147" s="94"/>
      <c r="IB147" s="94"/>
      <c r="IC147" s="94"/>
      <c r="ID147" s="94"/>
      <c r="IE147" s="94"/>
      <c r="IF147" s="94"/>
      <c r="IG147" s="94"/>
      <c r="IH147" s="94"/>
      <c r="II147" s="94"/>
      <c r="IJ147" s="94"/>
      <c r="IK147" s="94"/>
      <c r="IL147" s="94"/>
      <c r="IM147" s="94"/>
      <c r="IN147" s="94"/>
      <c r="IO147" s="94"/>
      <c r="IP147" s="94"/>
      <c r="IQ147" s="94"/>
      <c r="IR147" s="94"/>
      <c r="IS147" s="94"/>
      <c r="IT147" s="94"/>
      <c r="IU147" s="94"/>
      <c r="IV147" s="94"/>
      <c r="IW147" s="94"/>
      <c r="IX147" s="94"/>
      <c r="IY147" s="94"/>
      <c r="IZ147" s="94"/>
      <c r="JA147" s="94"/>
      <c r="JB147" s="94"/>
      <c r="JC147" s="94"/>
      <c r="JD147" s="94"/>
      <c r="JE147" s="94"/>
      <c r="JF147" s="94"/>
      <c r="JG147" s="94"/>
      <c r="JH147" s="94"/>
      <c r="JI147" s="94"/>
      <c r="JJ147" s="94"/>
      <c r="JK147" s="94"/>
      <c r="JL147" s="94"/>
      <c r="JM147" s="94"/>
      <c r="JN147" s="94"/>
      <c r="JO147" s="94"/>
      <c r="JP147" s="94"/>
      <c r="JQ147" s="94"/>
      <c r="JR147" s="94"/>
      <c r="JS147" s="94"/>
      <c r="JT147" s="94"/>
      <c r="JU147" s="94"/>
      <c r="JV147" s="94"/>
      <c r="JW147" s="94"/>
      <c r="JX147" s="94"/>
      <c r="JY147" s="94"/>
      <c r="JZ147" s="94"/>
      <c r="KA147" s="94"/>
      <c r="KB147" s="94"/>
      <c r="KC147" s="94"/>
      <c r="KD147" s="94"/>
      <c r="KE147" s="94"/>
      <c r="KF147" s="94"/>
      <c r="KG147" s="94"/>
      <c r="KH147" s="94"/>
      <c r="KI147" s="94"/>
      <c r="KJ147" s="94"/>
      <c r="KK147" s="94"/>
      <c r="KL147" s="94"/>
      <c r="KM147" s="94"/>
      <c r="KN147" s="94"/>
      <c r="KO147" s="94"/>
      <c r="KP147" s="94"/>
      <c r="KQ147" s="94"/>
      <c r="KR147" s="94"/>
      <c r="KS147" s="94"/>
      <c r="KT147" s="94"/>
      <c r="KU147" s="94"/>
      <c r="KV147" s="94"/>
      <c r="KW147" s="94"/>
      <c r="KX147" s="94"/>
      <c r="KY147" s="94"/>
      <c r="KZ147" s="94"/>
      <c r="LA147" s="94"/>
      <c r="LB147" s="94"/>
      <c r="LC147" s="94"/>
      <c r="LD147" s="94"/>
      <c r="LE147" s="94"/>
      <c r="LF147" s="94"/>
      <c r="LG147" s="94"/>
      <c r="LH147" s="94"/>
      <c r="LI147" s="94"/>
      <c r="LJ147" s="94"/>
      <c r="LK147" s="94"/>
      <c r="LL147" s="94"/>
      <c r="LM147" s="94"/>
      <c r="LN147" s="94"/>
      <c r="LO147" s="94"/>
      <c r="LP147" s="94"/>
      <c r="LQ147" s="94"/>
      <c r="LR147" s="94"/>
      <c r="LS147" s="94"/>
      <c r="LT147" s="94"/>
      <c r="LU147" s="94"/>
      <c r="LV147" s="94"/>
      <c r="LW147" s="94"/>
      <c r="LX147" s="94"/>
      <c r="LY147" s="94"/>
      <c r="LZ147" s="94"/>
      <c r="MA147" s="94"/>
      <c r="MB147" s="94"/>
      <c r="MC147" s="94"/>
      <c r="MD147" s="94"/>
      <c r="ME147" s="94"/>
      <c r="MF147" s="94"/>
      <c r="MG147" s="94"/>
      <c r="MH147" s="94"/>
      <c r="MI147" s="94"/>
      <c r="MJ147" s="94"/>
      <c r="MK147" s="94"/>
      <c r="ML147" s="94"/>
      <c r="MM147" s="94"/>
      <c r="MN147" s="94"/>
      <c r="MO147" s="94"/>
      <c r="MP147" s="94"/>
      <c r="MQ147" s="94"/>
      <c r="MR147" s="94"/>
      <c r="MS147" s="94"/>
      <c r="MT147" s="94"/>
      <c r="MU147" s="94"/>
      <c r="MV147" s="94"/>
      <c r="MW147" s="94"/>
      <c r="MX147" s="94"/>
      <c r="MY147" s="94"/>
      <c r="MZ147" s="94"/>
      <c r="NA147" s="94"/>
      <c r="NB147" s="94"/>
      <c r="NC147" s="94"/>
      <c r="ND147" s="94"/>
      <c r="NE147" s="94"/>
      <c r="NF147" s="94"/>
      <c r="NG147" s="94"/>
      <c r="NH147" s="94"/>
      <c r="NI147" s="94"/>
      <c r="NJ147" s="94"/>
      <c r="NK147" s="94"/>
      <c r="NL147" s="94"/>
      <c r="NM147" s="94"/>
      <c r="NN147" s="94"/>
      <c r="NO147" s="94"/>
      <c r="NP147" s="94"/>
      <c r="NQ147" s="94"/>
      <c r="NR147" s="94"/>
      <c r="NS147" s="94"/>
      <c r="NT147" s="94"/>
      <c r="NU147" s="94"/>
      <c r="NV147" s="94"/>
      <c r="NW147" s="94"/>
      <c r="NX147" s="94"/>
      <c r="NY147" s="94"/>
      <c r="NZ147" s="94"/>
      <c r="OA147" s="94"/>
      <c r="OB147" s="94"/>
      <c r="OC147" s="94"/>
      <c r="OD147" s="94"/>
      <c r="OE147" s="94"/>
      <c r="OF147" s="94"/>
      <c r="OG147" s="94"/>
      <c r="OH147" s="94"/>
      <c r="OI147" s="94"/>
      <c r="OJ147" s="94"/>
      <c r="OK147" s="94"/>
      <c r="OL147" s="94"/>
      <c r="OM147" s="94"/>
      <c r="ON147" s="94"/>
      <c r="OO147" s="94"/>
      <c r="OP147" s="94"/>
      <c r="OQ147" s="94"/>
      <c r="OR147" s="94"/>
      <c r="OS147" s="94"/>
      <c r="OT147" s="94"/>
      <c r="OU147" s="94"/>
      <c r="OV147" s="94"/>
      <c r="OW147" s="94"/>
      <c r="OX147" s="94"/>
      <c r="OY147" s="94"/>
      <c r="OZ147" s="94"/>
      <c r="PA147" s="94"/>
      <c r="PB147" s="94"/>
      <c r="PC147" s="94"/>
      <c r="PD147" s="94"/>
      <c r="PE147" s="94"/>
      <c r="PF147" s="94"/>
      <c r="PG147" s="94"/>
      <c r="PH147" s="94"/>
      <c r="PI147" s="94"/>
      <c r="PJ147" s="94"/>
      <c r="PK147" s="94"/>
      <c r="PL147" s="94"/>
      <c r="PM147" s="94"/>
      <c r="PN147" s="94"/>
      <c r="PO147" s="94"/>
      <c r="PP147" s="94"/>
      <c r="PQ147" s="94"/>
      <c r="PR147" s="94"/>
      <c r="PS147" s="94"/>
      <c r="PT147" s="94"/>
      <c r="PU147" s="94"/>
      <c r="PV147" s="94"/>
      <c r="PW147" s="94"/>
      <c r="PX147" s="94"/>
      <c r="PY147" s="94"/>
      <c r="PZ147" s="94"/>
      <c r="QA147" s="94"/>
      <c r="QB147" s="94"/>
      <c r="QC147" s="94"/>
      <c r="QD147" s="94"/>
      <c r="QE147" s="94"/>
      <c r="QF147" s="94"/>
      <c r="QG147" s="94"/>
      <c r="QH147" s="94"/>
      <c r="QI147" s="94"/>
      <c r="QJ147" s="94"/>
      <c r="QK147" s="94"/>
      <c r="QL147" s="94"/>
      <c r="QM147" s="94"/>
      <c r="QN147" s="94"/>
      <c r="QO147" s="94"/>
      <c r="QP147" s="94"/>
      <c r="QQ147" s="94"/>
      <c r="QR147" s="94"/>
      <c r="QS147" s="94"/>
      <c r="QT147" s="94"/>
      <c r="QU147" s="94"/>
      <c r="QV147" s="94"/>
      <c r="QW147" s="94"/>
      <c r="QX147" s="94"/>
      <c r="QY147" s="94"/>
      <c r="QZ147" s="94"/>
      <c r="RA147" s="94"/>
      <c r="RB147" s="94"/>
      <c r="RC147" s="94"/>
      <c r="RD147" s="94"/>
      <c r="RE147" s="94"/>
      <c r="RF147" s="94"/>
      <c r="RG147" s="94"/>
      <c r="RH147" s="94"/>
      <c r="RI147" s="94"/>
      <c r="RJ147" s="94"/>
      <c r="RK147" s="94"/>
      <c r="RL147" s="94"/>
      <c r="RM147" s="94"/>
      <c r="RN147" s="94"/>
      <c r="RO147" s="94"/>
      <c r="RP147" s="94"/>
      <c r="RQ147" s="94"/>
      <c r="RR147" s="94"/>
      <c r="RS147" s="94"/>
      <c r="RT147" s="94"/>
      <c r="RU147" s="94"/>
      <c r="RV147" s="94"/>
      <c r="RW147" s="94"/>
      <c r="RX147" s="94"/>
      <c r="RY147" s="94"/>
      <c r="RZ147" s="94"/>
      <c r="SA147" s="94"/>
      <c r="SB147" s="94"/>
      <c r="SC147" s="94"/>
      <c r="SD147" s="94"/>
      <c r="SE147" s="94"/>
      <c r="SF147" s="94"/>
      <c r="SG147" s="94"/>
      <c r="SH147" s="94"/>
      <c r="SI147" s="94"/>
      <c r="SJ147" s="94"/>
    </row>
    <row r="148" spans="1:504" s="95" customFormat="1" ht="38.25">
      <c r="A148" s="2" t="s">
        <v>66</v>
      </c>
      <c r="B148" s="3">
        <f t="shared" ref="B148:H148" si="52">SUM(B150:B156)</f>
        <v>0</v>
      </c>
      <c r="C148" s="3">
        <f t="shared" si="52"/>
        <v>0</v>
      </c>
      <c r="D148" s="3">
        <f t="shared" si="52"/>
        <v>0</v>
      </c>
      <c r="E148" s="3">
        <f t="shared" si="52"/>
        <v>0</v>
      </c>
      <c r="F148" s="3">
        <f t="shared" si="52"/>
        <v>0</v>
      </c>
      <c r="G148" s="3">
        <f t="shared" si="52"/>
        <v>0</v>
      </c>
      <c r="H148" s="3">
        <f t="shared" si="52"/>
        <v>0</v>
      </c>
      <c r="I148" s="9" t="e">
        <f t="shared" si="37"/>
        <v>#DIV/0!</v>
      </c>
      <c r="J148" s="9" t="e">
        <f t="shared" si="39"/>
        <v>#DIV/0!</v>
      </c>
      <c r="K148" s="3">
        <f>SUM(K150:K156)</f>
        <v>0</v>
      </c>
      <c r="L148" s="3">
        <f>SUM(L150:L156)</f>
        <v>0</v>
      </c>
      <c r="M148" s="29">
        <f>SUM(M150:M156)</f>
        <v>0</v>
      </c>
      <c r="N148" s="16" t="e">
        <f t="shared" si="41"/>
        <v>#DIV/0!</v>
      </c>
      <c r="O148" s="94"/>
      <c r="P148" s="198"/>
      <c r="Q148" s="94"/>
      <c r="R148" s="94"/>
      <c r="S148" s="94"/>
      <c r="T148" s="94"/>
      <c r="U148" s="94"/>
      <c r="V148" s="94"/>
      <c r="W148" s="94"/>
      <c r="X148" s="94"/>
      <c r="Y148" s="94"/>
      <c r="Z148" s="94"/>
      <c r="AA148" s="94"/>
      <c r="AB148" s="94"/>
      <c r="AC148" s="94"/>
      <c r="AD148" s="94"/>
      <c r="AE148" s="94"/>
      <c r="AF148" s="94"/>
      <c r="AG148" s="94"/>
      <c r="AH148" s="94"/>
      <c r="AI148" s="94"/>
      <c r="AJ148" s="94"/>
      <c r="AK148" s="94"/>
      <c r="AL148" s="94"/>
      <c r="AM148" s="94"/>
      <c r="AN148" s="94"/>
      <c r="AO148" s="94"/>
      <c r="AP148" s="94"/>
      <c r="AQ148" s="94"/>
      <c r="AR148" s="94"/>
      <c r="AS148" s="94"/>
      <c r="AT148" s="94"/>
      <c r="AU148" s="94"/>
      <c r="AV148" s="94"/>
      <c r="AW148" s="94"/>
      <c r="AX148" s="94"/>
      <c r="AY148" s="94"/>
      <c r="AZ148" s="94"/>
      <c r="BA148" s="94"/>
      <c r="BB148" s="94"/>
      <c r="BC148" s="94"/>
      <c r="BD148" s="94"/>
      <c r="BE148" s="94"/>
      <c r="BF148" s="94"/>
      <c r="BG148" s="94"/>
      <c r="BH148" s="94"/>
      <c r="BI148" s="94"/>
      <c r="BJ148" s="94"/>
      <c r="BK148" s="94"/>
      <c r="BL148" s="94"/>
      <c r="BM148" s="94"/>
      <c r="BN148" s="94"/>
      <c r="BO148" s="94"/>
      <c r="BP148" s="94"/>
      <c r="BQ148" s="94"/>
      <c r="BR148" s="94"/>
      <c r="BS148" s="94"/>
      <c r="BT148" s="94"/>
      <c r="BU148" s="94"/>
      <c r="BV148" s="94"/>
      <c r="BW148" s="94"/>
      <c r="BX148" s="94"/>
      <c r="BY148" s="94"/>
      <c r="BZ148" s="94"/>
      <c r="CA148" s="94"/>
      <c r="CB148" s="94"/>
      <c r="CC148" s="94"/>
      <c r="CD148" s="94"/>
      <c r="CE148" s="94"/>
      <c r="CF148" s="94"/>
      <c r="CG148" s="94"/>
      <c r="CH148" s="94"/>
      <c r="CI148" s="94"/>
      <c r="CJ148" s="94"/>
      <c r="CK148" s="94"/>
      <c r="CL148" s="94"/>
      <c r="CM148" s="94"/>
      <c r="CN148" s="94"/>
      <c r="CO148" s="94"/>
      <c r="CP148" s="94"/>
      <c r="CQ148" s="94"/>
      <c r="CR148" s="94"/>
      <c r="CS148" s="94"/>
      <c r="CT148" s="94"/>
      <c r="CU148" s="94"/>
      <c r="CV148" s="94"/>
      <c r="CW148" s="94"/>
      <c r="CX148" s="94"/>
      <c r="CY148" s="94"/>
      <c r="CZ148" s="94"/>
      <c r="DA148" s="94"/>
      <c r="DB148" s="94"/>
      <c r="DC148" s="94"/>
      <c r="DD148" s="94"/>
      <c r="DE148" s="94"/>
      <c r="DF148" s="94"/>
      <c r="DG148" s="94"/>
      <c r="DH148" s="94"/>
      <c r="DI148" s="94"/>
      <c r="DJ148" s="94"/>
      <c r="DK148" s="94"/>
      <c r="DL148" s="94"/>
      <c r="DM148" s="94"/>
      <c r="DN148" s="94"/>
      <c r="DO148" s="94"/>
      <c r="DP148" s="94"/>
      <c r="DQ148" s="94"/>
      <c r="DR148" s="94"/>
      <c r="DS148" s="94"/>
      <c r="DT148" s="94"/>
      <c r="DU148" s="94"/>
      <c r="DV148" s="94"/>
      <c r="DW148" s="94"/>
      <c r="DX148" s="94"/>
      <c r="DY148" s="94"/>
      <c r="DZ148" s="94"/>
      <c r="EA148" s="94"/>
      <c r="EB148" s="94"/>
      <c r="EC148" s="94"/>
      <c r="ED148" s="94"/>
      <c r="EE148" s="94"/>
      <c r="EF148" s="94"/>
      <c r="EG148" s="94"/>
      <c r="EH148" s="94"/>
      <c r="EI148" s="94"/>
      <c r="EJ148" s="94"/>
      <c r="EK148" s="94"/>
      <c r="EL148" s="94"/>
      <c r="EM148" s="94"/>
      <c r="EN148" s="94"/>
      <c r="EO148" s="94"/>
      <c r="EP148" s="94"/>
      <c r="EQ148" s="94"/>
      <c r="ER148" s="94"/>
      <c r="ES148" s="94"/>
      <c r="ET148" s="94"/>
      <c r="EU148" s="94"/>
      <c r="EV148" s="94"/>
      <c r="EW148" s="94"/>
      <c r="EX148" s="94"/>
      <c r="EY148" s="94"/>
      <c r="EZ148" s="94"/>
      <c r="FA148" s="94"/>
      <c r="FB148" s="94"/>
      <c r="FC148" s="94"/>
      <c r="FD148" s="94"/>
      <c r="FE148" s="94"/>
      <c r="FF148" s="94"/>
      <c r="FG148" s="94"/>
      <c r="FH148" s="94"/>
      <c r="FI148" s="94"/>
      <c r="FJ148" s="94"/>
      <c r="FK148" s="94"/>
      <c r="FL148" s="94"/>
      <c r="FM148" s="94"/>
      <c r="FN148" s="94"/>
      <c r="FO148" s="94"/>
      <c r="FP148" s="94"/>
      <c r="FQ148" s="94"/>
      <c r="FR148" s="94"/>
      <c r="FS148" s="94"/>
      <c r="FT148" s="94"/>
      <c r="FU148" s="94"/>
      <c r="FV148" s="94"/>
      <c r="FW148" s="94"/>
      <c r="FX148" s="94"/>
      <c r="FY148" s="94"/>
      <c r="FZ148" s="94"/>
      <c r="GA148" s="94"/>
      <c r="GB148" s="94"/>
      <c r="GC148" s="94"/>
      <c r="GD148" s="94"/>
      <c r="GE148" s="94"/>
      <c r="GF148" s="94"/>
      <c r="GG148" s="94"/>
      <c r="GH148" s="94"/>
      <c r="GI148" s="94"/>
      <c r="GJ148" s="94"/>
      <c r="GK148" s="94"/>
      <c r="GL148" s="94"/>
      <c r="GM148" s="94"/>
      <c r="GN148" s="94"/>
      <c r="GO148" s="94"/>
      <c r="GP148" s="94"/>
      <c r="GQ148" s="94"/>
      <c r="GR148" s="94"/>
      <c r="GS148" s="94"/>
      <c r="GT148" s="94"/>
      <c r="GU148" s="94"/>
      <c r="GV148" s="94"/>
      <c r="GW148" s="94"/>
      <c r="GX148" s="94"/>
      <c r="GY148" s="94"/>
      <c r="GZ148" s="94"/>
      <c r="HA148" s="94"/>
      <c r="HB148" s="94"/>
      <c r="HC148" s="94"/>
      <c r="HD148" s="94"/>
      <c r="HE148" s="94"/>
      <c r="HF148" s="94"/>
      <c r="HG148" s="94"/>
      <c r="HH148" s="94"/>
      <c r="HI148" s="94"/>
      <c r="HJ148" s="94"/>
      <c r="HK148" s="94"/>
      <c r="HL148" s="94"/>
      <c r="HM148" s="94"/>
      <c r="HN148" s="94"/>
      <c r="HO148" s="94"/>
      <c r="HP148" s="94"/>
      <c r="HQ148" s="94"/>
      <c r="HR148" s="94"/>
      <c r="HS148" s="94"/>
      <c r="HT148" s="94"/>
      <c r="HU148" s="94"/>
      <c r="HV148" s="94"/>
      <c r="HW148" s="94"/>
      <c r="HX148" s="94"/>
      <c r="HY148" s="94"/>
      <c r="HZ148" s="94"/>
      <c r="IA148" s="94"/>
      <c r="IB148" s="94"/>
      <c r="IC148" s="94"/>
      <c r="ID148" s="94"/>
      <c r="IE148" s="94"/>
      <c r="IF148" s="94"/>
      <c r="IG148" s="94"/>
      <c r="IH148" s="94"/>
      <c r="II148" s="94"/>
      <c r="IJ148" s="94"/>
      <c r="IK148" s="94"/>
      <c r="IL148" s="94"/>
      <c r="IM148" s="94"/>
      <c r="IN148" s="94"/>
      <c r="IO148" s="94"/>
      <c r="IP148" s="94"/>
      <c r="IQ148" s="94"/>
      <c r="IR148" s="94"/>
      <c r="IS148" s="94"/>
      <c r="IT148" s="94"/>
      <c r="IU148" s="94"/>
      <c r="IV148" s="94"/>
      <c r="IW148" s="94"/>
      <c r="IX148" s="94"/>
      <c r="IY148" s="94"/>
      <c r="IZ148" s="94"/>
      <c r="JA148" s="94"/>
      <c r="JB148" s="94"/>
      <c r="JC148" s="94"/>
      <c r="JD148" s="94"/>
      <c r="JE148" s="94"/>
      <c r="JF148" s="94"/>
      <c r="JG148" s="94"/>
      <c r="JH148" s="94"/>
      <c r="JI148" s="94"/>
      <c r="JJ148" s="94"/>
      <c r="JK148" s="94"/>
      <c r="JL148" s="94"/>
      <c r="JM148" s="94"/>
      <c r="JN148" s="94"/>
      <c r="JO148" s="94"/>
      <c r="JP148" s="94"/>
      <c r="JQ148" s="94"/>
      <c r="JR148" s="94"/>
      <c r="JS148" s="94"/>
      <c r="JT148" s="94"/>
      <c r="JU148" s="94"/>
      <c r="JV148" s="94"/>
      <c r="JW148" s="94"/>
      <c r="JX148" s="94"/>
      <c r="JY148" s="94"/>
      <c r="JZ148" s="94"/>
      <c r="KA148" s="94"/>
      <c r="KB148" s="94"/>
      <c r="KC148" s="94"/>
      <c r="KD148" s="94"/>
      <c r="KE148" s="94"/>
      <c r="KF148" s="94"/>
      <c r="KG148" s="94"/>
      <c r="KH148" s="94"/>
      <c r="KI148" s="94"/>
      <c r="KJ148" s="94"/>
      <c r="KK148" s="94"/>
      <c r="KL148" s="94"/>
      <c r="KM148" s="94"/>
      <c r="KN148" s="94"/>
      <c r="KO148" s="94"/>
      <c r="KP148" s="94"/>
      <c r="KQ148" s="94"/>
      <c r="KR148" s="94"/>
      <c r="KS148" s="94"/>
      <c r="KT148" s="94"/>
      <c r="KU148" s="94"/>
      <c r="KV148" s="94"/>
      <c r="KW148" s="94"/>
      <c r="KX148" s="94"/>
      <c r="KY148" s="94"/>
      <c r="KZ148" s="94"/>
      <c r="LA148" s="94"/>
      <c r="LB148" s="94"/>
      <c r="LC148" s="94"/>
      <c r="LD148" s="94"/>
      <c r="LE148" s="94"/>
      <c r="LF148" s="94"/>
      <c r="LG148" s="94"/>
      <c r="LH148" s="94"/>
      <c r="LI148" s="94"/>
      <c r="LJ148" s="94"/>
      <c r="LK148" s="94"/>
      <c r="LL148" s="94"/>
      <c r="LM148" s="94"/>
      <c r="LN148" s="94"/>
      <c r="LO148" s="94"/>
      <c r="LP148" s="94"/>
      <c r="LQ148" s="94"/>
      <c r="LR148" s="94"/>
      <c r="LS148" s="94"/>
      <c r="LT148" s="94"/>
      <c r="LU148" s="94"/>
      <c r="LV148" s="94"/>
      <c r="LW148" s="94"/>
      <c r="LX148" s="94"/>
      <c r="LY148" s="94"/>
      <c r="LZ148" s="94"/>
      <c r="MA148" s="94"/>
      <c r="MB148" s="94"/>
      <c r="MC148" s="94"/>
      <c r="MD148" s="94"/>
      <c r="ME148" s="94"/>
      <c r="MF148" s="94"/>
      <c r="MG148" s="94"/>
      <c r="MH148" s="94"/>
      <c r="MI148" s="94"/>
      <c r="MJ148" s="94"/>
      <c r="MK148" s="94"/>
      <c r="ML148" s="94"/>
      <c r="MM148" s="94"/>
      <c r="MN148" s="94"/>
      <c r="MO148" s="94"/>
      <c r="MP148" s="94"/>
      <c r="MQ148" s="94"/>
      <c r="MR148" s="94"/>
      <c r="MS148" s="94"/>
      <c r="MT148" s="94"/>
      <c r="MU148" s="94"/>
      <c r="MV148" s="94"/>
      <c r="MW148" s="94"/>
      <c r="MX148" s="94"/>
      <c r="MY148" s="94"/>
      <c r="MZ148" s="94"/>
      <c r="NA148" s="94"/>
      <c r="NB148" s="94"/>
      <c r="NC148" s="94"/>
      <c r="ND148" s="94"/>
      <c r="NE148" s="94"/>
      <c r="NF148" s="94"/>
      <c r="NG148" s="94"/>
      <c r="NH148" s="94"/>
      <c r="NI148" s="94"/>
      <c r="NJ148" s="94"/>
      <c r="NK148" s="94"/>
      <c r="NL148" s="94"/>
      <c r="NM148" s="94"/>
      <c r="NN148" s="94"/>
      <c r="NO148" s="94"/>
      <c r="NP148" s="94"/>
      <c r="NQ148" s="94"/>
      <c r="NR148" s="94"/>
      <c r="NS148" s="94"/>
      <c r="NT148" s="94"/>
      <c r="NU148" s="94"/>
      <c r="NV148" s="94"/>
      <c r="NW148" s="94"/>
      <c r="NX148" s="94"/>
      <c r="NY148" s="94"/>
      <c r="NZ148" s="94"/>
      <c r="OA148" s="94"/>
      <c r="OB148" s="94"/>
      <c r="OC148" s="94"/>
      <c r="OD148" s="94"/>
      <c r="OE148" s="94"/>
      <c r="OF148" s="94"/>
      <c r="OG148" s="94"/>
      <c r="OH148" s="94"/>
      <c r="OI148" s="94"/>
      <c r="OJ148" s="94"/>
      <c r="OK148" s="94"/>
      <c r="OL148" s="94"/>
      <c r="OM148" s="94"/>
      <c r="ON148" s="94"/>
      <c r="OO148" s="94"/>
      <c r="OP148" s="94"/>
      <c r="OQ148" s="94"/>
      <c r="OR148" s="94"/>
      <c r="OS148" s="94"/>
      <c r="OT148" s="94"/>
      <c r="OU148" s="94"/>
      <c r="OV148" s="94"/>
      <c r="OW148" s="94"/>
      <c r="OX148" s="94"/>
      <c r="OY148" s="94"/>
      <c r="OZ148" s="94"/>
      <c r="PA148" s="94"/>
      <c r="PB148" s="94"/>
      <c r="PC148" s="94"/>
      <c r="PD148" s="94"/>
      <c r="PE148" s="94"/>
      <c r="PF148" s="94"/>
      <c r="PG148" s="94"/>
      <c r="PH148" s="94"/>
      <c r="PI148" s="94"/>
      <c r="PJ148" s="94"/>
      <c r="PK148" s="94"/>
      <c r="PL148" s="94"/>
      <c r="PM148" s="94"/>
      <c r="PN148" s="94"/>
      <c r="PO148" s="94"/>
      <c r="PP148" s="94"/>
      <c r="PQ148" s="94"/>
      <c r="PR148" s="94"/>
      <c r="PS148" s="94"/>
      <c r="PT148" s="94"/>
      <c r="PU148" s="94"/>
      <c r="PV148" s="94"/>
      <c r="PW148" s="94"/>
      <c r="PX148" s="94"/>
      <c r="PY148" s="94"/>
      <c r="PZ148" s="94"/>
      <c r="QA148" s="94"/>
      <c r="QB148" s="94"/>
      <c r="QC148" s="94"/>
      <c r="QD148" s="94"/>
      <c r="QE148" s="94"/>
      <c r="QF148" s="94"/>
      <c r="QG148" s="94"/>
      <c r="QH148" s="94"/>
      <c r="QI148" s="94"/>
      <c r="QJ148" s="94"/>
      <c r="QK148" s="94"/>
      <c r="QL148" s="94"/>
      <c r="QM148" s="94"/>
      <c r="QN148" s="94"/>
      <c r="QO148" s="94"/>
      <c r="QP148" s="94"/>
      <c r="QQ148" s="94"/>
      <c r="QR148" s="94"/>
      <c r="QS148" s="94"/>
      <c r="QT148" s="94"/>
      <c r="QU148" s="94"/>
      <c r="QV148" s="94"/>
      <c r="QW148" s="94"/>
      <c r="QX148" s="94"/>
      <c r="QY148" s="94"/>
      <c r="QZ148" s="94"/>
      <c r="RA148" s="94"/>
      <c r="RB148" s="94"/>
      <c r="RC148" s="94"/>
      <c r="RD148" s="94"/>
      <c r="RE148" s="94"/>
      <c r="RF148" s="94"/>
      <c r="RG148" s="94"/>
      <c r="RH148" s="94"/>
      <c r="RI148" s="94"/>
      <c r="RJ148" s="94"/>
      <c r="RK148" s="94"/>
      <c r="RL148" s="94"/>
      <c r="RM148" s="94"/>
      <c r="RN148" s="94"/>
      <c r="RO148" s="94"/>
      <c r="RP148" s="94"/>
      <c r="RQ148" s="94"/>
      <c r="RR148" s="94"/>
      <c r="RS148" s="94"/>
      <c r="RT148" s="94"/>
      <c r="RU148" s="94"/>
      <c r="RV148" s="94"/>
      <c r="RW148" s="94"/>
      <c r="RX148" s="94"/>
      <c r="RY148" s="94"/>
      <c r="RZ148" s="94"/>
      <c r="SA148" s="94"/>
      <c r="SB148" s="94"/>
      <c r="SC148" s="94"/>
      <c r="SD148" s="94"/>
      <c r="SE148" s="94"/>
      <c r="SF148" s="94"/>
      <c r="SG148" s="94"/>
      <c r="SH148" s="94"/>
      <c r="SI148" s="94"/>
      <c r="SJ148" s="94"/>
    </row>
    <row r="149" spans="1:504" s="95" customFormat="1" ht="25.5">
      <c r="A149" s="85" t="s">
        <v>64</v>
      </c>
      <c r="B149" s="31"/>
      <c r="C149" s="3"/>
      <c r="D149" s="11"/>
      <c r="E149" s="12"/>
      <c r="F149" s="12"/>
      <c r="G149" s="12"/>
      <c r="H149" s="12"/>
      <c r="I149" s="9"/>
      <c r="J149" s="9"/>
      <c r="K149" s="75"/>
      <c r="L149" s="75"/>
      <c r="M149" s="76"/>
      <c r="N149" s="16"/>
      <c r="O149" s="94"/>
      <c r="P149" s="198"/>
      <c r="Q149" s="94"/>
      <c r="R149" s="94"/>
      <c r="S149" s="94"/>
      <c r="T149" s="94"/>
      <c r="U149" s="94"/>
      <c r="V149" s="94"/>
      <c r="W149" s="94"/>
      <c r="X149" s="94"/>
      <c r="Y149" s="94"/>
      <c r="Z149" s="94"/>
      <c r="AA149" s="94"/>
      <c r="AB149" s="94"/>
      <c r="AC149" s="94"/>
      <c r="AD149" s="94"/>
      <c r="AE149" s="94"/>
      <c r="AF149" s="94"/>
      <c r="AG149" s="94"/>
      <c r="AH149" s="94"/>
      <c r="AI149" s="94"/>
      <c r="AJ149" s="94"/>
      <c r="AK149" s="94"/>
      <c r="AL149" s="94"/>
      <c r="AM149" s="94"/>
      <c r="AN149" s="94"/>
      <c r="AO149" s="94"/>
      <c r="AP149" s="94"/>
      <c r="AQ149" s="94"/>
      <c r="AR149" s="94"/>
      <c r="AS149" s="94"/>
      <c r="AT149" s="94"/>
      <c r="AU149" s="94"/>
      <c r="AV149" s="94"/>
      <c r="AW149" s="94"/>
      <c r="AX149" s="94"/>
      <c r="AY149" s="94"/>
      <c r="AZ149" s="94"/>
      <c r="BA149" s="94"/>
      <c r="BB149" s="94"/>
      <c r="BC149" s="94"/>
      <c r="BD149" s="94"/>
      <c r="BE149" s="94"/>
      <c r="BF149" s="94"/>
      <c r="BG149" s="94"/>
      <c r="BH149" s="94"/>
      <c r="BI149" s="94"/>
      <c r="BJ149" s="94"/>
      <c r="BK149" s="94"/>
      <c r="BL149" s="94"/>
      <c r="BM149" s="94"/>
      <c r="BN149" s="94"/>
      <c r="BO149" s="94"/>
      <c r="BP149" s="94"/>
      <c r="BQ149" s="94"/>
      <c r="BR149" s="94"/>
      <c r="BS149" s="94"/>
      <c r="BT149" s="94"/>
      <c r="BU149" s="94"/>
      <c r="BV149" s="94"/>
      <c r="BW149" s="94"/>
      <c r="BX149" s="94"/>
      <c r="BY149" s="94"/>
      <c r="BZ149" s="94"/>
      <c r="CA149" s="94"/>
      <c r="CB149" s="94"/>
      <c r="CC149" s="94"/>
      <c r="CD149" s="94"/>
      <c r="CE149" s="94"/>
      <c r="CF149" s="94"/>
      <c r="CG149" s="94"/>
      <c r="CH149" s="94"/>
      <c r="CI149" s="94"/>
      <c r="CJ149" s="94"/>
      <c r="CK149" s="94"/>
      <c r="CL149" s="94"/>
      <c r="CM149" s="94"/>
      <c r="CN149" s="94"/>
      <c r="CO149" s="94"/>
      <c r="CP149" s="94"/>
      <c r="CQ149" s="94"/>
      <c r="CR149" s="94"/>
      <c r="CS149" s="94"/>
      <c r="CT149" s="94"/>
      <c r="CU149" s="94"/>
      <c r="CV149" s="94"/>
      <c r="CW149" s="94"/>
      <c r="CX149" s="94"/>
      <c r="CY149" s="94"/>
      <c r="CZ149" s="94"/>
      <c r="DA149" s="94"/>
      <c r="DB149" s="94"/>
      <c r="DC149" s="94"/>
      <c r="DD149" s="94"/>
      <c r="DE149" s="94"/>
      <c r="DF149" s="94"/>
      <c r="DG149" s="94"/>
      <c r="DH149" s="94"/>
      <c r="DI149" s="94"/>
      <c r="DJ149" s="94"/>
      <c r="DK149" s="94"/>
      <c r="DL149" s="94"/>
      <c r="DM149" s="94"/>
      <c r="DN149" s="94"/>
      <c r="DO149" s="94"/>
      <c r="DP149" s="94"/>
      <c r="DQ149" s="94"/>
      <c r="DR149" s="94"/>
      <c r="DS149" s="94"/>
      <c r="DT149" s="94"/>
      <c r="DU149" s="94"/>
      <c r="DV149" s="94"/>
      <c r="DW149" s="94"/>
      <c r="DX149" s="94"/>
      <c r="DY149" s="94"/>
      <c r="DZ149" s="94"/>
      <c r="EA149" s="94"/>
      <c r="EB149" s="94"/>
      <c r="EC149" s="94"/>
      <c r="ED149" s="94"/>
      <c r="EE149" s="94"/>
      <c r="EF149" s="94"/>
      <c r="EG149" s="94"/>
      <c r="EH149" s="94"/>
      <c r="EI149" s="94"/>
      <c r="EJ149" s="94"/>
      <c r="EK149" s="94"/>
      <c r="EL149" s="94"/>
      <c r="EM149" s="94"/>
      <c r="EN149" s="94"/>
      <c r="EO149" s="94"/>
      <c r="EP149" s="94"/>
      <c r="EQ149" s="94"/>
      <c r="ER149" s="94"/>
      <c r="ES149" s="94"/>
      <c r="ET149" s="94"/>
      <c r="EU149" s="94"/>
      <c r="EV149" s="94"/>
      <c r="EW149" s="94"/>
      <c r="EX149" s="94"/>
      <c r="EY149" s="94"/>
      <c r="EZ149" s="94"/>
      <c r="FA149" s="94"/>
      <c r="FB149" s="94"/>
      <c r="FC149" s="94"/>
      <c r="FD149" s="94"/>
      <c r="FE149" s="94"/>
      <c r="FF149" s="94"/>
      <c r="FG149" s="94"/>
      <c r="FH149" s="94"/>
      <c r="FI149" s="94"/>
      <c r="FJ149" s="94"/>
      <c r="FK149" s="94"/>
      <c r="FL149" s="94"/>
      <c r="FM149" s="94"/>
      <c r="FN149" s="94"/>
      <c r="FO149" s="94"/>
      <c r="FP149" s="94"/>
      <c r="FQ149" s="94"/>
      <c r="FR149" s="94"/>
      <c r="FS149" s="94"/>
      <c r="FT149" s="94"/>
      <c r="FU149" s="94"/>
      <c r="FV149" s="94"/>
      <c r="FW149" s="94"/>
      <c r="FX149" s="94"/>
      <c r="FY149" s="94"/>
      <c r="FZ149" s="94"/>
      <c r="GA149" s="94"/>
      <c r="GB149" s="94"/>
      <c r="GC149" s="94"/>
      <c r="GD149" s="94"/>
      <c r="GE149" s="94"/>
      <c r="GF149" s="94"/>
      <c r="GG149" s="94"/>
      <c r="GH149" s="94"/>
      <c r="GI149" s="94"/>
      <c r="GJ149" s="94"/>
      <c r="GK149" s="94"/>
      <c r="GL149" s="94"/>
      <c r="GM149" s="94"/>
      <c r="GN149" s="94"/>
      <c r="GO149" s="94"/>
      <c r="GP149" s="94"/>
      <c r="GQ149" s="94"/>
      <c r="GR149" s="94"/>
      <c r="GS149" s="94"/>
      <c r="GT149" s="94"/>
      <c r="GU149" s="94"/>
      <c r="GV149" s="94"/>
      <c r="GW149" s="94"/>
      <c r="GX149" s="94"/>
      <c r="GY149" s="94"/>
      <c r="GZ149" s="94"/>
      <c r="HA149" s="94"/>
      <c r="HB149" s="94"/>
      <c r="HC149" s="94"/>
      <c r="HD149" s="94"/>
      <c r="HE149" s="94"/>
      <c r="HF149" s="94"/>
      <c r="HG149" s="94"/>
      <c r="HH149" s="94"/>
      <c r="HI149" s="94"/>
      <c r="HJ149" s="94"/>
      <c r="HK149" s="94"/>
      <c r="HL149" s="94"/>
      <c r="HM149" s="94"/>
      <c r="HN149" s="94"/>
      <c r="HO149" s="94"/>
      <c r="HP149" s="94"/>
      <c r="HQ149" s="94"/>
      <c r="HR149" s="94"/>
      <c r="HS149" s="94"/>
      <c r="HT149" s="94"/>
      <c r="HU149" s="94"/>
      <c r="HV149" s="94"/>
      <c r="HW149" s="94"/>
      <c r="HX149" s="94"/>
      <c r="HY149" s="94"/>
      <c r="HZ149" s="94"/>
      <c r="IA149" s="94"/>
      <c r="IB149" s="94"/>
      <c r="IC149" s="94"/>
      <c r="ID149" s="94"/>
      <c r="IE149" s="94"/>
      <c r="IF149" s="94"/>
      <c r="IG149" s="94"/>
      <c r="IH149" s="94"/>
      <c r="II149" s="94"/>
      <c r="IJ149" s="94"/>
      <c r="IK149" s="94"/>
      <c r="IL149" s="94"/>
      <c r="IM149" s="94"/>
      <c r="IN149" s="94"/>
      <c r="IO149" s="94"/>
      <c r="IP149" s="94"/>
      <c r="IQ149" s="94"/>
      <c r="IR149" s="94"/>
      <c r="IS149" s="94"/>
      <c r="IT149" s="94"/>
      <c r="IU149" s="94"/>
      <c r="IV149" s="94"/>
      <c r="IW149" s="94"/>
      <c r="IX149" s="94"/>
      <c r="IY149" s="94"/>
      <c r="IZ149" s="94"/>
      <c r="JA149" s="94"/>
      <c r="JB149" s="94"/>
      <c r="JC149" s="94"/>
      <c r="JD149" s="94"/>
      <c r="JE149" s="94"/>
      <c r="JF149" s="94"/>
      <c r="JG149" s="94"/>
      <c r="JH149" s="94"/>
      <c r="JI149" s="94"/>
      <c r="JJ149" s="94"/>
      <c r="JK149" s="94"/>
      <c r="JL149" s="94"/>
      <c r="JM149" s="94"/>
      <c r="JN149" s="94"/>
      <c r="JO149" s="94"/>
      <c r="JP149" s="94"/>
      <c r="JQ149" s="94"/>
      <c r="JR149" s="94"/>
      <c r="JS149" s="94"/>
      <c r="JT149" s="94"/>
      <c r="JU149" s="94"/>
      <c r="JV149" s="94"/>
      <c r="JW149" s="94"/>
      <c r="JX149" s="94"/>
      <c r="JY149" s="94"/>
      <c r="JZ149" s="94"/>
      <c r="KA149" s="94"/>
      <c r="KB149" s="94"/>
      <c r="KC149" s="94"/>
      <c r="KD149" s="94"/>
      <c r="KE149" s="94"/>
      <c r="KF149" s="94"/>
      <c r="KG149" s="94"/>
      <c r="KH149" s="94"/>
      <c r="KI149" s="94"/>
      <c r="KJ149" s="94"/>
      <c r="KK149" s="94"/>
      <c r="KL149" s="94"/>
      <c r="KM149" s="94"/>
      <c r="KN149" s="94"/>
      <c r="KO149" s="94"/>
      <c r="KP149" s="94"/>
      <c r="KQ149" s="94"/>
      <c r="KR149" s="94"/>
      <c r="KS149" s="94"/>
      <c r="KT149" s="94"/>
      <c r="KU149" s="94"/>
      <c r="KV149" s="94"/>
      <c r="KW149" s="94"/>
      <c r="KX149" s="94"/>
      <c r="KY149" s="94"/>
      <c r="KZ149" s="94"/>
      <c r="LA149" s="94"/>
      <c r="LB149" s="94"/>
      <c r="LC149" s="94"/>
      <c r="LD149" s="94"/>
      <c r="LE149" s="94"/>
      <c r="LF149" s="94"/>
      <c r="LG149" s="94"/>
      <c r="LH149" s="94"/>
      <c r="LI149" s="94"/>
      <c r="LJ149" s="94"/>
      <c r="LK149" s="94"/>
      <c r="LL149" s="94"/>
      <c r="LM149" s="94"/>
      <c r="LN149" s="94"/>
      <c r="LO149" s="94"/>
      <c r="LP149" s="94"/>
      <c r="LQ149" s="94"/>
      <c r="LR149" s="94"/>
      <c r="LS149" s="94"/>
      <c r="LT149" s="94"/>
      <c r="LU149" s="94"/>
      <c r="LV149" s="94"/>
      <c r="LW149" s="94"/>
      <c r="LX149" s="94"/>
      <c r="LY149" s="94"/>
      <c r="LZ149" s="94"/>
      <c r="MA149" s="94"/>
      <c r="MB149" s="94"/>
      <c r="MC149" s="94"/>
      <c r="MD149" s="94"/>
      <c r="ME149" s="94"/>
      <c r="MF149" s="94"/>
      <c r="MG149" s="94"/>
      <c r="MH149" s="94"/>
      <c r="MI149" s="94"/>
      <c r="MJ149" s="94"/>
      <c r="MK149" s="94"/>
      <c r="ML149" s="94"/>
      <c r="MM149" s="94"/>
      <c r="MN149" s="94"/>
      <c r="MO149" s="94"/>
      <c r="MP149" s="94"/>
      <c r="MQ149" s="94"/>
      <c r="MR149" s="94"/>
      <c r="MS149" s="94"/>
      <c r="MT149" s="94"/>
      <c r="MU149" s="94"/>
      <c r="MV149" s="94"/>
      <c r="MW149" s="94"/>
      <c r="MX149" s="94"/>
      <c r="MY149" s="94"/>
      <c r="MZ149" s="94"/>
      <c r="NA149" s="94"/>
      <c r="NB149" s="94"/>
      <c r="NC149" s="94"/>
      <c r="ND149" s="94"/>
      <c r="NE149" s="94"/>
      <c r="NF149" s="94"/>
      <c r="NG149" s="94"/>
      <c r="NH149" s="94"/>
      <c r="NI149" s="94"/>
      <c r="NJ149" s="94"/>
      <c r="NK149" s="94"/>
      <c r="NL149" s="94"/>
      <c r="NM149" s="94"/>
      <c r="NN149" s="94"/>
      <c r="NO149" s="94"/>
      <c r="NP149" s="94"/>
      <c r="NQ149" s="94"/>
      <c r="NR149" s="94"/>
      <c r="NS149" s="94"/>
      <c r="NT149" s="94"/>
      <c r="NU149" s="94"/>
      <c r="NV149" s="94"/>
      <c r="NW149" s="94"/>
      <c r="NX149" s="94"/>
      <c r="NY149" s="94"/>
      <c r="NZ149" s="94"/>
      <c r="OA149" s="94"/>
      <c r="OB149" s="94"/>
      <c r="OC149" s="94"/>
      <c r="OD149" s="94"/>
      <c r="OE149" s="94"/>
      <c r="OF149" s="94"/>
      <c r="OG149" s="94"/>
      <c r="OH149" s="94"/>
      <c r="OI149" s="94"/>
      <c r="OJ149" s="94"/>
      <c r="OK149" s="94"/>
      <c r="OL149" s="94"/>
      <c r="OM149" s="94"/>
      <c r="ON149" s="94"/>
      <c r="OO149" s="94"/>
      <c r="OP149" s="94"/>
      <c r="OQ149" s="94"/>
      <c r="OR149" s="94"/>
      <c r="OS149" s="94"/>
      <c r="OT149" s="94"/>
      <c r="OU149" s="94"/>
      <c r="OV149" s="94"/>
      <c r="OW149" s="94"/>
      <c r="OX149" s="94"/>
      <c r="OY149" s="94"/>
      <c r="OZ149" s="94"/>
      <c r="PA149" s="94"/>
      <c r="PB149" s="94"/>
      <c r="PC149" s="94"/>
      <c r="PD149" s="94"/>
      <c r="PE149" s="94"/>
      <c r="PF149" s="94"/>
      <c r="PG149" s="94"/>
      <c r="PH149" s="94"/>
      <c r="PI149" s="94"/>
      <c r="PJ149" s="94"/>
      <c r="PK149" s="94"/>
      <c r="PL149" s="94"/>
      <c r="PM149" s="94"/>
      <c r="PN149" s="94"/>
      <c r="PO149" s="94"/>
      <c r="PP149" s="94"/>
      <c r="PQ149" s="94"/>
      <c r="PR149" s="94"/>
      <c r="PS149" s="94"/>
      <c r="PT149" s="94"/>
      <c r="PU149" s="94"/>
      <c r="PV149" s="94"/>
      <c r="PW149" s="94"/>
      <c r="PX149" s="94"/>
      <c r="PY149" s="94"/>
      <c r="PZ149" s="94"/>
      <c r="QA149" s="94"/>
      <c r="QB149" s="94"/>
      <c r="QC149" s="94"/>
      <c r="QD149" s="94"/>
      <c r="QE149" s="94"/>
      <c r="QF149" s="94"/>
      <c r="QG149" s="94"/>
      <c r="QH149" s="94"/>
      <c r="QI149" s="94"/>
      <c r="QJ149" s="94"/>
      <c r="QK149" s="94"/>
      <c r="QL149" s="94"/>
      <c r="QM149" s="94"/>
      <c r="QN149" s="94"/>
      <c r="QO149" s="94"/>
      <c r="QP149" s="94"/>
      <c r="QQ149" s="94"/>
      <c r="QR149" s="94"/>
      <c r="QS149" s="94"/>
      <c r="QT149" s="94"/>
      <c r="QU149" s="94"/>
      <c r="QV149" s="94"/>
      <c r="QW149" s="94"/>
      <c r="QX149" s="94"/>
      <c r="QY149" s="94"/>
      <c r="QZ149" s="94"/>
      <c r="RA149" s="94"/>
      <c r="RB149" s="94"/>
      <c r="RC149" s="94"/>
      <c r="RD149" s="94"/>
      <c r="RE149" s="94"/>
      <c r="RF149" s="94"/>
      <c r="RG149" s="94"/>
      <c r="RH149" s="94"/>
      <c r="RI149" s="94"/>
      <c r="RJ149" s="94"/>
      <c r="RK149" s="94"/>
      <c r="RL149" s="94"/>
      <c r="RM149" s="94"/>
      <c r="RN149" s="94"/>
      <c r="RO149" s="94"/>
      <c r="RP149" s="94"/>
      <c r="RQ149" s="94"/>
      <c r="RR149" s="94"/>
      <c r="RS149" s="94"/>
      <c r="RT149" s="94"/>
      <c r="RU149" s="94"/>
      <c r="RV149" s="94"/>
      <c r="RW149" s="94"/>
      <c r="RX149" s="94"/>
      <c r="RY149" s="94"/>
      <c r="RZ149" s="94"/>
      <c r="SA149" s="94"/>
      <c r="SB149" s="94"/>
      <c r="SC149" s="94"/>
      <c r="SD149" s="94"/>
      <c r="SE149" s="94"/>
      <c r="SF149" s="94"/>
      <c r="SG149" s="94"/>
      <c r="SH149" s="94"/>
      <c r="SI149" s="94"/>
      <c r="SJ149" s="94"/>
    </row>
    <row r="150" spans="1:504" s="95" customFormat="1" ht="38.25">
      <c r="A150" s="110" t="s">
        <v>65</v>
      </c>
      <c r="B150" s="112"/>
      <c r="C150" s="112"/>
      <c r="D150" s="113"/>
      <c r="E150" s="114"/>
      <c r="F150" s="114"/>
      <c r="G150" s="114"/>
      <c r="H150" s="114"/>
      <c r="I150" s="115" t="e">
        <f t="shared" ref="I150:I156" si="53">F150/E150</f>
        <v>#DIV/0!</v>
      </c>
      <c r="J150" s="115" t="e">
        <f t="shared" si="39"/>
        <v>#DIV/0!</v>
      </c>
      <c r="K150" s="1226"/>
      <c r="L150" s="1226"/>
      <c r="M150" s="1227"/>
      <c r="N150" s="116" t="e">
        <f t="shared" si="41"/>
        <v>#DIV/0!</v>
      </c>
      <c r="O150" s="94"/>
      <c r="P150" s="198"/>
      <c r="Q150" s="94"/>
      <c r="R150" s="94"/>
      <c r="S150" s="94"/>
      <c r="T150" s="94"/>
      <c r="U150" s="94"/>
      <c r="V150" s="94"/>
      <c r="W150" s="94"/>
      <c r="X150" s="94"/>
      <c r="Y150" s="94"/>
      <c r="Z150" s="94"/>
      <c r="AA150" s="94"/>
      <c r="AB150" s="94"/>
      <c r="AC150" s="94"/>
      <c r="AD150" s="94"/>
      <c r="AE150" s="94"/>
      <c r="AF150" s="94"/>
      <c r="AG150" s="94"/>
      <c r="AH150" s="94"/>
      <c r="AI150" s="94"/>
      <c r="AJ150" s="94"/>
      <c r="AK150" s="94"/>
      <c r="AL150" s="94"/>
      <c r="AM150" s="94"/>
      <c r="AN150" s="94"/>
      <c r="AO150" s="94"/>
      <c r="AP150" s="94"/>
      <c r="AQ150" s="94"/>
      <c r="AR150" s="94"/>
      <c r="AS150" s="94"/>
      <c r="AT150" s="94"/>
      <c r="AU150" s="94"/>
      <c r="AV150" s="94"/>
      <c r="AW150" s="94"/>
      <c r="AX150" s="94"/>
      <c r="AY150" s="94"/>
      <c r="AZ150" s="94"/>
      <c r="BA150" s="94"/>
      <c r="BB150" s="94"/>
      <c r="BC150" s="94"/>
      <c r="BD150" s="94"/>
      <c r="BE150" s="94"/>
      <c r="BF150" s="94"/>
      <c r="BG150" s="94"/>
      <c r="BH150" s="94"/>
      <c r="BI150" s="94"/>
      <c r="BJ150" s="94"/>
      <c r="BK150" s="94"/>
      <c r="BL150" s="94"/>
      <c r="BM150" s="94"/>
      <c r="BN150" s="94"/>
      <c r="BO150" s="94"/>
      <c r="BP150" s="94"/>
      <c r="BQ150" s="94"/>
      <c r="BR150" s="94"/>
      <c r="BS150" s="94"/>
      <c r="BT150" s="94"/>
      <c r="BU150" s="94"/>
      <c r="BV150" s="94"/>
      <c r="BW150" s="94"/>
      <c r="BX150" s="94"/>
      <c r="BY150" s="94"/>
      <c r="BZ150" s="94"/>
      <c r="CA150" s="94"/>
      <c r="CB150" s="94"/>
      <c r="CC150" s="94"/>
      <c r="CD150" s="94"/>
      <c r="CE150" s="94"/>
      <c r="CF150" s="94"/>
      <c r="CG150" s="94"/>
      <c r="CH150" s="94"/>
      <c r="CI150" s="94"/>
      <c r="CJ150" s="94"/>
      <c r="CK150" s="94"/>
      <c r="CL150" s="94"/>
      <c r="CM150" s="94"/>
      <c r="CN150" s="94"/>
      <c r="CO150" s="94"/>
      <c r="CP150" s="94"/>
      <c r="CQ150" s="94"/>
      <c r="CR150" s="94"/>
      <c r="CS150" s="94"/>
      <c r="CT150" s="94"/>
      <c r="CU150" s="94"/>
      <c r="CV150" s="94"/>
      <c r="CW150" s="94"/>
      <c r="CX150" s="94"/>
      <c r="CY150" s="94"/>
      <c r="CZ150" s="94"/>
      <c r="DA150" s="94"/>
      <c r="DB150" s="94"/>
      <c r="DC150" s="94"/>
      <c r="DD150" s="94"/>
      <c r="DE150" s="94"/>
      <c r="DF150" s="94"/>
      <c r="DG150" s="94"/>
      <c r="DH150" s="94"/>
      <c r="DI150" s="94"/>
      <c r="DJ150" s="94"/>
      <c r="DK150" s="94"/>
      <c r="DL150" s="94"/>
      <c r="DM150" s="94"/>
      <c r="DN150" s="94"/>
      <c r="DO150" s="94"/>
      <c r="DP150" s="94"/>
      <c r="DQ150" s="94"/>
      <c r="DR150" s="94"/>
      <c r="DS150" s="94"/>
      <c r="DT150" s="94"/>
      <c r="DU150" s="94"/>
      <c r="DV150" s="94"/>
      <c r="DW150" s="94"/>
      <c r="DX150" s="94"/>
      <c r="DY150" s="94"/>
      <c r="DZ150" s="94"/>
      <c r="EA150" s="94"/>
      <c r="EB150" s="94"/>
      <c r="EC150" s="94"/>
      <c r="ED150" s="94"/>
      <c r="EE150" s="94"/>
      <c r="EF150" s="94"/>
      <c r="EG150" s="94"/>
      <c r="EH150" s="94"/>
      <c r="EI150" s="94"/>
      <c r="EJ150" s="94"/>
      <c r="EK150" s="94"/>
      <c r="EL150" s="94"/>
      <c r="EM150" s="94"/>
      <c r="EN150" s="94"/>
      <c r="EO150" s="94"/>
      <c r="EP150" s="94"/>
      <c r="EQ150" s="94"/>
      <c r="ER150" s="94"/>
      <c r="ES150" s="94"/>
      <c r="ET150" s="94"/>
      <c r="EU150" s="94"/>
      <c r="EV150" s="94"/>
      <c r="EW150" s="94"/>
      <c r="EX150" s="94"/>
      <c r="EY150" s="94"/>
      <c r="EZ150" s="94"/>
      <c r="FA150" s="94"/>
      <c r="FB150" s="94"/>
      <c r="FC150" s="94"/>
      <c r="FD150" s="94"/>
      <c r="FE150" s="94"/>
      <c r="FF150" s="94"/>
      <c r="FG150" s="94"/>
      <c r="FH150" s="94"/>
      <c r="FI150" s="94"/>
      <c r="FJ150" s="94"/>
      <c r="FK150" s="94"/>
      <c r="FL150" s="94"/>
      <c r="FM150" s="94"/>
      <c r="FN150" s="94"/>
      <c r="FO150" s="94"/>
      <c r="FP150" s="94"/>
      <c r="FQ150" s="94"/>
      <c r="FR150" s="94"/>
      <c r="FS150" s="94"/>
      <c r="FT150" s="94"/>
      <c r="FU150" s="94"/>
      <c r="FV150" s="94"/>
      <c r="FW150" s="94"/>
      <c r="FX150" s="94"/>
      <c r="FY150" s="94"/>
      <c r="FZ150" s="94"/>
      <c r="GA150" s="94"/>
      <c r="GB150" s="94"/>
      <c r="GC150" s="94"/>
      <c r="GD150" s="94"/>
      <c r="GE150" s="94"/>
      <c r="GF150" s="94"/>
      <c r="GG150" s="94"/>
      <c r="GH150" s="94"/>
      <c r="GI150" s="94"/>
      <c r="GJ150" s="94"/>
      <c r="GK150" s="94"/>
      <c r="GL150" s="94"/>
      <c r="GM150" s="94"/>
      <c r="GN150" s="94"/>
      <c r="GO150" s="94"/>
      <c r="GP150" s="94"/>
      <c r="GQ150" s="94"/>
      <c r="GR150" s="94"/>
      <c r="GS150" s="94"/>
      <c r="GT150" s="94"/>
      <c r="GU150" s="94"/>
      <c r="GV150" s="94"/>
      <c r="GW150" s="94"/>
      <c r="GX150" s="94"/>
      <c r="GY150" s="94"/>
      <c r="GZ150" s="94"/>
      <c r="HA150" s="94"/>
      <c r="HB150" s="94"/>
      <c r="HC150" s="94"/>
      <c r="HD150" s="94"/>
      <c r="HE150" s="94"/>
      <c r="HF150" s="94"/>
      <c r="HG150" s="94"/>
      <c r="HH150" s="94"/>
      <c r="HI150" s="94"/>
      <c r="HJ150" s="94"/>
      <c r="HK150" s="94"/>
      <c r="HL150" s="94"/>
      <c r="HM150" s="94"/>
      <c r="HN150" s="94"/>
      <c r="HO150" s="94"/>
      <c r="HP150" s="94"/>
      <c r="HQ150" s="94"/>
      <c r="HR150" s="94"/>
      <c r="HS150" s="94"/>
      <c r="HT150" s="94"/>
      <c r="HU150" s="94"/>
      <c r="HV150" s="94"/>
      <c r="HW150" s="94"/>
      <c r="HX150" s="94"/>
      <c r="HY150" s="94"/>
      <c r="HZ150" s="94"/>
      <c r="IA150" s="94"/>
      <c r="IB150" s="94"/>
      <c r="IC150" s="94"/>
      <c r="ID150" s="94"/>
      <c r="IE150" s="94"/>
      <c r="IF150" s="94"/>
      <c r="IG150" s="94"/>
      <c r="IH150" s="94"/>
      <c r="II150" s="94"/>
      <c r="IJ150" s="94"/>
      <c r="IK150" s="94"/>
      <c r="IL150" s="94"/>
      <c r="IM150" s="94"/>
      <c r="IN150" s="94"/>
      <c r="IO150" s="94"/>
      <c r="IP150" s="94"/>
      <c r="IQ150" s="94"/>
      <c r="IR150" s="94"/>
      <c r="IS150" s="94"/>
      <c r="IT150" s="94"/>
      <c r="IU150" s="94"/>
      <c r="IV150" s="94"/>
      <c r="IW150" s="94"/>
      <c r="IX150" s="94"/>
      <c r="IY150" s="94"/>
      <c r="IZ150" s="94"/>
      <c r="JA150" s="94"/>
      <c r="JB150" s="94"/>
      <c r="JC150" s="94"/>
      <c r="JD150" s="94"/>
      <c r="JE150" s="94"/>
      <c r="JF150" s="94"/>
      <c r="JG150" s="94"/>
      <c r="JH150" s="94"/>
      <c r="JI150" s="94"/>
      <c r="JJ150" s="94"/>
      <c r="JK150" s="94"/>
      <c r="JL150" s="94"/>
      <c r="JM150" s="94"/>
      <c r="JN150" s="94"/>
      <c r="JO150" s="94"/>
      <c r="JP150" s="94"/>
      <c r="JQ150" s="94"/>
      <c r="JR150" s="94"/>
      <c r="JS150" s="94"/>
      <c r="JT150" s="94"/>
      <c r="JU150" s="94"/>
      <c r="JV150" s="94"/>
      <c r="JW150" s="94"/>
      <c r="JX150" s="94"/>
      <c r="JY150" s="94"/>
      <c r="JZ150" s="94"/>
      <c r="KA150" s="94"/>
      <c r="KB150" s="94"/>
      <c r="KC150" s="94"/>
      <c r="KD150" s="94"/>
      <c r="KE150" s="94"/>
      <c r="KF150" s="94"/>
      <c r="KG150" s="94"/>
      <c r="KH150" s="94"/>
      <c r="KI150" s="94"/>
      <c r="KJ150" s="94"/>
      <c r="KK150" s="94"/>
      <c r="KL150" s="94"/>
      <c r="KM150" s="94"/>
      <c r="KN150" s="94"/>
      <c r="KO150" s="94"/>
      <c r="KP150" s="94"/>
      <c r="KQ150" s="94"/>
      <c r="KR150" s="94"/>
      <c r="KS150" s="94"/>
      <c r="KT150" s="94"/>
      <c r="KU150" s="94"/>
      <c r="KV150" s="94"/>
      <c r="KW150" s="94"/>
      <c r="KX150" s="94"/>
      <c r="KY150" s="94"/>
      <c r="KZ150" s="94"/>
      <c r="LA150" s="94"/>
      <c r="LB150" s="94"/>
      <c r="LC150" s="94"/>
      <c r="LD150" s="94"/>
      <c r="LE150" s="94"/>
      <c r="LF150" s="94"/>
      <c r="LG150" s="94"/>
      <c r="LH150" s="94"/>
      <c r="LI150" s="94"/>
      <c r="LJ150" s="94"/>
      <c r="LK150" s="94"/>
      <c r="LL150" s="94"/>
      <c r="LM150" s="94"/>
      <c r="LN150" s="94"/>
      <c r="LO150" s="94"/>
      <c r="LP150" s="94"/>
      <c r="LQ150" s="94"/>
      <c r="LR150" s="94"/>
      <c r="LS150" s="94"/>
      <c r="LT150" s="94"/>
      <c r="LU150" s="94"/>
      <c r="LV150" s="94"/>
      <c r="LW150" s="94"/>
      <c r="LX150" s="94"/>
      <c r="LY150" s="94"/>
      <c r="LZ150" s="94"/>
      <c r="MA150" s="94"/>
      <c r="MB150" s="94"/>
      <c r="MC150" s="94"/>
      <c r="MD150" s="94"/>
      <c r="ME150" s="94"/>
      <c r="MF150" s="94"/>
      <c r="MG150" s="94"/>
      <c r="MH150" s="94"/>
      <c r="MI150" s="94"/>
      <c r="MJ150" s="94"/>
      <c r="MK150" s="94"/>
      <c r="ML150" s="94"/>
      <c r="MM150" s="94"/>
      <c r="MN150" s="94"/>
      <c r="MO150" s="94"/>
      <c r="MP150" s="94"/>
      <c r="MQ150" s="94"/>
      <c r="MR150" s="94"/>
      <c r="MS150" s="94"/>
      <c r="MT150" s="94"/>
      <c r="MU150" s="94"/>
      <c r="MV150" s="94"/>
      <c r="MW150" s="94"/>
      <c r="MX150" s="94"/>
      <c r="MY150" s="94"/>
      <c r="MZ150" s="94"/>
      <c r="NA150" s="94"/>
      <c r="NB150" s="94"/>
      <c r="NC150" s="94"/>
      <c r="ND150" s="94"/>
      <c r="NE150" s="94"/>
      <c r="NF150" s="94"/>
      <c r="NG150" s="94"/>
      <c r="NH150" s="94"/>
      <c r="NI150" s="94"/>
      <c r="NJ150" s="94"/>
      <c r="NK150" s="94"/>
      <c r="NL150" s="94"/>
      <c r="NM150" s="94"/>
      <c r="NN150" s="94"/>
      <c r="NO150" s="94"/>
      <c r="NP150" s="94"/>
      <c r="NQ150" s="94"/>
      <c r="NR150" s="94"/>
      <c r="NS150" s="94"/>
      <c r="NT150" s="94"/>
      <c r="NU150" s="94"/>
      <c r="NV150" s="94"/>
      <c r="NW150" s="94"/>
      <c r="NX150" s="94"/>
      <c r="NY150" s="94"/>
      <c r="NZ150" s="94"/>
      <c r="OA150" s="94"/>
      <c r="OB150" s="94"/>
      <c r="OC150" s="94"/>
      <c r="OD150" s="94"/>
      <c r="OE150" s="94"/>
      <c r="OF150" s="94"/>
      <c r="OG150" s="94"/>
      <c r="OH150" s="94"/>
      <c r="OI150" s="94"/>
      <c r="OJ150" s="94"/>
      <c r="OK150" s="94"/>
      <c r="OL150" s="94"/>
      <c r="OM150" s="94"/>
      <c r="ON150" s="94"/>
      <c r="OO150" s="94"/>
      <c r="OP150" s="94"/>
      <c r="OQ150" s="94"/>
      <c r="OR150" s="94"/>
      <c r="OS150" s="94"/>
      <c r="OT150" s="94"/>
      <c r="OU150" s="94"/>
      <c r="OV150" s="94"/>
      <c r="OW150" s="94"/>
      <c r="OX150" s="94"/>
      <c r="OY150" s="94"/>
      <c r="OZ150" s="94"/>
      <c r="PA150" s="94"/>
      <c r="PB150" s="94"/>
      <c r="PC150" s="94"/>
      <c r="PD150" s="94"/>
      <c r="PE150" s="94"/>
      <c r="PF150" s="94"/>
      <c r="PG150" s="94"/>
      <c r="PH150" s="94"/>
      <c r="PI150" s="94"/>
      <c r="PJ150" s="94"/>
      <c r="PK150" s="94"/>
      <c r="PL150" s="94"/>
      <c r="PM150" s="94"/>
      <c r="PN150" s="94"/>
      <c r="PO150" s="94"/>
      <c r="PP150" s="94"/>
      <c r="PQ150" s="94"/>
      <c r="PR150" s="94"/>
      <c r="PS150" s="94"/>
      <c r="PT150" s="94"/>
      <c r="PU150" s="94"/>
      <c r="PV150" s="94"/>
      <c r="PW150" s="94"/>
      <c r="PX150" s="94"/>
      <c r="PY150" s="94"/>
      <c r="PZ150" s="94"/>
      <c r="QA150" s="94"/>
      <c r="QB150" s="94"/>
      <c r="QC150" s="94"/>
      <c r="QD150" s="94"/>
      <c r="QE150" s="94"/>
      <c r="QF150" s="94"/>
      <c r="QG150" s="94"/>
      <c r="QH150" s="94"/>
      <c r="QI150" s="94"/>
      <c r="QJ150" s="94"/>
      <c r="QK150" s="94"/>
      <c r="QL150" s="94"/>
      <c r="QM150" s="94"/>
      <c r="QN150" s="94"/>
      <c r="QO150" s="94"/>
      <c r="QP150" s="94"/>
      <c r="QQ150" s="94"/>
      <c r="QR150" s="94"/>
      <c r="QS150" s="94"/>
      <c r="QT150" s="94"/>
      <c r="QU150" s="94"/>
      <c r="QV150" s="94"/>
      <c r="QW150" s="94"/>
      <c r="QX150" s="94"/>
      <c r="QY150" s="94"/>
      <c r="QZ150" s="94"/>
      <c r="RA150" s="94"/>
      <c r="RB150" s="94"/>
      <c r="RC150" s="94"/>
      <c r="RD150" s="94"/>
      <c r="RE150" s="94"/>
      <c r="RF150" s="94"/>
      <c r="RG150" s="94"/>
      <c r="RH150" s="94"/>
      <c r="RI150" s="94"/>
      <c r="RJ150" s="94"/>
      <c r="RK150" s="94"/>
      <c r="RL150" s="94"/>
      <c r="RM150" s="94"/>
      <c r="RN150" s="94"/>
      <c r="RO150" s="94"/>
      <c r="RP150" s="94"/>
      <c r="RQ150" s="94"/>
      <c r="RR150" s="94"/>
      <c r="RS150" s="94"/>
      <c r="RT150" s="94"/>
      <c r="RU150" s="94"/>
      <c r="RV150" s="94"/>
      <c r="RW150" s="94"/>
      <c r="RX150" s="94"/>
      <c r="RY150" s="94"/>
      <c r="RZ150" s="94"/>
      <c r="SA150" s="94"/>
      <c r="SB150" s="94"/>
      <c r="SC150" s="94"/>
      <c r="SD150" s="94"/>
      <c r="SE150" s="94"/>
      <c r="SF150" s="94"/>
      <c r="SG150" s="94"/>
      <c r="SH150" s="94"/>
      <c r="SI150" s="94"/>
      <c r="SJ150" s="94"/>
    </row>
    <row r="151" spans="1:504" s="95" customFormat="1" ht="15">
      <c r="A151" s="2"/>
      <c r="B151" s="31"/>
      <c r="C151" s="3"/>
      <c r="D151" s="11"/>
      <c r="E151" s="12"/>
      <c r="F151" s="12"/>
      <c r="G151" s="12"/>
      <c r="H151" s="12"/>
      <c r="I151" s="9" t="e">
        <f t="shared" si="53"/>
        <v>#DIV/0!</v>
      </c>
      <c r="J151" s="9" t="e">
        <f t="shared" si="39"/>
        <v>#DIV/0!</v>
      </c>
      <c r="K151" s="75"/>
      <c r="L151" s="75"/>
      <c r="M151" s="76"/>
      <c r="N151" s="16" t="e">
        <f t="shared" si="41"/>
        <v>#DIV/0!</v>
      </c>
      <c r="O151" s="94"/>
      <c r="P151" s="198"/>
      <c r="Q151" s="94"/>
      <c r="R151" s="94"/>
      <c r="S151" s="94"/>
      <c r="T151" s="94"/>
      <c r="U151" s="94"/>
      <c r="V151" s="94"/>
      <c r="W151" s="94"/>
      <c r="X151" s="94"/>
      <c r="Y151" s="94"/>
      <c r="Z151" s="94"/>
      <c r="AA151" s="94"/>
      <c r="AB151" s="94"/>
      <c r="AC151" s="94"/>
      <c r="AD151" s="94"/>
      <c r="AE151" s="94"/>
      <c r="AF151" s="94"/>
      <c r="AG151" s="94"/>
      <c r="AH151" s="94"/>
      <c r="AI151" s="94"/>
      <c r="AJ151" s="94"/>
      <c r="AK151" s="94"/>
      <c r="AL151" s="94"/>
      <c r="AM151" s="94"/>
      <c r="AN151" s="94"/>
      <c r="AO151" s="94"/>
      <c r="AP151" s="94"/>
      <c r="AQ151" s="94"/>
      <c r="AR151" s="94"/>
      <c r="AS151" s="94"/>
      <c r="AT151" s="94"/>
      <c r="AU151" s="94"/>
      <c r="AV151" s="94"/>
      <c r="AW151" s="94"/>
      <c r="AX151" s="94"/>
      <c r="AY151" s="94"/>
      <c r="AZ151" s="94"/>
      <c r="BA151" s="94"/>
      <c r="BB151" s="94"/>
      <c r="BC151" s="94"/>
      <c r="BD151" s="94"/>
      <c r="BE151" s="94"/>
      <c r="BF151" s="94"/>
      <c r="BG151" s="94"/>
      <c r="BH151" s="94"/>
      <c r="BI151" s="94"/>
      <c r="BJ151" s="94"/>
      <c r="BK151" s="94"/>
      <c r="BL151" s="94"/>
      <c r="BM151" s="94"/>
      <c r="BN151" s="94"/>
      <c r="BO151" s="94"/>
      <c r="BP151" s="94"/>
      <c r="BQ151" s="94"/>
      <c r="BR151" s="94"/>
      <c r="BS151" s="94"/>
      <c r="BT151" s="94"/>
      <c r="BU151" s="94"/>
      <c r="BV151" s="94"/>
      <c r="BW151" s="94"/>
      <c r="BX151" s="94"/>
      <c r="BY151" s="94"/>
      <c r="BZ151" s="94"/>
      <c r="CA151" s="94"/>
      <c r="CB151" s="94"/>
      <c r="CC151" s="94"/>
      <c r="CD151" s="94"/>
      <c r="CE151" s="94"/>
      <c r="CF151" s="94"/>
      <c r="CG151" s="94"/>
      <c r="CH151" s="94"/>
      <c r="CI151" s="94"/>
      <c r="CJ151" s="94"/>
      <c r="CK151" s="94"/>
      <c r="CL151" s="94"/>
      <c r="CM151" s="94"/>
      <c r="CN151" s="94"/>
      <c r="CO151" s="94"/>
      <c r="CP151" s="94"/>
      <c r="CQ151" s="94"/>
      <c r="CR151" s="94"/>
      <c r="CS151" s="94"/>
      <c r="CT151" s="94"/>
      <c r="CU151" s="94"/>
      <c r="CV151" s="94"/>
      <c r="CW151" s="94"/>
      <c r="CX151" s="94"/>
      <c r="CY151" s="94"/>
      <c r="CZ151" s="94"/>
      <c r="DA151" s="94"/>
      <c r="DB151" s="94"/>
      <c r="DC151" s="94"/>
      <c r="DD151" s="94"/>
      <c r="DE151" s="94"/>
      <c r="DF151" s="94"/>
      <c r="DG151" s="94"/>
      <c r="DH151" s="94"/>
      <c r="DI151" s="94"/>
      <c r="DJ151" s="94"/>
      <c r="DK151" s="94"/>
      <c r="DL151" s="94"/>
      <c r="DM151" s="94"/>
      <c r="DN151" s="94"/>
      <c r="DO151" s="94"/>
      <c r="DP151" s="94"/>
      <c r="DQ151" s="94"/>
      <c r="DR151" s="94"/>
      <c r="DS151" s="94"/>
      <c r="DT151" s="94"/>
      <c r="DU151" s="94"/>
      <c r="DV151" s="94"/>
      <c r="DW151" s="94"/>
      <c r="DX151" s="94"/>
      <c r="DY151" s="94"/>
      <c r="DZ151" s="94"/>
      <c r="EA151" s="94"/>
      <c r="EB151" s="94"/>
      <c r="EC151" s="94"/>
      <c r="ED151" s="94"/>
      <c r="EE151" s="94"/>
      <c r="EF151" s="94"/>
      <c r="EG151" s="94"/>
      <c r="EH151" s="94"/>
      <c r="EI151" s="94"/>
      <c r="EJ151" s="94"/>
      <c r="EK151" s="94"/>
      <c r="EL151" s="94"/>
      <c r="EM151" s="94"/>
      <c r="EN151" s="94"/>
      <c r="EO151" s="94"/>
      <c r="EP151" s="94"/>
      <c r="EQ151" s="94"/>
      <c r="ER151" s="94"/>
      <c r="ES151" s="94"/>
      <c r="ET151" s="94"/>
      <c r="EU151" s="94"/>
      <c r="EV151" s="94"/>
      <c r="EW151" s="94"/>
      <c r="EX151" s="94"/>
      <c r="EY151" s="94"/>
      <c r="EZ151" s="94"/>
      <c r="FA151" s="94"/>
      <c r="FB151" s="94"/>
      <c r="FC151" s="94"/>
      <c r="FD151" s="94"/>
      <c r="FE151" s="94"/>
      <c r="FF151" s="94"/>
      <c r="FG151" s="94"/>
      <c r="FH151" s="94"/>
      <c r="FI151" s="94"/>
      <c r="FJ151" s="94"/>
      <c r="FK151" s="94"/>
      <c r="FL151" s="94"/>
      <c r="FM151" s="94"/>
      <c r="FN151" s="94"/>
      <c r="FO151" s="94"/>
      <c r="FP151" s="94"/>
      <c r="FQ151" s="94"/>
      <c r="FR151" s="94"/>
      <c r="FS151" s="94"/>
      <c r="FT151" s="94"/>
      <c r="FU151" s="94"/>
      <c r="FV151" s="94"/>
      <c r="FW151" s="94"/>
      <c r="FX151" s="94"/>
      <c r="FY151" s="94"/>
      <c r="FZ151" s="94"/>
      <c r="GA151" s="94"/>
      <c r="GB151" s="94"/>
      <c r="GC151" s="94"/>
      <c r="GD151" s="94"/>
      <c r="GE151" s="94"/>
      <c r="GF151" s="94"/>
      <c r="GG151" s="94"/>
      <c r="GH151" s="94"/>
      <c r="GI151" s="94"/>
      <c r="GJ151" s="94"/>
      <c r="GK151" s="94"/>
      <c r="GL151" s="94"/>
      <c r="GM151" s="94"/>
      <c r="GN151" s="94"/>
      <c r="GO151" s="94"/>
      <c r="GP151" s="94"/>
      <c r="GQ151" s="94"/>
      <c r="GR151" s="94"/>
      <c r="GS151" s="94"/>
      <c r="GT151" s="94"/>
      <c r="GU151" s="94"/>
      <c r="GV151" s="94"/>
      <c r="GW151" s="94"/>
      <c r="GX151" s="94"/>
      <c r="GY151" s="94"/>
      <c r="GZ151" s="94"/>
      <c r="HA151" s="94"/>
      <c r="HB151" s="94"/>
      <c r="HC151" s="94"/>
      <c r="HD151" s="94"/>
      <c r="HE151" s="94"/>
      <c r="HF151" s="94"/>
      <c r="HG151" s="94"/>
      <c r="HH151" s="94"/>
      <c r="HI151" s="94"/>
      <c r="HJ151" s="94"/>
      <c r="HK151" s="94"/>
      <c r="HL151" s="94"/>
      <c r="HM151" s="94"/>
      <c r="HN151" s="94"/>
      <c r="HO151" s="94"/>
      <c r="HP151" s="94"/>
      <c r="HQ151" s="94"/>
      <c r="HR151" s="94"/>
      <c r="HS151" s="94"/>
      <c r="HT151" s="94"/>
      <c r="HU151" s="94"/>
      <c r="HV151" s="94"/>
      <c r="HW151" s="94"/>
      <c r="HX151" s="94"/>
      <c r="HY151" s="94"/>
      <c r="HZ151" s="94"/>
      <c r="IA151" s="94"/>
      <c r="IB151" s="94"/>
      <c r="IC151" s="94"/>
      <c r="ID151" s="94"/>
      <c r="IE151" s="94"/>
      <c r="IF151" s="94"/>
      <c r="IG151" s="94"/>
      <c r="IH151" s="94"/>
      <c r="II151" s="94"/>
      <c r="IJ151" s="94"/>
      <c r="IK151" s="94"/>
      <c r="IL151" s="94"/>
      <c r="IM151" s="94"/>
      <c r="IN151" s="94"/>
      <c r="IO151" s="94"/>
      <c r="IP151" s="94"/>
      <c r="IQ151" s="94"/>
      <c r="IR151" s="94"/>
      <c r="IS151" s="94"/>
      <c r="IT151" s="94"/>
      <c r="IU151" s="94"/>
      <c r="IV151" s="94"/>
      <c r="IW151" s="94"/>
      <c r="IX151" s="94"/>
      <c r="IY151" s="94"/>
      <c r="IZ151" s="94"/>
      <c r="JA151" s="94"/>
      <c r="JB151" s="94"/>
      <c r="JC151" s="94"/>
      <c r="JD151" s="94"/>
      <c r="JE151" s="94"/>
      <c r="JF151" s="94"/>
      <c r="JG151" s="94"/>
      <c r="JH151" s="94"/>
      <c r="JI151" s="94"/>
      <c r="JJ151" s="94"/>
      <c r="JK151" s="94"/>
      <c r="JL151" s="94"/>
      <c r="JM151" s="94"/>
      <c r="JN151" s="94"/>
      <c r="JO151" s="94"/>
      <c r="JP151" s="94"/>
      <c r="JQ151" s="94"/>
      <c r="JR151" s="94"/>
      <c r="JS151" s="94"/>
      <c r="JT151" s="94"/>
      <c r="JU151" s="94"/>
      <c r="JV151" s="94"/>
      <c r="JW151" s="94"/>
      <c r="JX151" s="94"/>
      <c r="JY151" s="94"/>
      <c r="JZ151" s="94"/>
      <c r="KA151" s="94"/>
      <c r="KB151" s="94"/>
      <c r="KC151" s="94"/>
      <c r="KD151" s="94"/>
      <c r="KE151" s="94"/>
      <c r="KF151" s="94"/>
      <c r="KG151" s="94"/>
      <c r="KH151" s="94"/>
      <c r="KI151" s="94"/>
      <c r="KJ151" s="94"/>
      <c r="KK151" s="94"/>
      <c r="KL151" s="94"/>
      <c r="KM151" s="94"/>
      <c r="KN151" s="94"/>
      <c r="KO151" s="94"/>
      <c r="KP151" s="94"/>
      <c r="KQ151" s="94"/>
      <c r="KR151" s="94"/>
      <c r="KS151" s="94"/>
      <c r="KT151" s="94"/>
      <c r="KU151" s="94"/>
      <c r="KV151" s="94"/>
      <c r="KW151" s="94"/>
      <c r="KX151" s="94"/>
      <c r="KY151" s="94"/>
      <c r="KZ151" s="94"/>
      <c r="LA151" s="94"/>
      <c r="LB151" s="94"/>
      <c r="LC151" s="94"/>
      <c r="LD151" s="94"/>
      <c r="LE151" s="94"/>
      <c r="LF151" s="94"/>
      <c r="LG151" s="94"/>
      <c r="LH151" s="94"/>
      <c r="LI151" s="94"/>
      <c r="LJ151" s="94"/>
      <c r="LK151" s="94"/>
      <c r="LL151" s="94"/>
      <c r="LM151" s="94"/>
      <c r="LN151" s="94"/>
      <c r="LO151" s="94"/>
      <c r="LP151" s="94"/>
      <c r="LQ151" s="94"/>
      <c r="LR151" s="94"/>
      <c r="LS151" s="94"/>
      <c r="LT151" s="94"/>
      <c r="LU151" s="94"/>
      <c r="LV151" s="94"/>
      <c r="LW151" s="94"/>
      <c r="LX151" s="94"/>
      <c r="LY151" s="94"/>
      <c r="LZ151" s="94"/>
      <c r="MA151" s="94"/>
      <c r="MB151" s="94"/>
      <c r="MC151" s="94"/>
      <c r="MD151" s="94"/>
      <c r="ME151" s="94"/>
      <c r="MF151" s="94"/>
      <c r="MG151" s="94"/>
      <c r="MH151" s="94"/>
      <c r="MI151" s="94"/>
      <c r="MJ151" s="94"/>
      <c r="MK151" s="94"/>
      <c r="ML151" s="94"/>
      <c r="MM151" s="94"/>
      <c r="MN151" s="94"/>
      <c r="MO151" s="94"/>
      <c r="MP151" s="94"/>
      <c r="MQ151" s="94"/>
      <c r="MR151" s="94"/>
      <c r="MS151" s="94"/>
      <c r="MT151" s="94"/>
      <c r="MU151" s="94"/>
      <c r="MV151" s="94"/>
      <c r="MW151" s="94"/>
      <c r="MX151" s="94"/>
      <c r="MY151" s="94"/>
      <c r="MZ151" s="94"/>
      <c r="NA151" s="94"/>
      <c r="NB151" s="94"/>
      <c r="NC151" s="94"/>
      <c r="ND151" s="94"/>
      <c r="NE151" s="94"/>
      <c r="NF151" s="94"/>
      <c r="NG151" s="94"/>
      <c r="NH151" s="94"/>
      <c r="NI151" s="94"/>
      <c r="NJ151" s="94"/>
      <c r="NK151" s="94"/>
      <c r="NL151" s="94"/>
      <c r="NM151" s="94"/>
      <c r="NN151" s="94"/>
      <c r="NO151" s="94"/>
      <c r="NP151" s="94"/>
      <c r="NQ151" s="94"/>
      <c r="NR151" s="94"/>
      <c r="NS151" s="94"/>
      <c r="NT151" s="94"/>
      <c r="NU151" s="94"/>
      <c r="NV151" s="94"/>
      <c r="NW151" s="94"/>
      <c r="NX151" s="94"/>
      <c r="NY151" s="94"/>
      <c r="NZ151" s="94"/>
      <c r="OA151" s="94"/>
      <c r="OB151" s="94"/>
      <c r="OC151" s="94"/>
      <c r="OD151" s="94"/>
      <c r="OE151" s="94"/>
      <c r="OF151" s="94"/>
      <c r="OG151" s="94"/>
      <c r="OH151" s="94"/>
      <c r="OI151" s="94"/>
      <c r="OJ151" s="94"/>
      <c r="OK151" s="94"/>
      <c r="OL151" s="94"/>
      <c r="OM151" s="94"/>
      <c r="ON151" s="94"/>
      <c r="OO151" s="94"/>
      <c r="OP151" s="94"/>
      <c r="OQ151" s="94"/>
      <c r="OR151" s="94"/>
      <c r="OS151" s="94"/>
      <c r="OT151" s="94"/>
      <c r="OU151" s="94"/>
      <c r="OV151" s="94"/>
      <c r="OW151" s="94"/>
      <c r="OX151" s="94"/>
      <c r="OY151" s="94"/>
      <c r="OZ151" s="94"/>
      <c r="PA151" s="94"/>
      <c r="PB151" s="94"/>
      <c r="PC151" s="94"/>
      <c r="PD151" s="94"/>
      <c r="PE151" s="94"/>
      <c r="PF151" s="94"/>
      <c r="PG151" s="94"/>
      <c r="PH151" s="94"/>
      <c r="PI151" s="94"/>
      <c r="PJ151" s="94"/>
      <c r="PK151" s="94"/>
      <c r="PL151" s="94"/>
      <c r="PM151" s="94"/>
      <c r="PN151" s="94"/>
      <c r="PO151" s="94"/>
      <c r="PP151" s="94"/>
      <c r="PQ151" s="94"/>
      <c r="PR151" s="94"/>
      <c r="PS151" s="94"/>
      <c r="PT151" s="94"/>
      <c r="PU151" s="94"/>
      <c r="PV151" s="94"/>
      <c r="PW151" s="94"/>
      <c r="PX151" s="94"/>
      <c r="PY151" s="94"/>
      <c r="PZ151" s="94"/>
      <c r="QA151" s="94"/>
      <c r="QB151" s="94"/>
      <c r="QC151" s="94"/>
      <c r="QD151" s="94"/>
      <c r="QE151" s="94"/>
      <c r="QF151" s="94"/>
      <c r="QG151" s="94"/>
      <c r="QH151" s="94"/>
      <c r="QI151" s="94"/>
      <c r="QJ151" s="94"/>
      <c r="QK151" s="94"/>
      <c r="QL151" s="94"/>
      <c r="QM151" s="94"/>
      <c r="QN151" s="94"/>
      <c r="QO151" s="94"/>
      <c r="QP151" s="94"/>
      <c r="QQ151" s="94"/>
      <c r="QR151" s="94"/>
      <c r="QS151" s="94"/>
      <c r="QT151" s="94"/>
      <c r="QU151" s="94"/>
      <c r="QV151" s="94"/>
      <c r="QW151" s="94"/>
      <c r="QX151" s="94"/>
      <c r="QY151" s="94"/>
      <c r="QZ151" s="94"/>
      <c r="RA151" s="94"/>
      <c r="RB151" s="94"/>
      <c r="RC151" s="94"/>
      <c r="RD151" s="94"/>
      <c r="RE151" s="94"/>
      <c r="RF151" s="94"/>
      <c r="RG151" s="94"/>
      <c r="RH151" s="94"/>
      <c r="RI151" s="94"/>
      <c r="RJ151" s="94"/>
      <c r="RK151" s="94"/>
      <c r="RL151" s="94"/>
      <c r="RM151" s="94"/>
      <c r="RN151" s="94"/>
      <c r="RO151" s="94"/>
      <c r="RP151" s="94"/>
      <c r="RQ151" s="94"/>
      <c r="RR151" s="94"/>
      <c r="RS151" s="94"/>
      <c r="RT151" s="94"/>
      <c r="RU151" s="94"/>
      <c r="RV151" s="94"/>
      <c r="RW151" s="94"/>
      <c r="RX151" s="94"/>
      <c r="RY151" s="94"/>
      <c r="RZ151" s="94"/>
      <c r="SA151" s="94"/>
      <c r="SB151" s="94"/>
      <c r="SC151" s="94"/>
      <c r="SD151" s="94"/>
      <c r="SE151" s="94"/>
      <c r="SF151" s="94"/>
      <c r="SG151" s="94"/>
      <c r="SH151" s="94"/>
      <c r="SI151" s="94"/>
      <c r="SJ151" s="94"/>
    </row>
    <row r="152" spans="1:504" ht="15">
      <c r="A152" s="2"/>
      <c r="B152" s="31"/>
      <c r="C152" s="3"/>
      <c r="D152" s="11"/>
      <c r="E152" s="12"/>
      <c r="F152" s="12"/>
      <c r="G152" s="12"/>
      <c r="H152" s="12"/>
      <c r="I152" s="9" t="e">
        <f t="shared" si="53"/>
        <v>#DIV/0!</v>
      </c>
      <c r="J152" s="9" t="e">
        <f t="shared" si="39"/>
        <v>#DIV/0!</v>
      </c>
      <c r="K152" s="75"/>
      <c r="L152" s="75"/>
      <c r="M152" s="76"/>
      <c r="N152" s="16" t="e">
        <f t="shared" si="41"/>
        <v>#DIV/0!</v>
      </c>
      <c r="P152" s="92"/>
    </row>
    <row r="153" spans="1:504" ht="15">
      <c r="A153" s="2"/>
      <c r="B153" s="31"/>
      <c r="C153" s="3"/>
      <c r="D153" s="11"/>
      <c r="E153" s="12"/>
      <c r="F153" s="12"/>
      <c r="G153" s="12"/>
      <c r="H153" s="12"/>
      <c r="I153" s="9" t="e">
        <f t="shared" si="53"/>
        <v>#DIV/0!</v>
      </c>
      <c r="J153" s="9" t="e">
        <f t="shared" si="39"/>
        <v>#DIV/0!</v>
      </c>
      <c r="K153" s="75"/>
      <c r="L153" s="75"/>
      <c r="M153" s="76"/>
      <c r="N153" s="16" t="e">
        <f t="shared" si="41"/>
        <v>#DIV/0!</v>
      </c>
      <c r="P153" s="92"/>
    </row>
    <row r="154" spans="1:504" ht="15">
      <c r="A154" s="2"/>
      <c r="B154" s="31"/>
      <c r="C154" s="3"/>
      <c r="D154" s="11"/>
      <c r="E154" s="12"/>
      <c r="F154" s="12"/>
      <c r="G154" s="12"/>
      <c r="H154" s="12"/>
      <c r="I154" s="9" t="e">
        <f t="shared" si="53"/>
        <v>#DIV/0!</v>
      </c>
      <c r="J154" s="9" t="e">
        <f t="shared" si="39"/>
        <v>#DIV/0!</v>
      </c>
      <c r="K154" s="75"/>
      <c r="L154" s="75"/>
      <c r="M154" s="76"/>
      <c r="N154" s="16" t="e">
        <f t="shared" si="41"/>
        <v>#DIV/0!</v>
      </c>
      <c r="P154" s="92"/>
    </row>
    <row r="155" spans="1:504" ht="15">
      <c r="A155" s="43"/>
      <c r="B155" s="31"/>
      <c r="C155" s="3"/>
      <c r="D155" s="11"/>
      <c r="E155" s="12"/>
      <c r="F155" s="12"/>
      <c r="G155" s="12"/>
      <c r="H155" s="12"/>
      <c r="I155" s="9" t="e">
        <f t="shared" si="53"/>
        <v>#DIV/0!</v>
      </c>
      <c r="J155" s="9" t="e">
        <f t="shared" si="39"/>
        <v>#DIV/0!</v>
      </c>
      <c r="K155" s="75"/>
      <c r="L155" s="75"/>
      <c r="M155" s="76"/>
      <c r="N155" s="16" t="e">
        <f t="shared" si="41"/>
        <v>#DIV/0!</v>
      </c>
      <c r="P155" s="92"/>
    </row>
    <row r="156" spans="1:504" ht="15">
      <c r="A156" s="43"/>
      <c r="B156" s="31"/>
      <c r="C156" s="3"/>
      <c r="D156" s="11"/>
      <c r="E156" s="12"/>
      <c r="F156" s="12"/>
      <c r="G156" s="12"/>
      <c r="H156" s="12"/>
      <c r="I156" s="9" t="e">
        <f t="shared" si="53"/>
        <v>#DIV/0!</v>
      </c>
      <c r="J156" s="9" t="e">
        <f t="shared" si="39"/>
        <v>#DIV/0!</v>
      </c>
      <c r="K156" s="75"/>
      <c r="L156" s="75"/>
      <c r="M156" s="76"/>
      <c r="N156" s="16" t="e">
        <f t="shared" si="41"/>
        <v>#DIV/0!</v>
      </c>
      <c r="P156" s="92"/>
    </row>
    <row r="157" spans="1:504" ht="38.25">
      <c r="A157" s="2" t="s">
        <v>67</v>
      </c>
      <c r="B157" s="3">
        <f>SUM(B159:B160)</f>
        <v>0</v>
      </c>
      <c r="C157" s="3">
        <f t="shared" ref="C157:H157" si="54">SUM(C159:C160)</f>
        <v>0</v>
      </c>
      <c r="D157" s="3">
        <f t="shared" si="54"/>
        <v>0</v>
      </c>
      <c r="E157" s="3">
        <f t="shared" si="54"/>
        <v>0</v>
      </c>
      <c r="F157" s="3">
        <f t="shared" si="54"/>
        <v>0</v>
      </c>
      <c r="G157" s="1059">
        <f t="shared" si="54"/>
        <v>0</v>
      </c>
      <c r="H157" s="1059">
        <f t="shared" si="54"/>
        <v>0</v>
      </c>
      <c r="I157" s="9" t="e">
        <f>F157/E157</f>
        <v>#DIV/0!</v>
      </c>
      <c r="J157" s="9" t="e">
        <f t="shared" si="39"/>
        <v>#DIV/0!</v>
      </c>
      <c r="K157" s="3">
        <f>SUM(K159:K162)</f>
        <v>0</v>
      </c>
      <c r="L157" s="3">
        <f t="shared" ref="L157:M157" si="55">SUM(L159:L162)</f>
        <v>0</v>
      </c>
      <c r="M157" s="29">
        <f t="shared" si="55"/>
        <v>0</v>
      </c>
      <c r="N157" s="16" t="e">
        <f t="shared" si="41"/>
        <v>#DIV/0!</v>
      </c>
      <c r="P157" s="92"/>
    </row>
    <row r="158" spans="1:504" ht="25.5">
      <c r="A158" s="85" t="s">
        <v>68</v>
      </c>
      <c r="B158" s="31"/>
      <c r="C158" s="3"/>
      <c r="D158" s="11"/>
      <c r="E158" s="12"/>
      <c r="F158" s="12"/>
      <c r="G158" s="12"/>
      <c r="H158" s="12"/>
      <c r="I158" s="9"/>
      <c r="J158" s="9"/>
      <c r="K158" s="75"/>
      <c r="L158" s="75"/>
      <c r="M158" s="76"/>
      <c r="N158" s="16"/>
      <c r="P158" s="92"/>
    </row>
    <row r="159" spans="1:504" ht="25.5">
      <c r="A159" s="2" t="s">
        <v>69</v>
      </c>
      <c r="B159" s="31"/>
      <c r="C159" s="3"/>
      <c r="D159" s="11"/>
      <c r="E159" s="12"/>
      <c r="F159" s="12"/>
      <c r="G159" s="12"/>
      <c r="H159" s="12"/>
      <c r="I159" s="9" t="e">
        <f t="shared" ref="I159:I163" si="56">F159/E159</f>
        <v>#DIV/0!</v>
      </c>
      <c r="J159" s="9" t="e">
        <f t="shared" si="39"/>
        <v>#DIV/0!</v>
      </c>
      <c r="K159" s="75"/>
      <c r="L159" s="75"/>
      <c r="M159" s="76"/>
      <c r="N159" s="16" t="e">
        <f t="shared" si="41"/>
        <v>#DIV/0!</v>
      </c>
      <c r="P159" s="92"/>
    </row>
    <row r="160" spans="1:504" ht="38.25">
      <c r="A160" s="110" t="s">
        <v>65</v>
      </c>
      <c r="B160" s="1082"/>
      <c r="C160" s="1083"/>
      <c r="D160" s="1084"/>
      <c r="E160" s="1085"/>
      <c r="F160" s="1085"/>
      <c r="G160" s="1085"/>
      <c r="H160" s="1085"/>
      <c r="I160" s="115" t="e">
        <f t="shared" si="56"/>
        <v>#DIV/0!</v>
      </c>
      <c r="J160" s="115" t="e">
        <f t="shared" si="39"/>
        <v>#DIV/0!</v>
      </c>
      <c r="K160" s="1084"/>
      <c r="L160" s="1084"/>
      <c r="M160" s="1085"/>
      <c r="N160" s="116" t="e">
        <f t="shared" si="41"/>
        <v>#DIV/0!</v>
      </c>
      <c r="P160" s="201"/>
    </row>
    <row r="161" spans="1:504" ht="15">
      <c r="A161" s="2"/>
      <c r="B161" s="31"/>
      <c r="C161" s="3"/>
      <c r="D161" s="11"/>
      <c r="E161" s="12"/>
      <c r="F161" s="12"/>
      <c r="G161" s="12"/>
      <c r="H161" s="12"/>
      <c r="I161" s="9" t="e">
        <f t="shared" si="56"/>
        <v>#DIV/0!</v>
      </c>
      <c r="J161" s="9" t="e">
        <f t="shared" si="39"/>
        <v>#DIV/0!</v>
      </c>
      <c r="K161" s="75"/>
      <c r="L161" s="75"/>
      <c r="M161" s="76"/>
      <c r="N161" s="16" t="e">
        <f t="shared" si="41"/>
        <v>#DIV/0!</v>
      </c>
      <c r="P161" s="92"/>
    </row>
    <row r="162" spans="1:504" s="107" customFormat="1" ht="15">
      <c r="A162" s="105" t="s">
        <v>153</v>
      </c>
      <c r="B162" s="117"/>
      <c r="C162" s="81"/>
      <c r="D162" s="91"/>
      <c r="E162" s="106"/>
      <c r="F162" s="106"/>
      <c r="G162" s="106"/>
      <c r="H162" s="106"/>
      <c r="I162" s="82" t="e">
        <f t="shared" si="56"/>
        <v>#DIV/0!</v>
      </c>
      <c r="J162" s="82" t="e">
        <f t="shared" si="39"/>
        <v>#DIV/0!</v>
      </c>
      <c r="K162" s="91"/>
      <c r="L162" s="91"/>
      <c r="M162" s="106"/>
      <c r="N162" s="84" t="e">
        <f t="shared" si="41"/>
        <v>#DIV/0!</v>
      </c>
      <c r="P162" s="92"/>
    </row>
    <row r="163" spans="1:504" ht="25.5">
      <c r="A163" s="2" t="s">
        <v>70</v>
      </c>
      <c r="B163" s="3">
        <f t="shared" ref="B163:H163" si="57">SUM(B165:B166)</f>
        <v>0</v>
      </c>
      <c r="C163" s="3">
        <f t="shared" si="57"/>
        <v>0</v>
      </c>
      <c r="D163" s="3">
        <f t="shared" si="57"/>
        <v>0</v>
      </c>
      <c r="E163" s="3">
        <f t="shared" si="57"/>
        <v>0</v>
      </c>
      <c r="F163" s="3">
        <f t="shared" si="57"/>
        <v>0</v>
      </c>
      <c r="G163" s="3">
        <f t="shared" si="57"/>
        <v>0</v>
      </c>
      <c r="H163" s="3">
        <f t="shared" si="57"/>
        <v>0</v>
      </c>
      <c r="I163" s="9" t="e">
        <f t="shared" si="56"/>
        <v>#DIV/0!</v>
      </c>
      <c r="J163" s="9" t="e">
        <f t="shared" si="39"/>
        <v>#DIV/0!</v>
      </c>
      <c r="K163" s="3">
        <f>SUM(K165:K166)</f>
        <v>0</v>
      </c>
      <c r="L163" s="3">
        <f>SUM(L165:L166)</f>
        <v>0</v>
      </c>
      <c r="M163" s="29">
        <f>SUM(M165:M166)</f>
        <v>0</v>
      </c>
      <c r="N163" s="16" t="e">
        <f t="shared" si="41"/>
        <v>#DIV/0!</v>
      </c>
      <c r="P163" s="92"/>
    </row>
    <row r="164" spans="1:504" ht="15">
      <c r="A164" s="85" t="s">
        <v>71</v>
      </c>
      <c r="B164" s="31"/>
      <c r="C164" s="3"/>
      <c r="D164" s="11"/>
      <c r="E164" s="12"/>
      <c r="F164" s="12"/>
      <c r="G164" s="12"/>
      <c r="H164" s="12"/>
      <c r="I164" s="9"/>
      <c r="J164" s="9"/>
      <c r="K164" s="75"/>
      <c r="L164" s="75"/>
      <c r="M164" s="76"/>
      <c r="N164" s="16"/>
      <c r="P164" s="92"/>
    </row>
    <row r="165" spans="1:504" ht="15">
      <c r="A165" s="2" t="s">
        <v>72</v>
      </c>
      <c r="B165" s="3"/>
      <c r="C165" s="3"/>
      <c r="D165" s="11"/>
      <c r="E165" s="12"/>
      <c r="F165" s="12"/>
      <c r="G165" s="12"/>
      <c r="H165" s="12"/>
      <c r="I165" s="9" t="e">
        <f t="shared" ref="I165:I167" si="58">F165/E165</f>
        <v>#DIV/0!</v>
      </c>
      <c r="J165" s="9" t="e">
        <f t="shared" si="39"/>
        <v>#DIV/0!</v>
      </c>
      <c r="K165" s="75"/>
      <c r="L165" s="75"/>
      <c r="M165" s="76"/>
      <c r="N165" s="16" t="e">
        <f t="shared" si="41"/>
        <v>#DIV/0!</v>
      </c>
      <c r="P165" s="92"/>
    </row>
    <row r="166" spans="1:504" ht="15">
      <c r="A166" s="2" t="s">
        <v>145</v>
      </c>
      <c r="B166" s="31"/>
      <c r="C166" s="3"/>
      <c r="D166" s="11"/>
      <c r="E166" s="12"/>
      <c r="F166" s="12"/>
      <c r="G166" s="12"/>
      <c r="H166" s="12"/>
      <c r="I166" s="9" t="e">
        <f t="shared" si="58"/>
        <v>#DIV/0!</v>
      </c>
      <c r="J166" s="9" t="e">
        <f t="shared" si="39"/>
        <v>#DIV/0!</v>
      </c>
      <c r="K166" s="75"/>
      <c r="L166" s="75"/>
      <c r="M166" s="76"/>
      <c r="N166" s="16" t="e">
        <f t="shared" si="41"/>
        <v>#DIV/0!</v>
      </c>
      <c r="P166" s="92"/>
    </row>
    <row r="167" spans="1:504" ht="38.25">
      <c r="A167" s="2" t="s">
        <v>73</v>
      </c>
      <c r="B167" s="31"/>
      <c r="C167" s="3"/>
      <c r="D167" s="13"/>
      <c r="E167" s="12"/>
      <c r="F167" s="12"/>
      <c r="G167" s="12"/>
      <c r="H167" s="12"/>
      <c r="I167" s="9" t="e">
        <f t="shared" si="58"/>
        <v>#DIV/0!</v>
      </c>
      <c r="J167" s="9" t="e">
        <f t="shared" si="39"/>
        <v>#DIV/0!</v>
      </c>
      <c r="K167" s="75"/>
      <c r="L167" s="75"/>
      <c r="M167" s="76"/>
      <c r="N167" s="16" t="e">
        <f t="shared" si="41"/>
        <v>#DIV/0!</v>
      </c>
      <c r="P167" s="92"/>
    </row>
    <row r="168" spans="1:504" s="28" customFormat="1" ht="15">
      <c r="A168" s="2" t="s">
        <v>74</v>
      </c>
      <c r="B168" s="3"/>
      <c r="C168" s="3"/>
      <c r="D168" s="3"/>
      <c r="E168" s="3"/>
      <c r="F168" s="3"/>
      <c r="G168" s="3"/>
      <c r="H168" s="3"/>
      <c r="I168" s="9" t="e">
        <f>F168/E168</f>
        <v>#DIV/0!</v>
      </c>
      <c r="J168" s="9" t="e">
        <f t="shared" si="39"/>
        <v>#DIV/0!</v>
      </c>
      <c r="K168" s="3"/>
      <c r="L168" s="3"/>
      <c r="M168" s="29"/>
      <c r="N168" s="16" t="e">
        <f t="shared" si="41"/>
        <v>#DIV/0!</v>
      </c>
      <c r="O168" s="77"/>
      <c r="P168" s="197"/>
      <c r="Q168" s="77"/>
      <c r="R168" s="77"/>
      <c r="S168" s="77"/>
      <c r="T168" s="77"/>
      <c r="U168" s="77"/>
      <c r="V168" s="77"/>
      <c r="W168" s="77"/>
      <c r="X168" s="77"/>
      <c r="Y168" s="77"/>
      <c r="Z168" s="77"/>
      <c r="AA168" s="77"/>
      <c r="AB168" s="77"/>
      <c r="AC168" s="77"/>
      <c r="AD168" s="77"/>
      <c r="AE168" s="77"/>
      <c r="AF168" s="77"/>
      <c r="AG168" s="77"/>
      <c r="AH168" s="77"/>
      <c r="AI168" s="77"/>
      <c r="AJ168" s="77"/>
      <c r="AK168" s="77"/>
      <c r="AL168" s="77"/>
      <c r="AM168" s="77"/>
      <c r="AN168" s="77"/>
      <c r="AO168" s="77"/>
      <c r="AP168" s="77"/>
      <c r="AQ168" s="77"/>
      <c r="AR168" s="77"/>
      <c r="AS168" s="77"/>
      <c r="AT168" s="77"/>
      <c r="AU168" s="77"/>
      <c r="AV168" s="77"/>
      <c r="AW168" s="77"/>
      <c r="AX168" s="77"/>
      <c r="AY168" s="77"/>
      <c r="AZ168" s="77"/>
      <c r="BA168" s="77"/>
      <c r="BB168" s="77"/>
      <c r="BC168" s="77"/>
      <c r="BD168" s="77"/>
      <c r="BE168" s="77"/>
      <c r="BF168" s="77"/>
      <c r="BG168" s="77"/>
      <c r="BH168" s="77"/>
      <c r="BI168" s="77"/>
      <c r="BJ168" s="77"/>
      <c r="BK168" s="77"/>
      <c r="BL168" s="77"/>
      <c r="BM168" s="77"/>
      <c r="BN168" s="77"/>
      <c r="BO168" s="77"/>
      <c r="BP168" s="77"/>
      <c r="BQ168" s="77"/>
      <c r="BR168" s="77"/>
      <c r="BS168" s="77"/>
      <c r="BT168" s="77"/>
      <c r="BU168" s="77"/>
      <c r="BV168" s="77"/>
      <c r="BW168" s="77"/>
      <c r="BX168" s="77"/>
      <c r="BY168" s="77"/>
      <c r="BZ168" s="77"/>
      <c r="CA168" s="77"/>
      <c r="CB168" s="77"/>
      <c r="CC168" s="77"/>
      <c r="CD168" s="77"/>
      <c r="CE168" s="77"/>
      <c r="CF168" s="77"/>
      <c r="CG168" s="77"/>
      <c r="CH168" s="77"/>
      <c r="CI168" s="77"/>
      <c r="CJ168" s="77"/>
      <c r="CK168" s="77"/>
      <c r="CL168" s="77"/>
      <c r="CM168" s="77"/>
      <c r="CN168" s="77"/>
      <c r="CO168" s="77"/>
      <c r="CP168" s="77"/>
      <c r="CQ168" s="77"/>
      <c r="CR168" s="77"/>
      <c r="CS168" s="77"/>
      <c r="CT168" s="77"/>
      <c r="CU168" s="77"/>
      <c r="CV168" s="77"/>
      <c r="CW168" s="77"/>
      <c r="CX168" s="77"/>
      <c r="CY168" s="77"/>
      <c r="CZ168" s="77"/>
      <c r="DA168" s="77"/>
      <c r="DB168" s="77"/>
      <c r="DC168" s="77"/>
      <c r="DD168" s="77"/>
      <c r="DE168" s="77"/>
      <c r="DF168" s="77"/>
      <c r="DG168" s="77"/>
      <c r="DH168" s="77"/>
      <c r="DI168" s="77"/>
      <c r="DJ168" s="77"/>
      <c r="DK168" s="77"/>
      <c r="DL168" s="77"/>
      <c r="DM168" s="77"/>
      <c r="DN168" s="77"/>
      <c r="DO168" s="77"/>
      <c r="DP168" s="77"/>
      <c r="DQ168" s="77"/>
      <c r="DR168" s="77"/>
      <c r="DS168" s="77"/>
      <c r="DT168" s="77"/>
      <c r="DU168" s="77"/>
      <c r="DV168" s="77"/>
      <c r="DW168" s="77"/>
      <c r="DX168" s="77"/>
      <c r="DY168" s="77"/>
      <c r="DZ168" s="77"/>
      <c r="EA168" s="77"/>
      <c r="EB168" s="77"/>
      <c r="EC168" s="77"/>
      <c r="ED168" s="77"/>
      <c r="EE168" s="77"/>
      <c r="EF168" s="77"/>
      <c r="EG168" s="77"/>
      <c r="EH168" s="77"/>
      <c r="EI168" s="77"/>
      <c r="EJ168" s="77"/>
      <c r="EK168" s="77"/>
      <c r="EL168" s="77"/>
      <c r="EM168" s="77"/>
      <c r="EN168" s="77"/>
      <c r="EO168" s="77"/>
      <c r="EP168" s="77"/>
      <c r="EQ168" s="77"/>
      <c r="ER168" s="77"/>
      <c r="ES168" s="77"/>
      <c r="ET168" s="77"/>
      <c r="EU168" s="77"/>
      <c r="EV168" s="77"/>
      <c r="EW168" s="77"/>
      <c r="EX168" s="77"/>
      <c r="EY168" s="77"/>
      <c r="EZ168" s="77"/>
      <c r="FA168" s="77"/>
      <c r="FB168" s="77"/>
      <c r="FC168" s="77"/>
      <c r="FD168" s="77"/>
      <c r="FE168" s="77"/>
      <c r="FF168" s="77"/>
      <c r="FG168" s="77"/>
      <c r="FH168" s="77"/>
      <c r="FI168" s="77"/>
      <c r="FJ168" s="77"/>
      <c r="FK168" s="77"/>
      <c r="FL168" s="77"/>
      <c r="FM168" s="77"/>
      <c r="FN168" s="77"/>
      <c r="FO168" s="77"/>
      <c r="FP168" s="77"/>
      <c r="FQ168" s="77"/>
      <c r="FR168" s="77"/>
      <c r="FS168" s="77"/>
      <c r="FT168" s="77"/>
      <c r="FU168" s="77"/>
      <c r="FV168" s="77"/>
      <c r="FW168" s="77"/>
      <c r="FX168" s="77"/>
      <c r="FY168" s="77"/>
      <c r="FZ168" s="77"/>
      <c r="GA168" s="77"/>
      <c r="GB168" s="77"/>
      <c r="GC168" s="77"/>
      <c r="GD168" s="77"/>
      <c r="GE168" s="77"/>
      <c r="GF168" s="77"/>
      <c r="GG168" s="77"/>
      <c r="GH168" s="77"/>
      <c r="GI168" s="77"/>
      <c r="GJ168" s="77"/>
      <c r="GK168" s="77"/>
      <c r="GL168" s="77"/>
      <c r="GM168" s="77"/>
      <c r="GN168" s="77"/>
      <c r="GO168" s="77"/>
      <c r="GP168" s="77"/>
      <c r="GQ168" s="77"/>
      <c r="GR168" s="77"/>
      <c r="GS168" s="77"/>
      <c r="GT168" s="77"/>
      <c r="GU168" s="77"/>
      <c r="GV168" s="77"/>
      <c r="GW168" s="77"/>
      <c r="GX168" s="77"/>
      <c r="GY168" s="77"/>
      <c r="GZ168" s="77"/>
      <c r="HA168" s="77"/>
      <c r="HB168" s="77"/>
      <c r="HC168" s="77"/>
      <c r="HD168" s="77"/>
      <c r="HE168" s="77"/>
      <c r="HF168" s="77"/>
      <c r="HG168" s="77"/>
      <c r="HH168" s="77"/>
      <c r="HI168" s="77"/>
      <c r="HJ168" s="77"/>
      <c r="HK168" s="77"/>
      <c r="HL168" s="77"/>
      <c r="HM168" s="77"/>
      <c r="HN168" s="77"/>
      <c r="HO168" s="77"/>
      <c r="HP168" s="77"/>
      <c r="HQ168" s="77"/>
      <c r="HR168" s="77"/>
      <c r="HS168" s="77"/>
      <c r="HT168" s="77"/>
      <c r="HU168" s="77"/>
      <c r="HV168" s="77"/>
      <c r="HW168" s="77"/>
      <c r="HX168" s="77"/>
      <c r="HY168" s="77"/>
      <c r="HZ168" s="77"/>
      <c r="IA168" s="77"/>
      <c r="IB168" s="77"/>
      <c r="IC168" s="77"/>
      <c r="ID168" s="77"/>
      <c r="IE168" s="77"/>
      <c r="IF168" s="77"/>
      <c r="IG168" s="77"/>
      <c r="IH168" s="77"/>
      <c r="II168" s="77"/>
      <c r="IJ168" s="77"/>
      <c r="IK168" s="77"/>
      <c r="IL168" s="77"/>
      <c r="IM168" s="77"/>
      <c r="IN168" s="77"/>
      <c r="IO168" s="77"/>
      <c r="IP168" s="77"/>
      <c r="IQ168" s="77"/>
      <c r="IR168" s="77"/>
      <c r="IS168" s="77"/>
      <c r="IT168" s="77"/>
      <c r="IU168" s="77"/>
      <c r="IV168" s="77"/>
      <c r="IW168" s="77"/>
      <c r="IX168" s="77"/>
      <c r="IY168" s="77"/>
      <c r="IZ168" s="77"/>
      <c r="JA168" s="77"/>
      <c r="JB168" s="77"/>
      <c r="JC168" s="77"/>
      <c r="JD168" s="77"/>
      <c r="JE168" s="77"/>
      <c r="JF168" s="77"/>
      <c r="JG168" s="77"/>
      <c r="JH168" s="77"/>
      <c r="JI168" s="77"/>
      <c r="JJ168" s="77"/>
      <c r="JK168" s="77"/>
      <c r="JL168" s="77"/>
      <c r="JM168" s="77"/>
      <c r="JN168" s="77"/>
      <c r="JO168" s="77"/>
      <c r="JP168" s="77"/>
      <c r="JQ168" s="77"/>
      <c r="JR168" s="77"/>
      <c r="JS168" s="77"/>
      <c r="JT168" s="77"/>
      <c r="JU168" s="77"/>
      <c r="JV168" s="77"/>
      <c r="JW168" s="77"/>
      <c r="JX168" s="77"/>
      <c r="JY168" s="77"/>
      <c r="JZ168" s="77"/>
      <c r="KA168" s="77"/>
      <c r="KB168" s="77"/>
      <c r="KC168" s="77"/>
      <c r="KD168" s="77"/>
      <c r="KE168" s="77"/>
      <c r="KF168" s="77"/>
      <c r="KG168" s="77"/>
      <c r="KH168" s="77"/>
      <c r="KI168" s="77"/>
      <c r="KJ168" s="77"/>
      <c r="KK168" s="77"/>
      <c r="KL168" s="77"/>
      <c r="KM168" s="77"/>
      <c r="KN168" s="77"/>
      <c r="KO168" s="77"/>
      <c r="KP168" s="77"/>
      <c r="KQ168" s="77"/>
      <c r="KR168" s="77"/>
      <c r="KS168" s="77"/>
      <c r="KT168" s="77"/>
      <c r="KU168" s="77"/>
      <c r="KV168" s="77"/>
      <c r="KW168" s="77"/>
      <c r="KX168" s="77"/>
      <c r="KY168" s="77"/>
      <c r="KZ168" s="77"/>
      <c r="LA168" s="77"/>
      <c r="LB168" s="77"/>
      <c r="LC168" s="77"/>
      <c r="LD168" s="77"/>
      <c r="LE168" s="77"/>
      <c r="LF168" s="77"/>
      <c r="LG168" s="77"/>
      <c r="LH168" s="77"/>
      <c r="LI168" s="77"/>
      <c r="LJ168" s="77"/>
      <c r="LK168" s="77"/>
      <c r="LL168" s="77"/>
      <c r="LM168" s="77"/>
      <c r="LN168" s="77"/>
      <c r="LO168" s="77"/>
      <c r="LP168" s="77"/>
      <c r="LQ168" s="77"/>
      <c r="LR168" s="77"/>
      <c r="LS168" s="77"/>
      <c r="LT168" s="77"/>
      <c r="LU168" s="77"/>
      <c r="LV168" s="77"/>
      <c r="LW168" s="77"/>
      <c r="LX168" s="77"/>
      <c r="LY168" s="77"/>
      <c r="LZ168" s="77"/>
      <c r="MA168" s="77"/>
      <c r="MB168" s="77"/>
      <c r="MC168" s="77"/>
      <c r="MD168" s="77"/>
      <c r="ME168" s="77"/>
      <c r="MF168" s="77"/>
      <c r="MG168" s="77"/>
      <c r="MH168" s="77"/>
      <c r="MI168" s="77"/>
      <c r="MJ168" s="77"/>
      <c r="MK168" s="77"/>
      <c r="ML168" s="77"/>
      <c r="MM168" s="77"/>
      <c r="MN168" s="77"/>
      <c r="MO168" s="77"/>
      <c r="MP168" s="77"/>
      <c r="MQ168" s="77"/>
      <c r="MR168" s="77"/>
      <c r="MS168" s="77"/>
      <c r="MT168" s="77"/>
      <c r="MU168" s="77"/>
      <c r="MV168" s="77"/>
      <c r="MW168" s="77"/>
      <c r="MX168" s="77"/>
      <c r="MY168" s="77"/>
      <c r="MZ168" s="77"/>
      <c r="NA168" s="77"/>
      <c r="NB168" s="77"/>
      <c r="NC168" s="77"/>
      <c r="ND168" s="77"/>
      <c r="NE168" s="77"/>
      <c r="NF168" s="77"/>
      <c r="NG168" s="77"/>
      <c r="NH168" s="77"/>
      <c r="NI168" s="77"/>
      <c r="NJ168" s="77"/>
      <c r="NK168" s="77"/>
      <c r="NL168" s="77"/>
      <c r="NM168" s="77"/>
      <c r="NN168" s="77"/>
      <c r="NO168" s="77"/>
      <c r="NP168" s="77"/>
      <c r="NQ168" s="77"/>
      <c r="NR168" s="77"/>
      <c r="NS168" s="77"/>
      <c r="NT168" s="77"/>
      <c r="NU168" s="77"/>
      <c r="NV168" s="77"/>
      <c r="NW168" s="77"/>
      <c r="NX168" s="77"/>
      <c r="NY168" s="77"/>
      <c r="NZ168" s="77"/>
      <c r="OA168" s="77"/>
      <c r="OB168" s="77"/>
      <c r="OC168" s="77"/>
      <c r="OD168" s="77"/>
      <c r="OE168" s="77"/>
      <c r="OF168" s="77"/>
      <c r="OG168" s="77"/>
      <c r="OH168" s="77"/>
      <c r="OI168" s="77"/>
      <c r="OJ168" s="77"/>
      <c r="OK168" s="77"/>
      <c r="OL168" s="77"/>
      <c r="OM168" s="77"/>
      <c r="ON168" s="77"/>
      <c r="OO168" s="77"/>
      <c r="OP168" s="77"/>
      <c r="OQ168" s="77"/>
      <c r="OR168" s="77"/>
      <c r="OS168" s="77"/>
      <c r="OT168" s="77"/>
      <c r="OU168" s="77"/>
      <c r="OV168" s="77"/>
      <c r="OW168" s="77"/>
      <c r="OX168" s="77"/>
      <c r="OY168" s="77"/>
      <c r="OZ168" s="77"/>
      <c r="PA168" s="77"/>
      <c r="PB168" s="77"/>
      <c r="PC168" s="77"/>
      <c r="PD168" s="77"/>
      <c r="PE168" s="77"/>
      <c r="PF168" s="77"/>
      <c r="PG168" s="77"/>
      <c r="PH168" s="77"/>
      <c r="PI168" s="77"/>
      <c r="PJ168" s="77"/>
      <c r="PK168" s="77"/>
      <c r="PL168" s="77"/>
      <c r="PM168" s="77"/>
      <c r="PN168" s="77"/>
      <c r="PO168" s="77"/>
      <c r="PP168" s="77"/>
      <c r="PQ168" s="77"/>
      <c r="PR168" s="77"/>
      <c r="PS168" s="77"/>
      <c r="PT168" s="77"/>
      <c r="PU168" s="77"/>
      <c r="PV168" s="77"/>
      <c r="PW168" s="77"/>
      <c r="PX168" s="77"/>
      <c r="PY168" s="77"/>
      <c r="PZ168" s="77"/>
      <c r="QA168" s="77"/>
      <c r="QB168" s="77"/>
      <c r="QC168" s="77"/>
      <c r="QD168" s="77"/>
      <c r="QE168" s="77"/>
      <c r="QF168" s="77"/>
      <c r="QG168" s="77"/>
      <c r="QH168" s="77"/>
      <c r="QI168" s="77"/>
      <c r="QJ168" s="77"/>
      <c r="QK168" s="77"/>
      <c r="QL168" s="77"/>
      <c r="QM168" s="77"/>
      <c r="QN168" s="77"/>
      <c r="QO168" s="77"/>
      <c r="QP168" s="77"/>
      <c r="QQ168" s="77"/>
      <c r="QR168" s="77"/>
      <c r="QS168" s="77"/>
      <c r="QT168" s="77"/>
      <c r="QU168" s="77"/>
      <c r="QV168" s="77"/>
      <c r="QW168" s="77"/>
      <c r="QX168" s="77"/>
      <c r="QY168" s="77"/>
      <c r="QZ168" s="77"/>
      <c r="RA168" s="77"/>
      <c r="RB168" s="77"/>
      <c r="RC168" s="77"/>
      <c r="RD168" s="77"/>
      <c r="RE168" s="77"/>
      <c r="RF168" s="77"/>
      <c r="RG168" s="77"/>
      <c r="RH168" s="77"/>
      <c r="RI168" s="77"/>
      <c r="RJ168" s="77"/>
      <c r="RK168" s="77"/>
      <c r="RL168" s="77"/>
      <c r="RM168" s="77"/>
      <c r="RN168" s="77"/>
      <c r="RO168" s="77"/>
      <c r="RP168" s="77"/>
      <c r="RQ168" s="77"/>
      <c r="RR168" s="77"/>
      <c r="RS168" s="77"/>
      <c r="RT168" s="77"/>
      <c r="RU168" s="77"/>
      <c r="RV168" s="77"/>
      <c r="RW168" s="77"/>
      <c r="RX168" s="77"/>
      <c r="RY168" s="77"/>
      <c r="RZ168" s="77"/>
      <c r="SA168" s="77"/>
      <c r="SB168" s="77"/>
      <c r="SC168" s="77"/>
      <c r="SD168" s="77"/>
      <c r="SE168" s="77"/>
      <c r="SF168" s="77"/>
      <c r="SG168" s="77"/>
      <c r="SH168" s="77"/>
      <c r="SI168" s="77"/>
      <c r="SJ168" s="77"/>
    </row>
    <row r="169" spans="1:504" s="28" customFormat="1" ht="15">
      <c r="A169" s="2" t="s">
        <v>75</v>
      </c>
      <c r="B169" s="3"/>
      <c r="C169" s="3"/>
      <c r="D169" s="3"/>
      <c r="E169" s="3"/>
      <c r="F169" s="3"/>
      <c r="G169" s="3"/>
      <c r="H169" s="3"/>
      <c r="I169" s="9" t="e">
        <f t="shared" ref="I169:I209" si="59">F169/E169</f>
        <v>#DIV/0!</v>
      </c>
      <c r="J169" s="9" t="e">
        <f t="shared" si="39"/>
        <v>#DIV/0!</v>
      </c>
      <c r="K169" s="3"/>
      <c r="L169" s="3"/>
      <c r="M169" s="118"/>
      <c r="N169" s="16" t="e">
        <f t="shared" si="41"/>
        <v>#DIV/0!</v>
      </c>
      <c r="O169" s="77"/>
      <c r="P169" s="197"/>
      <c r="Q169" s="77"/>
      <c r="R169" s="77"/>
      <c r="S169" s="77"/>
      <c r="T169" s="77"/>
      <c r="U169" s="77"/>
      <c r="V169" s="77"/>
      <c r="W169" s="77"/>
      <c r="X169" s="77"/>
      <c r="Y169" s="77"/>
      <c r="Z169" s="77"/>
      <c r="AA169" s="77"/>
      <c r="AB169" s="77"/>
      <c r="AC169" s="77"/>
      <c r="AD169" s="77"/>
      <c r="AE169" s="77"/>
      <c r="AF169" s="77"/>
      <c r="AG169" s="77"/>
      <c r="AH169" s="77"/>
      <c r="AI169" s="77"/>
      <c r="AJ169" s="77"/>
      <c r="AK169" s="77"/>
      <c r="AL169" s="77"/>
      <c r="AM169" s="77"/>
      <c r="AN169" s="77"/>
      <c r="AO169" s="77"/>
      <c r="AP169" s="77"/>
      <c r="AQ169" s="77"/>
      <c r="AR169" s="77"/>
      <c r="AS169" s="77"/>
      <c r="AT169" s="77"/>
      <c r="AU169" s="77"/>
      <c r="AV169" s="77"/>
      <c r="AW169" s="77"/>
      <c r="AX169" s="77"/>
      <c r="AY169" s="77"/>
      <c r="AZ169" s="77"/>
      <c r="BA169" s="77"/>
      <c r="BB169" s="77"/>
      <c r="BC169" s="77"/>
      <c r="BD169" s="77"/>
      <c r="BE169" s="77"/>
      <c r="BF169" s="77"/>
      <c r="BG169" s="77"/>
      <c r="BH169" s="77"/>
      <c r="BI169" s="77"/>
      <c r="BJ169" s="77"/>
      <c r="BK169" s="77"/>
      <c r="BL169" s="77"/>
      <c r="BM169" s="77"/>
      <c r="BN169" s="77"/>
      <c r="BO169" s="77"/>
      <c r="BP169" s="77"/>
      <c r="BQ169" s="77"/>
      <c r="BR169" s="77"/>
      <c r="BS169" s="77"/>
      <c r="BT169" s="77"/>
      <c r="BU169" s="77"/>
      <c r="BV169" s="77"/>
      <c r="BW169" s="77"/>
      <c r="BX169" s="77"/>
      <c r="BY169" s="77"/>
      <c r="BZ169" s="77"/>
      <c r="CA169" s="77"/>
      <c r="CB169" s="77"/>
      <c r="CC169" s="77"/>
      <c r="CD169" s="77"/>
      <c r="CE169" s="77"/>
      <c r="CF169" s="77"/>
      <c r="CG169" s="77"/>
      <c r="CH169" s="77"/>
      <c r="CI169" s="77"/>
      <c r="CJ169" s="77"/>
      <c r="CK169" s="77"/>
      <c r="CL169" s="77"/>
      <c r="CM169" s="77"/>
      <c r="CN169" s="77"/>
      <c r="CO169" s="77"/>
      <c r="CP169" s="77"/>
      <c r="CQ169" s="77"/>
      <c r="CR169" s="77"/>
      <c r="CS169" s="77"/>
      <c r="CT169" s="77"/>
      <c r="CU169" s="77"/>
      <c r="CV169" s="77"/>
      <c r="CW169" s="77"/>
      <c r="CX169" s="77"/>
      <c r="CY169" s="77"/>
      <c r="CZ169" s="77"/>
      <c r="DA169" s="77"/>
      <c r="DB169" s="77"/>
      <c r="DC169" s="77"/>
      <c r="DD169" s="77"/>
      <c r="DE169" s="77"/>
      <c r="DF169" s="77"/>
      <c r="DG169" s="77"/>
      <c r="DH169" s="77"/>
      <c r="DI169" s="77"/>
      <c r="DJ169" s="77"/>
      <c r="DK169" s="77"/>
      <c r="DL169" s="77"/>
      <c r="DM169" s="77"/>
      <c r="DN169" s="77"/>
      <c r="DO169" s="77"/>
      <c r="DP169" s="77"/>
      <c r="DQ169" s="77"/>
      <c r="DR169" s="77"/>
      <c r="DS169" s="77"/>
      <c r="DT169" s="77"/>
      <c r="DU169" s="77"/>
      <c r="DV169" s="77"/>
      <c r="DW169" s="77"/>
      <c r="DX169" s="77"/>
      <c r="DY169" s="77"/>
      <c r="DZ169" s="77"/>
      <c r="EA169" s="77"/>
      <c r="EB169" s="77"/>
      <c r="EC169" s="77"/>
      <c r="ED169" s="77"/>
      <c r="EE169" s="77"/>
      <c r="EF169" s="77"/>
      <c r="EG169" s="77"/>
      <c r="EH169" s="77"/>
      <c r="EI169" s="77"/>
      <c r="EJ169" s="77"/>
      <c r="EK169" s="77"/>
      <c r="EL169" s="77"/>
      <c r="EM169" s="77"/>
      <c r="EN169" s="77"/>
      <c r="EO169" s="77"/>
      <c r="EP169" s="77"/>
      <c r="EQ169" s="77"/>
      <c r="ER169" s="77"/>
      <c r="ES169" s="77"/>
      <c r="ET169" s="77"/>
      <c r="EU169" s="77"/>
      <c r="EV169" s="77"/>
      <c r="EW169" s="77"/>
      <c r="EX169" s="77"/>
      <c r="EY169" s="77"/>
      <c r="EZ169" s="77"/>
      <c r="FA169" s="77"/>
      <c r="FB169" s="77"/>
      <c r="FC169" s="77"/>
      <c r="FD169" s="77"/>
      <c r="FE169" s="77"/>
      <c r="FF169" s="77"/>
      <c r="FG169" s="77"/>
      <c r="FH169" s="77"/>
      <c r="FI169" s="77"/>
      <c r="FJ169" s="77"/>
      <c r="FK169" s="77"/>
      <c r="FL169" s="77"/>
      <c r="FM169" s="77"/>
      <c r="FN169" s="77"/>
      <c r="FO169" s="77"/>
      <c r="FP169" s="77"/>
      <c r="FQ169" s="77"/>
      <c r="FR169" s="77"/>
      <c r="FS169" s="77"/>
      <c r="FT169" s="77"/>
      <c r="FU169" s="77"/>
      <c r="FV169" s="77"/>
      <c r="FW169" s="77"/>
      <c r="FX169" s="77"/>
      <c r="FY169" s="77"/>
      <c r="FZ169" s="77"/>
      <c r="GA169" s="77"/>
      <c r="GB169" s="77"/>
      <c r="GC169" s="77"/>
      <c r="GD169" s="77"/>
      <c r="GE169" s="77"/>
      <c r="GF169" s="77"/>
      <c r="GG169" s="77"/>
      <c r="GH169" s="77"/>
      <c r="GI169" s="77"/>
      <c r="GJ169" s="77"/>
      <c r="GK169" s="77"/>
      <c r="GL169" s="77"/>
      <c r="GM169" s="77"/>
      <c r="GN169" s="77"/>
      <c r="GO169" s="77"/>
      <c r="GP169" s="77"/>
      <c r="GQ169" s="77"/>
      <c r="GR169" s="77"/>
      <c r="GS169" s="77"/>
      <c r="GT169" s="77"/>
      <c r="GU169" s="77"/>
      <c r="GV169" s="77"/>
      <c r="GW169" s="77"/>
      <c r="GX169" s="77"/>
      <c r="GY169" s="77"/>
      <c r="GZ169" s="77"/>
      <c r="HA169" s="77"/>
      <c r="HB169" s="77"/>
      <c r="HC169" s="77"/>
      <c r="HD169" s="77"/>
      <c r="HE169" s="77"/>
      <c r="HF169" s="77"/>
      <c r="HG169" s="77"/>
      <c r="HH169" s="77"/>
      <c r="HI169" s="77"/>
      <c r="HJ169" s="77"/>
      <c r="HK169" s="77"/>
      <c r="HL169" s="77"/>
      <c r="HM169" s="77"/>
      <c r="HN169" s="77"/>
      <c r="HO169" s="77"/>
      <c r="HP169" s="77"/>
      <c r="HQ169" s="77"/>
      <c r="HR169" s="77"/>
      <c r="HS169" s="77"/>
      <c r="HT169" s="77"/>
      <c r="HU169" s="77"/>
      <c r="HV169" s="77"/>
      <c r="HW169" s="77"/>
      <c r="HX169" s="77"/>
      <c r="HY169" s="77"/>
      <c r="HZ169" s="77"/>
      <c r="IA169" s="77"/>
      <c r="IB169" s="77"/>
      <c r="IC169" s="77"/>
      <c r="ID169" s="77"/>
      <c r="IE169" s="77"/>
      <c r="IF169" s="77"/>
      <c r="IG169" s="77"/>
      <c r="IH169" s="77"/>
      <c r="II169" s="77"/>
      <c r="IJ169" s="77"/>
      <c r="IK169" s="77"/>
      <c r="IL169" s="77"/>
      <c r="IM169" s="77"/>
      <c r="IN169" s="77"/>
      <c r="IO169" s="77"/>
      <c r="IP169" s="77"/>
      <c r="IQ169" s="77"/>
      <c r="IR169" s="77"/>
      <c r="IS169" s="77"/>
      <c r="IT169" s="77"/>
      <c r="IU169" s="77"/>
      <c r="IV169" s="77"/>
      <c r="IW169" s="77"/>
      <c r="IX169" s="77"/>
      <c r="IY169" s="77"/>
      <c r="IZ169" s="77"/>
      <c r="JA169" s="77"/>
      <c r="JB169" s="77"/>
      <c r="JC169" s="77"/>
      <c r="JD169" s="77"/>
      <c r="JE169" s="77"/>
      <c r="JF169" s="77"/>
      <c r="JG169" s="77"/>
      <c r="JH169" s="77"/>
      <c r="JI169" s="77"/>
      <c r="JJ169" s="77"/>
      <c r="JK169" s="77"/>
      <c r="JL169" s="77"/>
      <c r="JM169" s="77"/>
      <c r="JN169" s="77"/>
      <c r="JO169" s="77"/>
      <c r="JP169" s="77"/>
      <c r="JQ169" s="77"/>
      <c r="JR169" s="77"/>
      <c r="JS169" s="77"/>
      <c r="JT169" s="77"/>
      <c r="JU169" s="77"/>
      <c r="JV169" s="77"/>
      <c r="JW169" s="77"/>
      <c r="JX169" s="77"/>
      <c r="JY169" s="77"/>
      <c r="JZ169" s="77"/>
      <c r="KA169" s="77"/>
      <c r="KB169" s="77"/>
      <c r="KC169" s="77"/>
      <c r="KD169" s="77"/>
      <c r="KE169" s="77"/>
      <c r="KF169" s="77"/>
      <c r="KG169" s="77"/>
      <c r="KH169" s="77"/>
      <c r="KI169" s="77"/>
      <c r="KJ169" s="77"/>
      <c r="KK169" s="77"/>
      <c r="KL169" s="77"/>
      <c r="KM169" s="77"/>
      <c r="KN169" s="77"/>
      <c r="KO169" s="77"/>
      <c r="KP169" s="77"/>
      <c r="KQ169" s="77"/>
      <c r="KR169" s="77"/>
      <c r="KS169" s="77"/>
      <c r="KT169" s="77"/>
      <c r="KU169" s="77"/>
      <c r="KV169" s="77"/>
      <c r="KW169" s="77"/>
      <c r="KX169" s="77"/>
      <c r="KY169" s="77"/>
      <c r="KZ169" s="77"/>
      <c r="LA169" s="77"/>
      <c r="LB169" s="77"/>
      <c r="LC169" s="77"/>
      <c r="LD169" s="77"/>
      <c r="LE169" s="77"/>
      <c r="LF169" s="77"/>
      <c r="LG169" s="77"/>
      <c r="LH169" s="77"/>
      <c r="LI169" s="77"/>
      <c r="LJ169" s="77"/>
      <c r="LK169" s="77"/>
      <c r="LL169" s="77"/>
      <c r="LM169" s="77"/>
      <c r="LN169" s="77"/>
      <c r="LO169" s="77"/>
      <c r="LP169" s="77"/>
      <c r="LQ169" s="77"/>
      <c r="LR169" s="77"/>
      <c r="LS169" s="77"/>
      <c r="LT169" s="77"/>
      <c r="LU169" s="77"/>
      <c r="LV169" s="77"/>
      <c r="LW169" s="77"/>
      <c r="LX169" s="77"/>
      <c r="LY169" s="77"/>
      <c r="LZ169" s="77"/>
      <c r="MA169" s="77"/>
      <c r="MB169" s="77"/>
      <c r="MC169" s="77"/>
      <c r="MD169" s="77"/>
      <c r="ME169" s="77"/>
      <c r="MF169" s="77"/>
      <c r="MG169" s="77"/>
      <c r="MH169" s="77"/>
      <c r="MI169" s="77"/>
      <c r="MJ169" s="77"/>
      <c r="MK169" s="77"/>
      <c r="ML169" s="77"/>
      <c r="MM169" s="77"/>
      <c r="MN169" s="77"/>
      <c r="MO169" s="77"/>
      <c r="MP169" s="77"/>
      <c r="MQ169" s="77"/>
      <c r="MR169" s="77"/>
      <c r="MS169" s="77"/>
      <c r="MT169" s="77"/>
      <c r="MU169" s="77"/>
      <c r="MV169" s="77"/>
      <c r="MW169" s="77"/>
      <c r="MX169" s="77"/>
      <c r="MY169" s="77"/>
      <c r="MZ169" s="77"/>
      <c r="NA169" s="77"/>
      <c r="NB169" s="77"/>
      <c r="NC169" s="77"/>
      <c r="ND169" s="77"/>
      <c r="NE169" s="77"/>
      <c r="NF169" s="77"/>
      <c r="NG169" s="77"/>
      <c r="NH169" s="77"/>
      <c r="NI169" s="77"/>
      <c r="NJ169" s="77"/>
      <c r="NK169" s="77"/>
      <c r="NL169" s="77"/>
      <c r="NM169" s="77"/>
      <c r="NN169" s="77"/>
      <c r="NO169" s="77"/>
      <c r="NP169" s="77"/>
      <c r="NQ169" s="77"/>
      <c r="NR169" s="77"/>
      <c r="NS169" s="77"/>
      <c r="NT169" s="77"/>
      <c r="NU169" s="77"/>
      <c r="NV169" s="77"/>
      <c r="NW169" s="77"/>
      <c r="NX169" s="77"/>
      <c r="NY169" s="77"/>
      <c r="NZ169" s="77"/>
      <c r="OA169" s="77"/>
      <c r="OB169" s="77"/>
      <c r="OC169" s="77"/>
      <c r="OD169" s="77"/>
      <c r="OE169" s="77"/>
      <c r="OF169" s="77"/>
      <c r="OG169" s="77"/>
      <c r="OH169" s="77"/>
      <c r="OI169" s="77"/>
      <c r="OJ169" s="77"/>
      <c r="OK169" s="77"/>
      <c r="OL169" s="77"/>
      <c r="OM169" s="77"/>
      <c r="ON169" s="77"/>
      <c r="OO169" s="77"/>
      <c r="OP169" s="77"/>
      <c r="OQ169" s="77"/>
      <c r="OR169" s="77"/>
      <c r="OS169" s="77"/>
      <c r="OT169" s="77"/>
      <c r="OU169" s="77"/>
      <c r="OV169" s="77"/>
      <c r="OW169" s="77"/>
      <c r="OX169" s="77"/>
      <c r="OY169" s="77"/>
      <c r="OZ169" s="77"/>
      <c r="PA169" s="77"/>
      <c r="PB169" s="77"/>
      <c r="PC169" s="77"/>
      <c r="PD169" s="77"/>
      <c r="PE169" s="77"/>
      <c r="PF169" s="77"/>
      <c r="PG169" s="77"/>
      <c r="PH169" s="77"/>
      <c r="PI169" s="77"/>
      <c r="PJ169" s="77"/>
      <c r="PK169" s="77"/>
      <c r="PL169" s="77"/>
      <c r="PM169" s="77"/>
      <c r="PN169" s="77"/>
      <c r="PO169" s="77"/>
      <c r="PP169" s="77"/>
      <c r="PQ169" s="77"/>
      <c r="PR169" s="77"/>
      <c r="PS169" s="77"/>
      <c r="PT169" s="77"/>
      <c r="PU169" s="77"/>
      <c r="PV169" s="77"/>
      <c r="PW169" s="77"/>
      <c r="PX169" s="77"/>
      <c r="PY169" s="77"/>
      <c r="PZ169" s="77"/>
      <c r="QA169" s="77"/>
      <c r="QB169" s="77"/>
      <c r="QC169" s="77"/>
      <c r="QD169" s="77"/>
      <c r="QE169" s="77"/>
      <c r="QF169" s="77"/>
      <c r="QG169" s="77"/>
      <c r="QH169" s="77"/>
      <c r="QI169" s="77"/>
      <c r="QJ169" s="77"/>
      <c r="QK169" s="77"/>
      <c r="QL169" s="77"/>
      <c r="QM169" s="77"/>
      <c r="QN169" s="77"/>
      <c r="QO169" s="77"/>
      <c r="QP169" s="77"/>
      <c r="QQ169" s="77"/>
      <c r="QR169" s="77"/>
      <c r="QS169" s="77"/>
      <c r="QT169" s="77"/>
      <c r="QU169" s="77"/>
      <c r="QV169" s="77"/>
      <c r="QW169" s="77"/>
      <c r="QX169" s="77"/>
      <c r="QY169" s="77"/>
      <c r="QZ169" s="77"/>
      <c r="RA169" s="77"/>
      <c r="RB169" s="77"/>
      <c r="RC169" s="77"/>
      <c r="RD169" s="77"/>
      <c r="RE169" s="77"/>
      <c r="RF169" s="77"/>
      <c r="RG169" s="77"/>
      <c r="RH169" s="77"/>
      <c r="RI169" s="77"/>
      <c r="RJ169" s="77"/>
      <c r="RK169" s="77"/>
      <c r="RL169" s="77"/>
      <c r="RM169" s="77"/>
      <c r="RN169" s="77"/>
      <c r="RO169" s="77"/>
      <c r="RP169" s="77"/>
      <c r="RQ169" s="77"/>
      <c r="RR169" s="77"/>
      <c r="RS169" s="77"/>
      <c r="RT169" s="77"/>
      <c r="RU169" s="77"/>
      <c r="RV169" s="77"/>
      <c r="RW169" s="77"/>
      <c r="RX169" s="77"/>
      <c r="RY169" s="77"/>
      <c r="RZ169" s="77"/>
      <c r="SA169" s="77"/>
      <c r="SB169" s="77"/>
      <c r="SC169" s="77"/>
      <c r="SD169" s="77"/>
      <c r="SE169" s="77"/>
      <c r="SF169" s="77"/>
      <c r="SG169" s="77"/>
      <c r="SH169" s="77"/>
      <c r="SI169" s="77"/>
      <c r="SJ169" s="77"/>
    </row>
    <row r="170" spans="1:504" s="28" customFormat="1" ht="15">
      <c r="A170" s="2" t="s">
        <v>76</v>
      </c>
      <c r="B170" s="3"/>
      <c r="C170" s="3"/>
      <c r="D170" s="3"/>
      <c r="E170" s="3"/>
      <c r="F170" s="3"/>
      <c r="G170" s="3"/>
      <c r="H170" s="3"/>
      <c r="I170" s="9" t="e">
        <f t="shared" si="59"/>
        <v>#DIV/0!</v>
      </c>
      <c r="J170" s="9" t="e">
        <f t="shared" si="39"/>
        <v>#DIV/0!</v>
      </c>
      <c r="K170" s="3"/>
      <c r="L170" s="3"/>
      <c r="M170" s="29"/>
      <c r="N170" s="16" t="e">
        <f t="shared" si="41"/>
        <v>#DIV/0!</v>
      </c>
      <c r="O170" s="77"/>
      <c r="P170" s="197"/>
      <c r="Q170" s="77"/>
      <c r="R170" s="77"/>
      <c r="S170" s="77"/>
      <c r="T170" s="77"/>
      <c r="U170" s="77"/>
      <c r="V170" s="77"/>
      <c r="W170" s="77"/>
      <c r="X170" s="77"/>
      <c r="Y170" s="77"/>
      <c r="Z170" s="77"/>
      <c r="AA170" s="77"/>
      <c r="AB170" s="77"/>
      <c r="AC170" s="77"/>
      <c r="AD170" s="77"/>
      <c r="AE170" s="77"/>
      <c r="AF170" s="77"/>
      <c r="AG170" s="77"/>
      <c r="AH170" s="77"/>
      <c r="AI170" s="77"/>
      <c r="AJ170" s="77"/>
      <c r="AK170" s="77"/>
      <c r="AL170" s="77"/>
      <c r="AM170" s="77"/>
      <c r="AN170" s="77"/>
      <c r="AO170" s="77"/>
      <c r="AP170" s="77"/>
      <c r="AQ170" s="77"/>
      <c r="AR170" s="77"/>
      <c r="AS170" s="77"/>
      <c r="AT170" s="77"/>
      <c r="AU170" s="77"/>
      <c r="AV170" s="77"/>
      <c r="AW170" s="77"/>
      <c r="AX170" s="77"/>
      <c r="AY170" s="77"/>
      <c r="AZ170" s="77"/>
      <c r="BA170" s="77"/>
      <c r="BB170" s="77"/>
      <c r="BC170" s="77"/>
      <c r="BD170" s="77"/>
      <c r="BE170" s="77"/>
      <c r="BF170" s="77"/>
      <c r="BG170" s="77"/>
      <c r="BH170" s="77"/>
      <c r="BI170" s="77"/>
      <c r="BJ170" s="77"/>
      <c r="BK170" s="77"/>
      <c r="BL170" s="77"/>
      <c r="BM170" s="77"/>
      <c r="BN170" s="77"/>
      <c r="BO170" s="77"/>
      <c r="BP170" s="77"/>
      <c r="BQ170" s="77"/>
      <c r="BR170" s="77"/>
      <c r="BS170" s="77"/>
      <c r="BT170" s="77"/>
      <c r="BU170" s="77"/>
      <c r="BV170" s="77"/>
      <c r="BW170" s="77"/>
      <c r="BX170" s="77"/>
      <c r="BY170" s="77"/>
      <c r="BZ170" s="77"/>
      <c r="CA170" s="77"/>
      <c r="CB170" s="77"/>
      <c r="CC170" s="77"/>
      <c r="CD170" s="77"/>
      <c r="CE170" s="77"/>
      <c r="CF170" s="77"/>
      <c r="CG170" s="77"/>
      <c r="CH170" s="77"/>
      <c r="CI170" s="77"/>
      <c r="CJ170" s="77"/>
      <c r="CK170" s="77"/>
      <c r="CL170" s="77"/>
      <c r="CM170" s="77"/>
      <c r="CN170" s="77"/>
      <c r="CO170" s="77"/>
      <c r="CP170" s="77"/>
      <c r="CQ170" s="77"/>
      <c r="CR170" s="77"/>
      <c r="CS170" s="77"/>
      <c r="CT170" s="77"/>
      <c r="CU170" s="77"/>
      <c r="CV170" s="77"/>
      <c r="CW170" s="77"/>
      <c r="CX170" s="77"/>
      <c r="CY170" s="77"/>
      <c r="CZ170" s="77"/>
      <c r="DA170" s="77"/>
      <c r="DB170" s="77"/>
      <c r="DC170" s="77"/>
      <c r="DD170" s="77"/>
      <c r="DE170" s="77"/>
      <c r="DF170" s="77"/>
      <c r="DG170" s="77"/>
      <c r="DH170" s="77"/>
      <c r="DI170" s="77"/>
      <c r="DJ170" s="77"/>
      <c r="DK170" s="77"/>
      <c r="DL170" s="77"/>
      <c r="DM170" s="77"/>
      <c r="DN170" s="77"/>
      <c r="DO170" s="77"/>
      <c r="DP170" s="77"/>
      <c r="DQ170" s="77"/>
      <c r="DR170" s="77"/>
      <c r="DS170" s="77"/>
      <c r="DT170" s="77"/>
      <c r="DU170" s="77"/>
      <c r="DV170" s="77"/>
      <c r="DW170" s="77"/>
      <c r="DX170" s="77"/>
      <c r="DY170" s="77"/>
      <c r="DZ170" s="77"/>
      <c r="EA170" s="77"/>
      <c r="EB170" s="77"/>
      <c r="EC170" s="77"/>
      <c r="ED170" s="77"/>
      <c r="EE170" s="77"/>
      <c r="EF170" s="77"/>
      <c r="EG170" s="77"/>
      <c r="EH170" s="77"/>
      <c r="EI170" s="77"/>
      <c r="EJ170" s="77"/>
      <c r="EK170" s="77"/>
      <c r="EL170" s="77"/>
      <c r="EM170" s="77"/>
      <c r="EN170" s="77"/>
      <c r="EO170" s="77"/>
      <c r="EP170" s="77"/>
      <c r="EQ170" s="77"/>
      <c r="ER170" s="77"/>
      <c r="ES170" s="77"/>
      <c r="ET170" s="77"/>
      <c r="EU170" s="77"/>
      <c r="EV170" s="77"/>
      <c r="EW170" s="77"/>
      <c r="EX170" s="77"/>
      <c r="EY170" s="77"/>
      <c r="EZ170" s="77"/>
      <c r="FA170" s="77"/>
      <c r="FB170" s="77"/>
      <c r="FC170" s="77"/>
      <c r="FD170" s="77"/>
      <c r="FE170" s="77"/>
      <c r="FF170" s="77"/>
      <c r="FG170" s="77"/>
      <c r="FH170" s="77"/>
      <c r="FI170" s="77"/>
      <c r="FJ170" s="77"/>
      <c r="FK170" s="77"/>
      <c r="FL170" s="77"/>
      <c r="FM170" s="77"/>
      <c r="FN170" s="77"/>
      <c r="FO170" s="77"/>
      <c r="FP170" s="77"/>
      <c r="FQ170" s="77"/>
      <c r="FR170" s="77"/>
      <c r="FS170" s="77"/>
      <c r="FT170" s="77"/>
      <c r="FU170" s="77"/>
      <c r="FV170" s="77"/>
      <c r="FW170" s="77"/>
      <c r="FX170" s="77"/>
      <c r="FY170" s="77"/>
      <c r="FZ170" s="77"/>
      <c r="GA170" s="77"/>
      <c r="GB170" s="77"/>
      <c r="GC170" s="77"/>
      <c r="GD170" s="77"/>
      <c r="GE170" s="77"/>
      <c r="GF170" s="77"/>
      <c r="GG170" s="77"/>
      <c r="GH170" s="77"/>
      <c r="GI170" s="77"/>
      <c r="GJ170" s="77"/>
      <c r="GK170" s="77"/>
      <c r="GL170" s="77"/>
      <c r="GM170" s="77"/>
      <c r="GN170" s="77"/>
      <c r="GO170" s="77"/>
      <c r="GP170" s="77"/>
      <c r="GQ170" s="77"/>
      <c r="GR170" s="77"/>
      <c r="GS170" s="77"/>
      <c r="GT170" s="77"/>
      <c r="GU170" s="77"/>
      <c r="GV170" s="77"/>
      <c r="GW170" s="77"/>
      <c r="GX170" s="77"/>
      <c r="GY170" s="77"/>
      <c r="GZ170" s="77"/>
      <c r="HA170" s="77"/>
      <c r="HB170" s="77"/>
      <c r="HC170" s="77"/>
      <c r="HD170" s="77"/>
      <c r="HE170" s="77"/>
      <c r="HF170" s="77"/>
      <c r="HG170" s="77"/>
      <c r="HH170" s="77"/>
      <c r="HI170" s="77"/>
      <c r="HJ170" s="77"/>
      <c r="HK170" s="77"/>
      <c r="HL170" s="77"/>
      <c r="HM170" s="77"/>
      <c r="HN170" s="77"/>
      <c r="HO170" s="77"/>
      <c r="HP170" s="77"/>
      <c r="HQ170" s="77"/>
      <c r="HR170" s="77"/>
      <c r="HS170" s="77"/>
      <c r="HT170" s="77"/>
      <c r="HU170" s="77"/>
      <c r="HV170" s="77"/>
      <c r="HW170" s="77"/>
      <c r="HX170" s="77"/>
      <c r="HY170" s="77"/>
      <c r="HZ170" s="77"/>
      <c r="IA170" s="77"/>
      <c r="IB170" s="77"/>
      <c r="IC170" s="77"/>
      <c r="ID170" s="77"/>
      <c r="IE170" s="77"/>
      <c r="IF170" s="77"/>
      <c r="IG170" s="77"/>
      <c r="IH170" s="77"/>
      <c r="II170" s="77"/>
      <c r="IJ170" s="77"/>
      <c r="IK170" s="77"/>
      <c r="IL170" s="77"/>
      <c r="IM170" s="77"/>
      <c r="IN170" s="77"/>
      <c r="IO170" s="77"/>
      <c r="IP170" s="77"/>
      <c r="IQ170" s="77"/>
      <c r="IR170" s="77"/>
      <c r="IS170" s="77"/>
      <c r="IT170" s="77"/>
      <c r="IU170" s="77"/>
      <c r="IV170" s="77"/>
      <c r="IW170" s="77"/>
      <c r="IX170" s="77"/>
      <c r="IY170" s="77"/>
      <c r="IZ170" s="77"/>
      <c r="JA170" s="77"/>
      <c r="JB170" s="77"/>
      <c r="JC170" s="77"/>
      <c r="JD170" s="77"/>
      <c r="JE170" s="77"/>
      <c r="JF170" s="77"/>
      <c r="JG170" s="77"/>
      <c r="JH170" s="77"/>
      <c r="JI170" s="77"/>
      <c r="JJ170" s="77"/>
      <c r="JK170" s="77"/>
      <c r="JL170" s="77"/>
      <c r="JM170" s="77"/>
      <c r="JN170" s="77"/>
      <c r="JO170" s="77"/>
      <c r="JP170" s="77"/>
      <c r="JQ170" s="77"/>
      <c r="JR170" s="77"/>
      <c r="JS170" s="77"/>
      <c r="JT170" s="77"/>
      <c r="JU170" s="77"/>
      <c r="JV170" s="77"/>
      <c r="JW170" s="77"/>
      <c r="JX170" s="77"/>
      <c r="JY170" s="77"/>
      <c r="JZ170" s="77"/>
      <c r="KA170" s="77"/>
      <c r="KB170" s="77"/>
      <c r="KC170" s="77"/>
      <c r="KD170" s="77"/>
      <c r="KE170" s="77"/>
      <c r="KF170" s="77"/>
      <c r="KG170" s="77"/>
      <c r="KH170" s="77"/>
      <c r="KI170" s="77"/>
      <c r="KJ170" s="77"/>
      <c r="KK170" s="77"/>
      <c r="KL170" s="77"/>
      <c r="KM170" s="77"/>
      <c r="KN170" s="77"/>
      <c r="KO170" s="77"/>
      <c r="KP170" s="77"/>
      <c r="KQ170" s="77"/>
      <c r="KR170" s="77"/>
      <c r="KS170" s="77"/>
      <c r="KT170" s="77"/>
      <c r="KU170" s="77"/>
      <c r="KV170" s="77"/>
      <c r="KW170" s="77"/>
      <c r="KX170" s="77"/>
      <c r="KY170" s="77"/>
      <c r="KZ170" s="77"/>
      <c r="LA170" s="77"/>
      <c r="LB170" s="77"/>
      <c r="LC170" s="77"/>
      <c r="LD170" s="77"/>
      <c r="LE170" s="77"/>
      <c r="LF170" s="77"/>
      <c r="LG170" s="77"/>
      <c r="LH170" s="77"/>
      <c r="LI170" s="77"/>
      <c r="LJ170" s="77"/>
      <c r="LK170" s="77"/>
      <c r="LL170" s="77"/>
      <c r="LM170" s="77"/>
      <c r="LN170" s="77"/>
      <c r="LO170" s="77"/>
      <c r="LP170" s="77"/>
      <c r="LQ170" s="77"/>
      <c r="LR170" s="77"/>
      <c r="LS170" s="77"/>
      <c r="LT170" s="77"/>
      <c r="LU170" s="77"/>
      <c r="LV170" s="77"/>
      <c r="LW170" s="77"/>
      <c r="LX170" s="77"/>
      <c r="LY170" s="77"/>
      <c r="LZ170" s="77"/>
      <c r="MA170" s="77"/>
      <c r="MB170" s="77"/>
      <c r="MC170" s="77"/>
      <c r="MD170" s="77"/>
      <c r="ME170" s="77"/>
      <c r="MF170" s="77"/>
      <c r="MG170" s="77"/>
      <c r="MH170" s="77"/>
      <c r="MI170" s="77"/>
      <c r="MJ170" s="77"/>
      <c r="MK170" s="77"/>
      <c r="ML170" s="77"/>
      <c r="MM170" s="77"/>
      <c r="MN170" s="77"/>
      <c r="MO170" s="77"/>
      <c r="MP170" s="77"/>
      <c r="MQ170" s="77"/>
      <c r="MR170" s="77"/>
      <c r="MS170" s="77"/>
      <c r="MT170" s="77"/>
      <c r="MU170" s="77"/>
      <c r="MV170" s="77"/>
      <c r="MW170" s="77"/>
      <c r="MX170" s="77"/>
      <c r="MY170" s="77"/>
      <c r="MZ170" s="77"/>
      <c r="NA170" s="77"/>
      <c r="NB170" s="77"/>
      <c r="NC170" s="77"/>
      <c r="ND170" s="77"/>
      <c r="NE170" s="77"/>
      <c r="NF170" s="77"/>
      <c r="NG170" s="77"/>
      <c r="NH170" s="77"/>
      <c r="NI170" s="77"/>
      <c r="NJ170" s="77"/>
      <c r="NK170" s="77"/>
      <c r="NL170" s="77"/>
      <c r="NM170" s="77"/>
      <c r="NN170" s="77"/>
      <c r="NO170" s="77"/>
      <c r="NP170" s="77"/>
      <c r="NQ170" s="77"/>
      <c r="NR170" s="77"/>
      <c r="NS170" s="77"/>
      <c r="NT170" s="77"/>
      <c r="NU170" s="77"/>
      <c r="NV170" s="77"/>
      <c r="NW170" s="77"/>
      <c r="NX170" s="77"/>
      <c r="NY170" s="77"/>
      <c r="NZ170" s="77"/>
      <c r="OA170" s="77"/>
      <c r="OB170" s="77"/>
      <c r="OC170" s="77"/>
      <c r="OD170" s="77"/>
      <c r="OE170" s="77"/>
      <c r="OF170" s="77"/>
      <c r="OG170" s="77"/>
      <c r="OH170" s="77"/>
      <c r="OI170" s="77"/>
      <c r="OJ170" s="77"/>
      <c r="OK170" s="77"/>
      <c r="OL170" s="77"/>
      <c r="OM170" s="77"/>
      <c r="ON170" s="77"/>
      <c r="OO170" s="77"/>
      <c r="OP170" s="77"/>
      <c r="OQ170" s="77"/>
      <c r="OR170" s="77"/>
      <c r="OS170" s="77"/>
      <c r="OT170" s="77"/>
      <c r="OU170" s="77"/>
      <c r="OV170" s="77"/>
      <c r="OW170" s="77"/>
      <c r="OX170" s="77"/>
      <c r="OY170" s="77"/>
      <c r="OZ170" s="77"/>
      <c r="PA170" s="77"/>
      <c r="PB170" s="77"/>
      <c r="PC170" s="77"/>
      <c r="PD170" s="77"/>
      <c r="PE170" s="77"/>
      <c r="PF170" s="77"/>
      <c r="PG170" s="77"/>
      <c r="PH170" s="77"/>
      <c r="PI170" s="77"/>
      <c r="PJ170" s="77"/>
      <c r="PK170" s="77"/>
      <c r="PL170" s="77"/>
      <c r="PM170" s="77"/>
      <c r="PN170" s="77"/>
      <c r="PO170" s="77"/>
      <c r="PP170" s="77"/>
      <c r="PQ170" s="77"/>
      <c r="PR170" s="77"/>
      <c r="PS170" s="77"/>
      <c r="PT170" s="77"/>
      <c r="PU170" s="77"/>
      <c r="PV170" s="77"/>
      <c r="PW170" s="77"/>
      <c r="PX170" s="77"/>
      <c r="PY170" s="77"/>
      <c r="PZ170" s="77"/>
      <c r="QA170" s="77"/>
      <c r="QB170" s="77"/>
      <c r="QC170" s="77"/>
      <c r="QD170" s="77"/>
      <c r="QE170" s="77"/>
      <c r="QF170" s="77"/>
      <c r="QG170" s="77"/>
      <c r="QH170" s="77"/>
      <c r="QI170" s="77"/>
      <c r="QJ170" s="77"/>
      <c r="QK170" s="77"/>
      <c r="QL170" s="77"/>
      <c r="QM170" s="77"/>
      <c r="QN170" s="77"/>
      <c r="QO170" s="77"/>
      <c r="QP170" s="77"/>
      <c r="QQ170" s="77"/>
      <c r="QR170" s="77"/>
      <c r="QS170" s="77"/>
      <c r="QT170" s="77"/>
      <c r="QU170" s="77"/>
      <c r="QV170" s="77"/>
      <c r="QW170" s="77"/>
      <c r="QX170" s="77"/>
      <c r="QY170" s="77"/>
      <c r="QZ170" s="77"/>
      <c r="RA170" s="77"/>
      <c r="RB170" s="77"/>
      <c r="RC170" s="77"/>
      <c r="RD170" s="77"/>
      <c r="RE170" s="77"/>
      <c r="RF170" s="77"/>
      <c r="RG170" s="77"/>
      <c r="RH170" s="77"/>
      <c r="RI170" s="77"/>
      <c r="RJ170" s="77"/>
      <c r="RK170" s="77"/>
      <c r="RL170" s="77"/>
      <c r="RM170" s="77"/>
      <c r="RN170" s="77"/>
      <c r="RO170" s="77"/>
      <c r="RP170" s="77"/>
      <c r="RQ170" s="77"/>
      <c r="RR170" s="77"/>
      <c r="RS170" s="77"/>
      <c r="RT170" s="77"/>
      <c r="RU170" s="77"/>
      <c r="RV170" s="77"/>
      <c r="RW170" s="77"/>
      <c r="RX170" s="77"/>
      <c r="RY170" s="77"/>
      <c r="RZ170" s="77"/>
      <c r="SA170" s="77"/>
      <c r="SB170" s="77"/>
      <c r="SC170" s="77"/>
      <c r="SD170" s="77"/>
      <c r="SE170" s="77"/>
      <c r="SF170" s="77"/>
      <c r="SG170" s="77"/>
      <c r="SH170" s="77"/>
      <c r="SI170" s="77"/>
      <c r="SJ170" s="77"/>
    </row>
    <row r="171" spans="1:504" s="28" customFormat="1" ht="51">
      <c r="A171" s="2" t="s">
        <v>77</v>
      </c>
      <c r="B171" s="31">
        <f>B172</f>
        <v>0</v>
      </c>
      <c r="C171" s="31">
        <f t="shared" ref="C171:H171" si="60">C172</f>
        <v>0</v>
      </c>
      <c r="D171" s="31">
        <f t="shared" si="60"/>
        <v>0</v>
      </c>
      <c r="E171" s="31">
        <f t="shared" si="60"/>
        <v>0</v>
      </c>
      <c r="F171" s="31">
        <f t="shared" si="60"/>
        <v>0</v>
      </c>
      <c r="G171" s="31">
        <f t="shared" si="60"/>
        <v>0</v>
      </c>
      <c r="H171" s="31">
        <f t="shared" si="60"/>
        <v>0</v>
      </c>
      <c r="I171" s="9" t="e">
        <f t="shared" si="59"/>
        <v>#DIV/0!</v>
      </c>
      <c r="J171" s="9" t="e">
        <f t="shared" si="39"/>
        <v>#DIV/0!</v>
      </c>
      <c r="K171" s="31">
        <f t="shared" ref="K171:M171" si="61">K172</f>
        <v>0</v>
      </c>
      <c r="L171" s="31">
        <f t="shared" si="61"/>
        <v>0</v>
      </c>
      <c r="M171" s="42">
        <f t="shared" si="61"/>
        <v>0</v>
      </c>
      <c r="N171" s="16" t="e">
        <f t="shared" si="41"/>
        <v>#DIV/0!</v>
      </c>
      <c r="O171" s="77"/>
      <c r="P171" s="197"/>
      <c r="Q171" s="77"/>
      <c r="R171" s="77"/>
      <c r="S171" s="77"/>
      <c r="T171" s="77"/>
      <c r="U171" s="77"/>
      <c r="V171" s="77"/>
      <c r="W171" s="77"/>
      <c r="X171" s="77"/>
      <c r="Y171" s="77"/>
      <c r="Z171" s="77"/>
      <c r="AA171" s="77"/>
      <c r="AB171" s="77"/>
      <c r="AC171" s="77"/>
      <c r="AD171" s="77"/>
      <c r="AE171" s="77"/>
      <c r="AF171" s="77"/>
      <c r="AG171" s="77"/>
      <c r="AH171" s="77"/>
      <c r="AI171" s="77"/>
      <c r="AJ171" s="77"/>
      <c r="AK171" s="77"/>
      <c r="AL171" s="77"/>
      <c r="AM171" s="77"/>
      <c r="AN171" s="77"/>
      <c r="AO171" s="77"/>
      <c r="AP171" s="77"/>
      <c r="AQ171" s="77"/>
      <c r="AR171" s="77"/>
      <c r="AS171" s="77"/>
      <c r="AT171" s="77"/>
      <c r="AU171" s="77"/>
      <c r="AV171" s="77"/>
      <c r="AW171" s="77"/>
      <c r="AX171" s="77"/>
      <c r="AY171" s="77"/>
      <c r="AZ171" s="77"/>
      <c r="BA171" s="77"/>
      <c r="BB171" s="77"/>
      <c r="BC171" s="77"/>
      <c r="BD171" s="77"/>
      <c r="BE171" s="77"/>
      <c r="BF171" s="77"/>
      <c r="BG171" s="77"/>
      <c r="BH171" s="77"/>
      <c r="BI171" s="77"/>
      <c r="BJ171" s="77"/>
      <c r="BK171" s="77"/>
      <c r="BL171" s="77"/>
      <c r="BM171" s="77"/>
      <c r="BN171" s="77"/>
      <c r="BO171" s="77"/>
      <c r="BP171" s="77"/>
      <c r="BQ171" s="77"/>
      <c r="BR171" s="77"/>
      <c r="BS171" s="77"/>
      <c r="BT171" s="77"/>
      <c r="BU171" s="77"/>
      <c r="BV171" s="77"/>
      <c r="BW171" s="77"/>
      <c r="BX171" s="77"/>
      <c r="BY171" s="77"/>
      <c r="BZ171" s="77"/>
      <c r="CA171" s="77"/>
      <c r="CB171" s="77"/>
      <c r="CC171" s="77"/>
      <c r="CD171" s="77"/>
      <c r="CE171" s="77"/>
      <c r="CF171" s="77"/>
      <c r="CG171" s="77"/>
      <c r="CH171" s="77"/>
      <c r="CI171" s="77"/>
      <c r="CJ171" s="77"/>
      <c r="CK171" s="77"/>
      <c r="CL171" s="77"/>
      <c r="CM171" s="77"/>
      <c r="CN171" s="77"/>
      <c r="CO171" s="77"/>
      <c r="CP171" s="77"/>
      <c r="CQ171" s="77"/>
      <c r="CR171" s="77"/>
      <c r="CS171" s="77"/>
      <c r="CT171" s="77"/>
      <c r="CU171" s="77"/>
      <c r="CV171" s="77"/>
      <c r="CW171" s="77"/>
      <c r="CX171" s="77"/>
      <c r="CY171" s="77"/>
      <c r="CZ171" s="77"/>
      <c r="DA171" s="77"/>
      <c r="DB171" s="77"/>
      <c r="DC171" s="77"/>
      <c r="DD171" s="77"/>
      <c r="DE171" s="77"/>
      <c r="DF171" s="77"/>
      <c r="DG171" s="77"/>
      <c r="DH171" s="77"/>
      <c r="DI171" s="77"/>
      <c r="DJ171" s="77"/>
      <c r="DK171" s="77"/>
      <c r="DL171" s="77"/>
      <c r="DM171" s="77"/>
      <c r="DN171" s="77"/>
      <c r="DO171" s="77"/>
      <c r="DP171" s="77"/>
      <c r="DQ171" s="77"/>
      <c r="DR171" s="77"/>
      <c r="DS171" s="77"/>
      <c r="DT171" s="77"/>
      <c r="DU171" s="77"/>
      <c r="DV171" s="77"/>
      <c r="DW171" s="77"/>
      <c r="DX171" s="77"/>
      <c r="DY171" s="77"/>
      <c r="DZ171" s="77"/>
      <c r="EA171" s="77"/>
      <c r="EB171" s="77"/>
      <c r="EC171" s="77"/>
      <c r="ED171" s="77"/>
      <c r="EE171" s="77"/>
      <c r="EF171" s="77"/>
      <c r="EG171" s="77"/>
      <c r="EH171" s="77"/>
      <c r="EI171" s="77"/>
      <c r="EJ171" s="77"/>
      <c r="EK171" s="77"/>
      <c r="EL171" s="77"/>
      <c r="EM171" s="77"/>
      <c r="EN171" s="77"/>
      <c r="EO171" s="77"/>
      <c r="EP171" s="77"/>
      <c r="EQ171" s="77"/>
      <c r="ER171" s="77"/>
      <c r="ES171" s="77"/>
      <c r="ET171" s="77"/>
      <c r="EU171" s="77"/>
      <c r="EV171" s="77"/>
      <c r="EW171" s="77"/>
      <c r="EX171" s="77"/>
      <c r="EY171" s="77"/>
      <c r="EZ171" s="77"/>
      <c r="FA171" s="77"/>
      <c r="FB171" s="77"/>
      <c r="FC171" s="77"/>
      <c r="FD171" s="77"/>
      <c r="FE171" s="77"/>
      <c r="FF171" s="77"/>
      <c r="FG171" s="77"/>
      <c r="FH171" s="77"/>
      <c r="FI171" s="77"/>
      <c r="FJ171" s="77"/>
      <c r="FK171" s="77"/>
      <c r="FL171" s="77"/>
      <c r="FM171" s="77"/>
      <c r="FN171" s="77"/>
      <c r="FO171" s="77"/>
      <c r="FP171" s="77"/>
      <c r="FQ171" s="77"/>
      <c r="FR171" s="77"/>
      <c r="FS171" s="77"/>
      <c r="FT171" s="77"/>
      <c r="FU171" s="77"/>
      <c r="FV171" s="77"/>
      <c r="FW171" s="77"/>
      <c r="FX171" s="77"/>
      <c r="FY171" s="77"/>
      <c r="FZ171" s="77"/>
      <c r="GA171" s="77"/>
      <c r="GB171" s="77"/>
      <c r="GC171" s="77"/>
      <c r="GD171" s="77"/>
      <c r="GE171" s="77"/>
      <c r="GF171" s="77"/>
      <c r="GG171" s="77"/>
      <c r="GH171" s="77"/>
      <c r="GI171" s="77"/>
      <c r="GJ171" s="77"/>
      <c r="GK171" s="77"/>
      <c r="GL171" s="77"/>
      <c r="GM171" s="77"/>
      <c r="GN171" s="77"/>
      <c r="GO171" s="77"/>
      <c r="GP171" s="77"/>
      <c r="GQ171" s="77"/>
      <c r="GR171" s="77"/>
      <c r="GS171" s="77"/>
      <c r="GT171" s="77"/>
      <c r="GU171" s="77"/>
      <c r="GV171" s="77"/>
      <c r="GW171" s="77"/>
      <c r="GX171" s="77"/>
      <c r="GY171" s="77"/>
      <c r="GZ171" s="77"/>
      <c r="HA171" s="77"/>
      <c r="HB171" s="77"/>
      <c r="HC171" s="77"/>
      <c r="HD171" s="77"/>
      <c r="HE171" s="77"/>
      <c r="HF171" s="77"/>
      <c r="HG171" s="77"/>
      <c r="HH171" s="77"/>
      <c r="HI171" s="77"/>
      <c r="HJ171" s="77"/>
      <c r="HK171" s="77"/>
      <c r="HL171" s="77"/>
      <c r="HM171" s="77"/>
      <c r="HN171" s="77"/>
      <c r="HO171" s="77"/>
      <c r="HP171" s="77"/>
      <c r="HQ171" s="77"/>
      <c r="HR171" s="77"/>
      <c r="HS171" s="77"/>
      <c r="HT171" s="77"/>
      <c r="HU171" s="77"/>
      <c r="HV171" s="77"/>
      <c r="HW171" s="77"/>
      <c r="HX171" s="77"/>
      <c r="HY171" s="77"/>
      <c r="HZ171" s="77"/>
      <c r="IA171" s="77"/>
      <c r="IB171" s="77"/>
      <c r="IC171" s="77"/>
      <c r="ID171" s="77"/>
      <c r="IE171" s="77"/>
      <c r="IF171" s="77"/>
      <c r="IG171" s="77"/>
      <c r="IH171" s="77"/>
      <c r="II171" s="77"/>
      <c r="IJ171" s="77"/>
      <c r="IK171" s="77"/>
      <c r="IL171" s="77"/>
      <c r="IM171" s="77"/>
      <c r="IN171" s="77"/>
      <c r="IO171" s="77"/>
      <c r="IP171" s="77"/>
      <c r="IQ171" s="77"/>
      <c r="IR171" s="77"/>
      <c r="IS171" s="77"/>
      <c r="IT171" s="77"/>
      <c r="IU171" s="77"/>
      <c r="IV171" s="77"/>
      <c r="IW171" s="77"/>
      <c r="IX171" s="77"/>
      <c r="IY171" s="77"/>
      <c r="IZ171" s="77"/>
      <c r="JA171" s="77"/>
      <c r="JB171" s="77"/>
      <c r="JC171" s="77"/>
      <c r="JD171" s="77"/>
      <c r="JE171" s="77"/>
      <c r="JF171" s="77"/>
      <c r="JG171" s="77"/>
      <c r="JH171" s="77"/>
      <c r="JI171" s="77"/>
      <c r="JJ171" s="77"/>
      <c r="JK171" s="77"/>
      <c r="JL171" s="77"/>
      <c r="JM171" s="77"/>
      <c r="JN171" s="77"/>
      <c r="JO171" s="77"/>
      <c r="JP171" s="77"/>
      <c r="JQ171" s="77"/>
      <c r="JR171" s="77"/>
      <c r="JS171" s="77"/>
      <c r="JT171" s="77"/>
      <c r="JU171" s="77"/>
      <c r="JV171" s="77"/>
      <c r="JW171" s="77"/>
      <c r="JX171" s="77"/>
      <c r="JY171" s="77"/>
      <c r="JZ171" s="77"/>
      <c r="KA171" s="77"/>
      <c r="KB171" s="77"/>
      <c r="KC171" s="77"/>
      <c r="KD171" s="77"/>
      <c r="KE171" s="77"/>
      <c r="KF171" s="77"/>
      <c r="KG171" s="77"/>
      <c r="KH171" s="77"/>
      <c r="KI171" s="77"/>
      <c r="KJ171" s="77"/>
      <c r="KK171" s="77"/>
      <c r="KL171" s="77"/>
      <c r="KM171" s="77"/>
      <c r="KN171" s="77"/>
      <c r="KO171" s="77"/>
      <c r="KP171" s="77"/>
      <c r="KQ171" s="77"/>
      <c r="KR171" s="77"/>
      <c r="KS171" s="77"/>
      <c r="KT171" s="77"/>
      <c r="KU171" s="77"/>
      <c r="KV171" s="77"/>
      <c r="KW171" s="77"/>
      <c r="KX171" s="77"/>
      <c r="KY171" s="77"/>
      <c r="KZ171" s="77"/>
      <c r="LA171" s="77"/>
      <c r="LB171" s="77"/>
      <c r="LC171" s="77"/>
      <c r="LD171" s="77"/>
      <c r="LE171" s="77"/>
      <c r="LF171" s="77"/>
      <c r="LG171" s="77"/>
      <c r="LH171" s="77"/>
      <c r="LI171" s="77"/>
      <c r="LJ171" s="77"/>
      <c r="LK171" s="77"/>
      <c r="LL171" s="77"/>
      <c r="LM171" s="77"/>
      <c r="LN171" s="77"/>
      <c r="LO171" s="77"/>
      <c r="LP171" s="77"/>
      <c r="LQ171" s="77"/>
      <c r="LR171" s="77"/>
      <c r="LS171" s="77"/>
      <c r="LT171" s="77"/>
      <c r="LU171" s="77"/>
      <c r="LV171" s="77"/>
      <c r="LW171" s="77"/>
      <c r="LX171" s="77"/>
      <c r="LY171" s="77"/>
      <c r="LZ171" s="77"/>
      <c r="MA171" s="77"/>
      <c r="MB171" s="77"/>
      <c r="MC171" s="77"/>
      <c r="MD171" s="77"/>
      <c r="ME171" s="77"/>
      <c r="MF171" s="77"/>
      <c r="MG171" s="77"/>
      <c r="MH171" s="77"/>
      <c r="MI171" s="77"/>
      <c r="MJ171" s="77"/>
      <c r="MK171" s="77"/>
      <c r="ML171" s="77"/>
      <c r="MM171" s="77"/>
      <c r="MN171" s="77"/>
      <c r="MO171" s="77"/>
      <c r="MP171" s="77"/>
      <c r="MQ171" s="77"/>
      <c r="MR171" s="77"/>
      <c r="MS171" s="77"/>
      <c r="MT171" s="77"/>
      <c r="MU171" s="77"/>
      <c r="MV171" s="77"/>
      <c r="MW171" s="77"/>
      <c r="MX171" s="77"/>
      <c r="MY171" s="77"/>
      <c r="MZ171" s="77"/>
      <c r="NA171" s="77"/>
      <c r="NB171" s="77"/>
      <c r="NC171" s="77"/>
      <c r="ND171" s="77"/>
      <c r="NE171" s="77"/>
      <c r="NF171" s="77"/>
      <c r="NG171" s="77"/>
      <c r="NH171" s="77"/>
      <c r="NI171" s="77"/>
      <c r="NJ171" s="77"/>
      <c r="NK171" s="77"/>
      <c r="NL171" s="77"/>
      <c r="NM171" s="77"/>
      <c r="NN171" s="77"/>
      <c r="NO171" s="77"/>
      <c r="NP171" s="77"/>
      <c r="NQ171" s="77"/>
      <c r="NR171" s="77"/>
      <c r="NS171" s="77"/>
      <c r="NT171" s="77"/>
      <c r="NU171" s="77"/>
      <c r="NV171" s="77"/>
      <c r="NW171" s="77"/>
      <c r="NX171" s="77"/>
      <c r="NY171" s="77"/>
      <c r="NZ171" s="77"/>
      <c r="OA171" s="77"/>
      <c r="OB171" s="77"/>
      <c r="OC171" s="77"/>
      <c r="OD171" s="77"/>
      <c r="OE171" s="77"/>
      <c r="OF171" s="77"/>
      <c r="OG171" s="77"/>
      <c r="OH171" s="77"/>
      <c r="OI171" s="77"/>
      <c r="OJ171" s="77"/>
      <c r="OK171" s="77"/>
      <c r="OL171" s="77"/>
      <c r="OM171" s="77"/>
      <c r="ON171" s="77"/>
      <c r="OO171" s="77"/>
      <c r="OP171" s="77"/>
      <c r="OQ171" s="77"/>
      <c r="OR171" s="77"/>
      <c r="OS171" s="77"/>
      <c r="OT171" s="77"/>
      <c r="OU171" s="77"/>
      <c r="OV171" s="77"/>
      <c r="OW171" s="77"/>
      <c r="OX171" s="77"/>
      <c r="OY171" s="77"/>
      <c r="OZ171" s="77"/>
      <c r="PA171" s="77"/>
      <c r="PB171" s="77"/>
      <c r="PC171" s="77"/>
      <c r="PD171" s="77"/>
      <c r="PE171" s="77"/>
      <c r="PF171" s="77"/>
      <c r="PG171" s="77"/>
      <c r="PH171" s="77"/>
      <c r="PI171" s="77"/>
      <c r="PJ171" s="77"/>
      <c r="PK171" s="77"/>
      <c r="PL171" s="77"/>
      <c r="PM171" s="77"/>
      <c r="PN171" s="77"/>
      <c r="PO171" s="77"/>
      <c r="PP171" s="77"/>
      <c r="PQ171" s="77"/>
      <c r="PR171" s="77"/>
      <c r="PS171" s="77"/>
      <c r="PT171" s="77"/>
      <c r="PU171" s="77"/>
      <c r="PV171" s="77"/>
      <c r="PW171" s="77"/>
      <c r="PX171" s="77"/>
      <c r="PY171" s="77"/>
      <c r="PZ171" s="77"/>
      <c r="QA171" s="77"/>
      <c r="QB171" s="77"/>
      <c r="QC171" s="77"/>
      <c r="QD171" s="77"/>
      <c r="QE171" s="77"/>
      <c r="QF171" s="77"/>
      <c r="QG171" s="77"/>
      <c r="QH171" s="77"/>
      <c r="QI171" s="77"/>
      <c r="QJ171" s="77"/>
      <c r="QK171" s="77"/>
      <c r="QL171" s="77"/>
      <c r="QM171" s="77"/>
      <c r="QN171" s="77"/>
      <c r="QO171" s="77"/>
      <c r="QP171" s="77"/>
      <c r="QQ171" s="77"/>
      <c r="QR171" s="77"/>
      <c r="QS171" s="77"/>
      <c r="QT171" s="77"/>
      <c r="QU171" s="77"/>
      <c r="QV171" s="77"/>
      <c r="QW171" s="77"/>
      <c r="QX171" s="77"/>
      <c r="QY171" s="77"/>
      <c r="QZ171" s="77"/>
      <c r="RA171" s="77"/>
      <c r="RB171" s="77"/>
      <c r="RC171" s="77"/>
      <c r="RD171" s="77"/>
      <c r="RE171" s="77"/>
      <c r="RF171" s="77"/>
      <c r="RG171" s="77"/>
      <c r="RH171" s="77"/>
      <c r="RI171" s="77"/>
      <c r="RJ171" s="77"/>
      <c r="RK171" s="77"/>
      <c r="RL171" s="77"/>
      <c r="RM171" s="77"/>
      <c r="RN171" s="77"/>
      <c r="RO171" s="77"/>
      <c r="RP171" s="77"/>
      <c r="RQ171" s="77"/>
      <c r="RR171" s="77"/>
      <c r="RS171" s="77"/>
      <c r="RT171" s="77"/>
      <c r="RU171" s="77"/>
      <c r="RV171" s="77"/>
      <c r="RW171" s="77"/>
      <c r="RX171" s="77"/>
      <c r="RY171" s="77"/>
      <c r="RZ171" s="77"/>
      <c r="SA171" s="77"/>
      <c r="SB171" s="77"/>
      <c r="SC171" s="77"/>
      <c r="SD171" s="77"/>
      <c r="SE171" s="77"/>
      <c r="SF171" s="77"/>
      <c r="SG171" s="77"/>
      <c r="SH171" s="77"/>
      <c r="SI171" s="77"/>
      <c r="SJ171" s="77"/>
    </row>
    <row r="172" spans="1:504" s="28" customFormat="1" ht="15">
      <c r="A172" s="85" t="s">
        <v>78</v>
      </c>
      <c r="B172" s="31">
        <f t="shared" ref="B172:H172" si="62">SUM(B173:B177)</f>
        <v>0</v>
      </c>
      <c r="C172" s="31">
        <f t="shared" si="62"/>
        <v>0</v>
      </c>
      <c r="D172" s="31">
        <f t="shared" si="62"/>
        <v>0</v>
      </c>
      <c r="E172" s="31">
        <f t="shared" si="62"/>
        <v>0</v>
      </c>
      <c r="F172" s="31">
        <f t="shared" si="62"/>
        <v>0</v>
      </c>
      <c r="G172" s="31">
        <f t="shared" si="62"/>
        <v>0</v>
      </c>
      <c r="H172" s="12">
        <f t="shared" si="62"/>
        <v>0</v>
      </c>
      <c r="I172" s="9" t="e">
        <f t="shared" si="59"/>
        <v>#DIV/0!</v>
      </c>
      <c r="J172" s="9" t="e">
        <f t="shared" si="39"/>
        <v>#DIV/0!</v>
      </c>
      <c r="K172" s="75">
        <f>SUM(K173:K177)</f>
        <v>0</v>
      </c>
      <c r="L172" s="75">
        <f>SUM(L173:L177)</f>
        <v>0</v>
      </c>
      <c r="M172" s="76">
        <f>SUM(M173:M177)</f>
        <v>0</v>
      </c>
      <c r="N172" s="16" t="e">
        <f t="shared" si="41"/>
        <v>#DIV/0!</v>
      </c>
      <c r="O172" s="77"/>
      <c r="P172" s="197"/>
      <c r="Q172" s="77"/>
      <c r="R172" s="77"/>
      <c r="S172" s="77"/>
      <c r="T172" s="77"/>
      <c r="U172" s="77"/>
      <c r="V172" s="77"/>
      <c r="W172" s="77"/>
      <c r="X172" s="77"/>
      <c r="Y172" s="77"/>
      <c r="Z172" s="77"/>
      <c r="AA172" s="77"/>
      <c r="AB172" s="77"/>
      <c r="AC172" s="77"/>
      <c r="AD172" s="77"/>
      <c r="AE172" s="77"/>
      <c r="AF172" s="77"/>
      <c r="AG172" s="77"/>
      <c r="AH172" s="77"/>
      <c r="AI172" s="77"/>
      <c r="AJ172" s="77"/>
      <c r="AK172" s="77"/>
      <c r="AL172" s="77"/>
      <c r="AM172" s="77"/>
      <c r="AN172" s="77"/>
      <c r="AO172" s="77"/>
      <c r="AP172" s="77"/>
      <c r="AQ172" s="77"/>
      <c r="AR172" s="77"/>
      <c r="AS172" s="77"/>
      <c r="AT172" s="77"/>
      <c r="AU172" s="77"/>
      <c r="AV172" s="77"/>
      <c r="AW172" s="77"/>
      <c r="AX172" s="77"/>
      <c r="AY172" s="77"/>
      <c r="AZ172" s="77"/>
      <c r="BA172" s="77"/>
      <c r="BB172" s="77"/>
      <c r="BC172" s="77"/>
      <c r="BD172" s="77"/>
      <c r="BE172" s="77"/>
      <c r="BF172" s="77"/>
      <c r="BG172" s="77"/>
      <c r="BH172" s="77"/>
      <c r="BI172" s="77"/>
      <c r="BJ172" s="77"/>
      <c r="BK172" s="77"/>
      <c r="BL172" s="77"/>
      <c r="BM172" s="77"/>
      <c r="BN172" s="77"/>
      <c r="BO172" s="77"/>
      <c r="BP172" s="77"/>
      <c r="BQ172" s="77"/>
      <c r="BR172" s="77"/>
      <c r="BS172" s="77"/>
      <c r="BT172" s="77"/>
      <c r="BU172" s="77"/>
      <c r="BV172" s="77"/>
      <c r="BW172" s="77"/>
      <c r="BX172" s="77"/>
      <c r="BY172" s="77"/>
      <c r="BZ172" s="77"/>
      <c r="CA172" s="77"/>
      <c r="CB172" s="77"/>
      <c r="CC172" s="77"/>
      <c r="CD172" s="77"/>
      <c r="CE172" s="77"/>
      <c r="CF172" s="77"/>
      <c r="CG172" s="77"/>
      <c r="CH172" s="77"/>
      <c r="CI172" s="77"/>
      <c r="CJ172" s="77"/>
      <c r="CK172" s="77"/>
      <c r="CL172" s="77"/>
      <c r="CM172" s="77"/>
      <c r="CN172" s="77"/>
      <c r="CO172" s="77"/>
      <c r="CP172" s="77"/>
      <c r="CQ172" s="77"/>
      <c r="CR172" s="77"/>
      <c r="CS172" s="77"/>
      <c r="CT172" s="77"/>
      <c r="CU172" s="77"/>
      <c r="CV172" s="77"/>
      <c r="CW172" s="77"/>
      <c r="CX172" s="77"/>
      <c r="CY172" s="77"/>
      <c r="CZ172" s="77"/>
      <c r="DA172" s="77"/>
      <c r="DB172" s="77"/>
      <c r="DC172" s="77"/>
      <c r="DD172" s="77"/>
      <c r="DE172" s="77"/>
      <c r="DF172" s="77"/>
      <c r="DG172" s="77"/>
      <c r="DH172" s="77"/>
      <c r="DI172" s="77"/>
      <c r="DJ172" s="77"/>
      <c r="DK172" s="77"/>
      <c r="DL172" s="77"/>
      <c r="DM172" s="77"/>
      <c r="DN172" s="77"/>
      <c r="DO172" s="77"/>
      <c r="DP172" s="77"/>
      <c r="DQ172" s="77"/>
      <c r="DR172" s="77"/>
      <c r="DS172" s="77"/>
      <c r="DT172" s="77"/>
      <c r="DU172" s="77"/>
      <c r="DV172" s="77"/>
      <c r="DW172" s="77"/>
      <c r="DX172" s="77"/>
      <c r="DY172" s="77"/>
      <c r="DZ172" s="77"/>
      <c r="EA172" s="77"/>
      <c r="EB172" s="77"/>
      <c r="EC172" s="77"/>
      <c r="ED172" s="77"/>
      <c r="EE172" s="77"/>
      <c r="EF172" s="77"/>
      <c r="EG172" s="77"/>
      <c r="EH172" s="77"/>
      <c r="EI172" s="77"/>
      <c r="EJ172" s="77"/>
      <c r="EK172" s="77"/>
      <c r="EL172" s="77"/>
      <c r="EM172" s="77"/>
      <c r="EN172" s="77"/>
      <c r="EO172" s="77"/>
      <c r="EP172" s="77"/>
      <c r="EQ172" s="77"/>
      <c r="ER172" s="77"/>
      <c r="ES172" s="77"/>
      <c r="ET172" s="77"/>
      <c r="EU172" s="77"/>
      <c r="EV172" s="77"/>
      <c r="EW172" s="77"/>
      <c r="EX172" s="77"/>
      <c r="EY172" s="77"/>
      <c r="EZ172" s="77"/>
      <c r="FA172" s="77"/>
      <c r="FB172" s="77"/>
      <c r="FC172" s="77"/>
      <c r="FD172" s="77"/>
      <c r="FE172" s="77"/>
      <c r="FF172" s="77"/>
      <c r="FG172" s="77"/>
      <c r="FH172" s="77"/>
      <c r="FI172" s="77"/>
      <c r="FJ172" s="77"/>
      <c r="FK172" s="77"/>
      <c r="FL172" s="77"/>
      <c r="FM172" s="77"/>
      <c r="FN172" s="77"/>
      <c r="FO172" s="77"/>
      <c r="FP172" s="77"/>
      <c r="FQ172" s="77"/>
      <c r="FR172" s="77"/>
      <c r="FS172" s="77"/>
      <c r="FT172" s="77"/>
      <c r="FU172" s="77"/>
      <c r="FV172" s="77"/>
      <c r="FW172" s="77"/>
      <c r="FX172" s="77"/>
      <c r="FY172" s="77"/>
      <c r="FZ172" s="77"/>
      <c r="GA172" s="77"/>
      <c r="GB172" s="77"/>
      <c r="GC172" s="77"/>
      <c r="GD172" s="77"/>
      <c r="GE172" s="77"/>
      <c r="GF172" s="77"/>
      <c r="GG172" s="77"/>
      <c r="GH172" s="77"/>
      <c r="GI172" s="77"/>
      <c r="GJ172" s="77"/>
      <c r="GK172" s="77"/>
      <c r="GL172" s="77"/>
      <c r="GM172" s="77"/>
      <c r="GN172" s="77"/>
      <c r="GO172" s="77"/>
      <c r="GP172" s="77"/>
      <c r="GQ172" s="77"/>
      <c r="GR172" s="77"/>
      <c r="GS172" s="77"/>
      <c r="GT172" s="77"/>
      <c r="GU172" s="77"/>
      <c r="GV172" s="77"/>
      <c r="GW172" s="77"/>
      <c r="GX172" s="77"/>
      <c r="GY172" s="77"/>
      <c r="GZ172" s="77"/>
      <c r="HA172" s="77"/>
      <c r="HB172" s="77"/>
      <c r="HC172" s="77"/>
      <c r="HD172" s="77"/>
      <c r="HE172" s="77"/>
      <c r="HF172" s="77"/>
      <c r="HG172" s="77"/>
      <c r="HH172" s="77"/>
      <c r="HI172" s="77"/>
      <c r="HJ172" s="77"/>
      <c r="HK172" s="77"/>
      <c r="HL172" s="77"/>
      <c r="HM172" s="77"/>
      <c r="HN172" s="77"/>
      <c r="HO172" s="77"/>
      <c r="HP172" s="77"/>
      <c r="HQ172" s="77"/>
      <c r="HR172" s="77"/>
      <c r="HS172" s="77"/>
      <c r="HT172" s="77"/>
      <c r="HU172" s="77"/>
      <c r="HV172" s="77"/>
      <c r="HW172" s="77"/>
      <c r="HX172" s="77"/>
      <c r="HY172" s="77"/>
      <c r="HZ172" s="77"/>
      <c r="IA172" s="77"/>
      <c r="IB172" s="77"/>
      <c r="IC172" s="77"/>
      <c r="ID172" s="77"/>
      <c r="IE172" s="77"/>
      <c r="IF172" s="77"/>
      <c r="IG172" s="77"/>
      <c r="IH172" s="77"/>
      <c r="II172" s="77"/>
      <c r="IJ172" s="77"/>
      <c r="IK172" s="77"/>
      <c r="IL172" s="77"/>
      <c r="IM172" s="77"/>
      <c r="IN172" s="77"/>
      <c r="IO172" s="77"/>
      <c r="IP172" s="77"/>
      <c r="IQ172" s="77"/>
      <c r="IR172" s="77"/>
      <c r="IS172" s="77"/>
      <c r="IT172" s="77"/>
      <c r="IU172" s="77"/>
      <c r="IV172" s="77"/>
      <c r="IW172" s="77"/>
      <c r="IX172" s="77"/>
      <c r="IY172" s="77"/>
      <c r="IZ172" s="77"/>
      <c r="JA172" s="77"/>
      <c r="JB172" s="77"/>
      <c r="JC172" s="77"/>
      <c r="JD172" s="77"/>
      <c r="JE172" s="77"/>
      <c r="JF172" s="77"/>
      <c r="JG172" s="77"/>
      <c r="JH172" s="77"/>
      <c r="JI172" s="77"/>
      <c r="JJ172" s="77"/>
      <c r="JK172" s="77"/>
      <c r="JL172" s="77"/>
      <c r="JM172" s="77"/>
      <c r="JN172" s="77"/>
      <c r="JO172" s="77"/>
      <c r="JP172" s="77"/>
      <c r="JQ172" s="77"/>
      <c r="JR172" s="77"/>
      <c r="JS172" s="77"/>
      <c r="JT172" s="77"/>
      <c r="JU172" s="77"/>
      <c r="JV172" s="77"/>
      <c r="JW172" s="77"/>
      <c r="JX172" s="77"/>
      <c r="JY172" s="77"/>
      <c r="JZ172" s="77"/>
      <c r="KA172" s="77"/>
      <c r="KB172" s="77"/>
      <c r="KC172" s="77"/>
      <c r="KD172" s="77"/>
      <c r="KE172" s="77"/>
      <c r="KF172" s="77"/>
      <c r="KG172" s="77"/>
      <c r="KH172" s="77"/>
      <c r="KI172" s="77"/>
      <c r="KJ172" s="77"/>
      <c r="KK172" s="77"/>
      <c r="KL172" s="77"/>
      <c r="KM172" s="77"/>
      <c r="KN172" s="77"/>
      <c r="KO172" s="77"/>
      <c r="KP172" s="77"/>
      <c r="KQ172" s="77"/>
      <c r="KR172" s="77"/>
      <c r="KS172" s="77"/>
      <c r="KT172" s="77"/>
      <c r="KU172" s="77"/>
      <c r="KV172" s="77"/>
      <c r="KW172" s="77"/>
      <c r="KX172" s="77"/>
      <c r="KY172" s="77"/>
      <c r="KZ172" s="77"/>
      <c r="LA172" s="77"/>
      <c r="LB172" s="77"/>
      <c r="LC172" s="77"/>
      <c r="LD172" s="77"/>
      <c r="LE172" s="77"/>
      <c r="LF172" s="77"/>
      <c r="LG172" s="77"/>
      <c r="LH172" s="77"/>
      <c r="LI172" s="77"/>
      <c r="LJ172" s="77"/>
      <c r="LK172" s="77"/>
      <c r="LL172" s="77"/>
      <c r="LM172" s="77"/>
      <c r="LN172" s="77"/>
      <c r="LO172" s="77"/>
      <c r="LP172" s="77"/>
      <c r="LQ172" s="77"/>
      <c r="LR172" s="77"/>
      <c r="LS172" s="77"/>
      <c r="LT172" s="77"/>
      <c r="LU172" s="77"/>
      <c r="LV172" s="77"/>
      <c r="LW172" s="77"/>
      <c r="LX172" s="77"/>
      <c r="LY172" s="77"/>
      <c r="LZ172" s="77"/>
      <c r="MA172" s="77"/>
      <c r="MB172" s="77"/>
      <c r="MC172" s="77"/>
      <c r="MD172" s="77"/>
      <c r="ME172" s="77"/>
      <c r="MF172" s="77"/>
      <c r="MG172" s="77"/>
      <c r="MH172" s="77"/>
      <c r="MI172" s="77"/>
      <c r="MJ172" s="77"/>
      <c r="MK172" s="77"/>
      <c r="ML172" s="77"/>
      <c r="MM172" s="77"/>
      <c r="MN172" s="77"/>
      <c r="MO172" s="77"/>
      <c r="MP172" s="77"/>
      <c r="MQ172" s="77"/>
      <c r="MR172" s="77"/>
      <c r="MS172" s="77"/>
      <c r="MT172" s="77"/>
      <c r="MU172" s="77"/>
      <c r="MV172" s="77"/>
      <c r="MW172" s="77"/>
      <c r="MX172" s="77"/>
      <c r="MY172" s="77"/>
      <c r="MZ172" s="77"/>
      <c r="NA172" s="77"/>
      <c r="NB172" s="77"/>
      <c r="NC172" s="77"/>
      <c r="ND172" s="77"/>
      <c r="NE172" s="77"/>
      <c r="NF172" s="77"/>
      <c r="NG172" s="77"/>
      <c r="NH172" s="77"/>
      <c r="NI172" s="77"/>
      <c r="NJ172" s="77"/>
      <c r="NK172" s="77"/>
      <c r="NL172" s="77"/>
      <c r="NM172" s="77"/>
      <c r="NN172" s="77"/>
      <c r="NO172" s="77"/>
      <c r="NP172" s="77"/>
      <c r="NQ172" s="77"/>
      <c r="NR172" s="77"/>
      <c r="NS172" s="77"/>
      <c r="NT172" s="77"/>
      <c r="NU172" s="77"/>
      <c r="NV172" s="77"/>
      <c r="NW172" s="77"/>
      <c r="NX172" s="77"/>
      <c r="NY172" s="77"/>
      <c r="NZ172" s="77"/>
      <c r="OA172" s="77"/>
      <c r="OB172" s="77"/>
      <c r="OC172" s="77"/>
      <c r="OD172" s="77"/>
      <c r="OE172" s="77"/>
      <c r="OF172" s="77"/>
      <c r="OG172" s="77"/>
      <c r="OH172" s="77"/>
      <c r="OI172" s="77"/>
      <c r="OJ172" s="77"/>
      <c r="OK172" s="77"/>
      <c r="OL172" s="77"/>
      <c r="OM172" s="77"/>
      <c r="ON172" s="77"/>
      <c r="OO172" s="77"/>
      <c r="OP172" s="77"/>
      <c r="OQ172" s="77"/>
      <c r="OR172" s="77"/>
      <c r="OS172" s="77"/>
      <c r="OT172" s="77"/>
      <c r="OU172" s="77"/>
      <c r="OV172" s="77"/>
      <c r="OW172" s="77"/>
      <c r="OX172" s="77"/>
      <c r="OY172" s="77"/>
      <c r="OZ172" s="77"/>
      <c r="PA172" s="77"/>
      <c r="PB172" s="77"/>
      <c r="PC172" s="77"/>
      <c r="PD172" s="77"/>
      <c r="PE172" s="77"/>
      <c r="PF172" s="77"/>
      <c r="PG172" s="77"/>
      <c r="PH172" s="77"/>
      <c r="PI172" s="77"/>
      <c r="PJ172" s="77"/>
      <c r="PK172" s="77"/>
      <c r="PL172" s="77"/>
      <c r="PM172" s="77"/>
      <c r="PN172" s="77"/>
      <c r="PO172" s="77"/>
      <c r="PP172" s="77"/>
      <c r="PQ172" s="77"/>
      <c r="PR172" s="77"/>
      <c r="PS172" s="77"/>
      <c r="PT172" s="77"/>
      <c r="PU172" s="77"/>
      <c r="PV172" s="77"/>
      <c r="PW172" s="77"/>
      <c r="PX172" s="77"/>
      <c r="PY172" s="77"/>
      <c r="PZ172" s="77"/>
      <c r="QA172" s="77"/>
      <c r="QB172" s="77"/>
      <c r="QC172" s="77"/>
      <c r="QD172" s="77"/>
      <c r="QE172" s="77"/>
      <c r="QF172" s="77"/>
      <c r="QG172" s="77"/>
      <c r="QH172" s="77"/>
      <c r="QI172" s="77"/>
      <c r="QJ172" s="77"/>
      <c r="QK172" s="77"/>
      <c r="QL172" s="77"/>
      <c r="QM172" s="77"/>
      <c r="QN172" s="77"/>
      <c r="QO172" s="77"/>
      <c r="QP172" s="77"/>
      <c r="QQ172" s="77"/>
      <c r="QR172" s="77"/>
      <c r="QS172" s="77"/>
      <c r="QT172" s="77"/>
      <c r="QU172" s="77"/>
      <c r="QV172" s="77"/>
      <c r="QW172" s="77"/>
      <c r="QX172" s="77"/>
      <c r="QY172" s="77"/>
      <c r="QZ172" s="77"/>
      <c r="RA172" s="77"/>
      <c r="RB172" s="77"/>
      <c r="RC172" s="77"/>
      <c r="RD172" s="77"/>
      <c r="RE172" s="77"/>
      <c r="RF172" s="77"/>
      <c r="RG172" s="77"/>
      <c r="RH172" s="77"/>
      <c r="RI172" s="77"/>
      <c r="RJ172" s="77"/>
      <c r="RK172" s="77"/>
      <c r="RL172" s="77"/>
      <c r="RM172" s="77"/>
      <c r="RN172" s="77"/>
      <c r="RO172" s="77"/>
      <c r="RP172" s="77"/>
      <c r="RQ172" s="77"/>
      <c r="RR172" s="77"/>
      <c r="RS172" s="77"/>
      <c r="RT172" s="77"/>
      <c r="RU172" s="77"/>
      <c r="RV172" s="77"/>
      <c r="RW172" s="77"/>
      <c r="RX172" s="77"/>
      <c r="RY172" s="77"/>
      <c r="RZ172" s="77"/>
      <c r="SA172" s="77"/>
      <c r="SB172" s="77"/>
      <c r="SC172" s="77"/>
      <c r="SD172" s="77"/>
      <c r="SE172" s="77"/>
      <c r="SF172" s="77"/>
      <c r="SG172" s="77"/>
      <c r="SH172" s="77"/>
      <c r="SI172" s="77"/>
      <c r="SJ172" s="77"/>
    </row>
    <row r="173" spans="1:504" s="74" customFormat="1" ht="15">
      <c r="A173" s="44"/>
      <c r="B173" s="31"/>
      <c r="C173" s="3"/>
      <c r="D173" s="13"/>
      <c r="E173" s="12"/>
      <c r="F173" s="12"/>
      <c r="G173" s="12"/>
      <c r="H173" s="12"/>
      <c r="I173" s="9" t="e">
        <f t="shared" si="59"/>
        <v>#DIV/0!</v>
      </c>
      <c r="J173" s="9" t="e">
        <f t="shared" si="39"/>
        <v>#DIV/0!</v>
      </c>
      <c r="K173" s="11"/>
      <c r="L173" s="11"/>
      <c r="M173" s="76"/>
      <c r="N173" s="16" t="e">
        <f t="shared" si="41"/>
        <v>#DIV/0!</v>
      </c>
      <c r="P173" s="92"/>
    </row>
    <row r="174" spans="1:504" s="74" customFormat="1" ht="15">
      <c r="A174" s="45"/>
      <c r="B174" s="33"/>
      <c r="C174" s="34"/>
      <c r="D174" s="13"/>
      <c r="E174" s="14"/>
      <c r="F174" s="14"/>
      <c r="G174" s="14"/>
      <c r="H174" s="12"/>
      <c r="I174" s="9" t="e">
        <f t="shared" si="59"/>
        <v>#DIV/0!</v>
      </c>
      <c r="J174" s="9" t="e">
        <f t="shared" si="39"/>
        <v>#DIV/0!</v>
      </c>
      <c r="K174" s="11"/>
      <c r="L174" s="11"/>
      <c r="M174" s="76"/>
      <c r="N174" s="16" t="e">
        <f t="shared" si="41"/>
        <v>#DIV/0!</v>
      </c>
      <c r="P174" s="92"/>
    </row>
    <row r="175" spans="1:504" s="74" customFormat="1" ht="15">
      <c r="A175" s="45"/>
      <c r="B175" s="33"/>
      <c r="C175" s="34"/>
      <c r="D175" s="13"/>
      <c r="E175" s="14"/>
      <c r="F175" s="14"/>
      <c r="G175" s="14"/>
      <c r="H175" s="12"/>
      <c r="I175" s="9" t="e">
        <f t="shared" si="59"/>
        <v>#DIV/0!</v>
      </c>
      <c r="J175" s="9" t="e">
        <f t="shared" si="39"/>
        <v>#DIV/0!</v>
      </c>
      <c r="K175" s="11"/>
      <c r="L175" s="11"/>
      <c r="M175" s="76"/>
      <c r="N175" s="16" t="e">
        <f t="shared" si="41"/>
        <v>#DIV/0!</v>
      </c>
      <c r="P175" s="92"/>
    </row>
    <row r="176" spans="1:504" s="74" customFormat="1" ht="15">
      <c r="A176" s="45"/>
      <c r="B176" s="33"/>
      <c r="C176" s="34"/>
      <c r="D176" s="13"/>
      <c r="E176" s="14"/>
      <c r="F176" s="14"/>
      <c r="G176" s="14"/>
      <c r="H176" s="12"/>
      <c r="I176" s="9" t="e">
        <f t="shared" si="59"/>
        <v>#DIV/0!</v>
      </c>
      <c r="J176" s="9" t="e">
        <f t="shared" si="39"/>
        <v>#DIV/0!</v>
      </c>
      <c r="K176" s="11"/>
      <c r="L176" s="11"/>
      <c r="M176" s="76"/>
      <c r="N176" s="16" t="e">
        <f t="shared" si="41"/>
        <v>#DIV/0!</v>
      </c>
      <c r="P176" s="92"/>
    </row>
    <row r="177" spans="1:16" s="74" customFormat="1" ht="15">
      <c r="A177" s="45"/>
      <c r="B177" s="33"/>
      <c r="C177" s="34"/>
      <c r="D177" s="13"/>
      <c r="E177" s="14"/>
      <c r="F177" s="14"/>
      <c r="G177" s="14"/>
      <c r="H177" s="12"/>
      <c r="I177" s="9" t="e">
        <f t="shared" si="59"/>
        <v>#DIV/0!</v>
      </c>
      <c r="J177" s="9" t="e">
        <f t="shared" si="39"/>
        <v>#DIV/0!</v>
      </c>
      <c r="K177" s="11"/>
      <c r="L177" s="11"/>
      <c r="M177" s="76"/>
      <c r="N177" s="16" t="e">
        <f t="shared" si="41"/>
        <v>#DIV/0!</v>
      </c>
      <c r="P177" s="92"/>
    </row>
    <row r="178" spans="1:16" s="74" customFormat="1" ht="15">
      <c r="A178" s="85" t="s">
        <v>139</v>
      </c>
      <c r="B178" s="33">
        <f t="shared" ref="B178:H178" si="63">SUM(B179:B181)</f>
        <v>0</v>
      </c>
      <c r="C178" s="34">
        <f t="shared" si="63"/>
        <v>0</v>
      </c>
      <c r="D178" s="13">
        <f t="shared" si="63"/>
        <v>0</v>
      </c>
      <c r="E178" s="14">
        <f t="shared" si="63"/>
        <v>0</v>
      </c>
      <c r="F178" s="14">
        <f t="shared" si="63"/>
        <v>0</v>
      </c>
      <c r="G178" s="14">
        <f t="shared" si="63"/>
        <v>0</v>
      </c>
      <c r="H178" s="12">
        <f t="shared" si="63"/>
        <v>0</v>
      </c>
      <c r="I178" s="9" t="e">
        <f t="shared" si="59"/>
        <v>#DIV/0!</v>
      </c>
      <c r="J178" s="9" t="e">
        <f t="shared" si="39"/>
        <v>#DIV/0!</v>
      </c>
      <c r="K178" s="11">
        <f>SUM(K179:K181)</f>
        <v>0</v>
      </c>
      <c r="L178" s="11">
        <f>SUM(L179:L181)</f>
        <v>0</v>
      </c>
      <c r="M178" s="76">
        <f>SUM(M179:M181)</f>
        <v>0</v>
      </c>
      <c r="N178" s="16" t="e">
        <f t="shared" si="41"/>
        <v>#DIV/0!</v>
      </c>
      <c r="P178" s="92"/>
    </row>
    <row r="179" spans="1:16" s="74" customFormat="1" ht="15">
      <c r="A179" s="85"/>
      <c r="B179" s="33"/>
      <c r="C179" s="34"/>
      <c r="D179" s="13"/>
      <c r="E179" s="14"/>
      <c r="F179" s="14"/>
      <c r="G179" s="14"/>
      <c r="H179" s="12"/>
      <c r="I179" s="9" t="e">
        <f t="shared" si="59"/>
        <v>#DIV/0!</v>
      </c>
      <c r="J179" s="9" t="e">
        <f t="shared" si="39"/>
        <v>#DIV/0!</v>
      </c>
      <c r="K179" s="11"/>
      <c r="L179" s="11"/>
      <c r="M179" s="76"/>
      <c r="N179" s="16" t="e">
        <f t="shared" si="41"/>
        <v>#DIV/0!</v>
      </c>
      <c r="P179" s="92"/>
    </row>
    <row r="180" spans="1:16" s="74" customFormat="1" ht="15">
      <c r="A180" s="85"/>
      <c r="B180" s="33"/>
      <c r="C180" s="34"/>
      <c r="D180" s="13"/>
      <c r="E180" s="14"/>
      <c r="F180" s="14"/>
      <c r="G180" s="14"/>
      <c r="H180" s="12"/>
      <c r="I180" s="9" t="e">
        <f t="shared" si="59"/>
        <v>#DIV/0!</v>
      </c>
      <c r="J180" s="9" t="e">
        <f t="shared" si="39"/>
        <v>#DIV/0!</v>
      </c>
      <c r="K180" s="11"/>
      <c r="L180" s="11"/>
      <c r="M180" s="76"/>
      <c r="N180" s="16" t="e">
        <f t="shared" si="41"/>
        <v>#DIV/0!</v>
      </c>
      <c r="P180" s="92"/>
    </row>
    <row r="181" spans="1:16" s="74" customFormat="1" ht="15">
      <c r="A181" s="85"/>
      <c r="B181" s="33"/>
      <c r="C181" s="34"/>
      <c r="D181" s="13"/>
      <c r="E181" s="14"/>
      <c r="F181" s="14"/>
      <c r="G181" s="14"/>
      <c r="H181" s="12"/>
      <c r="I181" s="9" t="e">
        <f t="shared" si="59"/>
        <v>#DIV/0!</v>
      </c>
      <c r="J181" s="9" t="e">
        <f t="shared" si="39"/>
        <v>#DIV/0!</v>
      </c>
      <c r="K181" s="11"/>
      <c r="L181" s="11"/>
      <c r="M181" s="76"/>
      <c r="N181" s="16" t="e">
        <f t="shared" si="41"/>
        <v>#DIV/0!</v>
      </c>
      <c r="P181" s="92"/>
    </row>
    <row r="182" spans="1:16" s="74" customFormat="1" ht="51">
      <c r="A182" s="2" t="s">
        <v>79</v>
      </c>
      <c r="B182" s="31">
        <f>B183</f>
        <v>0</v>
      </c>
      <c r="C182" s="31">
        <f t="shared" ref="C182:H182" si="64">C183</f>
        <v>0</v>
      </c>
      <c r="D182" s="31">
        <f t="shared" si="64"/>
        <v>0</v>
      </c>
      <c r="E182" s="31">
        <f t="shared" si="64"/>
        <v>0</v>
      </c>
      <c r="F182" s="31">
        <f t="shared" si="64"/>
        <v>0</v>
      </c>
      <c r="G182" s="31">
        <f t="shared" si="64"/>
        <v>0</v>
      </c>
      <c r="H182" s="42">
        <f t="shared" si="64"/>
        <v>0</v>
      </c>
      <c r="I182" s="9" t="e">
        <f t="shared" si="59"/>
        <v>#DIV/0!</v>
      </c>
      <c r="J182" s="9" t="e">
        <f t="shared" si="39"/>
        <v>#DIV/0!</v>
      </c>
      <c r="K182" s="31">
        <f t="shared" ref="K182:M182" si="65">K183</f>
        <v>0</v>
      </c>
      <c r="L182" s="31">
        <f t="shared" si="65"/>
        <v>0</v>
      </c>
      <c r="M182" s="119">
        <f t="shared" si="65"/>
        <v>0</v>
      </c>
      <c r="N182" s="16" t="e">
        <f t="shared" si="41"/>
        <v>#DIV/0!</v>
      </c>
      <c r="P182" s="92"/>
    </row>
    <row r="183" spans="1:16" s="74" customFormat="1" ht="15">
      <c r="A183" s="85" t="s">
        <v>78</v>
      </c>
      <c r="B183" s="31">
        <f>SUM(B184:B189)</f>
        <v>0</v>
      </c>
      <c r="C183" s="31">
        <f t="shared" ref="C183:M183" si="66">SUM(C184:C189)</f>
        <v>0</v>
      </c>
      <c r="D183" s="31">
        <f t="shared" si="66"/>
        <v>0</v>
      </c>
      <c r="E183" s="31">
        <f t="shared" si="66"/>
        <v>0</v>
      </c>
      <c r="F183" s="31">
        <f t="shared" si="66"/>
        <v>0</v>
      </c>
      <c r="G183" s="31">
        <f t="shared" si="66"/>
        <v>0</v>
      </c>
      <c r="H183" s="31">
        <f t="shared" si="66"/>
        <v>0</v>
      </c>
      <c r="I183" s="9" t="e">
        <f t="shared" si="59"/>
        <v>#DIV/0!</v>
      </c>
      <c r="J183" s="9" t="e">
        <f t="shared" si="39"/>
        <v>#DIV/0!</v>
      </c>
      <c r="K183" s="31">
        <f t="shared" si="66"/>
        <v>0</v>
      </c>
      <c r="L183" s="31">
        <f t="shared" si="66"/>
        <v>0</v>
      </c>
      <c r="M183" s="31">
        <f t="shared" si="66"/>
        <v>0</v>
      </c>
      <c r="N183" s="16" t="e">
        <f t="shared" si="41"/>
        <v>#DIV/0!</v>
      </c>
      <c r="P183" s="92"/>
    </row>
    <row r="184" spans="1:16" s="74" customFormat="1" ht="25.5">
      <c r="A184" s="120" t="s">
        <v>173</v>
      </c>
      <c r="B184" s="31"/>
      <c r="C184" s="3"/>
      <c r="D184" s="13"/>
      <c r="E184" s="12"/>
      <c r="F184" s="12"/>
      <c r="G184" s="12"/>
      <c r="H184" s="12"/>
      <c r="I184" s="9" t="e">
        <f t="shared" si="59"/>
        <v>#DIV/0!</v>
      </c>
      <c r="J184" s="9" t="e">
        <f t="shared" ref="J184:J209" si="67">H184/B184</f>
        <v>#DIV/0!</v>
      </c>
      <c r="K184" s="75"/>
      <c r="L184" s="75"/>
      <c r="M184" s="76"/>
      <c r="N184" s="16" t="e">
        <f t="shared" ref="N184:N209" si="68">K184/H184</f>
        <v>#DIV/0!</v>
      </c>
      <c r="P184" s="92"/>
    </row>
    <row r="185" spans="1:16" s="74" customFormat="1" ht="25.5">
      <c r="A185" s="120" t="s">
        <v>174</v>
      </c>
      <c r="B185" s="31"/>
      <c r="C185" s="3"/>
      <c r="D185" s="13"/>
      <c r="E185" s="12"/>
      <c r="F185" s="12"/>
      <c r="G185" s="12"/>
      <c r="H185" s="12"/>
      <c r="I185" s="9" t="e">
        <f t="shared" si="59"/>
        <v>#DIV/0!</v>
      </c>
      <c r="J185" s="9" t="e">
        <f t="shared" si="67"/>
        <v>#DIV/0!</v>
      </c>
      <c r="K185" s="75"/>
      <c r="L185" s="75"/>
      <c r="M185" s="76"/>
      <c r="N185" s="16" t="e">
        <f t="shared" si="68"/>
        <v>#DIV/0!</v>
      </c>
      <c r="P185" s="92"/>
    </row>
    <row r="186" spans="1:16" s="74" customFormat="1" ht="25.5">
      <c r="A186" s="120" t="s">
        <v>175</v>
      </c>
      <c r="B186" s="31"/>
      <c r="C186" s="3"/>
      <c r="D186" s="13"/>
      <c r="E186" s="12"/>
      <c r="F186" s="12"/>
      <c r="G186" s="12"/>
      <c r="H186" s="12"/>
      <c r="I186" s="9" t="e">
        <f t="shared" si="59"/>
        <v>#DIV/0!</v>
      </c>
      <c r="J186" s="9" t="e">
        <f t="shared" si="67"/>
        <v>#DIV/0!</v>
      </c>
      <c r="K186" s="75"/>
      <c r="L186" s="75"/>
      <c r="M186" s="76"/>
      <c r="N186" s="16" t="e">
        <f t="shared" si="68"/>
        <v>#DIV/0!</v>
      </c>
      <c r="P186" s="92"/>
    </row>
    <row r="187" spans="1:16" s="74" customFormat="1" ht="15">
      <c r="A187" s="120"/>
      <c r="B187" s="31"/>
      <c r="C187" s="3"/>
      <c r="D187" s="13"/>
      <c r="E187" s="12"/>
      <c r="F187" s="12"/>
      <c r="G187" s="12"/>
      <c r="H187" s="12"/>
      <c r="I187" s="9"/>
      <c r="J187" s="9"/>
      <c r="K187" s="75"/>
      <c r="L187" s="75"/>
      <c r="M187" s="76"/>
      <c r="N187" s="16"/>
      <c r="P187" s="92"/>
    </row>
    <row r="188" spans="1:16" s="74" customFormat="1" ht="15">
      <c r="A188" s="120"/>
      <c r="B188" s="31"/>
      <c r="C188" s="3"/>
      <c r="D188" s="13"/>
      <c r="E188" s="12"/>
      <c r="F188" s="12"/>
      <c r="G188" s="12"/>
      <c r="H188" s="12"/>
      <c r="I188" s="9"/>
      <c r="J188" s="9"/>
      <c r="K188" s="75"/>
      <c r="L188" s="75"/>
      <c r="M188" s="76"/>
      <c r="N188" s="16"/>
      <c r="P188" s="92"/>
    </row>
    <row r="189" spans="1:16" s="74" customFormat="1" ht="15">
      <c r="A189" s="85"/>
      <c r="B189" s="31"/>
      <c r="C189" s="3"/>
      <c r="D189" s="13"/>
      <c r="E189" s="12"/>
      <c r="F189" s="12"/>
      <c r="G189" s="12"/>
      <c r="H189" s="12"/>
      <c r="I189" s="9" t="e">
        <f t="shared" si="59"/>
        <v>#DIV/0!</v>
      </c>
      <c r="J189" s="9" t="e">
        <f t="shared" si="67"/>
        <v>#DIV/0!</v>
      </c>
      <c r="K189" s="75"/>
      <c r="L189" s="75"/>
      <c r="M189" s="76"/>
      <c r="N189" s="16" t="e">
        <f t="shared" si="68"/>
        <v>#DIV/0!</v>
      </c>
      <c r="P189" s="92"/>
    </row>
    <row r="190" spans="1:16" s="74" customFormat="1" ht="15">
      <c r="A190" s="85"/>
      <c r="B190" s="31"/>
      <c r="C190" s="3"/>
      <c r="D190" s="13"/>
      <c r="E190" s="12"/>
      <c r="F190" s="12"/>
      <c r="G190" s="12"/>
      <c r="H190" s="12"/>
      <c r="I190" s="9" t="e">
        <f t="shared" si="59"/>
        <v>#DIV/0!</v>
      </c>
      <c r="J190" s="9" t="e">
        <f t="shared" si="67"/>
        <v>#DIV/0!</v>
      </c>
      <c r="K190" s="75"/>
      <c r="L190" s="75"/>
      <c r="M190" s="76"/>
      <c r="N190" s="16" t="e">
        <f t="shared" si="68"/>
        <v>#DIV/0!</v>
      </c>
      <c r="P190" s="92"/>
    </row>
    <row r="191" spans="1:16" s="74" customFormat="1" ht="15">
      <c r="A191" s="85" t="s">
        <v>139</v>
      </c>
      <c r="B191" s="31">
        <f>SUM(B192:B196)</f>
        <v>0</v>
      </c>
      <c r="C191" s="31">
        <f t="shared" ref="C191:M191" si="69">SUM(C192:C196)</f>
        <v>0</v>
      </c>
      <c r="D191" s="31">
        <f t="shared" si="69"/>
        <v>0</v>
      </c>
      <c r="E191" s="31">
        <f t="shared" si="69"/>
        <v>0</v>
      </c>
      <c r="F191" s="31">
        <f t="shared" si="69"/>
        <v>0</v>
      </c>
      <c r="G191" s="31">
        <f t="shared" si="69"/>
        <v>0</v>
      </c>
      <c r="H191" s="31">
        <f t="shared" si="69"/>
        <v>0</v>
      </c>
      <c r="I191" s="9" t="e">
        <f t="shared" si="59"/>
        <v>#DIV/0!</v>
      </c>
      <c r="J191" s="9" t="e">
        <f t="shared" si="67"/>
        <v>#DIV/0!</v>
      </c>
      <c r="K191" s="31">
        <f t="shared" si="69"/>
        <v>0</v>
      </c>
      <c r="L191" s="31">
        <f t="shared" si="69"/>
        <v>0</v>
      </c>
      <c r="M191" s="31">
        <f t="shared" si="69"/>
        <v>0</v>
      </c>
      <c r="N191" s="16" t="e">
        <f t="shared" si="68"/>
        <v>#DIV/0!</v>
      </c>
      <c r="P191" s="92"/>
    </row>
    <row r="192" spans="1:16" s="74" customFormat="1" ht="25.5">
      <c r="A192" s="120" t="s">
        <v>173</v>
      </c>
      <c r="B192" s="31"/>
      <c r="C192" s="3"/>
      <c r="D192" s="13"/>
      <c r="E192" s="12"/>
      <c r="F192" s="12"/>
      <c r="G192" s="12"/>
      <c r="H192" s="12"/>
      <c r="I192" s="9" t="e">
        <f t="shared" si="59"/>
        <v>#DIV/0!</v>
      </c>
      <c r="J192" s="9" t="e">
        <f t="shared" si="67"/>
        <v>#DIV/0!</v>
      </c>
      <c r="K192" s="75"/>
      <c r="L192" s="75"/>
      <c r="M192" s="76"/>
      <c r="N192" s="16" t="e">
        <f t="shared" si="68"/>
        <v>#DIV/0!</v>
      </c>
      <c r="P192" s="92"/>
    </row>
    <row r="193" spans="1:16" s="74" customFormat="1" ht="25.5">
      <c r="A193" s="2" t="s">
        <v>174</v>
      </c>
      <c r="B193" s="31"/>
      <c r="C193" s="3"/>
      <c r="D193" s="13"/>
      <c r="E193" s="12"/>
      <c r="F193" s="12"/>
      <c r="G193" s="12"/>
      <c r="H193" s="12"/>
      <c r="I193" s="9" t="e">
        <f t="shared" si="59"/>
        <v>#DIV/0!</v>
      </c>
      <c r="J193" s="9" t="e">
        <f t="shared" si="67"/>
        <v>#DIV/0!</v>
      </c>
      <c r="K193" s="75"/>
      <c r="L193" s="75"/>
      <c r="M193" s="76"/>
      <c r="N193" s="16" t="e">
        <f t="shared" si="68"/>
        <v>#DIV/0!</v>
      </c>
      <c r="P193" s="92"/>
    </row>
    <row r="194" spans="1:16" s="74" customFormat="1" ht="15">
      <c r="A194" s="2"/>
      <c r="B194" s="31"/>
      <c r="C194" s="3"/>
      <c r="D194" s="13"/>
      <c r="E194" s="12"/>
      <c r="F194" s="12"/>
      <c r="G194" s="12"/>
      <c r="H194" s="12"/>
      <c r="I194" s="9"/>
      <c r="J194" s="9"/>
      <c r="K194" s="75"/>
      <c r="L194" s="75"/>
      <c r="M194" s="76"/>
      <c r="N194" s="16"/>
      <c r="P194" s="92"/>
    </row>
    <row r="195" spans="1:16" s="74" customFormat="1" ht="15">
      <c r="A195" s="2"/>
      <c r="B195" s="31"/>
      <c r="C195" s="3"/>
      <c r="D195" s="13"/>
      <c r="E195" s="12"/>
      <c r="F195" s="12"/>
      <c r="G195" s="12"/>
      <c r="H195" s="12"/>
      <c r="I195" s="9"/>
      <c r="J195" s="9"/>
      <c r="K195" s="75"/>
      <c r="L195" s="75"/>
      <c r="M195" s="76"/>
      <c r="N195" s="16"/>
      <c r="P195" s="92"/>
    </row>
    <row r="196" spans="1:16" s="74" customFormat="1" ht="15">
      <c r="A196" s="2"/>
      <c r="B196" s="31"/>
      <c r="C196" s="3"/>
      <c r="D196" s="13"/>
      <c r="E196" s="12"/>
      <c r="F196" s="12"/>
      <c r="G196" s="12"/>
      <c r="H196" s="12"/>
      <c r="I196" s="9" t="e">
        <f t="shared" si="59"/>
        <v>#DIV/0!</v>
      </c>
      <c r="J196" s="9" t="e">
        <f t="shared" si="67"/>
        <v>#DIV/0!</v>
      </c>
      <c r="K196" s="75"/>
      <c r="L196" s="75"/>
      <c r="M196" s="76"/>
      <c r="N196" s="16" t="e">
        <f t="shared" si="68"/>
        <v>#DIV/0!</v>
      </c>
      <c r="P196" s="92"/>
    </row>
    <row r="197" spans="1:16" s="74" customFormat="1" ht="38.25">
      <c r="A197" s="2" t="s">
        <v>80</v>
      </c>
      <c r="B197" s="31"/>
      <c r="C197" s="3"/>
      <c r="D197" s="13"/>
      <c r="E197" s="12"/>
      <c r="F197" s="12"/>
      <c r="G197" s="12"/>
      <c r="H197" s="12"/>
      <c r="I197" s="9" t="e">
        <f t="shared" si="59"/>
        <v>#DIV/0!</v>
      </c>
      <c r="J197" s="9" t="e">
        <f t="shared" si="67"/>
        <v>#DIV/0!</v>
      </c>
      <c r="K197" s="75"/>
      <c r="L197" s="75"/>
      <c r="M197" s="76"/>
      <c r="N197" s="16" t="e">
        <f t="shared" si="68"/>
        <v>#DIV/0!</v>
      </c>
      <c r="P197" s="92"/>
    </row>
    <row r="198" spans="1:16" s="74" customFormat="1" ht="15">
      <c r="A198" s="85" t="s">
        <v>139</v>
      </c>
      <c r="B198" s="31"/>
      <c r="C198" s="3"/>
      <c r="D198" s="13"/>
      <c r="E198" s="12"/>
      <c r="F198" s="12"/>
      <c r="G198" s="12"/>
      <c r="H198" s="12"/>
      <c r="I198" s="9" t="e">
        <f t="shared" si="59"/>
        <v>#DIV/0!</v>
      </c>
      <c r="J198" s="9" t="e">
        <f t="shared" si="67"/>
        <v>#DIV/0!</v>
      </c>
      <c r="K198" s="75"/>
      <c r="L198" s="75"/>
      <c r="M198" s="76"/>
      <c r="N198" s="16" t="e">
        <f t="shared" si="68"/>
        <v>#DIV/0!</v>
      </c>
      <c r="P198" s="92"/>
    </row>
    <row r="199" spans="1:16" s="74" customFormat="1" ht="51">
      <c r="A199" s="2" t="s">
        <v>81</v>
      </c>
      <c r="B199" s="31"/>
      <c r="C199" s="3"/>
      <c r="D199" s="13"/>
      <c r="E199" s="12"/>
      <c r="F199" s="12"/>
      <c r="G199" s="12"/>
      <c r="H199" s="12"/>
      <c r="I199" s="9" t="e">
        <f t="shared" si="59"/>
        <v>#DIV/0!</v>
      </c>
      <c r="J199" s="9" t="e">
        <f t="shared" si="67"/>
        <v>#DIV/0!</v>
      </c>
      <c r="K199" s="75"/>
      <c r="L199" s="75"/>
      <c r="M199" s="76"/>
      <c r="N199" s="16" t="e">
        <f t="shared" si="68"/>
        <v>#DIV/0!</v>
      </c>
      <c r="P199" s="92"/>
    </row>
    <row r="200" spans="1:16" s="74" customFormat="1" ht="15">
      <c r="A200" s="85" t="s">
        <v>139</v>
      </c>
      <c r="B200" s="31"/>
      <c r="C200" s="3"/>
      <c r="D200" s="13"/>
      <c r="E200" s="12"/>
      <c r="F200" s="12"/>
      <c r="G200" s="12"/>
      <c r="H200" s="12"/>
      <c r="I200" s="9" t="e">
        <f t="shared" si="59"/>
        <v>#DIV/0!</v>
      </c>
      <c r="J200" s="9" t="e">
        <f t="shared" si="67"/>
        <v>#DIV/0!</v>
      </c>
      <c r="K200" s="75"/>
      <c r="L200" s="75"/>
      <c r="M200" s="76"/>
      <c r="N200" s="16" t="e">
        <f t="shared" si="68"/>
        <v>#DIV/0!</v>
      </c>
      <c r="P200" s="92"/>
    </row>
    <row r="201" spans="1:16" s="74" customFormat="1" ht="76.5">
      <c r="A201" s="2" t="s">
        <v>82</v>
      </c>
      <c r="B201" s="31"/>
      <c r="C201" s="3"/>
      <c r="D201" s="13"/>
      <c r="E201" s="12"/>
      <c r="F201" s="12"/>
      <c r="G201" s="12"/>
      <c r="H201" s="12"/>
      <c r="I201" s="9" t="e">
        <f t="shared" si="59"/>
        <v>#DIV/0!</v>
      </c>
      <c r="J201" s="9" t="e">
        <f t="shared" si="67"/>
        <v>#DIV/0!</v>
      </c>
      <c r="K201" s="75"/>
      <c r="L201" s="75"/>
      <c r="M201" s="76"/>
      <c r="N201" s="16" t="e">
        <f t="shared" si="68"/>
        <v>#DIV/0!</v>
      </c>
      <c r="P201" s="92"/>
    </row>
    <row r="202" spans="1:16" s="74" customFormat="1" ht="15">
      <c r="A202" s="85" t="s">
        <v>139</v>
      </c>
      <c r="B202" s="31"/>
      <c r="C202" s="3"/>
      <c r="D202" s="13"/>
      <c r="E202" s="12"/>
      <c r="F202" s="12"/>
      <c r="G202" s="12"/>
      <c r="H202" s="12"/>
      <c r="I202" s="9" t="e">
        <f t="shared" si="59"/>
        <v>#DIV/0!</v>
      </c>
      <c r="J202" s="9" t="e">
        <f t="shared" si="67"/>
        <v>#DIV/0!</v>
      </c>
      <c r="K202" s="75"/>
      <c r="L202" s="75"/>
      <c r="M202" s="76"/>
      <c r="N202" s="16" t="e">
        <f t="shared" si="68"/>
        <v>#DIV/0!</v>
      </c>
      <c r="P202" s="92"/>
    </row>
    <row r="203" spans="1:16" s="74" customFormat="1" ht="25.5">
      <c r="A203" s="2" t="s">
        <v>83</v>
      </c>
      <c r="B203" s="31"/>
      <c r="C203" s="3"/>
      <c r="D203" s="13"/>
      <c r="E203" s="12"/>
      <c r="F203" s="12"/>
      <c r="G203" s="12"/>
      <c r="H203" s="12"/>
      <c r="I203" s="9" t="e">
        <f t="shared" si="59"/>
        <v>#DIV/0!</v>
      </c>
      <c r="J203" s="9" t="e">
        <f t="shared" si="67"/>
        <v>#DIV/0!</v>
      </c>
      <c r="K203" s="75"/>
      <c r="L203" s="75"/>
      <c r="M203" s="76"/>
      <c r="N203" s="16" t="e">
        <f t="shared" si="68"/>
        <v>#DIV/0!</v>
      </c>
      <c r="P203" s="92"/>
    </row>
    <row r="204" spans="1:16" s="74" customFormat="1" ht="15">
      <c r="A204" s="2" t="s">
        <v>84</v>
      </c>
      <c r="B204" s="31"/>
      <c r="C204" s="3"/>
      <c r="D204" s="13"/>
      <c r="E204" s="12"/>
      <c r="F204" s="12"/>
      <c r="G204" s="12"/>
      <c r="H204" s="12"/>
      <c r="I204" s="9" t="e">
        <f t="shared" si="59"/>
        <v>#DIV/0!</v>
      </c>
      <c r="J204" s="9" t="e">
        <f t="shared" si="67"/>
        <v>#DIV/0!</v>
      </c>
      <c r="K204" s="75"/>
      <c r="L204" s="75"/>
      <c r="M204" s="76"/>
      <c r="N204" s="16" t="e">
        <f t="shared" si="68"/>
        <v>#DIV/0!</v>
      </c>
      <c r="P204" s="92"/>
    </row>
    <row r="205" spans="1:16" s="74" customFormat="1" ht="63.75">
      <c r="A205" s="2" t="s">
        <v>85</v>
      </c>
      <c r="B205" s="31"/>
      <c r="C205" s="3"/>
      <c r="D205" s="13"/>
      <c r="E205" s="12"/>
      <c r="F205" s="12"/>
      <c r="G205" s="12"/>
      <c r="H205" s="12"/>
      <c r="I205" s="9" t="e">
        <f t="shared" si="59"/>
        <v>#DIV/0!</v>
      </c>
      <c r="J205" s="9" t="e">
        <f t="shared" si="67"/>
        <v>#DIV/0!</v>
      </c>
      <c r="K205" s="75"/>
      <c r="L205" s="75"/>
      <c r="M205" s="76"/>
      <c r="N205" s="16" t="e">
        <f t="shared" si="68"/>
        <v>#DIV/0!</v>
      </c>
      <c r="P205" s="92"/>
    </row>
    <row r="206" spans="1:16" s="74" customFormat="1" ht="51">
      <c r="A206" s="2" t="s">
        <v>146</v>
      </c>
      <c r="B206" s="31"/>
      <c r="C206" s="3"/>
      <c r="D206" s="13"/>
      <c r="E206" s="12"/>
      <c r="F206" s="12"/>
      <c r="G206" s="12"/>
      <c r="H206" s="12"/>
      <c r="I206" s="9" t="e">
        <f t="shared" si="59"/>
        <v>#DIV/0!</v>
      </c>
      <c r="J206" s="9" t="e">
        <f t="shared" si="67"/>
        <v>#DIV/0!</v>
      </c>
      <c r="K206" s="75"/>
      <c r="L206" s="75"/>
      <c r="M206" s="76"/>
      <c r="N206" s="16" t="e">
        <f t="shared" si="68"/>
        <v>#DIV/0!</v>
      </c>
      <c r="P206" s="92"/>
    </row>
    <row r="207" spans="1:16" s="74" customFormat="1" ht="15">
      <c r="A207" s="2" t="s">
        <v>86</v>
      </c>
      <c r="B207" s="31"/>
      <c r="C207" s="3"/>
      <c r="D207" s="13"/>
      <c r="E207" s="12"/>
      <c r="F207" s="12"/>
      <c r="G207" s="12"/>
      <c r="H207" s="12"/>
      <c r="I207" s="9" t="e">
        <f t="shared" si="59"/>
        <v>#DIV/0!</v>
      </c>
      <c r="J207" s="9" t="e">
        <f t="shared" si="67"/>
        <v>#DIV/0!</v>
      </c>
      <c r="K207" s="75"/>
      <c r="L207" s="75"/>
      <c r="M207" s="76"/>
      <c r="N207" s="16" t="e">
        <f t="shared" si="68"/>
        <v>#DIV/0!</v>
      </c>
      <c r="P207" s="92"/>
    </row>
    <row r="208" spans="1:16" s="74" customFormat="1" ht="15">
      <c r="A208" s="2" t="s">
        <v>87</v>
      </c>
      <c r="B208" s="1070"/>
      <c r="C208" s="1059"/>
      <c r="D208" s="1062"/>
      <c r="E208" s="1061"/>
      <c r="F208" s="1061"/>
      <c r="G208" s="1061"/>
      <c r="H208" s="1061"/>
      <c r="I208" s="9" t="e">
        <f t="shared" si="59"/>
        <v>#DIV/0!</v>
      </c>
      <c r="J208" s="9" t="e">
        <f t="shared" si="67"/>
        <v>#DIV/0!</v>
      </c>
      <c r="K208" s="75"/>
      <c r="L208" s="75"/>
      <c r="M208" s="76"/>
      <c r="N208" s="16" t="e">
        <f t="shared" si="68"/>
        <v>#DIV/0!</v>
      </c>
      <c r="P208" s="92"/>
    </row>
    <row r="209" spans="1:16" s="74" customFormat="1" ht="76.5">
      <c r="A209" s="121" t="s">
        <v>88</v>
      </c>
      <c r="B209" s="122">
        <f>B211+B217+B223</f>
        <v>0</v>
      </c>
      <c r="C209" s="122">
        <f t="shared" ref="C209:H209" si="70">C211+C217+C223</f>
        <v>0</v>
      </c>
      <c r="D209" s="122">
        <f t="shared" si="70"/>
        <v>0</v>
      </c>
      <c r="E209" s="122">
        <f t="shared" si="70"/>
        <v>0</v>
      </c>
      <c r="F209" s="122">
        <f t="shared" si="70"/>
        <v>0</v>
      </c>
      <c r="G209" s="122">
        <f t="shared" si="70"/>
        <v>0</v>
      </c>
      <c r="H209" s="122">
        <f t="shared" si="70"/>
        <v>0</v>
      </c>
      <c r="I209" s="123" t="e">
        <f t="shared" si="59"/>
        <v>#DIV/0!</v>
      </c>
      <c r="J209" s="123" t="e">
        <f t="shared" si="67"/>
        <v>#DIV/0!</v>
      </c>
      <c r="K209" s="122">
        <f t="shared" ref="K209:M209" si="71">K211+K217+K223</f>
        <v>0</v>
      </c>
      <c r="L209" s="122">
        <f t="shared" si="71"/>
        <v>0</v>
      </c>
      <c r="M209" s="124">
        <f t="shared" si="71"/>
        <v>0</v>
      </c>
      <c r="N209" s="125" t="e">
        <f t="shared" si="68"/>
        <v>#DIV/0!</v>
      </c>
      <c r="P209" s="92"/>
    </row>
    <row r="210" spans="1:16" s="74" customFormat="1" ht="15">
      <c r="A210" s="126" t="s">
        <v>89</v>
      </c>
      <c r="B210" s="127"/>
      <c r="C210" s="127"/>
      <c r="D210" s="75"/>
      <c r="E210" s="76"/>
      <c r="F210" s="76"/>
      <c r="G210" s="76"/>
      <c r="H210" s="76"/>
      <c r="I210" s="35"/>
      <c r="J210" s="35"/>
      <c r="K210" s="75"/>
      <c r="L210" s="75"/>
      <c r="M210" s="76"/>
      <c r="N210" s="128"/>
      <c r="P210" s="92"/>
    </row>
    <row r="211" spans="1:16" s="74" customFormat="1" ht="15">
      <c r="A211" s="129" t="s">
        <v>93</v>
      </c>
      <c r="B211" s="11"/>
      <c r="C211" s="11"/>
      <c r="D211" s="11"/>
      <c r="E211" s="11"/>
      <c r="F211" s="11"/>
      <c r="G211" s="11"/>
      <c r="H211" s="11"/>
      <c r="I211" s="35" t="e">
        <f t="shared" ref="I211:I251" si="72">F211/E211</f>
        <v>#DIV/0!</v>
      </c>
      <c r="J211" s="35" t="e">
        <f t="shared" ref="J211:J229" si="73">H211/B211</f>
        <v>#DIV/0!</v>
      </c>
      <c r="K211" s="130"/>
      <c r="L211" s="130"/>
      <c r="M211" s="131"/>
      <c r="N211" s="128" t="e">
        <f t="shared" ref="N211:N229" si="74">K211/H211</f>
        <v>#DIV/0!</v>
      </c>
      <c r="P211" s="92"/>
    </row>
    <row r="212" spans="1:16" s="74" customFormat="1" ht="15">
      <c r="A212" s="64" t="s">
        <v>90</v>
      </c>
      <c r="B212" s="91"/>
      <c r="C212" s="91"/>
      <c r="D212" s="91"/>
      <c r="E212" s="91"/>
      <c r="F212" s="91"/>
      <c r="G212" s="91"/>
      <c r="H212" s="91"/>
      <c r="I212" s="82" t="e">
        <f t="shared" si="72"/>
        <v>#DIV/0!</v>
      </c>
      <c r="J212" s="82" t="e">
        <f t="shared" si="73"/>
        <v>#DIV/0!</v>
      </c>
      <c r="K212" s="91"/>
      <c r="L212" s="91"/>
      <c r="M212" s="106"/>
      <c r="N212" s="84" t="e">
        <f t="shared" si="74"/>
        <v>#DIV/0!</v>
      </c>
      <c r="P212" s="92"/>
    </row>
    <row r="213" spans="1:16" s="74" customFormat="1" ht="25.5">
      <c r="A213" s="65" t="s">
        <v>91</v>
      </c>
      <c r="B213" s="87"/>
      <c r="C213" s="87"/>
      <c r="D213" s="87"/>
      <c r="E213" s="87"/>
      <c r="F213" s="87"/>
      <c r="G213" s="87"/>
      <c r="H213" s="87"/>
      <c r="I213" s="88" t="e">
        <f t="shared" si="72"/>
        <v>#DIV/0!</v>
      </c>
      <c r="J213" s="88" t="e">
        <f t="shared" si="73"/>
        <v>#DIV/0!</v>
      </c>
      <c r="K213" s="87"/>
      <c r="L213" s="87"/>
      <c r="M213" s="89"/>
      <c r="N213" s="90" t="e">
        <f t="shared" si="74"/>
        <v>#DIV/0!</v>
      </c>
      <c r="P213" s="92"/>
    </row>
    <row r="214" spans="1:16" s="74" customFormat="1" ht="15">
      <c r="A214" s="63" t="s">
        <v>57</v>
      </c>
      <c r="B214" s="102"/>
      <c r="C214" s="102"/>
      <c r="D214" s="102"/>
      <c r="E214" s="102"/>
      <c r="F214" s="102"/>
      <c r="G214" s="102"/>
      <c r="H214" s="102"/>
      <c r="I214" s="103" t="e">
        <f t="shared" si="72"/>
        <v>#DIV/0!</v>
      </c>
      <c r="J214" s="103" t="e">
        <f t="shared" si="73"/>
        <v>#DIV/0!</v>
      </c>
      <c r="K214" s="102"/>
      <c r="L214" s="102"/>
      <c r="M214" s="132"/>
      <c r="N214" s="104" t="e">
        <f t="shared" si="74"/>
        <v>#DIV/0!</v>
      </c>
      <c r="P214" s="92"/>
    </row>
    <row r="215" spans="1:16" s="74" customFormat="1" ht="15">
      <c r="A215" s="133" t="s">
        <v>92</v>
      </c>
      <c r="B215" s="143"/>
      <c r="C215" s="143"/>
      <c r="D215" s="143"/>
      <c r="E215" s="143"/>
      <c r="F215" s="143"/>
      <c r="G215" s="143"/>
      <c r="H215" s="143"/>
      <c r="I215" s="134" t="e">
        <f t="shared" si="72"/>
        <v>#DIV/0!</v>
      </c>
      <c r="J215" s="134" t="e">
        <f t="shared" si="73"/>
        <v>#DIV/0!</v>
      </c>
      <c r="K215" s="135"/>
      <c r="L215" s="135"/>
      <c r="M215" s="135"/>
      <c r="N215" s="136" t="e">
        <f t="shared" si="74"/>
        <v>#DIV/0!</v>
      </c>
      <c r="P215" s="92"/>
    </row>
    <row r="216" spans="1:16" s="74" customFormat="1" ht="15">
      <c r="A216" s="137" t="s">
        <v>147</v>
      </c>
      <c r="B216" s="127"/>
      <c r="C216" s="127"/>
      <c r="D216" s="75"/>
      <c r="E216" s="76"/>
      <c r="F216" s="76"/>
      <c r="G216" s="76"/>
      <c r="H216" s="76"/>
      <c r="I216" s="35" t="e">
        <f t="shared" si="72"/>
        <v>#DIV/0!</v>
      </c>
      <c r="J216" s="35" t="e">
        <f t="shared" si="73"/>
        <v>#DIV/0!</v>
      </c>
      <c r="K216" s="75"/>
      <c r="L216" s="75"/>
      <c r="M216" s="76"/>
      <c r="N216" s="128" t="e">
        <f t="shared" si="74"/>
        <v>#DIV/0!</v>
      </c>
      <c r="P216" s="92"/>
    </row>
    <row r="217" spans="1:16" s="74" customFormat="1" ht="25.5">
      <c r="A217" s="138" t="s">
        <v>148</v>
      </c>
      <c r="B217" s="129"/>
      <c r="C217" s="129"/>
      <c r="D217" s="130"/>
      <c r="E217" s="131"/>
      <c r="F217" s="131"/>
      <c r="G217" s="131"/>
      <c r="H217" s="131"/>
      <c r="I217" s="35" t="e">
        <f t="shared" si="72"/>
        <v>#DIV/0!</v>
      </c>
      <c r="J217" s="35" t="e">
        <f t="shared" si="73"/>
        <v>#DIV/0!</v>
      </c>
      <c r="K217" s="130"/>
      <c r="L217" s="130"/>
      <c r="M217" s="131"/>
      <c r="N217" s="128" t="e">
        <f t="shared" si="74"/>
        <v>#DIV/0!</v>
      </c>
      <c r="P217" s="92"/>
    </row>
    <row r="218" spans="1:16" s="74" customFormat="1" ht="15">
      <c r="A218" s="64" t="s">
        <v>90</v>
      </c>
      <c r="B218" s="81"/>
      <c r="C218" s="81"/>
      <c r="D218" s="91"/>
      <c r="E218" s="106"/>
      <c r="F218" s="106"/>
      <c r="G218" s="106"/>
      <c r="H218" s="106"/>
      <c r="I218" s="82" t="e">
        <f t="shared" si="72"/>
        <v>#DIV/0!</v>
      </c>
      <c r="J218" s="82" t="e">
        <f t="shared" si="73"/>
        <v>#DIV/0!</v>
      </c>
      <c r="K218" s="91"/>
      <c r="L218" s="91"/>
      <c r="M218" s="106"/>
      <c r="N218" s="84" t="e">
        <f t="shared" si="74"/>
        <v>#DIV/0!</v>
      </c>
      <c r="P218" s="92"/>
    </row>
    <row r="219" spans="1:16" s="74" customFormat="1" ht="25.5">
      <c r="A219" s="65" t="s">
        <v>91</v>
      </c>
      <c r="B219" s="139"/>
      <c r="C219" s="139"/>
      <c r="D219" s="87"/>
      <c r="E219" s="89"/>
      <c r="F219" s="89"/>
      <c r="G219" s="89"/>
      <c r="H219" s="89"/>
      <c r="I219" s="88" t="e">
        <f t="shared" si="72"/>
        <v>#DIV/0!</v>
      </c>
      <c r="J219" s="88" t="e">
        <f t="shared" si="73"/>
        <v>#DIV/0!</v>
      </c>
      <c r="K219" s="87"/>
      <c r="L219" s="87"/>
      <c r="M219" s="89"/>
      <c r="N219" s="90" t="e">
        <f t="shared" si="74"/>
        <v>#DIV/0!</v>
      </c>
      <c r="P219" s="92"/>
    </row>
    <row r="220" spans="1:16" s="74" customFormat="1" ht="15">
      <c r="A220" s="63" t="s">
        <v>57</v>
      </c>
      <c r="B220" s="140"/>
      <c r="C220" s="140"/>
      <c r="D220" s="102"/>
      <c r="E220" s="132"/>
      <c r="F220" s="132"/>
      <c r="G220" s="132"/>
      <c r="H220" s="132"/>
      <c r="I220" s="103" t="e">
        <f t="shared" si="72"/>
        <v>#DIV/0!</v>
      </c>
      <c r="J220" s="103" t="e">
        <f t="shared" si="73"/>
        <v>#DIV/0!</v>
      </c>
      <c r="K220" s="102"/>
      <c r="L220" s="102"/>
      <c r="M220" s="132"/>
      <c r="N220" s="104" t="e">
        <f t="shared" si="74"/>
        <v>#DIV/0!</v>
      </c>
      <c r="P220" s="92"/>
    </row>
    <row r="221" spans="1:16" s="74" customFormat="1" ht="15">
      <c r="A221" s="141" t="s">
        <v>92</v>
      </c>
      <c r="B221" s="142"/>
      <c r="C221" s="142"/>
      <c r="D221" s="143"/>
      <c r="E221" s="135"/>
      <c r="F221" s="135"/>
      <c r="G221" s="135"/>
      <c r="H221" s="135"/>
      <c r="I221" s="134" t="e">
        <f t="shared" si="72"/>
        <v>#DIV/0!</v>
      </c>
      <c r="J221" s="134" t="e">
        <f t="shared" si="73"/>
        <v>#DIV/0!</v>
      </c>
      <c r="K221" s="143"/>
      <c r="L221" s="143"/>
      <c r="M221" s="135"/>
      <c r="N221" s="136" t="e">
        <f t="shared" si="74"/>
        <v>#DIV/0!</v>
      </c>
      <c r="P221" s="92"/>
    </row>
    <row r="222" spans="1:16" s="74" customFormat="1" ht="15">
      <c r="A222" s="137" t="s">
        <v>147</v>
      </c>
      <c r="B222" s="127"/>
      <c r="C222" s="127"/>
      <c r="D222" s="75"/>
      <c r="E222" s="76"/>
      <c r="F222" s="76"/>
      <c r="G222" s="76"/>
      <c r="H222" s="76"/>
      <c r="I222" s="35" t="e">
        <f t="shared" si="72"/>
        <v>#DIV/0!</v>
      </c>
      <c r="J222" s="35" t="e">
        <f t="shared" si="73"/>
        <v>#DIV/0!</v>
      </c>
      <c r="K222" s="75"/>
      <c r="L222" s="75"/>
      <c r="M222" s="76"/>
      <c r="N222" s="128" t="e">
        <f t="shared" si="74"/>
        <v>#DIV/0!</v>
      </c>
      <c r="P222" s="92"/>
    </row>
    <row r="223" spans="1:16" s="74" customFormat="1" ht="25.5">
      <c r="A223" s="138" t="s">
        <v>148</v>
      </c>
      <c r="B223" s="127"/>
      <c r="C223" s="127"/>
      <c r="D223" s="75"/>
      <c r="E223" s="76"/>
      <c r="F223" s="76"/>
      <c r="G223" s="76"/>
      <c r="H223" s="76"/>
      <c r="I223" s="35" t="e">
        <f t="shared" si="72"/>
        <v>#DIV/0!</v>
      </c>
      <c r="J223" s="35" t="e">
        <f t="shared" si="73"/>
        <v>#DIV/0!</v>
      </c>
      <c r="K223" s="75"/>
      <c r="L223" s="75"/>
      <c r="M223" s="76"/>
      <c r="N223" s="128" t="e">
        <f t="shared" si="74"/>
        <v>#DIV/0!</v>
      </c>
      <c r="P223" s="92"/>
    </row>
    <row r="224" spans="1:16" s="74" customFormat="1" ht="15">
      <c r="A224" s="64" t="s">
        <v>90</v>
      </c>
      <c r="B224" s="81"/>
      <c r="C224" s="81"/>
      <c r="D224" s="91"/>
      <c r="E224" s="106"/>
      <c r="F224" s="106"/>
      <c r="G224" s="106"/>
      <c r="H224" s="106"/>
      <c r="I224" s="82" t="e">
        <f t="shared" si="72"/>
        <v>#DIV/0!</v>
      </c>
      <c r="J224" s="82" t="e">
        <f t="shared" si="73"/>
        <v>#DIV/0!</v>
      </c>
      <c r="K224" s="91"/>
      <c r="L224" s="91"/>
      <c r="M224" s="106"/>
      <c r="N224" s="84" t="e">
        <f t="shared" si="74"/>
        <v>#DIV/0!</v>
      </c>
      <c r="P224" s="92"/>
    </row>
    <row r="225" spans="1:504" ht="25.5">
      <c r="A225" s="65" t="s">
        <v>91</v>
      </c>
      <c r="B225" s="139"/>
      <c r="C225" s="139"/>
      <c r="D225" s="87"/>
      <c r="E225" s="89"/>
      <c r="F225" s="89"/>
      <c r="G225" s="89"/>
      <c r="H225" s="89"/>
      <c r="I225" s="88" t="e">
        <f t="shared" si="72"/>
        <v>#DIV/0!</v>
      </c>
      <c r="J225" s="88" t="e">
        <f t="shared" si="73"/>
        <v>#DIV/0!</v>
      </c>
      <c r="K225" s="87"/>
      <c r="L225" s="87"/>
      <c r="M225" s="89"/>
      <c r="N225" s="90" t="e">
        <f t="shared" si="74"/>
        <v>#DIV/0!</v>
      </c>
      <c r="O225" s="4"/>
      <c r="P225" s="41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  <c r="DE225" s="4"/>
      <c r="DF225" s="4"/>
      <c r="DG225" s="4"/>
      <c r="DH225" s="4"/>
      <c r="DI225" s="4"/>
      <c r="DJ225" s="4"/>
      <c r="DK225" s="4"/>
      <c r="DL225" s="4"/>
      <c r="DM225" s="4"/>
      <c r="DN225" s="4"/>
      <c r="DO225" s="4"/>
      <c r="DP225" s="4"/>
      <c r="DQ225" s="4"/>
      <c r="DR225" s="4"/>
      <c r="DS225" s="4"/>
      <c r="DT225" s="4"/>
      <c r="DU225" s="4"/>
      <c r="DV225" s="4"/>
      <c r="DW225" s="4"/>
      <c r="DX225" s="4"/>
      <c r="DY225" s="4"/>
      <c r="DZ225" s="4"/>
      <c r="EA225" s="4"/>
      <c r="EB225" s="4"/>
      <c r="EC225" s="4"/>
      <c r="ED225" s="4"/>
      <c r="EE225" s="4"/>
      <c r="EF225" s="4"/>
      <c r="EG225" s="4"/>
      <c r="EH225" s="4"/>
      <c r="EI225" s="4"/>
      <c r="EJ225" s="4"/>
      <c r="EK225" s="4"/>
      <c r="EL225" s="4"/>
      <c r="EM225" s="4"/>
      <c r="EN225" s="4"/>
      <c r="EO225" s="4"/>
      <c r="EP225" s="4"/>
      <c r="EQ225" s="4"/>
      <c r="ER225" s="4"/>
      <c r="ES225" s="4"/>
      <c r="ET225" s="4"/>
      <c r="EU225" s="4"/>
      <c r="EV225" s="4"/>
      <c r="EW225" s="4"/>
      <c r="EX225" s="4"/>
      <c r="EY225" s="4"/>
      <c r="EZ225" s="4"/>
      <c r="FA225" s="4"/>
      <c r="FB225" s="4"/>
      <c r="FC225" s="4"/>
      <c r="FD225" s="4"/>
      <c r="FE225" s="4"/>
      <c r="FF225" s="4"/>
      <c r="FG225" s="4"/>
      <c r="FH225" s="4"/>
      <c r="FI225" s="4"/>
      <c r="FJ225" s="4"/>
      <c r="FK225" s="4"/>
      <c r="FL225" s="4"/>
      <c r="FM225" s="4"/>
      <c r="FN225" s="4"/>
      <c r="FO225" s="4"/>
      <c r="FP225" s="4"/>
      <c r="FQ225" s="4"/>
      <c r="FR225" s="4"/>
      <c r="FS225" s="4"/>
      <c r="FT225" s="4"/>
      <c r="FU225" s="4"/>
      <c r="FV225" s="4"/>
      <c r="FW225" s="4"/>
      <c r="FX225" s="4"/>
      <c r="FY225" s="4"/>
      <c r="FZ225" s="4"/>
      <c r="GA225" s="4"/>
      <c r="GB225" s="4"/>
      <c r="GC225" s="4"/>
      <c r="GD225" s="4"/>
      <c r="GE225" s="4"/>
      <c r="GF225" s="4"/>
      <c r="GG225" s="4"/>
      <c r="GH225" s="4"/>
      <c r="GI225" s="4"/>
      <c r="GJ225" s="4"/>
      <c r="GK225" s="4"/>
      <c r="GL225" s="4"/>
      <c r="GM225" s="4"/>
      <c r="GN225" s="4"/>
      <c r="GO225" s="4"/>
      <c r="GP225" s="4"/>
      <c r="GQ225" s="4"/>
      <c r="GR225" s="4"/>
      <c r="GS225" s="4"/>
      <c r="GT225" s="4"/>
      <c r="GU225" s="4"/>
      <c r="GV225" s="4"/>
      <c r="GW225" s="4"/>
      <c r="GX225" s="4"/>
      <c r="GY225" s="4"/>
      <c r="GZ225" s="4"/>
      <c r="HA225" s="4"/>
      <c r="HB225" s="4"/>
      <c r="HC225" s="4"/>
      <c r="HD225" s="4"/>
      <c r="HE225" s="4"/>
      <c r="HF225" s="4"/>
      <c r="HG225" s="4"/>
      <c r="HH225" s="4"/>
      <c r="HI225" s="4"/>
      <c r="HJ225" s="4"/>
      <c r="HK225" s="4"/>
      <c r="HL225" s="4"/>
      <c r="HM225" s="4"/>
      <c r="HN225" s="4"/>
      <c r="HO225" s="4"/>
      <c r="HP225" s="4"/>
      <c r="HQ225" s="4"/>
      <c r="HR225" s="4"/>
      <c r="HS225" s="4"/>
      <c r="HT225" s="4"/>
      <c r="HU225" s="4"/>
      <c r="HV225" s="4"/>
      <c r="HW225" s="4"/>
      <c r="HX225" s="4"/>
      <c r="HY225" s="4"/>
      <c r="HZ225" s="4"/>
      <c r="IA225" s="4"/>
      <c r="IB225" s="4"/>
      <c r="IC225" s="4"/>
      <c r="ID225" s="4"/>
      <c r="IE225" s="4"/>
      <c r="IF225" s="4"/>
      <c r="IG225" s="4"/>
      <c r="IH225" s="4"/>
      <c r="II225" s="4"/>
      <c r="IJ225" s="4"/>
      <c r="IK225" s="4"/>
      <c r="IL225" s="4"/>
      <c r="IM225" s="4"/>
      <c r="IN225" s="4"/>
      <c r="IO225" s="4"/>
      <c r="IP225" s="4"/>
      <c r="IQ225" s="4"/>
      <c r="IR225" s="4"/>
      <c r="IS225" s="4"/>
      <c r="IT225" s="4"/>
      <c r="IU225" s="4"/>
      <c r="IV225" s="4"/>
      <c r="IW225" s="4"/>
      <c r="IX225" s="4"/>
      <c r="IY225" s="4"/>
      <c r="IZ225" s="4"/>
      <c r="JA225" s="4"/>
      <c r="JB225" s="4"/>
      <c r="JC225" s="4"/>
      <c r="JD225" s="4"/>
      <c r="JE225" s="4"/>
      <c r="JF225" s="4"/>
      <c r="JG225" s="4"/>
      <c r="JH225" s="4"/>
      <c r="JI225" s="4"/>
      <c r="JJ225" s="4"/>
      <c r="JK225" s="4"/>
      <c r="JL225" s="4"/>
      <c r="JM225" s="4"/>
      <c r="JN225" s="4"/>
      <c r="JO225" s="4"/>
      <c r="JP225" s="4"/>
      <c r="JQ225" s="4"/>
      <c r="JR225" s="4"/>
      <c r="JS225" s="4"/>
      <c r="JT225" s="4"/>
      <c r="JU225" s="4"/>
      <c r="JV225" s="4"/>
      <c r="JW225" s="4"/>
      <c r="JX225" s="4"/>
      <c r="JY225" s="4"/>
      <c r="JZ225" s="4"/>
      <c r="KA225" s="4"/>
      <c r="KB225" s="4"/>
      <c r="KC225" s="4"/>
      <c r="KD225" s="4"/>
      <c r="KE225" s="4"/>
      <c r="KF225" s="4"/>
      <c r="KG225" s="4"/>
      <c r="KH225" s="4"/>
      <c r="KI225" s="4"/>
      <c r="KJ225" s="4"/>
      <c r="KK225" s="4"/>
      <c r="KL225" s="4"/>
      <c r="KM225" s="4"/>
      <c r="KN225" s="4"/>
      <c r="KO225" s="4"/>
      <c r="KP225" s="4"/>
      <c r="KQ225" s="4"/>
      <c r="KR225" s="4"/>
      <c r="KS225" s="4"/>
      <c r="KT225" s="4"/>
      <c r="KU225" s="4"/>
      <c r="KV225" s="4"/>
      <c r="KW225" s="4"/>
      <c r="KX225" s="4"/>
      <c r="KY225" s="4"/>
      <c r="KZ225" s="4"/>
      <c r="LA225" s="4"/>
      <c r="LB225" s="4"/>
      <c r="LC225" s="4"/>
      <c r="LD225" s="4"/>
      <c r="LE225" s="4"/>
      <c r="LF225" s="4"/>
      <c r="LG225" s="4"/>
      <c r="LH225" s="4"/>
      <c r="LI225" s="4"/>
      <c r="LJ225" s="4"/>
      <c r="LK225" s="4"/>
      <c r="LL225" s="4"/>
      <c r="LM225" s="4"/>
      <c r="LN225" s="4"/>
      <c r="LO225" s="4"/>
      <c r="LP225" s="4"/>
      <c r="LQ225" s="4"/>
      <c r="LR225" s="4"/>
      <c r="LS225" s="4"/>
      <c r="LT225" s="4"/>
      <c r="LU225" s="4"/>
      <c r="LV225" s="4"/>
      <c r="LW225" s="4"/>
      <c r="LX225" s="4"/>
      <c r="LY225" s="4"/>
      <c r="LZ225" s="4"/>
      <c r="MA225" s="4"/>
      <c r="MB225" s="4"/>
      <c r="MC225" s="4"/>
      <c r="MD225" s="4"/>
      <c r="ME225" s="4"/>
      <c r="MF225" s="4"/>
      <c r="MG225" s="4"/>
      <c r="MH225" s="4"/>
      <c r="MI225" s="4"/>
      <c r="MJ225" s="4"/>
      <c r="MK225" s="4"/>
      <c r="ML225" s="4"/>
      <c r="MM225" s="4"/>
      <c r="MN225" s="4"/>
      <c r="MO225" s="4"/>
      <c r="MP225" s="4"/>
      <c r="MQ225" s="4"/>
      <c r="MR225" s="4"/>
      <c r="MS225" s="4"/>
      <c r="MT225" s="4"/>
      <c r="MU225" s="4"/>
      <c r="MV225" s="4"/>
      <c r="MW225" s="4"/>
      <c r="MX225" s="4"/>
      <c r="MY225" s="4"/>
      <c r="MZ225" s="4"/>
      <c r="NA225" s="4"/>
      <c r="NB225" s="4"/>
      <c r="NC225" s="4"/>
      <c r="ND225" s="4"/>
      <c r="NE225" s="4"/>
      <c r="NF225" s="4"/>
      <c r="NG225" s="4"/>
      <c r="NH225" s="4"/>
      <c r="NI225" s="4"/>
      <c r="NJ225" s="4"/>
      <c r="NK225" s="4"/>
      <c r="NL225" s="4"/>
      <c r="NM225" s="4"/>
      <c r="NN225" s="4"/>
      <c r="NO225" s="4"/>
      <c r="NP225" s="4"/>
      <c r="NQ225" s="4"/>
      <c r="NR225" s="4"/>
      <c r="NS225" s="4"/>
      <c r="NT225" s="4"/>
      <c r="NU225" s="4"/>
      <c r="NV225" s="4"/>
      <c r="NW225" s="4"/>
      <c r="NX225" s="4"/>
      <c r="NY225" s="4"/>
      <c r="NZ225" s="4"/>
      <c r="OA225" s="4"/>
      <c r="OB225" s="4"/>
      <c r="OC225" s="4"/>
      <c r="OD225" s="4"/>
      <c r="OE225" s="4"/>
      <c r="OF225" s="4"/>
      <c r="OG225" s="4"/>
      <c r="OH225" s="4"/>
      <c r="OI225" s="4"/>
      <c r="OJ225" s="4"/>
      <c r="OK225" s="4"/>
      <c r="OL225" s="4"/>
      <c r="OM225" s="4"/>
      <c r="ON225" s="4"/>
      <c r="OO225" s="4"/>
      <c r="OP225" s="4"/>
      <c r="OQ225" s="4"/>
      <c r="OR225" s="4"/>
      <c r="OS225" s="4"/>
      <c r="OT225" s="4"/>
      <c r="OU225" s="4"/>
      <c r="OV225" s="4"/>
      <c r="OW225" s="4"/>
      <c r="OX225" s="4"/>
      <c r="OY225" s="4"/>
      <c r="OZ225" s="4"/>
      <c r="PA225" s="4"/>
      <c r="PB225" s="4"/>
      <c r="PC225" s="4"/>
      <c r="PD225" s="4"/>
      <c r="PE225" s="4"/>
      <c r="PF225" s="4"/>
      <c r="PG225" s="4"/>
      <c r="PH225" s="4"/>
      <c r="PI225" s="4"/>
      <c r="PJ225" s="4"/>
      <c r="PK225" s="4"/>
      <c r="PL225" s="4"/>
      <c r="PM225" s="4"/>
      <c r="PN225" s="4"/>
      <c r="PO225" s="4"/>
      <c r="PP225" s="4"/>
      <c r="PQ225" s="4"/>
      <c r="PR225" s="4"/>
      <c r="PS225" s="4"/>
      <c r="PT225" s="4"/>
      <c r="PU225" s="4"/>
      <c r="PV225" s="4"/>
      <c r="PW225" s="4"/>
      <c r="PX225" s="4"/>
      <c r="PY225" s="4"/>
      <c r="PZ225" s="4"/>
      <c r="QA225" s="4"/>
      <c r="QB225" s="4"/>
      <c r="QC225" s="4"/>
      <c r="QD225" s="4"/>
      <c r="QE225" s="4"/>
      <c r="QF225" s="4"/>
      <c r="QG225" s="4"/>
      <c r="QH225" s="4"/>
      <c r="QI225" s="4"/>
      <c r="QJ225" s="4"/>
      <c r="QK225" s="4"/>
      <c r="QL225" s="4"/>
      <c r="QM225" s="4"/>
      <c r="QN225" s="4"/>
      <c r="QO225" s="4"/>
      <c r="QP225" s="4"/>
      <c r="QQ225" s="4"/>
      <c r="QR225" s="4"/>
      <c r="QS225" s="4"/>
      <c r="QT225" s="4"/>
      <c r="QU225" s="4"/>
      <c r="QV225" s="4"/>
      <c r="QW225" s="4"/>
      <c r="QX225" s="4"/>
      <c r="QY225" s="4"/>
      <c r="QZ225" s="4"/>
      <c r="RA225" s="4"/>
      <c r="RB225" s="4"/>
      <c r="RC225" s="4"/>
      <c r="RD225" s="4"/>
      <c r="RE225" s="4"/>
      <c r="RF225" s="4"/>
      <c r="RG225" s="4"/>
      <c r="RH225" s="4"/>
      <c r="RI225" s="4"/>
      <c r="RJ225" s="4"/>
      <c r="RK225" s="4"/>
      <c r="RL225" s="4"/>
      <c r="RM225" s="4"/>
      <c r="RN225" s="4"/>
      <c r="RO225" s="4"/>
      <c r="RP225" s="4"/>
      <c r="RQ225" s="4"/>
      <c r="RR225" s="4"/>
      <c r="RS225" s="4"/>
      <c r="RT225" s="4"/>
      <c r="RU225" s="4"/>
      <c r="RV225" s="4"/>
      <c r="RW225" s="4"/>
      <c r="RX225" s="4"/>
      <c r="RY225" s="4"/>
      <c r="RZ225" s="4"/>
      <c r="SA225" s="4"/>
      <c r="SB225" s="4"/>
      <c r="SC225" s="4"/>
      <c r="SD225" s="4"/>
      <c r="SE225" s="4"/>
      <c r="SF225" s="4"/>
      <c r="SG225" s="4"/>
      <c r="SH225" s="4"/>
      <c r="SI225" s="4"/>
      <c r="SJ225" s="4"/>
    </row>
    <row r="226" spans="1:504" s="94" customFormat="1" ht="15">
      <c r="A226" s="63" t="s">
        <v>57</v>
      </c>
      <c r="B226" s="140"/>
      <c r="C226" s="140"/>
      <c r="D226" s="102"/>
      <c r="E226" s="132"/>
      <c r="F226" s="132"/>
      <c r="G226" s="132"/>
      <c r="H226" s="132"/>
      <c r="I226" s="103" t="e">
        <f t="shared" si="72"/>
        <v>#DIV/0!</v>
      </c>
      <c r="J226" s="103" t="e">
        <f t="shared" si="73"/>
        <v>#DIV/0!</v>
      </c>
      <c r="K226" s="102"/>
      <c r="L226" s="102"/>
      <c r="M226" s="132"/>
      <c r="N226" s="104" t="e">
        <f t="shared" si="74"/>
        <v>#DIV/0!</v>
      </c>
      <c r="P226" s="198"/>
    </row>
    <row r="227" spans="1:504" s="94" customFormat="1" ht="15">
      <c r="A227" s="141" t="s">
        <v>92</v>
      </c>
      <c r="B227" s="142"/>
      <c r="C227" s="142"/>
      <c r="D227" s="143"/>
      <c r="E227" s="135"/>
      <c r="F227" s="135"/>
      <c r="G227" s="135"/>
      <c r="H227" s="135"/>
      <c r="I227" s="134" t="e">
        <f t="shared" si="72"/>
        <v>#DIV/0!</v>
      </c>
      <c r="J227" s="134" t="e">
        <f t="shared" si="73"/>
        <v>#DIV/0!</v>
      </c>
      <c r="K227" s="143"/>
      <c r="L227" s="143"/>
      <c r="M227" s="135"/>
      <c r="N227" s="136" t="e">
        <f t="shared" si="74"/>
        <v>#DIV/0!</v>
      </c>
      <c r="P227" s="198"/>
    </row>
    <row r="228" spans="1:504" s="94" customFormat="1" ht="15">
      <c r="A228" s="137" t="s">
        <v>147</v>
      </c>
      <c r="B228" s="127"/>
      <c r="C228" s="127"/>
      <c r="D228" s="75"/>
      <c r="E228" s="76"/>
      <c r="F228" s="76"/>
      <c r="G228" s="76"/>
      <c r="H228" s="76"/>
      <c r="I228" s="35" t="e">
        <f t="shared" si="72"/>
        <v>#DIV/0!</v>
      </c>
      <c r="J228" s="35" t="e">
        <f t="shared" si="73"/>
        <v>#DIV/0!</v>
      </c>
      <c r="K228" s="75"/>
      <c r="L228" s="75"/>
      <c r="M228" s="76"/>
      <c r="N228" s="128" t="e">
        <f t="shared" si="74"/>
        <v>#DIV/0!</v>
      </c>
      <c r="P228" s="198"/>
    </row>
    <row r="229" spans="1:504" s="94" customFormat="1" ht="25.5">
      <c r="A229" s="138" t="s">
        <v>94</v>
      </c>
      <c r="B229" s="3">
        <f t="shared" ref="B229:H229" si="75">SUM(B231:B235)</f>
        <v>0</v>
      </c>
      <c r="C229" s="3">
        <f t="shared" si="75"/>
        <v>0</v>
      </c>
      <c r="D229" s="3">
        <f t="shared" si="75"/>
        <v>0</v>
      </c>
      <c r="E229" s="3">
        <f t="shared" si="75"/>
        <v>0</v>
      </c>
      <c r="F229" s="3">
        <f t="shared" si="75"/>
        <v>0</v>
      </c>
      <c r="G229" s="3">
        <f t="shared" si="75"/>
        <v>0</v>
      </c>
      <c r="H229" s="3">
        <f t="shared" si="75"/>
        <v>0</v>
      </c>
      <c r="I229" s="35" t="e">
        <f t="shared" si="72"/>
        <v>#DIV/0!</v>
      </c>
      <c r="J229" s="35" t="e">
        <f t="shared" si="73"/>
        <v>#DIV/0!</v>
      </c>
      <c r="K229" s="3">
        <f>SUM(K231:K235)</f>
        <v>0</v>
      </c>
      <c r="L229" s="3">
        <f>SUM(L231:L235)</f>
        <v>0</v>
      </c>
      <c r="M229" s="29">
        <f>SUM(M231:M235)</f>
        <v>0</v>
      </c>
      <c r="N229" s="128" t="e">
        <f t="shared" si="74"/>
        <v>#DIV/0!</v>
      </c>
      <c r="P229" s="198"/>
    </row>
    <row r="230" spans="1:504" s="94" customFormat="1" ht="38.25">
      <c r="A230" s="138" t="s">
        <v>95</v>
      </c>
      <c r="B230" s="31"/>
      <c r="C230" s="3"/>
      <c r="D230" s="13"/>
      <c r="E230" s="14"/>
      <c r="F230" s="14"/>
      <c r="G230" s="14"/>
      <c r="H230" s="14"/>
      <c r="I230" s="35"/>
      <c r="J230" s="35"/>
      <c r="K230" s="75"/>
      <c r="L230" s="75"/>
      <c r="M230" s="76"/>
      <c r="N230" s="128"/>
      <c r="P230" s="198"/>
    </row>
    <row r="231" spans="1:504" ht="25.5">
      <c r="A231" s="138" t="s">
        <v>176</v>
      </c>
      <c r="B231" s="144"/>
      <c r="C231" s="144"/>
      <c r="D231" s="145"/>
      <c r="E231" s="146"/>
      <c r="F231" s="146"/>
      <c r="G231" s="146"/>
      <c r="H231" s="146"/>
      <c r="I231" s="35" t="e">
        <f t="shared" si="72"/>
        <v>#DIV/0!</v>
      </c>
      <c r="J231" s="147" t="e">
        <f t="shared" ref="J231:J252" si="76">H231/B231</f>
        <v>#DIV/0!</v>
      </c>
      <c r="K231" s="145"/>
      <c r="L231" s="145"/>
      <c r="M231" s="146"/>
      <c r="N231" s="147" t="e">
        <f t="shared" ref="N231:N252" si="77">K231/H231</f>
        <v>#DIV/0!</v>
      </c>
      <c r="O231" s="4"/>
      <c r="P231" s="41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  <c r="DB231" s="4"/>
      <c r="DC231" s="4"/>
      <c r="DD231" s="4"/>
      <c r="DE231" s="4"/>
      <c r="DF231" s="4"/>
      <c r="DG231" s="4"/>
      <c r="DH231" s="4"/>
      <c r="DI231" s="4"/>
      <c r="DJ231" s="4"/>
      <c r="DK231" s="4"/>
      <c r="DL231" s="4"/>
      <c r="DM231" s="4"/>
      <c r="DN231" s="4"/>
      <c r="DO231" s="4"/>
      <c r="DP231" s="4"/>
      <c r="DQ231" s="4"/>
      <c r="DR231" s="4"/>
      <c r="DS231" s="4"/>
      <c r="DT231" s="4"/>
      <c r="DU231" s="4"/>
      <c r="DV231" s="4"/>
      <c r="DW231" s="4"/>
      <c r="DX231" s="4"/>
      <c r="DY231" s="4"/>
      <c r="DZ231" s="4"/>
      <c r="EA231" s="4"/>
      <c r="EB231" s="4"/>
      <c r="EC231" s="4"/>
      <c r="ED231" s="4"/>
      <c r="EE231" s="4"/>
      <c r="EF231" s="4"/>
      <c r="EG231" s="4"/>
      <c r="EH231" s="4"/>
      <c r="EI231" s="4"/>
      <c r="EJ231" s="4"/>
      <c r="EK231" s="4"/>
      <c r="EL231" s="4"/>
      <c r="EM231" s="4"/>
      <c r="EN231" s="4"/>
      <c r="EO231" s="4"/>
      <c r="EP231" s="4"/>
      <c r="EQ231" s="4"/>
      <c r="ER231" s="4"/>
      <c r="ES231" s="4"/>
      <c r="ET231" s="4"/>
      <c r="EU231" s="4"/>
      <c r="EV231" s="4"/>
      <c r="EW231" s="4"/>
      <c r="EX231" s="4"/>
      <c r="EY231" s="4"/>
      <c r="EZ231" s="4"/>
      <c r="FA231" s="4"/>
      <c r="FB231" s="4"/>
      <c r="FC231" s="4"/>
      <c r="FD231" s="4"/>
      <c r="FE231" s="4"/>
      <c r="FF231" s="4"/>
      <c r="FG231" s="4"/>
      <c r="FH231" s="4"/>
      <c r="FI231" s="4"/>
      <c r="FJ231" s="4"/>
      <c r="FK231" s="4"/>
      <c r="FL231" s="4"/>
      <c r="FM231" s="4"/>
      <c r="FN231" s="4"/>
      <c r="FO231" s="4"/>
      <c r="FP231" s="4"/>
      <c r="FQ231" s="4"/>
      <c r="FR231" s="4"/>
      <c r="FS231" s="4"/>
      <c r="FT231" s="4"/>
      <c r="FU231" s="4"/>
      <c r="FV231" s="4"/>
      <c r="FW231" s="4"/>
      <c r="FX231" s="4"/>
      <c r="FY231" s="4"/>
      <c r="FZ231" s="4"/>
      <c r="GA231" s="4"/>
      <c r="GB231" s="4"/>
      <c r="GC231" s="4"/>
      <c r="GD231" s="4"/>
      <c r="GE231" s="4"/>
      <c r="GF231" s="4"/>
      <c r="GG231" s="4"/>
      <c r="GH231" s="4"/>
      <c r="GI231" s="4"/>
      <c r="GJ231" s="4"/>
      <c r="GK231" s="4"/>
      <c r="GL231" s="4"/>
      <c r="GM231" s="4"/>
      <c r="GN231" s="4"/>
      <c r="GO231" s="4"/>
      <c r="GP231" s="4"/>
      <c r="GQ231" s="4"/>
      <c r="GR231" s="4"/>
      <c r="GS231" s="4"/>
      <c r="GT231" s="4"/>
      <c r="GU231" s="4"/>
      <c r="GV231" s="4"/>
      <c r="GW231" s="4"/>
      <c r="GX231" s="4"/>
      <c r="GY231" s="4"/>
      <c r="GZ231" s="4"/>
      <c r="HA231" s="4"/>
      <c r="HB231" s="4"/>
      <c r="HC231" s="4"/>
      <c r="HD231" s="4"/>
      <c r="HE231" s="4"/>
      <c r="HF231" s="4"/>
      <c r="HG231" s="4"/>
      <c r="HH231" s="4"/>
      <c r="HI231" s="4"/>
      <c r="HJ231" s="4"/>
      <c r="HK231" s="4"/>
      <c r="HL231" s="4"/>
      <c r="HM231" s="4"/>
      <c r="HN231" s="4"/>
      <c r="HO231" s="4"/>
      <c r="HP231" s="4"/>
      <c r="HQ231" s="4"/>
      <c r="HR231" s="4"/>
      <c r="HS231" s="4"/>
      <c r="HT231" s="4"/>
      <c r="HU231" s="4"/>
      <c r="HV231" s="4"/>
      <c r="HW231" s="4"/>
      <c r="HX231" s="4"/>
      <c r="HY231" s="4"/>
      <c r="HZ231" s="4"/>
      <c r="IA231" s="4"/>
      <c r="IB231" s="4"/>
      <c r="IC231" s="4"/>
      <c r="ID231" s="4"/>
      <c r="IE231" s="4"/>
      <c r="IF231" s="4"/>
      <c r="IG231" s="4"/>
      <c r="IH231" s="4"/>
      <c r="II231" s="4"/>
      <c r="IJ231" s="4"/>
      <c r="IK231" s="4"/>
      <c r="IL231" s="4"/>
      <c r="IM231" s="4"/>
      <c r="IN231" s="4"/>
      <c r="IO231" s="4"/>
      <c r="IP231" s="4"/>
      <c r="IQ231" s="4"/>
      <c r="IR231" s="4"/>
      <c r="IS231" s="4"/>
      <c r="IT231" s="4"/>
      <c r="IU231" s="4"/>
      <c r="IV231" s="4"/>
      <c r="IW231" s="4"/>
      <c r="IX231" s="4"/>
      <c r="IY231" s="4"/>
      <c r="IZ231" s="4"/>
      <c r="JA231" s="4"/>
      <c r="JB231" s="4"/>
      <c r="JC231" s="4"/>
      <c r="JD231" s="4"/>
      <c r="JE231" s="4"/>
      <c r="JF231" s="4"/>
      <c r="JG231" s="4"/>
      <c r="JH231" s="4"/>
      <c r="JI231" s="4"/>
      <c r="JJ231" s="4"/>
      <c r="JK231" s="4"/>
      <c r="JL231" s="4"/>
      <c r="JM231" s="4"/>
      <c r="JN231" s="4"/>
      <c r="JO231" s="4"/>
      <c r="JP231" s="4"/>
      <c r="JQ231" s="4"/>
      <c r="JR231" s="4"/>
      <c r="JS231" s="4"/>
      <c r="JT231" s="4"/>
      <c r="JU231" s="4"/>
      <c r="JV231" s="4"/>
      <c r="JW231" s="4"/>
      <c r="JX231" s="4"/>
      <c r="JY231" s="4"/>
      <c r="JZ231" s="4"/>
      <c r="KA231" s="4"/>
      <c r="KB231" s="4"/>
      <c r="KC231" s="4"/>
      <c r="KD231" s="4"/>
      <c r="KE231" s="4"/>
      <c r="KF231" s="4"/>
      <c r="KG231" s="4"/>
      <c r="KH231" s="4"/>
      <c r="KI231" s="4"/>
      <c r="KJ231" s="4"/>
      <c r="KK231" s="4"/>
      <c r="KL231" s="4"/>
      <c r="KM231" s="4"/>
      <c r="KN231" s="4"/>
      <c r="KO231" s="4"/>
      <c r="KP231" s="4"/>
      <c r="KQ231" s="4"/>
      <c r="KR231" s="4"/>
      <c r="KS231" s="4"/>
      <c r="KT231" s="4"/>
      <c r="KU231" s="4"/>
      <c r="KV231" s="4"/>
      <c r="KW231" s="4"/>
      <c r="KX231" s="4"/>
      <c r="KY231" s="4"/>
      <c r="KZ231" s="4"/>
      <c r="LA231" s="4"/>
      <c r="LB231" s="4"/>
      <c r="LC231" s="4"/>
      <c r="LD231" s="4"/>
      <c r="LE231" s="4"/>
      <c r="LF231" s="4"/>
      <c r="LG231" s="4"/>
      <c r="LH231" s="4"/>
      <c r="LI231" s="4"/>
      <c r="LJ231" s="4"/>
      <c r="LK231" s="4"/>
      <c r="LL231" s="4"/>
      <c r="LM231" s="4"/>
      <c r="LN231" s="4"/>
      <c r="LO231" s="4"/>
      <c r="LP231" s="4"/>
      <c r="LQ231" s="4"/>
      <c r="LR231" s="4"/>
      <c r="LS231" s="4"/>
      <c r="LT231" s="4"/>
      <c r="LU231" s="4"/>
      <c r="LV231" s="4"/>
      <c r="LW231" s="4"/>
      <c r="LX231" s="4"/>
      <c r="LY231" s="4"/>
      <c r="LZ231" s="4"/>
      <c r="MA231" s="4"/>
      <c r="MB231" s="4"/>
      <c r="MC231" s="4"/>
      <c r="MD231" s="4"/>
      <c r="ME231" s="4"/>
      <c r="MF231" s="4"/>
      <c r="MG231" s="4"/>
      <c r="MH231" s="4"/>
      <c r="MI231" s="4"/>
      <c r="MJ231" s="4"/>
      <c r="MK231" s="4"/>
      <c r="ML231" s="4"/>
      <c r="MM231" s="4"/>
      <c r="MN231" s="4"/>
      <c r="MO231" s="4"/>
      <c r="MP231" s="4"/>
      <c r="MQ231" s="4"/>
      <c r="MR231" s="4"/>
      <c r="MS231" s="4"/>
      <c r="MT231" s="4"/>
      <c r="MU231" s="4"/>
      <c r="MV231" s="4"/>
      <c r="MW231" s="4"/>
      <c r="MX231" s="4"/>
      <c r="MY231" s="4"/>
      <c r="MZ231" s="4"/>
      <c r="NA231" s="4"/>
      <c r="NB231" s="4"/>
      <c r="NC231" s="4"/>
      <c r="ND231" s="4"/>
      <c r="NE231" s="4"/>
      <c r="NF231" s="4"/>
      <c r="NG231" s="4"/>
      <c r="NH231" s="4"/>
      <c r="NI231" s="4"/>
      <c r="NJ231" s="4"/>
      <c r="NK231" s="4"/>
      <c r="NL231" s="4"/>
      <c r="NM231" s="4"/>
      <c r="NN231" s="4"/>
      <c r="NO231" s="4"/>
      <c r="NP231" s="4"/>
      <c r="NQ231" s="4"/>
      <c r="NR231" s="4"/>
      <c r="NS231" s="4"/>
      <c r="NT231" s="4"/>
      <c r="NU231" s="4"/>
      <c r="NV231" s="4"/>
      <c r="NW231" s="4"/>
      <c r="NX231" s="4"/>
      <c r="NY231" s="4"/>
      <c r="NZ231" s="4"/>
      <c r="OA231" s="4"/>
      <c r="OB231" s="4"/>
      <c r="OC231" s="4"/>
      <c r="OD231" s="4"/>
      <c r="OE231" s="4"/>
      <c r="OF231" s="4"/>
      <c r="OG231" s="4"/>
      <c r="OH231" s="4"/>
      <c r="OI231" s="4"/>
      <c r="OJ231" s="4"/>
      <c r="OK231" s="4"/>
      <c r="OL231" s="4"/>
      <c r="OM231" s="4"/>
      <c r="ON231" s="4"/>
      <c r="OO231" s="4"/>
      <c r="OP231" s="4"/>
      <c r="OQ231" s="4"/>
      <c r="OR231" s="4"/>
      <c r="OS231" s="4"/>
      <c r="OT231" s="4"/>
      <c r="OU231" s="4"/>
      <c r="OV231" s="4"/>
      <c r="OW231" s="4"/>
      <c r="OX231" s="4"/>
      <c r="OY231" s="4"/>
      <c r="OZ231" s="4"/>
      <c r="PA231" s="4"/>
      <c r="PB231" s="4"/>
      <c r="PC231" s="4"/>
      <c r="PD231" s="4"/>
      <c r="PE231" s="4"/>
      <c r="PF231" s="4"/>
      <c r="PG231" s="4"/>
      <c r="PH231" s="4"/>
      <c r="PI231" s="4"/>
      <c r="PJ231" s="4"/>
      <c r="PK231" s="4"/>
      <c r="PL231" s="4"/>
      <c r="PM231" s="4"/>
      <c r="PN231" s="4"/>
      <c r="PO231" s="4"/>
      <c r="PP231" s="4"/>
      <c r="PQ231" s="4"/>
      <c r="PR231" s="4"/>
      <c r="PS231" s="4"/>
      <c r="PT231" s="4"/>
      <c r="PU231" s="4"/>
      <c r="PV231" s="4"/>
      <c r="PW231" s="4"/>
      <c r="PX231" s="4"/>
      <c r="PY231" s="4"/>
      <c r="PZ231" s="4"/>
      <c r="QA231" s="4"/>
      <c r="QB231" s="4"/>
      <c r="QC231" s="4"/>
      <c r="QD231" s="4"/>
      <c r="QE231" s="4"/>
      <c r="QF231" s="4"/>
      <c r="QG231" s="4"/>
      <c r="QH231" s="4"/>
      <c r="QI231" s="4"/>
      <c r="QJ231" s="4"/>
      <c r="QK231" s="4"/>
      <c r="QL231" s="4"/>
      <c r="QM231" s="4"/>
      <c r="QN231" s="4"/>
      <c r="QO231" s="4"/>
      <c r="QP231" s="4"/>
      <c r="QQ231" s="4"/>
      <c r="QR231" s="4"/>
      <c r="QS231" s="4"/>
      <c r="QT231" s="4"/>
      <c r="QU231" s="4"/>
      <c r="QV231" s="4"/>
      <c r="QW231" s="4"/>
      <c r="QX231" s="4"/>
      <c r="QY231" s="4"/>
      <c r="QZ231" s="4"/>
      <c r="RA231" s="4"/>
      <c r="RB231" s="4"/>
      <c r="RC231" s="4"/>
      <c r="RD231" s="4"/>
      <c r="RE231" s="4"/>
      <c r="RF231" s="4"/>
      <c r="RG231" s="4"/>
      <c r="RH231" s="4"/>
      <c r="RI231" s="4"/>
      <c r="RJ231" s="4"/>
      <c r="RK231" s="4"/>
      <c r="RL231" s="4"/>
      <c r="RM231" s="4"/>
      <c r="RN231" s="4"/>
      <c r="RO231" s="4"/>
      <c r="RP231" s="4"/>
      <c r="RQ231" s="4"/>
      <c r="RR231" s="4"/>
      <c r="RS231" s="4"/>
      <c r="RT231" s="4"/>
      <c r="RU231" s="4"/>
      <c r="RV231" s="4"/>
      <c r="RW231" s="4"/>
      <c r="RX231" s="4"/>
      <c r="RY231" s="4"/>
      <c r="RZ231" s="4"/>
      <c r="SA231" s="4"/>
      <c r="SB231" s="4"/>
      <c r="SC231" s="4"/>
      <c r="SD231" s="4"/>
      <c r="SE231" s="4"/>
      <c r="SF231" s="4"/>
      <c r="SG231" s="4"/>
      <c r="SH231" s="4"/>
      <c r="SI231" s="4"/>
      <c r="SJ231" s="4"/>
    </row>
    <row r="232" spans="1:504" s="74" customFormat="1" ht="15">
      <c r="A232" s="138"/>
      <c r="B232" s="144"/>
      <c r="C232" s="144"/>
      <c r="D232" s="145"/>
      <c r="E232" s="146"/>
      <c r="F232" s="146"/>
      <c r="G232" s="146"/>
      <c r="H232" s="146"/>
      <c r="I232" s="35" t="e">
        <f t="shared" si="72"/>
        <v>#DIV/0!</v>
      </c>
      <c r="J232" s="147" t="e">
        <f t="shared" si="76"/>
        <v>#DIV/0!</v>
      </c>
      <c r="K232" s="145"/>
      <c r="L232" s="145"/>
      <c r="M232" s="146"/>
      <c r="N232" s="147" t="e">
        <f t="shared" si="77"/>
        <v>#DIV/0!</v>
      </c>
      <c r="P232" s="92"/>
    </row>
    <row r="233" spans="1:504" s="74" customFormat="1" ht="15">
      <c r="A233" s="138"/>
      <c r="B233" s="144"/>
      <c r="C233" s="144"/>
      <c r="D233" s="145"/>
      <c r="E233" s="146"/>
      <c r="F233" s="146"/>
      <c r="G233" s="146"/>
      <c r="H233" s="146"/>
      <c r="I233" s="35" t="e">
        <f t="shared" si="72"/>
        <v>#DIV/0!</v>
      </c>
      <c r="J233" s="147" t="e">
        <f t="shared" si="76"/>
        <v>#DIV/0!</v>
      </c>
      <c r="K233" s="145"/>
      <c r="L233" s="145"/>
      <c r="M233" s="146"/>
      <c r="N233" s="147" t="e">
        <f t="shared" si="77"/>
        <v>#DIV/0!</v>
      </c>
      <c r="P233" s="92"/>
    </row>
    <row r="234" spans="1:504" s="74" customFormat="1" ht="15">
      <c r="A234" s="138"/>
      <c r="B234" s="144"/>
      <c r="C234" s="144"/>
      <c r="D234" s="145"/>
      <c r="E234" s="146"/>
      <c r="F234" s="146"/>
      <c r="G234" s="146"/>
      <c r="H234" s="146"/>
      <c r="I234" s="35" t="e">
        <f t="shared" si="72"/>
        <v>#DIV/0!</v>
      </c>
      <c r="J234" s="147" t="e">
        <f t="shared" si="76"/>
        <v>#DIV/0!</v>
      </c>
      <c r="K234" s="145"/>
      <c r="L234" s="145"/>
      <c r="M234" s="146"/>
      <c r="N234" s="147" t="e">
        <f t="shared" si="77"/>
        <v>#DIV/0!</v>
      </c>
      <c r="P234" s="92"/>
    </row>
    <row r="235" spans="1:504" s="74" customFormat="1" ht="15">
      <c r="A235" s="138"/>
      <c r="B235" s="144"/>
      <c r="C235" s="144"/>
      <c r="D235" s="145"/>
      <c r="E235" s="146"/>
      <c r="F235" s="146"/>
      <c r="G235" s="146"/>
      <c r="H235" s="146"/>
      <c r="I235" s="35" t="e">
        <f t="shared" si="72"/>
        <v>#DIV/0!</v>
      </c>
      <c r="J235" s="147" t="e">
        <f t="shared" si="76"/>
        <v>#DIV/0!</v>
      </c>
      <c r="K235" s="145"/>
      <c r="L235" s="145"/>
      <c r="M235" s="146"/>
      <c r="N235" s="147" t="e">
        <f t="shared" si="77"/>
        <v>#DIV/0!</v>
      </c>
      <c r="P235" s="92"/>
    </row>
    <row r="236" spans="1:504" s="74" customFormat="1" ht="15">
      <c r="A236" s="137" t="s">
        <v>149</v>
      </c>
      <c r="B236" s="31"/>
      <c r="C236" s="3"/>
      <c r="D236" s="13"/>
      <c r="E236" s="14"/>
      <c r="F236" s="14"/>
      <c r="G236" s="14"/>
      <c r="H236" s="14"/>
      <c r="I236" s="35" t="e">
        <f t="shared" si="72"/>
        <v>#DIV/0!</v>
      </c>
      <c r="J236" s="147" t="e">
        <f t="shared" si="76"/>
        <v>#DIV/0!</v>
      </c>
      <c r="K236" s="75"/>
      <c r="L236" s="75"/>
      <c r="M236" s="76"/>
      <c r="N236" s="147" t="e">
        <f t="shared" si="77"/>
        <v>#DIV/0!</v>
      </c>
      <c r="P236" s="92"/>
    </row>
    <row r="237" spans="1:504" s="74" customFormat="1" ht="25.5">
      <c r="A237" s="138" t="s">
        <v>96</v>
      </c>
      <c r="B237" s="148"/>
      <c r="C237" s="127"/>
      <c r="D237" s="75"/>
      <c r="E237" s="76"/>
      <c r="F237" s="76"/>
      <c r="G237" s="76"/>
      <c r="H237" s="76"/>
      <c r="I237" s="35" t="e">
        <f t="shared" si="72"/>
        <v>#DIV/0!</v>
      </c>
      <c r="J237" s="147" t="e">
        <f t="shared" si="76"/>
        <v>#DIV/0!</v>
      </c>
      <c r="K237" s="75"/>
      <c r="L237" s="75"/>
      <c r="M237" s="76"/>
      <c r="N237" s="147" t="e">
        <f t="shared" si="77"/>
        <v>#DIV/0!</v>
      </c>
      <c r="P237" s="92"/>
    </row>
    <row r="238" spans="1:504" s="74" customFormat="1" ht="76.5">
      <c r="A238" s="138" t="s">
        <v>97</v>
      </c>
      <c r="B238" s="127">
        <f>B240+B246</f>
        <v>0</v>
      </c>
      <c r="C238" s="127">
        <f t="shared" ref="C238:H238" si="78">C240+C246</f>
        <v>0</v>
      </c>
      <c r="D238" s="127">
        <f t="shared" si="78"/>
        <v>0</v>
      </c>
      <c r="E238" s="127">
        <f t="shared" si="78"/>
        <v>0</v>
      </c>
      <c r="F238" s="127">
        <f t="shared" si="78"/>
        <v>0</v>
      </c>
      <c r="G238" s="127">
        <f t="shared" si="78"/>
        <v>0</v>
      </c>
      <c r="H238" s="127">
        <f t="shared" si="78"/>
        <v>0</v>
      </c>
      <c r="I238" s="35" t="e">
        <f t="shared" si="72"/>
        <v>#DIV/0!</v>
      </c>
      <c r="J238" s="147" t="e">
        <f t="shared" si="76"/>
        <v>#DIV/0!</v>
      </c>
      <c r="K238" s="127">
        <f t="shared" ref="K238:M238" si="79">K240+K246</f>
        <v>0</v>
      </c>
      <c r="L238" s="127">
        <f t="shared" si="79"/>
        <v>0</v>
      </c>
      <c r="M238" s="118">
        <f t="shared" si="79"/>
        <v>0</v>
      </c>
      <c r="N238" s="147" t="e">
        <f t="shared" si="77"/>
        <v>#DIV/0!</v>
      </c>
      <c r="P238" s="92"/>
    </row>
    <row r="239" spans="1:504" s="74" customFormat="1" ht="25.5">
      <c r="A239" s="138" t="s">
        <v>150</v>
      </c>
      <c r="B239" s="34"/>
      <c r="C239" s="34"/>
      <c r="D239" s="34"/>
      <c r="E239" s="34"/>
      <c r="F239" s="34"/>
      <c r="G239" s="34"/>
      <c r="H239" s="34"/>
      <c r="I239" s="35"/>
      <c r="J239" s="147"/>
      <c r="K239" s="34"/>
      <c r="L239" s="34"/>
      <c r="M239" s="46"/>
      <c r="N239" s="47"/>
      <c r="P239" s="92"/>
    </row>
    <row r="240" spans="1:504" s="74" customFormat="1" ht="25.5">
      <c r="A240" s="138" t="s">
        <v>151</v>
      </c>
      <c r="B240" s="148"/>
      <c r="C240" s="127"/>
      <c r="D240" s="75"/>
      <c r="E240" s="76"/>
      <c r="F240" s="76"/>
      <c r="G240" s="76"/>
      <c r="H240" s="76"/>
      <c r="I240" s="35" t="e">
        <f t="shared" si="72"/>
        <v>#DIV/0!</v>
      </c>
      <c r="J240" s="147" t="e">
        <f t="shared" si="76"/>
        <v>#DIV/0!</v>
      </c>
      <c r="K240" s="75"/>
      <c r="L240" s="75"/>
      <c r="M240" s="76"/>
      <c r="N240" s="47" t="e">
        <f t="shared" si="77"/>
        <v>#DIV/0!</v>
      </c>
      <c r="P240" s="92"/>
    </row>
    <row r="241" spans="1:16" s="74" customFormat="1" ht="15">
      <c r="A241" s="64" t="s">
        <v>90</v>
      </c>
      <c r="B241" s="117"/>
      <c r="C241" s="81"/>
      <c r="D241" s="91"/>
      <c r="E241" s="106"/>
      <c r="F241" s="106"/>
      <c r="G241" s="106"/>
      <c r="H241" s="106"/>
      <c r="I241" s="82" t="e">
        <f t="shared" si="72"/>
        <v>#DIV/0!</v>
      </c>
      <c r="J241" s="149" t="e">
        <f t="shared" si="76"/>
        <v>#DIV/0!</v>
      </c>
      <c r="K241" s="91"/>
      <c r="L241" s="91"/>
      <c r="M241" s="106"/>
      <c r="N241" s="149" t="e">
        <f t="shared" si="77"/>
        <v>#DIV/0!</v>
      </c>
      <c r="P241" s="92"/>
    </row>
    <row r="242" spans="1:16" s="74" customFormat="1" ht="25.5">
      <c r="A242" s="65" t="s">
        <v>91</v>
      </c>
      <c r="B242" s="96"/>
      <c r="C242" s="139"/>
      <c r="D242" s="87"/>
      <c r="E242" s="89"/>
      <c r="F242" s="89"/>
      <c r="G242" s="89"/>
      <c r="H242" s="89"/>
      <c r="I242" s="88" t="e">
        <f t="shared" si="72"/>
        <v>#DIV/0!</v>
      </c>
      <c r="J242" s="150" t="e">
        <f t="shared" si="76"/>
        <v>#DIV/0!</v>
      </c>
      <c r="K242" s="87"/>
      <c r="L242" s="87"/>
      <c r="M242" s="89"/>
      <c r="N242" s="150" t="e">
        <f t="shared" si="77"/>
        <v>#DIV/0!</v>
      </c>
      <c r="P242" s="92"/>
    </row>
    <row r="243" spans="1:16" s="74" customFormat="1" ht="15">
      <c r="A243" s="63" t="s">
        <v>57</v>
      </c>
      <c r="B243" s="151"/>
      <c r="C243" s="140"/>
      <c r="D243" s="102"/>
      <c r="E243" s="132"/>
      <c r="F243" s="132"/>
      <c r="G243" s="132"/>
      <c r="H243" s="132"/>
      <c r="I243" s="103" t="e">
        <f t="shared" si="72"/>
        <v>#DIV/0!</v>
      </c>
      <c r="J243" s="152" t="e">
        <f t="shared" si="76"/>
        <v>#DIV/0!</v>
      </c>
      <c r="K243" s="102"/>
      <c r="L243" s="102"/>
      <c r="M243" s="132"/>
      <c r="N243" s="152" t="e">
        <f t="shared" si="77"/>
        <v>#DIV/0!</v>
      </c>
      <c r="P243" s="92"/>
    </row>
    <row r="244" spans="1:16" s="74" customFormat="1" ht="15">
      <c r="A244" s="141" t="s">
        <v>92</v>
      </c>
      <c r="B244" s="153"/>
      <c r="C244" s="142"/>
      <c r="D244" s="143"/>
      <c r="E244" s="135"/>
      <c r="F244" s="135"/>
      <c r="G244" s="135"/>
      <c r="H244" s="135"/>
      <c r="I244" s="134" t="e">
        <f t="shared" si="72"/>
        <v>#DIV/0!</v>
      </c>
      <c r="J244" s="154" t="e">
        <f t="shared" si="76"/>
        <v>#DIV/0!</v>
      </c>
      <c r="K244" s="143"/>
      <c r="L244" s="143"/>
      <c r="M244" s="135"/>
      <c r="N244" s="154" t="e">
        <f t="shared" si="77"/>
        <v>#DIV/0!</v>
      </c>
      <c r="P244" s="92"/>
    </row>
    <row r="245" spans="1:16" s="74" customFormat="1" ht="15">
      <c r="A245" s="137" t="s">
        <v>147</v>
      </c>
      <c r="B245" s="148"/>
      <c r="C245" s="127"/>
      <c r="D245" s="75"/>
      <c r="E245" s="76"/>
      <c r="F245" s="76"/>
      <c r="G245" s="76"/>
      <c r="H245" s="76"/>
      <c r="I245" s="35" t="e">
        <f t="shared" si="72"/>
        <v>#DIV/0!</v>
      </c>
      <c r="J245" s="147" t="e">
        <f t="shared" si="76"/>
        <v>#DIV/0!</v>
      </c>
      <c r="K245" s="75"/>
      <c r="L245" s="75"/>
      <c r="M245" s="76"/>
      <c r="N245" s="47" t="e">
        <f t="shared" si="77"/>
        <v>#DIV/0!</v>
      </c>
      <c r="P245" s="92"/>
    </row>
    <row r="246" spans="1:16" s="74" customFormat="1" ht="25.5">
      <c r="A246" s="138" t="s">
        <v>151</v>
      </c>
      <c r="B246" s="148"/>
      <c r="C246" s="127"/>
      <c r="D246" s="75"/>
      <c r="E246" s="76"/>
      <c r="F246" s="76"/>
      <c r="G246" s="76"/>
      <c r="H246" s="76"/>
      <c r="I246" s="35" t="e">
        <f t="shared" si="72"/>
        <v>#DIV/0!</v>
      </c>
      <c r="J246" s="147" t="e">
        <f t="shared" si="76"/>
        <v>#DIV/0!</v>
      </c>
      <c r="K246" s="75"/>
      <c r="L246" s="75"/>
      <c r="M246" s="76"/>
      <c r="N246" s="47" t="e">
        <f t="shared" si="77"/>
        <v>#DIV/0!</v>
      </c>
      <c r="P246" s="92"/>
    </row>
    <row r="247" spans="1:16" s="74" customFormat="1" ht="15">
      <c r="A247" s="64" t="s">
        <v>90</v>
      </c>
      <c r="B247" s="117"/>
      <c r="C247" s="81"/>
      <c r="D247" s="91"/>
      <c r="E247" s="106"/>
      <c r="F247" s="106"/>
      <c r="G247" s="106"/>
      <c r="H247" s="106"/>
      <c r="I247" s="82" t="e">
        <f t="shared" si="72"/>
        <v>#DIV/0!</v>
      </c>
      <c r="J247" s="149" t="e">
        <f t="shared" si="76"/>
        <v>#DIV/0!</v>
      </c>
      <c r="K247" s="91"/>
      <c r="L247" s="91"/>
      <c r="M247" s="106"/>
      <c r="N247" s="149" t="e">
        <f t="shared" si="77"/>
        <v>#DIV/0!</v>
      </c>
      <c r="P247" s="92"/>
    </row>
    <row r="248" spans="1:16" s="74" customFormat="1" ht="25.5">
      <c r="A248" s="65" t="s">
        <v>91</v>
      </c>
      <c r="B248" s="96"/>
      <c r="C248" s="139"/>
      <c r="D248" s="87"/>
      <c r="E248" s="89"/>
      <c r="F248" s="89"/>
      <c r="G248" s="89"/>
      <c r="H248" s="89"/>
      <c r="I248" s="88" t="e">
        <f t="shared" si="72"/>
        <v>#DIV/0!</v>
      </c>
      <c r="J248" s="150" t="e">
        <f t="shared" si="76"/>
        <v>#DIV/0!</v>
      </c>
      <c r="K248" s="87"/>
      <c r="L248" s="87"/>
      <c r="M248" s="89"/>
      <c r="N248" s="150" t="e">
        <f t="shared" si="77"/>
        <v>#DIV/0!</v>
      </c>
      <c r="P248" s="92"/>
    </row>
    <row r="249" spans="1:16" s="94" customFormat="1" ht="15">
      <c r="A249" s="63" t="s">
        <v>57</v>
      </c>
      <c r="B249" s="151"/>
      <c r="C249" s="140"/>
      <c r="D249" s="102"/>
      <c r="E249" s="132"/>
      <c r="F249" s="132"/>
      <c r="G249" s="132"/>
      <c r="H249" s="132"/>
      <c r="I249" s="103" t="e">
        <f t="shared" si="72"/>
        <v>#DIV/0!</v>
      </c>
      <c r="J249" s="152" t="e">
        <f t="shared" si="76"/>
        <v>#DIV/0!</v>
      </c>
      <c r="K249" s="102"/>
      <c r="L249" s="102"/>
      <c r="M249" s="132"/>
      <c r="N249" s="152" t="e">
        <f t="shared" si="77"/>
        <v>#DIV/0!</v>
      </c>
      <c r="P249" s="198"/>
    </row>
    <row r="250" spans="1:16" s="94" customFormat="1" ht="15">
      <c r="A250" s="141" t="s">
        <v>92</v>
      </c>
      <c r="B250" s="153"/>
      <c r="C250" s="142"/>
      <c r="D250" s="143"/>
      <c r="E250" s="135"/>
      <c r="F250" s="135"/>
      <c r="G250" s="135"/>
      <c r="H250" s="135"/>
      <c r="I250" s="134" t="e">
        <f t="shared" si="72"/>
        <v>#DIV/0!</v>
      </c>
      <c r="J250" s="154" t="e">
        <f t="shared" si="76"/>
        <v>#DIV/0!</v>
      </c>
      <c r="K250" s="143"/>
      <c r="L250" s="143"/>
      <c r="M250" s="135"/>
      <c r="N250" s="154" t="e">
        <f t="shared" si="77"/>
        <v>#DIV/0!</v>
      </c>
      <c r="P250" s="198"/>
    </row>
    <row r="251" spans="1:16" s="94" customFormat="1" ht="15">
      <c r="A251" s="155" t="s">
        <v>147</v>
      </c>
      <c r="B251" s="148"/>
      <c r="C251" s="127"/>
      <c r="D251" s="75"/>
      <c r="E251" s="76"/>
      <c r="F251" s="76"/>
      <c r="G251" s="76"/>
      <c r="H251" s="76"/>
      <c r="I251" s="35" t="e">
        <f t="shared" si="72"/>
        <v>#DIV/0!</v>
      </c>
      <c r="J251" s="147" t="e">
        <f t="shared" si="76"/>
        <v>#DIV/0!</v>
      </c>
      <c r="K251" s="75"/>
      <c r="L251" s="75"/>
      <c r="M251" s="76"/>
      <c r="N251" s="47" t="e">
        <f t="shared" si="77"/>
        <v>#DIV/0!</v>
      </c>
      <c r="P251" s="198"/>
    </row>
    <row r="252" spans="1:16" s="74" customFormat="1" ht="25.5">
      <c r="A252" s="2" t="s">
        <v>98</v>
      </c>
      <c r="B252" s="3">
        <f>SUM(B254:B256)</f>
        <v>0</v>
      </c>
      <c r="C252" s="3">
        <f t="shared" ref="C252:H252" si="80">SUM(C254:C256)</f>
        <v>0</v>
      </c>
      <c r="D252" s="3">
        <f t="shared" si="80"/>
        <v>0</v>
      </c>
      <c r="E252" s="3">
        <f t="shared" si="80"/>
        <v>0</v>
      </c>
      <c r="F252" s="3">
        <f t="shared" si="80"/>
        <v>0</v>
      </c>
      <c r="G252" s="3">
        <f t="shared" si="80"/>
        <v>0</v>
      </c>
      <c r="H252" s="3">
        <f t="shared" si="80"/>
        <v>0</v>
      </c>
      <c r="I252" s="147" t="e">
        <f>F252/E252</f>
        <v>#DIV/0!</v>
      </c>
      <c r="J252" s="147" t="e">
        <f t="shared" si="76"/>
        <v>#DIV/0!</v>
      </c>
      <c r="K252" s="3">
        <f t="shared" ref="K252:M252" si="81">SUM(K254:K256)</f>
        <v>0</v>
      </c>
      <c r="L252" s="3">
        <f t="shared" si="81"/>
        <v>0</v>
      </c>
      <c r="M252" s="29">
        <f t="shared" si="81"/>
        <v>0</v>
      </c>
      <c r="N252" s="47" t="e">
        <f t="shared" si="77"/>
        <v>#DIV/0!</v>
      </c>
      <c r="P252" s="92"/>
    </row>
    <row r="253" spans="1:16" s="74" customFormat="1" ht="38.25">
      <c r="A253" s="126" t="s">
        <v>95</v>
      </c>
      <c r="B253" s="31"/>
      <c r="C253" s="127"/>
      <c r="D253" s="75"/>
      <c r="E253" s="76"/>
      <c r="F253" s="76"/>
      <c r="G253" s="76"/>
      <c r="H253" s="76"/>
      <c r="I253" s="147"/>
      <c r="J253" s="147"/>
      <c r="K253" s="75"/>
      <c r="L253" s="75"/>
      <c r="M253" s="76"/>
      <c r="N253" s="47"/>
      <c r="P253" s="92"/>
    </row>
    <row r="254" spans="1:16" s="74" customFormat="1" ht="15">
      <c r="A254" s="127"/>
      <c r="B254" s="144"/>
      <c r="C254" s="144"/>
      <c r="D254" s="145"/>
      <c r="E254" s="146"/>
      <c r="F254" s="146"/>
      <c r="G254" s="146"/>
      <c r="H254" s="146"/>
      <c r="I254" s="147" t="e">
        <f t="shared" ref="I254:I257" si="82">F254/E254</f>
        <v>#DIV/0!</v>
      </c>
      <c r="J254" s="147" t="e">
        <f t="shared" ref="J254:J308" si="83">H254/B254</f>
        <v>#DIV/0!</v>
      </c>
      <c r="K254" s="145"/>
      <c r="L254" s="145"/>
      <c r="M254" s="146"/>
      <c r="N254" s="147" t="e">
        <f t="shared" ref="N254:N308" si="84">K254/H254</f>
        <v>#DIV/0!</v>
      </c>
      <c r="P254" s="92"/>
    </row>
    <row r="255" spans="1:16" s="74" customFormat="1" ht="15">
      <c r="A255" s="127"/>
      <c r="B255" s="144"/>
      <c r="C255" s="144"/>
      <c r="D255" s="145"/>
      <c r="E255" s="146"/>
      <c r="F255" s="146"/>
      <c r="G255" s="146"/>
      <c r="H255" s="146"/>
      <c r="I255" s="147" t="e">
        <f t="shared" si="82"/>
        <v>#DIV/0!</v>
      </c>
      <c r="J255" s="147" t="e">
        <f t="shared" si="83"/>
        <v>#DIV/0!</v>
      </c>
      <c r="K255" s="145"/>
      <c r="L255" s="145"/>
      <c r="M255" s="146"/>
      <c r="N255" s="147" t="e">
        <f t="shared" si="84"/>
        <v>#DIV/0!</v>
      </c>
      <c r="P255" s="92"/>
    </row>
    <row r="256" spans="1:16" s="74" customFormat="1" ht="15">
      <c r="A256" s="155" t="s">
        <v>147</v>
      </c>
      <c r="B256" s="144"/>
      <c r="C256" s="144"/>
      <c r="D256" s="145"/>
      <c r="E256" s="146"/>
      <c r="F256" s="146"/>
      <c r="G256" s="146"/>
      <c r="H256" s="146"/>
      <c r="I256" s="147" t="e">
        <f t="shared" si="82"/>
        <v>#DIV/0!</v>
      </c>
      <c r="J256" s="147" t="e">
        <f t="shared" si="83"/>
        <v>#DIV/0!</v>
      </c>
      <c r="K256" s="145"/>
      <c r="L256" s="145"/>
      <c r="M256" s="146"/>
      <c r="N256" s="147" t="e">
        <f t="shared" si="84"/>
        <v>#DIV/0!</v>
      </c>
      <c r="P256" s="92"/>
    </row>
    <row r="257" spans="1:504" s="74" customFormat="1" ht="51">
      <c r="A257" s="2" t="s">
        <v>99</v>
      </c>
      <c r="B257" s="3">
        <f>SUM(B259:B261)</f>
        <v>0</v>
      </c>
      <c r="C257" s="3">
        <f t="shared" ref="C257:H257" si="85">SUM(C259:C261)</f>
        <v>0</v>
      </c>
      <c r="D257" s="3">
        <f t="shared" si="85"/>
        <v>0</v>
      </c>
      <c r="E257" s="3">
        <f t="shared" si="85"/>
        <v>0</v>
      </c>
      <c r="F257" s="3">
        <f t="shared" si="85"/>
        <v>0</v>
      </c>
      <c r="G257" s="3">
        <f t="shared" si="85"/>
        <v>0</v>
      </c>
      <c r="H257" s="3">
        <f t="shared" si="85"/>
        <v>0</v>
      </c>
      <c r="I257" s="147" t="e">
        <f t="shared" si="82"/>
        <v>#DIV/0!</v>
      </c>
      <c r="J257" s="147" t="e">
        <f t="shared" si="83"/>
        <v>#DIV/0!</v>
      </c>
      <c r="K257" s="3">
        <f t="shared" ref="K257:M257" si="86">SUM(K259:K261)</f>
        <v>0</v>
      </c>
      <c r="L257" s="3">
        <f t="shared" si="86"/>
        <v>0</v>
      </c>
      <c r="M257" s="29">
        <f t="shared" si="86"/>
        <v>0</v>
      </c>
      <c r="N257" s="147" t="e">
        <f t="shared" si="84"/>
        <v>#DIV/0!</v>
      </c>
      <c r="P257" s="92"/>
    </row>
    <row r="258" spans="1:504" s="74" customFormat="1" ht="25.5">
      <c r="A258" s="126" t="s">
        <v>100</v>
      </c>
      <c r="B258" s="31"/>
      <c r="C258" s="127"/>
      <c r="D258" s="75"/>
      <c r="E258" s="76"/>
      <c r="F258" s="76"/>
      <c r="G258" s="76"/>
      <c r="H258" s="76"/>
      <c r="I258" s="147"/>
      <c r="J258" s="147"/>
      <c r="K258" s="75"/>
      <c r="L258" s="75"/>
      <c r="M258" s="76"/>
      <c r="N258" s="147"/>
      <c r="P258" s="92"/>
    </row>
    <row r="259" spans="1:504" s="74" customFormat="1" ht="25.5">
      <c r="A259" s="2" t="s">
        <v>152</v>
      </c>
      <c r="B259" s="31"/>
      <c r="C259" s="127"/>
      <c r="D259" s="75"/>
      <c r="E259" s="76"/>
      <c r="F259" s="76"/>
      <c r="G259" s="76"/>
      <c r="H259" s="76"/>
      <c r="I259" s="147" t="e">
        <f>F259/E259</f>
        <v>#DIV/0!</v>
      </c>
      <c r="J259" s="147" t="e">
        <f t="shared" si="83"/>
        <v>#DIV/0!</v>
      </c>
      <c r="K259" s="75"/>
      <c r="L259" s="75"/>
      <c r="M259" s="76"/>
      <c r="N259" s="147" t="e">
        <f t="shared" si="84"/>
        <v>#DIV/0!</v>
      </c>
      <c r="P259" s="92"/>
    </row>
    <row r="260" spans="1:504" s="74" customFormat="1" ht="15">
      <c r="A260" s="2"/>
      <c r="B260" s="31"/>
      <c r="C260" s="127"/>
      <c r="D260" s="75"/>
      <c r="E260" s="76"/>
      <c r="F260" s="76"/>
      <c r="G260" s="76"/>
      <c r="H260" s="76"/>
      <c r="I260" s="147" t="e">
        <f>F260/E260</f>
        <v>#DIV/0!</v>
      </c>
      <c r="J260" s="147" t="e">
        <f t="shared" si="83"/>
        <v>#DIV/0!</v>
      </c>
      <c r="K260" s="75"/>
      <c r="L260" s="75"/>
      <c r="M260" s="76"/>
      <c r="N260" s="147" t="e">
        <f t="shared" si="84"/>
        <v>#DIV/0!</v>
      </c>
      <c r="P260" s="92"/>
    </row>
    <row r="261" spans="1:504" s="74" customFormat="1" ht="15">
      <c r="A261" s="2"/>
      <c r="B261" s="48"/>
      <c r="C261" s="127"/>
      <c r="D261" s="75"/>
      <c r="E261" s="76"/>
      <c r="F261" s="76"/>
      <c r="G261" s="76"/>
      <c r="H261" s="76"/>
      <c r="I261" s="147" t="e">
        <f>F261/E261</f>
        <v>#DIV/0!</v>
      </c>
      <c r="J261" s="147" t="e">
        <f t="shared" si="83"/>
        <v>#DIV/0!</v>
      </c>
      <c r="K261" s="75"/>
      <c r="L261" s="75"/>
      <c r="M261" s="76"/>
      <c r="N261" s="147" t="e">
        <f t="shared" si="84"/>
        <v>#DIV/0!</v>
      </c>
      <c r="P261" s="92"/>
    </row>
    <row r="262" spans="1:504" s="74" customFormat="1" ht="25.5">
      <c r="A262" s="2" t="s">
        <v>101</v>
      </c>
      <c r="B262" s="156"/>
      <c r="C262" s="127"/>
      <c r="D262" s="75"/>
      <c r="E262" s="76"/>
      <c r="F262" s="76"/>
      <c r="G262" s="76"/>
      <c r="H262" s="76"/>
      <c r="I262" s="147" t="e">
        <f t="shared" ref="I262:I290" si="87">F262/E262</f>
        <v>#DIV/0!</v>
      </c>
      <c r="J262" s="147" t="e">
        <f t="shared" si="83"/>
        <v>#DIV/0!</v>
      </c>
      <c r="K262" s="75"/>
      <c r="L262" s="75"/>
      <c r="M262" s="76"/>
      <c r="N262" s="147" t="e">
        <f t="shared" si="84"/>
        <v>#DIV/0!</v>
      </c>
      <c r="P262" s="92"/>
    </row>
    <row r="263" spans="1:504" ht="63.75">
      <c r="A263" s="2" t="s">
        <v>102</v>
      </c>
      <c r="B263" s="3">
        <f>SUM(B265:B274)</f>
        <v>0</v>
      </c>
      <c r="C263" s="127">
        <f t="shared" ref="C263:H263" si="88">SUM(C265:C274)</f>
        <v>0</v>
      </c>
      <c r="D263" s="127">
        <f>SUM(D265:D274)</f>
        <v>0</v>
      </c>
      <c r="E263" s="127">
        <f t="shared" si="88"/>
        <v>0</v>
      </c>
      <c r="F263" s="127">
        <f t="shared" si="88"/>
        <v>0</v>
      </c>
      <c r="G263" s="127">
        <f t="shared" si="88"/>
        <v>0</v>
      </c>
      <c r="H263" s="127">
        <f t="shared" si="88"/>
        <v>0</v>
      </c>
      <c r="I263" s="147" t="e">
        <f t="shared" si="87"/>
        <v>#DIV/0!</v>
      </c>
      <c r="J263" s="147" t="e">
        <f t="shared" si="83"/>
        <v>#DIV/0!</v>
      </c>
      <c r="K263" s="3">
        <f t="shared" ref="K263:M263" si="89">SUM(K265:K274)</f>
        <v>0</v>
      </c>
      <c r="L263" s="3">
        <f t="shared" si="89"/>
        <v>0</v>
      </c>
      <c r="M263" s="29">
        <f t="shared" si="89"/>
        <v>0</v>
      </c>
      <c r="N263" s="147" t="e">
        <f t="shared" si="84"/>
        <v>#DIV/0!</v>
      </c>
      <c r="O263" s="4"/>
      <c r="P263" s="41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4"/>
      <c r="DB263" s="4"/>
      <c r="DC263" s="4"/>
      <c r="DD263" s="4"/>
      <c r="DE263" s="4"/>
      <c r="DF263" s="4"/>
      <c r="DG263" s="4"/>
      <c r="DH263" s="4"/>
      <c r="DI263" s="4"/>
      <c r="DJ263" s="4"/>
      <c r="DK263" s="4"/>
      <c r="DL263" s="4"/>
      <c r="DM263" s="4"/>
      <c r="DN263" s="4"/>
      <c r="DO263" s="4"/>
      <c r="DP263" s="4"/>
      <c r="DQ263" s="4"/>
      <c r="DR263" s="4"/>
      <c r="DS263" s="4"/>
      <c r="DT263" s="4"/>
      <c r="DU263" s="4"/>
      <c r="DV263" s="4"/>
      <c r="DW263" s="4"/>
      <c r="DX263" s="4"/>
      <c r="DY263" s="4"/>
      <c r="DZ263" s="4"/>
      <c r="EA263" s="4"/>
      <c r="EB263" s="4"/>
      <c r="EC263" s="4"/>
      <c r="ED263" s="4"/>
      <c r="EE263" s="4"/>
      <c r="EF263" s="4"/>
      <c r="EG263" s="4"/>
      <c r="EH263" s="4"/>
      <c r="EI263" s="4"/>
      <c r="EJ263" s="4"/>
      <c r="EK263" s="4"/>
      <c r="EL263" s="4"/>
      <c r="EM263" s="4"/>
      <c r="EN263" s="4"/>
      <c r="EO263" s="4"/>
      <c r="EP263" s="4"/>
      <c r="EQ263" s="4"/>
      <c r="ER263" s="4"/>
      <c r="ES263" s="4"/>
      <c r="ET263" s="4"/>
      <c r="EU263" s="4"/>
      <c r="EV263" s="4"/>
      <c r="EW263" s="4"/>
      <c r="EX263" s="4"/>
      <c r="EY263" s="4"/>
      <c r="EZ263" s="4"/>
      <c r="FA263" s="4"/>
      <c r="FB263" s="4"/>
      <c r="FC263" s="4"/>
      <c r="FD263" s="4"/>
      <c r="FE263" s="4"/>
      <c r="FF263" s="4"/>
      <c r="FG263" s="4"/>
      <c r="FH263" s="4"/>
      <c r="FI263" s="4"/>
      <c r="FJ263" s="4"/>
      <c r="FK263" s="4"/>
      <c r="FL263" s="4"/>
      <c r="FM263" s="4"/>
      <c r="FN263" s="4"/>
      <c r="FO263" s="4"/>
      <c r="FP263" s="4"/>
      <c r="FQ263" s="4"/>
      <c r="FR263" s="4"/>
      <c r="FS263" s="4"/>
      <c r="FT263" s="4"/>
      <c r="FU263" s="4"/>
      <c r="FV263" s="4"/>
      <c r="FW263" s="4"/>
      <c r="FX263" s="4"/>
      <c r="FY263" s="4"/>
      <c r="FZ263" s="4"/>
      <c r="GA263" s="4"/>
      <c r="GB263" s="4"/>
      <c r="GC263" s="4"/>
      <c r="GD263" s="4"/>
      <c r="GE263" s="4"/>
      <c r="GF263" s="4"/>
      <c r="GG263" s="4"/>
      <c r="GH263" s="4"/>
      <c r="GI263" s="4"/>
      <c r="GJ263" s="4"/>
      <c r="GK263" s="4"/>
      <c r="GL263" s="4"/>
      <c r="GM263" s="4"/>
      <c r="GN263" s="4"/>
      <c r="GO263" s="4"/>
      <c r="GP263" s="4"/>
      <c r="GQ263" s="4"/>
      <c r="GR263" s="4"/>
      <c r="GS263" s="4"/>
      <c r="GT263" s="4"/>
      <c r="GU263" s="4"/>
      <c r="GV263" s="4"/>
      <c r="GW263" s="4"/>
      <c r="GX263" s="4"/>
      <c r="GY263" s="4"/>
      <c r="GZ263" s="4"/>
      <c r="HA263" s="4"/>
      <c r="HB263" s="4"/>
      <c r="HC263" s="4"/>
      <c r="HD263" s="4"/>
      <c r="HE263" s="4"/>
      <c r="HF263" s="4"/>
      <c r="HG263" s="4"/>
      <c r="HH263" s="4"/>
      <c r="HI263" s="4"/>
      <c r="HJ263" s="4"/>
      <c r="HK263" s="4"/>
      <c r="HL263" s="4"/>
      <c r="HM263" s="4"/>
      <c r="HN263" s="4"/>
      <c r="HO263" s="4"/>
      <c r="HP263" s="4"/>
      <c r="HQ263" s="4"/>
      <c r="HR263" s="4"/>
      <c r="HS263" s="4"/>
      <c r="HT263" s="4"/>
      <c r="HU263" s="4"/>
      <c r="HV263" s="4"/>
      <c r="HW263" s="4"/>
      <c r="HX263" s="4"/>
      <c r="HY263" s="4"/>
      <c r="HZ263" s="4"/>
      <c r="IA263" s="4"/>
      <c r="IB263" s="4"/>
      <c r="IC263" s="4"/>
      <c r="ID263" s="4"/>
      <c r="IE263" s="4"/>
      <c r="IF263" s="4"/>
      <c r="IG263" s="4"/>
      <c r="IH263" s="4"/>
      <c r="II263" s="4"/>
      <c r="IJ263" s="4"/>
      <c r="IK263" s="4"/>
      <c r="IL263" s="4"/>
      <c r="IM263" s="4"/>
      <c r="IN263" s="4"/>
      <c r="IO263" s="4"/>
      <c r="IP263" s="4"/>
      <c r="IQ263" s="4"/>
      <c r="IR263" s="4"/>
      <c r="IS263" s="4"/>
      <c r="IT263" s="4"/>
      <c r="IU263" s="4"/>
      <c r="IV263" s="4"/>
      <c r="IW263" s="4"/>
      <c r="IX263" s="4"/>
      <c r="IY263" s="4"/>
      <c r="IZ263" s="4"/>
      <c r="JA263" s="4"/>
      <c r="JB263" s="4"/>
      <c r="JC263" s="4"/>
      <c r="JD263" s="4"/>
      <c r="JE263" s="4"/>
      <c r="JF263" s="4"/>
      <c r="JG263" s="4"/>
      <c r="JH263" s="4"/>
      <c r="JI263" s="4"/>
      <c r="JJ263" s="4"/>
      <c r="JK263" s="4"/>
      <c r="JL263" s="4"/>
      <c r="JM263" s="4"/>
      <c r="JN263" s="4"/>
      <c r="JO263" s="4"/>
      <c r="JP263" s="4"/>
      <c r="JQ263" s="4"/>
      <c r="JR263" s="4"/>
      <c r="JS263" s="4"/>
      <c r="JT263" s="4"/>
      <c r="JU263" s="4"/>
      <c r="JV263" s="4"/>
      <c r="JW263" s="4"/>
      <c r="JX263" s="4"/>
      <c r="JY263" s="4"/>
      <c r="JZ263" s="4"/>
      <c r="KA263" s="4"/>
      <c r="KB263" s="4"/>
      <c r="KC263" s="4"/>
      <c r="KD263" s="4"/>
      <c r="KE263" s="4"/>
      <c r="KF263" s="4"/>
      <c r="KG263" s="4"/>
      <c r="KH263" s="4"/>
      <c r="KI263" s="4"/>
      <c r="KJ263" s="4"/>
      <c r="KK263" s="4"/>
      <c r="KL263" s="4"/>
      <c r="KM263" s="4"/>
      <c r="KN263" s="4"/>
      <c r="KO263" s="4"/>
      <c r="KP263" s="4"/>
      <c r="KQ263" s="4"/>
      <c r="KR263" s="4"/>
      <c r="KS263" s="4"/>
      <c r="KT263" s="4"/>
      <c r="KU263" s="4"/>
      <c r="KV263" s="4"/>
      <c r="KW263" s="4"/>
      <c r="KX263" s="4"/>
      <c r="KY263" s="4"/>
      <c r="KZ263" s="4"/>
      <c r="LA263" s="4"/>
      <c r="LB263" s="4"/>
      <c r="LC263" s="4"/>
      <c r="LD263" s="4"/>
      <c r="LE263" s="4"/>
      <c r="LF263" s="4"/>
      <c r="LG263" s="4"/>
      <c r="LH263" s="4"/>
      <c r="LI263" s="4"/>
      <c r="LJ263" s="4"/>
      <c r="LK263" s="4"/>
      <c r="LL263" s="4"/>
      <c r="LM263" s="4"/>
      <c r="LN263" s="4"/>
      <c r="LO263" s="4"/>
      <c r="LP263" s="4"/>
      <c r="LQ263" s="4"/>
      <c r="LR263" s="4"/>
      <c r="LS263" s="4"/>
      <c r="LT263" s="4"/>
      <c r="LU263" s="4"/>
      <c r="LV263" s="4"/>
      <c r="LW263" s="4"/>
      <c r="LX263" s="4"/>
      <c r="LY263" s="4"/>
      <c r="LZ263" s="4"/>
      <c r="MA263" s="4"/>
      <c r="MB263" s="4"/>
      <c r="MC263" s="4"/>
      <c r="MD263" s="4"/>
      <c r="ME263" s="4"/>
      <c r="MF263" s="4"/>
      <c r="MG263" s="4"/>
      <c r="MH263" s="4"/>
      <c r="MI263" s="4"/>
      <c r="MJ263" s="4"/>
      <c r="MK263" s="4"/>
      <c r="ML263" s="4"/>
      <c r="MM263" s="4"/>
      <c r="MN263" s="4"/>
      <c r="MO263" s="4"/>
      <c r="MP263" s="4"/>
      <c r="MQ263" s="4"/>
      <c r="MR263" s="4"/>
      <c r="MS263" s="4"/>
      <c r="MT263" s="4"/>
      <c r="MU263" s="4"/>
      <c r="MV263" s="4"/>
      <c r="MW263" s="4"/>
      <c r="MX263" s="4"/>
      <c r="MY263" s="4"/>
      <c r="MZ263" s="4"/>
      <c r="NA263" s="4"/>
      <c r="NB263" s="4"/>
      <c r="NC263" s="4"/>
      <c r="ND263" s="4"/>
      <c r="NE263" s="4"/>
      <c r="NF263" s="4"/>
      <c r="NG263" s="4"/>
      <c r="NH263" s="4"/>
      <c r="NI263" s="4"/>
      <c r="NJ263" s="4"/>
      <c r="NK263" s="4"/>
      <c r="NL263" s="4"/>
      <c r="NM263" s="4"/>
      <c r="NN263" s="4"/>
      <c r="NO263" s="4"/>
      <c r="NP263" s="4"/>
      <c r="NQ263" s="4"/>
      <c r="NR263" s="4"/>
      <c r="NS263" s="4"/>
      <c r="NT263" s="4"/>
      <c r="NU263" s="4"/>
      <c r="NV263" s="4"/>
      <c r="NW263" s="4"/>
      <c r="NX263" s="4"/>
      <c r="NY263" s="4"/>
      <c r="NZ263" s="4"/>
      <c r="OA263" s="4"/>
      <c r="OB263" s="4"/>
      <c r="OC263" s="4"/>
      <c r="OD263" s="4"/>
      <c r="OE263" s="4"/>
      <c r="OF263" s="4"/>
      <c r="OG263" s="4"/>
      <c r="OH263" s="4"/>
      <c r="OI263" s="4"/>
      <c r="OJ263" s="4"/>
      <c r="OK263" s="4"/>
      <c r="OL263" s="4"/>
      <c r="OM263" s="4"/>
      <c r="ON263" s="4"/>
      <c r="OO263" s="4"/>
      <c r="OP263" s="4"/>
      <c r="OQ263" s="4"/>
      <c r="OR263" s="4"/>
      <c r="OS263" s="4"/>
      <c r="OT263" s="4"/>
      <c r="OU263" s="4"/>
      <c r="OV263" s="4"/>
      <c r="OW263" s="4"/>
      <c r="OX263" s="4"/>
      <c r="OY263" s="4"/>
      <c r="OZ263" s="4"/>
      <c r="PA263" s="4"/>
      <c r="PB263" s="4"/>
      <c r="PC263" s="4"/>
      <c r="PD263" s="4"/>
      <c r="PE263" s="4"/>
      <c r="PF263" s="4"/>
      <c r="PG263" s="4"/>
      <c r="PH263" s="4"/>
      <c r="PI263" s="4"/>
      <c r="PJ263" s="4"/>
      <c r="PK263" s="4"/>
      <c r="PL263" s="4"/>
      <c r="PM263" s="4"/>
      <c r="PN263" s="4"/>
      <c r="PO263" s="4"/>
      <c r="PP263" s="4"/>
      <c r="PQ263" s="4"/>
      <c r="PR263" s="4"/>
      <c r="PS263" s="4"/>
      <c r="PT263" s="4"/>
      <c r="PU263" s="4"/>
      <c r="PV263" s="4"/>
      <c r="PW263" s="4"/>
      <c r="PX263" s="4"/>
      <c r="PY263" s="4"/>
      <c r="PZ263" s="4"/>
      <c r="QA263" s="4"/>
      <c r="QB263" s="4"/>
      <c r="QC263" s="4"/>
      <c r="QD263" s="4"/>
      <c r="QE263" s="4"/>
      <c r="QF263" s="4"/>
      <c r="QG263" s="4"/>
      <c r="QH263" s="4"/>
      <c r="QI263" s="4"/>
      <c r="QJ263" s="4"/>
      <c r="QK263" s="4"/>
      <c r="QL263" s="4"/>
      <c r="QM263" s="4"/>
      <c r="QN263" s="4"/>
      <c r="QO263" s="4"/>
      <c r="QP263" s="4"/>
      <c r="QQ263" s="4"/>
      <c r="QR263" s="4"/>
      <c r="QS263" s="4"/>
      <c r="QT263" s="4"/>
      <c r="QU263" s="4"/>
      <c r="QV263" s="4"/>
      <c r="QW263" s="4"/>
      <c r="QX263" s="4"/>
      <c r="QY263" s="4"/>
      <c r="QZ263" s="4"/>
      <c r="RA263" s="4"/>
      <c r="RB263" s="4"/>
      <c r="RC263" s="4"/>
      <c r="RD263" s="4"/>
      <c r="RE263" s="4"/>
      <c r="RF263" s="4"/>
      <c r="RG263" s="4"/>
      <c r="RH263" s="4"/>
      <c r="RI263" s="4"/>
      <c r="RJ263" s="4"/>
      <c r="RK263" s="4"/>
      <c r="RL263" s="4"/>
      <c r="RM263" s="4"/>
      <c r="RN263" s="4"/>
      <c r="RO263" s="4"/>
      <c r="RP263" s="4"/>
      <c r="RQ263" s="4"/>
      <c r="RR263" s="4"/>
      <c r="RS263" s="4"/>
      <c r="RT263" s="4"/>
      <c r="RU263" s="4"/>
      <c r="RV263" s="4"/>
      <c r="RW263" s="4"/>
      <c r="RX263" s="4"/>
      <c r="RY263" s="4"/>
      <c r="RZ263" s="4"/>
      <c r="SA263" s="4"/>
      <c r="SB263" s="4"/>
      <c r="SC263" s="4"/>
      <c r="SD263" s="4"/>
      <c r="SE263" s="4"/>
      <c r="SF263" s="4"/>
      <c r="SG263" s="4"/>
      <c r="SH263" s="4"/>
      <c r="SI263" s="4"/>
      <c r="SJ263" s="4"/>
    </row>
    <row r="264" spans="1:504" ht="25.5">
      <c r="A264" s="157" t="s">
        <v>103</v>
      </c>
      <c r="B264" s="3"/>
      <c r="C264" s="127"/>
      <c r="D264" s="127"/>
      <c r="E264" s="127"/>
      <c r="F264" s="127"/>
      <c r="G264" s="127"/>
      <c r="H264" s="127"/>
      <c r="I264" s="147" t="e">
        <f t="shared" si="87"/>
        <v>#DIV/0!</v>
      </c>
      <c r="J264" s="147" t="e">
        <f t="shared" si="83"/>
        <v>#DIV/0!</v>
      </c>
      <c r="K264" s="3"/>
      <c r="L264" s="3"/>
      <c r="M264" s="29"/>
      <c r="N264" s="147" t="e">
        <f t="shared" si="84"/>
        <v>#DIV/0!</v>
      </c>
      <c r="O264" s="4"/>
      <c r="P264" s="41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4"/>
      <c r="CG264" s="4"/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/>
      <c r="CT264" s="4"/>
      <c r="CU264" s="4"/>
      <c r="CV264" s="4"/>
      <c r="CW264" s="4"/>
      <c r="CX264" s="4"/>
      <c r="CY264" s="4"/>
      <c r="CZ264" s="4"/>
      <c r="DA264" s="4"/>
      <c r="DB264" s="4"/>
      <c r="DC264" s="4"/>
      <c r="DD264" s="4"/>
      <c r="DE264" s="4"/>
      <c r="DF264" s="4"/>
      <c r="DG264" s="4"/>
      <c r="DH264" s="4"/>
      <c r="DI264" s="4"/>
      <c r="DJ264" s="4"/>
      <c r="DK264" s="4"/>
      <c r="DL264" s="4"/>
      <c r="DM264" s="4"/>
      <c r="DN264" s="4"/>
      <c r="DO264" s="4"/>
      <c r="DP264" s="4"/>
      <c r="DQ264" s="4"/>
      <c r="DR264" s="4"/>
      <c r="DS264" s="4"/>
      <c r="DT264" s="4"/>
      <c r="DU264" s="4"/>
      <c r="DV264" s="4"/>
      <c r="DW264" s="4"/>
      <c r="DX264" s="4"/>
      <c r="DY264" s="4"/>
      <c r="DZ264" s="4"/>
      <c r="EA264" s="4"/>
      <c r="EB264" s="4"/>
      <c r="EC264" s="4"/>
      <c r="ED264" s="4"/>
      <c r="EE264" s="4"/>
      <c r="EF264" s="4"/>
      <c r="EG264" s="4"/>
      <c r="EH264" s="4"/>
      <c r="EI264" s="4"/>
      <c r="EJ264" s="4"/>
      <c r="EK264" s="4"/>
      <c r="EL264" s="4"/>
      <c r="EM264" s="4"/>
      <c r="EN264" s="4"/>
      <c r="EO264" s="4"/>
      <c r="EP264" s="4"/>
      <c r="EQ264" s="4"/>
      <c r="ER264" s="4"/>
      <c r="ES264" s="4"/>
      <c r="ET264" s="4"/>
      <c r="EU264" s="4"/>
      <c r="EV264" s="4"/>
      <c r="EW264" s="4"/>
      <c r="EX264" s="4"/>
      <c r="EY264" s="4"/>
      <c r="EZ264" s="4"/>
      <c r="FA264" s="4"/>
      <c r="FB264" s="4"/>
      <c r="FC264" s="4"/>
      <c r="FD264" s="4"/>
      <c r="FE264" s="4"/>
      <c r="FF264" s="4"/>
      <c r="FG264" s="4"/>
      <c r="FH264" s="4"/>
      <c r="FI264" s="4"/>
      <c r="FJ264" s="4"/>
      <c r="FK264" s="4"/>
      <c r="FL264" s="4"/>
      <c r="FM264" s="4"/>
      <c r="FN264" s="4"/>
      <c r="FO264" s="4"/>
      <c r="FP264" s="4"/>
      <c r="FQ264" s="4"/>
      <c r="FR264" s="4"/>
      <c r="FS264" s="4"/>
      <c r="FT264" s="4"/>
      <c r="FU264" s="4"/>
      <c r="FV264" s="4"/>
      <c r="FW264" s="4"/>
      <c r="FX264" s="4"/>
      <c r="FY264" s="4"/>
      <c r="FZ264" s="4"/>
      <c r="GA264" s="4"/>
      <c r="GB264" s="4"/>
      <c r="GC264" s="4"/>
      <c r="GD264" s="4"/>
      <c r="GE264" s="4"/>
      <c r="GF264" s="4"/>
      <c r="GG264" s="4"/>
      <c r="GH264" s="4"/>
      <c r="GI264" s="4"/>
      <c r="GJ264" s="4"/>
      <c r="GK264" s="4"/>
      <c r="GL264" s="4"/>
      <c r="GM264" s="4"/>
      <c r="GN264" s="4"/>
      <c r="GO264" s="4"/>
      <c r="GP264" s="4"/>
      <c r="GQ264" s="4"/>
      <c r="GR264" s="4"/>
      <c r="GS264" s="4"/>
      <c r="GT264" s="4"/>
      <c r="GU264" s="4"/>
      <c r="GV264" s="4"/>
      <c r="GW264" s="4"/>
      <c r="GX264" s="4"/>
      <c r="GY264" s="4"/>
      <c r="GZ264" s="4"/>
      <c r="HA264" s="4"/>
      <c r="HB264" s="4"/>
      <c r="HC264" s="4"/>
      <c r="HD264" s="4"/>
      <c r="HE264" s="4"/>
      <c r="HF264" s="4"/>
      <c r="HG264" s="4"/>
      <c r="HH264" s="4"/>
      <c r="HI264" s="4"/>
      <c r="HJ264" s="4"/>
      <c r="HK264" s="4"/>
      <c r="HL264" s="4"/>
      <c r="HM264" s="4"/>
      <c r="HN264" s="4"/>
      <c r="HO264" s="4"/>
      <c r="HP264" s="4"/>
      <c r="HQ264" s="4"/>
      <c r="HR264" s="4"/>
      <c r="HS264" s="4"/>
      <c r="HT264" s="4"/>
      <c r="HU264" s="4"/>
      <c r="HV264" s="4"/>
      <c r="HW264" s="4"/>
      <c r="HX264" s="4"/>
      <c r="HY264" s="4"/>
      <c r="HZ264" s="4"/>
      <c r="IA264" s="4"/>
      <c r="IB264" s="4"/>
      <c r="IC264" s="4"/>
      <c r="ID264" s="4"/>
      <c r="IE264" s="4"/>
      <c r="IF264" s="4"/>
      <c r="IG264" s="4"/>
      <c r="IH264" s="4"/>
      <c r="II264" s="4"/>
      <c r="IJ264" s="4"/>
      <c r="IK264" s="4"/>
      <c r="IL264" s="4"/>
      <c r="IM264" s="4"/>
      <c r="IN264" s="4"/>
      <c r="IO264" s="4"/>
      <c r="IP264" s="4"/>
      <c r="IQ264" s="4"/>
      <c r="IR264" s="4"/>
      <c r="IS264" s="4"/>
      <c r="IT264" s="4"/>
      <c r="IU264" s="4"/>
      <c r="IV264" s="4"/>
      <c r="IW264" s="4"/>
      <c r="IX264" s="4"/>
      <c r="IY264" s="4"/>
      <c r="IZ264" s="4"/>
      <c r="JA264" s="4"/>
      <c r="JB264" s="4"/>
      <c r="JC264" s="4"/>
      <c r="JD264" s="4"/>
      <c r="JE264" s="4"/>
      <c r="JF264" s="4"/>
      <c r="JG264" s="4"/>
      <c r="JH264" s="4"/>
      <c r="JI264" s="4"/>
      <c r="JJ264" s="4"/>
      <c r="JK264" s="4"/>
      <c r="JL264" s="4"/>
      <c r="JM264" s="4"/>
      <c r="JN264" s="4"/>
      <c r="JO264" s="4"/>
      <c r="JP264" s="4"/>
      <c r="JQ264" s="4"/>
      <c r="JR264" s="4"/>
      <c r="JS264" s="4"/>
      <c r="JT264" s="4"/>
      <c r="JU264" s="4"/>
      <c r="JV264" s="4"/>
      <c r="JW264" s="4"/>
      <c r="JX264" s="4"/>
      <c r="JY264" s="4"/>
      <c r="JZ264" s="4"/>
      <c r="KA264" s="4"/>
      <c r="KB264" s="4"/>
      <c r="KC264" s="4"/>
      <c r="KD264" s="4"/>
      <c r="KE264" s="4"/>
      <c r="KF264" s="4"/>
      <c r="KG264" s="4"/>
      <c r="KH264" s="4"/>
      <c r="KI264" s="4"/>
      <c r="KJ264" s="4"/>
      <c r="KK264" s="4"/>
      <c r="KL264" s="4"/>
      <c r="KM264" s="4"/>
      <c r="KN264" s="4"/>
      <c r="KO264" s="4"/>
      <c r="KP264" s="4"/>
      <c r="KQ264" s="4"/>
      <c r="KR264" s="4"/>
      <c r="KS264" s="4"/>
      <c r="KT264" s="4"/>
      <c r="KU264" s="4"/>
      <c r="KV264" s="4"/>
      <c r="KW264" s="4"/>
      <c r="KX264" s="4"/>
      <c r="KY264" s="4"/>
      <c r="KZ264" s="4"/>
      <c r="LA264" s="4"/>
      <c r="LB264" s="4"/>
      <c r="LC264" s="4"/>
      <c r="LD264" s="4"/>
      <c r="LE264" s="4"/>
      <c r="LF264" s="4"/>
      <c r="LG264" s="4"/>
      <c r="LH264" s="4"/>
      <c r="LI264" s="4"/>
      <c r="LJ264" s="4"/>
      <c r="LK264" s="4"/>
      <c r="LL264" s="4"/>
      <c r="LM264" s="4"/>
      <c r="LN264" s="4"/>
      <c r="LO264" s="4"/>
      <c r="LP264" s="4"/>
      <c r="LQ264" s="4"/>
      <c r="LR264" s="4"/>
      <c r="LS264" s="4"/>
      <c r="LT264" s="4"/>
      <c r="LU264" s="4"/>
      <c r="LV264" s="4"/>
      <c r="LW264" s="4"/>
      <c r="LX264" s="4"/>
      <c r="LY264" s="4"/>
      <c r="LZ264" s="4"/>
      <c r="MA264" s="4"/>
      <c r="MB264" s="4"/>
      <c r="MC264" s="4"/>
      <c r="MD264" s="4"/>
      <c r="ME264" s="4"/>
      <c r="MF264" s="4"/>
      <c r="MG264" s="4"/>
      <c r="MH264" s="4"/>
      <c r="MI264" s="4"/>
      <c r="MJ264" s="4"/>
      <c r="MK264" s="4"/>
      <c r="ML264" s="4"/>
      <c r="MM264" s="4"/>
      <c r="MN264" s="4"/>
      <c r="MO264" s="4"/>
      <c r="MP264" s="4"/>
      <c r="MQ264" s="4"/>
      <c r="MR264" s="4"/>
      <c r="MS264" s="4"/>
      <c r="MT264" s="4"/>
      <c r="MU264" s="4"/>
      <c r="MV264" s="4"/>
      <c r="MW264" s="4"/>
      <c r="MX264" s="4"/>
      <c r="MY264" s="4"/>
      <c r="MZ264" s="4"/>
      <c r="NA264" s="4"/>
      <c r="NB264" s="4"/>
      <c r="NC264" s="4"/>
      <c r="ND264" s="4"/>
      <c r="NE264" s="4"/>
      <c r="NF264" s="4"/>
      <c r="NG264" s="4"/>
      <c r="NH264" s="4"/>
      <c r="NI264" s="4"/>
      <c r="NJ264" s="4"/>
      <c r="NK264" s="4"/>
      <c r="NL264" s="4"/>
      <c r="NM264" s="4"/>
      <c r="NN264" s="4"/>
      <c r="NO264" s="4"/>
      <c r="NP264" s="4"/>
      <c r="NQ264" s="4"/>
      <c r="NR264" s="4"/>
      <c r="NS264" s="4"/>
      <c r="NT264" s="4"/>
      <c r="NU264" s="4"/>
      <c r="NV264" s="4"/>
      <c r="NW264" s="4"/>
      <c r="NX264" s="4"/>
      <c r="NY264" s="4"/>
      <c r="NZ264" s="4"/>
      <c r="OA264" s="4"/>
      <c r="OB264" s="4"/>
      <c r="OC264" s="4"/>
      <c r="OD264" s="4"/>
      <c r="OE264" s="4"/>
      <c r="OF264" s="4"/>
      <c r="OG264" s="4"/>
      <c r="OH264" s="4"/>
      <c r="OI264" s="4"/>
      <c r="OJ264" s="4"/>
      <c r="OK264" s="4"/>
      <c r="OL264" s="4"/>
      <c r="OM264" s="4"/>
      <c r="ON264" s="4"/>
      <c r="OO264" s="4"/>
      <c r="OP264" s="4"/>
      <c r="OQ264" s="4"/>
      <c r="OR264" s="4"/>
      <c r="OS264" s="4"/>
      <c r="OT264" s="4"/>
      <c r="OU264" s="4"/>
      <c r="OV264" s="4"/>
      <c r="OW264" s="4"/>
      <c r="OX264" s="4"/>
      <c r="OY264" s="4"/>
      <c r="OZ264" s="4"/>
      <c r="PA264" s="4"/>
      <c r="PB264" s="4"/>
      <c r="PC264" s="4"/>
      <c r="PD264" s="4"/>
      <c r="PE264" s="4"/>
      <c r="PF264" s="4"/>
      <c r="PG264" s="4"/>
      <c r="PH264" s="4"/>
      <c r="PI264" s="4"/>
      <c r="PJ264" s="4"/>
      <c r="PK264" s="4"/>
      <c r="PL264" s="4"/>
      <c r="PM264" s="4"/>
      <c r="PN264" s="4"/>
      <c r="PO264" s="4"/>
      <c r="PP264" s="4"/>
      <c r="PQ264" s="4"/>
      <c r="PR264" s="4"/>
      <c r="PS264" s="4"/>
      <c r="PT264" s="4"/>
      <c r="PU264" s="4"/>
      <c r="PV264" s="4"/>
      <c r="PW264" s="4"/>
      <c r="PX264" s="4"/>
      <c r="PY264" s="4"/>
      <c r="PZ264" s="4"/>
      <c r="QA264" s="4"/>
      <c r="QB264" s="4"/>
      <c r="QC264" s="4"/>
      <c r="QD264" s="4"/>
      <c r="QE264" s="4"/>
      <c r="QF264" s="4"/>
      <c r="QG264" s="4"/>
      <c r="QH264" s="4"/>
      <c r="QI264" s="4"/>
      <c r="QJ264" s="4"/>
      <c r="QK264" s="4"/>
      <c r="QL264" s="4"/>
      <c r="QM264" s="4"/>
      <c r="QN264" s="4"/>
      <c r="QO264" s="4"/>
      <c r="QP264" s="4"/>
      <c r="QQ264" s="4"/>
      <c r="QR264" s="4"/>
      <c r="QS264" s="4"/>
      <c r="QT264" s="4"/>
      <c r="QU264" s="4"/>
      <c r="QV264" s="4"/>
      <c r="QW264" s="4"/>
      <c r="QX264" s="4"/>
      <c r="QY264" s="4"/>
      <c r="QZ264" s="4"/>
      <c r="RA264" s="4"/>
      <c r="RB264" s="4"/>
      <c r="RC264" s="4"/>
      <c r="RD264" s="4"/>
      <c r="RE264" s="4"/>
      <c r="RF264" s="4"/>
      <c r="RG264" s="4"/>
      <c r="RH264" s="4"/>
      <c r="RI264" s="4"/>
      <c r="RJ264" s="4"/>
      <c r="RK264" s="4"/>
      <c r="RL264" s="4"/>
      <c r="RM264" s="4"/>
      <c r="RN264" s="4"/>
      <c r="RO264" s="4"/>
      <c r="RP264" s="4"/>
      <c r="RQ264" s="4"/>
      <c r="RR264" s="4"/>
      <c r="RS264" s="4"/>
      <c r="RT264" s="4"/>
      <c r="RU264" s="4"/>
      <c r="RV264" s="4"/>
      <c r="RW264" s="4"/>
      <c r="RX264" s="4"/>
      <c r="RY264" s="4"/>
      <c r="RZ264" s="4"/>
      <c r="SA264" s="4"/>
      <c r="SB264" s="4"/>
      <c r="SC264" s="4"/>
      <c r="SD264" s="4"/>
      <c r="SE264" s="4"/>
      <c r="SF264" s="4"/>
      <c r="SG264" s="4"/>
      <c r="SH264" s="4"/>
      <c r="SI264" s="4"/>
      <c r="SJ264" s="4"/>
    </row>
    <row r="265" spans="1:504" ht="15">
      <c r="A265" s="2" t="s">
        <v>177</v>
      </c>
      <c r="B265" s="3"/>
      <c r="C265" s="127"/>
      <c r="D265" s="127"/>
      <c r="E265" s="127"/>
      <c r="F265" s="127"/>
      <c r="G265" s="127"/>
      <c r="H265" s="127"/>
      <c r="I265" s="147" t="e">
        <f t="shared" si="87"/>
        <v>#DIV/0!</v>
      </c>
      <c r="J265" s="147" t="e">
        <f t="shared" si="83"/>
        <v>#DIV/0!</v>
      </c>
      <c r="K265" s="3"/>
      <c r="L265" s="3"/>
      <c r="M265" s="29"/>
      <c r="N265" s="147" t="e">
        <f t="shared" si="84"/>
        <v>#DIV/0!</v>
      </c>
      <c r="O265" s="4"/>
      <c r="P265" s="41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4"/>
      <c r="CF265" s="4"/>
      <c r="CG265" s="4"/>
      <c r="CH265" s="4"/>
      <c r="CI265" s="4"/>
      <c r="CJ265" s="4"/>
      <c r="CK265" s="4"/>
      <c r="CL265" s="4"/>
      <c r="CM265" s="4"/>
      <c r="CN265" s="4"/>
      <c r="CO265" s="4"/>
      <c r="CP265" s="4"/>
      <c r="CQ265" s="4"/>
      <c r="CR265" s="4"/>
      <c r="CS265" s="4"/>
      <c r="CT265" s="4"/>
      <c r="CU265" s="4"/>
      <c r="CV265" s="4"/>
      <c r="CW265" s="4"/>
      <c r="CX265" s="4"/>
      <c r="CY265" s="4"/>
      <c r="CZ265" s="4"/>
      <c r="DA265" s="4"/>
      <c r="DB265" s="4"/>
      <c r="DC265" s="4"/>
      <c r="DD265" s="4"/>
      <c r="DE265" s="4"/>
      <c r="DF265" s="4"/>
      <c r="DG265" s="4"/>
      <c r="DH265" s="4"/>
      <c r="DI265" s="4"/>
      <c r="DJ265" s="4"/>
      <c r="DK265" s="4"/>
      <c r="DL265" s="4"/>
      <c r="DM265" s="4"/>
      <c r="DN265" s="4"/>
      <c r="DO265" s="4"/>
      <c r="DP265" s="4"/>
      <c r="DQ265" s="4"/>
      <c r="DR265" s="4"/>
      <c r="DS265" s="4"/>
      <c r="DT265" s="4"/>
      <c r="DU265" s="4"/>
      <c r="DV265" s="4"/>
      <c r="DW265" s="4"/>
      <c r="DX265" s="4"/>
      <c r="DY265" s="4"/>
      <c r="DZ265" s="4"/>
      <c r="EA265" s="4"/>
      <c r="EB265" s="4"/>
      <c r="EC265" s="4"/>
      <c r="ED265" s="4"/>
      <c r="EE265" s="4"/>
      <c r="EF265" s="4"/>
      <c r="EG265" s="4"/>
      <c r="EH265" s="4"/>
      <c r="EI265" s="4"/>
      <c r="EJ265" s="4"/>
      <c r="EK265" s="4"/>
      <c r="EL265" s="4"/>
      <c r="EM265" s="4"/>
      <c r="EN265" s="4"/>
      <c r="EO265" s="4"/>
      <c r="EP265" s="4"/>
      <c r="EQ265" s="4"/>
      <c r="ER265" s="4"/>
      <c r="ES265" s="4"/>
      <c r="ET265" s="4"/>
      <c r="EU265" s="4"/>
      <c r="EV265" s="4"/>
      <c r="EW265" s="4"/>
      <c r="EX265" s="4"/>
      <c r="EY265" s="4"/>
      <c r="EZ265" s="4"/>
      <c r="FA265" s="4"/>
      <c r="FB265" s="4"/>
      <c r="FC265" s="4"/>
      <c r="FD265" s="4"/>
      <c r="FE265" s="4"/>
      <c r="FF265" s="4"/>
      <c r="FG265" s="4"/>
      <c r="FH265" s="4"/>
      <c r="FI265" s="4"/>
      <c r="FJ265" s="4"/>
      <c r="FK265" s="4"/>
      <c r="FL265" s="4"/>
      <c r="FM265" s="4"/>
      <c r="FN265" s="4"/>
      <c r="FO265" s="4"/>
      <c r="FP265" s="4"/>
      <c r="FQ265" s="4"/>
      <c r="FR265" s="4"/>
      <c r="FS265" s="4"/>
      <c r="FT265" s="4"/>
      <c r="FU265" s="4"/>
      <c r="FV265" s="4"/>
      <c r="FW265" s="4"/>
      <c r="FX265" s="4"/>
      <c r="FY265" s="4"/>
      <c r="FZ265" s="4"/>
      <c r="GA265" s="4"/>
      <c r="GB265" s="4"/>
      <c r="GC265" s="4"/>
      <c r="GD265" s="4"/>
      <c r="GE265" s="4"/>
      <c r="GF265" s="4"/>
      <c r="GG265" s="4"/>
      <c r="GH265" s="4"/>
      <c r="GI265" s="4"/>
      <c r="GJ265" s="4"/>
      <c r="GK265" s="4"/>
      <c r="GL265" s="4"/>
      <c r="GM265" s="4"/>
      <c r="GN265" s="4"/>
      <c r="GO265" s="4"/>
      <c r="GP265" s="4"/>
      <c r="GQ265" s="4"/>
      <c r="GR265" s="4"/>
      <c r="GS265" s="4"/>
      <c r="GT265" s="4"/>
      <c r="GU265" s="4"/>
      <c r="GV265" s="4"/>
      <c r="GW265" s="4"/>
      <c r="GX265" s="4"/>
      <c r="GY265" s="4"/>
      <c r="GZ265" s="4"/>
      <c r="HA265" s="4"/>
      <c r="HB265" s="4"/>
      <c r="HC265" s="4"/>
      <c r="HD265" s="4"/>
      <c r="HE265" s="4"/>
      <c r="HF265" s="4"/>
      <c r="HG265" s="4"/>
      <c r="HH265" s="4"/>
      <c r="HI265" s="4"/>
      <c r="HJ265" s="4"/>
      <c r="HK265" s="4"/>
      <c r="HL265" s="4"/>
      <c r="HM265" s="4"/>
      <c r="HN265" s="4"/>
      <c r="HO265" s="4"/>
      <c r="HP265" s="4"/>
      <c r="HQ265" s="4"/>
      <c r="HR265" s="4"/>
      <c r="HS265" s="4"/>
      <c r="HT265" s="4"/>
      <c r="HU265" s="4"/>
      <c r="HV265" s="4"/>
      <c r="HW265" s="4"/>
      <c r="HX265" s="4"/>
      <c r="HY265" s="4"/>
      <c r="HZ265" s="4"/>
      <c r="IA265" s="4"/>
      <c r="IB265" s="4"/>
      <c r="IC265" s="4"/>
      <c r="ID265" s="4"/>
      <c r="IE265" s="4"/>
      <c r="IF265" s="4"/>
      <c r="IG265" s="4"/>
      <c r="IH265" s="4"/>
      <c r="II265" s="4"/>
      <c r="IJ265" s="4"/>
      <c r="IK265" s="4"/>
      <c r="IL265" s="4"/>
      <c r="IM265" s="4"/>
      <c r="IN265" s="4"/>
      <c r="IO265" s="4"/>
      <c r="IP265" s="4"/>
      <c r="IQ265" s="4"/>
      <c r="IR265" s="4"/>
      <c r="IS265" s="4"/>
      <c r="IT265" s="4"/>
      <c r="IU265" s="4"/>
      <c r="IV265" s="4"/>
      <c r="IW265" s="4"/>
      <c r="IX265" s="4"/>
      <c r="IY265" s="4"/>
      <c r="IZ265" s="4"/>
      <c r="JA265" s="4"/>
      <c r="JB265" s="4"/>
      <c r="JC265" s="4"/>
      <c r="JD265" s="4"/>
      <c r="JE265" s="4"/>
      <c r="JF265" s="4"/>
      <c r="JG265" s="4"/>
      <c r="JH265" s="4"/>
      <c r="JI265" s="4"/>
      <c r="JJ265" s="4"/>
      <c r="JK265" s="4"/>
      <c r="JL265" s="4"/>
      <c r="JM265" s="4"/>
      <c r="JN265" s="4"/>
      <c r="JO265" s="4"/>
      <c r="JP265" s="4"/>
      <c r="JQ265" s="4"/>
      <c r="JR265" s="4"/>
      <c r="JS265" s="4"/>
      <c r="JT265" s="4"/>
      <c r="JU265" s="4"/>
      <c r="JV265" s="4"/>
      <c r="JW265" s="4"/>
      <c r="JX265" s="4"/>
      <c r="JY265" s="4"/>
      <c r="JZ265" s="4"/>
      <c r="KA265" s="4"/>
      <c r="KB265" s="4"/>
      <c r="KC265" s="4"/>
      <c r="KD265" s="4"/>
      <c r="KE265" s="4"/>
      <c r="KF265" s="4"/>
      <c r="KG265" s="4"/>
      <c r="KH265" s="4"/>
      <c r="KI265" s="4"/>
      <c r="KJ265" s="4"/>
      <c r="KK265" s="4"/>
      <c r="KL265" s="4"/>
      <c r="KM265" s="4"/>
      <c r="KN265" s="4"/>
      <c r="KO265" s="4"/>
      <c r="KP265" s="4"/>
      <c r="KQ265" s="4"/>
      <c r="KR265" s="4"/>
      <c r="KS265" s="4"/>
      <c r="KT265" s="4"/>
      <c r="KU265" s="4"/>
      <c r="KV265" s="4"/>
      <c r="KW265" s="4"/>
      <c r="KX265" s="4"/>
      <c r="KY265" s="4"/>
      <c r="KZ265" s="4"/>
      <c r="LA265" s="4"/>
      <c r="LB265" s="4"/>
      <c r="LC265" s="4"/>
      <c r="LD265" s="4"/>
      <c r="LE265" s="4"/>
      <c r="LF265" s="4"/>
      <c r="LG265" s="4"/>
      <c r="LH265" s="4"/>
      <c r="LI265" s="4"/>
      <c r="LJ265" s="4"/>
      <c r="LK265" s="4"/>
      <c r="LL265" s="4"/>
      <c r="LM265" s="4"/>
      <c r="LN265" s="4"/>
      <c r="LO265" s="4"/>
      <c r="LP265" s="4"/>
      <c r="LQ265" s="4"/>
      <c r="LR265" s="4"/>
      <c r="LS265" s="4"/>
      <c r="LT265" s="4"/>
      <c r="LU265" s="4"/>
      <c r="LV265" s="4"/>
      <c r="LW265" s="4"/>
      <c r="LX265" s="4"/>
      <c r="LY265" s="4"/>
      <c r="LZ265" s="4"/>
      <c r="MA265" s="4"/>
      <c r="MB265" s="4"/>
      <c r="MC265" s="4"/>
      <c r="MD265" s="4"/>
      <c r="ME265" s="4"/>
      <c r="MF265" s="4"/>
      <c r="MG265" s="4"/>
      <c r="MH265" s="4"/>
      <c r="MI265" s="4"/>
      <c r="MJ265" s="4"/>
      <c r="MK265" s="4"/>
      <c r="ML265" s="4"/>
      <c r="MM265" s="4"/>
      <c r="MN265" s="4"/>
      <c r="MO265" s="4"/>
      <c r="MP265" s="4"/>
      <c r="MQ265" s="4"/>
      <c r="MR265" s="4"/>
      <c r="MS265" s="4"/>
      <c r="MT265" s="4"/>
      <c r="MU265" s="4"/>
      <c r="MV265" s="4"/>
      <c r="MW265" s="4"/>
      <c r="MX265" s="4"/>
      <c r="MY265" s="4"/>
      <c r="MZ265" s="4"/>
      <c r="NA265" s="4"/>
      <c r="NB265" s="4"/>
      <c r="NC265" s="4"/>
      <c r="ND265" s="4"/>
      <c r="NE265" s="4"/>
      <c r="NF265" s="4"/>
      <c r="NG265" s="4"/>
      <c r="NH265" s="4"/>
      <c r="NI265" s="4"/>
      <c r="NJ265" s="4"/>
      <c r="NK265" s="4"/>
      <c r="NL265" s="4"/>
      <c r="NM265" s="4"/>
      <c r="NN265" s="4"/>
      <c r="NO265" s="4"/>
      <c r="NP265" s="4"/>
      <c r="NQ265" s="4"/>
      <c r="NR265" s="4"/>
      <c r="NS265" s="4"/>
      <c r="NT265" s="4"/>
      <c r="NU265" s="4"/>
      <c r="NV265" s="4"/>
      <c r="NW265" s="4"/>
      <c r="NX265" s="4"/>
      <c r="NY265" s="4"/>
      <c r="NZ265" s="4"/>
      <c r="OA265" s="4"/>
      <c r="OB265" s="4"/>
      <c r="OC265" s="4"/>
      <c r="OD265" s="4"/>
      <c r="OE265" s="4"/>
      <c r="OF265" s="4"/>
      <c r="OG265" s="4"/>
      <c r="OH265" s="4"/>
      <c r="OI265" s="4"/>
      <c r="OJ265" s="4"/>
      <c r="OK265" s="4"/>
      <c r="OL265" s="4"/>
      <c r="OM265" s="4"/>
      <c r="ON265" s="4"/>
      <c r="OO265" s="4"/>
      <c r="OP265" s="4"/>
      <c r="OQ265" s="4"/>
      <c r="OR265" s="4"/>
      <c r="OS265" s="4"/>
      <c r="OT265" s="4"/>
      <c r="OU265" s="4"/>
      <c r="OV265" s="4"/>
      <c r="OW265" s="4"/>
      <c r="OX265" s="4"/>
      <c r="OY265" s="4"/>
      <c r="OZ265" s="4"/>
      <c r="PA265" s="4"/>
      <c r="PB265" s="4"/>
      <c r="PC265" s="4"/>
      <c r="PD265" s="4"/>
      <c r="PE265" s="4"/>
      <c r="PF265" s="4"/>
      <c r="PG265" s="4"/>
      <c r="PH265" s="4"/>
      <c r="PI265" s="4"/>
      <c r="PJ265" s="4"/>
      <c r="PK265" s="4"/>
      <c r="PL265" s="4"/>
      <c r="PM265" s="4"/>
      <c r="PN265" s="4"/>
      <c r="PO265" s="4"/>
      <c r="PP265" s="4"/>
      <c r="PQ265" s="4"/>
      <c r="PR265" s="4"/>
      <c r="PS265" s="4"/>
      <c r="PT265" s="4"/>
      <c r="PU265" s="4"/>
      <c r="PV265" s="4"/>
      <c r="PW265" s="4"/>
      <c r="PX265" s="4"/>
      <c r="PY265" s="4"/>
      <c r="PZ265" s="4"/>
      <c r="QA265" s="4"/>
      <c r="QB265" s="4"/>
      <c r="QC265" s="4"/>
      <c r="QD265" s="4"/>
      <c r="QE265" s="4"/>
      <c r="QF265" s="4"/>
      <c r="QG265" s="4"/>
      <c r="QH265" s="4"/>
      <c r="QI265" s="4"/>
      <c r="QJ265" s="4"/>
      <c r="QK265" s="4"/>
      <c r="QL265" s="4"/>
      <c r="QM265" s="4"/>
      <c r="QN265" s="4"/>
      <c r="QO265" s="4"/>
      <c r="QP265" s="4"/>
      <c r="QQ265" s="4"/>
      <c r="QR265" s="4"/>
      <c r="QS265" s="4"/>
      <c r="QT265" s="4"/>
      <c r="QU265" s="4"/>
      <c r="QV265" s="4"/>
      <c r="QW265" s="4"/>
      <c r="QX265" s="4"/>
      <c r="QY265" s="4"/>
      <c r="QZ265" s="4"/>
      <c r="RA265" s="4"/>
      <c r="RB265" s="4"/>
      <c r="RC265" s="4"/>
      <c r="RD265" s="4"/>
      <c r="RE265" s="4"/>
      <c r="RF265" s="4"/>
      <c r="RG265" s="4"/>
      <c r="RH265" s="4"/>
      <c r="RI265" s="4"/>
      <c r="RJ265" s="4"/>
      <c r="RK265" s="4"/>
      <c r="RL265" s="4"/>
      <c r="RM265" s="4"/>
      <c r="RN265" s="4"/>
      <c r="RO265" s="4"/>
      <c r="RP265" s="4"/>
      <c r="RQ265" s="4"/>
      <c r="RR265" s="4"/>
      <c r="RS265" s="4"/>
      <c r="RT265" s="4"/>
      <c r="RU265" s="4"/>
      <c r="RV265" s="4"/>
      <c r="RW265" s="4"/>
      <c r="RX265" s="4"/>
      <c r="RY265" s="4"/>
      <c r="RZ265" s="4"/>
      <c r="SA265" s="4"/>
      <c r="SB265" s="4"/>
      <c r="SC265" s="4"/>
      <c r="SD265" s="4"/>
      <c r="SE265" s="4"/>
      <c r="SF265" s="4"/>
      <c r="SG265" s="4"/>
      <c r="SH265" s="4"/>
      <c r="SI265" s="4"/>
      <c r="SJ265" s="4"/>
    </row>
    <row r="266" spans="1:504" ht="15">
      <c r="A266" s="2" t="s">
        <v>178</v>
      </c>
      <c r="B266" s="3"/>
      <c r="C266" s="127"/>
      <c r="D266" s="127"/>
      <c r="E266" s="127"/>
      <c r="F266" s="127"/>
      <c r="G266" s="127"/>
      <c r="H266" s="127"/>
      <c r="I266" s="147" t="e">
        <f t="shared" si="87"/>
        <v>#DIV/0!</v>
      </c>
      <c r="J266" s="147" t="e">
        <f t="shared" si="83"/>
        <v>#DIV/0!</v>
      </c>
      <c r="K266" s="3"/>
      <c r="L266" s="3"/>
      <c r="M266" s="29"/>
      <c r="N266" s="147" t="e">
        <f t="shared" si="84"/>
        <v>#DIV/0!</v>
      </c>
      <c r="O266" s="4"/>
      <c r="P266" s="41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4"/>
      <c r="CU266" s="4"/>
      <c r="CV266" s="4"/>
      <c r="CW266" s="4"/>
      <c r="CX266" s="4"/>
      <c r="CY266" s="4"/>
      <c r="CZ266" s="4"/>
      <c r="DA266" s="4"/>
      <c r="DB266" s="4"/>
      <c r="DC266" s="4"/>
      <c r="DD266" s="4"/>
      <c r="DE266" s="4"/>
      <c r="DF266" s="4"/>
      <c r="DG266" s="4"/>
      <c r="DH266" s="4"/>
      <c r="DI266" s="4"/>
      <c r="DJ266" s="4"/>
      <c r="DK266" s="4"/>
      <c r="DL266" s="4"/>
      <c r="DM266" s="4"/>
      <c r="DN266" s="4"/>
      <c r="DO266" s="4"/>
      <c r="DP266" s="4"/>
      <c r="DQ266" s="4"/>
      <c r="DR266" s="4"/>
      <c r="DS266" s="4"/>
      <c r="DT266" s="4"/>
      <c r="DU266" s="4"/>
      <c r="DV266" s="4"/>
      <c r="DW266" s="4"/>
      <c r="DX266" s="4"/>
      <c r="DY266" s="4"/>
      <c r="DZ266" s="4"/>
      <c r="EA266" s="4"/>
      <c r="EB266" s="4"/>
      <c r="EC266" s="4"/>
      <c r="ED266" s="4"/>
      <c r="EE266" s="4"/>
      <c r="EF266" s="4"/>
      <c r="EG266" s="4"/>
      <c r="EH266" s="4"/>
      <c r="EI266" s="4"/>
      <c r="EJ266" s="4"/>
      <c r="EK266" s="4"/>
      <c r="EL266" s="4"/>
      <c r="EM266" s="4"/>
      <c r="EN266" s="4"/>
      <c r="EO266" s="4"/>
      <c r="EP266" s="4"/>
      <c r="EQ266" s="4"/>
      <c r="ER266" s="4"/>
      <c r="ES266" s="4"/>
      <c r="ET266" s="4"/>
      <c r="EU266" s="4"/>
      <c r="EV266" s="4"/>
      <c r="EW266" s="4"/>
      <c r="EX266" s="4"/>
      <c r="EY266" s="4"/>
      <c r="EZ266" s="4"/>
      <c r="FA266" s="4"/>
      <c r="FB266" s="4"/>
      <c r="FC266" s="4"/>
      <c r="FD266" s="4"/>
      <c r="FE266" s="4"/>
      <c r="FF266" s="4"/>
      <c r="FG266" s="4"/>
      <c r="FH266" s="4"/>
      <c r="FI266" s="4"/>
      <c r="FJ266" s="4"/>
      <c r="FK266" s="4"/>
      <c r="FL266" s="4"/>
      <c r="FM266" s="4"/>
      <c r="FN266" s="4"/>
      <c r="FO266" s="4"/>
      <c r="FP266" s="4"/>
      <c r="FQ266" s="4"/>
      <c r="FR266" s="4"/>
      <c r="FS266" s="4"/>
      <c r="FT266" s="4"/>
      <c r="FU266" s="4"/>
      <c r="FV266" s="4"/>
      <c r="FW266" s="4"/>
      <c r="FX266" s="4"/>
      <c r="FY266" s="4"/>
      <c r="FZ266" s="4"/>
      <c r="GA266" s="4"/>
      <c r="GB266" s="4"/>
      <c r="GC266" s="4"/>
      <c r="GD266" s="4"/>
      <c r="GE266" s="4"/>
      <c r="GF266" s="4"/>
      <c r="GG266" s="4"/>
      <c r="GH266" s="4"/>
      <c r="GI266" s="4"/>
      <c r="GJ266" s="4"/>
      <c r="GK266" s="4"/>
      <c r="GL266" s="4"/>
      <c r="GM266" s="4"/>
      <c r="GN266" s="4"/>
      <c r="GO266" s="4"/>
      <c r="GP266" s="4"/>
      <c r="GQ266" s="4"/>
      <c r="GR266" s="4"/>
      <c r="GS266" s="4"/>
      <c r="GT266" s="4"/>
      <c r="GU266" s="4"/>
      <c r="GV266" s="4"/>
      <c r="GW266" s="4"/>
      <c r="GX266" s="4"/>
      <c r="GY266" s="4"/>
      <c r="GZ266" s="4"/>
      <c r="HA266" s="4"/>
      <c r="HB266" s="4"/>
      <c r="HC266" s="4"/>
      <c r="HD266" s="4"/>
      <c r="HE266" s="4"/>
      <c r="HF266" s="4"/>
      <c r="HG266" s="4"/>
      <c r="HH266" s="4"/>
      <c r="HI266" s="4"/>
      <c r="HJ266" s="4"/>
      <c r="HK266" s="4"/>
      <c r="HL266" s="4"/>
      <c r="HM266" s="4"/>
      <c r="HN266" s="4"/>
      <c r="HO266" s="4"/>
      <c r="HP266" s="4"/>
      <c r="HQ266" s="4"/>
      <c r="HR266" s="4"/>
      <c r="HS266" s="4"/>
      <c r="HT266" s="4"/>
      <c r="HU266" s="4"/>
      <c r="HV266" s="4"/>
      <c r="HW266" s="4"/>
      <c r="HX266" s="4"/>
      <c r="HY266" s="4"/>
      <c r="HZ266" s="4"/>
      <c r="IA266" s="4"/>
      <c r="IB266" s="4"/>
      <c r="IC266" s="4"/>
      <c r="ID266" s="4"/>
      <c r="IE266" s="4"/>
      <c r="IF266" s="4"/>
      <c r="IG266" s="4"/>
      <c r="IH266" s="4"/>
      <c r="II266" s="4"/>
      <c r="IJ266" s="4"/>
      <c r="IK266" s="4"/>
      <c r="IL266" s="4"/>
      <c r="IM266" s="4"/>
      <c r="IN266" s="4"/>
      <c r="IO266" s="4"/>
      <c r="IP266" s="4"/>
      <c r="IQ266" s="4"/>
      <c r="IR266" s="4"/>
      <c r="IS266" s="4"/>
      <c r="IT266" s="4"/>
      <c r="IU266" s="4"/>
      <c r="IV266" s="4"/>
      <c r="IW266" s="4"/>
      <c r="IX266" s="4"/>
      <c r="IY266" s="4"/>
      <c r="IZ266" s="4"/>
      <c r="JA266" s="4"/>
      <c r="JB266" s="4"/>
      <c r="JC266" s="4"/>
      <c r="JD266" s="4"/>
      <c r="JE266" s="4"/>
      <c r="JF266" s="4"/>
      <c r="JG266" s="4"/>
      <c r="JH266" s="4"/>
      <c r="JI266" s="4"/>
      <c r="JJ266" s="4"/>
      <c r="JK266" s="4"/>
      <c r="JL266" s="4"/>
      <c r="JM266" s="4"/>
      <c r="JN266" s="4"/>
      <c r="JO266" s="4"/>
      <c r="JP266" s="4"/>
      <c r="JQ266" s="4"/>
      <c r="JR266" s="4"/>
      <c r="JS266" s="4"/>
      <c r="JT266" s="4"/>
      <c r="JU266" s="4"/>
      <c r="JV266" s="4"/>
      <c r="JW266" s="4"/>
      <c r="JX266" s="4"/>
      <c r="JY266" s="4"/>
      <c r="JZ266" s="4"/>
      <c r="KA266" s="4"/>
      <c r="KB266" s="4"/>
      <c r="KC266" s="4"/>
      <c r="KD266" s="4"/>
      <c r="KE266" s="4"/>
      <c r="KF266" s="4"/>
      <c r="KG266" s="4"/>
      <c r="KH266" s="4"/>
      <c r="KI266" s="4"/>
      <c r="KJ266" s="4"/>
      <c r="KK266" s="4"/>
      <c r="KL266" s="4"/>
      <c r="KM266" s="4"/>
      <c r="KN266" s="4"/>
      <c r="KO266" s="4"/>
      <c r="KP266" s="4"/>
      <c r="KQ266" s="4"/>
      <c r="KR266" s="4"/>
      <c r="KS266" s="4"/>
      <c r="KT266" s="4"/>
      <c r="KU266" s="4"/>
      <c r="KV266" s="4"/>
      <c r="KW266" s="4"/>
      <c r="KX266" s="4"/>
      <c r="KY266" s="4"/>
      <c r="KZ266" s="4"/>
      <c r="LA266" s="4"/>
      <c r="LB266" s="4"/>
      <c r="LC266" s="4"/>
      <c r="LD266" s="4"/>
      <c r="LE266" s="4"/>
      <c r="LF266" s="4"/>
      <c r="LG266" s="4"/>
      <c r="LH266" s="4"/>
      <c r="LI266" s="4"/>
      <c r="LJ266" s="4"/>
      <c r="LK266" s="4"/>
      <c r="LL266" s="4"/>
      <c r="LM266" s="4"/>
      <c r="LN266" s="4"/>
      <c r="LO266" s="4"/>
      <c r="LP266" s="4"/>
      <c r="LQ266" s="4"/>
      <c r="LR266" s="4"/>
      <c r="LS266" s="4"/>
      <c r="LT266" s="4"/>
      <c r="LU266" s="4"/>
      <c r="LV266" s="4"/>
      <c r="LW266" s="4"/>
      <c r="LX266" s="4"/>
      <c r="LY266" s="4"/>
      <c r="LZ266" s="4"/>
      <c r="MA266" s="4"/>
      <c r="MB266" s="4"/>
      <c r="MC266" s="4"/>
      <c r="MD266" s="4"/>
      <c r="ME266" s="4"/>
      <c r="MF266" s="4"/>
      <c r="MG266" s="4"/>
      <c r="MH266" s="4"/>
      <c r="MI266" s="4"/>
      <c r="MJ266" s="4"/>
      <c r="MK266" s="4"/>
      <c r="ML266" s="4"/>
      <c r="MM266" s="4"/>
      <c r="MN266" s="4"/>
      <c r="MO266" s="4"/>
      <c r="MP266" s="4"/>
      <c r="MQ266" s="4"/>
      <c r="MR266" s="4"/>
      <c r="MS266" s="4"/>
      <c r="MT266" s="4"/>
      <c r="MU266" s="4"/>
      <c r="MV266" s="4"/>
      <c r="MW266" s="4"/>
      <c r="MX266" s="4"/>
      <c r="MY266" s="4"/>
      <c r="MZ266" s="4"/>
      <c r="NA266" s="4"/>
      <c r="NB266" s="4"/>
      <c r="NC266" s="4"/>
      <c r="ND266" s="4"/>
      <c r="NE266" s="4"/>
      <c r="NF266" s="4"/>
      <c r="NG266" s="4"/>
      <c r="NH266" s="4"/>
      <c r="NI266" s="4"/>
      <c r="NJ266" s="4"/>
      <c r="NK266" s="4"/>
      <c r="NL266" s="4"/>
      <c r="NM266" s="4"/>
      <c r="NN266" s="4"/>
      <c r="NO266" s="4"/>
      <c r="NP266" s="4"/>
      <c r="NQ266" s="4"/>
      <c r="NR266" s="4"/>
      <c r="NS266" s="4"/>
      <c r="NT266" s="4"/>
      <c r="NU266" s="4"/>
      <c r="NV266" s="4"/>
      <c r="NW266" s="4"/>
      <c r="NX266" s="4"/>
      <c r="NY266" s="4"/>
      <c r="NZ266" s="4"/>
      <c r="OA266" s="4"/>
      <c r="OB266" s="4"/>
      <c r="OC266" s="4"/>
      <c r="OD266" s="4"/>
      <c r="OE266" s="4"/>
      <c r="OF266" s="4"/>
      <c r="OG266" s="4"/>
      <c r="OH266" s="4"/>
      <c r="OI266" s="4"/>
      <c r="OJ266" s="4"/>
      <c r="OK266" s="4"/>
      <c r="OL266" s="4"/>
      <c r="OM266" s="4"/>
      <c r="ON266" s="4"/>
      <c r="OO266" s="4"/>
      <c r="OP266" s="4"/>
      <c r="OQ266" s="4"/>
      <c r="OR266" s="4"/>
      <c r="OS266" s="4"/>
      <c r="OT266" s="4"/>
      <c r="OU266" s="4"/>
      <c r="OV266" s="4"/>
      <c r="OW266" s="4"/>
      <c r="OX266" s="4"/>
      <c r="OY266" s="4"/>
      <c r="OZ266" s="4"/>
      <c r="PA266" s="4"/>
      <c r="PB266" s="4"/>
      <c r="PC266" s="4"/>
      <c r="PD266" s="4"/>
      <c r="PE266" s="4"/>
      <c r="PF266" s="4"/>
      <c r="PG266" s="4"/>
      <c r="PH266" s="4"/>
      <c r="PI266" s="4"/>
      <c r="PJ266" s="4"/>
      <c r="PK266" s="4"/>
      <c r="PL266" s="4"/>
      <c r="PM266" s="4"/>
      <c r="PN266" s="4"/>
      <c r="PO266" s="4"/>
      <c r="PP266" s="4"/>
      <c r="PQ266" s="4"/>
      <c r="PR266" s="4"/>
      <c r="PS266" s="4"/>
      <c r="PT266" s="4"/>
      <c r="PU266" s="4"/>
      <c r="PV266" s="4"/>
      <c r="PW266" s="4"/>
      <c r="PX266" s="4"/>
      <c r="PY266" s="4"/>
      <c r="PZ266" s="4"/>
      <c r="QA266" s="4"/>
      <c r="QB266" s="4"/>
      <c r="QC266" s="4"/>
      <c r="QD266" s="4"/>
      <c r="QE266" s="4"/>
      <c r="QF266" s="4"/>
      <c r="QG266" s="4"/>
      <c r="QH266" s="4"/>
      <c r="QI266" s="4"/>
      <c r="QJ266" s="4"/>
      <c r="QK266" s="4"/>
      <c r="QL266" s="4"/>
      <c r="QM266" s="4"/>
      <c r="QN266" s="4"/>
      <c r="QO266" s="4"/>
      <c r="QP266" s="4"/>
      <c r="QQ266" s="4"/>
      <c r="QR266" s="4"/>
      <c r="QS266" s="4"/>
      <c r="QT266" s="4"/>
      <c r="QU266" s="4"/>
      <c r="QV266" s="4"/>
      <c r="QW266" s="4"/>
      <c r="QX266" s="4"/>
      <c r="QY266" s="4"/>
      <c r="QZ266" s="4"/>
      <c r="RA266" s="4"/>
      <c r="RB266" s="4"/>
      <c r="RC266" s="4"/>
      <c r="RD266" s="4"/>
      <c r="RE266" s="4"/>
      <c r="RF266" s="4"/>
      <c r="RG266" s="4"/>
      <c r="RH266" s="4"/>
      <c r="RI266" s="4"/>
      <c r="RJ266" s="4"/>
      <c r="RK266" s="4"/>
      <c r="RL266" s="4"/>
      <c r="RM266" s="4"/>
      <c r="RN266" s="4"/>
      <c r="RO266" s="4"/>
      <c r="RP266" s="4"/>
      <c r="RQ266" s="4"/>
      <c r="RR266" s="4"/>
      <c r="RS266" s="4"/>
      <c r="RT266" s="4"/>
      <c r="RU266" s="4"/>
      <c r="RV266" s="4"/>
      <c r="RW266" s="4"/>
      <c r="RX266" s="4"/>
      <c r="RY266" s="4"/>
      <c r="RZ266" s="4"/>
      <c r="SA266" s="4"/>
      <c r="SB266" s="4"/>
      <c r="SC266" s="4"/>
      <c r="SD266" s="4"/>
      <c r="SE266" s="4"/>
      <c r="SF266" s="4"/>
      <c r="SG266" s="4"/>
      <c r="SH266" s="4"/>
      <c r="SI266" s="4"/>
      <c r="SJ266" s="4"/>
    </row>
    <row r="267" spans="1:504" ht="15">
      <c r="A267" s="2" t="s">
        <v>179</v>
      </c>
      <c r="B267" s="3"/>
      <c r="C267" s="127"/>
      <c r="D267" s="127"/>
      <c r="E267" s="127"/>
      <c r="F267" s="127"/>
      <c r="G267" s="127"/>
      <c r="H267" s="127"/>
      <c r="I267" s="147" t="e">
        <f t="shared" si="87"/>
        <v>#DIV/0!</v>
      </c>
      <c r="J267" s="147" t="e">
        <f t="shared" si="83"/>
        <v>#DIV/0!</v>
      </c>
      <c r="K267" s="3"/>
      <c r="L267" s="3"/>
      <c r="M267" s="29"/>
      <c r="N267" s="147" t="e">
        <f t="shared" si="84"/>
        <v>#DIV/0!</v>
      </c>
      <c r="O267" s="4"/>
      <c r="P267" s="41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/>
      <c r="CX267" s="4"/>
      <c r="CY267" s="4"/>
      <c r="CZ267" s="4"/>
      <c r="DA267" s="4"/>
      <c r="DB267" s="4"/>
      <c r="DC267" s="4"/>
      <c r="DD267" s="4"/>
      <c r="DE267" s="4"/>
      <c r="DF267" s="4"/>
      <c r="DG267" s="4"/>
      <c r="DH267" s="4"/>
      <c r="DI267" s="4"/>
      <c r="DJ267" s="4"/>
      <c r="DK267" s="4"/>
      <c r="DL267" s="4"/>
      <c r="DM267" s="4"/>
      <c r="DN267" s="4"/>
      <c r="DO267" s="4"/>
      <c r="DP267" s="4"/>
      <c r="DQ267" s="4"/>
      <c r="DR267" s="4"/>
      <c r="DS267" s="4"/>
      <c r="DT267" s="4"/>
      <c r="DU267" s="4"/>
      <c r="DV267" s="4"/>
      <c r="DW267" s="4"/>
      <c r="DX267" s="4"/>
      <c r="DY267" s="4"/>
      <c r="DZ267" s="4"/>
      <c r="EA267" s="4"/>
      <c r="EB267" s="4"/>
      <c r="EC267" s="4"/>
      <c r="ED267" s="4"/>
      <c r="EE267" s="4"/>
      <c r="EF267" s="4"/>
      <c r="EG267" s="4"/>
      <c r="EH267" s="4"/>
      <c r="EI267" s="4"/>
      <c r="EJ267" s="4"/>
      <c r="EK267" s="4"/>
      <c r="EL267" s="4"/>
      <c r="EM267" s="4"/>
      <c r="EN267" s="4"/>
      <c r="EO267" s="4"/>
      <c r="EP267" s="4"/>
      <c r="EQ267" s="4"/>
      <c r="ER267" s="4"/>
      <c r="ES267" s="4"/>
      <c r="ET267" s="4"/>
      <c r="EU267" s="4"/>
      <c r="EV267" s="4"/>
      <c r="EW267" s="4"/>
      <c r="EX267" s="4"/>
      <c r="EY267" s="4"/>
      <c r="EZ267" s="4"/>
      <c r="FA267" s="4"/>
      <c r="FB267" s="4"/>
      <c r="FC267" s="4"/>
      <c r="FD267" s="4"/>
      <c r="FE267" s="4"/>
      <c r="FF267" s="4"/>
      <c r="FG267" s="4"/>
      <c r="FH267" s="4"/>
      <c r="FI267" s="4"/>
      <c r="FJ267" s="4"/>
      <c r="FK267" s="4"/>
      <c r="FL267" s="4"/>
      <c r="FM267" s="4"/>
      <c r="FN267" s="4"/>
      <c r="FO267" s="4"/>
      <c r="FP267" s="4"/>
      <c r="FQ267" s="4"/>
      <c r="FR267" s="4"/>
      <c r="FS267" s="4"/>
      <c r="FT267" s="4"/>
      <c r="FU267" s="4"/>
      <c r="FV267" s="4"/>
      <c r="FW267" s="4"/>
      <c r="FX267" s="4"/>
      <c r="FY267" s="4"/>
      <c r="FZ267" s="4"/>
      <c r="GA267" s="4"/>
      <c r="GB267" s="4"/>
      <c r="GC267" s="4"/>
      <c r="GD267" s="4"/>
      <c r="GE267" s="4"/>
      <c r="GF267" s="4"/>
      <c r="GG267" s="4"/>
      <c r="GH267" s="4"/>
      <c r="GI267" s="4"/>
      <c r="GJ267" s="4"/>
      <c r="GK267" s="4"/>
      <c r="GL267" s="4"/>
      <c r="GM267" s="4"/>
      <c r="GN267" s="4"/>
      <c r="GO267" s="4"/>
      <c r="GP267" s="4"/>
      <c r="GQ267" s="4"/>
      <c r="GR267" s="4"/>
      <c r="GS267" s="4"/>
      <c r="GT267" s="4"/>
      <c r="GU267" s="4"/>
      <c r="GV267" s="4"/>
      <c r="GW267" s="4"/>
      <c r="GX267" s="4"/>
      <c r="GY267" s="4"/>
      <c r="GZ267" s="4"/>
      <c r="HA267" s="4"/>
      <c r="HB267" s="4"/>
      <c r="HC267" s="4"/>
      <c r="HD267" s="4"/>
      <c r="HE267" s="4"/>
      <c r="HF267" s="4"/>
      <c r="HG267" s="4"/>
      <c r="HH267" s="4"/>
      <c r="HI267" s="4"/>
      <c r="HJ267" s="4"/>
      <c r="HK267" s="4"/>
      <c r="HL267" s="4"/>
      <c r="HM267" s="4"/>
      <c r="HN267" s="4"/>
      <c r="HO267" s="4"/>
      <c r="HP267" s="4"/>
      <c r="HQ267" s="4"/>
      <c r="HR267" s="4"/>
      <c r="HS267" s="4"/>
      <c r="HT267" s="4"/>
      <c r="HU267" s="4"/>
      <c r="HV267" s="4"/>
      <c r="HW267" s="4"/>
      <c r="HX267" s="4"/>
      <c r="HY267" s="4"/>
      <c r="HZ267" s="4"/>
      <c r="IA267" s="4"/>
      <c r="IB267" s="4"/>
      <c r="IC267" s="4"/>
      <c r="ID267" s="4"/>
      <c r="IE267" s="4"/>
      <c r="IF267" s="4"/>
      <c r="IG267" s="4"/>
      <c r="IH267" s="4"/>
      <c r="II267" s="4"/>
      <c r="IJ267" s="4"/>
      <c r="IK267" s="4"/>
      <c r="IL267" s="4"/>
      <c r="IM267" s="4"/>
      <c r="IN267" s="4"/>
      <c r="IO267" s="4"/>
      <c r="IP267" s="4"/>
      <c r="IQ267" s="4"/>
      <c r="IR267" s="4"/>
      <c r="IS267" s="4"/>
      <c r="IT267" s="4"/>
      <c r="IU267" s="4"/>
      <c r="IV267" s="4"/>
      <c r="IW267" s="4"/>
      <c r="IX267" s="4"/>
      <c r="IY267" s="4"/>
      <c r="IZ267" s="4"/>
      <c r="JA267" s="4"/>
      <c r="JB267" s="4"/>
      <c r="JC267" s="4"/>
      <c r="JD267" s="4"/>
      <c r="JE267" s="4"/>
      <c r="JF267" s="4"/>
      <c r="JG267" s="4"/>
      <c r="JH267" s="4"/>
      <c r="JI267" s="4"/>
      <c r="JJ267" s="4"/>
      <c r="JK267" s="4"/>
      <c r="JL267" s="4"/>
      <c r="JM267" s="4"/>
      <c r="JN267" s="4"/>
      <c r="JO267" s="4"/>
      <c r="JP267" s="4"/>
      <c r="JQ267" s="4"/>
      <c r="JR267" s="4"/>
      <c r="JS267" s="4"/>
      <c r="JT267" s="4"/>
      <c r="JU267" s="4"/>
      <c r="JV267" s="4"/>
      <c r="JW267" s="4"/>
      <c r="JX267" s="4"/>
      <c r="JY267" s="4"/>
      <c r="JZ267" s="4"/>
      <c r="KA267" s="4"/>
      <c r="KB267" s="4"/>
      <c r="KC267" s="4"/>
      <c r="KD267" s="4"/>
      <c r="KE267" s="4"/>
      <c r="KF267" s="4"/>
      <c r="KG267" s="4"/>
      <c r="KH267" s="4"/>
      <c r="KI267" s="4"/>
      <c r="KJ267" s="4"/>
      <c r="KK267" s="4"/>
      <c r="KL267" s="4"/>
      <c r="KM267" s="4"/>
      <c r="KN267" s="4"/>
      <c r="KO267" s="4"/>
      <c r="KP267" s="4"/>
      <c r="KQ267" s="4"/>
      <c r="KR267" s="4"/>
      <c r="KS267" s="4"/>
      <c r="KT267" s="4"/>
      <c r="KU267" s="4"/>
      <c r="KV267" s="4"/>
      <c r="KW267" s="4"/>
      <c r="KX267" s="4"/>
      <c r="KY267" s="4"/>
      <c r="KZ267" s="4"/>
      <c r="LA267" s="4"/>
      <c r="LB267" s="4"/>
      <c r="LC267" s="4"/>
      <c r="LD267" s="4"/>
      <c r="LE267" s="4"/>
      <c r="LF267" s="4"/>
      <c r="LG267" s="4"/>
      <c r="LH267" s="4"/>
      <c r="LI267" s="4"/>
      <c r="LJ267" s="4"/>
      <c r="LK267" s="4"/>
      <c r="LL267" s="4"/>
      <c r="LM267" s="4"/>
      <c r="LN267" s="4"/>
      <c r="LO267" s="4"/>
      <c r="LP267" s="4"/>
      <c r="LQ267" s="4"/>
      <c r="LR267" s="4"/>
      <c r="LS267" s="4"/>
      <c r="LT267" s="4"/>
      <c r="LU267" s="4"/>
      <c r="LV267" s="4"/>
      <c r="LW267" s="4"/>
      <c r="LX267" s="4"/>
      <c r="LY267" s="4"/>
      <c r="LZ267" s="4"/>
      <c r="MA267" s="4"/>
      <c r="MB267" s="4"/>
      <c r="MC267" s="4"/>
      <c r="MD267" s="4"/>
      <c r="ME267" s="4"/>
      <c r="MF267" s="4"/>
      <c r="MG267" s="4"/>
      <c r="MH267" s="4"/>
      <c r="MI267" s="4"/>
      <c r="MJ267" s="4"/>
      <c r="MK267" s="4"/>
      <c r="ML267" s="4"/>
      <c r="MM267" s="4"/>
      <c r="MN267" s="4"/>
      <c r="MO267" s="4"/>
      <c r="MP267" s="4"/>
      <c r="MQ267" s="4"/>
      <c r="MR267" s="4"/>
      <c r="MS267" s="4"/>
      <c r="MT267" s="4"/>
      <c r="MU267" s="4"/>
      <c r="MV267" s="4"/>
      <c r="MW267" s="4"/>
      <c r="MX267" s="4"/>
      <c r="MY267" s="4"/>
      <c r="MZ267" s="4"/>
      <c r="NA267" s="4"/>
      <c r="NB267" s="4"/>
      <c r="NC267" s="4"/>
      <c r="ND267" s="4"/>
      <c r="NE267" s="4"/>
      <c r="NF267" s="4"/>
      <c r="NG267" s="4"/>
      <c r="NH267" s="4"/>
      <c r="NI267" s="4"/>
      <c r="NJ267" s="4"/>
      <c r="NK267" s="4"/>
      <c r="NL267" s="4"/>
      <c r="NM267" s="4"/>
      <c r="NN267" s="4"/>
      <c r="NO267" s="4"/>
      <c r="NP267" s="4"/>
      <c r="NQ267" s="4"/>
      <c r="NR267" s="4"/>
      <c r="NS267" s="4"/>
      <c r="NT267" s="4"/>
      <c r="NU267" s="4"/>
      <c r="NV267" s="4"/>
      <c r="NW267" s="4"/>
      <c r="NX267" s="4"/>
      <c r="NY267" s="4"/>
      <c r="NZ267" s="4"/>
      <c r="OA267" s="4"/>
      <c r="OB267" s="4"/>
      <c r="OC267" s="4"/>
      <c r="OD267" s="4"/>
      <c r="OE267" s="4"/>
      <c r="OF267" s="4"/>
      <c r="OG267" s="4"/>
      <c r="OH267" s="4"/>
      <c r="OI267" s="4"/>
      <c r="OJ267" s="4"/>
      <c r="OK267" s="4"/>
      <c r="OL267" s="4"/>
      <c r="OM267" s="4"/>
      <c r="ON267" s="4"/>
      <c r="OO267" s="4"/>
      <c r="OP267" s="4"/>
      <c r="OQ267" s="4"/>
      <c r="OR267" s="4"/>
      <c r="OS267" s="4"/>
      <c r="OT267" s="4"/>
      <c r="OU267" s="4"/>
      <c r="OV267" s="4"/>
      <c r="OW267" s="4"/>
      <c r="OX267" s="4"/>
      <c r="OY267" s="4"/>
      <c r="OZ267" s="4"/>
      <c r="PA267" s="4"/>
      <c r="PB267" s="4"/>
      <c r="PC267" s="4"/>
      <c r="PD267" s="4"/>
      <c r="PE267" s="4"/>
      <c r="PF267" s="4"/>
      <c r="PG267" s="4"/>
      <c r="PH267" s="4"/>
      <c r="PI267" s="4"/>
      <c r="PJ267" s="4"/>
      <c r="PK267" s="4"/>
      <c r="PL267" s="4"/>
      <c r="PM267" s="4"/>
      <c r="PN267" s="4"/>
      <c r="PO267" s="4"/>
      <c r="PP267" s="4"/>
      <c r="PQ267" s="4"/>
      <c r="PR267" s="4"/>
      <c r="PS267" s="4"/>
      <c r="PT267" s="4"/>
      <c r="PU267" s="4"/>
      <c r="PV267" s="4"/>
      <c r="PW267" s="4"/>
      <c r="PX267" s="4"/>
      <c r="PY267" s="4"/>
      <c r="PZ267" s="4"/>
      <c r="QA267" s="4"/>
      <c r="QB267" s="4"/>
      <c r="QC267" s="4"/>
      <c r="QD267" s="4"/>
      <c r="QE267" s="4"/>
      <c r="QF267" s="4"/>
      <c r="QG267" s="4"/>
      <c r="QH267" s="4"/>
      <c r="QI267" s="4"/>
      <c r="QJ267" s="4"/>
      <c r="QK267" s="4"/>
      <c r="QL267" s="4"/>
      <c r="QM267" s="4"/>
      <c r="QN267" s="4"/>
      <c r="QO267" s="4"/>
      <c r="QP267" s="4"/>
      <c r="QQ267" s="4"/>
      <c r="QR267" s="4"/>
      <c r="QS267" s="4"/>
      <c r="QT267" s="4"/>
      <c r="QU267" s="4"/>
      <c r="QV267" s="4"/>
      <c r="QW267" s="4"/>
      <c r="QX267" s="4"/>
      <c r="QY267" s="4"/>
      <c r="QZ267" s="4"/>
      <c r="RA267" s="4"/>
      <c r="RB267" s="4"/>
      <c r="RC267" s="4"/>
      <c r="RD267" s="4"/>
      <c r="RE267" s="4"/>
      <c r="RF267" s="4"/>
      <c r="RG267" s="4"/>
      <c r="RH267" s="4"/>
      <c r="RI267" s="4"/>
      <c r="RJ267" s="4"/>
      <c r="RK267" s="4"/>
      <c r="RL267" s="4"/>
      <c r="RM267" s="4"/>
      <c r="RN267" s="4"/>
      <c r="RO267" s="4"/>
      <c r="RP267" s="4"/>
      <c r="RQ267" s="4"/>
      <c r="RR267" s="4"/>
      <c r="RS267" s="4"/>
      <c r="RT267" s="4"/>
      <c r="RU267" s="4"/>
      <c r="RV267" s="4"/>
      <c r="RW267" s="4"/>
      <c r="RX267" s="4"/>
      <c r="RY267" s="4"/>
      <c r="RZ267" s="4"/>
      <c r="SA267" s="4"/>
      <c r="SB267" s="4"/>
      <c r="SC267" s="4"/>
      <c r="SD267" s="4"/>
      <c r="SE267" s="4"/>
      <c r="SF267" s="4"/>
      <c r="SG267" s="4"/>
      <c r="SH267" s="4"/>
      <c r="SI267" s="4"/>
      <c r="SJ267" s="4"/>
    </row>
    <row r="268" spans="1:504" ht="15">
      <c r="A268" s="2" t="s">
        <v>180</v>
      </c>
      <c r="B268" s="3"/>
      <c r="C268" s="127"/>
      <c r="D268" s="127"/>
      <c r="E268" s="127"/>
      <c r="F268" s="127"/>
      <c r="G268" s="127"/>
      <c r="H268" s="127"/>
      <c r="I268" s="147" t="e">
        <f t="shared" si="87"/>
        <v>#DIV/0!</v>
      </c>
      <c r="J268" s="147" t="e">
        <f t="shared" si="83"/>
        <v>#DIV/0!</v>
      </c>
      <c r="K268" s="3"/>
      <c r="L268" s="3"/>
      <c r="M268" s="29"/>
      <c r="N268" s="147" t="e">
        <f t="shared" si="84"/>
        <v>#DIV/0!</v>
      </c>
      <c r="O268" s="4"/>
      <c r="P268" s="41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4"/>
      <c r="DB268" s="4"/>
      <c r="DC268" s="4"/>
      <c r="DD268" s="4"/>
      <c r="DE268" s="4"/>
      <c r="DF268" s="4"/>
      <c r="DG268" s="4"/>
      <c r="DH268" s="4"/>
      <c r="DI268" s="4"/>
      <c r="DJ268" s="4"/>
      <c r="DK268" s="4"/>
      <c r="DL268" s="4"/>
      <c r="DM268" s="4"/>
      <c r="DN268" s="4"/>
      <c r="DO268" s="4"/>
      <c r="DP268" s="4"/>
      <c r="DQ268" s="4"/>
      <c r="DR268" s="4"/>
      <c r="DS268" s="4"/>
      <c r="DT268" s="4"/>
      <c r="DU268" s="4"/>
      <c r="DV268" s="4"/>
      <c r="DW268" s="4"/>
      <c r="DX268" s="4"/>
      <c r="DY268" s="4"/>
      <c r="DZ268" s="4"/>
      <c r="EA268" s="4"/>
      <c r="EB268" s="4"/>
      <c r="EC268" s="4"/>
      <c r="ED268" s="4"/>
      <c r="EE268" s="4"/>
      <c r="EF268" s="4"/>
      <c r="EG268" s="4"/>
      <c r="EH268" s="4"/>
      <c r="EI268" s="4"/>
      <c r="EJ268" s="4"/>
      <c r="EK268" s="4"/>
      <c r="EL268" s="4"/>
      <c r="EM268" s="4"/>
      <c r="EN268" s="4"/>
      <c r="EO268" s="4"/>
      <c r="EP268" s="4"/>
      <c r="EQ268" s="4"/>
      <c r="ER268" s="4"/>
      <c r="ES268" s="4"/>
      <c r="ET268" s="4"/>
      <c r="EU268" s="4"/>
      <c r="EV268" s="4"/>
      <c r="EW268" s="4"/>
      <c r="EX268" s="4"/>
      <c r="EY268" s="4"/>
      <c r="EZ268" s="4"/>
      <c r="FA268" s="4"/>
      <c r="FB268" s="4"/>
      <c r="FC268" s="4"/>
      <c r="FD268" s="4"/>
      <c r="FE268" s="4"/>
      <c r="FF268" s="4"/>
      <c r="FG268" s="4"/>
      <c r="FH268" s="4"/>
      <c r="FI268" s="4"/>
      <c r="FJ268" s="4"/>
      <c r="FK268" s="4"/>
      <c r="FL268" s="4"/>
      <c r="FM268" s="4"/>
      <c r="FN268" s="4"/>
      <c r="FO268" s="4"/>
      <c r="FP268" s="4"/>
      <c r="FQ268" s="4"/>
      <c r="FR268" s="4"/>
      <c r="FS268" s="4"/>
      <c r="FT268" s="4"/>
      <c r="FU268" s="4"/>
      <c r="FV268" s="4"/>
      <c r="FW268" s="4"/>
      <c r="FX268" s="4"/>
      <c r="FY268" s="4"/>
      <c r="FZ268" s="4"/>
      <c r="GA268" s="4"/>
      <c r="GB268" s="4"/>
      <c r="GC268" s="4"/>
      <c r="GD268" s="4"/>
      <c r="GE268" s="4"/>
      <c r="GF268" s="4"/>
      <c r="GG268" s="4"/>
      <c r="GH268" s="4"/>
      <c r="GI268" s="4"/>
      <c r="GJ268" s="4"/>
      <c r="GK268" s="4"/>
      <c r="GL268" s="4"/>
      <c r="GM268" s="4"/>
      <c r="GN268" s="4"/>
      <c r="GO268" s="4"/>
      <c r="GP268" s="4"/>
      <c r="GQ268" s="4"/>
      <c r="GR268" s="4"/>
      <c r="GS268" s="4"/>
      <c r="GT268" s="4"/>
      <c r="GU268" s="4"/>
      <c r="GV268" s="4"/>
      <c r="GW268" s="4"/>
      <c r="GX268" s="4"/>
      <c r="GY268" s="4"/>
      <c r="GZ268" s="4"/>
      <c r="HA268" s="4"/>
      <c r="HB268" s="4"/>
      <c r="HC268" s="4"/>
      <c r="HD268" s="4"/>
      <c r="HE268" s="4"/>
      <c r="HF268" s="4"/>
      <c r="HG268" s="4"/>
      <c r="HH268" s="4"/>
      <c r="HI268" s="4"/>
      <c r="HJ268" s="4"/>
      <c r="HK268" s="4"/>
      <c r="HL268" s="4"/>
      <c r="HM268" s="4"/>
      <c r="HN268" s="4"/>
      <c r="HO268" s="4"/>
      <c r="HP268" s="4"/>
      <c r="HQ268" s="4"/>
      <c r="HR268" s="4"/>
      <c r="HS268" s="4"/>
      <c r="HT268" s="4"/>
      <c r="HU268" s="4"/>
      <c r="HV268" s="4"/>
      <c r="HW268" s="4"/>
      <c r="HX268" s="4"/>
      <c r="HY268" s="4"/>
      <c r="HZ268" s="4"/>
      <c r="IA268" s="4"/>
      <c r="IB268" s="4"/>
      <c r="IC268" s="4"/>
      <c r="ID268" s="4"/>
      <c r="IE268" s="4"/>
      <c r="IF268" s="4"/>
      <c r="IG268" s="4"/>
      <c r="IH268" s="4"/>
      <c r="II268" s="4"/>
      <c r="IJ268" s="4"/>
      <c r="IK268" s="4"/>
      <c r="IL268" s="4"/>
      <c r="IM268" s="4"/>
      <c r="IN268" s="4"/>
      <c r="IO268" s="4"/>
      <c r="IP268" s="4"/>
      <c r="IQ268" s="4"/>
      <c r="IR268" s="4"/>
      <c r="IS268" s="4"/>
      <c r="IT268" s="4"/>
      <c r="IU268" s="4"/>
      <c r="IV268" s="4"/>
      <c r="IW268" s="4"/>
      <c r="IX268" s="4"/>
      <c r="IY268" s="4"/>
      <c r="IZ268" s="4"/>
      <c r="JA268" s="4"/>
      <c r="JB268" s="4"/>
      <c r="JC268" s="4"/>
      <c r="JD268" s="4"/>
      <c r="JE268" s="4"/>
      <c r="JF268" s="4"/>
      <c r="JG268" s="4"/>
      <c r="JH268" s="4"/>
      <c r="JI268" s="4"/>
      <c r="JJ268" s="4"/>
      <c r="JK268" s="4"/>
      <c r="JL268" s="4"/>
      <c r="JM268" s="4"/>
      <c r="JN268" s="4"/>
      <c r="JO268" s="4"/>
      <c r="JP268" s="4"/>
      <c r="JQ268" s="4"/>
      <c r="JR268" s="4"/>
      <c r="JS268" s="4"/>
      <c r="JT268" s="4"/>
      <c r="JU268" s="4"/>
      <c r="JV268" s="4"/>
      <c r="JW268" s="4"/>
      <c r="JX268" s="4"/>
      <c r="JY268" s="4"/>
      <c r="JZ268" s="4"/>
      <c r="KA268" s="4"/>
      <c r="KB268" s="4"/>
      <c r="KC268" s="4"/>
      <c r="KD268" s="4"/>
      <c r="KE268" s="4"/>
      <c r="KF268" s="4"/>
      <c r="KG268" s="4"/>
      <c r="KH268" s="4"/>
      <c r="KI268" s="4"/>
      <c r="KJ268" s="4"/>
      <c r="KK268" s="4"/>
      <c r="KL268" s="4"/>
      <c r="KM268" s="4"/>
      <c r="KN268" s="4"/>
      <c r="KO268" s="4"/>
      <c r="KP268" s="4"/>
      <c r="KQ268" s="4"/>
      <c r="KR268" s="4"/>
      <c r="KS268" s="4"/>
      <c r="KT268" s="4"/>
      <c r="KU268" s="4"/>
      <c r="KV268" s="4"/>
      <c r="KW268" s="4"/>
      <c r="KX268" s="4"/>
      <c r="KY268" s="4"/>
      <c r="KZ268" s="4"/>
      <c r="LA268" s="4"/>
      <c r="LB268" s="4"/>
      <c r="LC268" s="4"/>
      <c r="LD268" s="4"/>
      <c r="LE268" s="4"/>
      <c r="LF268" s="4"/>
      <c r="LG268" s="4"/>
      <c r="LH268" s="4"/>
      <c r="LI268" s="4"/>
      <c r="LJ268" s="4"/>
      <c r="LK268" s="4"/>
      <c r="LL268" s="4"/>
      <c r="LM268" s="4"/>
      <c r="LN268" s="4"/>
      <c r="LO268" s="4"/>
      <c r="LP268" s="4"/>
      <c r="LQ268" s="4"/>
      <c r="LR268" s="4"/>
      <c r="LS268" s="4"/>
      <c r="LT268" s="4"/>
      <c r="LU268" s="4"/>
      <c r="LV268" s="4"/>
      <c r="LW268" s="4"/>
      <c r="LX268" s="4"/>
      <c r="LY268" s="4"/>
      <c r="LZ268" s="4"/>
      <c r="MA268" s="4"/>
      <c r="MB268" s="4"/>
      <c r="MC268" s="4"/>
      <c r="MD268" s="4"/>
      <c r="ME268" s="4"/>
      <c r="MF268" s="4"/>
      <c r="MG268" s="4"/>
      <c r="MH268" s="4"/>
      <c r="MI268" s="4"/>
      <c r="MJ268" s="4"/>
      <c r="MK268" s="4"/>
      <c r="ML268" s="4"/>
      <c r="MM268" s="4"/>
      <c r="MN268" s="4"/>
      <c r="MO268" s="4"/>
      <c r="MP268" s="4"/>
      <c r="MQ268" s="4"/>
      <c r="MR268" s="4"/>
      <c r="MS268" s="4"/>
      <c r="MT268" s="4"/>
      <c r="MU268" s="4"/>
      <c r="MV268" s="4"/>
      <c r="MW268" s="4"/>
      <c r="MX268" s="4"/>
      <c r="MY268" s="4"/>
      <c r="MZ268" s="4"/>
      <c r="NA268" s="4"/>
      <c r="NB268" s="4"/>
      <c r="NC268" s="4"/>
      <c r="ND268" s="4"/>
      <c r="NE268" s="4"/>
      <c r="NF268" s="4"/>
      <c r="NG268" s="4"/>
      <c r="NH268" s="4"/>
      <c r="NI268" s="4"/>
      <c r="NJ268" s="4"/>
      <c r="NK268" s="4"/>
      <c r="NL268" s="4"/>
      <c r="NM268" s="4"/>
      <c r="NN268" s="4"/>
      <c r="NO268" s="4"/>
      <c r="NP268" s="4"/>
      <c r="NQ268" s="4"/>
      <c r="NR268" s="4"/>
      <c r="NS268" s="4"/>
      <c r="NT268" s="4"/>
      <c r="NU268" s="4"/>
      <c r="NV268" s="4"/>
      <c r="NW268" s="4"/>
      <c r="NX268" s="4"/>
      <c r="NY268" s="4"/>
      <c r="NZ268" s="4"/>
      <c r="OA268" s="4"/>
      <c r="OB268" s="4"/>
      <c r="OC268" s="4"/>
      <c r="OD268" s="4"/>
      <c r="OE268" s="4"/>
      <c r="OF268" s="4"/>
      <c r="OG268" s="4"/>
      <c r="OH268" s="4"/>
      <c r="OI268" s="4"/>
      <c r="OJ268" s="4"/>
      <c r="OK268" s="4"/>
      <c r="OL268" s="4"/>
      <c r="OM268" s="4"/>
      <c r="ON268" s="4"/>
      <c r="OO268" s="4"/>
      <c r="OP268" s="4"/>
      <c r="OQ268" s="4"/>
      <c r="OR268" s="4"/>
      <c r="OS268" s="4"/>
      <c r="OT268" s="4"/>
      <c r="OU268" s="4"/>
      <c r="OV268" s="4"/>
      <c r="OW268" s="4"/>
      <c r="OX268" s="4"/>
      <c r="OY268" s="4"/>
      <c r="OZ268" s="4"/>
      <c r="PA268" s="4"/>
      <c r="PB268" s="4"/>
      <c r="PC268" s="4"/>
      <c r="PD268" s="4"/>
      <c r="PE268" s="4"/>
      <c r="PF268" s="4"/>
      <c r="PG268" s="4"/>
      <c r="PH268" s="4"/>
      <c r="PI268" s="4"/>
      <c r="PJ268" s="4"/>
      <c r="PK268" s="4"/>
      <c r="PL268" s="4"/>
      <c r="PM268" s="4"/>
      <c r="PN268" s="4"/>
      <c r="PO268" s="4"/>
      <c r="PP268" s="4"/>
      <c r="PQ268" s="4"/>
      <c r="PR268" s="4"/>
      <c r="PS268" s="4"/>
      <c r="PT268" s="4"/>
      <c r="PU268" s="4"/>
      <c r="PV268" s="4"/>
      <c r="PW268" s="4"/>
      <c r="PX268" s="4"/>
      <c r="PY268" s="4"/>
      <c r="PZ268" s="4"/>
      <c r="QA268" s="4"/>
      <c r="QB268" s="4"/>
      <c r="QC268" s="4"/>
      <c r="QD268" s="4"/>
      <c r="QE268" s="4"/>
      <c r="QF268" s="4"/>
      <c r="QG268" s="4"/>
      <c r="QH268" s="4"/>
      <c r="QI268" s="4"/>
      <c r="QJ268" s="4"/>
      <c r="QK268" s="4"/>
      <c r="QL268" s="4"/>
      <c r="QM268" s="4"/>
      <c r="QN268" s="4"/>
      <c r="QO268" s="4"/>
      <c r="QP268" s="4"/>
      <c r="QQ268" s="4"/>
      <c r="QR268" s="4"/>
      <c r="QS268" s="4"/>
      <c r="QT268" s="4"/>
      <c r="QU268" s="4"/>
      <c r="QV268" s="4"/>
      <c r="QW268" s="4"/>
      <c r="QX268" s="4"/>
      <c r="QY268" s="4"/>
      <c r="QZ268" s="4"/>
      <c r="RA268" s="4"/>
      <c r="RB268" s="4"/>
      <c r="RC268" s="4"/>
      <c r="RD268" s="4"/>
      <c r="RE268" s="4"/>
      <c r="RF268" s="4"/>
      <c r="RG268" s="4"/>
      <c r="RH268" s="4"/>
      <c r="RI268" s="4"/>
      <c r="RJ268" s="4"/>
      <c r="RK268" s="4"/>
      <c r="RL268" s="4"/>
      <c r="RM268" s="4"/>
      <c r="RN268" s="4"/>
      <c r="RO268" s="4"/>
      <c r="RP268" s="4"/>
      <c r="RQ268" s="4"/>
      <c r="RR268" s="4"/>
      <c r="RS268" s="4"/>
      <c r="RT268" s="4"/>
      <c r="RU268" s="4"/>
      <c r="RV268" s="4"/>
      <c r="RW268" s="4"/>
      <c r="RX268" s="4"/>
      <c r="RY268" s="4"/>
      <c r="RZ268" s="4"/>
      <c r="SA268" s="4"/>
      <c r="SB268" s="4"/>
      <c r="SC268" s="4"/>
      <c r="SD268" s="4"/>
      <c r="SE268" s="4"/>
      <c r="SF268" s="4"/>
      <c r="SG268" s="4"/>
      <c r="SH268" s="4"/>
      <c r="SI268" s="4"/>
      <c r="SJ268" s="4"/>
    </row>
    <row r="269" spans="1:504" ht="15">
      <c r="A269" s="2" t="s">
        <v>181</v>
      </c>
      <c r="B269" s="3"/>
      <c r="C269" s="127"/>
      <c r="D269" s="127"/>
      <c r="E269" s="127"/>
      <c r="F269" s="127"/>
      <c r="G269" s="127"/>
      <c r="H269" s="127"/>
      <c r="I269" s="147" t="e">
        <f t="shared" si="87"/>
        <v>#DIV/0!</v>
      </c>
      <c r="J269" s="147" t="e">
        <f t="shared" si="83"/>
        <v>#DIV/0!</v>
      </c>
      <c r="K269" s="3"/>
      <c r="L269" s="3"/>
      <c r="M269" s="29"/>
      <c r="N269" s="147" t="e">
        <f t="shared" si="84"/>
        <v>#DIV/0!</v>
      </c>
      <c r="O269" s="4"/>
      <c r="P269" s="41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4"/>
      <c r="DB269" s="4"/>
      <c r="DC269" s="4"/>
      <c r="DD269" s="4"/>
      <c r="DE269" s="4"/>
      <c r="DF269" s="4"/>
      <c r="DG269" s="4"/>
      <c r="DH269" s="4"/>
      <c r="DI269" s="4"/>
      <c r="DJ269" s="4"/>
      <c r="DK269" s="4"/>
      <c r="DL269" s="4"/>
      <c r="DM269" s="4"/>
      <c r="DN269" s="4"/>
      <c r="DO269" s="4"/>
      <c r="DP269" s="4"/>
      <c r="DQ269" s="4"/>
      <c r="DR269" s="4"/>
      <c r="DS269" s="4"/>
      <c r="DT269" s="4"/>
      <c r="DU269" s="4"/>
      <c r="DV269" s="4"/>
      <c r="DW269" s="4"/>
      <c r="DX269" s="4"/>
      <c r="DY269" s="4"/>
      <c r="DZ269" s="4"/>
      <c r="EA269" s="4"/>
      <c r="EB269" s="4"/>
      <c r="EC269" s="4"/>
      <c r="ED269" s="4"/>
      <c r="EE269" s="4"/>
      <c r="EF269" s="4"/>
      <c r="EG269" s="4"/>
      <c r="EH269" s="4"/>
      <c r="EI269" s="4"/>
      <c r="EJ269" s="4"/>
      <c r="EK269" s="4"/>
      <c r="EL269" s="4"/>
      <c r="EM269" s="4"/>
      <c r="EN269" s="4"/>
      <c r="EO269" s="4"/>
      <c r="EP269" s="4"/>
      <c r="EQ269" s="4"/>
      <c r="ER269" s="4"/>
      <c r="ES269" s="4"/>
      <c r="ET269" s="4"/>
      <c r="EU269" s="4"/>
      <c r="EV269" s="4"/>
      <c r="EW269" s="4"/>
      <c r="EX269" s="4"/>
      <c r="EY269" s="4"/>
      <c r="EZ269" s="4"/>
      <c r="FA269" s="4"/>
      <c r="FB269" s="4"/>
      <c r="FC269" s="4"/>
      <c r="FD269" s="4"/>
      <c r="FE269" s="4"/>
      <c r="FF269" s="4"/>
      <c r="FG269" s="4"/>
      <c r="FH269" s="4"/>
      <c r="FI269" s="4"/>
      <c r="FJ269" s="4"/>
      <c r="FK269" s="4"/>
      <c r="FL269" s="4"/>
      <c r="FM269" s="4"/>
      <c r="FN269" s="4"/>
      <c r="FO269" s="4"/>
      <c r="FP269" s="4"/>
      <c r="FQ269" s="4"/>
      <c r="FR269" s="4"/>
      <c r="FS269" s="4"/>
      <c r="FT269" s="4"/>
      <c r="FU269" s="4"/>
      <c r="FV269" s="4"/>
      <c r="FW269" s="4"/>
      <c r="FX269" s="4"/>
      <c r="FY269" s="4"/>
      <c r="FZ269" s="4"/>
      <c r="GA269" s="4"/>
      <c r="GB269" s="4"/>
      <c r="GC269" s="4"/>
      <c r="GD269" s="4"/>
      <c r="GE269" s="4"/>
      <c r="GF269" s="4"/>
      <c r="GG269" s="4"/>
      <c r="GH269" s="4"/>
      <c r="GI269" s="4"/>
      <c r="GJ269" s="4"/>
      <c r="GK269" s="4"/>
      <c r="GL269" s="4"/>
      <c r="GM269" s="4"/>
      <c r="GN269" s="4"/>
      <c r="GO269" s="4"/>
      <c r="GP269" s="4"/>
      <c r="GQ269" s="4"/>
      <c r="GR269" s="4"/>
      <c r="GS269" s="4"/>
      <c r="GT269" s="4"/>
      <c r="GU269" s="4"/>
      <c r="GV269" s="4"/>
      <c r="GW269" s="4"/>
      <c r="GX269" s="4"/>
      <c r="GY269" s="4"/>
      <c r="GZ269" s="4"/>
      <c r="HA269" s="4"/>
      <c r="HB269" s="4"/>
      <c r="HC269" s="4"/>
      <c r="HD269" s="4"/>
      <c r="HE269" s="4"/>
      <c r="HF269" s="4"/>
      <c r="HG269" s="4"/>
      <c r="HH269" s="4"/>
      <c r="HI269" s="4"/>
      <c r="HJ269" s="4"/>
      <c r="HK269" s="4"/>
      <c r="HL269" s="4"/>
      <c r="HM269" s="4"/>
      <c r="HN269" s="4"/>
      <c r="HO269" s="4"/>
      <c r="HP269" s="4"/>
      <c r="HQ269" s="4"/>
      <c r="HR269" s="4"/>
      <c r="HS269" s="4"/>
      <c r="HT269" s="4"/>
      <c r="HU269" s="4"/>
      <c r="HV269" s="4"/>
      <c r="HW269" s="4"/>
      <c r="HX269" s="4"/>
      <c r="HY269" s="4"/>
      <c r="HZ269" s="4"/>
      <c r="IA269" s="4"/>
      <c r="IB269" s="4"/>
      <c r="IC269" s="4"/>
      <c r="ID269" s="4"/>
      <c r="IE269" s="4"/>
      <c r="IF269" s="4"/>
      <c r="IG269" s="4"/>
      <c r="IH269" s="4"/>
      <c r="II269" s="4"/>
      <c r="IJ269" s="4"/>
      <c r="IK269" s="4"/>
      <c r="IL269" s="4"/>
      <c r="IM269" s="4"/>
      <c r="IN269" s="4"/>
      <c r="IO269" s="4"/>
      <c r="IP269" s="4"/>
      <c r="IQ269" s="4"/>
      <c r="IR269" s="4"/>
      <c r="IS269" s="4"/>
      <c r="IT269" s="4"/>
      <c r="IU269" s="4"/>
      <c r="IV269" s="4"/>
      <c r="IW269" s="4"/>
      <c r="IX269" s="4"/>
      <c r="IY269" s="4"/>
      <c r="IZ269" s="4"/>
      <c r="JA269" s="4"/>
      <c r="JB269" s="4"/>
      <c r="JC269" s="4"/>
      <c r="JD269" s="4"/>
      <c r="JE269" s="4"/>
      <c r="JF269" s="4"/>
      <c r="JG269" s="4"/>
      <c r="JH269" s="4"/>
      <c r="JI269" s="4"/>
      <c r="JJ269" s="4"/>
      <c r="JK269" s="4"/>
      <c r="JL269" s="4"/>
      <c r="JM269" s="4"/>
      <c r="JN269" s="4"/>
      <c r="JO269" s="4"/>
      <c r="JP269" s="4"/>
      <c r="JQ269" s="4"/>
      <c r="JR269" s="4"/>
      <c r="JS269" s="4"/>
      <c r="JT269" s="4"/>
      <c r="JU269" s="4"/>
      <c r="JV269" s="4"/>
      <c r="JW269" s="4"/>
      <c r="JX269" s="4"/>
      <c r="JY269" s="4"/>
      <c r="JZ269" s="4"/>
      <c r="KA269" s="4"/>
      <c r="KB269" s="4"/>
      <c r="KC269" s="4"/>
      <c r="KD269" s="4"/>
      <c r="KE269" s="4"/>
      <c r="KF269" s="4"/>
      <c r="KG269" s="4"/>
      <c r="KH269" s="4"/>
      <c r="KI269" s="4"/>
      <c r="KJ269" s="4"/>
      <c r="KK269" s="4"/>
      <c r="KL269" s="4"/>
      <c r="KM269" s="4"/>
      <c r="KN269" s="4"/>
      <c r="KO269" s="4"/>
      <c r="KP269" s="4"/>
      <c r="KQ269" s="4"/>
      <c r="KR269" s="4"/>
      <c r="KS269" s="4"/>
      <c r="KT269" s="4"/>
      <c r="KU269" s="4"/>
      <c r="KV269" s="4"/>
      <c r="KW269" s="4"/>
      <c r="KX269" s="4"/>
      <c r="KY269" s="4"/>
      <c r="KZ269" s="4"/>
      <c r="LA269" s="4"/>
      <c r="LB269" s="4"/>
      <c r="LC269" s="4"/>
      <c r="LD269" s="4"/>
      <c r="LE269" s="4"/>
      <c r="LF269" s="4"/>
      <c r="LG269" s="4"/>
      <c r="LH269" s="4"/>
      <c r="LI269" s="4"/>
      <c r="LJ269" s="4"/>
      <c r="LK269" s="4"/>
      <c r="LL269" s="4"/>
      <c r="LM269" s="4"/>
      <c r="LN269" s="4"/>
      <c r="LO269" s="4"/>
      <c r="LP269" s="4"/>
      <c r="LQ269" s="4"/>
      <c r="LR269" s="4"/>
      <c r="LS269" s="4"/>
      <c r="LT269" s="4"/>
      <c r="LU269" s="4"/>
      <c r="LV269" s="4"/>
      <c r="LW269" s="4"/>
      <c r="LX269" s="4"/>
      <c r="LY269" s="4"/>
      <c r="LZ269" s="4"/>
      <c r="MA269" s="4"/>
      <c r="MB269" s="4"/>
      <c r="MC269" s="4"/>
      <c r="MD269" s="4"/>
      <c r="ME269" s="4"/>
      <c r="MF269" s="4"/>
      <c r="MG269" s="4"/>
      <c r="MH269" s="4"/>
      <c r="MI269" s="4"/>
      <c r="MJ269" s="4"/>
      <c r="MK269" s="4"/>
      <c r="ML269" s="4"/>
      <c r="MM269" s="4"/>
      <c r="MN269" s="4"/>
      <c r="MO269" s="4"/>
      <c r="MP269" s="4"/>
      <c r="MQ269" s="4"/>
      <c r="MR269" s="4"/>
      <c r="MS269" s="4"/>
      <c r="MT269" s="4"/>
      <c r="MU269" s="4"/>
      <c r="MV269" s="4"/>
      <c r="MW269" s="4"/>
      <c r="MX269" s="4"/>
      <c r="MY269" s="4"/>
      <c r="MZ269" s="4"/>
      <c r="NA269" s="4"/>
      <c r="NB269" s="4"/>
      <c r="NC269" s="4"/>
      <c r="ND269" s="4"/>
      <c r="NE269" s="4"/>
      <c r="NF269" s="4"/>
      <c r="NG269" s="4"/>
      <c r="NH269" s="4"/>
      <c r="NI269" s="4"/>
      <c r="NJ269" s="4"/>
      <c r="NK269" s="4"/>
      <c r="NL269" s="4"/>
      <c r="NM269" s="4"/>
      <c r="NN269" s="4"/>
      <c r="NO269" s="4"/>
      <c r="NP269" s="4"/>
      <c r="NQ269" s="4"/>
      <c r="NR269" s="4"/>
      <c r="NS269" s="4"/>
      <c r="NT269" s="4"/>
      <c r="NU269" s="4"/>
      <c r="NV269" s="4"/>
      <c r="NW269" s="4"/>
      <c r="NX269" s="4"/>
      <c r="NY269" s="4"/>
      <c r="NZ269" s="4"/>
      <c r="OA269" s="4"/>
      <c r="OB269" s="4"/>
      <c r="OC269" s="4"/>
      <c r="OD269" s="4"/>
      <c r="OE269" s="4"/>
      <c r="OF269" s="4"/>
      <c r="OG269" s="4"/>
      <c r="OH269" s="4"/>
      <c r="OI269" s="4"/>
      <c r="OJ269" s="4"/>
      <c r="OK269" s="4"/>
      <c r="OL269" s="4"/>
      <c r="OM269" s="4"/>
      <c r="ON269" s="4"/>
      <c r="OO269" s="4"/>
      <c r="OP269" s="4"/>
      <c r="OQ269" s="4"/>
      <c r="OR269" s="4"/>
      <c r="OS269" s="4"/>
      <c r="OT269" s="4"/>
      <c r="OU269" s="4"/>
      <c r="OV269" s="4"/>
      <c r="OW269" s="4"/>
      <c r="OX269" s="4"/>
      <c r="OY269" s="4"/>
      <c r="OZ269" s="4"/>
      <c r="PA269" s="4"/>
      <c r="PB269" s="4"/>
      <c r="PC269" s="4"/>
      <c r="PD269" s="4"/>
      <c r="PE269" s="4"/>
      <c r="PF269" s="4"/>
      <c r="PG269" s="4"/>
      <c r="PH269" s="4"/>
      <c r="PI269" s="4"/>
      <c r="PJ269" s="4"/>
      <c r="PK269" s="4"/>
      <c r="PL269" s="4"/>
      <c r="PM269" s="4"/>
      <c r="PN269" s="4"/>
      <c r="PO269" s="4"/>
      <c r="PP269" s="4"/>
      <c r="PQ269" s="4"/>
      <c r="PR269" s="4"/>
      <c r="PS269" s="4"/>
      <c r="PT269" s="4"/>
      <c r="PU269" s="4"/>
      <c r="PV269" s="4"/>
      <c r="PW269" s="4"/>
      <c r="PX269" s="4"/>
      <c r="PY269" s="4"/>
      <c r="PZ269" s="4"/>
      <c r="QA269" s="4"/>
      <c r="QB269" s="4"/>
      <c r="QC269" s="4"/>
      <c r="QD269" s="4"/>
      <c r="QE269" s="4"/>
      <c r="QF269" s="4"/>
      <c r="QG269" s="4"/>
      <c r="QH269" s="4"/>
      <c r="QI269" s="4"/>
      <c r="QJ269" s="4"/>
      <c r="QK269" s="4"/>
      <c r="QL269" s="4"/>
      <c r="QM269" s="4"/>
      <c r="QN269" s="4"/>
      <c r="QO269" s="4"/>
      <c r="QP269" s="4"/>
      <c r="QQ269" s="4"/>
      <c r="QR269" s="4"/>
      <c r="QS269" s="4"/>
      <c r="QT269" s="4"/>
      <c r="QU269" s="4"/>
      <c r="QV269" s="4"/>
      <c r="QW269" s="4"/>
      <c r="QX269" s="4"/>
      <c r="QY269" s="4"/>
      <c r="QZ269" s="4"/>
      <c r="RA269" s="4"/>
      <c r="RB269" s="4"/>
      <c r="RC269" s="4"/>
      <c r="RD269" s="4"/>
      <c r="RE269" s="4"/>
      <c r="RF269" s="4"/>
      <c r="RG269" s="4"/>
      <c r="RH269" s="4"/>
      <c r="RI269" s="4"/>
      <c r="RJ269" s="4"/>
      <c r="RK269" s="4"/>
      <c r="RL269" s="4"/>
      <c r="RM269" s="4"/>
      <c r="RN269" s="4"/>
      <c r="RO269" s="4"/>
      <c r="RP269" s="4"/>
      <c r="RQ269" s="4"/>
      <c r="RR269" s="4"/>
      <c r="RS269" s="4"/>
      <c r="RT269" s="4"/>
      <c r="RU269" s="4"/>
      <c r="RV269" s="4"/>
      <c r="RW269" s="4"/>
      <c r="RX269" s="4"/>
      <c r="RY269" s="4"/>
      <c r="RZ269" s="4"/>
      <c r="SA269" s="4"/>
      <c r="SB269" s="4"/>
      <c r="SC269" s="4"/>
      <c r="SD269" s="4"/>
      <c r="SE269" s="4"/>
      <c r="SF269" s="4"/>
      <c r="SG269" s="4"/>
      <c r="SH269" s="4"/>
      <c r="SI269" s="4"/>
      <c r="SJ269" s="4"/>
    </row>
    <row r="270" spans="1:504" ht="15">
      <c r="A270" s="2" t="s">
        <v>182</v>
      </c>
      <c r="B270" s="3"/>
      <c r="C270" s="127"/>
      <c r="D270" s="127"/>
      <c r="E270" s="127"/>
      <c r="F270" s="127"/>
      <c r="G270" s="127"/>
      <c r="H270" s="127"/>
      <c r="I270" s="147" t="e">
        <f t="shared" si="87"/>
        <v>#DIV/0!</v>
      </c>
      <c r="J270" s="147" t="e">
        <f t="shared" si="83"/>
        <v>#DIV/0!</v>
      </c>
      <c r="K270" s="3"/>
      <c r="L270" s="3"/>
      <c r="M270" s="29"/>
      <c r="N270" s="147" t="e">
        <f t="shared" si="84"/>
        <v>#DIV/0!</v>
      </c>
      <c r="O270" s="4"/>
      <c r="P270" s="41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4"/>
      <c r="DB270" s="4"/>
      <c r="DC270" s="4"/>
      <c r="DD270" s="4"/>
      <c r="DE270" s="4"/>
      <c r="DF270" s="4"/>
      <c r="DG270" s="4"/>
      <c r="DH270" s="4"/>
      <c r="DI270" s="4"/>
      <c r="DJ270" s="4"/>
      <c r="DK270" s="4"/>
      <c r="DL270" s="4"/>
      <c r="DM270" s="4"/>
      <c r="DN270" s="4"/>
      <c r="DO270" s="4"/>
      <c r="DP270" s="4"/>
      <c r="DQ270" s="4"/>
      <c r="DR270" s="4"/>
      <c r="DS270" s="4"/>
      <c r="DT270" s="4"/>
      <c r="DU270" s="4"/>
      <c r="DV270" s="4"/>
      <c r="DW270" s="4"/>
      <c r="DX270" s="4"/>
      <c r="DY270" s="4"/>
      <c r="DZ270" s="4"/>
      <c r="EA270" s="4"/>
      <c r="EB270" s="4"/>
      <c r="EC270" s="4"/>
      <c r="ED270" s="4"/>
      <c r="EE270" s="4"/>
      <c r="EF270" s="4"/>
      <c r="EG270" s="4"/>
      <c r="EH270" s="4"/>
      <c r="EI270" s="4"/>
      <c r="EJ270" s="4"/>
      <c r="EK270" s="4"/>
      <c r="EL270" s="4"/>
      <c r="EM270" s="4"/>
      <c r="EN270" s="4"/>
      <c r="EO270" s="4"/>
      <c r="EP270" s="4"/>
      <c r="EQ270" s="4"/>
      <c r="ER270" s="4"/>
      <c r="ES270" s="4"/>
      <c r="ET270" s="4"/>
      <c r="EU270" s="4"/>
      <c r="EV270" s="4"/>
      <c r="EW270" s="4"/>
      <c r="EX270" s="4"/>
      <c r="EY270" s="4"/>
      <c r="EZ270" s="4"/>
      <c r="FA270" s="4"/>
      <c r="FB270" s="4"/>
      <c r="FC270" s="4"/>
      <c r="FD270" s="4"/>
      <c r="FE270" s="4"/>
      <c r="FF270" s="4"/>
      <c r="FG270" s="4"/>
      <c r="FH270" s="4"/>
      <c r="FI270" s="4"/>
      <c r="FJ270" s="4"/>
      <c r="FK270" s="4"/>
      <c r="FL270" s="4"/>
      <c r="FM270" s="4"/>
      <c r="FN270" s="4"/>
      <c r="FO270" s="4"/>
      <c r="FP270" s="4"/>
      <c r="FQ270" s="4"/>
      <c r="FR270" s="4"/>
      <c r="FS270" s="4"/>
      <c r="FT270" s="4"/>
      <c r="FU270" s="4"/>
      <c r="FV270" s="4"/>
      <c r="FW270" s="4"/>
      <c r="FX270" s="4"/>
      <c r="FY270" s="4"/>
      <c r="FZ270" s="4"/>
      <c r="GA270" s="4"/>
      <c r="GB270" s="4"/>
      <c r="GC270" s="4"/>
      <c r="GD270" s="4"/>
      <c r="GE270" s="4"/>
      <c r="GF270" s="4"/>
      <c r="GG270" s="4"/>
      <c r="GH270" s="4"/>
      <c r="GI270" s="4"/>
      <c r="GJ270" s="4"/>
      <c r="GK270" s="4"/>
      <c r="GL270" s="4"/>
      <c r="GM270" s="4"/>
      <c r="GN270" s="4"/>
      <c r="GO270" s="4"/>
      <c r="GP270" s="4"/>
      <c r="GQ270" s="4"/>
      <c r="GR270" s="4"/>
      <c r="GS270" s="4"/>
      <c r="GT270" s="4"/>
      <c r="GU270" s="4"/>
      <c r="GV270" s="4"/>
      <c r="GW270" s="4"/>
      <c r="GX270" s="4"/>
      <c r="GY270" s="4"/>
      <c r="GZ270" s="4"/>
      <c r="HA270" s="4"/>
      <c r="HB270" s="4"/>
      <c r="HC270" s="4"/>
      <c r="HD270" s="4"/>
      <c r="HE270" s="4"/>
      <c r="HF270" s="4"/>
      <c r="HG270" s="4"/>
      <c r="HH270" s="4"/>
      <c r="HI270" s="4"/>
      <c r="HJ270" s="4"/>
      <c r="HK270" s="4"/>
      <c r="HL270" s="4"/>
      <c r="HM270" s="4"/>
      <c r="HN270" s="4"/>
      <c r="HO270" s="4"/>
      <c r="HP270" s="4"/>
      <c r="HQ270" s="4"/>
      <c r="HR270" s="4"/>
      <c r="HS270" s="4"/>
      <c r="HT270" s="4"/>
      <c r="HU270" s="4"/>
      <c r="HV270" s="4"/>
      <c r="HW270" s="4"/>
      <c r="HX270" s="4"/>
      <c r="HY270" s="4"/>
      <c r="HZ270" s="4"/>
      <c r="IA270" s="4"/>
      <c r="IB270" s="4"/>
      <c r="IC270" s="4"/>
      <c r="ID270" s="4"/>
      <c r="IE270" s="4"/>
      <c r="IF270" s="4"/>
      <c r="IG270" s="4"/>
      <c r="IH270" s="4"/>
      <c r="II270" s="4"/>
      <c r="IJ270" s="4"/>
      <c r="IK270" s="4"/>
      <c r="IL270" s="4"/>
      <c r="IM270" s="4"/>
      <c r="IN270" s="4"/>
      <c r="IO270" s="4"/>
      <c r="IP270" s="4"/>
      <c r="IQ270" s="4"/>
      <c r="IR270" s="4"/>
      <c r="IS270" s="4"/>
      <c r="IT270" s="4"/>
      <c r="IU270" s="4"/>
      <c r="IV270" s="4"/>
      <c r="IW270" s="4"/>
      <c r="IX270" s="4"/>
      <c r="IY270" s="4"/>
      <c r="IZ270" s="4"/>
      <c r="JA270" s="4"/>
      <c r="JB270" s="4"/>
      <c r="JC270" s="4"/>
      <c r="JD270" s="4"/>
      <c r="JE270" s="4"/>
      <c r="JF270" s="4"/>
      <c r="JG270" s="4"/>
      <c r="JH270" s="4"/>
      <c r="JI270" s="4"/>
      <c r="JJ270" s="4"/>
      <c r="JK270" s="4"/>
      <c r="JL270" s="4"/>
      <c r="JM270" s="4"/>
      <c r="JN270" s="4"/>
      <c r="JO270" s="4"/>
      <c r="JP270" s="4"/>
      <c r="JQ270" s="4"/>
      <c r="JR270" s="4"/>
      <c r="JS270" s="4"/>
      <c r="JT270" s="4"/>
      <c r="JU270" s="4"/>
      <c r="JV270" s="4"/>
      <c r="JW270" s="4"/>
      <c r="JX270" s="4"/>
      <c r="JY270" s="4"/>
      <c r="JZ270" s="4"/>
      <c r="KA270" s="4"/>
      <c r="KB270" s="4"/>
      <c r="KC270" s="4"/>
      <c r="KD270" s="4"/>
      <c r="KE270" s="4"/>
      <c r="KF270" s="4"/>
      <c r="KG270" s="4"/>
      <c r="KH270" s="4"/>
      <c r="KI270" s="4"/>
      <c r="KJ270" s="4"/>
      <c r="KK270" s="4"/>
      <c r="KL270" s="4"/>
      <c r="KM270" s="4"/>
      <c r="KN270" s="4"/>
      <c r="KO270" s="4"/>
      <c r="KP270" s="4"/>
      <c r="KQ270" s="4"/>
      <c r="KR270" s="4"/>
      <c r="KS270" s="4"/>
      <c r="KT270" s="4"/>
      <c r="KU270" s="4"/>
      <c r="KV270" s="4"/>
      <c r="KW270" s="4"/>
      <c r="KX270" s="4"/>
      <c r="KY270" s="4"/>
      <c r="KZ270" s="4"/>
      <c r="LA270" s="4"/>
      <c r="LB270" s="4"/>
      <c r="LC270" s="4"/>
      <c r="LD270" s="4"/>
      <c r="LE270" s="4"/>
      <c r="LF270" s="4"/>
      <c r="LG270" s="4"/>
      <c r="LH270" s="4"/>
      <c r="LI270" s="4"/>
      <c r="LJ270" s="4"/>
      <c r="LK270" s="4"/>
      <c r="LL270" s="4"/>
      <c r="LM270" s="4"/>
      <c r="LN270" s="4"/>
      <c r="LO270" s="4"/>
      <c r="LP270" s="4"/>
      <c r="LQ270" s="4"/>
      <c r="LR270" s="4"/>
      <c r="LS270" s="4"/>
      <c r="LT270" s="4"/>
      <c r="LU270" s="4"/>
      <c r="LV270" s="4"/>
      <c r="LW270" s="4"/>
      <c r="LX270" s="4"/>
      <c r="LY270" s="4"/>
      <c r="LZ270" s="4"/>
      <c r="MA270" s="4"/>
      <c r="MB270" s="4"/>
      <c r="MC270" s="4"/>
      <c r="MD270" s="4"/>
      <c r="ME270" s="4"/>
      <c r="MF270" s="4"/>
      <c r="MG270" s="4"/>
      <c r="MH270" s="4"/>
      <c r="MI270" s="4"/>
      <c r="MJ270" s="4"/>
      <c r="MK270" s="4"/>
      <c r="ML270" s="4"/>
      <c r="MM270" s="4"/>
      <c r="MN270" s="4"/>
      <c r="MO270" s="4"/>
      <c r="MP270" s="4"/>
      <c r="MQ270" s="4"/>
      <c r="MR270" s="4"/>
      <c r="MS270" s="4"/>
      <c r="MT270" s="4"/>
      <c r="MU270" s="4"/>
      <c r="MV270" s="4"/>
      <c r="MW270" s="4"/>
      <c r="MX270" s="4"/>
      <c r="MY270" s="4"/>
      <c r="MZ270" s="4"/>
      <c r="NA270" s="4"/>
      <c r="NB270" s="4"/>
      <c r="NC270" s="4"/>
      <c r="ND270" s="4"/>
      <c r="NE270" s="4"/>
      <c r="NF270" s="4"/>
      <c r="NG270" s="4"/>
      <c r="NH270" s="4"/>
      <c r="NI270" s="4"/>
      <c r="NJ270" s="4"/>
      <c r="NK270" s="4"/>
      <c r="NL270" s="4"/>
      <c r="NM270" s="4"/>
      <c r="NN270" s="4"/>
      <c r="NO270" s="4"/>
      <c r="NP270" s="4"/>
      <c r="NQ270" s="4"/>
      <c r="NR270" s="4"/>
      <c r="NS270" s="4"/>
      <c r="NT270" s="4"/>
      <c r="NU270" s="4"/>
      <c r="NV270" s="4"/>
      <c r="NW270" s="4"/>
      <c r="NX270" s="4"/>
      <c r="NY270" s="4"/>
      <c r="NZ270" s="4"/>
      <c r="OA270" s="4"/>
      <c r="OB270" s="4"/>
      <c r="OC270" s="4"/>
      <c r="OD270" s="4"/>
      <c r="OE270" s="4"/>
      <c r="OF270" s="4"/>
      <c r="OG270" s="4"/>
      <c r="OH270" s="4"/>
      <c r="OI270" s="4"/>
      <c r="OJ270" s="4"/>
      <c r="OK270" s="4"/>
      <c r="OL270" s="4"/>
      <c r="OM270" s="4"/>
      <c r="ON270" s="4"/>
      <c r="OO270" s="4"/>
      <c r="OP270" s="4"/>
      <c r="OQ270" s="4"/>
      <c r="OR270" s="4"/>
      <c r="OS270" s="4"/>
      <c r="OT270" s="4"/>
      <c r="OU270" s="4"/>
      <c r="OV270" s="4"/>
      <c r="OW270" s="4"/>
      <c r="OX270" s="4"/>
      <c r="OY270" s="4"/>
      <c r="OZ270" s="4"/>
      <c r="PA270" s="4"/>
      <c r="PB270" s="4"/>
      <c r="PC270" s="4"/>
      <c r="PD270" s="4"/>
      <c r="PE270" s="4"/>
      <c r="PF270" s="4"/>
      <c r="PG270" s="4"/>
      <c r="PH270" s="4"/>
      <c r="PI270" s="4"/>
      <c r="PJ270" s="4"/>
      <c r="PK270" s="4"/>
      <c r="PL270" s="4"/>
      <c r="PM270" s="4"/>
      <c r="PN270" s="4"/>
      <c r="PO270" s="4"/>
      <c r="PP270" s="4"/>
      <c r="PQ270" s="4"/>
      <c r="PR270" s="4"/>
      <c r="PS270" s="4"/>
      <c r="PT270" s="4"/>
      <c r="PU270" s="4"/>
      <c r="PV270" s="4"/>
      <c r="PW270" s="4"/>
      <c r="PX270" s="4"/>
      <c r="PY270" s="4"/>
      <c r="PZ270" s="4"/>
      <c r="QA270" s="4"/>
      <c r="QB270" s="4"/>
      <c r="QC270" s="4"/>
      <c r="QD270" s="4"/>
      <c r="QE270" s="4"/>
      <c r="QF270" s="4"/>
      <c r="QG270" s="4"/>
      <c r="QH270" s="4"/>
      <c r="QI270" s="4"/>
      <c r="QJ270" s="4"/>
      <c r="QK270" s="4"/>
      <c r="QL270" s="4"/>
      <c r="QM270" s="4"/>
      <c r="QN270" s="4"/>
      <c r="QO270" s="4"/>
      <c r="QP270" s="4"/>
      <c r="QQ270" s="4"/>
      <c r="QR270" s="4"/>
      <c r="QS270" s="4"/>
      <c r="QT270" s="4"/>
      <c r="QU270" s="4"/>
      <c r="QV270" s="4"/>
      <c r="QW270" s="4"/>
      <c r="QX270" s="4"/>
      <c r="QY270" s="4"/>
      <c r="QZ270" s="4"/>
      <c r="RA270" s="4"/>
      <c r="RB270" s="4"/>
      <c r="RC270" s="4"/>
      <c r="RD270" s="4"/>
      <c r="RE270" s="4"/>
      <c r="RF270" s="4"/>
      <c r="RG270" s="4"/>
      <c r="RH270" s="4"/>
      <c r="RI270" s="4"/>
      <c r="RJ270" s="4"/>
      <c r="RK270" s="4"/>
      <c r="RL270" s="4"/>
      <c r="RM270" s="4"/>
      <c r="RN270" s="4"/>
      <c r="RO270" s="4"/>
      <c r="RP270" s="4"/>
      <c r="RQ270" s="4"/>
      <c r="RR270" s="4"/>
      <c r="RS270" s="4"/>
      <c r="RT270" s="4"/>
      <c r="RU270" s="4"/>
      <c r="RV270" s="4"/>
      <c r="RW270" s="4"/>
      <c r="RX270" s="4"/>
      <c r="RY270" s="4"/>
      <c r="RZ270" s="4"/>
      <c r="SA270" s="4"/>
      <c r="SB270" s="4"/>
      <c r="SC270" s="4"/>
      <c r="SD270" s="4"/>
      <c r="SE270" s="4"/>
      <c r="SF270" s="4"/>
      <c r="SG270" s="4"/>
      <c r="SH270" s="4"/>
      <c r="SI270" s="4"/>
      <c r="SJ270" s="4"/>
    </row>
    <row r="271" spans="1:504" ht="25.5">
      <c r="A271" s="2" t="s">
        <v>183</v>
      </c>
      <c r="B271" s="3"/>
      <c r="C271" s="127"/>
      <c r="D271" s="127"/>
      <c r="E271" s="127"/>
      <c r="F271" s="127"/>
      <c r="G271" s="127"/>
      <c r="H271" s="127"/>
      <c r="I271" s="147" t="e">
        <f t="shared" si="87"/>
        <v>#DIV/0!</v>
      </c>
      <c r="J271" s="147" t="e">
        <f t="shared" si="83"/>
        <v>#DIV/0!</v>
      </c>
      <c r="K271" s="3"/>
      <c r="L271" s="3"/>
      <c r="M271" s="29"/>
      <c r="N271" s="147" t="e">
        <f t="shared" si="84"/>
        <v>#DIV/0!</v>
      </c>
      <c r="O271" s="4"/>
      <c r="P271" s="41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  <c r="CZ271" s="4"/>
      <c r="DA271" s="4"/>
      <c r="DB271" s="4"/>
      <c r="DC271" s="4"/>
      <c r="DD271" s="4"/>
      <c r="DE271" s="4"/>
      <c r="DF271" s="4"/>
      <c r="DG271" s="4"/>
      <c r="DH271" s="4"/>
      <c r="DI271" s="4"/>
      <c r="DJ271" s="4"/>
      <c r="DK271" s="4"/>
      <c r="DL271" s="4"/>
      <c r="DM271" s="4"/>
      <c r="DN271" s="4"/>
      <c r="DO271" s="4"/>
      <c r="DP271" s="4"/>
      <c r="DQ271" s="4"/>
      <c r="DR271" s="4"/>
      <c r="DS271" s="4"/>
      <c r="DT271" s="4"/>
      <c r="DU271" s="4"/>
      <c r="DV271" s="4"/>
      <c r="DW271" s="4"/>
      <c r="DX271" s="4"/>
      <c r="DY271" s="4"/>
      <c r="DZ271" s="4"/>
      <c r="EA271" s="4"/>
      <c r="EB271" s="4"/>
      <c r="EC271" s="4"/>
      <c r="ED271" s="4"/>
      <c r="EE271" s="4"/>
      <c r="EF271" s="4"/>
      <c r="EG271" s="4"/>
      <c r="EH271" s="4"/>
      <c r="EI271" s="4"/>
      <c r="EJ271" s="4"/>
      <c r="EK271" s="4"/>
      <c r="EL271" s="4"/>
      <c r="EM271" s="4"/>
      <c r="EN271" s="4"/>
      <c r="EO271" s="4"/>
      <c r="EP271" s="4"/>
      <c r="EQ271" s="4"/>
      <c r="ER271" s="4"/>
      <c r="ES271" s="4"/>
      <c r="ET271" s="4"/>
      <c r="EU271" s="4"/>
      <c r="EV271" s="4"/>
      <c r="EW271" s="4"/>
      <c r="EX271" s="4"/>
      <c r="EY271" s="4"/>
      <c r="EZ271" s="4"/>
      <c r="FA271" s="4"/>
      <c r="FB271" s="4"/>
      <c r="FC271" s="4"/>
      <c r="FD271" s="4"/>
      <c r="FE271" s="4"/>
      <c r="FF271" s="4"/>
      <c r="FG271" s="4"/>
      <c r="FH271" s="4"/>
      <c r="FI271" s="4"/>
      <c r="FJ271" s="4"/>
      <c r="FK271" s="4"/>
      <c r="FL271" s="4"/>
      <c r="FM271" s="4"/>
      <c r="FN271" s="4"/>
      <c r="FO271" s="4"/>
      <c r="FP271" s="4"/>
      <c r="FQ271" s="4"/>
      <c r="FR271" s="4"/>
      <c r="FS271" s="4"/>
      <c r="FT271" s="4"/>
      <c r="FU271" s="4"/>
      <c r="FV271" s="4"/>
      <c r="FW271" s="4"/>
      <c r="FX271" s="4"/>
      <c r="FY271" s="4"/>
      <c r="FZ271" s="4"/>
      <c r="GA271" s="4"/>
      <c r="GB271" s="4"/>
      <c r="GC271" s="4"/>
      <c r="GD271" s="4"/>
      <c r="GE271" s="4"/>
      <c r="GF271" s="4"/>
      <c r="GG271" s="4"/>
      <c r="GH271" s="4"/>
      <c r="GI271" s="4"/>
      <c r="GJ271" s="4"/>
      <c r="GK271" s="4"/>
      <c r="GL271" s="4"/>
      <c r="GM271" s="4"/>
      <c r="GN271" s="4"/>
      <c r="GO271" s="4"/>
      <c r="GP271" s="4"/>
      <c r="GQ271" s="4"/>
      <c r="GR271" s="4"/>
      <c r="GS271" s="4"/>
      <c r="GT271" s="4"/>
      <c r="GU271" s="4"/>
      <c r="GV271" s="4"/>
      <c r="GW271" s="4"/>
      <c r="GX271" s="4"/>
      <c r="GY271" s="4"/>
      <c r="GZ271" s="4"/>
      <c r="HA271" s="4"/>
      <c r="HB271" s="4"/>
      <c r="HC271" s="4"/>
      <c r="HD271" s="4"/>
      <c r="HE271" s="4"/>
      <c r="HF271" s="4"/>
      <c r="HG271" s="4"/>
      <c r="HH271" s="4"/>
      <c r="HI271" s="4"/>
      <c r="HJ271" s="4"/>
      <c r="HK271" s="4"/>
      <c r="HL271" s="4"/>
      <c r="HM271" s="4"/>
      <c r="HN271" s="4"/>
      <c r="HO271" s="4"/>
      <c r="HP271" s="4"/>
      <c r="HQ271" s="4"/>
      <c r="HR271" s="4"/>
      <c r="HS271" s="4"/>
      <c r="HT271" s="4"/>
      <c r="HU271" s="4"/>
      <c r="HV271" s="4"/>
      <c r="HW271" s="4"/>
      <c r="HX271" s="4"/>
      <c r="HY271" s="4"/>
      <c r="HZ271" s="4"/>
      <c r="IA271" s="4"/>
      <c r="IB271" s="4"/>
      <c r="IC271" s="4"/>
      <c r="ID271" s="4"/>
      <c r="IE271" s="4"/>
      <c r="IF271" s="4"/>
      <c r="IG271" s="4"/>
      <c r="IH271" s="4"/>
      <c r="II271" s="4"/>
      <c r="IJ271" s="4"/>
      <c r="IK271" s="4"/>
      <c r="IL271" s="4"/>
      <c r="IM271" s="4"/>
      <c r="IN271" s="4"/>
      <c r="IO271" s="4"/>
      <c r="IP271" s="4"/>
      <c r="IQ271" s="4"/>
      <c r="IR271" s="4"/>
      <c r="IS271" s="4"/>
      <c r="IT271" s="4"/>
      <c r="IU271" s="4"/>
      <c r="IV271" s="4"/>
      <c r="IW271" s="4"/>
      <c r="IX271" s="4"/>
      <c r="IY271" s="4"/>
      <c r="IZ271" s="4"/>
      <c r="JA271" s="4"/>
      <c r="JB271" s="4"/>
      <c r="JC271" s="4"/>
      <c r="JD271" s="4"/>
      <c r="JE271" s="4"/>
      <c r="JF271" s="4"/>
      <c r="JG271" s="4"/>
      <c r="JH271" s="4"/>
      <c r="JI271" s="4"/>
      <c r="JJ271" s="4"/>
      <c r="JK271" s="4"/>
      <c r="JL271" s="4"/>
      <c r="JM271" s="4"/>
      <c r="JN271" s="4"/>
      <c r="JO271" s="4"/>
      <c r="JP271" s="4"/>
      <c r="JQ271" s="4"/>
      <c r="JR271" s="4"/>
      <c r="JS271" s="4"/>
      <c r="JT271" s="4"/>
      <c r="JU271" s="4"/>
      <c r="JV271" s="4"/>
      <c r="JW271" s="4"/>
      <c r="JX271" s="4"/>
      <c r="JY271" s="4"/>
      <c r="JZ271" s="4"/>
      <c r="KA271" s="4"/>
      <c r="KB271" s="4"/>
      <c r="KC271" s="4"/>
      <c r="KD271" s="4"/>
      <c r="KE271" s="4"/>
      <c r="KF271" s="4"/>
      <c r="KG271" s="4"/>
      <c r="KH271" s="4"/>
      <c r="KI271" s="4"/>
      <c r="KJ271" s="4"/>
      <c r="KK271" s="4"/>
      <c r="KL271" s="4"/>
      <c r="KM271" s="4"/>
      <c r="KN271" s="4"/>
      <c r="KO271" s="4"/>
      <c r="KP271" s="4"/>
      <c r="KQ271" s="4"/>
      <c r="KR271" s="4"/>
      <c r="KS271" s="4"/>
      <c r="KT271" s="4"/>
      <c r="KU271" s="4"/>
      <c r="KV271" s="4"/>
      <c r="KW271" s="4"/>
      <c r="KX271" s="4"/>
      <c r="KY271" s="4"/>
      <c r="KZ271" s="4"/>
      <c r="LA271" s="4"/>
      <c r="LB271" s="4"/>
      <c r="LC271" s="4"/>
      <c r="LD271" s="4"/>
      <c r="LE271" s="4"/>
      <c r="LF271" s="4"/>
      <c r="LG271" s="4"/>
      <c r="LH271" s="4"/>
      <c r="LI271" s="4"/>
      <c r="LJ271" s="4"/>
      <c r="LK271" s="4"/>
      <c r="LL271" s="4"/>
      <c r="LM271" s="4"/>
      <c r="LN271" s="4"/>
      <c r="LO271" s="4"/>
      <c r="LP271" s="4"/>
      <c r="LQ271" s="4"/>
      <c r="LR271" s="4"/>
      <c r="LS271" s="4"/>
      <c r="LT271" s="4"/>
      <c r="LU271" s="4"/>
      <c r="LV271" s="4"/>
      <c r="LW271" s="4"/>
      <c r="LX271" s="4"/>
      <c r="LY271" s="4"/>
      <c r="LZ271" s="4"/>
      <c r="MA271" s="4"/>
      <c r="MB271" s="4"/>
      <c r="MC271" s="4"/>
      <c r="MD271" s="4"/>
      <c r="ME271" s="4"/>
      <c r="MF271" s="4"/>
      <c r="MG271" s="4"/>
      <c r="MH271" s="4"/>
      <c r="MI271" s="4"/>
      <c r="MJ271" s="4"/>
      <c r="MK271" s="4"/>
      <c r="ML271" s="4"/>
      <c r="MM271" s="4"/>
      <c r="MN271" s="4"/>
      <c r="MO271" s="4"/>
      <c r="MP271" s="4"/>
      <c r="MQ271" s="4"/>
      <c r="MR271" s="4"/>
      <c r="MS271" s="4"/>
      <c r="MT271" s="4"/>
      <c r="MU271" s="4"/>
      <c r="MV271" s="4"/>
      <c r="MW271" s="4"/>
      <c r="MX271" s="4"/>
      <c r="MY271" s="4"/>
      <c r="MZ271" s="4"/>
      <c r="NA271" s="4"/>
      <c r="NB271" s="4"/>
      <c r="NC271" s="4"/>
      <c r="ND271" s="4"/>
      <c r="NE271" s="4"/>
      <c r="NF271" s="4"/>
      <c r="NG271" s="4"/>
      <c r="NH271" s="4"/>
      <c r="NI271" s="4"/>
      <c r="NJ271" s="4"/>
      <c r="NK271" s="4"/>
      <c r="NL271" s="4"/>
      <c r="NM271" s="4"/>
      <c r="NN271" s="4"/>
      <c r="NO271" s="4"/>
      <c r="NP271" s="4"/>
      <c r="NQ271" s="4"/>
      <c r="NR271" s="4"/>
      <c r="NS271" s="4"/>
      <c r="NT271" s="4"/>
      <c r="NU271" s="4"/>
      <c r="NV271" s="4"/>
      <c r="NW271" s="4"/>
      <c r="NX271" s="4"/>
      <c r="NY271" s="4"/>
      <c r="NZ271" s="4"/>
      <c r="OA271" s="4"/>
      <c r="OB271" s="4"/>
      <c r="OC271" s="4"/>
      <c r="OD271" s="4"/>
      <c r="OE271" s="4"/>
      <c r="OF271" s="4"/>
      <c r="OG271" s="4"/>
      <c r="OH271" s="4"/>
      <c r="OI271" s="4"/>
      <c r="OJ271" s="4"/>
      <c r="OK271" s="4"/>
      <c r="OL271" s="4"/>
      <c r="OM271" s="4"/>
      <c r="ON271" s="4"/>
      <c r="OO271" s="4"/>
      <c r="OP271" s="4"/>
      <c r="OQ271" s="4"/>
      <c r="OR271" s="4"/>
      <c r="OS271" s="4"/>
      <c r="OT271" s="4"/>
      <c r="OU271" s="4"/>
      <c r="OV271" s="4"/>
      <c r="OW271" s="4"/>
      <c r="OX271" s="4"/>
      <c r="OY271" s="4"/>
      <c r="OZ271" s="4"/>
      <c r="PA271" s="4"/>
      <c r="PB271" s="4"/>
      <c r="PC271" s="4"/>
      <c r="PD271" s="4"/>
      <c r="PE271" s="4"/>
      <c r="PF271" s="4"/>
      <c r="PG271" s="4"/>
      <c r="PH271" s="4"/>
      <c r="PI271" s="4"/>
      <c r="PJ271" s="4"/>
      <c r="PK271" s="4"/>
      <c r="PL271" s="4"/>
      <c r="PM271" s="4"/>
      <c r="PN271" s="4"/>
      <c r="PO271" s="4"/>
      <c r="PP271" s="4"/>
      <c r="PQ271" s="4"/>
      <c r="PR271" s="4"/>
      <c r="PS271" s="4"/>
      <c r="PT271" s="4"/>
      <c r="PU271" s="4"/>
      <c r="PV271" s="4"/>
      <c r="PW271" s="4"/>
      <c r="PX271" s="4"/>
      <c r="PY271" s="4"/>
      <c r="PZ271" s="4"/>
      <c r="QA271" s="4"/>
      <c r="QB271" s="4"/>
      <c r="QC271" s="4"/>
      <c r="QD271" s="4"/>
      <c r="QE271" s="4"/>
      <c r="QF271" s="4"/>
      <c r="QG271" s="4"/>
      <c r="QH271" s="4"/>
      <c r="QI271" s="4"/>
      <c r="QJ271" s="4"/>
      <c r="QK271" s="4"/>
      <c r="QL271" s="4"/>
      <c r="QM271" s="4"/>
      <c r="QN271" s="4"/>
      <c r="QO271" s="4"/>
      <c r="QP271" s="4"/>
      <c r="QQ271" s="4"/>
      <c r="QR271" s="4"/>
      <c r="QS271" s="4"/>
      <c r="QT271" s="4"/>
      <c r="QU271" s="4"/>
      <c r="QV271" s="4"/>
      <c r="QW271" s="4"/>
      <c r="QX271" s="4"/>
      <c r="QY271" s="4"/>
      <c r="QZ271" s="4"/>
      <c r="RA271" s="4"/>
      <c r="RB271" s="4"/>
      <c r="RC271" s="4"/>
      <c r="RD271" s="4"/>
      <c r="RE271" s="4"/>
      <c r="RF271" s="4"/>
      <c r="RG271" s="4"/>
      <c r="RH271" s="4"/>
      <c r="RI271" s="4"/>
      <c r="RJ271" s="4"/>
      <c r="RK271" s="4"/>
      <c r="RL271" s="4"/>
      <c r="RM271" s="4"/>
      <c r="RN271" s="4"/>
      <c r="RO271" s="4"/>
      <c r="RP271" s="4"/>
      <c r="RQ271" s="4"/>
      <c r="RR271" s="4"/>
      <c r="RS271" s="4"/>
      <c r="RT271" s="4"/>
      <c r="RU271" s="4"/>
      <c r="RV271" s="4"/>
      <c r="RW271" s="4"/>
      <c r="RX271" s="4"/>
      <c r="RY271" s="4"/>
      <c r="RZ271" s="4"/>
      <c r="SA271" s="4"/>
      <c r="SB271" s="4"/>
      <c r="SC271" s="4"/>
      <c r="SD271" s="4"/>
      <c r="SE271" s="4"/>
      <c r="SF271" s="4"/>
      <c r="SG271" s="4"/>
      <c r="SH271" s="4"/>
      <c r="SI271" s="4"/>
      <c r="SJ271" s="4"/>
    </row>
    <row r="272" spans="1:504" ht="15">
      <c r="A272" s="2"/>
      <c r="B272" s="3"/>
      <c r="C272" s="127"/>
      <c r="D272" s="127"/>
      <c r="E272" s="127"/>
      <c r="F272" s="127"/>
      <c r="G272" s="127"/>
      <c r="H272" s="127"/>
      <c r="I272" s="147" t="e">
        <f t="shared" si="87"/>
        <v>#DIV/0!</v>
      </c>
      <c r="J272" s="147" t="e">
        <f t="shared" si="83"/>
        <v>#DIV/0!</v>
      </c>
      <c r="K272" s="3"/>
      <c r="L272" s="3"/>
      <c r="M272" s="29"/>
      <c r="N272" s="147" t="e">
        <f t="shared" si="84"/>
        <v>#DIV/0!</v>
      </c>
      <c r="O272" s="4"/>
      <c r="P272" s="41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A272" s="4"/>
      <c r="DB272" s="4"/>
      <c r="DC272" s="4"/>
      <c r="DD272" s="4"/>
      <c r="DE272" s="4"/>
      <c r="DF272" s="4"/>
      <c r="DG272" s="4"/>
      <c r="DH272" s="4"/>
      <c r="DI272" s="4"/>
      <c r="DJ272" s="4"/>
      <c r="DK272" s="4"/>
      <c r="DL272" s="4"/>
      <c r="DM272" s="4"/>
      <c r="DN272" s="4"/>
      <c r="DO272" s="4"/>
      <c r="DP272" s="4"/>
      <c r="DQ272" s="4"/>
      <c r="DR272" s="4"/>
      <c r="DS272" s="4"/>
      <c r="DT272" s="4"/>
      <c r="DU272" s="4"/>
      <c r="DV272" s="4"/>
      <c r="DW272" s="4"/>
      <c r="DX272" s="4"/>
      <c r="DY272" s="4"/>
      <c r="DZ272" s="4"/>
      <c r="EA272" s="4"/>
      <c r="EB272" s="4"/>
      <c r="EC272" s="4"/>
      <c r="ED272" s="4"/>
      <c r="EE272" s="4"/>
      <c r="EF272" s="4"/>
      <c r="EG272" s="4"/>
      <c r="EH272" s="4"/>
      <c r="EI272" s="4"/>
      <c r="EJ272" s="4"/>
      <c r="EK272" s="4"/>
      <c r="EL272" s="4"/>
      <c r="EM272" s="4"/>
      <c r="EN272" s="4"/>
      <c r="EO272" s="4"/>
      <c r="EP272" s="4"/>
      <c r="EQ272" s="4"/>
      <c r="ER272" s="4"/>
      <c r="ES272" s="4"/>
      <c r="ET272" s="4"/>
      <c r="EU272" s="4"/>
      <c r="EV272" s="4"/>
      <c r="EW272" s="4"/>
      <c r="EX272" s="4"/>
      <c r="EY272" s="4"/>
      <c r="EZ272" s="4"/>
      <c r="FA272" s="4"/>
      <c r="FB272" s="4"/>
      <c r="FC272" s="4"/>
      <c r="FD272" s="4"/>
      <c r="FE272" s="4"/>
      <c r="FF272" s="4"/>
      <c r="FG272" s="4"/>
      <c r="FH272" s="4"/>
      <c r="FI272" s="4"/>
      <c r="FJ272" s="4"/>
      <c r="FK272" s="4"/>
      <c r="FL272" s="4"/>
      <c r="FM272" s="4"/>
      <c r="FN272" s="4"/>
      <c r="FO272" s="4"/>
      <c r="FP272" s="4"/>
      <c r="FQ272" s="4"/>
      <c r="FR272" s="4"/>
      <c r="FS272" s="4"/>
      <c r="FT272" s="4"/>
      <c r="FU272" s="4"/>
      <c r="FV272" s="4"/>
      <c r="FW272" s="4"/>
      <c r="FX272" s="4"/>
      <c r="FY272" s="4"/>
      <c r="FZ272" s="4"/>
      <c r="GA272" s="4"/>
      <c r="GB272" s="4"/>
      <c r="GC272" s="4"/>
      <c r="GD272" s="4"/>
      <c r="GE272" s="4"/>
      <c r="GF272" s="4"/>
      <c r="GG272" s="4"/>
      <c r="GH272" s="4"/>
      <c r="GI272" s="4"/>
      <c r="GJ272" s="4"/>
      <c r="GK272" s="4"/>
      <c r="GL272" s="4"/>
      <c r="GM272" s="4"/>
      <c r="GN272" s="4"/>
      <c r="GO272" s="4"/>
      <c r="GP272" s="4"/>
      <c r="GQ272" s="4"/>
      <c r="GR272" s="4"/>
      <c r="GS272" s="4"/>
      <c r="GT272" s="4"/>
      <c r="GU272" s="4"/>
      <c r="GV272" s="4"/>
      <c r="GW272" s="4"/>
      <c r="GX272" s="4"/>
      <c r="GY272" s="4"/>
      <c r="GZ272" s="4"/>
      <c r="HA272" s="4"/>
      <c r="HB272" s="4"/>
      <c r="HC272" s="4"/>
      <c r="HD272" s="4"/>
      <c r="HE272" s="4"/>
      <c r="HF272" s="4"/>
      <c r="HG272" s="4"/>
      <c r="HH272" s="4"/>
      <c r="HI272" s="4"/>
      <c r="HJ272" s="4"/>
      <c r="HK272" s="4"/>
      <c r="HL272" s="4"/>
      <c r="HM272" s="4"/>
      <c r="HN272" s="4"/>
      <c r="HO272" s="4"/>
      <c r="HP272" s="4"/>
      <c r="HQ272" s="4"/>
      <c r="HR272" s="4"/>
      <c r="HS272" s="4"/>
      <c r="HT272" s="4"/>
      <c r="HU272" s="4"/>
      <c r="HV272" s="4"/>
      <c r="HW272" s="4"/>
      <c r="HX272" s="4"/>
      <c r="HY272" s="4"/>
      <c r="HZ272" s="4"/>
      <c r="IA272" s="4"/>
      <c r="IB272" s="4"/>
      <c r="IC272" s="4"/>
      <c r="ID272" s="4"/>
      <c r="IE272" s="4"/>
      <c r="IF272" s="4"/>
      <c r="IG272" s="4"/>
      <c r="IH272" s="4"/>
      <c r="II272" s="4"/>
      <c r="IJ272" s="4"/>
      <c r="IK272" s="4"/>
      <c r="IL272" s="4"/>
      <c r="IM272" s="4"/>
      <c r="IN272" s="4"/>
      <c r="IO272" s="4"/>
      <c r="IP272" s="4"/>
      <c r="IQ272" s="4"/>
      <c r="IR272" s="4"/>
      <c r="IS272" s="4"/>
      <c r="IT272" s="4"/>
      <c r="IU272" s="4"/>
      <c r="IV272" s="4"/>
      <c r="IW272" s="4"/>
      <c r="IX272" s="4"/>
      <c r="IY272" s="4"/>
      <c r="IZ272" s="4"/>
      <c r="JA272" s="4"/>
      <c r="JB272" s="4"/>
      <c r="JC272" s="4"/>
      <c r="JD272" s="4"/>
      <c r="JE272" s="4"/>
      <c r="JF272" s="4"/>
      <c r="JG272" s="4"/>
      <c r="JH272" s="4"/>
      <c r="JI272" s="4"/>
      <c r="JJ272" s="4"/>
      <c r="JK272" s="4"/>
      <c r="JL272" s="4"/>
      <c r="JM272" s="4"/>
      <c r="JN272" s="4"/>
      <c r="JO272" s="4"/>
      <c r="JP272" s="4"/>
      <c r="JQ272" s="4"/>
      <c r="JR272" s="4"/>
      <c r="JS272" s="4"/>
      <c r="JT272" s="4"/>
      <c r="JU272" s="4"/>
      <c r="JV272" s="4"/>
      <c r="JW272" s="4"/>
      <c r="JX272" s="4"/>
      <c r="JY272" s="4"/>
      <c r="JZ272" s="4"/>
      <c r="KA272" s="4"/>
      <c r="KB272" s="4"/>
      <c r="KC272" s="4"/>
      <c r="KD272" s="4"/>
      <c r="KE272" s="4"/>
      <c r="KF272" s="4"/>
      <c r="KG272" s="4"/>
      <c r="KH272" s="4"/>
      <c r="KI272" s="4"/>
      <c r="KJ272" s="4"/>
      <c r="KK272" s="4"/>
      <c r="KL272" s="4"/>
      <c r="KM272" s="4"/>
      <c r="KN272" s="4"/>
      <c r="KO272" s="4"/>
      <c r="KP272" s="4"/>
      <c r="KQ272" s="4"/>
      <c r="KR272" s="4"/>
      <c r="KS272" s="4"/>
      <c r="KT272" s="4"/>
      <c r="KU272" s="4"/>
      <c r="KV272" s="4"/>
      <c r="KW272" s="4"/>
      <c r="KX272" s="4"/>
      <c r="KY272" s="4"/>
      <c r="KZ272" s="4"/>
      <c r="LA272" s="4"/>
      <c r="LB272" s="4"/>
      <c r="LC272" s="4"/>
      <c r="LD272" s="4"/>
      <c r="LE272" s="4"/>
      <c r="LF272" s="4"/>
      <c r="LG272" s="4"/>
      <c r="LH272" s="4"/>
      <c r="LI272" s="4"/>
      <c r="LJ272" s="4"/>
      <c r="LK272" s="4"/>
      <c r="LL272" s="4"/>
      <c r="LM272" s="4"/>
      <c r="LN272" s="4"/>
      <c r="LO272" s="4"/>
      <c r="LP272" s="4"/>
      <c r="LQ272" s="4"/>
      <c r="LR272" s="4"/>
      <c r="LS272" s="4"/>
      <c r="LT272" s="4"/>
      <c r="LU272" s="4"/>
      <c r="LV272" s="4"/>
      <c r="LW272" s="4"/>
      <c r="LX272" s="4"/>
      <c r="LY272" s="4"/>
      <c r="LZ272" s="4"/>
      <c r="MA272" s="4"/>
      <c r="MB272" s="4"/>
      <c r="MC272" s="4"/>
      <c r="MD272" s="4"/>
      <c r="ME272" s="4"/>
      <c r="MF272" s="4"/>
      <c r="MG272" s="4"/>
      <c r="MH272" s="4"/>
      <c r="MI272" s="4"/>
      <c r="MJ272" s="4"/>
      <c r="MK272" s="4"/>
      <c r="ML272" s="4"/>
      <c r="MM272" s="4"/>
      <c r="MN272" s="4"/>
      <c r="MO272" s="4"/>
      <c r="MP272" s="4"/>
      <c r="MQ272" s="4"/>
      <c r="MR272" s="4"/>
      <c r="MS272" s="4"/>
      <c r="MT272" s="4"/>
      <c r="MU272" s="4"/>
      <c r="MV272" s="4"/>
      <c r="MW272" s="4"/>
      <c r="MX272" s="4"/>
      <c r="MY272" s="4"/>
      <c r="MZ272" s="4"/>
      <c r="NA272" s="4"/>
      <c r="NB272" s="4"/>
      <c r="NC272" s="4"/>
      <c r="ND272" s="4"/>
      <c r="NE272" s="4"/>
      <c r="NF272" s="4"/>
      <c r="NG272" s="4"/>
      <c r="NH272" s="4"/>
      <c r="NI272" s="4"/>
      <c r="NJ272" s="4"/>
      <c r="NK272" s="4"/>
      <c r="NL272" s="4"/>
      <c r="NM272" s="4"/>
      <c r="NN272" s="4"/>
      <c r="NO272" s="4"/>
      <c r="NP272" s="4"/>
      <c r="NQ272" s="4"/>
      <c r="NR272" s="4"/>
      <c r="NS272" s="4"/>
      <c r="NT272" s="4"/>
      <c r="NU272" s="4"/>
      <c r="NV272" s="4"/>
      <c r="NW272" s="4"/>
      <c r="NX272" s="4"/>
      <c r="NY272" s="4"/>
      <c r="NZ272" s="4"/>
      <c r="OA272" s="4"/>
      <c r="OB272" s="4"/>
      <c r="OC272" s="4"/>
      <c r="OD272" s="4"/>
      <c r="OE272" s="4"/>
      <c r="OF272" s="4"/>
      <c r="OG272" s="4"/>
      <c r="OH272" s="4"/>
      <c r="OI272" s="4"/>
      <c r="OJ272" s="4"/>
      <c r="OK272" s="4"/>
      <c r="OL272" s="4"/>
      <c r="OM272" s="4"/>
      <c r="ON272" s="4"/>
      <c r="OO272" s="4"/>
      <c r="OP272" s="4"/>
      <c r="OQ272" s="4"/>
      <c r="OR272" s="4"/>
      <c r="OS272" s="4"/>
      <c r="OT272" s="4"/>
      <c r="OU272" s="4"/>
      <c r="OV272" s="4"/>
      <c r="OW272" s="4"/>
      <c r="OX272" s="4"/>
      <c r="OY272" s="4"/>
      <c r="OZ272" s="4"/>
      <c r="PA272" s="4"/>
      <c r="PB272" s="4"/>
      <c r="PC272" s="4"/>
      <c r="PD272" s="4"/>
      <c r="PE272" s="4"/>
      <c r="PF272" s="4"/>
      <c r="PG272" s="4"/>
      <c r="PH272" s="4"/>
      <c r="PI272" s="4"/>
      <c r="PJ272" s="4"/>
      <c r="PK272" s="4"/>
      <c r="PL272" s="4"/>
      <c r="PM272" s="4"/>
      <c r="PN272" s="4"/>
      <c r="PO272" s="4"/>
      <c r="PP272" s="4"/>
      <c r="PQ272" s="4"/>
      <c r="PR272" s="4"/>
      <c r="PS272" s="4"/>
      <c r="PT272" s="4"/>
      <c r="PU272" s="4"/>
      <c r="PV272" s="4"/>
      <c r="PW272" s="4"/>
      <c r="PX272" s="4"/>
      <c r="PY272" s="4"/>
      <c r="PZ272" s="4"/>
      <c r="QA272" s="4"/>
      <c r="QB272" s="4"/>
      <c r="QC272" s="4"/>
      <c r="QD272" s="4"/>
      <c r="QE272" s="4"/>
      <c r="QF272" s="4"/>
      <c r="QG272" s="4"/>
      <c r="QH272" s="4"/>
      <c r="QI272" s="4"/>
      <c r="QJ272" s="4"/>
      <c r="QK272" s="4"/>
      <c r="QL272" s="4"/>
      <c r="QM272" s="4"/>
      <c r="QN272" s="4"/>
      <c r="QO272" s="4"/>
      <c r="QP272" s="4"/>
      <c r="QQ272" s="4"/>
      <c r="QR272" s="4"/>
      <c r="QS272" s="4"/>
      <c r="QT272" s="4"/>
      <c r="QU272" s="4"/>
      <c r="QV272" s="4"/>
      <c r="QW272" s="4"/>
      <c r="QX272" s="4"/>
      <c r="QY272" s="4"/>
      <c r="QZ272" s="4"/>
      <c r="RA272" s="4"/>
      <c r="RB272" s="4"/>
      <c r="RC272" s="4"/>
      <c r="RD272" s="4"/>
      <c r="RE272" s="4"/>
      <c r="RF272" s="4"/>
      <c r="RG272" s="4"/>
      <c r="RH272" s="4"/>
      <c r="RI272" s="4"/>
      <c r="RJ272" s="4"/>
      <c r="RK272" s="4"/>
      <c r="RL272" s="4"/>
      <c r="RM272" s="4"/>
      <c r="RN272" s="4"/>
      <c r="RO272" s="4"/>
      <c r="RP272" s="4"/>
      <c r="RQ272" s="4"/>
      <c r="RR272" s="4"/>
      <c r="RS272" s="4"/>
      <c r="RT272" s="4"/>
      <c r="RU272" s="4"/>
      <c r="RV272" s="4"/>
      <c r="RW272" s="4"/>
      <c r="RX272" s="4"/>
      <c r="RY272" s="4"/>
      <c r="RZ272" s="4"/>
      <c r="SA272" s="4"/>
      <c r="SB272" s="4"/>
      <c r="SC272" s="4"/>
      <c r="SD272" s="4"/>
      <c r="SE272" s="4"/>
      <c r="SF272" s="4"/>
      <c r="SG272" s="4"/>
      <c r="SH272" s="4"/>
      <c r="SI272" s="4"/>
      <c r="SJ272" s="4"/>
    </row>
    <row r="273" spans="1:504" ht="15">
      <c r="A273" s="2"/>
      <c r="B273" s="3"/>
      <c r="C273" s="127"/>
      <c r="D273" s="127"/>
      <c r="E273" s="127"/>
      <c r="F273" s="127"/>
      <c r="G273" s="127"/>
      <c r="H273" s="127"/>
      <c r="I273" s="147" t="e">
        <f t="shared" si="87"/>
        <v>#DIV/0!</v>
      </c>
      <c r="J273" s="147" t="e">
        <f t="shared" si="83"/>
        <v>#DIV/0!</v>
      </c>
      <c r="K273" s="3"/>
      <c r="L273" s="3"/>
      <c r="M273" s="29"/>
      <c r="N273" s="147"/>
      <c r="O273" s="4"/>
      <c r="P273" s="41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4"/>
      <c r="DB273" s="4"/>
      <c r="DC273" s="4"/>
      <c r="DD273" s="4"/>
      <c r="DE273" s="4"/>
      <c r="DF273" s="4"/>
      <c r="DG273" s="4"/>
      <c r="DH273" s="4"/>
      <c r="DI273" s="4"/>
      <c r="DJ273" s="4"/>
      <c r="DK273" s="4"/>
      <c r="DL273" s="4"/>
      <c r="DM273" s="4"/>
      <c r="DN273" s="4"/>
      <c r="DO273" s="4"/>
      <c r="DP273" s="4"/>
      <c r="DQ273" s="4"/>
      <c r="DR273" s="4"/>
      <c r="DS273" s="4"/>
      <c r="DT273" s="4"/>
      <c r="DU273" s="4"/>
      <c r="DV273" s="4"/>
      <c r="DW273" s="4"/>
      <c r="DX273" s="4"/>
      <c r="DY273" s="4"/>
      <c r="DZ273" s="4"/>
      <c r="EA273" s="4"/>
      <c r="EB273" s="4"/>
      <c r="EC273" s="4"/>
      <c r="ED273" s="4"/>
      <c r="EE273" s="4"/>
      <c r="EF273" s="4"/>
      <c r="EG273" s="4"/>
      <c r="EH273" s="4"/>
      <c r="EI273" s="4"/>
      <c r="EJ273" s="4"/>
      <c r="EK273" s="4"/>
      <c r="EL273" s="4"/>
      <c r="EM273" s="4"/>
      <c r="EN273" s="4"/>
      <c r="EO273" s="4"/>
      <c r="EP273" s="4"/>
      <c r="EQ273" s="4"/>
      <c r="ER273" s="4"/>
      <c r="ES273" s="4"/>
      <c r="ET273" s="4"/>
      <c r="EU273" s="4"/>
      <c r="EV273" s="4"/>
      <c r="EW273" s="4"/>
      <c r="EX273" s="4"/>
      <c r="EY273" s="4"/>
      <c r="EZ273" s="4"/>
      <c r="FA273" s="4"/>
      <c r="FB273" s="4"/>
      <c r="FC273" s="4"/>
      <c r="FD273" s="4"/>
      <c r="FE273" s="4"/>
      <c r="FF273" s="4"/>
      <c r="FG273" s="4"/>
      <c r="FH273" s="4"/>
      <c r="FI273" s="4"/>
      <c r="FJ273" s="4"/>
      <c r="FK273" s="4"/>
      <c r="FL273" s="4"/>
      <c r="FM273" s="4"/>
      <c r="FN273" s="4"/>
      <c r="FO273" s="4"/>
      <c r="FP273" s="4"/>
      <c r="FQ273" s="4"/>
      <c r="FR273" s="4"/>
      <c r="FS273" s="4"/>
      <c r="FT273" s="4"/>
      <c r="FU273" s="4"/>
      <c r="FV273" s="4"/>
      <c r="FW273" s="4"/>
      <c r="FX273" s="4"/>
      <c r="FY273" s="4"/>
      <c r="FZ273" s="4"/>
      <c r="GA273" s="4"/>
      <c r="GB273" s="4"/>
      <c r="GC273" s="4"/>
      <c r="GD273" s="4"/>
      <c r="GE273" s="4"/>
      <c r="GF273" s="4"/>
      <c r="GG273" s="4"/>
      <c r="GH273" s="4"/>
      <c r="GI273" s="4"/>
      <c r="GJ273" s="4"/>
      <c r="GK273" s="4"/>
      <c r="GL273" s="4"/>
      <c r="GM273" s="4"/>
      <c r="GN273" s="4"/>
      <c r="GO273" s="4"/>
      <c r="GP273" s="4"/>
      <c r="GQ273" s="4"/>
      <c r="GR273" s="4"/>
      <c r="GS273" s="4"/>
      <c r="GT273" s="4"/>
      <c r="GU273" s="4"/>
      <c r="GV273" s="4"/>
      <c r="GW273" s="4"/>
      <c r="GX273" s="4"/>
      <c r="GY273" s="4"/>
      <c r="GZ273" s="4"/>
      <c r="HA273" s="4"/>
      <c r="HB273" s="4"/>
      <c r="HC273" s="4"/>
      <c r="HD273" s="4"/>
      <c r="HE273" s="4"/>
      <c r="HF273" s="4"/>
      <c r="HG273" s="4"/>
      <c r="HH273" s="4"/>
      <c r="HI273" s="4"/>
      <c r="HJ273" s="4"/>
      <c r="HK273" s="4"/>
      <c r="HL273" s="4"/>
      <c r="HM273" s="4"/>
      <c r="HN273" s="4"/>
      <c r="HO273" s="4"/>
      <c r="HP273" s="4"/>
      <c r="HQ273" s="4"/>
      <c r="HR273" s="4"/>
      <c r="HS273" s="4"/>
      <c r="HT273" s="4"/>
      <c r="HU273" s="4"/>
      <c r="HV273" s="4"/>
      <c r="HW273" s="4"/>
      <c r="HX273" s="4"/>
      <c r="HY273" s="4"/>
      <c r="HZ273" s="4"/>
      <c r="IA273" s="4"/>
      <c r="IB273" s="4"/>
      <c r="IC273" s="4"/>
      <c r="ID273" s="4"/>
      <c r="IE273" s="4"/>
      <c r="IF273" s="4"/>
      <c r="IG273" s="4"/>
      <c r="IH273" s="4"/>
      <c r="II273" s="4"/>
      <c r="IJ273" s="4"/>
      <c r="IK273" s="4"/>
      <c r="IL273" s="4"/>
      <c r="IM273" s="4"/>
      <c r="IN273" s="4"/>
      <c r="IO273" s="4"/>
      <c r="IP273" s="4"/>
      <c r="IQ273" s="4"/>
      <c r="IR273" s="4"/>
      <c r="IS273" s="4"/>
      <c r="IT273" s="4"/>
      <c r="IU273" s="4"/>
      <c r="IV273" s="4"/>
      <c r="IW273" s="4"/>
      <c r="IX273" s="4"/>
      <c r="IY273" s="4"/>
      <c r="IZ273" s="4"/>
      <c r="JA273" s="4"/>
      <c r="JB273" s="4"/>
      <c r="JC273" s="4"/>
      <c r="JD273" s="4"/>
      <c r="JE273" s="4"/>
      <c r="JF273" s="4"/>
      <c r="JG273" s="4"/>
      <c r="JH273" s="4"/>
      <c r="JI273" s="4"/>
      <c r="JJ273" s="4"/>
      <c r="JK273" s="4"/>
      <c r="JL273" s="4"/>
      <c r="JM273" s="4"/>
      <c r="JN273" s="4"/>
      <c r="JO273" s="4"/>
      <c r="JP273" s="4"/>
      <c r="JQ273" s="4"/>
      <c r="JR273" s="4"/>
      <c r="JS273" s="4"/>
      <c r="JT273" s="4"/>
      <c r="JU273" s="4"/>
      <c r="JV273" s="4"/>
      <c r="JW273" s="4"/>
      <c r="JX273" s="4"/>
      <c r="JY273" s="4"/>
      <c r="JZ273" s="4"/>
      <c r="KA273" s="4"/>
      <c r="KB273" s="4"/>
      <c r="KC273" s="4"/>
      <c r="KD273" s="4"/>
      <c r="KE273" s="4"/>
      <c r="KF273" s="4"/>
      <c r="KG273" s="4"/>
      <c r="KH273" s="4"/>
      <c r="KI273" s="4"/>
      <c r="KJ273" s="4"/>
      <c r="KK273" s="4"/>
      <c r="KL273" s="4"/>
      <c r="KM273" s="4"/>
      <c r="KN273" s="4"/>
      <c r="KO273" s="4"/>
      <c r="KP273" s="4"/>
      <c r="KQ273" s="4"/>
      <c r="KR273" s="4"/>
      <c r="KS273" s="4"/>
      <c r="KT273" s="4"/>
      <c r="KU273" s="4"/>
      <c r="KV273" s="4"/>
      <c r="KW273" s="4"/>
      <c r="KX273" s="4"/>
      <c r="KY273" s="4"/>
      <c r="KZ273" s="4"/>
      <c r="LA273" s="4"/>
      <c r="LB273" s="4"/>
      <c r="LC273" s="4"/>
      <c r="LD273" s="4"/>
      <c r="LE273" s="4"/>
      <c r="LF273" s="4"/>
      <c r="LG273" s="4"/>
      <c r="LH273" s="4"/>
      <c r="LI273" s="4"/>
      <c r="LJ273" s="4"/>
      <c r="LK273" s="4"/>
      <c r="LL273" s="4"/>
      <c r="LM273" s="4"/>
      <c r="LN273" s="4"/>
      <c r="LO273" s="4"/>
      <c r="LP273" s="4"/>
      <c r="LQ273" s="4"/>
      <c r="LR273" s="4"/>
      <c r="LS273" s="4"/>
      <c r="LT273" s="4"/>
      <c r="LU273" s="4"/>
      <c r="LV273" s="4"/>
      <c r="LW273" s="4"/>
      <c r="LX273" s="4"/>
      <c r="LY273" s="4"/>
      <c r="LZ273" s="4"/>
      <c r="MA273" s="4"/>
      <c r="MB273" s="4"/>
      <c r="MC273" s="4"/>
      <c r="MD273" s="4"/>
      <c r="ME273" s="4"/>
      <c r="MF273" s="4"/>
      <c r="MG273" s="4"/>
      <c r="MH273" s="4"/>
      <c r="MI273" s="4"/>
      <c r="MJ273" s="4"/>
      <c r="MK273" s="4"/>
      <c r="ML273" s="4"/>
      <c r="MM273" s="4"/>
      <c r="MN273" s="4"/>
      <c r="MO273" s="4"/>
      <c r="MP273" s="4"/>
      <c r="MQ273" s="4"/>
      <c r="MR273" s="4"/>
      <c r="MS273" s="4"/>
      <c r="MT273" s="4"/>
      <c r="MU273" s="4"/>
      <c r="MV273" s="4"/>
      <c r="MW273" s="4"/>
      <c r="MX273" s="4"/>
      <c r="MY273" s="4"/>
      <c r="MZ273" s="4"/>
      <c r="NA273" s="4"/>
      <c r="NB273" s="4"/>
      <c r="NC273" s="4"/>
      <c r="ND273" s="4"/>
      <c r="NE273" s="4"/>
      <c r="NF273" s="4"/>
      <c r="NG273" s="4"/>
      <c r="NH273" s="4"/>
      <c r="NI273" s="4"/>
      <c r="NJ273" s="4"/>
      <c r="NK273" s="4"/>
      <c r="NL273" s="4"/>
      <c r="NM273" s="4"/>
      <c r="NN273" s="4"/>
      <c r="NO273" s="4"/>
      <c r="NP273" s="4"/>
      <c r="NQ273" s="4"/>
      <c r="NR273" s="4"/>
      <c r="NS273" s="4"/>
      <c r="NT273" s="4"/>
      <c r="NU273" s="4"/>
      <c r="NV273" s="4"/>
      <c r="NW273" s="4"/>
      <c r="NX273" s="4"/>
      <c r="NY273" s="4"/>
      <c r="NZ273" s="4"/>
      <c r="OA273" s="4"/>
      <c r="OB273" s="4"/>
      <c r="OC273" s="4"/>
      <c r="OD273" s="4"/>
      <c r="OE273" s="4"/>
      <c r="OF273" s="4"/>
      <c r="OG273" s="4"/>
      <c r="OH273" s="4"/>
      <c r="OI273" s="4"/>
      <c r="OJ273" s="4"/>
      <c r="OK273" s="4"/>
      <c r="OL273" s="4"/>
      <c r="OM273" s="4"/>
      <c r="ON273" s="4"/>
      <c r="OO273" s="4"/>
      <c r="OP273" s="4"/>
      <c r="OQ273" s="4"/>
      <c r="OR273" s="4"/>
      <c r="OS273" s="4"/>
      <c r="OT273" s="4"/>
      <c r="OU273" s="4"/>
      <c r="OV273" s="4"/>
      <c r="OW273" s="4"/>
      <c r="OX273" s="4"/>
      <c r="OY273" s="4"/>
      <c r="OZ273" s="4"/>
      <c r="PA273" s="4"/>
      <c r="PB273" s="4"/>
      <c r="PC273" s="4"/>
      <c r="PD273" s="4"/>
      <c r="PE273" s="4"/>
      <c r="PF273" s="4"/>
      <c r="PG273" s="4"/>
      <c r="PH273" s="4"/>
      <c r="PI273" s="4"/>
      <c r="PJ273" s="4"/>
      <c r="PK273" s="4"/>
      <c r="PL273" s="4"/>
      <c r="PM273" s="4"/>
      <c r="PN273" s="4"/>
      <c r="PO273" s="4"/>
      <c r="PP273" s="4"/>
      <c r="PQ273" s="4"/>
      <c r="PR273" s="4"/>
      <c r="PS273" s="4"/>
      <c r="PT273" s="4"/>
      <c r="PU273" s="4"/>
      <c r="PV273" s="4"/>
      <c r="PW273" s="4"/>
      <c r="PX273" s="4"/>
      <c r="PY273" s="4"/>
      <c r="PZ273" s="4"/>
      <c r="QA273" s="4"/>
      <c r="QB273" s="4"/>
      <c r="QC273" s="4"/>
      <c r="QD273" s="4"/>
      <c r="QE273" s="4"/>
      <c r="QF273" s="4"/>
      <c r="QG273" s="4"/>
      <c r="QH273" s="4"/>
      <c r="QI273" s="4"/>
      <c r="QJ273" s="4"/>
      <c r="QK273" s="4"/>
      <c r="QL273" s="4"/>
      <c r="QM273" s="4"/>
      <c r="QN273" s="4"/>
      <c r="QO273" s="4"/>
      <c r="QP273" s="4"/>
      <c r="QQ273" s="4"/>
      <c r="QR273" s="4"/>
      <c r="QS273" s="4"/>
      <c r="QT273" s="4"/>
      <c r="QU273" s="4"/>
      <c r="QV273" s="4"/>
      <c r="QW273" s="4"/>
      <c r="QX273" s="4"/>
      <c r="QY273" s="4"/>
      <c r="QZ273" s="4"/>
      <c r="RA273" s="4"/>
      <c r="RB273" s="4"/>
      <c r="RC273" s="4"/>
      <c r="RD273" s="4"/>
      <c r="RE273" s="4"/>
      <c r="RF273" s="4"/>
      <c r="RG273" s="4"/>
      <c r="RH273" s="4"/>
      <c r="RI273" s="4"/>
      <c r="RJ273" s="4"/>
      <c r="RK273" s="4"/>
      <c r="RL273" s="4"/>
      <c r="RM273" s="4"/>
      <c r="RN273" s="4"/>
      <c r="RO273" s="4"/>
      <c r="RP273" s="4"/>
      <c r="RQ273" s="4"/>
      <c r="RR273" s="4"/>
      <c r="RS273" s="4"/>
      <c r="RT273" s="4"/>
      <c r="RU273" s="4"/>
      <c r="RV273" s="4"/>
      <c r="RW273" s="4"/>
      <c r="RX273" s="4"/>
      <c r="RY273" s="4"/>
      <c r="RZ273" s="4"/>
      <c r="SA273" s="4"/>
      <c r="SB273" s="4"/>
      <c r="SC273" s="4"/>
      <c r="SD273" s="4"/>
      <c r="SE273" s="4"/>
      <c r="SF273" s="4"/>
      <c r="SG273" s="4"/>
      <c r="SH273" s="4"/>
      <c r="SI273" s="4"/>
      <c r="SJ273" s="4"/>
    </row>
    <row r="274" spans="1:504" ht="15">
      <c r="A274" s="2"/>
      <c r="B274" s="3"/>
      <c r="C274" s="127"/>
      <c r="D274" s="127"/>
      <c r="E274" s="127"/>
      <c r="F274" s="127"/>
      <c r="G274" s="127"/>
      <c r="H274" s="127"/>
      <c r="I274" s="147" t="e">
        <f t="shared" si="87"/>
        <v>#DIV/0!</v>
      </c>
      <c r="J274" s="147" t="e">
        <f t="shared" si="83"/>
        <v>#DIV/0!</v>
      </c>
      <c r="K274" s="3"/>
      <c r="L274" s="3"/>
      <c r="M274" s="29"/>
      <c r="N274" s="147" t="e">
        <f t="shared" si="84"/>
        <v>#DIV/0!</v>
      </c>
      <c r="O274" s="4"/>
      <c r="P274" s="41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A274" s="4"/>
      <c r="DB274" s="4"/>
      <c r="DC274" s="4"/>
      <c r="DD274" s="4"/>
      <c r="DE274" s="4"/>
      <c r="DF274" s="4"/>
      <c r="DG274" s="4"/>
      <c r="DH274" s="4"/>
      <c r="DI274" s="4"/>
      <c r="DJ274" s="4"/>
      <c r="DK274" s="4"/>
      <c r="DL274" s="4"/>
      <c r="DM274" s="4"/>
      <c r="DN274" s="4"/>
      <c r="DO274" s="4"/>
      <c r="DP274" s="4"/>
      <c r="DQ274" s="4"/>
      <c r="DR274" s="4"/>
      <c r="DS274" s="4"/>
      <c r="DT274" s="4"/>
      <c r="DU274" s="4"/>
      <c r="DV274" s="4"/>
      <c r="DW274" s="4"/>
      <c r="DX274" s="4"/>
      <c r="DY274" s="4"/>
      <c r="DZ274" s="4"/>
      <c r="EA274" s="4"/>
      <c r="EB274" s="4"/>
      <c r="EC274" s="4"/>
      <c r="ED274" s="4"/>
      <c r="EE274" s="4"/>
      <c r="EF274" s="4"/>
      <c r="EG274" s="4"/>
      <c r="EH274" s="4"/>
      <c r="EI274" s="4"/>
      <c r="EJ274" s="4"/>
      <c r="EK274" s="4"/>
      <c r="EL274" s="4"/>
      <c r="EM274" s="4"/>
      <c r="EN274" s="4"/>
      <c r="EO274" s="4"/>
      <c r="EP274" s="4"/>
      <c r="EQ274" s="4"/>
      <c r="ER274" s="4"/>
      <c r="ES274" s="4"/>
      <c r="ET274" s="4"/>
      <c r="EU274" s="4"/>
      <c r="EV274" s="4"/>
      <c r="EW274" s="4"/>
      <c r="EX274" s="4"/>
      <c r="EY274" s="4"/>
      <c r="EZ274" s="4"/>
      <c r="FA274" s="4"/>
      <c r="FB274" s="4"/>
      <c r="FC274" s="4"/>
      <c r="FD274" s="4"/>
      <c r="FE274" s="4"/>
      <c r="FF274" s="4"/>
      <c r="FG274" s="4"/>
      <c r="FH274" s="4"/>
      <c r="FI274" s="4"/>
      <c r="FJ274" s="4"/>
      <c r="FK274" s="4"/>
      <c r="FL274" s="4"/>
      <c r="FM274" s="4"/>
      <c r="FN274" s="4"/>
      <c r="FO274" s="4"/>
      <c r="FP274" s="4"/>
      <c r="FQ274" s="4"/>
      <c r="FR274" s="4"/>
      <c r="FS274" s="4"/>
      <c r="FT274" s="4"/>
      <c r="FU274" s="4"/>
      <c r="FV274" s="4"/>
      <c r="FW274" s="4"/>
      <c r="FX274" s="4"/>
      <c r="FY274" s="4"/>
      <c r="FZ274" s="4"/>
      <c r="GA274" s="4"/>
      <c r="GB274" s="4"/>
      <c r="GC274" s="4"/>
      <c r="GD274" s="4"/>
      <c r="GE274" s="4"/>
      <c r="GF274" s="4"/>
      <c r="GG274" s="4"/>
      <c r="GH274" s="4"/>
      <c r="GI274" s="4"/>
      <c r="GJ274" s="4"/>
      <c r="GK274" s="4"/>
      <c r="GL274" s="4"/>
      <c r="GM274" s="4"/>
      <c r="GN274" s="4"/>
      <c r="GO274" s="4"/>
      <c r="GP274" s="4"/>
      <c r="GQ274" s="4"/>
      <c r="GR274" s="4"/>
      <c r="GS274" s="4"/>
      <c r="GT274" s="4"/>
      <c r="GU274" s="4"/>
      <c r="GV274" s="4"/>
      <c r="GW274" s="4"/>
      <c r="GX274" s="4"/>
      <c r="GY274" s="4"/>
      <c r="GZ274" s="4"/>
      <c r="HA274" s="4"/>
      <c r="HB274" s="4"/>
      <c r="HC274" s="4"/>
      <c r="HD274" s="4"/>
      <c r="HE274" s="4"/>
      <c r="HF274" s="4"/>
      <c r="HG274" s="4"/>
      <c r="HH274" s="4"/>
      <c r="HI274" s="4"/>
      <c r="HJ274" s="4"/>
      <c r="HK274" s="4"/>
      <c r="HL274" s="4"/>
      <c r="HM274" s="4"/>
      <c r="HN274" s="4"/>
      <c r="HO274" s="4"/>
      <c r="HP274" s="4"/>
      <c r="HQ274" s="4"/>
      <c r="HR274" s="4"/>
      <c r="HS274" s="4"/>
      <c r="HT274" s="4"/>
      <c r="HU274" s="4"/>
      <c r="HV274" s="4"/>
      <c r="HW274" s="4"/>
      <c r="HX274" s="4"/>
      <c r="HY274" s="4"/>
      <c r="HZ274" s="4"/>
      <c r="IA274" s="4"/>
      <c r="IB274" s="4"/>
      <c r="IC274" s="4"/>
      <c r="ID274" s="4"/>
      <c r="IE274" s="4"/>
      <c r="IF274" s="4"/>
      <c r="IG274" s="4"/>
      <c r="IH274" s="4"/>
      <c r="II274" s="4"/>
      <c r="IJ274" s="4"/>
      <c r="IK274" s="4"/>
      <c r="IL274" s="4"/>
      <c r="IM274" s="4"/>
      <c r="IN274" s="4"/>
      <c r="IO274" s="4"/>
      <c r="IP274" s="4"/>
      <c r="IQ274" s="4"/>
      <c r="IR274" s="4"/>
      <c r="IS274" s="4"/>
      <c r="IT274" s="4"/>
      <c r="IU274" s="4"/>
      <c r="IV274" s="4"/>
      <c r="IW274" s="4"/>
      <c r="IX274" s="4"/>
      <c r="IY274" s="4"/>
      <c r="IZ274" s="4"/>
      <c r="JA274" s="4"/>
      <c r="JB274" s="4"/>
      <c r="JC274" s="4"/>
      <c r="JD274" s="4"/>
      <c r="JE274" s="4"/>
      <c r="JF274" s="4"/>
      <c r="JG274" s="4"/>
      <c r="JH274" s="4"/>
      <c r="JI274" s="4"/>
      <c r="JJ274" s="4"/>
      <c r="JK274" s="4"/>
      <c r="JL274" s="4"/>
      <c r="JM274" s="4"/>
      <c r="JN274" s="4"/>
      <c r="JO274" s="4"/>
      <c r="JP274" s="4"/>
      <c r="JQ274" s="4"/>
      <c r="JR274" s="4"/>
      <c r="JS274" s="4"/>
      <c r="JT274" s="4"/>
      <c r="JU274" s="4"/>
      <c r="JV274" s="4"/>
      <c r="JW274" s="4"/>
      <c r="JX274" s="4"/>
      <c r="JY274" s="4"/>
      <c r="JZ274" s="4"/>
      <c r="KA274" s="4"/>
      <c r="KB274" s="4"/>
      <c r="KC274" s="4"/>
      <c r="KD274" s="4"/>
      <c r="KE274" s="4"/>
      <c r="KF274" s="4"/>
      <c r="KG274" s="4"/>
      <c r="KH274" s="4"/>
      <c r="KI274" s="4"/>
      <c r="KJ274" s="4"/>
      <c r="KK274" s="4"/>
      <c r="KL274" s="4"/>
      <c r="KM274" s="4"/>
      <c r="KN274" s="4"/>
      <c r="KO274" s="4"/>
      <c r="KP274" s="4"/>
      <c r="KQ274" s="4"/>
      <c r="KR274" s="4"/>
      <c r="KS274" s="4"/>
      <c r="KT274" s="4"/>
      <c r="KU274" s="4"/>
      <c r="KV274" s="4"/>
      <c r="KW274" s="4"/>
      <c r="KX274" s="4"/>
      <c r="KY274" s="4"/>
      <c r="KZ274" s="4"/>
      <c r="LA274" s="4"/>
      <c r="LB274" s="4"/>
      <c r="LC274" s="4"/>
      <c r="LD274" s="4"/>
      <c r="LE274" s="4"/>
      <c r="LF274" s="4"/>
      <c r="LG274" s="4"/>
      <c r="LH274" s="4"/>
      <c r="LI274" s="4"/>
      <c r="LJ274" s="4"/>
      <c r="LK274" s="4"/>
      <c r="LL274" s="4"/>
      <c r="LM274" s="4"/>
      <c r="LN274" s="4"/>
      <c r="LO274" s="4"/>
      <c r="LP274" s="4"/>
      <c r="LQ274" s="4"/>
      <c r="LR274" s="4"/>
      <c r="LS274" s="4"/>
      <c r="LT274" s="4"/>
      <c r="LU274" s="4"/>
      <c r="LV274" s="4"/>
      <c r="LW274" s="4"/>
      <c r="LX274" s="4"/>
      <c r="LY274" s="4"/>
      <c r="LZ274" s="4"/>
      <c r="MA274" s="4"/>
      <c r="MB274" s="4"/>
      <c r="MC274" s="4"/>
      <c r="MD274" s="4"/>
      <c r="ME274" s="4"/>
      <c r="MF274" s="4"/>
      <c r="MG274" s="4"/>
      <c r="MH274" s="4"/>
      <c r="MI274" s="4"/>
      <c r="MJ274" s="4"/>
      <c r="MK274" s="4"/>
      <c r="ML274" s="4"/>
      <c r="MM274" s="4"/>
      <c r="MN274" s="4"/>
      <c r="MO274" s="4"/>
      <c r="MP274" s="4"/>
      <c r="MQ274" s="4"/>
      <c r="MR274" s="4"/>
      <c r="MS274" s="4"/>
      <c r="MT274" s="4"/>
      <c r="MU274" s="4"/>
      <c r="MV274" s="4"/>
      <c r="MW274" s="4"/>
      <c r="MX274" s="4"/>
      <c r="MY274" s="4"/>
      <c r="MZ274" s="4"/>
      <c r="NA274" s="4"/>
      <c r="NB274" s="4"/>
      <c r="NC274" s="4"/>
      <c r="ND274" s="4"/>
      <c r="NE274" s="4"/>
      <c r="NF274" s="4"/>
      <c r="NG274" s="4"/>
      <c r="NH274" s="4"/>
      <c r="NI274" s="4"/>
      <c r="NJ274" s="4"/>
      <c r="NK274" s="4"/>
      <c r="NL274" s="4"/>
      <c r="NM274" s="4"/>
      <c r="NN274" s="4"/>
      <c r="NO274" s="4"/>
      <c r="NP274" s="4"/>
      <c r="NQ274" s="4"/>
      <c r="NR274" s="4"/>
      <c r="NS274" s="4"/>
      <c r="NT274" s="4"/>
      <c r="NU274" s="4"/>
      <c r="NV274" s="4"/>
      <c r="NW274" s="4"/>
      <c r="NX274" s="4"/>
      <c r="NY274" s="4"/>
      <c r="NZ274" s="4"/>
      <c r="OA274" s="4"/>
      <c r="OB274" s="4"/>
      <c r="OC274" s="4"/>
      <c r="OD274" s="4"/>
      <c r="OE274" s="4"/>
      <c r="OF274" s="4"/>
      <c r="OG274" s="4"/>
      <c r="OH274" s="4"/>
      <c r="OI274" s="4"/>
      <c r="OJ274" s="4"/>
      <c r="OK274" s="4"/>
      <c r="OL274" s="4"/>
      <c r="OM274" s="4"/>
      <c r="ON274" s="4"/>
      <c r="OO274" s="4"/>
      <c r="OP274" s="4"/>
      <c r="OQ274" s="4"/>
      <c r="OR274" s="4"/>
      <c r="OS274" s="4"/>
      <c r="OT274" s="4"/>
      <c r="OU274" s="4"/>
      <c r="OV274" s="4"/>
      <c r="OW274" s="4"/>
      <c r="OX274" s="4"/>
      <c r="OY274" s="4"/>
      <c r="OZ274" s="4"/>
      <c r="PA274" s="4"/>
      <c r="PB274" s="4"/>
      <c r="PC274" s="4"/>
      <c r="PD274" s="4"/>
      <c r="PE274" s="4"/>
      <c r="PF274" s="4"/>
      <c r="PG274" s="4"/>
      <c r="PH274" s="4"/>
      <c r="PI274" s="4"/>
      <c r="PJ274" s="4"/>
      <c r="PK274" s="4"/>
      <c r="PL274" s="4"/>
      <c r="PM274" s="4"/>
      <c r="PN274" s="4"/>
      <c r="PO274" s="4"/>
      <c r="PP274" s="4"/>
      <c r="PQ274" s="4"/>
      <c r="PR274" s="4"/>
      <c r="PS274" s="4"/>
      <c r="PT274" s="4"/>
      <c r="PU274" s="4"/>
      <c r="PV274" s="4"/>
      <c r="PW274" s="4"/>
      <c r="PX274" s="4"/>
      <c r="PY274" s="4"/>
      <c r="PZ274" s="4"/>
      <c r="QA274" s="4"/>
      <c r="QB274" s="4"/>
      <c r="QC274" s="4"/>
      <c r="QD274" s="4"/>
      <c r="QE274" s="4"/>
      <c r="QF274" s="4"/>
      <c r="QG274" s="4"/>
      <c r="QH274" s="4"/>
      <c r="QI274" s="4"/>
      <c r="QJ274" s="4"/>
      <c r="QK274" s="4"/>
      <c r="QL274" s="4"/>
      <c r="QM274" s="4"/>
      <c r="QN274" s="4"/>
      <c r="QO274" s="4"/>
      <c r="QP274" s="4"/>
      <c r="QQ274" s="4"/>
      <c r="QR274" s="4"/>
      <c r="QS274" s="4"/>
      <c r="QT274" s="4"/>
      <c r="QU274" s="4"/>
      <c r="QV274" s="4"/>
      <c r="QW274" s="4"/>
      <c r="QX274" s="4"/>
      <c r="QY274" s="4"/>
      <c r="QZ274" s="4"/>
      <c r="RA274" s="4"/>
      <c r="RB274" s="4"/>
      <c r="RC274" s="4"/>
      <c r="RD274" s="4"/>
      <c r="RE274" s="4"/>
      <c r="RF274" s="4"/>
      <c r="RG274" s="4"/>
      <c r="RH274" s="4"/>
      <c r="RI274" s="4"/>
      <c r="RJ274" s="4"/>
      <c r="RK274" s="4"/>
      <c r="RL274" s="4"/>
      <c r="RM274" s="4"/>
      <c r="RN274" s="4"/>
      <c r="RO274" s="4"/>
      <c r="RP274" s="4"/>
      <c r="RQ274" s="4"/>
      <c r="RR274" s="4"/>
      <c r="RS274" s="4"/>
      <c r="RT274" s="4"/>
      <c r="RU274" s="4"/>
      <c r="RV274" s="4"/>
      <c r="RW274" s="4"/>
      <c r="RX274" s="4"/>
      <c r="RY274" s="4"/>
      <c r="RZ274" s="4"/>
      <c r="SA274" s="4"/>
      <c r="SB274" s="4"/>
      <c r="SC274" s="4"/>
      <c r="SD274" s="4"/>
      <c r="SE274" s="4"/>
      <c r="SF274" s="4"/>
      <c r="SG274" s="4"/>
      <c r="SH274" s="4"/>
      <c r="SI274" s="4"/>
      <c r="SJ274" s="4"/>
    </row>
    <row r="275" spans="1:504" ht="127.5">
      <c r="A275" s="2" t="s">
        <v>104</v>
      </c>
      <c r="B275" s="3"/>
      <c r="C275" s="127"/>
      <c r="D275" s="127"/>
      <c r="E275" s="127"/>
      <c r="F275" s="127"/>
      <c r="G275" s="127"/>
      <c r="H275" s="127"/>
      <c r="I275" s="147" t="e">
        <f t="shared" si="87"/>
        <v>#DIV/0!</v>
      </c>
      <c r="J275" s="147" t="e">
        <f t="shared" si="83"/>
        <v>#DIV/0!</v>
      </c>
      <c r="K275" s="3"/>
      <c r="L275" s="3"/>
      <c r="M275" s="29"/>
      <c r="N275" s="147" t="e">
        <f t="shared" si="84"/>
        <v>#DIV/0!</v>
      </c>
      <c r="O275" s="4"/>
      <c r="P275" s="41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  <c r="CZ275" s="4"/>
      <c r="DA275" s="4"/>
      <c r="DB275" s="4"/>
      <c r="DC275" s="4"/>
      <c r="DD275" s="4"/>
      <c r="DE275" s="4"/>
      <c r="DF275" s="4"/>
      <c r="DG275" s="4"/>
      <c r="DH275" s="4"/>
      <c r="DI275" s="4"/>
      <c r="DJ275" s="4"/>
      <c r="DK275" s="4"/>
      <c r="DL275" s="4"/>
      <c r="DM275" s="4"/>
      <c r="DN275" s="4"/>
      <c r="DO275" s="4"/>
      <c r="DP275" s="4"/>
      <c r="DQ275" s="4"/>
      <c r="DR275" s="4"/>
      <c r="DS275" s="4"/>
      <c r="DT275" s="4"/>
      <c r="DU275" s="4"/>
      <c r="DV275" s="4"/>
      <c r="DW275" s="4"/>
      <c r="DX275" s="4"/>
      <c r="DY275" s="4"/>
      <c r="DZ275" s="4"/>
      <c r="EA275" s="4"/>
      <c r="EB275" s="4"/>
      <c r="EC275" s="4"/>
      <c r="ED275" s="4"/>
      <c r="EE275" s="4"/>
      <c r="EF275" s="4"/>
      <c r="EG275" s="4"/>
      <c r="EH275" s="4"/>
      <c r="EI275" s="4"/>
      <c r="EJ275" s="4"/>
      <c r="EK275" s="4"/>
      <c r="EL275" s="4"/>
      <c r="EM275" s="4"/>
      <c r="EN275" s="4"/>
      <c r="EO275" s="4"/>
      <c r="EP275" s="4"/>
      <c r="EQ275" s="4"/>
      <c r="ER275" s="4"/>
      <c r="ES275" s="4"/>
      <c r="ET275" s="4"/>
      <c r="EU275" s="4"/>
      <c r="EV275" s="4"/>
      <c r="EW275" s="4"/>
      <c r="EX275" s="4"/>
      <c r="EY275" s="4"/>
      <c r="EZ275" s="4"/>
      <c r="FA275" s="4"/>
      <c r="FB275" s="4"/>
      <c r="FC275" s="4"/>
      <c r="FD275" s="4"/>
      <c r="FE275" s="4"/>
      <c r="FF275" s="4"/>
      <c r="FG275" s="4"/>
      <c r="FH275" s="4"/>
      <c r="FI275" s="4"/>
      <c r="FJ275" s="4"/>
      <c r="FK275" s="4"/>
      <c r="FL275" s="4"/>
      <c r="FM275" s="4"/>
      <c r="FN275" s="4"/>
      <c r="FO275" s="4"/>
      <c r="FP275" s="4"/>
      <c r="FQ275" s="4"/>
      <c r="FR275" s="4"/>
      <c r="FS275" s="4"/>
      <c r="FT275" s="4"/>
      <c r="FU275" s="4"/>
      <c r="FV275" s="4"/>
      <c r="FW275" s="4"/>
      <c r="FX275" s="4"/>
      <c r="FY275" s="4"/>
      <c r="FZ275" s="4"/>
      <c r="GA275" s="4"/>
      <c r="GB275" s="4"/>
      <c r="GC275" s="4"/>
      <c r="GD275" s="4"/>
      <c r="GE275" s="4"/>
      <c r="GF275" s="4"/>
      <c r="GG275" s="4"/>
      <c r="GH275" s="4"/>
      <c r="GI275" s="4"/>
      <c r="GJ275" s="4"/>
      <c r="GK275" s="4"/>
      <c r="GL275" s="4"/>
      <c r="GM275" s="4"/>
      <c r="GN275" s="4"/>
      <c r="GO275" s="4"/>
      <c r="GP275" s="4"/>
      <c r="GQ275" s="4"/>
      <c r="GR275" s="4"/>
      <c r="GS275" s="4"/>
      <c r="GT275" s="4"/>
      <c r="GU275" s="4"/>
      <c r="GV275" s="4"/>
      <c r="GW275" s="4"/>
      <c r="GX275" s="4"/>
      <c r="GY275" s="4"/>
      <c r="GZ275" s="4"/>
      <c r="HA275" s="4"/>
      <c r="HB275" s="4"/>
      <c r="HC275" s="4"/>
      <c r="HD275" s="4"/>
      <c r="HE275" s="4"/>
      <c r="HF275" s="4"/>
      <c r="HG275" s="4"/>
      <c r="HH275" s="4"/>
      <c r="HI275" s="4"/>
      <c r="HJ275" s="4"/>
      <c r="HK275" s="4"/>
      <c r="HL275" s="4"/>
      <c r="HM275" s="4"/>
      <c r="HN275" s="4"/>
      <c r="HO275" s="4"/>
      <c r="HP275" s="4"/>
      <c r="HQ275" s="4"/>
      <c r="HR275" s="4"/>
      <c r="HS275" s="4"/>
      <c r="HT275" s="4"/>
      <c r="HU275" s="4"/>
      <c r="HV275" s="4"/>
      <c r="HW275" s="4"/>
      <c r="HX275" s="4"/>
      <c r="HY275" s="4"/>
      <c r="HZ275" s="4"/>
      <c r="IA275" s="4"/>
      <c r="IB275" s="4"/>
      <c r="IC275" s="4"/>
      <c r="ID275" s="4"/>
      <c r="IE275" s="4"/>
      <c r="IF275" s="4"/>
      <c r="IG275" s="4"/>
      <c r="IH275" s="4"/>
      <c r="II275" s="4"/>
      <c r="IJ275" s="4"/>
      <c r="IK275" s="4"/>
      <c r="IL275" s="4"/>
      <c r="IM275" s="4"/>
      <c r="IN275" s="4"/>
      <c r="IO275" s="4"/>
      <c r="IP275" s="4"/>
      <c r="IQ275" s="4"/>
      <c r="IR275" s="4"/>
      <c r="IS275" s="4"/>
      <c r="IT275" s="4"/>
      <c r="IU275" s="4"/>
      <c r="IV275" s="4"/>
      <c r="IW275" s="4"/>
      <c r="IX275" s="4"/>
      <c r="IY275" s="4"/>
      <c r="IZ275" s="4"/>
      <c r="JA275" s="4"/>
      <c r="JB275" s="4"/>
      <c r="JC275" s="4"/>
      <c r="JD275" s="4"/>
      <c r="JE275" s="4"/>
      <c r="JF275" s="4"/>
      <c r="JG275" s="4"/>
      <c r="JH275" s="4"/>
      <c r="JI275" s="4"/>
      <c r="JJ275" s="4"/>
      <c r="JK275" s="4"/>
      <c r="JL275" s="4"/>
      <c r="JM275" s="4"/>
      <c r="JN275" s="4"/>
      <c r="JO275" s="4"/>
      <c r="JP275" s="4"/>
      <c r="JQ275" s="4"/>
      <c r="JR275" s="4"/>
      <c r="JS275" s="4"/>
      <c r="JT275" s="4"/>
      <c r="JU275" s="4"/>
      <c r="JV275" s="4"/>
      <c r="JW275" s="4"/>
      <c r="JX275" s="4"/>
      <c r="JY275" s="4"/>
      <c r="JZ275" s="4"/>
      <c r="KA275" s="4"/>
      <c r="KB275" s="4"/>
      <c r="KC275" s="4"/>
      <c r="KD275" s="4"/>
      <c r="KE275" s="4"/>
      <c r="KF275" s="4"/>
      <c r="KG275" s="4"/>
      <c r="KH275" s="4"/>
      <c r="KI275" s="4"/>
      <c r="KJ275" s="4"/>
      <c r="KK275" s="4"/>
      <c r="KL275" s="4"/>
      <c r="KM275" s="4"/>
      <c r="KN275" s="4"/>
      <c r="KO275" s="4"/>
      <c r="KP275" s="4"/>
      <c r="KQ275" s="4"/>
      <c r="KR275" s="4"/>
      <c r="KS275" s="4"/>
      <c r="KT275" s="4"/>
      <c r="KU275" s="4"/>
      <c r="KV275" s="4"/>
      <c r="KW275" s="4"/>
      <c r="KX275" s="4"/>
      <c r="KY275" s="4"/>
      <c r="KZ275" s="4"/>
      <c r="LA275" s="4"/>
      <c r="LB275" s="4"/>
      <c r="LC275" s="4"/>
      <c r="LD275" s="4"/>
      <c r="LE275" s="4"/>
      <c r="LF275" s="4"/>
      <c r="LG275" s="4"/>
      <c r="LH275" s="4"/>
      <c r="LI275" s="4"/>
      <c r="LJ275" s="4"/>
      <c r="LK275" s="4"/>
      <c r="LL275" s="4"/>
      <c r="LM275" s="4"/>
      <c r="LN275" s="4"/>
      <c r="LO275" s="4"/>
      <c r="LP275" s="4"/>
      <c r="LQ275" s="4"/>
      <c r="LR275" s="4"/>
      <c r="LS275" s="4"/>
      <c r="LT275" s="4"/>
      <c r="LU275" s="4"/>
      <c r="LV275" s="4"/>
      <c r="LW275" s="4"/>
      <c r="LX275" s="4"/>
      <c r="LY275" s="4"/>
      <c r="LZ275" s="4"/>
      <c r="MA275" s="4"/>
      <c r="MB275" s="4"/>
      <c r="MC275" s="4"/>
      <c r="MD275" s="4"/>
      <c r="ME275" s="4"/>
      <c r="MF275" s="4"/>
      <c r="MG275" s="4"/>
      <c r="MH275" s="4"/>
      <c r="MI275" s="4"/>
      <c r="MJ275" s="4"/>
      <c r="MK275" s="4"/>
      <c r="ML275" s="4"/>
      <c r="MM275" s="4"/>
      <c r="MN275" s="4"/>
      <c r="MO275" s="4"/>
      <c r="MP275" s="4"/>
      <c r="MQ275" s="4"/>
      <c r="MR275" s="4"/>
      <c r="MS275" s="4"/>
      <c r="MT275" s="4"/>
      <c r="MU275" s="4"/>
      <c r="MV275" s="4"/>
      <c r="MW275" s="4"/>
      <c r="MX275" s="4"/>
      <c r="MY275" s="4"/>
      <c r="MZ275" s="4"/>
      <c r="NA275" s="4"/>
      <c r="NB275" s="4"/>
      <c r="NC275" s="4"/>
      <c r="ND275" s="4"/>
      <c r="NE275" s="4"/>
      <c r="NF275" s="4"/>
      <c r="NG275" s="4"/>
      <c r="NH275" s="4"/>
      <c r="NI275" s="4"/>
      <c r="NJ275" s="4"/>
      <c r="NK275" s="4"/>
      <c r="NL275" s="4"/>
      <c r="NM275" s="4"/>
      <c r="NN275" s="4"/>
      <c r="NO275" s="4"/>
      <c r="NP275" s="4"/>
      <c r="NQ275" s="4"/>
      <c r="NR275" s="4"/>
      <c r="NS275" s="4"/>
      <c r="NT275" s="4"/>
      <c r="NU275" s="4"/>
      <c r="NV275" s="4"/>
      <c r="NW275" s="4"/>
      <c r="NX275" s="4"/>
      <c r="NY275" s="4"/>
      <c r="NZ275" s="4"/>
      <c r="OA275" s="4"/>
      <c r="OB275" s="4"/>
      <c r="OC275" s="4"/>
      <c r="OD275" s="4"/>
      <c r="OE275" s="4"/>
      <c r="OF275" s="4"/>
      <c r="OG275" s="4"/>
      <c r="OH275" s="4"/>
      <c r="OI275" s="4"/>
      <c r="OJ275" s="4"/>
      <c r="OK275" s="4"/>
      <c r="OL275" s="4"/>
      <c r="OM275" s="4"/>
      <c r="ON275" s="4"/>
      <c r="OO275" s="4"/>
      <c r="OP275" s="4"/>
      <c r="OQ275" s="4"/>
      <c r="OR275" s="4"/>
      <c r="OS275" s="4"/>
      <c r="OT275" s="4"/>
      <c r="OU275" s="4"/>
      <c r="OV275" s="4"/>
      <c r="OW275" s="4"/>
      <c r="OX275" s="4"/>
      <c r="OY275" s="4"/>
      <c r="OZ275" s="4"/>
      <c r="PA275" s="4"/>
      <c r="PB275" s="4"/>
      <c r="PC275" s="4"/>
      <c r="PD275" s="4"/>
      <c r="PE275" s="4"/>
      <c r="PF275" s="4"/>
      <c r="PG275" s="4"/>
      <c r="PH275" s="4"/>
      <c r="PI275" s="4"/>
      <c r="PJ275" s="4"/>
      <c r="PK275" s="4"/>
      <c r="PL275" s="4"/>
      <c r="PM275" s="4"/>
      <c r="PN275" s="4"/>
      <c r="PO275" s="4"/>
      <c r="PP275" s="4"/>
      <c r="PQ275" s="4"/>
      <c r="PR275" s="4"/>
      <c r="PS275" s="4"/>
      <c r="PT275" s="4"/>
      <c r="PU275" s="4"/>
      <c r="PV275" s="4"/>
      <c r="PW275" s="4"/>
      <c r="PX275" s="4"/>
      <c r="PY275" s="4"/>
      <c r="PZ275" s="4"/>
      <c r="QA275" s="4"/>
      <c r="QB275" s="4"/>
      <c r="QC275" s="4"/>
      <c r="QD275" s="4"/>
      <c r="QE275" s="4"/>
      <c r="QF275" s="4"/>
      <c r="QG275" s="4"/>
      <c r="QH275" s="4"/>
      <c r="QI275" s="4"/>
      <c r="QJ275" s="4"/>
      <c r="QK275" s="4"/>
      <c r="QL275" s="4"/>
      <c r="QM275" s="4"/>
      <c r="QN275" s="4"/>
      <c r="QO275" s="4"/>
      <c r="QP275" s="4"/>
      <c r="QQ275" s="4"/>
      <c r="QR275" s="4"/>
      <c r="QS275" s="4"/>
      <c r="QT275" s="4"/>
      <c r="QU275" s="4"/>
      <c r="QV275" s="4"/>
      <c r="QW275" s="4"/>
      <c r="QX275" s="4"/>
      <c r="QY275" s="4"/>
      <c r="QZ275" s="4"/>
      <c r="RA275" s="4"/>
      <c r="RB275" s="4"/>
      <c r="RC275" s="4"/>
      <c r="RD275" s="4"/>
      <c r="RE275" s="4"/>
      <c r="RF275" s="4"/>
      <c r="RG275" s="4"/>
      <c r="RH275" s="4"/>
      <c r="RI275" s="4"/>
      <c r="RJ275" s="4"/>
      <c r="RK275" s="4"/>
      <c r="RL275" s="4"/>
      <c r="RM275" s="4"/>
      <c r="RN275" s="4"/>
      <c r="RO275" s="4"/>
      <c r="RP275" s="4"/>
      <c r="RQ275" s="4"/>
      <c r="RR275" s="4"/>
      <c r="RS275" s="4"/>
      <c r="RT275" s="4"/>
      <c r="RU275" s="4"/>
      <c r="RV275" s="4"/>
      <c r="RW275" s="4"/>
      <c r="RX275" s="4"/>
      <c r="RY275" s="4"/>
      <c r="RZ275" s="4"/>
      <c r="SA275" s="4"/>
      <c r="SB275" s="4"/>
      <c r="SC275" s="4"/>
      <c r="SD275" s="4"/>
      <c r="SE275" s="4"/>
      <c r="SF275" s="4"/>
      <c r="SG275" s="4"/>
      <c r="SH275" s="4"/>
      <c r="SI275" s="4"/>
      <c r="SJ275" s="4"/>
    </row>
    <row r="276" spans="1:504" ht="15">
      <c r="A276" s="85" t="s">
        <v>153</v>
      </c>
      <c r="B276" s="3"/>
      <c r="C276" s="127"/>
      <c r="D276" s="127"/>
      <c r="E276" s="118"/>
      <c r="F276" s="118"/>
      <c r="G276" s="118"/>
      <c r="H276" s="118"/>
      <c r="I276" s="147"/>
      <c r="J276" s="147"/>
      <c r="K276" s="3"/>
      <c r="L276" s="3"/>
      <c r="M276" s="29"/>
      <c r="N276" s="154" t="e">
        <f t="shared" si="84"/>
        <v>#DIV/0!</v>
      </c>
      <c r="O276" s="4"/>
      <c r="P276" s="41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  <c r="CZ276" s="4"/>
      <c r="DA276" s="4"/>
      <c r="DB276" s="4"/>
      <c r="DC276" s="4"/>
      <c r="DD276" s="4"/>
      <c r="DE276" s="4"/>
      <c r="DF276" s="4"/>
      <c r="DG276" s="4"/>
      <c r="DH276" s="4"/>
      <c r="DI276" s="4"/>
      <c r="DJ276" s="4"/>
      <c r="DK276" s="4"/>
      <c r="DL276" s="4"/>
      <c r="DM276" s="4"/>
      <c r="DN276" s="4"/>
      <c r="DO276" s="4"/>
      <c r="DP276" s="4"/>
      <c r="DQ276" s="4"/>
      <c r="DR276" s="4"/>
      <c r="DS276" s="4"/>
      <c r="DT276" s="4"/>
      <c r="DU276" s="4"/>
      <c r="DV276" s="4"/>
      <c r="DW276" s="4"/>
      <c r="DX276" s="4"/>
      <c r="DY276" s="4"/>
      <c r="DZ276" s="4"/>
      <c r="EA276" s="4"/>
      <c r="EB276" s="4"/>
      <c r="EC276" s="4"/>
      <c r="ED276" s="4"/>
      <c r="EE276" s="4"/>
      <c r="EF276" s="4"/>
      <c r="EG276" s="4"/>
      <c r="EH276" s="4"/>
      <c r="EI276" s="4"/>
      <c r="EJ276" s="4"/>
      <c r="EK276" s="4"/>
      <c r="EL276" s="4"/>
      <c r="EM276" s="4"/>
      <c r="EN276" s="4"/>
      <c r="EO276" s="4"/>
      <c r="EP276" s="4"/>
      <c r="EQ276" s="4"/>
      <c r="ER276" s="4"/>
      <c r="ES276" s="4"/>
      <c r="ET276" s="4"/>
      <c r="EU276" s="4"/>
      <c r="EV276" s="4"/>
      <c r="EW276" s="4"/>
      <c r="EX276" s="4"/>
      <c r="EY276" s="4"/>
      <c r="EZ276" s="4"/>
      <c r="FA276" s="4"/>
      <c r="FB276" s="4"/>
      <c r="FC276" s="4"/>
      <c r="FD276" s="4"/>
      <c r="FE276" s="4"/>
      <c r="FF276" s="4"/>
      <c r="FG276" s="4"/>
      <c r="FH276" s="4"/>
      <c r="FI276" s="4"/>
      <c r="FJ276" s="4"/>
      <c r="FK276" s="4"/>
      <c r="FL276" s="4"/>
      <c r="FM276" s="4"/>
      <c r="FN276" s="4"/>
      <c r="FO276" s="4"/>
      <c r="FP276" s="4"/>
      <c r="FQ276" s="4"/>
      <c r="FR276" s="4"/>
      <c r="FS276" s="4"/>
      <c r="FT276" s="4"/>
      <c r="FU276" s="4"/>
      <c r="FV276" s="4"/>
      <c r="FW276" s="4"/>
      <c r="FX276" s="4"/>
      <c r="FY276" s="4"/>
      <c r="FZ276" s="4"/>
      <c r="GA276" s="4"/>
      <c r="GB276" s="4"/>
      <c r="GC276" s="4"/>
      <c r="GD276" s="4"/>
      <c r="GE276" s="4"/>
      <c r="GF276" s="4"/>
      <c r="GG276" s="4"/>
      <c r="GH276" s="4"/>
      <c r="GI276" s="4"/>
      <c r="GJ276" s="4"/>
      <c r="GK276" s="4"/>
      <c r="GL276" s="4"/>
      <c r="GM276" s="4"/>
      <c r="GN276" s="4"/>
      <c r="GO276" s="4"/>
      <c r="GP276" s="4"/>
      <c r="GQ276" s="4"/>
      <c r="GR276" s="4"/>
      <c r="GS276" s="4"/>
      <c r="GT276" s="4"/>
      <c r="GU276" s="4"/>
      <c r="GV276" s="4"/>
      <c r="GW276" s="4"/>
      <c r="GX276" s="4"/>
      <c r="GY276" s="4"/>
      <c r="GZ276" s="4"/>
      <c r="HA276" s="4"/>
      <c r="HB276" s="4"/>
      <c r="HC276" s="4"/>
      <c r="HD276" s="4"/>
      <c r="HE276" s="4"/>
      <c r="HF276" s="4"/>
      <c r="HG276" s="4"/>
      <c r="HH276" s="4"/>
      <c r="HI276" s="4"/>
      <c r="HJ276" s="4"/>
      <c r="HK276" s="4"/>
      <c r="HL276" s="4"/>
      <c r="HM276" s="4"/>
      <c r="HN276" s="4"/>
      <c r="HO276" s="4"/>
      <c r="HP276" s="4"/>
      <c r="HQ276" s="4"/>
      <c r="HR276" s="4"/>
      <c r="HS276" s="4"/>
      <c r="HT276" s="4"/>
      <c r="HU276" s="4"/>
      <c r="HV276" s="4"/>
      <c r="HW276" s="4"/>
      <c r="HX276" s="4"/>
      <c r="HY276" s="4"/>
      <c r="HZ276" s="4"/>
      <c r="IA276" s="4"/>
      <c r="IB276" s="4"/>
      <c r="IC276" s="4"/>
      <c r="ID276" s="4"/>
      <c r="IE276" s="4"/>
      <c r="IF276" s="4"/>
      <c r="IG276" s="4"/>
      <c r="IH276" s="4"/>
      <c r="II276" s="4"/>
      <c r="IJ276" s="4"/>
      <c r="IK276" s="4"/>
      <c r="IL276" s="4"/>
      <c r="IM276" s="4"/>
      <c r="IN276" s="4"/>
      <c r="IO276" s="4"/>
      <c r="IP276" s="4"/>
      <c r="IQ276" s="4"/>
      <c r="IR276" s="4"/>
      <c r="IS276" s="4"/>
      <c r="IT276" s="4"/>
      <c r="IU276" s="4"/>
      <c r="IV276" s="4"/>
      <c r="IW276" s="4"/>
      <c r="IX276" s="4"/>
      <c r="IY276" s="4"/>
      <c r="IZ276" s="4"/>
      <c r="JA276" s="4"/>
      <c r="JB276" s="4"/>
      <c r="JC276" s="4"/>
      <c r="JD276" s="4"/>
      <c r="JE276" s="4"/>
      <c r="JF276" s="4"/>
      <c r="JG276" s="4"/>
      <c r="JH276" s="4"/>
      <c r="JI276" s="4"/>
      <c r="JJ276" s="4"/>
      <c r="JK276" s="4"/>
      <c r="JL276" s="4"/>
      <c r="JM276" s="4"/>
      <c r="JN276" s="4"/>
      <c r="JO276" s="4"/>
      <c r="JP276" s="4"/>
      <c r="JQ276" s="4"/>
      <c r="JR276" s="4"/>
      <c r="JS276" s="4"/>
      <c r="JT276" s="4"/>
      <c r="JU276" s="4"/>
      <c r="JV276" s="4"/>
      <c r="JW276" s="4"/>
      <c r="JX276" s="4"/>
      <c r="JY276" s="4"/>
      <c r="JZ276" s="4"/>
      <c r="KA276" s="4"/>
      <c r="KB276" s="4"/>
      <c r="KC276" s="4"/>
      <c r="KD276" s="4"/>
      <c r="KE276" s="4"/>
      <c r="KF276" s="4"/>
      <c r="KG276" s="4"/>
      <c r="KH276" s="4"/>
      <c r="KI276" s="4"/>
      <c r="KJ276" s="4"/>
      <c r="KK276" s="4"/>
      <c r="KL276" s="4"/>
      <c r="KM276" s="4"/>
      <c r="KN276" s="4"/>
      <c r="KO276" s="4"/>
      <c r="KP276" s="4"/>
      <c r="KQ276" s="4"/>
      <c r="KR276" s="4"/>
      <c r="KS276" s="4"/>
      <c r="KT276" s="4"/>
      <c r="KU276" s="4"/>
      <c r="KV276" s="4"/>
      <c r="KW276" s="4"/>
      <c r="KX276" s="4"/>
      <c r="KY276" s="4"/>
      <c r="KZ276" s="4"/>
      <c r="LA276" s="4"/>
      <c r="LB276" s="4"/>
      <c r="LC276" s="4"/>
      <c r="LD276" s="4"/>
      <c r="LE276" s="4"/>
      <c r="LF276" s="4"/>
      <c r="LG276" s="4"/>
      <c r="LH276" s="4"/>
      <c r="LI276" s="4"/>
      <c r="LJ276" s="4"/>
      <c r="LK276" s="4"/>
      <c r="LL276" s="4"/>
      <c r="LM276" s="4"/>
      <c r="LN276" s="4"/>
      <c r="LO276" s="4"/>
      <c r="LP276" s="4"/>
      <c r="LQ276" s="4"/>
      <c r="LR276" s="4"/>
      <c r="LS276" s="4"/>
      <c r="LT276" s="4"/>
      <c r="LU276" s="4"/>
      <c r="LV276" s="4"/>
      <c r="LW276" s="4"/>
      <c r="LX276" s="4"/>
      <c r="LY276" s="4"/>
      <c r="LZ276" s="4"/>
      <c r="MA276" s="4"/>
      <c r="MB276" s="4"/>
      <c r="MC276" s="4"/>
      <c r="MD276" s="4"/>
      <c r="ME276" s="4"/>
      <c r="MF276" s="4"/>
      <c r="MG276" s="4"/>
      <c r="MH276" s="4"/>
      <c r="MI276" s="4"/>
      <c r="MJ276" s="4"/>
      <c r="MK276" s="4"/>
      <c r="ML276" s="4"/>
      <c r="MM276" s="4"/>
      <c r="MN276" s="4"/>
      <c r="MO276" s="4"/>
      <c r="MP276" s="4"/>
      <c r="MQ276" s="4"/>
      <c r="MR276" s="4"/>
      <c r="MS276" s="4"/>
      <c r="MT276" s="4"/>
      <c r="MU276" s="4"/>
      <c r="MV276" s="4"/>
      <c r="MW276" s="4"/>
      <c r="MX276" s="4"/>
      <c r="MY276" s="4"/>
      <c r="MZ276" s="4"/>
      <c r="NA276" s="4"/>
      <c r="NB276" s="4"/>
      <c r="NC276" s="4"/>
      <c r="ND276" s="4"/>
      <c r="NE276" s="4"/>
      <c r="NF276" s="4"/>
      <c r="NG276" s="4"/>
      <c r="NH276" s="4"/>
      <c r="NI276" s="4"/>
      <c r="NJ276" s="4"/>
      <c r="NK276" s="4"/>
      <c r="NL276" s="4"/>
      <c r="NM276" s="4"/>
      <c r="NN276" s="4"/>
      <c r="NO276" s="4"/>
      <c r="NP276" s="4"/>
      <c r="NQ276" s="4"/>
      <c r="NR276" s="4"/>
      <c r="NS276" s="4"/>
      <c r="NT276" s="4"/>
      <c r="NU276" s="4"/>
      <c r="NV276" s="4"/>
      <c r="NW276" s="4"/>
      <c r="NX276" s="4"/>
      <c r="NY276" s="4"/>
      <c r="NZ276" s="4"/>
      <c r="OA276" s="4"/>
      <c r="OB276" s="4"/>
      <c r="OC276" s="4"/>
      <c r="OD276" s="4"/>
      <c r="OE276" s="4"/>
      <c r="OF276" s="4"/>
      <c r="OG276" s="4"/>
      <c r="OH276" s="4"/>
      <c r="OI276" s="4"/>
      <c r="OJ276" s="4"/>
      <c r="OK276" s="4"/>
      <c r="OL276" s="4"/>
      <c r="OM276" s="4"/>
      <c r="ON276" s="4"/>
      <c r="OO276" s="4"/>
      <c r="OP276" s="4"/>
      <c r="OQ276" s="4"/>
      <c r="OR276" s="4"/>
      <c r="OS276" s="4"/>
      <c r="OT276" s="4"/>
      <c r="OU276" s="4"/>
      <c r="OV276" s="4"/>
      <c r="OW276" s="4"/>
      <c r="OX276" s="4"/>
      <c r="OY276" s="4"/>
      <c r="OZ276" s="4"/>
      <c r="PA276" s="4"/>
      <c r="PB276" s="4"/>
      <c r="PC276" s="4"/>
      <c r="PD276" s="4"/>
      <c r="PE276" s="4"/>
      <c r="PF276" s="4"/>
      <c r="PG276" s="4"/>
      <c r="PH276" s="4"/>
      <c r="PI276" s="4"/>
      <c r="PJ276" s="4"/>
      <c r="PK276" s="4"/>
      <c r="PL276" s="4"/>
      <c r="PM276" s="4"/>
      <c r="PN276" s="4"/>
      <c r="PO276" s="4"/>
      <c r="PP276" s="4"/>
      <c r="PQ276" s="4"/>
      <c r="PR276" s="4"/>
      <c r="PS276" s="4"/>
      <c r="PT276" s="4"/>
      <c r="PU276" s="4"/>
      <c r="PV276" s="4"/>
      <c r="PW276" s="4"/>
      <c r="PX276" s="4"/>
      <c r="PY276" s="4"/>
      <c r="PZ276" s="4"/>
      <c r="QA276" s="4"/>
      <c r="QB276" s="4"/>
      <c r="QC276" s="4"/>
      <c r="QD276" s="4"/>
      <c r="QE276" s="4"/>
      <c r="QF276" s="4"/>
      <c r="QG276" s="4"/>
      <c r="QH276" s="4"/>
      <c r="QI276" s="4"/>
      <c r="QJ276" s="4"/>
      <c r="QK276" s="4"/>
      <c r="QL276" s="4"/>
      <c r="QM276" s="4"/>
      <c r="QN276" s="4"/>
      <c r="QO276" s="4"/>
      <c r="QP276" s="4"/>
      <c r="QQ276" s="4"/>
      <c r="QR276" s="4"/>
      <c r="QS276" s="4"/>
      <c r="QT276" s="4"/>
      <c r="QU276" s="4"/>
      <c r="QV276" s="4"/>
      <c r="QW276" s="4"/>
      <c r="QX276" s="4"/>
      <c r="QY276" s="4"/>
      <c r="QZ276" s="4"/>
      <c r="RA276" s="4"/>
      <c r="RB276" s="4"/>
      <c r="RC276" s="4"/>
      <c r="RD276" s="4"/>
      <c r="RE276" s="4"/>
      <c r="RF276" s="4"/>
      <c r="RG276" s="4"/>
      <c r="RH276" s="4"/>
      <c r="RI276" s="4"/>
      <c r="RJ276" s="4"/>
      <c r="RK276" s="4"/>
      <c r="RL276" s="4"/>
      <c r="RM276" s="4"/>
      <c r="RN276" s="4"/>
      <c r="RO276" s="4"/>
      <c r="RP276" s="4"/>
      <c r="RQ276" s="4"/>
      <c r="RR276" s="4"/>
      <c r="RS276" s="4"/>
      <c r="RT276" s="4"/>
      <c r="RU276" s="4"/>
      <c r="RV276" s="4"/>
      <c r="RW276" s="4"/>
      <c r="RX276" s="4"/>
      <c r="RY276" s="4"/>
      <c r="RZ276" s="4"/>
      <c r="SA276" s="4"/>
      <c r="SB276" s="4"/>
      <c r="SC276" s="4"/>
      <c r="SD276" s="4"/>
      <c r="SE276" s="4"/>
      <c r="SF276" s="4"/>
      <c r="SG276" s="4"/>
      <c r="SH276" s="4"/>
      <c r="SI276" s="4"/>
      <c r="SJ276" s="4"/>
    </row>
    <row r="277" spans="1:504" s="28" customFormat="1" ht="25.5">
      <c r="A277" s="2" t="s">
        <v>105</v>
      </c>
      <c r="B277" s="31"/>
      <c r="C277" s="127"/>
      <c r="D277" s="75"/>
      <c r="E277" s="76"/>
      <c r="F277" s="76"/>
      <c r="G277" s="76"/>
      <c r="H277" s="76"/>
      <c r="I277" s="147" t="e">
        <f t="shared" si="87"/>
        <v>#DIV/0!</v>
      </c>
      <c r="J277" s="147" t="e">
        <f t="shared" si="83"/>
        <v>#DIV/0!</v>
      </c>
      <c r="K277" s="75"/>
      <c r="L277" s="75"/>
      <c r="M277" s="76"/>
      <c r="N277" s="154" t="e">
        <f t="shared" si="84"/>
        <v>#DIV/0!</v>
      </c>
      <c r="O277" s="77"/>
      <c r="P277" s="85"/>
      <c r="Q277" s="77"/>
      <c r="R277" s="77"/>
      <c r="S277" s="77"/>
      <c r="T277" s="77"/>
      <c r="U277" s="77"/>
      <c r="V277" s="77"/>
      <c r="W277" s="77"/>
      <c r="X277" s="77"/>
      <c r="Y277" s="77"/>
      <c r="Z277" s="77"/>
      <c r="AA277" s="77"/>
      <c r="AB277" s="77"/>
      <c r="AC277" s="77"/>
      <c r="AD277" s="77"/>
      <c r="AE277" s="77"/>
      <c r="AF277" s="77"/>
      <c r="AG277" s="77"/>
      <c r="AH277" s="77"/>
      <c r="AI277" s="77"/>
      <c r="AJ277" s="77"/>
      <c r="AK277" s="77"/>
      <c r="AL277" s="77"/>
      <c r="AM277" s="77"/>
      <c r="AN277" s="77"/>
      <c r="AO277" s="77"/>
      <c r="AP277" s="77"/>
      <c r="AQ277" s="77"/>
      <c r="AR277" s="77"/>
      <c r="AS277" s="77"/>
      <c r="AT277" s="77"/>
      <c r="AU277" s="77"/>
      <c r="AV277" s="77"/>
      <c r="AW277" s="77"/>
      <c r="AX277" s="77"/>
      <c r="AY277" s="77"/>
      <c r="AZ277" s="77"/>
      <c r="BA277" s="77"/>
      <c r="BB277" s="77"/>
      <c r="BC277" s="77"/>
      <c r="BD277" s="77"/>
      <c r="BE277" s="77"/>
      <c r="BF277" s="77"/>
      <c r="BG277" s="77"/>
      <c r="BH277" s="77"/>
      <c r="BI277" s="77"/>
      <c r="BJ277" s="77"/>
      <c r="BK277" s="77"/>
      <c r="BL277" s="77"/>
      <c r="BM277" s="77"/>
      <c r="BN277" s="77"/>
      <c r="BO277" s="77"/>
      <c r="BP277" s="77"/>
      <c r="BQ277" s="77"/>
      <c r="BR277" s="77"/>
      <c r="BS277" s="77"/>
      <c r="BT277" s="77"/>
      <c r="BU277" s="77"/>
      <c r="BV277" s="77"/>
      <c r="BW277" s="77"/>
      <c r="BX277" s="77"/>
      <c r="BY277" s="77"/>
      <c r="BZ277" s="77"/>
      <c r="CA277" s="77"/>
      <c r="CB277" s="77"/>
      <c r="CC277" s="77"/>
      <c r="CD277" s="77"/>
      <c r="CE277" s="77"/>
      <c r="CF277" s="77"/>
      <c r="CG277" s="77"/>
      <c r="CH277" s="77"/>
      <c r="CI277" s="77"/>
      <c r="CJ277" s="77"/>
      <c r="CK277" s="77"/>
      <c r="CL277" s="77"/>
      <c r="CM277" s="77"/>
      <c r="CN277" s="77"/>
      <c r="CO277" s="77"/>
      <c r="CP277" s="77"/>
      <c r="CQ277" s="77"/>
      <c r="CR277" s="77"/>
      <c r="CS277" s="77"/>
      <c r="CT277" s="77"/>
      <c r="CU277" s="77"/>
      <c r="CV277" s="77"/>
      <c r="CW277" s="77"/>
      <c r="CX277" s="77"/>
      <c r="CY277" s="77"/>
      <c r="CZ277" s="77"/>
      <c r="DA277" s="77"/>
      <c r="DB277" s="77"/>
      <c r="DC277" s="77"/>
      <c r="DD277" s="77"/>
      <c r="DE277" s="77"/>
      <c r="DF277" s="77"/>
      <c r="DG277" s="77"/>
      <c r="DH277" s="77"/>
      <c r="DI277" s="77"/>
      <c r="DJ277" s="77"/>
      <c r="DK277" s="77"/>
      <c r="DL277" s="77"/>
      <c r="DM277" s="77"/>
      <c r="DN277" s="77"/>
      <c r="DO277" s="77"/>
      <c r="DP277" s="77"/>
      <c r="DQ277" s="77"/>
      <c r="DR277" s="77"/>
      <c r="DS277" s="77"/>
      <c r="DT277" s="77"/>
      <c r="DU277" s="77"/>
      <c r="DV277" s="77"/>
      <c r="DW277" s="77"/>
      <c r="DX277" s="77"/>
      <c r="DY277" s="77"/>
      <c r="DZ277" s="77"/>
      <c r="EA277" s="77"/>
      <c r="EB277" s="77"/>
      <c r="EC277" s="77"/>
      <c r="ED277" s="77"/>
      <c r="EE277" s="77"/>
      <c r="EF277" s="77"/>
      <c r="EG277" s="77"/>
      <c r="EH277" s="77"/>
      <c r="EI277" s="77"/>
      <c r="EJ277" s="77"/>
      <c r="EK277" s="77"/>
      <c r="EL277" s="77"/>
      <c r="EM277" s="77"/>
      <c r="EN277" s="77"/>
      <c r="EO277" s="77"/>
      <c r="EP277" s="77"/>
      <c r="EQ277" s="77"/>
      <c r="ER277" s="77"/>
      <c r="ES277" s="77"/>
      <c r="ET277" s="77"/>
      <c r="EU277" s="77"/>
      <c r="EV277" s="77"/>
      <c r="EW277" s="77"/>
      <c r="EX277" s="77"/>
      <c r="EY277" s="77"/>
      <c r="EZ277" s="77"/>
      <c r="FA277" s="77"/>
      <c r="FB277" s="77"/>
      <c r="FC277" s="77"/>
      <c r="FD277" s="77"/>
      <c r="FE277" s="77"/>
      <c r="FF277" s="77"/>
      <c r="FG277" s="77"/>
      <c r="FH277" s="77"/>
      <c r="FI277" s="77"/>
      <c r="FJ277" s="77"/>
      <c r="FK277" s="77"/>
      <c r="FL277" s="77"/>
      <c r="FM277" s="77"/>
      <c r="FN277" s="77"/>
      <c r="FO277" s="77"/>
      <c r="FP277" s="77"/>
      <c r="FQ277" s="77"/>
      <c r="FR277" s="77"/>
      <c r="FS277" s="77"/>
      <c r="FT277" s="77"/>
      <c r="FU277" s="77"/>
      <c r="FV277" s="77"/>
      <c r="FW277" s="77"/>
      <c r="FX277" s="77"/>
      <c r="FY277" s="77"/>
      <c r="FZ277" s="77"/>
      <c r="GA277" s="77"/>
      <c r="GB277" s="77"/>
      <c r="GC277" s="77"/>
      <c r="GD277" s="77"/>
      <c r="GE277" s="77"/>
      <c r="GF277" s="77"/>
      <c r="GG277" s="77"/>
      <c r="GH277" s="77"/>
      <c r="GI277" s="77"/>
      <c r="GJ277" s="77"/>
      <c r="GK277" s="77"/>
      <c r="GL277" s="77"/>
      <c r="GM277" s="77"/>
      <c r="GN277" s="77"/>
      <c r="GO277" s="77"/>
      <c r="GP277" s="77"/>
      <c r="GQ277" s="77"/>
      <c r="GR277" s="77"/>
      <c r="GS277" s="77"/>
      <c r="GT277" s="77"/>
      <c r="GU277" s="77"/>
      <c r="GV277" s="77"/>
      <c r="GW277" s="77"/>
      <c r="GX277" s="77"/>
      <c r="GY277" s="77"/>
      <c r="GZ277" s="77"/>
      <c r="HA277" s="77"/>
      <c r="HB277" s="77"/>
      <c r="HC277" s="77"/>
      <c r="HD277" s="77"/>
      <c r="HE277" s="77"/>
      <c r="HF277" s="77"/>
      <c r="HG277" s="77"/>
      <c r="HH277" s="77"/>
      <c r="HI277" s="77"/>
      <c r="HJ277" s="77"/>
      <c r="HK277" s="77"/>
      <c r="HL277" s="77"/>
      <c r="HM277" s="77"/>
      <c r="HN277" s="77"/>
      <c r="HO277" s="77"/>
      <c r="HP277" s="77"/>
      <c r="HQ277" s="77"/>
      <c r="HR277" s="77"/>
      <c r="HS277" s="77"/>
      <c r="HT277" s="77"/>
      <c r="HU277" s="77"/>
      <c r="HV277" s="77"/>
      <c r="HW277" s="77"/>
      <c r="HX277" s="77"/>
      <c r="HY277" s="77"/>
      <c r="HZ277" s="77"/>
      <c r="IA277" s="77"/>
      <c r="IB277" s="77"/>
      <c r="IC277" s="77"/>
      <c r="ID277" s="77"/>
      <c r="IE277" s="77"/>
      <c r="IF277" s="77"/>
      <c r="IG277" s="77"/>
      <c r="IH277" s="77"/>
      <c r="II277" s="77"/>
      <c r="IJ277" s="77"/>
      <c r="IK277" s="77"/>
      <c r="IL277" s="77"/>
      <c r="IM277" s="77"/>
      <c r="IN277" s="77"/>
      <c r="IO277" s="77"/>
      <c r="IP277" s="77"/>
      <c r="IQ277" s="77"/>
      <c r="IR277" s="77"/>
      <c r="IS277" s="77"/>
      <c r="IT277" s="77"/>
      <c r="IU277" s="77"/>
      <c r="IV277" s="77"/>
      <c r="IW277" s="77"/>
      <c r="IX277" s="77"/>
      <c r="IY277" s="77"/>
      <c r="IZ277" s="77"/>
      <c r="JA277" s="77"/>
      <c r="JB277" s="77"/>
      <c r="JC277" s="77"/>
      <c r="JD277" s="77"/>
      <c r="JE277" s="77"/>
      <c r="JF277" s="77"/>
      <c r="JG277" s="77"/>
      <c r="JH277" s="77"/>
      <c r="JI277" s="77"/>
      <c r="JJ277" s="77"/>
      <c r="JK277" s="77"/>
      <c r="JL277" s="77"/>
      <c r="JM277" s="77"/>
      <c r="JN277" s="77"/>
      <c r="JO277" s="77"/>
      <c r="JP277" s="77"/>
      <c r="JQ277" s="77"/>
      <c r="JR277" s="77"/>
      <c r="JS277" s="77"/>
      <c r="JT277" s="77"/>
      <c r="JU277" s="77"/>
      <c r="JV277" s="77"/>
      <c r="JW277" s="77"/>
      <c r="JX277" s="77"/>
      <c r="JY277" s="77"/>
      <c r="JZ277" s="77"/>
      <c r="KA277" s="77"/>
      <c r="KB277" s="77"/>
      <c r="KC277" s="77"/>
      <c r="KD277" s="77"/>
      <c r="KE277" s="77"/>
      <c r="KF277" s="77"/>
      <c r="KG277" s="77"/>
      <c r="KH277" s="77"/>
      <c r="KI277" s="77"/>
      <c r="KJ277" s="77"/>
      <c r="KK277" s="77"/>
      <c r="KL277" s="77"/>
      <c r="KM277" s="77"/>
      <c r="KN277" s="77"/>
      <c r="KO277" s="77"/>
      <c r="KP277" s="77"/>
      <c r="KQ277" s="77"/>
      <c r="KR277" s="77"/>
      <c r="KS277" s="77"/>
      <c r="KT277" s="77"/>
      <c r="KU277" s="77"/>
      <c r="KV277" s="77"/>
      <c r="KW277" s="77"/>
      <c r="KX277" s="77"/>
      <c r="KY277" s="77"/>
      <c r="KZ277" s="77"/>
      <c r="LA277" s="77"/>
      <c r="LB277" s="77"/>
      <c r="LC277" s="77"/>
      <c r="LD277" s="77"/>
      <c r="LE277" s="77"/>
      <c r="LF277" s="77"/>
      <c r="LG277" s="77"/>
      <c r="LH277" s="77"/>
      <c r="LI277" s="77"/>
      <c r="LJ277" s="77"/>
      <c r="LK277" s="77"/>
      <c r="LL277" s="77"/>
      <c r="LM277" s="77"/>
      <c r="LN277" s="77"/>
      <c r="LO277" s="77"/>
      <c r="LP277" s="77"/>
      <c r="LQ277" s="77"/>
      <c r="LR277" s="77"/>
      <c r="LS277" s="77"/>
      <c r="LT277" s="77"/>
      <c r="LU277" s="77"/>
      <c r="LV277" s="77"/>
      <c r="LW277" s="77"/>
      <c r="LX277" s="77"/>
      <c r="LY277" s="77"/>
      <c r="LZ277" s="77"/>
      <c r="MA277" s="77"/>
      <c r="MB277" s="77"/>
      <c r="MC277" s="77"/>
      <c r="MD277" s="77"/>
      <c r="ME277" s="77"/>
      <c r="MF277" s="77"/>
      <c r="MG277" s="77"/>
      <c r="MH277" s="77"/>
      <c r="MI277" s="77"/>
      <c r="MJ277" s="77"/>
      <c r="MK277" s="77"/>
      <c r="ML277" s="77"/>
      <c r="MM277" s="77"/>
      <c r="MN277" s="77"/>
      <c r="MO277" s="77"/>
      <c r="MP277" s="77"/>
      <c r="MQ277" s="77"/>
      <c r="MR277" s="77"/>
      <c r="MS277" s="77"/>
      <c r="MT277" s="77"/>
      <c r="MU277" s="77"/>
      <c r="MV277" s="77"/>
      <c r="MW277" s="77"/>
      <c r="MX277" s="77"/>
      <c r="MY277" s="77"/>
      <c r="MZ277" s="77"/>
      <c r="NA277" s="77"/>
      <c r="NB277" s="77"/>
      <c r="NC277" s="77"/>
      <c r="ND277" s="77"/>
      <c r="NE277" s="77"/>
      <c r="NF277" s="77"/>
      <c r="NG277" s="77"/>
      <c r="NH277" s="77"/>
      <c r="NI277" s="77"/>
      <c r="NJ277" s="77"/>
      <c r="NK277" s="77"/>
      <c r="NL277" s="77"/>
      <c r="NM277" s="77"/>
      <c r="NN277" s="77"/>
      <c r="NO277" s="77"/>
      <c r="NP277" s="77"/>
      <c r="NQ277" s="77"/>
      <c r="NR277" s="77"/>
      <c r="NS277" s="77"/>
      <c r="NT277" s="77"/>
      <c r="NU277" s="77"/>
      <c r="NV277" s="77"/>
      <c r="NW277" s="77"/>
      <c r="NX277" s="77"/>
      <c r="NY277" s="77"/>
      <c r="NZ277" s="77"/>
      <c r="OA277" s="77"/>
      <c r="OB277" s="77"/>
      <c r="OC277" s="77"/>
      <c r="OD277" s="77"/>
      <c r="OE277" s="77"/>
      <c r="OF277" s="77"/>
      <c r="OG277" s="77"/>
      <c r="OH277" s="77"/>
      <c r="OI277" s="77"/>
      <c r="OJ277" s="77"/>
      <c r="OK277" s="77"/>
      <c r="OL277" s="77"/>
      <c r="OM277" s="77"/>
      <c r="ON277" s="77"/>
      <c r="OO277" s="77"/>
      <c r="OP277" s="77"/>
      <c r="OQ277" s="77"/>
      <c r="OR277" s="77"/>
      <c r="OS277" s="77"/>
      <c r="OT277" s="77"/>
      <c r="OU277" s="77"/>
      <c r="OV277" s="77"/>
      <c r="OW277" s="77"/>
      <c r="OX277" s="77"/>
      <c r="OY277" s="77"/>
      <c r="OZ277" s="77"/>
      <c r="PA277" s="77"/>
      <c r="PB277" s="77"/>
      <c r="PC277" s="77"/>
      <c r="PD277" s="77"/>
      <c r="PE277" s="77"/>
      <c r="PF277" s="77"/>
      <c r="PG277" s="77"/>
      <c r="PH277" s="77"/>
      <c r="PI277" s="77"/>
      <c r="PJ277" s="77"/>
      <c r="PK277" s="77"/>
      <c r="PL277" s="77"/>
      <c r="PM277" s="77"/>
      <c r="PN277" s="77"/>
      <c r="PO277" s="77"/>
      <c r="PP277" s="77"/>
      <c r="PQ277" s="77"/>
      <c r="PR277" s="77"/>
      <c r="PS277" s="77"/>
      <c r="PT277" s="77"/>
      <c r="PU277" s="77"/>
      <c r="PV277" s="77"/>
      <c r="PW277" s="77"/>
      <c r="PX277" s="77"/>
      <c r="PY277" s="77"/>
      <c r="PZ277" s="77"/>
      <c r="QA277" s="77"/>
      <c r="QB277" s="77"/>
      <c r="QC277" s="77"/>
      <c r="QD277" s="77"/>
      <c r="QE277" s="77"/>
      <c r="QF277" s="77"/>
      <c r="QG277" s="77"/>
      <c r="QH277" s="77"/>
      <c r="QI277" s="77"/>
      <c r="QJ277" s="77"/>
      <c r="QK277" s="77"/>
      <c r="QL277" s="77"/>
      <c r="QM277" s="77"/>
      <c r="QN277" s="77"/>
      <c r="QO277" s="77"/>
      <c r="QP277" s="77"/>
      <c r="QQ277" s="77"/>
      <c r="QR277" s="77"/>
      <c r="QS277" s="77"/>
      <c r="QT277" s="77"/>
      <c r="QU277" s="77"/>
      <c r="QV277" s="77"/>
      <c r="QW277" s="77"/>
      <c r="QX277" s="77"/>
      <c r="QY277" s="77"/>
      <c r="QZ277" s="77"/>
      <c r="RA277" s="77"/>
      <c r="RB277" s="77"/>
      <c r="RC277" s="77"/>
      <c r="RD277" s="77"/>
      <c r="RE277" s="77"/>
      <c r="RF277" s="77"/>
      <c r="RG277" s="77"/>
      <c r="RH277" s="77"/>
      <c r="RI277" s="77"/>
      <c r="RJ277" s="77"/>
      <c r="RK277" s="77"/>
      <c r="RL277" s="77"/>
      <c r="RM277" s="77"/>
      <c r="RN277" s="77"/>
      <c r="RO277" s="77"/>
      <c r="RP277" s="77"/>
      <c r="RQ277" s="77"/>
      <c r="RR277" s="77"/>
      <c r="RS277" s="77"/>
      <c r="RT277" s="77"/>
      <c r="RU277" s="77"/>
      <c r="RV277" s="77"/>
      <c r="RW277" s="77"/>
      <c r="RX277" s="77"/>
      <c r="RY277" s="77"/>
      <c r="RZ277" s="77"/>
      <c r="SA277" s="77"/>
      <c r="SB277" s="77"/>
      <c r="SC277" s="77"/>
      <c r="SD277" s="77"/>
      <c r="SE277" s="77"/>
      <c r="SF277" s="77"/>
      <c r="SG277" s="77"/>
      <c r="SH277" s="77"/>
      <c r="SI277" s="77"/>
      <c r="SJ277" s="77"/>
    </row>
    <row r="278" spans="1:504" s="28" customFormat="1" ht="25.5">
      <c r="A278" s="158" t="s">
        <v>106</v>
      </c>
      <c r="B278" s="1094"/>
      <c r="C278" s="1090"/>
      <c r="D278" s="1091"/>
      <c r="E278" s="1088"/>
      <c r="F278" s="1088"/>
      <c r="G278" s="1088"/>
      <c r="H278" s="1088"/>
      <c r="I278" s="154" t="e">
        <f t="shared" si="87"/>
        <v>#DIV/0!</v>
      </c>
      <c r="J278" s="154" t="e">
        <f t="shared" si="83"/>
        <v>#DIV/0!</v>
      </c>
      <c r="K278" s="1256"/>
      <c r="L278" s="1256"/>
      <c r="M278" s="1248"/>
      <c r="N278" s="154" t="e">
        <f t="shared" si="84"/>
        <v>#DIV/0!</v>
      </c>
      <c r="O278" s="77"/>
      <c r="P278" s="197"/>
      <c r="Q278" s="77"/>
      <c r="R278" s="77"/>
      <c r="S278" s="77"/>
      <c r="T278" s="77"/>
      <c r="U278" s="77"/>
      <c r="V278" s="77"/>
      <c r="W278" s="77"/>
      <c r="X278" s="77"/>
      <c r="Y278" s="77"/>
      <c r="Z278" s="77"/>
      <c r="AA278" s="77"/>
      <c r="AB278" s="77"/>
      <c r="AC278" s="77"/>
      <c r="AD278" s="77"/>
      <c r="AE278" s="77"/>
      <c r="AF278" s="77"/>
      <c r="AG278" s="77"/>
      <c r="AH278" s="77"/>
      <c r="AI278" s="77"/>
      <c r="AJ278" s="77"/>
      <c r="AK278" s="77"/>
      <c r="AL278" s="77"/>
      <c r="AM278" s="77"/>
      <c r="AN278" s="77"/>
      <c r="AO278" s="77"/>
      <c r="AP278" s="77"/>
      <c r="AQ278" s="77"/>
      <c r="AR278" s="77"/>
      <c r="AS278" s="77"/>
      <c r="AT278" s="77"/>
      <c r="AU278" s="77"/>
      <c r="AV278" s="77"/>
      <c r="AW278" s="77"/>
      <c r="AX278" s="77"/>
      <c r="AY278" s="77"/>
      <c r="AZ278" s="77"/>
      <c r="BA278" s="77"/>
      <c r="BB278" s="77"/>
      <c r="BC278" s="77"/>
      <c r="BD278" s="77"/>
      <c r="BE278" s="77"/>
      <c r="BF278" s="77"/>
      <c r="BG278" s="77"/>
      <c r="BH278" s="77"/>
      <c r="BI278" s="77"/>
      <c r="BJ278" s="77"/>
      <c r="BK278" s="77"/>
      <c r="BL278" s="77"/>
      <c r="BM278" s="77"/>
      <c r="BN278" s="77"/>
      <c r="BO278" s="77"/>
      <c r="BP278" s="77"/>
      <c r="BQ278" s="77"/>
      <c r="BR278" s="77"/>
      <c r="BS278" s="77"/>
      <c r="BT278" s="77"/>
      <c r="BU278" s="77"/>
      <c r="BV278" s="77"/>
      <c r="BW278" s="77"/>
      <c r="BX278" s="77"/>
      <c r="BY278" s="77"/>
      <c r="BZ278" s="77"/>
      <c r="CA278" s="77"/>
      <c r="CB278" s="77"/>
      <c r="CC278" s="77"/>
      <c r="CD278" s="77"/>
      <c r="CE278" s="77"/>
      <c r="CF278" s="77"/>
      <c r="CG278" s="77"/>
      <c r="CH278" s="77"/>
      <c r="CI278" s="77"/>
      <c r="CJ278" s="77"/>
      <c r="CK278" s="77"/>
      <c r="CL278" s="77"/>
      <c r="CM278" s="77"/>
      <c r="CN278" s="77"/>
      <c r="CO278" s="77"/>
      <c r="CP278" s="77"/>
      <c r="CQ278" s="77"/>
      <c r="CR278" s="77"/>
      <c r="CS278" s="77"/>
      <c r="CT278" s="77"/>
      <c r="CU278" s="77"/>
      <c r="CV278" s="77"/>
      <c r="CW278" s="77"/>
      <c r="CX278" s="77"/>
      <c r="CY278" s="77"/>
      <c r="CZ278" s="77"/>
      <c r="DA278" s="77"/>
      <c r="DB278" s="77"/>
      <c r="DC278" s="77"/>
      <c r="DD278" s="77"/>
      <c r="DE278" s="77"/>
      <c r="DF278" s="77"/>
      <c r="DG278" s="77"/>
      <c r="DH278" s="77"/>
      <c r="DI278" s="77"/>
      <c r="DJ278" s="77"/>
      <c r="DK278" s="77"/>
      <c r="DL278" s="77"/>
      <c r="DM278" s="77"/>
      <c r="DN278" s="77"/>
      <c r="DO278" s="77"/>
      <c r="DP278" s="77"/>
      <c r="DQ278" s="77"/>
      <c r="DR278" s="77"/>
      <c r="DS278" s="77"/>
      <c r="DT278" s="77"/>
      <c r="DU278" s="77"/>
      <c r="DV278" s="77"/>
      <c r="DW278" s="77"/>
      <c r="DX278" s="77"/>
      <c r="DY278" s="77"/>
      <c r="DZ278" s="77"/>
      <c r="EA278" s="77"/>
      <c r="EB278" s="77"/>
      <c r="EC278" s="77"/>
      <c r="ED278" s="77"/>
      <c r="EE278" s="77"/>
      <c r="EF278" s="77"/>
      <c r="EG278" s="77"/>
      <c r="EH278" s="77"/>
      <c r="EI278" s="77"/>
      <c r="EJ278" s="77"/>
      <c r="EK278" s="77"/>
      <c r="EL278" s="77"/>
      <c r="EM278" s="77"/>
      <c r="EN278" s="77"/>
      <c r="EO278" s="77"/>
      <c r="EP278" s="77"/>
      <c r="EQ278" s="77"/>
      <c r="ER278" s="77"/>
      <c r="ES278" s="77"/>
      <c r="ET278" s="77"/>
      <c r="EU278" s="77"/>
      <c r="EV278" s="77"/>
      <c r="EW278" s="77"/>
      <c r="EX278" s="77"/>
      <c r="EY278" s="77"/>
      <c r="EZ278" s="77"/>
      <c r="FA278" s="77"/>
      <c r="FB278" s="77"/>
      <c r="FC278" s="77"/>
      <c r="FD278" s="77"/>
      <c r="FE278" s="77"/>
      <c r="FF278" s="77"/>
      <c r="FG278" s="77"/>
      <c r="FH278" s="77"/>
      <c r="FI278" s="77"/>
      <c r="FJ278" s="77"/>
      <c r="FK278" s="77"/>
      <c r="FL278" s="77"/>
      <c r="FM278" s="77"/>
      <c r="FN278" s="77"/>
      <c r="FO278" s="77"/>
      <c r="FP278" s="77"/>
      <c r="FQ278" s="77"/>
      <c r="FR278" s="77"/>
      <c r="FS278" s="77"/>
      <c r="FT278" s="77"/>
      <c r="FU278" s="77"/>
      <c r="FV278" s="77"/>
      <c r="FW278" s="77"/>
      <c r="FX278" s="77"/>
      <c r="FY278" s="77"/>
      <c r="FZ278" s="77"/>
      <c r="GA278" s="77"/>
      <c r="GB278" s="77"/>
      <c r="GC278" s="77"/>
      <c r="GD278" s="77"/>
      <c r="GE278" s="77"/>
      <c r="GF278" s="77"/>
      <c r="GG278" s="77"/>
      <c r="GH278" s="77"/>
      <c r="GI278" s="77"/>
      <c r="GJ278" s="77"/>
      <c r="GK278" s="77"/>
      <c r="GL278" s="77"/>
      <c r="GM278" s="77"/>
      <c r="GN278" s="77"/>
      <c r="GO278" s="77"/>
      <c r="GP278" s="77"/>
      <c r="GQ278" s="77"/>
      <c r="GR278" s="77"/>
      <c r="GS278" s="77"/>
      <c r="GT278" s="77"/>
      <c r="GU278" s="77"/>
      <c r="GV278" s="77"/>
      <c r="GW278" s="77"/>
      <c r="GX278" s="77"/>
      <c r="GY278" s="77"/>
      <c r="GZ278" s="77"/>
      <c r="HA278" s="77"/>
      <c r="HB278" s="77"/>
      <c r="HC278" s="77"/>
      <c r="HD278" s="77"/>
      <c r="HE278" s="77"/>
      <c r="HF278" s="77"/>
      <c r="HG278" s="77"/>
      <c r="HH278" s="77"/>
      <c r="HI278" s="77"/>
      <c r="HJ278" s="77"/>
      <c r="HK278" s="77"/>
      <c r="HL278" s="77"/>
      <c r="HM278" s="77"/>
      <c r="HN278" s="77"/>
      <c r="HO278" s="77"/>
      <c r="HP278" s="77"/>
      <c r="HQ278" s="77"/>
      <c r="HR278" s="77"/>
      <c r="HS278" s="77"/>
      <c r="HT278" s="77"/>
      <c r="HU278" s="77"/>
      <c r="HV278" s="77"/>
      <c r="HW278" s="77"/>
      <c r="HX278" s="77"/>
      <c r="HY278" s="77"/>
      <c r="HZ278" s="77"/>
      <c r="IA278" s="77"/>
      <c r="IB278" s="77"/>
      <c r="IC278" s="77"/>
      <c r="ID278" s="77"/>
      <c r="IE278" s="77"/>
      <c r="IF278" s="77"/>
      <c r="IG278" s="77"/>
      <c r="IH278" s="77"/>
      <c r="II278" s="77"/>
      <c r="IJ278" s="77"/>
      <c r="IK278" s="77"/>
      <c r="IL278" s="77"/>
      <c r="IM278" s="77"/>
      <c r="IN278" s="77"/>
      <c r="IO278" s="77"/>
      <c r="IP278" s="77"/>
      <c r="IQ278" s="77"/>
      <c r="IR278" s="77"/>
      <c r="IS278" s="77"/>
      <c r="IT278" s="77"/>
      <c r="IU278" s="77"/>
      <c r="IV278" s="77"/>
      <c r="IW278" s="77"/>
      <c r="IX278" s="77"/>
      <c r="IY278" s="77"/>
      <c r="IZ278" s="77"/>
      <c r="JA278" s="77"/>
      <c r="JB278" s="77"/>
      <c r="JC278" s="77"/>
      <c r="JD278" s="77"/>
      <c r="JE278" s="77"/>
      <c r="JF278" s="77"/>
      <c r="JG278" s="77"/>
      <c r="JH278" s="77"/>
      <c r="JI278" s="77"/>
      <c r="JJ278" s="77"/>
      <c r="JK278" s="77"/>
      <c r="JL278" s="77"/>
      <c r="JM278" s="77"/>
      <c r="JN278" s="77"/>
      <c r="JO278" s="77"/>
      <c r="JP278" s="77"/>
      <c r="JQ278" s="77"/>
      <c r="JR278" s="77"/>
      <c r="JS278" s="77"/>
      <c r="JT278" s="77"/>
      <c r="JU278" s="77"/>
      <c r="JV278" s="77"/>
      <c r="JW278" s="77"/>
      <c r="JX278" s="77"/>
      <c r="JY278" s="77"/>
      <c r="JZ278" s="77"/>
      <c r="KA278" s="77"/>
      <c r="KB278" s="77"/>
      <c r="KC278" s="77"/>
      <c r="KD278" s="77"/>
      <c r="KE278" s="77"/>
      <c r="KF278" s="77"/>
      <c r="KG278" s="77"/>
      <c r="KH278" s="77"/>
      <c r="KI278" s="77"/>
      <c r="KJ278" s="77"/>
      <c r="KK278" s="77"/>
      <c r="KL278" s="77"/>
      <c r="KM278" s="77"/>
      <c r="KN278" s="77"/>
      <c r="KO278" s="77"/>
      <c r="KP278" s="77"/>
      <c r="KQ278" s="77"/>
      <c r="KR278" s="77"/>
      <c r="KS278" s="77"/>
      <c r="KT278" s="77"/>
      <c r="KU278" s="77"/>
      <c r="KV278" s="77"/>
      <c r="KW278" s="77"/>
      <c r="KX278" s="77"/>
      <c r="KY278" s="77"/>
      <c r="KZ278" s="77"/>
      <c r="LA278" s="77"/>
      <c r="LB278" s="77"/>
      <c r="LC278" s="77"/>
      <c r="LD278" s="77"/>
      <c r="LE278" s="77"/>
      <c r="LF278" s="77"/>
      <c r="LG278" s="77"/>
      <c r="LH278" s="77"/>
      <c r="LI278" s="77"/>
      <c r="LJ278" s="77"/>
      <c r="LK278" s="77"/>
      <c r="LL278" s="77"/>
      <c r="LM278" s="77"/>
      <c r="LN278" s="77"/>
      <c r="LO278" s="77"/>
      <c r="LP278" s="77"/>
      <c r="LQ278" s="77"/>
      <c r="LR278" s="77"/>
      <c r="LS278" s="77"/>
      <c r="LT278" s="77"/>
      <c r="LU278" s="77"/>
      <c r="LV278" s="77"/>
      <c r="LW278" s="77"/>
      <c r="LX278" s="77"/>
      <c r="LY278" s="77"/>
      <c r="LZ278" s="77"/>
      <c r="MA278" s="77"/>
      <c r="MB278" s="77"/>
      <c r="MC278" s="77"/>
      <c r="MD278" s="77"/>
      <c r="ME278" s="77"/>
      <c r="MF278" s="77"/>
      <c r="MG278" s="77"/>
      <c r="MH278" s="77"/>
      <c r="MI278" s="77"/>
      <c r="MJ278" s="77"/>
      <c r="MK278" s="77"/>
      <c r="ML278" s="77"/>
      <c r="MM278" s="77"/>
      <c r="MN278" s="77"/>
      <c r="MO278" s="77"/>
      <c r="MP278" s="77"/>
      <c r="MQ278" s="77"/>
      <c r="MR278" s="77"/>
      <c r="MS278" s="77"/>
      <c r="MT278" s="77"/>
      <c r="MU278" s="77"/>
      <c r="MV278" s="77"/>
      <c r="MW278" s="77"/>
      <c r="MX278" s="77"/>
      <c r="MY278" s="77"/>
      <c r="MZ278" s="77"/>
      <c r="NA278" s="77"/>
      <c r="NB278" s="77"/>
      <c r="NC278" s="77"/>
      <c r="ND278" s="77"/>
      <c r="NE278" s="77"/>
      <c r="NF278" s="77"/>
      <c r="NG278" s="77"/>
      <c r="NH278" s="77"/>
      <c r="NI278" s="77"/>
      <c r="NJ278" s="77"/>
      <c r="NK278" s="77"/>
      <c r="NL278" s="77"/>
      <c r="NM278" s="77"/>
      <c r="NN278" s="77"/>
      <c r="NO278" s="77"/>
      <c r="NP278" s="77"/>
      <c r="NQ278" s="77"/>
      <c r="NR278" s="77"/>
      <c r="NS278" s="77"/>
      <c r="NT278" s="77"/>
      <c r="NU278" s="77"/>
      <c r="NV278" s="77"/>
      <c r="NW278" s="77"/>
      <c r="NX278" s="77"/>
      <c r="NY278" s="77"/>
      <c r="NZ278" s="77"/>
      <c r="OA278" s="77"/>
      <c r="OB278" s="77"/>
      <c r="OC278" s="77"/>
      <c r="OD278" s="77"/>
      <c r="OE278" s="77"/>
      <c r="OF278" s="77"/>
      <c r="OG278" s="77"/>
      <c r="OH278" s="77"/>
      <c r="OI278" s="77"/>
      <c r="OJ278" s="77"/>
      <c r="OK278" s="77"/>
      <c r="OL278" s="77"/>
      <c r="OM278" s="77"/>
      <c r="ON278" s="77"/>
      <c r="OO278" s="77"/>
      <c r="OP278" s="77"/>
      <c r="OQ278" s="77"/>
      <c r="OR278" s="77"/>
      <c r="OS278" s="77"/>
      <c r="OT278" s="77"/>
      <c r="OU278" s="77"/>
      <c r="OV278" s="77"/>
      <c r="OW278" s="77"/>
      <c r="OX278" s="77"/>
      <c r="OY278" s="77"/>
      <c r="OZ278" s="77"/>
      <c r="PA278" s="77"/>
      <c r="PB278" s="77"/>
      <c r="PC278" s="77"/>
      <c r="PD278" s="77"/>
      <c r="PE278" s="77"/>
      <c r="PF278" s="77"/>
      <c r="PG278" s="77"/>
      <c r="PH278" s="77"/>
      <c r="PI278" s="77"/>
      <c r="PJ278" s="77"/>
      <c r="PK278" s="77"/>
      <c r="PL278" s="77"/>
      <c r="PM278" s="77"/>
      <c r="PN278" s="77"/>
      <c r="PO278" s="77"/>
      <c r="PP278" s="77"/>
      <c r="PQ278" s="77"/>
      <c r="PR278" s="77"/>
      <c r="PS278" s="77"/>
      <c r="PT278" s="77"/>
      <c r="PU278" s="77"/>
      <c r="PV278" s="77"/>
      <c r="PW278" s="77"/>
      <c r="PX278" s="77"/>
      <c r="PY278" s="77"/>
      <c r="PZ278" s="77"/>
      <c r="QA278" s="77"/>
      <c r="QB278" s="77"/>
      <c r="QC278" s="77"/>
      <c r="QD278" s="77"/>
      <c r="QE278" s="77"/>
      <c r="QF278" s="77"/>
      <c r="QG278" s="77"/>
      <c r="QH278" s="77"/>
      <c r="QI278" s="77"/>
      <c r="QJ278" s="77"/>
      <c r="QK278" s="77"/>
      <c r="QL278" s="77"/>
      <c r="QM278" s="77"/>
      <c r="QN278" s="77"/>
      <c r="QO278" s="77"/>
      <c r="QP278" s="77"/>
      <c r="QQ278" s="77"/>
      <c r="QR278" s="77"/>
      <c r="QS278" s="77"/>
      <c r="QT278" s="77"/>
      <c r="QU278" s="77"/>
      <c r="QV278" s="77"/>
      <c r="QW278" s="77"/>
      <c r="QX278" s="77"/>
      <c r="QY278" s="77"/>
      <c r="QZ278" s="77"/>
      <c r="RA278" s="77"/>
      <c r="RB278" s="77"/>
      <c r="RC278" s="77"/>
      <c r="RD278" s="77"/>
      <c r="RE278" s="77"/>
      <c r="RF278" s="77"/>
      <c r="RG278" s="77"/>
      <c r="RH278" s="77"/>
      <c r="RI278" s="77"/>
      <c r="RJ278" s="77"/>
      <c r="RK278" s="77"/>
      <c r="RL278" s="77"/>
      <c r="RM278" s="77"/>
      <c r="RN278" s="77"/>
      <c r="RO278" s="77"/>
      <c r="RP278" s="77"/>
      <c r="RQ278" s="77"/>
      <c r="RR278" s="77"/>
      <c r="RS278" s="77"/>
      <c r="RT278" s="77"/>
      <c r="RU278" s="77"/>
      <c r="RV278" s="77"/>
      <c r="RW278" s="77"/>
      <c r="RX278" s="77"/>
      <c r="RY278" s="77"/>
      <c r="RZ278" s="77"/>
      <c r="SA278" s="77"/>
      <c r="SB278" s="77"/>
      <c r="SC278" s="77"/>
      <c r="SD278" s="77"/>
      <c r="SE278" s="77"/>
      <c r="SF278" s="77"/>
      <c r="SG278" s="77"/>
      <c r="SH278" s="77"/>
      <c r="SI278" s="77"/>
      <c r="SJ278" s="77"/>
    </row>
    <row r="279" spans="1:504" s="28" customFormat="1" ht="15">
      <c r="A279" s="85" t="s">
        <v>153</v>
      </c>
      <c r="B279" s="1094"/>
      <c r="C279" s="1090"/>
      <c r="D279" s="1091"/>
      <c r="E279" s="1088"/>
      <c r="F279" s="1088"/>
      <c r="G279" s="1088"/>
      <c r="H279" s="1088"/>
      <c r="I279" s="154" t="e">
        <f t="shared" si="87"/>
        <v>#DIV/0!</v>
      </c>
      <c r="J279" s="154" t="e">
        <f t="shared" si="83"/>
        <v>#DIV/0!</v>
      </c>
      <c r="K279" s="1256"/>
      <c r="L279" s="1256"/>
      <c r="M279" s="1248"/>
      <c r="N279" s="154" t="e">
        <f t="shared" si="84"/>
        <v>#DIV/0!</v>
      </c>
      <c r="O279" s="77"/>
      <c r="P279" s="197"/>
      <c r="Q279" s="77"/>
      <c r="R279" s="77"/>
      <c r="S279" s="77"/>
      <c r="T279" s="77"/>
      <c r="U279" s="77"/>
      <c r="V279" s="77"/>
      <c r="W279" s="77"/>
      <c r="X279" s="77"/>
      <c r="Y279" s="77"/>
      <c r="Z279" s="77"/>
      <c r="AA279" s="77"/>
      <c r="AB279" s="77"/>
      <c r="AC279" s="77"/>
      <c r="AD279" s="77"/>
      <c r="AE279" s="77"/>
      <c r="AF279" s="77"/>
      <c r="AG279" s="77"/>
      <c r="AH279" s="77"/>
      <c r="AI279" s="77"/>
      <c r="AJ279" s="77"/>
      <c r="AK279" s="77"/>
      <c r="AL279" s="77"/>
      <c r="AM279" s="77"/>
      <c r="AN279" s="77"/>
      <c r="AO279" s="77"/>
      <c r="AP279" s="77"/>
      <c r="AQ279" s="77"/>
      <c r="AR279" s="77"/>
      <c r="AS279" s="77"/>
      <c r="AT279" s="77"/>
      <c r="AU279" s="77"/>
      <c r="AV279" s="77"/>
      <c r="AW279" s="77"/>
      <c r="AX279" s="77"/>
      <c r="AY279" s="77"/>
      <c r="AZ279" s="77"/>
      <c r="BA279" s="77"/>
      <c r="BB279" s="77"/>
      <c r="BC279" s="77"/>
      <c r="BD279" s="77"/>
      <c r="BE279" s="77"/>
      <c r="BF279" s="77"/>
      <c r="BG279" s="77"/>
      <c r="BH279" s="77"/>
      <c r="BI279" s="77"/>
      <c r="BJ279" s="77"/>
      <c r="BK279" s="77"/>
      <c r="BL279" s="77"/>
      <c r="BM279" s="77"/>
      <c r="BN279" s="77"/>
      <c r="BO279" s="77"/>
      <c r="BP279" s="77"/>
      <c r="BQ279" s="77"/>
      <c r="BR279" s="77"/>
      <c r="BS279" s="77"/>
      <c r="BT279" s="77"/>
      <c r="BU279" s="77"/>
      <c r="BV279" s="77"/>
      <c r="BW279" s="77"/>
      <c r="BX279" s="77"/>
      <c r="BY279" s="77"/>
      <c r="BZ279" s="77"/>
      <c r="CA279" s="77"/>
      <c r="CB279" s="77"/>
      <c r="CC279" s="77"/>
      <c r="CD279" s="77"/>
      <c r="CE279" s="77"/>
      <c r="CF279" s="77"/>
      <c r="CG279" s="77"/>
      <c r="CH279" s="77"/>
      <c r="CI279" s="77"/>
      <c r="CJ279" s="77"/>
      <c r="CK279" s="77"/>
      <c r="CL279" s="77"/>
      <c r="CM279" s="77"/>
      <c r="CN279" s="77"/>
      <c r="CO279" s="77"/>
      <c r="CP279" s="77"/>
      <c r="CQ279" s="77"/>
      <c r="CR279" s="77"/>
      <c r="CS279" s="77"/>
      <c r="CT279" s="77"/>
      <c r="CU279" s="77"/>
      <c r="CV279" s="77"/>
      <c r="CW279" s="77"/>
      <c r="CX279" s="77"/>
      <c r="CY279" s="77"/>
      <c r="CZ279" s="77"/>
      <c r="DA279" s="77"/>
      <c r="DB279" s="77"/>
      <c r="DC279" s="77"/>
      <c r="DD279" s="77"/>
      <c r="DE279" s="77"/>
      <c r="DF279" s="77"/>
      <c r="DG279" s="77"/>
      <c r="DH279" s="77"/>
      <c r="DI279" s="77"/>
      <c r="DJ279" s="77"/>
      <c r="DK279" s="77"/>
      <c r="DL279" s="77"/>
      <c r="DM279" s="77"/>
      <c r="DN279" s="77"/>
      <c r="DO279" s="77"/>
      <c r="DP279" s="77"/>
      <c r="DQ279" s="77"/>
      <c r="DR279" s="77"/>
      <c r="DS279" s="77"/>
      <c r="DT279" s="77"/>
      <c r="DU279" s="77"/>
      <c r="DV279" s="77"/>
      <c r="DW279" s="77"/>
      <c r="DX279" s="77"/>
      <c r="DY279" s="77"/>
      <c r="DZ279" s="77"/>
      <c r="EA279" s="77"/>
      <c r="EB279" s="77"/>
      <c r="EC279" s="77"/>
      <c r="ED279" s="77"/>
      <c r="EE279" s="77"/>
      <c r="EF279" s="77"/>
      <c r="EG279" s="77"/>
      <c r="EH279" s="77"/>
      <c r="EI279" s="77"/>
      <c r="EJ279" s="77"/>
      <c r="EK279" s="77"/>
      <c r="EL279" s="77"/>
      <c r="EM279" s="77"/>
      <c r="EN279" s="77"/>
      <c r="EO279" s="77"/>
      <c r="EP279" s="77"/>
      <c r="EQ279" s="77"/>
      <c r="ER279" s="77"/>
      <c r="ES279" s="77"/>
      <c r="ET279" s="77"/>
      <c r="EU279" s="77"/>
      <c r="EV279" s="77"/>
      <c r="EW279" s="77"/>
      <c r="EX279" s="77"/>
      <c r="EY279" s="77"/>
      <c r="EZ279" s="77"/>
      <c r="FA279" s="77"/>
      <c r="FB279" s="77"/>
      <c r="FC279" s="77"/>
      <c r="FD279" s="77"/>
      <c r="FE279" s="77"/>
      <c r="FF279" s="77"/>
      <c r="FG279" s="77"/>
      <c r="FH279" s="77"/>
      <c r="FI279" s="77"/>
      <c r="FJ279" s="77"/>
      <c r="FK279" s="77"/>
      <c r="FL279" s="77"/>
      <c r="FM279" s="77"/>
      <c r="FN279" s="77"/>
      <c r="FO279" s="77"/>
      <c r="FP279" s="77"/>
      <c r="FQ279" s="77"/>
      <c r="FR279" s="77"/>
      <c r="FS279" s="77"/>
      <c r="FT279" s="77"/>
      <c r="FU279" s="77"/>
      <c r="FV279" s="77"/>
      <c r="FW279" s="77"/>
      <c r="FX279" s="77"/>
      <c r="FY279" s="77"/>
      <c r="FZ279" s="77"/>
      <c r="GA279" s="77"/>
      <c r="GB279" s="77"/>
      <c r="GC279" s="77"/>
      <c r="GD279" s="77"/>
      <c r="GE279" s="77"/>
      <c r="GF279" s="77"/>
      <c r="GG279" s="77"/>
      <c r="GH279" s="77"/>
      <c r="GI279" s="77"/>
      <c r="GJ279" s="77"/>
      <c r="GK279" s="77"/>
      <c r="GL279" s="77"/>
      <c r="GM279" s="77"/>
      <c r="GN279" s="77"/>
      <c r="GO279" s="77"/>
      <c r="GP279" s="77"/>
      <c r="GQ279" s="77"/>
      <c r="GR279" s="77"/>
      <c r="GS279" s="77"/>
      <c r="GT279" s="77"/>
      <c r="GU279" s="77"/>
      <c r="GV279" s="77"/>
      <c r="GW279" s="77"/>
      <c r="GX279" s="77"/>
      <c r="GY279" s="77"/>
      <c r="GZ279" s="77"/>
      <c r="HA279" s="77"/>
      <c r="HB279" s="77"/>
      <c r="HC279" s="77"/>
      <c r="HD279" s="77"/>
      <c r="HE279" s="77"/>
      <c r="HF279" s="77"/>
      <c r="HG279" s="77"/>
      <c r="HH279" s="77"/>
      <c r="HI279" s="77"/>
      <c r="HJ279" s="77"/>
      <c r="HK279" s="77"/>
      <c r="HL279" s="77"/>
      <c r="HM279" s="77"/>
      <c r="HN279" s="77"/>
      <c r="HO279" s="77"/>
      <c r="HP279" s="77"/>
      <c r="HQ279" s="77"/>
      <c r="HR279" s="77"/>
      <c r="HS279" s="77"/>
      <c r="HT279" s="77"/>
      <c r="HU279" s="77"/>
      <c r="HV279" s="77"/>
      <c r="HW279" s="77"/>
      <c r="HX279" s="77"/>
      <c r="HY279" s="77"/>
      <c r="HZ279" s="77"/>
      <c r="IA279" s="77"/>
      <c r="IB279" s="77"/>
      <c r="IC279" s="77"/>
      <c r="ID279" s="77"/>
      <c r="IE279" s="77"/>
      <c r="IF279" s="77"/>
      <c r="IG279" s="77"/>
      <c r="IH279" s="77"/>
      <c r="II279" s="77"/>
      <c r="IJ279" s="77"/>
      <c r="IK279" s="77"/>
      <c r="IL279" s="77"/>
      <c r="IM279" s="77"/>
      <c r="IN279" s="77"/>
      <c r="IO279" s="77"/>
      <c r="IP279" s="77"/>
      <c r="IQ279" s="77"/>
      <c r="IR279" s="77"/>
      <c r="IS279" s="77"/>
      <c r="IT279" s="77"/>
      <c r="IU279" s="77"/>
      <c r="IV279" s="77"/>
      <c r="IW279" s="77"/>
      <c r="IX279" s="77"/>
      <c r="IY279" s="77"/>
      <c r="IZ279" s="77"/>
      <c r="JA279" s="77"/>
      <c r="JB279" s="77"/>
      <c r="JC279" s="77"/>
      <c r="JD279" s="77"/>
      <c r="JE279" s="77"/>
      <c r="JF279" s="77"/>
      <c r="JG279" s="77"/>
      <c r="JH279" s="77"/>
      <c r="JI279" s="77"/>
      <c r="JJ279" s="77"/>
      <c r="JK279" s="77"/>
      <c r="JL279" s="77"/>
      <c r="JM279" s="77"/>
      <c r="JN279" s="77"/>
      <c r="JO279" s="77"/>
      <c r="JP279" s="77"/>
      <c r="JQ279" s="77"/>
      <c r="JR279" s="77"/>
      <c r="JS279" s="77"/>
      <c r="JT279" s="77"/>
      <c r="JU279" s="77"/>
      <c r="JV279" s="77"/>
      <c r="JW279" s="77"/>
      <c r="JX279" s="77"/>
      <c r="JY279" s="77"/>
      <c r="JZ279" s="77"/>
      <c r="KA279" s="77"/>
      <c r="KB279" s="77"/>
      <c r="KC279" s="77"/>
      <c r="KD279" s="77"/>
      <c r="KE279" s="77"/>
      <c r="KF279" s="77"/>
      <c r="KG279" s="77"/>
      <c r="KH279" s="77"/>
      <c r="KI279" s="77"/>
      <c r="KJ279" s="77"/>
      <c r="KK279" s="77"/>
      <c r="KL279" s="77"/>
      <c r="KM279" s="77"/>
      <c r="KN279" s="77"/>
      <c r="KO279" s="77"/>
      <c r="KP279" s="77"/>
      <c r="KQ279" s="77"/>
      <c r="KR279" s="77"/>
      <c r="KS279" s="77"/>
      <c r="KT279" s="77"/>
      <c r="KU279" s="77"/>
      <c r="KV279" s="77"/>
      <c r="KW279" s="77"/>
      <c r="KX279" s="77"/>
      <c r="KY279" s="77"/>
      <c r="KZ279" s="77"/>
      <c r="LA279" s="77"/>
      <c r="LB279" s="77"/>
      <c r="LC279" s="77"/>
      <c r="LD279" s="77"/>
      <c r="LE279" s="77"/>
      <c r="LF279" s="77"/>
      <c r="LG279" s="77"/>
      <c r="LH279" s="77"/>
      <c r="LI279" s="77"/>
      <c r="LJ279" s="77"/>
      <c r="LK279" s="77"/>
      <c r="LL279" s="77"/>
      <c r="LM279" s="77"/>
      <c r="LN279" s="77"/>
      <c r="LO279" s="77"/>
      <c r="LP279" s="77"/>
      <c r="LQ279" s="77"/>
      <c r="LR279" s="77"/>
      <c r="LS279" s="77"/>
      <c r="LT279" s="77"/>
      <c r="LU279" s="77"/>
      <c r="LV279" s="77"/>
      <c r="LW279" s="77"/>
      <c r="LX279" s="77"/>
      <c r="LY279" s="77"/>
      <c r="LZ279" s="77"/>
      <c r="MA279" s="77"/>
      <c r="MB279" s="77"/>
      <c r="MC279" s="77"/>
      <c r="MD279" s="77"/>
      <c r="ME279" s="77"/>
      <c r="MF279" s="77"/>
      <c r="MG279" s="77"/>
      <c r="MH279" s="77"/>
      <c r="MI279" s="77"/>
      <c r="MJ279" s="77"/>
      <c r="MK279" s="77"/>
      <c r="ML279" s="77"/>
      <c r="MM279" s="77"/>
      <c r="MN279" s="77"/>
      <c r="MO279" s="77"/>
      <c r="MP279" s="77"/>
      <c r="MQ279" s="77"/>
      <c r="MR279" s="77"/>
      <c r="MS279" s="77"/>
      <c r="MT279" s="77"/>
      <c r="MU279" s="77"/>
      <c r="MV279" s="77"/>
      <c r="MW279" s="77"/>
      <c r="MX279" s="77"/>
      <c r="MY279" s="77"/>
      <c r="MZ279" s="77"/>
      <c r="NA279" s="77"/>
      <c r="NB279" s="77"/>
      <c r="NC279" s="77"/>
      <c r="ND279" s="77"/>
      <c r="NE279" s="77"/>
      <c r="NF279" s="77"/>
      <c r="NG279" s="77"/>
      <c r="NH279" s="77"/>
      <c r="NI279" s="77"/>
      <c r="NJ279" s="77"/>
      <c r="NK279" s="77"/>
      <c r="NL279" s="77"/>
      <c r="NM279" s="77"/>
      <c r="NN279" s="77"/>
      <c r="NO279" s="77"/>
      <c r="NP279" s="77"/>
      <c r="NQ279" s="77"/>
      <c r="NR279" s="77"/>
      <c r="NS279" s="77"/>
      <c r="NT279" s="77"/>
      <c r="NU279" s="77"/>
      <c r="NV279" s="77"/>
      <c r="NW279" s="77"/>
      <c r="NX279" s="77"/>
      <c r="NY279" s="77"/>
      <c r="NZ279" s="77"/>
      <c r="OA279" s="77"/>
      <c r="OB279" s="77"/>
      <c r="OC279" s="77"/>
      <c r="OD279" s="77"/>
      <c r="OE279" s="77"/>
      <c r="OF279" s="77"/>
      <c r="OG279" s="77"/>
      <c r="OH279" s="77"/>
      <c r="OI279" s="77"/>
      <c r="OJ279" s="77"/>
      <c r="OK279" s="77"/>
      <c r="OL279" s="77"/>
      <c r="OM279" s="77"/>
      <c r="ON279" s="77"/>
      <c r="OO279" s="77"/>
      <c r="OP279" s="77"/>
      <c r="OQ279" s="77"/>
      <c r="OR279" s="77"/>
      <c r="OS279" s="77"/>
      <c r="OT279" s="77"/>
      <c r="OU279" s="77"/>
      <c r="OV279" s="77"/>
      <c r="OW279" s="77"/>
      <c r="OX279" s="77"/>
      <c r="OY279" s="77"/>
      <c r="OZ279" s="77"/>
      <c r="PA279" s="77"/>
      <c r="PB279" s="77"/>
      <c r="PC279" s="77"/>
      <c r="PD279" s="77"/>
      <c r="PE279" s="77"/>
      <c r="PF279" s="77"/>
      <c r="PG279" s="77"/>
      <c r="PH279" s="77"/>
      <c r="PI279" s="77"/>
      <c r="PJ279" s="77"/>
      <c r="PK279" s="77"/>
      <c r="PL279" s="77"/>
      <c r="PM279" s="77"/>
      <c r="PN279" s="77"/>
      <c r="PO279" s="77"/>
      <c r="PP279" s="77"/>
      <c r="PQ279" s="77"/>
      <c r="PR279" s="77"/>
      <c r="PS279" s="77"/>
      <c r="PT279" s="77"/>
      <c r="PU279" s="77"/>
      <c r="PV279" s="77"/>
      <c r="PW279" s="77"/>
      <c r="PX279" s="77"/>
      <c r="PY279" s="77"/>
      <c r="PZ279" s="77"/>
      <c r="QA279" s="77"/>
      <c r="QB279" s="77"/>
      <c r="QC279" s="77"/>
      <c r="QD279" s="77"/>
      <c r="QE279" s="77"/>
      <c r="QF279" s="77"/>
      <c r="QG279" s="77"/>
      <c r="QH279" s="77"/>
      <c r="QI279" s="77"/>
      <c r="QJ279" s="77"/>
      <c r="QK279" s="77"/>
      <c r="QL279" s="77"/>
      <c r="QM279" s="77"/>
      <c r="QN279" s="77"/>
      <c r="QO279" s="77"/>
      <c r="QP279" s="77"/>
      <c r="QQ279" s="77"/>
      <c r="QR279" s="77"/>
      <c r="QS279" s="77"/>
      <c r="QT279" s="77"/>
      <c r="QU279" s="77"/>
      <c r="QV279" s="77"/>
      <c r="QW279" s="77"/>
      <c r="QX279" s="77"/>
      <c r="QY279" s="77"/>
      <c r="QZ279" s="77"/>
      <c r="RA279" s="77"/>
      <c r="RB279" s="77"/>
      <c r="RC279" s="77"/>
      <c r="RD279" s="77"/>
      <c r="RE279" s="77"/>
      <c r="RF279" s="77"/>
      <c r="RG279" s="77"/>
      <c r="RH279" s="77"/>
      <c r="RI279" s="77"/>
      <c r="RJ279" s="77"/>
      <c r="RK279" s="77"/>
      <c r="RL279" s="77"/>
      <c r="RM279" s="77"/>
      <c r="RN279" s="77"/>
      <c r="RO279" s="77"/>
      <c r="RP279" s="77"/>
      <c r="RQ279" s="77"/>
      <c r="RR279" s="77"/>
      <c r="RS279" s="77"/>
      <c r="RT279" s="77"/>
      <c r="RU279" s="77"/>
      <c r="RV279" s="77"/>
      <c r="RW279" s="77"/>
      <c r="RX279" s="77"/>
      <c r="RY279" s="77"/>
      <c r="RZ279" s="77"/>
      <c r="SA279" s="77"/>
      <c r="SB279" s="77"/>
      <c r="SC279" s="77"/>
      <c r="SD279" s="77"/>
      <c r="SE279" s="77"/>
      <c r="SF279" s="77"/>
      <c r="SG279" s="77"/>
      <c r="SH279" s="77"/>
      <c r="SI279" s="77"/>
      <c r="SJ279" s="77"/>
    </row>
    <row r="280" spans="1:504" s="28" customFormat="1" ht="15">
      <c r="A280" s="158" t="s">
        <v>107</v>
      </c>
      <c r="B280" s="1094"/>
      <c r="C280" s="1090"/>
      <c r="D280" s="1091"/>
      <c r="E280" s="1088"/>
      <c r="F280" s="1088"/>
      <c r="G280" s="1088"/>
      <c r="H280" s="1088"/>
      <c r="I280" s="154" t="e">
        <f t="shared" si="87"/>
        <v>#DIV/0!</v>
      </c>
      <c r="J280" s="154" t="e">
        <f t="shared" si="83"/>
        <v>#DIV/0!</v>
      </c>
      <c r="K280" s="1256"/>
      <c r="L280" s="1256"/>
      <c r="M280" s="1248"/>
      <c r="N280" s="154" t="e">
        <f t="shared" si="84"/>
        <v>#DIV/0!</v>
      </c>
      <c r="O280" s="77"/>
      <c r="P280" s="197"/>
      <c r="Q280" s="77"/>
      <c r="R280" s="77"/>
      <c r="S280" s="77"/>
      <c r="T280" s="77"/>
      <c r="U280" s="77"/>
      <c r="V280" s="77"/>
      <c r="W280" s="77"/>
      <c r="X280" s="77"/>
      <c r="Y280" s="77"/>
      <c r="Z280" s="77"/>
      <c r="AA280" s="77"/>
      <c r="AB280" s="77"/>
      <c r="AC280" s="77"/>
      <c r="AD280" s="77"/>
      <c r="AE280" s="77"/>
      <c r="AF280" s="77"/>
      <c r="AG280" s="77"/>
      <c r="AH280" s="77"/>
      <c r="AI280" s="77"/>
      <c r="AJ280" s="77"/>
      <c r="AK280" s="77"/>
      <c r="AL280" s="77"/>
      <c r="AM280" s="77"/>
      <c r="AN280" s="77"/>
      <c r="AO280" s="77"/>
      <c r="AP280" s="77"/>
      <c r="AQ280" s="77"/>
      <c r="AR280" s="77"/>
      <c r="AS280" s="77"/>
      <c r="AT280" s="77"/>
      <c r="AU280" s="77"/>
      <c r="AV280" s="77"/>
      <c r="AW280" s="77"/>
      <c r="AX280" s="77"/>
      <c r="AY280" s="77"/>
      <c r="AZ280" s="77"/>
      <c r="BA280" s="77"/>
      <c r="BB280" s="77"/>
      <c r="BC280" s="77"/>
      <c r="BD280" s="77"/>
      <c r="BE280" s="77"/>
      <c r="BF280" s="77"/>
      <c r="BG280" s="77"/>
      <c r="BH280" s="77"/>
      <c r="BI280" s="77"/>
      <c r="BJ280" s="77"/>
      <c r="BK280" s="77"/>
      <c r="BL280" s="77"/>
      <c r="BM280" s="77"/>
      <c r="BN280" s="77"/>
      <c r="BO280" s="77"/>
      <c r="BP280" s="77"/>
      <c r="BQ280" s="77"/>
      <c r="BR280" s="77"/>
      <c r="BS280" s="77"/>
      <c r="BT280" s="77"/>
      <c r="BU280" s="77"/>
      <c r="BV280" s="77"/>
      <c r="BW280" s="77"/>
      <c r="BX280" s="77"/>
      <c r="BY280" s="77"/>
      <c r="BZ280" s="77"/>
      <c r="CA280" s="77"/>
      <c r="CB280" s="77"/>
      <c r="CC280" s="77"/>
      <c r="CD280" s="77"/>
      <c r="CE280" s="77"/>
      <c r="CF280" s="77"/>
      <c r="CG280" s="77"/>
      <c r="CH280" s="77"/>
      <c r="CI280" s="77"/>
      <c r="CJ280" s="77"/>
      <c r="CK280" s="77"/>
      <c r="CL280" s="77"/>
      <c r="CM280" s="77"/>
      <c r="CN280" s="77"/>
      <c r="CO280" s="77"/>
      <c r="CP280" s="77"/>
      <c r="CQ280" s="77"/>
      <c r="CR280" s="77"/>
      <c r="CS280" s="77"/>
      <c r="CT280" s="77"/>
      <c r="CU280" s="77"/>
      <c r="CV280" s="77"/>
      <c r="CW280" s="77"/>
      <c r="CX280" s="77"/>
      <c r="CY280" s="77"/>
      <c r="CZ280" s="77"/>
      <c r="DA280" s="77"/>
      <c r="DB280" s="77"/>
      <c r="DC280" s="77"/>
      <c r="DD280" s="77"/>
      <c r="DE280" s="77"/>
      <c r="DF280" s="77"/>
      <c r="DG280" s="77"/>
      <c r="DH280" s="77"/>
      <c r="DI280" s="77"/>
      <c r="DJ280" s="77"/>
      <c r="DK280" s="77"/>
      <c r="DL280" s="77"/>
      <c r="DM280" s="77"/>
      <c r="DN280" s="77"/>
      <c r="DO280" s="77"/>
      <c r="DP280" s="77"/>
      <c r="DQ280" s="77"/>
      <c r="DR280" s="77"/>
      <c r="DS280" s="77"/>
      <c r="DT280" s="77"/>
      <c r="DU280" s="77"/>
      <c r="DV280" s="77"/>
      <c r="DW280" s="77"/>
      <c r="DX280" s="77"/>
      <c r="DY280" s="77"/>
      <c r="DZ280" s="77"/>
      <c r="EA280" s="77"/>
      <c r="EB280" s="77"/>
      <c r="EC280" s="77"/>
      <c r="ED280" s="77"/>
      <c r="EE280" s="77"/>
      <c r="EF280" s="77"/>
      <c r="EG280" s="77"/>
      <c r="EH280" s="77"/>
      <c r="EI280" s="77"/>
      <c r="EJ280" s="77"/>
      <c r="EK280" s="77"/>
      <c r="EL280" s="77"/>
      <c r="EM280" s="77"/>
      <c r="EN280" s="77"/>
      <c r="EO280" s="77"/>
      <c r="EP280" s="77"/>
      <c r="EQ280" s="77"/>
      <c r="ER280" s="77"/>
      <c r="ES280" s="77"/>
      <c r="ET280" s="77"/>
      <c r="EU280" s="77"/>
      <c r="EV280" s="77"/>
      <c r="EW280" s="77"/>
      <c r="EX280" s="77"/>
      <c r="EY280" s="77"/>
      <c r="EZ280" s="77"/>
      <c r="FA280" s="77"/>
      <c r="FB280" s="77"/>
      <c r="FC280" s="77"/>
      <c r="FD280" s="77"/>
      <c r="FE280" s="77"/>
      <c r="FF280" s="77"/>
      <c r="FG280" s="77"/>
      <c r="FH280" s="77"/>
      <c r="FI280" s="77"/>
      <c r="FJ280" s="77"/>
      <c r="FK280" s="77"/>
      <c r="FL280" s="77"/>
      <c r="FM280" s="77"/>
      <c r="FN280" s="77"/>
      <c r="FO280" s="77"/>
      <c r="FP280" s="77"/>
      <c r="FQ280" s="77"/>
      <c r="FR280" s="77"/>
      <c r="FS280" s="77"/>
      <c r="FT280" s="77"/>
      <c r="FU280" s="77"/>
      <c r="FV280" s="77"/>
      <c r="FW280" s="77"/>
      <c r="FX280" s="77"/>
      <c r="FY280" s="77"/>
      <c r="FZ280" s="77"/>
      <c r="GA280" s="77"/>
      <c r="GB280" s="77"/>
      <c r="GC280" s="77"/>
      <c r="GD280" s="77"/>
      <c r="GE280" s="77"/>
      <c r="GF280" s="77"/>
      <c r="GG280" s="77"/>
      <c r="GH280" s="77"/>
      <c r="GI280" s="77"/>
      <c r="GJ280" s="77"/>
      <c r="GK280" s="77"/>
      <c r="GL280" s="77"/>
      <c r="GM280" s="77"/>
      <c r="GN280" s="77"/>
      <c r="GO280" s="77"/>
      <c r="GP280" s="77"/>
      <c r="GQ280" s="77"/>
      <c r="GR280" s="77"/>
      <c r="GS280" s="77"/>
      <c r="GT280" s="77"/>
      <c r="GU280" s="77"/>
      <c r="GV280" s="77"/>
      <c r="GW280" s="77"/>
      <c r="GX280" s="77"/>
      <c r="GY280" s="77"/>
      <c r="GZ280" s="77"/>
      <c r="HA280" s="77"/>
      <c r="HB280" s="77"/>
      <c r="HC280" s="77"/>
      <c r="HD280" s="77"/>
      <c r="HE280" s="77"/>
      <c r="HF280" s="77"/>
      <c r="HG280" s="77"/>
      <c r="HH280" s="77"/>
      <c r="HI280" s="77"/>
      <c r="HJ280" s="77"/>
      <c r="HK280" s="77"/>
      <c r="HL280" s="77"/>
      <c r="HM280" s="77"/>
      <c r="HN280" s="77"/>
      <c r="HO280" s="77"/>
      <c r="HP280" s="77"/>
      <c r="HQ280" s="77"/>
      <c r="HR280" s="77"/>
      <c r="HS280" s="77"/>
      <c r="HT280" s="77"/>
      <c r="HU280" s="77"/>
      <c r="HV280" s="77"/>
      <c r="HW280" s="77"/>
      <c r="HX280" s="77"/>
      <c r="HY280" s="77"/>
      <c r="HZ280" s="77"/>
      <c r="IA280" s="77"/>
      <c r="IB280" s="77"/>
      <c r="IC280" s="77"/>
      <c r="ID280" s="77"/>
      <c r="IE280" s="77"/>
      <c r="IF280" s="77"/>
      <c r="IG280" s="77"/>
      <c r="IH280" s="77"/>
      <c r="II280" s="77"/>
      <c r="IJ280" s="77"/>
      <c r="IK280" s="77"/>
      <c r="IL280" s="77"/>
      <c r="IM280" s="77"/>
      <c r="IN280" s="77"/>
      <c r="IO280" s="77"/>
      <c r="IP280" s="77"/>
      <c r="IQ280" s="77"/>
      <c r="IR280" s="77"/>
      <c r="IS280" s="77"/>
      <c r="IT280" s="77"/>
      <c r="IU280" s="77"/>
      <c r="IV280" s="77"/>
      <c r="IW280" s="77"/>
      <c r="IX280" s="77"/>
      <c r="IY280" s="77"/>
      <c r="IZ280" s="77"/>
      <c r="JA280" s="77"/>
      <c r="JB280" s="77"/>
      <c r="JC280" s="77"/>
      <c r="JD280" s="77"/>
      <c r="JE280" s="77"/>
      <c r="JF280" s="77"/>
      <c r="JG280" s="77"/>
      <c r="JH280" s="77"/>
      <c r="JI280" s="77"/>
      <c r="JJ280" s="77"/>
      <c r="JK280" s="77"/>
      <c r="JL280" s="77"/>
      <c r="JM280" s="77"/>
      <c r="JN280" s="77"/>
      <c r="JO280" s="77"/>
      <c r="JP280" s="77"/>
      <c r="JQ280" s="77"/>
      <c r="JR280" s="77"/>
      <c r="JS280" s="77"/>
      <c r="JT280" s="77"/>
      <c r="JU280" s="77"/>
      <c r="JV280" s="77"/>
      <c r="JW280" s="77"/>
      <c r="JX280" s="77"/>
      <c r="JY280" s="77"/>
      <c r="JZ280" s="77"/>
      <c r="KA280" s="77"/>
      <c r="KB280" s="77"/>
      <c r="KC280" s="77"/>
      <c r="KD280" s="77"/>
      <c r="KE280" s="77"/>
      <c r="KF280" s="77"/>
      <c r="KG280" s="77"/>
      <c r="KH280" s="77"/>
      <c r="KI280" s="77"/>
      <c r="KJ280" s="77"/>
      <c r="KK280" s="77"/>
      <c r="KL280" s="77"/>
      <c r="KM280" s="77"/>
      <c r="KN280" s="77"/>
      <c r="KO280" s="77"/>
      <c r="KP280" s="77"/>
      <c r="KQ280" s="77"/>
      <c r="KR280" s="77"/>
      <c r="KS280" s="77"/>
      <c r="KT280" s="77"/>
      <c r="KU280" s="77"/>
      <c r="KV280" s="77"/>
      <c r="KW280" s="77"/>
      <c r="KX280" s="77"/>
      <c r="KY280" s="77"/>
      <c r="KZ280" s="77"/>
      <c r="LA280" s="77"/>
      <c r="LB280" s="77"/>
      <c r="LC280" s="77"/>
      <c r="LD280" s="77"/>
      <c r="LE280" s="77"/>
      <c r="LF280" s="77"/>
      <c r="LG280" s="77"/>
      <c r="LH280" s="77"/>
      <c r="LI280" s="77"/>
      <c r="LJ280" s="77"/>
      <c r="LK280" s="77"/>
      <c r="LL280" s="77"/>
      <c r="LM280" s="77"/>
      <c r="LN280" s="77"/>
      <c r="LO280" s="77"/>
      <c r="LP280" s="77"/>
      <c r="LQ280" s="77"/>
      <c r="LR280" s="77"/>
      <c r="LS280" s="77"/>
      <c r="LT280" s="77"/>
      <c r="LU280" s="77"/>
      <c r="LV280" s="77"/>
      <c r="LW280" s="77"/>
      <c r="LX280" s="77"/>
      <c r="LY280" s="77"/>
      <c r="LZ280" s="77"/>
      <c r="MA280" s="77"/>
      <c r="MB280" s="77"/>
      <c r="MC280" s="77"/>
      <c r="MD280" s="77"/>
      <c r="ME280" s="77"/>
      <c r="MF280" s="77"/>
      <c r="MG280" s="77"/>
      <c r="MH280" s="77"/>
      <c r="MI280" s="77"/>
      <c r="MJ280" s="77"/>
      <c r="MK280" s="77"/>
      <c r="ML280" s="77"/>
      <c r="MM280" s="77"/>
      <c r="MN280" s="77"/>
      <c r="MO280" s="77"/>
      <c r="MP280" s="77"/>
      <c r="MQ280" s="77"/>
      <c r="MR280" s="77"/>
      <c r="MS280" s="77"/>
      <c r="MT280" s="77"/>
      <c r="MU280" s="77"/>
      <c r="MV280" s="77"/>
      <c r="MW280" s="77"/>
      <c r="MX280" s="77"/>
      <c r="MY280" s="77"/>
      <c r="MZ280" s="77"/>
      <c r="NA280" s="77"/>
      <c r="NB280" s="77"/>
      <c r="NC280" s="77"/>
      <c r="ND280" s="77"/>
      <c r="NE280" s="77"/>
      <c r="NF280" s="77"/>
      <c r="NG280" s="77"/>
      <c r="NH280" s="77"/>
      <c r="NI280" s="77"/>
      <c r="NJ280" s="77"/>
      <c r="NK280" s="77"/>
      <c r="NL280" s="77"/>
      <c r="NM280" s="77"/>
      <c r="NN280" s="77"/>
      <c r="NO280" s="77"/>
      <c r="NP280" s="77"/>
      <c r="NQ280" s="77"/>
      <c r="NR280" s="77"/>
      <c r="NS280" s="77"/>
      <c r="NT280" s="77"/>
      <c r="NU280" s="77"/>
      <c r="NV280" s="77"/>
      <c r="NW280" s="77"/>
      <c r="NX280" s="77"/>
      <c r="NY280" s="77"/>
      <c r="NZ280" s="77"/>
      <c r="OA280" s="77"/>
      <c r="OB280" s="77"/>
      <c r="OC280" s="77"/>
      <c r="OD280" s="77"/>
      <c r="OE280" s="77"/>
      <c r="OF280" s="77"/>
      <c r="OG280" s="77"/>
      <c r="OH280" s="77"/>
      <c r="OI280" s="77"/>
      <c r="OJ280" s="77"/>
      <c r="OK280" s="77"/>
      <c r="OL280" s="77"/>
      <c r="OM280" s="77"/>
      <c r="ON280" s="77"/>
      <c r="OO280" s="77"/>
      <c r="OP280" s="77"/>
      <c r="OQ280" s="77"/>
      <c r="OR280" s="77"/>
      <c r="OS280" s="77"/>
      <c r="OT280" s="77"/>
      <c r="OU280" s="77"/>
      <c r="OV280" s="77"/>
      <c r="OW280" s="77"/>
      <c r="OX280" s="77"/>
      <c r="OY280" s="77"/>
      <c r="OZ280" s="77"/>
      <c r="PA280" s="77"/>
      <c r="PB280" s="77"/>
      <c r="PC280" s="77"/>
      <c r="PD280" s="77"/>
      <c r="PE280" s="77"/>
      <c r="PF280" s="77"/>
      <c r="PG280" s="77"/>
      <c r="PH280" s="77"/>
      <c r="PI280" s="77"/>
      <c r="PJ280" s="77"/>
      <c r="PK280" s="77"/>
      <c r="PL280" s="77"/>
      <c r="PM280" s="77"/>
      <c r="PN280" s="77"/>
      <c r="PO280" s="77"/>
      <c r="PP280" s="77"/>
      <c r="PQ280" s="77"/>
      <c r="PR280" s="77"/>
      <c r="PS280" s="77"/>
      <c r="PT280" s="77"/>
      <c r="PU280" s="77"/>
      <c r="PV280" s="77"/>
      <c r="PW280" s="77"/>
      <c r="PX280" s="77"/>
      <c r="PY280" s="77"/>
      <c r="PZ280" s="77"/>
      <c r="QA280" s="77"/>
      <c r="QB280" s="77"/>
      <c r="QC280" s="77"/>
      <c r="QD280" s="77"/>
      <c r="QE280" s="77"/>
      <c r="QF280" s="77"/>
      <c r="QG280" s="77"/>
      <c r="QH280" s="77"/>
      <c r="QI280" s="77"/>
      <c r="QJ280" s="77"/>
      <c r="QK280" s="77"/>
      <c r="QL280" s="77"/>
      <c r="QM280" s="77"/>
      <c r="QN280" s="77"/>
      <c r="QO280" s="77"/>
      <c r="QP280" s="77"/>
      <c r="QQ280" s="77"/>
      <c r="QR280" s="77"/>
      <c r="QS280" s="77"/>
      <c r="QT280" s="77"/>
      <c r="QU280" s="77"/>
      <c r="QV280" s="77"/>
      <c r="QW280" s="77"/>
      <c r="QX280" s="77"/>
      <c r="QY280" s="77"/>
      <c r="QZ280" s="77"/>
      <c r="RA280" s="77"/>
      <c r="RB280" s="77"/>
      <c r="RC280" s="77"/>
      <c r="RD280" s="77"/>
      <c r="RE280" s="77"/>
      <c r="RF280" s="77"/>
      <c r="RG280" s="77"/>
      <c r="RH280" s="77"/>
      <c r="RI280" s="77"/>
      <c r="RJ280" s="77"/>
      <c r="RK280" s="77"/>
      <c r="RL280" s="77"/>
      <c r="RM280" s="77"/>
      <c r="RN280" s="77"/>
      <c r="RO280" s="77"/>
      <c r="RP280" s="77"/>
      <c r="RQ280" s="77"/>
      <c r="RR280" s="77"/>
      <c r="RS280" s="77"/>
      <c r="RT280" s="77"/>
      <c r="RU280" s="77"/>
      <c r="RV280" s="77"/>
      <c r="RW280" s="77"/>
      <c r="RX280" s="77"/>
      <c r="RY280" s="77"/>
      <c r="RZ280" s="77"/>
      <c r="SA280" s="77"/>
      <c r="SB280" s="77"/>
      <c r="SC280" s="77"/>
      <c r="SD280" s="77"/>
      <c r="SE280" s="77"/>
      <c r="SF280" s="77"/>
      <c r="SG280" s="77"/>
      <c r="SH280" s="77"/>
      <c r="SI280" s="77"/>
      <c r="SJ280" s="77"/>
    </row>
    <row r="281" spans="1:504" s="28" customFormat="1" ht="15">
      <c r="A281" s="85" t="s">
        <v>153</v>
      </c>
      <c r="B281" s="1094"/>
      <c r="C281" s="1090"/>
      <c r="D281" s="1091"/>
      <c r="E281" s="1088"/>
      <c r="F281" s="1088"/>
      <c r="G281" s="1088"/>
      <c r="H281" s="1088"/>
      <c r="I281" s="154" t="e">
        <f t="shared" si="87"/>
        <v>#DIV/0!</v>
      </c>
      <c r="J281" s="154" t="e">
        <f t="shared" si="83"/>
        <v>#DIV/0!</v>
      </c>
      <c r="K281" s="1256"/>
      <c r="L281" s="1256"/>
      <c r="M281" s="1248"/>
      <c r="N281" s="154" t="e">
        <f t="shared" si="84"/>
        <v>#DIV/0!</v>
      </c>
      <c r="O281" s="77"/>
      <c r="P281" s="197"/>
      <c r="Q281" s="77"/>
      <c r="R281" s="77"/>
      <c r="S281" s="77"/>
      <c r="T281" s="77"/>
      <c r="U281" s="77"/>
      <c r="V281" s="77"/>
      <c r="W281" s="77"/>
      <c r="X281" s="77"/>
      <c r="Y281" s="77"/>
      <c r="Z281" s="77"/>
      <c r="AA281" s="77"/>
      <c r="AB281" s="77"/>
      <c r="AC281" s="77"/>
      <c r="AD281" s="77"/>
      <c r="AE281" s="77"/>
      <c r="AF281" s="77"/>
      <c r="AG281" s="77"/>
      <c r="AH281" s="77"/>
      <c r="AI281" s="77"/>
      <c r="AJ281" s="77"/>
      <c r="AK281" s="77"/>
      <c r="AL281" s="77"/>
      <c r="AM281" s="77"/>
      <c r="AN281" s="77"/>
      <c r="AO281" s="77"/>
      <c r="AP281" s="77"/>
      <c r="AQ281" s="77"/>
      <c r="AR281" s="77"/>
      <c r="AS281" s="77"/>
      <c r="AT281" s="77"/>
      <c r="AU281" s="77"/>
      <c r="AV281" s="77"/>
      <c r="AW281" s="77"/>
      <c r="AX281" s="77"/>
      <c r="AY281" s="77"/>
      <c r="AZ281" s="77"/>
      <c r="BA281" s="77"/>
      <c r="BB281" s="77"/>
      <c r="BC281" s="77"/>
      <c r="BD281" s="77"/>
      <c r="BE281" s="77"/>
      <c r="BF281" s="77"/>
      <c r="BG281" s="77"/>
      <c r="BH281" s="77"/>
      <c r="BI281" s="77"/>
      <c r="BJ281" s="77"/>
      <c r="BK281" s="77"/>
      <c r="BL281" s="77"/>
      <c r="BM281" s="77"/>
      <c r="BN281" s="77"/>
      <c r="BO281" s="77"/>
      <c r="BP281" s="77"/>
      <c r="BQ281" s="77"/>
      <c r="BR281" s="77"/>
      <c r="BS281" s="77"/>
      <c r="BT281" s="77"/>
      <c r="BU281" s="77"/>
      <c r="BV281" s="77"/>
      <c r="BW281" s="77"/>
      <c r="BX281" s="77"/>
      <c r="BY281" s="77"/>
      <c r="BZ281" s="77"/>
      <c r="CA281" s="77"/>
      <c r="CB281" s="77"/>
      <c r="CC281" s="77"/>
      <c r="CD281" s="77"/>
      <c r="CE281" s="77"/>
      <c r="CF281" s="77"/>
      <c r="CG281" s="77"/>
      <c r="CH281" s="77"/>
      <c r="CI281" s="77"/>
      <c r="CJ281" s="77"/>
      <c r="CK281" s="77"/>
      <c r="CL281" s="77"/>
      <c r="CM281" s="77"/>
      <c r="CN281" s="77"/>
      <c r="CO281" s="77"/>
      <c r="CP281" s="77"/>
      <c r="CQ281" s="77"/>
      <c r="CR281" s="77"/>
      <c r="CS281" s="77"/>
      <c r="CT281" s="77"/>
      <c r="CU281" s="77"/>
      <c r="CV281" s="77"/>
      <c r="CW281" s="77"/>
      <c r="CX281" s="77"/>
      <c r="CY281" s="77"/>
      <c r="CZ281" s="77"/>
      <c r="DA281" s="77"/>
      <c r="DB281" s="77"/>
      <c r="DC281" s="77"/>
      <c r="DD281" s="77"/>
      <c r="DE281" s="77"/>
      <c r="DF281" s="77"/>
      <c r="DG281" s="77"/>
      <c r="DH281" s="77"/>
      <c r="DI281" s="77"/>
      <c r="DJ281" s="77"/>
      <c r="DK281" s="77"/>
      <c r="DL281" s="77"/>
      <c r="DM281" s="77"/>
      <c r="DN281" s="77"/>
      <c r="DO281" s="77"/>
      <c r="DP281" s="77"/>
      <c r="DQ281" s="77"/>
      <c r="DR281" s="77"/>
      <c r="DS281" s="77"/>
      <c r="DT281" s="77"/>
      <c r="DU281" s="77"/>
      <c r="DV281" s="77"/>
      <c r="DW281" s="77"/>
      <c r="DX281" s="77"/>
      <c r="DY281" s="77"/>
      <c r="DZ281" s="77"/>
      <c r="EA281" s="77"/>
      <c r="EB281" s="77"/>
      <c r="EC281" s="77"/>
      <c r="ED281" s="77"/>
      <c r="EE281" s="77"/>
      <c r="EF281" s="77"/>
      <c r="EG281" s="77"/>
      <c r="EH281" s="77"/>
      <c r="EI281" s="77"/>
      <c r="EJ281" s="77"/>
      <c r="EK281" s="77"/>
      <c r="EL281" s="77"/>
      <c r="EM281" s="77"/>
      <c r="EN281" s="77"/>
      <c r="EO281" s="77"/>
      <c r="EP281" s="77"/>
      <c r="EQ281" s="77"/>
      <c r="ER281" s="77"/>
      <c r="ES281" s="77"/>
      <c r="ET281" s="77"/>
      <c r="EU281" s="77"/>
      <c r="EV281" s="77"/>
      <c r="EW281" s="77"/>
      <c r="EX281" s="77"/>
      <c r="EY281" s="77"/>
      <c r="EZ281" s="77"/>
      <c r="FA281" s="77"/>
      <c r="FB281" s="77"/>
      <c r="FC281" s="77"/>
      <c r="FD281" s="77"/>
      <c r="FE281" s="77"/>
      <c r="FF281" s="77"/>
      <c r="FG281" s="77"/>
      <c r="FH281" s="77"/>
      <c r="FI281" s="77"/>
      <c r="FJ281" s="77"/>
      <c r="FK281" s="77"/>
      <c r="FL281" s="77"/>
      <c r="FM281" s="77"/>
      <c r="FN281" s="77"/>
      <c r="FO281" s="77"/>
      <c r="FP281" s="77"/>
      <c r="FQ281" s="77"/>
      <c r="FR281" s="77"/>
      <c r="FS281" s="77"/>
      <c r="FT281" s="77"/>
      <c r="FU281" s="77"/>
      <c r="FV281" s="77"/>
      <c r="FW281" s="77"/>
      <c r="FX281" s="77"/>
      <c r="FY281" s="77"/>
      <c r="FZ281" s="77"/>
      <c r="GA281" s="77"/>
      <c r="GB281" s="77"/>
      <c r="GC281" s="77"/>
      <c r="GD281" s="77"/>
      <c r="GE281" s="77"/>
      <c r="GF281" s="77"/>
      <c r="GG281" s="77"/>
      <c r="GH281" s="77"/>
      <c r="GI281" s="77"/>
      <c r="GJ281" s="77"/>
      <c r="GK281" s="77"/>
      <c r="GL281" s="77"/>
      <c r="GM281" s="77"/>
      <c r="GN281" s="77"/>
      <c r="GO281" s="77"/>
      <c r="GP281" s="77"/>
      <c r="GQ281" s="77"/>
      <c r="GR281" s="77"/>
      <c r="GS281" s="77"/>
      <c r="GT281" s="77"/>
      <c r="GU281" s="77"/>
      <c r="GV281" s="77"/>
      <c r="GW281" s="77"/>
      <c r="GX281" s="77"/>
      <c r="GY281" s="77"/>
      <c r="GZ281" s="77"/>
      <c r="HA281" s="77"/>
      <c r="HB281" s="77"/>
      <c r="HC281" s="77"/>
      <c r="HD281" s="77"/>
      <c r="HE281" s="77"/>
      <c r="HF281" s="77"/>
      <c r="HG281" s="77"/>
      <c r="HH281" s="77"/>
      <c r="HI281" s="77"/>
      <c r="HJ281" s="77"/>
      <c r="HK281" s="77"/>
      <c r="HL281" s="77"/>
      <c r="HM281" s="77"/>
      <c r="HN281" s="77"/>
      <c r="HO281" s="77"/>
      <c r="HP281" s="77"/>
      <c r="HQ281" s="77"/>
      <c r="HR281" s="77"/>
      <c r="HS281" s="77"/>
      <c r="HT281" s="77"/>
      <c r="HU281" s="77"/>
      <c r="HV281" s="77"/>
      <c r="HW281" s="77"/>
      <c r="HX281" s="77"/>
      <c r="HY281" s="77"/>
      <c r="HZ281" s="77"/>
      <c r="IA281" s="77"/>
      <c r="IB281" s="77"/>
      <c r="IC281" s="77"/>
      <c r="ID281" s="77"/>
      <c r="IE281" s="77"/>
      <c r="IF281" s="77"/>
      <c r="IG281" s="77"/>
      <c r="IH281" s="77"/>
      <c r="II281" s="77"/>
      <c r="IJ281" s="77"/>
      <c r="IK281" s="77"/>
      <c r="IL281" s="77"/>
      <c r="IM281" s="77"/>
      <c r="IN281" s="77"/>
      <c r="IO281" s="77"/>
      <c r="IP281" s="77"/>
      <c r="IQ281" s="77"/>
      <c r="IR281" s="77"/>
      <c r="IS281" s="77"/>
      <c r="IT281" s="77"/>
      <c r="IU281" s="77"/>
      <c r="IV281" s="77"/>
      <c r="IW281" s="77"/>
      <c r="IX281" s="77"/>
      <c r="IY281" s="77"/>
      <c r="IZ281" s="77"/>
      <c r="JA281" s="77"/>
      <c r="JB281" s="77"/>
      <c r="JC281" s="77"/>
      <c r="JD281" s="77"/>
      <c r="JE281" s="77"/>
      <c r="JF281" s="77"/>
      <c r="JG281" s="77"/>
      <c r="JH281" s="77"/>
      <c r="JI281" s="77"/>
      <c r="JJ281" s="77"/>
      <c r="JK281" s="77"/>
      <c r="JL281" s="77"/>
      <c r="JM281" s="77"/>
      <c r="JN281" s="77"/>
      <c r="JO281" s="77"/>
      <c r="JP281" s="77"/>
      <c r="JQ281" s="77"/>
      <c r="JR281" s="77"/>
      <c r="JS281" s="77"/>
      <c r="JT281" s="77"/>
      <c r="JU281" s="77"/>
      <c r="JV281" s="77"/>
      <c r="JW281" s="77"/>
      <c r="JX281" s="77"/>
      <c r="JY281" s="77"/>
      <c r="JZ281" s="77"/>
      <c r="KA281" s="77"/>
      <c r="KB281" s="77"/>
      <c r="KC281" s="77"/>
      <c r="KD281" s="77"/>
      <c r="KE281" s="77"/>
      <c r="KF281" s="77"/>
      <c r="KG281" s="77"/>
      <c r="KH281" s="77"/>
      <c r="KI281" s="77"/>
      <c r="KJ281" s="77"/>
      <c r="KK281" s="77"/>
      <c r="KL281" s="77"/>
      <c r="KM281" s="77"/>
      <c r="KN281" s="77"/>
      <c r="KO281" s="77"/>
      <c r="KP281" s="77"/>
      <c r="KQ281" s="77"/>
      <c r="KR281" s="77"/>
      <c r="KS281" s="77"/>
      <c r="KT281" s="77"/>
      <c r="KU281" s="77"/>
      <c r="KV281" s="77"/>
      <c r="KW281" s="77"/>
      <c r="KX281" s="77"/>
      <c r="KY281" s="77"/>
      <c r="KZ281" s="77"/>
      <c r="LA281" s="77"/>
      <c r="LB281" s="77"/>
      <c r="LC281" s="77"/>
      <c r="LD281" s="77"/>
      <c r="LE281" s="77"/>
      <c r="LF281" s="77"/>
      <c r="LG281" s="77"/>
      <c r="LH281" s="77"/>
      <c r="LI281" s="77"/>
      <c r="LJ281" s="77"/>
      <c r="LK281" s="77"/>
      <c r="LL281" s="77"/>
      <c r="LM281" s="77"/>
      <c r="LN281" s="77"/>
      <c r="LO281" s="77"/>
      <c r="LP281" s="77"/>
      <c r="LQ281" s="77"/>
      <c r="LR281" s="77"/>
      <c r="LS281" s="77"/>
      <c r="LT281" s="77"/>
      <c r="LU281" s="77"/>
      <c r="LV281" s="77"/>
      <c r="LW281" s="77"/>
      <c r="LX281" s="77"/>
      <c r="LY281" s="77"/>
      <c r="LZ281" s="77"/>
      <c r="MA281" s="77"/>
      <c r="MB281" s="77"/>
      <c r="MC281" s="77"/>
      <c r="MD281" s="77"/>
      <c r="ME281" s="77"/>
      <c r="MF281" s="77"/>
      <c r="MG281" s="77"/>
      <c r="MH281" s="77"/>
      <c r="MI281" s="77"/>
      <c r="MJ281" s="77"/>
      <c r="MK281" s="77"/>
      <c r="ML281" s="77"/>
      <c r="MM281" s="77"/>
      <c r="MN281" s="77"/>
      <c r="MO281" s="77"/>
      <c r="MP281" s="77"/>
      <c r="MQ281" s="77"/>
      <c r="MR281" s="77"/>
      <c r="MS281" s="77"/>
      <c r="MT281" s="77"/>
      <c r="MU281" s="77"/>
      <c r="MV281" s="77"/>
      <c r="MW281" s="77"/>
      <c r="MX281" s="77"/>
      <c r="MY281" s="77"/>
      <c r="MZ281" s="77"/>
      <c r="NA281" s="77"/>
      <c r="NB281" s="77"/>
      <c r="NC281" s="77"/>
      <c r="ND281" s="77"/>
      <c r="NE281" s="77"/>
      <c r="NF281" s="77"/>
      <c r="NG281" s="77"/>
      <c r="NH281" s="77"/>
      <c r="NI281" s="77"/>
      <c r="NJ281" s="77"/>
      <c r="NK281" s="77"/>
      <c r="NL281" s="77"/>
      <c r="NM281" s="77"/>
      <c r="NN281" s="77"/>
      <c r="NO281" s="77"/>
      <c r="NP281" s="77"/>
      <c r="NQ281" s="77"/>
      <c r="NR281" s="77"/>
      <c r="NS281" s="77"/>
      <c r="NT281" s="77"/>
      <c r="NU281" s="77"/>
      <c r="NV281" s="77"/>
      <c r="NW281" s="77"/>
      <c r="NX281" s="77"/>
      <c r="NY281" s="77"/>
      <c r="NZ281" s="77"/>
      <c r="OA281" s="77"/>
      <c r="OB281" s="77"/>
      <c r="OC281" s="77"/>
      <c r="OD281" s="77"/>
      <c r="OE281" s="77"/>
      <c r="OF281" s="77"/>
      <c r="OG281" s="77"/>
      <c r="OH281" s="77"/>
      <c r="OI281" s="77"/>
      <c r="OJ281" s="77"/>
      <c r="OK281" s="77"/>
      <c r="OL281" s="77"/>
      <c r="OM281" s="77"/>
      <c r="ON281" s="77"/>
      <c r="OO281" s="77"/>
      <c r="OP281" s="77"/>
      <c r="OQ281" s="77"/>
      <c r="OR281" s="77"/>
      <c r="OS281" s="77"/>
      <c r="OT281" s="77"/>
      <c r="OU281" s="77"/>
      <c r="OV281" s="77"/>
      <c r="OW281" s="77"/>
      <c r="OX281" s="77"/>
      <c r="OY281" s="77"/>
      <c r="OZ281" s="77"/>
      <c r="PA281" s="77"/>
      <c r="PB281" s="77"/>
      <c r="PC281" s="77"/>
      <c r="PD281" s="77"/>
      <c r="PE281" s="77"/>
      <c r="PF281" s="77"/>
      <c r="PG281" s="77"/>
      <c r="PH281" s="77"/>
      <c r="PI281" s="77"/>
      <c r="PJ281" s="77"/>
      <c r="PK281" s="77"/>
      <c r="PL281" s="77"/>
      <c r="PM281" s="77"/>
      <c r="PN281" s="77"/>
      <c r="PO281" s="77"/>
      <c r="PP281" s="77"/>
      <c r="PQ281" s="77"/>
      <c r="PR281" s="77"/>
      <c r="PS281" s="77"/>
      <c r="PT281" s="77"/>
      <c r="PU281" s="77"/>
      <c r="PV281" s="77"/>
      <c r="PW281" s="77"/>
      <c r="PX281" s="77"/>
      <c r="PY281" s="77"/>
      <c r="PZ281" s="77"/>
      <c r="QA281" s="77"/>
      <c r="QB281" s="77"/>
      <c r="QC281" s="77"/>
      <c r="QD281" s="77"/>
      <c r="QE281" s="77"/>
      <c r="QF281" s="77"/>
      <c r="QG281" s="77"/>
      <c r="QH281" s="77"/>
      <c r="QI281" s="77"/>
      <c r="QJ281" s="77"/>
      <c r="QK281" s="77"/>
      <c r="QL281" s="77"/>
      <c r="QM281" s="77"/>
      <c r="QN281" s="77"/>
      <c r="QO281" s="77"/>
      <c r="QP281" s="77"/>
      <c r="QQ281" s="77"/>
      <c r="QR281" s="77"/>
      <c r="QS281" s="77"/>
      <c r="QT281" s="77"/>
      <c r="QU281" s="77"/>
      <c r="QV281" s="77"/>
      <c r="QW281" s="77"/>
      <c r="QX281" s="77"/>
      <c r="QY281" s="77"/>
      <c r="QZ281" s="77"/>
      <c r="RA281" s="77"/>
      <c r="RB281" s="77"/>
      <c r="RC281" s="77"/>
      <c r="RD281" s="77"/>
      <c r="RE281" s="77"/>
      <c r="RF281" s="77"/>
      <c r="RG281" s="77"/>
      <c r="RH281" s="77"/>
      <c r="RI281" s="77"/>
      <c r="RJ281" s="77"/>
      <c r="RK281" s="77"/>
      <c r="RL281" s="77"/>
      <c r="RM281" s="77"/>
      <c r="RN281" s="77"/>
      <c r="RO281" s="77"/>
      <c r="RP281" s="77"/>
      <c r="RQ281" s="77"/>
      <c r="RR281" s="77"/>
      <c r="RS281" s="77"/>
      <c r="RT281" s="77"/>
      <c r="RU281" s="77"/>
      <c r="RV281" s="77"/>
      <c r="RW281" s="77"/>
      <c r="RX281" s="77"/>
      <c r="RY281" s="77"/>
      <c r="RZ281" s="77"/>
      <c r="SA281" s="77"/>
      <c r="SB281" s="77"/>
      <c r="SC281" s="77"/>
      <c r="SD281" s="77"/>
      <c r="SE281" s="77"/>
      <c r="SF281" s="77"/>
      <c r="SG281" s="77"/>
      <c r="SH281" s="77"/>
      <c r="SI281" s="77"/>
      <c r="SJ281" s="77"/>
    </row>
    <row r="282" spans="1:504" s="28" customFormat="1" ht="15">
      <c r="A282" s="2" t="s">
        <v>108</v>
      </c>
      <c r="B282" s="1072"/>
      <c r="C282" s="1086"/>
      <c r="D282" s="1073"/>
      <c r="E282" s="1074"/>
      <c r="F282" s="1074"/>
      <c r="G282" s="1074"/>
      <c r="H282" s="1074"/>
      <c r="I282" s="147" t="e">
        <f t="shared" si="87"/>
        <v>#DIV/0!</v>
      </c>
      <c r="J282" s="147" t="e">
        <f t="shared" si="83"/>
        <v>#DIV/0!</v>
      </c>
      <c r="K282" s="1187"/>
      <c r="L282" s="1187"/>
      <c r="M282" s="1188"/>
      <c r="N282" s="147" t="e">
        <f t="shared" si="84"/>
        <v>#DIV/0!</v>
      </c>
      <c r="O282" s="77"/>
      <c r="P282" s="197"/>
      <c r="Q282" s="77"/>
      <c r="R282" s="77"/>
      <c r="S282" s="77"/>
      <c r="T282" s="77"/>
      <c r="U282" s="77"/>
      <c r="V282" s="77"/>
      <c r="W282" s="77"/>
      <c r="X282" s="77"/>
      <c r="Y282" s="77"/>
      <c r="Z282" s="77"/>
      <c r="AA282" s="77"/>
      <c r="AB282" s="77"/>
      <c r="AC282" s="77"/>
      <c r="AD282" s="77"/>
      <c r="AE282" s="77"/>
      <c r="AF282" s="77"/>
      <c r="AG282" s="77"/>
      <c r="AH282" s="77"/>
      <c r="AI282" s="77"/>
      <c r="AJ282" s="77"/>
      <c r="AK282" s="77"/>
      <c r="AL282" s="77"/>
      <c r="AM282" s="77"/>
      <c r="AN282" s="77"/>
      <c r="AO282" s="77"/>
      <c r="AP282" s="77"/>
      <c r="AQ282" s="77"/>
      <c r="AR282" s="77"/>
      <c r="AS282" s="77"/>
      <c r="AT282" s="77"/>
      <c r="AU282" s="77"/>
      <c r="AV282" s="77"/>
      <c r="AW282" s="77"/>
      <c r="AX282" s="77"/>
      <c r="AY282" s="77"/>
      <c r="AZ282" s="77"/>
      <c r="BA282" s="77"/>
      <c r="BB282" s="77"/>
      <c r="BC282" s="77"/>
      <c r="BD282" s="77"/>
      <c r="BE282" s="77"/>
      <c r="BF282" s="77"/>
      <c r="BG282" s="77"/>
      <c r="BH282" s="77"/>
      <c r="BI282" s="77"/>
      <c r="BJ282" s="77"/>
      <c r="BK282" s="77"/>
      <c r="BL282" s="77"/>
      <c r="BM282" s="77"/>
      <c r="BN282" s="77"/>
      <c r="BO282" s="77"/>
      <c r="BP282" s="77"/>
      <c r="BQ282" s="77"/>
      <c r="BR282" s="77"/>
      <c r="BS282" s="77"/>
      <c r="BT282" s="77"/>
      <c r="BU282" s="77"/>
      <c r="BV282" s="77"/>
      <c r="BW282" s="77"/>
      <c r="BX282" s="77"/>
      <c r="BY282" s="77"/>
      <c r="BZ282" s="77"/>
      <c r="CA282" s="77"/>
      <c r="CB282" s="77"/>
      <c r="CC282" s="77"/>
      <c r="CD282" s="77"/>
      <c r="CE282" s="77"/>
      <c r="CF282" s="77"/>
      <c r="CG282" s="77"/>
      <c r="CH282" s="77"/>
      <c r="CI282" s="77"/>
      <c r="CJ282" s="77"/>
      <c r="CK282" s="77"/>
      <c r="CL282" s="77"/>
      <c r="CM282" s="77"/>
      <c r="CN282" s="77"/>
      <c r="CO282" s="77"/>
      <c r="CP282" s="77"/>
      <c r="CQ282" s="77"/>
      <c r="CR282" s="77"/>
      <c r="CS282" s="77"/>
      <c r="CT282" s="77"/>
      <c r="CU282" s="77"/>
      <c r="CV282" s="77"/>
      <c r="CW282" s="77"/>
      <c r="CX282" s="77"/>
      <c r="CY282" s="77"/>
      <c r="CZ282" s="77"/>
      <c r="DA282" s="77"/>
      <c r="DB282" s="77"/>
      <c r="DC282" s="77"/>
      <c r="DD282" s="77"/>
      <c r="DE282" s="77"/>
      <c r="DF282" s="77"/>
      <c r="DG282" s="77"/>
      <c r="DH282" s="77"/>
      <c r="DI282" s="77"/>
      <c r="DJ282" s="77"/>
      <c r="DK282" s="77"/>
      <c r="DL282" s="77"/>
      <c r="DM282" s="77"/>
      <c r="DN282" s="77"/>
      <c r="DO282" s="77"/>
      <c r="DP282" s="77"/>
      <c r="DQ282" s="77"/>
      <c r="DR282" s="77"/>
      <c r="DS282" s="77"/>
      <c r="DT282" s="77"/>
      <c r="DU282" s="77"/>
      <c r="DV282" s="77"/>
      <c r="DW282" s="77"/>
      <c r="DX282" s="77"/>
      <c r="DY282" s="77"/>
      <c r="DZ282" s="77"/>
      <c r="EA282" s="77"/>
      <c r="EB282" s="77"/>
      <c r="EC282" s="77"/>
      <c r="ED282" s="77"/>
      <c r="EE282" s="77"/>
      <c r="EF282" s="77"/>
      <c r="EG282" s="77"/>
      <c r="EH282" s="77"/>
      <c r="EI282" s="77"/>
      <c r="EJ282" s="77"/>
      <c r="EK282" s="77"/>
      <c r="EL282" s="77"/>
      <c r="EM282" s="77"/>
      <c r="EN282" s="77"/>
      <c r="EO282" s="77"/>
      <c r="EP282" s="77"/>
      <c r="EQ282" s="77"/>
      <c r="ER282" s="77"/>
      <c r="ES282" s="77"/>
      <c r="ET282" s="77"/>
      <c r="EU282" s="77"/>
      <c r="EV282" s="77"/>
      <c r="EW282" s="77"/>
      <c r="EX282" s="77"/>
      <c r="EY282" s="77"/>
      <c r="EZ282" s="77"/>
      <c r="FA282" s="77"/>
      <c r="FB282" s="77"/>
      <c r="FC282" s="77"/>
      <c r="FD282" s="77"/>
      <c r="FE282" s="77"/>
      <c r="FF282" s="77"/>
      <c r="FG282" s="77"/>
      <c r="FH282" s="77"/>
      <c r="FI282" s="77"/>
      <c r="FJ282" s="77"/>
      <c r="FK282" s="77"/>
      <c r="FL282" s="77"/>
      <c r="FM282" s="77"/>
      <c r="FN282" s="77"/>
      <c r="FO282" s="77"/>
      <c r="FP282" s="77"/>
      <c r="FQ282" s="77"/>
      <c r="FR282" s="77"/>
      <c r="FS282" s="77"/>
      <c r="FT282" s="77"/>
      <c r="FU282" s="77"/>
      <c r="FV282" s="77"/>
      <c r="FW282" s="77"/>
      <c r="FX282" s="77"/>
      <c r="FY282" s="77"/>
      <c r="FZ282" s="77"/>
      <c r="GA282" s="77"/>
      <c r="GB282" s="77"/>
      <c r="GC282" s="77"/>
      <c r="GD282" s="77"/>
      <c r="GE282" s="77"/>
      <c r="GF282" s="77"/>
      <c r="GG282" s="77"/>
      <c r="GH282" s="77"/>
      <c r="GI282" s="77"/>
      <c r="GJ282" s="77"/>
      <c r="GK282" s="77"/>
      <c r="GL282" s="77"/>
      <c r="GM282" s="77"/>
      <c r="GN282" s="77"/>
      <c r="GO282" s="77"/>
      <c r="GP282" s="77"/>
      <c r="GQ282" s="77"/>
      <c r="GR282" s="77"/>
      <c r="GS282" s="77"/>
      <c r="GT282" s="77"/>
      <c r="GU282" s="77"/>
      <c r="GV282" s="77"/>
      <c r="GW282" s="77"/>
      <c r="GX282" s="77"/>
      <c r="GY282" s="77"/>
      <c r="GZ282" s="77"/>
      <c r="HA282" s="77"/>
      <c r="HB282" s="77"/>
      <c r="HC282" s="77"/>
      <c r="HD282" s="77"/>
      <c r="HE282" s="77"/>
      <c r="HF282" s="77"/>
      <c r="HG282" s="77"/>
      <c r="HH282" s="77"/>
      <c r="HI282" s="77"/>
      <c r="HJ282" s="77"/>
      <c r="HK282" s="77"/>
      <c r="HL282" s="77"/>
      <c r="HM282" s="77"/>
      <c r="HN282" s="77"/>
      <c r="HO282" s="77"/>
      <c r="HP282" s="77"/>
      <c r="HQ282" s="77"/>
      <c r="HR282" s="77"/>
      <c r="HS282" s="77"/>
      <c r="HT282" s="77"/>
      <c r="HU282" s="77"/>
      <c r="HV282" s="77"/>
      <c r="HW282" s="77"/>
      <c r="HX282" s="77"/>
      <c r="HY282" s="77"/>
      <c r="HZ282" s="77"/>
      <c r="IA282" s="77"/>
      <c r="IB282" s="77"/>
      <c r="IC282" s="77"/>
      <c r="ID282" s="77"/>
      <c r="IE282" s="77"/>
      <c r="IF282" s="77"/>
      <c r="IG282" s="77"/>
      <c r="IH282" s="77"/>
      <c r="II282" s="77"/>
      <c r="IJ282" s="77"/>
      <c r="IK282" s="77"/>
      <c r="IL282" s="77"/>
      <c r="IM282" s="77"/>
      <c r="IN282" s="77"/>
      <c r="IO282" s="77"/>
      <c r="IP282" s="77"/>
      <c r="IQ282" s="77"/>
      <c r="IR282" s="77"/>
      <c r="IS282" s="77"/>
      <c r="IT282" s="77"/>
      <c r="IU282" s="77"/>
      <c r="IV282" s="77"/>
      <c r="IW282" s="77"/>
      <c r="IX282" s="77"/>
      <c r="IY282" s="77"/>
      <c r="IZ282" s="77"/>
      <c r="JA282" s="77"/>
      <c r="JB282" s="77"/>
      <c r="JC282" s="77"/>
      <c r="JD282" s="77"/>
      <c r="JE282" s="77"/>
      <c r="JF282" s="77"/>
      <c r="JG282" s="77"/>
      <c r="JH282" s="77"/>
      <c r="JI282" s="77"/>
      <c r="JJ282" s="77"/>
      <c r="JK282" s="77"/>
      <c r="JL282" s="77"/>
      <c r="JM282" s="77"/>
      <c r="JN282" s="77"/>
      <c r="JO282" s="77"/>
      <c r="JP282" s="77"/>
      <c r="JQ282" s="77"/>
      <c r="JR282" s="77"/>
      <c r="JS282" s="77"/>
      <c r="JT282" s="77"/>
      <c r="JU282" s="77"/>
      <c r="JV282" s="77"/>
      <c r="JW282" s="77"/>
      <c r="JX282" s="77"/>
      <c r="JY282" s="77"/>
      <c r="JZ282" s="77"/>
      <c r="KA282" s="77"/>
      <c r="KB282" s="77"/>
      <c r="KC282" s="77"/>
      <c r="KD282" s="77"/>
      <c r="KE282" s="77"/>
      <c r="KF282" s="77"/>
      <c r="KG282" s="77"/>
      <c r="KH282" s="77"/>
      <c r="KI282" s="77"/>
      <c r="KJ282" s="77"/>
      <c r="KK282" s="77"/>
      <c r="KL282" s="77"/>
      <c r="KM282" s="77"/>
      <c r="KN282" s="77"/>
      <c r="KO282" s="77"/>
      <c r="KP282" s="77"/>
      <c r="KQ282" s="77"/>
      <c r="KR282" s="77"/>
      <c r="KS282" s="77"/>
      <c r="KT282" s="77"/>
      <c r="KU282" s="77"/>
      <c r="KV282" s="77"/>
      <c r="KW282" s="77"/>
      <c r="KX282" s="77"/>
      <c r="KY282" s="77"/>
      <c r="KZ282" s="77"/>
      <c r="LA282" s="77"/>
      <c r="LB282" s="77"/>
      <c r="LC282" s="77"/>
      <c r="LD282" s="77"/>
      <c r="LE282" s="77"/>
      <c r="LF282" s="77"/>
      <c r="LG282" s="77"/>
      <c r="LH282" s="77"/>
      <c r="LI282" s="77"/>
      <c r="LJ282" s="77"/>
      <c r="LK282" s="77"/>
      <c r="LL282" s="77"/>
      <c r="LM282" s="77"/>
      <c r="LN282" s="77"/>
      <c r="LO282" s="77"/>
      <c r="LP282" s="77"/>
      <c r="LQ282" s="77"/>
      <c r="LR282" s="77"/>
      <c r="LS282" s="77"/>
      <c r="LT282" s="77"/>
      <c r="LU282" s="77"/>
      <c r="LV282" s="77"/>
      <c r="LW282" s="77"/>
      <c r="LX282" s="77"/>
      <c r="LY282" s="77"/>
      <c r="LZ282" s="77"/>
      <c r="MA282" s="77"/>
      <c r="MB282" s="77"/>
      <c r="MC282" s="77"/>
      <c r="MD282" s="77"/>
      <c r="ME282" s="77"/>
      <c r="MF282" s="77"/>
      <c r="MG282" s="77"/>
      <c r="MH282" s="77"/>
      <c r="MI282" s="77"/>
      <c r="MJ282" s="77"/>
      <c r="MK282" s="77"/>
      <c r="ML282" s="77"/>
      <c r="MM282" s="77"/>
      <c r="MN282" s="77"/>
      <c r="MO282" s="77"/>
      <c r="MP282" s="77"/>
      <c r="MQ282" s="77"/>
      <c r="MR282" s="77"/>
      <c r="MS282" s="77"/>
      <c r="MT282" s="77"/>
      <c r="MU282" s="77"/>
      <c r="MV282" s="77"/>
      <c r="MW282" s="77"/>
      <c r="MX282" s="77"/>
      <c r="MY282" s="77"/>
      <c r="MZ282" s="77"/>
      <c r="NA282" s="77"/>
      <c r="NB282" s="77"/>
      <c r="NC282" s="77"/>
      <c r="ND282" s="77"/>
      <c r="NE282" s="77"/>
      <c r="NF282" s="77"/>
      <c r="NG282" s="77"/>
      <c r="NH282" s="77"/>
      <c r="NI282" s="77"/>
      <c r="NJ282" s="77"/>
      <c r="NK282" s="77"/>
      <c r="NL282" s="77"/>
      <c r="NM282" s="77"/>
      <c r="NN282" s="77"/>
      <c r="NO282" s="77"/>
      <c r="NP282" s="77"/>
      <c r="NQ282" s="77"/>
      <c r="NR282" s="77"/>
      <c r="NS282" s="77"/>
      <c r="NT282" s="77"/>
      <c r="NU282" s="77"/>
      <c r="NV282" s="77"/>
      <c r="NW282" s="77"/>
      <c r="NX282" s="77"/>
      <c r="NY282" s="77"/>
      <c r="NZ282" s="77"/>
      <c r="OA282" s="77"/>
      <c r="OB282" s="77"/>
      <c r="OC282" s="77"/>
      <c r="OD282" s="77"/>
      <c r="OE282" s="77"/>
      <c r="OF282" s="77"/>
      <c r="OG282" s="77"/>
      <c r="OH282" s="77"/>
      <c r="OI282" s="77"/>
      <c r="OJ282" s="77"/>
      <c r="OK282" s="77"/>
      <c r="OL282" s="77"/>
      <c r="OM282" s="77"/>
      <c r="ON282" s="77"/>
      <c r="OO282" s="77"/>
      <c r="OP282" s="77"/>
      <c r="OQ282" s="77"/>
      <c r="OR282" s="77"/>
      <c r="OS282" s="77"/>
      <c r="OT282" s="77"/>
      <c r="OU282" s="77"/>
      <c r="OV282" s="77"/>
      <c r="OW282" s="77"/>
      <c r="OX282" s="77"/>
      <c r="OY282" s="77"/>
      <c r="OZ282" s="77"/>
      <c r="PA282" s="77"/>
      <c r="PB282" s="77"/>
      <c r="PC282" s="77"/>
      <c r="PD282" s="77"/>
      <c r="PE282" s="77"/>
      <c r="PF282" s="77"/>
      <c r="PG282" s="77"/>
      <c r="PH282" s="77"/>
      <c r="PI282" s="77"/>
      <c r="PJ282" s="77"/>
      <c r="PK282" s="77"/>
      <c r="PL282" s="77"/>
      <c r="PM282" s="77"/>
      <c r="PN282" s="77"/>
      <c r="PO282" s="77"/>
      <c r="PP282" s="77"/>
      <c r="PQ282" s="77"/>
      <c r="PR282" s="77"/>
      <c r="PS282" s="77"/>
      <c r="PT282" s="77"/>
      <c r="PU282" s="77"/>
      <c r="PV282" s="77"/>
      <c r="PW282" s="77"/>
      <c r="PX282" s="77"/>
      <c r="PY282" s="77"/>
      <c r="PZ282" s="77"/>
      <c r="QA282" s="77"/>
      <c r="QB282" s="77"/>
      <c r="QC282" s="77"/>
      <c r="QD282" s="77"/>
      <c r="QE282" s="77"/>
      <c r="QF282" s="77"/>
      <c r="QG282" s="77"/>
      <c r="QH282" s="77"/>
      <c r="QI282" s="77"/>
      <c r="QJ282" s="77"/>
      <c r="QK282" s="77"/>
      <c r="QL282" s="77"/>
      <c r="QM282" s="77"/>
      <c r="QN282" s="77"/>
      <c r="QO282" s="77"/>
      <c r="QP282" s="77"/>
      <c r="QQ282" s="77"/>
      <c r="QR282" s="77"/>
      <c r="QS282" s="77"/>
      <c r="QT282" s="77"/>
      <c r="QU282" s="77"/>
      <c r="QV282" s="77"/>
      <c r="QW282" s="77"/>
      <c r="QX282" s="77"/>
      <c r="QY282" s="77"/>
      <c r="QZ282" s="77"/>
      <c r="RA282" s="77"/>
      <c r="RB282" s="77"/>
      <c r="RC282" s="77"/>
      <c r="RD282" s="77"/>
      <c r="RE282" s="77"/>
      <c r="RF282" s="77"/>
      <c r="RG282" s="77"/>
      <c r="RH282" s="77"/>
      <c r="RI282" s="77"/>
      <c r="RJ282" s="77"/>
      <c r="RK282" s="77"/>
      <c r="RL282" s="77"/>
      <c r="RM282" s="77"/>
      <c r="RN282" s="77"/>
      <c r="RO282" s="77"/>
      <c r="RP282" s="77"/>
      <c r="RQ282" s="77"/>
      <c r="RR282" s="77"/>
      <c r="RS282" s="77"/>
      <c r="RT282" s="77"/>
      <c r="RU282" s="77"/>
      <c r="RV282" s="77"/>
      <c r="RW282" s="77"/>
      <c r="RX282" s="77"/>
      <c r="RY282" s="77"/>
      <c r="RZ282" s="77"/>
      <c r="SA282" s="77"/>
      <c r="SB282" s="77"/>
      <c r="SC282" s="77"/>
      <c r="SD282" s="77"/>
      <c r="SE282" s="77"/>
      <c r="SF282" s="77"/>
      <c r="SG282" s="77"/>
      <c r="SH282" s="77"/>
      <c r="SI282" s="77"/>
      <c r="SJ282" s="77"/>
    </row>
    <row r="283" spans="1:504" s="28" customFormat="1" ht="15">
      <c r="A283" s="85" t="s">
        <v>153</v>
      </c>
      <c r="B283" s="1072"/>
      <c r="C283" s="1086"/>
      <c r="D283" s="1073"/>
      <c r="E283" s="1074"/>
      <c r="F283" s="1074"/>
      <c r="G283" s="1074"/>
      <c r="H283" s="1074"/>
      <c r="I283" s="147" t="e">
        <f t="shared" si="87"/>
        <v>#DIV/0!</v>
      </c>
      <c r="J283" s="147" t="e">
        <f t="shared" si="83"/>
        <v>#DIV/0!</v>
      </c>
      <c r="K283" s="1187"/>
      <c r="L283" s="1187"/>
      <c r="M283" s="1188"/>
      <c r="N283" s="147" t="e">
        <f t="shared" si="84"/>
        <v>#DIV/0!</v>
      </c>
      <c r="O283" s="77"/>
      <c r="P283" s="197"/>
      <c r="Q283" s="77"/>
      <c r="R283" s="77"/>
      <c r="S283" s="77"/>
      <c r="T283" s="77"/>
      <c r="U283" s="77"/>
      <c r="V283" s="77"/>
      <c r="W283" s="77"/>
      <c r="X283" s="77"/>
      <c r="Y283" s="77"/>
      <c r="Z283" s="77"/>
      <c r="AA283" s="77"/>
      <c r="AB283" s="77"/>
      <c r="AC283" s="77"/>
      <c r="AD283" s="77"/>
      <c r="AE283" s="77"/>
      <c r="AF283" s="77"/>
      <c r="AG283" s="77"/>
      <c r="AH283" s="77"/>
      <c r="AI283" s="77"/>
      <c r="AJ283" s="77"/>
      <c r="AK283" s="77"/>
      <c r="AL283" s="77"/>
      <c r="AM283" s="77"/>
      <c r="AN283" s="77"/>
      <c r="AO283" s="77"/>
      <c r="AP283" s="77"/>
      <c r="AQ283" s="77"/>
      <c r="AR283" s="77"/>
      <c r="AS283" s="77"/>
      <c r="AT283" s="77"/>
      <c r="AU283" s="77"/>
      <c r="AV283" s="77"/>
      <c r="AW283" s="77"/>
      <c r="AX283" s="77"/>
      <c r="AY283" s="77"/>
      <c r="AZ283" s="77"/>
      <c r="BA283" s="77"/>
      <c r="BB283" s="77"/>
      <c r="BC283" s="77"/>
      <c r="BD283" s="77"/>
      <c r="BE283" s="77"/>
      <c r="BF283" s="77"/>
      <c r="BG283" s="77"/>
      <c r="BH283" s="77"/>
      <c r="BI283" s="77"/>
      <c r="BJ283" s="77"/>
      <c r="BK283" s="77"/>
      <c r="BL283" s="77"/>
      <c r="BM283" s="77"/>
      <c r="BN283" s="77"/>
      <c r="BO283" s="77"/>
      <c r="BP283" s="77"/>
      <c r="BQ283" s="77"/>
      <c r="BR283" s="77"/>
      <c r="BS283" s="77"/>
      <c r="BT283" s="77"/>
      <c r="BU283" s="77"/>
      <c r="BV283" s="77"/>
      <c r="BW283" s="77"/>
      <c r="BX283" s="77"/>
      <c r="BY283" s="77"/>
      <c r="BZ283" s="77"/>
      <c r="CA283" s="77"/>
      <c r="CB283" s="77"/>
      <c r="CC283" s="77"/>
      <c r="CD283" s="77"/>
      <c r="CE283" s="77"/>
      <c r="CF283" s="77"/>
      <c r="CG283" s="77"/>
      <c r="CH283" s="77"/>
      <c r="CI283" s="77"/>
      <c r="CJ283" s="77"/>
      <c r="CK283" s="77"/>
      <c r="CL283" s="77"/>
      <c r="CM283" s="77"/>
      <c r="CN283" s="77"/>
      <c r="CO283" s="77"/>
      <c r="CP283" s="77"/>
      <c r="CQ283" s="77"/>
      <c r="CR283" s="77"/>
      <c r="CS283" s="77"/>
      <c r="CT283" s="77"/>
      <c r="CU283" s="77"/>
      <c r="CV283" s="77"/>
      <c r="CW283" s="77"/>
      <c r="CX283" s="77"/>
      <c r="CY283" s="77"/>
      <c r="CZ283" s="77"/>
      <c r="DA283" s="77"/>
      <c r="DB283" s="77"/>
      <c r="DC283" s="77"/>
      <c r="DD283" s="77"/>
      <c r="DE283" s="77"/>
      <c r="DF283" s="77"/>
      <c r="DG283" s="77"/>
      <c r="DH283" s="77"/>
      <c r="DI283" s="77"/>
      <c r="DJ283" s="77"/>
      <c r="DK283" s="77"/>
      <c r="DL283" s="77"/>
      <c r="DM283" s="77"/>
      <c r="DN283" s="77"/>
      <c r="DO283" s="77"/>
      <c r="DP283" s="77"/>
      <c r="DQ283" s="77"/>
      <c r="DR283" s="77"/>
      <c r="DS283" s="77"/>
      <c r="DT283" s="77"/>
      <c r="DU283" s="77"/>
      <c r="DV283" s="77"/>
      <c r="DW283" s="77"/>
      <c r="DX283" s="77"/>
      <c r="DY283" s="77"/>
      <c r="DZ283" s="77"/>
      <c r="EA283" s="77"/>
      <c r="EB283" s="77"/>
      <c r="EC283" s="77"/>
      <c r="ED283" s="77"/>
      <c r="EE283" s="77"/>
      <c r="EF283" s="77"/>
      <c r="EG283" s="77"/>
      <c r="EH283" s="77"/>
      <c r="EI283" s="77"/>
      <c r="EJ283" s="77"/>
      <c r="EK283" s="77"/>
      <c r="EL283" s="77"/>
      <c r="EM283" s="77"/>
      <c r="EN283" s="77"/>
      <c r="EO283" s="77"/>
      <c r="EP283" s="77"/>
      <c r="EQ283" s="77"/>
      <c r="ER283" s="77"/>
      <c r="ES283" s="77"/>
      <c r="ET283" s="77"/>
      <c r="EU283" s="77"/>
      <c r="EV283" s="77"/>
      <c r="EW283" s="77"/>
      <c r="EX283" s="77"/>
      <c r="EY283" s="77"/>
      <c r="EZ283" s="77"/>
      <c r="FA283" s="77"/>
      <c r="FB283" s="77"/>
      <c r="FC283" s="77"/>
      <c r="FD283" s="77"/>
      <c r="FE283" s="77"/>
      <c r="FF283" s="77"/>
      <c r="FG283" s="77"/>
      <c r="FH283" s="77"/>
      <c r="FI283" s="77"/>
      <c r="FJ283" s="77"/>
      <c r="FK283" s="77"/>
      <c r="FL283" s="77"/>
      <c r="FM283" s="77"/>
      <c r="FN283" s="77"/>
      <c r="FO283" s="77"/>
      <c r="FP283" s="77"/>
      <c r="FQ283" s="77"/>
      <c r="FR283" s="77"/>
      <c r="FS283" s="77"/>
      <c r="FT283" s="77"/>
      <c r="FU283" s="77"/>
      <c r="FV283" s="77"/>
      <c r="FW283" s="77"/>
      <c r="FX283" s="77"/>
      <c r="FY283" s="77"/>
      <c r="FZ283" s="77"/>
      <c r="GA283" s="77"/>
      <c r="GB283" s="77"/>
      <c r="GC283" s="77"/>
      <c r="GD283" s="77"/>
      <c r="GE283" s="77"/>
      <c r="GF283" s="77"/>
      <c r="GG283" s="77"/>
      <c r="GH283" s="77"/>
      <c r="GI283" s="77"/>
      <c r="GJ283" s="77"/>
      <c r="GK283" s="77"/>
      <c r="GL283" s="77"/>
      <c r="GM283" s="77"/>
      <c r="GN283" s="77"/>
      <c r="GO283" s="77"/>
      <c r="GP283" s="77"/>
      <c r="GQ283" s="77"/>
      <c r="GR283" s="77"/>
      <c r="GS283" s="77"/>
      <c r="GT283" s="77"/>
      <c r="GU283" s="77"/>
      <c r="GV283" s="77"/>
      <c r="GW283" s="77"/>
      <c r="GX283" s="77"/>
      <c r="GY283" s="77"/>
      <c r="GZ283" s="77"/>
      <c r="HA283" s="77"/>
      <c r="HB283" s="77"/>
      <c r="HC283" s="77"/>
      <c r="HD283" s="77"/>
      <c r="HE283" s="77"/>
      <c r="HF283" s="77"/>
      <c r="HG283" s="77"/>
      <c r="HH283" s="77"/>
      <c r="HI283" s="77"/>
      <c r="HJ283" s="77"/>
      <c r="HK283" s="77"/>
      <c r="HL283" s="77"/>
      <c r="HM283" s="77"/>
      <c r="HN283" s="77"/>
      <c r="HO283" s="77"/>
      <c r="HP283" s="77"/>
      <c r="HQ283" s="77"/>
      <c r="HR283" s="77"/>
      <c r="HS283" s="77"/>
      <c r="HT283" s="77"/>
      <c r="HU283" s="77"/>
      <c r="HV283" s="77"/>
      <c r="HW283" s="77"/>
      <c r="HX283" s="77"/>
      <c r="HY283" s="77"/>
      <c r="HZ283" s="77"/>
      <c r="IA283" s="77"/>
      <c r="IB283" s="77"/>
      <c r="IC283" s="77"/>
      <c r="ID283" s="77"/>
      <c r="IE283" s="77"/>
      <c r="IF283" s="77"/>
      <c r="IG283" s="77"/>
      <c r="IH283" s="77"/>
      <c r="II283" s="77"/>
      <c r="IJ283" s="77"/>
      <c r="IK283" s="77"/>
      <c r="IL283" s="77"/>
      <c r="IM283" s="77"/>
      <c r="IN283" s="77"/>
      <c r="IO283" s="77"/>
      <c r="IP283" s="77"/>
      <c r="IQ283" s="77"/>
      <c r="IR283" s="77"/>
      <c r="IS283" s="77"/>
      <c r="IT283" s="77"/>
      <c r="IU283" s="77"/>
      <c r="IV283" s="77"/>
      <c r="IW283" s="77"/>
      <c r="IX283" s="77"/>
      <c r="IY283" s="77"/>
      <c r="IZ283" s="77"/>
      <c r="JA283" s="77"/>
      <c r="JB283" s="77"/>
      <c r="JC283" s="77"/>
      <c r="JD283" s="77"/>
      <c r="JE283" s="77"/>
      <c r="JF283" s="77"/>
      <c r="JG283" s="77"/>
      <c r="JH283" s="77"/>
      <c r="JI283" s="77"/>
      <c r="JJ283" s="77"/>
      <c r="JK283" s="77"/>
      <c r="JL283" s="77"/>
      <c r="JM283" s="77"/>
      <c r="JN283" s="77"/>
      <c r="JO283" s="77"/>
      <c r="JP283" s="77"/>
      <c r="JQ283" s="77"/>
      <c r="JR283" s="77"/>
      <c r="JS283" s="77"/>
      <c r="JT283" s="77"/>
      <c r="JU283" s="77"/>
      <c r="JV283" s="77"/>
      <c r="JW283" s="77"/>
      <c r="JX283" s="77"/>
      <c r="JY283" s="77"/>
      <c r="JZ283" s="77"/>
      <c r="KA283" s="77"/>
      <c r="KB283" s="77"/>
      <c r="KC283" s="77"/>
      <c r="KD283" s="77"/>
      <c r="KE283" s="77"/>
      <c r="KF283" s="77"/>
      <c r="KG283" s="77"/>
      <c r="KH283" s="77"/>
      <c r="KI283" s="77"/>
      <c r="KJ283" s="77"/>
      <c r="KK283" s="77"/>
      <c r="KL283" s="77"/>
      <c r="KM283" s="77"/>
      <c r="KN283" s="77"/>
      <c r="KO283" s="77"/>
      <c r="KP283" s="77"/>
      <c r="KQ283" s="77"/>
      <c r="KR283" s="77"/>
      <c r="KS283" s="77"/>
      <c r="KT283" s="77"/>
      <c r="KU283" s="77"/>
      <c r="KV283" s="77"/>
      <c r="KW283" s="77"/>
      <c r="KX283" s="77"/>
      <c r="KY283" s="77"/>
      <c r="KZ283" s="77"/>
      <c r="LA283" s="77"/>
      <c r="LB283" s="77"/>
      <c r="LC283" s="77"/>
      <c r="LD283" s="77"/>
      <c r="LE283" s="77"/>
      <c r="LF283" s="77"/>
      <c r="LG283" s="77"/>
      <c r="LH283" s="77"/>
      <c r="LI283" s="77"/>
      <c r="LJ283" s="77"/>
      <c r="LK283" s="77"/>
      <c r="LL283" s="77"/>
      <c r="LM283" s="77"/>
      <c r="LN283" s="77"/>
      <c r="LO283" s="77"/>
      <c r="LP283" s="77"/>
      <c r="LQ283" s="77"/>
      <c r="LR283" s="77"/>
      <c r="LS283" s="77"/>
      <c r="LT283" s="77"/>
      <c r="LU283" s="77"/>
      <c r="LV283" s="77"/>
      <c r="LW283" s="77"/>
      <c r="LX283" s="77"/>
      <c r="LY283" s="77"/>
      <c r="LZ283" s="77"/>
      <c r="MA283" s="77"/>
      <c r="MB283" s="77"/>
      <c r="MC283" s="77"/>
      <c r="MD283" s="77"/>
      <c r="ME283" s="77"/>
      <c r="MF283" s="77"/>
      <c r="MG283" s="77"/>
      <c r="MH283" s="77"/>
      <c r="MI283" s="77"/>
      <c r="MJ283" s="77"/>
      <c r="MK283" s="77"/>
      <c r="ML283" s="77"/>
      <c r="MM283" s="77"/>
      <c r="MN283" s="77"/>
      <c r="MO283" s="77"/>
      <c r="MP283" s="77"/>
      <c r="MQ283" s="77"/>
      <c r="MR283" s="77"/>
      <c r="MS283" s="77"/>
      <c r="MT283" s="77"/>
      <c r="MU283" s="77"/>
      <c r="MV283" s="77"/>
      <c r="MW283" s="77"/>
      <c r="MX283" s="77"/>
      <c r="MY283" s="77"/>
      <c r="MZ283" s="77"/>
      <c r="NA283" s="77"/>
      <c r="NB283" s="77"/>
      <c r="NC283" s="77"/>
      <c r="ND283" s="77"/>
      <c r="NE283" s="77"/>
      <c r="NF283" s="77"/>
      <c r="NG283" s="77"/>
      <c r="NH283" s="77"/>
      <c r="NI283" s="77"/>
      <c r="NJ283" s="77"/>
      <c r="NK283" s="77"/>
      <c r="NL283" s="77"/>
      <c r="NM283" s="77"/>
      <c r="NN283" s="77"/>
      <c r="NO283" s="77"/>
      <c r="NP283" s="77"/>
      <c r="NQ283" s="77"/>
      <c r="NR283" s="77"/>
      <c r="NS283" s="77"/>
      <c r="NT283" s="77"/>
      <c r="NU283" s="77"/>
      <c r="NV283" s="77"/>
      <c r="NW283" s="77"/>
      <c r="NX283" s="77"/>
      <c r="NY283" s="77"/>
      <c r="NZ283" s="77"/>
      <c r="OA283" s="77"/>
      <c r="OB283" s="77"/>
      <c r="OC283" s="77"/>
      <c r="OD283" s="77"/>
      <c r="OE283" s="77"/>
      <c r="OF283" s="77"/>
      <c r="OG283" s="77"/>
      <c r="OH283" s="77"/>
      <c r="OI283" s="77"/>
      <c r="OJ283" s="77"/>
      <c r="OK283" s="77"/>
      <c r="OL283" s="77"/>
      <c r="OM283" s="77"/>
      <c r="ON283" s="77"/>
      <c r="OO283" s="77"/>
      <c r="OP283" s="77"/>
      <c r="OQ283" s="77"/>
      <c r="OR283" s="77"/>
      <c r="OS283" s="77"/>
      <c r="OT283" s="77"/>
      <c r="OU283" s="77"/>
      <c r="OV283" s="77"/>
      <c r="OW283" s="77"/>
      <c r="OX283" s="77"/>
      <c r="OY283" s="77"/>
      <c r="OZ283" s="77"/>
      <c r="PA283" s="77"/>
      <c r="PB283" s="77"/>
      <c r="PC283" s="77"/>
      <c r="PD283" s="77"/>
      <c r="PE283" s="77"/>
      <c r="PF283" s="77"/>
      <c r="PG283" s="77"/>
      <c r="PH283" s="77"/>
      <c r="PI283" s="77"/>
      <c r="PJ283" s="77"/>
      <c r="PK283" s="77"/>
      <c r="PL283" s="77"/>
      <c r="PM283" s="77"/>
      <c r="PN283" s="77"/>
      <c r="PO283" s="77"/>
      <c r="PP283" s="77"/>
      <c r="PQ283" s="77"/>
      <c r="PR283" s="77"/>
      <c r="PS283" s="77"/>
      <c r="PT283" s="77"/>
      <c r="PU283" s="77"/>
      <c r="PV283" s="77"/>
      <c r="PW283" s="77"/>
      <c r="PX283" s="77"/>
      <c r="PY283" s="77"/>
      <c r="PZ283" s="77"/>
      <c r="QA283" s="77"/>
      <c r="QB283" s="77"/>
      <c r="QC283" s="77"/>
      <c r="QD283" s="77"/>
      <c r="QE283" s="77"/>
      <c r="QF283" s="77"/>
      <c r="QG283" s="77"/>
      <c r="QH283" s="77"/>
      <c r="QI283" s="77"/>
      <c r="QJ283" s="77"/>
      <c r="QK283" s="77"/>
      <c r="QL283" s="77"/>
      <c r="QM283" s="77"/>
      <c r="QN283" s="77"/>
      <c r="QO283" s="77"/>
      <c r="QP283" s="77"/>
      <c r="QQ283" s="77"/>
      <c r="QR283" s="77"/>
      <c r="QS283" s="77"/>
      <c r="QT283" s="77"/>
      <c r="QU283" s="77"/>
      <c r="QV283" s="77"/>
      <c r="QW283" s="77"/>
      <c r="QX283" s="77"/>
      <c r="QY283" s="77"/>
      <c r="QZ283" s="77"/>
      <c r="RA283" s="77"/>
      <c r="RB283" s="77"/>
      <c r="RC283" s="77"/>
      <c r="RD283" s="77"/>
      <c r="RE283" s="77"/>
      <c r="RF283" s="77"/>
      <c r="RG283" s="77"/>
      <c r="RH283" s="77"/>
      <c r="RI283" s="77"/>
      <c r="RJ283" s="77"/>
      <c r="RK283" s="77"/>
      <c r="RL283" s="77"/>
      <c r="RM283" s="77"/>
      <c r="RN283" s="77"/>
      <c r="RO283" s="77"/>
      <c r="RP283" s="77"/>
      <c r="RQ283" s="77"/>
      <c r="RR283" s="77"/>
      <c r="RS283" s="77"/>
      <c r="RT283" s="77"/>
      <c r="RU283" s="77"/>
      <c r="RV283" s="77"/>
      <c r="RW283" s="77"/>
      <c r="RX283" s="77"/>
      <c r="RY283" s="77"/>
      <c r="RZ283" s="77"/>
      <c r="SA283" s="77"/>
      <c r="SB283" s="77"/>
      <c r="SC283" s="77"/>
      <c r="SD283" s="77"/>
      <c r="SE283" s="77"/>
      <c r="SF283" s="77"/>
      <c r="SG283" s="77"/>
      <c r="SH283" s="77"/>
      <c r="SI283" s="77"/>
      <c r="SJ283" s="77"/>
    </row>
    <row r="284" spans="1:504" ht="25.5">
      <c r="A284" s="2" t="s">
        <v>109</v>
      </c>
      <c r="B284" s="1059"/>
      <c r="C284" s="1086"/>
      <c r="D284" s="1086"/>
      <c r="E284" s="1086"/>
      <c r="F284" s="1086"/>
      <c r="G284" s="1086"/>
      <c r="H284" s="1086"/>
      <c r="I284" s="147" t="e">
        <f t="shared" si="87"/>
        <v>#DIV/0!</v>
      </c>
      <c r="J284" s="147" t="e">
        <f t="shared" si="83"/>
        <v>#DIV/0!</v>
      </c>
      <c r="K284" s="1106"/>
      <c r="L284" s="1106"/>
      <c r="M284" s="1133"/>
      <c r="N284" s="147" t="e">
        <f t="shared" si="84"/>
        <v>#DIV/0!</v>
      </c>
      <c r="P284" s="92"/>
    </row>
    <row r="285" spans="1:504" ht="15">
      <c r="A285" s="2" t="s">
        <v>110</v>
      </c>
      <c r="B285" s="1070"/>
      <c r="C285" s="1086"/>
      <c r="D285" s="1073"/>
      <c r="E285" s="1074"/>
      <c r="F285" s="1074"/>
      <c r="G285" s="1074"/>
      <c r="H285" s="1074"/>
      <c r="I285" s="147" t="e">
        <f t="shared" si="87"/>
        <v>#DIV/0!</v>
      </c>
      <c r="J285" s="147" t="e">
        <f t="shared" si="83"/>
        <v>#DIV/0!</v>
      </c>
      <c r="K285" s="1187"/>
      <c r="L285" s="1187"/>
      <c r="M285" s="1188"/>
      <c r="N285" s="147" t="e">
        <f t="shared" si="84"/>
        <v>#DIV/0!</v>
      </c>
      <c r="P285" s="92"/>
    </row>
    <row r="286" spans="1:504" ht="15">
      <c r="A286" s="159" t="s">
        <v>111</v>
      </c>
      <c r="B286" s="1070"/>
      <c r="C286" s="1086"/>
      <c r="D286" s="1073"/>
      <c r="E286" s="1074"/>
      <c r="F286" s="1074"/>
      <c r="G286" s="1074"/>
      <c r="H286" s="1074"/>
      <c r="I286" s="147" t="e">
        <f t="shared" si="87"/>
        <v>#DIV/0!</v>
      </c>
      <c r="J286" s="147" t="e">
        <f t="shared" si="83"/>
        <v>#DIV/0!</v>
      </c>
      <c r="K286" s="1187"/>
      <c r="L286" s="1187"/>
      <c r="M286" s="1188"/>
      <c r="N286" s="147" t="e">
        <f t="shared" si="84"/>
        <v>#DIV/0!</v>
      </c>
      <c r="P286" s="92"/>
    </row>
    <row r="287" spans="1:504" s="74" customFormat="1" ht="15">
      <c r="A287" s="2" t="s">
        <v>112</v>
      </c>
      <c r="B287" s="31"/>
      <c r="C287" s="3"/>
      <c r="D287" s="13"/>
      <c r="E287" s="12"/>
      <c r="F287" s="12"/>
      <c r="G287" s="12"/>
      <c r="H287" s="12"/>
      <c r="I287" s="9" t="e">
        <f t="shared" si="87"/>
        <v>#DIV/0!</v>
      </c>
      <c r="J287" s="9" t="e">
        <f t="shared" si="83"/>
        <v>#DIV/0!</v>
      </c>
      <c r="K287" s="1187"/>
      <c r="L287" s="1187"/>
      <c r="M287" s="1188"/>
      <c r="N287" s="147" t="e">
        <f t="shared" si="84"/>
        <v>#DIV/0!</v>
      </c>
      <c r="P287" s="92"/>
    </row>
    <row r="288" spans="1:504" s="74" customFormat="1" ht="15">
      <c r="A288" s="160" t="s">
        <v>113</v>
      </c>
      <c r="B288" s="161"/>
      <c r="C288" s="162"/>
      <c r="D288" s="163"/>
      <c r="E288" s="164"/>
      <c r="F288" s="164"/>
      <c r="G288" s="164"/>
      <c r="H288" s="164"/>
      <c r="I288" s="165" t="e">
        <f t="shared" si="87"/>
        <v>#DIV/0!</v>
      </c>
      <c r="J288" s="165" t="e">
        <f t="shared" si="83"/>
        <v>#DIV/0!</v>
      </c>
      <c r="K288" s="1277"/>
      <c r="L288" s="1277"/>
      <c r="M288" s="1278"/>
      <c r="N288" s="166" t="e">
        <f t="shared" si="84"/>
        <v>#DIV/0!</v>
      </c>
      <c r="P288" s="92"/>
    </row>
    <row r="289" spans="1:16" s="74" customFormat="1" ht="15">
      <c r="A289" s="70" t="s">
        <v>114</v>
      </c>
      <c r="B289" s="78">
        <f>B45</f>
        <v>0</v>
      </c>
      <c r="C289" s="78"/>
      <c r="D289" s="78">
        <f>D45</f>
        <v>0</v>
      </c>
      <c r="E289" s="71">
        <f>E45</f>
        <v>0</v>
      </c>
      <c r="F289" s="71">
        <f>F45</f>
        <v>0</v>
      </c>
      <c r="G289" s="71">
        <f>G45</f>
        <v>0</v>
      </c>
      <c r="H289" s="71">
        <f>H45</f>
        <v>0</v>
      </c>
      <c r="I289" s="72" t="e">
        <f t="shared" si="87"/>
        <v>#DIV/0!</v>
      </c>
      <c r="J289" s="72" t="e">
        <f t="shared" si="83"/>
        <v>#DIV/0!</v>
      </c>
      <c r="K289" s="78">
        <f>K45</f>
        <v>0</v>
      </c>
      <c r="L289" s="78">
        <f t="shared" ref="L289:M289" si="90">L45</f>
        <v>0</v>
      </c>
      <c r="M289" s="78">
        <f t="shared" si="90"/>
        <v>0</v>
      </c>
      <c r="N289" s="73" t="e">
        <f t="shared" si="84"/>
        <v>#DIV/0!</v>
      </c>
      <c r="P289" s="92"/>
    </row>
    <row r="290" spans="1:16" s="74" customFormat="1" ht="15">
      <c r="A290" s="5" t="s">
        <v>115</v>
      </c>
      <c r="B290" s="6">
        <f>B6-B289</f>
        <v>0</v>
      </c>
      <c r="C290" s="6"/>
      <c r="D290" s="6">
        <f>D6-D289</f>
        <v>0</v>
      </c>
      <c r="E290" s="1243">
        <f>E6-E289</f>
        <v>0</v>
      </c>
      <c r="F290" s="6">
        <f>F6-F289</f>
        <v>0</v>
      </c>
      <c r="G290" s="6"/>
      <c r="H290" s="1243">
        <f>H6-H289</f>
        <v>0</v>
      </c>
      <c r="I290" s="50" t="e">
        <f t="shared" si="87"/>
        <v>#DIV/0!</v>
      </c>
      <c r="J290" s="50" t="e">
        <f t="shared" si="83"/>
        <v>#DIV/0!</v>
      </c>
      <c r="K290" s="6">
        <f>K6-K289</f>
        <v>0</v>
      </c>
      <c r="L290" s="6">
        <f>L6-L289</f>
        <v>0</v>
      </c>
      <c r="M290" s="15">
        <f>M6-M289</f>
        <v>0</v>
      </c>
      <c r="N290" s="51" t="e">
        <f t="shared" si="84"/>
        <v>#DIV/0!</v>
      </c>
      <c r="P290" s="92"/>
    </row>
    <row r="291" spans="1:16" s="74" customFormat="1" ht="15">
      <c r="A291" s="1333" t="s">
        <v>116</v>
      </c>
      <c r="B291" s="1334"/>
      <c r="C291" s="1334"/>
      <c r="D291" s="1334"/>
      <c r="E291" s="1334"/>
      <c r="F291" s="203"/>
      <c r="G291" s="203"/>
      <c r="H291" s="203"/>
      <c r="I291" s="203"/>
      <c r="J291" s="203"/>
      <c r="K291" s="203"/>
      <c r="L291" s="203"/>
      <c r="M291" s="203"/>
      <c r="N291" s="51" t="e">
        <f t="shared" si="84"/>
        <v>#DIV/0!</v>
      </c>
      <c r="P291" s="92"/>
    </row>
    <row r="292" spans="1:16" s="74" customFormat="1" ht="15">
      <c r="A292" s="5" t="s">
        <v>117</v>
      </c>
      <c r="B292" s="52">
        <f>SUM(B293,B299:B300)</f>
        <v>0</v>
      </c>
      <c r="C292" s="52"/>
      <c r="D292" s="52">
        <f t="shared" ref="D292:H292" si="91">SUM(D293,D299:D300)</f>
        <v>0</v>
      </c>
      <c r="E292" s="52">
        <f t="shared" si="91"/>
        <v>0</v>
      </c>
      <c r="F292" s="52">
        <f t="shared" si="91"/>
        <v>0</v>
      </c>
      <c r="G292" s="52"/>
      <c r="H292" s="52">
        <f t="shared" si="91"/>
        <v>0</v>
      </c>
      <c r="I292" s="7" t="e">
        <f>F292/E292</f>
        <v>#DIV/0!</v>
      </c>
      <c r="J292" s="7" t="e">
        <f t="shared" si="83"/>
        <v>#DIV/0!</v>
      </c>
      <c r="K292" s="52">
        <f t="shared" ref="K292:M292" si="92">SUM(K293,K299:K300)</f>
        <v>0</v>
      </c>
      <c r="L292" s="52">
        <f t="shared" si="92"/>
        <v>0</v>
      </c>
      <c r="M292" s="53">
        <f t="shared" si="92"/>
        <v>0</v>
      </c>
      <c r="N292" s="51" t="e">
        <f t="shared" si="84"/>
        <v>#DIV/0!</v>
      </c>
      <c r="P292" s="92"/>
    </row>
    <row r="293" spans="1:16" s="74" customFormat="1" ht="25.5">
      <c r="A293" s="5" t="s">
        <v>118</v>
      </c>
      <c r="B293" s="52">
        <f>(B294-B295)</f>
        <v>0</v>
      </c>
      <c r="C293" s="52"/>
      <c r="D293" s="52">
        <f t="shared" ref="D293:H293" si="93">(D294-D295)</f>
        <v>0</v>
      </c>
      <c r="E293" s="52">
        <f t="shared" si="93"/>
        <v>0</v>
      </c>
      <c r="F293" s="52">
        <f t="shared" si="93"/>
        <v>0</v>
      </c>
      <c r="G293" s="52"/>
      <c r="H293" s="52">
        <f t="shared" si="93"/>
        <v>0</v>
      </c>
      <c r="I293" s="7">
        <v>0</v>
      </c>
      <c r="J293" s="7" t="e">
        <f t="shared" si="83"/>
        <v>#DIV/0!</v>
      </c>
      <c r="K293" s="52">
        <f t="shared" ref="K293:M293" si="94">(K294-K295)</f>
        <v>0</v>
      </c>
      <c r="L293" s="52">
        <f t="shared" si="94"/>
        <v>0</v>
      </c>
      <c r="M293" s="53">
        <f t="shared" si="94"/>
        <v>0</v>
      </c>
      <c r="N293" s="8" t="e">
        <f t="shared" si="84"/>
        <v>#DIV/0!</v>
      </c>
      <c r="P293" s="92"/>
    </row>
    <row r="294" spans="1:16" s="74" customFormat="1" ht="15">
      <c r="A294" s="54" t="s">
        <v>119</v>
      </c>
      <c r="B294" s="13"/>
      <c r="C294" s="13"/>
      <c r="D294" s="13"/>
      <c r="E294" s="13"/>
      <c r="F294" s="13"/>
      <c r="G294" s="13"/>
      <c r="H294" s="13"/>
      <c r="I294" s="9" t="e">
        <f t="shared" ref="I294:I300" si="95">F294/E294</f>
        <v>#DIV/0!</v>
      </c>
      <c r="J294" s="9" t="e">
        <f t="shared" si="83"/>
        <v>#DIV/0!</v>
      </c>
      <c r="K294" s="13"/>
      <c r="L294" s="13"/>
      <c r="M294" s="14"/>
      <c r="N294" s="16" t="e">
        <f t="shared" si="84"/>
        <v>#DIV/0!</v>
      </c>
      <c r="P294" s="92"/>
    </row>
    <row r="295" spans="1:16" s="74" customFormat="1" ht="15">
      <c r="A295" s="54" t="s">
        <v>120</v>
      </c>
      <c r="B295" s="13"/>
      <c r="C295" s="13"/>
      <c r="D295" s="13"/>
      <c r="E295" s="13"/>
      <c r="F295" s="13"/>
      <c r="G295" s="13"/>
      <c r="H295" s="13"/>
      <c r="I295" s="9" t="e">
        <f t="shared" si="95"/>
        <v>#DIV/0!</v>
      </c>
      <c r="J295" s="9" t="e">
        <f t="shared" si="83"/>
        <v>#DIV/0!</v>
      </c>
      <c r="K295" s="13"/>
      <c r="L295" s="13"/>
      <c r="M295" s="14"/>
      <c r="N295" s="16" t="e">
        <f t="shared" si="84"/>
        <v>#DIV/0!</v>
      </c>
      <c r="P295" s="92"/>
    </row>
    <row r="296" spans="1:16" s="74" customFormat="1" ht="25.5">
      <c r="A296" s="5" t="s">
        <v>121</v>
      </c>
      <c r="B296" s="52">
        <f>(B297-B298)</f>
        <v>0</v>
      </c>
      <c r="C296" s="52"/>
      <c r="D296" s="52">
        <f t="shared" ref="D296:H296" si="96">(D297-D298)</f>
        <v>0</v>
      </c>
      <c r="E296" s="52">
        <f t="shared" si="96"/>
        <v>0</v>
      </c>
      <c r="F296" s="52">
        <f t="shared" si="96"/>
        <v>0</v>
      </c>
      <c r="G296" s="52"/>
      <c r="H296" s="52">
        <f t="shared" si="96"/>
        <v>0</v>
      </c>
      <c r="I296" s="7" t="e">
        <f t="shared" si="95"/>
        <v>#DIV/0!</v>
      </c>
      <c r="J296" s="7" t="e">
        <f t="shared" si="83"/>
        <v>#DIV/0!</v>
      </c>
      <c r="K296" s="52">
        <f t="shared" ref="K296:M296" si="97">(K297-K298)</f>
        <v>0</v>
      </c>
      <c r="L296" s="52">
        <f t="shared" si="97"/>
        <v>0</v>
      </c>
      <c r="M296" s="53">
        <f t="shared" si="97"/>
        <v>0</v>
      </c>
      <c r="N296" s="8" t="e">
        <f t="shared" si="84"/>
        <v>#DIV/0!</v>
      </c>
      <c r="P296" s="92"/>
    </row>
    <row r="297" spans="1:16" s="74" customFormat="1" ht="15">
      <c r="A297" s="54" t="s">
        <v>122</v>
      </c>
      <c r="B297" s="13"/>
      <c r="C297" s="11"/>
      <c r="D297" s="11"/>
      <c r="E297" s="12"/>
      <c r="F297" s="12"/>
      <c r="G297" s="12"/>
      <c r="H297" s="12"/>
      <c r="I297" s="9" t="e">
        <f t="shared" si="95"/>
        <v>#DIV/0!</v>
      </c>
      <c r="J297" s="9" t="e">
        <f t="shared" si="83"/>
        <v>#DIV/0!</v>
      </c>
      <c r="K297" s="75"/>
      <c r="L297" s="75"/>
      <c r="M297" s="76"/>
      <c r="N297" s="16" t="e">
        <f t="shared" si="84"/>
        <v>#DIV/0!</v>
      </c>
      <c r="P297" s="92"/>
    </row>
    <row r="298" spans="1:16" s="74" customFormat="1" ht="15">
      <c r="A298" s="54" t="s">
        <v>123</v>
      </c>
      <c r="B298" s="13"/>
      <c r="C298" s="11"/>
      <c r="D298" s="11"/>
      <c r="E298" s="12"/>
      <c r="F298" s="12"/>
      <c r="G298" s="12"/>
      <c r="H298" s="12"/>
      <c r="I298" s="9" t="e">
        <f t="shared" si="95"/>
        <v>#DIV/0!</v>
      </c>
      <c r="J298" s="9" t="e">
        <f t="shared" si="83"/>
        <v>#DIV/0!</v>
      </c>
      <c r="K298" s="75"/>
      <c r="L298" s="75"/>
      <c r="M298" s="76"/>
      <c r="N298" s="16" t="e">
        <f t="shared" si="84"/>
        <v>#DIV/0!</v>
      </c>
      <c r="P298" s="92"/>
    </row>
    <row r="299" spans="1:16" s="74" customFormat="1" ht="15">
      <c r="A299" s="5" t="s">
        <v>124</v>
      </c>
      <c r="B299" s="52"/>
      <c r="C299" s="6"/>
      <c r="D299" s="6"/>
      <c r="E299" s="6"/>
      <c r="F299" s="15"/>
      <c r="G299" s="15"/>
      <c r="H299" s="15"/>
      <c r="I299" s="7" t="e">
        <f t="shared" si="95"/>
        <v>#DIV/0!</v>
      </c>
      <c r="J299" s="7" t="e">
        <f t="shared" si="83"/>
        <v>#DIV/0!</v>
      </c>
      <c r="K299" s="130"/>
      <c r="L299" s="130"/>
      <c r="M299" s="131"/>
      <c r="N299" s="8" t="e">
        <f t="shared" si="84"/>
        <v>#DIV/0!</v>
      </c>
      <c r="P299" s="92"/>
    </row>
    <row r="300" spans="1:16" s="30" customFormat="1" ht="15">
      <c r="A300" s="5" t="s">
        <v>125</v>
      </c>
      <c r="B300" s="6">
        <f>-B290</f>
        <v>0</v>
      </c>
      <c r="C300" s="6"/>
      <c r="D300" s="6">
        <f t="shared" ref="D300:H300" si="98">-D290</f>
        <v>0</v>
      </c>
      <c r="E300" s="6">
        <f t="shared" si="98"/>
        <v>0</v>
      </c>
      <c r="F300" s="6">
        <f t="shared" si="98"/>
        <v>0</v>
      </c>
      <c r="G300" s="6">
        <f t="shared" si="98"/>
        <v>0</v>
      </c>
      <c r="H300" s="6">
        <f t="shared" si="98"/>
        <v>0</v>
      </c>
      <c r="I300" s="167" t="e">
        <f t="shared" si="95"/>
        <v>#DIV/0!</v>
      </c>
      <c r="J300" s="167" t="e">
        <f t="shared" si="83"/>
        <v>#DIV/0!</v>
      </c>
      <c r="K300" s="130">
        <v>0</v>
      </c>
      <c r="L300" s="130">
        <v>0</v>
      </c>
      <c r="M300" s="131">
        <v>0</v>
      </c>
      <c r="N300" s="168" t="e">
        <f t="shared" si="84"/>
        <v>#DIV/0!</v>
      </c>
      <c r="P300" s="66"/>
    </row>
    <row r="301" spans="1:16" s="74" customFormat="1">
      <c r="A301" s="169" t="s">
        <v>126</v>
      </c>
      <c r="B301" s="55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1"/>
      <c r="P301" s="92"/>
    </row>
    <row r="302" spans="1:16" s="74" customFormat="1" ht="15">
      <c r="A302" s="64" t="s">
        <v>90</v>
      </c>
      <c r="B302" s="106">
        <f t="shared" ref="B302:H302" si="99">B46+B60+B212+B218+B224+B241+B247</f>
        <v>0</v>
      </c>
      <c r="C302" s="106">
        <f t="shared" si="99"/>
        <v>0</v>
      </c>
      <c r="D302" s="106">
        <f t="shared" si="99"/>
        <v>0</v>
      </c>
      <c r="E302" s="106">
        <f t="shared" si="99"/>
        <v>0</v>
      </c>
      <c r="F302" s="106">
        <f t="shared" si="99"/>
        <v>0</v>
      </c>
      <c r="G302" s="106">
        <f t="shared" si="99"/>
        <v>0</v>
      </c>
      <c r="H302" s="106">
        <f t="shared" si="99"/>
        <v>0</v>
      </c>
      <c r="I302" s="82" t="e">
        <f>F302/E302</f>
        <v>#DIV/0!</v>
      </c>
      <c r="J302" s="82" t="e">
        <f t="shared" si="83"/>
        <v>#DIV/0!</v>
      </c>
      <c r="K302" s="106">
        <f>K46+K60+K212+K218+K224+K241+K247</f>
        <v>0</v>
      </c>
      <c r="L302" s="106">
        <f>L46+L60+L212+L218+L224+L241+L247</f>
        <v>0</v>
      </c>
      <c r="M302" s="106">
        <f>M46+M60+M212+M218+M224+M241+M247</f>
        <v>0</v>
      </c>
      <c r="N302" s="84" t="e">
        <f t="shared" si="84"/>
        <v>#DIV/0!</v>
      </c>
      <c r="P302" s="92"/>
    </row>
    <row r="303" spans="1:16" s="74" customFormat="1" ht="25.5">
      <c r="A303" s="65" t="s">
        <v>91</v>
      </c>
      <c r="B303" s="89">
        <f t="shared" ref="B303:H303" si="100">B59+B87+B213+B219+B225+B242+B248</f>
        <v>0</v>
      </c>
      <c r="C303" s="89">
        <f t="shared" si="100"/>
        <v>0</v>
      </c>
      <c r="D303" s="89">
        <f t="shared" si="100"/>
        <v>0</v>
      </c>
      <c r="E303" s="89">
        <f t="shared" si="100"/>
        <v>0</v>
      </c>
      <c r="F303" s="89">
        <f t="shared" si="100"/>
        <v>0</v>
      </c>
      <c r="G303" s="89">
        <f t="shared" si="100"/>
        <v>0</v>
      </c>
      <c r="H303" s="89">
        <f t="shared" si="100"/>
        <v>0</v>
      </c>
      <c r="I303" s="88" t="e">
        <f>F303/E303</f>
        <v>#DIV/0!</v>
      </c>
      <c r="J303" s="88" t="e">
        <f t="shared" si="83"/>
        <v>#DIV/0!</v>
      </c>
      <c r="K303" s="89">
        <f>K59+K87+K213+K219+K225+K242+K248</f>
        <v>0</v>
      </c>
      <c r="L303" s="89">
        <f>L59+L87+L213+L219+L225+L242+L248</f>
        <v>0</v>
      </c>
      <c r="M303" s="89">
        <f>M59+M87+M213+M219+M225+M242+M248</f>
        <v>0</v>
      </c>
      <c r="N303" s="90" t="e">
        <f t="shared" si="84"/>
        <v>#DIV/0!</v>
      </c>
      <c r="P303" s="92"/>
    </row>
    <row r="304" spans="1:16" s="74" customFormat="1" ht="15">
      <c r="A304" s="63" t="s">
        <v>57</v>
      </c>
      <c r="B304" s="132">
        <f>B117+B128+B214+B220+B226+B243+B249</f>
        <v>0</v>
      </c>
      <c r="C304" s="132">
        <f>C117+C128+C214+C220+C226+C243+C249</f>
        <v>0</v>
      </c>
      <c r="D304" s="132">
        <f>D117+D128+D214+D220+D226+D243+D249+D139</f>
        <v>0</v>
      </c>
      <c r="E304" s="132">
        <f>E117+E128+E214+E220+E226+E243+E249+E139</f>
        <v>0</v>
      </c>
      <c r="F304" s="132">
        <f>F117+F128+F214+F220+F226+F243+F249+F139</f>
        <v>0</v>
      </c>
      <c r="G304" s="132">
        <f>G117+G128+G214+G220+G226+G243+G249+G139</f>
        <v>0</v>
      </c>
      <c r="H304" s="132">
        <f>H117+H128+H214+H220+H226+H243+H249+H139</f>
        <v>0</v>
      </c>
      <c r="I304" s="103" t="e">
        <f>F304/E304</f>
        <v>#DIV/0!</v>
      </c>
      <c r="J304" s="103" t="e">
        <f t="shared" si="83"/>
        <v>#DIV/0!</v>
      </c>
      <c r="K304" s="132">
        <f>K117+K128+K214+K220+K226+K243+K249+K139</f>
        <v>0</v>
      </c>
      <c r="L304" s="132">
        <f>L117+L128+L214+L220+L226+L243+L249+L139</f>
        <v>0</v>
      </c>
      <c r="M304" s="132">
        <f>M117+M128+M214+M220+M226+M243+M249+M139</f>
        <v>0</v>
      </c>
      <c r="N304" s="104" t="e">
        <f t="shared" si="84"/>
        <v>#DIV/0!</v>
      </c>
      <c r="P304" s="200"/>
    </row>
    <row r="305" spans="1:504" s="74" customFormat="1" ht="15">
      <c r="A305" s="133" t="s">
        <v>92</v>
      </c>
      <c r="B305" s="135">
        <f t="shared" ref="B305:H305" si="101">+B215+B221+B227+B244+B250+B278+B280</f>
        <v>0</v>
      </c>
      <c r="C305" s="135">
        <f t="shared" si="101"/>
        <v>0</v>
      </c>
      <c r="D305" s="135">
        <f t="shared" si="101"/>
        <v>0</v>
      </c>
      <c r="E305" s="135">
        <f t="shared" si="101"/>
        <v>0</v>
      </c>
      <c r="F305" s="135">
        <f t="shared" si="101"/>
        <v>0</v>
      </c>
      <c r="G305" s="135">
        <f t="shared" si="101"/>
        <v>0</v>
      </c>
      <c r="H305" s="135">
        <f t="shared" si="101"/>
        <v>0</v>
      </c>
      <c r="I305" s="134" t="e">
        <f>F305/E305</f>
        <v>#DIV/0!</v>
      </c>
      <c r="J305" s="134" t="e">
        <f t="shared" si="83"/>
        <v>#DIV/0!</v>
      </c>
      <c r="K305" s="135">
        <f>+K215+K221+K227+K244+K250+K278+K280</f>
        <v>0</v>
      </c>
      <c r="L305" s="135">
        <f>+L215+L221+L227+L244+L250+L278+L280</f>
        <v>0</v>
      </c>
      <c r="M305" s="135">
        <f>+M215+M221+M227+M244+M250+M278+M280</f>
        <v>0</v>
      </c>
      <c r="N305" s="136" t="e">
        <f t="shared" si="84"/>
        <v>#DIV/0!</v>
      </c>
      <c r="P305" s="92"/>
    </row>
    <row r="306" spans="1:504" s="74" customFormat="1" ht="38.25">
      <c r="A306" s="170" t="s">
        <v>65</v>
      </c>
      <c r="B306" s="114">
        <f t="shared" ref="B306:H306" si="102">B150+B144+B160</f>
        <v>0</v>
      </c>
      <c r="C306" s="114">
        <f t="shared" si="102"/>
        <v>0</v>
      </c>
      <c r="D306" s="114">
        <f t="shared" si="102"/>
        <v>0</v>
      </c>
      <c r="E306" s="114">
        <f t="shared" si="102"/>
        <v>0</v>
      </c>
      <c r="F306" s="114">
        <f t="shared" si="102"/>
        <v>0</v>
      </c>
      <c r="G306" s="114">
        <f t="shared" si="102"/>
        <v>0</v>
      </c>
      <c r="H306" s="114">
        <f t="shared" si="102"/>
        <v>0</v>
      </c>
      <c r="I306" s="115" t="e">
        <f t="shared" ref="I306:I308" si="103">F306/E306</f>
        <v>#DIV/0!</v>
      </c>
      <c r="J306" s="115" t="e">
        <f t="shared" si="83"/>
        <v>#DIV/0!</v>
      </c>
      <c r="K306" s="114">
        <f>K150+K144+K160</f>
        <v>0</v>
      </c>
      <c r="L306" s="114">
        <f>L150+L144+L160</f>
        <v>0</v>
      </c>
      <c r="M306" s="114">
        <f>M150+M144+M160</f>
        <v>0</v>
      </c>
      <c r="N306" s="116" t="e">
        <f t="shared" si="84"/>
        <v>#DIV/0!</v>
      </c>
      <c r="P306" s="201"/>
    </row>
    <row r="307" spans="1:504" s="74" customFormat="1" ht="15">
      <c r="A307" s="56" t="s">
        <v>127</v>
      </c>
      <c r="B307" s="1116"/>
      <c r="C307" s="1116"/>
      <c r="D307" s="1116"/>
      <c r="E307" s="1117"/>
      <c r="F307" s="1117"/>
      <c r="G307" s="1117"/>
      <c r="H307" s="1117"/>
      <c r="I307" s="9" t="e">
        <f t="shared" si="103"/>
        <v>#DIV/0!</v>
      </c>
      <c r="J307" s="9" t="e">
        <f t="shared" si="83"/>
        <v>#DIV/0!</v>
      </c>
      <c r="K307" s="1116"/>
      <c r="L307" s="13"/>
      <c r="M307" s="14"/>
      <c r="N307" s="16" t="e">
        <f t="shared" si="84"/>
        <v>#DIV/0!</v>
      </c>
      <c r="P307" s="92"/>
    </row>
    <row r="308" spans="1:504" s="74" customFormat="1" ht="15">
      <c r="A308" s="56" t="s">
        <v>128</v>
      </c>
      <c r="B308" s="1116"/>
      <c r="C308" s="1116"/>
      <c r="D308" s="1116"/>
      <c r="E308" s="1117"/>
      <c r="F308" s="1117"/>
      <c r="G308" s="1117"/>
      <c r="H308" s="1117"/>
      <c r="I308" s="9" t="e">
        <f t="shared" si="103"/>
        <v>#DIV/0!</v>
      </c>
      <c r="J308" s="9" t="e">
        <f t="shared" si="83"/>
        <v>#DIV/0!</v>
      </c>
      <c r="K308" s="1116"/>
      <c r="L308" s="13"/>
      <c r="M308" s="14"/>
      <c r="N308" s="16" t="e">
        <f t="shared" si="84"/>
        <v>#DIV/0!</v>
      </c>
      <c r="P308" s="92"/>
    </row>
    <row r="309" spans="1:504" s="74" customFormat="1" ht="15">
      <c r="A309" s="56" t="s">
        <v>129</v>
      </c>
      <c r="B309" s="13"/>
      <c r="C309" s="13"/>
      <c r="D309" s="13"/>
      <c r="E309" s="14"/>
      <c r="F309" s="14"/>
      <c r="G309" s="14"/>
      <c r="H309" s="14"/>
      <c r="I309" s="9"/>
      <c r="J309" s="9"/>
      <c r="K309" s="13"/>
      <c r="L309" s="171" t="e">
        <f>L288/(L289-L37-L38-L39)</f>
        <v>#DIV/0!</v>
      </c>
      <c r="M309" s="171" t="e">
        <f>M288/(M289-M37-M38-M39)</f>
        <v>#DIV/0!</v>
      </c>
      <c r="N309" s="16"/>
      <c r="P309" s="92"/>
    </row>
    <row r="310" spans="1:504" s="74" customFormat="1" ht="15">
      <c r="A310" s="56" t="s">
        <v>130</v>
      </c>
      <c r="B310" s="57" t="e">
        <f>-B290/(B7-B18)</f>
        <v>#DIV/0!</v>
      </c>
      <c r="C310" s="57"/>
      <c r="D310" s="57" t="e">
        <f>-D290/(D7-D18)</f>
        <v>#DIV/0!</v>
      </c>
      <c r="E310" s="57" t="e">
        <f>-E290/(E7-E18)</f>
        <v>#DIV/0!</v>
      </c>
      <c r="F310" s="57" t="e">
        <f>-F290/(F7-F18)</f>
        <v>#DIV/0!</v>
      </c>
      <c r="G310" s="57"/>
      <c r="H310" s="57" t="e">
        <f>-H290/(H7-H18)</f>
        <v>#DIV/0!</v>
      </c>
      <c r="I310" s="57"/>
      <c r="J310" s="57"/>
      <c r="K310" s="57" t="e">
        <f>-K290/(K7-K18)</f>
        <v>#DIV/0!</v>
      </c>
      <c r="L310" s="57" t="e">
        <f>-L290/(L7-L18)</f>
        <v>#DIV/0!</v>
      </c>
      <c r="M310" s="57" t="e">
        <f>-M290/(M7-M18)</f>
        <v>#DIV/0!</v>
      </c>
      <c r="N310" s="16"/>
      <c r="P310" s="92"/>
    </row>
    <row r="311" spans="1:504" ht="38.25">
      <c r="A311" s="172" t="s">
        <v>131</v>
      </c>
      <c r="B311" s="173">
        <f>(B7)*10%+B28</f>
        <v>0</v>
      </c>
      <c r="C311" s="173">
        <f>(C7)*10%+C313</f>
        <v>0</v>
      </c>
      <c r="D311" s="173">
        <f>(D7)*10%+D313</f>
        <v>0</v>
      </c>
      <c r="E311" s="173">
        <f>(E7)*10%+E313</f>
        <v>0</v>
      </c>
      <c r="F311" s="173">
        <f>(F7)*10%+F313</f>
        <v>0</v>
      </c>
      <c r="G311" s="173"/>
      <c r="H311" s="173">
        <f>(H7)*10%+H313</f>
        <v>0</v>
      </c>
      <c r="I311" s="174"/>
      <c r="J311" s="174"/>
      <c r="K311" s="173">
        <f>(K7)*10%+K313</f>
        <v>0</v>
      </c>
      <c r="L311" s="173">
        <f>(L7)*10%+L313</f>
        <v>0</v>
      </c>
      <c r="M311" s="175">
        <f>(M7)*10%+M313</f>
        <v>0</v>
      </c>
      <c r="N311" s="84"/>
      <c r="P311" s="92"/>
      <c r="SJ311" s="4"/>
    </row>
    <row r="312" spans="1:504" ht="38.25">
      <c r="A312" s="172" t="s">
        <v>132</v>
      </c>
      <c r="B312" s="173">
        <f>(B7)*5%+B28</f>
        <v>0</v>
      </c>
      <c r="C312" s="173">
        <f>(C7)*5%+C313</f>
        <v>0</v>
      </c>
      <c r="D312" s="173">
        <f>(D7)*5%+D313</f>
        <v>0</v>
      </c>
      <c r="E312" s="173">
        <f>(E7)*5%+E313</f>
        <v>0</v>
      </c>
      <c r="F312" s="173">
        <f>(F7)*5%+F313</f>
        <v>0</v>
      </c>
      <c r="G312" s="173"/>
      <c r="H312" s="173">
        <f>(H7)*5%+H313</f>
        <v>0</v>
      </c>
      <c r="I312" s="174"/>
      <c r="J312" s="174"/>
      <c r="K312" s="173">
        <f>(K7)*5%+K313</f>
        <v>0</v>
      </c>
      <c r="L312" s="173">
        <f>(L7)*5%+L313</f>
        <v>0</v>
      </c>
      <c r="M312" s="175">
        <f>(M7)*5%+M313</f>
        <v>0</v>
      </c>
      <c r="N312" s="84"/>
      <c r="P312" s="92"/>
      <c r="SJ312" s="4"/>
    </row>
    <row r="313" spans="1:504" ht="25.5">
      <c r="A313" s="56" t="s">
        <v>154</v>
      </c>
      <c r="B313" s="13"/>
      <c r="C313" s="13"/>
      <c r="D313" s="13"/>
      <c r="E313" s="13"/>
      <c r="F313" s="13"/>
      <c r="G313" s="13"/>
      <c r="H313" s="13"/>
      <c r="I313" s="16"/>
      <c r="J313" s="16"/>
      <c r="K313" s="13"/>
      <c r="L313" s="57"/>
      <c r="M313" s="57"/>
      <c r="N313" s="16"/>
      <c r="P313" s="92"/>
      <c r="SJ313" s="4"/>
    </row>
    <row r="314" spans="1:504" ht="25.5">
      <c r="A314" s="60" t="s">
        <v>155</v>
      </c>
      <c r="B314" s="13"/>
      <c r="C314" s="13"/>
      <c r="D314" s="13"/>
      <c r="E314" s="13"/>
      <c r="F314" s="13"/>
      <c r="G314" s="13"/>
      <c r="H314" s="13"/>
      <c r="I314" s="16"/>
      <c r="J314" s="16"/>
      <c r="K314" s="13"/>
      <c r="L314" s="57"/>
      <c r="M314" s="57"/>
      <c r="N314" s="16"/>
      <c r="P314" s="92"/>
      <c r="SJ314" s="4"/>
    </row>
    <row r="315" spans="1:504" ht="25.5">
      <c r="A315" s="60" t="s">
        <v>156</v>
      </c>
      <c r="B315" s="13"/>
      <c r="C315" s="13"/>
      <c r="D315" s="13"/>
      <c r="E315" s="13"/>
      <c r="F315" s="13"/>
      <c r="G315" s="13"/>
      <c r="H315" s="13"/>
      <c r="I315" s="16"/>
      <c r="J315" s="16"/>
      <c r="K315" s="13"/>
      <c r="L315" s="57"/>
      <c r="M315" s="57"/>
      <c r="N315" s="16"/>
      <c r="P315" s="92"/>
      <c r="SJ315" s="4"/>
    </row>
    <row r="316" spans="1:504" ht="15">
      <c r="A316" s="56" t="s">
        <v>133</v>
      </c>
      <c r="B316" s="13"/>
      <c r="C316" s="13"/>
      <c r="D316" s="13"/>
      <c r="E316" s="13"/>
      <c r="F316" s="13"/>
      <c r="G316" s="13"/>
      <c r="H316" s="13"/>
      <c r="I316" s="16"/>
      <c r="J316" s="16"/>
      <c r="K316" s="13"/>
      <c r="L316" s="57"/>
      <c r="M316" s="57"/>
      <c r="N316" s="16"/>
      <c r="P316" s="92"/>
      <c r="SJ316" s="4"/>
    </row>
    <row r="317" spans="1:504" ht="25.5">
      <c r="A317" s="56" t="s">
        <v>134</v>
      </c>
      <c r="B317" s="13"/>
      <c r="C317" s="13"/>
      <c r="D317" s="13"/>
      <c r="E317" s="13"/>
      <c r="F317" s="13"/>
      <c r="G317" s="13"/>
      <c r="H317" s="13"/>
      <c r="I317" s="16"/>
      <c r="J317" s="16"/>
      <c r="K317" s="13"/>
      <c r="L317" s="57"/>
      <c r="M317" s="57"/>
      <c r="N317" s="16"/>
      <c r="P317" s="92"/>
      <c r="SJ317" s="4"/>
    </row>
    <row r="318" spans="1:504" ht="15">
      <c r="A318" s="56" t="s">
        <v>157</v>
      </c>
      <c r="B318" s="13"/>
      <c r="C318" s="13"/>
      <c r="D318" s="13"/>
      <c r="E318" s="13"/>
      <c r="F318" s="13"/>
      <c r="G318" s="13"/>
      <c r="H318" s="13"/>
      <c r="I318" s="16"/>
      <c r="J318" s="16"/>
      <c r="K318" s="13"/>
      <c r="L318" s="57"/>
      <c r="M318" s="57"/>
      <c r="N318" s="16"/>
      <c r="P318" s="92"/>
      <c r="SJ318" s="4"/>
    </row>
    <row r="319" spans="1:504" ht="25.5">
      <c r="A319" s="56" t="s">
        <v>135</v>
      </c>
      <c r="B319" s="58" t="e">
        <f>B285/B289</f>
        <v>#DIV/0!</v>
      </c>
      <c r="C319" s="13"/>
      <c r="D319" s="58" t="e">
        <f>D285/D289</f>
        <v>#DIV/0!</v>
      </c>
      <c r="E319" s="58" t="e">
        <f>E285/E289</f>
        <v>#DIV/0!</v>
      </c>
      <c r="F319" s="58" t="e">
        <f>F285/F289</f>
        <v>#DIV/0!</v>
      </c>
      <c r="G319" s="58"/>
      <c r="H319" s="13"/>
      <c r="I319" s="16"/>
      <c r="J319" s="16"/>
      <c r="K319" s="58" t="e">
        <f>K285/K289</f>
        <v>#DIV/0!</v>
      </c>
      <c r="L319" s="58" t="e">
        <f>L285/L289</f>
        <v>#DIV/0!</v>
      </c>
      <c r="M319" s="58" t="e">
        <f>M285/M289</f>
        <v>#DIV/0!</v>
      </c>
      <c r="N319" s="16"/>
      <c r="P319" s="92"/>
      <c r="SJ319" s="4"/>
    </row>
    <row r="320" spans="1:504" ht="25.5">
      <c r="A320" s="176" t="s">
        <v>164</v>
      </c>
      <c r="B320" s="13">
        <f>B60+B87+B73+B79+B125+B276+B141+B279+B281+B283+B162+B140</f>
        <v>0</v>
      </c>
      <c r="C320" s="13">
        <f t="shared" ref="C320:D320" si="104">C60+C87+C73+C79+C125+C276+C141+C279+C281+C283+C162+C140</f>
        <v>0</v>
      </c>
      <c r="D320" s="13">
        <f t="shared" si="104"/>
        <v>0</v>
      </c>
      <c r="E320" s="13">
        <f>E60+E87+E73+E79+E125+E276+E141+E279+E281+E283+E162</f>
        <v>0</v>
      </c>
      <c r="F320" s="1116">
        <f t="shared" ref="F320:H320" si="105">F60+F87+F73+F79+F125+F276+F141+F279+F281+F283+F162</f>
        <v>0</v>
      </c>
      <c r="G320" s="1116">
        <f t="shared" si="105"/>
        <v>0</v>
      </c>
      <c r="H320" s="1116">
        <f t="shared" si="105"/>
        <v>0</v>
      </c>
      <c r="I320" s="36" t="e">
        <f t="shared" ref="I320:I321" si="106">F320/E320</f>
        <v>#DIV/0!</v>
      </c>
      <c r="J320" s="36" t="e">
        <f t="shared" ref="J320:J321" si="107">H320/B320</f>
        <v>#DIV/0!</v>
      </c>
      <c r="K320" s="13">
        <f>K60+K87+K73+K79+K125+K276+K141+K279+K281+K283+K162+K140</f>
        <v>0</v>
      </c>
      <c r="L320" s="13">
        <f t="shared" ref="L320:M320" si="108">L60+L87+L73+L79+L125+L276+L141+L279+L281+L283+L162+L140</f>
        <v>0</v>
      </c>
      <c r="M320" s="13">
        <f t="shared" si="108"/>
        <v>0</v>
      </c>
      <c r="N320" s="16" t="e">
        <f t="shared" ref="N320:N321" si="109">K320/H320</f>
        <v>#DIV/0!</v>
      </c>
      <c r="P320" s="92"/>
      <c r="SJ320" s="4"/>
    </row>
    <row r="321" spans="1:504" ht="25.5">
      <c r="A321" s="177" t="s">
        <v>158</v>
      </c>
      <c r="B321" s="178">
        <f>B56+B72+B99+B178+B191+B198+B200+B202+B216+B222+B228+B236+B245+B251+B256+B78+B124+B112</f>
        <v>0</v>
      </c>
      <c r="C321" s="178">
        <f t="shared" ref="C321" si="110">C56+C72+C99+C178+C191+C198+C200+C202+C216+C222+C228+C236+C245+C251+C256+C78+C124+C112</f>
        <v>0</v>
      </c>
      <c r="D321" s="178">
        <f>D56+D72+D99+D178+D191+D198+D200+D202+D216+D222+D228+D236+D245+D251+D256+D78+D124+D112</f>
        <v>0</v>
      </c>
      <c r="E321" s="178">
        <f>E56+E72+E99+E178+E191+E198+E200+E202+E216+E222+E228+E236+E245+E251+E256+E78+E124+E112</f>
        <v>0</v>
      </c>
      <c r="F321" s="178">
        <f t="shared" ref="F321:M321" si="111">F56+F72+F99+F178+F191+F198+F200+F202+F216+F222+F228+F236+F245+F251+F256+F78+F124+F112</f>
        <v>0</v>
      </c>
      <c r="G321" s="178">
        <f t="shared" si="111"/>
        <v>0</v>
      </c>
      <c r="H321" s="178">
        <f t="shared" si="111"/>
        <v>0</v>
      </c>
      <c r="I321" s="36" t="e">
        <f t="shared" si="106"/>
        <v>#DIV/0!</v>
      </c>
      <c r="J321" s="36" t="e">
        <f t="shared" si="107"/>
        <v>#DIV/0!</v>
      </c>
      <c r="K321" s="178">
        <f t="shared" si="111"/>
        <v>0</v>
      </c>
      <c r="L321" s="178">
        <f t="shared" si="111"/>
        <v>0</v>
      </c>
      <c r="M321" s="178">
        <f t="shared" si="111"/>
        <v>0</v>
      </c>
      <c r="N321" s="16" t="e">
        <f t="shared" si="109"/>
        <v>#DIV/0!</v>
      </c>
      <c r="P321" s="92"/>
      <c r="SJ321" s="4"/>
    </row>
    <row r="322" spans="1:504" ht="15.75">
      <c r="A322" s="179"/>
      <c r="B322" s="180"/>
      <c r="C322" s="180"/>
      <c r="D322" s="180"/>
      <c r="E322" s="180"/>
      <c r="F322" s="180"/>
      <c r="G322" s="180"/>
      <c r="H322" s="180"/>
      <c r="I322" s="180"/>
      <c r="J322" s="180"/>
      <c r="K322" s="180"/>
      <c r="L322" s="180"/>
      <c r="M322" s="180"/>
      <c r="N322" s="180"/>
      <c r="O322" s="180">
        <f t="shared" ref="O322" si="112">O37+O38</f>
        <v>0</v>
      </c>
      <c r="SJ322" s="4"/>
    </row>
    <row r="323" spans="1:504">
      <c r="A323" s="179"/>
      <c r="B323" s="181"/>
      <c r="C323" s="182"/>
      <c r="D323" s="182"/>
      <c r="E323" s="182"/>
      <c r="F323" s="182"/>
      <c r="H323" s="182"/>
      <c r="I323" s="182"/>
      <c r="J323" s="183"/>
      <c r="K323" s="184"/>
      <c r="L323" s="185"/>
      <c r="M323" s="185"/>
      <c r="N323" s="186"/>
      <c r="SJ323" s="4"/>
    </row>
    <row r="324" spans="1:504" ht="15.75">
      <c r="A324" s="179"/>
      <c r="B324" s="180"/>
      <c r="C324" s="180"/>
      <c r="D324" s="180"/>
      <c r="E324" s="180"/>
      <c r="F324" s="180"/>
      <c r="G324" s="180"/>
      <c r="H324" s="180"/>
      <c r="I324" s="180"/>
      <c r="J324" s="180"/>
      <c r="K324" s="180"/>
      <c r="L324" s="180"/>
      <c r="M324" s="180"/>
      <c r="N324" s="186"/>
    </row>
    <row r="325" spans="1:504">
      <c r="A325" s="179"/>
      <c r="B325" s="181"/>
      <c r="C325" s="182"/>
      <c r="D325" s="182"/>
      <c r="E325" s="182"/>
      <c r="F325" s="182"/>
      <c r="G325" s="183"/>
      <c r="H325" s="182"/>
      <c r="I325" s="182"/>
      <c r="J325" s="183"/>
      <c r="K325" s="184"/>
      <c r="L325" s="185"/>
      <c r="M325" s="185"/>
      <c r="N325" s="186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  <c r="DB325" s="4"/>
      <c r="DC325" s="4"/>
      <c r="DD325" s="4"/>
      <c r="DE325" s="4"/>
      <c r="DF325" s="4"/>
      <c r="DG325" s="4"/>
      <c r="DH325" s="4"/>
      <c r="DI325" s="4"/>
      <c r="DJ325" s="4"/>
      <c r="DK325" s="4"/>
      <c r="DL325" s="4"/>
      <c r="DM325" s="4"/>
      <c r="DN325" s="4"/>
      <c r="DO325" s="4"/>
      <c r="DP325" s="4"/>
      <c r="DQ325" s="4"/>
      <c r="DR325" s="4"/>
      <c r="DS325" s="4"/>
      <c r="DT325" s="4"/>
      <c r="DU325" s="4"/>
      <c r="DV325" s="4"/>
      <c r="DW325" s="4"/>
      <c r="DX325" s="4"/>
      <c r="DY325" s="4"/>
      <c r="DZ325" s="4"/>
      <c r="EA325" s="4"/>
      <c r="EB325" s="4"/>
      <c r="EC325" s="4"/>
      <c r="ED325" s="4"/>
      <c r="EE325" s="4"/>
      <c r="EF325" s="4"/>
      <c r="EG325" s="4"/>
      <c r="EH325" s="4"/>
      <c r="EI325" s="4"/>
      <c r="EJ325" s="4"/>
      <c r="EK325" s="4"/>
      <c r="EL325" s="4"/>
      <c r="EM325" s="4"/>
      <c r="EN325" s="4"/>
      <c r="EO325" s="4"/>
      <c r="EP325" s="4"/>
      <c r="EQ325" s="4"/>
      <c r="ER325" s="4"/>
      <c r="ES325" s="4"/>
      <c r="ET325" s="4"/>
      <c r="EU325" s="4"/>
      <c r="EV325" s="4"/>
      <c r="EW325" s="4"/>
      <c r="EX325" s="4"/>
      <c r="EY325" s="4"/>
      <c r="EZ325" s="4"/>
      <c r="FA325" s="4"/>
      <c r="FB325" s="4"/>
      <c r="FC325" s="4"/>
      <c r="FD325" s="4"/>
      <c r="FE325" s="4"/>
      <c r="FF325" s="4"/>
      <c r="FG325" s="4"/>
      <c r="FH325" s="4"/>
      <c r="FI325" s="4"/>
      <c r="FJ325" s="4"/>
      <c r="FK325" s="4"/>
      <c r="FL325" s="4"/>
      <c r="FM325" s="4"/>
      <c r="FN325" s="4"/>
      <c r="FO325" s="4"/>
      <c r="FP325" s="4"/>
      <c r="FQ325" s="4"/>
      <c r="FR325" s="4"/>
      <c r="FS325" s="4"/>
      <c r="FT325" s="4"/>
      <c r="FU325" s="4"/>
      <c r="FV325" s="4"/>
      <c r="FW325" s="4"/>
      <c r="FX325" s="4"/>
      <c r="FY325" s="4"/>
      <c r="FZ325" s="4"/>
      <c r="GA325" s="4"/>
      <c r="GB325" s="4"/>
      <c r="GC325" s="4"/>
      <c r="GD325" s="4"/>
      <c r="GE325" s="4"/>
      <c r="GF325" s="4"/>
      <c r="GG325" s="4"/>
      <c r="GH325" s="4"/>
      <c r="GI325" s="4"/>
      <c r="GJ325" s="4"/>
      <c r="GK325" s="4"/>
      <c r="GL325" s="4"/>
      <c r="GM325" s="4"/>
      <c r="GN325" s="4"/>
      <c r="GO325" s="4"/>
      <c r="GP325" s="4"/>
      <c r="GQ325" s="4"/>
      <c r="GR325" s="4"/>
      <c r="GS325" s="4"/>
      <c r="GT325" s="4"/>
      <c r="GU325" s="4"/>
      <c r="GV325" s="4"/>
      <c r="GW325" s="4"/>
      <c r="GX325" s="4"/>
      <c r="GY325" s="4"/>
      <c r="GZ325" s="4"/>
      <c r="HA325" s="4"/>
      <c r="HB325" s="4"/>
      <c r="HC325" s="4"/>
      <c r="HD325" s="4"/>
      <c r="HE325" s="4"/>
      <c r="HF325" s="4"/>
      <c r="HG325" s="4"/>
      <c r="HH325" s="4"/>
      <c r="HI325" s="4"/>
      <c r="HJ325" s="4"/>
      <c r="HK325" s="4"/>
      <c r="HL325" s="4"/>
      <c r="HM325" s="4"/>
      <c r="HN325" s="4"/>
      <c r="HO325" s="4"/>
      <c r="HP325" s="4"/>
      <c r="HQ325" s="4"/>
      <c r="HR325" s="4"/>
      <c r="HS325" s="4"/>
      <c r="HT325" s="4"/>
      <c r="HU325" s="4"/>
      <c r="HV325" s="4"/>
      <c r="HW325" s="4"/>
      <c r="HX325" s="4"/>
      <c r="HY325" s="4"/>
      <c r="HZ325" s="4"/>
      <c r="IA325" s="4"/>
      <c r="IB325" s="4"/>
      <c r="IC325" s="4"/>
      <c r="ID325" s="4"/>
      <c r="IE325" s="4"/>
      <c r="IF325" s="4"/>
      <c r="IG325" s="4"/>
      <c r="IH325" s="4"/>
      <c r="II325" s="4"/>
      <c r="IJ325" s="4"/>
      <c r="IK325" s="4"/>
      <c r="IL325" s="4"/>
      <c r="IM325" s="4"/>
      <c r="IN325" s="4"/>
      <c r="IO325" s="4"/>
      <c r="IP325" s="4"/>
      <c r="IQ325" s="4"/>
      <c r="IR325" s="4"/>
      <c r="IS325" s="4"/>
      <c r="IT325" s="4"/>
      <c r="IU325" s="4"/>
      <c r="IV325" s="4"/>
      <c r="IW325" s="4"/>
      <c r="IX325" s="4"/>
      <c r="IY325" s="4"/>
      <c r="IZ325" s="4"/>
      <c r="JA325" s="4"/>
      <c r="JB325" s="4"/>
      <c r="JC325" s="4"/>
      <c r="JD325" s="4"/>
      <c r="JE325" s="4"/>
      <c r="JF325" s="4"/>
      <c r="JG325" s="4"/>
      <c r="JH325" s="4"/>
      <c r="JI325" s="4"/>
      <c r="JJ325" s="4"/>
      <c r="JK325" s="4"/>
      <c r="JL325" s="4"/>
      <c r="JM325" s="4"/>
      <c r="JN325" s="4"/>
      <c r="JO325" s="4"/>
      <c r="JP325" s="4"/>
      <c r="JQ325" s="4"/>
      <c r="JR325" s="4"/>
      <c r="JS325" s="4"/>
      <c r="JT325" s="4"/>
      <c r="JU325" s="4"/>
      <c r="JV325" s="4"/>
      <c r="JW325" s="4"/>
      <c r="JX325" s="4"/>
      <c r="JY325" s="4"/>
      <c r="JZ325" s="4"/>
      <c r="KA325" s="4"/>
      <c r="KB325" s="4"/>
      <c r="KC325" s="4"/>
      <c r="KD325" s="4"/>
      <c r="KE325" s="4"/>
      <c r="KF325" s="4"/>
      <c r="KG325" s="4"/>
      <c r="KH325" s="4"/>
      <c r="KI325" s="4"/>
      <c r="KJ325" s="4"/>
      <c r="KK325" s="4"/>
      <c r="KL325" s="4"/>
      <c r="KM325" s="4"/>
      <c r="KN325" s="4"/>
      <c r="KO325" s="4"/>
      <c r="KP325" s="4"/>
      <c r="KQ325" s="4"/>
      <c r="KR325" s="4"/>
      <c r="KS325" s="4"/>
      <c r="KT325" s="4"/>
      <c r="KU325" s="4"/>
      <c r="KV325" s="4"/>
      <c r="KW325" s="4"/>
      <c r="KX325" s="4"/>
      <c r="KY325" s="4"/>
      <c r="KZ325" s="4"/>
      <c r="LA325" s="4"/>
      <c r="LB325" s="4"/>
      <c r="LC325" s="4"/>
      <c r="LD325" s="4"/>
      <c r="LE325" s="4"/>
      <c r="LF325" s="4"/>
      <c r="LG325" s="4"/>
      <c r="LH325" s="4"/>
      <c r="LI325" s="4"/>
      <c r="LJ325" s="4"/>
      <c r="LK325" s="4"/>
      <c r="LL325" s="4"/>
      <c r="LM325" s="4"/>
      <c r="LN325" s="4"/>
      <c r="LO325" s="4"/>
      <c r="LP325" s="4"/>
      <c r="LQ325" s="4"/>
      <c r="LR325" s="4"/>
      <c r="LS325" s="4"/>
      <c r="LT325" s="4"/>
      <c r="LU325" s="4"/>
      <c r="LV325" s="4"/>
      <c r="LW325" s="4"/>
      <c r="LX325" s="4"/>
      <c r="LY325" s="4"/>
      <c r="LZ325" s="4"/>
      <c r="MA325" s="4"/>
      <c r="MB325" s="4"/>
      <c r="MC325" s="4"/>
      <c r="MD325" s="4"/>
      <c r="ME325" s="4"/>
      <c r="MF325" s="4"/>
      <c r="MG325" s="4"/>
      <c r="MH325" s="4"/>
      <c r="MI325" s="4"/>
      <c r="MJ325" s="4"/>
      <c r="MK325" s="4"/>
      <c r="ML325" s="4"/>
      <c r="MM325" s="4"/>
      <c r="MN325" s="4"/>
      <c r="MO325" s="4"/>
      <c r="MP325" s="4"/>
      <c r="MQ325" s="4"/>
      <c r="MR325" s="4"/>
      <c r="MS325" s="4"/>
      <c r="MT325" s="4"/>
      <c r="MU325" s="4"/>
      <c r="MV325" s="4"/>
      <c r="MW325" s="4"/>
      <c r="MX325" s="4"/>
      <c r="MY325" s="4"/>
      <c r="MZ325" s="4"/>
      <c r="NA325" s="4"/>
      <c r="NB325" s="4"/>
      <c r="NC325" s="4"/>
      <c r="ND325" s="4"/>
      <c r="NE325" s="4"/>
      <c r="NF325" s="4"/>
      <c r="NG325" s="4"/>
      <c r="NH325" s="4"/>
      <c r="NI325" s="4"/>
      <c r="NJ325" s="4"/>
      <c r="NK325" s="4"/>
      <c r="NL325" s="4"/>
      <c r="NM325" s="4"/>
      <c r="NN325" s="4"/>
      <c r="NO325" s="4"/>
      <c r="NP325" s="4"/>
      <c r="NQ325" s="4"/>
      <c r="NR325" s="4"/>
      <c r="NS325" s="4"/>
      <c r="NT325" s="4"/>
      <c r="NU325" s="4"/>
      <c r="NV325" s="4"/>
      <c r="NW325" s="4"/>
      <c r="NX325" s="4"/>
      <c r="NY325" s="4"/>
      <c r="NZ325" s="4"/>
      <c r="OA325" s="4"/>
      <c r="OB325" s="4"/>
      <c r="OC325" s="4"/>
      <c r="OD325" s="4"/>
      <c r="OE325" s="4"/>
      <c r="OF325" s="4"/>
      <c r="OG325" s="4"/>
      <c r="OH325" s="4"/>
      <c r="OI325" s="4"/>
      <c r="OJ325" s="4"/>
      <c r="OK325" s="4"/>
      <c r="OL325" s="4"/>
      <c r="OM325" s="4"/>
      <c r="ON325" s="4"/>
      <c r="OO325" s="4"/>
      <c r="OP325" s="4"/>
      <c r="OQ325" s="4"/>
      <c r="OR325" s="4"/>
      <c r="OS325" s="4"/>
      <c r="OT325" s="4"/>
      <c r="OU325" s="4"/>
      <c r="OV325" s="4"/>
      <c r="OW325" s="4"/>
      <c r="OX325" s="4"/>
      <c r="OY325" s="4"/>
      <c r="OZ325" s="4"/>
      <c r="PA325" s="4"/>
      <c r="PB325" s="4"/>
      <c r="PC325" s="4"/>
      <c r="PD325" s="4"/>
      <c r="PE325" s="4"/>
      <c r="PF325" s="4"/>
      <c r="PG325" s="4"/>
      <c r="PH325" s="4"/>
      <c r="PI325" s="4"/>
      <c r="PJ325" s="4"/>
      <c r="PK325" s="4"/>
      <c r="PL325" s="4"/>
      <c r="PM325" s="4"/>
      <c r="PN325" s="4"/>
      <c r="PO325" s="4"/>
      <c r="PP325" s="4"/>
      <c r="PQ325" s="4"/>
      <c r="PR325" s="4"/>
      <c r="PS325" s="4"/>
      <c r="PT325" s="4"/>
      <c r="PU325" s="4"/>
      <c r="PV325" s="4"/>
      <c r="PW325" s="4"/>
      <c r="PX325" s="4"/>
      <c r="PY325" s="4"/>
      <c r="PZ325" s="4"/>
      <c r="QA325" s="4"/>
      <c r="QB325" s="4"/>
      <c r="QC325" s="4"/>
      <c r="QD325" s="4"/>
      <c r="QE325" s="4"/>
      <c r="QF325" s="4"/>
      <c r="QG325" s="4"/>
      <c r="QH325" s="4"/>
      <c r="QI325" s="4"/>
      <c r="QJ325" s="4"/>
      <c r="QK325" s="4"/>
      <c r="QL325" s="4"/>
      <c r="QM325" s="4"/>
      <c r="QN325" s="4"/>
      <c r="QO325" s="4"/>
      <c r="QP325" s="4"/>
      <c r="QQ325" s="4"/>
      <c r="QR325" s="4"/>
      <c r="QS325" s="4"/>
      <c r="QT325" s="4"/>
      <c r="QU325" s="4"/>
      <c r="QV325" s="4"/>
      <c r="QW325" s="4"/>
      <c r="QX325" s="4"/>
      <c r="QY325" s="4"/>
      <c r="QZ325" s="4"/>
      <c r="RA325" s="4"/>
      <c r="RB325" s="4"/>
      <c r="RC325" s="4"/>
      <c r="RD325" s="4"/>
      <c r="RE325" s="4"/>
      <c r="RF325" s="4"/>
      <c r="RG325" s="4"/>
      <c r="RH325" s="4"/>
      <c r="RI325" s="4"/>
      <c r="RJ325" s="4"/>
      <c r="RK325" s="4"/>
      <c r="RL325" s="4"/>
      <c r="RM325" s="4"/>
      <c r="RN325" s="4"/>
      <c r="RO325" s="4"/>
      <c r="RP325" s="4"/>
      <c r="RQ325" s="4"/>
      <c r="RR325" s="4"/>
      <c r="RS325" s="4"/>
      <c r="RT325" s="4"/>
      <c r="RU325" s="4"/>
      <c r="RV325" s="4"/>
      <c r="RW325" s="4"/>
      <c r="RX325" s="4"/>
      <c r="RY325" s="4"/>
      <c r="RZ325" s="4"/>
      <c r="SA325" s="4"/>
      <c r="SB325" s="4"/>
      <c r="SC325" s="4"/>
      <c r="SD325" s="4"/>
      <c r="SE325" s="4"/>
      <c r="SF325" s="4"/>
      <c r="SG325" s="4"/>
      <c r="SH325" s="4"/>
      <c r="SI325" s="4"/>
      <c r="SJ325" s="4"/>
    </row>
    <row r="326" spans="1:504">
      <c r="A326" s="179"/>
      <c r="B326" s="181"/>
      <c r="C326" s="182"/>
      <c r="D326" s="182"/>
      <c r="E326" s="182"/>
      <c r="F326" s="182"/>
      <c r="G326" s="183"/>
      <c r="H326" s="182"/>
      <c r="I326" s="182"/>
      <c r="J326" s="183"/>
      <c r="K326" s="187"/>
      <c r="L326" s="185"/>
      <c r="M326" s="185"/>
      <c r="N326" s="186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  <c r="DB326" s="4"/>
      <c r="DC326" s="4"/>
      <c r="DD326" s="4"/>
      <c r="DE326" s="4"/>
      <c r="DF326" s="4"/>
      <c r="DG326" s="4"/>
      <c r="DH326" s="4"/>
      <c r="DI326" s="4"/>
      <c r="DJ326" s="4"/>
      <c r="DK326" s="4"/>
      <c r="DL326" s="4"/>
      <c r="DM326" s="4"/>
      <c r="DN326" s="4"/>
      <c r="DO326" s="4"/>
      <c r="DP326" s="4"/>
      <c r="DQ326" s="4"/>
      <c r="DR326" s="4"/>
      <c r="DS326" s="4"/>
      <c r="DT326" s="4"/>
      <c r="DU326" s="4"/>
      <c r="DV326" s="4"/>
      <c r="DW326" s="4"/>
      <c r="DX326" s="4"/>
      <c r="DY326" s="4"/>
      <c r="DZ326" s="4"/>
      <c r="EA326" s="4"/>
      <c r="EB326" s="4"/>
      <c r="EC326" s="4"/>
      <c r="ED326" s="4"/>
      <c r="EE326" s="4"/>
      <c r="EF326" s="4"/>
      <c r="EG326" s="4"/>
      <c r="EH326" s="4"/>
      <c r="EI326" s="4"/>
      <c r="EJ326" s="4"/>
      <c r="EK326" s="4"/>
      <c r="EL326" s="4"/>
      <c r="EM326" s="4"/>
      <c r="EN326" s="4"/>
      <c r="EO326" s="4"/>
      <c r="EP326" s="4"/>
      <c r="EQ326" s="4"/>
      <c r="ER326" s="4"/>
      <c r="ES326" s="4"/>
      <c r="ET326" s="4"/>
      <c r="EU326" s="4"/>
      <c r="EV326" s="4"/>
      <c r="EW326" s="4"/>
      <c r="EX326" s="4"/>
      <c r="EY326" s="4"/>
      <c r="EZ326" s="4"/>
      <c r="FA326" s="4"/>
      <c r="FB326" s="4"/>
      <c r="FC326" s="4"/>
      <c r="FD326" s="4"/>
      <c r="FE326" s="4"/>
      <c r="FF326" s="4"/>
      <c r="FG326" s="4"/>
      <c r="FH326" s="4"/>
      <c r="FI326" s="4"/>
      <c r="FJ326" s="4"/>
      <c r="FK326" s="4"/>
      <c r="FL326" s="4"/>
      <c r="FM326" s="4"/>
      <c r="FN326" s="4"/>
      <c r="FO326" s="4"/>
      <c r="FP326" s="4"/>
      <c r="FQ326" s="4"/>
      <c r="FR326" s="4"/>
      <c r="FS326" s="4"/>
      <c r="FT326" s="4"/>
      <c r="FU326" s="4"/>
      <c r="FV326" s="4"/>
      <c r="FW326" s="4"/>
      <c r="FX326" s="4"/>
      <c r="FY326" s="4"/>
      <c r="FZ326" s="4"/>
      <c r="GA326" s="4"/>
      <c r="GB326" s="4"/>
      <c r="GC326" s="4"/>
      <c r="GD326" s="4"/>
      <c r="GE326" s="4"/>
      <c r="GF326" s="4"/>
      <c r="GG326" s="4"/>
      <c r="GH326" s="4"/>
      <c r="GI326" s="4"/>
      <c r="GJ326" s="4"/>
      <c r="GK326" s="4"/>
      <c r="GL326" s="4"/>
      <c r="GM326" s="4"/>
      <c r="GN326" s="4"/>
      <c r="GO326" s="4"/>
      <c r="GP326" s="4"/>
      <c r="GQ326" s="4"/>
      <c r="GR326" s="4"/>
      <c r="GS326" s="4"/>
      <c r="GT326" s="4"/>
      <c r="GU326" s="4"/>
      <c r="GV326" s="4"/>
      <c r="GW326" s="4"/>
      <c r="GX326" s="4"/>
      <c r="GY326" s="4"/>
      <c r="GZ326" s="4"/>
      <c r="HA326" s="4"/>
      <c r="HB326" s="4"/>
      <c r="HC326" s="4"/>
      <c r="HD326" s="4"/>
      <c r="HE326" s="4"/>
      <c r="HF326" s="4"/>
      <c r="HG326" s="4"/>
      <c r="HH326" s="4"/>
      <c r="HI326" s="4"/>
      <c r="HJ326" s="4"/>
      <c r="HK326" s="4"/>
      <c r="HL326" s="4"/>
      <c r="HM326" s="4"/>
      <c r="HN326" s="4"/>
      <c r="HO326" s="4"/>
      <c r="HP326" s="4"/>
      <c r="HQ326" s="4"/>
      <c r="HR326" s="4"/>
      <c r="HS326" s="4"/>
      <c r="HT326" s="4"/>
      <c r="HU326" s="4"/>
      <c r="HV326" s="4"/>
      <c r="HW326" s="4"/>
      <c r="HX326" s="4"/>
      <c r="HY326" s="4"/>
      <c r="HZ326" s="4"/>
      <c r="IA326" s="4"/>
      <c r="IB326" s="4"/>
      <c r="IC326" s="4"/>
      <c r="ID326" s="4"/>
      <c r="IE326" s="4"/>
      <c r="IF326" s="4"/>
      <c r="IG326" s="4"/>
      <c r="IH326" s="4"/>
      <c r="II326" s="4"/>
      <c r="IJ326" s="4"/>
      <c r="IK326" s="4"/>
      <c r="IL326" s="4"/>
      <c r="IM326" s="4"/>
      <c r="IN326" s="4"/>
      <c r="IO326" s="4"/>
      <c r="IP326" s="4"/>
      <c r="IQ326" s="4"/>
      <c r="IR326" s="4"/>
      <c r="IS326" s="4"/>
      <c r="IT326" s="4"/>
      <c r="IU326" s="4"/>
      <c r="IV326" s="4"/>
      <c r="IW326" s="4"/>
      <c r="IX326" s="4"/>
      <c r="IY326" s="4"/>
      <c r="IZ326" s="4"/>
      <c r="JA326" s="4"/>
      <c r="JB326" s="4"/>
      <c r="JC326" s="4"/>
      <c r="JD326" s="4"/>
      <c r="JE326" s="4"/>
      <c r="JF326" s="4"/>
      <c r="JG326" s="4"/>
      <c r="JH326" s="4"/>
      <c r="JI326" s="4"/>
      <c r="JJ326" s="4"/>
      <c r="JK326" s="4"/>
      <c r="JL326" s="4"/>
      <c r="JM326" s="4"/>
      <c r="JN326" s="4"/>
      <c r="JO326" s="4"/>
      <c r="JP326" s="4"/>
      <c r="JQ326" s="4"/>
      <c r="JR326" s="4"/>
      <c r="JS326" s="4"/>
      <c r="JT326" s="4"/>
      <c r="JU326" s="4"/>
      <c r="JV326" s="4"/>
      <c r="JW326" s="4"/>
      <c r="JX326" s="4"/>
      <c r="JY326" s="4"/>
      <c r="JZ326" s="4"/>
      <c r="KA326" s="4"/>
      <c r="KB326" s="4"/>
      <c r="KC326" s="4"/>
      <c r="KD326" s="4"/>
      <c r="KE326" s="4"/>
      <c r="KF326" s="4"/>
      <c r="KG326" s="4"/>
      <c r="KH326" s="4"/>
      <c r="KI326" s="4"/>
      <c r="KJ326" s="4"/>
      <c r="KK326" s="4"/>
      <c r="KL326" s="4"/>
      <c r="KM326" s="4"/>
      <c r="KN326" s="4"/>
      <c r="KO326" s="4"/>
      <c r="KP326" s="4"/>
      <c r="KQ326" s="4"/>
      <c r="KR326" s="4"/>
      <c r="KS326" s="4"/>
      <c r="KT326" s="4"/>
      <c r="KU326" s="4"/>
      <c r="KV326" s="4"/>
      <c r="KW326" s="4"/>
      <c r="KX326" s="4"/>
      <c r="KY326" s="4"/>
      <c r="KZ326" s="4"/>
      <c r="LA326" s="4"/>
      <c r="LB326" s="4"/>
      <c r="LC326" s="4"/>
      <c r="LD326" s="4"/>
      <c r="LE326" s="4"/>
      <c r="LF326" s="4"/>
      <c r="LG326" s="4"/>
      <c r="LH326" s="4"/>
      <c r="LI326" s="4"/>
      <c r="LJ326" s="4"/>
      <c r="LK326" s="4"/>
      <c r="LL326" s="4"/>
      <c r="LM326" s="4"/>
      <c r="LN326" s="4"/>
      <c r="LO326" s="4"/>
      <c r="LP326" s="4"/>
      <c r="LQ326" s="4"/>
      <c r="LR326" s="4"/>
      <c r="LS326" s="4"/>
      <c r="LT326" s="4"/>
      <c r="LU326" s="4"/>
      <c r="LV326" s="4"/>
      <c r="LW326" s="4"/>
      <c r="LX326" s="4"/>
      <c r="LY326" s="4"/>
      <c r="LZ326" s="4"/>
      <c r="MA326" s="4"/>
      <c r="MB326" s="4"/>
      <c r="MC326" s="4"/>
      <c r="MD326" s="4"/>
      <c r="ME326" s="4"/>
      <c r="MF326" s="4"/>
      <c r="MG326" s="4"/>
      <c r="MH326" s="4"/>
      <c r="MI326" s="4"/>
      <c r="MJ326" s="4"/>
      <c r="MK326" s="4"/>
      <c r="ML326" s="4"/>
      <c r="MM326" s="4"/>
      <c r="MN326" s="4"/>
      <c r="MO326" s="4"/>
      <c r="MP326" s="4"/>
      <c r="MQ326" s="4"/>
      <c r="MR326" s="4"/>
      <c r="MS326" s="4"/>
      <c r="MT326" s="4"/>
      <c r="MU326" s="4"/>
      <c r="MV326" s="4"/>
      <c r="MW326" s="4"/>
      <c r="MX326" s="4"/>
      <c r="MY326" s="4"/>
      <c r="MZ326" s="4"/>
      <c r="NA326" s="4"/>
      <c r="NB326" s="4"/>
      <c r="NC326" s="4"/>
      <c r="ND326" s="4"/>
      <c r="NE326" s="4"/>
      <c r="NF326" s="4"/>
      <c r="NG326" s="4"/>
      <c r="NH326" s="4"/>
      <c r="NI326" s="4"/>
      <c r="NJ326" s="4"/>
      <c r="NK326" s="4"/>
      <c r="NL326" s="4"/>
      <c r="NM326" s="4"/>
      <c r="NN326" s="4"/>
      <c r="NO326" s="4"/>
      <c r="NP326" s="4"/>
      <c r="NQ326" s="4"/>
      <c r="NR326" s="4"/>
      <c r="NS326" s="4"/>
      <c r="NT326" s="4"/>
      <c r="NU326" s="4"/>
      <c r="NV326" s="4"/>
      <c r="NW326" s="4"/>
      <c r="NX326" s="4"/>
      <c r="NY326" s="4"/>
      <c r="NZ326" s="4"/>
      <c r="OA326" s="4"/>
      <c r="OB326" s="4"/>
      <c r="OC326" s="4"/>
      <c r="OD326" s="4"/>
      <c r="OE326" s="4"/>
      <c r="OF326" s="4"/>
      <c r="OG326" s="4"/>
      <c r="OH326" s="4"/>
      <c r="OI326" s="4"/>
      <c r="OJ326" s="4"/>
      <c r="OK326" s="4"/>
      <c r="OL326" s="4"/>
      <c r="OM326" s="4"/>
      <c r="ON326" s="4"/>
      <c r="OO326" s="4"/>
      <c r="OP326" s="4"/>
      <c r="OQ326" s="4"/>
      <c r="OR326" s="4"/>
      <c r="OS326" s="4"/>
      <c r="OT326" s="4"/>
      <c r="OU326" s="4"/>
      <c r="OV326" s="4"/>
      <c r="OW326" s="4"/>
      <c r="OX326" s="4"/>
      <c r="OY326" s="4"/>
      <c r="OZ326" s="4"/>
      <c r="PA326" s="4"/>
      <c r="PB326" s="4"/>
      <c r="PC326" s="4"/>
      <c r="PD326" s="4"/>
      <c r="PE326" s="4"/>
      <c r="PF326" s="4"/>
      <c r="PG326" s="4"/>
      <c r="PH326" s="4"/>
      <c r="PI326" s="4"/>
      <c r="PJ326" s="4"/>
      <c r="PK326" s="4"/>
      <c r="PL326" s="4"/>
      <c r="PM326" s="4"/>
      <c r="PN326" s="4"/>
      <c r="PO326" s="4"/>
      <c r="PP326" s="4"/>
      <c r="PQ326" s="4"/>
      <c r="PR326" s="4"/>
      <c r="PS326" s="4"/>
      <c r="PT326" s="4"/>
      <c r="PU326" s="4"/>
      <c r="PV326" s="4"/>
      <c r="PW326" s="4"/>
      <c r="PX326" s="4"/>
      <c r="PY326" s="4"/>
      <c r="PZ326" s="4"/>
      <c r="QA326" s="4"/>
      <c r="QB326" s="4"/>
      <c r="QC326" s="4"/>
      <c r="QD326" s="4"/>
      <c r="QE326" s="4"/>
      <c r="QF326" s="4"/>
      <c r="QG326" s="4"/>
      <c r="QH326" s="4"/>
      <c r="QI326" s="4"/>
      <c r="QJ326" s="4"/>
      <c r="QK326" s="4"/>
      <c r="QL326" s="4"/>
      <c r="QM326" s="4"/>
      <c r="QN326" s="4"/>
      <c r="QO326" s="4"/>
      <c r="QP326" s="4"/>
      <c r="QQ326" s="4"/>
      <c r="QR326" s="4"/>
      <c r="QS326" s="4"/>
      <c r="QT326" s="4"/>
      <c r="QU326" s="4"/>
      <c r="QV326" s="4"/>
      <c r="QW326" s="4"/>
      <c r="QX326" s="4"/>
      <c r="QY326" s="4"/>
      <c r="QZ326" s="4"/>
      <c r="RA326" s="4"/>
      <c r="RB326" s="4"/>
      <c r="RC326" s="4"/>
      <c r="RD326" s="4"/>
      <c r="RE326" s="4"/>
      <c r="RF326" s="4"/>
      <c r="RG326" s="4"/>
      <c r="RH326" s="4"/>
      <c r="RI326" s="4"/>
      <c r="RJ326" s="4"/>
      <c r="RK326" s="4"/>
      <c r="RL326" s="4"/>
      <c r="RM326" s="4"/>
      <c r="RN326" s="4"/>
      <c r="RO326" s="4"/>
      <c r="RP326" s="4"/>
      <c r="RQ326" s="4"/>
      <c r="RR326" s="4"/>
      <c r="RS326" s="4"/>
      <c r="RT326" s="4"/>
      <c r="RU326" s="4"/>
      <c r="RV326" s="4"/>
      <c r="RW326" s="4"/>
      <c r="RX326" s="4"/>
      <c r="RY326" s="4"/>
      <c r="RZ326" s="4"/>
      <c r="SA326" s="4"/>
      <c r="SB326" s="4"/>
      <c r="SC326" s="4"/>
      <c r="SD326" s="4"/>
      <c r="SE326" s="4"/>
      <c r="SF326" s="4"/>
      <c r="SG326" s="4"/>
      <c r="SH326" s="4"/>
      <c r="SI326" s="4"/>
      <c r="SJ326" s="4"/>
    </row>
    <row r="327" spans="1:504">
      <c r="A327" s="179"/>
      <c r="B327" s="181"/>
      <c r="C327" s="182"/>
      <c r="D327" s="182"/>
      <c r="E327" s="182"/>
      <c r="F327" s="182"/>
      <c r="G327" s="183"/>
      <c r="H327" s="182"/>
      <c r="I327" s="182"/>
      <c r="J327" s="183"/>
      <c r="K327" s="187"/>
      <c r="L327" s="185"/>
      <c r="M327" s="185"/>
      <c r="N327" s="186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A327" s="4"/>
      <c r="DB327" s="4"/>
      <c r="DC327" s="4"/>
      <c r="DD327" s="4"/>
      <c r="DE327" s="4"/>
      <c r="DF327" s="4"/>
      <c r="DG327" s="4"/>
      <c r="DH327" s="4"/>
      <c r="DI327" s="4"/>
      <c r="DJ327" s="4"/>
      <c r="DK327" s="4"/>
      <c r="DL327" s="4"/>
      <c r="DM327" s="4"/>
      <c r="DN327" s="4"/>
      <c r="DO327" s="4"/>
      <c r="DP327" s="4"/>
      <c r="DQ327" s="4"/>
      <c r="DR327" s="4"/>
      <c r="DS327" s="4"/>
      <c r="DT327" s="4"/>
      <c r="DU327" s="4"/>
      <c r="DV327" s="4"/>
      <c r="DW327" s="4"/>
      <c r="DX327" s="4"/>
      <c r="DY327" s="4"/>
      <c r="DZ327" s="4"/>
      <c r="EA327" s="4"/>
      <c r="EB327" s="4"/>
      <c r="EC327" s="4"/>
      <c r="ED327" s="4"/>
      <c r="EE327" s="4"/>
      <c r="EF327" s="4"/>
      <c r="EG327" s="4"/>
      <c r="EH327" s="4"/>
      <c r="EI327" s="4"/>
      <c r="EJ327" s="4"/>
      <c r="EK327" s="4"/>
      <c r="EL327" s="4"/>
      <c r="EM327" s="4"/>
      <c r="EN327" s="4"/>
      <c r="EO327" s="4"/>
      <c r="EP327" s="4"/>
      <c r="EQ327" s="4"/>
      <c r="ER327" s="4"/>
      <c r="ES327" s="4"/>
      <c r="ET327" s="4"/>
      <c r="EU327" s="4"/>
      <c r="EV327" s="4"/>
      <c r="EW327" s="4"/>
      <c r="EX327" s="4"/>
      <c r="EY327" s="4"/>
      <c r="EZ327" s="4"/>
      <c r="FA327" s="4"/>
      <c r="FB327" s="4"/>
      <c r="FC327" s="4"/>
      <c r="FD327" s="4"/>
      <c r="FE327" s="4"/>
      <c r="FF327" s="4"/>
      <c r="FG327" s="4"/>
      <c r="FH327" s="4"/>
      <c r="FI327" s="4"/>
      <c r="FJ327" s="4"/>
      <c r="FK327" s="4"/>
      <c r="FL327" s="4"/>
      <c r="FM327" s="4"/>
      <c r="FN327" s="4"/>
      <c r="FO327" s="4"/>
      <c r="FP327" s="4"/>
      <c r="FQ327" s="4"/>
      <c r="FR327" s="4"/>
      <c r="FS327" s="4"/>
      <c r="FT327" s="4"/>
      <c r="FU327" s="4"/>
      <c r="FV327" s="4"/>
      <c r="FW327" s="4"/>
      <c r="FX327" s="4"/>
      <c r="FY327" s="4"/>
      <c r="FZ327" s="4"/>
      <c r="GA327" s="4"/>
      <c r="GB327" s="4"/>
      <c r="GC327" s="4"/>
      <c r="GD327" s="4"/>
      <c r="GE327" s="4"/>
      <c r="GF327" s="4"/>
      <c r="GG327" s="4"/>
      <c r="GH327" s="4"/>
      <c r="GI327" s="4"/>
      <c r="GJ327" s="4"/>
      <c r="GK327" s="4"/>
      <c r="GL327" s="4"/>
      <c r="GM327" s="4"/>
      <c r="GN327" s="4"/>
      <c r="GO327" s="4"/>
      <c r="GP327" s="4"/>
      <c r="GQ327" s="4"/>
      <c r="GR327" s="4"/>
      <c r="GS327" s="4"/>
      <c r="GT327" s="4"/>
      <c r="GU327" s="4"/>
      <c r="GV327" s="4"/>
      <c r="GW327" s="4"/>
      <c r="GX327" s="4"/>
      <c r="GY327" s="4"/>
      <c r="GZ327" s="4"/>
      <c r="HA327" s="4"/>
      <c r="HB327" s="4"/>
      <c r="HC327" s="4"/>
      <c r="HD327" s="4"/>
      <c r="HE327" s="4"/>
      <c r="HF327" s="4"/>
      <c r="HG327" s="4"/>
      <c r="HH327" s="4"/>
      <c r="HI327" s="4"/>
      <c r="HJ327" s="4"/>
      <c r="HK327" s="4"/>
      <c r="HL327" s="4"/>
      <c r="HM327" s="4"/>
      <c r="HN327" s="4"/>
      <c r="HO327" s="4"/>
      <c r="HP327" s="4"/>
      <c r="HQ327" s="4"/>
      <c r="HR327" s="4"/>
      <c r="HS327" s="4"/>
      <c r="HT327" s="4"/>
      <c r="HU327" s="4"/>
      <c r="HV327" s="4"/>
      <c r="HW327" s="4"/>
      <c r="HX327" s="4"/>
      <c r="HY327" s="4"/>
      <c r="HZ327" s="4"/>
      <c r="IA327" s="4"/>
      <c r="IB327" s="4"/>
      <c r="IC327" s="4"/>
      <c r="ID327" s="4"/>
      <c r="IE327" s="4"/>
      <c r="IF327" s="4"/>
      <c r="IG327" s="4"/>
      <c r="IH327" s="4"/>
      <c r="II327" s="4"/>
      <c r="IJ327" s="4"/>
      <c r="IK327" s="4"/>
      <c r="IL327" s="4"/>
      <c r="IM327" s="4"/>
      <c r="IN327" s="4"/>
      <c r="IO327" s="4"/>
      <c r="IP327" s="4"/>
      <c r="IQ327" s="4"/>
      <c r="IR327" s="4"/>
      <c r="IS327" s="4"/>
      <c r="IT327" s="4"/>
      <c r="IU327" s="4"/>
      <c r="IV327" s="4"/>
      <c r="IW327" s="4"/>
      <c r="IX327" s="4"/>
      <c r="IY327" s="4"/>
      <c r="IZ327" s="4"/>
      <c r="JA327" s="4"/>
      <c r="JB327" s="4"/>
      <c r="JC327" s="4"/>
      <c r="JD327" s="4"/>
      <c r="JE327" s="4"/>
      <c r="JF327" s="4"/>
      <c r="JG327" s="4"/>
      <c r="JH327" s="4"/>
      <c r="JI327" s="4"/>
      <c r="JJ327" s="4"/>
      <c r="JK327" s="4"/>
      <c r="JL327" s="4"/>
      <c r="JM327" s="4"/>
      <c r="JN327" s="4"/>
      <c r="JO327" s="4"/>
      <c r="JP327" s="4"/>
      <c r="JQ327" s="4"/>
      <c r="JR327" s="4"/>
      <c r="JS327" s="4"/>
      <c r="JT327" s="4"/>
      <c r="JU327" s="4"/>
      <c r="JV327" s="4"/>
      <c r="JW327" s="4"/>
      <c r="JX327" s="4"/>
      <c r="JY327" s="4"/>
      <c r="JZ327" s="4"/>
      <c r="KA327" s="4"/>
      <c r="KB327" s="4"/>
      <c r="KC327" s="4"/>
      <c r="KD327" s="4"/>
      <c r="KE327" s="4"/>
      <c r="KF327" s="4"/>
      <c r="KG327" s="4"/>
      <c r="KH327" s="4"/>
      <c r="KI327" s="4"/>
      <c r="KJ327" s="4"/>
      <c r="KK327" s="4"/>
      <c r="KL327" s="4"/>
      <c r="KM327" s="4"/>
      <c r="KN327" s="4"/>
      <c r="KO327" s="4"/>
      <c r="KP327" s="4"/>
      <c r="KQ327" s="4"/>
      <c r="KR327" s="4"/>
      <c r="KS327" s="4"/>
      <c r="KT327" s="4"/>
      <c r="KU327" s="4"/>
      <c r="KV327" s="4"/>
      <c r="KW327" s="4"/>
      <c r="KX327" s="4"/>
      <c r="KY327" s="4"/>
      <c r="KZ327" s="4"/>
      <c r="LA327" s="4"/>
      <c r="LB327" s="4"/>
      <c r="LC327" s="4"/>
      <c r="LD327" s="4"/>
      <c r="LE327" s="4"/>
      <c r="LF327" s="4"/>
      <c r="LG327" s="4"/>
      <c r="LH327" s="4"/>
      <c r="LI327" s="4"/>
      <c r="LJ327" s="4"/>
      <c r="LK327" s="4"/>
      <c r="LL327" s="4"/>
      <c r="LM327" s="4"/>
      <c r="LN327" s="4"/>
      <c r="LO327" s="4"/>
      <c r="LP327" s="4"/>
      <c r="LQ327" s="4"/>
      <c r="LR327" s="4"/>
      <c r="LS327" s="4"/>
      <c r="LT327" s="4"/>
      <c r="LU327" s="4"/>
      <c r="LV327" s="4"/>
      <c r="LW327" s="4"/>
      <c r="LX327" s="4"/>
      <c r="LY327" s="4"/>
      <c r="LZ327" s="4"/>
      <c r="MA327" s="4"/>
      <c r="MB327" s="4"/>
      <c r="MC327" s="4"/>
      <c r="MD327" s="4"/>
      <c r="ME327" s="4"/>
      <c r="MF327" s="4"/>
      <c r="MG327" s="4"/>
      <c r="MH327" s="4"/>
      <c r="MI327" s="4"/>
      <c r="MJ327" s="4"/>
      <c r="MK327" s="4"/>
      <c r="ML327" s="4"/>
      <c r="MM327" s="4"/>
      <c r="MN327" s="4"/>
      <c r="MO327" s="4"/>
      <c r="MP327" s="4"/>
      <c r="MQ327" s="4"/>
      <c r="MR327" s="4"/>
      <c r="MS327" s="4"/>
      <c r="MT327" s="4"/>
      <c r="MU327" s="4"/>
      <c r="MV327" s="4"/>
      <c r="MW327" s="4"/>
      <c r="MX327" s="4"/>
      <c r="MY327" s="4"/>
      <c r="MZ327" s="4"/>
      <c r="NA327" s="4"/>
      <c r="NB327" s="4"/>
      <c r="NC327" s="4"/>
      <c r="ND327" s="4"/>
      <c r="NE327" s="4"/>
      <c r="NF327" s="4"/>
      <c r="NG327" s="4"/>
      <c r="NH327" s="4"/>
      <c r="NI327" s="4"/>
      <c r="NJ327" s="4"/>
      <c r="NK327" s="4"/>
      <c r="NL327" s="4"/>
      <c r="NM327" s="4"/>
      <c r="NN327" s="4"/>
      <c r="NO327" s="4"/>
      <c r="NP327" s="4"/>
      <c r="NQ327" s="4"/>
      <c r="NR327" s="4"/>
      <c r="NS327" s="4"/>
      <c r="NT327" s="4"/>
      <c r="NU327" s="4"/>
      <c r="NV327" s="4"/>
      <c r="NW327" s="4"/>
      <c r="NX327" s="4"/>
      <c r="NY327" s="4"/>
      <c r="NZ327" s="4"/>
      <c r="OA327" s="4"/>
      <c r="OB327" s="4"/>
      <c r="OC327" s="4"/>
      <c r="OD327" s="4"/>
      <c r="OE327" s="4"/>
      <c r="OF327" s="4"/>
      <c r="OG327" s="4"/>
      <c r="OH327" s="4"/>
      <c r="OI327" s="4"/>
      <c r="OJ327" s="4"/>
      <c r="OK327" s="4"/>
      <c r="OL327" s="4"/>
      <c r="OM327" s="4"/>
      <c r="ON327" s="4"/>
      <c r="OO327" s="4"/>
      <c r="OP327" s="4"/>
      <c r="OQ327" s="4"/>
      <c r="OR327" s="4"/>
      <c r="OS327" s="4"/>
      <c r="OT327" s="4"/>
      <c r="OU327" s="4"/>
      <c r="OV327" s="4"/>
      <c r="OW327" s="4"/>
      <c r="OX327" s="4"/>
      <c r="OY327" s="4"/>
      <c r="OZ327" s="4"/>
      <c r="PA327" s="4"/>
      <c r="PB327" s="4"/>
      <c r="PC327" s="4"/>
      <c r="PD327" s="4"/>
      <c r="PE327" s="4"/>
      <c r="PF327" s="4"/>
      <c r="PG327" s="4"/>
      <c r="PH327" s="4"/>
      <c r="PI327" s="4"/>
      <c r="PJ327" s="4"/>
      <c r="PK327" s="4"/>
      <c r="PL327" s="4"/>
      <c r="PM327" s="4"/>
      <c r="PN327" s="4"/>
      <c r="PO327" s="4"/>
      <c r="PP327" s="4"/>
      <c r="PQ327" s="4"/>
      <c r="PR327" s="4"/>
      <c r="PS327" s="4"/>
      <c r="PT327" s="4"/>
      <c r="PU327" s="4"/>
      <c r="PV327" s="4"/>
      <c r="PW327" s="4"/>
      <c r="PX327" s="4"/>
      <c r="PY327" s="4"/>
      <c r="PZ327" s="4"/>
      <c r="QA327" s="4"/>
      <c r="QB327" s="4"/>
      <c r="QC327" s="4"/>
      <c r="QD327" s="4"/>
      <c r="QE327" s="4"/>
      <c r="QF327" s="4"/>
      <c r="QG327" s="4"/>
      <c r="QH327" s="4"/>
      <c r="QI327" s="4"/>
      <c r="QJ327" s="4"/>
      <c r="QK327" s="4"/>
      <c r="QL327" s="4"/>
      <c r="QM327" s="4"/>
      <c r="QN327" s="4"/>
      <c r="QO327" s="4"/>
      <c r="QP327" s="4"/>
      <c r="QQ327" s="4"/>
      <c r="QR327" s="4"/>
      <c r="QS327" s="4"/>
      <c r="QT327" s="4"/>
      <c r="QU327" s="4"/>
      <c r="QV327" s="4"/>
      <c r="QW327" s="4"/>
      <c r="QX327" s="4"/>
      <c r="QY327" s="4"/>
      <c r="QZ327" s="4"/>
      <c r="RA327" s="4"/>
      <c r="RB327" s="4"/>
      <c r="RC327" s="4"/>
      <c r="RD327" s="4"/>
      <c r="RE327" s="4"/>
      <c r="RF327" s="4"/>
      <c r="RG327" s="4"/>
      <c r="RH327" s="4"/>
      <c r="RI327" s="4"/>
      <c r="RJ327" s="4"/>
      <c r="RK327" s="4"/>
      <c r="RL327" s="4"/>
      <c r="RM327" s="4"/>
      <c r="RN327" s="4"/>
      <c r="RO327" s="4"/>
      <c r="RP327" s="4"/>
      <c r="RQ327" s="4"/>
      <c r="RR327" s="4"/>
      <c r="RS327" s="4"/>
      <c r="RT327" s="4"/>
      <c r="RU327" s="4"/>
      <c r="RV327" s="4"/>
      <c r="RW327" s="4"/>
      <c r="RX327" s="4"/>
      <c r="RY327" s="4"/>
      <c r="RZ327" s="4"/>
      <c r="SA327" s="4"/>
      <c r="SB327" s="4"/>
      <c r="SC327" s="4"/>
      <c r="SD327" s="4"/>
      <c r="SE327" s="4"/>
      <c r="SF327" s="4"/>
      <c r="SG327" s="4"/>
      <c r="SH327" s="4"/>
      <c r="SI327" s="4"/>
      <c r="SJ327" s="4"/>
    </row>
    <row r="328" spans="1:504">
      <c r="A328" s="179"/>
      <c r="B328" s="181"/>
      <c r="C328" s="182"/>
      <c r="D328" s="182"/>
      <c r="E328" s="182"/>
      <c r="F328" s="182"/>
      <c r="G328" s="183"/>
      <c r="H328" s="182"/>
      <c r="I328" s="182"/>
      <c r="J328" s="183"/>
      <c r="K328" s="187"/>
      <c r="L328" s="185"/>
      <c r="M328" s="185"/>
      <c r="N328" s="186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A328" s="4"/>
      <c r="DB328" s="4"/>
      <c r="DC328" s="4"/>
      <c r="DD328" s="4"/>
      <c r="DE328" s="4"/>
      <c r="DF328" s="4"/>
      <c r="DG328" s="4"/>
      <c r="DH328" s="4"/>
      <c r="DI328" s="4"/>
      <c r="DJ328" s="4"/>
      <c r="DK328" s="4"/>
      <c r="DL328" s="4"/>
      <c r="DM328" s="4"/>
      <c r="DN328" s="4"/>
      <c r="DO328" s="4"/>
      <c r="DP328" s="4"/>
      <c r="DQ328" s="4"/>
      <c r="DR328" s="4"/>
      <c r="DS328" s="4"/>
      <c r="DT328" s="4"/>
      <c r="DU328" s="4"/>
      <c r="DV328" s="4"/>
      <c r="DW328" s="4"/>
      <c r="DX328" s="4"/>
      <c r="DY328" s="4"/>
      <c r="DZ328" s="4"/>
      <c r="EA328" s="4"/>
      <c r="EB328" s="4"/>
      <c r="EC328" s="4"/>
      <c r="ED328" s="4"/>
      <c r="EE328" s="4"/>
      <c r="EF328" s="4"/>
      <c r="EG328" s="4"/>
      <c r="EH328" s="4"/>
      <c r="EI328" s="4"/>
      <c r="EJ328" s="4"/>
      <c r="EK328" s="4"/>
      <c r="EL328" s="4"/>
      <c r="EM328" s="4"/>
      <c r="EN328" s="4"/>
      <c r="EO328" s="4"/>
      <c r="EP328" s="4"/>
      <c r="EQ328" s="4"/>
      <c r="ER328" s="4"/>
      <c r="ES328" s="4"/>
      <c r="ET328" s="4"/>
      <c r="EU328" s="4"/>
      <c r="EV328" s="4"/>
      <c r="EW328" s="4"/>
      <c r="EX328" s="4"/>
      <c r="EY328" s="4"/>
      <c r="EZ328" s="4"/>
      <c r="FA328" s="4"/>
      <c r="FB328" s="4"/>
      <c r="FC328" s="4"/>
      <c r="FD328" s="4"/>
      <c r="FE328" s="4"/>
      <c r="FF328" s="4"/>
      <c r="FG328" s="4"/>
      <c r="FH328" s="4"/>
      <c r="FI328" s="4"/>
      <c r="FJ328" s="4"/>
      <c r="FK328" s="4"/>
      <c r="FL328" s="4"/>
      <c r="FM328" s="4"/>
      <c r="FN328" s="4"/>
      <c r="FO328" s="4"/>
      <c r="FP328" s="4"/>
      <c r="FQ328" s="4"/>
      <c r="FR328" s="4"/>
      <c r="FS328" s="4"/>
      <c r="FT328" s="4"/>
      <c r="FU328" s="4"/>
      <c r="FV328" s="4"/>
      <c r="FW328" s="4"/>
      <c r="FX328" s="4"/>
      <c r="FY328" s="4"/>
      <c r="FZ328" s="4"/>
      <c r="GA328" s="4"/>
      <c r="GB328" s="4"/>
      <c r="GC328" s="4"/>
      <c r="GD328" s="4"/>
      <c r="GE328" s="4"/>
      <c r="GF328" s="4"/>
      <c r="GG328" s="4"/>
      <c r="GH328" s="4"/>
      <c r="GI328" s="4"/>
      <c r="GJ328" s="4"/>
      <c r="GK328" s="4"/>
      <c r="GL328" s="4"/>
      <c r="GM328" s="4"/>
      <c r="GN328" s="4"/>
      <c r="GO328" s="4"/>
      <c r="GP328" s="4"/>
      <c r="GQ328" s="4"/>
      <c r="GR328" s="4"/>
      <c r="GS328" s="4"/>
      <c r="GT328" s="4"/>
      <c r="GU328" s="4"/>
      <c r="GV328" s="4"/>
      <c r="GW328" s="4"/>
      <c r="GX328" s="4"/>
      <c r="GY328" s="4"/>
      <c r="GZ328" s="4"/>
      <c r="HA328" s="4"/>
      <c r="HB328" s="4"/>
      <c r="HC328" s="4"/>
      <c r="HD328" s="4"/>
      <c r="HE328" s="4"/>
      <c r="HF328" s="4"/>
      <c r="HG328" s="4"/>
      <c r="HH328" s="4"/>
      <c r="HI328" s="4"/>
      <c r="HJ328" s="4"/>
      <c r="HK328" s="4"/>
      <c r="HL328" s="4"/>
      <c r="HM328" s="4"/>
      <c r="HN328" s="4"/>
      <c r="HO328" s="4"/>
      <c r="HP328" s="4"/>
      <c r="HQ328" s="4"/>
      <c r="HR328" s="4"/>
      <c r="HS328" s="4"/>
      <c r="HT328" s="4"/>
      <c r="HU328" s="4"/>
      <c r="HV328" s="4"/>
      <c r="HW328" s="4"/>
      <c r="HX328" s="4"/>
      <c r="HY328" s="4"/>
      <c r="HZ328" s="4"/>
      <c r="IA328" s="4"/>
      <c r="IB328" s="4"/>
      <c r="IC328" s="4"/>
      <c r="ID328" s="4"/>
      <c r="IE328" s="4"/>
      <c r="IF328" s="4"/>
      <c r="IG328" s="4"/>
      <c r="IH328" s="4"/>
      <c r="II328" s="4"/>
      <c r="IJ328" s="4"/>
      <c r="IK328" s="4"/>
      <c r="IL328" s="4"/>
      <c r="IM328" s="4"/>
      <c r="IN328" s="4"/>
      <c r="IO328" s="4"/>
      <c r="IP328" s="4"/>
      <c r="IQ328" s="4"/>
      <c r="IR328" s="4"/>
      <c r="IS328" s="4"/>
      <c r="IT328" s="4"/>
      <c r="IU328" s="4"/>
      <c r="IV328" s="4"/>
      <c r="IW328" s="4"/>
      <c r="IX328" s="4"/>
      <c r="IY328" s="4"/>
      <c r="IZ328" s="4"/>
      <c r="JA328" s="4"/>
      <c r="JB328" s="4"/>
      <c r="JC328" s="4"/>
      <c r="JD328" s="4"/>
      <c r="JE328" s="4"/>
      <c r="JF328" s="4"/>
      <c r="JG328" s="4"/>
      <c r="JH328" s="4"/>
      <c r="JI328" s="4"/>
      <c r="JJ328" s="4"/>
      <c r="JK328" s="4"/>
      <c r="JL328" s="4"/>
      <c r="JM328" s="4"/>
      <c r="JN328" s="4"/>
      <c r="JO328" s="4"/>
      <c r="JP328" s="4"/>
      <c r="JQ328" s="4"/>
      <c r="JR328" s="4"/>
      <c r="JS328" s="4"/>
      <c r="JT328" s="4"/>
      <c r="JU328" s="4"/>
      <c r="JV328" s="4"/>
      <c r="JW328" s="4"/>
      <c r="JX328" s="4"/>
      <c r="JY328" s="4"/>
      <c r="JZ328" s="4"/>
      <c r="KA328" s="4"/>
      <c r="KB328" s="4"/>
      <c r="KC328" s="4"/>
      <c r="KD328" s="4"/>
      <c r="KE328" s="4"/>
      <c r="KF328" s="4"/>
      <c r="KG328" s="4"/>
      <c r="KH328" s="4"/>
      <c r="KI328" s="4"/>
      <c r="KJ328" s="4"/>
      <c r="KK328" s="4"/>
      <c r="KL328" s="4"/>
      <c r="KM328" s="4"/>
      <c r="KN328" s="4"/>
      <c r="KO328" s="4"/>
      <c r="KP328" s="4"/>
      <c r="KQ328" s="4"/>
      <c r="KR328" s="4"/>
      <c r="KS328" s="4"/>
      <c r="KT328" s="4"/>
      <c r="KU328" s="4"/>
      <c r="KV328" s="4"/>
      <c r="KW328" s="4"/>
      <c r="KX328" s="4"/>
      <c r="KY328" s="4"/>
      <c r="KZ328" s="4"/>
      <c r="LA328" s="4"/>
      <c r="LB328" s="4"/>
      <c r="LC328" s="4"/>
      <c r="LD328" s="4"/>
      <c r="LE328" s="4"/>
      <c r="LF328" s="4"/>
      <c r="LG328" s="4"/>
      <c r="LH328" s="4"/>
      <c r="LI328" s="4"/>
      <c r="LJ328" s="4"/>
      <c r="LK328" s="4"/>
      <c r="LL328" s="4"/>
      <c r="LM328" s="4"/>
      <c r="LN328" s="4"/>
      <c r="LO328" s="4"/>
      <c r="LP328" s="4"/>
      <c r="LQ328" s="4"/>
      <c r="LR328" s="4"/>
      <c r="LS328" s="4"/>
      <c r="LT328" s="4"/>
      <c r="LU328" s="4"/>
      <c r="LV328" s="4"/>
      <c r="LW328" s="4"/>
      <c r="LX328" s="4"/>
      <c r="LY328" s="4"/>
      <c r="LZ328" s="4"/>
      <c r="MA328" s="4"/>
      <c r="MB328" s="4"/>
      <c r="MC328" s="4"/>
      <c r="MD328" s="4"/>
      <c r="ME328" s="4"/>
      <c r="MF328" s="4"/>
      <c r="MG328" s="4"/>
      <c r="MH328" s="4"/>
      <c r="MI328" s="4"/>
      <c r="MJ328" s="4"/>
      <c r="MK328" s="4"/>
      <c r="ML328" s="4"/>
      <c r="MM328" s="4"/>
      <c r="MN328" s="4"/>
      <c r="MO328" s="4"/>
      <c r="MP328" s="4"/>
      <c r="MQ328" s="4"/>
      <c r="MR328" s="4"/>
      <c r="MS328" s="4"/>
      <c r="MT328" s="4"/>
      <c r="MU328" s="4"/>
      <c r="MV328" s="4"/>
      <c r="MW328" s="4"/>
      <c r="MX328" s="4"/>
      <c r="MY328" s="4"/>
      <c r="MZ328" s="4"/>
      <c r="NA328" s="4"/>
      <c r="NB328" s="4"/>
      <c r="NC328" s="4"/>
      <c r="ND328" s="4"/>
      <c r="NE328" s="4"/>
      <c r="NF328" s="4"/>
      <c r="NG328" s="4"/>
      <c r="NH328" s="4"/>
      <c r="NI328" s="4"/>
      <c r="NJ328" s="4"/>
      <c r="NK328" s="4"/>
      <c r="NL328" s="4"/>
      <c r="NM328" s="4"/>
      <c r="NN328" s="4"/>
      <c r="NO328" s="4"/>
      <c r="NP328" s="4"/>
      <c r="NQ328" s="4"/>
      <c r="NR328" s="4"/>
      <c r="NS328" s="4"/>
      <c r="NT328" s="4"/>
      <c r="NU328" s="4"/>
      <c r="NV328" s="4"/>
      <c r="NW328" s="4"/>
      <c r="NX328" s="4"/>
      <c r="NY328" s="4"/>
      <c r="NZ328" s="4"/>
      <c r="OA328" s="4"/>
      <c r="OB328" s="4"/>
      <c r="OC328" s="4"/>
      <c r="OD328" s="4"/>
      <c r="OE328" s="4"/>
      <c r="OF328" s="4"/>
      <c r="OG328" s="4"/>
      <c r="OH328" s="4"/>
      <c r="OI328" s="4"/>
      <c r="OJ328" s="4"/>
      <c r="OK328" s="4"/>
      <c r="OL328" s="4"/>
      <c r="OM328" s="4"/>
      <c r="ON328" s="4"/>
      <c r="OO328" s="4"/>
      <c r="OP328" s="4"/>
      <c r="OQ328" s="4"/>
      <c r="OR328" s="4"/>
      <c r="OS328" s="4"/>
      <c r="OT328" s="4"/>
      <c r="OU328" s="4"/>
      <c r="OV328" s="4"/>
      <c r="OW328" s="4"/>
      <c r="OX328" s="4"/>
      <c r="OY328" s="4"/>
      <c r="OZ328" s="4"/>
      <c r="PA328" s="4"/>
      <c r="PB328" s="4"/>
      <c r="PC328" s="4"/>
      <c r="PD328" s="4"/>
      <c r="PE328" s="4"/>
      <c r="PF328" s="4"/>
      <c r="PG328" s="4"/>
      <c r="PH328" s="4"/>
      <c r="PI328" s="4"/>
      <c r="PJ328" s="4"/>
      <c r="PK328" s="4"/>
      <c r="PL328" s="4"/>
      <c r="PM328" s="4"/>
      <c r="PN328" s="4"/>
      <c r="PO328" s="4"/>
      <c r="PP328" s="4"/>
      <c r="PQ328" s="4"/>
      <c r="PR328" s="4"/>
      <c r="PS328" s="4"/>
      <c r="PT328" s="4"/>
      <c r="PU328" s="4"/>
      <c r="PV328" s="4"/>
      <c r="PW328" s="4"/>
      <c r="PX328" s="4"/>
      <c r="PY328" s="4"/>
      <c r="PZ328" s="4"/>
      <c r="QA328" s="4"/>
      <c r="QB328" s="4"/>
      <c r="QC328" s="4"/>
      <c r="QD328" s="4"/>
      <c r="QE328" s="4"/>
      <c r="QF328" s="4"/>
      <c r="QG328" s="4"/>
      <c r="QH328" s="4"/>
      <c r="QI328" s="4"/>
      <c r="QJ328" s="4"/>
      <c r="QK328" s="4"/>
      <c r="QL328" s="4"/>
      <c r="QM328" s="4"/>
      <c r="QN328" s="4"/>
      <c r="QO328" s="4"/>
      <c r="QP328" s="4"/>
      <c r="QQ328" s="4"/>
      <c r="QR328" s="4"/>
      <c r="QS328" s="4"/>
      <c r="QT328" s="4"/>
      <c r="QU328" s="4"/>
      <c r="QV328" s="4"/>
      <c r="QW328" s="4"/>
      <c r="QX328" s="4"/>
      <c r="QY328" s="4"/>
      <c r="QZ328" s="4"/>
      <c r="RA328" s="4"/>
      <c r="RB328" s="4"/>
      <c r="RC328" s="4"/>
      <c r="RD328" s="4"/>
      <c r="RE328" s="4"/>
      <c r="RF328" s="4"/>
      <c r="RG328" s="4"/>
      <c r="RH328" s="4"/>
      <c r="RI328" s="4"/>
      <c r="RJ328" s="4"/>
      <c r="RK328" s="4"/>
      <c r="RL328" s="4"/>
      <c r="RM328" s="4"/>
      <c r="RN328" s="4"/>
      <c r="RO328" s="4"/>
      <c r="RP328" s="4"/>
      <c r="RQ328" s="4"/>
      <c r="RR328" s="4"/>
      <c r="RS328" s="4"/>
      <c r="RT328" s="4"/>
      <c r="RU328" s="4"/>
      <c r="RV328" s="4"/>
      <c r="RW328" s="4"/>
      <c r="RX328" s="4"/>
      <c r="RY328" s="4"/>
      <c r="RZ328" s="4"/>
      <c r="SA328" s="4"/>
      <c r="SB328" s="4"/>
      <c r="SC328" s="4"/>
      <c r="SD328" s="4"/>
      <c r="SE328" s="4"/>
      <c r="SF328" s="4"/>
      <c r="SG328" s="4"/>
      <c r="SH328" s="4"/>
      <c r="SI328" s="4"/>
      <c r="SJ328" s="4"/>
    </row>
    <row r="329" spans="1:504">
      <c r="A329" s="179"/>
      <c r="B329" s="181"/>
      <c r="C329" s="182"/>
      <c r="D329" s="182"/>
      <c r="E329" s="182"/>
      <c r="F329" s="182"/>
      <c r="G329" s="183"/>
      <c r="H329" s="182"/>
      <c r="I329" s="182"/>
      <c r="J329" s="183"/>
      <c r="K329" s="187"/>
      <c r="L329" s="185"/>
      <c r="M329" s="185"/>
      <c r="N329" s="186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  <c r="DB329" s="4"/>
      <c r="DC329" s="4"/>
      <c r="DD329" s="4"/>
      <c r="DE329" s="4"/>
      <c r="DF329" s="4"/>
      <c r="DG329" s="4"/>
      <c r="DH329" s="4"/>
      <c r="DI329" s="4"/>
      <c r="DJ329" s="4"/>
      <c r="DK329" s="4"/>
      <c r="DL329" s="4"/>
      <c r="DM329" s="4"/>
      <c r="DN329" s="4"/>
      <c r="DO329" s="4"/>
      <c r="DP329" s="4"/>
      <c r="DQ329" s="4"/>
      <c r="DR329" s="4"/>
      <c r="DS329" s="4"/>
      <c r="DT329" s="4"/>
      <c r="DU329" s="4"/>
      <c r="DV329" s="4"/>
      <c r="DW329" s="4"/>
      <c r="DX329" s="4"/>
      <c r="DY329" s="4"/>
      <c r="DZ329" s="4"/>
      <c r="EA329" s="4"/>
      <c r="EB329" s="4"/>
      <c r="EC329" s="4"/>
      <c r="ED329" s="4"/>
      <c r="EE329" s="4"/>
      <c r="EF329" s="4"/>
      <c r="EG329" s="4"/>
      <c r="EH329" s="4"/>
      <c r="EI329" s="4"/>
      <c r="EJ329" s="4"/>
      <c r="EK329" s="4"/>
      <c r="EL329" s="4"/>
      <c r="EM329" s="4"/>
      <c r="EN329" s="4"/>
      <c r="EO329" s="4"/>
      <c r="EP329" s="4"/>
      <c r="EQ329" s="4"/>
      <c r="ER329" s="4"/>
      <c r="ES329" s="4"/>
      <c r="ET329" s="4"/>
      <c r="EU329" s="4"/>
      <c r="EV329" s="4"/>
      <c r="EW329" s="4"/>
      <c r="EX329" s="4"/>
      <c r="EY329" s="4"/>
      <c r="EZ329" s="4"/>
      <c r="FA329" s="4"/>
      <c r="FB329" s="4"/>
      <c r="FC329" s="4"/>
      <c r="FD329" s="4"/>
      <c r="FE329" s="4"/>
      <c r="FF329" s="4"/>
      <c r="FG329" s="4"/>
      <c r="FH329" s="4"/>
      <c r="FI329" s="4"/>
      <c r="FJ329" s="4"/>
      <c r="FK329" s="4"/>
      <c r="FL329" s="4"/>
      <c r="FM329" s="4"/>
      <c r="FN329" s="4"/>
      <c r="FO329" s="4"/>
      <c r="FP329" s="4"/>
      <c r="FQ329" s="4"/>
      <c r="FR329" s="4"/>
      <c r="FS329" s="4"/>
      <c r="FT329" s="4"/>
      <c r="FU329" s="4"/>
      <c r="FV329" s="4"/>
      <c r="FW329" s="4"/>
      <c r="FX329" s="4"/>
      <c r="FY329" s="4"/>
      <c r="FZ329" s="4"/>
      <c r="GA329" s="4"/>
      <c r="GB329" s="4"/>
      <c r="GC329" s="4"/>
      <c r="GD329" s="4"/>
      <c r="GE329" s="4"/>
      <c r="GF329" s="4"/>
      <c r="GG329" s="4"/>
      <c r="GH329" s="4"/>
      <c r="GI329" s="4"/>
      <c r="GJ329" s="4"/>
      <c r="GK329" s="4"/>
      <c r="GL329" s="4"/>
      <c r="GM329" s="4"/>
      <c r="GN329" s="4"/>
      <c r="GO329" s="4"/>
      <c r="GP329" s="4"/>
      <c r="GQ329" s="4"/>
      <c r="GR329" s="4"/>
      <c r="GS329" s="4"/>
      <c r="GT329" s="4"/>
      <c r="GU329" s="4"/>
      <c r="GV329" s="4"/>
      <c r="GW329" s="4"/>
      <c r="GX329" s="4"/>
      <c r="GY329" s="4"/>
      <c r="GZ329" s="4"/>
      <c r="HA329" s="4"/>
      <c r="HB329" s="4"/>
      <c r="HC329" s="4"/>
      <c r="HD329" s="4"/>
      <c r="HE329" s="4"/>
      <c r="HF329" s="4"/>
      <c r="HG329" s="4"/>
      <c r="HH329" s="4"/>
      <c r="HI329" s="4"/>
      <c r="HJ329" s="4"/>
      <c r="HK329" s="4"/>
      <c r="HL329" s="4"/>
      <c r="HM329" s="4"/>
      <c r="HN329" s="4"/>
      <c r="HO329" s="4"/>
      <c r="HP329" s="4"/>
      <c r="HQ329" s="4"/>
      <c r="HR329" s="4"/>
      <c r="HS329" s="4"/>
      <c r="HT329" s="4"/>
      <c r="HU329" s="4"/>
      <c r="HV329" s="4"/>
      <c r="HW329" s="4"/>
      <c r="HX329" s="4"/>
      <c r="HY329" s="4"/>
      <c r="HZ329" s="4"/>
      <c r="IA329" s="4"/>
      <c r="IB329" s="4"/>
      <c r="IC329" s="4"/>
      <c r="ID329" s="4"/>
      <c r="IE329" s="4"/>
      <c r="IF329" s="4"/>
      <c r="IG329" s="4"/>
      <c r="IH329" s="4"/>
      <c r="II329" s="4"/>
      <c r="IJ329" s="4"/>
      <c r="IK329" s="4"/>
      <c r="IL329" s="4"/>
      <c r="IM329" s="4"/>
      <c r="IN329" s="4"/>
      <c r="IO329" s="4"/>
      <c r="IP329" s="4"/>
      <c r="IQ329" s="4"/>
      <c r="IR329" s="4"/>
      <c r="IS329" s="4"/>
      <c r="IT329" s="4"/>
      <c r="IU329" s="4"/>
      <c r="IV329" s="4"/>
      <c r="IW329" s="4"/>
      <c r="IX329" s="4"/>
      <c r="IY329" s="4"/>
      <c r="IZ329" s="4"/>
      <c r="JA329" s="4"/>
      <c r="JB329" s="4"/>
      <c r="JC329" s="4"/>
      <c r="JD329" s="4"/>
      <c r="JE329" s="4"/>
      <c r="JF329" s="4"/>
      <c r="JG329" s="4"/>
      <c r="JH329" s="4"/>
      <c r="JI329" s="4"/>
      <c r="JJ329" s="4"/>
      <c r="JK329" s="4"/>
      <c r="JL329" s="4"/>
      <c r="JM329" s="4"/>
      <c r="JN329" s="4"/>
      <c r="JO329" s="4"/>
      <c r="JP329" s="4"/>
      <c r="JQ329" s="4"/>
      <c r="JR329" s="4"/>
      <c r="JS329" s="4"/>
      <c r="JT329" s="4"/>
      <c r="JU329" s="4"/>
      <c r="JV329" s="4"/>
      <c r="JW329" s="4"/>
      <c r="JX329" s="4"/>
      <c r="JY329" s="4"/>
      <c r="JZ329" s="4"/>
      <c r="KA329" s="4"/>
      <c r="KB329" s="4"/>
      <c r="KC329" s="4"/>
      <c r="KD329" s="4"/>
      <c r="KE329" s="4"/>
      <c r="KF329" s="4"/>
      <c r="KG329" s="4"/>
      <c r="KH329" s="4"/>
      <c r="KI329" s="4"/>
      <c r="KJ329" s="4"/>
      <c r="KK329" s="4"/>
      <c r="KL329" s="4"/>
      <c r="KM329" s="4"/>
      <c r="KN329" s="4"/>
      <c r="KO329" s="4"/>
      <c r="KP329" s="4"/>
      <c r="KQ329" s="4"/>
      <c r="KR329" s="4"/>
      <c r="KS329" s="4"/>
      <c r="KT329" s="4"/>
      <c r="KU329" s="4"/>
      <c r="KV329" s="4"/>
      <c r="KW329" s="4"/>
      <c r="KX329" s="4"/>
      <c r="KY329" s="4"/>
      <c r="KZ329" s="4"/>
      <c r="LA329" s="4"/>
      <c r="LB329" s="4"/>
      <c r="LC329" s="4"/>
      <c r="LD329" s="4"/>
      <c r="LE329" s="4"/>
      <c r="LF329" s="4"/>
      <c r="LG329" s="4"/>
      <c r="LH329" s="4"/>
      <c r="LI329" s="4"/>
      <c r="LJ329" s="4"/>
      <c r="LK329" s="4"/>
      <c r="LL329" s="4"/>
      <c r="LM329" s="4"/>
      <c r="LN329" s="4"/>
      <c r="LO329" s="4"/>
      <c r="LP329" s="4"/>
      <c r="LQ329" s="4"/>
      <c r="LR329" s="4"/>
      <c r="LS329" s="4"/>
      <c r="LT329" s="4"/>
      <c r="LU329" s="4"/>
      <c r="LV329" s="4"/>
      <c r="LW329" s="4"/>
      <c r="LX329" s="4"/>
      <c r="LY329" s="4"/>
      <c r="LZ329" s="4"/>
      <c r="MA329" s="4"/>
      <c r="MB329" s="4"/>
      <c r="MC329" s="4"/>
      <c r="MD329" s="4"/>
      <c r="ME329" s="4"/>
      <c r="MF329" s="4"/>
      <c r="MG329" s="4"/>
      <c r="MH329" s="4"/>
      <c r="MI329" s="4"/>
      <c r="MJ329" s="4"/>
      <c r="MK329" s="4"/>
      <c r="ML329" s="4"/>
      <c r="MM329" s="4"/>
      <c r="MN329" s="4"/>
      <c r="MO329" s="4"/>
      <c r="MP329" s="4"/>
      <c r="MQ329" s="4"/>
      <c r="MR329" s="4"/>
      <c r="MS329" s="4"/>
      <c r="MT329" s="4"/>
      <c r="MU329" s="4"/>
      <c r="MV329" s="4"/>
      <c r="MW329" s="4"/>
      <c r="MX329" s="4"/>
      <c r="MY329" s="4"/>
      <c r="MZ329" s="4"/>
      <c r="NA329" s="4"/>
      <c r="NB329" s="4"/>
      <c r="NC329" s="4"/>
      <c r="ND329" s="4"/>
      <c r="NE329" s="4"/>
      <c r="NF329" s="4"/>
      <c r="NG329" s="4"/>
      <c r="NH329" s="4"/>
      <c r="NI329" s="4"/>
      <c r="NJ329" s="4"/>
      <c r="NK329" s="4"/>
      <c r="NL329" s="4"/>
      <c r="NM329" s="4"/>
      <c r="NN329" s="4"/>
      <c r="NO329" s="4"/>
      <c r="NP329" s="4"/>
      <c r="NQ329" s="4"/>
      <c r="NR329" s="4"/>
      <c r="NS329" s="4"/>
      <c r="NT329" s="4"/>
      <c r="NU329" s="4"/>
      <c r="NV329" s="4"/>
      <c r="NW329" s="4"/>
      <c r="NX329" s="4"/>
      <c r="NY329" s="4"/>
      <c r="NZ329" s="4"/>
      <c r="OA329" s="4"/>
      <c r="OB329" s="4"/>
      <c r="OC329" s="4"/>
      <c r="OD329" s="4"/>
      <c r="OE329" s="4"/>
      <c r="OF329" s="4"/>
      <c r="OG329" s="4"/>
      <c r="OH329" s="4"/>
      <c r="OI329" s="4"/>
      <c r="OJ329" s="4"/>
      <c r="OK329" s="4"/>
      <c r="OL329" s="4"/>
      <c r="OM329" s="4"/>
      <c r="ON329" s="4"/>
      <c r="OO329" s="4"/>
      <c r="OP329" s="4"/>
      <c r="OQ329" s="4"/>
      <c r="OR329" s="4"/>
      <c r="OS329" s="4"/>
      <c r="OT329" s="4"/>
      <c r="OU329" s="4"/>
      <c r="OV329" s="4"/>
      <c r="OW329" s="4"/>
      <c r="OX329" s="4"/>
      <c r="OY329" s="4"/>
      <c r="OZ329" s="4"/>
      <c r="PA329" s="4"/>
      <c r="PB329" s="4"/>
      <c r="PC329" s="4"/>
      <c r="PD329" s="4"/>
      <c r="PE329" s="4"/>
      <c r="PF329" s="4"/>
      <c r="PG329" s="4"/>
      <c r="PH329" s="4"/>
      <c r="PI329" s="4"/>
      <c r="PJ329" s="4"/>
      <c r="PK329" s="4"/>
      <c r="PL329" s="4"/>
      <c r="PM329" s="4"/>
      <c r="PN329" s="4"/>
      <c r="PO329" s="4"/>
      <c r="PP329" s="4"/>
      <c r="PQ329" s="4"/>
      <c r="PR329" s="4"/>
      <c r="PS329" s="4"/>
      <c r="PT329" s="4"/>
      <c r="PU329" s="4"/>
      <c r="PV329" s="4"/>
      <c r="PW329" s="4"/>
      <c r="PX329" s="4"/>
      <c r="PY329" s="4"/>
      <c r="PZ329" s="4"/>
      <c r="QA329" s="4"/>
      <c r="QB329" s="4"/>
      <c r="QC329" s="4"/>
      <c r="QD329" s="4"/>
      <c r="QE329" s="4"/>
      <c r="QF329" s="4"/>
      <c r="QG329" s="4"/>
      <c r="QH329" s="4"/>
      <c r="QI329" s="4"/>
      <c r="QJ329" s="4"/>
      <c r="QK329" s="4"/>
      <c r="QL329" s="4"/>
      <c r="QM329" s="4"/>
      <c r="QN329" s="4"/>
      <c r="QO329" s="4"/>
      <c r="QP329" s="4"/>
      <c r="QQ329" s="4"/>
      <c r="QR329" s="4"/>
      <c r="QS329" s="4"/>
      <c r="QT329" s="4"/>
      <c r="QU329" s="4"/>
      <c r="QV329" s="4"/>
      <c r="QW329" s="4"/>
      <c r="QX329" s="4"/>
      <c r="QY329" s="4"/>
      <c r="QZ329" s="4"/>
      <c r="RA329" s="4"/>
      <c r="RB329" s="4"/>
      <c r="RC329" s="4"/>
      <c r="RD329" s="4"/>
      <c r="RE329" s="4"/>
      <c r="RF329" s="4"/>
      <c r="RG329" s="4"/>
      <c r="RH329" s="4"/>
      <c r="RI329" s="4"/>
      <c r="RJ329" s="4"/>
      <c r="RK329" s="4"/>
      <c r="RL329" s="4"/>
      <c r="RM329" s="4"/>
      <c r="RN329" s="4"/>
      <c r="RO329" s="4"/>
      <c r="RP329" s="4"/>
      <c r="RQ329" s="4"/>
      <c r="RR329" s="4"/>
      <c r="RS329" s="4"/>
      <c r="RT329" s="4"/>
      <c r="RU329" s="4"/>
      <c r="RV329" s="4"/>
      <c r="RW329" s="4"/>
      <c r="RX329" s="4"/>
      <c r="RY329" s="4"/>
      <c r="RZ329" s="4"/>
      <c r="SA329" s="4"/>
      <c r="SB329" s="4"/>
      <c r="SC329" s="4"/>
      <c r="SD329" s="4"/>
      <c r="SE329" s="4"/>
      <c r="SF329" s="4"/>
      <c r="SG329" s="4"/>
      <c r="SH329" s="4"/>
      <c r="SI329" s="4"/>
      <c r="SJ329" s="4"/>
    </row>
    <row r="330" spans="1:504">
      <c r="A330" s="179"/>
      <c r="B330" s="181"/>
      <c r="C330" s="182"/>
      <c r="D330" s="182"/>
      <c r="E330" s="182"/>
      <c r="F330" s="182"/>
      <c r="G330" s="183"/>
      <c r="H330" s="182"/>
      <c r="I330" s="182"/>
      <c r="J330" s="183"/>
      <c r="K330" s="187"/>
      <c r="L330" s="185"/>
      <c r="M330" s="185"/>
      <c r="N330" s="186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  <c r="DB330" s="4"/>
      <c r="DC330" s="4"/>
      <c r="DD330" s="4"/>
      <c r="DE330" s="4"/>
      <c r="DF330" s="4"/>
      <c r="DG330" s="4"/>
      <c r="DH330" s="4"/>
      <c r="DI330" s="4"/>
      <c r="DJ330" s="4"/>
      <c r="DK330" s="4"/>
      <c r="DL330" s="4"/>
      <c r="DM330" s="4"/>
      <c r="DN330" s="4"/>
      <c r="DO330" s="4"/>
      <c r="DP330" s="4"/>
      <c r="DQ330" s="4"/>
      <c r="DR330" s="4"/>
      <c r="DS330" s="4"/>
      <c r="DT330" s="4"/>
      <c r="DU330" s="4"/>
      <c r="DV330" s="4"/>
      <c r="DW330" s="4"/>
      <c r="DX330" s="4"/>
      <c r="DY330" s="4"/>
      <c r="DZ330" s="4"/>
      <c r="EA330" s="4"/>
      <c r="EB330" s="4"/>
      <c r="EC330" s="4"/>
      <c r="ED330" s="4"/>
      <c r="EE330" s="4"/>
      <c r="EF330" s="4"/>
      <c r="EG330" s="4"/>
      <c r="EH330" s="4"/>
      <c r="EI330" s="4"/>
      <c r="EJ330" s="4"/>
      <c r="EK330" s="4"/>
      <c r="EL330" s="4"/>
      <c r="EM330" s="4"/>
      <c r="EN330" s="4"/>
      <c r="EO330" s="4"/>
      <c r="EP330" s="4"/>
      <c r="EQ330" s="4"/>
      <c r="ER330" s="4"/>
      <c r="ES330" s="4"/>
      <c r="ET330" s="4"/>
      <c r="EU330" s="4"/>
      <c r="EV330" s="4"/>
      <c r="EW330" s="4"/>
      <c r="EX330" s="4"/>
      <c r="EY330" s="4"/>
      <c r="EZ330" s="4"/>
      <c r="FA330" s="4"/>
      <c r="FB330" s="4"/>
      <c r="FC330" s="4"/>
      <c r="FD330" s="4"/>
      <c r="FE330" s="4"/>
      <c r="FF330" s="4"/>
      <c r="FG330" s="4"/>
      <c r="FH330" s="4"/>
      <c r="FI330" s="4"/>
      <c r="FJ330" s="4"/>
      <c r="FK330" s="4"/>
      <c r="FL330" s="4"/>
      <c r="FM330" s="4"/>
      <c r="FN330" s="4"/>
      <c r="FO330" s="4"/>
      <c r="FP330" s="4"/>
      <c r="FQ330" s="4"/>
      <c r="FR330" s="4"/>
      <c r="FS330" s="4"/>
      <c r="FT330" s="4"/>
      <c r="FU330" s="4"/>
      <c r="FV330" s="4"/>
      <c r="FW330" s="4"/>
      <c r="FX330" s="4"/>
      <c r="FY330" s="4"/>
      <c r="FZ330" s="4"/>
      <c r="GA330" s="4"/>
      <c r="GB330" s="4"/>
      <c r="GC330" s="4"/>
      <c r="GD330" s="4"/>
      <c r="GE330" s="4"/>
      <c r="GF330" s="4"/>
      <c r="GG330" s="4"/>
      <c r="GH330" s="4"/>
      <c r="GI330" s="4"/>
      <c r="GJ330" s="4"/>
      <c r="GK330" s="4"/>
      <c r="GL330" s="4"/>
      <c r="GM330" s="4"/>
      <c r="GN330" s="4"/>
      <c r="GO330" s="4"/>
      <c r="GP330" s="4"/>
      <c r="GQ330" s="4"/>
      <c r="GR330" s="4"/>
      <c r="GS330" s="4"/>
      <c r="GT330" s="4"/>
      <c r="GU330" s="4"/>
      <c r="GV330" s="4"/>
      <c r="GW330" s="4"/>
      <c r="GX330" s="4"/>
      <c r="GY330" s="4"/>
      <c r="GZ330" s="4"/>
      <c r="HA330" s="4"/>
      <c r="HB330" s="4"/>
      <c r="HC330" s="4"/>
      <c r="HD330" s="4"/>
      <c r="HE330" s="4"/>
      <c r="HF330" s="4"/>
      <c r="HG330" s="4"/>
      <c r="HH330" s="4"/>
      <c r="HI330" s="4"/>
      <c r="HJ330" s="4"/>
      <c r="HK330" s="4"/>
      <c r="HL330" s="4"/>
      <c r="HM330" s="4"/>
      <c r="HN330" s="4"/>
      <c r="HO330" s="4"/>
      <c r="HP330" s="4"/>
      <c r="HQ330" s="4"/>
      <c r="HR330" s="4"/>
      <c r="HS330" s="4"/>
      <c r="HT330" s="4"/>
      <c r="HU330" s="4"/>
      <c r="HV330" s="4"/>
      <c r="HW330" s="4"/>
      <c r="HX330" s="4"/>
      <c r="HY330" s="4"/>
      <c r="HZ330" s="4"/>
      <c r="IA330" s="4"/>
      <c r="IB330" s="4"/>
      <c r="IC330" s="4"/>
      <c r="ID330" s="4"/>
      <c r="IE330" s="4"/>
      <c r="IF330" s="4"/>
      <c r="IG330" s="4"/>
      <c r="IH330" s="4"/>
      <c r="II330" s="4"/>
      <c r="IJ330" s="4"/>
      <c r="IK330" s="4"/>
      <c r="IL330" s="4"/>
      <c r="IM330" s="4"/>
      <c r="IN330" s="4"/>
      <c r="IO330" s="4"/>
      <c r="IP330" s="4"/>
      <c r="IQ330" s="4"/>
      <c r="IR330" s="4"/>
      <c r="IS330" s="4"/>
      <c r="IT330" s="4"/>
      <c r="IU330" s="4"/>
      <c r="IV330" s="4"/>
      <c r="IW330" s="4"/>
      <c r="IX330" s="4"/>
      <c r="IY330" s="4"/>
      <c r="IZ330" s="4"/>
      <c r="JA330" s="4"/>
      <c r="JB330" s="4"/>
      <c r="JC330" s="4"/>
      <c r="JD330" s="4"/>
      <c r="JE330" s="4"/>
      <c r="JF330" s="4"/>
      <c r="JG330" s="4"/>
      <c r="JH330" s="4"/>
      <c r="JI330" s="4"/>
      <c r="JJ330" s="4"/>
      <c r="JK330" s="4"/>
      <c r="JL330" s="4"/>
      <c r="JM330" s="4"/>
      <c r="JN330" s="4"/>
      <c r="JO330" s="4"/>
      <c r="JP330" s="4"/>
      <c r="JQ330" s="4"/>
      <c r="JR330" s="4"/>
      <c r="JS330" s="4"/>
      <c r="JT330" s="4"/>
      <c r="JU330" s="4"/>
      <c r="JV330" s="4"/>
      <c r="JW330" s="4"/>
      <c r="JX330" s="4"/>
      <c r="JY330" s="4"/>
      <c r="JZ330" s="4"/>
      <c r="KA330" s="4"/>
      <c r="KB330" s="4"/>
      <c r="KC330" s="4"/>
      <c r="KD330" s="4"/>
      <c r="KE330" s="4"/>
      <c r="KF330" s="4"/>
      <c r="KG330" s="4"/>
      <c r="KH330" s="4"/>
      <c r="KI330" s="4"/>
      <c r="KJ330" s="4"/>
      <c r="KK330" s="4"/>
      <c r="KL330" s="4"/>
      <c r="KM330" s="4"/>
      <c r="KN330" s="4"/>
      <c r="KO330" s="4"/>
      <c r="KP330" s="4"/>
      <c r="KQ330" s="4"/>
      <c r="KR330" s="4"/>
      <c r="KS330" s="4"/>
      <c r="KT330" s="4"/>
      <c r="KU330" s="4"/>
      <c r="KV330" s="4"/>
      <c r="KW330" s="4"/>
      <c r="KX330" s="4"/>
      <c r="KY330" s="4"/>
      <c r="KZ330" s="4"/>
      <c r="LA330" s="4"/>
      <c r="LB330" s="4"/>
      <c r="LC330" s="4"/>
      <c r="LD330" s="4"/>
      <c r="LE330" s="4"/>
      <c r="LF330" s="4"/>
      <c r="LG330" s="4"/>
      <c r="LH330" s="4"/>
      <c r="LI330" s="4"/>
      <c r="LJ330" s="4"/>
      <c r="LK330" s="4"/>
      <c r="LL330" s="4"/>
      <c r="LM330" s="4"/>
      <c r="LN330" s="4"/>
      <c r="LO330" s="4"/>
      <c r="LP330" s="4"/>
      <c r="LQ330" s="4"/>
      <c r="LR330" s="4"/>
      <c r="LS330" s="4"/>
      <c r="LT330" s="4"/>
      <c r="LU330" s="4"/>
      <c r="LV330" s="4"/>
      <c r="LW330" s="4"/>
      <c r="LX330" s="4"/>
      <c r="LY330" s="4"/>
      <c r="LZ330" s="4"/>
      <c r="MA330" s="4"/>
      <c r="MB330" s="4"/>
      <c r="MC330" s="4"/>
      <c r="MD330" s="4"/>
      <c r="ME330" s="4"/>
      <c r="MF330" s="4"/>
      <c r="MG330" s="4"/>
      <c r="MH330" s="4"/>
      <c r="MI330" s="4"/>
      <c r="MJ330" s="4"/>
      <c r="MK330" s="4"/>
      <c r="ML330" s="4"/>
      <c r="MM330" s="4"/>
      <c r="MN330" s="4"/>
      <c r="MO330" s="4"/>
      <c r="MP330" s="4"/>
      <c r="MQ330" s="4"/>
      <c r="MR330" s="4"/>
      <c r="MS330" s="4"/>
      <c r="MT330" s="4"/>
      <c r="MU330" s="4"/>
      <c r="MV330" s="4"/>
      <c r="MW330" s="4"/>
      <c r="MX330" s="4"/>
      <c r="MY330" s="4"/>
      <c r="MZ330" s="4"/>
      <c r="NA330" s="4"/>
      <c r="NB330" s="4"/>
      <c r="NC330" s="4"/>
      <c r="ND330" s="4"/>
      <c r="NE330" s="4"/>
      <c r="NF330" s="4"/>
      <c r="NG330" s="4"/>
      <c r="NH330" s="4"/>
      <c r="NI330" s="4"/>
      <c r="NJ330" s="4"/>
      <c r="NK330" s="4"/>
      <c r="NL330" s="4"/>
      <c r="NM330" s="4"/>
      <c r="NN330" s="4"/>
      <c r="NO330" s="4"/>
      <c r="NP330" s="4"/>
      <c r="NQ330" s="4"/>
      <c r="NR330" s="4"/>
      <c r="NS330" s="4"/>
      <c r="NT330" s="4"/>
      <c r="NU330" s="4"/>
      <c r="NV330" s="4"/>
      <c r="NW330" s="4"/>
      <c r="NX330" s="4"/>
      <c r="NY330" s="4"/>
      <c r="NZ330" s="4"/>
      <c r="OA330" s="4"/>
      <c r="OB330" s="4"/>
      <c r="OC330" s="4"/>
      <c r="OD330" s="4"/>
      <c r="OE330" s="4"/>
      <c r="OF330" s="4"/>
      <c r="OG330" s="4"/>
      <c r="OH330" s="4"/>
      <c r="OI330" s="4"/>
      <c r="OJ330" s="4"/>
      <c r="OK330" s="4"/>
      <c r="OL330" s="4"/>
      <c r="OM330" s="4"/>
      <c r="ON330" s="4"/>
      <c r="OO330" s="4"/>
      <c r="OP330" s="4"/>
      <c r="OQ330" s="4"/>
      <c r="OR330" s="4"/>
      <c r="OS330" s="4"/>
      <c r="OT330" s="4"/>
      <c r="OU330" s="4"/>
      <c r="OV330" s="4"/>
      <c r="OW330" s="4"/>
      <c r="OX330" s="4"/>
      <c r="OY330" s="4"/>
      <c r="OZ330" s="4"/>
      <c r="PA330" s="4"/>
      <c r="PB330" s="4"/>
      <c r="PC330" s="4"/>
      <c r="PD330" s="4"/>
      <c r="PE330" s="4"/>
      <c r="PF330" s="4"/>
      <c r="PG330" s="4"/>
      <c r="PH330" s="4"/>
      <c r="PI330" s="4"/>
      <c r="PJ330" s="4"/>
      <c r="PK330" s="4"/>
      <c r="PL330" s="4"/>
      <c r="PM330" s="4"/>
      <c r="PN330" s="4"/>
      <c r="PO330" s="4"/>
      <c r="PP330" s="4"/>
      <c r="PQ330" s="4"/>
      <c r="PR330" s="4"/>
      <c r="PS330" s="4"/>
      <c r="PT330" s="4"/>
      <c r="PU330" s="4"/>
      <c r="PV330" s="4"/>
      <c r="PW330" s="4"/>
      <c r="PX330" s="4"/>
      <c r="PY330" s="4"/>
      <c r="PZ330" s="4"/>
      <c r="QA330" s="4"/>
      <c r="QB330" s="4"/>
      <c r="QC330" s="4"/>
      <c r="QD330" s="4"/>
      <c r="QE330" s="4"/>
      <c r="QF330" s="4"/>
      <c r="QG330" s="4"/>
      <c r="QH330" s="4"/>
      <c r="QI330" s="4"/>
      <c r="QJ330" s="4"/>
      <c r="QK330" s="4"/>
      <c r="QL330" s="4"/>
      <c r="QM330" s="4"/>
      <c r="QN330" s="4"/>
      <c r="QO330" s="4"/>
      <c r="QP330" s="4"/>
      <c r="QQ330" s="4"/>
      <c r="QR330" s="4"/>
      <c r="QS330" s="4"/>
      <c r="QT330" s="4"/>
      <c r="QU330" s="4"/>
      <c r="QV330" s="4"/>
      <c r="QW330" s="4"/>
      <c r="QX330" s="4"/>
      <c r="QY330" s="4"/>
      <c r="QZ330" s="4"/>
      <c r="RA330" s="4"/>
      <c r="RB330" s="4"/>
      <c r="RC330" s="4"/>
      <c r="RD330" s="4"/>
      <c r="RE330" s="4"/>
      <c r="RF330" s="4"/>
      <c r="RG330" s="4"/>
      <c r="RH330" s="4"/>
      <c r="RI330" s="4"/>
      <c r="RJ330" s="4"/>
      <c r="RK330" s="4"/>
      <c r="RL330" s="4"/>
      <c r="RM330" s="4"/>
      <c r="RN330" s="4"/>
      <c r="RO330" s="4"/>
      <c r="RP330" s="4"/>
      <c r="RQ330" s="4"/>
      <c r="RR330" s="4"/>
      <c r="RS330" s="4"/>
      <c r="RT330" s="4"/>
      <c r="RU330" s="4"/>
      <c r="RV330" s="4"/>
      <c r="RW330" s="4"/>
      <c r="RX330" s="4"/>
      <c r="RY330" s="4"/>
      <c r="RZ330" s="4"/>
      <c r="SA330" s="4"/>
      <c r="SB330" s="4"/>
      <c r="SC330" s="4"/>
      <c r="SD330" s="4"/>
      <c r="SE330" s="4"/>
      <c r="SF330" s="4"/>
      <c r="SG330" s="4"/>
      <c r="SH330" s="4"/>
      <c r="SI330" s="4"/>
      <c r="SJ330" s="4"/>
    </row>
    <row r="331" spans="1:504">
      <c r="A331" s="179"/>
      <c r="B331" s="181"/>
      <c r="C331" s="182"/>
      <c r="D331" s="182"/>
      <c r="E331" s="182"/>
      <c r="F331" s="182"/>
      <c r="G331" s="183"/>
      <c r="H331" s="182"/>
      <c r="I331" s="182"/>
      <c r="J331" s="183"/>
      <c r="K331" s="187"/>
      <c r="L331" s="185"/>
      <c r="M331" s="185"/>
      <c r="N331" s="186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A331" s="4"/>
      <c r="DB331" s="4"/>
      <c r="DC331" s="4"/>
      <c r="DD331" s="4"/>
      <c r="DE331" s="4"/>
      <c r="DF331" s="4"/>
      <c r="DG331" s="4"/>
      <c r="DH331" s="4"/>
      <c r="DI331" s="4"/>
      <c r="DJ331" s="4"/>
      <c r="DK331" s="4"/>
      <c r="DL331" s="4"/>
      <c r="DM331" s="4"/>
      <c r="DN331" s="4"/>
      <c r="DO331" s="4"/>
      <c r="DP331" s="4"/>
      <c r="DQ331" s="4"/>
      <c r="DR331" s="4"/>
      <c r="DS331" s="4"/>
      <c r="DT331" s="4"/>
      <c r="DU331" s="4"/>
      <c r="DV331" s="4"/>
      <c r="DW331" s="4"/>
      <c r="DX331" s="4"/>
      <c r="DY331" s="4"/>
      <c r="DZ331" s="4"/>
      <c r="EA331" s="4"/>
      <c r="EB331" s="4"/>
      <c r="EC331" s="4"/>
      <c r="ED331" s="4"/>
      <c r="EE331" s="4"/>
      <c r="EF331" s="4"/>
      <c r="EG331" s="4"/>
      <c r="EH331" s="4"/>
      <c r="EI331" s="4"/>
      <c r="EJ331" s="4"/>
      <c r="EK331" s="4"/>
      <c r="EL331" s="4"/>
      <c r="EM331" s="4"/>
      <c r="EN331" s="4"/>
      <c r="EO331" s="4"/>
      <c r="EP331" s="4"/>
      <c r="EQ331" s="4"/>
      <c r="ER331" s="4"/>
      <c r="ES331" s="4"/>
      <c r="ET331" s="4"/>
      <c r="EU331" s="4"/>
      <c r="EV331" s="4"/>
      <c r="EW331" s="4"/>
      <c r="EX331" s="4"/>
      <c r="EY331" s="4"/>
      <c r="EZ331" s="4"/>
      <c r="FA331" s="4"/>
      <c r="FB331" s="4"/>
      <c r="FC331" s="4"/>
      <c r="FD331" s="4"/>
      <c r="FE331" s="4"/>
      <c r="FF331" s="4"/>
      <c r="FG331" s="4"/>
      <c r="FH331" s="4"/>
      <c r="FI331" s="4"/>
      <c r="FJ331" s="4"/>
      <c r="FK331" s="4"/>
      <c r="FL331" s="4"/>
      <c r="FM331" s="4"/>
      <c r="FN331" s="4"/>
      <c r="FO331" s="4"/>
      <c r="FP331" s="4"/>
      <c r="FQ331" s="4"/>
      <c r="FR331" s="4"/>
      <c r="FS331" s="4"/>
      <c r="FT331" s="4"/>
      <c r="FU331" s="4"/>
      <c r="FV331" s="4"/>
      <c r="FW331" s="4"/>
      <c r="FX331" s="4"/>
      <c r="FY331" s="4"/>
      <c r="FZ331" s="4"/>
      <c r="GA331" s="4"/>
      <c r="GB331" s="4"/>
      <c r="GC331" s="4"/>
      <c r="GD331" s="4"/>
      <c r="GE331" s="4"/>
      <c r="GF331" s="4"/>
      <c r="GG331" s="4"/>
      <c r="GH331" s="4"/>
      <c r="GI331" s="4"/>
      <c r="GJ331" s="4"/>
      <c r="GK331" s="4"/>
      <c r="GL331" s="4"/>
      <c r="GM331" s="4"/>
      <c r="GN331" s="4"/>
      <c r="GO331" s="4"/>
      <c r="GP331" s="4"/>
      <c r="GQ331" s="4"/>
      <c r="GR331" s="4"/>
      <c r="GS331" s="4"/>
      <c r="GT331" s="4"/>
      <c r="GU331" s="4"/>
      <c r="GV331" s="4"/>
      <c r="GW331" s="4"/>
      <c r="GX331" s="4"/>
      <c r="GY331" s="4"/>
      <c r="GZ331" s="4"/>
      <c r="HA331" s="4"/>
      <c r="HB331" s="4"/>
      <c r="HC331" s="4"/>
      <c r="HD331" s="4"/>
      <c r="HE331" s="4"/>
      <c r="HF331" s="4"/>
      <c r="HG331" s="4"/>
      <c r="HH331" s="4"/>
      <c r="HI331" s="4"/>
      <c r="HJ331" s="4"/>
      <c r="HK331" s="4"/>
      <c r="HL331" s="4"/>
      <c r="HM331" s="4"/>
      <c r="HN331" s="4"/>
      <c r="HO331" s="4"/>
      <c r="HP331" s="4"/>
      <c r="HQ331" s="4"/>
      <c r="HR331" s="4"/>
      <c r="HS331" s="4"/>
      <c r="HT331" s="4"/>
      <c r="HU331" s="4"/>
      <c r="HV331" s="4"/>
      <c r="HW331" s="4"/>
      <c r="HX331" s="4"/>
      <c r="HY331" s="4"/>
      <c r="HZ331" s="4"/>
      <c r="IA331" s="4"/>
      <c r="IB331" s="4"/>
      <c r="IC331" s="4"/>
      <c r="ID331" s="4"/>
      <c r="IE331" s="4"/>
      <c r="IF331" s="4"/>
      <c r="IG331" s="4"/>
      <c r="IH331" s="4"/>
      <c r="II331" s="4"/>
      <c r="IJ331" s="4"/>
      <c r="IK331" s="4"/>
      <c r="IL331" s="4"/>
      <c r="IM331" s="4"/>
      <c r="IN331" s="4"/>
      <c r="IO331" s="4"/>
      <c r="IP331" s="4"/>
      <c r="IQ331" s="4"/>
      <c r="IR331" s="4"/>
      <c r="IS331" s="4"/>
      <c r="IT331" s="4"/>
      <c r="IU331" s="4"/>
      <c r="IV331" s="4"/>
      <c r="IW331" s="4"/>
      <c r="IX331" s="4"/>
      <c r="IY331" s="4"/>
      <c r="IZ331" s="4"/>
      <c r="JA331" s="4"/>
      <c r="JB331" s="4"/>
      <c r="JC331" s="4"/>
      <c r="JD331" s="4"/>
      <c r="JE331" s="4"/>
      <c r="JF331" s="4"/>
      <c r="JG331" s="4"/>
      <c r="JH331" s="4"/>
      <c r="JI331" s="4"/>
      <c r="JJ331" s="4"/>
      <c r="JK331" s="4"/>
      <c r="JL331" s="4"/>
      <c r="JM331" s="4"/>
      <c r="JN331" s="4"/>
      <c r="JO331" s="4"/>
      <c r="JP331" s="4"/>
      <c r="JQ331" s="4"/>
      <c r="JR331" s="4"/>
      <c r="JS331" s="4"/>
      <c r="JT331" s="4"/>
      <c r="JU331" s="4"/>
      <c r="JV331" s="4"/>
      <c r="JW331" s="4"/>
      <c r="JX331" s="4"/>
      <c r="JY331" s="4"/>
      <c r="JZ331" s="4"/>
      <c r="KA331" s="4"/>
      <c r="KB331" s="4"/>
      <c r="KC331" s="4"/>
      <c r="KD331" s="4"/>
      <c r="KE331" s="4"/>
      <c r="KF331" s="4"/>
      <c r="KG331" s="4"/>
      <c r="KH331" s="4"/>
      <c r="KI331" s="4"/>
      <c r="KJ331" s="4"/>
      <c r="KK331" s="4"/>
      <c r="KL331" s="4"/>
      <c r="KM331" s="4"/>
      <c r="KN331" s="4"/>
      <c r="KO331" s="4"/>
      <c r="KP331" s="4"/>
      <c r="KQ331" s="4"/>
      <c r="KR331" s="4"/>
      <c r="KS331" s="4"/>
      <c r="KT331" s="4"/>
      <c r="KU331" s="4"/>
      <c r="KV331" s="4"/>
      <c r="KW331" s="4"/>
      <c r="KX331" s="4"/>
      <c r="KY331" s="4"/>
      <c r="KZ331" s="4"/>
      <c r="LA331" s="4"/>
      <c r="LB331" s="4"/>
      <c r="LC331" s="4"/>
      <c r="LD331" s="4"/>
      <c r="LE331" s="4"/>
      <c r="LF331" s="4"/>
      <c r="LG331" s="4"/>
      <c r="LH331" s="4"/>
      <c r="LI331" s="4"/>
      <c r="LJ331" s="4"/>
      <c r="LK331" s="4"/>
      <c r="LL331" s="4"/>
      <c r="LM331" s="4"/>
      <c r="LN331" s="4"/>
      <c r="LO331" s="4"/>
      <c r="LP331" s="4"/>
      <c r="LQ331" s="4"/>
      <c r="LR331" s="4"/>
      <c r="LS331" s="4"/>
      <c r="LT331" s="4"/>
      <c r="LU331" s="4"/>
      <c r="LV331" s="4"/>
      <c r="LW331" s="4"/>
      <c r="LX331" s="4"/>
      <c r="LY331" s="4"/>
      <c r="LZ331" s="4"/>
      <c r="MA331" s="4"/>
      <c r="MB331" s="4"/>
      <c r="MC331" s="4"/>
      <c r="MD331" s="4"/>
      <c r="ME331" s="4"/>
      <c r="MF331" s="4"/>
      <c r="MG331" s="4"/>
      <c r="MH331" s="4"/>
      <c r="MI331" s="4"/>
      <c r="MJ331" s="4"/>
      <c r="MK331" s="4"/>
      <c r="ML331" s="4"/>
      <c r="MM331" s="4"/>
      <c r="MN331" s="4"/>
      <c r="MO331" s="4"/>
      <c r="MP331" s="4"/>
      <c r="MQ331" s="4"/>
      <c r="MR331" s="4"/>
      <c r="MS331" s="4"/>
      <c r="MT331" s="4"/>
      <c r="MU331" s="4"/>
      <c r="MV331" s="4"/>
      <c r="MW331" s="4"/>
      <c r="MX331" s="4"/>
      <c r="MY331" s="4"/>
      <c r="MZ331" s="4"/>
      <c r="NA331" s="4"/>
      <c r="NB331" s="4"/>
      <c r="NC331" s="4"/>
      <c r="ND331" s="4"/>
      <c r="NE331" s="4"/>
      <c r="NF331" s="4"/>
      <c r="NG331" s="4"/>
      <c r="NH331" s="4"/>
      <c r="NI331" s="4"/>
      <c r="NJ331" s="4"/>
      <c r="NK331" s="4"/>
      <c r="NL331" s="4"/>
      <c r="NM331" s="4"/>
      <c r="NN331" s="4"/>
      <c r="NO331" s="4"/>
      <c r="NP331" s="4"/>
      <c r="NQ331" s="4"/>
      <c r="NR331" s="4"/>
      <c r="NS331" s="4"/>
      <c r="NT331" s="4"/>
      <c r="NU331" s="4"/>
      <c r="NV331" s="4"/>
      <c r="NW331" s="4"/>
      <c r="NX331" s="4"/>
      <c r="NY331" s="4"/>
      <c r="NZ331" s="4"/>
      <c r="OA331" s="4"/>
      <c r="OB331" s="4"/>
      <c r="OC331" s="4"/>
      <c r="OD331" s="4"/>
      <c r="OE331" s="4"/>
      <c r="OF331" s="4"/>
      <c r="OG331" s="4"/>
      <c r="OH331" s="4"/>
      <c r="OI331" s="4"/>
      <c r="OJ331" s="4"/>
      <c r="OK331" s="4"/>
      <c r="OL331" s="4"/>
      <c r="OM331" s="4"/>
      <c r="ON331" s="4"/>
      <c r="OO331" s="4"/>
      <c r="OP331" s="4"/>
      <c r="OQ331" s="4"/>
      <c r="OR331" s="4"/>
      <c r="OS331" s="4"/>
      <c r="OT331" s="4"/>
      <c r="OU331" s="4"/>
      <c r="OV331" s="4"/>
      <c r="OW331" s="4"/>
      <c r="OX331" s="4"/>
      <c r="OY331" s="4"/>
      <c r="OZ331" s="4"/>
      <c r="PA331" s="4"/>
      <c r="PB331" s="4"/>
      <c r="PC331" s="4"/>
      <c r="PD331" s="4"/>
      <c r="PE331" s="4"/>
      <c r="PF331" s="4"/>
      <c r="PG331" s="4"/>
      <c r="PH331" s="4"/>
      <c r="PI331" s="4"/>
      <c r="PJ331" s="4"/>
      <c r="PK331" s="4"/>
      <c r="PL331" s="4"/>
      <c r="PM331" s="4"/>
      <c r="PN331" s="4"/>
      <c r="PO331" s="4"/>
      <c r="PP331" s="4"/>
      <c r="PQ331" s="4"/>
      <c r="PR331" s="4"/>
      <c r="PS331" s="4"/>
      <c r="PT331" s="4"/>
      <c r="PU331" s="4"/>
      <c r="PV331" s="4"/>
      <c r="PW331" s="4"/>
      <c r="PX331" s="4"/>
      <c r="PY331" s="4"/>
      <c r="PZ331" s="4"/>
      <c r="QA331" s="4"/>
      <c r="QB331" s="4"/>
      <c r="QC331" s="4"/>
      <c r="QD331" s="4"/>
      <c r="QE331" s="4"/>
      <c r="QF331" s="4"/>
      <c r="QG331" s="4"/>
      <c r="QH331" s="4"/>
      <c r="QI331" s="4"/>
      <c r="QJ331" s="4"/>
      <c r="QK331" s="4"/>
      <c r="QL331" s="4"/>
      <c r="QM331" s="4"/>
      <c r="QN331" s="4"/>
      <c r="QO331" s="4"/>
      <c r="QP331" s="4"/>
      <c r="QQ331" s="4"/>
      <c r="QR331" s="4"/>
      <c r="QS331" s="4"/>
      <c r="QT331" s="4"/>
      <c r="QU331" s="4"/>
      <c r="QV331" s="4"/>
      <c r="QW331" s="4"/>
      <c r="QX331" s="4"/>
      <c r="QY331" s="4"/>
      <c r="QZ331" s="4"/>
      <c r="RA331" s="4"/>
      <c r="RB331" s="4"/>
      <c r="RC331" s="4"/>
      <c r="RD331" s="4"/>
      <c r="RE331" s="4"/>
      <c r="RF331" s="4"/>
      <c r="RG331" s="4"/>
      <c r="RH331" s="4"/>
      <c r="RI331" s="4"/>
      <c r="RJ331" s="4"/>
      <c r="RK331" s="4"/>
      <c r="RL331" s="4"/>
      <c r="RM331" s="4"/>
      <c r="RN331" s="4"/>
      <c r="RO331" s="4"/>
      <c r="RP331" s="4"/>
      <c r="RQ331" s="4"/>
      <c r="RR331" s="4"/>
      <c r="RS331" s="4"/>
      <c r="RT331" s="4"/>
      <c r="RU331" s="4"/>
      <c r="RV331" s="4"/>
      <c r="RW331" s="4"/>
      <c r="RX331" s="4"/>
      <c r="RY331" s="4"/>
      <c r="RZ331" s="4"/>
      <c r="SA331" s="4"/>
      <c r="SB331" s="4"/>
      <c r="SC331" s="4"/>
      <c r="SD331" s="4"/>
      <c r="SE331" s="4"/>
      <c r="SF331" s="4"/>
      <c r="SG331" s="4"/>
      <c r="SH331" s="4"/>
      <c r="SI331" s="4"/>
      <c r="SJ331" s="4"/>
    </row>
    <row r="332" spans="1:504">
      <c r="A332" s="179"/>
      <c r="B332" s="181"/>
      <c r="C332" s="182"/>
      <c r="D332" s="182"/>
      <c r="E332" s="182"/>
      <c r="F332" s="182"/>
      <c r="G332" s="183"/>
      <c r="H332" s="182"/>
      <c r="I332" s="182"/>
      <c r="J332" s="183"/>
      <c r="K332" s="187"/>
      <c r="L332" s="185"/>
      <c r="M332" s="185"/>
      <c r="N332" s="186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4"/>
      <c r="BR332" s="4"/>
      <c r="BS332" s="4"/>
      <c r="BT332" s="4"/>
      <c r="BU332" s="4"/>
      <c r="BV332" s="4"/>
      <c r="BW332" s="4"/>
      <c r="BX332" s="4"/>
      <c r="BY332" s="4"/>
      <c r="BZ332" s="4"/>
      <c r="CA332" s="4"/>
      <c r="CB332" s="4"/>
      <c r="CC332" s="4"/>
      <c r="CD332" s="4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/>
      <c r="CR332" s="4"/>
      <c r="CS332" s="4"/>
      <c r="CT332" s="4"/>
      <c r="CU332" s="4"/>
      <c r="CV332" s="4"/>
      <c r="CW332" s="4"/>
      <c r="CX332" s="4"/>
      <c r="CY332" s="4"/>
      <c r="CZ332" s="4"/>
      <c r="DA332" s="4"/>
      <c r="DB332" s="4"/>
      <c r="DC332" s="4"/>
      <c r="DD332" s="4"/>
      <c r="DE332" s="4"/>
      <c r="DF332" s="4"/>
      <c r="DG332" s="4"/>
      <c r="DH332" s="4"/>
      <c r="DI332" s="4"/>
      <c r="DJ332" s="4"/>
      <c r="DK332" s="4"/>
      <c r="DL332" s="4"/>
      <c r="DM332" s="4"/>
      <c r="DN332" s="4"/>
      <c r="DO332" s="4"/>
      <c r="DP332" s="4"/>
      <c r="DQ332" s="4"/>
      <c r="DR332" s="4"/>
      <c r="DS332" s="4"/>
      <c r="DT332" s="4"/>
      <c r="DU332" s="4"/>
      <c r="DV332" s="4"/>
      <c r="DW332" s="4"/>
      <c r="DX332" s="4"/>
      <c r="DY332" s="4"/>
      <c r="DZ332" s="4"/>
      <c r="EA332" s="4"/>
      <c r="EB332" s="4"/>
      <c r="EC332" s="4"/>
      <c r="ED332" s="4"/>
      <c r="EE332" s="4"/>
      <c r="EF332" s="4"/>
      <c r="EG332" s="4"/>
      <c r="EH332" s="4"/>
      <c r="EI332" s="4"/>
      <c r="EJ332" s="4"/>
      <c r="EK332" s="4"/>
      <c r="EL332" s="4"/>
      <c r="EM332" s="4"/>
      <c r="EN332" s="4"/>
      <c r="EO332" s="4"/>
      <c r="EP332" s="4"/>
      <c r="EQ332" s="4"/>
      <c r="ER332" s="4"/>
      <c r="ES332" s="4"/>
      <c r="ET332" s="4"/>
      <c r="EU332" s="4"/>
      <c r="EV332" s="4"/>
      <c r="EW332" s="4"/>
      <c r="EX332" s="4"/>
      <c r="EY332" s="4"/>
      <c r="EZ332" s="4"/>
      <c r="FA332" s="4"/>
      <c r="FB332" s="4"/>
      <c r="FC332" s="4"/>
      <c r="FD332" s="4"/>
      <c r="FE332" s="4"/>
      <c r="FF332" s="4"/>
      <c r="FG332" s="4"/>
      <c r="FH332" s="4"/>
      <c r="FI332" s="4"/>
      <c r="FJ332" s="4"/>
      <c r="FK332" s="4"/>
      <c r="FL332" s="4"/>
      <c r="FM332" s="4"/>
      <c r="FN332" s="4"/>
      <c r="FO332" s="4"/>
      <c r="FP332" s="4"/>
      <c r="FQ332" s="4"/>
      <c r="FR332" s="4"/>
      <c r="FS332" s="4"/>
      <c r="FT332" s="4"/>
      <c r="FU332" s="4"/>
      <c r="FV332" s="4"/>
      <c r="FW332" s="4"/>
      <c r="FX332" s="4"/>
      <c r="FY332" s="4"/>
      <c r="FZ332" s="4"/>
      <c r="GA332" s="4"/>
      <c r="GB332" s="4"/>
      <c r="GC332" s="4"/>
      <c r="GD332" s="4"/>
      <c r="GE332" s="4"/>
      <c r="GF332" s="4"/>
      <c r="GG332" s="4"/>
      <c r="GH332" s="4"/>
      <c r="GI332" s="4"/>
      <c r="GJ332" s="4"/>
      <c r="GK332" s="4"/>
      <c r="GL332" s="4"/>
      <c r="GM332" s="4"/>
      <c r="GN332" s="4"/>
      <c r="GO332" s="4"/>
      <c r="GP332" s="4"/>
      <c r="GQ332" s="4"/>
      <c r="GR332" s="4"/>
      <c r="GS332" s="4"/>
      <c r="GT332" s="4"/>
      <c r="GU332" s="4"/>
      <c r="GV332" s="4"/>
      <c r="GW332" s="4"/>
      <c r="GX332" s="4"/>
      <c r="GY332" s="4"/>
      <c r="GZ332" s="4"/>
      <c r="HA332" s="4"/>
      <c r="HB332" s="4"/>
      <c r="HC332" s="4"/>
      <c r="HD332" s="4"/>
      <c r="HE332" s="4"/>
      <c r="HF332" s="4"/>
      <c r="HG332" s="4"/>
      <c r="HH332" s="4"/>
      <c r="HI332" s="4"/>
      <c r="HJ332" s="4"/>
      <c r="HK332" s="4"/>
      <c r="HL332" s="4"/>
      <c r="HM332" s="4"/>
      <c r="HN332" s="4"/>
      <c r="HO332" s="4"/>
      <c r="HP332" s="4"/>
      <c r="HQ332" s="4"/>
      <c r="HR332" s="4"/>
      <c r="HS332" s="4"/>
      <c r="HT332" s="4"/>
      <c r="HU332" s="4"/>
      <c r="HV332" s="4"/>
      <c r="HW332" s="4"/>
      <c r="HX332" s="4"/>
      <c r="HY332" s="4"/>
      <c r="HZ332" s="4"/>
      <c r="IA332" s="4"/>
      <c r="IB332" s="4"/>
      <c r="IC332" s="4"/>
      <c r="ID332" s="4"/>
      <c r="IE332" s="4"/>
      <c r="IF332" s="4"/>
      <c r="IG332" s="4"/>
      <c r="IH332" s="4"/>
      <c r="II332" s="4"/>
      <c r="IJ332" s="4"/>
      <c r="IK332" s="4"/>
      <c r="IL332" s="4"/>
      <c r="IM332" s="4"/>
      <c r="IN332" s="4"/>
      <c r="IO332" s="4"/>
      <c r="IP332" s="4"/>
      <c r="IQ332" s="4"/>
      <c r="IR332" s="4"/>
      <c r="IS332" s="4"/>
      <c r="IT332" s="4"/>
      <c r="IU332" s="4"/>
      <c r="IV332" s="4"/>
      <c r="IW332" s="4"/>
      <c r="IX332" s="4"/>
      <c r="IY332" s="4"/>
      <c r="IZ332" s="4"/>
      <c r="JA332" s="4"/>
      <c r="JB332" s="4"/>
      <c r="JC332" s="4"/>
      <c r="JD332" s="4"/>
      <c r="JE332" s="4"/>
      <c r="JF332" s="4"/>
      <c r="JG332" s="4"/>
      <c r="JH332" s="4"/>
      <c r="JI332" s="4"/>
      <c r="JJ332" s="4"/>
      <c r="JK332" s="4"/>
      <c r="JL332" s="4"/>
      <c r="JM332" s="4"/>
      <c r="JN332" s="4"/>
      <c r="JO332" s="4"/>
      <c r="JP332" s="4"/>
      <c r="JQ332" s="4"/>
      <c r="JR332" s="4"/>
      <c r="JS332" s="4"/>
      <c r="JT332" s="4"/>
      <c r="JU332" s="4"/>
      <c r="JV332" s="4"/>
      <c r="JW332" s="4"/>
      <c r="JX332" s="4"/>
      <c r="JY332" s="4"/>
      <c r="JZ332" s="4"/>
      <c r="KA332" s="4"/>
      <c r="KB332" s="4"/>
      <c r="KC332" s="4"/>
      <c r="KD332" s="4"/>
      <c r="KE332" s="4"/>
      <c r="KF332" s="4"/>
      <c r="KG332" s="4"/>
      <c r="KH332" s="4"/>
      <c r="KI332" s="4"/>
      <c r="KJ332" s="4"/>
      <c r="KK332" s="4"/>
      <c r="KL332" s="4"/>
      <c r="KM332" s="4"/>
      <c r="KN332" s="4"/>
      <c r="KO332" s="4"/>
      <c r="KP332" s="4"/>
      <c r="KQ332" s="4"/>
      <c r="KR332" s="4"/>
      <c r="KS332" s="4"/>
      <c r="KT332" s="4"/>
      <c r="KU332" s="4"/>
      <c r="KV332" s="4"/>
      <c r="KW332" s="4"/>
      <c r="KX332" s="4"/>
      <c r="KY332" s="4"/>
      <c r="KZ332" s="4"/>
      <c r="LA332" s="4"/>
      <c r="LB332" s="4"/>
      <c r="LC332" s="4"/>
      <c r="LD332" s="4"/>
      <c r="LE332" s="4"/>
      <c r="LF332" s="4"/>
      <c r="LG332" s="4"/>
      <c r="LH332" s="4"/>
      <c r="LI332" s="4"/>
      <c r="LJ332" s="4"/>
      <c r="LK332" s="4"/>
      <c r="LL332" s="4"/>
      <c r="LM332" s="4"/>
      <c r="LN332" s="4"/>
      <c r="LO332" s="4"/>
      <c r="LP332" s="4"/>
      <c r="LQ332" s="4"/>
      <c r="LR332" s="4"/>
      <c r="LS332" s="4"/>
      <c r="LT332" s="4"/>
      <c r="LU332" s="4"/>
      <c r="LV332" s="4"/>
      <c r="LW332" s="4"/>
      <c r="LX332" s="4"/>
      <c r="LY332" s="4"/>
      <c r="LZ332" s="4"/>
      <c r="MA332" s="4"/>
      <c r="MB332" s="4"/>
      <c r="MC332" s="4"/>
      <c r="MD332" s="4"/>
      <c r="ME332" s="4"/>
      <c r="MF332" s="4"/>
      <c r="MG332" s="4"/>
      <c r="MH332" s="4"/>
      <c r="MI332" s="4"/>
      <c r="MJ332" s="4"/>
      <c r="MK332" s="4"/>
      <c r="ML332" s="4"/>
      <c r="MM332" s="4"/>
      <c r="MN332" s="4"/>
      <c r="MO332" s="4"/>
      <c r="MP332" s="4"/>
      <c r="MQ332" s="4"/>
      <c r="MR332" s="4"/>
      <c r="MS332" s="4"/>
      <c r="MT332" s="4"/>
      <c r="MU332" s="4"/>
      <c r="MV332" s="4"/>
      <c r="MW332" s="4"/>
      <c r="MX332" s="4"/>
      <c r="MY332" s="4"/>
      <c r="MZ332" s="4"/>
      <c r="NA332" s="4"/>
      <c r="NB332" s="4"/>
      <c r="NC332" s="4"/>
      <c r="ND332" s="4"/>
      <c r="NE332" s="4"/>
      <c r="NF332" s="4"/>
      <c r="NG332" s="4"/>
      <c r="NH332" s="4"/>
      <c r="NI332" s="4"/>
      <c r="NJ332" s="4"/>
      <c r="NK332" s="4"/>
      <c r="NL332" s="4"/>
      <c r="NM332" s="4"/>
      <c r="NN332" s="4"/>
      <c r="NO332" s="4"/>
      <c r="NP332" s="4"/>
      <c r="NQ332" s="4"/>
      <c r="NR332" s="4"/>
      <c r="NS332" s="4"/>
      <c r="NT332" s="4"/>
      <c r="NU332" s="4"/>
      <c r="NV332" s="4"/>
      <c r="NW332" s="4"/>
      <c r="NX332" s="4"/>
      <c r="NY332" s="4"/>
      <c r="NZ332" s="4"/>
      <c r="OA332" s="4"/>
      <c r="OB332" s="4"/>
      <c r="OC332" s="4"/>
      <c r="OD332" s="4"/>
      <c r="OE332" s="4"/>
      <c r="OF332" s="4"/>
      <c r="OG332" s="4"/>
      <c r="OH332" s="4"/>
      <c r="OI332" s="4"/>
      <c r="OJ332" s="4"/>
      <c r="OK332" s="4"/>
      <c r="OL332" s="4"/>
      <c r="OM332" s="4"/>
      <c r="ON332" s="4"/>
      <c r="OO332" s="4"/>
      <c r="OP332" s="4"/>
      <c r="OQ332" s="4"/>
      <c r="OR332" s="4"/>
      <c r="OS332" s="4"/>
      <c r="OT332" s="4"/>
      <c r="OU332" s="4"/>
      <c r="OV332" s="4"/>
      <c r="OW332" s="4"/>
      <c r="OX332" s="4"/>
      <c r="OY332" s="4"/>
      <c r="OZ332" s="4"/>
      <c r="PA332" s="4"/>
      <c r="PB332" s="4"/>
      <c r="PC332" s="4"/>
      <c r="PD332" s="4"/>
      <c r="PE332" s="4"/>
      <c r="PF332" s="4"/>
      <c r="PG332" s="4"/>
      <c r="PH332" s="4"/>
      <c r="PI332" s="4"/>
      <c r="PJ332" s="4"/>
      <c r="PK332" s="4"/>
      <c r="PL332" s="4"/>
      <c r="PM332" s="4"/>
      <c r="PN332" s="4"/>
      <c r="PO332" s="4"/>
      <c r="PP332" s="4"/>
      <c r="PQ332" s="4"/>
      <c r="PR332" s="4"/>
      <c r="PS332" s="4"/>
      <c r="PT332" s="4"/>
      <c r="PU332" s="4"/>
      <c r="PV332" s="4"/>
      <c r="PW332" s="4"/>
      <c r="PX332" s="4"/>
      <c r="PY332" s="4"/>
      <c r="PZ332" s="4"/>
      <c r="QA332" s="4"/>
      <c r="QB332" s="4"/>
      <c r="QC332" s="4"/>
      <c r="QD332" s="4"/>
      <c r="QE332" s="4"/>
      <c r="QF332" s="4"/>
      <c r="QG332" s="4"/>
      <c r="QH332" s="4"/>
      <c r="QI332" s="4"/>
      <c r="QJ332" s="4"/>
      <c r="QK332" s="4"/>
      <c r="QL332" s="4"/>
      <c r="QM332" s="4"/>
      <c r="QN332" s="4"/>
      <c r="QO332" s="4"/>
      <c r="QP332" s="4"/>
      <c r="QQ332" s="4"/>
      <c r="QR332" s="4"/>
      <c r="QS332" s="4"/>
      <c r="QT332" s="4"/>
      <c r="QU332" s="4"/>
      <c r="QV332" s="4"/>
      <c r="QW332" s="4"/>
      <c r="QX332" s="4"/>
      <c r="QY332" s="4"/>
      <c r="QZ332" s="4"/>
      <c r="RA332" s="4"/>
      <c r="RB332" s="4"/>
      <c r="RC332" s="4"/>
      <c r="RD332" s="4"/>
      <c r="RE332" s="4"/>
      <c r="RF332" s="4"/>
      <c r="RG332" s="4"/>
      <c r="RH332" s="4"/>
      <c r="RI332" s="4"/>
      <c r="RJ332" s="4"/>
      <c r="RK332" s="4"/>
      <c r="RL332" s="4"/>
      <c r="RM332" s="4"/>
      <c r="RN332" s="4"/>
      <c r="RO332" s="4"/>
      <c r="RP332" s="4"/>
      <c r="RQ332" s="4"/>
      <c r="RR332" s="4"/>
      <c r="RS332" s="4"/>
      <c r="RT332" s="4"/>
      <c r="RU332" s="4"/>
      <c r="RV332" s="4"/>
      <c r="RW332" s="4"/>
      <c r="RX332" s="4"/>
      <c r="RY332" s="4"/>
      <c r="RZ332" s="4"/>
      <c r="SA332" s="4"/>
      <c r="SB332" s="4"/>
      <c r="SC332" s="4"/>
      <c r="SD332" s="4"/>
      <c r="SE332" s="4"/>
      <c r="SF332" s="4"/>
      <c r="SG332" s="4"/>
      <c r="SH332" s="4"/>
      <c r="SI332" s="4"/>
      <c r="SJ332" s="4"/>
    </row>
    <row r="333" spans="1:504">
      <c r="A333" s="179"/>
      <c r="B333" s="181"/>
      <c r="C333" s="182"/>
      <c r="D333" s="182"/>
      <c r="E333" s="182"/>
      <c r="F333" s="182"/>
      <c r="G333" s="183"/>
      <c r="H333" s="182"/>
      <c r="I333" s="182"/>
      <c r="J333" s="183"/>
      <c r="K333" s="187"/>
      <c r="L333" s="185"/>
      <c r="M333" s="185"/>
      <c r="N333" s="186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4"/>
      <c r="BQ333" s="4"/>
      <c r="BR333" s="4"/>
      <c r="BS333" s="4"/>
      <c r="BT333" s="4"/>
      <c r="BU333" s="4"/>
      <c r="BV333" s="4"/>
      <c r="BW333" s="4"/>
      <c r="BX333" s="4"/>
      <c r="BY333" s="4"/>
      <c r="BZ333" s="4"/>
      <c r="CA333" s="4"/>
      <c r="CB333" s="4"/>
      <c r="CC333" s="4"/>
      <c r="CD333" s="4"/>
      <c r="CE333" s="4"/>
      <c r="CF333" s="4"/>
      <c r="CG333" s="4"/>
      <c r="CH333" s="4"/>
      <c r="CI333" s="4"/>
      <c r="CJ333" s="4"/>
      <c r="CK333" s="4"/>
      <c r="CL333" s="4"/>
      <c r="CM333" s="4"/>
      <c r="CN333" s="4"/>
      <c r="CO333" s="4"/>
      <c r="CP333" s="4"/>
      <c r="CQ333" s="4"/>
      <c r="CR333" s="4"/>
      <c r="CS333" s="4"/>
      <c r="CT333" s="4"/>
      <c r="CU333" s="4"/>
      <c r="CV333" s="4"/>
      <c r="CW333" s="4"/>
      <c r="CX333" s="4"/>
      <c r="CY333" s="4"/>
      <c r="CZ333" s="4"/>
      <c r="DA333" s="4"/>
      <c r="DB333" s="4"/>
      <c r="DC333" s="4"/>
      <c r="DD333" s="4"/>
      <c r="DE333" s="4"/>
      <c r="DF333" s="4"/>
      <c r="DG333" s="4"/>
      <c r="DH333" s="4"/>
      <c r="DI333" s="4"/>
      <c r="DJ333" s="4"/>
      <c r="DK333" s="4"/>
      <c r="DL333" s="4"/>
      <c r="DM333" s="4"/>
      <c r="DN333" s="4"/>
      <c r="DO333" s="4"/>
      <c r="DP333" s="4"/>
      <c r="DQ333" s="4"/>
      <c r="DR333" s="4"/>
      <c r="DS333" s="4"/>
      <c r="DT333" s="4"/>
      <c r="DU333" s="4"/>
      <c r="DV333" s="4"/>
      <c r="DW333" s="4"/>
      <c r="DX333" s="4"/>
      <c r="DY333" s="4"/>
      <c r="DZ333" s="4"/>
      <c r="EA333" s="4"/>
      <c r="EB333" s="4"/>
      <c r="EC333" s="4"/>
      <c r="ED333" s="4"/>
      <c r="EE333" s="4"/>
      <c r="EF333" s="4"/>
      <c r="EG333" s="4"/>
      <c r="EH333" s="4"/>
      <c r="EI333" s="4"/>
      <c r="EJ333" s="4"/>
      <c r="EK333" s="4"/>
      <c r="EL333" s="4"/>
      <c r="EM333" s="4"/>
      <c r="EN333" s="4"/>
      <c r="EO333" s="4"/>
      <c r="EP333" s="4"/>
      <c r="EQ333" s="4"/>
      <c r="ER333" s="4"/>
      <c r="ES333" s="4"/>
      <c r="ET333" s="4"/>
      <c r="EU333" s="4"/>
      <c r="EV333" s="4"/>
      <c r="EW333" s="4"/>
      <c r="EX333" s="4"/>
      <c r="EY333" s="4"/>
      <c r="EZ333" s="4"/>
      <c r="FA333" s="4"/>
      <c r="FB333" s="4"/>
      <c r="FC333" s="4"/>
      <c r="FD333" s="4"/>
      <c r="FE333" s="4"/>
      <c r="FF333" s="4"/>
      <c r="FG333" s="4"/>
      <c r="FH333" s="4"/>
      <c r="FI333" s="4"/>
      <c r="FJ333" s="4"/>
      <c r="FK333" s="4"/>
      <c r="FL333" s="4"/>
      <c r="FM333" s="4"/>
      <c r="FN333" s="4"/>
      <c r="FO333" s="4"/>
      <c r="FP333" s="4"/>
      <c r="FQ333" s="4"/>
      <c r="FR333" s="4"/>
      <c r="FS333" s="4"/>
      <c r="FT333" s="4"/>
      <c r="FU333" s="4"/>
      <c r="FV333" s="4"/>
      <c r="FW333" s="4"/>
      <c r="FX333" s="4"/>
      <c r="FY333" s="4"/>
      <c r="FZ333" s="4"/>
      <c r="GA333" s="4"/>
      <c r="GB333" s="4"/>
      <c r="GC333" s="4"/>
      <c r="GD333" s="4"/>
      <c r="GE333" s="4"/>
      <c r="GF333" s="4"/>
      <c r="GG333" s="4"/>
      <c r="GH333" s="4"/>
      <c r="GI333" s="4"/>
      <c r="GJ333" s="4"/>
      <c r="GK333" s="4"/>
      <c r="GL333" s="4"/>
      <c r="GM333" s="4"/>
      <c r="GN333" s="4"/>
      <c r="GO333" s="4"/>
      <c r="GP333" s="4"/>
      <c r="GQ333" s="4"/>
      <c r="GR333" s="4"/>
      <c r="GS333" s="4"/>
      <c r="GT333" s="4"/>
      <c r="GU333" s="4"/>
      <c r="GV333" s="4"/>
      <c r="GW333" s="4"/>
      <c r="GX333" s="4"/>
      <c r="GY333" s="4"/>
      <c r="GZ333" s="4"/>
      <c r="HA333" s="4"/>
      <c r="HB333" s="4"/>
      <c r="HC333" s="4"/>
      <c r="HD333" s="4"/>
      <c r="HE333" s="4"/>
      <c r="HF333" s="4"/>
      <c r="HG333" s="4"/>
      <c r="HH333" s="4"/>
      <c r="HI333" s="4"/>
      <c r="HJ333" s="4"/>
      <c r="HK333" s="4"/>
      <c r="HL333" s="4"/>
      <c r="HM333" s="4"/>
      <c r="HN333" s="4"/>
      <c r="HO333" s="4"/>
      <c r="HP333" s="4"/>
      <c r="HQ333" s="4"/>
      <c r="HR333" s="4"/>
      <c r="HS333" s="4"/>
      <c r="HT333" s="4"/>
      <c r="HU333" s="4"/>
      <c r="HV333" s="4"/>
      <c r="HW333" s="4"/>
      <c r="HX333" s="4"/>
      <c r="HY333" s="4"/>
      <c r="HZ333" s="4"/>
      <c r="IA333" s="4"/>
      <c r="IB333" s="4"/>
      <c r="IC333" s="4"/>
      <c r="ID333" s="4"/>
      <c r="IE333" s="4"/>
      <c r="IF333" s="4"/>
      <c r="IG333" s="4"/>
      <c r="IH333" s="4"/>
      <c r="II333" s="4"/>
      <c r="IJ333" s="4"/>
      <c r="IK333" s="4"/>
      <c r="IL333" s="4"/>
      <c r="IM333" s="4"/>
      <c r="IN333" s="4"/>
      <c r="IO333" s="4"/>
      <c r="IP333" s="4"/>
      <c r="IQ333" s="4"/>
      <c r="IR333" s="4"/>
      <c r="IS333" s="4"/>
      <c r="IT333" s="4"/>
      <c r="IU333" s="4"/>
      <c r="IV333" s="4"/>
      <c r="IW333" s="4"/>
      <c r="IX333" s="4"/>
      <c r="IY333" s="4"/>
      <c r="IZ333" s="4"/>
      <c r="JA333" s="4"/>
      <c r="JB333" s="4"/>
      <c r="JC333" s="4"/>
      <c r="JD333" s="4"/>
      <c r="JE333" s="4"/>
      <c r="JF333" s="4"/>
      <c r="JG333" s="4"/>
      <c r="JH333" s="4"/>
      <c r="JI333" s="4"/>
      <c r="JJ333" s="4"/>
      <c r="JK333" s="4"/>
      <c r="JL333" s="4"/>
      <c r="JM333" s="4"/>
      <c r="JN333" s="4"/>
      <c r="JO333" s="4"/>
      <c r="JP333" s="4"/>
      <c r="JQ333" s="4"/>
      <c r="JR333" s="4"/>
      <c r="JS333" s="4"/>
      <c r="JT333" s="4"/>
      <c r="JU333" s="4"/>
      <c r="JV333" s="4"/>
      <c r="JW333" s="4"/>
      <c r="JX333" s="4"/>
      <c r="JY333" s="4"/>
      <c r="JZ333" s="4"/>
      <c r="KA333" s="4"/>
      <c r="KB333" s="4"/>
      <c r="KC333" s="4"/>
      <c r="KD333" s="4"/>
      <c r="KE333" s="4"/>
      <c r="KF333" s="4"/>
      <c r="KG333" s="4"/>
      <c r="KH333" s="4"/>
      <c r="KI333" s="4"/>
      <c r="KJ333" s="4"/>
      <c r="KK333" s="4"/>
      <c r="KL333" s="4"/>
      <c r="KM333" s="4"/>
      <c r="KN333" s="4"/>
      <c r="KO333" s="4"/>
      <c r="KP333" s="4"/>
      <c r="KQ333" s="4"/>
      <c r="KR333" s="4"/>
      <c r="KS333" s="4"/>
      <c r="KT333" s="4"/>
      <c r="KU333" s="4"/>
      <c r="KV333" s="4"/>
      <c r="KW333" s="4"/>
      <c r="KX333" s="4"/>
      <c r="KY333" s="4"/>
      <c r="KZ333" s="4"/>
      <c r="LA333" s="4"/>
      <c r="LB333" s="4"/>
      <c r="LC333" s="4"/>
      <c r="LD333" s="4"/>
      <c r="LE333" s="4"/>
      <c r="LF333" s="4"/>
      <c r="LG333" s="4"/>
      <c r="LH333" s="4"/>
      <c r="LI333" s="4"/>
      <c r="LJ333" s="4"/>
      <c r="LK333" s="4"/>
      <c r="LL333" s="4"/>
      <c r="LM333" s="4"/>
      <c r="LN333" s="4"/>
      <c r="LO333" s="4"/>
      <c r="LP333" s="4"/>
      <c r="LQ333" s="4"/>
      <c r="LR333" s="4"/>
      <c r="LS333" s="4"/>
      <c r="LT333" s="4"/>
      <c r="LU333" s="4"/>
      <c r="LV333" s="4"/>
      <c r="LW333" s="4"/>
      <c r="LX333" s="4"/>
      <c r="LY333" s="4"/>
      <c r="LZ333" s="4"/>
      <c r="MA333" s="4"/>
      <c r="MB333" s="4"/>
      <c r="MC333" s="4"/>
      <c r="MD333" s="4"/>
      <c r="ME333" s="4"/>
      <c r="MF333" s="4"/>
      <c r="MG333" s="4"/>
      <c r="MH333" s="4"/>
      <c r="MI333" s="4"/>
      <c r="MJ333" s="4"/>
      <c r="MK333" s="4"/>
      <c r="ML333" s="4"/>
      <c r="MM333" s="4"/>
      <c r="MN333" s="4"/>
      <c r="MO333" s="4"/>
      <c r="MP333" s="4"/>
      <c r="MQ333" s="4"/>
      <c r="MR333" s="4"/>
      <c r="MS333" s="4"/>
      <c r="MT333" s="4"/>
      <c r="MU333" s="4"/>
      <c r="MV333" s="4"/>
      <c r="MW333" s="4"/>
      <c r="MX333" s="4"/>
      <c r="MY333" s="4"/>
      <c r="MZ333" s="4"/>
      <c r="NA333" s="4"/>
      <c r="NB333" s="4"/>
      <c r="NC333" s="4"/>
      <c r="ND333" s="4"/>
      <c r="NE333" s="4"/>
      <c r="NF333" s="4"/>
      <c r="NG333" s="4"/>
      <c r="NH333" s="4"/>
      <c r="NI333" s="4"/>
      <c r="NJ333" s="4"/>
      <c r="NK333" s="4"/>
      <c r="NL333" s="4"/>
      <c r="NM333" s="4"/>
      <c r="NN333" s="4"/>
      <c r="NO333" s="4"/>
      <c r="NP333" s="4"/>
      <c r="NQ333" s="4"/>
      <c r="NR333" s="4"/>
      <c r="NS333" s="4"/>
      <c r="NT333" s="4"/>
      <c r="NU333" s="4"/>
      <c r="NV333" s="4"/>
      <c r="NW333" s="4"/>
      <c r="NX333" s="4"/>
      <c r="NY333" s="4"/>
      <c r="NZ333" s="4"/>
      <c r="OA333" s="4"/>
      <c r="OB333" s="4"/>
      <c r="OC333" s="4"/>
      <c r="OD333" s="4"/>
      <c r="OE333" s="4"/>
      <c r="OF333" s="4"/>
      <c r="OG333" s="4"/>
      <c r="OH333" s="4"/>
      <c r="OI333" s="4"/>
      <c r="OJ333" s="4"/>
      <c r="OK333" s="4"/>
      <c r="OL333" s="4"/>
      <c r="OM333" s="4"/>
      <c r="ON333" s="4"/>
      <c r="OO333" s="4"/>
      <c r="OP333" s="4"/>
      <c r="OQ333" s="4"/>
      <c r="OR333" s="4"/>
      <c r="OS333" s="4"/>
      <c r="OT333" s="4"/>
      <c r="OU333" s="4"/>
      <c r="OV333" s="4"/>
      <c r="OW333" s="4"/>
      <c r="OX333" s="4"/>
      <c r="OY333" s="4"/>
      <c r="OZ333" s="4"/>
      <c r="PA333" s="4"/>
      <c r="PB333" s="4"/>
      <c r="PC333" s="4"/>
      <c r="PD333" s="4"/>
      <c r="PE333" s="4"/>
      <c r="PF333" s="4"/>
      <c r="PG333" s="4"/>
      <c r="PH333" s="4"/>
      <c r="PI333" s="4"/>
      <c r="PJ333" s="4"/>
      <c r="PK333" s="4"/>
      <c r="PL333" s="4"/>
      <c r="PM333" s="4"/>
      <c r="PN333" s="4"/>
      <c r="PO333" s="4"/>
      <c r="PP333" s="4"/>
      <c r="PQ333" s="4"/>
      <c r="PR333" s="4"/>
      <c r="PS333" s="4"/>
      <c r="PT333" s="4"/>
      <c r="PU333" s="4"/>
      <c r="PV333" s="4"/>
      <c r="PW333" s="4"/>
      <c r="PX333" s="4"/>
      <c r="PY333" s="4"/>
      <c r="PZ333" s="4"/>
      <c r="QA333" s="4"/>
      <c r="QB333" s="4"/>
      <c r="QC333" s="4"/>
      <c r="QD333" s="4"/>
      <c r="QE333" s="4"/>
      <c r="QF333" s="4"/>
      <c r="QG333" s="4"/>
      <c r="QH333" s="4"/>
      <c r="QI333" s="4"/>
      <c r="QJ333" s="4"/>
      <c r="QK333" s="4"/>
      <c r="QL333" s="4"/>
      <c r="QM333" s="4"/>
      <c r="QN333" s="4"/>
      <c r="QO333" s="4"/>
      <c r="QP333" s="4"/>
      <c r="QQ333" s="4"/>
      <c r="QR333" s="4"/>
      <c r="QS333" s="4"/>
      <c r="QT333" s="4"/>
      <c r="QU333" s="4"/>
      <c r="QV333" s="4"/>
      <c r="QW333" s="4"/>
      <c r="QX333" s="4"/>
      <c r="QY333" s="4"/>
      <c r="QZ333" s="4"/>
      <c r="RA333" s="4"/>
      <c r="RB333" s="4"/>
      <c r="RC333" s="4"/>
      <c r="RD333" s="4"/>
      <c r="RE333" s="4"/>
      <c r="RF333" s="4"/>
      <c r="RG333" s="4"/>
      <c r="RH333" s="4"/>
      <c r="RI333" s="4"/>
      <c r="RJ333" s="4"/>
      <c r="RK333" s="4"/>
      <c r="RL333" s="4"/>
      <c r="RM333" s="4"/>
      <c r="RN333" s="4"/>
      <c r="RO333" s="4"/>
      <c r="RP333" s="4"/>
      <c r="RQ333" s="4"/>
      <c r="RR333" s="4"/>
      <c r="RS333" s="4"/>
      <c r="RT333" s="4"/>
      <c r="RU333" s="4"/>
      <c r="RV333" s="4"/>
      <c r="RW333" s="4"/>
      <c r="RX333" s="4"/>
      <c r="RY333" s="4"/>
      <c r="RZ333" s="4"/>
      <c r="SA333" s="4"/>
      <c r="SB333" s="4"/>
      <c r="SC333" s="4"/>
      <c r="SD333" s="4"/>
      <c r="SE333" s="4"/>
      <c r="SF333" s="4"/>
      <c r="SG333" s="4"/>
      <c r="SH333" s="4"/>
      <c r="SI333" s="4"/>
      <c r="SJ333" s="4"/>
    </row>
    <row r="334" spans="1:504">
      <c r="A334" s="179"/>
      <c r="B334" s="181"/>
      <c r="C334" s="182"/>
      <c r="D334" s="182"/>
      <c r="E334" s="182"/>
      <c r="F334" s="182"/>
      <c r="G334" s="183"/>
      <c r="H334" s="182"/>
      <c r="I334" s="182"/>
      <c r="J334" s="183"/>
      <c r="K334" s="187"/>
      <c r="L334" s="184"/>
      <c r="M334" s="184"/>
      <c r="N334" s="186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4"/>
      <c r="BP334" s="4"/>
      <c r="BQ334" s="4"/>
      <c r="BR334" s="4"/>
      <c r="BS334" s="4"/>
      <c r="BT334" s="4"/>
      <c r="BU334" s="4"/>
      <c r="BV334" s="4"/>
      <c r="BW334" s="4"/>
      <c r="BX334" s="4"/>
      <c r="BY334" s="4"/>
      <c r="BZ334" s="4"/>
      <c r="CA334" s="4"/>
      <c r="CB334" s="4"/>
      <c r="CC334" s="4"/>
      <c r="CD334" s="4"/>
      <c r="CE334" s="4"/>
      <c r="CF334" s="4"/>
      <c r="CG334" s="4"/>
      <c r="CH334" s="4"/>
      <c r="CI334" s="4"/>
      <c r="CJ334" s="4"/>
      <c r="CK334" s="4"/>
      <c r="CL334" s="4"/>
      <c r="CM334" s="4"/>
      <c r="CN334" s="4"/>
      <c r="CO334" s="4"/>
      <c r="CP334" s="4"/>
      <c r="CQ334" s="4"/>
      <c r="CR334" s="4"/>
      <c r="CS334" s="4"/>
      <c r="CT334" s="4"/>
      <c r="CU334" s="4"/>
      <c r="CV334" s="4"/>
      <c r="CW334" s="4"/>
      <c r="CX334" s="4"/>
      <c r="CY334" s="4"/>
      <c r="CZ334" s="4"/>
      <c r="DA334" s="4"/>
      <c r="DB334" s="4"/>
      <c r="DC334" s="4"/>
      <c r="DD334" s="4"/>
      <c r="DE334" s="4"/>
      <c r="DF334" s="4"/>
      <c r="DG334" s="4"/>
      <c r="DH334" s="4"/>
      <c r="DI334" s="4"/>
      <c r="DJ334" s="4"/>
      <c r="DK334" s="4"/>
      <c r="DL334" s="4"/>
      <c r="DM334" s="4"/>
      <c r="DN334" s="4"/>
      <c r="DO334" s="4"/>
      <c r="DP334" s="4"/>
      <c r="DQ334" s="4"/>
      <c r="DR334" s="4"/>
      <c r="DS334" s="4"/>
      <c r="DT334" s="4"/>
      <c r="DU334" s="4"/>
      <c r="DV334" s="4"/>
      <c r="DW334" s="4"/>
      <c r="DX334" s="4"/>
      <c r="DY334" s="4"/>
      <c r="DZ334" s="4"/>
      <c r="EA334" s="4"/>
      <c r="EB334" s="4"/>
      <c r="EC334" s="4"/>
      <c r="ED334" s="4"/>
      <c r="EE334" s="4"/>
      <c r="EF334" s="4"/>
      <c r="EG334" s="4"/>
      <c r="EH334" s="4"/>
      <c r="EI334" s="4"/>
      <c r="EJ334" s="4"/>
      <c r="EK334" s="4"/>
      <c r="EL334" s="4"/>
      <c r="EM334" s="4"/>
      <c r="EN334" s="4"/>
      <c r="EO334" s="4"/>
      <c r="EP334" s="4"/>
      <c r="EQ334" s="4"/>
      <c r="ER334" s="4"/>
      <c r="ES334" s="4"/>
      <c r="ET334" s="4"/>
      <c r="EU334" s="4"/>
      <c r="EV334" s="4"/>
      <c r="EW334" s="4"/>
      <c r="EX334" s="4"/>
      <c r="EY334" s="4"/>
      <c r="EZ334" s="4"/>
      <c r="FA334" s="4"/>
      <c r="FB334" s="4"/>
      <c r="FC334" s="4"/>
      <c r="FD334" s="4"/>
      <c r="FE334" s="4"/>
      <c r="FF334" s="4"/>
      <c r="FG334" s="4"/>
      <c r="FH334" s="4"/>
      <c r="FI334" s="4"/>
      <c r="FJ334" s="4"/>
      <c r="FK334" s="4"/>
      <c r="FL334" s="4"/>
      <c r="FM334" s="4"/>
      <c r="FN334" s="4"/>
      <c r="FO334" s="4"/>
      <c r="FP334" s="4"/>
      <c r="FQ334" s="4"/>
      <c r="FR334" s="4"/>
      <c r="FS334" s="4"/>
      <c r="FT334" s="4"/>
      <c r="FU334" s="4"/>
      <c r="FV334" s="4"/>
      <c r="FW334" s="4"/>
      <c r="FX334" s="4"/>
      <c r="FY334" s="4"/>
      <c r="FZ334" s="4"/>
      <c r="GA334" s="4"/>
      <c r="GB334" s="4"/>
      <c r="GC334" s="4"/>
      <c r="GD334" s="4"/>
      <c r="GE334" s="4"/>
      <c r="GF334" s="4"/>
      <c r="GG334" s="4"/>
      <c r="GH334" s="4"/>
      <c r="GI334" s="4"/>
      <c r="GJ334" s="4"/>
      <c r="GK334" s="4"/>
      <c r="GL334" s="4"/>
      <c r="GM334" s="4"/>
      <c r="GN334" s="4"/>
      <c r="GO334" s="4"/>
      <c r="GP334" s="4"/>
      <c r="GQ334" s="4"/>
      <c r="GR334" s="4"/>
      <c r="GS334" s="4"/>
      <c r="GT334" s="4"/>
      <c r="GU334" s="4"/>
      <c r="GV334" s="4"/>
      <c r="GW334" s="4"/>
      <c r="GX334" s="4"/>
      <c r="GY334" s="4"/>
      <c r="GZ334" s="4"/>
      <c r="HA334" s="4"/>
      <c r="HB334" s="4"/>
      <c r="HC334" s="4"/>
      <c r="HD334" s="4"/>
      <c r="HE334" s="4"/>
      <c r="HF334" s="4"/>
      <c r="HG334" s="4"/>
      <c r="HH334" s="4"/>
      <c r="HI334" s="4"/>
      <c r="HJ334" s="4"/>
      <c r="HK334" s="4"/>
      <c r="HL334" s="4"/>
      <c r="HM334" s="4"/>
      <c r="HN334" s="4"/>
      <c r="HO334" s="4"/>
      <c r="HP334" s="4"/>
      <c r="HQ334" s="4"/>
      <c r="HR334" s="4"/>
      <c r="HS334" s="4"/>
      <c r="HT334" s="4"/>
      <c r="HU334" s="4"/>
      <c r="HV334" s="4"/>
      <c r="HW334" s="4"/>
      <c r="HX334" s="4"/>
      <c r="HY334" s="4"/>
      <c r="HZ334" s="4"/>
      <c r="IA334" s="4"/>
      <c r="IB334" s="4"/>
      <c r="IC334" s="4"/>
      <c r="ID334" s="4"/>
      <c r="IE334" s="4"/>
      <c r="IF334" s="4"/>
      <c r="IG334" s="4"/>
      <c r="IH334" s="4"/>
      <c r="II334" s="4"/>
      <c r="IJ334" s="4"/>
      <c r="IK334" s="4"/>
      <c r="IL334" s="4"/>
      <c r="IM334" s="4"/>
      <c r="IN334" s="4"/>
      <c r="IO334" s="4"/>
      <c r="IP334" s="4"/>
      <c r="IQ334" s="4"/>
      <c r="IR334" s="4"/>
      <c r="IS334" s="4"/>
      <c r="IT334" s="4"/>
      <c r="IU334" s="4"/>
      <c r="IV334" s="4"/>
      <c r="IW334" s="4"/>
      <c r="IX334" s="4"/>
      <c r="IY334" s="4"/>
      <c r="IZ334" s="4"/>
      <c r="JA334" s="4"/>
      <c r="JB334" s="4"/>
      <c r="JC334" s="4"/>
      <c r="JD334" s="4"/>
      <c r="JE334" s="4"/>
      <c r="JF334" s="4"/>
      <c r="JG334" s="4"/>
      <c r="JH334" s="4"/>
      <c r="JI334" s="4"/>
      <c r="JJ334" s="4"/>
      <c r="JK334" s="4"/>
      <c r="JL334" s="4"/>
      <c r="JM334" s="4"/>
      <c r="JN334" s="4"/>
      <c r="JO334" s="4"/>
      <c r="JP334" s="4"/>
      <c r="JQ334" s="4"/>
      <c r="JR334" s="4"/>
      <c r="JS334" s="4"/>
      <c r="JT334" s="4"/>
      <c r="JU334" s="4"/>
      <c r="JV334" s="4"/>
      <c r="JW334" s="4"/>
      <c r="JX334" s="4"/>
      <c r="JY334" s="4"/>
      <c r="JZ334" s="4"/>
      <c r="KA334" s="4"/>
      <c r="KB334" s="4"/>
      <c r="KC334" s="4"/>
      <c r="KD334" s="4"/>
      <c r="KE334" s="4"/>
      <c r="KF334" s="4"/>
      <c r="KG334" s="4"/>
      <c r="KH334" s="4"/>
      <c r="KI334" s="4"/>
      <c r="KJ334" s="4"/>
      <c r="KK334" s="4"/>
      <c r="KL334" s="4"/>
      <c r="KM334" s="4"/>
      <c r="KN334" s="4"/>
      <c r="KO334" s="4"/>
      <c r="KP334" s="4"/>
      <c r="KQ334" s="4"/>
      <c r="KR334" s="4"/>
      <c r="KS334" s="4"/>
      <c r="KT334" s="4"/>
      <c r="KU334" s="4"/>
      <c r="KV334" s="4"/>
      <c r="KW334" s="4"/>
      <c r="KX334" s="4"/>
      <c r="KY334" s="4"/>
      <c r="KZ334" s="4"/>
      <c r="LA334" s="4"/>
      <c r="LB334" s="4"/>
      <c r="LC334" s="4"/>
      <c r="LD334" s="4"/>
      <c r="LE334" s="4"/>
      <c r="LF334" s="4"/>
      <c r="LG334" s="4"/>
      <c r="LH334" s="4"/>
      <c r="LI334" s="4"/>
      <c r="LJ334" s="4"/>
      <c r="LK334" s="4"/>
      <c r="LL334" s="4"/>
      <c r="LM334" s="4"/>
      <c r="LN334" s="4"/>
      <c r="LO334" s="4"/>
      <c r="LP334" s="4"/>
      <c r="LQ334" s="4"/>
      <c r="LR334" s="4"/>
      <c r="LS334" s="4"/>
      <c r="LT334" s="4"/>
      <c r="LU334" s="4"/>
      <c r="LV334" s="4"/>
      <c r="LW334" s="4"/>
      <c r="LX334" s="4"/>
      <c r="LY334" s="4"/>
      <c r="LZ334" s="4"/>
      <c r="MA334" s="4"/>
      <c r="MB334" s="4"/>
      <c r="MC334" s="4"/>
      <c r="MD334" s="4"/>
      <c r="ME334" s="4"/>
      <c r="MF334" s="4"/>
      <c r="MG334" s="4"/>
      <c r="MH334" s="4"/>
      <c r="MI334" s="4"/>
      <c r="MJ334" s="4"/>
      <c r="MK334" s="4"/>
      <c r="ML334" s="4"/>
      <c r="MM334" s="4"/>
      <c r="MN334" s="4"/>
      <c r="MO334" s="4"/>
      <c r="MP334" s="4"/>
      <c r="MQ334" s="4"/>
      <c r="MR334" s="4"/>
      <c r="MS334" s="4"/>
      <c r="MT334" s="4"/>
      <c r="MU334" s="4"/>
      <c r="MV334" s="4"/>
      <c r="MW334" s="4"/>
      <c r="MX334" s="4"/>
      <c r="MY334" s="4"/>
      <c r="MZ334" s="4"/>
      <c r="NA334" s="4"/>
      <c r="NB334" s="4"/>
      <c r="NC334" s="4"/>
      <c r="ND334" s="4"/>
      <c r="NE334" s="4"/>
      <c r="NF334" s="4"/>
      <c r="NG334" s="4"/>
      <c r="NH334" s="4"/>
      <c r="NI334" s="4"/>
      <c r="NJ334" s="4"/>
      <c r="NK334" s="4"/>
      <c r="NL334" s="4"/>
      <c r="NM334" s="4"/>
      <c r="NN334" s="4"/>
      <c r="NO334" s="4"/>
      <c r="NP334" s="4"/>
      <c r="NQ334" s="4"/>
      <c r="NR334" s="4"/>
      <c r="NS334" s="4"/>
      <c r="NT334" s="4"/>
      <c r="NU334" s="4"/>
      <c r="NV334" s="4"/>
      <c r="NW334" s="4"/>
      <c r="NX334" s="4"/>
      <c r="NY334" s="4"/>
      <c r="NZ334" s="4"/>
      <c r="OA334" s="4"/>
      <c r="OB334" s="4"/>
      <c r="OC334" s="4"/>
      <c r="OD334" s="4"/>
      <c r="OE334" s="4"/>
      <c r="OF334" s="4"/>
      <c r="OG334" s="4"/>
      <c r="OH334" s="4"/>
      <c r="OI334" s="4"/>
      <c r="OJ334" s="4"/>
      <c r="OK334" s="4"/>
      <c r="OL334" s="4"/>
      <c r="OM334" s="4"/>
      <c r="ON334" s="4"/>
      <c r="OO334" s="4"/>
      <c r="OP334" s="4"/>
      <c r="OQ334" s="4"/>
      <c r="OR334" s="4"/>
      <c r="OS334" s="4"/>
      <c r="OT334" s="4"/>
      <c r="OU334" s="4"/>
      <c r="OV334" s="4"/>
      <c r="OW334" s="4"/>
      <c r="OX334" s="4"/>
      <c r="OY334" s="4"/>
      <c r="OZ334" s="4"/>
      <c r="PA334" s="4"/>
      <c r="PB334" s="4"/>
      <c r="PC334" s="4"/>
      <c r="PD334" s="4"/>
      <c r="PE334" s="4"/>
      <c r="PF334" s="4"/>
      <c r="PG334" s="4"/>
      <c r="PH334" s="4"/>
      <c r="PI334" s="4"/>
      <c r="PJ334" s="4"/>
      <c r="PK334" s="4"/>
      <c r="PL334" s="4"/>
      <c r="PM334" s="4"/>
      <c r="PN334" s="4"/>
      <c r="PO334" s="4"/>
      <c r="PP334" s="4"/>
      <c r="PQ334" s="4"/>
      <c r="PR334" s="4"/>
      <c r="PS334" s="4"/>
      <c r="PT334" s="4"/>
      <c r="PU334" s="4"/>
      <c r="PV334" s="4"/>
      <c r="PW334" s="4"/>
      <c r="PX334" s="4"/>
      <c r="PY334" s="4"/>
      <c r="PZ334" s="4"/>
      <c r="QA334" s="4"/>
      <c r="QB334" s="4"/>
      <c r="QC334" s="4"/>
      <c r="QD334" s="4"/>
      <c r="QE334" s="4"/>
      <c r="QF334" s="4"/>
      <c r="QG334" s="4"/>
      <c r="QH334" s="4"/>
      <c r="QI334" s="4"/>
      <c r="QJ334" s="4"/>
      <c r="QK334" s="4"/>
      <c r="QL334" s="4"/>
      <c r="QM334" s="4"/>
      <c r="QN334" s="4"/>
      <c r="QO334" s="4"/>
      <c r="QP334" s="4"/>
      <c r="QQ334" s="4"/>
      <c r="QR334" s="4"/>
      <c r="QS334" s="4"/>
      <c r="QT334" s="4"/>
      <c r="QU334" s="4"/>
      <c r="QV334" s="4"/>
      <c r="QW334" s="4"/>
      <c r="QX334" s="4"/>
      <c r="QY334" s="4"/>
      <c r="QZ334" s="4"/>
      <c r="RA334" s="4"/>
      <c r="RB334" s="4"/>
      <c r="RC334" s="4"/>
      <c r="RD334" s="4"/>
      <c r="RE334" s="4"/>
      <c r="RF334" s="4"/>
      <c r="RG334" s="4"/>
      <c r="RH334" s="4"/>
      <c r="RI334" s="4"/>
      <c r="RJ334" s="4"/>
      <c r="RK334" s="4"/>
      <c r="RL334" s="4"/>
      <c r="RM334" s="4"/>
      <c r="RN334" s="4"/>
      <c r="RO334" s="4"/>
      <c r="RP334" s="4"/>
      <c r="RQ334" s="4"/>
      <c r="RR334" s="4"/>
      <c r="RS334" s="4"/>
      <c r="RT334" s="4"/>
      <c r="RU334" s="4"/>
      <c r="RV334" s="4"/>
      <c r="RW334" s="4"/>
      <c r="RX334" s="4"/>
      <c r="RY334" s="4"/>
      <c r="RZ334" s="4"/>
      <c r="SA334" s="4"/>
      <c r="SB334" s="4"/>
      <c r="SC334" s="4"/>
      <c r="SD334" s="4"/>
      <c r="SE334" s="4"/>
      <c r="SF334" s="4"/>
      <c r="SG334" s="4"/>
      <c r="SH334" s="4"/>
      <c r="SI334" s="4"/>
      <c r="SJ334" s="4"/>
    </row>
    <row r="335" spans="1:504">
      <c r="A335" s="179"/>
      <c r="B335" s="181"/>
      <c r="C335" s="182"/>
      <c r="D335" s="182"/>
      <c r="E335" s="182"/>
      <c r="F335" s="182"/>
      <c r="G335" s="183"/>
      <c r="H335" s="182"/>
      <c r="I335" s="182"/>
      <c r="J335" s="183"/>
      <c r="K335" s="187"/>
      <c r="L335" s="185"/>
      <c r="M335" s="185"/>
      <c r="N335" s="186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  <c r="BP335" s="4"/>
      <c r="BQ335" s="4"/>
      <c r="BR335" s="4"/>
      <c r="BS335" s="4"/>
      <c r="BT335" s="4"/>
      <c r="BU335" s="4"/>
      <c r="BV335" s="4"/>
      <c r="BW335" s="4"/>
      <c r="BX335" s="4"/>
      <c r="BY335" s="4"/>
      <c r="BZ335" s="4"/>
      <c r="CA335" s="4"/>
      <c r="CB335" s="4"/>
      <c r="CC335" s="4"/>
      <c r="CD335" s="4"/>
      <c r="CE335" s="4"/>
      <c r="CF335" s="4"/>
      <c r="CG335" s="4"/>
      <c r="CH335" s="4"/>
      <c r="CI335" s="4"/>
      <c r="CJ335" s="4"/>
      <c r="CK335" s="4"/>
      <c r="CL335" s="4"/>
      <c r="CM335" s="4"/>
      <c r="CN335" s="4"/>
      <c r="CO335" s="4"/>
      <c r="CP335" s="4"/>
      <c r="CQ335" s="4"/>
      <c r="CR335" s="4"/>
      <c r="CS335" s="4"/>
      <c r="CT335" s="4"/>
      <c r="CU335" s="4"/>
      <c r="CV335" s="4"/>
      <c r="CW335" s="4"/>
      <c r="CX335" s="4"/>
      <c r="CY335" s="4"/>
      <c r="CZ335" s="4"/>
      <c r="DA335" s="4"/>
      <c r="DB335" s="4"/>
      <c r="DC335" s="4"/>
      <c r="DD335" s="4"/>
      <c r="DE335" s="4"/>
      <c r="DF335" s="4"/>
      <c r="DG335" s="4"/>
      <c r="DH335" s="4"/>
      <c r="DI335" s="4"/>
      <c r="DJ335" s="4"/>
      <c r="DK335" s="4"/>
      <c r="DL335" s="4"/>
      <c r="DM335" s="4"/>
      <c r="DN335" s="4"/>
      <c r="DO335" s="4"/>
      <c r="DP335" s="4"/>
      <c r="DQ335" s="4"/>
      <c r="DR335" s="4"/>
      <c r="DS335" s="4"/>
      <c r="DT335" s="4"/>
      <c r="DU335" s="4"/>
      <c r="DV335" s="4"/>
      <c r="DW335" s="4"/>
      <c r="DX335" s="4"/>
      <c r="DY335" s="4"/>
      <c r="DZ335" s="4"/>
      <c r="EA335" s="4"/>
      <c r="EB335" s="4"/>
      <c r="EC335" s="4"/>
      <c r="ED335" s="4"/>
      <c r="EE335" s="4"/>
      <c r="EF335" s="4"/>
      <c r="EG335" s="4"/>
      <c r="EH335" s="4"/>
      <c r="EI335" s="4"/>
      <c r="EJ335" s="4"/>
      <c r="EK335" s="4"/>
      <c r="EL335" s="4"/>
      <c r="EM335" s="4"/>
      <c r="EN335" s="4"/>
      <c r="EO335" s="4"/>
      <c r="EP335" s="4"/>
      <c r="EQ335" s="4"/>
      <c r="ER335" s="4"/>
      <c r="ES335" s="4"/>
      <c r="ET335" s="4"/>
      <c r="EU335" s="4"/>
      <c r="EV335" s="4"/>
      <c r="EW335" s="4"/>
      <c r="EX335" s="4"/>
      <c r="EY335" s="4"/>
      <c r="EZ335" s="4"/>
      <c r="FA335" s="4"/>
      <c r="FB335" s="4"/>
      <c r="FC335" s="4"/>
      <c r="FD335" s="4"/>
      <c r="FE335" s="4"/>
      <c r="FF335" s="4"/>
      <c r="FG335" s="4"/>
      <c r="FH335" s="4"/>
      <c r="FI335" s="4"/>
      <c r="FJ335" s="4"/>
      <c r="FK335" s="4"/>
      <c r="FL335" s="4"/>
      <c r="FM335" s="4"/>
      <c r="FN335" s="4"/>
      <c r="FO335" s="4"/>
      <c r="FP335" s="4"/>
      <c r="FQ335" s="4"/>
      <c r="FR335" s="4"/>
      <c r="FS335" s="4"/>
      <c r="FT335" s="4"/>
      <c r="FU335" s="4"/>
      <c r="FV335" s="4"/>
      <c r="FW335" s="4"/>
      <c r="FX335" s="4"/>
      <c r="FY335" s="4"/>
      <c r="FZ335" s="4"/>
      <c r="GA335" s="4"/>
      <c r="GB335" s="4"/>
      <c r="GC335" s="4"/>
      <c r="GD335" s="4"/>
      <c r="GE335" s="4"/>
      <c r="GF335" s="4"/>
      <c r="GG335" s="4"/>
      <c r="GH335" s="4"/>
      <c r="GI335" s="4"/>
      <c r="GJ335" s="4"/>
      <c r="GK335" s="4"/>
      <c r="GL335" s="4"/>
      <c r="GM335" s="4"/>
      <c r="GN335" s="4"/>
      <c r="GO335" s="4"/>
      <c r="GP335" s="4"/>
      <c r="GQ335" s="4"/>
      <c r="GR335" s="4"/>
      <c r="GS335" s="4"/>
      <c r="GT335" s="4"/>
      <c r="GU335" s="4"/>
      <c r="GV335" s="4"/>
      <c r="GW335" s="4"/>
      <c r="GX335" s="4"/>
      <c r="GY335" s="4"/>
      <c r="GZ335" s="4"/>
      <c r="HA335" s="4"/>
      <c r="HB335" s="4"/>
      <c r="HC335" s="4"/>
      <c r="HD335" s="4"/>
      <c r="HE335" s="4"/>
      <c r="HF335" s="4"/>
      <c r="HG335" s="4"/>
      <c r="HH335" s="4"/>
      <c r="HI335" s="4"/>
      <c r="HJ335" s="4"/>
      <c r="HK335" s="4"/>
      <c r="HL335" s="4"/>
      <c r="HM335" s="4"/>
      <c r="HN335" s="4"/>
      <c r="HO335" s="4"/>
      <c r="HP335" s="4"/>
      <c r="HQ335" s="4"/>
      <c r="HR335" s="4"/>
      <c r="HS335" s="4"/>
      <c r="HT335" s="4"/>
      <c r="HU335" s="4"/>
      <c r="HV335" s="4"/>
      <c r="HW335" s="4"/>
      <c r="HX335" s="4"/>
      <c r="HY335" s="4"/>
      <c r="HZ335" s="4"/>
      <c r="IA335" s="4"/>
      <c r="IB335" s="4"/>
      <c r="IC335" s="4"/>
      <c r="ID335" s="4"/>
      <c r="IE335" s="4"/>
      <c r="IF335" s="4"/>
      <c r="IG335" s="4"/>
      <c r="IH335" s="4"/>
      <c r="II335" s="4"/>
      <c r="IJ335" s="4"/>
      <c r="IK335" s="4"/>
      <c r="IL335" s="4"/>
      <c r="IM335" s="4"/>
      <c r="IN335" s="4"/>
      <c r="IO335" s="4"/>
      <c r="IP335" s="4"/>
      <c r="IQ335" s="4"/>
      <c r="IR335" s="4"/>
      <c r="IS335" s="4"/>
      <c r="IT335" s="4"/>
      <c r="IU335" s="4"/>
      <c r="IV335" s="4"/>
      <c r="IW335" s="4"/>
      <c r="IX335" s="4"/>
      <c r="IY335" s="4"/>
      <c r="IZ335" s="4"/>
      <c r="JA335" s="4"/>
      <c r="JB335" s="4"/>
      <c r="JC335" s="4"/>
      <c r="JD335" s="4"/>
      <c r="JE335" s="4"/>
      <c r="JF335" s="4"/>
      <c r="JG335" s="4"/>
      <c r="JH335" s="4"/>
      <c r="JI335" s="4"/>
      <c r="JJ335" s="4"/>
      <c r="JK335" s="4"/>
      <c r="JL335" s="4"/>
      <c r="JM335" s="4"/>
      <c r="JN335" s="4"/>
      <c r="JO335" s="4"/>
      <c r="JP335" s="4"/>
      <c r="JQ335" s="4"/>
      <c r="JR335" s="4"/>
      <c r="JS335" s="4"/>
      <c r="JT335" s="4"/>
      <c r="JU335" s="4"/>
      <c r="JV335" s="4"/>
      <c r="JW335" s="4"/>
      <c r="JX335" s="4"/>
      <c r="JY335" s="4"/>
      <c r="JZ335" s="4"/>
      <c r="KA335" s="4"/>
      <c r="KB335" s="4"/>
      <c r="KC335" s="4"/>
      <c r="KD335" s="4"/>
      <c r="KE335" s="4"/>
      <c r="KF335" s="4"/>
      <c r="KG335" s="4"/>
      <c r="KH335" s="4"/>
      <c r="KI335" s="4"/>
      <c r="KJ335" s="4"/>
      <c r="KK335" s="4"/>
      <c r="KL335" s="4"/>
      <c r="KM335" s="4"/>
      <c r="KN335" s="4"/>
      <c r="KO335" s="4"/>
      <c r="KP335" s="4"/>
      <c r="KQ335" s="4"/>
      <c r="KR335" s="4"/>
      <c r="KS335" s="4"/>
      <c r="KT335" s="4"/>
      <c r="KU335" s="4"/>
      <c r="KV335" s="4"/>
      <c r="KW335" s="4"/>
      <c r="KX335" s="4"/>
      <c r="KY335" s="4"/>
      <c r="KZ335" s="4"/>
      <c r="LA335" s="4"/>
      <c r="LB335" s="4"/>
      <c r="LC335" s="4"/>
      <c r="LD335" s="4"/>
      <c r="LE335" s="4"/>
      <c r="LF335" s="4"/>
      <c r="LG335" s="4"/>
      <c r="LH335" s="4"/>
      <c r="LI335" s="4"/>
      <c r="LJ335" s="4"/>
      <c r="LK335" s="4"/>
      <c r="LL335" s="4"/>
      <c r="LM335" s="4"/>
      <c r="LN335" s="4"/>
      <c r="LO335" s="4"/>
      <c r="LP335" s="4"/>
      <c r="LQ335" s="4"/>
      <c r="LR335" s="4"/>
      <c r="LS335" s="4"/>
      <c r="LT335" s="4"/>
      <c r="LU335" s="4"/>
      <c r="LV335" s="4"/>
      <c r="LW335" s="4"/>
      <c r="LX335" s="4"/>
      <c r="LY335" s="4"/>
      <c r="LZ335" s="4"/>
      <c r="MA335" s="4"/>
      <c r="MB335" s="4"/>
      <c r="MC335" s="4"/>
      <c r="MD335" s="4"/>
      <c r="ME335" s="4"/>
      <c r="MF335" s="4"/>
      <c r="MG335" s="4"/>
      <c r="MH335" s="4"/>
      <c r="MI335" s="4"/>
      <c r="MJ335" s="4"/>
      <c r="MK335" s="4"/>
      <c r="ML335" s="4"/>
      <c r="MM335" s="4"/>
      <c r="MN335" s="4"/>
      <c r="MO335" s="4"/>
      <c r="MP335" s="4"/>
      <c r="MQ335" s="4"/>
      <c r="MR335" s="4"/>
      <c r="MS335" s="4"/>
      <c r="MT335" s="4"/>
      <c r="MU335" s="4"/>
      <c r="MV335" s="4"/>
      <c r="MW335" s="4"/>
      <c r="MX335" s="4"/>
      <c r="MY335" s="4"/>
      <c r="MZ335" s="4"/>
      <c r="NA335" s="4"/>
      <c r="NB335" s="4"/>
      <c r="NC335" s="4"/>
      <c r="ND335" s="4"/>
      <c r="NE335" s="4"/>
      <c r="NF335" s="4"/>
      <c r="NG335" s="4"/>
      <c r="NH335" s="4"/>
      <c r="NI335" s="4"/>
      <c r="NJ335" s="4"/>
      <c r="NK335" s="4"/>
      <c r="NL335" s="4"/>
      <c r="NM335" s="4"/>
      <c r="NN335" s="4"/>
      <c r="NO335" s="4"/>
      <c r="NP335" s="4"/>
      <c r="NQ335" s="4"/>
      <c r="NR335" s="4"/>
      <c r="NS335" s="4"/>
      <c r="NT335" s="4"/>
      <c r="NU335" s="4"/>
      <c r="NV335" s="4"/>
      <c r="NW335" s="4"/>
      <c r="NX335" s="4"/>
      <c r="NY335" s="4"/>
      <c r="NZ335" s="4"/>
      <c r="OA335" s="4"/>
      <c r="OB335" s="4"/>
      <c r="OC335" s="4"/>
      <c r="OD335" s="4"/>
      <c r="OE335" s="4"/>
      <c r="OF335" s="4"/>
      <c r="OG335" s="4"/>
      <c r="OH335" s="4"/>
      <c r="OI335" s="4"/>
      <c r="OJ335" s="4"/>
      <c r="OK335" s="4"/>
      <c r="OL335" s="4"/>
      <c r="OM335" s="4"/>
      <c r="ON335" s="4"/>
      <c r="OO335" s="4"/>
      <c r="OP335" s="4"/>
      <c r="OQ335" s="4"/>
      <c r="OR335" s="4"/>
      <c r="OS335" s="4"/>
      <c r="OT335" s="4"/>
      <c r="OU335" s="4"/>
      <c r="OV335" s="4"/>
      <c r="OW335" s="4"/>
      <c r="OX335" s="4"/>
      <c r="OY335" s="4"/>
      <c r="OZ335" s="4"/>
      <c r="PA335" s="4"/>
      <c r="PB335" s="4"/>
      <c r="PC335" s="4"/>
      <c r="PD335" s="4"/>
      <c r="PE335" s="4"/>
      <c r="PF335" s="4"/>
      <c r="PG335" s="4"/>
      <c r="PH335" s="4"/>
      <c r="PI335" s="4"/>
      <c r="PJ335" s="4"/>
      <c r="PK335" s="4"/>
      <c r="PL335" s="4"/>
      <c r="PM335" s="4"/>
      <c r="PN335" s="4"/>
      <c r="PO335" s="4"/>
      <c r="PP335" s="4"/>
      <c r="PQ335" s="4"/>
      <c r="PR335" s="4"/>
      <c r="PS335" s="4"/>
      <c r="PT335" s="4"/>
      <c r="PU335" s="4"/>
      <c r="PV335" s="4"/>
      <c r="PW335" s="4"/>
      <c r="PX335" s="4"/>
      <c r="PY335" s="4"/>
      <c r="PZ335" s="4"/>
      <c r="QA335" s="4"/>
      <c r="QB335" s="4"/>
      <c r="QC335" s="4"/>
      <c r="QD335" s="4"/>
      <c r="QE335" s="4"/>
      <c r="QF335" s="4"/>
      <c r="QG335" s="4"/>
      <c r="QH335" s="4"/>
      <c r="QI335" s="4"/>
      <c r="QJ335" s="4"/>
      <c r="QK335" s="4"/>
      <c r="QL335" s="4"/>
      <c r="QM335" s="4"/>
      <c r="QN335" s="4"/>
      <c r="QO335" s="4"/>
      <c r="QP335" s="4"/>
      <c r="QQ335" s="4"/>
      <c r="QR335" s="4"/>
      <c r="QS335" s="4"/>
      <c r="QT335" s="4"/>
      <c r="QU335" s="4"/>
      <c r="QV335" s="4"/>
      <c r="QW335" s="4"/>
      <c r="QX335" s="4"/>
      <c r="QY335" s="4"/>
      <c r="QZ335" s="4"/>
      <c r="RA335" s="4"/>
      <c r="RB335" s="4"/>
      <c r="RC335" s="4"/>
      <c r="RD335" s="4"/>
      <c r="RE335" s="4"/>
      <c r="RF335" s="4"/>
      <c r="RG335" s="4"/>
      <c r="RH335" s="4"/>
      <c r="RI335" s="4"/>
      <c r="RJ335" s="4"/>
      <c r="RK335" s="4"/>
      <c r="RL335" s="4"/>
      <c r="RM335" s="4"/>
      <c r="RN335" s="4"/>
      <c r="RO335" s="4"/>
      <c r="RP335" s="4"/>
      <c r="RQ335" s="4"/>
      <c r="RR335" s="4"/>
      <c r="RS335" s="4"/>
      <c r="RT335" s="4"/>
      <c r="RU335" s="4"/>
      <c r="RV335" s="4"/>
      <c r="RW335" s="4"/>
      <c r="RX335" s="4"/>
      <c r="RY335" s="4"/>
      <c r="RZ335" s="4"/>
      <c r="SA335" s="4"/>
      <c r="SB335" s="4"/>
      <c r="SC335" s="4"/>
      <c r="SD335" s="4"/>
      <c r="SE335" s="4"/>
      <c r="SF335" s="4"/>
      <c r="SG335" s="4"/>
      <c r="SH335" s="4"/>
      <c r="SI335" s="4"/>
      <c r="SJ335" s="4"/>
    </row>
    <row r="336" spans="1:504">
      <c r="A336" s="179"/>
      <c r="B336" s="181"/>
      <c r="C336" s="182"/>
      <c r="D336" s="182"/>
      <c r="E336" s="182"/>
      <c r="F336" s="182"/>
      <c r="G336" s="183"/>
      <c r="H336" s="182"/>
      <c r="I336" s="182"/>
      <c r="J336" s="183"/>
      <c r="K336" s="188"/>
      <c r="L336" s="188"/>
      <c r="M336" s="188"/>
      <c r="N336" s="186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4"/>
      <c r="BP336" s="4"/>
      <c r="BQ336" s="4"/>
      <c r="BR336" s="4"/>
      <c r="BS336" s="4"/>
      <c r="BT336" s="4"/>
      <c r="BU336" s="4"/>
      <c r="BV336" s="4"/>
      <c r="BW336" s="4"/>
      <c r="BX336" s="4"/>
      <c r="BY336" s="4"/>
      <c r="BZ336" s="4"/>
      <c r="CA336" s="4"/>
      <c r="CB336" s="4"/>
      <c r="CC336" s="4"/>
      <c r="CD336" s="4"/>
      <c r="CE336" s="4"/>
      <c r="CF336" s="4"/>
      <c r="CG336" s="4"/>
      <c r="CH336" s="4"/>
      <c r="CI336" s="4"/>
      <c r="CJ336" s="4"/>
      <c r="CK336" s="4"/>
      <c r="CL336" s="4"/>
      <c r="CM336" s="4"/>
      <c r="CN336" s="4"/>
      <c r="CO336" s="4"/>
      <c r="CP336" s="4"/>
      <c r="CQ336" s="4"/>
      <c r="CR336" s="4"/>
      <c r="CS336" s="4"/>
      <c r="CT336" s="4"/>
      <c r="CU336" s="4"/>
      <c r="CV336" s="4"/>
      <c r="CW336" s="4"/>
      <c r="CX336" s="4"/>
      <c r="CY336" s="4"/>
      <c r="CZ336" s="4"/>
      <c r="DA336" s="4"/>
      <c r="DB336" s="4"/>
      <c r="DC336" s="4"/>
      <c r="DD336" s="4"/>
      <c r="DE336" s="4"/>
      <c r="DF336" s="4"/>
      <c r="DG336" s="4"/>
      <c r="DH336" s="4"/>
      <c r="DI336" s="4"/>
      <c r="DJ336" s="4"/>
      <c r="DK336" s="4"/>
      <c r="DL336" s="4"/>
      <c r="DM336" s="4"/>
      <c r="DN336" s="4"/>
      <c r="DO336" s="4"/>
      <c r="DP336" s="4"/>
      <c r="DQ336" s="4"/>
      <c r="DR336" s="4"/>
      <c r="DS336" s="4"/>
      <c r="DT336" s="4"/>
      <c r="DU336" s="4"/>
      <c r="DV336" s="4"/>
      <c r="DW336" s="4"/>
      <c r="DX336" s="4"/>
      <c r="DY336" s="4"/>
      <c r="DZ336" s="4"/>
      <c r="EA336" s="4"/>
      <c r="EB336" s="4"/>
      <c r="EC336" s="4"/>
      <c r="ED336" s="4"/>
      <c r="EE336" s="4"/>
      <c r="EF336" s="4"/>
      <c r="EG336" s="4"/>
      <c r="EH336" s="4"/>
      <c r="EI336" s="4"/>
      <c r="EJ336" s="4"/>
      <c r="EK336" s="4"/>
      <c r="EL336" s="4"/>
      <c r="EM336" s="4"/>
      <c r="EN336" s="4"/>
      <c r="EO336" s="4"/>
      <c r="EP336" s="4"/>
      <c r="EQ336" s="4"/>
      <c r="ER336" s="4"/>
      <c r="ES336" s="4"/>
      <c r="ET336" s="4"/>
      <c r="EU336" s="4"/>
      <c r="EV336" s="4"/>
      <c r="EW336" s="4"/>
      <c r="EX336" s="4"/>
      <c r="EY336" s="4"/>
      <c r="EZ336" s="4"/>
      <c r="FA336" s="4"/>
      <c r="FB336" s="4"/>
      <c r="FC336" s="4"/>
      <c r="FD336" s="4"/>
      <c r="FE336" s="4"/>
      <c r="FF336" s="4"/>
      <c r="FG336" s="4"/>
      <c r="FH336" s="4"/>
      <c r="FI336" s="4"/>
      <c r="FJ336" s="4"/>
      <c r="FK336" s="4"/>
      <c r="FL336" s="4"/>
      <c r="FM336" s="4"/>
      <c r="FN336" s="4"/>
      <c r="FO336" s="4"/>
      <c r="FP336" s="4"/>
      <c r="FQ336" s="4"/>
      <c r="FR336" s="4"/>
      <c r="FS336" s="4"/>
      <c r="FT336" s="4"/>
      <c r="FU336" s="4"/>
      <c r="FV336" s="4"/>
      <c r="FW336" s="4"/>
      <c r="FX336" s="4"/>
      <c r="FY336" s="4"/>
      <c r="FZ336" s="4"/>
      <c r="GA336" s="4"/>
      <c r="GB336" s="4"/>
      <c r="GC336" s="4"/>
      <c r="GD336" s="4"/>
      <c r="GE336" s="4"/>
      <c r="GF336" s="4"/>
      <c r="GG336" s="4"/>
      <c r="GH336" s="4"/>
      <c r="GI336" s="4"/>
      <c r="GJ336" s="4"/>
      <c r="GK336" s="4"/>
      <c r="GL336" s="4"/>
      <c r="GM336" s="4"/>
      <c r="GN336" s="4"/>
      <c r="GO336" s="4"/>
      <c r="GP336" s="4"/>
      <c r="GQ336" s="4"/>
      <c r="GR336" s="4"/>
      <c r="GS336" s="4"/>
      <c r="GT336" s="4"/>
      <c r="GU336" s="4"/>
      <c r="GV336" s="4"/>
      <c r="GW336" s="4"/>
      <c r="GX336" s="4"/>
      <c r="GY336" s="4"/>
      <c r="GZ336" s="4"/>
      <c r="HA336" s="4"/>
      <c r="HB336" s="4"/>
      <c r="HC336" s="4"/>
      <c r="HD336" s="4"/>
      <c r="HE336" s="4"/>
      <c r="HF336" s="4"/>
      <c r="HG336" s="4"/>
      <c r="HH336" s="4"/>
      <c r="HI336" s="4"/>
      <c r="HJ336" s="4"/>
      <c r="HK336" s="4"/>
      <c r="HL336" s="4"/>
      <c r="HM336" s="4"/>
      <c r="HN336" s="4"/>
      <c r="HO336" s="4"/>
      <c r="HP336" s="4"/>
      <c r="HQ336" s="4"/>
      <c r="HR336" s="4"/>
      <c r="HS336" s="4"/>
      <c r="HT336" s="4"/>
      <c r="HU336" s="4"/>
      <c r="HV336" s="4"/>
      <c r="HW336" s="4"/>
      <c r="HX336" s="4"/>
      <c r="HY336" s="4"/>
      <c r="HZ336" s="4"/>
      <c r="IA336" s="4"/>
      <c r="IB336" s="4"/>
      <c r="IC336" s="4"/>
      <c r="ID336" s="4"/>
      <c r="IE336" s="4"/>
      <c r="IF336" s="4"/>
      <c r="IG336" s="4"/>
      <c r="IH336" s="4"/>
      <c r="II336" s="4"/>
      <c r="IJ336" s="4"/>
      <c r="IK336" s="4"/>
      <c r="IL336" s="4"/>
      <c r="IM336" s="4"/>
      <c r="IN336" s="4"/>
      <c r="IO336" s="4"/>
      <c r="IP336" s="4"/>
      <c r="IQ336" s="4"/>
      <c r="IR336" s="4"/>
      <c r="IS336" s="4"/>
      <c r="IT336" s="4"/>
      <c r="IU336" s="4"/>
      <c r="IV336" s="4"/>
      <c r="IW336" s="4"/>
      <c r="IX336" s="4"/>
      <c r="IY336" s="4"/>
      <c r="IZ336" s="4"/>
      <c r="JA336" s="4"/>
      <c r="JB336" s="4"/>
      <c r="JC336" s="4"/>
      <c r="JD336" s="4"/>
      <c r="JE336" s="4"/>
      <c r="JF336" s="4"/>
      <c r="JG336" s="4"/>
      <c r="JH336" s="4"/>
      <c r="JI336" s="4"/>
      <c r="JJ336" s="4"/>
      <c r="JK336" s="4"/>
      <c r="JL336" s="4"/>
      <c r="JM336" s="4"/>
      <c r="JN336" s="4"/>
      <c r="JO336" s="4"/>
      <c r="JP336" s="4"/>
      <c r="JQ336" s="4"/>
      <c r="JR336" s="4"/>
      <c r="JS336" s="4"/>
      <c r="JT336" s="4"/>
      <c r="JU336" s="4"/>
      <c r="JV336" s="4"/>
      <c r="JW336" s="4"/>
      <c r="JX336" s="4"/>
      <c r="JY336" s="4"/>
      <c r="JZ336" s="4"/>
      <c r="KA336" s="4"/>
      <c r="KB336" s="4"/>
      <c r="KC336" s="4"/>
      <c r="KD336" s="4"/>
      <c r="KE336" s="4"/>
      <c r="KF336" s="4"/>
      <c r="KG336" s="4"/>
      <c r="KH336" s="4"/>
      <c r="KI336" s="4"/>
      <c r="KJ336" s="4"/>
      <c r="KK336" s="4"/>
      <c r="KL336" s="4"/>
      <c r="KM336" s="4"/>
      <c r="KN336" s="4"/>
      <c r="KO336" s="4"/>
      <c r="KP336" s="4"/>
      <c r="KQ336" s="4"/>
      <c r="KR336" s="4"/>
      <c r="KS336" s="4"/>
      <c r="KT336" s="4"/>
      <c r="KU336" s="4"/>
      <c r="KV336" s="4"/>
      <c r="KW336" s="4"/>
      <c r="KX336" s="4"/>
      <c r="KY336" s="4"/>
      <c r="KZ336" s="4"/>
      <c r="LA336" s="4"/>
      <c r="LB336" s="4"/>
      <c r="LC336" s="4"/>
      <c r="LD336" s="4"/>
      <c r="LE336" s="4"/>
      <c r="LF336" s="4"/>
      <c r="LG336" s="4"/>
      <c r="LH336" s="4"/>
      <c r="LI336" s="4"/>
      <c r="LJ336" s="4"/>
      <c r="LK336" s="4"/>
      <c r="LL336" s="4"/>
      <c r="LM336" s="4"/>
      <c r="LN336" s="4"/>
      <c r="LO336" s="4"/>
      <c r="LP336" s="4"/>
      <c r="LQ336" s="4"/>
      <c r="LR336" s="4"/>
      <c r="LS336" s="4"/>
      <c r="LT336" s="4"/>
      <c r="LU336" s="4"/>
      <c r="LV336" s="4"/>
      <c r="LW336" s="4"/>
      <c r="LX336" s="4"/>
      <c r="LY336" s="4"/>
      <c r="LZ336" s="4"/>
      <c r="MA336" s="4"/>
      <c r="MB336" s="4"/>
      <c r="MC336" s="4"/>
      <c r="MD336" s="4"/>
      <c r="ME336" s="4"/>
      <c r="MF336" s="4"/>
      <c r="MG336" s="4"/>
      <c r="MH336" s="4"/>
      <c r="MI336" s="4"/>
      <c r="MJ336" s="4"/>
      <c r="MK336" s="4"/>
      <c r="ML336" s="4"/>
      <c r="MM336" s="4"/>
      <c r="MN336" s="4"/>
      <c r="MO336" s="4"/>
      <c r="MP336" s="4"/>
      <c r="MQ336" s="4"/>
      <c r="MR336" s="4"/>
      <c r="MS336" s="4"/>
      <c r="MT336" s="4"/>
      <c r="MU336" s="4"/>
      <c r="MV336" s="4"/>
      <c r="MW336" s="4"/>
      <c r="MX336" s="4"/>
      <c r="MY336" s="4"/>
      <c r="MZ336" s="4"/>
      <c r="NA336" s="4"/>
      <c r="NB336" s="4"/>
      <c r="NC336" s="4"/>
      <c r="ND336" s="4"/>
      <c r="NE336" s="4"/>
      <c r="NF336" s="4"/>
      <c r="NG336" s="4"/>
      <c r="NH336" s="4"/>
      <c r="NI336" s="4"/>
      <c r="NJ336" s="4"/>
      <c r="NK336" s="4"/>
      <c r="NL336" s="4"/>
      <c r="NM336" s="4"/>
      <c r="NN336" s="4"/>
      <c r="NO336" s="4"/>
      <c r="NP336" s="4"/>
      <c r="NQ336" s="4"/>
      <c r="NR336" s="4"/>
      <c r="NS336" s="4"/>
      <c r="NT336" s="4"/>
      <c r="NU336" s="4"/>
      <c r="NV336" s="4"/>
      <c r="NW336" s="4"/>
      <c r="NX336" s="4"/>
      <c r="NY336" s="4"/>
      <c r="NZ336" s="4"/>
      <c r="OA336" s="4"/>
      <c r="OB336" s="4"/>
      <c r="OC336" s="4"/>
      <c r="OD336" s="4"/>
      <c r="OE336" s="4"/>
      <c r="OF336" s="4"/>
      <c r="OG336" s="4"/>
      <c r="OH336" s="4"/>
      <c r="OI336" s="4"/>
      <c r="OJ336" s="4"/>
      <c r="OK336" s="4"/>
      <c r="OL336" s="4"/>
      <c r="OM336" s="4"/>
      <c r="ON336" s="4"/>
      <c r="OO336" s="4"/>
      <c r="OP336" s="4"/>
      <c r="OQ336" s="4"/>
      <c r="OR336" s="4"/>
      <c r="OS336" s="4"/>
      <c r="OT336" s="4"/>
      <c r="OU336" s="4"/>
      <c r="OV336" s="4"/>
      <c r="OW336" s="4"/>
      <c r="OX336" s="4"/>
      <c r="OY336" s="4"/>
      <c r="OZ336" s="4"/>
      <c r="PA336" s="4"/>
      <c r="PB336" s="4"/>
      <c r="PC336" s="4"/>
      <c r="PD336" s="4"/>
      <c r="PE336" s="4"/>
      <c r="PF336" s="4"/>
      <c r="PG336" s="4"/>
      <c r="PH336" s="4"/>
      <c r="PI336" s="4"/>
      <c r="PJ336" s="4"/>
      <c r="PK336" s="4"/>
      <c r="PL336" s="4"/>
      <c r="PM336" s="4"/>
      <c r="PN336" s="4"/>
      <c r="PO336" s="4"/>
      <c r="PP336" s="4"/>
      <c r="PQ336" s="4"/>
      <c r="PR336" s="4"/>
      <c r="PS336" s="4"/>
      <c r="PT336" s="4"/>
      <c r="PU336" s="4"/>
      <c r="PV336" s="4"/>
      <c r="PW336" s="4"/>
      <c r="PX336" s="4"/>
      <c r="PY336" s="4"/>
      <c r="PZ336" s="4"/>
      <c r="QA336" s="4"/>
      <c r="QB336" s="4"/>
      <c r="QC336" s="4"/>
      <c r="QD336" s="4"/>
      <c r="QE336" s="4"/>
      <c r="QF336" s="4"/>
      <c r="QG336" s="4"/>
      <c r="QH336" s="4"/>
      <c r="QI336" s="4"/>
      <c r="QJ336" s="4"/>
      <c r="QK336" s="4"/>
      <c r="QL336" s="4"/>
      <c r="QM336" s="4"/>
      <c r="QN336" s="4"/>
      <c r="QO336" s="4"/>
      <c r="QP336" s="4"/>
      <c r="QQ336" s="4"/>
      <c r="QR336" s="4"/>
      <c r="QS336" s="4"/>
      <c r="QT336" s="4"/>
      <c r="QU336" s="4"/>
      <c r="QV336" s="4"/>
      <c r="QW336" s="4"/>
      <c r="QX336" s="4"/>
      <c r="QY336" s="4"/>
      <c r="QZ336" s="4"/>
      <c r="RA336" s="4"/>
      <c r="RB336" s="4"/>
      <c r="RC336" s="4"/>
      <c r="RD336" s="4"/>
      <c r="RE336" s="4"/>
      <c r="RF336" s="4"/>
      <c r="RG336" s="4"/>
      <c r="RH336" s="4"/>
      <c r="RI336" s="4"/>
      <c r="RJ336" s="4"/>
      <c r="RK336" s="4"/>
      <c r="RL336" s="4"/>
      <c r="RM336" s="4"/>
      <c r="RN336" s="4"/>
      <c r="RO336" s="4"/>
      <c r="RP336" s="4"/>
      <c r="RQ336" s="4"/>
      <c r="RR336" s="4"/>
      <c r="RS336" s="4"/>
      <c r="RT336" s="4"/>
      <c r="RU336" s="4"/>
      <c r="RV336" s="4"/>
      <c r="RW336" s="4"/>
      <c r="RX336" s="4"/>
      <c r="RY336" s="4"/>
      <c r="RZ336" s="4"/>
      <c r="SA336" s="4"/>
      <c r="SB336" s="4"/>
      <c r="SC336" s="4"/>
      <c r="SD336" s="4"/>
      <c r="SE336" s="4"/>
      <c r="SF336" s="4"/>
      <c r="SG336" s="4"/>
      <c r="SH336" s="4"/>
      <c r="SI336" s="4"/>
      <c r="SJ336" s="4"/>
    </row>
    <row r="337" spans="1:504">
      <c r="A337" s="179"/>
      <c r="B337" s="181"/>
      <c r="C337" s="182"/>
      <c r="D337" s="182"/>
      <c r="E337" s="182"/>
      <c r="F337" s="182"/>
      <c r="G337" s="183"/>
      <c r="H337" s="182"/>
      <c r="I337" s="182"/>
      <c r="J337" s="183"/>
      <c r="K337" s="188"/>
      <c r="L337" s="188"/>
      <c r="M337" s="188"/>
      <c r="N337" s="186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A337" s="4"/>
      <c r="DB337" s="4"/>
      <c r="DC337" s="4"/>
      <c r="DD337" s="4"/>
      <c r="DE337" s="4"/>
      <c r="DF337" s="4"/>
      <c r="DG337" s="4"/>
      <c r="DH337" s="4"/>
      <c r="DI337" s="4"/>
      <c r="DJ337" s="4"/>
      <c r="DK337" s="4"/>
      <c r="DL337" s="4"/>
      <c r="DM337" s="4"/>
      <c r="DN337" s="4"/>
      <c r="DO337" s="4"/>
      <c r="DP337" s="4"/>
      <c r="DQ337" s="4"/>
      <c r="DR337" s="4"/>
      <c r="DS337" s="4"/>
      <c r="DT337" s="4"/>
      <c r="DU337" s="4"/>
      <c r="DV337" s="4"/>
      <c r="DW337" s="4"/>
      <c r="DX337" s="4"/>
      <c r="DY337" s="4"/>
      <c r="DZ337" s="4"/>
      <c r="EA337" s="4"/>
      <c r="EB337" s="4"/>
      <c r="EC337" s="4"/>
      <c r="ED337" s="4"/>
      <c r="EE337" s="4"/>
      <c r="EF337" s="4"/>
      <c r="EG337" s="4"/>
      <c r="EH337" s="4"/>
      <c r="EI337" s="4"/>
      <c r="EJ337" s="4"/>
      <c r="EK337" s="4"/>
      <c r="EL337" s="4"/>
      <c r="EM337" s="4"/>
      <c r="EN337" s="4"/>
      <c r="EO337" s="4"/>
      <c r="EP337" s="4"/>
      <c r="EQ337" s="4"/>
      <c r="ER337" s="4"/>
      <c r="ES337" s="4"/>
      <c r="ET337" s="4"/>
      <c r="EU337" s="4"/>
      <c r="EV337" s="4"/>
      <c r="EW337" s="4"/>
      <c r="EX337" s="4"/>
      <c r="EY337" s="4"/>
      <c r="EZ337" s="4"/>
      <c r="FA337" s="4"/>
      <c r="FB337" s="4"/>
      <c r="FC337" s="4"/>
      <c r="FD337" s="4"/>
      <c r="FE337" s="4"/>
      <c r="FF337" s="4"/>
      <c r="FG337" s="4"/>
      <c r="FH337" s="4"/>
      <c r="FI337" s="4"/>
      <c r="FJ337" s="4"/>
      <c r="FK337" s="4"/>
      <c r="FL337" s="4"/>
      <c r="FM337" s="4"/>
      <c r="FN337" s="4"/>
      <c r="FO337" s="4"/>
      <c r="FP337" s="4"/>
      <c r="FQ337" s="4"/>
      <c r="FR337" s="4"/>
      <c r="FS337" s="4"/>
      <c r="FT337" s="4"/>
      <c r="FU337" s="4"/>
      <c r="FV337" s="4"/>
      <c r="FW337" s="4"/>
      <c r="FX337" s="4"/>
      <c r="FY337" s="4"/>
      <c r="FZ337" s="4"/>
      <c r="GA337" s="4"/>
      <c r="GB337" s="4"/>
      <c r="GC337" s="4"/>
      <c r="GD337" s="4"/>
      <c r="GE337" s="4"/>
      <c r="GF337" s="4"/>
      <c r="GG337" s="4"/>
      <c r="GH337" s="4"/>
      <c r="GI337" s="4"/>
      <c r="GJ337" s="4"/>
      <c r="GK337" s="4"/>
      <c r="GL337" s="4"/>
      <c r="GM337" s="4"/>
      <c r="GN337" s="4"/>
      <c r="GO337" s="4"/>
      <c r="GP337" s="4"/>
      <c r="GQ337" s="4"/>
      <c r="GR337" s="4"/>
      <c r="GS337" s="4"/>
      <c r="GT337" s="4"/>
      <c r="GU337" s="4"/>
      <c r="GV337" s="4"/>
      <c r="GW337" s="4"/>
      <c r="GX337" s="4"/>
      <c r="GY337" s="4"/>
      <c r="GZ337" s="4"/>
      <c r="HA337" s="4"/>
      <c r="HB337" s="4"/>
      <c r="HC337" s="4"/>
      <c r="HD337" s="4"/>
      <c r="HE337" s="4"/>
      <c r="HF337" s="4"/>
      <c r="HG337" s="4"/>
      <c r="HH337" s="4"/>
      <c r="HI337" s="4"/>
      <c r="HJ337" s="4"/>
      <c r="HK337" s="4"/>
      <c r="HL337" s="4"/>
      <c r="HM337" s="4"/>
      <c r="HN337" s="4"/>
      <c r="HO337" s="4"/>
      <c r="HP337" s="4"/>
      <c r="HQ337" s="4"/>
      <c r="HR337" s="4"/>
      <c r="HS337" s="4"/>
      <c r="HT337" s="4"/>
      <c r="HU337" s="4"/>
      <c r="HV337" s="4"/>
      <c r="HW337" s="4"/>
      <c r="HX337" s="4"/>
      <c r="HY337" s="4"/>
      <c r="HZ337" s="4"/>
      <c r="IA337" s="4"/>
      <c r="IB337" s="4"/>
      <c r="IC337" s="4"/>
      <c r="ID337" s="4"/>
      <c r="IE337" s="4"/>
      <c r="IF337" s="4"/>
      <c r="IG337" s="4"/>
      <c r="IH337" s="4"/>
      <c r="II337" s="4"/>
      <c r="IJ337" s="4"/>
      <c r="IK337" s="4"/>
      <c r="IL337" s="4"/>
      <c r="IM337" s="4"/>
      <c r="IN337" s="4"/>
      <c r="IO337" s="4"/>
      <c r="IP337" s="4"/>
      <c r="IQ337" s="4"/>
      <c r="IR337" s="4"/>
      <c r="IS337" s="4"/>
      <c r="IT337" s="4"/>
      <c r="IU337" s="4"/>
      <c r="IV337" s="4"/>
      <c r="IW337" s="4"/>
      <c r="IX337" s="4"/>
      <c r="IY337" s="4"/>
      <c r="IZ337" s="4"/>
      <c r="JA337" s="4"/>
      <c r="JB337" s="4"/>
      <c r="JC337" s="4"/>
      <c r="JD337" s="4"/>
      <c r="JE337" s="4"/>
      <c r="JF337" s="4"/>
      <c r="JG337" s="4"/>
      <c r="JH337" s="4"/>
      <c r="JI337" s="4"/>
      <c r="JJ337" s="4"/>
      <c r="JK337" s="4"/>
      <c r="JL337" s="4"/>
      <c r="JM337" s="4"/>
      <c r="JN337" s="4"/>
      <c r="JO337" s="4"/>
      <c r="JP337" s="4"/>
      <c r="JQ337" s="4"/>
      <c r="JR337" s="4"/>
      <c r="JS337" s="4"/>
      <c r="JT337" s="4"/>
      <c r="JU337" s="4"/>
      <c r="JV337" s="4"/>
      <c r="JW337" s="4"/>
      <c r="JX337" s="4"/>
      <c r="JY337" s="4"/>
      <c r="JZ337" s="4"/>
      <c r="KA337" s="4"/>
      <c r="KB337" s="4"/>
      <c r="KC337" s="4"/>
      <c r="KD337" s="4"/>
      <c r="KE337" s="4"/>
      <c r="KF337" s="4"/>
      <c r="KG337" s="4"/>
      <c r="KH337" s="4"/>
      <c r="KI337" s="4"/>
      <c r="KJ337" s="4"/>
      <c r="KK337" s="4"/>
      <c r="KL337" s="4"/>
      <c r="KM337" s="4"/>
      <c r="KN337" s="4"/>
      <c r="KO337" s="4"/>
      <c r="KP337" s="4"/>
      <c r="KQ337" s="4"/>
      <c r="KR337" s="4"/>
      <c r="KS337" s="4"/>
      <c r="KT337" s="4"/>
      <c r="KU337" s="4"/>
      <c r="KV337" s="4"/>
      <c r="KW337" s="4"/>
      <c r="KX337" s="4"/>
      <c r="KY337" s="4"/>
      <c r="KZ337" s="4"/>
      <c r="LA337" s="4"/>
      <c r="LB337" s="4"/>
      <c r="LC337" s="4"/>
      <c r="LD337" s="4"/>
      <c r="LE337" s="4"/>
      <c r="LF337" s="4"/>
      <c r="LG337" s="4"/>
      <c r="LH337" s="4"/>
      <c r="LI337" s="4"/>
      <c r="LJ337" s="4"/>
      <c r="LK337" s="4"/>
      <c r="LL337" s="4"/>
      <c r="LM337" s="4"/>
      <c r="LN337" s="4"/>
      <c r="LO337" s="4"/>
      <c r="LP337" s="4"/>
      <c r="LQ337" s="4"/>
      <c r="LR337" s="4"/>
      <c r="LS337" s="4"/>
      <c r="LT337" s="4"/>
      <c r="LU337" s="4"/>
      <c r="LV337" s="4"/>
      <c r="LW337" s="4"/>
      <c r="LX337" s="4"/>
      <c r="LY337" s="4"/>
      <c r="LZ337" s="4"/>
      <c r="MA337" s="4"/>
      <c r="MB337" s="4"/>
      <c r="MC337" s="4"/>
      <c r="MD337" s="4"/>
      <c r="ME337" s="4"/>
      <c r="MF337" s="4"/>
      <c r="MG337" s="4"/>
      <c r="MH337" s="4"/>
      <c r="MI337" s="4"/>
      <c r="MJ337" s="4"/>
      <c r="MK337" s="4"/>
      <c r="ML337" s="4"/>
      <c r="MM337" s="4"/>
      <c r="MN337" s="4"/>
      <c r="MO337" s="4"/>
      <c r="MP337" s="4"/>
      <c r="MQ337" s="4"/>
      <c r="MR337" s="4"/>
      <c r="MS337" s="4"/>
      <c r="MT337" s="4"/>
      <c r="MU337" s="4"/>
      <c r="MV337" s="4"/>
      <c r="MW337" s="4"/>
      <c r="MX337" s="4"/>
      <c r="MY337" s="4"/>
      <c r="MZ337" s="4"/>
      <c r="NA337" s="4"/>
      <c r="NB337" s="4"/>
      <c r="NC337" s="4"/>
      <c r="ND337" s="4"/>
      <c r="NE337" s="4"/>
      <c r="NF337" s="4"/>
      <c r="NG337" s="4"/>
      <c r="NH337" s="4"/>
      <c r="NI337" s="4"/>
      <c r="NJ337" s="4"/>
      <c r="NK337" s="4"/>
      <c r="NL337" s="4"/>
      <c r="NM337" s="4"/>
      <c r="NN337" s="4"/>
      <c r="NO337" s="4"/>
      <c r="NP337" s="4"/>
      <c r="NQ337" s="4"/>
      <c r="NR337" s="4"/>
      <c r="NS337" s="4"/>
      <c r="NT337" s="4"/>
      <c r="NU337" s="4"/>
      <c r="NV337" s="4"/>
      <c r="NW337" s="4"/>
      <c r="NX337" s="4"/>
      <c r="NY337" s="4"/>
      <c r="NZ337" s="4"/>
      <c r="OA337" s="4"/>
      <c r="OB337" s="4"/>
      <c r="OC337" s="4"/>
      <c r="OD337" s="4"/>
      <c r="OE337" s="4"/>
      <c r="OF337" s="4"/>
      <c r="OG337" s="4"/>
      <c r="OH337" s="4"/>
      <c r="OI337" s="4"/>
      <c r="OJ337" s="4"/>
      <c r="OK337" s="4"/>
      <c r="OL337" s="4"/>
      <c r="OM337" s="4"/>
      <c r="ON337" s="4"/>
      <c r="OO337" s="4"/>
      <c r="OP337" s="4"/>
      <c r="OQ337" s="4"/>
      <c r="OR337" s="4"/>
      <c r="OS337" s="4"/>
      <c r="OT337" s="4"/>
      <c r="OU337" s="4"/>
      <c r="OV337" s="4"/>
      <c r="OW337" s="4"/>
      <c r="OX337" s="4"/>
      <c r="OY337" s="4"/>
      <c r="OZ337" s="4"/>
      <c r="PA337" s="4"/>
      <c r="PB337" s="4"/>
      <c r="PC337" s="4"/>
      <c r="PD337" s="4"/>
      <c r="PE337" s="4"/>
      <c r="PF337" s="4"/>
      <c r="PG337" s="4"/>
      <c r="PH337" s="4"/>
      <c r="PI337" s="4"/>
      <c r="PJ337" s="4"/>
      <c r="PK337" s="4"/>
      <c r="PL337" s="4"/>
      <c r="PM337" s="4"/>
      <c r="PN337" s="4"/>
      <c r="PO337" s="4"/>
      <c r="PP337" s="4"/>
      <c r="PQ337" s="4"/>
      <c r="PR337" s="4"/>
      <c r="PS337" s="4"/>
      <c r="PT337" s="4"/>
      <c r="PU337" s="4"/>
      <c r="PV337" s="4"/>
      <c r="PW337" s="4"/>
      <c r="PX337" s="4"/>
      <c r="PY337" s="4"/>
      <c r="PZ337" s="4"/>
      <c r="QA337" s="4"/>
      <c r="QB337" s="4"/>
      <c r="QC337" s="4"/>
      <c r="QD337" s="4"/>
      <c r="QE337" s="4"/>
      <c r="QF337" s="4"/>
      <c r="QG337" s="4"/>
      <c r="QH337" s="4"/>
      <c r="QI337" s="4"/>
      <c r="QJ337" s="4"/>
      <c r="QK337" s="4"/>
      <c r="QL337" s="4"/>
      <c r="QM337" s="4"/>
      <c r="QN337" s="4"/>
      <c r="QO337" s="4"/>
      <c r="QP337" s="4"/>
      <c r="QQ337" s="4"/>
      <c r="QR337" s="4"/>
      <c r="QS337" s="4"/>
      <c r="QT337" s="4"/>
      <c r="QU337" s="4"/>
      <c r="QV337" s="4"/>
      <c r="QW337" s="4"/>
      <c r="QX337" s="4"/>
      <c r="QY337" s="4"/>
      <c r="QZ337" s="4"/>
      <c r="RA337" s="4"/>
      <c r="RB337" s="4"/>
      <c r="RC337" s="4"/>
      <c r="RD337" s="4"/>
      <c r="RE337" s="4"/>
      <c r="RF337" s="4"/>
      <c r="RG337" s="4"/>
      <c r="RH337" s="4"/>
      <c r="RI337" s="4"/>
      <c r="RJ337" s="4"/>
      <c r="RK337" s="4"/>
      <c r="RL337" s="4"/>
      <c r="RM337" s="4"/>
      <c r="RN337" s="4"/>
      <c r="RO337" s="4"/>
      <c r="RP337" s="4"/>
      <c r="RQ337" s="4"/>
      <c r="RR337" s="4"/>
      <c r="RS337" s="4"/>
      <c r="RT337" s="4"/>
      <c r="RU337" s="4"/>
      <c r="RV337" s="4"/>
      <c r="RW337" s="4"/>
      <c r="RX337" s="4"/>
      <c r="RY337" s="4"/>
      <c r="RZ337" s="4"/>
      <c r="SA337" s="4"/>
      <c r="SB337" s="4"/>
      <c r="SC337" s="4"/>
      <c r="SD337" s="4"/>
      <c r="SE337" s="4"/>
      <c r="SF337" s="4"/>
      <c r="SG337" s="4"/>
      <c r="SH337" s="4"/>
      <c r="SI337" s="4"/>
      <c r="SJ337" s="4"/>
    </row>
    <row r="338" spans="1:504">
      <c r="A338" s="179"/>
      <c r="B338" s="181"/>
      <c r="C338" s="182"/>
      <c r="D338" s="182"/>
      <c r="E338" s="182"/>
      <c r="F338" s="182"/>
      <c r="G338" s="183"/>
      <c r="H338" s="182"/>
      <c r="I338" s="182"/>
      <c r="J338" s="183"/>
      <c r="K338" s="188"/>
      <c r="L338" s="188"/>
      <c r="M338" s="188"/>
      <c r="N338" s="186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4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4"/>
      <c r="EY338" s="4"/>
      <c r="EZ338" s="4"/>
      <c r="FA338" s="4"/>
      <c r="FB338" s="4"/>
      <c r="FC338" s="4"/>
      <c r="FD338" s="4"/>
      <c r="FE338" s="4"/>
      <c r="FF338" s="4"/>
      <c r="FG338" s="4"/>
      <c r="FH338" s="4"/>
      <c r="FI338" s="4"/>
      <c r="FJ338" s="4"/>
      <c r="FK338" s="4"/>
      <c r="FL338" s="4"/>
      <c r="FM338" s="4"/>
      <c r="FN338" s="4"/>
      <c r="FO338" s="4"/>
      <c r="FP338" s="4"/>
      <c r="FQ338" s="4"/>
      <c r="FR338" s="4"/>
      <c r="FS338" s="4"/>
      <c r="FT338" s="4"/>
      <c r="FU338" s="4"/>
      <c r="FV338" s="4"/>
      <c r="FW338" s="4"/>
      <c r="FX338" s="4"/>
      <c r="FY338" s="4"/>
      <c r="FZ338" s="4"/>
      <c r="GA338" s="4"/>
      <c r="GB338" s="4"/>
      <c r="GC338" s="4"/>
      <c r="GD338" s="4"/>
      <c r="GE338" s="4"/>
      <c r="GF338" s="4"/>
      <c r="GG338" s="4"/>
      <c r="GH338" s="4"/>
      <c r="GI338" s="4"/>
      <c r="GJ338" s="4"/>
      <c r="GK338" s="4"/>
      <c r="GL338" s="4"/>
      <c r="GM338" s="4"/>
      <c r="GN338" s="4"/>
      <c r="GO338" s="4"/>
      <c r="GP338" s="4"/>
      <c r="GQ338" s="4"/>
      <c r="GR338" s="4"/>
      <c r="GS338" s="4"/>
      <c r="GT338" s="4"/>
      <c r="GU338" s="4"/>
      <c r="GV338" s="4"/>
      <c r="GW338" s="4"/>
      <c r="GX338" s="4"/>
      <c r="GY338" s="4"/>
      <c r="GZ338" s="4"/>
      <c r="HA338" s="4"/>
      <c r="HB338" s="4"/>
      <c r="HC338" s="4"/>
      <c r="HD338" s="4"/>
      <c r="HE338" s="4"/>
      <c r="HF338" s="4"/>
      <c r="HG338" s="4"/>
      <c r="HH338" s="4"/>
      <c r="HI338" s="4"/>
      <c r="HJ338" s="4"/>
      <c r="HK338" s="4"/>
      <c r="HL338" s="4"/>
      <c r="HM338" s="4"/>
      <c r="HN338" s="4"/>
      <c r="HO338" s="4"/>
      <c r="HP338" s="4"/>
      <c r="HQ338" s="4"/>
      <c r="HR338" s="4"/>
      <c r="HS338" s="4"/>
      <c r="HT338" s="4"/>
      <c r="HU338" s="4"/>
      <c r="HV338" s="4"/>
      <c r="HW338" s="4"/>
      <c r="HX338" s="4"/>
      <c r="HY338" s="4"/>
      <c r="HZ338" s="4"/>
      <c r="IA338" s="4"/>
      <c r="IB338" s="4"/>
      <c r="IC338" s="4"/>
      <c r="ID338" s="4"/>
      <c r="IE338" s="4"/>
      <c r="IF338" s="4"/>
      <c r="IG338" s="4"/>
      <c r="IH338" s="4"/>
      <c r="II338" s="4"/>
      <c r="IJ338" s="4"/>
      <c r="IK338" s="4"/>
      <c r="IL338" s="4"/>
      <c r="IM338" s="4"/>
      <c r="IN338" s="4"/>
      <c r="IO338" s="4"/>
      <c r="IP338" s="4"/>
      <c r="IQ338" s="4"/>
      <c r="IR338" s="4"/>
      <c r="IS338" s="4"/>
      <c r="IT338" s="4"/>
      <c r="IU338" s="4"/>
      <c r="IV338" s="4"/>
      <c r="IW338" s="4"/>
      <c r="IX338" s="4"/>
      <c r="IY338" s="4"/>
      <c r="IZ338" s="4"/>
      <c r="JA338" s="4"/>
      <c r="JB338" s="4"/>
      <c r="JC338" s="4"/>
      <c r="JD338" s="4"/>
      <c r="JE338" s="4"/>
      <c r="JF338" s="4"/>
      <c r="JG338" s="4"/>
      <c r="JH338" s="4"/>
      <c r="JI338" s="4"/>
      <c r="JJ338" s="4"/>
      <c r="JK338" s="4"/>
      <c r="JL338" s="4"/>
      <c r="JM338" s="4"/>
      <c r="JN338" s="4"/>
      <c r="JO338" s="4"/>
      <c r="JP338" s="4"/>
      <c r="JQ338" s="4"/>
      <c r="JR338" s="4"/>
      <c r="JS338" s="4"/>
      <c r="JT338" s="4"/>
      <c r="JU338" s="4"/>
      <c r="JV338" s="4"/>
      <c r="JW338" s="4"/>
      <c r="JX338" s="4"/>
      <c r="JY338" s="4"/>
      <c r="JZ338" s="4"/>
      <c r="KA338" s="4"/>
      <c r="KB338" s="4"/>
      <c r="KC338" s="4"/>
      <c r="KD338" s="4"/>
      <c r="KE338" s="4"/>
      <c r="KF338" s="4"/>
      <c r="KG338" s="4"/>
      <c r="KH338" s="4"/>
      <c r="KI338" s="4"/>
      <c r="KJ338" s="4"/>
      <c r="KK338" s="4"/>
      <c r="KL338" s="4"/>
      <c r="KM338" s="4"/>
      <c r="KN338" s="4"/>
      <c r="KO338" s="4"/>
      <c r="KP338" s="4"/>
      <c r="KQ338" s="4"/>
      <c r="KR338" s="4"/>
      <c r="KS338" s="4"/>
      <c r="KT338" s="4"/>
      <c r="KU338" s="4"/>
      <c r="KV338" s="4"/>
      <c r="KW338" s="4"/>
      <c r="KX338" s="4"/>
      <c r="KY338" s="4"/>
      <c r="KZ338" s="4"/>
      <c r="LA338" s="4"/>
      <c r="LB338" s="4"/>
      <c r="LC338" s="4"/>
      <c r="LD338" s="4"/>
      <c r="LE338" s="4"/>
      <c r="LF338" s="4"/>
      <c r="LG338" s="4"/>
      <c r="LH338" s="4"/>
      <c r="LI338" s="4"/>
      <c r="LJ338" s="4"/>
      <c r="LK338" s="4"/>
      <c r="LL338" s="4"/>
      <c r="LM338" s="4"/>
      <c r="LN338" s="4"/>
      <c r="LO338" s="4"/>
      <c r="LP338" s="4"/>
      <c r="LQ338" s="4"/>
      <c r="LR338" s="4"/>
      <c r="LS338" s="4"/>
      <c r="LT338" s="4"/>
      <c r="LU338" s="4"/>
      <c r="LV338" s="4"/>
      <c r="LW338" s="4"/>
      <c r="LX338" s="4"/>
      <c r="LY338" s="4"/>
      <c r="LZ338" s="4"/>
      <c r="MA338" s="4"/>
      <c r="MB338" s="4"/>
      <c r="MC338" s="4"/>
      <c r="MD338" s="4"/>
      <c r="ME338" s="4"/>
      <c r="MF338" s="4"/>
      <c r="MG338" s="4"/>
      <c r="MH338" s="4"/>
      <c r="MI338" s="4"/>
      <c r="MJ338" s="4"/>
      <c r="MK338" s="4"/>
      <c r="ML338" s="4"/>
      <c r="MM338" s="4"/>
      <c r="MN338" s="4"/>
      <c r="MO338" s="4"/>
      <c r="MP338" s="4"/>
      <c r="MQ338" s="4"/>
      <c r="MR338" s="4"/>
      <c r="MS338" s="4"/>
      <c r="MT338" s="4"/>
      <c r="MU338" s="4"/>
      <c r="MV338" s="4"/>
      <c r="MW338" s="4"/>
      <c r="MX338" s="4"/>
      <c r="MY338" s="4"/>
      <c r="MZ338" s="4"/>
      <c r="NA338" s="4"/>
      <c r="NB338" s="4"/>
      <c r="NC338" s="4"/>
      <c r="ND338" s="4"/>
      <c r="NE338" s="4"/>
      <c r="NF338" s="4"/>
      <c r="NG338" s="4"/>
      <c r="NH338" s="4"/>
      <c r="NI338" s="4"/>
      <c r="NJ338" s="4"/>
      <c r="NK338" s="4"/>
      <c r="NL338" s="4"/>
      <c r="NM338" s="4"/>
      <c r="NN338" s="4"/>
      <c r="NO338" s="4"/>
      <c r="NP338" s="4"/>
      <c r="NQ338" s="4"/>
      <c r="NR338" s="4"/>
      <c r="NS338" s="4"/>
      <c r="NT338" s="4"/>
      <c r="NU338" s="4"/>
      <c r="NV338" s="4"/>
      <c r="NW338" s="4"/>
      <c r="NX338" s="4"/>
      <c r="NY338" s="4"/>
      <c r="NZ338" s="4"/>
      <c r="OA338" s="4"/>
      <c r="OB338" s="4"/>
      <c r="OC338" s="4"/>
      <c r="OD338" s="4"/>
      <c r="OE338" s="4"/>
      <c r="OF338" s="4"/>
      <c r="OG338" s="4"/>
      <c r="OH338" s="4"/>
      <c r="OI338" s="4"/>
      <c r="OJ338" s="4"/>
      <c r="OK338" s="4"/>
      <c r="OL338" s="4"/>
      <c r="OM338" s="4"/>
      <c r="ON338" s="4"/>
      <c r="OO338" s="4"/>
      <c r="OP338" s="4"/>
      <c r="OQ338" s="4"/>
      <c r="OR338" s="4"/>
      <c r="OS338" s="4"/>
      <c r="OT338" s="4"/>
      <c r="OU338" s="4"/>
      <c r="OV338" s="4"/>
      <c r="OW338" s="4"/>
      <c r="OX338" s="4"/>
      <c r="OY338" s="4"/>
      <c r="OZ338" s="4"/>
      <c r="PA338" s="4"/>
      <c r="PB338" s="4"/>
      <c r="PC338" s="4"/>
      <c r="PD338" s="4"/>
      <c r="PE338" s="4"/>
      <c r="PF338" s="4"/>
      <c r="PG338" s="4"/>
      <c r="PH338" s="4"/>
      <c r="PI338" s="4"/>
      <c r="PJ338" s="4"/>
      <c r="PK338" s="4"/>
      <c r="PL338" s="4"/>
      <c r="PM338" s="4"/>
      <c r="PN338" s="4"/>
      <c r="PO338" s="4"/>
      <c r="PP338" s="4"/>
      <c r="PQ338" s="4"/>
      <c r="PR338" s="4"/>
      <c r="PS338" s="4"/>
      <c r="PT338" s="4"/>
      <c r="PU338" s="4"/>
      <c r="PV338" s="4"/>
      <c r="PW338" s="4"/>
      <c r="PX338" s="4"/>
      <c r="PY338" s="4"/>
      <c r="PZ338" s="4"/>
      <c r="QA338" s="4"/>
      <c r="QB338" s="4"/>
      <c r="QC338" s="4"/>
      <c r="QD338" s="4"/>
      <c r="QE338" s="4"/>
      <c r="QF338" s="4"/>
      <c r="QG338" s="4"/>
      <c r="QH338" s="4"/>
      <c r="QI338" s="4"/>
      <c r="QJ338" s="4"/>
      <c r="QK338" s="4"/>
      <c r="QL338" s="4"/>
      <c r="QM338" s="4"/>
      <c r="QN338" s="4"/>
      <c r="QO338" s="4"/>
      <c r="QP338" s="4"/>
      <c r="QQ338" s="4"/>
      <c r="QR338" s="4"/>
      <c r="QS338" s="4"/>
      <c r="QT338" s="4"/>
      <c r="QU338" s="4"/>
      <c r="QV338" s="4"/>
      <c r="QW338" s="4"/>
      <c r="QX338" s="4"/>
      <c r="QY338" s="4"/>
      <c r="QZ338" s="4"/>
      <c r="RA338" s="4"/>
      <c r="RB338" s="4"/>
      <c r="RC338" s="4"/>
      <c r="RD338" s="4"/>
      <c r="RE338" s="4"/>
      <c r="RF338" s="4"/>
      <c r="RG338" s="4"/>
      <c r="RH338" s="4"/>
      <c r="RI338" s="4"/>
      <c r="RJ338" s="4"/>
      <c r="RK338" s="4"/>
      <c r="RL338" s="4"/>
      <c r="RM338" s="4"/>
      <c r="RN338" s="4"/>
      <c r="RO338" s="4"/>
      <c r="RP338" s="4"/>
      <c r="RQ338" s="4"/>
      <c r="RR338" s="4"/>
      <c r="RS338" s="4"/>
      <c r="RT338" s="4"/>
      <c r="RU338" s="4"/>
      <c r="RV338" s="4"/>
      <c r="RW338" s="4"/>
      <c r="RX338" s="4"/>
      <c r="RY338" s="4"/>
      <c r="RZ338" s="4"/>
      <c r="SA338" s="4"/>
      <c r="SB338" s="4"/>
      <c r="SC338" s="4"/>
      <c r="SD338" s="4"/>
      <c r="SE338" s="4"/>
      <c r="SF338" s="4"/>
      <c r="SG338" s="4"/>
      <c r="SH338" s="4"/>
      <c r="SI338" s="4"/>
      <c r="SJ338" s="4"/>
    </row>
    <row r="339" spans="1:504">
      <c r="A339" s="179"/>
      <c r="B339" s="181"/>
      <c r="C339" s="182"/>
      <c r="D339" s="182"/>
      <c r="E339" s="182"/>
      <c r="F339" s="182"/>
      <c r="G339" s="189"/>
      <c r="H339" s="182"/>
      <c r="I339" s="182"/>
      <c r="J339" s="183"/>
      <c r="K339" s="188"/>
      <c r="L339" s="188"/>
      <c r="M339" s="188"/>
      <c r="N339" s="186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  <c r="BN339" s="4"/>
      <c r="BO339" s="4"/>
      <c r="BP339" s="4"/>
      <c r="BQ339" s="4"/>
      <c r="BR339" s="4"/>
      <c r="BS339" s="4"/>
      <c r="BT339" s="4"/>
      <c r="BU339" s="4"/>
      <c r="BV339" s="4"/>
      <c r="BW339" s="4"/>
      <c r="BX339" s="4"/>
      <c r="BY339" s="4"/>
      <c r="BZ339" s="4"/>
      <c r="CA339" s="4"/>
      <c r="CB339" s="4"/>
      <c r="CC339" s="4"/>
      <c r="CD339" s="4"/>
      <c r="CE339" s="4"/>
      <c r="CF339" s="4"/>
      <c r="CG339" s="4"/>
      <c r="CH339" s="4"/>
      <c r="CI339" s="4"/>
      <c r="CJ339" s="4"/>
      <c r="CK339" s="4"/>
      <c r="CL339" s="4"/>
      <c r="CM339" s="4"/>
      <c r="CN339" s="4"/>
      <c r="CO339" s="4"/>
      <c r="CP339" s="4"/>
      <c r="CQ339" s="4"/>
      <c r="CR339" s="4"/>
      <c r="CS339" s="4"/>
      <c r="CT339" s="4"/>
      <c r="CU339" s="4"/>
      <c r="CV339" s="4"/>
      <c r="CW339" s="4"/>
      <c r="CX339" s="4"/>
      <c r="CY339" s="4"/>
      <c r="CZ339" s="4"/>
      <c r="DA339" s="4"/>
      <c r="DB339" s="4"/>
      <c r="DC339" s="4"/>
      <c r="DD339" s="4"/>
      <c r="DE339" s="4"/>
      <c r="DF339" s="4"/>
      <c r="DG339" s="4"/>
      <c r="DH339" s="4"/>
      <c r="DI339" s="4"/>
      <c r="DJ339" s="4"/>
      <c r="DK339" s="4"/>
      <c r="DL339" s="4"/>
      <c r="DM339" s="4"/>
      <c r="DN339" s="4"/>
      <c r="DO339" s="4"/>
      <c r="DP339" s="4"/>
      <c r="DQ339" s="4"/>
      <c r="DR339" s="4"/>
      <c r="DS339" s="4"/>
      <c r="DT339" s="4"/>
      <c r="DU339" s="4"/>
      <c r="DV339" s="4"/>
      <c r="DW339" s="4"/>
      <c r="DX339" s="4"/>
      <c r="DY339" s="4"/>
      <c r="DZ339" s="4"/>
      <c r="EA339" s="4"/>
      <c r="EB339" s="4"/>
      <c r="EC339" s="4"/>
      <c r="ED339" s="4"/>
      <c r="EE339" s="4"/>
      <c r="EF339" s="4"/>
      <c r="EG339" s="4"/>
      <c r="EH339" s="4"/>
      <c r="EI339" s="4"/>
      <c r="EJ339" s="4"/>
      <c r="EK339" s="4"/>
      <c r="EL339" s="4"/>
      <c r="EM339" s="4"/>
      <c r="EN339" s="4"/>
      <c r="EO339" s="4"/>
      <c r="EP339" s="4"/>
      <c r="EQ339" s="4"/>
      <c r="ER339" s="4"/>
      <c r="ES339" s="4"/>
      <c r="ET339" s="4"/>
      <c r="EU339" s="4"/>
      <c r="EV339" s="4"/>
      <c r="EW339" s="4"/>
      <c r="EX339" s="4"/>
      <c r="EY339" s="4"/>
      <c r="EZ339" s="4"/>
      <c r="FA339" s="4"/>
      <c r="FB339" s="4"/>
      <c r="FC339" s="4"/>
      <c r="FD339" s="4"/>
      <c r="FE339" s="4"/>
      <c r="FF339" s="4"/>
      <c r="FG339" s="4"/>
      <c r="FH339" s="4"/>
      <c r="FI339" s="4"/>
      <c r="FJ339" s="4"/>
      <c r="FK339" s="4"/>
      <c r="FL339" s="4"/>
      <c r="FM339" s="4"/>
      <c r="FN339" s="4"/>
      <c r="FO339" s="4"/>
      <c r="FP339" s="4"/>
      <c r="FQ339" s="4"/>
      <c r="FR339" s="4"/>
      <c r="FS339" s="4"/>
      <c r="FT339" s="4"/>
      <c r="FU339" s="4"/>
      <c r="FV339" s="4"/>
      <c r="FW339" s="4"/>
      <c r="FX339" s="4"/>
      <c r="FY339" s="4"/>
      <c r="FZ339" s="4"/>
      <c r="GA339" s="4"/>
      <c r="GB339" s="4"/>
      <c r="GC339" s="4"/>
      <c r="GD339" s="4"/>
      <c r="GE339" s="4"/>
      <c r="GF339" s="4"/>
      <c r="GG339" s="4"/>
      <c r="GH339" s="4"/>
      <c r="GI339" s="4"/>
      <c r="GJ339" s="4"/>
      <c r="GK339" s="4"/>
      <c r="GL339" s="4"/>
      <c r="GM339" s="4"/>
      <c r="GN339" s="4"/>
      <c r="GO339" s="4"/>
      <c r="GP339" s="4"/>
      <c r="GQ339" s="4"/>
      <c r="GR339" s="4"/>
      <c r="GS339" s="4"/>
      <c r="GT339" s="4"/>
      <c r="GU339" s="4"/>
      <c r="GV339" s="4"/>
      <c r="GW339" s="4"/>
      <c r="GX339" s="4"/>
      <c r="GY339" s="4"/>
      <c r="GZ339" s="4"/>
      <c r="HA339" s="4"/>
      <c r="HB339" s="4"/>
      <c r="HC339" s="4"/>
      <c r="HD339" s="4"/>
      <c r="HE339" s="4"/>
      <c r="HF339" s="4"/>
      <c r="HG339" s="4"/>
      <c r="HH339" s="4"/>
      <c r="HI339" s="4"/>
      <c r="HJ339" s="4"/>
      <c r="HK339" s="4"/>
      <c r="HL339" s="4"/>
      <c r="HM339" s="4"/>
      <c r="HN339" s="4"/>
      <c r="HO339" s="4"/>
      <c r="HP339" s="4"/>
      <c r="HQ339" s="4"/>
      <c r="HR339" s="4"/>
      <c r="HS339" s="4"/>
      <c r="HT339" s="4"/>
      <c r="HU339" s="4"/>
      <c r="HV339" s="4"/>
      <c r="HW339" s="4"/>
      <c r="HX339" s="4"/>
      <c r="HY339" s="4"/>
      <c r="HZ339" s="4"/>
      <c r="IA339" s="4"/>
      <c r="IB339" s="4"/>
      <c r="IC339" s="4"/>
      <c r="ID339" s="4"/>
      <c r="IE339" s="4"/>
      <c r="IF339" s="4"/>
      <c r="IG339" s="4"/>
      <c r="IH339" s="4"/>
      <c r="II339" s="4"/>
      <c r="IJ339" s="4"/>
      <c r="IK339" s="4"/>
      <c r="IL339" s="4"/>
      <c r="IM339" s="4"/>
      <c r="IN339" s="4"/>
      <c r="IO339" s="4"/>
      <c r="IP339" s="4"/>
      <c r="IQ339" s="4"/>
      <c r="IR339" s="4"/>
      <c r="IS339" s="4"/>
      <c r="IT339" s="4"/>
      <c r="IU339" s="4"/>
      <c r="IV339" s="4"/>
      <c r="IW339" s="4"/>
      <c r="IX339" s="4"/>
      <c r="IY339" s="4"/>
      <c r="IZ339" s="4"/>
      <c r="JA339" s="4"/>
      <c r="JB339" s="4"/>
      <c r="JC339" s="4"/>
      <c r="JD339" s="4"/>
      <c r="JE339" s="4"/>
      <c r="JF339" s="4"/>
      <c r="JG339" s="4"/>
      <c r="JH339" s="4"/>
      <c r="JI339" s="4"/>
      <c r="JJ339" s="4"/>
      <c r="JK339" s="4"/>
      <c r="JL339" s="4"/>
      <c r="JM339" s="4"/>
      <c r="JN339" s="4"/>
      <c r="JO339" s="4"/>
      <c r="JP339" s="4"/>
      <c r="JQ339" s="4"/>
      <c r="JR339" s="4"/>
      <c r="JS339" s="4"/>
      <c r="JT339" s="4"/>
      <c r="JU339" s="4"/>
      <c r="JV339" s="4"/>
      <c r="JW339" s="4"/>
      <c r="JX339" s="4"/>
      <c r="JY339" s="4"/>
      <c r="JZ339" s="4"/>
      <c r="KA339" s="4"/>
      <c r="KB339" s="4"/>
      <c r="KC339" s="4"/>
      <c r="KD339" s="4"/>
      <c r="KE339" s="4"/>
      <c r="KF339" s="4"/>
      <c r="KG339" s="4"/>
      <c r="KH339" s="4"/>
      <c r="KI339" s="4"/>
      <c r="KJ339" s="4"/>
      <c r="KK339" s="4"/>
      <c r="KL339" s="4"/>
      <c r="KM339" s="4"/>
      <c r="KN339" s="4"/>
      <c r="KO339" s="4"/>
      <c r="KP339" s="4"/>
      <c r="KQ339" s="4"/>
      <c r="KR339" s="4"/>
      <c r="KS339" s="4"/>
      <c r="KT339" s="4"/>
      <c r="KU339" s="4"/>
      <c r="KV339" s="4"/>
      <c r="KW339" s="4"/>
      <c r="KX339" s="4"/>
      <c r="KY339" s="4"/>
      <c r="KZ339" s="4"/>
      <c r="LA339" s="4"/>
      <c r="LB339" s="4"/>
      <c r="LC339" s="4"/>
      <c r="LD339" s="4"/>
      <c r="LE339" s="4"/>
      <c r="LF339" s="4"/>
      <c r="LG339" s="4"/>
      <c r="LH339" s="4"/>
      <c r="LI339" s="4"/>
      <c r="LJ339" s="4"/>
      <c r="LK339" s="4"/>
      <c r="LL339" s="4"/>
      <c r="LM339" s="4"/>
      <c r="LN339" s="4"/>
      <c r="LO339" s="4"/>
      <c r="LP339" s="4"/>
      <c r="LQ339" s="4"/>
      <c r="LR339" s="4"/>
      <c r="LS339" s="4"/>
      <c r="LT339" s="4"/>
      <c r="LU339" s="4"/>
      <c r="LV339" s="4"/>
      <c r="LW339" s="4"/>
      <c r="LX339" s="4"/>
      <c r="LY339" s="4"/>
      <c r="LZ339" s="4"/>
      <c r="MA339" s="4"/>
      <c r="MB339" s="4"/>
      <c r="MC339" s="4"/>
      <c r="MD339" s="4"/>
      <c r="ME339" s="4"/>
      <c r="MF339" s="4"/>
      <c r="MG339" s="4"/>
      <c r="MH339" s="4"/>
      <c r="MI339" s="4"/>
      <c r="MJ339" s="4"/>
      <c r="MK339" s="4"/>
      <c r="ML339" s="4"/>
      <c r="MM339" s="4"/>
      <c r="MN339" s="4"/>
      <c r="MO339" s="4"/>
      <c r="MP339" s="4"/>
      <c r="MQ339" s="4"/>
      <c r="MR339" s="4"/>
      <c r="MS339" s="4"/>
      <c r="MT339" s="4"/>
      <c r="MU339" s="4"/>
      <c r="MV339" s="4"/>
      <c r="MW339" s="4"/>
      <c r="MX339" s="4"/>
      <c r="MY339" s="4"/>
      <c r="MZ339" s="4"/>
      <c r="NA339" s="4"/>
      <c r="NB339" s="4"/>
      <c r="NC339" s="4"/>
      <c r="ND339" s="4"/>
      <c r="NE339" s="4"/>
      <c r="NF339" s="4"/>
      <c r="NG339" s="4"/>
      <c r="NH339" s="4"/>
      <c r="NI339" s="4"/>
      <c r="NJ339" s="4"/>
      <c r="NK339" s="4"/>
      <c r="NL339" s="4"/>
      <c r="NM339" s="4"/>
      <c r="NN339" s="4"/>
      <c r="NO339" s="4"/>
      <c r="NP339" s="4"/>
      <c r="NQ339" s="4"/>
      <c r="NR339" s="4"/>
      <c r="NS339" s="4"/>
      <c r="NT339" s="4"/>
      <c r="NU339" s="4"/>
      <c r="NV339" s="4"/>
      <c r="NW339" s="4"/>
      <c r="NX339" s="4"/>
      <c r="NY339" s="4"/>
      <c r="NZ339" s="4"/>
      <c r="OA339" s="4"/>
      <c r="OB339" s="4"/>
      <c r="OC339" s="4"/>
      <c r="OD339" s="4"/>
      <c r="OE339" s="4"/>
      <c r="OF339" s="4"/>
      <c r="OG339" s="4"/>
      <c r="OH339" s="4"/>
      <c r="OI339" s="4"/>
      <c r="OJ339" s="4"/>
      <c r="OK339" s="4"/>
      <c r="OL339" s="4"/>
      <c r="OM339" s="4"/>
      <c r="ON339" s="4"/>
      <c r="OO339" s="4"/>
      <c r="OP339" s="4"/>
      <c r="OQ339" s="4"/>
      <c r="OR339" s="4"/>
      <c r="OS339" s="4"/>
      <c r="OT339" s="4"/>
      <c r="OU339" s="4"/>
      <c r="OV339" s="4"/>
      <c r="OW339" s="4"/>
      <c r="OX339" s="4"/>
      <c r="OY339" s="4"/>
      <c r="OZ339" s="4"/>
      <c r="PA339" s="4"/>
      <c r="PB339" s="4"/>
      <c r="PC339" s="4"/>
      <c r="PD339" s="4"/>
      <c r="PE339" s="4"/>
      <c r="PF339" s="4"/>
      <c r="PG339" s="4"/>
      <c r="PH339" s="4"/>
      <c r="PI339" s="4"/>
      <c r="PJ339" s="4"/>
      <c r="PK339" s="4"/>
      <c r="PL339" s="4"/>
      <c r="PM339" s="4"/>
      <c r="PN339" s="4"/>
      <c r="PO339" s="4"/>
      <c r="PP339" s="4"/>
      <c r="PQ339" s="4"/>
      <c r="PR339" s="4"/>
      <c r="PS339" s="4"/>
      <c r="PT339" s="4"/>
      <c r="PU339" s="4"/>
      <c r="PV339" s="4"/>
      <c r="PW339" s="4"/>
      <c r="PX339" s="4"/>
      <c r="PY339" s="4"/>
      <c r="PZ339" s="4"/>
      <c r="QA339" s="4"/>
      <c r="QB339" s="4"/>
      <c r="QC339" s="4"/>
      <c r="QD339" s="4"/>
      <c r="QE339" s="4"/>
      <c r="QF339" s="4"/>
      <c r="QG339" s="4"/>
      <c r="QH339" s="4"/>
      <c r="QI339" s="4"/>
      <c r="QJ339" s="4"/>
      <c r="QK339" s="4"/>
      <c r="QL339" s="4"/>
      <c r="QM339" s="4"/>
      <c r="QN339" s="4"/>
      <c r="QO339" s="4"/>
      <c r="QP339" s="4"/>
      <c r="QQ339" s="4"/>
      <c r="QR339" s="4"/>
      <c r="QS339" s="4"/>
      <c r="QT339" s="4"/>
      <c r="QU339" s="4"/>
      <c r="QV339" s="4"/>
      <c r="QW339" s="4"/>
      <c r="QX339" s="4"/>
      <c r="QY339" s="4"/>
      <c r="QZ339" s="4"/>
      <c r="RA339" s="4"/>
      <c r="RB339" s="4"/>
      <c r="RC339" s="4"/>
      <c r="RD339" s="4"/>
      <c r="RE339" s="4"/>
      <c r="RF339" s="4"/>
      <c r="RG339" s="4"/>
      <c r="RH339" s="4"/>
      <c r="RI339" s="4"/>
      <c r="RJ339" s="4"/>
      <c r="RK339" s="4"/>
      <c r="RL339" s="4"/>
      <c r="RM339" s="4"/>
      <c r="RN339" s="4"/>
      <c r="RO339" s="4"/>
      <c r="RP339" s="4"/>
      <c r="RQ339" s="4"/>
      <c r="RR339" s="4"/>
      <c r="RS339" s="4"/>
      <c r="RT339" s="4"/>
      <c r="RU339" s="4"/>
      <c r="RV339" s="4"/>
      <c r="RW339" s="4"/>
      <c r="RX339" s="4"/>
      <c r="RY339" s="4"/>
      <c r="RZ339" s="4"/>
      <c r="SA339" s="4"/>
      <c r="SB339" s="4"/>
      <c r="SC339" s="4"/>
      <c r="SD339" s="4"/>
      <c r="SE339" s="4"/>
      <c r="SF339" s="4"/>
      <c r="SG339" s="4"/>
      <c r="SH339" s="4"/>
      <c r="SI339" s="4"/>
      <c r="SJ339" s="4"/>
    </row>
    <row r="340" spans="1:504">
      <c r="A340" s="179"/>
      <c r="B340" s="181"/>
      <c r="C340" s="182"/>
      <c r="D340" s="182"/>
      <c r="E340" s="182"/>
      <c r="F340" s="182"/>
      <c r="G340" s="183"/>
      <c r="H340" s="182"/>
      <c r="I340" s="182"/>
      <c r="J340" s="183"/>
      <c r="K340" s="184"/>
      <c r="L340" s="185"/>
      <c r="M340" s="185"/>
      <c r="N340" s="186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4"/>
      <c r="BN340" s="4"/>
      <c r="BO340" s="4"/>
      <c r="BP340" s="4"/>
      <c r="BQ340" s="4"/>
      <c r="BR340" s="4"/>
      <c r="BS340" s="4"/>
      <c r="BT340" s="4"/>
      <c r="BU340" s="4"/>
      <c r="BV340" s="4"/>
      <c r="BW340" s="4"/>
      <c r="BX340" s="4"/>
      <c r="BY340" s="4"/>
      <c r="BZ340" s="4"/>
      <c r="CA340" s="4"/>
      <c r="CB340" s="4"/>
      <c r="CC340" s="4"/>
      <c r="CD340" s="4"/>
      <c r="CE340" s="4"/>
      <c r="CF340" s="4"/>
      <c r="CG340" s="4"/>
      <c r="CH340" s="4"/>
      <c r="CI340" s="4"/>
      <c r="CJ340" s="4"/>
      <c r="CK340" s="4"/>
      <c r="CL340" s="4"/>
      <c r="CM340" s="4"/>
      <c r="CN340" s="4"/>
      <c r="CO340" s="4"/>
      <c r="CP340" s="4"/>
      <c r="CQ340" s="4"/>
      <c r="CR340" s="4"/>
      <c r="CS340" s="4"/>
      <c r="CT340" s="4"/>
      <c r="CU340" s="4"/>
      <c r="CV340" s="4"/>
      <c r="CW340" s="4"/>
      <c r="CX340" s="4"/>
      <c r="CY340" s="4"/>
      <c r="CZ340" s="4"/>
      <c r="DA340" s="4"/>
      <c r="DB340" s="4"/>
      <c r="DC340" s="4"/>
      <c r="DD340" s="4"/>
      <c r="DE340" s="4"/>
      <c r="DF340" s="4"/>
      <c r="DG340" s="4"/>
      <c r="DH340" s="4"/>
      <c r="DI340" s="4"/>
      <c r="DJ340" s="4"/>
      <c r="DK340" s="4"/>
      <c r="DL340" s="4"/>
      <c r="DM340" s="4"/>
      <c r="DN340" s="4"/>
      <c r="DO340" s="4"/>
      <c r="DP340" s="4"/>
      <c r="DQ340" s="4"/>
      <c r="DR340" s="4"/>
      <c r="DS340" s="4"/>
      <c r="DT340" s="4"/>
      <c r="DU340" s="4"/>
      <c r="DV340" s="4"/>
      <c r="DW340" s="4"/>
      <c r="DX340" s="4"/>
      <c r="DY340" s="4"/>
      <c r="DZ340" s="4"/>
      <c r="EA340" s="4"/>
      <c r="EB340" s="4"/>
      <c r="EC340" s="4"/>
      <c r="ED340" s="4"/>
      <c r="EE340" s="4"/>
      <c r="EF340" s="4"/>
      <c r="EG340" s="4"/>
      <c r="EH340" s="4"/>
      <c r="EI340" s="4"/>
      <c r="EJ340" s="4"/>
      <c r="EK340" s="4"/>
      <c r="EL340" s="4"/>
      <c r="EM340" s="4"/>
      <c r="EN340" s="4"/>
      <c r="EO340" s="4"/>
      <c r="EP340" s="4"/>
      <c r="EQ340" s="4"/>
      <c r="ER340" s="4"/>
      <c r="ES340" s="4"/>
      <c r="ET340" s="4"/>
      <c r="EU340" s="4"/>
      <c r="EV340" s="4"/>
      <c r="EW340" s="4"/>
      <c r="EX340" s="4"/>
      <c r="EY340" s="4"/>
      <c r="EZ340" s="4"/>
      <c r="FA340" s="4"/>
      <c r="FB340" s="4"/>
      <c r="FC340" s="4"/>
      <c r="FD340" s="4"/>
      <c r="FE340" s="4"/>
      <c r="FF340" s="4"/>
      <c r="FG340" s="4"/>
      <c r="FH340" s="4"/>
      <c r="FI340" s="4"/>
      <c r="FJ340" s="4"/>
      <c r="FK340" s="4"/>
      <c r="FL340" s="4"/>
      <c r="FM340" s="4"/>
      <c r="FN340" s="4"/>
      <c r="FO340" s="4"/>
      <c r="FP340" s="4"/>
      <c r="FQ340" s="4"/>
      <c r="FR340" s="4"/>
      <c r="FS340" s="4"/>
      <c r="FT340" s="4"/>
      <c r="FU340" s="4"/>
      <c r="FV340" s="4"/>
      <c r="FW340" s="4"/>
      <c r="FX340" s="4"/>
      <c r="FY340" s="4"/>
      <c r="FZ340" s="4"/>
      <c r="GA340" s="4"/>
      <c r="GB340" s="4"/>
      <c r="GC340" s="4"/>
      <c r="GD340" s="4"/>
      <c r="GE340" s="4"/>
      <c r="GF340" s="4"/>
      <c r="GG340" s="4"/>
      <c r="GH340" s="4"/>
      <c r="GI340" s="4"/>
      <c r="GJ340" s="4"/>
      <c r="GK340" s="4"/>
      <c r="GL340" s="4"/>
      <c r="GM340" s="4"/>
      <c r="GN340" s="4"/>
      <c r="GO340" s="4"/>
      <c r="GP340" s="4"/>
      <c r="GQ340" s="4"/>
      <c r="GR340" s="4"/>
      <c r="GS340" s="4"/>
      <c r="GT340" s="4"/>
      <c r="GU340" s="4"/>
      <c r="GV340" s="4"/>
      <c r="GW340" s="4"/>
      <c r="GX340" s="4"/>
      <c r="GY340" s="4"/>
      <c r="GZ340" s="4"/>
      <c r="HA340" s="4"/>
      <c r="HB340" s="4"/>
      <c r="HC340" s="4"/>
      <c r="HD340" s="4"/>
      <c r="HE340" s="4"/>
      <c r="HF340" s="4"/>
      <c r="HG340" s="4"/>
      <c r="HH340" s="4"/>
      <c r="HI340" s="4"/>
      <c r="HJ340" s="4"/>
      <c r="HK340" s="4"/>
      <c r="HL340" s="4"/>
      <c r="HM340" s="4"/>
      <c r="HN340" s="4"/>
      <c r="HO340" s="4"/>
      <c r="HP340" s="4"/>
      <c r="HQ340" s="4"/>
      <c r="HR340" s="4"/>
      <c r="HS340" s="4"/>
      <c r="HT340" s="4"/>
      <c r="HU340" s="4"/>
      <c r="HV340" s="4"/>
      <c r="HW340" s="4"/>
      <c r="HX340" s="4"/>
      <c r="HY340" s="4"/>
      <c r="HZ340" s="4"/>
      <c r="IA340" s="4"/>
      <c r="IB340" s="4"/>
      <c r="IC340" s="4"/>
      <c r="ID340" s="4"/>
      <c r="IE340" s="4"/>
      <c r="IF340" s="4"/>
      <c r="IG340" s="4"/>
      <c r="IH340" s="4"/>
      <c r="II340" s="4"/>
      <c r="IJ340" s="4"/>
      <c r="IK340" s="4"/>
      <c r="IL340" s="4"/>
      <c r="IM340" s="4"/>
      <c r="IN340" s="4"/>
      <c r="IO340" s="4"/>
      <c r="IP340" s="4"/>
      <c r="IQ340" s="4"/>
      <c r="IR340" s="4"/>
      <c r="IS340" s="4"/>
      <c r="IT340" s="4"/>
      <c r="IU340" s="4"/>
      <c r="IV340" s="4"/>
      <c r="IW340" s="4"/>
      <c r="IX340" s="4"/>
      <c r="IY340" s="4"/>
      <c r="IZ340" s="4"/>
      <c r="JA340" s="4"/>
      <c r="JB340" s="4"/>
      <c r="JC340" s="4"/>
      <c r="JD340" s="4"/>
      <c r="JE340" s="4"/>
      <c r="JF340" s="4"/>
      <c r="JG340" s="4"/>
      <c r="JH340" s="4"/>
      <c r="JI340" s="4"/>
      <c r="JJ340" s="4"/>
      <c r="JK340" s="4"/>
      <c r="JL340" s="4"/>
      <c r="JM340" s="4"/>
      <c r="JN340" s="4"/>
      <c r="JO340" s="4"/>
      <c r="JP340" s="4"/>
      <c r="JQ340" s="4"/>
      <c r="JR340" s="4"/>
      <c r="JS340" s="4"/>
      <c r="JT340" s="4"/>
      <c r="JU340" s="4"/>
      <c r="JV340" s="4"/>
      <c r="JW340" s="4"/>
      <c r="JX340" s="4"/>
      <c r="JY340" s="4"/>
      <c r="JZ340" s="4"/>
      <c r="KA340" s="4"/>
      <c r="KB340" s="4"/>
      <c r="KC340" s="4"/>
      <c r="KD340" s="4"/>
      <c r="KE340" s="4"/>
      <c r="KF340" s="4"/>
      <c r="KG340" s="4"/>
      <c r="KH340" s="4"/>
      <c r="KI340" s="4"/>
      <c r="KJ340" s="4"/>
      <c r="KK340" s="4"/>
      <c r="KL340" s="4"/>
      <c r="KM340" s="4"/>
      <c r="KN340" s="4"/>
      <c r="KO340" s="4"/>
      <c r="KP340" s="4"/>
      <c r="KQ340" s="4"/>
      <c r="KR340" s="4"/>
      <c r="KS340" s="4"/>
      <c r="KT340" s="4"/>
      <c r="KU340" s="4"/>
      <c r="KV340" s="4"/>
      <c r="KW340" s="4"/>
      <c r="KX340" s="4"/>
      <c r="KY340" s="4"/>
      <c r="KZ340" s="4"/>
      <c r="LA340" s="4"/>
      <c r="LB340" s="4"/>
      <c r="LC340" s="4"/>
      <c r="LD340" s="4"/>
      <c r="LE340" s="4"/>
      <c r="LF340" s="4"/>
      <c r="LG340" s="4"/>
      <c r="LH340" s="4"/>
      <c r="LI340" s="4"/>
      <c r="LJ340" s="4"/>
      <c r="LK340" s="4"/>
      <c r="LL340" s="4"/>
      <c r="LM340" s="4"/>
      <c r="LN340" s="4"/>
      <c r="LO340" s="4"/>
      <c r="LP340" s="4"/>
      <c r="LQ340" s="4"/>
      <c r="LR340" s="4"/>
      <c r="LS340" s="4"/>
      <c r="LT340" s="4"/>
      <c r="LU340" s="4"/>
      <c r="LV340" s="4"/>
      <c r="LW340" s="4"/>
      <c r="LX340" s="4"/>
      <c r="LY340" s="4"/>
      <c r="LZ340" s="4"/>
      <c r="MA340" s="4"/>
      <c r="MB340" s="4"/>
      <c r="MC340" s="4"/>
      <c r="MD340" s="4"/>
      <c r="ME340" s="4"/>
      <c r="MF340" s="4"/>
      <c r="MG340" s="4"/>
      <c r="MH340" s="4"/>
      <c r="MI340" s="4"/>
      <c r="MJ340" s="4"/>
      <c r="MK340" s="4"/>
      <c r="ML340" s="4"/>
      <c r="MM340" s="4"/>
      <c r="MN340" s="4"/>
      <c r="MO340" s="4"/>
      <c r="MP340" s="4"/>
      <c r="MQ340" s="4"/>
      <c r="MR340" s="4"/>
      <c r="MS340" s="4"/>
      <c r="MT340" s="4"/>
      <c r="MU340" s="4"/>
      <c r="MV340" s="4"/>
      <c r="MW340" s="4"/>
      <c r="MX340" s="4"/>
      <c r="MY340" s="4"/>
      <c r="MZ340" s="4"/>
      <c r="NA340" s="4"/>
      <c r="NB340" s="4"/>
      <c r="NC340" s="4"/>
      <c r="ND340" s="4"/>
      <c r="NE340" s="4"/>
      <c r="NF340" s="4"/>
      <c r="NG340" s="4"/>
      <c r="NH340" s="4"/>
      <c r="NI340" s="4"/>
      <c r="NJ340" s="4"/>
      <c r="NK340" s="4"/>
      <c r="NL340" s="4"/>
      <c r="NM340" s="4"/>
      <c r="NN340" s="4"/>
      <c r="NO340" s="4"/>
      <c r="NP340" s="4"/>
      <c r="NQ340" s="4"/>
      <c r="NR340" s="4"/>
      <c r="NS340" s="4"/>
      <c r="NT340" s="4"/>
      <c r="NU340" s="4"/>
      <c r="NV340" s="4"/>
      <c r="NW340" s="4"/>
      <c r="NX340" s="4"/>
      <c r="NY340" s="4"/>
      <c r="NZ340" s="4"/>
      <c r="OA340" s="4"/>
      <c r="OB340" s="4"/>
      <c r="OC340" s="4"/>
      <c r="OD340" s="4"/>
      <c r="OE340" s="4"/>
      <c r="OF340" s="4"/>
      <c r="OG340" s="4"/>
      <c r="OH340" s="4"/>
      <c r="OI340" s="4"/>
      <c r="OJ340" s="4"/>
      <c r="OK340" s="4"/>
      <c r="OL340" s="4"/>
      <c r="OM340" s="4"/>
      <c r="ON340" s="4"/>
      <c r="OO340" s="4"/>
      <c r="OP340" s="4"/>
      <c r="OQ340" s="4"/>
      <c r="OR340" s="4"/>
      <c r="OS340" s="4"/>
      <c r="OT340" s="4"/>
      <c r="OU340" s="4"/>
      <c r="OV340" s="4"/>
      <c r="OW340" s="4"/>
      <c r="OX340" s="4"/>
      <c r="OY340" s="4"/>
      <c r="OZ340" s="4"/>
      <c r="PA340" s="4"/>
      <c r="PB340" s="4"/>
      <c r="PC340" s="4"/>
      <c r="PD340" s="4"/>
      <c r="PE340" s="4"/>
      <c r="PF340" s="4"/>
      <c r="PG340" s="4"/>
      <c r="PH340" s="4"/>
      <c r="PI340" s="4"/>
      <c r="PJ340" s="4"/>
      <c r="PK340" s="4"/>
      <c r="PL340" s="4"/>
      <c r="PM340" s="4"/>
      <c r="PN340" s="4"/>
      <c r="PO340" s="4"/>
      <c r="PP340" s="4"/>
      <c r="PQ340" s="4"/>
      <c r="PR340" s="4"/>
      <c r="PS340" s="4"/>
      <c r="PT340" s="4"/>
      <c r="PU340" s="4"/>
      <c r="PV340" s="4"/>
      <c r="PW340" s="4"/>
      <c r="PX340" s="4"/>
      <c r="PY340" s="4"/>
      <c r="PZ340" s="4"/>
      <c r="QA340" s="4"/>
      <c r="QB340" s="4"/>
      <c r="QC340" s="4"/>
      <c r="QD340" s="4"/>
      <c r="QE340" s="4"/>
      <c r="QF340" s="4"/>
      <c r="QG340" s="4"/>
      <c r="QH340" s="4"/>
      <c r="QI340" s="4"/>
      <c r="QJ340" s="4"/>
      <c r="QK340" s="4"/>
      <c r="QL340" s="4"/>
      <c r="QM340" s="4"/>
      <c r="QN340" s="4"/>
      <c r="QO340" s="4"/>
      <c r="QP340" s="4"/>
      <c r="QQ340" s="4"/>
      <c r="QR340" s="4"/>
      <c r="QS340" s="4"/>
      <c r="QT340" s="4"/>
      <c r="QU340" s="4"/>
      <c r="QV340" s="4"/>
      <c r="QW340" s="4"/>
      <c r="QX340" s="4"/>
      <c r="QY340" s="4"/>
      <c r="QZ340" s="4"/>
      <c r="RA340" s="4"/>
      <c r="RB340" s="4"/>
      <c r="RC340" s="4"/>
      <c r="RD340" s="4"/>
      <c r="RE340" s="4"/>
      <c r="RF340" s="4"/>
      <c r="RG340" s="4"/>
      <c r="RH340" s="4"/>
      <c r="RI340" s="4"/>
      <c r="RJ340" s="4"/>
      <c r="RK340" s="4"/>
      <c r="RL340" s="4"/>
      <c r="RM340" s="4"/>
      <c r="RN340" s="4"/>
      <c r="RO340" s="4"/>
      <c r="RP340" s="4"/>
      <c r="RQ340" s="4"/>
      <c r="RR340" s="4"/>
      <c r="RS340" s="4"/>
      <c r="RT340" s="4"/>
      <c r="RU340" s="4"/>
      <c r="RV340" s="4"/>
      <c r="RW340" s="4"/>
      <c r="RX340" s="4"/>
      <c r="RY340" s="4"/>
      <c r="RZ340" s="4"/>
      <c r="SA340" s="4"/>
      <c r="SB340" s="4"/>
      <c r="SC340" s="4"/>
      <c r="SD340" s="4"/>
      <c r="SE340" s="4"/>
      <c r="SF340" s="4"/>
      <c r="SG340" s="4"/>
      <c r="SH340" s="4"/>
      <c r="SI340" s="4"/>
      <c r="SJ340" s="4"/>
    </row>
    <row r="341" spans="1:504">
      <c r="A341" s="179"/>
      <c r="B341" s="181"/>
      <c r="C341" s="182"/>
      <c r="D341" s="182"/>
      <c r="E341" s="182"/>
      <c r="F341" s="182"/>
      <c r="G341" s="183"/>
      <c r="H341" s="182"/>
      <c r="I341" s="182"/>
      <c r="J341" s="183"/>
      <c r="K341" s="188"/>
      <c r="L341" s="188"/>
      <c r="M341" s="188"/>
      <c r="N341" s="186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  <c r="BN341" s="4"/>
      <c r="BO341" s="4"/>
      <c r="BP341" s="4"/>
      <c r="BQ341" s="4"/>
      <c r="BR341" s="4"/>
      <c r="BS341" s="4"/>
      <c r="BT341" s="4"/>
      <c r="BU341" s="4"/>
      <c r="BV341" s="4"/>
      <c r="BW341" s="4"/>
      <c r="BX341" s="4"/>
      <c r="BY341" s="4"/>
      <c r="BZ341" s="4"/>
      <c r="CA341" s="4"/>
      <c r="CB341" s="4"/>
      <c r="CC341" s="4"/>
      <c r="CD341" s="4"/>
      <c r="CE341" s="4"/>
      <c r="CF341" s="4"/>
      <c r="CG341" s="4"/>
      <c r="CH341" s="4"/>
      <c r="CI341" s="4"/>
      <c r="CJ341" s="4"/>
      <c r="CK341" s="4"/>
      <c r="CL341" s="4"/>
      <c r="CM341" s="4"/>
      <c r="CN341" s="4"/>
      <c r="CO341" s="4"/>
      <c r="CP341" s="4"/>
      <c r="CQ341" s="4"/>
      <c r="CR341" s="4"/>
      <c r="CS341" s="4"/>
      <c r="CT341" s="4"/>
      <c r="CU341" s="4"/>
      <c r="CV341" s="4"/>
      <c r="CW341" s="4"/>
      <c r="CX341" s="4"/>
      <c r="CY341" s="4"/>
      <c r="CZ341" s="4"/>
      <c r="DA341" s="4"/>
      <c r="DB341" s="4"/>
      <c r="DC341" s="4"/>
      <c r="DD341" s="4"/>
      <c r="DE341" s="4"/>
      <c r="DF341" s="4"/>
      <c r="DG341" s="4"/>
      <c r="DH341" s="4"/>
      <c r="DI341" s="4"/>
      <c r="DJ341" s="4"/>
      <c r="DK341" s="4"/>
      <c r="DL341" s="4"/>
      <c r="DM341" s="4"/>
      <c r="DN341" s="4"/>
      <c r="DO341" s="4"/>
      <c r="DP341" s="4"/>
      <c r="DQ341" s="4"/>
      <c r="DR341" s="4"/>
      <c r="DS341" s="4"/>
      <c r="DT341" s="4"/>
      <c r="DU341" s="4"/>
      <c r="DV341" s="4"/>
      <c r="DW341" s="4"/>
      <c r="DX341" s="4"/>
      <c r="DY341" s="4"/>
      <c r="DZ341" s="4"/>
      <c r="EA341" s="4"/>
      <c r="EB341" s="4"/>
      <c r="EC341" s="4"/>
      <c r="ED341" s="4"/>
      <c r="EE341" s="4"/>
      <c r="EF341" s="4"/>
      <c r="EG341" s="4"/>
      <c r="EH341" s="4"/>
      <c r="EI341" s="4"/>
      <c r="EJ341" s="4"/>
      <c r="EK341" s="4"/>
      <c r="EL341" s="4"/>
      <c r="EM341" s="4"/>
      <c r="EN341" s="4"/>
      <c r="EO341" s="4"/>
      <c r="EP341" s="4"/>
      <c r="EQ341" s="4"/>
      <c r="ER341" s="4"/>
      <c r="ES341" s="4"/>
      <c r="ET341" s="4"/>
      <c r="EU341" s="4"/>
      <c r="EV341" s="4"/>
      <c r="EW341" s="4"/>
      <c r="EX341" s="4"/>
      <c r="EY341" s="4"/>
      <c r="EZ341" s="4"/>
      <c r="FA341" s="4"/>
      <c r="FB341" s="4"/>
      <c r="FC341" s="4"/>
      <c r="FD341" s="4"/>
      <c r="FE341" s="4"/>
      <c r="FF341" s="4"/>
      <c r="FG341" s="4"/>
      <c r="FH341" s="4"/>
      <c r="FI341" s="4"/>
      <c r="FJ341" s="4"/>
      <c r="FK341" s="4"/>
      <c r="FL341" s="4"/>
      <c r="FM341" s="4"/>
      <c r="FN341" s="4"/>
      <c r="FO341" s="4"/>
      <c r="FP341" s="4"/>
      <c r="FQ341" s="4"/>
      <c r="FR341" s="4"/>
      <c r="FS341" s="4"/>
      <c r="FT341" s="4"/>
      <c r="FU341" s="4"/>
      <c r="FV341" s="4"/>
      <c r="FW341" s="4"/>
      <c r="FX341" s="4"/>
      <c r="FY341" s="4"/>
      <c r="FZ341" s="4"/>
      <c r="GA341" s="4"/>
      <c r="GB341" s="4"/>
      <c r="GC341" s="4"/>
      <c r="GD341" s="4"/>
      <c r="GE341" s="4"/>
      <c r="GF341" s="4"/>
      <c r="GG341" s="4"/>
      <c r="GH341" s="4"/>
      <c r="GI341" s="4"/>
      <c r="GJ341" s="4"/>
      <c r="GK341" s="4"/>
      <c r="GL341" s="4"/>
      <c r="GM341" s="4"/>
      <c r="GN341" s="4"/>
      <c r="GO341" s="4"/>
      <c r="GP341" s="4"/>
      <c r="GQ341" s="4"/>
      <c r="GR341" s="4"/>
      <c r="GS341" s="4"/>
      <c r="GT341" s="4"/>
      <c r="GU341" s="4"/>
      <c r="GV341" s="4"/>
      <c r="GW341" s="4"/>
      <c r="GX341" s="4"/>
      <c r="GY341" s="4"/>
      <c r="GZ341" s="4"/>
      <c r="HA341" s="4"/>
      <c r="HB341" s="4"/>
      <c r="HC341" s="4"/>
      <c r="HD341" s="4"/>
      <c r="HE341" s="4"/>
      <c r="HF341" s="4"/>
      <c r="HG341" s="4"/>
      <c r="HH341" s="4"/>
      <c r="HI341" s="4"/>
      <c r="HJ341" s="4"/>
      <c r="HK341" s="4"/>
      <c r="HL341" s="4"/>
      <c r="HM341" s="4"/>
      <c r="HN341" s="4"/>
      <c r="HO341" s="4"/>
      <c r="HP341" s="4"/>
      <c r="HQ341" s="4"/>
      <c r="HR341" s="4"/>
      <c r="HS341" s="4"/>
      <c r="HT341" s="4"/>
      <c r="HU341" s="4"/>
      <c r="HV341" s="4"/>
      <c r="HW341" s="4"/>
      <c r="HX341" s="4"/>
      <c r="HY341" s="4"/>
      <c r="HZ341" s="4"/>
      <c r="IA341" s="4"/>
      <c r="IB341" s="4"/>
      <c r="IC341" s="4"/>
      <c r="ID341" s="4"/>
      <c r="IE341" s="4"/>
      <c r="IF341" s="4"/>
      <c r="IG341" s="4"/>
      <c r="IH341" s="4"/>
      <c r="II341" s="4"/>
      <c r="IJ341" s="4"/>
      <c r="IK341" s="4"/>
      <c r="IL341" s="4"/>
      <c r="IM341" s="4"/>
      <c r="IN341" s="4"/>
      <c r="IO341" s="4"/>
      <c r="IP341" s="4"/>
      <c r="IQ341" s="4"/>
      <c r="IR341" s="4"/>
      <c r="IS341" s="4"/>
      <c r="IT341" s="4"/>
      <c r="IU341" s="4"/>
      <c r="IV341" s="4"/>
      <c r="IW341" s="4"/>
      <c r="IX341" s="4"/>
      <c r="IY341" s="4"/>
      <c r="IZ341" s="4"/>
      <c r="JA341" s="4"/>
      <c r="JB341" s="4"/>
      <c r="JC341" s="4"/>
      <c r="JD341" s="4"/>
      <c r="JE341" s="4"/>
      <c r="JF341" s="4"/>
      <c r="JG341" s="4"/>
      <c r="JH341" s="4"/>
      <c r="JI341" s="4"/>
      <c r="JJ341" s="4"/>
      <c r="JK341" s="4"/>
      <c r="JL341" s="4"/>
      <c r="JM341" s="4"/>
      <c r="JN341" s="4"/>
      <c r="JO341" s="4"/>
      <c r="JP341" s="4"/>
      <c r="JQ341" s="4"/>
      <c r="JR341" s="4"/>
      <c r="JS341" s="4"/>
      <c r="JT341" s="4"/>
      <c r="JU341" s="4"/>
      <c r="JV341" s="4"/>
      <c r="JW341" s="4"/>
      <c r="JX341" s="4"/>
      <c r="JY341" s="4"/>
      <c r="JZ341" s="4"/>
      <c r="KA341" s="4"/>
      <c r="KB341" s="4"/>
      <c r="KC341" s="4"/>
      <c r="KD341" s="4"/>
      <c r="KE341" s="4"/>
      <c r="KF341" s="4"/>
      <c r="KG341" s="4"/>
      <c r="KH341" s="4"/>
      <c r="KI341" s="4"/>
      <c r="KJ341" s="4"/>
      <c r="KK341" s="4"/>
      <c r="KL341" s="4"/>
      <c r="KM341" s="4"/>
      <c r="KN341" s="4"/>
      <c r="KO341" s="4"/>
      <c r="KP341" s="4"/>
      <c r="KQ341" s="4"/>
      <c r="KR341" s="4"/>
      <c r="KS341" s="4"/>
      <c r="KT341" s="4"/>
      <c r="KU341" s="4"/>
      <c r="KV341" s="4"/>
      <c r="KW341" s="4"/>
      <c r="KX341" s="4"/>
      <c r="KY341" s="4"/>
      <c r="KZ341" s="4"/>
      <c r="LA341" s="4"/>
      <c r="LB341" s="4"/>
      <c r="LC341" s="4"/>
      <c r="LD341" s="4"/>
      <c r="LE341" s="4"/>
      <c r="LF341" s="4"/>
      <c r="LG341" s="4"/>
      <c r="LH341" s="4"/>
      <c r="LI341" s="4"/>
      <c r="LJ341" s="4"/>
      <c r="LK341" s="4"/>
      <c r="LL341" s="4"/>
      <c r="LM341" s="4"/>
      <c r="LN341" s="4"/>
      <c r="LO341" s="4"/>
      <c r="LP341" s="4"/>
      <c r="LQ341" s="4"/>
      <c r="LR341" s="4"/>
      <c r="LS341" s="4"/>
      <c r="LT341" s="4"/>
      <c r="LU341" s="4"/>
      <c r="LV341" s="4"/>
      <c r="LW341" s="4"/>
      <c r="LX341" s="4"/>
      <c r="LY341" s="4"/>
      <c r="LZ341" s="4"/>
      <c r="MA341" s="4"/>
      <c r="MB341" s="4"/>
      <c r="MC341" s="4"/>
      <c r="MD341" s="4"/>
      <c r="ME341" s="4"/>
      <c r="MF341" s="4"/>
      <c r="MG341" s="4"/>
      <c r="MH341" s="4"/>
      <c r="MI341" s="4"/>
      <c r="MJ341" s="4"/>
      <c r="MK341" s="4"/>
      <c r="ML341" s="4"/>
      <c r="MM341" s="4"/>
      <c r="MN341" s="4"/>
      <c r="MO341" s="4"/>
      <c r="MP341" s="4"/>
      <c r="MQ341" s="4"/>
      <c r="MR341" s="4"/>
      <c r="MS341" s="4"/>
      <c r="MT341" s="4"/>
      <c r="MU341" s="4"/>
      <c r="MV341" s="4"/>
      <c r="MW341" s="4"/>
      <c r="MX341" s="4"/>
      <c r="MY341" s="4"/>
      <c r="MZ341" s="4"/>
      <c r="NA341" s="4"/>
      <c r="NB341" s="4"/>
      <c r="NC341" s="4"/>
      <c r="ND341" s="4"/>
      <c r="NE341" s="4"/>
      <c r="NF341" s="4"/>
      <c r="NG341" s="4"/>
      <c r="NH341" s="4"/>
      <c r="NI341" s="4"/>
      <c r="NJ341" s="4"/>
      <c r="NK341" s="4"/>
      <c r="NL341" s="4"/>
      <c r="NM341" s="4"/>
      <c r="NN341" s="4"/>
      <c r="NO341" s="4"/>
      <c r="NP341" s="4"/>
      <c r="NQ341" s="4"/>
      <c r="NR341" s="4"/>
      <c r="NS341" s="4"/>
      <c r="NT341" s="4"/>
      <c r="NU341" s="4"/>
      <c r="NV341" s="4"/>
      <c r="NW341" s="4"/>
      <c r="NX341" s="4"/>
      <c r="NY341" s="4"/>
      <c r="NZ341" s="4"/>
      <c r="OA341" s="4"/>
      <c r="OB341" s="4"/>
      <c r="OC341" s="4"/>
      <c r="OD341" s="4"/>
      <c r="OE341" s="4"/>
      <c r="OF341" s="4"/>
      <c r="OG341" s="4"/>
      <c r="OH341" s="4"/>
      <c r="OI341" s="4"/>
      <c r="OJ341" s="4"/>
      <c r="OK341" s="4"/>
      <c r="OL341" s="4"/>
      <c r="OM341" s="4"/>
      <c r="ON341" s="4"/>
      <c r="OO341" s="4"/>
      <c r="OP341" s="4"/>
      <c r="OQ341" s="4"/>
      <c r="OR341" s="4"/>
      <c r="OS341" s="4"/>
      <c r="OT341" s="4"/>
      <c r="OU341" s="4"/>
      <c r="OV341" s="4"/>
      <c r="OW341" s="4"/>
      <c r="OX341" s="4"/>
      <c r="OY341" s="4"/>
      <c r="OZ341" s="4"/>
      <c r="PA341" s="4"/>
      <c r="PB341" s="4"/>
      <c r="PC341" s="4"/>
      <c r="PD341" s="4"/>
      <c r="PE341" s="4"/>
      <c r="PF341" s="4"/>
      <c r="PG341" s="4"/>
      <c r="PH341" s="4"/>
      <c r="PI341" s="4"/>
      <c r="PJ341" s="4"/>
      <c r="PK341" s="4"/>
      <c r="PL341" s="4"/>
      <c r="PM341" s="4"/>
      <c r="PN341" s="4"/>
      <c r="PO341" s="4"/>
      <c r="PP341" s="4"/>
      <c r="PQ341" s="4"/>
      <c r="PR341" s="4"/>
      <c r="PS341" s="4"/>
      <c r="PT341" s="4"/>
      <c r="PU341" s="4"/>
      <c r="PV341" s="4"/>
      <c r="PW341" s="4"/>
      <c r="PX341" s="4"/>
      <c r="PY341" s="4"/>
      <c r="PZ341" s="4"/>
      <c r="QA341" s="4"/>
      <c r="QB341" s="4"/>
      <c r="QC341" s="4"/>
      <c r="QD341" s="4"/>
      <c r="QE341" s="4"/>
      <c r="QF341" s="4"/>
      <c r="QG341" s="4"/>
      <c r="QH341" s="4"/>
      <c r="QI341" s="4"/>
      <c r="QJ341" s="4"/>
      <c r="QK341" s="4"/>
      <c r="QL341" s="4"/>
      <c r="QM341" s="4"/>
      <c r="QN341" s="4"/>
      <c r="QO341" s="4"/>
      <c r="QP341" s="4"/>
      <c r="QQ341" s="4"/>
      <c r="QR341" s="4"/>
      <c r="QS341" s="4"/>
      <c r="QT341" s="4"/>
      <c r="QU341" s="4"/>
      <c r="QV341" s="4"/>
      <c r="QW341" s="4"/>
      <c r="QX341" s="4"/>
      <c r="QY341" s="4"/>
      <c r="QZ341" s="4"/>
      <c r="RA341" s="4"/>
      <c r="RB341" s="4"/>
      <c r="RC341" s="4"/>
      <c r="RD341" s="4"/>
      <c r="RE341" s="4"/>
      <c r="RF341" s="4"/>
      <c r="RG341" s="4"/>
      <c r="RH341" s="4"/>
      <c r="RI341" s="4"/>
      <c r="RJ341" s="4"/>
      <c r="RK341" s="4"/>
      <c r="RL341" s="4"/>
      <c r="RM341" s="4"/>
      <c r="RN341" s="4"/>
      <c r="RO341" s="4"/>
      <c r="RP341" s="4"/>
      <c r="RQ341" s="4"/>
      <c r="RR341" s="4"/>
      <c r="RS341" s="4"/>
      <c r="RT341" s="4"/>
      <c r="RU341" s="4"/>
      <c r="RV341" s="4"/>
      <c r="RW341" s="4"/>
      <c r="RX341" s="4"/>
      <c r="RY341" s="4"/>
      <c r="RZ341" s="4"/>
      <c r="SA341" s="4"/>
      <c r="SB341" s="4"/>
      <c r="SC341" s="4"/>
      <c r="SD341" s="4"/>
      <c r="SE341" s="4"/>
      <c r="SF341" s="4"/>
      <c r="SG341" s="4"/>
      <c r="SH341" s="4"/>
      <c r="SI341" s="4"/>
      <c r="SJ341" s="4"/>
    </row>
    <row r="342" spans="1:504">
      <c r="A342" s="179"/>
      <c r="B342" s="181"/>
      <c r="C342" s="182"/>
      <c r="D342" s="182"/>
      <c r="E342" s="182"/>
      <c r="F342" s="182"/>
      <c r="G342" s="183"/>
      <c r="H342" s="182"/>
      <c r="I342" s="182"/>
      <c r="J342" s="183"/>
      <c r="K342" s="188"/>
      <c r="L342" s="188"/>
      <c r="M342" s="188"/>
      <c r="N342" s="186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  <c r="BN342" s="4"/>
      <c r="BO342" s="4"/>
      <c r="BP342" s="4"/>
      <c r="BQ342" s="4"/>
      <c r="BR342" s="4"/>
      <c r="BS342" s="4"/>
      <c r="BT342" s="4"/>
      <c r="BU342" s="4"/>
      <c r="BV342" s="4"/>
      <c r="BW342" s="4"/>
      <c r="BX342" s="4"/>
      <c r="BY342" s="4"/>
      <c r="BZ342" s="4"/>
      <c r="CA342" s="4"/>
      <c r="CB342" s="4"/>
      <c r="CC342" s="4"/>
      <c r="CD342" s="4"/>
      <c r="CE342" s="4"/>
      <c r="CF342" s="4"/>
      <c r="CG342" s="4"/>
      <c r="CH342" s="4"/>
      <c r="CI342" s="4"/>
      <c r="CJ342" s="4"/>
      <c r="CK342" s="4"/>
      <c r="CL342" s="4"/>
      <c r="CM342" s="4"/>
      <c r="CN342" s="4"/>
      <c r="CO342" s="4"/>
      <c r="CP342" s="4"/>
      <c r="CQ342" s="4"/>
      <c r="CR342" s="4"/>
      <c r="CS342" s="4"/>
      <c r="CT342" s="4"/>
      <c r="CU342" s="4"/>
      <c r="CV342" s="4"/>
      <c r="CW342" s="4"/>
      <c r="CX342" s="4"/>
      <c r="CY342" s="4"/>
      <c r="CZ342" s="4"/>
      <c r="DA342" s="4"/>
      <c r="DB342" s="4"/>
      <c r="DC342" s="4"/>
      <c r="DD342" s="4"/>
      <c r="DE342" s="4"/>
      <c r="DF342" s="4"/>
      <c r="DG342" s="4"/>
      <c r="DH342" s="4"/>
      <c r="DI342" s="4"/>
      <c r="DJ342" s="4"/>
      <c r="DK342" s="4"/>
      <c r="DL342" s="4"/>
      <c r="DM342" s="4"/>
      <c r="DN342" s="4"/>
      <c r="DO342" s="4"/>
      <c r="DP342" s="4"/>
      <c r="DQ342" s="4"/>
      <c r="DR342" s="4"/>
      <c r="DS342" s="4"/>
      <c r="DT342" s="4"/>
      <c r="DU342" s="4"/>
      <c r="DV342" s="4"/>
      <c r="DW342" s="4"/>
      <c r="DX342" s="4"/>
      <c r="DY342" s="4"/>
      <c r="DZ342" s="4"/>
      <c r="EA342" s="4"/>
      <c r="EB342" s="4"/>
      <c r="EC342" s="4"/>
      <c r="ED342" s="4"/>
      <c r="EE342" s="4"/>
      <c r="EF342" s="4"/>
      <c r="EG342" s="4"/>
      <c r="EH342" s="4"/>
      <c r="EI342" s="4"/>
      <c r="EJ342" s="4"/>
      <c r="EK342" s="4"/>
      <c r="EL342" s="4"/>
      <c r="EM342" s="4"/>
      <c r="EN342" s="4"/>
      <c r="EO342" s="4"/>
      <c r="EP342" s="4"/>
      <c r="EQ342" s="4"/>
      <c r="ER342" s="4"/>
      <c r="ES342" s="4"/>
      <c r="ET342" s="4"/>
      <c r="EU342" s="4"/>
      <c r="EV342" s="4"/>
      <c r="EW342" s="4"/>
      <c r="EX342" s="4"/>
      <c r="EY342" s="4"/>
      <c r="EZ342" s="4"/>
      <c r="FA342" s="4"/>
      <c r="FB342" s="4"/>
      <c r="FC342" s="4"/>
      <c r="FD342" s="4"/>
      <c r="FE342" s="4"/>
      <c r="FF342" s="4"/>
      <c r="FG342" s="4"/>
      <c r="FH342" s="4"/>
      <c r="FI342" s="4"/>
      <c r="FJ342" s="4"/>
      <c r="FK342" s="4"/>
      <c r="FL342" s="4"/>
      <c r="FM342" s="4"/>
      <c r="FN342" s="4"/>
      <c r="FO342" s="4"/>
      <c r="FP342" s="4"/>
      <c r="FQ342" s="4"/>
      <c r="FR342" s="4"/>
      <c r="FS342" s="4"/>
      <c r="FT342" s="4"/>
      <c r="FU342" s="4"/>
      <c r="FV342" s="4"/>
      <c r="FW342" s="4"/>
      <c r="FX342" s="4"/>
      <c r="FY342" s="4"/>
      <c r="FZ342" s="4"/>
      <c r="GA342" s="4"/>
      <c r="GB342" s="4"/>
      <c r="GC342" s="4"/>
      <c r="GD342" s="4"/>
      <c r="GE342" s="4"/>
      <c r="GF342" s="4"/>
      <c r="GG342" s="4"/>
      <c r="GH342" s="4"/>
      <c r="GI342" s="4"/>
      <c r="GJ342" s="4"/>
      <c r="GK342" s="4"/>
      <c r="GL342" s="4"/>
      <c r="GM342" s="4"/>
      <c r="GN342" s="4"/>
      <c r="GO342" s="4"/>
      <c r="GP342" s="4"/>
      <c r="GQ342" s="4"/>
      <c r="GR342" s="4"/>
      <c r="GS342" s="4"/>
      <c r="GT342" s="4"/>
      <c r="GU342" s="4"/>
      <c r="GV342" s="4"/>
      <c r="GW342" s="4"/>
      <c r="GX342" s="4"/>
      <c r="GY342" s="4"/>
      <c r="GZ342" s="4"/>
      <c r="HA342" s="4"/>
      <c r="HB342" s="4"/>
      <c r="HC342" s="4"/>
      <c r="HD342" s="4"/>
      <c r="HE342" s="4"/>
      <c r="HF342" s="4"/>
      <c r="HG342" s="4"/>
      <c r="HH342" s="4"/>
      <c r="HI342" s="4"/>
      <c r="HJ342" s="4"/>
      <c r="HK342" s="4"/>
      <c r="HL342" s="4"/>
      <c r="HM342" s="4"/>
      <c r="HN342" s="4"/>
      <c r="HO342" s="4"/>
      <c r="HP342" s="4"/>
      <c r="HQ342" s="4"/>
      <c r="HR342" s="4"/>
      <c r="HS342" s="4"/>
      <c r="HT342" s="4"/>
      <c r="HU342" s="4"/>
      <c r="HV342" s="4"/>
      <c r="HW342" s="4"/>
      <c r="HX342" s="4"/>
      <c r="HY342" s="4"/>
      <c r="HZ342" s="4"/>
      <c r="IA342" s="4"/>
      <c r="IB342" s="4"/>
      <c r="IC342" s="4"/>
      <c r="ID342" s="4"/>
      <c r="IE342" s="4"/>
      <c r="IF342" s="4"/>
      <c r="IG342" s="4"/>
      <c r="IH342" s="4"/>
      <c r="II342" s="4"/>
      <c r="IJ342" s="4"/>
      <c r="IK342" s="4"/>
      <c r="IL342" s="4"/>
      <c r="IM342" s="4"/>
      <c r="IN342" s="4"/>
      <c r="IO342" s="4"/>
      <c r="IP342" s="4"/>
      <c r="IQ342" s="4"/>
      <c r="IR342" s="4"/>
      <c r="IS342" s="4"/>
      <c r="IT342" s="4"/>
      <c r="IU342" s="4"/>
      <c r="IV342" s="4"/>
      <c r="IW342" s="4"/>
      <c r="IX342" s="4"/>
      <c r="IY342" s="4"/>
      <c r="IZ342" s="4"/>
      <c r="JA342" s="4"/>
      <c r="JB342" s="4"/>
      <c r="JC342" s="4"/>
      <c r="JD342" s="4"/>
      <c r="JE342" s="4"/>
      <c r="JF342" s="4"/>
      <c r="JG342" s="4"/>
      <c r="JH342" s="4"/>
      <c r="JI342" s="4"/>
      <c r="JJ342" s="4"/>
      <c r="JK342" s="4"/>
      <c r="JL342" s="4"/>
      <c r="JM342" s="4"/>
      <c r="JN342" s="4"/>
      <c r="JO342" s="4"/>
      <c r="JP342" s="4"/>
      <c r="JQ342" s="4"/>
      <c r="JR342" s="4"/>
      <c r="JS342" s="4"/>
      <c r="JT342" s="4"/>
      <c r="JU342" s="4"/>
      <c r="JV342" s="4"/>
      <c r="JW342" s="4"/>
      <c r="JX342" s="4"/>
      <c r="JY342" s="4"/>
      <c r="JZ342" s="4"/>
      <c r="KA342" s="4"/>
      <c r="KB342" s="4"/>
      <c r="KC342" s="4"/>
      <c r="KD342" s="4"/>
      <c r="KE342" s="4"/>
      <c r="KF342" s="4"/>
      <c r="KG342" s="4"/>
      <c r="KH342" s="4"/>
      <c r="KI342" s="4"/>
      <c r="KJ342" s="4"/>
      <c r="KK342" s="4"/>
      <c r="KL342" s="4"/>
      <c r="KM342" s="4"/>
      <c r="KN342" s="4"/>
      <c r="KO342" s="4"/>
      <c r="KP342" s="4"/>
      <c r="KQ342" s="4"/>
      <c r="KR342" s="4"/>
      <c r="KS342" s="4"/>
      <c r="KT342" s="4"/>
      <c r="KU342" s="4"/>
      <c r="KV342" s="4"/>
      <c r="KW342" s="4"/>
      <c r="KX342" s="4"/>
      <c r="KY342" s="4"/>
      <c r="KZ342" s="4"/>
      <c r="LA342" s="4"/>
      <c r="LB342" s="4"/>
      <c r="LC342" s="4"/>
      <c r="LD342" s="4"/>
      <c r="LE342" s="4"/>
      <c r="LF342" s="4"/>
      <c r="LG342" s="4"/>
      <c r="LH342" s="4"/>
      <c r="LI342" s="4"/>
      <c r="LJ342" s="4"/>
      <c r="LK342" s="4"/>
      <c r="LL342" s="4"/>
      <c r="LM342" s="4"/>
      <c r="LN342" s="4"/>
      <c r="LO342" s="4"/>
      <c r="LP342" s="4"/>
      <c r="LQ342" s="4"/>
      <c r="LR342" s="4"/>
      <c r="LS342" s="4"/>
      <c r="LT342" s="4"/>
      <c r="LU342" s="4"/>
      <c r="LV342" s="4"/>
      <c r="LW342" s="4"/>
      <c r="LX342" s="4"/>
      <c r="LY342" s="4"/>
      <c r="LZ342" s="4"/>
      <c r="MA342" s="4"/>
      <c r="MB342" s="4"/>
      <c r="MC342" s="4"/>
      <c r="MD342" s="4"/>
      <c r="ME342" s="4"/>
      <c r="MF342" s="4"/>
      <c r="MG342" s="4"/>
      <c r="MH342" s="4"/>
      <c r="MI342" s="4"/>
      <c r="MJ342" s="4"/>
      <c r="MK342" s="4"/>
      <c r="ML342" s="4"/>
      <c r="MM342" s="4"/>
      <c r="MN342" s="4"/>
      <c r="MO342" s="4"/>
      <c r="MP342" s="4"/>
      <c r="MQ342" s="4"/>
      <c r="MR342" s="4"/>
      <c r="MS342" s="4"/>
      <c r="MT342" s="4"/>
      <c r="MU342" s="4"/>
      <c r="MV342" s="4"/>
      <c r="MW342" s="4"/>
      <c r="MX342" s="4"/>
      <c r="MY342" s="4"/>
      <c r="MZ342" s="4"/>
      <c r="NA342" s="4"/>
      <c r="NB342" s="4"/>
      <c r="NC342" s="4"/>
      <c r="ND342" s="4"/>
      <c r="NE342" s="4"/>
      <c r="NF342" s="4"/>
      <c r="NG342" s="4"/>
      <c r="NH342" s="4"/>
      <c r="NI342" s="4"/>
      <c r="NJ342" s="4"/>
      <c r="NK342" s="4"/>
      <c r="NL342" s="4"/>
      <c r="NM342" s="4"/>
      <c r="NN342" s="4"/>
      <c r="NO342" s="4"/>
      <c r="NP342" s="4"/>
      <c r="NQ342" s="4"/>
      <c r="NR342" s="4"/>
      <c r="NS342" s="4"/>
      <c r="NT342" s="4"/>
      <c r="NU342" s="4"/>
      <c r="NV342" s="4"/>
      <c r="NW342" s="4"/>
      <c r="NX342" s="4"/>
      <c r="NY342" s="4"/>
      <c r="NZ342" s="4"/>
      <c r="OA342" s="4"/>
      <c r="OB342" s="4"/>
      <c r="OC342" s="4"/>
      <c r="OD342" s="4"/>
      <c r="OE342" s="4"/>
      <c r="OF342" s="4"/>
      <c r="OG342" s="4"/>
      <c r="OH342" s="4"/>
      <c r="OI342" s="4"/>
      <c r="OJ342" s="4"/>
      <c r="OK342" s="4"/>
      <c r="OL342" s="4"/>
      <c r="OM342" s="4"/>
      <c r="ON342" s="4"/>
      <c r="OO342" s="4"/>
      <c r="OP342" s="4"/>
      <c r="OQ342" s="4"/>
      <c r="OR342" s="4"/>
      <c r="OS342" s="4"/>
      <c r="OT342" s="4"/>
      <c r="OU342" s="4"/>
      <c r="OV342" s="4"/>
      <c r="OW342" s="4"/>
      <c r="OX342" s="4"/>
      <c r="OY342" s="4"/>
      <c r="OZ342" s="4"/>
      <c r="PA342" s="4"/>
      <c r="PB342" s="4"/>
      <c r="PC342" s="4"/>
      <c r="PD342" s="4"/>
      <c r="PE342" s="4"/>
      <c r="PF342" s="4"/>
      <c r="PG342" s="4"/>
      <c r="PH342" s="4"/>
      <c r="PI342" s="4"/>
      <c r="PJ342" s="4"/>
      <c r="PK342" s="4"/>
      <c r="PL342" s="4"/>
      <c r="PM342" s="4"/>
      <c r="PN342" s="4"/>
      <c r="PO342" s="4"/>
      <c r="PP342" s="4"/>
      <c r="PQ342" s="4"/>
      <c r="PR342" s="4"/>
      <c r="PS342" s="4"/>
      <c r="PT342" s="4"/>
      <c r="PU342" s="4"/>
      <c r="PV342" s="4"/>
      <c r="PW342" s="4"/>
      <c r="PX342" s="4"/>
      <c r="PY342" s="4"/>
      <c r="PZ342" s="4"/>
      <c r="QA342" s="4"/>
      <c r="QB342" s="4"/>
      <c r="QC342" s="4"/>
      <c r="QD342" s="4"/>
      <c r="QE342" s="4"/>
      <c r="QF342" s="4"/>
      <c r="QG342" s="4"/>
      <c r="QH342" s="4"/>
      <c r="QI342" s="4"/>
      <c r="QJ342" s="4"/>
      <c r="QK342" s="4"/>
      <c r="QL342" s="4"/>
      <c r="QM342" s="4"/>
      <c r="QN342" s="4"/>
      <c r="QO342" s="4"/>
      <c r="QP342" s="4"/>
      <c r="QQ342" s="4"/>
      <c r="QR342" s="4"/>
      <c r="QS342" s="4"/>
      <c r="QT342" s="4"/>
      <c r="QU342" s="4"/>
      <c r="QV342" s="4"/>
      <c r="QW342" s="4"/>
      <c r="QX342" s="4"/>
      <c r="QY342" s="4"/>
      <c r="QZ342" s="4"/>
      <c r="RA342" s="4"/>
      <c r="RB342" s="4"/>
      <c r="RC342" s="4"/>
      <c r="RD342" s="4"/>
      <c r="RE342" s="4"/>
      <c r="RF342" s="4"/>
      <c r="RG342" s="4"/>
      <c r="RH342" s="4"/>
      <c r="RI342" s="4"/>
      <c r="RJ342" s="4"/>
      <c r="RK342" s="4"/>
      <c r="RL342" s="4"/>
      <c r="RM342" s="4"/>
      <c r="RN342" s="4"/>
      <c r="RO342" s="4"/>
      <c r="RP342" s="4"/>
      <c r="RQ342" s="4"/>
      <c r="RR342" s="4"/>
      <c r="RS342" s="4"/>
      <c r="RT342" s="4"/>
      <c r="RU342" s="4"/>
      <c r="RV342" s="4"/>
      <c r="RW342" s="4"/>
      <c r="RX342" s="4"/>
      <c r="RY342" s="4"/>
      <c r="RZ342" s="4"/>
      <c r="SA342" s="4"/>
      <c r="SB342" s="4"/>
      <c r="SC342" s="4"/>
      <c r="SD342" s="4"/>
      <c r="SE342" s="4"/>
      <c r="SF342" s="4"/>
      <c r="SG342" s="4"/>
      <c r="SH342" s="4"/>
      <c r="SI342" s="4"/>
      <c r="SJ342" s="4"/>
    </row>
    <row r="343" spans="1:504">
      <c r="J343" s="183"/>
      <c r="K343" s="191"/>
      <c r="L343" s="191"/>
      <c r="M343" s="191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4"/>
      <c r="BP343" s="4"/>
      <c r="BQ343" s="4"/>
      <c r="BR343" s="4"/>
      <c r="BS343" s="4"/>
      <c r="BT343" s="4"/>
      <c r="BU343" s="4"/>
      <c r="BV343" s="4"/>
      <c r="BW343" s="4"/>
      <c r="BX343" s="4"/>
      <c r="BY343" s="4"/>
      <c r="BZ343" s="4"/>
      <c r="CA343" s="4"/>
      <c r="CB343" s="4"/>
      <c r="CC343" s="4"/>
      <c r="CD343" s="4"/>
      <c r="CE343" s="4"/>
      <c r="CF343" s="4"/>
      <c r="CG343" s="4"/>
      <c r="CH343" s="4"/>
      <c r="CI343" s="4"/>
      <c r="CJ343" s="4"/>
      <c r="CK343" s="4"/>
      <c r="CL343" s="4"/>
      <c r="CM343" s="4"/>
      <c r="CN343" s="4"/>
      <c r="CO343" s="4"/>
      <c r="CP343" s="4"/>
      <c r="CQ343" s="4"/>
      <c r="CR343" s="4"/>
      <c r="CS343" s="4"/>
      <c r="CT343" s="4"/>
      <c r="CU343" s="4"/>
      <c r="CV343" s="4"/>
      <c r="CW343" s="4"/>
      <c r="CX343" s="4"/>
      <c r="CY343" s="4"/>
      <c r="CZ343" s="4"/>
      <c r="DA343" s="4"/>
      <c r="DB343" s="4"/>
      <c r="DC343" s="4"/>
      <c r="DD343" s="4"/>
      <c r="DE343" s="4"/>
      <c r="DF343" s="4"/>
      <c r="DG343" s="4"/>
      <c r="DH343" s="4"/>
      <c r="DI343" s="4"/>
      <c r="DJ343" s="4"/>
      <c r="DK343" s="4"/>
      <c r="DL343" s="4"/>
      <c r="DM343" s="4"/>
      <c r="DN343" s="4"/>
      <c r="DO343" s="4"/>
      <c r="DP343" s="4"/>
      <c r="DQ343" s="4"/>
      <c r="DR343" s="4"/>
      <c r="DS343" s="4"/>
      <c r="DT343" s="4"/>
      <c r="DU343" s="4"/>
      <c r="DV343" s="4"/>
      <c r="DW343" s="4"/>
      <c r="DX343" s="4"/>
      <c r="DY343" s="4"/>
      <c r="DZ343" s="4"/>
      <c r="EA343" s="4"/>
      <c r="EB343" s="4"/>
      <c r="EC343" s="4"/>
      <c r="ED343" s="4"/>
      <c r="EE343" s="4"/>
      <c r="EF343" s="4"/>
      <c r="EG343" s="4"/>
      <c r="EH343" s="4"/>
      <c r="EI343" s="4"/>
      <c r="EJ343" s="4"/>
      <c r="EK343" s="4"/>
      <c r="EL343" s="4"/>
      <c r="EM343" s="4"/>
      <c r="EN343" s="4"/>
      <c r="EO343" s="4"/>
      <c r="EP343" s="4"/>
      <c r="EQ343" s="4"/>
      <c r="ER343" s="4"/>
      <c r="ES343" s="4"/>
      <c r="ET343" s="4"/>
      <c r="EU343" s="4"/>
      <c r="EV343" s="4"/>
      <c r="EW343" s="4"/>
      <c r="EX343" s="4"/>
      <c r="EY343" s="4"/>
      <c r="EZ343" s="4"/>
      <c r="FA343" s="4"/>
      <c r="FB343" s="4"/>
      <c r="FC343" s="4"/>
      <c r="FD343" s="4"/>
      <c r="FE343" s="4"/>
      <c r="FF343" s="4"/>
      <c r="FG343" s="4"/>
      <c r="FH343" s="4"/>
      <c r="FI343" s="4"/>
      <c r="FJ343" s="4"/>
      <c r="FK343" s="4"/>
      <c r="FL343" s="4"/>
      <c r="FM343" s="4"/>
      <c r="FN343" s="4"/>
      <c r="FO343" s="4"/>
      <c r="FP343" s="4"/>
      <c r="FQ343" s="4"/>
      <c r="FR343" s="4"/>
      <c r="FS343" s="4"/>
      <c r="FT343" s="4"/>
      <c r="FU343" s="4"/>
      <c r="FV343" s="4"/>
      <c r="FW343" s="4"/>
      <c r="FX343" s="4"/>
      <c r="FY343" s="4"/>
      <c r="FZ343" s="4"/>
      <c r="GA343" s="4"/>
      <c r="GB343" s="4"/>
      <c r="GC343" s="4"/>
      <c r="GD343" s="4"/>
      <c r="GE343" s="4"/>
      <c r="GF343" s="4"/>
      <c r="GG343" s="4"/>
      <c r="GH343" s="4"/>
      <c r="GI343" s="4"/>
      <c r="GJ343" s="4"/>
      <c r="GK343" s="4"/>
      <c r="GL343" s="4"/>
      <c r="GM343" s="4"/>
      <c r="GN343" s="4"/>
      <c r="GO343" s="4"/>
      <c r="GP343" s="4"/>
      <c r="GQ343" s="4"/>
      <c r="GR343" s="4"/>
      <c r="GS343" s="4"/>
      <c r="GT343" s="4"/>
      <c r="GU343" s="4"/>
      <c r="GV343" s="4"/>
      <c r="GW343" s="4"/>
      <c r="GX343" s="4"/>
      <c r="GY343" s="4"/>
      <c r="GZ343" s="4"/>
      <c r="HA343" s="4"/>
      <c r="HB343" s="4"/>
      <c r="HC343" s="4"/>
      <c r="HD343" s="4"/>
      <c r="HE343" s="4"/>
      <c r="HF343" s="4"/>
      <c r="HG343" s="4"/>
      <c r="HH343" s="4"/>
      <c r="HI343" s="4"/>
      <c r="HJ343" s="4"/>
      <c r="HK343" s="4"/>
      <c r="HL343" s="4"/>
      <c r="HM343" s="4"/>
      <c r="HN343" s="4"/>
      <c r="HO343" s="4"/>
      <c r="HP343" s="4"/>
      <c r="HQ343" s="4"/>
      <c r="HR343" s="4"/>
      <c r="HS343" s="4"/>
      <c r="HT343" s="4"/>
      <c r="HU343" s="4"/>
      <c r="HV343" s="4"/>
      <c r="HW343" s="4"/>
      <c r="HX343" s="4"/>
      <c r="HY343" s="4"/>
      <c r="HZ343" s="4"/>
      <c r="IA343" s="4"/>
      <c r="IB343" s="4"/>
      <c r="IC343" s="4"/>
      <c r="ID343" s="4"/>
      <c r="IE343" s="4"/>
      <c r="IF343" s="4"/>
      <c r="IG343" s="4"/>
      <c r="IH343" s="4"/>
      <c r="II343" s="4"/>
      <c r="IJ343" s="4"/>
      <c r="IK343" s="4"/>
      <c r="IL343" s="4"/>
      <c r="IM343" s="4"/>
      <c r="IN343" s="4"/>
      <c r="IO343" s="4"/>
      <c r="IP343" s="4"/>
      <c r="IQ343" s="4"/>
      <c r="IR343" s="4"/>
      <c r="IS343" s="4"/>
      <c r="IT343" s="4"/>
      <c r="IU343" s="4"/>
      <c r="IV343" s="4"/>
      <c r="IW343" s="4"/>
      <c r="IX343" s="4"/>
      <c r="IY343" s="4"/>
      <c r="IZ343" s="4"/>
      <c r="JA343" s="4"/>
      <c r="JB343" s="4"/>
      <c r="JC343" s="4"/>
      <c r="JD343" s="4"/>
      <c r="JE343" s="4"/>
      <c r="JF343" s="4"/>
      <c r="JG343" s="4"/>
      <c r="JH343" s="4"/>
      <c r="JI343" s="4"/>
      <c r="JJ343" s="4"/>
      <c r="JK343" s="4"/>
      <c r="JL343" s="4"/>
      <c r="JM343" s="4"/>
      <c r="JN343" s="4"/>
      <c r="JO343" s="4"/>
      <c r="JP343" s="4"/>
      <c r="JQ343" s="4"/>
      <c r="JR343" s="4"/>
      <c r="JS343" s="4"/>
      <c r="JT343" s="4"/>
      <c r="JU343" s="4"/>
      <c r="JV343" s="4"/>
      <c r="JW343" s="4"/>
      <c r="JX343" s="4"/>
      <c r="JY343" s="4"/>
      <c r="JZ343" s="4"/>
      <c r="KA343" s="4"/>
      <c r="KB343" s="4"/>
      <c r="KC343" s="4"/>
      <c r="KD343" s="4"/>
      <c r="KE343" s="4"/>
      <c r="KF343" s="4"/>
      <c r="KG343" s="4"/>
      <c r="KH343" s="4"/>
      <c r="KI343" s="4"/>
      <c r="KJ343" s="4"/>
      <c r="KK343" s="4"/>
      <c r="KL343" s="4"/>
      <c r="KM343" s="4"/>
      <c r="KN343" s="4"/>
      <c r="KO343" s="4"/>
      <c r="KP343" s="4"/>
      <c r="KQ343" s="4"/>
      <c r="KR343" s="4"/>
      <c r="KS343" s="4"/>
      <c r="KT343" s="4"/>
      <c r="KU343" s="4"/>
      <c r="KV343" s="4"/>
      <c r="KW343" s="4"/>
      <c r="KX343" s="4"/>
      <c r="KY343" s="4"/>
      <c r="KZ343" s="4"/>
      <c r="LA343" s="4"/>
      <c r="LB343" s="4"/>
      <c r="LC343" s="4"/>
      <c r="LD343" s="4"/>
      <c r="LE343" s="4"/>
      <c r="LF343" s="4"/>
      <c r="LG343" s="4"/>
      <c r="LH343" s="4"/>
      <c r="LI343" s="4"/>
      <c r="LJ343" s="4"/>
      <c r="LK343" s="4"/>
      <c r="LL343" s="4"/>
      <c r="LM343" s="4"/>
      <c r="LN343" s="4"/>
      <c r="LO343" s="4"/>
      <c r="LP343" s="4"/>
      <c r="LQ343" s="4"/>
      <c r="LR343" s="4"/>
      <c r="LS343" s="4"/>
      <c r="LT343" s="4"/>
      <c r="LU343" s="4"/>
      <c r="LV343" s="4"/>
      <c r="LW343" s="4"/>
      <c r="LX343" s="4"/>
      <c r="LY343" s="4"/>
      <c r="LZ343" s="4"/>
      <c r="MA343" s="4"/>
      <c r="MB343" s="4"/>
      <c r="MC343" s="4"/>
      <c r="MD343" s="4"/>
      <c r="ME343" s="4"/>
      <c r="MF343" s="4"/>
      <c r="MG343" s="4"/>
      <c r="MH343" s="4"/>
      <c r="MI343" s="4"/>
      <c r="MJ343" s="4"/>
      <c r="MK343" s="4"/>
      <c r="ML343" s="4"/>
      <c r="MM343" s="4"/>
      <c r="MN343" s="4"/>
      <c r="MO343" s="4"/>
      <c r="MP343" s="4"/>
      <c r="MQ343" s="4"/>
      <c r="MR343" s="4"/>
      <c r="MS343" s="4"/>
      <c r="MT343" s="4"/>
      <c r="MU343" s="4"/>
      <c r="MV343" s="4"/>
      <c r="MW343" s="4"/>
      <c r="MX343" s="4"/>
      <c r="MY343" s="4"/>
      <c r="MZ343" s="4"/>
      <c r="NA343" s="4"/>
      <c r="NB343" s="4"/>
      <c r="NC343" s="4"/>
      <c r="ND343" s="4"/>
      <c r="NE343" s="4"/>
      <c r="NF343" s="4"/>
      <c r="NG343" s="4"/>
      <c r="NH343" s="4"/>
      <c r="NI343" s="4"/>
      <c r="NJ343" s="4"/>
      <c r="NK343" s="4"/>
      <c r="NL343" s="4"/>
      <c r="NM343" s="4"/>
      <c r="NN343" s="4"/>
      <c r="NO343" s="4"/>
      <c r="NP343" s="4"/>
      <c r="NQ343" s="4"/>
      <c r="NR343" s="4"/>
      <c r="NS343" s="4"/>
      <c r="NT343" s="4"/>
      <c r="NU343" s="4"/>
      <c r="NV343" s="4"/>
      <c r="NW343" s="4"/>
      <c r="NX343" s="4"/>
      <c r="NY343" s="4"/>
      <c r="NZ343" s="4"/>
      <c r="OA343" s="4"/>
      <c r="OB343" s="4"/>
      <c r="OC343" s="4"/>
      <c r="OD343" s="4"/>
      <c r="OE343" s="4"/>
      <c r="OF343" s="4"/>
      <c r="OG343" s="4"/>
      <c r="OH343" s="4"/>
      <c r="OI343" s="4"/>
      <c r="OJ343" s="4"/>
      <c r="OK343" s="4"/>
      <c r="OL343" s="4"/>
      <c r="OM343" s="4"/>
      <c r="ON343" s="4"/>
      <c r="OO343" s="4"/>
      <c r="OP343" s="4"/>
      <c r="OQ343" s="4"/>
      <c r="OR343" s="4"/>
      <c r="OS343" s="4"/>
      <c r="OT343" s="4"/>
      <c r="OU343" s="4"/>
      <c r="OV343" s="4"/>
      <c r="OW343" s="4"/>
      <c r="OX343" s="4"/>
      <c r="OY343" s="4"/>
      <c r="OZ343" s="4"/>
      <c r="PA343" s="4"/>
      <c r="PB343" s="4"/>
      <c r="PC343" s="4"/>
      <c r="PD343" s="4"/>
      <c r="PE343" s="4"/>
      <c r="PF343" s="4"/>
      <c r="PG343" s="4"/>
      <c r="PH343" s="4"/>
      <c r="PI343" s="4"/>
      <c r="PJ343" s="4"/>
      <c r="PK343" s="4"/>
      <c r="PL343" s="4"/>
      <c r="PM343" s="4"/>
      <c r="PN343" s="4"/>
      <c r="PO343" s="4"/>
      <c r="PP343" s="4"/>
      <c r="PQ343" s="4"/>
      <c r="PR343" s="4"/>
      <c r="PS343" s="4"/>
      <c r="PT343" s="4"/>
      <c r="PU343" s="4"/>
      <c r="PV343" s="4"/>
      <c r="PW343" s="4"/>
      <c r="PX343" s="4"/>
      <c r="PY343" s="4"/>
      <c r="PZ343" s="4"/>
      <c r="QA343" s="4"/>
      <c r="QB343" s="4"/>
      <c r="QC343" s="4"/>
      <c r="QD343" s="4"/>
      <c r="QE343" s="4"/>
      <c r="QF343" s="4"/>
      <c r="QG343" s="4"/>
      <c r="QH343" s="4"/>
      <c r="QI343" s="4"/>
      <c r="QJ343" s="4"/>
      <c r="QK343" s="4"/>
      <c r="QL343" s="4"/>
      <c r="QM343" s="4"/>
      <c r="QN343" s="4"/>
      <c r="QO343" s="4"/>
      <c r="QP343" s="4"/>
      <c r="QQ343" s="4"/>
      <c r="QR343" s="4"/>
      <c r="QS343" s="4"/>
      <c r="QT343" s="4"/>
      <c r="QU343" s="4"/>
      <c r="QV343" s="4"/>
      <c r="QW343" s="4"/>
      <c r="QX343" s="4"/>
      <c r="QY343" s="4"/>
      <c r="QZ343" s="4"/>
      <c r="RA343" s="4"/>
      <c r="RB343" s="4"/>
      <c r="RC343" s="4"/>
      <c r="RD343" s="4"/>
      <c r="RE343" s="4"/>
      <c r="RF343" s="4"/>
      <c r="RG343" s="4"/>
      <c r="RH343" s="4"/>
      <c r="RI343" s="4"/>
      <c r="RJ343" s="4"/>
      <c r="RK343" s="4"/>
      <c r="RL343" s="4"/>
      <c r="RM343" s="4"/>
      <c r="RN343" s="4"/>
      <c r="RO343" s="4"/>
      <c r="RP343" s="4"/>
      <c r="RQ343" s="4"/>
      <c r="RR343" s="4"/>
      <c r="RS343" s="4"/>
      <c r="RT343" s="4"/>
      <c r="RU343" s="4"/>
      <c r="RV343" s="4"/>
      <c r="RW343" s="4"/>
      <c r="RX343" s="4"/>
      <c r="RY343" s="4"/>
      <c r="RZ343" s="4"/>
      <c r="SA343" s="4"/>
      <c r="SB343" s="4"/>
      <c r="SC343" s="4"/>
      <c r="SD343" s="4"/>
      <c r="SE343" s="4"/>
      <c r="SF343" s="4"/>
      <c r="SG343" s="4"/>
      <c r="SH343" s="4"/>
      <c r="SI343" s="4"/>
      <c r="SJ343" s="4"/>
    </row>
    <row r="344" spans="1:504">
      <c r="K344" s="193"/>
      <c r="L344" s="193"/>
      <c r="M344" s="193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4"/>
      <c r="BR344" s="4"/>
      <c r="BS344" s="4"/>
      <c r="BT344" s="4"/>
      <c r="BU344" s="4"/>
      <c r="BV344" s="4"/>
      <c r="BW344" s="4"/>
      <c r="BX344" s="4"/>
      <c r="BY344" s="4"/>
      <c r="BZ344" s="4"/>
      <c r="CA344" s="4"/>
      <c r="CB344" s="4"/>
      <c r="CC344" s="4"/>
      <c r="CD344" s="4"/>
      <c r="CE344" s="4"/>
      <c r="CF344" s="4"/>
      <c r="CG344" s="4"/>
      <c r="CH344" s="4"/>
      <c r="CI344" s="4"/>
      <c r="CJ344" s="4"/>
      <c r="CK344" s="4"/>
      <c r="CL344" s="4"/>
      <c r="CM344" s="4"/>
      <c r="CN344" s="4"/>
      <c r="CO344" s="4"/>
      <c r="CP344" s="4"/>
      <c r="CQ344" s="4"/>
      <c r="CR344" s="4"/>
      <c r="CS344" s="4"/>
      <c r="CT344" s="4"/>
      <c r="CU344" s="4"/>
      <c r="CV344" s="4"/>
      <c r="CW344" s="4"/>
      <c r="CX344" s="4"/>
      <c r="CY344" s="4"/>
      <c r="CZ344" s="4"/>
      <c r="DA344" s="4"/>
      <c r="DB344" s="4"/>
      <c r="DC344" s="4"/>
      <c r="DD344" s="4"/>
      <c r="DE344" s="4"/>
      <c r="DF344" s="4"/>
      <c r="DG344" s="4"/>
      <c r="DH344" s="4"/>
      <c r="DI344" s="4"/>
      <c r="DJ344" s="4"/>
      <c r="DK344" s="4"/>
      <c r="DL344" s="4"/>
      <c r="DM344" s="4"/>
      <c r="DN344" s="4"/>
      <c r="DO344" s="4"/>
      <c r="DP344" s="4"/>
      <c r="DQ344" s="4"/>
      <c r="DR344" s="4"/>
      <c r="DS344" s="4"/>
      <c r="DT344" s="4"/>
      <c r="DU344" s="4"/>
      <c r="DV344" s="4"/>
      <c r="DW344" s="4"/>
      <c r="DX344" s="4"/>
      <c r="DY344" s="4"/>
      <c r="DZ344" s="4"/>
      <c r="EA344" s="4"/>
      <c r="EB344" s="4"/>
      <c r="EC344" s="4"/>
      <c r="ED344" s="4"/>
      <c r="EE344" s="4"/>
      <c r="EF344" s="4"/>
      <c r="EG344" s="4"/>
      <c r="EH344" s="4"/>
      <c r="EI344" s="4"/>
      <c r="EJ344" s="4"/>
      <c r="EK344" s="4"/>
      <c r="EL344" s="4"/>
      <c r="EM344" s="4"/>
      <c r="EN344" s="4"/>
      <c r="EO344" s="4"/>
      <c r="EP344" s="4"/>
      <c r="EQ344" s="4"/>
      <c r="ER344" s="4"/>
      <c r="ES344" s="4"/>
      <c r="ET344" s="4"/>
      <c r="EU344" s="4"/>
      <c r="EV344" s="4"/>
      <c r="EW344" s="4"/>
      <c r="EX344" s="4"/>
      <c r="EY344" s="4"/>
      <c r="EZ344" s="4"/>
      <c r="FA344" s="4"/>
      <c r="FB344" s="4"/>
      <c r="FC344" s="4"/>
      <c r="FD344" s="4"/>
      <c r="FE344" s="4"/>
      <c r="FF344" s="4"/>
      <c r="FG344" s="4"/>
      <c r="FH344" s="4"/>
      <c r="FI344" s="4"/>
      <c r="FJ344" s="4"/>
      <c r="FK344" s="4"/>
      <c r="FL344" s="4"/>
      <c r="FM344" s="4"/>
      <c r="FN344" s="4"/>
      <c r="FO344" s="4"/>
      <c r="FP344" s="4"/>
      <c r="FQ344" s="4"/>
      <c r="FR344" s="4"/>
      <c r="FS344" s="4"/>
      <c r="FT344" s="4"/>
      <c r="FU344" s="4"/>
      <c r="FV344" s="4"/>
      <c r="FW344" s="4"/>
      <c r="FX344" s="4"/>
      <c r="FY344" s="4"/>
      <c r="FZ344" s="4"/>
      <c r="GA344" s="4"/>
      <c r="GB344" s="4"/>
      <c r="GC344" s="4"/>
      <c r="GD344" s="4"/>
      <c r="GE344" s="4"/>
      <c r="GF344" s="4"/>
      <c r="GG344" s="4"/>
      <c r="GH344" s="4"/>
      <c r="GI344" s="4"/>
      <c r="GJ344" s="4"/>
      <c r="GK344" s="4"/>
      <c r="GL344" s="4"/>
      <c r="GM344" s="4"/>
      <c r="GN344" s="4"/>
      <c r="GO344" s="4"/>
      <c r="GP344" s="4"/>
      <c r="GQ344" s="4"/>
      <c r="GR344" s="4"/>
      <c r="GS344" s="4"/>
      <c r="GT344" s="4"/>
      <c r="GU344" s="4"/>
      <c r="GV344" s="4"/>
      <c r="GW344" s="4"/>
      <c r="GX344" s="4"/>
      <c r="GY344" s="4"/>
      <c r="GZ344" s="4"/>
      <c r="HA344" s="4"/>
      <c r="HB344" s="4"/>
      <c r="HC344" s="4"/>
      <c r="HD344" s="4"/>
      <c r="HE344" s="4"/>
      <c r="HF344" s="4"/>
      <c r="HG344" s="4"/>
      <c r="HH344" s="4"/>
      <c r="HI344" s="4"/>
      <c r="HJ344" s="4"/>
      <c r="HK344" s="4"/>
      <c r="HL344" s="4"/>
      <c r="HM344" s="4"/>
      <c r="HN344" s="4"/>
      <c r="HO344" s="4"/>
      <c r="HP344" s="4"/>
      <c r="HQ344" s="4"/>
      <c r="HR344" s="4"/>
      <c r="HS344" s="4"/>
      <c r="HT344" s="4"/>
      <c r="HU344" s="4"/>
      <c r="HV344" s="4"/>
      <c r="HW344" s="4"/>
      <c r="HX344" s="4"/>
      <c r="HY344" s="4"/>
      <c r="HZ344" s="4"/>
      <c r="IA344" s="4"/>
      <c r="IB344" s="4"/>
      <c r="IC344" s="4"/>
      <c r="ID344" s="4"/>
      <c r="IE344" s="4"/>
      <c r="IF344" s="4"/>
      <c r="IG344" s="4"/>
      <c r="IH344" s="4"/>
      <c r="II344" s="4"/>
      <c r="IJ344" s="4"/>
      <c r="IK344" s="4"/>
      <c r="IL344" s="4"/>
      <c r="IM344" s="4"/>
      <c r="IN344" s="4"/>
      <c r="IO344" s="4"/>
      <c r="IP344" s="4"/>
      <c r="IQ344" s="4"/>
      <c r="IR344" s="4"/>
      <c r="IS344" s="4"/>
      <c r="IT344" s="4"/>
      <c r="IU344" s="4"/>
      <c r="IV344" s="4"/>
      <c r="IW344" s="4"/>
      <c r="IX344" s="4"/>
      <c r="IY344" s="4"/>
      <c r="IZ344" s="4"/>
      <c r="JA344" s="4"/>
      <c r="JB344" s="4"/>
      <c r="JC344" s="4"/>
      <c r="JD344" s="4"/>
      <c r="JE344" s="4"/>
      <c r="JF344" s="4"/>
      <c r="JG344" s="4"/>
      <c r="JH344" s="4"/>
      <c r="JI344" s="4"/>
      <c r="JJ344" s="4"/>
      <c r="JK344" s="4"/>
      <c r="JL344" s="4"/>
      <c r="JM344" s="4"/>
      <c r="JN344" s="4"/>
      <c r="JO344" s="4"/>
      <c r="JP344" s="4"/>
      <c r="JQ344" s="4"/>
      <c r="JR344" s="4"/>
      <c r="JS344" s="4"/>
      <c r="JT344" s="4"/>
      <c r="JU344" s="4"/>
      <c r="JV344" s="4"/>
      <c r="JW344" s="4"/>
      <c r="JX344" s="4"/>
      <c r="JY344" s="4"/>
      <c r="JZ344" s="4"/>
      <c r="KA344" s="4"/>
      <c r="KB344" s="4"/>
      <c r="KC344" s="4"/>
      <c r="KD344" s="4"/>
      <c r="KE344" s="4"/>
      <c r="KF344" s="4"/>
      <c r="KG344" s="4"/>
      <c r="KH344" s="4"/>
      <c r="KI344" s="4"/>
      <c r="KJ344" s="4"/>
      <c r="KK344" s="4"/>
      <c r="KL344" s="4"/>
      <c r="KM344" s="4"/>
      <c r="KN344" s="4"/>
      <c r="KO344" s="4"/>
      <c r="KP344" s="4"/>
      <c r="KQ344" s="4"/>
      <c r="KR344" s="4"/>
      <c r="KS344" s="4"/>
      <c r="KT344" s="4"/>
      <c r="KU344" s="4"/>
      <c r="KV344" s="4"/>
      <c r="KW344" s="4"/>
      <c r="KX344" s="4"/>
      <c r="KY344" s="4"/>
      <c r="KZ344" s="4"/>
      <c r="LA344" s="4"/>
      <c r="LB344" s="4"/>
      <c r="LC344" s="4"/>
      <c r="LD344" s="4"/>
      <c r="LE344" s="4"/>
      <c r="LF344" s="4"/>
      <c r="LG344" s="4"/>
      <c r="LH344" s="4"/>
      <c r="LI344" s="4"/>
      <c r="LJ344" s="4"/>
      <c r="LK344" s="4"/>
      <c r="LL344" s="4"/>
      <c r="LM344" s="4"/>
      <c r="LN344" s="4"/>
      <c r="LO344" s="4"/>
      <c r="LP344" s="4"/>
      <c r="LQ344" s="4"/>
      <c r="LR344" s="4"/>
      <c r="LS344" s="4"/>
      <c r="LT344" s="4"/>
      <c r="LU344" s="4"/>
      <c r="LV344" s="4"/>
      <c r="LW344" s="4"/>
      <c r="LX344" s="4"/>
      <c r="LY344" s="4"/>
      <c r="LZ344" s="4"/>
      <c r="MA344" s="4"/>
      <c r="MB344" s="4"/>
      <c r="MC344" s="4"/>
      <c r="MD344" s="4"/>
      <c r="ME344" s="4"/>
      <c r="MF344" s="4"/>
      <c r="MG344" s="4"/>
      <c r="MH344" s="4"/>
      <c r="MI344" s="4"/>
      <c r="MJ344" s="4"/>
      <c r="MK344" s="4"/>
      <c r="ML344" s="4"/>
      <c r="MM344" s="4"/>
      <c r="MN344" s="4"/>
      <c r="MO344" s="4"/>
      <c r="MP344" s="4"/>
      <c r="MQ344" s="4"/>
      <c r="MR344" s="4"/>
      <c r="MS344" s="4"/>
      <c r="MT344" s="4"/>
      <c r="MU344" s="4"/>
      <c r="MV344" s="4"/>
      <c r="MW344" s="4"/>
      <c r="MX344" s="4"/>
      <c r="MY344" s="4"/>
      <c r="MZ344" s="4"/>
      <c r="NA344" s="4"/>
      <c r="NB344" s="4"/>
      <c r="NC344" s="4"/>
      <c r="ND344" s="4"/>
      <c r="NE344" s="4"/>
      <c r="NF344" s="4"/>
      <c r="NG344" s="4"/>
      <c r="NH344" s="4"/>
      <c r="NI344" s="4"/>
      <c r="NJ344" s="4"/>
      <c r="NK344" s="4"/>
      <c r="NL344" s="4"/>
      <c r="NM344" s="4"/>
      <c r="NN344" s="4"/>
      <c r="NO344" s="4"/>
      <c r="NP344" s="4"/>
      <c r="NQ344" s="4"/>
      <c r="NR344" s="4"/>
      <c r="NS344" s="4"/>
      <c r="NT344" s="4"/>
      <c r="NU344" s="4"/>
      <c r="NV344" s="4"/>
      <c r="NW344" s="4"/>
      <c r="NX344" s="4"/>
      <c r="NY344" s="4"/>
      <c r="NZ344" s="4"/>
      <c r="OA344" s="4"/>
      <c r="OB344" s="4"/>
      <c r="OC344" s="4"/>
      <c r="OD344" s="4"/>
      <c r="OE344" s="4"/>
      <c r="OF344" s="4"/>
      <c r="OG344" s="4"/>
      <c r="OH344" s="4"/>
      <c r="OI344" s="4"/>
      <c r="OJ344" s="4"/>
      <c r="OK344" s="4"/>
      <c r="OL344" s="4"/>
      <c r="OM344" s="4"/>
      <c r="ON344" s="4"/>
      <c r="OO344" s="4"/>
      <c r="OP344" s="4"/>
      <c r="OQ344" s="4"/>
      <c r="OR344" s="4"/>
      <c r="OS344" s="4"/>
      <c r="OT344" s="4"/>
      <c r="OU344" s="4"/>
      <c r="OV344" s="4"/>
      <c r="OW344" s="4"/>
      <c r="OX344" s="4"/>
      <c r="OY344" s="4"/>
      <c r="OZ344" s="4"/>
      <c r="PA344" s="4"/>
      <c r="PB344" s="4"/>
      <c r="PC344" s="4"/>
      <c r="PD344" s="4"/>
      <c r="PE344" s="4"/>
      <c r="PF344" s="4"/>
      <c r="PG344" s="4"/>
      <c r="PH344" s="4"/>
      <c r="PI344" s="4"/>
      <c r="PJ344" s="4"/>
      <c r="PK344" s="4"/>
      <c r="PL344" s="4"/>
      <c r="PM344" s="4"/>
      <c r="PN344" s="4"/>
      <c r="PO344" s="4"/>
      <c r="PP344" s="4"/>
      <c r="PQ344" s="4"/>
      <c r="PR344" s="4"/>
      <c r="PS344" s="4"/>
      <c r="PT344" s="4"/>
      <c r="PU344" s="4"/>
      <c r="PV344" s="4"/>
      <c r="PW344" s="4"/>
      <c r="PX344" s="4"/>
      <c r="PY344" s="4"/>
      <c r="PZ344" s="4"/>
      <c r="QA344" s="4"/>
      <c r="QB344" s="4"/>
      <c r="QC344" s="4"/>
      <c r="QD344" s="4"/>
      <c r="QE344" s="4"/>
      <c r="QF344" s="4"/>
      <c r="QG344" s="4"/>
      <c r="QH344" s="4"/>
      <c r="QI344" s="4"/>
      <c r="QJ344" s="4"/>
      <c r="QK344" s="4"/>
      <c r="QL344" s="4"/>
      <c r="QM344" s="4"/>
      <c r="QN344" s="4"/>
      <c r="QO344" s="4"/>
      <c r="QP344" s="4"/>
      <c r="QQ344" s="4"/>
      <c r="QR344" s="4"/>
      <c r="QS344" s="4"/>
      <c r="QT344" s="4"/>
      <c r="QU344" s="4"/>
      <c r="QV344" s="4"/>
      <c r="QW344" s="4"/>
      <c r="QX344" s="4"/>
      <c r="QY344" s="4"/>
      <c r="QZ344" s="4"/>
      <c r="RA344" s="4"/>
      <c r="RB344" s="4"/>
      <c r="RC344" s="4"/>
      <c r="RD344" s="4"/>
      <c r="RE344" s="4"/>
      <c r="RF344" s="4"/>
      <c r="RG344" s="4"/>
      <c r="RH344" s="4"/>
      <c r="RI344" s="4"/>
      <c r="RJ344" s="4"/>
      <c r="RK344" s="4"/>
      <c r="RL344" s="4"/>
      <c r="RM344" s="4"/>
      <c r="RN344" s="4"/>
      <c r="RO344" s="4"/>
      <c r="RP344" s="4"/>
      <c r="RQ344" s="4"/>
      <c r="RR344" s="4"/>
      <c r="RS344" s="4"/>
      <c r="RT344" s="4"/>
      <c r="RU344" s="4"/>
      <c r="RV344" s="4"/>
      <c r="RW344" s="4"/>
      <c r="RX344" s="4"/>
      <c r="RY344" s="4"/>
      <c r="RZ344" s="4"/>
      <c r="SA344" s="4"/>
      <c r="SB344" s="4"/>
      <c r="SC344" s="4"/>
      <c r="SD344" s="4"/>
      <c r="SE344" s="4"/>
      <c r="SF344" s="4"/>
      <c r="SG344" s="4"/>
      <c r="SH344" s="4"/>
      <c r="SI344" s="4"/>
      <c r="SJ344" s="4"/>
    </row>
    <row r="345" spans="1:504">
      <c r="J345" s="183"/>
      <c r="K345" s="194"/>
      <c r="L345" s="194"/>
      <c r="M345" s="19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  <c r="DE345" s="4"/>
      <c r="DF345" s="4"/>
      <c r="DG345" s="4"/>
      <c r="DH345" s="4"/>
      <c r="DI345" s="4"/>
      <c r="DJ345" s="4"/>
      <c r="DK345" s="4"/>
      <c r="DL345" s="4"/>
      <c r="DM345" s="4"/>
      <c r="DN345" s="4"/>
      <c r="DO345" s="4"/>
      <c r="DP345" s="4"/>
      <c r="DQ345" s="4"/>
      <c r="DR345" s="4"/>
      <c r="DS345" s="4"/>
      <c r="DT345" s="4"/>
      <c r="DU345" s="4"/>
      <c r="DV345" s="4"/>
      <c r="DW345" s="4"/>
      <c r="DX345" s="4"/>
      <c r="DY345" s="4"/>
      <c r="DZ345" s="4"/>
      <c r="EA345" s="4"/>
      <c r="EB345" s="4"/>
      <c r="EC345" s="4"/>
      <c r="ED345" s="4"/>
      <c r="EE345" s="4"/>
      <c r="EF345" s="4"/>
      <c r="EG345" s="4"/>
      <c r="EH345" s="4"/>
      <c r="EI345" s="4"/>
      <c r="EJ345" s="4"/>
      <c r="EK345" s="4"/>
      <c r="EL345" s="4"/>
      <c r="EM345" s="4"/>
      <c r="EN345" s="4"/>
      <c r="EO345" s="4"/>
      <c r="EP345" s="4"/>
      <c r="EQ345" s="4"/>
      <c r="ER345" s="4"/>
      <c r="ES345" s="4"/>
      <c r="ET345" s="4"/>
      <c r="EU345" s="4"/>
      <c r="EV345" s="4"/>
      <c r="EW345" s="4"/>
      <c r="EX345" s="4"/>
      <c r="EY345" s="4"/>
      <c r="EZ345" s="4"/>
      <c r="FA345" s="4"/>
      <c r="FB345" s="4"/>
      <c r="FC345" s="4"/>
      <c r="FD345" s="4"/>
      <c r="FE345" s="4"/>
      <c r="FF345" s="4"/>
      <c r="FG345" s="4"/>
      <c r="FH345" s="4"/>
      <c r="FI345" s="4"/>
      <c r="FJ345" s="4"/>
      <c r="FK345" s="4"/>
      <c r="FL345" s="4"/>
      <c r="FM345" s="4"/>
      <c r="FN345" s="4"/>
      <c r="FO345" s="4"/>
      <c r="FP345" s="4"/>
      <c r="FQ345" s="4"/>
      <c r="FR345" s="4"/>
      <c r="FS345" s="4"/>
      <c r="FT345" s="4"/>
      <c r="FU345" s="4"/>
      <c r="FV345" s="4"/>
      <c r="FW345" s="4"/>
      <c r="FX345" s="4"/>
      <c r="FY345" s="4"/>
      <c r="FZ345" s="4"/>
      <c r="GA345" s="4"/>
      <c r="GB345" s="4"/>
      <c r="GC345" s="4"/>
      <c r="GD345" s="4"/>
      <c r="GE345" s="4"/>
      <c r="GF345" s="4"/>
      <c r="GG345" s="4"/>
      <c r="GH345" s="4"/>
      <c r="GI345" s="4"/>
      <c r="GJ345" s="4"/>
      <c r="GK345" s="4"/>
      <c r="GL345" s="4"/>
      <c r="GM345" s="4"/>
      <c r="GN345" s="4"/>
      <c r="GO345" s="4"/>
      <c r="GP345" s="4"/>
      <c r="GQ345" s="4"/>
      <c r="GR345" s="4"/>
      <c r="GS345" s="4"/>
      <c r="GT345" s="4"/>
      <c r="GU345" s="4"/>
      <c r="GV345" s="4"/>
      <c r="GW345" s="4"/>
      <c r="GX345" s="4"/>
      <c r="GY345" s="4"/>
      <c r="GZ345" s="4"/>
      <c r="HA345" s="4"/>
      <c r="HB345" s="4"/>
      <c r="HC345" s="4"/>
      <c r="HD345" s="4"/>
      <c r="HE345" s="4"/>
      <c r="HF345" s="4"/>
      <c r="HG345" s="4"/>
      <c r="HH345" s="4"/>
      <c r="HI345" s="4"/>
      <c r="HJ345" s="4"/>
      <c r="HK345" s="4"/>
      <c r="HL345" s="4"/>
      <c r="HM345" s="4"/>
      <c r="HN345" s="4"/>
      <c r="HO345" s="4"/>
      <c r="HP345" s="4"/>
      <c r="HQ345" s="4"/>
      <c r="HR345" s="4"/>
      <c r="HS345" s="4"/>
      <c r="HT345" s="4"/>
      <c r="HU345" s="4"/>
      <c r="HV345" s="4"/>
      <c r="HW345" s="4"/>
      <c r="HX345" s="4"/>
      <c r="HY345" s="4"/>
      <c r="HZ345" s="4"/>
      <c r="IA345" s="4"/>
      <c r="IB345" s="4"/>
      <c r="IC345" s="4"/>
      <c r="ID345" s="4"/>
      <c r="IE345" s="4"/>
      <c r="IF345" s="4"/>
      <c r="IG345" s="4"/>
      <c r="IH345" s="4"/>
      <c r="II345" s="4"/>
      <c r="IJ345" s="4"/>
      <c r="IK345" s="4"/>
      <c r="IL345" s="4"/>
      <c r="IM345" s="4"/>
      <c r="IN345" s="4"/>
      <c r="IO345" s="4"/>
      <c r="IP345" s="4"/>
      <c r="IQ345" s="4"/>
      <c r="IR345" s="4"/>
      <c r="IS345" s="4"/>
      <c r="IT345" s="4"/>
      <c r="IU345" s="4"/>
      <c r="IV345" s="4"/>
      <c r="IW345" s="4"/>
      <c r="IX345" s="4"/>
      <c r="IY345" s="4"/>
      <c r="IZ345" s="4"/>
      <c r="JA345" s="4"/>
      <c r="JB345" s="4"/>
      <c r="JC345" s="4"/>
      <c r="JD345" s="4"/>
      <c r="JE345" s="4"/>
      <c r="JF345" s="4"/>
      <c r="JG345" s="4"/>
      <c r="JH345" s="4"/>
      <c r="JI345" s="4"/>
      <c r="JJ345" s="4"/>
      <c r="JK345" s="4"/>
      <c r="JL345" s="4"/>
      <c r="JM345" s="4"/>
      <c r="JN345" s="4"/>
      <c r="JO345" s="4"/>
      <c r="JP345" s="4"/>
      <c r="JQ345" s="4"/>
      <c r="JR345" s="4"/>
      <c r="JS345" s="4"/>
      <c r="JT345" s="4"/>
      <c r="JU345" s="4"/>
      <c r="JV345" s="4"/>
      <c r="JW345" s="4"/>
      <c r="JX345" s="4"/>
      <c r="JY345" s="4"/>
      <c r="JZ345" s="4"/>
      <c r="KA345" s="4"/>
      <c r="KB345" s="4"/>
      <c r="KC345" s="4"/>
      <c r="KD345" s="4"/>
      <c r="KE345" s="4"/>
      <c r="KF345" s="4"/>
      <c r="KG345" s="4"/>
      <c r="KH345" s="4"/>
      <c r="KI345" s="4"/>
      <c r="KJ345" s="4"/>
      <c r="KK345" s="4"/>
      <c r="KL345" s="4"/>
      <c r="KM345" s="4"/>
      <c r="KN345" s="4"/>
      <c r="KO345" s="4"/>
      <c r="KP345" s="4"/>
      <c r="KQ345" s="4"/>
      <c r="KR345" s="4"/>
      <c r="KS345" s="4"/>
      <c r="KT345" s="4"/>
      <c r="KU345" s="4"/>
      <c r="KV345" s="4"/>
      <c r="KW345" s="4"/>
      <c r="KX345" s="4"/>
      <c r="KY345" s="4"/>
      <c r="KZ345" s="4"/>
      <c r="LA345" s="4"/>
      <c r="LB345" s="4"/>
      <c r="LC345" s="4"/>
      <c r="LD345" s="4"/>
      <c r="LE345" s="4"/>
      <c r="LF345" s="4"/>
      <c r="LG345" s="4"/>
      <c r="LH345" s="4"/>
      <c r="LI345" s="4"/>
      <c r="LJ345" s="4"/>
      <c r="LK345" s="4"/>
      <c r="LL345" s="4"/>
      <c r="LM345" s="4"/>
      <c r="LN345" s="4"/>
      <c r="LO345" s="4"/>
      <c r="LP345" s="4"/>
      <c r="LQ345" s="4"/>
      <c r="LR345" s="4"/>
      <c r="LS345" s="4"/>
      <c r="LT345" s="4"/>
      <c r="LU345" s="4"/>
      <c r="LV345" s="4"/>
      <c r="LW345" s="4"/>
      <c r="LX345" s="4"/>
      <c r="LY345" s="4"/>
      <c r="LZ345" s="4"/>
      <c r="MA345" s="4"/>
      <c r="MB345" s="4"/>
      <c r="MC345" s="4"/>
      <c r="MD345" s="4"/>
      <c r="ME345" s="4"/>
      <c r="MF345" s="4"/>
      <c r="MG345" s="4"/>
      <c r="MH345" s="4"/>
      <c r="MI345" s="4"/>
      <c r="MJ345" s="4"/>
      <c r="MK345" s="4"/>
      <c r="ML345" s="4"/>
      <c r="MM345" s="4"/>
      <c r="MN345" s="4"/>
      <c r="MO345" s="4"/>
      <c r="MP345" s="4"/>
      <c r="MQ345" s="4"/>
      <c r="MR345" s="4"/>
      <c r="MS345" s="4"/>
      <c r="MT345" s="4"/>
      <c r="MU345" s="4"/>
      <c r="MV345" s="4"/>
      <c r="MW345" s="4"/>
      <c r="MX345" s="4"/>
      <c r="MY345" s="4"/>
      <c r="MZ345" s="4"/>
      <c r="NA345" s="4"/>
      <c r="NB345" s="4"/>
      <c r="NC345" s="4"/>
      <c r="ND345" s="4"/>
      <c r="NE345" s="4"/>
      <c r="NF345" s="4"/>
      <c r="NG345" s="4"/>
      <c r="NH345" s="4"/>
      <c r="NI345" s="4"/>
      <c r="NJ345" s="4"/>
      <c r="NK345" s="4"/>
      <c r="NL345" s="4"/>
      <c r="NM345" s="4"/>
      <c r="NN345" s="4"/>
      <c r="NO345" s="4"/>
      <c r="NP345" s="4"/>
      <c r="NQ345" s="4"/>
      <c r="NR345" s="4"/>
      <c r="NS345" s="4"/>
      <c r="NT345" s="4"/>
      <c r="NU345" s="4"/>
      <c r="NV345" s="4"/>
      <c r="NW345" s="4"/>
      <c r="NX345" s="4"/>
      <c r="NY345" s="4"/>
      <c r="NZ345" s="4"/>
      <c r="OA345" s="4"/>
      <c r="OB345" s="4"/>
      <c r="OC345" s="4"/>
      <c r="OD345" s="4"/>
      <c r="OE345" s="4"/>
      <c r="OF345" s="4"/>
      <c r="OG345" s="4"/>
      <c r="OH345" s="4"/>
      <c r="OI345" s="4"/>
      <c r="OJ345" s="4"/>
      <c r="OK345" s="4"/>
      <c r="OL345" s="4"/>
      <c r="OM345" s="4"/>
      <c r="ON345" s="4"/>
      <c r="OO345" s="4"/>
      <c r="OP345" s="4"/>
      <c r="OQ345" s="4"/>
      <c r="OR345" s="4"/>
      <c r="OS345" s="4"/>
      <c r="OT345" s="4"/>
      <c r="OU345" s="4"/>
      <c r="OV345" s="4"/>
      <c r="OW345" s="4"/>
      <c r="OX345" s="4"/>
      <c r="OY345" s="4"/>
      <c r="OZ345" s="4"/>
      <c r="PA345" s="4"/>
      <c r="PB345" s="4"/>
      <c r="PC345" s="4"/>
      <c r="PD345" s="4"/>
      <c r="PE345" s="4"/>
      <c r="PF345" s="4"/>
      <c r="PG345" s="4"/>
      <c r="PH345" s="4"/>
      <c r="PI345" s="4"/>
      <c r="PJ345" s="4"/>
      <c r="PK345" s="4"/>
      <c r="PL345" s="4"/>
      <c r="PM345" s="4"/>
      <c r="PN345" s="4"/>
      <c r="PO345" s="4"/>
      <c r="PP345" s="4"/>
      <c r="PQ345" s="4"/>
      <c r="PR345" s="4"/>
      <c r="PS345" s="4"/>
      <c r="PT345" s="4"/>
      <c r="PU345" s="4"/>
      <c r="PV345" s="4"/>
      <c r="PW345" s="4"/>
      <c r="PX345" s="4"/>
      <c r="PY345" s="4"/>
      <c r="PZ345" s="4"/>
      <c r="QA345" s="4"/>
      <c r="QB345" s="4"/>
      <c r="QC345" s="4"/>
      <c r="QD345" s="4"/>
      <c r="QE345" s="4"/>
      <c r="QF345" s="4"/>
      <c r="QG345" s="4"/>
      <c r="QH345" s="4"/>
      <c r="QI345" s="4"/>
      <c r="QJ345" s="4"/>
      <c r="QK345" s="4"/>
      <c r="QL345" s="4"/>
      <c r="QM345" s="4"/>
      <c r="QN345" s="4"/>
      <c r="QO345" s="4"/>
      <c r="QP345" s="4"/>
      <c r="QQ345" s="4"/>
      <c r="QR345" s="4"/>
      <c r="QS345" s="4"/>
      <c r="QT345" s="4"/>
      <c r="QU345" s="4"/>
      <c r="QV345" s="4"/>
      <c r="QW345" s="4"/>
      <c r="QX345" s="4"/>
      <c r="QY345" s="4"/>
      <c r="QZ345" s="4"/>
      <c r="RA345" s="4"/>
      <c r="RB345" s="4"/>
      <c r="RC345" s="4"/>
      <c r="RD345" s="4"/>
      <c r="RE345" s="4"/>
      <c r="RF345" s="4"/>
      <c r="RG345" s="4"/>
      <c r="RH345" s="4"/>
      <c r="RI345" s="4"/>
      <c r="RJ345" s="4"/>
      <c r="RK345" s="4"/>
      <c r="RL345" s="4"/>
      <c r="RM345" s="4"/>
      <c r="RN345" s="4"/>
      <c r="RO345" s="4"/>
      <c r="RP345" s="4"/>
      <c r="RQ345" s="4"/>
      <c r="RR345" s="4"/>
      <c r="RS345" s="4"/>
      <c r="RT345" s="4"/>
      <c r="RU345" s="4"/>
      <c r="RV345" s="4"/>
      <c r="RW345" s="4"/>
      <c r="RX345" s="4"/>
      <c r="RY345" s="4"/>
      <c r="RZ345" s="4"/>
      <c r="SA345" s="4"/>
      <c r="SB345" s="4"/>
      <c r="SC345" s="4"/>
      <c r="SD345" s="4"/>
      <c r="SE345" s="4"/>
      <c r="SF345" s="4"/>
      <c r="SG345" s="4"/>
      <c r="SH345" s="4"/>
      <c r="SI345" s="4"/>
      <c r="SJ345" s="4"/>
    </row>
    <row r="346" spans="1:504">
      <c r="J346" s="183"/>
      <c r="K346" s="194"/>
      <c r="L346" s="194"/>
      <c r="M346" s="19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  <c r="DE346" s="4"/>
      <c r="DF346" s="4"/>
      <c r="DG346" s="4"/>
      <c r="DH346" s="4"/>
      <c r="DI346" s="4"/>
      <c r="DJ346" s="4"/>
      <c r="DK346" s="4"/>
      <c r="DL346" s="4"/>
      <c r="DM346" s="4"/>
      <c r="DN346" s="4"/>
      <c r="DO346" s="4"/>
      <c r="DP346" s="4"/>
      <c r="DQ346" s="4"/>
      <c r="DR346" s="4"/>
      <c r="DS346" s="4"/>
      <c r="DT346" s="4"/>
      <c r="DU346" s="4"/>
      <c r="DV346" s="4"/>
      <c r="DW346" s="4"/>
      <c r="DX346" s="4"/>
      <c r="DY346" s="4"/>
      <c r="DZ346" s="4"/>
      <c r="EA346" s="4"/>
      <c r="EB346" s="4"/>
      <c r="EC346" s="4"/>
      <c r="ED346" s="4"/>
      <c r="EE346" s="4"/>
      <c r="EF346" s="4"/>
      <c r="EG346" s="4"/>
      <c r="EH346" s="4"/>
      <c r="EI346" s="4"/>
      <c r="EJ346" s="4"/>
      <c r="EK346" s="4"/>
      <c r="EL346" s="4"/>
      <c r="EM346" s="4"/>
      <c r="EN346" s="4"/>
      <c r="EO346" s="4"/>
      <c r="EP346" s="4"/>
      <c r="EQ346" s="4"/>
      <c r="ER346" s="4"/>
      <c r="ES346" s="4"/>
      <c r="ET346" s="4"/>
      <c r="EU346" s="4"/>
      <c r="EV346" s="4"/>
      <c r="EW346" s="4"/>
      <c r="EX346" s="4"/>
      <c r="EY346" s="4"/>
      <c r="EZ346" s="4"/>
      <c r="FA346" s="4"/>
      <c r="FB346" s="4"/>
      <c r="FC346" s="4"/>
      <c r="FD346" s="4"/>
      <c r="FE346" s="4"/>
      <c r="FF346" s="4"/>
      <c r="FG346" s="4"/>
      <c r="FH346" s="4"/>
      <c r="FI346" s="4"/>
      <c r="FJ346" s="4"/>
      <c r="FK346" s="4"/>
      <c r="FL346" s="4"/>
      <c r="FM346" s="4"/>
      <c r="FN346" s="4"/>
      <c r="FO346" s="4"/>
      <c r="FP346" s="4"/>
      <c r="FQ346" s="4"/>
      <c r="FR346" s="4"/>
      <c r="FS346" s="4"/>
      <c r="FT346" s="4"/>
      <c r="FU346" s="4"/>
      <c r="FV346" s="4"/>
      <c r="FW346" s="4"/>
      <c r="FX346" s="4"/>
      <c r="FY346" s="4"/>
      <c r="FZ346" s="4"/>
      <c r="GA346" s="4"/>
      <c r="GB346" s="4"/>
      <c r="GC346" s="4"/>
      <c r="GD346" s="4"/>
      <c r="GE346" s="4"/>
      <c r="GF346" s="4"/>
      <c r="GG346" s="4"/>
      <c r="GH346" s="4"/>
      <c r="GI346" s="4"/>
      <c r="GJ346" s="4"/>
      <c r="GK346" s="4"/>
      <c r="GL346" s="4"/>
      <c r="GM346" s="4"/>
      <c r="GN346" s="4"/>
      <c r="GO346" s="4"/>
      <c r="GP346" s="4"/>
      <c r="GQ346" s="4"/>
      <c r="GR346" s="4"/>
      <c r="GS346" s="4"/>
      <c r="GT346" s="4"/>
      <c r="GU346" s="4"/>
      <c r="GV346" s="4"/>
      <c r="GW346" s="4"/>
      <c r="GX346" s="4"/>
      <c r="GY346" s="4"/>
      <c r="GZ346" s="4"/>
      <c r="HA346" s="4"/>
      <c r="HB346" s="4"/>
      <c r="HC346" s="4"/>
      <c r="HD346" s="4"/>
      <c r="HE346" s="4"/>
      <c r="HF346" s="4"/>
      <c r="HG346" s="4"/>
      <c r="HH346" s="4"/>
      <c r="HI346" s="4"/>
      <c r="HJ346" s="4"/>
      <c r="HK346" s="4"/>
      <c r="HL346" s="4"/>
      <c r="HM346" s="4"/>
      <c r="HN346" s="4"/>
      <c r="HO346" s="4"/>
      <c r="HP346" s="4"/>
      <c r="HQ346" s="4"/>
      <c r="HR346" s="4"/>
      <c r="HS346" s="4"/>
      <c r="HT346" s="4"/>
      <c r="HU346" s="4"/>
      <c r="HV346" s="4"/>
      <c r="HW346" s="4"/>
      <c r="HX346" s="4"/>
      <c r="HY346" s="4"/>
      <c r="HZ346" s="4"/>
      <c r="IA346" s="4"/>
      <c r="IB346" s="4"/>
      <c r="IC346" s="4"/>
      <c r="ID346" s="4"/>
      <c r="IE346" s="4"/>
      <c r="IF346" s="4"/>
      <c r="IG346" s="4"/>
      <c r="IH346" s="4"/>
      <c r="II346" s="4"/>
      <c r="IJ346" s="4"/>
      <c r="IK346" s="4"/>
      <c r="IL346" s="4"/>
      <c r="IM346" s="4"/>
      <c r="IN346" s="4"/>
      <c r="IO346" s="4"/>
      <c r="IP346" s="4"/>
      <c r="IQ346" s="4"/>
      <c r="IR346" s="4"/>
      <c r="IS346" s="4"/>
      <c r="IT346" s="4"/>
      <c r="IU346" s="4"/>
      <c r="IV346" s="4"/>
      <c r="IW346" s="4"/>
      <c r="IX346" s="4"/>
      <c r="IY346" s="4"/>
      <c r="IZ346" s="4"/>
      <c r="JA346" s="4"/>
      <c r="JB346" s="4"/>
      <c r="JC346" s="4"/>
      <c r="JD346" s="4"/>
      <c r="JE346" s="4"/>
      <c r="JF346" s="4"/>
      <c r="JG346" s="4"/>
      <c r="JH346" s="4"/>
      <c r="JI346" s="4"/>
      <c r="JJ346" s="4"/>
      <c r="JK346" s="4"/>
      <c r="JL346" s="4"/>
      <c r="JM346" s="4"/>
      <c r="JN346" s="4"/>
      <c r="JO346" s="4"/>
      <c r="JP346" s="4"/>
      <c r="JQ346" s="4"/>
      <c r="JR346" s="4"/>
      <c r="JS346" s="4"/>
      <c r="JT346" s="4"/>
      <c r="JU346" s="4"/>
      <c r="JV346" s="4"/>
      <c r="JW346" s="4"/>
      <c r="JX346" s="4"/>
      <c r="JY346" s="4"/>
      <c r="JZ346" s="4"/>
      <c r="KA346" s="4"/>
      <c r="KB346" s="4"/>
      <c r="KC346" s="4"/>
      <c r="KD346" s="4"/>
      <c r="KE346" s="4"/>
      <c r="KF346" s="4"/>
      <c r="KG346" s="4"/>
      <c r="KH346" s="4"/>
      <c r="KI346" s="4"/>
      <c r="KJ346" s="4"/>
      <c r="KK346" s="4"/>
      <c r="KL346" s="4"/>
      <c r="KM346" s="4"/>
      <c r="KN346" s="4"/>
      <c r="KO346" s="4"/>
      <c r="KP346" s="4"/>
      <c r="KQ346" s="4"/>
      <c r="KR346" s="4"/>
      <c r="KS346" s="4"/>
      <c r="KT346" s="4"/>
      <c r="KU346" s="4"/>
      <c r="KV346" s="4"/>
      <c r="KW346" s="4"/>
      <c r="KX346" s="4"/>
      <c r="KY346" s="4"/>
      <c r="KZ346" s="4"/>
      <c r="LA346" s="4"/>
      <c r="LB346" s="4"/>
      <c r="LC346" s="4"/>
      <c r="LD346" s="4"/>
      <c r="LE346" s="4"/>
      <c r="LF346" s="4"/>
      <c r="LG346" s="4"/>
      <c r="LH346" s="4"/>
      <c r="LI346" s="4"/>
      <c r="LJ346" s="4"/>
      <c r="LK346" s="4"/>
      <c r="LL346" s="4"/>
      <c r="LM346" s="4"/>
      <c r="LN346" s="4"/>
      <c r="LO346" s="4"/>
      <c r="LP346" s="4"/>
      <c r="LQ346" s="4"/>
      <c r="LR346" s="4"/>
      <c r="LS346" s="4"/>
      <c r="LT346" s="4"/>
      <c r="LU346" s="4"/>
      <c r="LV346" s="4"/>
      <c r="LW346" s="4"/>
      <c r="LX346" s="4"/>
      <c r="LY346" s="4"/>
      <c r="LZ346" s="4"/>
      <c r="MA346" s="4"/>
      <c r="MB346" s="4"/>
      <c r="MC346" s="4"/>
      <c r="MD346" s="4"/>
      <c r="ME346" s="4"/>
      <c r="MF346" s="4"/>
      <c r="MG346" s="4"/>
      <c r="MH346" s="4"/>
      <c r="MI346" s="4"/>
      <c r="MJ346" s="4"/>
      <c r="MK346" s="4"/>
      <c r="ML346" s="4"/>
      <c r="MM346" s="4"/>
      <c r="MN346" s="4"/>
      <c r="MO346" s="4"/>
      <c r="MP346" s="4"/>
      <c r="MQ346" s="4"/>
      <c r="MR346" s="4"/>
      <c r="MS346" s="4"/>
      <c r="MT346" s="4"/>
      <c r="MU346" s="4"/>
      <c r="MV346" s="4"/>
      <c r="MW346" s="4"/>
      <c r="MX346" s="4"/>
      <c r="MY346" s="4"/>
      <c r="MZ346" s="4"/>
      <c r="NA346" s="4"/>
      <c r="NB346" s="4"/>
      <c r="NC346" s="4"/>
      <c r="ND346" s="4"/>
      <c r="NE346" s="4"/>
      <c r="NF346" s="4"/>
      <c r="NG346" s="4"/>
      <c r="NH346" s="4"/>
      <c r="NI346" s="4"/>
      <c r="NJ346" s="4"/>
      <c r="NK346" s="4"/>
      <c r="NL346" s="4"/>
      <c r="NM346" s="4"/>
      <c r="NN346" s="4"/>
      <c r="NO346" s="4"/>
      <c r="NP346" s="4"/>
      <c r="NQ346" s="4"/>
      <c r="NR346" s="4"/>
      <c r="NS346" s="4"/>
      <c r="NT346" s="4"/>
      <c r="NU346" s="4"/>
      <c r="NV346" s="4"/>
      <c r="NW346" s="4"/>
      <c r="NX346" s="4"/>
      <c r="NY346" s="4"/>
      <c r="NZ346" s="4"/>
      <c r="OA346" s="4"/>
      <c r="OB346" s="4"/>
      <c r="OC346" s="4"/>
      <c r="OD346" s="4"/>
      <c r="OE346" s="4"/>
      <c r="OF346" s="4"/>
      <c r="OG346" s="4"/>
      <c r="OH346" s="4"/>
      <c r="OI346" s="4"/>
      <c r="OJ346" s="4"/>
      <c r="OK346" s="4"/>
      <c r="OL346" s="4"/>
      <c r="OM346" s="4"/>
      <c r="ON346" s="4"/>
      <c r="OO346" s="4"/>
      <c r="OP346" s="4"/>
      <c r="OQ346" s="4"/>
      <c r="OR346" s="4"/>
      <c r="OS346" s="4"/>
      <c r="OT346" s="4"/>
      <c r="OU346" s="4"/>
      <c r="OV346" s="4"/>
      <c r="OW346" s="4"/>
      <c r="OX346" s="4"/>
      <c r="OY346" s="4"/>
      <c r="OZ346" s="4"/>
      <c r="PA346" s="4"/>
      <c r="PB346" s="4"/>
      <c r="PC346" s="4"/>
      <c r="PD346" s="4"/>
      <c r="PE346" s="4"/>
      <c r="PF346" s="4"/>
      <c r="PG346" s="4"/>
      <c r="PH346" s="4"/>
      <c r="PI346" s="4"/>
      <c r="PJ346" s="4"/>
      <c r="PK346" s="4"/>
      <c r="PL346" s="4"/>
      <c r="PM346" s="4"/>
      <c r="PN346" s="4"/>
      <c r="PO346" s="4"/>
      <c r="PP346" s="4"/>
      <c r="PQ346" s="4"/>
      <c r="PR346" s="4"/>
      <c r="PS346" s="4"/>
      <c r="PT346" s="4"/>
      <c r="PU346" s="4"/>
      <c r="PV346" s="4"/>
      <c r="PW346" s="4"/>
      <c r="PX346" s="4"/>
      <c r="PY346" s="4"/>
      <c r="PZ346" s="4"/>
      <c r="QA346" s="4"/>
      <c r="QB346" s="4"/>
      <c r="QC346" s="4"/>
      <c r="QD346" s="4"/>
      <c r="QE346" s="4"/>
      <c r="QF346" s="4"/>
      <c r="QG346" s="4"/>
      <c r="QH346" s="4"/>
      <c r="QI346" s="4"/>
      <c r="QJ346" s="4"/>
      <c r="QK346" s="4"/>
      <c r="QL346" s="4"/>
      <c r="QM346" s="4"/>
      <c r="QN346" s="4"/>
      <c r="QO346" s="4"/>
      <c r="QP346" s="4"/>
      <c r="QQ346" s="4"/>
      <c r="QR346" s="4"/>
      <c r="QS346" s="4"/>
      <c r="QT346" s="4"/>
      <c r="QU346" s="4"/>
      <c r="QV346" s="4"/>
      <c r="QW346" s="4"/>
      <c r="QX346" s="4"/>
      <c r="QY346" s="4"/>
      <c r="QZ346" s="4"/>
      <c r="RA346" s="4"/>
      <c r="RB346" s="4"/>
      <c r="RC346" s="4"/>
      <c r="RD346" s="4"/>
      <c r="RE346" s="4"/>
      <c r="RF346" s="4"/>
      <c r="RG346" s="4"/>
      <c r="RH346" s="4"/>
      <c r="RI346" s="4"/>
      <c r="RJ346" s="4"/>
      <c r="RK346" s="4"/>
      <c r="RL346" s="4"/>
      <c r="RM346" s="4"/>
      <c r="RN346" s="4"/>
      <c r="RO346" s="4"/>
      <c r="RP346" s="4"/>
      <c r="RQ346" s="4"/>
      <c r="RR346" s="4"/>
      <c r="RS346" s="4"/>
      <c r="RT346" s="4"/>
      <c r="RU346" s="4"/>
      <c r="RV346" s="4"/>
      <c r="RW346" s="4"/>
      <c r="RX346" s="4"/>
      <c r="RY346" s="4"/>
      <c r="RZ346" s="4"/>
      <c r="SA346" s="4"/>
      <c r="SB346" s="4"/>
      <c r="SC346" s="4"/>
      <c r="SD346" s="4"/>
      <c r="SE346" s="4"/>
      <c r="SF346" s="4"/>
      <c r="SG346" s="4"/>
      <c r="SH346" s="4"/>
      <c r="SI346" s="4"/>
      <c r="SJ346" s="4"/>
    </row>
    <row r="347" spans="1:504">
      <c r="J347" s="183"/>
      <c r="K347" s="194"/>
      <c r="L347" s="194"/>
      <c r="M347" s="19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  <c r="DE347" s="4"/>
      <c r="DF347" s="4"/>
      <c r="DG347" s="4"/>
      <c r="DH347" s="4"/>
      <c r="DI347" s="4"/>
      <c r="DJ347" s="4"/>
      <c r="DK347" s="4"/>
      <c r="DL347" s="4"/>
      <c r="DM347" s="4"/>
      <c r="DN347" s="4"/>
      <c r="DO347" s="4"/>
      <c r="DP347" s="4"/>
      <c r="DQ347" s="4"/>
      <c r="DR347" s="4"/>
      <c r="DS347" s="4"/>
      <c r="DT347" s="4"/>
      <c r="DU347" s="4"/>
      <c r="DV347" s="4"/>
      <c r="DW347" s="4"/>
      <c r="DX347" s="4"/>
      <c r="DY347" s="4"/>
      <c r="DZ347" s="4"/>
      <c r="EA347" s="4"/>
      <c r="EB347" s="4"/>
      <c r="EC347" s="4"/>
      <c r="ED347" s="4"/>
      <c r="EE347" s="4"/>
      <c r="EF347" s="4"/>
      <c r="EG347" s="4"/>
      <c r="EH347" s="4"/>
      <c r="EI347" s="4"/>
      <c r="EJ347" s="4"/>
      <c r="EK347" s="4"/>
      <c r="EL347" s="4"/>
      <c r="EM347" s="4"/>
      <c r="EN347" s="4"/>
      <c r="EO347" s="4"/>
      <c r="EP347" s="4"/>
      <c r="EQ347" s="4"/>
      <c r="ER347" s="4"/>
      <c r="ES347" s="4"/>
      <c r="ET347" s="4"/>
      <c r="EU347" s="4"/>
      <c r="EV347" s="4"/>
      <c r="EW347" s="4"/>
      <c r="EX347" s="4"/>
      <c r="EY347" s="4"/>
      <c r="EZ347" s="4"/>
      <c r="FA347" s="4"/>
      <c r="FB347" s="4"/>
      <c r="FC347" s="4"/>
      <c r="FD347" s="4"/>
      <c r="FE347" s="4"/>
      <c r="FF347" s="4"/>
      <c r="FG347" s="4"/>
      <c r="FH347" s="4"/>
      <c r="FI347" s="4"/>
      <c r="FJ347" s="4"/>
      <c r="FK347" s="4"/>
      <c r="FL347" s="4"/>
      <c r="FM347" s="4"/>
      <c r="FN347" s="4"/>
      <c r="FO347" s="4"/>
      <c r="FP347" s="4"/>
      <c r="FQ347" s="4"/>
      <c r="FR347" s="4"/>
      <c r="FS347" s="4"/>
      <c r="FT347" s="4"/>
      <c r="FU347" s="4"/>
      <c r="FV347" s="4"/>
      <c r="FW347" s="4"/>
      <c r="FX347" s="4"/>
      <c r="FY347" s="4"/>
      <c r="FZ347" s="4"/>
      <c r="GA347" s="4"/>
      <c r="GB347" s="4"/>
      <c r="GC347" s="4"/>
      <c r="GD347" s="4"/>
      <c r="GE347" s="4"/>
      <c r="GF347" s="4"/>
      <c r="GG347" s="4"/>
      <c r="GH347" s="4"/>
      <c r="GI347" s="4"/>
      <c r="GJ347" s="4"/>
      <c r="GK347" s="4"/>
      <c r="GL347" s="4"/>
      <c r="GM347" s="4"/>
      <c r="GN347" s="4"/>
      <c r="GO347" s="4"/>
      <c r="GP347" s="4"/>
      <c r="GQ347" s="4"/>
      <c r="GR347" s="4"/>
      <c r="GS347" s="4"/>
      <c r="GT347" s="4"/>
      <c r="GU347" s="4"/>
      <c r="GV347" s="4"/>
      <c r="GW347" s="4"/>
      <c r="GX347" s="4"/>
      <c r="GY347" s="4"/>
      <c r="GZ347" s="4"/>
      <c r="HA347" s="4"/>
      <c r="HB347" s="4"/>
      <c r="HC347" s="4"/>
      <c r="HD347" s="4"/>
      <c r="HE347" s="4"/>
      <c r="HF347" s="4"/>
      <c r="HG347" s="4"/>
      <c r="HH347" s="4"/>
      <c r="HI347" s="4"/>
      <c r="HJ347" s="4"/>
      <c r="HK347" s="4"/>
      <c r="HL347" s="4"/>
      <c r="HM347" s="4"/>
      <c r="HN347" s="4"/>
      <c r="HO347" s="4"/>
      <c r="HP347" s="4"/>
      <c r="HQ347" s="4"/>
      <c r="HR347" s="4"/>
      <c r="HS347" s="4"/>
      <c r="HT347" s="4"/>
      <c r="HU347" s="4"/>
      <c r="HV347" s="4"/>
      <c r="HW347" s="4"/>
      <c r="HX347" s="4"/>
      <c r="HY347" s="4"/>
      <c r="HZ347" s="4"/>
      <c r="IA347" s="4"/>
      <c r="IB347" s="4"/>
      <c r="IC347" s="4"/>
      <c r="ID347" s="4"/>
      <c r="IE347" s="4"/>
      <c r="IF347" s="4"/>
      <c r="IG347" s="4"/>
      <c r="IH347" s="4"/>
      <c r="II347" s="4"/>
      <c r="IJ347" s="4"/>
      <c r="IK347" s="4"/>
      <c r="IL347" s="4"/>
      <c r="IM347" s="4"/>
      <c r="IN347" s="4"/>
      <c r="IO347" s="4"/>
      <c r="IP347" s="4"/>
      <c r="IQ347" s="4"/>
      <c r="IR347" s="4"/>
      <c r="IS347" s="4"/>
      <c r="IT347" s="4"/>
      <c r="IU347" s="4"/>
      <c r="IV347" s="4"/>
      <c r="IW347" s="4"/>
      <c r="IX347" s="4"/>
      <c r="IY347" s="4"/>
      <c r="IZ347" s="4"/>
      <c r="JA347" s="4"/>
      <c r="JB347" s="4"/>
      <c r="JC347" s="4"/>
      <c r="JD347" s="4"/>
      <c r="JE347" s="4"/>
      <c r="JF347" s="4"/>
      <c r="JG347" s="4"/>
      <c r="JH347" s="4"/>
      <c r="JI347" s="4"/>
      <c r="JJ347" s="4"/>
      <c r="JK347" s="4"/>
      <c r="JL347" s="4"/>
      <c r="JM347" s="4"/>
      <c r="JN347" s="4"/>
      <c r="JO347" s="4"/>
      <c r="JP347" s="4"/>
      <c r="JQ347" s="4"/>
      <c r="JR347" s="4"/>
      <c r="JS347" s="4"/>
      <c r="JT347" s="4"/>
      <c r="JU347" s="4"/>
      <c r="JV347" s="4"/>
      <c r="JW347" s="4"/>
      <c r="JX347" s="4"/>
      <c r="JY347" s="4"/>
      <c r="JZ347" s="4"/>
      <c r="KA347" s="4"/>
      <c r="KB347" s="4"/>
      <c r="KC347" s="4"/>
      <c r="KD347" s="4"/>
      <c r="KE347" s="4"/>
      <c r="KF347" s="4"/>
      <c r="KG347" s="4"/>
      <c r="KH347" s="4"/>
      <c r="KI347" s="4"/>
      <c r="KJ347" s="4"/>
      <c r="KK347" s="4"/>
      <c r="KL347" s="4"/>
      <c r="KM347" s="4"/>
      <c r="KN347" s="4"/>
      <c r="KO347" s="4"/>
      <c r="KP347" s="4"/>
      <c r="KQ347" s="4"/>
      <c r="KR347" s="4"/>
      <c r="KS347" s="4"/>
      <c r="KT347" s="4"/>
      <c r="KU347" s="4"/>
      <c r="KV347" s="4"/>
      <c r="KW347" s="4"/>
      <c r="KX347" s="4"/>
      <c r="KY347" s="4"/>
      <c r="KZ347" s="4"/>
      <c r="LA347" s="4"/>
      <c r="LB347" s="4"/>
      <c r="LC347" s="4"/>
      <c r="LD347" s="4"/>
      <c r="LE347" s="4"/>
      <c r="LF347" s="4"/>
      <c r="LG347" s="4"/>
      <c r="LH347" s="4"/>
      <c r="LI347" s="4"/>
      <c r="LJ347" s="4"/>
      <c r="LK347" s="4"/>
      <c r="LL347" s="4"/>
      <c r="LM347" s="4"/>
      <c r="LN347" s="4"/>
      <c r="LO347" s="4"/>
      <c r="LP347" s="4"/>
      <c r="LQ347" s="4"/>
      <c r="LR347" s="4"/>
      <c r="LS347" s="4"/>
      <c r="LT347" s="4"/>
      <c r="LU347" s="4"/>
      <c r="LV347" s="4"/>
      <c r="LW347" s="4"/>
      <c r="LX347" s="4"/>
      <c r="LY347" s="4"/>
      <c r="LZ347" s="4"/>
      <c r="MA347" s="4"/>
      <c r="MB347" s="4"/>
      <c r="MC347" s="4"/>
      <c r="MD347" s="4"/>
      <c r="ME347" s="4"/>
      <c r="MF347" s="4"/>
      <c r="MG347" s="4"/>
      <c r="MH347" s="4"/>
      <c r="MI347" s="4"/>
      <c r="MJ347" s="4"/>
      <c r="MK347" s="4"/>
      <c r="ML347" s="4"/>
      <c r="MM347" s="4"/>
      <c r="MN347" s="4"/>
      <c r="MO347" s="4"/>
      <c r="MP347" s="4"/>
      <c r="MQ347" s="4"/>
      <c r="MR347" s="4"/>
      <c r="MS347" s="4"/>
      <c r="MT347" s="4"/>
      <c r="MU347" s="4"/>
      <c r="MV347" s="4"/>
      <c r="MW347" s="4"/>
      <c r="MX347" s="4"/>
      <c r="MY347" s="4"/>
      <c r="MZ347" s="4"/>
      <c r="NA347" s="4"/>
      <c r="NB347" s="4"/>
      <c r="NC347" s="4"/>
      <c r="ND347" s="4"/>
      <c r="NE347" s="4"/>
      <c r="NF347" s="4"/>
      <c r="NG347" s="4"/>
      <c r="NH347" s="4"/>
      <c r="NI347" s="4"/>
      <c r="NJ347" s="4"/>
      <c r="NK347" s="4"/>
      <c r="NL347" s="4"/>
      <c r="NM347" s="4"/>
      <c r="NN347" s="4"/>
      <c r="NO347" s="4"/>
      <c r="NP347" s="4"/>
      <c r="NQ347" s="4"/>
      <c r="NR347" s="4"/>
      <c r="NS347" s="4"/>
      <c r="NT347" s="4"/>
      <c r="NU347" s="4"/>
      <c r="NV347" s="4"/>
      <c r="NW347" s="4"/>
      <c r="NX347" s="4"/>
      <c r="NY347" s="4"/>
      <c r="NZ347" s="4"/>
      <c r="OA347" s="4"/>
      <c r="OB347" s="4"/>
      <c r="OC347" s="4"/>
      <c r="OD347" s="4"/>
      <c r="OE347" s="4"/>
      <c r="OF347" s="4"/>
      <c r="OG347" s="4"/>
      <c r="OH347" s="4"/>
      <c r="OI347" s="4"/>
      <c r="OJ347" s="4"/>
      <c r="OK347" s="4"/>
      <c r="OL347" s="4"/>
      <c r="OM347" s="4"/>
      <c r="ON347" s="4"/>
      <c r="OO347" s="4"/>
      <c r="OP347" s="4"/>
      <c r="OQ347" s="4"/>
      <c r="OR347" s="4"/>
      <c r="OS347" s="4"/>
      <c r="OT347" s="4"/>
      <c r="OU347" s="4"/>
      <c r="OV347" s="4"/>
      <c r="OW347" s="4"/>
      <c r="OX347" s="4"/>
      <c r="OY347" s="4"/>
      <c r="OZ347" s="4"/>
      <c r="PA347" s="4"/>
      <c r="PB347" s="4"/>
      <c r="PC347" s="4"/>
      <c r="PD347" s="4"/>
      <c r="PE347" s="4"/>
      <c r="PF347" s="4"/>
      <c r="PG347" s="4"/>
      <c r="PH347" s="4"/>
      <c r="PI347" s="4"/>
      <c r="PJ347" s="4"/>
      <c r="PK347" s="4"/>
      <c r="PL347" s="4"/>
      <c r="PM347" s="4"/>
      <c r="PN347" s="4"/>
      <c r="PO347" s="4"/>
      <c r="PP347" s="4"/>
      <c r="PQ347" s="4"/>
      <c r="PR347" s="4"/>
      <c r="PS347" s="4"/>
      <c r="PT347" s="4"/>
      <c r="PU347" s="4"/>
      <c r="PV347" s="4"/>
      <c r="PW347" s="4"/>
      <c r="PX347" s="4"/>
      <c r="PY347" s="4"/>
      <c r="PZ347" s="4"/>
      <c r="QA347" s="4"/>
      <c r="QB347" s="4"/>
      <c r="QC347" s="4"/>
      <c r="QD347" s="4"/>
      <c r="QE347" s="4"/>
      <c r="QF347" s="4"/>
      <c r="QG347" s="4"/>
      <c r="QH347" s="4"/>
      <c r="QI347" s="4"/>
      <c r="QJ347" s="4"/>
      <c r="QK347" s="4"/>
      <c r="QL347" s="4"/>
      <c r="QM347" s="4"/>
      <c r="QN347" s="4"/>
      <c r="QO347" s="4"/>
      <c r="QP347" s="4"/>
      <c r="QQ347" s="4"/>
      <c r="QR347" s="4"/>
      <c r="QS347" s="4"/>
      <c r="QT347" s="4"/>
      <c r="QU347" s="4"/>
      <c r="QV347" s="4"/>
      <c r="QW347" s="4"/>
      <c r="QX347" s="4"/>
      <c r="QY347" s="4"/>
      <c r="QZ347" s="4"/>
      <c r="RA347" s="4"/>
      <c r="RB347" s="4"/>
      <c r="RC347" s="4"/>
      <c r="RD347" s="4"/>
      <c r="RE347" s="4"/>
      <c r="RF347" s="4"/>
      <c r="RG347" s="4"/>
      <c r="RH347" s="4"/>
      <c r="RI347" s="4"/>
      <c r="RJ347" s="4"/>
      <c r="RK347" s="4"/>
      <c r="RL347" s="4"/>
      <c r="RM347" s="4"/>
      <c r="RN347" s="4"/>
      <c r="RO347" s="4"/>
      <c r="RP347" s="4"/>
      <c r="RQ347" s="4"/>
      <c r="RR347" s="4"/>
      <c r="RS347" s="4"/>
      <c r="RT347" s="4"/>
      <c r="RU347" s="4"/>
      <c r="RV347" s="4"/>
      <c r="RW347" s="4"/>
      <c r="RX347" s="4"/>
      <c r="RY347" s="4"/>
      <c r="RZ347" s="4"/>
      <c r="SA347" s="4"/>
      <c r="SB347" s="4"/>
      <c r="SC347" s="4"/>
      <c r="SD347" s="4"/>
      <c r="SE347" s="4"/>
      <c r="SF347" s="4"/>
      <c r="SG347" s="4"/>
      <c r="SH347" s="4"/>
      <c r="SI347" s="4"/>
      <c r="SJ347" s="4"/>
    </row>
    <row r="348" spans="1:504">
      <c r="J348" s="183"/>
      <c r="K348" s="194"/>
      <c r="L348" s="194"/>
      <c r="M348" s="19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  <c r="DE348" s="4"/>
      <c r="DF348" s="4"/>
      <c r="DG348" s="4"/>
      <c r="DH348" s="4"/>
      <c r="DI348" s="4"/>
      <c r="DJ348" s="4"/>
      <c r="DK348" s="4"/>
      <c r="DL348" s="4"/>
      <c r="DM348" s="4"/>
      <c r="DN348" s="4"/>
      <c r="DO348" s="4"/>
      <c r="DP348" s="4"/>
      <c r="DQ348" s="4"/>
      <c r="DR348" s="4"/>
      <c r="DS348" s="4"/>
      <c r="DT348" s="4"/>
      <c r="DU348" s="4"/>
      <c r="DV348" s="4"/>
      <c r="DW348" s="4"/>
      <c r="DX348" s="4"/>
      <c r="DY348" s="4"/>
      <c r="DZ348" s="4"/>
      <c r="EA348" s="4"/>
      <c r="EB348" s="4"/>
      <c r="EC348" s="4"/>
      <c r="ED348" s="4"/>
      <c r="EE348" s="4"/>
      <c r="EF348" s="4"/>
      <c r="EG348" s="4"/>
      <c r="EH348" s="4"/>
      <c r="EI348" s="4"/>
      <c r="EJ348" s="4"/>
      <c r="EK348" s="4"/>
      <c r="EL348" s="4"/>
      <c r="EM348" s="4"/>
      <c r="EN348" s="4"/>
      <c r="EO348" s="4"/>
      <c r="EP348" s="4"/>
      <c r="EQ348" s="4"/>
      <c r="ER348" s="4"/>
      <c r="ES348" s="4"/>
      <c r="ET348" s="4"/>
      <c r="EU348" s="4"/>
      <c r="EV348" s="4"/>
      <c r="EW348" s="4"/>
      <c r="EX348" s="4"/>
      <c r="EY348" s="4"/>
      <c r="EZ348" s="4"/>
      <c r="FA348" s="4"/>
      <c r="FB348" s="4"/>
      <c r="FC348" s="4"/>
      <c r="FD348" s="4"/>
      <c r="FE348" s="4"/>
      <c r="FF348" s="4"/>
      <c r="FG348" s="4"/>
      <c r="FH348" s="4"/>
      <c r="FI348" s="4"/>
      <c r="FJ348" s="4"/>
      <c r="FK348" s="4"/>
      <c r="FL348" s="4"/>
      <c r="FM348" s="4"/>
      <c r="FN348" s="4"/>
      <c r="FO348" s="4"/>
      <c r="FP348" s="4"/>
      <c r="FQ348" s="4"/>
      <c r="FR348" s="4"/>
      <c r="FS348" s="4"/>
      <c r="FT348" s="4"/>
      <c r="FU348" s="4"/>
      <c r="FV348" s="4"/>
      <c r="FW348" s="4"/>
      <c r="FX348" s="4"/>
      <c r="FY348" s="4"/>
      <c r="FZ348" s="4"/>
      <c r="GA348" s="4"/>
      <c r="GB348" s="4"/>
      <c r="GC348" s="4"/>
      <c r="GD348" s="4"/>
      <c r="GE348" s="4"/>
      <c r="GF348" s="4"/>
      <c r="GG348" s="4"/>
      <c r="GH348" s="4"/>
      <c r="GI348" s="4"/>
      <c r="GJ348" s="4"/>
      <c r="GK348" s="4"/>
      <c r="GL348" s="4"/>
      <c r="GM348" s="4"/>
      <c r="GN348" s="4"/>
      <c r="GO348" s="4"/>
      <c r="GP348" s="4"/>
      <c r="GQ348" s="4"/>
      <c r="GR348" s="4"/>
      <c r="GS348" s="4"/>
      <c r="GT348" s="4"/>
      <c r="GU348" s="4"/>
      <c r="GV348" s="4"/>
      <c r="GW348" s="4"/>
      <c r="GX348" s="4"/>
      <c r="GY348" s="4"/>
      <c r="GZ348" s="4"/>
      <c r="HA348" s="4"/>
      <c r="HB348" s="4"/>
      <c r="HC348" s="4"/>
      <c r="HD348" s="4"/>
      <c r="HE348" s="4"/>
      <c r="HF348" s="4"/>
      <c r="HG348" s="4"/>
      <c r="HH348" s="4"/>
      <c r="HI348" s="4"/>
      <c r="HJ348" s="4"/>
      <c r="HK348" s="4"/>
      <c r="HL348" s="4"/>
      <c r="HM348" s="4"/>
      <c r="HN348" s="4"/>
      <c r="HO348" s="4"/>
      <c r="HP348" s="4"/>
      <c r="HQ348" s="4"/>
      <c r="HR348" s="4"/>
      <c r="HS348" s="4"/>
      <c r="HT348" s="4"/>
      <c r="HU348" s="4"/>
      <c r="HV348" s="4"/>
      <c r="HW348" s="4"/>
      <c r="HX348" s="4"/>
      <c r="HY348" s="4"/>
      <c r="HZ348" s="4"/>
      <c r="IA348" s="4"/>
      <c r="IB348" s="4"/>
      <c r="IC348" s="4"/>
      <c r="ID348" s="4"/>
      <c r="IE348" s="4"/>
      <c r="IF348" s="4"/>
      <c r="IG348" s="4"/>
      <c r="IH348" s="4"/>
      <c r="II348" s="4"/>
      <c r="IJ348" s="4"/>
      <c r="IK348" s="4"/>
      <c r="IL348" s="4"/>
      <c r="IM348" s="4"/>
      <c r="IN348" s="4"/>
      <c r="IO348" s="4"/>
      <c r="IP348" s="4"/>
      <c r="IQ348" s="4"/>
      <c r="IR348" s="4"/>
      <c r="IS348" s="4"/>
      <c r="IT348" s="4"/>
      <c r="IU348" s="4"/>
      <c r="IV348" s="4"/>
      <c r="IW348" s="4"/>
      <c r="IX348" s="4"/>
      <c r="IY348" s="4"/>
      <c r="IZ348" s="4"/>
      <c r="JA348" s="4"/>
      <c r="JB348" s="4"/>
      <c r="JC348" s="4"/>
      <c r="JD348" s="4"/>
      <c r="JE348" s="4"/>
      <c r="JF348" s="4"/>
      <c r="JG348" s="4"/>
      <c r="JH348" s="4"/>
      <c r="JI348" s="4"/>
      <c r="JJ348" s="4"/>
      <c r="JK348" s="4"/>
      <c r="JL348" s="4"/>
      <c r="JM348" s="4"/>
      <c r="JN348" s="4"/>
      <c r="JO348" s="4"/>
      <c r="JP348" s="4"/>
      <c r="JQ348" s="4"/>
      <c r="JR348" s="4"/>
      <c r="JS348" s="4"/>
      <c r="JT348" s="4"/>
      <c r="JU348" s="4"/>
      <c r="JV348" s="4"/>
      <c r="JW348" s="4"/>
      <c r="JX348" s="4"/>
      <c r="JY348" s="4"/>
      <c r="JZ348" s="4"/>
      <c r="KA348" s="4"/>
      <c r="KB348" s="4"/>
      <c r="KC348" s="4"/>
      <c r="KD348" s="4"/>
      <c r="KE348" s="4"/>
      <c r="KF348" s="4"/>
      <c r="KG348" s="4"/>
      <c r="KH348" s="4"/>
      <c r="KI348" s="4"/>
      <c r="KJ348" s="4"/>
      <c r="KK348" s="4"/>
      <c r="KL348" s="4"/>
      <c r="KM348" s="4"/>
      <c r="KN348" s="4"/>
      <c r="KO348" s="4"/>
      <c r="KP348" s="4"/>
      <c r="KQ348" s="4"/>
      <c r="KR348" s="4"/>
      <c r="KS348" s="4"/>
      <c r="KT348" s="4"/>
      <c r="KU348" s="4"/>
      <c r="KV348" s="4"/>
      <c r="KW348" s="4"/>
      <c r="KX348" s="4"/>
      <c r="KY348" s="4"/>
      <c r="KZ348" s="4"/>
      <c r="LA348" s="4"/>
      <c r="LB348" s="4"/>
      <c r="LC348" s="4"/>
      <c r="LD348" s="4"/>
      <c r="LE348" s="4"/>
      <c r="LF348" s="4"/>
      <c r="LG348" s="4"/>
      <c r="LH348" s="4"/>
      <c r="LI348" s="4"/>
      <c r="LJ348" s="4"/>
      <c r="LK348" s="4"/>
      <c r="LL348" s="4"/>
      <c r="LM348" s="4"/>
      <c r="LN348" s="4"/>
      <c r="LO348" s="4"/>
      <c r="LP348" s="4"/>
      <c r="LQ348" s="4"/>
      <c r="LR348" s="4"/>
      <c r="LS348" s="4"/>
      <c r="LT348" s="4"/>
      <c r="LU348" s="4"/>
      <c r="LV348" s="4"/>
      <c r="LW348" s="4"/>
      <c r="LX348" s="4"/>
      <c r="LY348" s="4"/>
      <c r="LZ348" s="4"/>
      <c r="MA348" s="4"/>
      <c r="MB348" s="4"/>
      <c r="MC348" s="4"/>
      <c r="MD348" s="4"/>
      <c r="ME348" s="4"/>
      <c r="MF348" s="4"/>
      <c r="MG348" s="4"/>
      <c r="MH348" s="4"/>
      <c r="MI348" s="4"/>
      <c r="MJ348" s="4"/>
      <c r="MK348" s="4"/>
      <c r="ML348" s="4"/>
      <c r="MM348" s="4"/>
      <c r="MN348" s="4"/>
      <c r="MO348" s="4"/>
      <c r="MP348" s="4"/>
      <c r="MQ348" s="4"/>
      <c r="MR348" s="4"/>
      <c r="MS348" s="4"/>
      <c r="MT348" s="4"/>
      <c r="MU348" s="4"/>
      <c r="MV348" s="4"/>
      <c r="MW348" s="4"/>
      <c r="MX348" s="4"/>
      <c r="MY348" s="4"/>
      <c r="MZ348" s="4"/>
      <c r="NA348" s="4"/>
      <c r="NB348" s="4"/>
      <c r="NC348" s="4"/>
      <c r="ND348" s="4"/>
      <c r="NE348" s="4"/>
      <c r="NF348" s="4"/>
      <c r="NG348" s="4"/>
      <c r="NH348" s="4"/>
      <c r="NI348" s="4"/>
      <c r="NJ348" s="4"/>
      <c r="NK348" s="4"/>
      <c r="NL348" s="4"/>
      <c r="NM348" s="4"/>
      <c r="NN348" s="4"/>
      <c r="NO348" s="4"/>
      <c r="NP348" s="4"/>
      <c r="NQ348" s="4"/>
      <c r="NR348" s="4"/>
      <c r="NS348" s="4"/>
      <c r="NT348" s="4"/>
      <c r="NU348" s="4"/>
      <c r="NV348" s="4"/>
      <c r="NW348" s="4"/>
      <c r="NX348" s="4"/>
      <c r="NY348" s="4"/>
      <c r="NZ348" s="4"/>
      <c r="OA348" s="4"/>
      <c r="OB348" s="4"/>
      <c r="OC348" s="4"/>
      <c r="OD348" s="4"/>
      <c r="OE348" s="4"/>
      <c r="OF348" s="4"/>
      <c r="OG348" s="4"/>
      <c r="OH348" s="4"/>
      <c r="OI348" s="4"/>
      <c r="OJ348" s="4"/>
      <c r="OK348" s="4"/>
      <c r="OL348" s="4"/>
      <c r="OM348" s="4"/>
      <c r="ON348" s="4"/>
      <c r="OO348" s="4"/>
      <c r="OP348" s="4"/>
      <c r="OQ348" s="4"/>
      <c r="OR348" s="4"/>
      <c r="OS348" s="4"/>
      <c r="OT348" s="4"/>
      <c r="OU348" s="4"/>
      <c r="OV348" s="4"/>
      <c r="OW348" s="4"/>
      <c r="OX348" s="4"/>
      <c r="OY348" s="4"/>
      <c r="OZ348" s="4"/>
      <c r="PA348" s="4"/>
      <c r="PB348" s="4"/>
      <c r="PC348" s="4"/>
      <c r="PD348" s="4"/>
      <c r="PE348" s="4"/>
      <c r="PF348" s="4"/>
      <c r="PG348" s="4"/>
      <c r="PH348" s="4"/>
      <c r="PI348" s="4"/>
      <c r="PJ348" s="4"/>
      <c r="PK348" s="4"/>
      <c r="PL348" s="4"/>
      <c r="PM348" s="4"/>
      <c r="PN348" s="4"/>
      <c r="PO348" s="4"/>
      <c r="PP348" s="4"/>
      <c r="PQ348" s="4"/>
      <c r="PR348" s="4"/>
      <c r="PS348" s="4"/>
      <c r="PT348" s="4"/>
      <c r="PU348" s="4"/>
      <c r="PV348" s="4"/>
      <c r="PW348" s="4"/>
      <c r="PX348" s="4"/>
      <c r="PY348" s="4"/>
      <c r="PZ348" s="4"/>
      <c r="QA348" s="4"/>
      <c r="QB348" s="4"/>
      <c r="QC348" s="4"/>
      <c r="QD348" s="4"/>
      <c r="QE348" s="4"/>
      <c r="QF348" s="4"/>
      <c r="QG348" s="4"/>
      <c r="QH348" s="4"/>
      <c r="QI348" s="4"/>
      <c r="QJ348" s="4"/>
      <c r="QK348" s="4"/>
      <c r="QL348" s="4"/>
      <c r="QM348" s="4"/>
      <c r="QN348" s="4"/>
      <c r="QO348" s="4"/>
      <c r="QP348" s="4"/>
      <c r="QQ348" s="4"/>
      <c r="QR348" s="4"/>
      <c r="QS348" s="4"/>
      <c r="QT348" s="4"/>
      <c r="QU348" s="4"/>
      <c r="QV348" s="4"/>
      <c r="QW348" s="4"/>
      <c r="QX348" s="4"/>
      <c r="QY348" s="4"/>
      <c r="QZ348" s="4"/>
      <c r="RA348" s="4"/>
      <c r="RB348" s="4"/>
      <c r="RC348" s="4"/>
      <c r="RD348" s="4"/>
      <c r="RE348" s="4"/>
      <c r="RF348" s="4"/>
      <c r="RG348" s="4"/>
      <c r="RH348" s="4"/>
      <c r="RI348" s="4"/>
      <c r="RJ348" s="4"/>
      <c r="RK348" s="4"/>
      <c r="RL348" s="4"/>
      <c r="RM348" s="4"/>
      <c r="RN348" s="4"/>
      <c r="RO348" s="4"/>
      <c r="RP348" s="4"/>
      <c r="RQ348" s="4"/>
      <c r="RR348" s="4"/>
      <c r="RS348" s="4"/>
      <c r="RT348" s="4"/>
      <c r="RU348" s="4"/>
      <c r="RV348" s="4"/>
      <c r="RW348" s="4"/>
      <c r="RX348" s="4"/>
      <c r="RY348" s="4"/>
      <c r="RZ348" s="4"/>
      <c r="SA348" s="4"/>
      <c r="SB348" s="4"/>
      <c r="SC348" s="4"/>
      <c r="SD348" s="4"/>
      <c r="SE348" s="4"/>
      <c r="SF348" s="4"/>
      <c r="SG348" s="4"/>
      <c r="SH348" s="4"/>
      <c r="SI348" s="4"/>
      <c r="SJ348" s="4"/>
    </row>
    <row r="349" spans="1:504">
      <c r="J349" s="183"/>
      <c r="K349" s="194"/>
      <c r="L349" s="194"/>
      <c r="M349" s="19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  <c r="DY349" s="4"/>
      <c r="DZ349" s="4"/>
      <c r="EA349" s="4"/>
      <c r="EB349" s="4"/>
      <c r="EC349" s="4"/>
      <c r="ED349" s="4"/>
      <c r="EE349" s="4"/>
      <c r="EF349" s="4"/>
      <c r="EG349" s="4"/>
      <c r="EH349" s="4"/>
      <c r="EI349" s="4"/>
      <c r="EJ349" s="4"/>
      <c r="EK349" s="4"/>
      <c r="EL349" s="4"/>
      <c r="EM349" s="4"/>
      <c r="EN349" s="4"/>
      <c r="EO349" s="4"/>
      <c r="EP349" s="4"/>
      <c r="EQ349" s="4"/>
      <c r="ER349" s="4"/>
      <c r="ES349" s="4"/>
      <c r="ET349" s="4"/>
      <c r="EU349" s="4"/>
      <c r="EV349" s="4"/>
      <c r="EW349" s="4"/>
      <c r="EX349" s="4"/>
      <c r="EY349" s="4"/>
      <c r="EZ349" s="4"/>
      <c r="FA349" s="4"/>
      <c r="FB349" s="4"/>
      <c r="FC349" s="4"/>
      <c r="FD349" s="4"/>
      <c r="FE349" s="4"/>
      <c r="FF349" s="4"/>
      <c r="FG349" s="4"/>
      <c r="FH349" s="4"/>
      <c r="FI349" s="4"/>
      <c r="FJ349" s="4"/>
      <c r="FK349" s="4"/>
      <c r="FL349" s="4"/>
      <c r="FM349" s="4"/>
      <c r="FN349" s="4"/>
      <c r="FO349" s="4"/>
      <c r="FP349" s="4"/>
      <c r="FQ349" s="4"/>
      <c r="FR349" s="4"/>
      <c r="FS349" s="4"/>
      <c r="FT349" s="4"/>
      <c r="FU349" s="4"/>
      <c r="FV349" s="4"/>
      <c r="FW349" s="4"/>
      <c r="FX349" s="4"/>
      <c r="FY349" s="4"/>
      <c r="FZ349" s="4"/>
      <c r="GA349" s="4"/>
      <c r="GB349" s="4"/>
      <c r="GC349" s="4"/>
      <c r="GD349" s="4"/>
      <c r="GE349" s="4"/>
      <c r="GF349" s="4"/>
      <c r="GG349" s="4"/>
      <c r="GH349" s="4"/>
      <c r="GI349" s="4"/>
      <c r="GJ349" s="4"/>
      <c r="GK349" s="4"/>
      <c r="GL349" s="4"/>
      <c r="GM349" s="4"/>
      <c r="GN349" s="4"/>
      <c r="GO349" s="4"/>
      <c r="GP349" s="4"/>
      <c r="GQ349" s="4"/>
      <c r="GR349" s="4"/>
      <c r="GS349" s="4"/>
      <c r="GT349" s="4"/>
      <c r="GU349" s="4"/>
      <c r="GV349" s="4"/>
      <c r="GW349" s="4"/>
      <c r="GX349" s="4"/>
      <c r="GY349" s="4"/>
      <c r="GZ349" s="4"/>
      <c r="HA349" s="4"/>
      <c r="HB349" s="4"/>
      <c r="HC349" s="4"/>
      <c r="HD349" s="4"/>
      <c r="HE349" s="4"/>
      <c r="HF349" s="4"/>
      <c r="HG349" s="4"/>
      <c r="HH349" s="4"/>
      <c r="HI349" s="4"/>
      <c r="HJ349" s="4"/>
      <c r="HK349" s="4"/>
      <c r="HL349" s="4"/>
      <c r="HM349" s="4"/>
      <c r="HN349" s="4"/>
      <c r="HO349" s="4"/>
      <c r="HP349" s="4"/>
      <c r="HQ349" s="4"/>
      <c r="HR349" s="4"/>
      <c r="HS349" s="4"/>
      <c r="HT349" s="4"/>
      <c r="HU349" s="4"/>
      <c r="HV349" s="4"/>
      <c r="HW349" s="4"/>
      <c r="HX349" s="4"/>
      <c r="HY349" s="4"/>
      <c r="HZ349" s="4"/>
      <c r="IA349" s="4"/>
      <c r="IB349" s="4"/>
      <c r="IC349" s="4"/>
      <c r="ID349" s="4"/>
      <c r="IE349" s="4"/>
      <c r="IF349" s="4"/>
      <c r="IG349" s="4"/>
      <c r="IH349" s="4"/>
      <c r="II349" s="4"/>
      <c r="IJ349" s="4"/>
      <c r="IK349" s="4"/>
      <c r="IL349" s="4"/>
      <c r="IM349" s="4"/>
      <c r="IN349" s="4"/>
      <c r="IO349" s="4"/>
      <c r="IP349" s="4"/>
      <c r="IQ349" s="4"/>
      <c r="IR349" s="4"/>
      <c r="IS349" s="4"/>
      <c r="IT349" s="4"/>
      <c r="IU349" s="4"/>
      <c r="IV349" s="4"/>
      <c r="IW349" s="4"/>
      <c r="IX349" s="4"/>
      <c r="IY349" s="4"/>
      <c r="IZ349" s="4"/>
      <c r="JA349" s="4"/>
      <c r="JB349" s="4"/>
      <c r="JC349" s="4"/>
      <c r="JD349" s="4"/>
      <c r="JE349" s="4"/>
      <c r="JF349" s="4"/>
      <c r="JG349" s="4"/>
      <c r="JH349" s="4"/>
      <c r="JI349" s="4"/>
      <c r="JJ349" s="4"/>
      <c r="JK349" s="4"/>
      <c r="JL349" s="4"/>
      <c r="JM349" s="4"/>
      <c r="JN349" s="4"/>
      <c r="JO349" s="4"/>
      <c r="JP349" s="4"/>
      <c r="JQ349" s="4"/>
      <c r="JR349" s="4"/>
      <c r="JS349" s="4"/>
      <c r="JT349" s="4"/>
      <c r="JU349" s="4"/>
      <c r="JV349" s="4"/>
      <c r="JW349" s="4"/>
      <c r="JX349" s="4"/>
      <c r="JY349" s="4"/>
      <c r="JZ349" s="4"/>
      <c r="KA349" s="4"/>
      <c r="KB349" s="4"/>
      <c r="KC349" s="4"/>
      <c r="KD349" s="4"/>
      <c r="KE349" s="4"/>
      <c r="KF349" s="4"/>
      <c r="KG349" s="4"/>
      <c r="KH349" s="4"/>
      <c r="KI349" s="4"/>
      <c r="KJ349" s="4"/>
      <c r="KK349" s="4"/>
      <c r="KL349" s="4"/>
      <c r="KM349" s="4"/>
      <c r="KN349" s="4"/>
      <c r="KO349" s="4"/>
      <c r="KP349" s="4"/>
      <c r="KQ349" s="4"/>
      <c r="KR349" s="4"/>
      <c r="KS349" s="4"/>
      <c r="KT349" s="4"/>
      <c r="KU349" s="4"/>
      <c r="KV349" s="4"/>
      <c r="KW349" s="4"/>
      <c r="KX349" s="4"/>
      <c r="KY349" s="4"/>
      <c r="KZ349" s="4"/>
      <c r="LA349" s="4"/>
      <c r="LB349" s="4"/>
      <c r="LC349" s="4"/>
      <c r="LD349" s="4"/>
      <c r="LE349" s="4"/>
      <c r="LF349" s="4"/>
      <c r="LG349" s="4"/>
      <c r="LH349" s="4"/>
      <c r="LI349" s="4"/>
      <c r="LJ349" s="4"/>
      <c r="LK349" s="4"/>
      <c r="LL349" s="4"/>
      <c r="LM349" s="4"/>
      <c r="LN349" s="4"/>
      <c r="LO349" s="4"/>
      <c r="LP349" s="4"/>
      <c r="LQ349" s="4"/>
      <c r="LR349" s="4"/>
      <c r="LS349" s="4"/>
      <c r="LT349" s="4"/>
      <c r="LU349" s="4"/>
      <c r="LV349" s="4"/>
      <c r="LW349" s="4"/>
      <c r="LX349" s="4"/>
      <c r="LY349" s="4"/>
      <c r="LZ349" s="4"/>
      <c r="MA349" s="4"/>
      <c r="MB349" s="4"/>
      <c r="MC349" s="4"/>
      <c r="MD349" s="4"/>
      <c r="ME349" s="4"/>
      <c r="MF349" s="4"/>
      <c r="MG349" s="4"/>
      <c r="MH349" s="4"/>
      <c r="MI349" s="4"/>
      <c r="MJ349" s="4"/>
      <c r="MK349" s="4"/>
      <c r="ML349" s="4"/>
      <c r="MM349" s="4"/>
      <c r="MN349" s="4"/>
      <c r="MO349" s="4"/>
      <c r="MP349" s="4"/>
      <c r="MQ349" s="4"/>
      <c r="MR349" s="4"/>
      <c r="MS349" s="4"/>
      <c r="MT349" s="4"/>
      <c r="MU349" s="4"/>
      <c r="MV349" s="4"/>
      <c r="MW349" s="4"/>
      <c r="MX349" s="4"/>
      <c r="MY349" s="4"/>
      <c r="MZ349" s="4"/>
      <c r="NA349" s="4"/>
      <c r="NB349" s="4"/>
      <c r="NC349" s="4"/>
      <c r="ND349" s="4"/>
      <c r="NE349" s="4"/>
      <c r="NF349" s="4"/>
      <c r="NG349" s="4"/>
      <c r="NH349" s="4"/>
      <c r="NI349" s="4"/>
      <c r="NJ349" s="4"/>
      <c r="NK349" s="4"/>
      <c r="NL349" s="4"/>
      <c r="NM349" s="4"/>
      <c r="NN349" s="4"/>
      <c r="NO349" s="4"/>
      <c r="NP349" s="4"/>
      <c r="NQ349" s="4"/>
      <c r="NR349" s="4"/>
      <c r="NS349" s="4"/>
      <c r="NT349" s="4"/>
      <c r="NU349" s="4"/>
      <c r="NV349" s="4"/>
      <c r="NW349" s="4"/>
      <c r="NX349" s="4"/>
      <c r="NY349" s="4"/>
      <c r="NZ349" s="4"/>
      <c r="OA349" s="4"/>
      <c r="OB349" s="4"/>
      <c r="OC349" s="4"/>
      <c r="OD349" s="4"/>
      <c r="OE349" s="4"/>
      <c r="OF349" s="4"/>
      <c r="OG349" s="4"/>
      <c r="OH349" s="4"/>
      <c r="OI349" s="4"/>
      <c r="OJ349" s="4"/>
      <c r="OK349" s="4"/>
      <c r="OL349" s="4"/>
      <c r="OM349" s="4"/>
      <c r="ON349" s="4"/>
      <c r="OO349" s="4"/>
      <c r="OP349" s="4"/>
      <c r="OQ349" s="4"/>
      <c r="OR349" s="4"/>
      <c r="OS349" s="4"/>
      <c r="OT349" s="4"/>
      <c r="OU349" s="4"/>
      <c r="OV349" s="4"/>
      <c r="OW349" s="4"/>
      <c r="OX349" s="4"/>
      <c r="OY349" s="4"/>
      <c r="OZ349" s="4"/>
      <c r="PA349" s="4"/>
      <c r="PB349" s="4"/>
      <c r="PC349" s="4"/>
      <c r="PD349" s="4"/>
      <c r="PE349" s="4"/>
      <c r="PF349" s="4"/>
      <c r="PG349" s="4"/>
      <c r="PH349" s="4"/>
      <c r="PI349" s="4"/>
      <c r="PJ349" s="4"/>
      <c r="PK349" s="4"/>
      <c r="PL349" s="4"/>
      <c r="PM349" s="4"/>
      <c r="PN349" s="4"/>
      <c r="PO349" s="4"/>
      <c r="PP349" s="4"/>
      <c r="PQ349" s="4"/>
      <c r="PR349" s="4"/>
      <c r="PS349" s="4"/>
      <c r="PT349" s="4"/>
      <c r="PU349" s="4"/>
      <c r="PV349" s="4"/>
      <c r="PW349" s="4"/>
      <c r="PX349" s="4"/>
      <c r="PY349" s="4"/>
      <c r="PZ349" s="4"/>
      <c r="QA349" s="4"/>
      <c r="QB349" s="4"/>
      <c r="QC349" s="4"/>
      <c r="QD349" s="4"/>
      <c r="QE349" s="4"/>
      <c r="QF349" s="4"/>
      <c r="QG349" s="4"/>
      <c r="QH349" s="4"/>
      <c r="QI349" s="4"/>
      <c r="QJ349" s="4"/>
      <c r="QK349" s="4"/>
      <c r="QL349" s="4"/>
      <c r="QM349" s="4"/>
      <c r="QN349" s="4"/>
      <c r="QO349" s="4"/>
      <c r="QP349" s="4"/>
      <c r="QQ349" s="4"/>
      <c r="QR349" s="4"/>
      <c r="QS349" s="4"/>
      <c r="QT349" s="4"/>
      <c r="QU349" s="4"/>
      <c r="QV349" s="4"/>
      <c r="QW349" s="4"/>
      <c r="QX349" s="4"/>
      <c r="QY349" s="4"/>
      <c r="QZ349" s="4"/>
      <c r="RA349" s="4"/>
      <c r="RB349" s="4"/>
      <c r="RC349" s="4"/>
      <c r="RD349" s="4"/>
      <c r="RE349" s="4"/>
      <c r="RF349" s="4"/>
      <c r="RG349" s="4"/>
      <c r="RH349" s="4"/>
      <c r="RI349" s="4"/>
      <c r="RJ349" s="4"/>
      <c r="RK349" s="4"/>
      <c r="RL349" s="4"/>
      <c r="RM349" s="4"/>
      <c r="RN349" s="4"/>
      <c r="RO349" s="4"/>
      <c r="RP349" s="4"/>
      <c r="RQ349" s="4"/>
      <c r="RR349" s="4"/>
      <c r="RS349" s="4"/>
      <c r="RT349" s="4"/>
      <c r="RU349" s="4"/>
      <c r="RV349" s="4"/>
      <c r="RW349" s="4"/>
      <c r="RX349" s="4"/>
      <c r="RY349" s="4"/>
      <c r="RZ349" s="4"/>
      <c r="SA349" s="4"/>
      <c r="SB349" s="4"/>
      <c r="SC349" s="4"/>
      <c r="SD349" s="4"/>
      <c r="SE349" s="4"/>
      <c r="SF349" s="4"/>
      <c r="SG349" s="4"/>
      <c r="SH349" s="4"/>
      <c r="SI349" s="4"/>
      <c r="SJ349" s="4"/>
    </row>
    <row r="350" spans="1:504">
      <c r="J350" s="183"/>
      <c r="K350" s="194"/>
      <c r="L350" s="194"/>
      <c r="M350" s="19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  <c r="DU350" s="4"/>
      <c r="DV350" s="4"/>
      <c r="DW350" s="4"/>
      <c r="DX350" s="4"/>
      <c r="DY350" s="4"/>
      <c r="DZ350" s="4"/>
      <c r="EA350" s="4"/>
      <c r="EB350" s="4"/>
      <c r="EC350" s="4"/>
      <c r="ED350" s="4"/>
      <c r="EE350" s="4"/>
      <c r="EF350" s="4"/>
      <c r="EG350" s="4"/>
      <c r="EH350" s="4"/>
      <c r="EI350" s="4"/>
      <c r="EJ350" s="4"/>
      <c r="EK350" s="4"/>
      <c r="EL350" s="4"/>
      <c r="EM350" s="4"/>
      <c r="EN350" s="4"/>
      <c r="EO350" s="4"/>
      <c r="EP350" s="4"/>
      <c r="EQ350" s="4"/>
      <c r="ER350" s="4"/>
      <c r="ES350" s="4"/>
      <c r="ET350" s="4"/>
      <c r="EU350" s="4"/>
      <c r="EV350" s="4"/>
      <c r="EW350" s="4"/>
      <c r="EX350" s="4"/>
      <c r="EY350" s="4"/>
      <c r="EZ350" s="4"/>
      <c r="FA350" s="4"/>
      <c r="FB350" s="4"/>
      <c r="FC350" s="4"/>
      <c r="FD350" s="4"/>
      <c r="FE350" s="4"/>
      <c r="FF350" s="4"/>
      <c r="FG350" s="4"/>
      <c r="FH350" s="4"/>
      <c r="FI350" s="4"/>
      <c r="FJ350" s="4"/>
      <c r="FK350" s="4"/>
      <c r="FL350" s="4"/>
      <c r="FM350" s="4"/>
      <c r="FN350" s="4"/>
      <c r="FO350" s="4"/>
      <c r="FP350" s="4"/>
      <c r="FQ350" s="4"/>
      <c r="FR350" s="4"/>
      <c r="FS350" s="4"/>
      <c r="FT350" s="4"/>
      <c r="FU350" s="4"/>
      <c r="FV350" s="4"/>
      <c r="FW350" s="4"/>
      <c r="FX350" s="4"/>
      <c r="FY350" s="4"/>
      <c r="FZ350" s="4"/>
      <c r="GA350" s="4"/>
      <c r="GB350" s="4"/>
      <c r="GC350" s="4"/>
      <c r="GD350" s="4"/>
      <c r="GE350" s="4"/>
      <c r="GF350" s="4"/>
      <c r="GG350" s="4"/>
      <c r="GH350" s="4"/>
      <c r="GI350" s="4"/>
      <c r="GJ350" s="4"/>
      <c r="GK350" s="4"/>
      <c r="GL350" s="4"/>
      <c r="GM350" s="4"/>
      <c r="GN350" s="4"/>
      <c r="GO350" s="4"/>
      <c r="GP350" s="4"/>
      <c r="GQ350" s="4"/>
      <c r="GR350" s="4"/>
      <c r="GS350" s="4"/>
      <c r="GT350" s="4"/>
      <c r="GU350" s="4"/>
      <c r="GV350" s="4"/>
      <c r="GW350" s="4"/>
      <c r="GX350" s="4"/>
      <c r="GY350" s="4"/>
      <c r="GZ350" s="4"/>
      <c r="HA350" s="4"/>
      <c r="HB350" s="4"/>
      <c r="HC350" s="4"/>
      <c r="HD350" s="4"/>
      <c r="HE350" s="4"/>
      <c r="HF350" s="4"/>
      <c r="HG350" s="4"/>
      <c r="HH350" s="4"/>
      <c r="HI350" s="4"/>
      <c r="HJ350" s="4"/>
      <c r="HK350" s="4"/>
      <c r="HL350" s="4"/>
      <c r="HM350" s="4"/>
      <c r="HN350" s="4"/>
      <c r="HO350" s="4"/>
      <c r="HP350" s="4"/>
      <c r="HQ350" s="4"/>
      <c r="HR350" s="4"/>
      <c r="HS350" s="4"/>
      <c r="HT350" s="4"/>
      <c r="HU350" s="4"/>
      <c r="HV350" s="4"/>
      <c r="HW350" s="4"/>
      <c r="HX350" s="4"/>
      <c r="HY350" s="4"/>
      <c r="HZ350" s="4"/>
      <c r="IA350" s="4"/>
      <c r="IB350" s="4"/>
      <c r="IC350" s="4"/>
      <c r="ID350" s="4"/>
      <c r="IE350" s="4"/>
      <c r="IF350" s="4"/>
      <c r="IG350" s="4"/>
      <c r="IH350" s="4"/>
      <c r="II350" s="4"/>
      <c r="IJ350" s="4"/>
      <c r="IK350" s="4"/>
      <c r="IL350" s="4"/>
      <c r="IM350" s="4"/>
      <c r="IN350" s="4"/>
      <c r="IO350" s="4"/>
      <c r="IP350" s="4"/>
      <c r="IQ350" s="4"/>
      <c r="IR350" s="4"/>
      <c r="IS350" s="4"/>
      <c r="IT350" s="4"/>
      <c r="IU350" s="4"/>
      <c r="IV350" s="4"/>
      <c r="IW350" s="4"/>
      <c r="IX350" s="4"/>
      <c r="IY350" s="4"/>
      <c r="IZ350" s="4"/>
      <c r="JA350" s="4"/>
      <c r="JB350" s="4"/>
      <c r="JC350" s="4"/>
      <c r="JD350" s="4"/>
      <c r="JE350" s="4"/>
      <c r="JF350" s="4"/>
      <c r="JG350" s="4"/>
      <c r="JH350" s="4"/>
      <c r="JI350" s="4"/>
      <c r="JJ350" s="4"/>
      <c r="JK350" s="4"/>
      <c r="JL350" s="4"/>
      <c r="JM350" s="4"/>
      <c r="JN350" s="4"/>
      <c r="JO350" s="4"/>
      <c r="JP350" s="4"/>
      <c r="JQ350" s="4"/>
      <c r="JR350" s="4"/>
      <c r="JS350" s="4"/>
      <c r="JT350" s="4"/>
      <c r="JU350" s="4"/>
      <c r="JV350" s="4"/>
      <c r="JW350" s="4"/>
      <c r="JX350" s="4"/>
      <c r="JY350" s="4"/>
      <c r="JZ350" s="4"/>
      <c r="KA350" s="4"/>
      <c r="KB350" s="4"/>
      <c r="KC350" s="4"/>
      <c r="KD350" s="4"/>
      <c r="KE350" s="4"/>
      <c r="KF350" s="4"/>
      <c r="KG350" s="4"/>
      <c r="KH350" s="4"/>
      <c r="KI350" s="4"/>
      <c r="KJ350" s="4"/>
      <c r="KK350" s="4"/>
      <c r="KL350" s="4"/>
      <c r="KM350" s="4"/>
      <c r="KN350" s="4"/>
      <c r="KO350" s="4"/>
      <c r="KP350" s="4"/>
      <c r="KQ350" s="4"/>
      <c r="KR350" s="4"/>
      <c r="KS350" s="4"/>
      <c r="KT350" s="4"/>
      <c r="KU350" s="4"/>
      <c r="KV350" s="4"/>
      <c r="KW350" s="4"/>
      <c r="KX350" s="4"/>
      <c r="KY350" s="4"/>
      <c r="KZ350" s="4"/>
      <c r="LA350" s="4"/>
      <c r="LB350" s="4"/>
      <c r="LC350" s="4"/>
      <c r="LD350" s="4"/>
      <c r="LE350" s="4"/>
      <c r="LF350" s="4"/>
      <c r="LG350" s="4"/>
      <c r="LH350" s="4"/>
      <c r="LI350" s="4"/>
      <c r="LJ350" s="4"/>
      <c r="LK350" s="4"/>
      <c r="LL350" s="4"/>
      <c r="LM350" s="4"/>
      <c r="LN350" s="4"/>
      <c r="LO350" s="4"/>
      <c r="LP350" s="4"/>
      <c r="LQ350" s="4"/>
      <c r="LR350" s="4"/>
      <c r="LS350" s="4"/>
      <c r="LT350" s="4"/>
      <c r="LU350" s="4"/>
      <c r="LV350" s="4"/>
      <c r="LW350" s="4"/>
      <c r="LX350" s="4"/>
      <c r="LY350" s="4"/>
      <c r="LZ350" s="4"/>
      <c r="MA350" s="4"/>
      <c r="MB350" s="4"/>
      <c r="MC350" s="4"/>
      <c r="MD350" s="4"/>
      <c r="ME350" s="4"/>
      <c r="MF350" s="4"/>
      <c r="MG350" s="4"/>
      <c r="MH350" s="4"/>
      <c r="MI350" s="4"/>
      <c r="MJ350" s="4"/>
      <c r="MK350" s="4"/>
      <c r="ML350" s="4"/>
      <c r="MM350" s="4"/>
      <c r="MN350" s="4"/>
      <c r="MO350" s="4"/>
      <c r="MP350" s="4"/>
      <c r="MQ350" s="4"/>
      <c r="MR350" s="4"/>
      <c r="MS350" s="4"/>
      <c r="MT350" s="4"/>
      <c r="MU350" s="4"/>
      <c r="MV350" s="4"/>
      <c r="MW350" s="4"/>
      <c r="MX350" s="4"/>
      <c r="MY350" s="4"/>
      <c r="MZ350" s="4"/>
      <c r="NA350" s="4"/>
      <c r="NB350" s="4"/>
      <c r="NC350" s="4"/>
      <c r="ND350" s="4"/>
      <c r="NE350" s="4"/>
      <c r="NF350" s="4"/>
      <c r="NG350" s="4"/>
      <c r="NH350" s="4"/>
      <c r="NI350" s="4"/>
      <c r="NJ350" s="4"/>
      <c r="NK350" s="4"/>
      <c r="NL350" s="4"/>
      <c r="NM350" s="4"/>
      <c r="NN350" s="4"/>
      <c r="NO350" s="4"/>
      <c r="NP350" s="4"/>
      <c r="NQ350" s="4"/>
      <c r="NR350" s="4"/>
      <c r="NS350" s="4"/>
      <c r="NT350" s="4"/>
      <c r="NU350" s="4"/>
      <c r="NV350" s="4"/>
      <c r="NW350" s="4"/>
      <c r="NX350" s="4"/>
      <c r="NY350" s="4"/>
      <c r="NZ350" s="4"/>
      <c r="OA350" s="4"/>
      <c r="OB350" s="4"/>
      <c r="OC350" s="4"/>
      <c r="OD350" s="4"/>
      <c r="OE350" s="4"/>
      <c r="OF350" s="4"/>
      <c r="OG350" s="4"/>
      <c r="OH350" s="4"/>
      <c r="OI350" s="4"/>
      <c r="OJ350" s="4"/>
      <c r="OK350" s="4"/>
      <c r="OL350" s="4"/>
      <c r="OM350" s="4"/>
      <c r="ON350" s="4"/>
      <c r="OO350" s="4"/>
      <c r="OP350" s="4"/>
      <c r="OQ350" s="4"/>
      <c r="OR350" s="4"/>
      <c r="OS350" s="4"/>
      <c r="OT350" s="4"/>
      <c r="OU350" s="4"/>
      <c r="OV350" s="4"/>
      <c r="OW350" s="4"/>
      <c r="OX350" s="4"/>
      <c r="OY350" s="4"/>
      <c r="OZ350" s="4"/>
      <c r="PA350" s="4"/>
      <c r="PB350" s="4"/>
      <c r="PC350" s="4"/>
      <c r="PD350" s="4"/>
      <c r="PE350" s="4"/>
      <c r="PF350" s="4"/>
      <c r="PG350" s="4"/>
      <c r="PH350" s="4"/>
      <c r="PI350" s="4"/>
      <c r="PJ350" s="4"/>
      <c r="PK350" s="4"/>
      <c r="PL350" s="4"/>
      <c r="PM350" s="4"/>
      <c r="PN350" s="4"/>
      <c r="PO350" s="4"/>
      <c r="PP350" s="4"/>
      <c r="PQ350" s="4"/>
      <c r="PR350" s="4"/>
      <c r="PS350" s="4"/>
      <c r="PT350" s="4"/>
      <c r="PU350" s="4"/>
      <c r="PV350" s="4"/>
      <c r="PW350" s="4"/>
      <c r="PX350" s="4"/>
      <c r="PY350" s="4"/>
      <c r="PZ350" s="4"/>
      <c r="QA350" s="4"/>
      <c r="QB350" s="4"/>
      <c r="QC350" s="4"/>
      <c r="QD350" s="4"/>
      <c r="QE350" s="4"/>
      <c r="QF350" s="4"/>
      <c r="QG350" s="4"/>
      <c r="QH350" s="4"/>
      <c r="QI350" s="4"/>
      <c r="QJ350" s="4"/>
      <c r="QK350" s="4"/>
      <c r="QL350" s="4"/>
      <c r="QM350" s="4"/>
      <c r="QN350" s="4"/>
      <c r="QO350" s="4"/>
      <c r="QP350" s="4"/>
      <c r="QQ350" s="4"/>
      <c r="QR350" s="4"/>
      <c r="QS350" s="4"/>
      <c r="QT350" s="4"/>
      <c r="QU350" s="4"/>
      <c r="QV350" s="4"/>
      <c r="QW350" s="4"/>
      <c r="QX350" s="4"/>
      <c r="QY350" s="4"/>
      <c r="QZ350" s="4"/>
      <c r="RA350" s="4"/>
      <c r="RB350" s="4"/>
      <c r="RC350" s="4"/>
      <c r="RD350" s="4"/>
      <c r="RE350" s="4"/>
      <c r="RF350" s="4"/>
      <c r="RG350" s="4"/>
      <c r="RH350" s="4"/>
      <c r="RI350" s="4"/>
      <c r="RJ350" s="4"/>
      <c r="RK350" s="4"/>
      <c r="RL350" s="4"/>
      <c r="RM350" s="4"/>
      <c r="RN350" s="4"/>
      <c r="RO350" s="4"/>
      <c r="RP350" s="4"/>
      <c r="RQ350" s="4"/>
      <c r="RR350" s="4"/>
      <c r="RS350" s="4"/>
      <c r="RT350" s="4"/>
      <c r="RU350" s="4"/>
      <c r="RV350" s="4"/>
      <c r="RW350" s="4"/>
      <c r="RX350" s="4"/>
      <c r="RY350" s="4"/>
      <c r="RZ350" s="4"/>
      <c r="SA350" s="4"/>
      <c r="SB350" s="4"/>
      <c r="SC350" s="4"/>
      <c r="SD350" s="4"/>
      <c r="SE350" s="4"/>
      <c r="SF350" s="4"/>
      <c r="SG350" s="4"/>
      <c r="SH350" s="4"/>
      <c r="SI350" s="4"/>
      <c r="SJ350" s="4"/>
    </row>
    <row r="351" spans="1:504">
      <c r="J351" s="183"/>
      <c r="K351" s="194"/>
      <c r="L351" s="194"/>
      <c r="M351" s="19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  <c r="DY351" s="4"/>
      <c r="DZ351" s="4"/>
      <c r="EA351" s="4"/>
      <c r="EB351" s="4"/>
      <c r="EC351" s="4"/>
      <c r="ED351" s="4"/>
      <c r="EE351" s="4"/>
      <c r="EF351" s="4"/>
      <c r="EG351" s="4"/>
      <c r="EH351" s="4"/>
      <c r="EI351" s="4"/>
      <c r="EJ351" s="4"/>
      <c r="EK351" s="4"/>
      <c r="EL351" s="4"/>
      <c r="EM351" s="4"/>
      <c r="EN351" s="4"/>
      <c r="EO351" s="4"/>
      <c r="EP351" s="4"/>
      <c r="EQ351" s="4"/>
      <c r="ER351" s="4"/>
      <c r="ES351" s="4"/>
      <c r="ET351" s="4"/>
      <c r="EU351" s="4"/>
      <c r="EV351" s="4"/>
      <c r="EW351" s="4"/>
      <c r="EX351" s="4"/>
      <c r="EY351" s="4"/>
      <c r="EZ351" s="4"/>
      <c r="FA351" s="4"/>
      <c r="FB351" s="4"/>
      <c r="FC351" s="4"/>
      <c r="FD351" s="4"/>
      <c r="FE351" s="4"/>
      <c r="FF351" s="4"/>
      <c r="FG351" s="4"/>
      <c r="FH351" s="4"/>
      <c r="FI351" s="4"/>
      <c r="FJ351" s="4"/>
      <c r="FK351" s="4"/>
      <c r="FL351" s="4"/>
      <c r="FM351" s="4"/>
      <c r="FN351" s="4"/>
      <c r="FO351" s="4"/>
      <c r="FP351" s="4"/>
      <c r="FQ351" s="4"/>
      <c r="FR351" s="4"/>
      <c r="FS351" s="4"/>
      <c r="FT351" s="4"/>
      <c r="FU351" s="4"/>
      <c r="FV351" s="4"/>
      <c r="FW351" s="4"/>
      <c r="FX351" s="4"/>
      <c r="FY351" s="4"/>
      <c r="FZ351" s="4"/>
      <c r="GA351" s="4"/>
      <c r="GB351" s="4"/>
      <c r="GC351" s="4"/>
      <c r="GD351" s="4"/>
      <c r="GE351" s="4"/>
      <c r="GF351" s="4"/>
      <c r="GG351" s="4"/>
      <c r="GH351" s="4"/>
      <c r="GI351" s="4"/>
      <c r="GJ351" s="4"/>
      <c r="GK351" s="4"/>
      <c r="GL351" s="4"/>
      <c r="GM351" s="4"/>
      <c r="GN351" s="4"/>
      <c r="GO351" s="4"/>
      <c r="GP351" s="4"/>
      <c r="GQ351" s="4"/>
      <c r="GR351" s="4"/>
      <c r="GS351" s="4"/>
      <c r="GT351" s="4"/>
      <c r="GU351" s="4"/>
      <c r="GV351" s="4"/>
      <c r="GW351" s="4"/>
      <c r="GX351" s="4"/>
      <c r="GY351" s="4"/>
      <c r="GZ351" s="4"/>
      <c r="HA351" s="4"/>
      <c r="HB351" s="4"/>
      <c r="HC351" s="4"/>
      <c r="HD351" s="4"/>
      <c r="HE351" s="4"/>
      <c r="HF351" s="4"/>
      <c r="HG351" s="4"/>
      <c r="HH351" s="4"/>
      <c r="HI351" s="4"/>
      <c r="HJ351" s="4"/>
      <c r="HK351" s="4"/>
      <c r="HL351" s="4"/>
      <c r="HM351" s="4"/>
      <c r="HN351" s="4"/>
      <c r="HO351" s="4"/>
      <c r="HP351" s="4"/>
      <c r="HQ351" s="4"/>
      <c r="HR351" s="4"/>
      <c r="HS351" s="4"/>
      <c r="HT351" s="4"/>
      <c r="HU351" s="4"/>
      <c r="HV351" s="4"/>
      <c r="HW351" s="4"/>
      <c r="HX351" s="4"/>
      <c r="HY351" s="4"/>
      <c r="HZ351" s="4"/>
      <c r="IA351" s="4"/>
      <c r="IB351" s="4"/>
      <c r="IC351" s="4"/>
      <c r="ID351" s="4"/>
      <c r="IE351" s="4"/>
      <c r="IF351" s="4"/>
      <c r="IG351" s="4"/>
      <c r="IH351" s="4"/>
      <c r="II351" s="4"/>
      <c r="IJ351" s="4"/>
      <c r="IK351" s="4"/>
      <c r="IL351" s="4"/>
      <c r="IM351" s="4"/>
      <c r="IN351" s="4"/>
      <c r="IO351" s="4"/>
      <c r="IP351" s="4"/>
      <c r="IQ351" s="4"/>
      <c r="IR351" s="4"/>
      <c r="IS351" s="4"/>
      <c r="IT351" s="4"/>
      <c r="IU351" s="4"/>
      <c r="IV351" s="4"/>
      <c r="IW351" s="4"/>
      <c r="IX351" s="4"/>
      <c r="IY351" s="4"/>
      <c r="IZ351" s="4"/>
      <c r="JA351" s="4"/>
      <c r="JB351" s="4"/>
      <c r="JC351" s="4"/>
      <c r="JD351" s="4"/>
      <c r="JE351" s="4"/>
      <c r="JF351" s="4"/>
      <c r="JG351" s="4"/>
      <c r="JH351" s="4"/>
      <c r="JI351" s="4"/>
      <c r="JJ351" s="4"/>
      <c r="JK351" s="4"/>
      <c r="JL351" s="4"/>
      <c r="JM351" s="4"/>
      <c r="JN351" s="4"/>
      <c r="JO351" s="4"/>
      <c r="JP351" s="4"/>
      <c r="JQ351" s="4"/>
      <c r="JR351" s="4"/>
      <c r="JS351" s="4"/>
      <c r="JT351" s="4"/>
      <c r="JU351" s="4"/>
      <c r="JV351" s="4"/>
      <c r="JW351" s="4"/>
      <c r="JX351" s="4"/>
      <c r="JY351" s="4"/>
      <c r="JZ351" s="4"/>
      <c r="KA351" s="4"/>
      <c r="KB351" s="4"/>
      <c r="KC351" s="4"/>
      <c r="KD351" s="4"/>
      <c r="KE351" s="4"/>
      <c r="KF351" s="4"/>
      <c r="KG351" s="4"/>
      <c r="KH351" s="4"/>
      <c r="KI351" s="4"/>
      <c r="KJ351" s="4"/>
      <c r="KK351" s="4"/>
      <c r="KL351" s="4"/>
      <c r="KM351" s="4"/>
      <c r="KN351" s="4"/>
      <c r="KO351" s="4"/>
      <c r="KP351" s="4"/>
      <c r="KQ351" s="4"/>
      <c r="KR351" s="4"/>
      <c r="KS351" s="4"/>
      <c r="KT351" s="4"/>
      <c r="KU351" s="4"/>
      <c r="KV351" s="4"/>
      <c r="KW351" s="4"/>
      <c r="KX351" s="4"/>
      <c r="KY351" s="4"/>
      <c r="KZ351" s="4"/>
      <c r="LA351" s="4"/>
      <c r="LB351" s="4"/>
      <c r="LC351" s="4"/>
      <c r="LD351" s="4"/>
      <c r="LE351" s="4"/>
      <c r="LF351" s="4"/>
      <c r="LG351" s="4"/>
      <c r="LH351" s="4"/>
      <c r="LI351" s="4"/>
      <c r="LJ351" s="4"/>
      <c r="LK351" s="4"/>
      <c r="LL351" s="4"/>
      <c r="LM351" s="4"/>
      <c r="LN351" s="4"/>
      <c r="LO351" s="4"/>
      <c r="LP351" s="4"/>
      <c r="LQ351" s="4"/>
      <c r="LR351" s="4"/>
      <c r="LS351" s="4"/>
      <c r="LT351" s="4"/>
      <c r="LU351" s="4"/>
      <c r="LV351" s="4"/>
      <c r="LW351" s="4"/>
      <c r="LX351" s="4"/>
      <c r="LY351" s="4"/>
      <c r="LZ351" s="4"/>
      <c r="MA351" s="4"/>
      <c r="MB351" s="4"/>
      <c r="MC351" s="4"/>
      <c r="MD351" s="4"/>
      <c r="ME351" s="4"/>
      <c r="MF351" s="4"/>
      <c r="MG351" s="4"/>
      <c r="MH351" s="4"/>
      <c r="MI351" s="4"/>
      <c r="MJ351" s="4"/>
      <c r="MK351" s="4"/>
      <c r="ML351" s="4"/>
      <c r="MM351" s="4"/>
      <c r="MN351" s="4"/>
      <c r="MO351" s="4"/>
      <c r="MP351" s="4"/>
      <c r="MQ351" s="4"/>
      <c r="MR351" s="4"/>
      <c r="MS351" s="4"/>
      <c r="MT351" s="4"/>
      <c r="MU351" s="4"/>
      <c r="MV351" s="4"/>
      <c r="MW351" s="4"/>
      <c r="MX351" s="4"/>
      <c r="MY351" s="4"/>
      <c r="MZ351" s="4"/>
      <c r="NA351" s="4"/>
      <c r="NB351" s="4"/>
      <c r="NC351" s="4"/>
      <c r="ND351" s="4"/>
      <c r="NE351" s="4"/>
      <c r="NF351" s="4"/>
      <c r="NG351" s="4"/>
      <c r="NH351" s="4"/>
      <c r="NI351" s="4"/>
      <c r="NJ351" s="4"/>
      <c r="NK351" s="4"/>
      <c r="NL351" s="4"/>
      <c r="NM351" s="4"/>
      <c r="NN351" s="4"/>
      <c r="NO351" s="4"/>
      <c r="NP351" s="4"/>
      <c r="NQ351" s="4"/>
      <c r="NR351" s="4"/>
      <c r="NS351" s="4"/>
      <c r="NT351" s="4"/>
      <c r="NU351" s="4"/>
      <c r="NV351" s="4"/>
      <c r="NW351" s="4"/>
      <c r="NX351" s="4"/>
      <c r="NY351" s="4"/>
      <c r="NZ351" s="4"/>
      <c r="OA351" s="4"/>
      <c r="OB351" s="4"/>
      <c r="OC351" s="4"/>
      <c r="OD351" s="4"/>
      <c r="OE351" s="4"/>
      <c r="OF351" s="4"/>
      <c r="OG351" s="4"/>
      <c r="OH351" s="4"/>
      <c r="OI351" s="4"/>
      <c r="OJ351" s="4"/>
      <c r="OK351" s="4"/>
      <c r="OL351" s="4"/>
      <c r="OM351" s="4"/>
      <c r="ON351" s="4"/>
      <c r="OO351" s="4"/>
      <c r="OP351" s="4"/>
      <c r="OQ351" s="4"/>
      <c r="OR351" s="4"/>
      <c r="OS351" s="4"/>
      <c r="OT351" s="4"/>
      <c r="OU351" s="4"/>
      <c r="OV351" s="4"/>
      <c r="OW351" s="4"/>
      <c r="OX351" s="4"/>
      <c r="OY351" s="4"/>
      <c r="OZ351" s="4"/>
      <c r="PA351" s="4"/>
      <c r="PB351" s="4"/>
      <c r="PC351" s="4"/>
      <c r="PD351" s="4"/>
      <c r="PE351" s="4"/>
      <c r="PF351" s="4"/>
      <c r="PG351" s="4"/>
      <c r="PH351" s="4"/>
      <c r="PI351" s="4"/>
      <c r="PJ351" s="4"/>
      <c r="PK351" s="4"/>
      <c r="PL351" s="4"/>
      <c r="PM351" s="4"/>
      <c r="PN351" s="4"/>
      <c r="PO351" s="4"/>
      <c r="PP351" s="4"/>
      <c r="PQ351" s="4"/>
      <c r="PR351" s="4"/>
      <c r="PS351" s="4"/>
      <c r="PT351" s="4"/>
      <c r="PU351" s="4"/>
      <c r="PV351" s="4"/>
      <c r="PW351" s="4"/>
      <c r="PX351" s="4"/>
      <c r="PY351" s="4"/>
      <c r="PZ351" s="4"/>
      <c r="QA351" s="4"/>
      <c r="QB351" s="4"/>
      <c r="QC351" s="4"/>
      <c r="QD351" s="4"/>
      <c r="QE351" s="4"/>
      <c r="QF351" s="4"/>
      <c r="QG351" s="4"/>
      <c r="QH351" s="4"/>
      <c r="QI351" s="4"/>
      <c r="QJ351" s="4"/>
      <c r="QK351" s="4"/>
      <c r="QL351" s="4"/>
      <c r="QM351" s="4"/>
      <c r="QN351" s="4"/>
      <c r="QO351" s="4"/>
      <c r="QP351" s="4"/>
      <c r="QQ351" s="4"/>
      <c r="QR351" s="4"/>
      <c r="QS351" s="4"/>
      <c r="QT351" s="4"/>
      <c r="QU351" s="4"/>
      <c r="QV351" s="4"/>
      <c r="QW351" s="4"/>
      <c r="QX351" s="4"/>
      <c r="QY351" s="4"/>
      <c r="QZ351" s="4"/>
      <c r="RA351" s="4"/>
      <c r="RB351" s="4"/>
      <c r="RC351" s="4"/>
      <c r="RD351" s="4"/>
      <c r="RE351" s="4"/>
      <c r="RF351" s="4"/>
      <c r="RG351" s="4"/>
      <c r="RH351" s="4"/>
      <c r="RI351" s="4"/>
      <c r="RJ351" s="4"/>
      <c r="RK351" s="4"/>
      <c r="RL351" s="4"/>
      <c r="RM351" s="4"/>
      <c r="RN351" s="4"/>
      <c r="RO351" s="4"/>
      <c r="RP351" s="4"/>
      <c r="RQ351" s="4"/>
      <c r="RR351" s="4"/>
      <c r="RS351" s="4"/>
      <c r="RT351" s="4"/>
      <c r="RU351" s="4"/>
      <c r="RV351" s="4"/>
      <c r="RW351" s="4"/>
      <c r="RX351" s="4"/>
      <c r="RY351" s="4"/>
      <c r="RZ351" s="4"/>
      <c r="SA351" s="4"/>
      <c r="SB351" s="4"/>
      <c r="SC351" s="4"/>
      <c r="SD351" s="4"/>
      <c r="SE351" s="4"/>
      <c r="SF351" s="4"/>
      <c r="SG351" s="4"/>
      <c r="SH351" s="4"/>
      <c r="SI351" s="4"/>
      <c r="SJ351" s="4"/>
    </row>
    <row r="352" spans="1:504">
      <c r="J352" s="183"/>
      <c r="K352" s="194"/>
      <c r="L352" s="194"/>
      <c r="M352" s="19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/>
      <c r="EH352" s="4"/>
      <c r="EI352" s="4"/>
      <c r="EJ352" s="4"/>
      <c r="EK352" s="4"/>
      <c r="EL352" s="4"/>
      <c r="EM352" s="4"/>
      <c r="EN352" s="4"/>
      <c r="EO352" s="4"/>
      <c r="EP352" s="4"/>
      <c r="EQ352" s="4"/>
      <c r="ER352" s="4"/>
      <c r="ES352" s="4"/>
      <c r="ET352" s="4"/>
      <c r="EU352" s="4"/>
      <c r="EV352" s="4"/>
      <c r="EW352" s="4"/>
      <c r="EX352" s="4"/>
      <c r="EY352" s="4"/>
      <c r="EZ352" s="4"/>
      <c r="FA352" s="4"/>
      <c r="FB352" s="4"/>
      <c r="FC352" s="4"/>
      <c r="FD352" s="4"/>
      <c r="FE352" s="4"/>
      <c r="FF352" s="4"/>
      <c r="FG352" s="4"/>
      <c r="FH352" s="4"/>
      <c r="FI352" s="4"/>
      <c r="FJ352" s="4"/>
      <c r="FK352" s="4"/>
      <c r="FL352" s="4"/>
      <c r="FM352" s="4"/>
      <c r="FN352" s="4"/>
      <c r="FO352" s="4"/>
      <c r="FP352" s="4"/>
      <c r="FQ352" s="4"/>
      <c r="FR352" s="4"/>
      <c r="FS352" s="4"/>
      <c r="FT352" s="4"/>
      <c r="FU352" s="4"/>
      <c r="FV352" s="4"/>
      <c r="FW352" s="4"/>
      <c r="FX352" s="4"/>
      <c r="FY352" s="4"/>
      <c r="FZ352" s="4"/>
      <c r="GA352" s="4"/>
      <c r="GB352" s="4"/>
      <c r="GC352" s="4"/>
      <c r="GD352" s="4"/>
      <c r="GE352" s="4"/>
      <c r="GF352" s="4"/>
      <c r="GG352" s="4"/>
      <c r="GH352" s="4"/>
      <c r="GI352" s="4"/>
      <c r="GJ352" s="4"/>
      <c r="GK352" s="4"/>
      <c r="GL352" s="4"/>
      <c r="GM352" s="4"/>
      <c r="GN352" s="4"/>
      <c r="GO352" s="4"/>
      <c r="GP352" s="4"/>
      <c r="GQ352" s="4"/>
      <c r="GR352" s="4"/>
      <c r="GS352" s="4"/>
      <c r="GT352" s="4"/>
      <c r="GU352" s="4"/>
      <c r="GV352" s="4"/>
      <c r="GW352" s="4"/>
      <c r="GX352" s="4"/>
      <c r="GY352" s="4"/>
      <c r="GZ352" s="4"/>
      <c r="HA352" s="4"/>
      <c r="HB352" s="4"/>
      <c r="HC352" s="4"/>
      <c r="HD352" s="4"/>
      <c r="HE352" s="4"/>
      <c r="HF352" s="4"/>
      <c r="HG352" s="4"/>
      <c r="HH352" s="4"/>
      <c r="HI352" s="4"/>
      <c r="HJ352" s="4"/>
      <c r="HK352" s="4"/>
      <c r="HL352" s="4"/>
      <c r="HM352" s="4"/>
      <c r="HN352" s="4"/>
      <c r="HO352" s="4"/>
      <c r="HP352" s="4"/>
      <c r="HQ352" s="4"/>
      <c r="HR352" s="4"/>
      <c r="HS352" s="4"/>
      <c r="HT352" s="4"/>
      <c r="HU352" s="4"/>
      <c r="HV352" s="4"/>
      <c r="HW352" s="4"/>
      <c r="HX352" s="4"/>
      <c r="HY352" s="4"/>
      <c r="HZ352" s="4"/>
      <c r="IA352" s="4"/>
      <c r="IB352" s="4"/>
      <c r="IC352" s="4"/>
      <c r="ID352" s="4"/>
      <c r="IE352" s="4"/>
      <c r="IF352" s="4"/>
      <c r="IG352" s="4"/>
      <c r="IH352" s="4"/>
      <c r="II352" s="4"/>
      <c r="IJ352" s="4"/>
      <c r="IK352" s="4"/>
      <c r="IL352" s="4"/>
      <c r="IM352" s="4"/>
      <c r="IN352" s="4"/>
      <c r="IO352" s="4"/>
      <c r="IP352" s="4"/>
      <c r="IQ352" s="4"/>
      <c r="IR352" s="4"/>
      <c r="IS352" s="4"/>
      <c r="IT352" s="4"/>
      <c r="IU352" s="4"/>
      <c r="IV352" s="4"/>
      <c r="IW352" s="4"/>
      <c r="IX352" s="4"/>
      <c r="IY352" s="4"/>
      <c r="IZ352" s="4"/>
      <c r="JA352" s="4"/>
      <c r="JB352" s="4"/>
      <c r="JC352" s="4"/>
      <c r="JD352" s="4"/>
      <c r="JE352" s="4"/>
      <c r="JF352" s="4"/>
      <c r="JG352" s="4"/>
      <c r="JH352" s="4"/>
      <c r="JI352" s="4"/>
      <c r="JJ352" s="4"/>
      <c r="JK352" s="4"/>
      <c r="JL352" s="4"/>
      <c r="JM352" s="4"/>
      <c r="JN352" s="4"/>
      <c r="JO352" s="4"/>
      <c r="JP352" s="4"/>
      <c r="JQ352" s="4"/>
      <c r="JR352" s="4"/>
      <c r="JS352" s="4"/>
      <c r="JT352" s="4"/>
      <c r="JU352" s="4"/>
      <c r="JV352" s="4"/>
      <c r="JW352" s="4"/>
      <c r="JX352" s="4"/>
      <c r="JY352" s="4"/>
      <c r="JZ352" s="4"/>
      <c r="KA352" s="4"/>
      <c r="KB352" s="4"/>
      <c r="KC352" s="4"/>
      <c r="KD352" s="4"/>
      <c r="KE352" s="4"/>
      <c r="KF352" s="4"/>
      <c r="KG352" s="4"/>
      <c r="KH352" s="4"/>
      <c r="KI352" s="4"/>
      <c r="KJ352" s="4"/>
      <c r="KK352" s="4"/>
      <c r="KL352" s="4"/>
      <c r="KM352" s="4"/>
      <c r="KN352" s="4"/>
      <c r="KO352" s="4"/>
      <c r="KP352" s="4"/>
      <c r="KQ352" s="4"/>
      <c r="KR352" s="4"/>
      <c r="KS352" s="4"/>
      <c r="KT352" s="4"/>
      <c r="KU352" s="4"/>
      <c r="KV352" s="4"/>
      <c r="KW352" s="4"/>
      <c r="KX352" s="4"/>
      <c r="KY352" s="4"/>
      <c r="KZ352" s="4"/>
      <c r="LA352" s="4"/>
      <c r="LB352" s="4"/>
      <c r="LC352" s="4"/>
      <c r="LD352" s="4"/>
      <c r="LE352" s="4"/>
      <c r="LF352" s="4"/>
      <c r="LG352" s="4"/>
      <c r="LH352" s="4"/>
      <c r="LI352" s="4"/>
      <c r="LJ352" s="4"/>
      <c r="LK352" s="4"/>
      <c r="LL352" s="4"/>
      <c r="LM352" s="4"/>
      <c r="LN352" s="4"/>
      <c r="LO352" s="4"/>
      <c r="LP352" s="4"/>
      <c r="LQ352" s="4"/>
      <c r="LR352" s="4"/>
      <c r="LS352" s="4"/>
      <c r="LT352" s="4"/>
      <c r="LU352" s="4"/>
      <c r="LV352" s="4"/>
      <c r="LW352" s="4"/>
      <c r="LX352" s="4"/>
      <c r="LY352" s="4"/>
      <c r="LZ352" s="4"/>
      <c r="MA352" s="4"/>
      <c r="MB352" s="4"/>
      <c r="MC352" s="4"/>
      <c r="MD352" s="4"/>
      <c r="ME352" s="4"/>
      <c r="MF352" s="4"/>
      <c r="MG352" s="4"/>
      <c r="MH352" s="4"/>
      <c r="MI352" s="4"/>
      <c r="MJ352" s="4"/>
      <c r="MK352" s="4"/>
      <c r="ML352" s="4"/>
      <c r="MM352" s="4"/>
      <c r="MN352" s="4"/>
      <c r="MO352" s="4"/>
      <c r="MP352" s="4"/>
      <c r="MQ352" s="4"/>
      <c r="MR352" s="4"/>
      <c r="MS352" s="4"/>
      <c r="MT352" s="4"/>
      <c r="MU352" s="4"/>
      <c r="MV352" s="4"/>
      <c r="MW352" s="4"/>
      <c r="MX352" s="4"/>
      <c r="MY352" s="4"/>
      <c r="MZ352" s="4"/>
      <c r="NA352" s="4"/>
      <c r="NB352" s="4"/>
      <c r="NC352" s="4"/>
      <c r="ND352" s="4"/>
      <c r="NE352" s="4"/>
      <c r="NF352" s="4"/>
      <c r="NG352" s="4"/>
      <c r="NH352" s="4"/>
      <c r="NI352" s="4"/>
      <c r="NJ352" s="4"/>
      <c r="NK352" s="4"/>
      <c r="NL352" s="4"/>
      <c r="NM352" s="4"/>
      <c r="NN352" s="4"/>
      <c r="NO352" s="4"/>
      <c r="NP352" s="4"/>
      <c r="NQ352" s="4"/>
      <c r="NR352" s="4"/>
      <c r="NS352" s="4"/>
      <c r="NT352" s="4"/>
      <c r="NU352" s="4"/>
      <c r="NV352" s="4"/>
      <c r="NW352" s="4"/>
      <c r="NX352" s="4"/>
      <c r="NY352" s="4"/>
      <c r="NZ352" s="4"/>
      <c r="OA352" s="4"/>
      <c r="OB352" s="4"/>
      <c r="OC352" s="4"/>
      <c r="OD352" s="4"/>
      <c r="OE352" s="4"/>
      <c r="OF352" s="4"/>
      <c r="OG352" s="4"/>
      <c r="OH352" s="4"/>
      <c r="OI352" s="4"/>
      <c r="OJ352" s="4"/>
      <c r="OK352" s="4"/>
      <c r="OL352" s="4"/>
      <c r="OM352" s="4"/>
      <c r="ON352" s="4"/>
      <c r="OO352" s="4"/>
      <c r="OP352" s="4"/>
      <c r="OQ352" s="4"/>
      <c r="OR352" s="4"/>
      <c r="OS352" s="4"/>
      <c r="OT352" s="4"/>
      <c r="OU352" s="4"/>
      <c r="OV352" s="4"/>
      <c r="OW352" s="4"/>
      <c r="OX352" s="4"/>
      <c r="OY352" s="4"/>
      <c r="OZ352" s="4"/>
      <c r="PA352" s="4"/>
      <c r="PB352" s="4"/>
      <c r="PC352" s="4"/>
      <c r="PD352" s="4"/>
      <c r="PE352" s="4"/>
      <c r="PF352" s="4"/>
      <c r="PG352" s="4"/>
      <c r="PH352" s="4"/>
      <c r="PI352" s="4"/>
      <c r="PJ352" s="4"/>
      <c r="PK352" s="4"/>
      <c r="PL352" s="4"/>
      <c r="PM352" s="4"/>
      <c r="PN352" s="4"/>
      <c r="PO352" s="4"/>
      <c r="PP352" s="4"/>
      <c r="PQ352" s="4"/>
      <c r="PR352" s="4"/>
      <c r="PS352" s="4"/>
      <c r="PT352" s="4"/>
      <c r="PU352" s="4"/>
      <c r="PV352" s="4"/>
      <c r="PW352" s="4"/>
      <c r="PX352" s="4"/>
      <c r="PY352" s="4"/>
      <c r="PZ352" s="4"/>
      <c r="QA352" s="4"/>
      <c r="QB352" s="4"/>
      <c r="QC352" s="4"/>
      <c r="QD352" s="4"/>
      <c r="QE352" s="4"/>
      <c r="QF352" s="4"/>
      <c r="QG352" s="4"/>
      <c r="QH352" s="4"/>
      <c r="QI352" s="4"/>
      <c r="QJ352" s="4"/>
      <c r="QK352" s="4"/>
      <c r="QL352" s="4"/>
      <c r="QM352" s="4"/>
      <c r="QN352" s="4"/>
      <c r="QO352" s="4"/>
      <c r="QP352" s="4"/>
      <c r="QQ352" s="4"/>
      <c r="QR352" s="4"/>
      <c r="QS352" s="4"/>
      <c r="QT352" s="4"/>
      <c r="QU352" s="4"/>
      <c r="QV352" s="4"/>
      <c r="QW352" s="4"/>
      <c r="QX352" s="4"/>
      <c r="QY352" s="4"/>
      <c r="QZ352" s="4"/>
      <c r="RA352" s="4"/>
      <c r="RB352" s="4"/>
      <c r="RC352" s="4"/>
      <c r="RD352" s="4"/>
      <c r="RE352" s="4"/>
      <c r="RF352" s="4"/>
      <c r="RG352" s="4"/>
      <c r="RH352" s="4"/>
      <c r="RI352" s="4"/>
      <c r="RJ352" s="4"/>
      <c r="RK352" s="4"/>
      <c r="RL352" s="4"/>
      <c r="RM352" s="4"/>
      <c r="RN352" s="4"/>
      <c r="RO352" s="4"/>
      <c r="RP352" s="4"/>
      <c r="RQ352" s="4"/>
      <c r="RR352" s="4"/>
      <c r="RS352" s="4"/>
      <c r="RT352" s="4"/>
      <c r="RU352" s="4"/>
      <c r="RV352" s="4"/>
      <c r="RW352" s="4"/>
      <c r="RX352" s="4"/>
      <c r="RY352" s="4"/>
      <c r="RZ352" s="4"/>
      <c r="SA352" s="4"/>
      <c r="SB352" s="4"/>
      <c r="SC352" s="4"/>
      <c r="SD352" s="4"/>
      <c r="SE352" s="4"/>
      <c r="SF352" s="4"/>
      <c r="SG352" s="4"/>
      <c r="SH352" s="4"/>
      <c r="SI352" s="4"/>
      <c r="SJ352" s="4"/>
    </row>
  </sheetData>
  <mergeCells count="18">
    <mergeCell ref="A291:E291"/>
    <mergeCell ref="A2:A4"/>
    <mergeCell ref="B2:C2"/>
    <mergeCell ref="D2:J2"/>
    <mergeCell ref="K2:M2"/>
    <mergeCell ref="F3:F4"/>
    <mergeCell ref="K3:K4"/>
    <mergeCell ref="L3:L4"/>
    <mergeCell ref="M3:M4"/>
    <mergeCell ref="A44:E44"/>
    <mergeCell ref="G3:G4"/>
    <mergeCell ref="J3:J4"/>
    <mergeCell ref="N2:N4"/>
    <mergeCell ref="P2:P4"/>
    <mergeCell ref="B3:B4"/>
    <mergeCell ref="C3:C4"/>
    <mergeCell ref="D3:D4"/>
    <mergeCell ref="E3:E4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SJ352"/>
  <sheetViews>
    <sheetView zoomScale="75" zoomScaleNormal="75" workbookViewId="0">
      <selection activeCell="G33" sqref="G33"/>
    </sheetView>
  </sheetViews>
  <sheetFormatPr defaultColWidth="9.140625" defaultRowHeight="18.75"/>
  <cols>
    <col min="1" max="1" width="34.7109375" style="190" customWidth="1"/>
    <col min="2" max="2" width="12.5703125" style="55" customWidth="1"/>
    <col min="3" max="3" width="11.28515625" style="4" customWidth="1"/>
    <col min="4" max="6" width="12.5703125" style="4" customWidth="1"/>
    <col min="7" max="7" width="14.28515625" style="59" customWidth="1"/>
    <col min="8" max="8" width="12.5703125" style="4" customWidth="1"/>
    <col min="9" max="9" width="11.42578125" style="4" customWidth="1"/>
    <col min="10" max="10" width="13.42578125" style="59" customWidth="1"/>
    <col min="11" max="11" width="13.5703125" style="195" customWidth="1"/>
    <col min="12" max="12" width="12.28515625" style="196" customWidth="1"/>
    <col min="13" max="13" width="12.5703125" style="196" customWidth="1"/>
    <col min="14" max="14" width="13.85546875" style="192" customWidth="1"/>
    <col min="15" max="15" width="55.28515625" style="74" hidden="1" customWidth="1"/>
    <col min="16" max="16" width="13.7109375" style="74" customWidth="1"/>
    <col min="17" max="504" width="9.140625" style="74"/>
    <col min="505" max="16384" width="9.140625" style="4"/>
  </cols>
  <sheetData>
    <row r="1" spans="1:504" s="1107" customFormat="1" ht="20.25">
      <c r="A1" s="1174" t="s">
        <v>215</v>
      </c>
      <c r="B1" s="1175"/>
      <c r="C1" s="1175"/>
      <c r="D1" s="1175"/>
      <c r="E1" s="1175"/>
      <c r="F1" s="1175"/>
      <c r="G1" s="1175"/>
      <c r="H1" s="1175"/>
      <c r="I1" s="1175"/>
      <c r="J1" s="1175"/>
      <c r="K1" s="1175"/>
      <c r="L1" s="1176"/>
      <c r="M1" s="1176" t="s">
        <v>136</v>
      </c>
      <c r="N1" s="1177"/>
    </row>
    <row r="2" spans="1:504" s="1107" customFormat="1" ht="17.45" customHeight="1">
      <c r="A2" s="1336" t="s">
        <v>0</v>
      </c>
      <c r="B2" s="1339" t="s">
        <v>161</v>
      </c>
      <c r="C2" s="1340"/>
      <c r="D2" s="1341" t="s">
        <v>162</v>
      </c>
      <c r="E2" s="1342"/>
      <c r="F2" s="1342"/>
      <c r="G2" s="1342"/>
      <c r="H2" s="1342"/>
      <c r="I2" s="1342"/>
      <c r="J2" s="1342"/>
      <c r="K2" s="1343" t="s">
        <v>216</v>
      </c>
      <c r="L2" s="1343"/>
      <c r="M2" s="1339"/>
      <c r="N2" s="1344" t="s">
        <v>226</v>
      </c>
      <c r="P2" s="1335" t="s">
        <v>167</v>
      </c>
    </row>
    <row r="3" spans="1:504" s="1107" customFormat="1" ht="69" customHeight="1">
      <c r="A3" s="1337"/>
      <c r="B3" s="1345" t="s">
        <v>217</v>
      </c>
      <c r="C3" s="1345" t="s">
        <v>218</v>
      </c>
      <c r="D3" s="1347" t="s">
        <v>219</v>
      </c>
      <c r="E3" s="1347" t="s">
        <v>220</v>
      </c>
      <c r="F3" s="1349" t="s">
        <v>221</v>
      </c>
      <c r="G3" s="1326" t="s">
        <v>222</v>
      </c>
      <c r="H3" s="1326" t="s">
        <v>227</v>
      </c>
      <c r="I3" s="1179" t="s">
        <v>1</v>
      </c>
      <c r="J3" s="1351" t="s">
        <v>224</v>
      </c>
      <c r="K3" s="1351" t="s">
        <v>194</v>
      </c>
      <c r="L3" s="1353" t="s">
        <v>196</v>
      </c>
      <c r="M3" s="1353" t="s">
        <v>225</v>
      </c>
      <c r="N3" s="1344"/>
      <c r="P3" s="1335"/>
    </row>
    <row r="4" spans="1:504" s="1107" customFormat="1" ht="23.25" customHeight="1">
      <c r="A4" s="1338"/>
      <c r="B4" s="1346"/>
      <c r="C4" s="1346"/>
      <c r="D4" s="1348"/>
      <c r="E4" s="1348"/>
      <c r="F4" s="1350"/>
      <c r="G4" s="1180"/>
      <c r="H4" s="1316"/>
      <c r="I4" s="1316"/>
      <c r="J4" s="1352"/>
      <c r="K4" s="1352"/>
      <c r="L4" s="1353"/>
      <c r="M4" s="1353"/>
      <c r="N4" s="1344"/>
      <c r="P4" s="1335"/>
    </row>
    <row r="5" spans="1:504" ht="15">
      <c r="A5" s="61">
        <v>1</v>
      </c>
      <c r="B5" s="61">
        <v>2</v>
      </c>
      <c r="C5" s="61">
        <v>3</v>
      </c>
      <c r="D5" s="61">
        <v>4</v>
      </c>
      <c r="E5" s="61">
        <v>5</v>
      </c>
      <c r="F5" s="61">
        <v>6</v>
      </c>
      <c r="G5" s="61">
        <v>7</v>
      </c>
      <c r="H5" s="61">
        <v>8</v>
      </c>
      <c r="I5" s="61">
        <v>9</v>
      </c>
      <c r="J5" s="61">
        <v>10</v>
      </c>
      <c r="K5" s="61">
        <v>11</v>
      </c>
      <c r="L5" s="61">
        <v>12</v>
      </c>
      <c r="M5" s="62">
        <v>13</v>
      </c>
      <c r="N5" s="61">
        <v>14</v>
      </c>
      <c r="O5" s="4"/>
      <c r="P5" s="4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</row>
    <row r="6" spans="1:504" ht="15">
      <c r="A6" s="70" t="s">
        <v>2</v>
      </c>
      <c r="B6" s="71">
        <f>B7+B31</f>
        <v>0</v>
      </c>
      <c r="C6" s="71">
        <f t="shared" ref="C6:H6" si="0">C7+C31</f>
        <v>0</v>
      </c>
      <c r="D6" s="71">
        <f t="shared" si="0"/>
        <v>0</v>
      </c>
      <c r="E6" s="71">
        <f t="shared" si="0"/>
        <v>0</v>
      </c>
      <c r="F6" s="71">
        <f t="shared" si="0"/>
        <v>0</v>
      </c>
      <c r="G6" s="71">
        <f t="shared" si="0"/>
        <v>0</v>
      </c>
      <c r="H6" s="71">
        <f t="shared" si="0"/>
        <v>0</v>
      </c>
      <c r="I6" s="72" t="e">
        <f>F6/E6</f>
        <v>#DIV/0!</v>
      </c>
      <c r="J6" s="72" t="e">
        <f>H6/B6</f>
        <v>#DIV/0!</v>
      </c>
      <c r="K6" s="71">
        <f>K7+K31</f>
        <v>0</v>
      </c>
      <c r="L6" s="71">
        <f>L7+L31</f>
        <v>0</v>
      </c>
      <c r="M6" s="71">
        <f>M7+M31</f>
        <v>0</v>
      </c>
      <c r="N6" s="73" t="e">
        <f>K6/H6</f>
        <v>#DIV/0!</v>
      </c>
      <c r="O6" s="4"/>
      <c r="P6" s="41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</row>
    <row r="7" spans="1:504" ht="25.5">
      <c r="A7" s="5" t="s">
        <v>3</v>
      </c>
      <c r="B7" s="6">
        <f>B8+B18</f>
        <v>0</v>
      </c>
      <c r="C7" s="6">
        <f t="shared" ref="C7:H7" si="1">C8+C18</f>
        <v>0</v>
      </c>
      <c r="D7" s="6">
        <f t="shared" si="1"/>
        <v>0</v>
      </c>
      <c r="E7" s="6">
        <f t="shared" si="1"/>
        <v>0</v>
      </c>
      <c r="F7" s="6">
        <f t="shared" si="1"/>
        <v>0</v>
      </c>
      <c r="G7" s="6">
        <f t="shared" si="1"/>
        <v>0</v>
      </c>
      <c r="H7" s="6">
        <f t="shared" si="1"/>
        <v>0</v>
      </c>
      <c r="I7" s="7" t="e">
        <f>F7/E7</f>
        <v>#DIV/0!</v>
      </c>
      <c r="J7" s="7" t="e">
        <f>H7/B7</f>
        <v>#DIV/0!</v>
      </c>
      <c r="K7" s="6">
        <f t="shared" ref="K7:M7" si="2">K8+K18</f>
        <v>0</v>
      </c>
      <c r="L7" s="6">
        <f t="shared" si="2"/>
        <v>0</v>
      </c>
      <c r="M7" s="6">
        <f t="shared" si="2"/>
        <v>0</v>
      </c>
      <c r="N7" s="8" t="e">
        <f t="shared" ref="N7:N43" si="3">K7/H7</f>
        <v>#DIV/0!</v>
      </c>
      <c r="O7" s="4"/>
      <c r="P7" s="41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</row>
    <row r="8" spans="1:504" ht="15">
      <c r="A8" s="5" t="s">
        <v>4</v>
      </c>
      <c r="B8" s="6">
        <f>SUM(B9:B17)</f>
        <v>0</v>
      </c>
      <c r="C8" s="6">
        <f t="shared" ref="C8:H8" si="4">SUM(C9:C17)</f>
        <v>0</v>
      </c>
      <c r="D8" s="6">
        <f t="shared" si="4"/>
        <v>0</v>
      </c>
      <c r="E8" s="6">
        <f t="shared" si="4"/>
        <v>0</v>
      </c>
      <c r="F8" s="6">
        <f t="shared" si="4"/>
        <v>0</v>
      </c>
      <c r="G8" s="6">
        <f t="shared" si="4"/>
        <v>0</v>
      </c>
      <c r="H8" s="6">
        <f t="shared" si="4"/>
        <v>0</v>
      </c>
      <c r="I8" s="9" t="e">
        <f t="shared" ref="I8:I43" si="5">F8/E8</f>
        <v>#DIV/0!</v>
      </c>
      <c r="J8" s="9" t="e">
        <f t="shared" ref="J8:J43" si="6">H8/B8</f>
        <v>#DIV/0!</v>
      </c>
      <c r="K8" s="6">
        <f>SUM(K9:K17)</f>
        <v>0</v>
      </c>
      <c r="L8" s="6">
        <f t="shared" ref="L8:M8" si="7">SUM(L9:L17)</f>
        <v>0</v>
      </c>
      <c r="M8" s="6">
        <f t="shared" si="7"/>
        <v>0</v>
      </c>
      <c r="N8" s="8" t="e">
        <f t="shared" si="3"/>
        <v>#DIV/0!</v>
      </c>
      <c r="O8" s="4"/>
      <c r="P8" s="41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</row>
    <row r="9" spans="1:504" ht="15">
      <c r="A9" s="10" t="s">
        <v>5</v>
      </c>
      <c r="B9" s="649"/>
      <c r="C9" s="649"/>
      <c r="D9" s="649"/>
      <c r="E9" s="649"/>
      <c r="F9" s="649"/>
      <c r="G9" s="649"/>
      <c r="H9" s="649"/>
      <c r="I9" s="9" t="e">
        <f t="shared" si="5"/>
        <v>#DIV/0!</v>
      </c>
      <c r="J9" s="9" t="e">
        <f t="shared" si="6"/>
        <v>#DIV/0!</v>
      </c>
      <c r="K9" s="649"/>
      <c r="L9" s="649"/>
      <c r="M9" s="650"/>
      <c r="N9" s="8" t="e">
        <f t="shared" si="3"/>
        <v>#DIV/0!</v>
      </c>
      <c r="O9" s="4"/>
      <c r="P9" s="41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</row>
    <row r="10" spans="1:504" s="74" customFormat="1" ht="15">
      <c r="A10" s="10" t="s">
        <v>6</v>
      </c>
      <c r="B10" s="649"/>
      <c r="C10" s="649"/>
      <c r="D10" s="649"/>
      <c r="E10" s="649"/>
      <c r="F10" s="649"/>
      <c r="G10" s="649"/>
      <c r="H10" s="649"/>
      <c r="I10" s="9" t="e">
        <f t="shared" si="5"/>
        <v>#DIV/0!</v>
      </c>
      <c r="J10" s="9" t="e">
        <f t="shared" si="6"/>
        <v>#DIV/0!</v>
      </c>
      <c r="K10" s="649"/>
      <c r="L10" s="649"/>
      <c r="M10" s="650"/>
      <c r="N10" s="8" t="e">
        <f t="shared" si="3"/>
        <v>#DIV/0!</v>
      </c>
      <c r="P10" s="92"/>
    </row>
    <row r="11" spans="1:504" s="74" customFormat="1" ht="15">
      <c r="A11" s="10" t="s">
        <v>7</v>
      </c>
      <c r="B11" s="649"/>
      <c r="C11" s="649"/>
      <c r="D11" s="649"/>
      <c r="E11" s="649"/>
      <c r="F11" s="649"/>
      <c r="G11" s="649"/>
      <c r="H11" s="649"/>
      <c r="I11" s="9" t="e">
        <f t="shared" si="5"/>
        <v>#DIV/0!</v>
      </c>
      <c r="J11" s="9" t="e">
        <f t="shared" si="6"/>
        <v>#DIV/0!</v>
      </c>
      <c r="K11" s="649"/>
      <c r="L11" s="649"/>
      <c r="M11" s="650"/>
      <c r="N11" s="8" t="e">
        <f t="shared" si="3"/>
        <v>#DIV/0!</v>
      </c>
      <c r="P11" s="92"/>
    </row>
    <row r="12" spans="1:504" s="74" customFormat="1" ht="15">
      <c r="A12" s="10" t="s">
        <v>8</v>
      </c>
      <c r="B12" s="649"/>
      <c r="C12" s="649"/>
      <c r="D12" s="649"/>
      <c r="E12" s="649"/>
      <c r="F12" s="649"/>
      <c r="G12" s="649"/>
      <c r="H12" s="649"/>
      <c r="I12" s="9" t="e">
        <f t="shared" si="5"/>
        <v>#DIV/0!</v>
      </c>
      <c r="J12" s="9" t="e">
        <f t="shared" si="6"/>
        <v>#DIV/0!</v>
      </c>
      <c r="K12" s="649"/>
      <c r="L12" s="649"/>
      <c r="M12" s="650"/>
      <c r="N12" s="8" t="e">
        <f t="shared" si="3"/>
        <v>#DIV/0!</v>
      </c>
      <c r="P12" s="92"/>
    </row>
    <row r="13" spans="1:504" s="74" customFormat="1" ht="38.25">
      <c r="A13" s="10" t="s">
        <v>9</v>
      </c>
      <c r="B13" s="649"/>
      <c r="C13" s="649"/>
      <c r="D13" s="649"/>
      <c r="E13" s="649"/>
      <c r="F13" s="649"/>
      <c r="G13" s="649"/>
      <c r="H13" s="649"/>
      <c r="I13" s="9" t="e">
        <f t="shared" si="5"/>
        <v>#DIV/0!</v>
      </c>
      <c r="J13" s="9" t="e">
        <f t="shared" si="6"/>
        <v>#DIV/0!</v>
      </c>
      <c r="K13" s="649"/>
      <c r="L13" s="649"/>
      <c r="M13" s="650"/>
      <c r="N13" s="8" t="e">
        <f t="shared" si="3"/>
        <v>#DIV/0!</v>
      </c>
      <c r="P13" s="92"/>
    </row>
    <row r="14" spans="1:504" s="74" customFormat="1" ht="15">
      <c r="A14" s="10" t="s">
        <v>10</v>
      </c>
      <c r="B14" s="649"/>
      <c r="C14" s="649"/>
      <c r="D14" s="649"/>
      <c r="E14" s="649"/>
      <c r="F14" s="649"/>
      <c r="G14" s="649"/>
      <c r="H14" s="649"/>
      <c r="I14" s="9" t="e">
        <f t="shared" si="5"/>
        <v>#DIV/0!</v>
      </c>
      <c r="J14" s="9" t="e">
        <f t="shared" si="6"/>
        <v>#DIV/0!</v>
      </c>
      <c r="K14" s="649"/>
      <c r="L14" s="649"/>
      <c r="M14" s="650"/>
      <c r="N14" s="8" t="e">
        <f t="shared" si="3"/>
        <v>#DIV/0!</v>
      </c>
      <c r="P14" s="92"/>
    </row>
    <row r="15" spans="1:504" s="74" customFormat="1" ht="15">
      <c r="A15" s="10" t="s">
        <v>11</v>
      </c>
      <c r="B15" s="649"/>
      <c r="C15" s="649"/>
      <c r="D15" s="649"/>
      <c r="E15" s="649"/>
      <c r="F15" s="649"/>
      <c r="G15" s="649"/>
      <c r="H15" s="1187"/>
      <c r="I15" s="9" t="e">
        <f t="shared" si="5"/>
        <v>#DIV/0!</v>
      </c>
      <c r="J15" s="9" t="e">
        <f t="shared" si="6"/>
        <v>#DIV/0!</v>
      </c>
      <c r="K15" s="649"/>
      <c r="L15" s="649"/>
      <c r="M15" s="650"/>
      <c r="N15" s="8" t="e">
        <f t="shared" si="3"/>
        <v>#DIV/0!</v>
      </c>
      <c r="P15" s="92"/>
    </row>
    <row r="16" spans="1:504" s="74" customFormat="1" ht="15">
      <c r="A16" s="10" t="s">
        <v>12</v>
      </c>
      <c r="B16" s="649"/>
      <c r="C16" s="649"/>
      <c r="D16" s="649"/>
      <c r="E16" s="649"/>
      <c r="F16" s="649"/>
      <c r="G16" s="649"/>
      <c r="H16" s="649"/>
      <c r="I16" s="9" t="e">
        <f t="shared" si="5"/>
        <v>#DIV/0!</v>
      </c>
      <c r="J16" s="9" t="e">
        <f t="shared" si="6"/>
        <v>#DIV/0!</v>
      </c>
      <c r="K16" s="649"/>
      <c r="L16" s="649"/>
      <c r="M16" s="650"/>
      <c r="N16" s="8" t="e">
        <f t="shared" si="3"/>
        <v>#DIV/0!</v>
      </c>
      <c r="P16" s="92"/>
    </row>
    <row r="17" spans="1:16" s="74" customFormat="1" ht="15">
      <c r="A17" s="10" t="s">
        <v>13</v>
      </c>
      <c r="B17" s="649"/>
      <c r="C17" s="649"/>
      <c r="D17" s="649"/>
      <c r="E17" s="649"/>
      <c r="F17" s="649"/>
      <c r="G17" s="649"/>
      <c r="H17" s="649"/>
      <c r="I17" s="9" t="e">
        <f t="shared" si="5"/>
        <v>#DIV/0!</v>
      </c>
      <c r="J17" s="9" t="e">
        <f t="shared" si="6"/>
        <v>#DIV/0!</v>
      </c>
      <c r="K17" s="650"/>
      <c r="L17" s="650"/>
      <c r="M17" s="650"/>
      <c r="N17" s="8" t="e">
        <f t="shared" si="3"/>
        <v>#DIV/0!</v>
      </c>
      <c r="P17" s="92"/>
    </row>
    <row r="18" spans="1:16" s="74" customFormat="1" ht="15">
      <c r="A18" s="5" t="s">
        <v>14</v>
      </c>
      <c r="B18" s="648">
        <f>SUM(B19:B30)</f>
        <v>0</v>
      </c>
      <c r="C18" s="648"/>
      <c r="D18" s="648">
        <f t="shared" ref="D18:H18" si="8">SUM(D19:D30)</f>
        <v>0</v>
      </c>
      <c r="E18" s="648">
        <f t="shared" si="8"/>
        <v>0</v>
      </c>
      <c r="F18" s="648">
        <f t="shared" si="8"/>
        <v>0</v>
      </c>
      <c r="G18" s="648">
        <f t="shared" si="8"/>
        <v>0</v>
      </c>
      <c r="H18" s="648">
        <f t="shared" si="8"/>
        <v>0</v>
      </c>
      <c r="I18" s="9" t="e">
        <f t="shared" si="5"/>
        <v>#DIV/0!</v>
      </c>
      <c r="J18" s="9" t="e">
        <f t="shared" si="6"/>
        <v>#DIV/0!</v>
      </c>
      <c r="K18" s="648">
        <f>SUM(K19:K30)</f>
        <v>0</v>
      </c>
      <c r="L18" s="648">
        <f t="shared" ref="L18:M18" si="9">SUM(L19:L30)</f>
        <v>0</v>
      </c>
      <c r="M18" s="648">
        <f t="shared" si="9"/>
        <v>0</v>
      </c>
      <c r="N18" s="8" t="e">
        <f t="shared" si="3"/>
        <v>#DIV/0!</v>
      </c>
      <c r="P18" s="92"/>
    </row>
    <row r="19" spans="1:16" s="74" customFormat="1" ht="30">
      <c r="A19" s="69" t="s">
        <v>15</v>
      </c>
      <c r="B19" s="649"/>
      <c r="C19" s="649"/>
      <c r="D19" s="651"/>
      <c r="E19" s="650"/>
      <c r="F19" s="650"/>
      <c r="G19" s="650"/>
      <c r="H19" s="650"/>
      <c r="I19" s="9" t="e">
        <f t="shared" si="5"/>
        <v>#DIV/0!</v>
      </c>
      <c r="J19" s="9" t="e">
        <f t="shared" si="6"/>
        <v>#DIV/0!</v>
      </c>
      <c r="K19" s="649"/>
      <c r="L19" s="649"/>
      <c r="M19" s="650"/>
      <c r="N19" s="8" t="e">
        <f t="shared" si="3"/>
        <v>#DIV/0!</v>
      </c>
      <c r="P19" s="92"/>
    </row>
    <row r="20" spans="1:16" s="74" customFormat="1" ht="30">
      <c r="A20" s="69" t="s">
        <v>16</v>
      </c>
      <c r="B20" s="649"/>
      <c r="C20" s="649"/>
      <c r="D20" s="651"/>
      <c r="E20" s="650"/>
      <c r="F20" s="650"/>
      <c r="G20" s="650"/>
      <c r="H20" s="650"/>
      <c r="I20" s="9" t="e">
        <f t="shared" si="5"/>
        <v>#DIV/0!</v>
      </c>
      <c r="J20" s="9" t="e">
        <f t="shared" si="6"/>
        <v>#DIV/0!</v>
      </c>
      <c r="K20" s="649"/>
      <c r="L20" s="649"/>
      <c r="M20" s="650"/>
      <c r="N20" s="8" t="e">
        <f t="shared" si="3"/>
        <v>#DIV/0!</v>
      </c>
      <c r="P20" s="92"/>
    </row>
    <row r="21" spans="1:16" s="74" customFormat="1" ht="45">
      <c r="A21" s="69" t="s">
        <v>17</v>
      </c>
      <c r="B21" s="649"/>
      <c r="C21" s="649"/>
      <c r="D21" s="651"/>
      <c r="E21" s="650"/>
      <c r="F21" s="650"/>
      <c r="G21" s="650"/>
      <c r="H21" s="650"/>
      <c r="I21" s="9" t="e">
        <f t="shared" si="5"/>
        <v>#DIV/0!</v>
      </c>
      <c r="J21" s="9" t="e">
        <f t="shared" si="6"/>
        <v>#DIV/0!</v>
      </c>
      <c r="K21" s="649"/>
      <c r="L21" s="649"/>
      <c r="M21" s="650"/>
      <c r="N21" s="8" t="e">
        <f t="shared" si="3"/>
        <v>#DIV/0!</v>
      </c>
      <c r="P21" s="92"/>
    </row>
    <row r="22" spans="1:16" s="74" customFormat="1" ht="60">
      <c r="A22" s="69" t="s">
        <v>18</v>
      </c>
      <c r="B22" s="649"/>
      <c r="C22" s="649"/>
      <c r="D22" s="651"/>
      <c r="E22" s="650"/>
      <c r="F22" s="650"/>
      <c r="G22" s="650"/>
      <c r="H22" s="650"/>
      <c r="I22" s="9" t="e">
        <f t="shared" si="5"/>
        <v>#DIV/0!</v>
      </c>
      <c r="J22" s="9" t="e">
        <f t="shared" si="6"/>
        <v>#DIV/0!</v>
      </c>
      <c r="K22" s="649"/>
      <c r="L22" s="649"/>
      <c r="M22" s="650"/>
      <c r="N22" s="8" t="e">
        <f t="shared" si="3"/>
        <v>#DIV/0!</v>
      </c>
      <c r="P22" s="92"/>
    </row>
    <row r="23" spans="1:16" s="74" customFormat="1" ht="30">
      <c r="A23" s="69" t="s">
        <v>19</v>
      </c>
      <c r="B23" s="649"/>
      <c r="C23" s="649"/>
      <c r="D23" s="651"/>
      <c r="E23" s="650"/>
      <c r="F23" s="650"/>
      <c r="G23" s="650"/>
      <c r="H23" s="650"/>
      <c r="I23" s="9" t="e">
        <f t="shared" si="5"/>
        <v>#DIV/0!</v>
      </c>
      <c r="J23" s="9" t="e">
        <f t="shared" si="6"/>
        <v>#DIV/0!</v>
      </c>
      <c r="K23" s="649"/>
      <c r="L23" s="649"/>
      <c r="M23" s="650"/>
      <c r="N23" s="8" t="e">
        <f t="shared" si="3"/>
        <v>#DIV/0!</v>
      </c>
      <c r="P23" s="92"/>
    </row>
    <row r="24" spans="1:16" s="74" customFormat="1" ht="30">
      <c r="A24" s="69" t="s">
        <v>20</v>
      </c>
      <c r="B24" s="649"/>
      <c r="C24" s="649"/>
      <c r="D24" s="651"/>
      <c r="E24" s="650"/>
      <c r="F24" s="650"/>
      <c r="G24" s="650"/>
      <c r="H24" s="650"/>
      <c r="I24" s="9" t="e">
        <f t="shared" si="5"/>
        <v>#DIV/0!</v>
      </c>
      <c r="J24" s="9" t="e">
        <f t="shared" si="6"/>
        <v>#DIV/0!</v>
      </c>
      <c r="K24" s="649"/>
      <c r="L24" s="649"/>
      <c r="M24" s="650"/>
      <c r="N24" s="8" t="e">
        <f t="shared" si="3"/>
        <v>#DIV/0!</v>
      </c>
      <c r="P24" s="92"/>
    </row>
    <row r="25" spans="1:16" s="74" customFormat="1" ht="15">
      <c r="A25" s="69" t="s">
        <v>21</v>
      </c>
      <c r="B25" s="649"/>
      <c r="C25" s="649"/>
      <c r="D25" s="651"/>
      <c r="E25" s="650"/>
      <c r="F25" s="650"/>
      <c r="G25" s="650"/>
      <c r="H25" s="650"/>
      <c r="I25" s="9" t="e">
        <f t="shared" si="5"/>
        <v>#DIV/0!</v>
      </c>
      <c r="J25" s="9" t="e">
        <f t="shared" si="6"/>
        <v>#DIV/0!</v>
      </c>
      <c r="K25" s="649"/>
      <c r="L25" s="649"/>
      <c r="M25" s="650"/>
      <c r="N25" s="8" t="e">
        <f t="shared" si="3"/>
        <v>#DIV/0!</v>
      </c>
      <c r="P25" s="92"/>
    </row>
    <row r="26" spans="1:16" s="74" customFormat="1" ht="45">
      <c r="A26" s="69" t="s">
        <v>22</v>
      </c>
      <c r="B26" s="649"/>
      <c r="C26" s="649"/>
      <c r="D26" s="651"/>
      <c r="E26" s="650"/>
      <c r="F26" s="650"/>
      <c r="G26" s="650"/>
      <c r="H26" s="650"/>
      <c r="I26" s="9" t="e">
        <f t="shared" si="5"/>
        <v>#DIV/0!</v>
      </c>
      <c r="J26" s="9" t="e">
        <f t="shared" si="6"/>
        <v>#DIV/0!</v>
      </c>
      <c r="K26" s="649"/>
      <c r="L26" s="649"/>
      <c r="M26" s="650"/>
      <c r="N26" s="8" t="e">
        <f t="shared" si="3"/>
        <v>#DIV/0!</v>
      </c>
      <c r="P26" s="92"/>
    </row>
    <row r="27" spans="1:16" s="74" customFormat="1" ht="60">
      <c r="A27" s="69" t="s">
        <v>23</v>
      </c>
      <c r="B27" s="649"/>
      <c r="C27" s="649"/>
      <c r="D27" s="651"/>
      <c r="E27" s="650"/>
      <c r="F27" s="650"/>
      <c r="G27" s="650"/>
      <c r="H27" s="650"/>
      <c r="I27" s="9" t="e">
        <f t="shared" si="5"/>
        <v>#DIV/0!</v>
      </c>
      <c r="J27" s="9" t="e">
        <f t="shared" si="6"/>
        <v>#DIV/0!</v>
      </c>
      <c r="K27" s="649"/>
      <c r="L27" s="649"/>
      <c r="M27" s="650"/>
      <c r="N27" s="8" t="e">
        <f t="shared" si="3"/>
        <v>#DIV/0!</v>
      </c>
      <c r="P27" s="92"/>
    </row>
    <row r="28" spans="1:16" s="74" customFormat="1" ht="30">
      <c r="A28" s="69" t="s">
        <v>24</v>
      </c>
      <c r="B28" s="649"/>
      <c r="C28" s="649"/>
      <c r="D28" s="651"/>
      <c r="E28" s="650"/>
      <c r="F28" s="650"/>
      <c r="G28" s="650"/>
      <c r="H28" s="650"/>
      <c r="I28" s="9" t="e">
        <f t="shared" si="5"/>
        <v>#DIV/0!</v>
      </c>
      <c r="J28" s="9" t="e">
        <f t="shared" si="6"/>
        <v>#DIV/0!</v>
      </c>
      <c r="K28" s="649"/>
      <c r="L28" s="649"/>
      <c r="M28" s="650"/>
      <c r="N28" s="8" t="e">
        <f t="shared" si="3"/>
        <v>#DIV/0!</v>
      </c>
      <c r="P28" s="92"/>
    </row>
    <row r="29" spans="1:16" s="74" customFormat="1" ht="30">
      <c r="A29" s="69" t="s">
        <v>25</v>
      </c>
      <c r="B29" s="649"/>
      <c r="C29" s="649"/>
      <c r="D29" s="651"/>
      <c r="E29" s="650"/>
      <c r="F29" s="650"/>
      <c r="G29" s="650"/>
      <c r="H29" s="650"/>
      <c r="I29" s="9" t="e">
        <f t="shared" si="5"/>
        <v>#DIV/0!</v>
      </c>
      <c r="J29" s="9" t="e">
        <f t="shared" si="6"/>
        <v>#DIV/0!</v>
      </c>
      <c r="K29" s="649"/>
      <c r="L29" s="649"/>
      <c r="M29" s="650"/>
      <c r="N29" s="8" t="e">
        <f t="shared" si="3"/>
        <v>#DIV/0!</v>
      </c>
      <c r="P29" s="92"/>
    </row>
    <row r="30" spans="1:16" s="74" customFormat="1" ht="15">
      <c r="A30" s="69" t="s">
        <v>26</v>
      </c>
      <c r="B30" s="649"/>
      <c r="C30" s="649"/>
      <c r="D30" s="651"/>
      <c r="E30" s="650"/>
      <c r="F30" s="650"/>
      <c r="G30" s="650"/>
      <c r="H30" s="650"/>
      <c r="I30" s="9" t="e">
        <f t="shared" si="5"/>
        <v>#DIV/0!</v>
      </c>
      <c r="J30" s="9" t="e">
        <f t="shared" si="6"/>
        <v>#DIV/0!</v>
      </c>
      <c r="K30" s="649"/>
      <c r="L30" s="649"/>
      <c r="M30" s="650"/>
      <c r="N30" s="8" t="e">
        <f t="shared" si="3"/>
        <v>#DIV/0!</v>
      </c>
      <c r="P30" s="92"/>
    </row>
    <row r="31" spans="1:16" s="74" customFormat="1" ht="15">
      <c r="A31" s="5" t="s">
        <v>27</v>
      </c>
      <c r="B31" s="648">
        <f>B32+B40+B41+B42</f>
        <v>0</v>
      </c>
      <c r="C31" s="1109">
        <f t="shared" ref="C31:M31" si="10">C32+C40+C41+C42</f>
        <v>0</v>
      </c>
      <c r="D31" s="1109">
        <f t="shared" si="10"/>
        <v>0</v>
      </c>
      <c r="E31" s="1109">
        <f t="shared" si="10"/>
        <v>0</v>
      </c>
      <c r="F31" s="1109">
        <f t="shared" si="10"/>
        <v>0</v>
      </c>
      <c r="G31" s="1109">
        <f t="shared" si="10"/>
        <v>0</v>
      </c>
      <c r="H31" s="1109">
        <f t="shared" si="10"/>
        <v>0</v>
      </c>
      <c r="I31" s="1112" t="e">
        <f t="shared" ref="I31:I33" si="11">F31/E31</f>
        <v>#DIV/0!</v>
      </c>
      <c r="J31" s="1112" t="e">
        <f t="shared" ref="J31:J33" si="12">H31/B31</f>
        <v>#DIV/0!</v>
      </c>
      <c r="K31" s="1109">
        <f t="shared" si="10"/>
        <v>0</v>
      </c>
      <c r="L31" s="1109">
        <f t="shared" si="10"/>
        <v>0</v>
      </c>
      <c r="M31" s="1109">
        <f t="shared" si="10"/>
        <v>0</v>
      </c>
      <c r="N31" s="8" t="e">
        <f t="shared" si="3"/>
        <v>#DIV/0!</v>
      </c>
      <c r="P31" s="92"/>
    </row>
    <row r="32" spans="1:16" s="74" customFormat="1" ht="25.5">
      <c r="A32" s="10" t="s">
        <v>137</v>
      </c>
      <c r="B32" s="649">
        <f>B33+B37+B38+B39</f>
        <v>0</v>
      </c>
      <c r="C32" s="1114">
        <f t="shared" ref="C32:M32" si="13">C33+C37+C38+C39</f>
        <v>0</v>
      </c>
      <c r="D32" s="1114">
        <f t="shared" si="13"/>
        <v>0</v>
      </c>
      <c r="E32" s="1114">
        <f t="shared" si="13"/>
        <v>0</v>
      </c>
      <c r="F32" s="1114">
        <f t="shared" si="13"/>
        <v>0</v>
      </c>
      <c r="G32" s="1114">
        <f t="shared" si="13"/>
        <v>0</v>
      </c>
      <c r="H32" s="1114">
        <f t="shared" si="13"/>
        <v>0</v>
      </c>
      <c r="I32" s="1112" t="e">
        <f t="shared" si="11"/>
        <v>#DIV/0!</v>
      </c>
      <c r="J32" s="1112" t="e">
        <f t="shared" si="12"/>
        <v>#DIV/0!</v>
      </c>
      <c r="K32" s="1114">
        <f t="shared" si="13"/>
        <v>0</v>
      </c>
      <c r="L32" s="1114">
        <f t="shared" si="13"/>
        <v>0</v>
      </c>
      <c r="M32" s="1114">
        <f t="shared" si="13"/>
        <v>0</v>
      </c>
      <c r="N32" s="16" t="e">
        <f t="shared" si="3"/>
        <v>#DIV/0!</v>
      </c>
      <c r="P32" s="92"/>
    </row>
    <row r="33" spans="1:504" s="74" customFormat="1" ht="15">
      <c r="A33" s="10" t="s">
        <v>28</v>
      </c>
      <c r="B33" s="649">
        <f>SUM(B34:B36)</f>
        <v>0</v>
      </c>
      <c r="C33" s="649"/>
      <c r="D33" s="649">
        <f>SUM(D34:D36)</f>
        <v>0</v>
      </c>
      <c r="E33" s="649">
        <f>SUM(E34:E36)</f>
        <v>0</v>
      </c>
      <c r="F33" s="649">
        <f>SUM(F34:F36)</f>
        <v>0</v>
      </c>
      <c r="G33" s="649"/>
      <c r="H33" s="649">
        <f t="shared" ref="H33" si="14">SUM(H34:H36)</f>
        <v>0</v>
      </c>
      <c r="I33" s="1112" t="e">
        <f t="shared" si="11"/>
        <v>#DIV/0!</v>
      </c>
      <c r="J33" s="1112" t="e">
        <f t="shared" si="12"/>
        <v>#DIV/0!</v>
      </c>
      <c r="K33" s="1115">
        <f t="shared" ref="K33:M33" si="15">SUM(K34:K35)</f>
        <v>0</v>
      </c>
      <c r="L33" s="650">
        <f t="shared" si="15"/>
        <v>0</v>
      </c>
      <c r="M33" s="650">
        <f t="shared" si="15"/>
        <v>0</v>
      </c>
      <c r="N33" s="16" t="e">
        <f t="shared" si="3"/>
        <v>#DIV/0!</v>
      </c>
      <c r="P33" s="92"/>
    </row>
    <row r="34" spans="1:504" s="74" customFormat="1" ht="25.5">
      <c r="A34" s="17" t="s">
        <v>29</v>
      </c>
      <c r="B34" s="654"/>
      <c r="C34" s="646"/>
      <c r="D34" s="654"/>
      <c r="E34" s="655"/>
      <c r="F34" s="655"/>
      <c r="G34" s="655"/>
      <c r="H34" s="655"/>
      <c r="I34" s="20" t="e">
        <f t="shared" si="5"/>
        <v>#DIV/0!</v>
      </c>
      <c r="J34" s="20" t="e">
        <f t="shared" si="6"/>
        <v>#DIV/0!</v>
      </c>
      <c r="K34" s="649"/>
      <c r="L34" s="649"/>
      <c r="M34" s="650"/>
      <c r="N34" s="21" t="e">
        <f t="shared" si="3"/>
        <v>#DIV/0!</v>
      </c>
      <c r="P34" s="92"/>
    </row>
    <row r="35" spans="1:504" s="74" customFormat="1" ht="25.5">
      <c r="A35" s="17" t="s">
        <v>30</v>
      </c>
      <c r="B35" s="654"/>
      <c r="C35" s="646"/>
      <c r="D35" s="649"/>
      <c r="E35" s="655"/>
      <c r="F35" s="655"/>
      <c r="G35" s="655"/>
      <c r="H35" s="655"/>
      <c r="I35" s="20" t="e">
        <f t="shared" si="5"/>
        <v>#DIV/0!</v>
      </c>
      <c r="J35" s="20" t="e">
        <f t="shared" si="6"/>
        <v>#DIV/0!</v>
      </c>
      <c r="K35" s="649"/>
      <c r="L35" s="649"/>
      <c r="M35" s="650"/>
      <c r="N35" s="21" t="e">
        <f t="shared" si="3"/>
        <v>#DIV/0!</v>
      </c>
      <c r="P35" s="92"/>
    </row>
    <row r="36" spans="1:504" ht="15">
      <c r="A36" s="17" t="s">
        <v>31</v>
      </c>
      <c r="B36" s="654"/>
      <c r="C36" s="646"/>
      <c r="D36" s="656"/>
      <c r="E36" s="657"/>
      <c r="F36" s="657"/>
      <c r="G36" s="657"/>
      <c r="H36" s="657"/>
      <c r="I36" s="23" t="e">
        <f t="shared" si="5"/>
        <v>#DIV/0!</v>
      </c>
      <c r="J36" s="23" t="e">
        <f t="shared" si="6"/>
        <v>#DIV/0!</v>
      </c>
      <c r="K36" s="649"/>
      <c r="L36" s="649"/>
      <c r="M36" s="650"/>
      <c r="N36" s="24" t="e">
        <f t="shared" si="3"/>
        <v>#DIV/0!</v>
      </c>
      <c r="P36" s="92"/>
    </row>
    <row r="37" spans="1:504" ht="15">
      <c r="A37" s="10" t="s">
        <v>32</v>
      </c>
      <c r="B37" s="649"/>
      <c r="C37" s="649"/>
      <c r="D37" s="649"/>
      <c r="E37" s="658"/>
      <c r="F37" s="658"/>
      <c r="G37" s="658"/>
      <c r="H37" s="658"/>
      <c r="I37" s="26" t="e">
        <f t="shared" si="5"/>
        <v>#DIV/0!</v>
      </c>
      <c r="J37" s="26" t="e">
        <f t="shared" si="6"/>
        <v>#DIV/0!</v>
      </c>
      <c r="K37" s="664"/>
      <c r="L37" s="664"/>
      <c r="M37" s="665"/>
      <c r="N37" s="27" t="e">
        <f t="shared" si="3"/>
        <v>#DIV/0!</v>
      </c>
      <c r="P37" s="92"/>
    </row>
    <row r="38" spans="1:504" ht="15">
      <c r="A38" s="10" t="s">
        <v>33</v>
      </c>
      <c r="B38" s="649"/>
      <c r="C38" s="649"/>
      <c r="D38" s="649"/>
      <c r="E38" s="658"/>
      <c r="F38" s="658"/>
      <c r="G38" s="658"/>
      <c r="H38" s="658"/>
      <c r="I38" s="26" t="e">
        <f t="shared" si="5"/>
        <v>#DIV/0!</v>
      </c>
      <c r="J38" s="26" t="e">
        <f t="shared" si="6"/>
        <v>#DIV/0!</v>
      </c>
      <c r="K38" s="664"/>
      <c r="L38" s="664"/>
      <c r="M38" s="665"/>
      <c r="N38" s="27" t="e">
        <f t="shared" si="3"/>
        <v>#DIV/0!</v>
      </c>
      <c r="P38" s="92"/>
    </row>
    <row r="39" spans="1:504" ht="15">
      <c r="A39" s="10" t="s">
        <v>34</v>
      </c>
      <c r="B39" s="649"/>
      <c r="C39" s="649"/>
      <c r="D39" s="649"/>
      <c r="E39" s="650"/>
      <c r="F39" s="650"/>
      <c r="G39" s="650"/>
      <c r="H39" s="650"/>
      <c r="I39" s="9" t="e">
        <f t="shared" si="5"/>
        <v>#DIV/0!</v>
      </c>
      <c r="J39" s="9" t="e">
        <f t="shared" si="6"/>
        <v>#DIV/0!</v>
      </c>
      <c r="K39" s="664"/>
      <c r="L39" s="664"/>
      <c r="M39" s="665"/>
      <c r="N39" s="16" t="e">
        <f t="shared" si="3"/>
        <v>#DIV/0!</v>
      </c>
      <c r="P39" s="92"/>
    </row>
    <row r="40" spans="1:504" s="28" customFormat="1" ht="15">
      <c r="A40" s="10" t="s">
        <v>35</v>
      </c>
      <c r="B40" s="649"/>
      <c r="C40" s="649"/>
      <c r="D40" s="649"/>
      <c r="E40" s="650"/>
      <c r="F40" s="650"/>
      <c r="G40" s="650"/>
      <c r="H40" s="650"/>
      <c r="I40" s="9" t="e">
        <f t="shared" si="5"/>
        <v>#DIV/0!</v>
      </c>
      <c r="J40" s="9" t="e">
        <f t="shared" si="6"/>
        <v>#DIV/0!</v>
      </c>
      <c r="K40" s="649"/>
      <c r="L40" s="649"/>
      <c r="M40" s="650"/>
      <c r="N40" s="16" t="e">
        <f t="shared" si="3"/>
        <v>#DIV/0!</v>
      </c>
      <c r="O40" s="77"/>
      <c r="P40" s="19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7"/>
      <c r="BM40" s="77"/>
      <c r="BN40" s="77"/>
      <c r="BO40" s="77"/>
      <c r="BP40" s="77"/>
      <c r="BQ40" s="77"/>
      <c r="BR40" s="77"/>
      <c r="BS40" s="77"/>
      <c r="BT40" s="77"/>
      <c r="BU40" s="77"/>
      <c r="BV40" s="77"/>
      <c r="BW40" s="77"/>
      <c r="BX40" s="77"/>
      <c r="BY40" s="77"/>
      <c r="BZ40" s="77"/>
      <c r="CA40" s="77"/>
      <c r="CB40" s="77"/>
      <c r="CC40" s="77"/>
      <c r="CD40" s="77"/>
      <c r="CE40" s="77"/>
      <c r="CF40" s="77"/>
      <c r="CG40" s="77"/>
      <c r="CH40" s="77"/>
      <c r="CI40" s="77"/>
      <c r="CJ40" s="77"/>
      <c r="CK40" s="77"/>
      <c r="CL40" s="77"/>
      <c r="CM40" s="77"/>
      <c r="CN40" s="77"/>
      <c r="CO40" s="77"/>
      <c r="CP40" s="77"/>
      <c r="CQ40" s="77"/>
      <c r="CR40" s="77"/>
      <c r="CS40" s="77"/>
      <c r="CT40" s="77"/>
      <c r="CU40" s="77"/>
      <c r="CV40" s="77"/>
      <c r="CW40" s="77"/>
      <c r="CX40" s="77"/>
      <c r="CY40" s="77"/>
      <c r="CZ40" s="77"/>
      <c r="DA40" s="77"/>
      <c r="DB40" s="77"/>
      <c r="DC40" s="77"/>
      <c r="DD40" s="77"/>
      <c r="DE40" s="77"/>
      <c r="DF40" s="77"/>
      <c r="DG40" s="77"/>
      <c r="DH40" s="77"/>
      <c r="DI40" s="77"/>
      <c r="DJ40" s="77"/>
      <c r="DK40" s="77"/>
      <c r="DL40" s="77"/>
      <c r="DM40" s="77"/>
      <c r="DN40" s="77"/>
      <c r="DO40" s="77"/>
      <c r="DP40" s="77"/>
      <c r="DQ40" s="77"/>
      <c r="DR40" s="77"/>
      <c r="DS40" s="77"/>
      <c r="DT40" s="77"/>
      <c r="DU40" s="77"/>
      <c r="DV40" s="77"/>
      <c r="DW40" s="77"/>
      <c r="DX40" s="77"/>
      <c r="DY40" s="77"/>
      <c r="DZ40" s="77"/>
      <c r="EA40" s="77"/>
      <c r="EB40" s="77"/>
      <c r="EC40" s="77"/>
      <c r="ED40" s="77"/>
      <c r="EE40" s="77"/>
      <c r="EF40" s="77"/>
      <c r="EG40" s="77"/>
      <c r="EH40" s="77"/>
      <c r="EI40" s="77"/>
      <c r="EJ40" s="77"/>
      <c r="EK40" s="77"/>
      <c r="EL40" s="77"/>
      <c r="EM40" s="77"/>
      <c r="EN40" s="77"/>
      <c r="EO40" s="77"/>
      <c r="EP40" s="77"/>
      <c r="EQ40" s="77"/>
      <c r="ER40" s="77"/>
      <c r="ES40" s="77"/>
      <c r="ET40" s="77"/>
      <c r="EU40" s="77"/>
      <c r="EV40" s="77"/>
      <c r="EW40" s="77"/>
      <c r="EX40" s="77"/>
      <c r="EY40" s="77"/>
      <c r="EZ40" s="77"/>
      <c r="FA40" s="77"/>
      <c r="FB40" s="77"/>
      <c r="FC40" s="77"/>
      <c r="FD40" s="77"/>
      <c r="FE40" s="77"/>
      <c r="FF40" s="77"/>
      <c r="FG40" s="77"/>
      <c r="FH40" s="77"/>
      <c r="FI40" s="77"/>
      <c r="FJ40" s="77"/>
      <c r="FK40" s="77"/>
      <c r="FL40" s="77"/>
      <c r="FM40" s="77"/>
      <c r="FN40" s="77"/>
      <c r="FO40" s="77"/>
      <c r="FP40" s="77"/>
      <c r="FQ40" s="77"/>
      <c r="FR40" s="77"/>
      <c r="FS40" s="77"/>
      <c r="FT40" s="77"/>
      <c r="FU40" s="77"/>
      <c r="FV40" s="77"/>
      <c r="FW40" s="77"/>
      <c r="FX40" s="77"/>
      <c r="FY40" s="77"/>
      <c r="FZ40" s="77"/>
      <c r="GA40" s="77"/>
      <c r="GB40" s="77"/>
      <c r="GC40" s="77"/>
      <c r="GD40" s="77"/>
      <c r="GE40" s="77"/>
      <c r="GF40" s="77"/>
      <c r="GG40" s="77"/>
      <c r="GH40" s="77"/>
      <c r="GI40" s="77"/>
      <c r="GJ40" s="77"/>
      <c r="GK40" s="77"/>
      <c r="GL40" s="77"/>
      <c r="GM40" s="77"/>
      <c r="GN40" s="77"/>
      <c r="GO40" s="77"/>
      <c r="GP40" s="77"/>
      <c r="GQ40" s="77"/>
      <c r="GR40" s="77"/>
      <c r="GS40" s="77"/>
      <c r="GT40" s="77"/>
      <c r="GU40" s="77"/>
      <c r="GV40" s="77"/>
      <c r="GW40" s="77"/>
      <c r="GX40" s="77"/>
      <c r="GY40" s="77"/>
      <c r="GZ40" s="77"/>
      <c r="HA40" s="77"/>
      <c r="HB40" s="77"/>
      <c r="HC40" s="77"/>
      <c r="HD40" s="77"/>
      <c r="HE40" s="77"/>
      <c r="HF40" s="77"/>
      <c r="HG40" s="77"/>
      <c r="HH40" s="77"/>
      <c r="HI40" s="77"/>
      <c r="HJ40" s="77"/>
      <c r="HK40" s="77"/>
      <c r="HL40" s="77"/>
      <c r="HM40" s="77"/>
      <c r="HN40" s="77"/>
      <c r="HO40" s="77"/>
      <c r="HP40" s="77"/>
      <c r="HQ40" s="77"/>
      <c r="HR40" s="77"/>
      <c r="HS40" s="77"/>
      <c r="HT40" s="77"/>
      <c r="HU40" s="77"/>
      <c r="HV40" s="77"/>
      <c r="HW40" s="77"/>
      <c r="HX40" s="77"/>
      <c r="HY40" s="77"/>
      <c r="HZ40" s="77"/>
      <c r="IA40" s="77"/>
      <c r="IB40" s="77"/>
      <c r="IC40" s="77"/>
      <c r="ID40" s="77"/>
      <c r="IE40" s="77"/>
      <c r="IF40" s="77"/>
      <c r="IG40" s="77"/>
      <c r="IH40" s="77"/>
      <c r="II40" s="77"/>
      <c r="IJ40" s="77"/>
      <c r="IK40" s="77"/>
      <c r="IL40" s="77"/>
      <c r="IM40" s="77"/>
      <c r="IN40" s="77"/>
      <c r="IO40" s="77"/>
      <c r="IP40" s="77"/>
      <c r="IQ40" s="77"/>
      <c r="IR40" s="77"/>
      <c r="IS40" s="77"/>
      <c r="IT40" s="77"/>
      <c r="IU40" s="77"/>
      <c r="IV40" s="77"/>
      <c r="IW40" s="77"/>
      <c r="IX40" s="77"/>
      <c r="IY40" s="77"/>
      <c r="IZ40" s="77"/>
      <c r="JA40" s="77"/>
      <c r="JB40" s="77"/>
      <c r="JC40" s="77"/>
      <c r="JD40" s="77"/>
      <c r="JE40" s="77"/>
      <c r="JF40" s="77"/>
      <c r="JG40" s="77"/>
      <c r="JH40" s="77"/>
      <c r="JI40" s="77"/>
      <c r="JJ40" s="77"/>
      <c r="JK40" s="77"/>
      <c r="JL40" s="77"/>
      <c r="JM40" s="77"/>
      <c r="JN40" s="77"/>
      <c r="JO40" s="77"/>
      <c r="JP40" s="77"/>
      <c r="JQ40" s="77"/>
      <c r="JR40" s="77"/>
      <c r="JS40" s="77"/>
      <c r="JT40" s="77"/>
      <c r="JU40" s="77"/>
      <c r="JV40" s="77"/>
      <c r="JW40" s="77"/>
      <c r="JX40" s="77"/>
      <c r="JY40" s="77"/>
      <c r="JZ40" s="77"/>
      <c r="KA40" s="77"/>
      <c r="KB40" s="77"/>
      <c r="KC40" s="77"/>
      <c r="KD40" s="77"/>
      <c r="KE40" s="77"/>
      <c r="KF40" s="77"/>
      <c r="KG40" s="77"/>
      <c r="KH40" s="77"/>
      <c r="KI40" s="77"/>
      <c r="KJ40" s="77"/>
      <c r="KK40" s="77"/>
      <c r="KL40" s="77"/>
      <c r="KM40" s="77"/>
      <c r="KN40" s="77"/>
      <c r="KO40" s="77"/>
      <c r="KP40" s="77"/>
      <c r="KQ40" s="77"/>
      <c r="KR40" s="77"/>
      <c r="KS40" s="77"/>
      <c r="KT40" s="77"/>
      <c r="KU40" s="77"/>
      <c r="KV40" s="77"/>
      <c r="KW40" s="77"/>
      <c r="KX40" s="77"/>
      <c r="KY40" s="77"/>
      <c r="KZ40" s="77"/>
      <c r="LA40" s="77"/>
      <c r="LB40" s="77"/>
      <c r="LC40" s="77"/>
      <c r="LD40" s="77"/>
      <c r="LE40" s="77"/>
      <c r="LF40" s="77"/>
      <c r="LG40" s="77"/>
      <c r="LH40" s="77"/>
      <c r="LI40" s="77"/>
      <c r="LJ40" s="77"/>
      <c r="LK40" s="77"/>
      <c r="LL40" s="77"/>
      <c r="LM40" s="77"/>
      <c r="LN40" s="77"/>
      <c r="LO40" s="77"/>
      <c r="LP40" s="77"/>
      <c r="LQ40" s="77"/>
      <c r="LR40" s="77"/>
      <c r="LS40" s="77"/>
      <c r="LT40" s="77"/>
      <c r="LU40" s="77"/>
      <c r="LV40" s="77"/>
      <c r="LW40" s="77"/>
      <c r="LX40" s="77"/>
      <c r="LY40" s="77"/>
      <c r="LZ40" s="77"/>
      <c r="MA40" s="77"/>
      <c r="MB40" s="77"/>
      <c r="MC40" s="77"/>
      <c r="MD40" s="77"/>
      <c r="ME40" s="77"/>
      <c r="MF40" s="77"/>
      <c r="MG40" s="77"/>
      <c r="MH40" s="77"/>
      <c r="MI40" s="77"/>
      <c r="MJ40" s="77"/>
      <c r="MK40" s="77"/>
      <c r="ML40" s="77"/>
      <c r="MM40" s="77"/>
      <c r="MN40" s="77"/>
      <c r="MO40" s="77"/>
      <c r="MP40" s="77"/>
      <c r="MQ40" s="77"/>
      <c r="MR40" s="77"/>
      <c r="MS40" s="77"/>
      <c r="MT40" s="77"/>
      <c r="MU40" s="77"/>
      <c r="MV40" s="77"/>
      <c r="MW40" s="77"/>
      <c r="MX40" s="77"/>
      <c r="MY40" s="77"/>
      <c r="MZ40" s="77"/>
      <c r="NA40" s="77"/>
      <c r="NB40" s="77"/>
      <c r="NC40" s="77"/>
      <c r="ND40" s="77"/>
      <c r="NE40" s="77"/>
      <c r="NF40" s="77"/>
      <c r="NG40" s="77"/>
      <c r="NH40" s="77"/>
      <c r="NI40" s="77"/>
      <c r="NJ40" s="77"/>
      <c r="NK40" s="77"/>
      <c r="NL40" s="77"/>
      <c r="NM40" s="77"/>
      <c r="NN40" s="77"/>
      <c r="NO40" s="77"/>
      <c r="NP40" s="77"/>
      <c r="NQ40" s="77"/>
      <c r="NR40" s="77"/>
      <c r="NS40" s="77"/>
      <c r="NT40" s="77"/>
      <c r="NU40" s="77"/>
      <c r="NV40" s="77"/>
      <c r="NW40" s="77"/>
      <c r="NX40" s="77"/>
      <c r="NY40" s="77"/>
      <c r="NZ40" s="77"/>
      <c r="OA40" s="77"/>
      <c r="OB40" s="77"/>
      <c r="OC40" s="77"/>
      <c r="OD40" s="77"/>
      <c r="OE40" s="77"/>
      <c r="OF40" s="77"/>
      <c r="OG40" s="77"/>
      <c r="OH40" s="77"/>
      <c r="OI40" s="77"/>
      <c r="OJ40" s="77"/>
      <c r="OK40" s="77"/>
      <c r="OL40" s="77"/>
      <c r="OM40" s="77"/>
      <c r="ON40" s="77"/>
      <c r="OO40" s="77"/>
      <c r="OP40" s="77"/>
      <c r="OQ40" s="77"/>
      <c r="OR40" s="77"/>
      <c r="OS40" s="77"/>
      <c r="OT40" s="77"/>
      <c r="OU40" s="77"/>
      <c r="OV40" s="77"/>
      <c r="OW40" s="77"/>
      <c r="OX40" s="77"/>
      <c r="OY40" s="77"/>
      <c r="OZ40" s="77"/>
      <c r="PA40" s="77"/>
      <c r="PB40" s="77"/>
      <c r="PC40" s="77"/>
      <c r="PD40" s="77"/>
      <c r="PE40" s="77"/>
      <c r="PF40" s="77"/>
      <c r="PG40" s="77"/>
      <c r="PH40" s="77"/>
      <c r="PI40" s="77"/>
      <c r="PJ40" s="77"/>
      <c r="PK40" s="77"/>
      <c r="PL40" s="77"/>
      <c r="PM40" s="77"/>
      <c r="PN40" s="77"/>
      <c r="PO40" s="77"/>
      <c r="PP40" s="77"/>
      <c r="PQ40" s="77"/>
      <c r="PR40" s="77"/>
      <c r="PS40" s="77"/>
      <c r="PT40" s="77"/>
      <c r="PU40" s="77"/>
      <c r="PV40" s="77"/>
      <c r="PW40" s="77"/>
      <c r="PX40" s="77"/>
      <c r="PY40" s="77"/>
      <c r="PZ40" s="77"/>
      <c r="QA40" s="77"/>
      <c r="QB40" s="77"/>
      <c r="QC40" s="77"/>
      <c r="QD40" s="77"/>
      <c r="QE40" s="77"/>
      <c r="QF40" s="77"/>
      <c r="QG40" s="77"/>
      <c r="QH40" s="77"/>
      <c r="QI40" s="77"/>
      <c r="QJ40" s="77"/>
      <c r="QK40" s="77"/>
      <c r="QL40" s="77"/>
      <c r="QM40" s="77"/>
      <c r="QN40" s="77"/>
      <c r="QO40" s="77"/>
      <c r="QP40" s="77"/>
      <c r="QQ40" s="77"/>
      <c r="QR40" s="77"/>
      <c r="QS40" s="77"/>
      <c r="QT40" s="77"/>
      <c r="QU40" s="77"/>
      <c r="QV40" s="77"/>
      <c r="QW40" s="77"/>
      <c r="QX40" s="77"/>
      <c r="QY40" s="77"/>
      <c r="QZ40" s="77"/>
      <c r="RA40" s="77"/>
      <c r="RB40" s="77"/>
      <c r="RC40" s="77"/>
      <c r="RD40" s="77"/>
      <c r="RE40" s="77"/>
      <c r="RF40" s="77"/>
      <c r="RG40" s="77"/>
      <c r="RH40" s="77"/>
      <c r="RI40" s="77"/>
      <c r="RJ40" s="77"/>
      <c r="RK40" s="77"/>
      <c r="RL40" s="77"/>
      <c r="RM40" s="77"/>
      <c r="RN40" s="77"/>
      <c r="RO40" s="77"/>
      <c r="RP40" s="77"/>
      <c r="RQ40" s="77"/>
      <c r="RR40" s="77"/>
      <c r="RS40" s="77"/>
      <c r="RT40" s="77"/>
      <c r="RU40" s="77"/>
      <c r="RV40" s="77"/>
      <c r="RW40" s="77"/>
      <c r="RX40" s="77"/>
      <c r="RY40" s="77"/>
      <c r="RZ40" s="77"/>
      <c r="SA40" s="77"/>
      <c r="SB40" s="77"/>
      <c r="SC40" s="77"/>
      <c r="SD40" s="77"/>
      <c r="SE40" s="77"/>
      <c r="SF40" s="77"/>
      <c r="SG40" s="77"/>
      <c r="SH40" s="77"/>
      <c r="SI40" s="77"/>
      <c r="SJ40" s="77"/>
    </row>
    <row r="41" spans="1:504" ht="38.25">
      <c r="A41" s="10" t="s">
        <v>36</v>
      </c>
      <c r="B41" s="649"/>
      <c r="C41" s="649"/>
      <c r="D41" s="649"/>
      <c r="E41" s="650"/>
      <c r="F41" s="650"/>
      <c r="G41" s="650"/>
      <c r="H41" s="650"/>
      <c r="I41" s="9" t="e">
        <f t="shared" si="5"/>
        <v>#DIV/0!</v>
      </c>
      <c r="J41" s="9" t="e">
        <f t="shared" si="6"/>
        <v>#DIV/0!</v>
      </c>
      <c r="K41" s="649"/>
      <c r="L41" s="649"/>
      <c r="M41" s="650"/>
      <c r="N41" s="16" t="e">
        <f t="shared" si="3"/>
        <v>#DIV/0!</v>
      </c>
      <c r="P41" s="92"/>
    </row>
    <row r="42" spans="1:504" ht="15">
      <c r="A42" s="10" t="s">
        <v>37</v>
      </c>
      <c r="B42" s="649"/>
      <c r="C42" s="649"/>
      <c r="D42" s="649"/>
      <c r="E42" s="649"/>
      <c r="F42" s="649"/>
      <c r="G42" s="649"/>
      <c r="H42" s="650"/>
      <c r="I42" s="9" t="e">
        <f t="shared" si="5"/>
        <v>#DIV/0!</v>
      </c>
      <c r="J42" s="9" t="e">
        <f t="shared" si="6"/>
        <v>#DIV/0!</v>
      </c>
      <c r="K42" s="11"/>
      <c r="L42" s="11"/>
      <c r="M42" s="12"/>
      <c r="N42" s="16" t="e">
        <f t="shared" si="3"/>
        <v>#DIV/0!</v>
      </c>
      <c r="P42" s="92"/>
    </row>
    <row r="43" spans="1:504" ht="15">
      <c r="A43" s="70" t="s">
        <v>38</v>
      </c>
      <c r="B43" s="78">
        <f>B6</f>
        <v>0</v>
      </c>
      <c r="C43" s="78"/>
      <c r="D43" s="78">
        <f>D6</f>
        <v>0</v>
      </c>
      <c r="E43" s="71">
        <f>E6</f>
        <v>0</v>
      </c>
      <c r="F43" s="71">
        <f>F6</f>
        <v>0</v>
      </c>
      <c r="G43" s="71"/>
      <c r="H43" s="71">
        <f>H6</f>
        <v>0</v>
      </c>
      <c r="I43" s="72" t="e">
        <f t="shared" si="5"/>
        <v>#DIV/0!</v>
      </c>
      <c r="J43" s="72" t="e">
        <f t="shared" si="6"/>
        <v>#DIV/0!</v>
      </c>
      <c r="K43" s="78">
        <f>K6</f>
        <v>0</v>
      </c>
      <c r="L43" s="78">
        <f>L6</f>
        <v>0</v>
      </c>
      <c r="M43" s="71">
        <f>M6</f>
        <v>0</v>
      </c>
      <c r="N43" s="73" t="e">
        <f t="shared" si="3"/>
        <v>#DIV/0!</v>
      </c>
      <c r="P43" s="92"/>
    </row>
    <row r="44" spans="1:504" ht="15">
      <c r="A44" s="1333" t="s">
        <v>39</v>
      </c>
      <c r="B44" s="1334"/>
      <c r="C44" s="1334"/>
      <c r="D44" s="1334"/>
      <c r="E44" s="1334"/>
      <c r="F44" s="203"/>
      <c r="G44" s="203"/>
      <c r="H44" s="203"/>
      <c r="I44" s="203"/>
      <c r="J44" s="203"/>
      <c r="K44" s="5"/>
      <c r="L44" s="5"/>
      <c r="M44" s="202"/>
      <c r="N44" s="5"/>
      <c r="P44" s="92"/>
    </row>
    <row r="45" spans="1:504" ht="15">
      <c r="A45" s="70" t="s">
        <v>40</v>
      </c>
      <c r="B45" s="667">
        <f t="shared" ref="B45:C45" si="16">B46+B57+B58+B59+B60+B73+B79+B87+B101+B102+B103+B113+B136+B142+B148+B157+B163+B167+B168+B169+B170+B171+B182+B197+B201+B203+B204+B205+B206+B207+B208+B209+B229+B237+B238+B252+B257+B262+B263+B275+B277+B278+B280+B282+B284+B285+B287+B199+B137</f>
        <v>0</v>
      </c>
      <c r="C45" s="667">
        <f t="shared" si="16"/>
        <v>0</v>
      </c>
      <c r="D45" s="79">
        <f>D46+D57+D58+D59+D60+D73+D79+D87+D101+D102+D103+D113+D136+D142+D148+D157+D163+D167+D168+D169+D170+D171+D182+D197+D201+D203+D204+D205+D206+D207+D208+D209+D229+D237+D238+D252+D257+D262+D263+D275+D277+D278+D280+D282+D284+D285+D287+D199+D137</f>
        <v>0</v>
      </c>
      <c r="E45" s="79">
        <f>E46+E57+E58+E59+E60+E73+E79+E87+E101+E102+E103+E113+E136+E142+E148+E157+E163+E167+E168+E169+E170+E171+E182+E197+E201+E203+E204+E205+E206+E207+E208+E209+E229+E237+E238+E252+E257+E262+E263+E275+E277+E278+E280+E282+E284+E285+E287+E199+E137</f>
        <v>0</v>
      </c>
      <c r="F45" s="79">
        <f>F46+F57+F58+F59+F60+F73+F79+F87+F101+F102+F103+F113+F136+F142+F148+F157+F163+F167+F168+F169+F170+F171+F182+F197+F201+F203+F204+F205+F206+F207+F208+F209+F229+F237+F238+F252+F257+F262+F263+F275+F277+F278+F280+F282+F284+F285+F287+F199+F137</f>
        <v>0</v>
      </c>
      <c r="G45" s="79">
        <f>G46+G57+G58+G59+G60+G73+G79+G87+G101+G102+G103+G113+G136+G142+G148+G157+G163+G167+G168+G169+G170+G171+G182+G197+G201+G203+G204+G205+G206+G207+G208+G209+G229+G237+G238+G252+G257+G262+G263+G275+G277+G278+G280+G282+G284+G285+G287+G199+G137</f>
        <v>0</v>
      </c>
      <c r="H45" s="79">
        <f>H46+H57+H58+H59+H60+H73+H79+H87+H101+H102+H103+H113+H136+H142+H148+H157+H163+H167+H168+H169+H170+H171+H182+H197+H201+H203+H204+H205+H206+H207+H208+H209+H229+H237+H238+H252+H257+H262+H263+H275+H277+H278+H280+H282+H284+H285+H287+H199+H137</f>
        <v>0</v>
      </c>
      <c r="I45" s="72" t="e">
        <f>F45/E45</f>
        <v>#DIV/0!</v>
      </c>
      <c r="J45" s="72" t="e">
        <f t="shared" ref="J45:J112" si="17">H45/B45</f>
        <v>#DIV/0!</v>
      </c>
      <c r="K45" s="79">
        <f>K46+K57+K58+K59+K60+K73+K79+K87+K101+K102+K103+K113+K136+K142+K148+K157+K163+K167+K168+K169+K170+K171+K182+K197+K201+K203+K204+K205+K206+K207+K208+K209+K229+K237+K238+K252+K257+K262+K263+K275+K277+K278+K280+K282+K284+K285+K287+K199+K137+K288</f>
        <v>0</v>
      </c>
      <c r="L45" s="79">
        <f t="shared" ref="L45:M45" si="18">L46+L57+L58+L59+L60+L73+L79+L87+L101+L102+L103+L113+L136+L142+L148+L157+L163+L167+L168+L169+L170+L171+L182+L197+L201+L203+L204+L205+L206+L207+L208+L209+L229+L237+L238+L252+L257+L262+L263+L275+L277+L278+L280+L282+L284+L285+L287+L199+L137+L288</f>
        <v>0</v>
      </c>
      <c r="M45" s="79">
        <f t="shared" si="18"/>
        <v>0</v>
      </c>
      <c r="N45" s="73" t="e">
        <f t="shared" ref="N45:N112" si="19">K45/H45</f>
        <v>#DIV/0!</v>
      </c>
      <c r="P45" s="92"/>
    </row>
    <row r="46" spans="1:504" s="30" customFormat="1" ht="15">
      <c r="A46" s="80" t="s">
        <v>41</v>
      </c>
      <c r="B46" s="81">
        <f>SUM(B48:B55)</f>
        <v>0</v>
      </c>
      <c r="C46" s="81">
        <f t="shared" ref="C46:H46" si="20">SUM(C48:C55)</f>
        <v>0</v>
      </c>
      <c r="D46" s="81">
        <f t="shared" si="20"/>
        <v>0</v>
      </c>
      <c r="E46" s="81">
        <f t="shared" si="20"/>
        <v>0</v>
      </c>
      <c r="F46" s="81">
        <f t="shared" si="20"/>
        <v>0</v>
      </c>
      <c r="G46" s="81">
        <f t="shared" si="20"/>
        <v>0</v>
      </c>
      <c r="H46" s="81">
        <f t="shared" si="20"/>
        <v>0</v>
      </c>
      <c r="I46" s="82" t="e">
        <f t="shared" ref="I46" si="21">F46/E46</f>
        <v>#DIV/0!</v>
      </c>
      <c r="J46" s="82" t="e">
        <f t="shared" si="17"/>
        <v>#DIV/0!</v>
      </c>
      <c r="K46" s="81">
        <f t="shared" ref="K46:M46" si="22">SUM(K48:K55)</f>
        <v>0</v>
      </c>
      <c r="L46" s="81">
        <f t="shared" si="22"/>
        <v>0</v>
      </c>
      <c r="M46" s="83">
        <f t="shared" si="22"/>
        <v>0</v>
      </c>
      <c r="N46" s="84" t="e">
        <f t="shared" si="19"/>
        <v>#DIV/0!</v>
      </c>
      <c r="O46" s="74"/>
      <c r="P46" s="92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  <c r="BO46" s="74"/>
      <c r="BP46" s="74"/>
      <c r="BQ46" s="74"/>
      <c r="BR46" s="74"/>
      <c r="BS46" s="74"/>
      <c r="BT46" s="74"/>
      <c r="BU46" s="74"/>
      <c r="BV46" s="74"/>
      <c r="BW46" s="74"/>
      <c r="BX46" s="74"/>
      <c r="BY46" s="74"/>
      <c r="BZ46" s="74"/>
      <c r="CA46" s="74"/>
      <c r="CB46" s="74"/>
      <c r="CC46" s="74"/>
      <c r="CD46" s="74"/>
      <c r="CE46" s="74"/>
      <c r="CF46" s="74"/>
      <c r="CG46" s="74"/>
      <c r="CH46" s="74"/>
      <c r="CI46" s="74"/>
      <c r="CJ46" s="74"/>
      <c r="CK46" s="74"/>
      <c r="CL46" s="74"/>
      <c r="CM46" s="74"/>
      <c r="CN46" s="74"/>
      <c r="CO46" s="74"/>
      <c r="CP46" s="74"/>
      <c r="CQ46" s="74"/>
      <c r="CR46" s="74"/>
      <c r="CS46" s="74"/>
      <c r="CT46" s="74"/>
      <c r="CU46" s="74"/>
      <c r="CV46" s="74"/>
      <c r="CW46" s="74"/>
      <c r="CX46" s="74"/>
      <c r="CY46" s="74"/>
      <c r="CZ46" s="74"/>
      <c r="DA46" s="74"/>
      <c r="DB46" s="74"/>
      <c r="DC46" s="74"/>
      <c r="DD46" s="74"/>
      <c r="DE46" s="74"/>
      <c r="DF46" s="74"/>
      <c r="DG46" s="74"/>
      <c r="DH46" s="74"/>
      <c r="DI46" s="74"/>
      <c r="DJ46" s="74"/>
      <c r="DK46" s="74"/>
      <c r="DL46" s="74"/>
      <c r="DM46" s="74"/>
      <c r="DN46" s="74"/>
      <c r="DO46" s="74"/>
      <c r="DP46" s="74"/>
      <c r="DQ46" s="74"/>
      <c r="DR46" s="74"/>
      <c r="DS46" s="74"/>
      <c r="DT46" s="74"/>
      <c r="DU46" s="74"/>
      <c r="DV46" s="74"/>
      <c r="DW46" s="74"/>
      <c r="DX46" s="74"/>
      <c r="DY46" s="74"/>
      <c r="DZ46" s="74"/>
      <c r="EA46" s="74"/>
      <c r="EB46" s="74"/>
      <c r="EC46" s="74"/>
      <c r="ED46" s="74"/>
      <c r="EE46" s="74"/>
      <c r="EF46" s="74"/>
      <c r="EG46" s="74"/>
      <c r="EH46" s="74"/>
      <c r="EI46" s="74"/>
      <c r="EJ46" s="74"/>
      <c r="EK46" s="74"/>
      <c r="EL46" s="74"/>
      <c r="EM46" s="74"/>
      <c r="EN46" s="74"/>
      <c r="EO46" s="74"/>
      <c r="EP46" s="74"/>
      <c r="EQ46" s="74"/>
      <c r="ER46" s="74"/>
      <c r="ES46" s="74"/>
      <c r="ET46" s="74"/>
      <c r="EU46" s="74"/>
      <c r="EV46" s="74"/>
      <c r="EW46" s="74"/>
      <c r="EX46" s="74"/>
      <c r="EY46" s="74"/>
      <c r="EZ46" s="74"/>
      <c r="FA46" s="74"/>
      <c r="FB46" s="74"/>
      <c r="FC46" s="74"/>
      <c r="FD46" s="74"/>
      <c r="FE46" s="74"/>
      <c r="FF46" s="74"/>
      <c r="FG46" s="74"/>
      <c r="FH46" s="74"/>
      <c r="FI46" s="74"/>
      <c r="FJ46" s="74"/>
      <c r="FK46" s="74"/>
      <c r="FL46" s="74"/>
      <c r="FM46" s="74"/>
      <c r="FN46" s="74"/>
      <c r="FO46" s="74"/>
      <c r="FP46" s="74"/>
      <c r="FQ46" s="74"/>
      <c r="FR46" s="74"/>
      <c r="FS46" s="74"/>
      <c r="FT46" s="74"/>
      <c r="FU46" s="74"/>
      <c r="FV46" s="74"/>
      <c r="FW46" s="74"/>
      <c r="FX46" s="74"/>
      <c r="FY46" s="74"/>
      <c r="FZ46" s="74"/>
      <c r="GA46" s="74"/>
      <c r="GB46" s="74"/>
      <c r="GC46" s="74"/>
      <c r="GD46" s="74"/>
      <c r="GE46" s="74"/>
      <c r="GF46" s="74"/>
      <c r="GG46" s="74"/>
      <c r="GH46" s="74"/>
      <c r="GI46" s="74"/>
      <c r="GJ46" s="74"/>
      <c r="GK46" s="74"/>
      <c r="GL46" s="74"/>
      <c r="GM46" s="74"/>
      <c r="GN46" s="74"/>
      <c r="GO46" s="74"/>
      <c r="GP46" s="74"/>
      <c r="GQ46" s="74"/>
      <c r="GR46" s="74"/>
      <c r="GS46" s="74"/>
      <c r="GT46" s="74"/>
      <c r="GU46" s="74"/>
      <c r="GV46" s="74"/>
      <c r="GW46" s="74"/>
      <c r="GX46" s="74"/>
      <c r="GY46" s="74"/>
      <c r="GZ46" s="74"/>
      <c r="HA46" s="74"/>
      <c r="HB46" s="74"/>
      <c r="HC46" s="74"/>
      <c r="HD46" s="74"/>
      <c r="HE46" s="74"/>
      <c r="HF46" s="74"/>
      <c r="HG46" s="74"/>
      <c r="HH46" s="74"/>
      <c r="HI46" s="74"/>
      <c r="HJ46" s="74"/>
      <c r="HK46" s="74"/>
      <c r="HL46" s="74"/>
      <c r="HM46" s="74"/>
      <c r="HN46" s="74"/>
      <c r="HO46" s="74"/>
      <c r="HP46" s="74"/>
      <c r="HQ46" s="74"/>
      <c r="HR46" s="74"/>
      <c r="HS46" s="74"/>
      <c r="HT46" s="74"/>
      <c r="HU46" s="74"/>
      <c r="HV46" s="74"/>
      <c r="HW46" s="74"/>
      <c r="HX46" s="74"/>
      <c r="HY46" s="74"/>
      <c r="HZ46" s="74"/>
      <c r="IA46" s="74"/>
      <c r="IB46" s="74"/>
      <c r="IC46" s="74"/>
      <c r="ID46" s="74"/>
      <c r="IE46" s="74"/>
      <c r="IF46" s="74"/>
      <c r="IG46" s="74"/>
      <c r="IH46" s="74"/>
      <c r="II46" s="74"/>
      <c r="IJ46" s="74"/>
      <c r="IK46" s="74"/>
      <c r="IL46" s="74"/>
      <c r="IM46" s="74"/>
      <c r="IN46" s="74"/>
      <c r="IO46" s="74"/>
      <c r="IP46" s="74"/>
      <c r="IQ46" s="74"/>
      <c r="IR46" s="74"/>
      <c r="IS46" s="74"/>
      <c r="IT46" s="74"/>
      <c r="IU46" s="74"/>
      <c r="IV46" s="74"/>
      <c r="IW46" s="74"/>
      <c r="IX46" s="74"/>
      <c r="IY46" s="74"/>
      <c r="IZ46" s="74"/>
      <c r="JA46" s="74"/>
      <c r="JB46" s="74"/>
      <c r="JC46" s="74"/>
      <c r="JD46" s="74"/>
      <c r="JE46" s="74"/>
      <c r="JF46" s="74"/>
      <c r="JG46" s="74"/>
      <c r="JH46" s="74"/>
      <c r="JI46" s="74"/>
      <c r="JJ46" s="74"/>
      <c r="JK46" s="74"/>
      <c r="JL46" s="74"/>
      <c r="JM46" s="74"/>
      <c r="JN46" s="74"/>
      <c r="JO46" s="74"/>
      <c r="JP46" s="74"/>
      <c r="JQ46" s="74"/>
      <c r="JR46" s="74"/>
      <c r="JS46" s="74"/>
      <c r="JT46" s="74"/>
      <c r="JU46" s="74"/>
      <c r="JV46" s="74"/>
      <c r="JW46" s="74"/>
      <c r="JX46" s="74"/>
      <c r="JY46" s="74"/>
      <c r="JZ46" s="74"/>
      <c r="KA46" s="74"/>
      <c r="KB46" s="74"/>
      <c r="KC46" s="74"/>
      <c r="KD46" s="74"/>
      <c r="KE46" s="74"/>
      <c r="KF46" s="74"/>
      <c r="KG46" s="74"/>
      <c r="KH46" s="74"/>
      <c r="KI46" s="74"/>
      <c r="KJ46" s="74"/>
      <c r="KK46" s="74"/>
      <c r="KL46" s="74"/>
      <c r="KM46" s="74"/>
      <c r="KN46" s="74"/>
      <c r="KO46" s="74"/>
      <c r="KP46" s="74"/>
      <c r="KQ46" s="74"/>
      <c r="KR46" s="74"/>
      <c r="KS46" s="74"/>
      <c r="KT46" s="74"/>
      <c r="KU46" s="74"/>
      <c r="KV46" s="74"/>
      <c r="KW46" s="74"/>
      <c r="KX46" s="74"/>
      <c r="KY46" s="74"/>
      <c r="KZ46" s="74"/>
      <c r="LA46" s="74"/>
      <c r="LB46" s="74"/>
      <c r="LC46" s="74"/>
      <c r="LD46" s="74"/>
      <c r="LE46" s="74"/>
      <c r="LF46" s="74"/>
      <c r="LG46" s="74"/>
      <c r="LH46" s="74"/>
      <c r="LI46" s="74"/>
      <c r="LJ46" s="74"/>
      <c r="LK46" s="74"/>
      <c r="LL46" s="74"/>
      <c r="LM46" s="74"/>
      <c r="LN46" s="74"/>
      <c r="LO46" s="74"/>
      <c r="LP46" s="74"/>
      <c r="LQ46" s="74"/>
      <c r="LR46" s="74"/>
      <c r="LS46" s="74"/>
      <c r="LT46" s="74"/>
      <c r="LU46" s="74"/>
      <c r="LV46" s="74"/>
      <c r="LW46" s="74"/>
      <c r="LX46" s="74"/>
      <c r="LY46" s="74"/>
      <c r="LZ46" s="74"/>
      <c r="MA46" s="74"/>
      <c r="MB46" s="74"/>
      <c r="MC46" s="74"/>
      <c r="MD46" s="74"/>
      <c r="ME46" s="74"/>
      <c r="MF46" s="74"/>
      <c r="MG46" s="74"/>
      <c r="MH46" s="74"/>
      <c r="MI46" s="74"/>
      <c r="MJ46" s="74"/>
      <c r="MK46" s="74"/>
      <c r="ML46" s="74"/>
      <c r="MM46" s="74"/>
      <c r="MN46" s="74"/>
      <c r="MO46" s="74"/>
      <c r="MP46" s="74"/>
      <c r="MQ46" s="74"/>
      <c r="MR46" s="74"/>
      <c r="MS46" s="74"/>
      <c r="MT46" s="74"/>
      <c r="MU46" s="74"/>
      <c r="MV46" s="74"/>
      <c r="MW46" s="74"/>
      <c r="MX46" s="74"/>
      <c r="MY46" s="74"/>
      <c r="MZ46" s="74"/>
      <c r="NA46" s="74"/>
      <c r="NB46" s="74"/>
      <c r="NC46" s="74"/>
      <c r="ND46" s="74"/>
      <c r="NE46" s="74"/>
      <c r="NF46" s="74"/>
      <c r="NG46" s="74"/>
      <c r="NH46" s="74"/>
      <c r="NI46" s="74"/>
      <c r="NJ46" s="74"/>
      <c r="NK46" s="74"/>
      <c r="NL46" s="74"/>
      <c r="NM46" s="74"/>
      <c r="NN46" s="74"/>
      <c r="NO46" s="74"/>
      <c r="NP46" s="74"/>
      <c r="NQ46" s="74"/>
      <c r="NR46" s="74"/>
      <c r="NS46" s="74"/>
      <c r="NT46" s="74"/>
      <c r="NU46" s="74"/>
      <c r="NV46" s="74"/>
      <c r="NW46" s="74"/>
      <c r="NX46" s="74"/>
      <c r="NY46" s="74"/>
      <c r="NZ46" s="74"/>
      <c r="OA46" s="74"/>
      <c r="OB46" s="74"/>
      <c r="OC46" s="74"/>
      <c r="OD46" s="74"/>
      <c r="OE46" s="74"/>
      <c r="OF46" s="74"/>
      <c r="OG46" s="74"/>
      <c r="OH46" s="74"/>
      <c r="OI46" s="74"/>
      <c r="OJ46" s="74"/>
      <c r="OK46" s="74"/>
      <c r="OL46" s="74"/>
      <c r="OM46" s="74"/>
      <c r="ON46" s="74"/>
      <c r="OO46" s="74"/>
      <c r="OP46" s="74"/>
      <c r="OQ46" s="74"/>
      <c r="OR46" s="74"/>
      <c r="OS46" s="74"/>
      <c r="OT46" s="74"/>
      <c r="OU46" s="74"/>
      <c r="OV46" s="74"/>
      <c r="OW46" s="74"/>
      <c r="OX46" s="74"/>
      <c r="OY46" s="74"/>
      <c r="OZ46" s="74"/>
      <c r="PA46" s="74"/>
      <c r="PB46" s="74"/>
      <c r="PC46" s="74"/>
      <c r="PD46" s="74"/>
      <c r="PE46" s="74"/>
      <c r="PF46" s="74"/>
      <c r="PG46" s="74"/>
      <c r="PH46" s="74"/>
      <c r="PI46" s="74"/>
      <c r="PJ46" s="74"/>
      <c r="PK46" s="74"/>
      <c r="PL46" s="74"/>
      <c r="PM46" s="74"/>
      <c r="PN46" s="74"/>
      <c r="PO46" s="74"/>
      <c r="PP46" s="74"/>
      <c r="PQ46" s="74"/>
      <c r="PR46" s="74"/>
      <c r="PS46" s="74"/>
      <c r="PT46" s="74"/>
      <c r="PU46" s="74"/>
      <c r="PV46" s="74"/>
      <c r="PW46" s="74"/>
      <c r="PX46" s="74"/>
      <c r="PY46" s="74"/>
      <c r="PZ46" s="74"/>
      <c r="QA46" s="74"/>
      <c r="QB46" s="74"/>
      <c r="QC46" s="74"/>
      <c r="QD46" s="74"/>
      <c r="QE46" s="74"/>
      <c r="QF46" s="74"/>
      <c r="QG46" s="74"/>
      <c r="QH46" s="74"/>
      <c r="QI46" s="74"/>
      <c r="QJ46" s="74"/>
      <c r="QK46" s="74"/>
      <c r="QL46" s="74"/>
      <c r="QM46" s="74"/>
      <c r="QN46" s="74"/>
      <c r="QO46" s="74"/>
      <c r="QP46" s="74"/>
      <c r="QQ46" s="74"/>
      <c r="QR46" s="74"/>
      <c r="QS46" s="74"/>
      <c r="QT46" s="74"/>
      <c r="QU46" s="74"/>
      <c r="QV46" s="74"/>
      <c r="QW46" s="74"/>
      <c r="QX46" s="74"/>
      <c r="QY46" s="74"/>
      <c r="QZ46" s="74"/>
      <c r="RA46" s="74"/>
      <c r="RB46" s="74"/>
      <c r="RC46" s="74"/>
      <c r="RD46" s="74"/>
      <c r="RE46" s="74"/>
      <c r="RF46" s="74"/>
      <c r="RG46" s="74"/>
      <c r="RH46" s="74"/>
      <c r="RI46" s="74"/>
      <c r="RJ46" s="74"/>
      <c r="RK46" s="74"/>
      <c r="RL46" s="74"/>
      <c r="RM46" s="74"/>
      <c r="RN46" s="74"/>
      <c r="RO46" s="74"/>
      <c r="RP46" s="74"/>
      <c r="RQ46" s="74"/>
      <c r="RR46" s="74"/>
      <c r="RS46" s="74"/>
      <c r="RT46" s="74"/>
      <c r="RU46" s="74"/>
      <c r="RV46" s="74"/>
      <c r="RW46" s="74"/>
      <c r="RX46" s="74"/>
      <c r="RY46" s="74"/>
      <c r="RZ46" s="74"/>
      <c r="SA46" s="74"/>
      <c r="SB46" s="74"/>
      <c r="SC46" s="74"/>
      <c r="SD46" s="74"/>
      <c r="SE46" s="74"/>
      <c r="SF46" s="74"/>
      <c r="SG46" s="74"/>
      <c r="SH46" s="74"/>
      <c r="SI46" s="74"/>
      <c r="SJ46" s="74"/>
    </row>
    <row r="47" spans="1:504" ht="15">
      <c r="A47" s="85" t="s">
        <v>138</v>
      </c>
      <c r="B47" s="31"/>
      <c r="C47" s="3"/>
      <c r="D47" s="11"/>
      <c r="E47" s="12"/>
      <c r="F47" s="12"/>
      <c r="G47" s="12"/>
      <c r="H47" s="12"/>
      <c r="I47" s="9"/>
      <c r="J47" s="9"/>
      <c r="K47" s="75"/>
      <c r="L47" s="75"/>
      <c r="M47" s="76"/>
      <c r="N47" s="16"/>
      <c r="P47" s="92"/>
    </row>
    <row r="48" spans="1:504" ht="15">
      <c r="A48" s="2" t="s">
        <v>168</v>
      </c>
      <c r="B48" s="11"/>
      <c r="C48" s="11"/>
      <c r="D48" s="11"/>
      <c r="E48" s="11"/>
      <c r="F48" s="11"/>
      <c r="G48" s="11"/>
      <c r="H48" s="11"/>
      <c r="I48" s="9" t="e">
        <f>F48/E48</f>
        <v>#DIV/0!</v>
      </c>
      <c r="J48" s="9" t="e">
        <f t="shared" si="17"/>
        <v>#DIV/0!</v>
      </c>
      <c r="K48" s="11"/>
      <c r="L48" s="11"/>
      <c r="M48" s="11"/>
      <c r="N48" s="16" t="e">
        <f t="shared" si="19"/>
        <v>#DIV/0!</v>
      </c>
      <c r="P48" s="92"/>
    </row>
    <row r="49" spans="1:16" s="4" customFormat="1" ht="15">
      <c r="A49" s="2" t="s">
        <v>169</v>
      </c>
      <c r="B49" s="11"/>
      <c r="C49" s="11"/>
      <c r="D49" s="11"/>
      <c r="E49" s="11"/>
      <c r="F49" s="11"/>
      <c r="G49" s="11"/>
      <c r="H49" s="11"/>
      <c r="I49" s="9" t="e">
        <f>F49/E49</f>
        <v>#DIV/0!</v>
      </c>
      <c r="J49" s="9" t="e">
        <f t="shared" si="17"/>
        <v>#DIV/0!</v>
      </c>
      <c r="K49" s="11"/>
      <c r="L49" s="11"/>
      <c r="M49" s="11"/>
      <c r="N49" s="16" t="e">
        <f t="shared" si="19"/>
        <v>#DIV/0!</v>
      </c>
      <c r="O49" s="74"/>
      <c r="P49" s="92"/>
    </row>
    <row r="50" spans="1:16" s="4" customFormat="1" ht="15">
      <c r="A50" s="2" t="s">
        <v>170</v>
      </c>
      <c r="B50" s="11"/>
      <c r="C50" s="11"/>
      <c r="D50" s="11"/>
      <c r="E50" s="11"/>
      <c r="F50" s="11"/>
      <c r="G50" s="11"/>
      <c r="H50" s="11"/>
      <c r="I50" s="9" t="e">
        <f t="shared" ref="I50:I72" si="23">F50/E50</f>
        <v>#DIV/0!</v>
      </c>
      <c r="J50" s="9" t="e">
        <f t="shared" si="17"/>
        <v>#DIV/0!</v>
      </c>
      <c r="K50" s="11"/>
      <c r="L50" s="11"/>
      <c r="M50" s="11"/>
      <c r="N50" s="16" t="e">
        <f t="shared" si="19"/>
        <v>#DIV/0!</v>
      </c>
      <c r="O50" s="74"/>
      <c r="P50" s="92"/>
    </row>
    <row r="51" spans="1:16" s="4" customFormat="1" ht="15">
      <c r="A51" s="32"/>
      <c r="B51" s="33"/>
      <c r="C51" s="34"/>
      <c r="D51" s="13"/>
      <c r="E51" s="14"/>
      <c r="F51" s="14"/>
      <c r="G51" s="14"/>
      <c r="H51" s="14"/>
      <c r="I51" s="35" t="e">
        <f t="shared" si="23"/>
        <v>#DIV/0!</v>
      </c>
      <c r="J51" s="35" t="e">
        <f t="shared" si="17"/>
        <v>#DIV/0!</v>
      </c>
      <c r="K51" s="13"/>
      <c r="L51" s="13"/>
      <c r="M51" s="14"/>
      <c r="N51" s="36" t="e">
        <f t="shared" si="19"/>
        <v>#DIV/0!</v>
      </c>
      <c r="O51" s="74"/>
      <c r="P51" s="92"/>
    </row>
    <row r="52" spans="1:16" s="74" customFormat="1" ht="15">
      <c r="A52" s="2"/>
      <c r="B52" s="3"/>
      <c r="C52" s="3"/>
      <c r="D52" s="37"/>
      <c r="E52" s="37"/>
      <c r="F52" s="37"/>
      <c r="G52" s="37"/>
      <c r="H52" s="38"/>
      <c r="I52" s="35" t="e">
        <f t="shared" si="23"/>
        <v>#DIV/0!</v>
      </c>
      <c r="J52" s="35" t="e">
        <f t="shared" si="17"/>
        <v>#DIV/0!</v>
      </c>
      <c r="K52" s="37"/>
      <c r="L52" s="37"/>
      <c r="M52" s="38"/>
      <c r="N52" s="39" t="e">
        <f t="shared" si="19"/>
        <v>#DIV/0!</v>
      </c>
      <c r="P52" s="92"/>
    </row>
    <row r="53" spans="1:16" s="74" customFormat="1" ht="15">
      <c r="A53" s="2"/>
      <c r="B53" s="3"/>
      <c r="C53" s="3"/>
      <c r="D53" s="3"/>
      <c r="E53" s="3"/>
      <c r="F53" s="3"/>
      <c r="G53" s="3"/>
      <c r="H53" s="29"/>
      <c r="I53" s="35" t="e">
        <f t="shared" si="23"/>
        <v>#DIV/0!</v>
      </c>
      <c r="J53" s="35" t="e">
        <f t="shared" si="17"/>
        <v>#DIV/0!</v>
      </c>
      <c r="K53" s="3"/>
      <c r="L53" s="3"/>
      <c r="M53" s="29"/>
      <c r="N53" s="16" t="e">
        <f t="shared" si="19"/>
        <v>#DIV/0!</v>
      </c>
      <c r="P53" s="92"/>
    </row>
    <row r="54" spans="1:16" s="74" customFormat="1" ht="15">
      <c r="A54" s="2"/>
      <c r="B54" s="3"/>
      <c r="C54" s="3"/>
      <c r="D54" s="3"/>
      <c r="E54" s="3"/>
      <c r="F54" s="3"/>
      <c r="G54" s="3"/>
      <c r="H54" s="29"/>
      <c r="I54" s="35" t="e">
        <f t="shared" si="23"/>
        <v>#DIV/0!</v>
      </c>
      <c r="J54" s="35" t="e">
        <f t="shared" si="17"/>
        <v>#DIV/0!</v>
      </c>
      <c r="K54" s="3"/>
      <c r="L54" s="3"/>
      <c r="M54" s="29"/>
      <c r="N54" s="16" t="e">
        <f t="shared" si="19"/>
        <v>#DIV/0!</v>
      </c>
      <c r="P54" s="92"/>
    </row>
    <row r="55" spans="1:16" s="74" customFormat="1" ht="15">
      <c r="A55" s="2"/>
      <c r="B55" s="31"/>
      <c r="C55" s="3"/>
      <c r="D55" s="11"/>
      <c r="E55" s="12"/>
      <c r="F55" s="12"/>
      <c r="G55" s="12"/>
      <c r="H55" s="12"/>
      <c r="I55" s="35" t="e">
        <f t="shared" si="23"/>
        <v>#DIV/0!</v>
      </c>
      <c r="J55" s="9" t="e">
        <f t="shared" si="17"/>
        <v>#DIV/0!</v>
      </c>
      <c r="K55" s="75"/>
      <c r="L55" s="75"/>
      <c r="M55" s="76"/>
      <c r="N55" s="16" t="e">
        <f t="shared" si="19"/>
        <v>#DIV/0!</v>
      </c>
      <c r="P55" s="92"/>
    </row>
    <row r="56" spans="1:16" s="74" customFormat="1" ht="15">
      <c r="A56" s="85" t="s">
        <v>139</v>
      </c>
      <c r="B56" s="31"/>
      <c r="C56" s="3"/>
      <c r="D56" s="11"/>
      <c r="E56" s="12"/>
      <c r="F56" s="12"/>
      <c r="G56" s="12"/>
      <c r="H56" s="12"/>
      <c r="I56" s="35" t="e">
        <f t="shared" si="23"/>
        <v>#DIV/0!</v>
      </c>
      <c r="J56" s="9" t="e">
        <f t="shared" si="17"/>
        <v>#DIV/0!</v>
      </c>
      <c r="K56" s="75"/>
      <c r="L56" s="75"/>
      <c r="M56" s="76"/>
      <c r="N56" s="16" t="e">
        <f t="shared" si="19"/>
        <v>#DIV/0!</v>
      </c>
      <c r="P56" s="92"/>
    </row>
    <row r="57" spans="1:16" s="74" customFormat="1" ht="38.25">
      <c r="A57" s="2" t="s">
        <v>42</v>
      </c>
      <c r="B57" s="31">
        <v>0</v>
      </c>
      <c r="C57" s="3"/>
      <c r="D57" s="11">
        <v>0</v>
      </c>
      <c r="E57" s="40">
        <v>0</v>
      </c>
      <c r="F57" s="12">
        <v>0</v>
      </c>
      <c r="G57" s="12"/>
      <c r="H57" s="12">
        <v>0</v>
      </c>
      <c r="I57" s="35" t="e">
        <f t="shared" si="23"/>
        <v>#DIV/0!</v>
      </c>
      <c r="J57" s="9" t="e">
        <f t="shared" si="17"/>
        <v>#DIV/0!</v>
      </c>
      <c r="K57" s="75">
        <v>0</v>
      </c>
      <c r="L57" s="75">
        <v>0</v>
      </c>
      <c r="M57" s="76">
        <v>0</v>
      </c>
      <c r="N57" s="16" t="e">
        <f t="shared" si="19"/>
        <v>#DIV/0!</v>
      </c>
      <c r="P57" s="92"/>
    </row>
    <row r="58" spans="1:16" s="74" customFormat="1" ht="89.25">
      <c r="A58" s="2" t="s">
        <v>165</v>
      </c>
      <c r="B58" s="11">
        <v>0</v>
      </c>
      <c r="C58" s="11"/>
      <c r="D58" s="11">
        <v>0</v>
      </c>
      <c r="E58" s="11">
        <v>0</v>
      </c>
      <c r="F58" s="11">
        <v>0</v>
      </c>
      <c r="G58" s="11"/>
      <c r="H58" s="11">
        <v>0</v>
      </c>
      <c r="I58" s="9" t="e">
        <f t="shared" si="23"/>
        <v>#DIV/0!</v>
      </c>
      <c r="J58" s="9" t="e">
        <f t="shared" si="17"/>
        <v>#DIV/0!</v>
      </c>
      <c r="K58" s="75">
        <v>0</v>
      </c>
      <c r="L58" s="75">
        <v>0</v>
      </c>
      <c r="M58" s="76">
        <v>0</v>
      </c>
      <c r="N58" s="16" t="e">
        <f t="shared" si="19"/>
        <v>#DIV/0!</v>
      </c>
      <c r="P58" s="92"/>
    </row>
    <row r="59" spans="1:16" s="74" customFormat="1" ht="51">
      <c r="A59" s="86" t="s">
        <v>43</v>
      </c>
      <c r="B59" s="87"/>
      <c r="C59" s="87"/>
      <c r="D59" s="87"/>
      <c r="E59" s="87"/>
      <c r="F59" s="87"/>
      <c r="G59" s="87"/>
      <c r="H59" s="87"/>
      <c r="I59" s="88" t="e">
        <f t="shared" si="23"/>
        <v>#DIV/0!</v>
      </c>
      <c r="J59" s="88" t="e">
        <f t="shared" si="17"/>
        <v>#DIV/0!</v>
      </c>
      <c r="K59" s="87"/>
      <c r="L59" s="87"/>
      <c r="M59" s="89"/>
      <c r="N59" s="90" t="e">
        <f t="shared" si="19"/>
        <v>#DIV/0!</v>
      </c>
      <c r="P59" s="92"/>
    </row>
    <row r="60" spans="1:16" s="74" customFormat="1" ht="38.25">
      <c r="A60" s="80" t="s">
        <v>44</v>
      </c>
      <c r="B60" s="91">
        <f>SUM(B62:B66)</f>
        <v>0</v>
      </c>
      <c r="C60" s="91"/>
      <c r="D60" s="91">
        <f t="shared" ref="D60:H60" si="24">SUM(D62:D66)</f>
        <v>0</v>
      </c>
      <c r="E60" s="91">
        <f t="shared" si="24"/>
        <v>0</v>
      </c>
      <c r="F60" s="91">
        <f t="shared" si="24"/>
        <v>0</v>
      </c>
      <c r="G60" s="91"/>
      <c r="H60" s="91">
        <f t="shared" si="24"/>
        <v>0</v>
      </c>
      <c r="I60" s="82" t="e">
        <f t="shared" si="23"/>
        <v>#DIV/0!</v>
      </c>
      <c r="J60" s="82" t="e">
        <f t="shared" si="17"/>
        <v>#DIV/0!</v>
      </c>
      <c r="K60" s="81">
        <f>SUM(K62:K64)</f>
        <v>0</v>
      </c>
      <c r="L60" s="81">
        <f t="shared" ref="L60:M60" si="25">SUM(L62:L64)</f>
        <v>0</v>
      </c>
      <c r="M60" s="81">
        <f t="shared" si="25"/>
        <v>0</v>
      </c>
      <c r="N60" s="84" t="e">
        <f t="shared" si="19"/>
        <v>#DIV/0!</v>
      </c>
      <c r="P60" s="92"/>
    </row>
    <row r="61" spans="1:16" s="74" customFormat="1" ht="15">
      <c r="A61" s="85" t="s">
        <v>140</v>
      </c>
      <c r="B61" s="11"/>
      <c r="C61" s="3"/>
      <c r="D61" s="11"/>
      <c r="E61" s="12"/>
      <c r="F61" s="12"/>
      <c r="G61" s="12"/>
      <c r="H61" s="12"/>
      <c r="I61" s="9"/>
      <c r="J61" s="9"/>
      <c r="K61" s="75"/>
      <c r="L61" s="75"/>
      <c r="M61" s="76"/>
      <c r="N61" s="16"/>
      <c r="P61" s="92"/>
    </row>
    <row r="62" spans="1:16" s="74" customFormat="1" ht="15">
      <c r="A62" s="2" t="s">
        <v>141</v>
      </c>
      <c r="B62" s="649"/>
      <c r="C62" s="649"/>
      <c r="D62" s="649"/>
      <c r="E62" s="649"/>
      <c r="F62" s="649"/>
      <c r="G62" s="649"/>
      <c r="H62" s="649"/>
      <c r="I62" s="9" t="e">
        <f t="shared" si="23"/>
        <v>#DIV/0!</v>
      </c>
      <c r="J62" s="9" t="e">
        <f t="shared" si="17"/>
        <v>#DIV/0!</v>
      </c>
      <c r="K62" s="664"/>
      <c r="L62" s="664"/>
      <c r="M62" s="664"/>
      <c r="N62" s="16" t="e">
        <f t="shared" si="19"/>
        <v>#DIV/0!</v>
      </c>
      <c r="P62" s="92"/>
    </row>
    <row r="63" spans="1:16" s="74" customFormat="1" ht="15">
      <c r="A63" s="2" t="s">
        <v>142</v>
      </c>
      <c r="B63" s="649"/>
      <c r="C63" s="649"/>
      <c r="D63" s="649"/>
      <c r="E63" s="649"/>
      <c r="F63" s="649"/>
      <c r="G63" s="649"/>
      <c r="H63" s="649"/>
      <c r="I63" s="9" t="e">
        <f t="shared" si="23"/>
        <v>#DIV/0!</v>
      </c>
      <c r="J63" s="9" t="e">
        <f t="shared" si="17"/>
        <v>#DIV/0!</v>
      </c>
      <c r="K63" s="664"/>
      <c r="L63" s="664"/>
      <c r="M63" s="664"/>
      <c r="N63" s="16" t="e">
        <f t="shared" si="19"/>
        <v>#DIV/0!</v>
      </c>
      <c r="P63" s="75"/>
    </row>
    <row r="64" spans="1:16" s="74" customFormat="1" ht="15">
      <c r="A64" s="2" t="s">
        <v>143</v>
      </c>
      <c r="B64" s="649"/>
      <c r="C64" s="649"/>
      <c r="D64" s="649"/>
      <c r="E64" s="649"/>
      <c r="F64" s="649"/>
      <c r="G64" s="649"/>
      <c r="H64" s="649"/>
      <c r="I64" s="9" t="e">
        <f t="shared" si="23"/>
        <v>#DIV/0!</v>
      </c>
      <c r="J64" s="9" t="e">
        <f t="shared" si="17"/>
        <v>#DIV/0!</v>
      </c>
      <c r="K64" s="664"/>
      <c r="L64" s="664"/>
      <c r="M64" s="665"/>
      <c r="N64" s="16" t="e">
        <f t="shared" si="19"/>
        <v>#DIV/0!</v>
      </c>
      <c r="P64" s="92"/>
    </row>
    <row r="65" spans="1:504" s="74" customFormat="1" ht="15">
      <c r="A65" s="2"/>
      <c r="B65" s="660"/>
      <c r="C65" s="647"/>
      <c r="D65" s="651"/>
      <c r="E65" s="650"/>
      <c r="F65" s="650"/>
      <c r="G65" s="649"/>
      <c r="H65" s="670"/>
      <c r="I65" s="9" t="e">
        <f t="shared" si="23"/>
        <v>#DIV/0!</v>
      </c>
      <c r="J65" s="9" t="e">
        <f t="shared" si="17"/>
        <v>#DIV/0!</v>
      </c>
      <c r="K65" s="664"/>
      <c r="L65" s="664"/>
      <c r="M65" s="665"/>
      <c r="N65" s="16" t="e">
        <f>K65/G65</f>
        <v>#DIV/0!</v>
      </c>
      <c r="P65" s="92"/>
    </row>
    <row r="66" spans="1:504" s="74" customFormat="1" ht="15">
      <c r="A66" s="2"/>
      <c r="B66" s="660"/>
      <c r="C66" s="647"/>
      <c r="D66" s="661"/>
      <c r="E66" s="650"/>
      <c r="F66" s="650"/>
      <c r="G66" s="649"/>
      <c r="H66" s="670"/>
      <c r="I66" s="9" t="e">
        <f t="shared" si="23"/>
        <v>#DIV/0!</v>
      </c>
      <c r="J66" s="9" t="e">
        <f t="shared" si="17"/>
        <v>#DIV/0!</v>
      </c>
      <c r="K66" s="664"/>
      <c r="L66" s="664"/>
      <c r="M66" s="665"/>
      <c r="N66" s="16" t="e">
        <f>K66/G66</f>
        <v>#DIV/0!</v>
      </c>
      <c r="P66" s="92"/>
    </row>
    <row r="67" spans="1:504" s="74" customFormat="1" ht="15">
      <c r="A67" s="2"/>
      <c r="B67" s="660"/>
      <c r="C67" s="647"/>
      <c r="D67" s="647"/>
      <c r="E67" s="650"/>
      <c r="F67" s="650"/>
      <c r="G67" s="649"/>
      <c r="H67" s="670"/>
      <c r="I67" s="9" t="e">
        <f t="shared" si="23"/>
        <v>#DIV/0!</v>
      </c>
      <c r="J67" s="9" t="e">
        <f t="shared" si="17"/>
        <v>#DIV/0!</v>
      </c>
      <c r="K67" s="664"/>
      <c r="L67" s="664"/>
      <c r="M67" s="665"/>
      <c r="N67" s="16" t="e">
        <f>K67/G67</f>
        <v>#DIV/0!</v>
      </c>
      <c r="P67" s="92"/>
    </row>
    <row r="68" spans="1:504" ht="15">
      <c r="A68" s="2"/>
      <c r="B68" s="660"/>
      <c r="C68" s="647"/>
      <c r="D68" s="647"/>
      <c r="E68" s="650"/>
      <c r="F68" s="650"/>
      <c r="G68" s="649"/>
      <c r="H68" s="649"/>
      <c r="I68" s="9" t="e">
        <f t="shared" si="23"/>
        <v>#DIV/0!</v>
      </c>
      <c r="J68" s="9" t="e">
        <f t="shared" si="17"/>
        <v>#DIV/0!</v>
      </c>
      <c r="K68" s="664"/>
      <c r="L68" s="664"/>
      <c r="M68" s="665"/>
      <c r="N68" s="16" t="e">
        <f t="shared" si="19"/>
        <v>#DIV/0!</v>
      </c>
      <c r="P68" s="92"/>
    </row>
    <row r="69" spans="1:504" ht="15">
      <c r="A69" s="2"/>
      <c r="B69" s="660"/>
      <c r="C69" s="647"/>
      <c r="D69" s="649"/>
      <c r="E69" s="650"/>
      <c r="F69" s="650"/>
      <c r="G69" s="650"/>
      <c r="H69" s="650"/>
      <c r="I69" s="9" t="e">
        <f t="shared" si="23"/>
        <v>#DIV/0!</v>
      </c>
      <c r="J69" s="9" t="e">
        <f t="shared" si="17"/>
        <v>#DIV/0!</v>
      </c>
      <c r="K69" s="664"/>
      <c r="L69" s="664"/>
      <c r="M69" s="665"/>
      <c r="N69" s="16" t="e">
        <f t="shared" si="19"/>
        <v>#DIV/0!</v>
      </c>
      <c r="P69" s="92"/>
    </row>
    <row r="70" spans="1:504" ht="15">
      <c r="A70" s="2"/>
      <c r="B70" s="660"/>
      <c r="C70" s="647"/>
      <c r="D70" s="649"/>
      <c r="E70" s="650"/>
      <c r="F70" s="650"/>
      <c r="G70" s="650"/>
      <c r="H70" s="650"/>
      <c r="I70" s="9" t="e">
        <f t="shared" si="23"/>
        <v>#DIV/0!</v>
      </c>
      <c r="J70" s="9" t="e">
        <f t="shared" si="17"/>
        <v>#DIV/0!</v>
      </c>
      <c r="K70" s="664"/>
      <c r="L70" s="664"/>
      <c r="M70" s="665"/>
      <c r="N70" s="16" t="e">
        <f t="shared" si="19"/>
        <v>#DIV/0!</v>
      </c>
      <c r="P70" s="92"/>
    </row>
    <row r="71" spans="1:504" ht="15">
      <c r="A71" s="2"/>
      <c r="B71" s="660"/>
      <c r="C71" s="647"/>
      <c r="D71" s="649"/>
      <c r="E71" s="650"/>
      <c r="F71" s="650"/>
      <c r="G71" s="650"/>
      <c r="H71" s="650"/>
      <c r="I71" s="9" t="e">
        <f t="shared" si="23"/>
        <v>#DIV/0!</v>
      </c>
      <c r="J71" s="9" t="e">
        <f t="shared" si="17"/>
        <v>#DIV/0!</v>
      </c>
      <c r="K71" s="664"/>
      <c r="L71" s="664"/>
      <c r="M71" s="665"/>
      <c r="N71" s="16" t="e">
        <f t="shared" si="19"/>
        <v>#DIV/0!</v>
      </c>
      <c r="P71" s="92"/>
    </row>
    <row r="72" spans="1:504" ht="15">
      <c r="A72" s="85" t="s">
        <v>139</v>
      </c>
      <c r="B72" s="649"/>
      <c r="C72" s="649"/>
      <c r="D72" s="649"/>
      <c r="E72" s="649"/>
      <c r="F72" s="649"/>
      <c r="G72" s="649"/>
      <c r="H72" s="649"/>
      <c r="I72" s="9" t="e">
        <f t="shared" si="23"/>
        <v>#DIV/0!</v>
      </c>
      <c r="J72" s="9" t="e">
        <f t="shared" si="17"/>
        <v>#DIV/0!</v>
      </c>
      <c r="K72" s="664"/>
      <c r="L72" s="664"/>
      <c r="M72" s="665"/>
      <c r="N72" s="16" t="e">
        <f t="shared" si="19"/>
        <v>#DIV/0!</v>
      </c>
      <c r="P72" s="92"/>
    </row>
    <row r="73" spans="1:504" ht="51">
      <c r="A73" s="2" t="s">
        <v>45</v>
      </c>
      <c r="B73" s="660">
        <f>SUM(B75:B77)</f>
        <v>0</v>
      </c>
      <c r="C73" s="660">
        <f t="shared" ref="C73:H73" si="26">SUM(C75:C77)</f>
        <v>0</v>
      </c>
      <c r="D73" s="660">
        <f t="shared" si="26"/>
        <v>0</v>
      </c>
      <c r="E73" s="660">
        <f t="shared" si="26"/>
        <v>0</v>
      </c>
      <c r="F73" s="660">
        <f t="shared" si="26"/>
        <v>0</v>
      </c>
      <c r="G73" s="660">
        <f t="shared" si="26"/>
        <v>0</v>
      </c>
      <c r="H73" s="660">
        <f t="shared" si="26"/>
        <v>0</v>
      </c>
      <c r="I73" s="9" t="e">
        <f>F73/E73</f>
        <v>#DIV/0!</v>
      </c>
      <c r="J73" s="9" t="e">
        <f t="shared" si="17"/>
        <v>#DIV/0!</v>
      </c>
      <c r="K73" s="660">
        <f>SUM(K75:K77)</f>
        <v>0</v>
      </c>
      <c r="L73" s="660">
        <f t="shared" ref="L73:M73" si="27">SUM(L75:L77)</f>
        <v>0</v>
      </c>
      <c r="M73" s="660">
        <f t="shared" si="27"/>
        <v>0</v>
      </c>
      <c r="N73" s="16" t="e">
        <f t="shared" si="19"/>
        <v>#DIV/0!</v>
      </c>
      <c r="P73" s="92"/>
    </row>
    <row r="74" spans="1:504" ht="15">
      <c r="A74" s="85" t="s">
        <v>46</v>
      </c>
      <c r="B74" s="660"/>
      <c r="C74" s="647"/>
      <c r="D74" s="649"/>
      <c r="E74" s="650"/>
      <c r="F74" s="650"/>
      <c r="G74" s="650"/>
      <c r="H74" s="650"/>
      <c r="I74" s="9"/>
      <c r="J74" s="9"/>
      <c r="K74" s="651"/>
      <c r="L74" s="651"/>
      <c r="M74" s="652"/>
      <c r="N74" s="16"/>
      <c r="P74" s="92"/>
    </row>
    <row r="75" spans="1:504" ht="15">
      <c r="A75" s="93" t="s">
        <v>171</v>
      </c>
      <c r="B75" s="649"/>
      <c r="C75" s="649"/>
      <c r="D75" s="649"/>
      <c r="E75" s="649"/>
      <c r="F75" s="649"/>
      <c r="G75" s="649"/>
      <c r="H75" s="649"/>
      <c r="I75" s="9" t="e">
        <f t="shared" ref="I75:I79" si="28">F75/E75</f>
        <v>#DIV/0!</v>
      </c>
      <c r="J75" s="9" t="e">
        <f t="shared" si="17"/>
        <v>#DIV/0!</v>
      </c>
      <c r="K75" s="649"/>
      <c r="L75" s="649"/>
      <c r="M75" s="649"/>
      <c r="N75" s="16" t="e">
        <f t="shared" si="19"/>
        <v>#DIV/0!</v>
      </c>
      <c r="P75" s="92"/>
    </row>
    <row r="76" spans="1:504" ht="15">
      <c r="A76" s="2" t="s">
        <v>172</v>
      </c>
      <c r="B76" s="649"/>
      <c r="C76" s="649"/>
      <c r="D76" s="649"/>
      <c r="E76" s="649"/>
      <c r="F76" s="649"/>
      <c r="G76" s="649"/>
      <c r="H76" s="649"/>
      <c r="I76" s="9" t="e">
        <f t="shared" si="28"/>
        <v>#DIV/0!</v>
      </c>
      <c r="J76" s="9" t="e">
        <f t="shared" si="17"/>
        <v>#DIV/0!</v>
      </c>
      <c r="K76" s="649"/>
      <c r="L76" s="649"/>
      <c r="M76" s="649"/>
      <c r="N76" s="16" t="e">
        <f t="shared" si="19"/>
        <v>#DIV/0!</v>
      </c>
      <c r="P76" s="92"/>
    </row>
    <row r="77" spans="1:504" s="95" customFormat="1" ht="15">
      <c r="A77" s="2"/>
      <c r="B77" s="660"/>
      <c r="C77" s="647"/>
      <c r="D77" s="649"/>
      <c r="E77" s="650"/>
      <c r="F77" s="650"/>
      <c r="G77" s="650"/>
      <c r="H77" s="650"/>
      <c r="I77" s="9" t="e">
        <f t="shared" si="28"/>
        <v>#DIV/0!</v>
      </c>
      <c r="J77" s="9" t="e">
        <f t="shared" si="17"/>
        <v>#DIV/0!</v>
      </c>
      <c r="K77" s="651"/>
      <c r="L77" s="651"/>
      <c r="M77" s="652"/>
      <c r="N77" s="16" t="e">
        <f t="shared" si="19"/>
        <v>#DIV/0!</v>
      </c>
      <c r="O77" s="94"/>
      <c r="P77" s="198"/>
      <c r="Q77" s="94"/>
      <c r="R77" s="94"/>
      <c r="S77" s="94"/>
      <c r="T77" s="94"/>
      <c r="U77" s="94"/>
      <c r="V77" s="94"/>
      <c r="W77" s="94"/>
      <c r="X77" s="94"/>
      <c r="Y77" s="94"/>
      <c r="Z77" s="94"/>
      <c r="AA77" s="94"/>
      <c r="AB77" s="94"/>
      <c r="AC77" s="94"/>
      <c r="AD77" s="94"/>
      <c r="AE77" s="94"/>
      <c r="AF77" s="94"/>
      <c r="AG77" s="94"/>
      <c r="AH77" s="94"/>
      <c r="AI77" s="94"/>
      <c r="AJ77" s="94"/>
      <c r="AK77" s="94"/>
      <c r="AL77" s="94"/>
      <c r="AM77" s="94"/>
      <c r="AN77" s="94"/>
      <c r="AO77" s="94"/>
      <c r="AP77" s="94"/>
      <c r="AQ77" s="94"/>
      <c r="AR77" s="94"/>
      <c r="AS77" s="94"/>
      <c r="AT77" s="94"/>
      <c r="AU77" s="94"/>
      <c r="AV77" s="94"/>
      <c r="AW77" s="94"/>
      <c r="AX77" s="94"/>
      <c r="AY77" s="94"/>
      <c r="AZ77" s="94"/>
      <c r="BA77" s="94"/>
      <c r="BB77" s="94"/>
      <c r="BC77" s="94"/>
      <c r="BD77" s="94"/>
      <c r="BE77" s="94"/>
      <c r="BF77" s="94"/>
      <c r="BG77" s="94"/>
      <c r="BH77" s="94"/>
      <c r="BI77" s="94"/>
      <c r="BJ77" s="94"/>
      <c r="BK77" s="94"/>
      <c r="BL77" s="94"/>
      <c r="BM77" s="94"/>
      <c r="BN77" s="94"/>
      <c r="BO77" s="94"/>
      <c r="BP77" s="94"/>
      <c r="BQ77" s="94"/>
      <c r="BR77" s="94"/>
      <c r="BS77" s="94"/>
      <c r="BT77" s="94"/>
      <c r="BU77" s="94"/>
      <c r="BV77" s="94"/>
      <c r="BW77" s="94"/>
      <c r="BX77" s="94"/>
      <c r="BY77" s="94"/>
      <c r="BZ77" s="94"/>
      <c r="CA77" s="94"/>
      <c r="CB77" s="94"/>
      <c r="CC77" s="94"/>
      <c r="CD77" s="94"/>
      <c r="CE77" s="94"/>
      <c r="CF77" s="94"/>
      <c r="CG77" s="94"/>
      <c r="CH77" s="94"/>
      <c r="CI77" s="94"/>
      <c r="CJ77" s="94"/>
      <c r="CK77" s="94"/>
      <c r="CL77" s="94"/>
      <c r="CM77" s="94"/>
      <c r="CN77" s="94"/>
      <c r="CO77" s="94"/>
      <c r="CP77" s="94"/>
      <c r="CQ77" s="94"/>
      <c r="CR77" s="94"/>
      <c r="CS77" s="94"/>
      <c r="CT77" s="94"/>
      <c r="CU77" s="94"/>
      <c r="CV77" s="94"/>
      <c r="CW77" s="94"/>
      <c r="CX77" s="94"/>
      <c r="CY77" s="94"/>
      <c r="CZ77" s="94"/>
      <c r="DA77" s="94"/>
      <c r="DB77" s="94"/>
      <c r="DC77" s="94"/>
      <c r="DD77" s="94"/>
      <c r="DE77" s="94"/>
      <c r="DF77" s="94"/>
      <c r="DG77" s="94"/>
      <c r="DH77" s="94"/>
      <c r="DI77" s="94"/>
      <c r="DJ77" s="94"/>
      <c r="DK77" s="94"/>
      <c r="DL77" s="94"/>
      <c r="DM77" s="94"/>
      <c r="DN77" s="94"/>
      <c r="DO77" s="94"/>
      <c r="DP77" s="94"/>
      <c r="DQ77" s="94"/>
      <c r="DR77" s="94"/>
      <c r="DS77" s="94"/>
      <c r="DT77" s="94"/>
      <c r="DU77" s="94"/>
      <c r="DV77" s="94"/>
      <c r="DW77" s="94"/>
      <c r="DX77" s="94"/>
      <c r="DY77" s="94"/>
      <c r="DZ77" s="94"/>
      <c r="EA77" s="94"/>
      <c r="EB77" s="94"/>
      <c r="EC77" s="94"/>
      <c r="ED77" s="94"/>
      <c r="EE77" s="94"/>
      <c r="EF77" s="94"/>
      <c r="EG77" s="94"/>
      <c r="EH77" s="94"/>
      <c r="EI77" s="94"/>
      <c r="EJ77" s="94"/>
      <c r="EK77" s="94"/>
      <c r="EL77" s="94"/>
      <c r="EM77" s="94"/>
      <c r="EN77" s="94"/>
      <c r="EO77" s="94"/>
      <c r="EP77" s="94"/>
      <c r="EQ77" s="94"/>
      <c r="ER77" s="94"/>
      <c r="ES77" s="94"/>
      <c r="ET77" s="94"/>
      <c r="EU77" s="94"/>
      <c r="EV77" s="94"/>
      <c r="EW77" s="94"/>
      <c r="EX77" s="94"/>
      <c r="EY77" s="94"/>
      <c r="EZ77" s="94"/>
      <c r="FA77" s="94"/>
      <c r="FB77" s="94"/>
      <c r="FC77" s="94"/>
      <c r="FD77" s="94"/>
      <c r="FE77" s="94"/>
      <c r="FF77" s="94"/>
      <c r="FG77" s="94"/>
      <c r="FH77" s="94"/>
      <c r="FI77" s="94"/>
      <c r="FJ77" s="94"/>
      <c r="FK77" s="94"/>
      <c r="FL77" s="94"/>
      <c r="FM77" s="94"/>
      <c r="FN77" s="94"/>
      <c r="FO77" s="94"/>
      <c r="FP77" s="94"/>
      <c r="FQ77" s="94"/>
      <c r="FR77" s="94"/>
      <c r="FS77" s="94"/>
      <c r="FT77" s="94"/>
      <c r="FU77" s="94"/>
      <c r="FV77" s="94"/>
      <c r="FW77" s="94"/>
      <c r="FX77" s="94"/>
      <c r="FY77" s="94"/>
      <c r="FZ77" s="94"/>
      <c r="GA77" s="94"/>
      <c r="GB77" s="94"/>
      <c r="GC77" s="94"/>
      <c r="GD77" s="94"/>
      <c r="GE77" s="94"/>
      <c r="GF77" s="94"/>
      <c r="GG77" s="94"/>
      <c r="GH77" s="94"/>
      <c r="GI77" s="94"/>
      <c r="GJ77" s="94"/>
      <c r="GK77" s="94"/>
      <c r="GL77" s="94"/>
      <c r="GM77" s="94"/>
      <c r="GN77" s="94"/>
      <c r="GO77" s="94"/>
      <c r="GP77" s="94"/>
      <c r="GQ77" s="94"/>
      <c r="GR77" s="94"/>
      <c r="GS77" s="94"/>
      <c r="GT77" s="94"/>
      <c r="GU77" s="94"/>
      <c r="GV77" s="94"/>
      <c r="GW77" s="94"/>
      <c r="GX77" s="94"/>
      <c r="GY77" s="94"/>
      <c r="GZ77" s="94"/>
      <c r="HA77" s="94"/>
      <c r="HB77" s="94"/>
      <c r="HC77" s="94"/>
      <c r="HD77" s="94"/>
      <c r="HE77" s="94"/>
      <c r="HF77" s="94"/>
      <c r="HG77" s="94"/>
      <c r="HH77" s="94"/>
      <c r="HI77" s="94"/>
      <c r="HJ77" s="94"/>
      <c r="HK77" s="94"/>
      <c r="HL77" s="94"/>
      <c r="HM77" s="94"/>
      <c r="HN77" s="94"/>
      <c r="HO77" s="94"/>
      <c r="HP77" s="94"/>
      <c r="HQ77" s="94"/>
      <c r="HR77" s="94"/>
      <c r="HS77" s="94"/>
      <c r="HT77" s="94"/>
      <c r="HU77" s="94"/>
      <c r="HV77" s="94"/>
      <c r="HW77" s="94"/>
      <c r="HX77" s="94"/>
      <c r="HY77" s="94"/>
      <c r="HZ77" s="94"/>
      <c r="IA77" s="94"/>
      <c r="IB77" s="94"/>
      <c r="IC77" s="94"/>
      <c r="ID77" s="94"/>
      <c r="IE77" s="94"/>
      <c r="IF77" s="94"/>
      <c r="IG77" s="94"/>
      <c r="IH77" s="94"/>
      <c r="II77" s="94"/>
      <c r="IJ77" s="94"/>
      <c r="IK77" s="94"/>
      <c r="IL77" s="94"/>
      <c r="IM77" s="94"/>
      <c r="IN77" s="94"/>
      <c r="IO77" s="94"/>
      <c r="IP77" s="94"/>
      <c r="IQ77" s="94"/>
      <c r="IR77" s="94"/>
      <c r="IS77" s="94"/>
      <c r="IT77" s="94"/>
      <c r="IU77" s="94"/>
      <c r="IV77" s="94"/>
      <c r="IW77" s="94"/>
      <c r="IX77" s="94"/>
      <c r="IY77" s="94"/>
      <c r="IZ77" s="94"/>
      <c r="JA77" s="94"/>
      <c r="JB77" s="94"/>
      <c r="JC77" s="94"/>
      <c r="JD77" s="94"/>
      <c r="JE77" s="94"/>
      <c r="JF77" s="94"/>
      <c r="JG77" s="94"/>
      <c r="JH77" s="94"/>
      <c r="JI77" s="94"/>
      <c r="JJ77" s="94"/>
      <c r="JK77" s="94"/>
      <c r="JL77" s="94"/>
      <c r="JM77" s="94"/>
      <c r="JN77" s="94"/>
      <c r="JO77" s="94"/>
      <c r="JP77" s="94"/>
      <c r="JQ77" s="94"/>
      <c r="JR77" s="94"/>
      <c r="JS77" s="94"/>
      <c r="JT77" s="94"/>
      <c r="JU77" s="94"/>
      <c r="JV77" s="94"/>
      <c r="JW77" s="94"/>
      <c r="JX77" s="94"/>
      <c r="JY77" s="94"/>
      <c r="JZ77" s="94"/>
      <c r="KA77" s="94"/>
      <c r="KB77" s="94"/>
      <c r="KC77" s="94"/>
      <c r="KD77" s="94"/>
      <c r="KE77" s="94"/>
      <c r="KF77" s="94"/>
      <c r="KG77" s="94"/>
      <c r="KH77" s="94"/>
      <c r="KI77" s="94"/>
      <c r="KJ77" s="94"/>
      <c r="KK77" s="94"/>
      <c r="KL77" s="94"/>
      <c r="KM77" s="94"/>
      <c r="KN77" s="94"/>
      <c r="KO77" s="94"/>
      <c r="KP77" s="94"/>
      <c r="KQ77" s="94"/>
      <c r="KR77" s="94"/>
      <c r="KS77" s="94"/>
      <c r="KT77" s="94"/>
      <c r="KU77" s="94"/>
      <c r="KV77" s="94"/>
      <c r="KW77" s="94"/>
      <c r="KX77" s="94"/>
      <c r="KY77" s="94"/>
      <c r="KZ77" s="94"/>
      <c r="LA77" s="94"/>
      <c r="LB77" s="94"/>
      <c r="LC77" s="94"/>
      <c r="LD77" s="94"/>
      <c r="LE77" s="94"/>
      <c r="LF77" s="94"/>
      <c r="LG77" s="94"/>
      <c r="LH77" s="94"/>
      <c r="LI77" s="94"/>
      <c r="LJ77" s="94"/>
      <c r="LK77" s="94"/>
      <c r="LL77" s="94"/>
      <c r="LM77" s="94"/>
      <c r="LN77" s="94"/>
      <c r="LO77" s="94"/>
      <c r="LP77" s="94"/>
      <c r="LQ77" s="94"/>
      <c r="LR77" s="94"/>
      <c r="LS77" s="94"/>
      <c r="LT77" s="94"/>
      <c r="LU77" s="94"/>
      <c r="LV77" s="94"/>
      <c r="LW77" s="94"/>
      <c r="LX77" s="94"/>
      <c r="LY77" s="94"/>
      <c r="LZ77" s="94"/>
      <c r="MA77" s="94"/>
      <c r="MB77" s="94"/>
      <c r="MC77" s="94"/>
      <c r="MD77" s="94"/>
      <c r="ME77" s="94"/>
      <c r="MF77" s="94"/>
      <c r="MG77" s="94"/>
      <c r="MH77" s="94"/>
      <c r="MI77" s="94"/>
      <c r="MJ77" s="94"/>
      <c r="MK77" s="94"/>
      <c r="ML77" s="94"/>
      <c r="MM77" s="94"/>
      <c r="MN77" s="94"/>
      <c r="MO77" s="94"/>
      <c r="MP77" s="94"/>
      <c r="MQ77" s="94"/>
      <c r="MR77" s="94"/>
      <c r="MS77" s="94"/>
      <c r="MT77" s="94"/>
      <c r="MU77" s="94"/>
      <c r="MV77" s="94"/>
      <c r="MW77" s="94"/>
      <c r="MX77" s="94"/>
      <c r="MY77" s="94"/>
      <c r="MZ77" s="94"/>
      <c r="NA77" s="94"/>
      <c r="NB77" s="94"/>
      <c r="NC77" s="94"/>
      <c r="ND77" s="94"/>
      <c r="NE77" s="94"/>
      <c r="NF77" s="94"/>
      <c r="NG77" s="94"/>
      <c r="NH77" s="94"/>
      <c r="NI77" s="94"/>
      <c r="NJ77" s="94"/>
      <c r="NK77" s="94"/>
      <c r="NL77" s="94"/>
      <c r="NM77" s="94"/>
      <c r="NN77" s="94"/>
      <c r="NO77" s="94"/>
      <c r="NP77" s="94"/>
      <c r="NQ77" s="94"/>
      <c r="NR77" s="94"/>
      <c r="NS77" s="94"/>
      <c r="NT77" s="94"/>
      <c r="NU77" s="94"/>
      <c r="NV77" s="94"/>
      <c r="NW77" s="94"/>
      <c r="NX77" s="94"/>
      <c r="NY77" s="94"/>
      <c r="NZ77" s="94"/>
      <c r="OA77" s="94"/>
      <c r="OB77" s="94"/>
      <c r="OC77" s="94"/>
      <c r="OD77" s="94"/>
      <c r="OE77" s="94"/>
      <c r="OF77" s="94"/>
      <c r="OG77" s="94"/>
      <c r="OH77" s="94"/>
      <c r="OI77" s="94"/>
      <c r="OJ77" s="94"/>
      <c r="OK77" s="94"/>
      <c r="OL77" s="94"/>
      <c r="OM77" s="94"/>
      <c r="ON77" s="94"/>
      <c r="OO77" s="94"/>
      <c r="OP77" s="94"/>
      <c r="OQ77" s="94"/>
      <c r="OR77" s="94"/>
      <c r="OS77" s="94"/>
      <c r="OT77" s="94"/>
      <c r="OU77" s="94"/>
      <c r="OV77" s="94"/>
      <c r="OW77" s="94"/>
      <c r="OX77" s="94"/>
      <c r="OY77" s="94"/>
      <c r="OZ77" s="94"/>
      <c r="PA77" s="94"/>
      <c r="PB77" s="94"/>
      <c r="PC77" s="94"/>
      <c r="PD77" s="94"/>
      <c r="PE77" s="94"/>
      <c r="PF77" s="94"/>
      <c r="PG77" s="94"/>
      <c r="PH77" s="94"/>
      <c r="PI77" s="94"/>
      <c r="PJ77" s="94"/>
      <c r="PK77" s="94"/>
      <c r="PL77" s="94"/>
      <c r="PM77" s="94"/>
      <c r="PN77" s="94"/>
      <c r="PO77" s="94"/>
      <c r="PP77" s="94"/>
      <c r="PQ77" s="94"/>
      <c r="PR77" s="94"/>
      <c r="PS77" s="94"/>
      <c r="PT77" s="94"/>
      <c r="PU77" s="94"/>
      <c r="PV77" s="94"/>
      <c r="PW77" s="94"/>
      <c r="PX77" s="94"/>
      <c r="PY77" s="94"/>
      <c r="PZ77" s="94"/>
      <c r="QA77" s="94"/>
      <c r="QB77" s="94"/>
      <c r="QC77" s="94"/>
      <c r="QD77" s="94"/>
      <c r="QE77" s="94"/>
      <c r="QF77" s="94"/>
      <c r="QG77" s="94"/>
      <c r="QH77" s="94"/>
      <c r="QI77" s="94"/>
      <c r="QJ77" s="94"/>
      <c r="QK77" s="94"/>
      <c r="QL77" s="94"/>
      <c r="QM77" s="94"/>
      <c r="QN77" s="94"/>
      <c r="QO77" s="94"/>
      <c r="QP77" s="94"/>
      <c r="QQ77" s="94"/>
      <c r="QR77" s="94"/>
      <c r="QS77" s="94"/>
      <c r="QT77" s="94"/>
      <c r="QU77" s="94"/>
      <c r="QV77" s="94"/>
      <c r="QW77" s="94"/>
      <c r="QX77" s="94"/>
      <c r="QY77" s="94"/>
      <c r="QZ77" s="94"/>
      <c r="RA77" s="94"/>
      <c r="RB77" s="94"/>
      <c r="RC77" s="94"/>
      <c r="RD77" s="94"/>
      <c r="RE77" s="94"/>
      <c r="RF77" s="94"/>
      <c r="RG77" s="94"/>
      <c r="RH77" s="94"/>
      <c r="RI77" s="94"/>
      <c r="RJ77" s="94"/>
      <c r="RK77" s="94"/>
      <c r="RL77" s="94"/>
      <c r="RM77" s="94"/>
      <c r="RN77" s="94"/>
      <c r="RO77" s="94"/>
      <c r="RP77" s="94"/>
      <c r="RQ77" s="94"/>
      <c r="RR77" s="94"/>
      <c r="RS77" s="94"/>
      <c r="RT77" s="94"/>
      <c r="RU77" s="94"/>
      <c r="RV77" s="94"/>
      <c r="RW77" s="94"/>
      <c r="RX77" s="94"/>
      <c r="RY77" s="94"/>
      <c r="RZ77" s="94"/>
      <c r="SA77" s="94"/>
      <c r="SB77" s="94"/>
      <c r="SC77" s="94"/>
      <c r="SD77" s="94"/>
      <c r="SE77" s="94"/>
      <c r="SF77" s="94"/>
      <c r="SG77" s="94"/>
      <c r="SH77" s="94"/>
      <c r="SI77" s="94"/>
      <c r="SJ77" s="94"/>
    </row>
    <row r="78" spans="1:504" ht="15">
      <c r="A78" s="85" t="s">
        <v>139</v>
      </c>
      <c r="B78" s="649"/>
      <c r="C78" s="649"/>
      <c r="D78" s="649"/>
      <c r="E78" s="649"/>
      <c r="F78" s="649"/>
      <c r="G78" s="649"/>
      <c r="H78" s="649"/>
      <c r="I78" s="9" t="e">
        <f t="shared" si="28"/>
        <v>#DIV/0!</v>
      </c>
      <c r="J78" s="9" t="e">
        <f t="shared" si="17"/>
        <v>#DIV/0!</v>
      </c>
      <c r="K78" s="649"/>
      <c r="L78" s="649"/>
      <c r="M78" s="649"/>
      <c r="N78" s="16" t="e">
        <f t="shared" si="19"/>
        <v>#DIV/0!</v>
      </c>
      <c r="P78" s="92"/>
    </row>
    <row r="79" spans="1:504" ht="114.75">
      <c r="A79" s="2" t="s">
        <v>166</v>
      </c>
      <c r="B79" s="3">
        <f>SUM(B81:B86)</f>
        <v>0</v>
      </c>
      <c r="C79" s="3">
        <f t="shared" ref="C79:H79" si="29">SUM(C81:C86)</f>
        <v>0</v>
      </c>
      <c r="D79" s="3">
        <f t="shared" si="29"/>
        <v>0</v>
      </c>
      <c r="E79" s="3">
        <f t="shared" si="29"/>
        <v>0</v>
      </c>
      <c r="F79" s="3">
        <f t="shared" si="29"/>
        <v>0</v>
      </c>
      <c r="G79" s="3">
        <f t="shared" si="29"/>
        <v>0</v>
      </c>
      <c r="H79" s="3">
        <f t="shared" si="29"/>
        <v>0</v>
      </c>
      <c r="I79" s="9" t="e">
        <f t="shared" si="28"/>
        <v>#DIV/0!</v>
      </c>
      <c r="J79" s="9" t="e">
        <f t="shared" si="17"/>
        <v>#DIV/0!</v>
      </c>
      <c r="K79" s="3">
        <f t="shared" ref="K79:M79" si="30">SUM(K81:K86)</f>
        <v>0</v>
      </c>
      <c r="L79" s="3">
        <f t="shared" si="30"/>
        <v>0</v>
      </c>
      <c r="M79" s="29">
        <f t="shared" si="30"/>
        <v>0</v>
      </c>
      <c r="N79" s="16" t="e">
        <f t="shared" si="19"/>
        <v>#DIV/0!</v>
      </c>
      <c r="P79" s="92"/>
    </row>
    <row r="80" spans="1:504" ht="15">
      <c r="A80" s="85" t="s">
        <v>46</v>
      </c>
      <c r="B80" s="31"/>
      <c r="C80" s="3"/>
      <c r="D80" s="11"/>
      <c r="E80" s="12"/>
      <c r="F80" s="12"/>
      <c r="G80" s="12"/>
      <c r="H80" s="12"/>
      <c r="I80" s="9"/>
      <c r="J80" s="9"/>
      <c r="K80" s="75"/>
      <c r="L80" s="75"/>
      <c r="M80" s="76"/>
      <c r="N80" s="16"/>
      <c r="P80" s="92"/>
    </row>
    <row r="81" spans="1:16" s="4" customFormat="1" ht="15">
      <c r="A81" s="2"/>
      <c r="B81" s="31"/>
      <c r="C81" s="3"/>
      <c r="D81" s="11"/>
      <c r="E81" s="12"/>
      <c r="F81" s="12"/>
      <c r="G81" s="12"/>
      <c r="H81" s="12"/>
      <c r="I81" s="9" t="e">
        <f t="shared" ref="I81:I103" si="31">F81/E81</f>
        <v>#DIV/0!</v>
      </c>
      <c r="J81" s="9" t="e">
        <f t="shared" si="17"/>
        <v>#DIV/0!</v>
      </c>
      <c r="K81" s="75"/>
      <c r="L81" s="75"/>
      <c r="M81" s="76"/>
      <c r="N81" s="16" t="e">
        <f t="shared" si="19"/>
        <v>#DIV/0!</v>
      </c>
      <c r="P81" s="41"/>
    </row>
    <row r="82" spans="1:16" s="4" customFormat="1" ht="15">
      <c r="A82" s="2"/>
      <c r="B82" s="31"/>
      <c r="C82" s="3"/>
      <c r="D82" s="11"/>
      <c r="E82" s="12"/>
      <c r="F82" s="12"/>
      <c r="G82" s="12"/>
      <c r="H82" s="12"/>
      <c r="I82" s="9" t="e">
        <f t="shared" si="31"/>
        <v>#DIV/0!</v>
      </c>
      <c r="J82" s="9" t="e">
        <f t="shared" si="17"/>
        <v>#DIV/0!</v>
      </c>
      <c r="K82" s="75"/>
      <c r="L82" s="75"/>
      <c r="M82" s="76"/>
      <c r="N82" s="16" t="e">
        <f t="shared" si="19"/>
        <v>#DIV/0!</v>
      </c>
      <c r="P82" s="41"/>
    </row>
    <row r="83" spans="1:16" s="4" customFormat="1" ht="15">
      <c r="A83" s="85"/>
      <c r="B83" s="31"/>
      <c r="C83" s="3"/>
      <c r="D83" s="11"/>
      <c r="E83" s="12"/>
      <c r="F83" s="12"/>
      <c r="G83" s="12"/>
      <c r="H83" s="12"/>
      <c r="I83" s="9" t="e">
        <f t="shared" si="31"/>
        <v>#DIV/0!</v>
      </c>
      <c r="J83" s="9" t="e">
        <f t="shared" si="17"/>
        <v>#DIV/0!</v>
      </c>
      <c r="K83" s="75"/>
      <c r="L83" s="75"/>
      <c r="M83" s="76"/>
      <c r="N83" s="16" t="e">
        <f t="shared" si="19"/>
        <v>#DIV/0!</v>
      </c>
      <c r="P83" s="41"/>
    </row>
    <row r="84" spans="1:16" s="74" customFormat="1" ht="15">
      <c r="A84" s="85"/>
      <c r="B84" s="31"/>
      <c r="C84" s="3"/>
      <c r="D84" s="11"/>
      <c r="E84" s="12"/>
      <c r="F84" s="12"/>
      <c r="G84" s="12"/>
      <c r="H84" s="12"/>
      <c r="I84" s="9" t="e">
        <f t="shared" si="31"/>
        <v>#DIV/0!</v>
      </c>
      <c r="J84" s="9" t="e">
        <f t="shared" si="17"/>
        <v>#DIV/0!</v>
      </c>
      <c r="K84" s="75"/>
      <c r="L84" s="75"/>
      <c r="M84" s="76"/>
      <c r="N84" s="16" t="e">
        <f t="shared" si="19"/>
        <v>#DIV/0!</v>
      </c>
      <c r="P84" s="92"/>
    </row>
    <row r="85" spans="1:16" s="74" customFormat="1" ht="15">
      <c r="A85" s="85"/>
      <c r="B85" s="31"/>
      <c r="C85" s="3"/>
      <c r="D85" s="11"/>
      <c r="E85" s="12"/>
      <c r="F85" s="12"/>
      <c r="G85" s="12"/>
      <c r="H85" s="12"/>
      <c r="I85" s="9" t="e">
        <f t="shared" si="31"/>
        <v>#DIV/0!</v>
      </c>
      <c r="J85" s="9" t="e">
        <f t="shared" si="17"/>
        <v>#DIV/0!</v>
      </c>
      <c r="K85" s="75"/>
      <c r="L85" s="75"/>
      <c r="M85" s="76"/>
      <c r="N85" s="16" t="e">
        <f t="shared" si="19"/>
        <v>#DIV/0!</v>
      </c>
      <c r="P85" s="92"/>
    </row>
    <row r="86" spans="1:16" s="74" customFormat="1" ht="15">
      <c r="A86" s="85"/>
      <c r="B86" s="31"/>
      <c r="C86" s="3"/>
      <c r="D86" s="11"/>
      <c r="E86" s="12"/>
      <c r="F86" s="12"/>
      <c r="G86" s="12"/>
      <c r="H86" s="12"/>
      <c r="I86" s="9" t="e">
        <f t="shared" si="31"/>
        <v>#DIV/0!</v>
      </c>
      <c r="J86" s="9" t="e">
        <f t="shared" si="17"/>
        <v>#DIV/0!</v>
      </c>
      <c r="K86" s="75"/>
      <c r="L86" s="75"/>
      <c r="M86" s="76"/>
      <c r="N86" s="16" t="e">
        <f t="shared" si="19"/>
        <v>#DIV/0!</v>
      </c>
      <c r="P86" s="92"/>
    </row>
    <row r="87" spans="1:16" s="74" customFormat="1" ht="63.75">
      <c r="A87" s="86" t="s">
        <v>47</v>
      </c>
      <c r="B87" s="96">
        <f>SUM(B89:B98)</f>
        <v>0</v>
      </c>
      <c r="C87" s="96">
        <f t="shared" ref="C87:H87" si="32">SUM(C89:C98)</f>
        <v>0</v>
      </c>
      <c r="D87" s="96">
        <f t="shared" si="32"/>
        <v>0</v>
      </c>
      <c r="E87" s="96">
        <f t="shared" si="32"/>
        <v>0</v>
      </c>
      <c r="F87" s="96">
        <f t="shared" si="32"/>
        <v>0</v>
      </c>
      <c r="G87" s="96">
        <f>G88*0.302</f>
        <v>0</v>
      </c>
      <c r="H87" s="96">
        <f t="shared" si="32"/>
        <v>0</v>
      </c>
      <c r="I87" s="88" t="e">
        <f t="shared" si="31"/>
        <v>#DIV/0!</v>
      </c>
      <c r="J87" s="88" t="e">
        <f t="shared" si="17"/>
        <v>#DIV/0!</v>
      </c>
      <c r="K87" s="96">
        <f t="shared" ref="K87:M87" si="33">SUM(K89:K98)</f>
        <v>0</v>
      </c>
      <c r="L87" s="96">
        <f t="shared" si="33"/>
        <v>0</v>
      </c>
      <c r="M87" s="96">
        <f t="shared" si="33"/>
        <v>0</v>
      </c>
      <c r="N87" s="90" t="e">
        <f t="shared" si="19"/>
        <v>#DIV/0!</v>
      </c>
      <c r="P87" s="92"/>
    </row>
    <row r="88" spans="1:16" s="74" customFormat="1" ht="15">
      <c r="A88" s="85" t="s">
        <v>140</v>
      </c>
      <c r="B88" s="31"/>
      <c r="C88" s="3"/>
      <c r="D88" s="11"/>
      <c r="E88" s="12"/>
      <c r="F88" s="12"/>
      <c r="G88" s="12"/>
      <c r="H88" s="12"/>
      <c r="I88" s="9" t="e">
        <f t="shared" si="31"/>
        <v>#DIV/0!</v>
      </c>
      <c r="J88" s="9" t="e">
        <f t="shared" si="17"/>
        <v>#DIV/0!</v>
      </c>
      <c r="K88" s="75"/>
      <c r="L88" s="75"/>
      <c r="M88" s="76"/>
      <c r="N88" s="16" t="e">
        <f t="shared" si="19"/>
        <v>#DIV/0!</v>
      </c>
      <c r="P88" s="92"/>
    </row>
    <row r="89" spans="1:16" s="74" customFormat="1" ht="15">
      <c r="A89" s="2" t="s">
        <v>141</v>
      </c>
      <c r="B89" s="649"/>
      <c r="C89" s="649"/>
      <c r="D89" s="649"/>
      <c r="E89" s="649"/>
      <c r="F89" s="649"/>
      <c r="G89" s="649"/>
      <c r="H89" s="649"/>
      <c r="I89" s="9" t="e">
        <f t="shared" si="31"/>
        <v>#DIV/0!</v>
      </c>
      <c r="J89" s="9" t="e">
        <f t="shared" si="17"/>
        <v>#DIV/0!</v>
      </c>
      <c r="K89" s="664"/>
      <c r="L89" s="664"/>
      <c r="M89" s="665"/>
      <c r="N89" s="16" t="e">
        <f t="shared" si="19"/>
        <v>#DIV/0!</v>
      </c>
      <c r="P89" s="92"/>
    </row>
    <row r="90" spans="1:16" s="74" customFormat="1" ht="15">
      <c r="A90" s="2" t="s">
        <v>142</v>
      </c>
      <c r="B90" s="649"/>
      <c r="C90" s="649"/>
      <c r="D90" s="649"/>
      <c r="E90" s="649"/>
      <c r="F90" s="649"/>
      <c r="G90" s="649"/>
      <c r="H90" s="649"/>
      <c r="I90" s="9" t="e">
        <f t="shared" si="31"/>
        <v>#DIV/0!</v>
      </c>
      <c r="J90" s="9" t="e">
        <f t="shared" si="17"/>
        <v>#DIV/0!</v>
      </c>
      <c r="K90" s="664"/>
      <c r="L90" s="664"/>
      <c r="M90" s="664"/>
      <c r="N90" s="16" t="e">
        <f t="shared" si="19"/>
        <v>#DIV/0!</v>
      </c>
      <c r="P90" s="92"/>
    </row>
    <row r="91" spans="1:16" s="74" customFormat="1" ht="15">
      <c r="A91" s="2" t="s">
        <v>143</v>
      </c>
      <c r="B91" s="649"/>
      <c r="C91" s="649"/>
      <c r="D91" s="649"/>
      <c r="E91" s="649"/>
      <c r="F91" s="649"/>
      <c r="G91" s="649"/>
      <c r="H91" s="649"/>
      <c r="I91" s="9" t="e">
        <f t="shared" si="31"/>
        <v>#DIV/0!</v>
      </c>
      <c r="J91" s="9" t="e">
        <f t="shared" si="17"/>
        <v>#DIV/0!</v>
      </c>
      <c r="K91" s="664"/>
      <c r="L91" s="664"/>
      <c r="M91" s="665"/>
      <c r="N91" s="16" t="e">
        <f t="shared" si="19"/>
        <v>#DIV/0!</v>
      </c>
      <c r="P91" s="92"/>
    </row>
    <row r="92" spans="1:16" s="74" customFormat="1" ht="15">
      <c r="A92" s="2"/>
      <c r="B92" s="660"/>
      <c r="C92" s="647"/>
      <c r="D92" s="649"/>
      <c r="E92" s="650"/>
      <c r="F92" s="650"/>
      <c r="G92" s="650"/>
      <c r="H92" s="650"/>
      <c r="I92" s="9" t="e">
        <f t="shared" si="31"/>
        <v>#DIV/0!</v>
      </c>
      <c r="J92" s="9" t="e">
        <f t="shared" si="17"/>
        <v>#DIV/0!</v>
      </c>
      <c r="K92" s="664"/>
      <c r="L92" s="664"/>
      <c r="M92" s="665"/>
      <c r="N92" s="16" t="e">
        <f t="shared" si="19"/>
        <v>#DIV/0!</v>
      </c>
      <c r="P92" s="92"/>
    </row>
    <row r="93" spans="1:16" s="74" customFormat="1" ht="15">
      <c r="A93" s="2"/>
      <c r="B93" s="660"/>
      <c r="C93" s="647"/>
      <c r="D93" s="649"/>
      <c r="E93" s="650"/>
      <c r="F93" s="650"/>
      <c r="G93" s="650"/>
      <c r="H93" s="650"/>
      <c r="I93" s="9" t="e">
        <f t="shared" si="31"/>
        <v>#DIV/0!</v>
      </c>
      <c r="J93" s="9" t="e">
        <f t="shared" si="17"/>
        <v>#DIV/0!</v>
      </c>
      <c r="K93" s="664"/>
      <c r="L93" s="664"/>
      <c r="M93" s="665"/>
      <c r="N93" s="16" t="e">
        <f t="shared" si="19"/>
        <v>#DIV/0!</v>
      </c>
      <c r="P93" s="92"/>
    </row>
    <row r="94" spans="1:16" s="74" customFormat="1" ht="15">
      <c r="A94" s="2"/>
      <c r="B94" s="660"/>
      <c r="C94" s="647"/>
      <c r="D94" s="649"/>
      <c r="E94" s="650"/>
      <c r="F94" s="650"/>
      <c r="G94" s="650"/>
      <c r="H94" s="650"/>
      <c r="I94" s="9" t="e">
        <f t="shared" si="31"/>
        <v>#DIV/0!</v>
      </c>
      <c r="J94" s="9" t="e">
        <f t="shared" si="17"/>
        <v>#DIV/0!</v>
      </c>
      <c r="K94" s="664"/>
      <c r="L94" s="664"/>
      <c r="M94" s="665"/>
      <c r="N94" s="16" t="e">
        <f t="shared" si="19"/>
        <v>#DIV/0!</v>
      </c>
      <c r="P94" s="92"/>
    </row>
    <row r="95" spans="1:16" s="74" customFormat="1" ht="15">
      <c r="A95" s="2"/>
      <c r="B95" s="660"/>
      <c r="C95" s="647"/>
      <c r="D95" s="649"/>
      <c r="E95" s="650"/>
      <c r="F95" s="650"/>
      <c r="G95" s="650"/>
      <c r="H95" s="650"/>
      <c r="I95" s="9" t="e">
        <f t="shared" si="31"/>
        <v>#DIV/0!</v>
      </c>
      <c r="J95" s="9" t="e">
        <f t="shared" si="17"/>
        <v>#DIV/0!</v>
      </c>
      <c r="K95" s="664"/>
      <c r="L95" s="664"/>
      <c r="M95" s="665"/>
      <c r="N95" s="16" t="e">
        <f t="shared" si="19"/>
        <v>#DIV/0!</v>
      </c>
      <c r="P95" s="92"/>
    </row>
    <row r="96" spans="1:16" s="74" customFormat="1" ht="15">
      <c r="A96" s="2"/>
      <c r="B96" s="660"/>
      <c r="C96" s="647"/>
      <c r="D96" s="649"/>
      <c r="E96" s="650"/>
      <c r="F96" s="650"/>
      <c r="G96" s="650"/>
      <c r="H96" s="650"/>
      <c r="I96" s="9" t="e">
        <f t="shared" si="31"/>
        <v>#DIV/0!</v>
      </c>
      <c r="J96" s="9" t="e">
        <f t="shared" si="17"/>
        <v>#DIV/0!</v>
      </c>
      <c r="K96" s="664"/>
      <c r="L96" s="664"/>
      <c r="M96" s="665"/>
      <c r="N96" s="16" t="e">
        <f t="shared" si="19"/>
        <v>#DIV/0!</v>
      </c>
      <c r="P96" s="92"/>
    </row>
    <row r="97" spans="1:16" s="74" customFormat="1" ht="15">
      <c r="A97" s="2"/>
      <c r="B97" s="660"/>
      <c r="C97" s="647"/>
      <c r="D97" s="649"/>
      <c r="E97" s="650"/>
      <c r="F97" s="650"/>
      <c r="G97" s="650"/>
      <c r="H97" s="650"/>
      <c r="I97" s="9" t="e">
        <f t="shared" si="31"/>
        <v>#DIV/0!</v>
      </c>
      <c r="J97" s="9" t="e">
        <f t="shared" si="17"/>
        <v>#DIV/0!</v>
      </c>
      <c r="K97" s="664"/>
      <c r="L97" s="664"/>
      <c r="M97" s="665"/>
      <c r="N97" s="16" t="e">
        <f t="shared" si="19"/>
        <v>#DIV/0!</v>
      </c>
      <c r="P97" s="92"/>
    </row>
    <row r="98" spans="1:16" s="74" customFormat="1" ht="15">
      <c r="A98" s="2"/>
      <c r="B98" s="660"/>
      <c r="C98" s="647"/>
      <c r="D98" s="649"/>
      <c r="E98" s="650"/>
      <c r="F98" s="650"/>
      <c r="G98" s="650"/>
      <c r="H98" s="650"/>
      <c r="I98" s="9" t="e">
        <f t="shared" si="31"/>
        <v>#DIV/0!</v>
      </c>
      <c r="J98" s="9" t="e">
        <f t="shared" si="17"/>
        <v>#DIV/0!</v>
      </c>
      <c r="K98" s="664"/>
      <c r="L98" s="664"/>
      <c r="M98" s="665"/>
      <c r="N98" s="16" t="e">
        <f t="shared" si="19"/>
        <v>#DIV/0!</v>
      </c>
      <c r="P98" s="92"/>
    </row>
    <row r="99" spans="1:16" s="74" customFormat="1" ht="15">
      <c r="A99" s="85" t="s">
        <v>139</v>
      </c>
      <c r="B99" s="649"/>
      <c r="C99" s="649"/>
      <c r="D99" s="649"/>
      <c r="E99" s="649"/>
      <c r="F99" s="649"/>
      <c r="G99" s="649"/>
      <c r="H99" s="649"/>
      <c r="I99" s="9" t="e">
        <f t="shared" si="31"/>
        <v>#DIV/0!</v>
      </c>
      <c r="J99" s="9" t="e">
        <f t="shared" si="17"/>
        <v>#DIV/0!</v>
      </c>
      <c r="K99" s="664"/>
      <c r="L99" s="664"/>
      <c r="M99" s="665"/>
      <c r="N99" s="16" t="e">
        <f t="shared" si="19"/>
        <v>#DIV/0!</v>
      </c>
      <c r="P99" s="92"/>
    </row>
    <row r="100" spans="1:16" s="74" customFormat="1" ht="15">
      <c r="A100" s="2"/>
      <c r="B100" s="660"/>
      <c r="C100" s="647"/>
      <c r="D100" s="649"/>
      <c r="E100" s="650"/>
      <c r="F100" s="650"/>
      <c r="G100" s="650"/>
      <c r="H100" s="650"/>
      <c r="I100" s="9" t="e">
        <f t="shared" si="31"/>
        <v>#DIV/0!</v>
      </c>
      <c r="J100" s="9" t="e">
        <f t="shared" si="17"/>
        <v>#DIV/0!</v>
      </c>
      <c r="K100" s="664"/>
      <c r="L100" s="664"/>
      <c r="M100" s="665"/>
      <c r="N100" s="16" t="e">
        <f t="shared" si="19"/>
        <v>#DIV/0!</v>
      </c>
      <c r="P100" s="92"/>
    </row>
    <row r="101" spans="1:16" s="74" customFormat="1" ht="25.5">
      <c r="A101" s="2" t="s">
        <v>48</v>
      </c>
      <c r="B101" s="660"/>
      <c r="C101" s="647"/>
      <c r="D101" s="649"/>
      <c r="E101" s="650"/>
      <c r="F101" s="650"/>
      <c r="G101" s="650"/>
      <c r="H101" s="650"/>
      <c r="I101" s="9" t="e">
        <f t="shared" si="31"/>
        <v>#DIV/0!</v>
      </c>
      <c r="J101" s="9" t="e">
        <f t="shared" si="17"/>
        <v>#DIV/0!</v>
      </c>
      <c r="K101" s="664"/>
      <c r="L101" s="664"/>
      <c r="M101" s="665"/>
      <c r="N101" s="16" t="e">
        <f t="shared" si="19"/>
        <v>#DIV/0!</v>
      </c>
      <c r="P101" s="92"/>
    </row>
    <row r="102" spans="1:16" s="74" customFormat="1" ht="38.25">
      <c r="A102" s="2" t="s">
        <v>49</v>
      </c>
      <c r="B102" s="31"/>
      <c r="C102" s="3"/>
      <c r="D102" s="11"/>
      <c r="E102" s="12"/>
      <c r="F102" s="12"/>
      <c r="G102" s="12"/>
      <c r="H102" s="12"/>
      <c r="I102" s="9" t="e">
        <f t="shared" si="31"/>
        <v>#DIV/0!</v>
      </c>
      <c r="J102" s="9" t="e">
        <f t="shared" si="17"/>
        <v>#DIV/0!</v>
      </c>
      <c r="K102" s="75"/>
      <c r="L102" s="75"/>
      <c r="M102" s="76"/>
      <c r="N102" s="16" t="e">
        <f t="shared" si="19"/>
        <v>#DIV/0!</v>
      </c>
      <c r="P102" s="92"/>
    </row>
    <row r="103" spans="1:16" s="74" customFormat="1" ht="51">
      <c r="A103" s="2" t="s">
        <v>50</v>
      </c>
      <c r="B103" s="31">
        <f>SUM(B105:B108)</f>
        <v>0</v>
      </c>
      <c r="C103" s="31">
        <f t="shared" ref="C103:H103" si="34">SUM(C105:C108)</f>
        <v>0</v>
      </c>
      <c r="D103" s="31">
        <f t="shared" si="34"/>
        <v>0</v>
      </c>
      <c r="E103" s="31">
        <f t="shared" si="34"/>
        <v>0</v>
      </c>
      <c r="F103" s="31">
        <f t="shared" si="34"/>
        <v>0</v>
      </c>
      <c r="G103" s="31">
        <f t="shared" si="34"/>
        <v>0</v>
      </c>
      <c r="H103" s="31">
        <f t="shared" si="34"/>
        <v>0</v>
      </c>
      <c r="I103" s="9" t="e">
        <f t="shared" si="31"/>
        <v>#DIV/0!</v>
      </c>
      <c r="J103" s="9" t="e">
        <f t="shared" si="17"/>
        <v>#DIV/0!</v>
      </c>
      <c r="K103" s="3">
        <f t="shared" ref="K103:M103" si="35">SUM(K105:K112)</f>
        <v>0</v>
      </c>
      <c r="L103" s="3">
        <f t="shared" si="35"/>
        <v>0</v>
      </c>
      <c r="M103" s="29">
        <f t="shared" si="35"/>
        <v>0</v>
      </c>
      <c r="N103" s="16" t="e">
        <f t="shared" si="19"/>
        <v>#DIV/0!</v>
      </c>
      <c r="P103" s="92"/>
    </row>
    <row r="104" spans="1:16" s="74" customFormat="1" ht="15">
      <c r="A104" s="85" t="s">
        <v>46</v>
      </c>
      <c r="B104" s="31"/>
      <c r="C104" s="3"/>
      <c r="D104" s="11"/>
      <c r="E104" s="12"/>
      <c r="F104" s="12"/>
      <c r="G104" s="12"/>
      <c r="H104" s="12"/>
      <c r="I104" s="9"/>
      <c r="J104" s="9"/>
      <c r="K104" s="75"/>
      <c r="L104" s="75"/>
      <c r="M104" s="76"/>
      <c r="N104" s="16"/>
      <c r="P104" s="92"/>
    </row>
    <row r="105" spans="1:16" s="74" customFormat="1" ht="25.5">
      <c r="A105" s="2" t="s">
        <v>51</v>
      </c>
      <c r="B105" s="31"/>
      <c r="C105" s="3"/>
      <c r="D105" s="11"/>
      <c r="E105" s="12"/>
      <c r="F105" s="12"/>
      <c r="G105" s="12"/>
      <c r="H105" s="12"/>
      <c r="I105" s="9" t="e">
        <f t="shared" ref="I105:I148" si="36">F105/E105</f>
        <v>#DIV/0!</v>
      </c>
      <c r="J105" s="9" t="e">
        <f t="shared" si="17"/>
        <v>#DIV/0!</v>
      </c>
      <c r="K105" s="13"/>
      <c r="L105" s="13"/>
      <c r="M105" s="14"/>
      <c r="N105" s="16" t="e">
        <f t="shared" si="19"/>
        <v>#DIV/0!</v>
      </c>
      <c r="P105" s="92"/>
    </row>
    <row r="106" spans="1:16" s="74" customFormat="1" ht="15">
      <c r="A106" s="2" t="s">
        <v>52</v>
      </c>
      <c r="B106" s="31"/>
      <c r="C106" s="3"/>
      <c r="D106" s="11"/>
      <c r="E106" s="12"/>
      <c r="F106" s="12"/>
      <c r="G106" s="12"/>
      <c r="H106" s="12"/>
      <c r="I106" s="9" t="e">
        <f t="shared" si="36"/>
        <v>#DIV/0!</v>
      </c>
      <c r="J106" s="9" t="e">
        <f t="shared" si="17"/>
        <v>#DIV/0!</v>
      </c>
      <c r="K106" s="13"/>
      <c r="L106" s="13"/>
      <c r="M106" s="14"/>
      <c r="N106" s="16" t="e">
        <f t="shared" si="19"/>
        <v>#DIV/0!</v>
      </c>
      <c r="P106" s="92"/>
    </row>
    <row r="107" spans="1:16" s="74" customFormat="1" ht="25.5">
      <c r="A107" s="2" t="s">
        <v>53</v>
      </c>
      <c r="B107" s="31"/>
      <c r="C107" s="3"/>
      <c r="D107" s="11"/>
      <c r="E107" s="12"/>
      <c r="F107" s="12"/>
      <c r="G107" s="12"/>
      <c r="H107" s="12"/>
      <c r="I107" s="9" t="e">
        <f t="shared" si="36"/>
        <v>#DIV/0!</v>
      </c>
      <c r="J107" s="9" t="e">
        <f t="shared" si="17"/>
        <v>#DIV/0!</v>
      </c>
      <c r="K107" s="13"/>
      <c r="L107" s="13"/>
      <c r="M107" s="14"/>
      <c r="N107" s="16" t="e">
        <f t="shared" si="19"/>
        <v>#DIV/0!</v>
      </c>
      <c r="P107" s="92"/>
    </row>
    <row r="108" spans="1:16" s="74" customFormat="1" ht="15">
      <c r="A108" s="2"/>
      <c r="B108" s="31"/>
      <c r="C108" s="3"/>
      <c r="D108" s="11"/>
      <c r="E108" s="12"/>
      <c r="F108" s="12"/>
      <c r="G108" s="12"/>
      <c r="H108" s="12"/>
      <c r="I108" s="9" t="e">
        <f t="shared" si="36"/>
        <v>#DIV/0!</v>
      </c>
      <c r="J108" s="9" t="e">
        <f t="shared" si="17"/>
        <v>#DIV/0!</v>
      </c>
      <c r="K108" s="13"/>
      <c r="L108" s="13"/>
      <c r="M108" s="14"/>
      <c r="N108" s="16" t="e">
        <f t="shared" si="19"/>
        <v>#DIV/0!</v>
      </c>
      <c r="P108" s="92"/>
    </row>
    <row r="109" spans="1:16" s="74" customFormat="1" ht="15">
      <c r="A109" s="2"/>
      <c r="B109" s="31"/>
      <c r="C109" s="3"/>
      <c r="D109" s="11"/>
      <c r="E109" s="12"/>
      <c r="F109" s="12"/>
      <c r="G109" s="12"/>
      <c r="H109" s="12"/>
      <c r="I109" s="9" t="e">
        <f t="shared" si="36"/>
        <v>#DIV/0!</v>
      </c>
      <c r="J109" s="9" t="e">
        <f t="shared" si="17"/>
        <v>#DIV/0!</v>
      </c>
      <c r="K109" s="13"/>
      <c r="L109" s="13"/>
      <c r="M109" s="14"/>
      <c r="N109" s="16" t="e">
        <f t="shared" si="19"/>
        <v>#DIV/0!</v>
      </c>
      <c r="P109" s="92"/>
    </row>
    <row r="110" spans="1:16" s="74" customFormat="1" ht="15">
      <c r="A110" s="2"/>
      <c r="B110" s="31"/>
      <c r="C110" s="3"/>
      <c r="D110" s="11"/>
      <c r="E110" s="12"/>
      <c r="F110" s="12"/>
      <c r="G110" s="12"/>
      <c r="H110" s="12"/>
      <c r="I110" s="9" t="e">
        <f t="shared" si="36"/>
        <v>#DIV/0!</v>
      </c>
      <c r="J110" s="9" t="e">
        <f t="shared" si="17"/>
        <v>#DIV/0!</v>
      </c>
      <c r="K110" s="13"/>
      <c r="L110" s="13"/>
      <c r="M110" s="14"/>
      <c r="N110" s="16" t="e">
        <f t="shared" si="19"/>
        <v>#DIV/0!</v>
      </c>
      <c r="P110" s="92"/>
    </row>
    <row r="111" spans="1:16" s="74" customFormat="1" ht="15">
      <c r="A111" s="2"/>
      <c r="B111" s="31"/>
      <c r="C111" s="3"/>
      <c r="D111" s="11"/>
      <c r="E111" s="12"/>
      <c r="F111" s="12"/>
      <c r="G111" s="12"/>
      <c r="H111" s="12"/>
      <c r="I111" s="9" t="e">
        <f t="shared" si="36"/>
        <v>#DIV/0!</v>
      </c>
      <c r="J111" s="9" t="e">
        <f t="shared" si="17"/>
        <v>#DIV/0!</v>
      </c>
      <c r="K111" s="75"/>
      <c r="L111" s="75"/>
      <c r="M111" s="76"/>
      <c r="N111" s="16" t="e">
        <f t="shared" si="19"/>
        <v>#DIV/0!</v>
      </c>
      <c r="P111" s="92"/>
    </row>
    <row r="112" spans="1:16" s="74" customFormat="1" ht="15">
      <c r="A112" s="85" t="s">
        <v>139</v>
      </c>
      <c r="B112" s="97"/>
      <c r="C112" s="98"/>
      <c r="D112" s="99"/>
      <c r="E112" s="100"/>
      <c r="F112" s="100"/>
      <c r="G112" s="100"/>
      <c r="H112" s="100"/>
      <c r="I112" s="9" t="e">
        <f t="shared" si="36"/>
        <v>#DIV/0!</v>
      </c>
      <c r="J112" s="9" t="e">
        <f t="shared" si="17"/>
        <v>#DIV/0!</v>
      </c>
      <c r="K112" s="75"/>
      <c r="L112" s="75"/>
      <c r="M112" s="76"/>
      <c r="N112" s="16" t="e">
        <f t="shared" si="19"/>
        <v>#DIV/0!</v>
      </c>
      <c r="P112" s="92"/>
    </row>
    <row r="113" spans="1:17" s="74" customFormat="1" ht="38.25">
      <c r="A113" s="32" t="s">
        <v>54</v>
      </c>
      <c r="B113" s="3">
        <f>SUM(B115:B123)</f>
        <v>0</v>
      </c>
      <c r="C113" s="3">
        <f t="shared" ref="C113:H113" si="37">SUM(C115:C123)</f>
        <v>0</v>
      </c>
      <c r="D113" s="3">
        <f t="shared" si="37"/>
        <v>0</v>
      </c>
      <c r="E113" s="3">
        <f t="shared" si="37"/>
        <v>0</v>
      </c>
      <c r="F113" s="3">
        <f t="shared" si="37"/>
        <v>0</v>
      </c>
      <c r="G113" s="3">
        <f t="shared" si="37"/>
        <v>0</v>
      </c>
      <c r="H113" s="3">
        <f t="shared" si="37"/>
        <v>0</v>
      </c>
      <c r="I113" s="9" t="e">
        <f t="shared" si="36"/>
        <v>#DIV/0!</v>
      </c>
      <c r="J113" s="9" t="e">
        <f t="shared" ref="J113:J183" si="38">H113/B113</f>
        <v>#DIV/0!</v>
      </c>
      <c r="K113" s="3">
        <f t="shared" ref="K113:M113" si="39">SUM(K115:K123)</f>
        <v>0</v>
      </c>
      <c r="L113" s="3">
        <f t="shared" si="39"/>
        <v>0</v>
      </c>
      <c r="M113" s="29">
        <f t="shared" si="39"/>
        <v>0</v>
      </c>
      <c r="N113" s="16" t="e">
        <f t="shared" ref="N113:N183" si="40">K113/H113</f>
        <v>#DIV/0!</v>
      </c>
      <c r="P113" s="92"/>
    </row>
    <row r="114" spans="1:17" s="74" customFormat="1" ht="15">
      <c r="A114" s="85" t="s">
        <v>46</v>
      </c>
      <c r="B114" s="3"/>
      <c r="C114" s="3"/>
      <c r="D114" s="11"/>
      <c r="E114" s="12"/>
      <c r="F114" s="12"/>
      <c r="G114" s="12"/>
      <c r="H114" s="12"/>
      <c r="I114" s="9"/>
      <c r="J114" s="9"/>
      <c r="K114" s="12"/>
      <c r="L114" s="12"/>
      <c r="M114" s="12"/>
      <c r="N114" s="16"/>
      <c r="P114" s="92"/>
    </row>
    <row r="115" spans="1:17" s="74" customFormat="1" ht="15">
      <c r="A115" s="2" t="s">
        <v>55</v>
      </c>
      <c r="B115" s="649"/>
      <c r="C115" s="649"/>
      <c r="D115" s="649"/>
      <c r="E115" s="649"/>
      <c r="F115" s="649"/>
      <c r="G115" s="649"/>
      <c r="H115" s="649"/>
      <c r="I115" s="9" t="e">
        <f t="shared" ref="I115:I135" si="41">F115/E115</f>
        <v>#DIV/0!</v>
      </c>
      <c r="J115" s="9" t="e">
        <f t="shared" ref="J115:J135" si="42">H115/B115</f>
        <v>#DIV/0!</v>
      </c>
      <c r="K115" s="651"/>
      <c r="L115" s="651"/>
      <c r="M115" s="651"/>
      <c r="N115" s="16" t="e">
        <f t="shared" si="40"/>
        <v>#DIV/0!</v>
      </c>
      <c r="P115" s="92"/>
      <c r="Q115" s="101"/>
    </row>
    <row r="116" spans="1:17" s="74" customFormat="1" ht="15">
      <c r="A116" s="2" t="s">
        <v>56</v>
      </c>
      <c r="B116" s="649"/>
      <c r="C116" s="649"/>
      <c r="D116" s="649"/>
      <c r="E116" s="649"/>
      <c r="F116" s="649"/>
      <c r="G116" s="649"/>
      <c r="H116" s="649"/>
      <c r="I116" s="9" t="e">
        <f t="shared" si="41"/>
        <v>#DIV/0!</v>
      </c>
      <c r="J116" s="9" t="e">
        <f t="shared" si="42"/>
        <v>#DIV/0!</v>
      </c>
      <c r="K116" s="651"/>
      <c r="L116" s="651"/>
      <c r="M116" s="651"/>
      <c r="N116" s="16" t="e">
        <f t="shared" si="40"/>
        <v>#DIV/0!</v>
      </c>
      <c r="P116" s="92"/>
    </row>
    <row r="117" spans="1:17" s="74" customFormat="1" ht="15">
      <c r="A117" s="63" t="s">
        <v>57</v>
      </c>
      <c r="B117" s="671"/>
      <c r="C117" s="671"/>
      <c r="D117" s="671"/>
      <c r="E117" s="671"/>
      <c r="F117" s="671"/>
      <c r="G117" s="671"/>
      <c r="H117" s="671"/>
      <c r="I117" s="103" t="e">
        <f t="shared" si="41"/>
        <v>#DIV/0!</v>
      </c>
      <c r="J117" s="103" t="e">
        <f t="shared" si="42"/>
        <v>#DIV/0!</v>
      </c>
      <c r="K117" s="671"/>
      <c r="L117" s="671"/>
      <c r="M117" s="671"/>
      <c r="N117" s="104" t="e">
        <f t="shared" si="40"/>
        <v>#DIV/0!</v>
      </c>
      <c r="P117" s="92"/>
    </row>
    <row r="118" spans="1:17" s="74" customFormat="1" ht="25.5">
      <c r="A118" s="2" t="s">
        <v>58</v>
      </c>
      <c r="B118" s="649"/>
      <c r="C118" s="649"/>
      <c r="D118" s="649"/>
      <c r="E118" s="649"/>
      <c r="F118" s="649"/>
      <c r="G118" s="649"/>
      <c r="H118" s="649"/>
      <c r="I118" s="9" t="e">
        <f t="shared" si="41"/>
        <v>#DIV/0!</v>
      </c>
      <c r="J118" s="9" t="e">
        <f t="shared" si="42"/>
        <v>#DIV/0!</v>
      </c>
      <c r="K118" s="651"/>
      <c r="L118" s="651"/>
      <c r="M118" s="651"/>
      <c r="N118" s="16" t="e">
        <f t="shared" si="40"/>
        <v>#DIV/0!</v>
      </c>
      <c r="P118" s="92"/>
    </row>
    <row r="119" spans="1:17" s="74" customFormat="1" ht="25.5">
      <c r="A119" s="2" t="s">
        <v>51</v>
      </c>
      <c r="B119" s="649"/>
      <c r="C119" s="649"/>
      <c r="D119" s="649"/>
      <c r="E119" s="649"/>
      <c r="F119" s="649"/>
      <c r="G119" s="649"/>
      <c r="H119" s="649"/>
      <c r="I119" s="9" t="e">
        <f t="shared" si="41"/>
        <v>#DIV/0!</v>
      </c>
      <c r="J119" s="9" t="e">
        <f t="shared" si="42"/>
        <v>#DIV/0!</v>
      </c>
      <c r="K119" s="651"/>
      <c r="L119" s="651"/>
      <c r="M119" s="651"/>
      <c r="N119" s="16" t="e">
        <f t="shared" si="40"/>
        <v>#DIV/0!</v>
      </c>
      <c r="P119" s="92"/>
    </row>
    <row r="120" spans="1:17" s="74" customFormat="1" ht="15">
      <c r="A120" s="2" t="s">
        <v>52</v>
      </c>
      <c r="B120" s="649"/>
      <c r="C120" s="649"/>
      <c r="D120" s="649"/>
      <c r="E120" s="649"/>
      <c r="F120" s="649"/>
      <c r="G120" s="649"/>
      <c r="H120" s="649"/>
      <c r="I120" s="9" t="e">
        <f t="shared" si="41"/>
        <v>#DIV/0!</v>
      </c>
      <c r="J120" s="9" t="e">
        <f t="shared" si="42"/>
        <v>#DIV/0!</v>
      </c>
      <c r="K120" s="651"/>
      <c r="L120" s="651"/>
      <c r="M120" s="651"/>
      <c r="N120" s="16" t="e">
        <f t="shared" si="40"/>
        <v>#DIV/0!</v>
      </c>
      <c r="P120" s="92"/>
    </row>
    <row r="121" spans="1:17" s="74" customFormat="1" ht="15">
      <c r="A121" s="2" t="s">
        <v>59</v>
      </c>
      <c r="B121" s="649"/>
      <c r="C121" s="649"/>
      <c r="D121" s="649"/>
      <c r="E121" s="649"/>
      <c r="F121" s="649"/>
      <c r="G121" s="649"/>
      <c r="H121" s="649"/>
      <c r="I121" s="9" t="e">
        <f t="shared" si="41"/>
        <v>#DIV/0!</v>
      </c>
      <c r="J121" s="9" t="e">
        <f t="shared" si="42"/>
        <v>#DIV/0!</v>
      </c>
      <c r="K121" s="651"/>
      <c r="L121" s="651"/>
      <c r="M121" s="651"/>
      <c r="N121" s="16" t="e">
        <f t="shared" si="40"/>
        <v>#DIV/0!</v>
      </c>
      <c r="P121" s="92"/>
    </row>
    <row r="122" spans="1:17" s="74" customFormat="1" ht="15">
      <c r="A122" s="2" t="s">
        <v>60</v>
      </c>
      <c r="B122" s="649"/>
      <c r="C122" s="649"/>
      <c r="D122" s="649"/>
      <c r="E122" s="649"/>
      <c r="F122" s="649"/>
      <c r="G122" s="649"/>
      <c r="H122" s="649"/>
      <c r="I122" s="9" t="e">
        <f t="shared" si="41"/>
        <v>#DIV/0!</v>
      </c>
      <c r="J122" s="9" t="e">
        <f t="shared" si="42"/>
        <v>#DIV/0!</v>
      </c>
      <c r="K122" s="651"/>
      <c r="L122" s="651"/>
      <c r="M122" s="651"/>
      <c r="N122" s="16" t="e">
        <f t="shared" si="40"/>
        <v>#DIV/0!</v>
      </c>
      <c r="P122" s="92"/>
    </row>
    <row r="123" spans="1:17" s="74" customFormat="1" ht="25.5">
      <c r="A123" s="2" t="s">
        <v>53</v>
      </c>
      <c r="B123" s="649"/>
      <c r="C123" s="649"/>
      <c r="D123" s="649"/>
      <c r="E123" s="649"/>
      <c r="F123" s="649"/>
      <c r="G123" s="649"/>
      <c r="H123" s="649"/>
      <c r="I123" s="9" t="e">
        <f t="shared" si="41"/>
        <v>#DIV/0!</v>
      </c>
      <c r="J123" s="9" t="e">
        <f t="shared" si="42"/>
        <v>#DIV/0!</v>
      </c>
      <c r="K123" s="651"/>
      <c r="L123" s="651"/>
      <c r="M123" s="651"/>
      <c r="N123" s="16" t="e">
        <f t="shared" si="40"/>
        <v>#DIV/0!</v>
      </c>
      <c r="P123" s="92"/>
    </row>
    <row r="124" spans="1:17" s="107" customFormat="1" ht="15">
      <c r="A124" s="105" t="s">
        <v>139</v>
      </c>
      <c r="B124" s="668"/>
      <c r="C124" s="668"/>
      <c r="D124" s="669"/>
      <c r="E124" s="672"/>
      <c r="F124" s="673"/>
      <c r="G124" s="673"/>
      <c r="H124" s="673"/>
      <c r="I124" s="82" t="e">
        <f t="shared" si="41"/>
        <v>#DIV/0!</v>
      </c>
      <c r="J124" s="82" t="e">
        <f t="shared" si="42"/>
        <v>#DIV/0!</v>
      </c>
      <c r="K124" s="673"/>
      <c r="L124" s="673"/>
      <c r="M124" s="673"/>
      <c r="N124" s="84" t="e">
        <f t="shared" si="40"/>
        <v>#DIV/0!</v>
      </c>
      <c r="P124" s="199"/>
    </row>
    <row r="125" spans="1:17" s="74" customFormat="1" ht="15">
      <c r="A125" s="85" t="s">
        <v>61</v>
      </c>
      <c r="B125" s="649">
        <f>SUM(B126:B134)</f>
        <v>0</v>
      </c>
      <c r="C125" s="649">
        <f t="shared" ref="C125:H125" si="43">SUM(C126:C134)</f>
        <v>0</v>
      </c>
      <c r="D125" s="649">
        <f>SUM(D126:D134)</f>
        <v>0</v>
      </c>
      <c r="E125" s="649">
        <f t="shared" si="43"/>
        <v>0</v>
      </c>
      <c r="F125" s="649">
        <f t="shared" si="43"/>
        <v>0</v>
      </c>
      <c r="G125" s="649">
        <f t="shared" si="43"/>
        <v>0</v>
      </c>
      <c r="H125" s="1114">
        <f t="shared" si="43"/>
        <v>0</v>
      </c>
      <c r="I125" s="9" t="e">
        <f t="shared" si="41"/>
        <v>#DIV/0!</v>
      </c>
      <c r="J125" s="9" t="e">
        <f t="shared" si="42"/>
        <v>#DIV/0!</v>
      </c>
      <c r="K125" s="649">
        <f>SUM(K126:K134)</f>
        <v>0</v>
      </c>
      <c r="L125" s="649">
        <f t="shared" ref="L125:M125" si="44">SUM(L126:L134)</f>
        <v>0</v>
      </c>
      <c r="M125" s="649">
        <f t="shared" si="44"/>
        <v>0</v>
      </c>
      <c r="N125" s="16" t="e">
        <f t="shared" si="40"/>
        <v>#DIV/0!</v>
      </c>
      <c r="P125" s="92"/>
    </row>
    <row r="126" spans="1:17" s="74" customFormat="1" ht="15">
      <c r="A126" s="2" t="s">
        <v>55</v>
      </c>
      <c r="B126" s="649"/>
      <c r="C126" s="649"/>
      <c r="D126" s="649"/>
      <c r="E126" s="649"/>
      <c r="F126" s="649"/>
      <c r="G126" s="649"/>
      <c r="H126" s="649"/>
      <c r="I126" s="9" t="e">
        <f t="shared" si="41"/>
        <v>#DIV/0!</v>
      </c>
      <c r="J126" s="9" t="e">
        <f t="shared" si="42"/>
        <v>#DIV/0!</v>
      </c>
      <c r="K126" s="651"/>
      <c r="L126" s="651"/>
      <c r="M126" s="651"/>
      <c r="N126" s="16" t="e">
        <f t="shared" si="40"/>
        <v>#DIV/0!</v>
      </c>
      <c r="P126" s="92"/>
    </row>
    <row r="127" spans="1:17" s="74" customFormat="1" ht="15">
      <c r="A127" s="2" t="s">
        <v>56</v>
      </c>
      <c r="B127" s="649"/>
      <c r="C127" s="649"/>
      <c r="D127" s="649"/>
      <c r="E127" s="649"/>
      <c r="F127" s="649"/>
      <c r="G127" s="649"/>
      <c r="H127" s="649"/>
      <c r="I127" s="9" t="e">
        <f t="shared" si="41"/>
        <v>#DIV/0!</v>
      </c>
      <c r="J127" s="9" t="e">
        <f t="shared" si="42"/>
        <v>#DIV/0!</v>
      </c>
      <c r="K127" s="651"/>
      <c r="L127" s="651"/>
      <c r="M127" s="651"/>
      <c r="N127" s="16" t="e">
        <f t="shared" si="40"/>
        <v>#DIV/0!</v>
      </c>
      <c r="P127" s="92"/>
    </row>
    <row r="128" spans="1:17" s="74" customFormat="1" ht="15">
      <c r="A128" s="63" t="s">
        <v>57</v>
      </c>
      <c r="B128" s="671"/>
      <c r="C128" s="671"/>
      <c r="D128" s="671"/>
      <c r="E128" s="671"/>
      <c r="F128" s="671"/>
      <c r="G128" s="671"/>
      <c r="H128" s="671"/>
      <c r="I128" s="103" t="e">
        <f t="shared" si="41"/>
        <v>#DIV/0!</v>
      </c>
      <c r="J128" s="103" t="e">
        <f t="shared" si="42"/>
        <v>#DIV/0!</v>
      </c>
      <c r="K128" s="671"/>
      <c r="L128" s="671"/>
      <c r="M128" s="671"/>
      <c r="N128" s="104" t="e">
        <f t="shared" si="40"/>
        <v>#DIV/0!</v>
      </c>
      <c r="P128" s="92"/>
    </row>
    <row r="129" spans="1:16" s="74" customFormat="1" ht="25.5">
      <c r="A129" s="2" t="s">
        <v>58</v>
      </c>
      <c r="B129" s="649"/>
      <c r="C129" s="649"/>
      <c r="D129" s="649"/>
      <c r="E129" s="649"/>
      <c r="F129" s="649"/>
      <c r="G129" s="649"/>
      <c r="H129" s="649"/>
      <c r="I129" s="9" t="e">
        <f t="shared" si="41"/>
        <v>#DIV/0!</v>
      </c>
      <c r="J129" s="9" t="e">
        <f t="shared" si="42"/>
        <v>#DIV/0!</v>
      </c>
      <c r="K129" s="651"/>
      <c r="L129" s="651"/>
      <c r="M129" s="651"/>
      <c r="N129" s="16" t="e">
        <f t="shared" si="40"/>
        <v>#DIV/0!</v>
      </c>
      <c r="P129" s="92"/>
    </row>
    <row r="130" spans="1:16" s="74" customFormat="1" ht="25.5">
      <c r="A130" s="2" t="s">
        <v>51</v>
      </c>
      <c r="B130" s="649"/>
      <c r="C130" s="649"/>
      <c r="D130" s="649"/>
      <c r="E130" s="649"/>
      <c r="F130" s="649"/>
      <c r="G130" s="649"/>
      <c r="H130" s="649"/>
      <c r="I130" s="9" t="e">
        <f t="shared" si="41"/>
        <v>#DIV/0!</v>
      </c>
      <c r="J130" s="9" t="e">
        <f t="shared" si="42"/>
        <v>#DIV/0!</v>
      </c>
      <c r="K130" s="651"/>
      <c r="L130" s="651"/>
      <c r="M130" s="651"/>
      <c r="N130" s="16" t="e">
        <f t="shared" si="40"/>
        <v>#DIV/0!</v>
      </c>
      <c r="P130" s="92"/>
    </row>
    <row r="131" spans="1:16" s="74" customFormat="1" ht="15">
      <c r="A131" s="2" t="s">
        <v>52</v>
      </c>
      <c r="B131" s="649"/>
      <c r="C131" s="649"/>
      <c r="D131" s="649"/>
      <c r="E131" s="649"/>
      <c r="F131" s="649"/>
      <c r="G131" s="649"/>
      <c r="H131" s="649"/>
      <c r="I131" s="9" t="e">
        <f t="shared" si="41"/>
        <v>#DIV/0!</v>
      </c>
      <c r="J131" s="9" t="e">
        <f t="shared" si="42"/>
        <v>#DIV/0!</v>
      </c>
      <c r="K131" s="651"/>
      <c r="L131" s="651"/>
      <c r="M131" s="651"/>
      <c r="N131" s="16" t="e">
        <f t="shared" si="40"/>
        <v>#DIV/0!</v>
      </c>
      <c r="P131" s="92"/>
    </row>
    <row r="132" spans="1:16" s="74" customFormat="1" ht="15">
      <c r="A132" s="2" t="s">
        <v>59</v>
      </c>
      <c r="B132" s="649"/>
      <c r="C132" s="649"/>
      <c r="D132" s="649"/>
      <c r="E132" s="649"/>
      <c r="F132" s="649"/>
      <c r="G132" s="649"/>
      <c r="H132" s="649"/>
      <c r="I132" s="9" t="e">
        <f t="shared" si="41"/>
        <v>#DIV/0!</v>
      </c>
      <c r="J132" s="9" t="e">
        <f t="shared" si="42"/>
        <v>#DIV/0!</v>
      </c>
      <c r="K132" s="651"/>
      <c r="L132" s="651"/>
      <c r="M132" s="651"/>
      <c r="N132" s="16" t="e">
        <f t="shared" si="40"/>
        <v>#DIV/0!</v>
      </c>
      <c r="P132" s="92"/>
    </row>
    <row r="133" spans="1:16" s="74" customFormat="1" ht="15">
      <c r="A133" s="2" t="s">
        <v>60</v>
      </c>
      <c r="B133" s="649"/>
      <c r="C133" s="649"/>
      <c r="D133" s="649"/>
      <c r="E133" s="649"/>
      <c r="F133" s="649"/>
      <c r="G133" s="649"/>
      <c r="H133" s="649"/>
      <c r="I133" s="9" t="e">
        <f t="shared" si="41"/>
        <v>#DIV/0!</v>
      </c>
      <c r="J133" s="9" t="e">
        <f t="shared" si="42"/>
        <v>#DIV/0!</v>
      </c>
      <c r="K133" s="651"/>
      <c r="L133" s="651"/>
      <c r="M133" s="651"/>
      <c r="N133" s="16" t="e">
        <f t="shared" si="40"/>
        <v>#DIV/0!</v>
      </c>
      <c r="P133" s="92"/>
    </row>
    <row r="134" spans="1:16" s="74" customFormat="1" ht="25.5">
      <c r="A134" s="2" t="s">
        <v>53</v>
      </c>
      <c r="B134" s="649"/>
      <c r="C134" s="649"/>
      <c r="D134" s="649"/>
      <c r="E134" s="649"/>
      <c r="F134" s="649"/>
      <c r="G134" s="649"/>
      <c r="H134" s="649"/>
      <c r="I134" s="9" t="e">
        <f t="shared" si="41"/>
        <v>#DIV/0!</v>
      </c>
      <c r="J134" s="9" t="e">
        <f t="shared" si="42"/>
        <v>#DIV/0!</v>
      </c>
      <c r="K134" s="651"/>
      <c r="L134" s="651"/>
      <c r="M134" s="651"/>
      <c r="N134" s="16" t="e">
        <f t="shared" si="40"/>
        <v>#DIV/0!</v>
      </c>
      <c r="P134" s="92"/>
    </row>
    <row r="135" spans="1:16" s="107" customFormat="1" ht="15">
      <c r="A135" s="105" t="s">
        <v>139</v>
      </c>
      <c r="B135" s="668"/>
      <c r="C135" s="668"/>
      <c r="D135" s="669"/>
      <c r="E135" s="669"/>
      <c r="F135" s="673"/>
      <c r="G135" s="673"/>
      <c r="H135" s="673"/>
      <c r="I135" s="82" t="e">
        <f t="shared" si="41"/>
        <v>#DIV/0!</v>
      </c>
      <c r="J135" s="82" t="e">
        <f t="shared" si="42"/>
        <v>#DIV/0!</v>
      </c>
      <c r="K135" s="673"/>
      <c r="L135" s="673"/>
      <c r="M135" s="673"/>
      <c r="N135" s="84" t="e">
        <f t="shared" si="40"/>
        <v>#DIV/0!</v>
      </c>
      <c r="P135" s="199"/>
    </row>
    <row r="136" spans="1:16" s="74" customFormat="1" ht="63.75">
      <c r="A136" s="32" t="s">
        <v>62</v>
      </c>
      <c r="B136" s="660"/>
      <c r="C136" s="647"/>
      <c r="D136" s="649"/>
      <c r="E136" s="650"/>
      <c r="F136" s="650"/>
      <c r="G136" s="650"/>
      <c r="H136" s="650"/>
      <c r="I136" s="9" t="e">
        <f t="shared" si="36"/>
        <v>#DIV/0!</v>
      </c>
      <c r="J136" s="9" t="e">
        <f t="shared" si="38"/>
        <v>#DIV/0!</v>
      </c>
      <c r="K136" s="664"/>
      <c r="L136" s="664"/>
      <c r="M136" s="665"/>
      <c r="N136" s="16" t="e">
        <f t="shared" si="40"/>
        <v>#DIV/0!</v>
      </c>
      <c r="P136" s="92"/>
    </row>
    <row r="137" spans="1:16" s="74" customFormat="1" ht="15">
      <c r="A137" s="93" t="s">
        <v>163</v>
      </c>
      <c r="B137" s="660">
        <f>SUM(B139)</f>
        <v>0</v>
      </c>
      <c r="C137" s="660">
        <f t="shared" ref="C137:G137" si="45">SUM(C139)</f>
        <v>0</v>
      </c>
      <c r="D137" s="660">
        <f t="shared" si="45"/>
        <v>0</v>
      </c>
      <c r="E137" s="660">
        <f t="shared" si="45"/>
        <v>0</v>
      </c>
      <c r="F137" s="660">
        <f t="shared" si="45"/>
        <v>0</v>
      </c>
      <c r="G137" s="660">
        <f t="shared" si="45"/>
        <v>0</v>
      </c>
      <c r="H137" s="660"/>
      <c r="I137" s="9" t="e">
        <f t="shared" si="36"/>
        <v>#DIV/0!</v>
      </c>
      <c r="J137" s="9" t="e">
        <f t="shared" si="38"/>
        <v>#DIV/0!</v>
      </c>
      <c r="K137" s="664">
        <f>SUM(K139)</f>
        <v>0</v>
      </c>
      <c r="L137" s="664">
        <f t="shared" ref="L137:M137" si="46">SUM(L139)</f>
        <v>0</v>
      </c>
      <c r="M137" s="664">
        <f t="shared" si="46"/>
        <v>0</v>
      </c>
      <c r="N137" s="16" t="e">
        <f t="shared" si="40"/>
        <v>#DIV/0!</v>
      </c>
      <c r="P137" s="92"/>
    </row>
    <row r="138" spans="1:16" s="74" customFormat="1" ht="15">
      <c r="A138" s="108" t="s">
        <v>46</v>
      </c>
      <c r="B138" s="660"/>
      <c r="C138" s="647"/>
      <c r="D138" s="649"/>
      <c r="E138" s="650"/>
      <c r="F138" s="650"/>
      <c r="G138" s="650"/>
      <c r="H138" s="650">
        <v>0</v>
      </c>
      <c r="I138" s="9" t="e">
        <f t="shared" si="36"/>
        <v>#DIV/0!</v>
      </c>
      <c r="J138" s="9" t="e">
        <f t="shared" si="38"/>
        <v>#DIV/0!</v>
      </c>
      <c r="K138" s="664"/>
      <c r="L138" s="664"/>
      <c r="M138" s="665"/>
      <c r="N138" s="16" t="e">
        <f t="shared" si="40"/>
        <v>#DIV/0!</v>
      </c>
      <c r="P138" s="92"/>
    </row>
    <row r="139" spans="1:16" s="74" customFormat="1" ht="15">
      <c r="A139" s="109" t="s">
        <v>57</v>
      </c>
      <c r="B139" s="680"/>
      <c r="C139" s="677"/>
      <c r="D139" s="671"/>
      <c r="E139" s="675"/>
      <c r="F139" s="675"/>
      <c r="G139" s="675"/>
      <c r="H139" s="675"/>
      <c r="I139" s="103" t="e">
        <f t="shared" si="36"/>
        <v>#DIV/0!</v>
      </c>
      <c r="J139" s="103" t="e">
        <f t="shared" si="38"/>
        <v>#DIV/0!</v>
      </c>
      <c r="K139" s="671"/>
      <c r="L139" s="671"/>
      <c r="M139" s="675"/>
      <c r="N139" s="104" t="e">
        <f t="shared" si="40"/>
        <v>#DIV/0!</v>
      </c>
      <c r="P139" s="200"/>
    </row>
    <row r="140" spans="1:16" s="74" customFormat="1" ht="15">
      <c r="A140" s="85" t="s">
        <v>61</v>
      </c>
      <c r="B140" s="660"/>
      <c r="C140" s="647"/>
      <c r="D140" s="649"/>
      <c r="E140" s="650"/>
      <c r="F140" s="650"/>
      <c r="G140" s="650"/>
      <c r="H140" s="650"/>
      <c r="I140" s="9" t="e">
        <f t="shared" si="36"/>
        <v>#DIV/0!</v>
      </c>
      <c r="J140" s="9" t="e">
        <f t="shared" si="38"/>
        <v>#DIV/0!</v>
      </c>
      <c r="K140" s="664"/>
      <c r="L140" s="664"/>
      <c r="M140" s="665"/>
      <c r="N140" s="16" t="e">
        <f t="shared" si="40"/>
        <v>#DIV/0!</v>
      </c>
      <c r="P140" s="92"/>
    </row>
    <row r="141" spans="1:16" s="74" customFormat="1" ht="15">
      <c r="A141" s="109" t="s">
        <v>57</v>
      </c>
      <c r="B141" s="680"/>
      <c r="C141" s="677"/>
      <c r="D141" s="671"/>
      <c r="E141" s="675"/>
      <c r="F141" s="675"/>
      <c r="G141" s="675"/>
      <c r="H141" s="675"/>
      <c r="I141" s="103" t="e">
        <f t="shared" si="36"/>
        <v>#DIV/0!</v>
      </c>
      <c r="J141" s="103" t="e">
        <f t="shared" si="38"/>
        <v>#DIV/0!</v>
      </c>
      <c r="K141" s="671"/>
      <c r="L141" s="671"/>
      <c r="M141" s="675"/>
      <c r="N141" s="104" t="e">
        <f t="shared" si="40"/>
        <v>#DIV/0!</v>
      </c>
      <c r="P141" s="92"/>
    </row>
    <row r="142" spans="1:16" s="74" customFormat="1" ht="25.5">
      <c r="A142" s="2" t="s">
        <v>63</v>
      </c>
      <c r="B142" s="31">
        <f>SUM(B144:B147)</f>
        <v>0</v>
      </c>
      <c r="C142" s="31">
        <f t="shared" ref="C142:H142" si="47">SUM(C144:C147)</f>
        <v>0</v>
      </c>
      <c r="D142" s="31">
        <f t="shared" si="47"/>
        <v>0</v>
      </c>
      <c r="E142" s="31">
        <f t="shared" si="47"/>
        <v>0</v>
      </c>
      <c r="F142" s="31">
        <f t="shared" si="47"/>
        <v>0</v>
      </c>
      <c r="G142" s="31">
        <f t="shared" si="47"/>
        <v>0</v>
      </c>
      <c r="H142" s="31">
        <f t="shared" si="47"/>
        <v>0</v>
      </c>
      <c r="I142" s="9" t="e">
        <f t="shared" si="36"/>
        <v>#DIV/0!</v>
      </c>
      <c r="J142" s="9" t="e">
        <f t="shared" si="38"/>
        <v>#DIV/0!</v>
      </c>
      <c r="K142" s="31">
        <f t="shared" ref="K142:M142" si="48">SUM(K144:K147)</f>
        <v>0</v>
      </c>
      <c r="L142" s="31">
        <f t="shared" si="48"/>
        <v>0</v>
      </c>
      <c r="M142" s="42">
        <f t="shared" si="48"/>
        <v>0</v>
      </c>
      <c r="N142" s="16" t="e">
        <f t="shared" si="40"/>
        <v>#DIV/0!</v>
      </c>
      <c r="P142" s="92"/>
    </row>
    <row r="143" spans="1:16" s="74" customFormat="1" ht="25.5">
      <c r="A143" s="85" t="s">
        <v>64</v>
      </c>
      <c r="B143" s="31"/>
      <c r="C143" s="3"/>
      <c r="D143" s="11"/>
      <c r="E143" s="12"/>
      <c r="F143" s="12"/>
      <c r="G143" s="12"/>
      <c r="H143" s="12"/>
      <c r="I143" s="9"/>
      <c r="J143" s="9"/>
      <c r="K143" s="75"/>
      <c r="L143" s="75"/>
      <c r="M143" s="76"/>
      <c r="N143" s="16"/>
      <c r="P143" s="92"/>
    </row>
    <row r="144" spans="1:16" s="74" customFormat="1" ht="38.25">
      <c r="A144" s="110" t="s">
        <v>65</v>
      </c>
      <c r="B144" s="111"/>
      <c r="C144" s="112"/>
      <c r="D144" s="113"/>
      <c r="E144" s="114"/>
      <c r="F144" s="114"/>
      <c r="G144" s="114"/>
      <c r="H144" s="114"/>
      <c r="I144" s="115" t="e">
        <f t="shared" ref="I144:I147" si="49">F144/E144</f>
        <v>#DIV/0!</v>
      </c>
      <c r="J144" s="115" t="e">
        <f t="shared" ref="J144:J147" si="50">H144/B144</f>
        <v>#DIV/0!</v>
      </c>
      <c r="K144" s="113"/>
      <c r="L144" s="113"/>
      <c r="M144" s="114"/>
      <c r="N144" s="116" t="e">
        <f t="shared" si="40"/>
        <v>#DIV/0!</v>
      </c>
      <c r="P144" s="92"/>
    </row>
    <row r="145" spans="1:504" ht="15">
      <c r="A145" s="2"/>
      <c r="B145" s="31"/>
      <c r="C145" s="3"/>
      <c r="D145" s="11"/>
      <c r="E145" s="12"/>
      <c r="F145" s="12"/>
      <c r="G145" s="12"/>
      <c r="H145" s="12"/>
      <c r="I145" s="9" t="e">
        <f t="shared" si="49"/>
        <v>#DIV/0!</v>
      </c>
      <c r="J145" s="9" t="e">
        <f t="shared" si="50"/>
        <v>#DIV/0!</v>
      </c>
      <c r="K145" s="75"/>
      <c r="L145" s="75"/>
      <c r="M145" s="76"/>
      <c r="N145" s="16" t="e">
        <f t="shared" si="40"/>
        <v>#DIV/0!</v>
      </c>
      <c r="P145" s="92"/>
    </row>
    <row r="146" spans="1:504" s="95" customFormat="1" ht="15">
      <c r="A146" s="2"/>
      <c r="B146" s="31"/>
      <c r="C146" s="3"/>
      <c r="D146" s="11"/>
      <c r="E146" s="12"/>
      <c r="F146" s="12"/>
      <c r="G146" s="12"/>
      <c r="H146" s="12"/>
      <c r="I146" s="9" t="e">
        <f t="shared" si="49"/>
        <v>#DIV/0!</v>
      </c>
      <c r="J146" s="9" t="e">
        <f t="shared" si="50"/>
        <v>#DIV/0!</v>
      </c>
      <c r="K146" s="75"/>
      <c r="L146" s="75"/>
      <c r="M146" s="76"/>
      <c r="N146" s="16" t="e">
        <f t="shared" si="40"/>
        <v>#DIV/0!</v>
      </c>
      <c r="O146" s="94"/>
      <c r="P146" s="198"/>
      <c r="Q146" s="94"/>
      <c r="R146" s="94"/>
      <c r="S146" s="94"/>
      <c r="T146" s="94"/>
      <c r="U146" s="94"/>
      <c r="V146" s="94"/>
      <c r="W146" s="94"/>
      <c r="X146" s="94"/>
      <c r="Y146" s="94"/>
      <c r="Z146" s="94"/>
      <c r="AA146" s="94"/>
      <c r="AB146" s="94"/>
      <c r="AC146" s="94"/>
      <c r="AD146" s="94"/>
      <c r="AE146" s="94"/>
      <c r="AF146" s="94"/>
      <c r="AG146" s="94"/>
      <c r="AH146" s="94"/>
      <c r="AI146" s="94"/>
      <c r="AJ146" s="94"/>
      <c r="AK146" s="94"/>
      <c r="AL146" s="94"/>
      <c r="AM146" s="94"/>
      <c r="AN146" s="94"/>
      <c r="AO146" s="94"/>
      <c r="AP146" s="94"/>
      <c r="AQ146" s="94"/>
      <c r="AR146" s="94"/>
      <c r="AS146" s="94"/>
      <c r="AT146" s="94"/>
      <c r="AU146" s="94"/>
      <c r="AV146" s="94"/>
      <c r="AW146" s="94"/>
      <c r="AX146" s="94"/>
      <c r="AY146" s="94"/>
      <c r="AZ146" s="94"/>
      <c r="BA146" s="94"/>
      <c r="BB146" s="94"/>
      <c r="BC146" s="94"/>
      <c r="BD146" s="94"/>
      <c r="BE146" s="94"/>
      <c r="BF146" s="94"/>
      <c r="BG146" s="94"/>
      <c r="BH146" s="94"/>
      <c r="BI146" s="94"/>
      <c r="BJ146" s="94"/>
      <c r="BK146" s="94"/>
      <c r="BL146" s="94"/>
      <c r="BM146" s="94"/>
      <c r="BN146" s="94"/>
      <c r="BO146" s="94"/>
      <c r="BP146" s="94"/>
      <c r="BQ146" s="94"/>
      <c r="BR146" s="94"/>
      <c r="BS146" s="94"/>
      <c r="BT146" s="94"/>
      <c r="BU146" s="94"/>
      <c r="BV146" s="94"/>
      <c r="BW146" s="94"/>
      <c r="BX146" s="94"/>
      <c r="BY146" s="94"/>
      <c r="BZ146" s="94"/>
      <c r="CA146" s="94"/>
      <c r="CB146" s="94"/>
      <c r="CC146" s="94"/>
      <c r="CD146" s="94"/>
      <c r="CE146" s="94"/>
      <c r="CF146" s="94"/>
      <c r="CG146" s="94"/>
      <c r="CH146" s="94"/>
      <c r="CI146" s="94"/>
      <c r="CJ146" s="94"/>
      <c r="CK146" s="94"/>
      <c r="CL146" s="94"/>
      <c r="CM146" s="94"/>
      <c r="CN146" s="94"/>
      <c r="CO146" s="94"/>
      <c r="CP146" s="94"/>
      <c r="CQ146" s="94"/>
      <c r="CR146" s="94"/>
      <c r="CS146" s="94"/>
      <c r="CT146" s="94"/>
      <c r="CU146" s="94"/>
      <c r="CV146" s="94"/>
      <c r="CW146" s="94"/>
      <c r="CX146" s="94"/>
      <c r="CY146" s="94"/>
      <c r="CZ146" s="94"/>
      <c r="DA146" s="94"/>
      <c r="DB146" s="94"/>
      <c r="DC146" s="94"/>
      <c r="DD146" s="94"/>
      <c r="DE146" s="94"/>
      <c r="DF146" s="94"/>
      <c r="DG146" s="94"/>
      <c r="DH146" s="94"/>
      <c r="DI146" s="94"/>
      <c r="DJ146" s="94"/>
      <c r="DK146" s="94"/>
      <c r="DL146" s="94"/>
      <c r="DM146" s="94"/>
      <c r="DN146" s="94"/>
      <c r="DO146" s="94"/>
      <c r="DP146" s="94"/>
      <c r="DQ146" s="94"/>
      <c r="DR146" s="94"/>
      <c r="DS146" s="94"/>
      <c r="DT146" s="94"/>
      <c r="DU146" s="94"/>
      <c r="DV146" s="94"/>
      <c r="DW146" s="94"/>
      <c r="DX146" s="94"/>
      <c r="DY146" s="94"/>
      <c r="DZ146" s="94"/>
      <c r="EA146" s="94"/>
      <c r="EB146" s="94"/>
      <c r="EC146" s="94"/>
      <c r="ED146" s="94"/>
      <c r="EE146" s="94"/>
      <c r="EF146" s="94"/>
      <c r="EG146" s="94"/>
      <c r="EH146" s="94"/>
      <c r="EI146" s="94"/>
      <c r="EJ146" s="94"/>
      <c r="EK146" s="94"/>
      <c r="EL146" s="94"/>
      <c r="EM146" s="94"/>
      <c r="EN146" s="94"/>
      <c r="EO146" s="94"/>
      <c r="EP146" s="94"/>
      <c r="EQ146" s="94"/>
      <c r="ER146" s="94"/>
      <c r="ES146" s="94"/>
      <c r="ET146" s="94"/>
      <c r="EU146" s="94"/>
      <c r="EV146" s="94"/>
      <c r="EW146" s="94"/>
      <c r="EX146" s="94"/>
      <c r="EY146" s="94"/>
      <c r="EZ146" s="94"/>
      <c r="FA146" s="94"/>
      <c r="FB146" s="94"/>
      <c r="FC146" s="94"/>
      <c r="FD146" s="94"/>
      <c r="FE146" s="94"/>
      <c r="FF146" s="94"/>
      <c r="FG146" s="94"/>
      <c r="FH146" s="94"/>
      <c r="FI146" s="94"/>
      <c r="FJ146" s="94"/>
      <c r="FK146" s="94"/>
      <c r="FL146" s="94"/>
      <c r="FM146" s="94"/>
      <c r="FN146" s="94"/>
      <c r="FO146" s="94"/>
      <c r="FP146" s="94"/>
      <c r="FQ146" s="94"/>
      <c r="FR146" s="94"/>
      <c r="FS146" s="94"/>
      <c r="FT146" s="94"/>
      <c r="FU146" s="94"/>
      <c r="FV146" s="94"/>
      <c r="FW146" s="94"/>
      <c r="FX146" s="94"/>
      <c r="FY146" s="94"/>
      <c r="FZ146" s="94"/>
      <c r="GA146" s="94"/>
      <c r="GB146" s="94"/>
      <c r="GC146" s="94"/>
      <c r="GD146" s="94"/>
      <c r="GE146" s="94"/>
      <c r="GF146" s="94"/>
      <c r="GG146" s="94"/>
      <c r="GH146" s="94"/>
      <c r="GI146" s="94"/>
      <c r="GJ146" s="94"/>
      <c r="GK146" s="94"/>
      <c r="GL146" s="94"/>
      <c r="GM146" s="94"/>
      <c r="GN146" s="94"/>
      <c r="GO146" s="94"/>
      <c r="GP146" s="94"/>
      <c r="GQ146" s="94"/>
      <c r="GR146" s="94"/>
      <c r="GS146" s="94"/>
      <c r="GT146" s="94"/>
      <c r="GU146" s="94"/>
      <c r="GV146" s="94"/>
      <c r="GW146" s="94"/>
      <c r="GX146" s="94"/>
      <c r="GY146" s="94"/>
      <c r="GZ146" s="94"/>
      <c r="HA146" s="94"/>
      <c r="HB146" s="94"/>
      <c r="HC146" s="94"/>
      <c r="HD146" s="94"/>
      <c r="HE146" s="94"/>
      <c r="HF146" s="94"/>
      <c r="HG146" s="94"/>
      <c r="HH146" s="94"/>
      <c r="HI146" s="94"/>
      <c r="HJ146" s="94"/>
      <c r="HK146" s="94"/>
      <c r="HL146" s="94"/>
      <c r="HM146" s="94"/>
      <c r="HN146" s="94"/>
      <c r="HO146" s="94"/>
      <c r="HP146" s="94"/>
      <c r="HQ146" s="94"/>
      <c r="HR146" s="94"/>
      <c r="HS146" s="94"/>
      <c r="HT146" s="94"/>
      <c r="HU146" s="94"/>
      <c r="HV146" s="94"/>
      <c r="HW146" s="94"/>
      <c r="HX146" s="94"/>
      <c r="HY146" s="94"/>
      <c r="HZ146" s="94"/>
      <c r="IA146" s="94"/>
      <c r="IB146" s="94"/>
      <c r="IC146" s="94"/>
      <c r="ID146" s="94"/>
      <c r="IE146" s="94"/>
      <c r="IF146" s="94"/>
      <c r="IG146" s="94"/>
      <c r="IH146" s="94"/>
      <c r="II146" s="94"/>
      <c r="IJ146" s="94"/>
      <c r="IK146" s="94"/>
      <c r="IL146" s="94"/>
      <c r="IM146" s="94"/>
      <c r="IN146" s="94"/>
      <c r="IO146" s="94"/>
      <c r="IP146" s="94"/>
      <c r="IQ146" s="94"/>
      <c r="IR146" s="94"/>
      <c r="IS146" s="94"/>
      <c r="IT146" s="94"/>
      <c r="IU146" s="94"/>
      <c r="IV146" s="94"/>
      <c r="IW146" s="94"/>
      <c r="IX146" s="94"/>
      <c r="IY146" s="94"/>
      <c r="IZ146" s="94"/>
      <c r="JA146" s="94"/>
      <c r="JB146" s="94"/>
      <c r="JC146" s="94"/>
      <c r="JD146" s="94"/>
      <c r="JE146" s="94"/>
      <c r="JF146" s="94"/>
      <c r="JG146" s="94"/>
      <c r="JH146" s="94"/>
      <c r="JI146" s="94"/>
      <c r="JJ146" s="94"/>
      <c r="JK146" s="94"/>
      <c r="JL146" s="94"/>
      <c r="JM146" s="94"/>
      <c r="JN146" s="94"/>
      <c r="JO146" s="94"/>
      <c r="JP146" s="94"/>
      <c r="JQ146" s="94"/>
      <c r="JR146" s="94"/>
      <c r="JS146" s="94"/>
      <c r="JT146" s="94"/>
      <c r="JU146" s="94"/>
      <c r="JV146" s="94"/>
      <c r="JW146" s="94"/>
      <c r="JX146" s="94"/>
      <c r="JY146" s="94"/>
      <c r="JZ146" s="94"/>
      <c r="KA146" s="94"/>
      <c r="KB146" s="94"/>
      <c r="KC146" s="94"/>
      <c r="KD146" s="94"/>
      <c r="KE146" s="94"/>
      <c r="KF146" s="94"/>
      <c r="KG146" s="94"/>
      <c r="KH146" s="94"/>
      <c r="KI146" s="94"/>
      <c r="KJ146" s="94"/>
      <c r="KK146" s="94"/>
      <c r="KL146" s="94"/>
      <c r="KM146" s="94"/>
      <c r="KN146" s="94"/>
      <c r="KO146" s="94"/>
      <c r="KP146" s="94"/>
      <c r="KQ146" s="94"/>
      <c r="KR146" s="94"/>
      <c r="KS146" s="94"/>
      <c r="KT146" s="94"/>
      <c r="KU146" s="94"/>
      <c r="KV146" s="94"/>
      <c r="KW146" s="94"/>
      <c r="KX146" s="94"/>
      <c r="KY146" s="94"/>
      <c r="KZ146" s="94"/>
      <c r="LA146" s="94"/>
      <c r="LB146" s="94"/>
      <c r="LC146" s="94"/>
      <c r="LD146" s="94"/>
      <c r="LE146" s="94"/>
      <c r="LF146" s="94"/>
      <c r="LG146" s="94"/>
      <c r="LH146" s="94"/>
      <c r="LI146" s="94"/>
      <c r="LJ146" s="94"/>
      <c r="LK146" s="94"/>
      <c r="LL146" s="94"/>
      <c r="LM146" s="94"/>
      <c r="LN146" s="94"/>
      <c r="LO146" s="94"/>
      <c r="LP146" s="94"/>
      <c r="LQ146" s="94"/>
      <c r="LR146" s="94"/>
      <c r="LS146" s="94"/>
      <c r="LT146" s="94"/>
      <c r="LU146" s="94"/>
      <c r="LV146" s="94"/>
      <c r="LW146" s="94"/>
      <c r="LX146" s="94"/>
      <c r="LY146" s="94"/>
      <c r="LZ146" s="94"/>
      <c r="MA146" s="94"/>
      <c r="MB146" s="94"/>
      <c r="MC146" s="94"/>
      <c r="MD146" s="94"/>
      <c r="ME146" s="94"/>
      <c r="MF146" s="94"/>
      <c r="MG146" s="94"/>
      <c r="MH146" s="94"/>
      <c r="MI146" s="94"/>
      <c r="MJ146" s="94"/>
      <c r="MK146" s="94"/>
      <c r="ML146" s="94"/>
      <c r="MM146" s="94"/>
      <c r="MN146" s="94"/>
      <c r="MO146" s="94"/>
      <c r="MP146" s="94"/>
      <c r="MQ146" s="94"/>
      <c r="MR146" s="94"/>
      <c r="MS146" s="94"/>
      <c r="MT146" s="94"/>
      <c r="MU146" s="94"/>
      <c r="MV146" s="94"/>
      <c r="MW146" s="94"/>
      <c r="MX146" s="94"/>
      <c r="MY146" s="94"/>
      <c r="MZ146" s="94"/>
      <c r="NA146" s="94"/>
      <c r="NB146" s="94"/>
      <c r="NC146" s="94"/>
      <c r="ND146" s="94"/>
      <c r="NE146" s="94"/>
      <c r="NF146" s="94"/>
      <c r="NG146" s="94"/>
      <c r="NH146" s="94"/>
      <c r="NI146" s="94"/>
      <c r="NJ146" s="94"/>
      <c r="NK146" s="94"/>
      <c r="NL146" s="94"/>
      <c r="NM146" s="94"/>
      <c r="NN146" s="94"/>
      <c r="NO146" s="94"/>
      <c r="NP146" s="94"/>
      <c r="NQ146" s="94"/>
      <c r="NR146" s="94"/>
      <c r="NS146" s="94"/>
      <c r="NT146" s="94"/>
      <c r="NU146" s="94"/>
      <c r="NV146" s="94"/>
      <c r="NW146" s="94"/>
      <c r="NX146" s="94"/>
      <c r="NY146" s="94"/>
      <c r="NZ146" s="94"/>
      <c r="OA146" s="94"/>
      <c r="OB146" s="94"/>
      <c r="OC146" s="94"/>
      <c r="OD146" s="94"/>
      <c r="OE146" s="94"/>
      <c r="OF146" s="94"/>
      <c r="OG146" s="94"/>
      <c r="OH146" s="94"/>
      <c r="OI146" s="94"/>
      <c r="OJ146" s="94"/>
      <c r="OK146" s="94"/>
      <c r="OL146" s="94"/>
      <c r="OM146" s="94"/>
      <c r="ON146" s="94"/>
      <c r="OO146" s="94"/>
      <c r="OP146" s="94"/>
      <c r="OQ146" s="94"/>
      <c r="OR146" s="94"/>
      <c r="OS146" s="94"/>
      <c r="OT146" s="94"/>
      <c r="OU146" s="94"/>
      <c r="OV146" s="94"/>
      <c r="OW146" s="94"/>
      <c r="OX146" s="94"/>
      <c r="OY146" s="94"/>
      <c r="OZ146" s="94"/>
      <c r="PA146" s="94"/>
      <c r="PB146" s="94"/>
      <c r="PC146" s="94"/>
      <c r="PD146" s="94"/>
      <c r="PE146" s="94"/>
      <c r="PF146" s="94"/>
      <c r="PG146" s="94"/>
      <c r="PH146" s="94"/>
      <c r="PI146" s="94"/>
      <c r="PJ146" s="94"/>
      <c r="PK146" s="94"/>
      <c r="PL146" s="94"/>
      <c r="PM146" s="94"/>
      <c r="PN146" s="94"/>
      <c r="PO146" s="94"/>
      <c r="PP146" s="94"/>
      <c r="PQ146" s="94"/>
      <c r="PR146" s="94"/>
      <c r="PS146" s="94"/>
      <c r="PT146" s="94"/>
      <c r="PU146" s="94"/>
      <c r="PV146" s="94"/>
      <c r="PW146" s="94"/>
      <c r="PX146" s="94"/>
      <c r="PY146" s="94"/>
      <c r="PZ146" s="94"/>
      <c r="QA146" s="94"/>
      <c r="QB146" s="94"/>
      <c r="QC146" s="94"/>
      <c r="QD146" s="94"/>
      <c r="QE146" s="94"/>
      <c r="QF146" s="94"/>
      <c r="QG146" s="94"/>
      <c r="QH146" s="94"/>
      <c r="QI146" s="94"/>
      <c r="QJ146" s="94"/>
      <c r="QK146" s="94"/>
      <c r="QL146" s="94"/>
      <c r="QM146" s="94"/>
      <c r="QN146" s="94"/>
      <c r="QO146" s="94"/>
      <c r="QP146" s="94"/>
      <c r="QQ146" s="94"/>
      <c r="QR146" s="94"/>
      <c r="QS146" s="94"/>
      <c r="QT146" s="94"/>
      <c r="QU146" s="94"/>
      <c r="QV146" s="94"/>
      <c r="QW146" s="94"/>
      <c r="QX146" s="94"/>
      <c r="QY146" s="94"/>
      <c r="QZ146" s="94"/>
      <c r="RA146" s="94"/>
      <c r="RB146" s="94"/>
      <c r="RC146" s="94"/>
      <c r="RD146" s="94"/>
      <c r="RE146" s="94"/>
      <c r="RF146" s="94"/>
      <c r="RG146" s="94"/>
      <c r="RH146" s="94"/>
      <c r="RI146" s="94"/>
      <c r="RJ146" s="94"/>
      <c r="RK146" s="94"/>
      <c r="RL146" s="94"/>
      <c r="RM146" s="94"/>
      <c r="RN146" s="94"/>
      <c r="RO146" s="94"/>
      <c r="RP146" s="94"/>
      <c r="RQ146" s="94"/>
      <c r="RR146" s="94"/>
      <c r="RS146" s="94"/>
      <c r="RT146" s="94"/>
      <c r="RU146" s="94"/>
      <c r="RV146" s="94"/>
      <c r="RW146" s="94"/>
      <c r="RX146" s="94"/>
      <c r="RY146" s="94"/>
      <c r="RZ146" s="94"/>
      <c r="SA146" s="94"/>
      <c r="SB146" s="94"/>
      <c r="SC146" s="94"/>
      <c r="SD146" s="94"/>
      <c r="SE146" s="94"/>
      <c r="SF146" s="94"/>
      <c r="SG146" s="94"/>
      <c r="SH146" s="94"/>
      <c r="SI146" s="94"/>
      <c r="SJ146" s="94"/>
    </row>
    <row r="147" spans="1:504" s="95" customFormat="1" ht="15">
      <c r="A147" s="2"/>
      <c r="B147" s="31"/>
      <c r="C147" s="3"/>
      <c r="D147" s="11"/>
      <c r="E147" s="12"/>
      <c r="F147" s="12"/>
      <c r="G147" s="12"/>
      <c r="H147" s="12"/>
      <c r="I147" s="9" t="e">
        <f t="shared" si="49"/>
        <v>#DIV/0!</v>
      </c>
      <c r="J147" s="9" t="e">
        <f t="shared" si="50"/>
        <v>#DIV/0!</v>
      </c>
      <c r="K147" s="75"/>
      <c r="L147" s="75"/>
      <c r="M147" s="76"/>
      <c r="N147" s="16" t="e">
        <f t="shared" si="40"/>
        <v>#DIV/0!</v>
      </c>
      <c r="O147" s="94"/>
      <c r="P147" s="198"/>
      <c r="Q147" s="94"/>
      <c r="R147" s="94"/>
      <c r="S147" s="94"/>
      <c r="T147" s="94"/>
      <c r="U147" s="94"/>
      <c r="V147" s="94"/>
      <c r="W147" s="94"/>
      <c r="X147" s="94"/>
      <c r="Y147" s="94"/>
      <c r="Z147" s="94"/>
      <c r="AA147" s="94"/>
      <c r="AB147" s="94"/>
      <c r="AC147" s="94"/>
      <c r="AD147" s="94"/>
      <c r="AE147" s="94"/>
      <c r="AF147" s="94"/>
      <c r="AG147" s="94"/>
      <c r="AH147" s="94"/>
      <c r="AI147" s="94"/>
      <c r="AJ147" s="94"/>
      <c r="AK147" s="94"/>
      <c r="AL147" s="94"/>
      <c r="AM147" s="94"/>
      <c r="AN147" s="94"/>
      <c r="AO147" s="94"/>
      <c r="AP147" s="94"/>
      <c r="AQ147" s="94"/>
      <c r="AR147" s="94"/>
      <c r="AS147" s="94"/>
      <c r="AT147" s="94"/>
      <c r="AU147" s="94"/>
      <c r="AV147" s="94"/>
      <c r="AW147" s="94"/>
      <c r="AX147" s="94"/>
      <c r="AY147" s="94"/>
      <c r="AZ147" s="94"/>
      <c r="BA147" s="94"/>
      <c r="BB147" s="94"/>
      <c r="BC147" s="94"/>
      <c r="BD147" s="94"/>
      <c r="BE147" s="94"/>
      <c r="BF147" s="94"/>
      <c r="BG147" s="94"/>
      <c r="BH147" s="94"/>
      <c r="BI147" s="94"/>
      <c r="BJ147" s="94"/>
      <c r="BK147" s="94"/>
      <c r="BL147" s="94"/>
      <c r="BM147" s="94"/>
      <c r="BN147" s="94"/>
      <c r="BO147" s="94"/>
      <c r="BP147" s="94"/>
      <c r="BQ147" s="94"/>
      <c r="BR147" s="94"/>
      <c r="BS147" s="94"/>
      <c r="BT147" s="94"/>
      <c r="BU147" s="94"/>
      <c r="BV147" s="94"/>
      <c r="BW147" s="94"/>
      <c r="BX147" s="94"/>
      <c r="BY147" s="94"/>
      <c r="BZ147" s="94"/>
      <c r="CA147" s="94"/>
      <c r="CB147" s="94"/>
      <c r="CC147" s="94"/>
      <c r="CD147" s="94"/>
      <c r="CE147" s="94"/>
      <c r="CF147" s="94"/>
      <c r="CG147" s="94"/>
      <c r="CH147" s="94"/>
      <c r="CI147" s="94"/>
      <c r="CJ147" s="94"/>
      <c r="CK147" s="94"/>
      <c r="CL147" s="94"/>
      <c r="CM147" s="94"/>
      <c r="CN147" s="94"/>
      <c r="CO147" s="94"/>
      <c r="CP147" s="94"/>
      <c r="CQ147" s="94"/>
      <c r="CR147" s="94"/>
      <c r="CS147" s="94"/>
      <c r="CT147" s="94"/>
      <c r="CU147" s="94"/>
      <c r="CV147" s="94"/>
      <c r="CW147" s="94"/>
      <c r="CX147" s="94"/>
      <c r="CY147" s="94"/>
      <c r="CZ147" s="94"/>
      <c r="DA147" s="94"/>
      <c r="DB147" s="94"/>
      <c r="DC147" s="94"/>
      <c r="DD147" s="94"/>
      <c r="DE147" s="94"/>
      <c r="DF147" s="94"/>
      <c r="DG147" s="94"/>
      <c r="DH147" s="94"/>
      <c r="DI147" s="94"/>
      <c r="DJ147" s="94"/>
      <c r="DK147" s="94"/>
      <c r="DL147" s="94"/>
      <c r="DM147" s="94"/>
      <c r="DN147" s="94"/>
      <c r="DO147" s="94"/>
      <c r="DP147" s="94"/>
      <c r="DQ147" s="94"/>
      <c r="DR147" s="94"/>
      <c r="DS147" s="94"/>
      <c r="DT147" s="94"/>
      <c r="DU147" s="94"/>
      <c r="DV147" s="94"/>
      <c r="DW147" s="94"/>
      <c r="DX147" s="94"/>
      <c r="DY147" s="94"/>
      <c r="DZ147" s="94"/>
      <c r="EA147" s="94"/>
      <c r="EB147" s="94"/>
      <c r="EC147" s="94"/>
      <c r="ED147" s="94"/>
      <c r="EE147" s="94"/>
      <c r="EF147" s="94"/>
      <c r="EG147" s="94"/>
      <c r="EH147" s="94"/>
      <c r="EI147" s="94"/>
      <c r="EJ147" s="94"/>
      <c r="EK147" s="94"/>
      <c r="EL147" s="94"/>
      <c r="EM147" s="94"/>
      <c r="EN147" s="94"/>
      <c r="EO147" s="94"/>
      <c r="EP147" s="94"/>
      <c r="EQ147" s="94"/>
      <c r="ER147" s="94"/>
      <c r="ES147" s="94"/>
      <c r="ET147" s="94"/>
      <c r="EU147" s="94"/>
      <c r="EV147" s="94"/>
      <c r="EW147" s="94"/>
      <c r="EX147" s="94"/>
      <c r="EY147" s="94"/>
      <c r="EZ147" s="94"/>
      <c r="FA147" s="94"/>
      <c r="FB147" s="94"/>
      <c r="FC147" s="94"/>
      <c r="FD147" s="94"/>
      <c r="FE147" s="94"/>
      <c r="FF147" s="94"/>
      <c r="FG147" s="94"/>
      <c r="FH147" s="94"/>
      <c r="FI147" s="94"/>
      <c r="FJ147" s="94"/>
      <c r="FK147" s="94"/>
      <c r="FL147" s="94"/>
      <c r="FM147" s="94"/>
      <c r="FN147" s="94"/>
      <c r="FO147" s="94"/>
      <c r="FP147" s="94"/>
      <c r="FQ147" s="94"/>
      <c r="FR147" s="94"/>
      <c r="FS147" s="94"/>
      <c r="FT147" s="94"/>
      <c r="FU147" s="94"/>
      <c r="FV147" s="94"/>
      <c r="FW147" s="94"/>
      <c r="FX147" s="94"/>
      <c r="FY147" s="94"/>
      <c r="FZ147" s="94"/>
      <c r="GA147" s="94"/>
      <c r="GB147" s="94"/>
      <c r="GC147" s="94"/>
      <c r="GD147" s="94"/>
      <c r="GE147" s="94"/>
      <c r="GF147" s="94"/>
      <c r="GG147" s="94"/>
      <c r="GH147" s="94"/>
      <c r="GI147" s="94"/>
      <c r="GJ147" s="94"/>
      <c r="GK147" s="94"/>
      <c r="GL147" s="94"/>
      <c r="GM147" s="94"/>
      <c r="GN147" s="94"/>
      <c r="GO147" s="94"/>
      <c r="GP147" s="94"/>
      <c r="GQ147" s="94"/>
      <c r="GR147" s="94"/>
      <c r="GS147" s="94"/>
      <c r="GT147" s="94"/>
      <c r="GU147" s="94"/>
      <c r="GV147" s="94"/>
      <c r="GW147" s="94"/>
      <c r="GX147" s="94"/>
      <c r="GY147" s="94"/>
      <c r="GZ147" s="94"/>
      <c r="HA147" s="94"/>
      <c r="HB147" s="94"/>
      <c r="HC147" s="94"/>
      <c r="HD147" s="94"/>
      <c r="HE147" s="94"/>
      <c r="HF147" s="94"/>
      <c r="HG147" s="94"/>
      <c r="HH147" s="94"/>
      <c r="HI147" s="94"/>
      <c r="HJ147" s="94"/>
      <c r="HK147" s="94"/>
      <c r="HL147" s="94"/>
      <c r="HM147" s="94"/>
      <c r="HN147" s="94"/>
      <c r="HO147" s="94"/>
      <c r="HP147" s="94"/>
      <c r="HQ147" s="94"/>
      <c r="HR147" s="94"/>
      <c r="HS147" s="94"/>
      <c r="HT147" s="94"/>
      <c r="HU147" s="94"/>
      <c r="HV147" s="94"/>
      <c r="HW147" s="94"/>
      <c r="HX147" s="94"/>
      <c r="HY147" s="94"/>
      <c r="HZ147" s="94"/>
      <c r="IA147" s="94"/>
      <c r="IB147" s="94"/>
      <c r="IC147" s="94"/>
      <c r="ID147" s="94"/>
      <c r="IE147" s="94"/>
      <c r="IF147" s="94"/>
      <c r="IG147" s="94"/>
      <c r="IH147" s="94"/>
      <c r="II147" s="94"/>
      <c r="IJ147" s="94"/>
      <c r="IK147" s="94"/>
      <c r="IL147" s="94"/>
      <c r="IM147" s="94"/>
      <c r="IN147" s="94"/>
      <c r="IO147" s="94"/>
      <c r="IP147" s="94"/>
      <c r="IQ147" s="94"/>
      <c r="IR147" s="94"/>
      <c r="IS147" s="94"/>
      <c r="IT147" s="94"/>
      <c r="IU147" s="94"/>
      <c r="IV147" s="94"/>
      <c r="IW147" s="94"/>
      <c r="IX147" s="94"/>
      <c r="IY147" s="94"/>
      <c r="IZ147" s="94"/>
      <c r="JA147" s="94"/>
      <c r="JB147" s="94"/>
      <c r="JC147" s="94"/>
      <c r="JD147" s="94"/>
      <c r="JE147" s="94"/>
      <c r="JF147" s="94"/>
      <c r="JG147" s="94"/>
      <c r="JH147" s="94"/>
      <c r="JI147" s="94"/>
      <c r="JJ147" s="94"/>
      <c r="JK147" s="94"/>
      <c r="JL147" s="94"/>
      <c r="JM147" s="94"/>
      <c r="JN147" s="94"/>
      <c r="JO147" s="94"/>
      <c r="JP147" s="94"/>
      <c r="JQ147" s="94"/>
      <c r="JR147" s="94"/>
      <c r="JS147" s="94"/>
      <c r="JT147" s="94"/>
      <c r="JU147" s="94"/>
      <c r="JV147" s="94"/>
      <c r="JW147" s="94"/>
      <c r="JX147" s="94"/>
      <c r="JY147" s="94"/>
      <c r="JZ147" s="94"/>
      <c r="KA147" s="94"/>
      <c r="KB147" s="94"/>
      <c r="KC147" s="94"/>
      <c r="KD147" s="94"/>
      <c r="KE147" s="94"/>
      <c r="KF147" s="94"/>
      <c r="KG147" s="94"/>
      <c r="KH147" s="94"/>
      <c r="KI147" s="94"/>
      <c r="KJ147" s="94"/>
      <c r="KK147" s="94"/>
      <c r="KL147" s="94"/>
      <c r="KM147" s="94"/>
      <c r="KN147" s="94"/>
      <c r="KO147" s="94"/>
      <c r="KP147" s="94"/>
      <c r="KQ147" s="94"/>
      <c r="KR147" s="94"/>
      <c r="KS147" s="94"/>
      <c r="KT147" s="94"/>
      <c r="KU147" s="94"/>
      <c r="KV147" s="94"/>
      <c r="KW147" s="94"/>
      <c r="KX147" s="94"/>
      <c r="KY147" s="94"/>
      <c r="KZ147" s="94"/>
      <c r="LA147" s="94"/>
      <c r="LB147" s="94"/>
      <c r="LC147" s="94"/>
      <c r="LD147" s="94"/>
      <c r="LE147" s="94"/>
      <c r="LF147" s="94"/>
      <c r="LG147" s="94"/>
      <c r="LH147" s="94"/>
      <c r="LI147" s="94"/>
      <c r="LJ147" s="94"/>
      <c r="LK147" s="94"/>
      <c r="LL147" s="94"/>
      <c r="LM147" s="94"/>
      <c r="LN147" s="94"/>
      <c r="LO147" s="94"/>
      <c r="LP147" s="94"/>
      <c r="LQ147" s="94"/>
      <c r="LR147" s="94"/>
      <c r="LS147" s="94"/>
      <c r="LT147" s="94"/>
      <c r="LU147" s="94"/>
      <c r="LV147" s="94"/>
      <c r="LW147" s="94"/>
      <c r="LX147" s="94"/>
      <c r="LY147" s="94"/>
      <c r="LZ147" s="94"/>
      <c r="MA147" s="94"/>
      <c r="MB147" s="94"/>
      <c r="MC147" s="94"/>
      <c r="MD147" s="94"/>
      <c r="ME147" s="94"/>
      <c r="MF147" s="94"/>
      <c r="MG147" s="94"/>
      <c r="MH147" s="94"/>
      <c r="MI147" s="94"/>
      <c r="MJ147" s="94"/>
      <c r="MK147" s="94"/>
      <c r="ML147" s="94"/>
      <c r="MM147" s="94"/>
      <c r="MN147" s="94"/>
      <c r="MO147" s="94"/>
      <c r="MP147" s="94"/>
      <c r="MQ147" s="94"/>
      <c r="MR147" s="94"/>
      <c r="MS147" s="94"/>
      <c r="MT147" s="94"/>
      <c r="MU147" s="94"/>
      <c r="MV147" s="94"/>
      <c r="MW147" s="94"/>
      <c r="MX147" s="94"/>
      <c r="MY147" s="94"/>
      <c r="MZ147" s="94"/>
      <c r="NA147" s="94"/>
      <c r="NB147" s="94"/>
      <c r="NC147" s="94"/>
      <c r="ND147" s="94"/>
      <c r="NE147" s="94"/>
      <c r="NF147" s="94"/>
      <c r="NG147" s="94"/>
      <c r="NH147" s="94"/>
      <c r="NI147" s="94"/>
      <c r="NJ147" s="94"/>
      <c r="NK147" s="94"/>
      <c r="NL147" s="94"/>
      <c r="NM147" s="94"/>
      <c r="NN147" s="94"/>
      <c r="NO147" s="94"/>
      <c r="NP147" s="94"/>
      <c r="NQ147" s="94"/>
      <c r="NR147" s="94"/>
      <c r="NS147" s="94"/>
      <c r="NT147" s="94"/>
      <c r="NU147" s="94"/>
      <c r="NV147" s="94"/>
      <c r="NW147" s="94"/>
      <c r="NX147" s="94"/>
      <c r="NY147" s="94"/>
      <c r="NZ147" s="94"/>
      <c r="OA147" s="94"/>
      <c r="OB147" s="94"/>
      <c r="OC147" s="94"/>
      <c r="OD147" s="94"/>
      <c r="OE147" s="94"/>
      <c r="OF147" s="94"/>
      <c r="OG147" s="94"/>
      <c r="OH147" s="94"/>
      <c r="OI147" s="94"/>
      <c r="OJ147" s="94"/>
      <c r="OK147" s="94"/>
      <c r="OL147" s="94"/>
      <c r="OM147" s="94"/>
      <c r="ON147" s="94"/>
      <c r="OO147" s="94"/>
      <c r="OP147" s="94"/>
      <c r="OQ147" s="94"/>
      <c r="OR147" s="94"/>
      <c r="OS147" s="94"/>
      <c r="OT147" s="94"/>
      <c r="OU147" s="94"/>
      <c r="OV147" s="94"/>
      <c r="OW147" s="94"/>
      <c r="OX147" s="94"/>
      <c r="OY147" s="94"/>
      <c r="OZ147" s="94"/>
      <c r="PA147" s="94"/>
      <c r="PB147" s="94"/>
      <c r="PC147" s="94"/>
      <c r="PD147" s="94"/>
      <c r="PE147" s="94"/>
      <c r="PF147" s="94"/>
      <c r="PG147" s="94"/>
      <c r="PH147" s="94"/>
      <c r="PI147" s="94"/>
      <c r="PJ147" s="94"/>
      <c r="PK147" s="94"/>
      <c r="PL147" s="94"/>
      <c r="PM147" s="94"/>
      <c r="PN147" s="94"/>
      <c r="PO147" s="94"/>
      <c r="PP147" s="94"/>
      <c r="PQ147" s="94"/>
      <c r="PR147" s="94"/>
      <c r="PS147" s="94"/>
      <c r="PT147" s="94"/>
      <c r="PU147" s="94"/>
      <c r="PV147" s="94"/>
      <c r="PW147" s="94"/>
      <c r="PX147" s="94"/>
      <c r="PY147" s="94"/>
      <c r="PZ147" s="94"/>
      <c r="QA147" s="94"/>
      <c r="QB147" s="94"/>
      <c r="QC147" s="94"/>
      <c r="QD147" s="94"/>
      <c r="QE147" s="94"/>
      <c r="QF147" s="94"/>
      <c r="QG147" s="94"/>
      <c r="QH147" s="94"/>
      <c r="QI147" s="94"/>
      <c r="QJ147" s="94"/>
      <c r="QK147" s="94"/>
      <c r="QL147" s="94"/>
      <c r="QM147" s="94"/>
      <c r="QN147" s="94"/>
      <c r="QO147" s="94"/>
      <c r="QP147" s="94"/>
      <c r="QQ147" s="94"/>
      <c r="QR147" s="94"/>
      <c r="QS147" s="94"/>
      <c r="QT147" s="94"/>
      <c r="QU147" s="94"/>
      <c r="QV147" s="94"/>
      <c r="QW147" s="94"/>
      <c r="QX147" s="94"/>
      <c r="QY147" s="94"/>
      <c r="QZ147" s="94"/>
      <c r="RA147" s="94"/>
      <c r="RB147" s="94"/>
      <c r="RC147" s="94"/>
      <c r="RD147" s="94"/>
      <c r="RE147" s="94"/>
      <c r="RF147" s="94"/>
      <c r="RG147" s="94"/>
      <c r="RH147" s="94"/>
      <c r="RI147" s="94"/>
      <c r="RJ147" s="94"/>
      <c r="RK147" s="94"/>
      <c r="RL147" s="94"/>
      <c r="RM147" s="94"/>
      <c r="RN147" s="94"/>
      <c r="RO147" s="94"/>
      <c r="RP147" s="94"/>
      <c r="RQ147" s="94"/>
      <c r="RR147" s="94"/>
      <c r="RS147" s="94"/>
      <c r="RT147" s="94"/>
      <c r="RU147" s="94"/>
      <c r="RV147" s="94"/>
      <c r="RW147" s="94"/>
      <c r="RX147" s="94"/>
      <c r="RY147" s="94"/>
      <c r="RZ147" s="94"/>
      <c r="SA147" s="94"/>
      <c r="SB147" s="94"/>
      <c r="SC147" s="94"/>
      <c r="SD147" s="94"/>
      <c r="SE147" s="94"/>
      <c r="SF147" s="94"/>
      <c r="SG147" s="94"/>
      <c r="SH147" s="94"/>
      <c r="SI147" s="94"/>
      <c r="SJ147" s="94"/>
    </row>
    <row r="148" spans="1:504" s="95" customFormat="1" ht="38.25">
      <c r="A148" s="2" t="s">
        <v>66</v>
      </c>
      <c r="B148" s="3">
        <f t="shared" ref="B148:H148" si="51">SUM(B150:B156)</f>
        <v>0</v>
      </c>
      <c r="C148" s="3">
        <f t="shared" si="51"/>
        <v>0</v>
      </c>
      <c r="D148" s="3">
        <f t="shared" si="51"/>
        <v>0</v>
      </c>
      <c r="E148" s="3">
        <f t="shared" si="51"/>
        <v>0</v>
      </c>
      <c r="F148" s="3">
        <f t="shared" si="51"/>
        <v>0</v>
      </c>
      <c r="G148" s="3">
        <f t="shared" si="51"/>
        <v>0</v>
      </c>
      <c r="H148" s="3">
        <f t="shared" si="51"/>
        <v>0</v>
      </c>
      <c r="I148" s="9" t="e">
        <f t="shared" si="36"/>
        <v>#DIV/0!</v>
      </c>
      <c r="J148" s="9" t="e">
        <f t="shared" si="38"/>
        <v>#DIV/0!</v>
      </c>
      <c r="K148" s="3">
        <f>SUM(K150:K156)</f>
        <v>0</v>
      </c>
      <c r="L148" s="3">
        <f>SUM(L150:L156)</f>
        <v>0</v>
      </c>
      <c r="M148" s="29">
        <f>SUM(M150:M156)</f>
        <v>0</v>
      </c>
      <c r="N148" s="16" t="e">
        <f t="shared" si="40"/>
        <v>#DIV/0!</v>
      </c>
      <c r="O148" s="94"/>
      <c r="P148" s="198"/>
      <c r="Q148" s="94"/>
      <c r="R148" s="94"/>
      <c r="S148" s="94"/>
      <c r="T148" s="94"/>
      <c r="U148" s="94"/>
      <c r="V148" s="94"/>
      <c r="W148" s="94"/>
      <c r="X148" s="94"/>
      <c r="Y148" s="94"/>
      <c r="Z148" s="94"/>
      <c r="AA148" s="94"/>
      <c r="AB148" s="94"/>
      <c r="AC148" s="94"/>
      <c r="AD148" s="94"/>
      <c r="AE148" s="94"/>
      <c r="AF148" s="94"/>
      <c r="AG148" s="94"/>
      <c r="AH148" s="94"/>
      <c r="AI148" s="94"/>
      <c r="AJ148" s="94"/>
      <c r="AK148" s="94"/>
      <c r="AL148" s="94"/>
      <c r="AM148" s="94"/>
      <c r="AN148" s="94"/>
      <c r="AO148" s="94"/>
      <c r="AP148" s="94"/>
      <c r="AQ148" s="94"/>
      <c r="AR148" s="94"/>
      <c r="AS148" s="94"/>
      <c r="AT148" s="94"/>
      <c r="AU148" s="94"/>
      <c r="AV148" s="94"/>
      <c r="AW148" s="94"/>
      <c r="AX148" s="94"/>
      <c r="AY148" s="94"/>
      <c r="AZ148" s="94"/>
      <c r="BA148" s="94"/>
      <c r="BB148" s="94"/>
      <c r="BC148" s="94"/>
      <c r="BD148" s="94"/>
      <c r="BE148" s="94"/>
      <c r="BF148" s="94"/>
      <c r="BG148" s="94"/>
      <c r="BH148" s="94"/>
      <c r="BI148" s="94"/>
      <c r="BJ148" s="94"/>
      <c r="BK148" s="94"/>
      <c r="BL148" s="94"/>
      <c r="BM148" s="94"/>
      <c r="BN148" s="94"/>
      <c r="BO148" s="94"/>
      <c r="BP148" s="94"/>
      <c r="BQ148" s="94"/>
      <c r="BR148" s="94"/>
      <c r="BS148" s="94"/>
      <c r="BT148" s="94"/>
      <c r="BU148" s="94"/>
      <c r="BV148" s="94"/>
      <c r="BW148" s="94"/>
      <c r="BX148" s="94"/>
      <c r="BY148" s="94"/>
      <c r="BZ148" s="94"/>
      <c r="CA148" s="94"/>
      <c r="CB148" s="94"/>
      <c r="CC148" s="94"/>
      <c r="CD148" s="94"/>
      <c r="CE148" s="94"/>
      <c r="CF148" s="94"/>
      <c r="CG148" s="94"/>
      <c r="CH148" s="94"/>
      <c r="CI148" s="94"/>
      <c r="CJ148" s="94"/>
      <c r="CK148" s="94"/>
      <c r="CL148" s="94"/>
      <c r="CM148" s="94"/>
      <c r="CN148" s="94"/>
      <c r="CO148" s="94"/>
      <c r="CP148" s="94"/>
      <c r="CQ148" s="94"/>
      <c r="CR148" s="94"/>
      <c r="CS148" s="94"/>
      <c r="CT148" s="94"/>
      <c r="CU148" s="94"/>
      <c r="CV148" s="94"/>
      <c r="CW148" s="94"/>
      <c r="CX148" s="94"/>
      <c r="CY148" s="94"/>
      <c r="CZ148" s="94"/>
      <c r="DA148" s="94"/>
      <c r="DB148" s="94"/>
      <c r="DC148" s="94"/>
      <c r="DD148" s="94"/>
      <c r="DE148" s="94"/>
      <c r="DF148" s="94"/>
      <c r="DG148" s="94"/>
      <c r="DH148" s="94"/>
      <c r="DI148" s="94"/>
      <c r="DJ148" s="94"/>
      <c r="DK148" s="94"/>
      <c r="DL148" s="94"/>
      <c r="DM148" s="94"/>
      <c r="DN148" s="94"/>
      <c r="DO148" s="94"/>
      <c r="DP148" s="94"/>
      <c r="DQ148" s="94"/>
      <c r="DR148" s="94"/>
      <c r="DS148" s="94"/>
      <c r="DT148" s="94"/>
      <c r="DU148" s="94"/>
      <c r="DV148" s="94"/>
      <c r="DW148" s="94"/>
      <c r="DX148" s="94"/>
      <c r="DY148" s="94"/>
      <c r="DZ148" s="94"/>
      <c r="EA148" s="94"/>
      <c r="EB148" s="94"/>
      <c r="EC148" s="94"/>
      <c r="ED148" s="94"/>
      <c r="EE148" s="94"/>
      <c r="EF148" s="94"/>
      <c r="EG148" s="94"/>
      <c r="EH148" s="94"/>
      <c r="EI148" s="94"/>
      <c r="EJ148" s="94"/>
      <c r="EK148" s="94"/>
      <c r="EL148" s="94"/>
      <c r="EM148" s="94"/>
      <c r="EN148" s="94"/>
      <c r="EO148" s="94"/>
      <c r="EP148" s="94"/>
      <c r="EQ148" s="94"/>
      <c r="ER148" s="94"/>
      <c r="ES148" s="94"/>
      <c r="ET148" s="94"/>
      <c r="EU148" s="94"/>
      <c r="EV148" s="94"/>
      <c r="EW148" s="94"/>
      <c r="EX148" s="94"/>
      <c r="EY148" s="94"/>
      <c r="EZ148" s="94"/>
      <c r="FA148" s="94"/>
      <c r="FB148" s="94"/>
      <c r="FC148" s="94"/>
      <c r="FD148" s="94"/>
      <c r="FE148" s="94"/>
      <c r="FF148" s="94"/>
      <c r="FG148" s="94"/>
      <c r="FH148" s="94"/>
      <c r="FI148" s="94"/>
      <c r="FJ148" s="94"/>
      <c r="FK148" s="94"/>
      <c r="FL148" s="94"/>
      <c r="FM148" s="94"/>
      <c r="FN148" s="94"/>
      <c r="FO148" s="94"/>
      <c r="FP148" s="94"/>
      <c r="FQ148" s="94"/>
      <c r="FR148" s="94"/>
      <c r="FS148" s="94"/>
      <c r="FT148" s="94"/>
      <c r="FU148" s="94"/>
      <c r="FV148" s="94"/>
      <c r="FW148" s="94"/>
      <c r="FX148" s="94"/>
      <c r="FY148" s="94"/>
      <c r="FZ148" s="94"/>
      <c r="GA148" s="94"/>
      <c r="GB148" s="94"/>
      <c r="GC148" s="94"/>
      <c r="GD148" s="94"/>
      <c r="GE148" s="94"/>
      <c r="GF148" s="94"/>
      <c r="GG148" s="94"/>
      <c r="GH148" s="94"/>
      <c r="GI148" s="94"/>
      <c r="GJ148" s="94"/>
      <c r="GK148" s="94"/>
      <c r="GL148" s="94"/>
      <c r="GM148" s="94"/>
      <c r="GN148" s="94"/>
      <c r="GO148" s="94"/>
      <c r="GP148" s="94"/>
      <c r="GQ148" s="94"/>
      <c r="GR148" s="94"/>
      <c r="GS148" s="94"/>
      <c r="GT148" s="94"/>
      <c r="GU148" s="94"/>
      <c r="GV148" s="94"/>
      <c r="GW148" s="94"/>
      <c r="GX148" s="94"/>
      <c r="GY148" s="94"/>
      <c r="GZ148" s="94"/>
      <c r="HA148" s="94"/>
      <c r="HB148" s="94"/>
      <c r="HC148" s="94"/>
      <c r="HD148" s="94"/>
      <c r="HE148" s="94"/>
      <c r="HF148" s="94"/>
      <c r="HG148" s="94"/>
      <c r="HH148" s="94"/>
      <c r="HI148" s="94"/>
      <c r="HJ148" s="94"/>
      <c r="HK148" s="94"/>
      <c r="HL148" s="94"/>
      <c r="HM148" s="94"/>
      <c r="HN148" s="94"/>
      <c r="HO148" s="94"/>
      <c r="HP148" s="94"/>
      <c r="HQ148" s="94"/>
      <c r="HR148" s="94"/>
      <c r="HS148" s="94"/>
      <c r="HT148" s="94"/>
      <c r="HU148" s="94"/>
      <c r="HV148" s="94"/>
      <c r="HW148" s="94"/>
      <c r="HX148" s="94"/>
      <c r="HY148" s="94"/>
      <c r="HZ148" s="94"/>
      <c r="IA148" s="94"/>
      <c r="IB148" s="94"/>
      <c r="IC148" s="94"/>
      <c r="ID148" s="94"/>
      <c r="IE148" s="94"/>
      <c r="IF148" s="94"/>
      <c r="IG148" s="94"/>
      <c r="IH148" s="94"/>
      <c r="II148" s="94"/>
      <c r="IJ148" s="94"/>
      <c r="IK148" s="94"/>
      <c r="IL148" s="94"/>
      <c r="IM148" s="94"/>
      <c r="IN148" s="94"/>
      <c r="IO148" s="94"/>
      <c r="IP148" s="94"/>
      <c r="IQ148" s="94"/>
      <c r="IR148" s="94"/>
      <c r="IS148" s="94"/>
      <c r="IT148" s="94"/>
      <c r="IU148" s="94"/>
      <c r="IV148" s="94"/>
      <c r="IW148" s="94"/>
      <c r="IX148" s="94"/>
      <c r="IY148" s="94"/>
      <c r="IZ148" s="94"/>
      <c r="JA148" s="94"/>
      <c r="JB148" s="94"/>
      <c r="JC148" s="94"/>
      <c r="JD148" s="94"/>
      <c r="JE148" s="94"/>
      <c r="JF148" s="94"/>
      <c r="JG148" s="94"/>
      <c r="JH148" s="94"/>
      <c r="JI148" s="94"/>
      <c r="JJ148" s="94"/>
      <c r="JK148" s="94"/>
      <c r="JL148" s="94"/>
      <c r="JM148" s="94"/>
      <c r="JN148" s="94"/>
      <c r="JO148" s="94"/>
      <c r="JP148" s="94"/>
      <c r="JQ148" s="94"/>
      <c r="JR148" s="94"/>
      <c r="JS148" s="94"/>
      <c r="JT148" s="94"/>
      <c r="JU148" s="94"/>
      <c r="JV148" s="94"/>
      <c r="JW148" s="94"/>
      <c r="JX148" s="94"/>
      <c r="JY148" s="94"/>
      <c r="JZ148" s="94"/>
      <c r="KA148" s="94"/>
      <c r="KB148" s="94"/>
      <c r="KC148" s="94"/>
      <c r="KD148" s="94"/>
      <c r="KE148" s="94"/>
      <c r="KF148" s="94"/>
      <c r="KG148" s="94"/>
      <c r="KH148" s="94"/>
      <c r="KI148" s="94"/>
      <c r="KJ148" s="94"/>
      <c r="KK148" s="94"/>
      <c r="KL148" s="94"/>
      <c r="KM148" s="94"/>
      <c r="KN148" s="94"/>
      <c r="KO148" s="94"/>
      <c r="KP148" s="94"/>
      <c r="KQ148" s="94"/>
      <c r="KR148" s="94"/>
      <c r="KS148" s="94"/>
      <c r="KT148" s="94"/>
      <c r="KU148" s="94"/>
      <c r="KV148" s="94"/>
      <c r="KW148" s="94"/>
      <c r="KX148" s="94"/>
      <c r="KY148" s="94"/>
      <c r="KZ148" s="94"/>
      <c r="LA148" s="94"/>
      <c r="LB148" s="94"/>
      <c r="LC148" s="94"/>
      <c r="LD148" s="94"/>
      <c r="LE148" s="94"/>
      <c r="LF148" s="94"/>
      <c r="LG148" s="94"/>
      <c r="LH148" s="94"/>
      <c r="LI148" s="94"/>
      <c r="LJ148" s="94"/>
      <c r="LK148" s="94"/>
      <c r="LL148" s="94"/>
      <c r="LM148" s="94"/>
      <c r="LN148" s="94"/>
      <c r="LO148" s="94"/>
      <c r="LP148" s="94"/>
      <c r="LQ148" s="94"/>
      <c r="LR148" s="94"/>
      <c r="LS148" s="94"/>
      <c r="LT148" s="94"/>
      <c r="LU148" s="94"/>
      <c r="LV148" s="94"/>
      <c r="LW148" s="94"/>
      <c r="LX148" s="94"/>
      <c r="LY148" s="94"/>
      <c r="LZ148" s="94"/>
      <c r="MA148" s="94"/>
      <c r="MB148" s="94"/>
      <c r="MC148" s="94"/>
      <c r="MD148" s="94"/>
      <c r="ME148" s="94"/>
      <c r="MF148" s="94"/>
      <c r="MG148" s="94"/>
      <c r="MH148" s="94"/>
      <c r="MI148" s="94"/>
      <c r="MJ148" s="94"/>
      <c r="MK148" s="94"/>
      <c r="ML148" s="94"/>
      <c r="MM148" s="94"/>
      <c r="MN148" s="94"/>
      <c r="MO148" s="94"/>
      <c r="MP148" s="94"/>
      <c r="MQ148" s="94"/>
      <c r="MR148" s="94"/>
      <c r="MS148" s="94"/>
      <c r="MT148" s="94"/>
      <c r="MU148" s="94"/>
      <c r="MV148" s="94"/>
      <c r="MW148" s="94"/>
      <c r="MX148" s="94"/>
      <c r="MY148" s="94"/>
      <c r="MZ148" s="94"/>
      <c r="NA148" s="94"/>
      <c r="NB148" s="94"/>
      <c r="NC148" s="94"/>
      <c r="ND148" s="94"/>
      <c r="NE148" s="94"/>
      <c r="NF148" s="94"/>
      <c r="NG148" s="94"/>
      <c r="NH148" s="94"/>
      <c r="NI148" s="94"/>
      <c r="NJ148" s="94"/>
      <c r="NK148" s="94"/>
      <c r="NL148" s="94"/>
      <c r="NM148" s="94"/>
      <c r="NN148" s="94"/>
      <c r="NO148" s="94"/>
      <c r="NP148" s="94"/>
      <c r="NQ148" s="94"/>
      <c r="NR148" s="94"/>
      <c r="NS148" s="94"/>
      <c r="NT148" s="94"/>
      <c r="NU148" s="94"/>
      <c r="NV148" s="94"/>
      <c r="NW148" s="94"/>
      <c r="NX148" s="94"/>
      <c r="NY148" s="94"/>
      <c r="NZ148" s="94"/>
      <c r="OA148" s="94"/>
      <c r="OB148" s="94"/>
      <c r="OC148" s="94"/>
      <c r="OD148" s="94"/>
      <c r="OE148" s="94"/>
      <c r="OF148" s="94"/>
      <c r="OG148" s="94"/>
      <c r="OH148" s="94"/>
      <c r="OI148" s="94"/>
      <c r="OJ148" s="94"/>
      <c r="OK148" s="94"/>
      <c r="OL148" s="94"/>
      <c r="OM148" s="94"/>
      <c r="ON148" s="94"/>
      <c r="OO148" s="94"/>
      <c r="OP148" s="94"/>
      <c r="OQ148" s="94"/>
      <c r="OR148" s="94"/>
      <c r="OS148" s="94"/>
      <c r="OT148" s="94"/>
      <c r="OU148" s="94"/>
      <c r="OV148" s="94"/>
      <c r="OW148" s="94"/>
      <c r="OX148" s="94"/>
      <c r="OY148" s="94"/>
      <c r="OZ148" s="94"/>
      <c r="PA148" s="94"/>
      <c r="PB148" s="94"/>
      <c r="PC148" s="94"/>
      <c r="PD148" s="94"/>
      <c r="PE148" s="94"/>
      <c r="PF148" s="94"/>
      <c r="PG148" s="94"/>
      <c r="PH148" s="94"/>
      <c r="PI148" s="94"/>
      <c r="PJ148" s="94"/>
      <c r="PK148" s="94"/>
      <c r="PL148" s="94"/>
      <c r="PM148" s="94"/>
      <c r="PN148" s="94"/>
      <c r="PO148" s="94"/>
      <c r="PP148" s="94"/>
      <c r="PQ148" s="94"/>
      <c r="PR148" s="94"/>
      <c r="PS148" s="94"/>
      <c r="PT148" s="94"/>
      <c r="PU148" s="94"/>
      <c r="PV148" s="94"/>
      <c r="PW148" s="94"/>
      <c r="PX148" s="94"/>
      <c r="PY148" s="94"/>
      <c r="PZ148" s="94"/>
      <c r="QA148" s="94"/>
      <c r="QB148" s="94"/>
      <c r="QC148" s="94"/>
      <c r="QD148" s="94"/>
      <c r="QE148" s="94"/>
      <c r="QF148" s="94"/>
      <c r="QG148" s="94"/>
      <c r="QH148" s="94"/>
      <c r="QI148" s="94"/>
      <c r="QJ148" s="94"/>
      <c r="QK148" s="94"/>
      <c r="QL148" s="94"/>
      <c r="QM148" s="94"/>
      <c r="QN148" s="94"/>
      <c r="QO148" s="94"/>
      <c r="QP148" s="94"/>
      <c r="QQ148" s="94"/>
      <c r="QR148" s="94"/>
      <c r="QS148" s="94"/>
      <c r="QT148" s="94"/>
      <c r="QU148" s="94"/>
      <c r="QV148" s="94"/>
      <c r="QW148" s="94"/>
      <c r="QX148" s="94"/>
      <c r="QY148" s="94"/>
      <c r="QZ148" s="94"/>
      <c r="RA148" s="94"/>
      <c r="RB148" s="94"/>
      <c r="RC148" s="94"/>
      <c r="RD148" s="94"/>
      <c r="RE148" s="94"/>
      <c r="RF148" s="94"/>
      <c r="RG148" s="94"/>
      <c r="RH148" s="94"/>
      <c r="RI148" s="94"/>
      <c r="RJ148" s="94"/>
      <c r="RK148" s="94"/>
      <c r="RL148" s="94"/>
      <c r="RM148" s="94"/>
      <c r="RN148" s="94"/>
      <c r="RO148" s="94"/>
      <c r="RP148" s="94"/>
      <c r="RQ148" s="94"/>
      <c r="RR148" s="94"/>
      <c r="RS148" s="94"/>
      <c r="RT148" s="94"/>
      <c r="RU148" s="94"/>
      <c r="RV148" s="94"/>
      <c r="RW148" s="94"/>
      <c r="RX148" s="94"/>
      <c r="RY148" s="94"/>
      <c r="RZ148" s="94"/>
      <c r="SA148" s="94"/>
      <c r="SB148" s="94"/>
      <c r="SC148" s="94"/>
      <c r="SD148" s="94"/>
      <c r="SE148" s="94"/>
      <c r="SF148" s="94"/>
      <c r="SG148" s="94"/>
      <c r="SH148" s="94"/>
      <c r="SI148" s="94"/>
      <c r="SJ148" s="94"/>
    </row>
    <row r="149" spans="1:504" s="95" customFormat="1" ht="25.5">
      <c r="A149" s="85" t="s">
        <v>64</v>
      </c>
      <c r="B149" s="31"/>
      <c r="C149" s="3"/>
      <c r="D149" s="11"/>
      <c r="E149" s="12"/>
      <c r="F149" s="12"/>
      <c r="G149" s="12"/>
      <c r="H149" s="12"/>
      <c r="I149" s="9"/>
      <c r="J149" s="9"/>
      <c r="K149" s="75"/>
      <c r="L149" s="75"/>
      <c r="M149" s="76"/>
      <c r="N149" s="16"/>
      <c r="O149" s="94"/>
      <c r="P149" s="198"/>
      <c r="Q149" s="94"/>
      <c r="R149" s="94"/>
      <c r="S149" s="94"/>
      <c r="T149" s="94"/>
      <c r="U149" s="94"/>
      <c r="V149" s="94"/>
      <c r="W149" s="94"/>
      <c r="X149" s="94"/>
      <c r="Y149" s="94"/>
      <c r="Z149" s="94"/>
      <c r="AA149" s="94"/>
      <c r="AB149" s="94"/>
      <c r="AC149" s="94"/>
      <c r="AD149" s="94"/>
      <c r="AE149" s="94"/>
      <c r="AF149" s="94"/>
      <c r="AG149" s="94"/>
      <c r="AH149" s="94"/>
      <c r="AI149" s="94"/>
      <c r="AJ149" s="94"/>
      <c r="AK149" s="94"/>
      <c r="AL149" s="94"/>
      <c r="AM149" s="94"/>
      <c r="AN149" s="94"/>
      <c r="AO149" s="94"/>
      <c r="AP149" s="94"/>
      <c r="AQ149" s="94"/>
      <c r="AR149" s="94"/>
      <c r="AS149" s="94"/>
      <c r="AT149" s="94"/>
      <c r="AU149" s="94"/>
      <c r="AV149" s="94"/>
      <c r="AW149" s="94"/>
      <c r="AX149" s="94"/>
      <c r="AY149" s="94"/>
      <c r="AZ149" s="94"/>
      <c r="BA149" s="94"/>
      <c r="BB149" s="94"/>
      <c r="BC149" s="94"/>
      <c r="BD149" s="94"/>
      <c r="BE149" s="94"/>
      <c r="BF149" s="94"/>
      <c r="BG149" s="94"/>
      <c r="BH149" s="94"/>
      <c r="BI149" s="94"/>
      <c r="BJ149" s="94"/>
      <c r="BK149" s="94"/>
      <c r="BL149" s="94"/>
      <c r="BM149" s="94"/>
      <c r="BN149" s="94"/>
      <c r="BO149" s="94"/>
      <c r="BP149" s="94"/>
      <c r="BQ149" s="94"/>
      <c r="BR149" s="94"/>
      <c r="BS149" s="94"/>
      <c r="BT149" s="94"/>
      <c r="BU149" s="94"/>
      <c r="BV149" s="94"/>
      <c r="BW149" s="94"/>
      <c r="BX149" s="94"/>
      <c r="BY149" s="94"/>
      <c r="BZ149" s="94"/>
      <c r="CA149" s="94"/>
      <c r="CB149" s="94"/>
      <c r="CC149" s="94"/>
      <c r="CD149" s="94"/>
      <c r="CE149" s="94"/>
      <c r="CF149" s="94"/>
      <c r="CG149" s="94"/>
      <c r="CH149" s="94"/>
      <c r="CI149" s="94"/>
      <c r="CJ149" s="94"/>
      <c r="CK149" s="94"/>
      <c r="CL149" s="94"/>
      <c r="CM149" s="94"/>
      <c r="CN149" s="94"/>
      <c r="CO149" s="94"/>
      <c r="CP149" s="94"/>
      <c r="CQ149" s="94"/>
      <c r="CR149" s="94"/>
      <c r="CS149" s="94"/>
      <c r="CT149" s="94"/>
      <c r="CU149" s="94"/>
      <c r="CV149" s="94"/>
      <c r="CW149" s="94"/>
      <c r="CX149" s="94"/>
      <c r="CY149" s="94"/>
      <c r="CZ149" s="94"/>
      <c r="DA149" s="94"/>
      <c r="DB149" s="94"/>
      <c r="DC149" s="94"/>
      <c r="DD149" s="94"/>
      <c r="DE149" s="94"/>
      <c r="DF149" s="94"/>
      <c r="DG149" s="94"/>
      <c r="DH149" s="94"/>
      <c r="DI149" s="94"/>
      <c r="DJ149" s="94"/>
      <c r="DK149" s="94"/>
      <c r="DL149" s="94"/>
      <c r="DM149" s="94"/>
      <c r="DN149" s="94"/>
      <c r="DO149" s="94"/>
      <c r="DP149" s="94"/>
      <c r="DQ149" s="94"/>
      <c r="DR149" s="94"/>
      <c r="DS149" s="94"/>
      <c r="DT149" s="94"/>
      <c r="DU149" s="94"/>
      <c r="DV149" s="94"/>
      <c r="DW149" s="94"/>
      <c r="DX149" s="94"/>
      <c r="DY149" s="94"/>
      <c r="DZ149" s="94"/>
      <c r="EA149" s="94"/>
      <c r="EB149" s="94"/>
      <c r="EC149" s="94"/>
      <c r="ED149" s="94"/>
      <c r="EE149" s="94"/>
      <c r="EF149" s="94"/>
      <c r="EG149" s="94"/>
      <c r="EH149" s="94"/>
      <c r="EI149" s="94"/>
      <c r="EJ149" s="94"/>
      <c r="EK149" s="94"/>
      <c r="EL149" s="94"/>
      <c r="EM149" s="94"/>
      <c r="EN149" s="94"/>
      <c r="EO149" s="94"/>
      <c r="EP149" s="94"/>
      <c r="EQ149" s="94"/>
      <c r="ER149" s="94"/>
      <c r="ES149" s="94"/>
      <c r="ET149" s="94"/>
      <c r="EU149" s="94"/>
      <c r="EV149" s="94"/>
      <c r="EW149" s="94"/>
      <c r="EX149" s="94"/>
      <c r="EY149" s="94"/>
      <c r="EZ149" s="94"/>
      <c r="FA149" s="94"/>
      <c r="FB149" s="94"/>
      <c r="FC149" s="94"/>
      <c r="FD149" s="94"/>
      <c r="FE149" s="94"/>
      <c r="FF149" s="94"/>
      <c r="FG149" s="94"/>
      <c r="FH149" s="94"/>
      <c r="FI149" s="94"/>
      <c r="FJ149" s="94"/>
      <c r="FK149" s="94"/>
      <c r="FL149" s="94"/>
      <c r="FM149" s="94"/>
      <c r="FN149" s="94"/>
      <c r="FO149" s="94"/>
      <c r="FP149" s="94"/>
      <c r="FQ149" s="94"/>
      <c r="FR149" s="94"/>
      <c r="FS149" s="94"/>
      <c r="FT149" s="94"/>
      <c r="FU149" s="94"/>
      <c r="FV149" s="94"/>
      <c r="FW149" s="94"/>
      <c r="FX149" s="94"/>
      <c r="FY149" s="94"/>
      <c r="FZ149" s="94"/>
      <c r="GA149" s="94"/>
      <c r="GB149" s="94"/>
      <c r="GC149" s="94"/>
      <c r="GD149" s="94"/>
      <c r="GE149" s="94"/>
      <c r="GF149" s="94"/>
      <c r="GG149" s="94"/>
      <c r="GH149" s="94"/>
      <c r="GI149" s="94"/>
      <c r="GJ149" s="94"/>
      <c r="GK149" s="94"/>
      <c r="GL149" s="94"/>
      <c r="GM149" s="94"/>
      <c r="GN149" s="94"/>
      <c r="GO149" s="94"/>
      <c r="GP149" s="94"/>
      <c r="GQ149" s="94"/>
      <c r="GR149" s="94"/>
      <c r="GS149" s="94"/>
      <c r="GT149" s="94"/>
      <c r="GU149" s="94"/>
      <c r="GV149" s="94"/>
      <c r="GW149" s="94"/>
      <c r="GX149" s="94"/>
      <c r="GY149" s="94"/>
      <c r="GZ149" s="94"/>
      <c r="HA149" s="94"/>
      <c r="HB149" s="94"/>
      <c r="HC149" s="94"/>
      <c r="HD149" s="94"/>
      <c r="HE149" s="94"/>
      <c r="HF149" s="94"/>
      <c r="HG149" s="94"/>
      <c r="HH149" s="94"/>
      <c r="HI149" s="94"/>
      <c r="HJ149" s="94"/>
      <c r="HK149" s="94"/>
      <c r="HL149" s="94"/>
      <c r="HM149" s="94"/>
      <c r="HN149" s="94"/>
      <c r="HO149" s="94"/>
      <c r="HP149" s="94"/>
      <c r="HQ149" s="94"/>
      <c r="HR149" s="94"/>
      <c r="HS149" s="94"/>
      <c r="HT149" s="94"/>
      <c r="HU149" s="94"/>
      <c r="HV149" s="94"/>
      <c r="HW149" s="94"/>
      <c r="HX149" s="94"/>
      <c r="HY149" s="94"/>
      <c r="HZ149" s="94"/>
      <c r="IA149" s="94"/>
      <c r="IB149" s="94"/>
      <c r="IC149" s="94"/>
      <c r="ID149" s="94"/>
      <c r="IE149" s="94"/>
      <c r="IF149" s="94"/>
      <c r="IG149" s="94"/>
      <c r="IH149" s="94"/>
      <c r="II149" s="94"/>
      <c r="IJ149" s="94"/>
      <c r="IK149" s="94"/>
      <c r="IL149" s="94"/>
      <c r="IM149" s="94"/>
      <c r="IN149" s="94"/>
      <c r="IO149" s="94"/>
      <c r="IP149" s="94"/>
      <c r="IQ149" s="94"/>
      <c r="IR149" s="94"/>
      <c r="IS149" s="94"/>
      <c r="IT149" s="94"/>
      <c r="IU149" s="94"/>
      <c r="IV149" s="94"/>
      <c r="IW149" s="94"/>
      <c r="IX149" s="94"/>
      <c r="IY149" s="94"/>
      <c r="IZ149" s="94"/>
      <c r="JA149" s="94"/>
      <c r="JB149" s="94"/>
      <c r="JC149" s="94"/>
      <c r="JD149" s="94"/>
      <c r="JE149" s="94"/>
      <c r="JF149" s="94"/>
      <c r="JG149" s="94"/>
      <c r="JH149" s="94"/>
      <c r="JI149" s="94"/>
      <c r="JJ149" s="94"/>
      <c r="JK149" s="94"/>
      <c r="JL149" s="94"/>
      <c r="JM149" s="94"/>
      <c r="JN149" s="94"/>
      <c r="JO149" s="94"/>
      <c r="JP149" s="94"/>
      <c r="JQ149" s="94"/>
      <c r="JR149" s="94"/>
      <c r="JS149" s="94"/>
      <c r="JT149" s="94"/>
      <c r="JU149" s="94"/>
      <c r="JV149" s="94"/>
      <c r="JW149" s="94"/>
      <c r="JX149" s="94"/>
      <c r="JY149" s="94"/>
      <c r="JZ149" s="94"/>
      <c r="KA149" s="94"/>
      <c r="KB149" s="94"/>
      <c r="KC149" s="94"/>
      <c r="KD149" s="94"/>
      <c r="KE149" s="94"/>
      <c r="KF149" s="94"/>
      <c r="KG149" s="94"/>
      <c r="KH149" s="94"/>
      <c r="KI149" s="94"/>
      <c r="KJ149" s="94"/>
      <c r="KK149" s="94"/>
      <c r="KL149" s="94"/>
      <c r="KM149" s="94"/>
      <c r="KN149" s="94"/>
      <c r="KO149" s="94"/>
      <c r="KP149" s="94"/>
      <c r="KQ149" s="94"/>
      <c r="KR149" s="94"/>
      <c r="KS149" s="94"/>
      <c r="KT149" s="94"/>
      <c r="KU149" s="94"/>
      <c r="KV149" s="94"/>
      <c r="KW149" s="94"/>
      <c r="KX149" s="94"/>
      <c r="KY149" s="94"/>
      <c r="KZ149" s="94"/>
      <c r="LA149" s="94"/>
      <c r="LB149" s="94"/>
      <c r="LC149" s="94"/>
      <c r="LD149" s="94"/>
      <c r="LE149" s="94"/>
      <c r="LF149" s="94"/>
      <c r="LG149" s="94"/>
      <c r="LH149" s="94"/>
      <c r="LI149" s="94"/>
      <c r="LJ149" s="94"/>
      <c r="LK149" s="94"/>
      <c r="LL149" s="94"/>
      <c r="LM149" s="94"/>
      <c r="LN149" s="94"/>
      <c r="LO149" s="94"/>
      <c r="LP149" s="94"/>
      <c r="LQ149" s="94"/>
      <c r="LR149" s="94"/>
      <c r="LS149" s="94"/>
      <c r="LT149" s="94"/>
      <c r="LU149" s="94"/>
      <c r="LV149" s="94"/>
      <c r="LW149" s="94"/>
      <c r="LX149" s="94"/>
      <c r="LY149" s="94"/>
      <c r="LZ149" s="94"/>
      <c r="MA149" s="94"/>
      <c r="MB149" s="94"/>
      <c r="MC149" s="94"/>
      <c r="MD149" s="94"/>
      <c r="ME149" s="94"/>
      <c r="MF149" s="94"/>
      <c r="MG149" s="94"/>
      <c r="MH149" s="94"/>
      <c r="MI149" s="94"/>
      <c r="MJ149" s="94"/>
      <c r="MK149" s="94"/>
      <c r="ML149" s="94"/>
      <c r="MM149" s="94"/>
      <c r="MN149" s="94"/>
      <c r="MO149" s="94"/>
      <c r="MP149" s="94"/>
      <c r="MQ149" s="94"/>
      <c r="MR149" s="94"/>
      <c r="MS149" s="94"/>
      <c r="MT149" s="94"/>
      <c r="MU149" s="94"/>
      <c r="MV149" s="94"/>
      <c r="MW149" s="94"/>
      <c r="MX149" s="94"/>
      <c r="MY149" s="94"/>
      <c r="MZ149" s="94"/>
      <c r="NA149" s="94"/>
      <c r="NB149" s="94"/>
      <c r="NC149" s="94"/>
      <c r="ND149" s="94"/>
      <c r="NE149" s="94"/>
      <c r="NF149" s="94"/>
      <c r="NG149" s="94"/>
      <c r="NH149" s="94"/>
      <c r="NI149" s="94"/>
      <c r="NJ149" s="94"/>
      <c r="NK149" s="94"/>
      <c r="NL149" s="94"/>
      <c r="NM149" s="94"/>
      <c r="NN149" s="94"/>
      <c r="NO149" s="94"/>
      <c r="NP149" s="94"/>
      <c r="NQ149" s="94"/>
      <c r="NR149" s="94"/>
      <c r="NS149" s="94"/>
      <c r="NT149" s="94"/>
      <c r="NU149" s="94"/>
      <c r="NV149" s="94"/>
      <c r="NW149" s="94"/>
      <c r="NX149" s="94"/>
      <c r="NY149" s="94"/>
      <c r="NZ149" s="94"/>
      <c r="OA149" s="94"/>
      <c r="OB149" s="94"/>
      <c r="OC149" s="94"/>
      <c r="OD149" s="94"/>
      <c r="OE149" s="94"/>
      <c r="OF149" s="94"/>
      <c r="OG149" s="94"/>
      <c r="OH149" s="94"/>
      <c r="OI149" s="94"/>
      <c r="OJ149" s="94"/>
      <c r="OK149" s="94"/>
      <c r="OL149" s="94"/>
      <c r="OM149" s="94"/>
      <c r="ON149" s="94"/>
      <c r="OO149" s="94"/>
      <c r="OP149" s="94"/>
      <c r="OQ149" s="94"/>
      <c r="OR149" s="94"/>
      <c r="OS149" s="94"/>
      <c r="OT149" s="94"/>
      <c r="OU149" s="94"/>
      <c r="OV149" s="94"/>
      <c r="OW149" s="94"/>
      <c r="OX149" s="94"/>
      <c r="OY149" s="94"/>
      <c r="OZ149" s="94"/>
      <c r="PA149" s="94"/>
      <c r="PB149" s="94"/>
      <c r="PC149" s="94"/>
      <c r="PD149" s="94"/>
      <c r="PE149" s="94"/>
      <c r="PF149" s="94"/>
      <c r="PG149" s="94"/>
      <c r="PH149" s="94"/>
      <c r="PI149" s="94"/>
      <c r="PJ149" s="94"/>
      <c r="PK149" s="94"/>
      <c r="PL149" s="94"/>
      <c r="PM149" s="94"/>
      <c r="PN149" s="94"/>
      <c r="PO149" s="94"/>
      <c r="PP149" s="94"/>
      <c r="PQ149" s="94"/>
      <c r="PR149" s="94"/>
      <c r="PS149" s="94"/>
      <c r="PT149" s="94"/>
      <c r="PU149" s="94"/>
      <c r="PV149" s="94"/>
      <c r="PW149" s="94"/>
      <c r="PX149" s="94"/>
      <c r="PY149" s="94"/>
      <c r="PZ149" s="94"/>
      <c r="QA149" s="94"/>
      <c r="QB149" s="94"/>
      <c r="QC149" s="94"/>
      <c r="QD149" s="94"/>
      <c r="QE149" s="94"/>
      <c r="QF149" s="94"/>
      <c r="QG149" s="94"/>
      <c r="QH149" s="94"/>
      <c r="QI149" s="94"/>
      <c r="QJ149" s="94"/>
      <c r="QK149" s="94"/>
      <c r="QL149" s="94"/>
      <c r="QM149" s="94"/>
      <c r="QN149" s="94"/>
      <c r="QO149" s="94"/>
      <c r="QP149" s="94"/>
      <c r="QQ149" s="94"/>
      <c r="QR149" s="94"/>
      <c r="QS149" s="94"/>
      <c r="QT149" s="94"/>
      <c r="QU149" s="94"/>
      <c r="QV149" s="94"/>
      <c r="QW149" s="94"/>
      <c r="QX149" s="94"/>
      <c r="QY149" s="94"/>
      <c r="QZ149" s="94"/>
      <c r="RA149" s="94"/>
      <c r="RB149" s="94"/>
      <c r="RC149" s="94"/>
      <c r="RD149" s="94"/>
      <c r="RE149" s="94"/>
      <c r="RF149" s="94"/>
      <c r="RG149" s="94"/>
      <c r="RH149" s="94"/>
      <c r="RI149" s="94"/>
      <c r="RJ149" s="94"/>
      <c r="RK149" s="94"/>
      <c r="RL149" s="94"/>
      <c r="RM149" s="94"/>
      <c r="RN149" s="94"/>
      <c r="RO149" s="94"/>
      <c r="RP149" s="94"/>
      <c r="RQ149" s="94"/>
      <c r="RR149" s="94"/>
      <c r="RS149" s="94"/>
      <c r="RT149" s="94"/>
      <c r="RU149" s="94"/>
      <c r="RV149" s="94"/>
      <c r="RW149" s="94"/>
      <c r="RX149" s="94"/>
      <c r="RY149" s="94"/>
      <c r="RZ149" s="94"/>
      <c r="SA149" s="94"/>
      <c r="SB149" s="94"/>
      <c r="SC149" s="94"/>
      <c r="SD149" s="94"/>
      <c r="SE149" s="94"/>
      <c r="SF149" s="94"/>
      <c r="SG149" s="94"/>
      <c r="SH149" s="94"/>
      <c r="SI149" s="94"/>
      <c r="SJ149" s="94"/>
    </row>
    <row r="150" spans="1:504" s="95" customFormat="1" ht="38.25">
      <c r="A150" s="110" t="s">
        <v>65</v>
      </c>
      <c r="B150" s="112"/>
      <c r="C150" s="112"/>
      <c r="D150" s="113"/>
      <c r="E150" s="114"/>
      <c r="F150" s="114"/>
      <c r="G150" s="114"/>
      <c r="H150" s="114"/>
      <c r="I150" s="115" t="e">
        <f t="shared" ref="I150:I156" si="52">F150/E150</f>
        <v>#DIV/0!</v>
      </c>
      <c r="J150" s="115" t="e">
        <f t="shared" si="38"/>
        <v>#DIV/0!</v>
      </c>
      <c r="K150" s="113"/>
      <c r="L150" s="113"/>
      <c r="M150" s="114"/>
      <c r="N150" s="116" t="e">
        <f t="shared" si="40"/>
        <v>#DIV/0!</v>
      </c>
      <c r="O150" s="94"/>
      <c r="P150" s="198"/>
      <c r="Q150" s="94"/>
      <c r="R150" s="94"/>
      <c r="S150" s="94"/>
      <c r="T150" s="94"/>
      <c r="U150" s="94"/>
      <c r="V150" s="94"/>
      <c r="W150" s="94"/>
      <c r="X150" s="94"/>
      <c r="Y150" s="94"/>
      <c r="Z150" s="94"/>
      <c r="AA150" s="94"/>
      <c r="AB150" s="94"/>
      <c r="AC150" s="94"/>
      <c r="AD150" s="94"/>
      <c r="AE150" s="94"/>
      <c r="AF150" s="94"/>
      <c r="AG150" s="94"/>
      <c r="AH150" s="94"/>
      <c r="AI150" s="94"/>
      <c r="AJ150" s="94"/>
      <c r="AK150" s="94"/>
      <c r="AL150" s="94"/>
      <c r="AM150" s="94"/>
      <c r="AN150" s="94"/>
      <c r="AO150" s="94"/>
      <c r="AP150" s="94"/>
      <c r="AQ150" s="94"/>
      <c r="AR150" s="94"/>
      <c r="AS150" s="94"/>
      <c r="AT150" s="94"/>
      <c r="AU150" s="94"/>
      <c r="AV150" s="94"/>
      <c r="AW150" s="94"/>
      <c r="AX150" s="94"/>
      <c r="AY150" s="94"/>
      <c r="AZ150" s="94"/>
      <c r="BA150" s="94"/>
      <c r="BB150" s="94"/>
      <c r="BC150" s="94"/>
      <c r="BD150" s="94"/>
      <c r="BE150" s="94"/>
      <c r="BF150" s="94"/>
      <c r="BG150" s="94"/>
      <c r="BH150" s="94"/>
      <c r="BI150" s="94"/>
      <c r="BJ150" s="94"/>
      <c r="BK150" s="94"/>
      <c r="BL150" s="94"/>
      <c r="BM150" s="94"/>
      <c r="BN150" s="94"/>
      <c r="BO150" s="94"/>
      <c r="BP150" s="94"/>
      <c r="BQ150" s="94"/>
      <c r="BR150" s="94"/>
      <c r="BS150" s="94"/>
      <c r="BT150" s="94"/>
      <c r="BU150" s="94"/>
      <c r="BV150" s="94"/>
      <c r="BW150" s="94"/>
      <c r="BX150" s="94"/>
      <c r="BY150" s="94"/>
      <c r="BZ150" s="94"/>
      <c r="CA150" s="94"/>
      <c r="CB150" s="94"/>
      <c r="CC150" s="94"/>
      <c r="CD150" s="94"/>
      <c r="CE150" s="94"/>
      <c r="CF150" s="94"/>
      <c r="CG150" s="94"/>
      <c r="CH150" s="94"/>
      <c r="CI150" s="94"/>
      <c r="CJ150" s="94"/>
      <c r="CK150" s="94"/>
      <c r="CL150" s="94"/>
      <c r="CM150" s="94"/>
      <c r="CN150" s="94"/>
      <c r="CO150" s="94"/>
      <c r="CP150" s="94"/>
      <c r="CQ150" s="94"/>
      <c r="CR150" s="94"/>
      <c r="CS150" s="94"/>
      <c r="CT150" s="94"/>
      <c r="CU150" s="94"/>
      <c r="CV150" s="94"/>
      <c r="CW150" s="94"/>
      <c r="CX150" s="94"/>
      <c r="CY150" s="94"/>
      <c r="CZ150" s="94"/>
      <c r="DA150" s="94"/>
      <c r="DB150" s="94"/>
      <c r="DC150" s="94"/>
      <c r="DD150" s="94"/>
      <c r="DE150" s="94"/>
      <c r="DF150" s="94"/>
      <c r="DG150" s="94"/>
      <c r="DH150" s="94"/>
      <c r="DI150" s="94"/>
      <c r="DJ150" s="94"/>
      <c r="DK150" s="94"/>
      <c r="DL150" s="94"/>
      <c r="DM150" s="94"/>
      <c r="DN150" s="94"/>
      <c r="DO150" s="94"/>
      <c r="DP150" s="94"/>
      <c r="DQ150" s="94"/>
      <c r="DR150" s="94"/>
      <c r="DS150" s="94"/>
      <c r="DT150" s="94"/>
      <c r="DU150" s="94"/>
      <c r="DV150" s="94"/>
      <c r="DW150" s="94"/>
      <c r="DX150" s="94"/>
      <c r="DY150" s="94"/>
      <c r="DZ150" s="94"/>
      <c r="EA150" s="94"/>
      <c r="EB150" s="94"/>
      <c r="EC150" s="94"/>
      <c r="ED150" s="94"/>
      <c r="EE150" s="94"/>
      <c r="EF150" s="94"/>
      <c r="EG150" s="94"/>
      <c r="EH150" s="94"/>
      <c r="EI150" s="94"/>
      <c r="EJ150" s="94"/>
      <c r="EK150" s="94"/>
      <c r="EL150" s="94"/>
      <c r="EM150" s="94"/>
      <c r="EN150" s="94"/>
      <c r="EO150" s="94"/>
      <c r="EP150" s="94"/>
      <c r="EQ150" s="94"/>
      <c r="ER150" s="94"/>
      <c r="ES150" s="94"/>
      <c r="ET150" s="94"/>
      <c r="EU150" s="94"/>
      <c r="EV150" s="94"/>
      <c r="EW150" s="94"/>
      <c r="EX150" s="94"/>
      <c r="EY150" s="94"/>
      <c r="EZ150" s="94"/>
      <c r="FA150" s="94"/>
      <c r="FB150" s="94"/>
      <c r="FC150" s="94"/>
      <c r="FD150" s="94"/>
      <c r="FE150" s="94"/>
      <c r="FF150" s="94"/>
      <c r="FG150" s="94"/>
      <c r="FH150" s="94"/>
      <c r="FI150" s="94"/>
      <c r="FJ150" s="94"/>
      <c r="FK150" s="94"/>
      <c r="FL150" s="94"/>
      <c r="FM150" s="94"/>
      <c r="FN150" s="94"/>
      <c r="FO150" s="94"/>
      <c r="FP150" s="94"/>
      <c r="FQ150" s="94"/>
      <c r="FR150" s="94"/>
      <c r="FS150" s="94"/>
      <c r="FT150" s="94"/>
      <c r="FU150" s="94"/>
      <c r="FV150" s="94"/>
      <c r="FW150" s="94"/>
      <c r="FX150" s="94"/>
      <c r="FY150" s="94"/>
      <c r="FZ150" s="94"/>
      <c r="GA150" s="94"/>
      <c r="GB150" s="94"/>
      <c r="GC150" s="94"/>
      <c r="GD150" s="94"/>
      <c r="GE150" s="94"/>
      <c r="GF150" s="94"/>
      <c r="GG150" s="94"/>
      <c r="GH150" s="94"/>
      <c r="GI150" s="94"/>
      <c r="GJ150" s="94"/>
      <c r="GK150" s="94"/>
      <c r="GL150" s="94"/>
      <c r="GM150" s="94"/>
      <c r="GN150" s="94"/>
      <c r="GO150" s="94"/>
      <c r="GP150" s="94"/>
      <c r="GQ150" s="94"/>
      <c r="GR150" s="94"/>
      <c r="GS150" s="94"/>
      <c r="GT150" s="94"/>
      <c r="GU150" s="94"/>
      <c r="GV150" s="94"/>
      <c r="GW150" s="94"/>
      <c r="GX150" s="94"/>
      <c r="GY150" s="94"/>
      <c r="GZ150" s="94"/>
      <c r="HA150" s="94"/>
      <c r="HB150" s="94"/>
      <c r="HC150" s="94"/>
      <c r="HD150" s="94"/>
      <c r="HE150" s="94"/>
      <c r="HF150" s="94"/>
      <c r="HG150" s="94"/>
      <c r="HH150" s="94"/>
      <c r="HI150" s="94"/>
      <c r="HJ150" s="94"/>
      <c r="HK150" s="94"/>
      <c r="HL150" s="94"/>
      <c r="HM150" s="94"/>
      <c r="HN150" s="94"/>
      <c r="HO150" s="94"/>
      <c r="HP150" s="94"/>
      <c r="HQ150" s="94"/>
      <c r="HR150" s="94"/>
      <c r="HS150" s="94"/>
      <c r="HT150" s="94"/>
      <c r="HU150" s="94"/>
      <c r="HV150" s="94"/>
      <c r="HW150" s="94"/>
      <c r="HX150" s="94"/>
      <c r="HY150" s="94"/>
      <c r="HZ150" s="94"/>
      <c r="IA150" s="94"/>
      <c r="IB150" s="94"/>
      <c r="IC150" s="94"/>
      <c r="ID150" s="94"/>
      <c r="IE150" s="94"/>
      <c r="IF150" s="94"/>
      <c r="IG150" s="94"/>
      <c r="IH150" s="94"/>
      <c r="II150" s="94"/>
      <c r="IJ150" s="94"/>
      <c r="IK150" s="94"/>
      <c r="IL150" s="94"/>
      <c r="IM150" s="94"/>
      <c r="IN150" s="94"/>
      <c r="IO150" s="94"/>
      <c r="IP150" s="94"/>
      <c r="IQ150" s="94"/>
      <c r="IR150" s="94"/>
      <c r="IS150" s="94"/>
      <c r="IT150" s="94"/>
      <c r="IU150" s="94"/>
      <c r="IV150" s="94"/>
      <c r="IW150" s="94"/>
      <c r="IX150" s="94"/>
      <c r="IY150" s="94"/>
      <c r="IZ150" s="94"/>
      <c r="JA150" s="94"/>
      <c r="JB150" s="94"/>
      <c r="JC150" s="94"/>
      <c r="JD150" s="94"/>
      <c r="JE150" s="94"/>
      <c r="JF150" s="94"/>
      <c r="JG150" s="94"/>
      <c r="JH150" s="94"/>
      <c r="JI150" s="94"/>
      <c r="JJ150" s="94"/>
      <c r="JK150" s="94"/>
      <c r="JL150" s="94"/>
      <c r="JM150" s="94"/>
      <c r="JN150" s="94"/>
      <c r="JO150" s="94"/>
      <c r="JP150" s="94"/>
      <c r="JQ150" s="94"/>
      <c r="JR150" s="94"/>
      <c r="JS150" s="94"/>
      <c r="JT150" s="94"/>
      <c r="JU150" s="94"/>
      <c r="JV150" s="94"/>
      <c r="JW150" s="94"/>
      <c r="JX150" s="94"/>
      <c r="JY150" s="94"/>
      <c r="JZ150" s="94"/>
      <c r="KA150" s="94"/>
      <c r="KB150" s="94"/>
      <c r="KC150" s="94"/>
      <c r="KD150" s="94"/>
      <c r="KE150" s="94"/>
      <c r="KF150" s="94"/>
      <c r="KG150" s="94"/>
      <c r="KH150" s="94"/>
      <c r="KI150" s="94"/>
      <c r="KJ150" s="94"/>
      <c r="KK150" s="94"/>
      <c r="KL150" s="94"/>
      <c r="KM150" s="94"/>
      <c r="KN150" s="94"/>
      <c r="KO150" s="94"/>
      <c r="KP150" s="94"/>
      <c r="KQ150" s="94"/>
      <c r="KR150" s="94"/>
      <c r="KS150" s="94"/>
      <c r="KT150" s="94"/>
      <c r="KU150" s="94"/>
      <c r="KV150" s="94"/>
      <c r="KW150" s="94"/>
      <c r="KX150" s="94"/>
      <c r="KY150" s="94"/>
      <c r="KZ150" s="94"/>
      <c r="LA150" s="94"/>
      <c r="LB150" s="94"/>
      <c r="LC150" s="94"/>
      <c r="LD150" s="94"/>
      <c r="LE150" s="94"/>
      <c r="LF150" s="94"/>
      <c r="LG150" s="94"/>
      <c r="LH150" s="94"/>
      <c r="LI150" s="94"/>
      <c r="LJ150" s="94"/>
      <c r="LK150" s="94"/>
      <c r="LL150" s="94"/>
      <c r="LM150" s="94"/>
      <c r="LN150" s="94"/>
      <c r="LO150" s="94"/>
      <c r="LP150" s="94"/>
      <c r="LQ150" s="94"/>
      <c r="LR150" s="94"/>
      <c r="LS150" s="94"/>
      <c r="LT150" s="94"/>
      <c r="LU150" s="94"/>
      <c r="LV150" s="94"/>
      <c r="LW150" s="94"/>
      <c r="LX150" s="94"/>
      <c r="LY150" s="94"/>
      <c r="LZ150" s="94"/>
      <c r="MA150" s="94"/>
      <c r="MB150" s="94"/>
      <c r="MC150" s="94"/>
      <c r="MD150" s="94"/>
      <c r="ME150" s="94"/>
      <c r="MF150" s="94"/>
      <c r="MG150" s="94"/>
      <c r="MH150" s="94"/>
      <c r="MI150" s="94"/>
      <c r="MJ150" s="94"/>
      <c r="MK150" s="94"/>
      <c r="ML150" s="94"/>
      <c r="MM150" s="94"/>
      <c r="MN150" s="94"/>
      <c r="MO150" s="94"/>
      <c r="MP150" s="94"/>
      <c r="MQ150" s="94"/>
      <c r="MR150" s="94"/>
      <c r="MS150" s="94"/>
      <c r="MT150" s="94"/>
      <c r="MU150" s="94"/>
      <c r="MV150" s="94"/>
      <c r="MW150" s="94"/>
      <c r="MX150" s="94"/>
      <c r="MY150" s="94"/>
      <c r="MZ150" s="94"/>
      <c r="NA150" s="94"/>
      <c r="NB150" s="94"/>
      <c r="NC150" s="94"/>
      <c r="ND150" s="94"/>
      <c r="NE150" s="94"/>
      <c r="NF150" s="94"/>
      <c r="NG150" s="94"/>
      <c r="NH150" s="94"/>
      <c r="NI150" s="94"/>
      <c r="NJ150" s="94"/>
      <c r="NK150" s="94"/>
      <c r="NL150" s="94"/>
      <c r="NM150" s="94"/>
      <c r="NN150" s="94"/>
      <c r="NO150" s="94"/>
      <c r="NP150" s="94"/>
      <c r="NQ150" s="94"/>
      <c r="NR150" s="94"/>
      <c r="NS150" s="94"/>
      <c r="NT150" s="94"/>
      <c r="NU150" s="94"/>
      <c r="NV150" s="94"/>
      <c r="NW150" s="94"/>
      <c r="NX150" s="94"/>
      <c r="NY150" s="94"/>
      <c r="NZ150" s="94"/>
      <c r="OA150" s="94"/>
      <c r="OB150" s="94"/>
      <c r="OC150" s="94"/>
      <c r="OD150" s="94"/>
      <c r="OE150" s="94"/>
      <c r="OF150" s="94"/>
      <c r="OG150" s="94"/>
      <c r="OH150" s="94"/>
      <c r="OI150" s="94"/>
      <c r="OJ150" s="94"/>
      <c r="OK150" s="94"/>
      <c r="OL150" s="94"/>
      <c r="OM150" s="94"/>
      <c r="ON150" s="94"/>
      <c r="OO150" s="94"/>
      <c r="OP150" s="94"/>
      <c r="OQ150" s="94"/>
      <c r="OR150" s="94"/>
      <c r="OS150" s="94"/>
      <c r="OT150" s="94"/>
      <c r="OU150" s="94"/>
      <c r="OV150" s="94"/>
      <c r="OW150" s="94"/>
      <c r="OX150" s="94"/>
      <c r="OY150" s="94"/>
      <c r="OZ150" s="94"/>
      <c r="PA150" s="94"/>
      <c r="PB150" s="94"/>
      <c r="PC150" s="94"/>
      <c r="PD150" s="94"/>
      <c r="PE150" s="94"/>
      <c r="PF150" s="94"/>
      <c r="PG150" s="94"/>
      <c r="PH150" s="94"/>
      <c r="PI150" s="94"/>
      <c r="PJ150" s="94"/>
      <c r="PK150" s="94"/>
      <c r="PL150" s="94"/>
      <c r="PM150" s="94"/>
      <c r="PN150" s="94"/>
      <c r="PO150" s="94"/>
      <c r="PP150" s="94"/>
      <c r="PQ150" s="94"/>
      <c r="PR150" s="94"/>
      <c r="PS150" s="94"/>
      <c r="PT150" s="94"/>
      <c r="PU150" s="94"/>
      <c r="PV150" s="94"/>
      <c r="PW150" s="94"/>
      <c r="PX150" s="94"/>
      <c r="PY150" s="94"/>
      <c r="PZ150" s="94"/>
      <c r="QA150" s="94"/>
      <c r="QB150" s="94"/>
      <c r="QC150" s="94"/>
      <c r="QD150" s="94"/>
      <c r="QE150" s="94"/>
      <c r="QF150" s="94"/>
      <c r="QG150" s="94"/>
      <c r="QH150" s="94"/>
      <c r="QI150" s="94"/>
      <c r="QJ150" s="94"/>
      <c r="QK150" s="94"/>
      <c r="QL150" s="94"/>
      <c r="QM150" s="94"/>
      <c r="QN150" s="94"/>
      <c r="QO150" s="94"/>
      <c r="QP150" s="94"/>
      <c r="QQ150" s="94"/>
      <c r="QR150" s="94"/>
      <c r="QS150" s="94"/>
      <c r="QT150" s="94"/>
      <c r="QU150" s="94"/>
      <c r="QV150" s="94"/>
      <c r="QW150" s="94"/>
      <c r="QX150" s="94"/>
      <c r="QY150" s="94"/>
      <c r="QZ150" s="94"/>
      <c r="RA150" s="94"/>
      <c r="RB150" s="94"/>
      <c r="RC150" s="94"/>
      <c r="RD150" s="94"/>
      <c r="RE150" s="94"/>
      <c r="RF150" s="94"/>
      <c r="RG150" s="94"/>
      <c r="RH150" s="94"/>
      <c r="RI150" s="94"/>
      <c r="RJ150" s="94"/>
      <c r="RK150" s="94"/>
      <c r="RL150" s="94"/>
      <c r="RM150" s="94"/>
      <c r="RN150" s="94"/>
      <c r="RO150" s="94"/>
      <c r="RP150" s="94"/>
      <c r="RQ150" s="94"/>
      <c r="RR150" s="94"/>
      <c r="RS150" s="94"/>
      <c r="RT150" s="94"/>
      <c r="RU150" s="94"/>
      <c r="RV150" s="94"/>
      <c r="RW150" s="94"/>
      <c r="RX150" s="94"/>
      <c r="RY150" s="94"/>
      <c r="RZ150" s="94"/>
      <c r="SA150" s="94"/>
      <c r="SB150" s="94"/>
      <c r="SC150" s="94"/>
      <c r="SD150" s="94"/>
      <c r="SE150" s="94"/>
      <c r="SF150" s="94"/>
      <c r="SG150" s="94"/>
      <c r="SH150" s="94"/>
      <c r="SI150" s="94"/>
      <c r="SJ150" s="94"/>
    </row>
    <row r="151" spans="1:504" s="95" customFormat="1" ht="15">
      <c r="A151" s="2"/>
      <c r="B151" s="31"/>
      <c r="C151" s="3"/>
      <c r="D151" s="11"/>
      <c r="E151" s="12"/>
      <c r="F151" s="12"/>
      <c r="G151" s="12"/>
      <c r="H151" s="12"/>
      <c r="I151" s="9" t="e">
        <f t="shared" si="52"/>
        <v>#DIV/0!</v>
      </c>
      <c r="J151" s="9" t="e">
        <f t="shared" si="38"/>
        <v>#DIV/0!</v>
      </c>
      <c r="K151" s="75"/>
      <c r="L151" s="75"/>
      <c r="M151" s="76"/>
      <c r="N151" s="16" t="e">
        <f t="shared" si="40"/>
        <v>#DIV/0!</v>
      </c>
      <c r="O151" s="94"/>
      <c r="P151" s="198"/>
      <c r="Q151" s="94"/>
      <c r="R151" s="94"/>
      <c r="S151" s="94"/>
      <c r="T151" s="94"/>
      <c r="U151" s="94"/>
      <c r="V151" s="94"/>
      <c r="W151" s="94"/>
      <c r="X151" s="94"/>
      <c r="Y151" s="94"/>
      <c r="Z151" s="94"/>
      <c r="AA151" s="94"/>
      <c r="AB151" s="94"/>
      <c r="AC151" s="94"/>
      <c r="AD151" s="94"/>
      <c r="AE151" s="94"/>
      <c r="AF151" s="94"/>
      <c r="AG151" s="94"/>
      <c r="AH151" s="94"/>
      <c r="AI151" s="94"/>
      <c r="AJ151" s="94"/>
      <c r="AK151" s="94"/>
      <c r="AL151" s="94"/>
      <c r="AM151" s="94"/>
      <c r="AN151" s="94"/>
      <c r="AO151" s="94"/>
      <c r="AP151" s="94"/>
      <c r="AQ151" s="94"/>
      <c r="AR151" s="94"/>
      <c r="AS151" s="94"/>
      <c r="AT151" s="94"/>
      <c r="AU151" s="94"/>
      <c r="AV151" s="94"/>
      <c r="AW151" s="94"/>
      <c r="AX151" s="94"/>
      <c r="AY151" s="94"/>
      <c r="AZ151" s="94"/>
      <c r="BA151" s="94"/>
      <c r="BB151" s="94"/>
      <c r="BC151" s="94"/>
      <c r="BD151" s="94"/>
      <c r="BE151" s="94"/>
      <c r="BF151" s="94"/>
      <c r="BG151" s="94"/>
      <c r="BH151" s="94"/>
      <c r="BI151" s="94"/>
      <c r="BJ151" s="94"/>
      <c r="BK151" s="94"/>
      <c r="BL151" s="94"/>
      <c r="BM151" s="94"/>
      <c r="BN151" s="94"/>
      <c r="BO151" s="94"/>
      <c r="BP151" s="94"/>
      <c r="BQ151" s="94"/>
      <c r="BR151" s="94"/>
      <c r="BS151" s="94"/>
      <c r="BT151" s="94"/>
      <c r="BU151" s="94"/>
      <c r="BV151" s="94"/>
      <c r="BW151" s="94"/>
      <c r="BX151" s="94"/>
      <c r="BY151" s="94"/>
      <c r="BZ151" s="94"/>
      <c r="CA151" s="94"/>
      <c r="CB151" s="94"/>
      <c r="CC151" s="94"/>
      <c r="CD151" s="94"/>
      <c r="CE151" s="94"/>
      <c r="CF151" s="94"/>
      <c r="CG151" s="94"/>
      <c r="CH151" s="94"/>
      <c r="CI151" s="94"/>
      <c r="CJ151" s="94"/>
      <c r="CK151" s="94"/>
      <c r="CL151" s="94"/>
      <c r="CM151" s="94"/>
      <c r="CN151" s="94"/>
      <c r="CO151" s="94"/>
      <c r="CP151" s="94"/>
      <c r="CQ151" s="94"/>
      <c r="CR151" s="94"/>
      <c r="CS151" s="94"/>
      <c r="CT151" s="94"/>
      <c r="CU151" s="94"/>
      <c r="CV151" s="94"/>
      <c r="CW151" s="94"/>
      <c r="CX151" s="94"/>
      <c r="CY151" s="94"/>
      <c r="CZ151" s="94"/>
      <c r="DA151" s="94"/>
      <c r="DB151" s="94"/>
      <c r="DC151" s="94"/>
      <c r="DD151" s="94"/>
      <c r="DE151" s="94"/>
      <c r="DF151" s="94"/>
      <c r="DG151" s="94"/>
      <c r="DH151" s="94"/>
      <c r="DI151" s="94"/>
      <c r="DJ151" s="94"/>
      <c r="DK151" s="94"/>
      <c r="DL151" s="94"/>
      <c r="DM151" s="94"/>
      <c r="DN151" s="94"/>
      <c r="DO151" s="94"/>
      <c r="DP151" s="94"/>
      <c r="DQ151" s="94"/>
      <c r="DR151" s="94"/>
      <c r="DS151" s="94"/>
      <c r="DT151" s="94"/>
      <c r="DU151" s="94"/>
      <c r="DV151" s="94"/>
      <c r="DW151" s="94"/>
      <c r="DX151" s="94"/>
      <c r="DY151" s="94"/>
      <c r="DZ151" s="94"/>
      <c r="EA151" s="94"/>
      <c r="EB151" s="94"/>
      <c r="EC151" s="94"/>
      <c r="ED151" s="94"/>
      <c r="EE151" s="94"/>
      <c r="EF151" s="94"/>
      <c r="EG151" s="94"/>
      <c r="EH151" s="94"/>
      <c r="EI151" s="94"/>
      <c r="EJ151" s="94"/>
      <c r="EK151" s="94"/>
      <c r="EL151" s="94"/>
      <c r="EM151" s="94"/>
      <c r="EN151" s="94"/>
      <c r="EO151" s="94"/>
      <c r="EP151" s="94"/>
      <c r="EQ151" s="94"/>
      <c r="ER151" s="94"/>
      <c r="ES151" s="94"/>
      <c r="ET151" s="94"/>
      <c r="EU151" s="94"/>
      <c r="EV151" s="94"/>
      <c r="EW151" s="94"/>
      <c r="EX151" s="94"/>
      <c r="EY151" s="94"/>
      <c r="EZ151" s="94"/>
      <c r="FA151" s="94"/>
      <c r="FB151" s="94"/>
      <c r="FC151" s="94"/>
      <c r="FD151" s="94"/>
      <c r="FE151" s="94"/>
      <c r="FF151" s="94"/>
      <c r="FG151" s="94"/>
      <c r="FH151" s="94"/>
      <c r="FI151" s="94"/>
      <c r="FJ151" s="94"/>
      <c r="FK151" s="94"/>
      <c r="FL151" s="94"/>
      <c r="FM151" s="94"/>
      <c r="FN151" s="94"/>
      <c r="FO151" s="94"/>
      <c r="FP151" s="94"/>
      <c r="FQ151" s="94"/>
      <c r="FR151" s="94"/>
      <c r="FS151" s="94"/>
      <c r="FT151" s="94"/>
      <c r="FU151" s="94"/>
      <c r="FV151" s="94"/>
      <c r="FW151" s="94"/>
      <c r="FX151" s="94"/>
      <c r="FY151" s="94"/>
      <c r="FZ151" s="94"/>
      <c r="GA151" s="94"/>
      <c r="GB151" s="94"/>
      <c r="GC151" s="94"/>
      <c r="GD151" s="94"/>
      <c r="GE151" s="94"/>
      <c r="GF151" s="94"/>
      <c r="GG151" s="94"/>
      <c r="GH151" s="94"/>
      <c r="GI151" s="94"/>
      <c r="GJ151" s="94"/>
      <c r="GK151" s="94"/>
      <c r="GL151" s="94"/>
      <c r="GM151" s="94"/>
      <c r="GN151" s="94"/>
      <c r="GO151" s="94"/>
      <c r="GP151" s="94"/>
      <c r="GQ151" s="94"/>
      <c r="GR151" s="94"/>
      <c r="GS151" s="94"/>
      <c r="GT151" s="94"/>
      <c r="GU151" s="94"/>
      <c r="GV151" s="94"/>
      <c r="GW151" s="94"/>
      <c r="GX151" s="94"/>
      <c r="GY151" s="94"/>
      <c r="GZ151" s="94"/>
      <c r="HA151" s="94"/>
      <c r="HB151" s="94"/>
      <c r="HC151" s="94"/>
      <c r="HD151" s="94"/>
      <c r="HE151" s="94"/>
      <c r="HF151" s="94"/>
      <c r="HG151" s="94"/>
      <c r="HH151" s="94"/>
      <c r="HI151" s="94"/>
      <c r="HJ151" s="94"/>
      <c r="HK151" s="94"/>
      <c r="HL151" s="94"/>
      <c r="HM151" s="94"/>
      <c r="HN151" s="94"/>
      <c r="HO151" s="94"/>
      <c r="HP151" s="94"/>
      <c r="HQ151" s="94"/>
      <c r="HR151" s="94"/>
      <c r="HS151" s="94"/>
      <c r="HT151" s="94"/>
      <c r="HU151" s="94"/>
      <c r="HV151" s="94"/>
      <c r="HW151" s="94"/>
      <c r="HX151" s="94"/>
      <c r="HY151" s="94"/>
      <c r="HZ151" s="94"/>
      <c r="IA151" s="94"/>
      <c r="IB151" s="94"/>
      <c r="IC151" s="94"/>
      <c r="ID151" s="94"/>
      <c r="IE151" s="94"/>
      <c r="IF151" s="94"/>
      <c r="IG151" s="94"/>
      <c r="IH151" s="94"/>
      <c r="II151" s="94"/>
      <c r="IJ151" s="94"/>
      <c r="IK151" s="94"/>
      <c r="IL151" s="94"/>
      <c r="IM151" s="94"/>
      <c r="IN151" s="94"/>
      <c r="IO151" s="94"/>
      <c r="IP151" s="94"/>
      <c r="IQ151" s="94"/>
      <c r="IR151" s="94"/>
      <c r="IS151" s="94"/>
      <c r="IT151" s="94"/>
      <c r="IU151" s="94"/>
      <c r="IV151" s="94"/>
      <c r="IW151" s="94"/>
      <c r="IX151" s="94"/>
      <c r="IY151" s="94"/>
      <c r="IZ151" s="94"/>
      <c r="JA151" s="94"/>
      <c r="JB151" s="94"/>
      <c r="JC151" s="94"/>
      <c r="JD151" s="94"/>
      <c r="JE151" s="94"/>
      <c r="JF151" s="94"/>
      <c r="JG151" s="94"/>
      <c r="JH151" s="94"/>
      <c r="JI151" s="94"/>
      <c r="JJ151" s="94"/>
      <c r="JK151" s="94"/>
      <c r="JL151" s="94"/>
      <c r="JM151" s="94"/>
      <c r="JN151" s="94"/>
      <c r="JO151" s="94"/>
      <c r="JP151" s="94"/>
      <c r="JQ151" s="94"/>
      <c r="JR151" s="94"/>
      <c r="JS151" s="94"/>
      <c r="JT151" s="94"/>
      <c r="JU151" s="94"/>
      <c r="JV151" s="94"/>
      <c r="JW151" s="94"/>
      <c r="JX151" s="94"/>
      <c r="JY151" s="94"/>
      <c r="JZ151" s="94"/>
      <c r="KA151" s="94"/>
      <c r="KB151" s="94"/>
      <c r="KC151" s="94"/>
      <c r="KD151" s="94"/>
      <c r="KE151" s="94"/>
      <c r="KF151" s="94"/>
      <c r="KG151" s="94"/>
      <c r="KH151" s="94"/>
      <c r="KI151" s="94"/>
      <c r="KJ151" s="94"/>
      <c r="KK151" s="94"/>
      <c r="KL151" s="94"/>
      <c r="KM151" s="94"/>
      <c r="KN151" s="94"/>
      <c r="KO151" s="94"/>
      <c r="KP151" s="94"/>
      <c r="KQ151" s="94"/>
      <c r="KR151" s="94"/>
      <c r="KS151" s="94"/>
      <c r="KT151" s="94"/>
      <c r="KU151" s="94"/>
      <c r="KV151" s="94"/>
      <c r="KW151" s="94"/>
      <c r="KX151" s="94"/>
      <c r="KY151" s="94"/>
      <c r="KZ151" s="94"/>
      <c r="LA151" s="94"/>
      <c r="LB151" s="94"/>
      <c r="LC151" s="94"/>
      <c r="LD151" s="94"/>
      <c r="LE151" s="94"/>
      <c r="LF151" s="94"/>
      <c r="LG151" s="94"/>
      <c r="LH151" s="94"/>
      <c r="LI151" s="94"/>
      <c r="LJ151" s="94"/>
      <c r="LK151" s="94"/>
      <c r="LL151" s="94"/>
      <c r="LM151" s="94"/>
      <c r="LN151" s="94"/>
      <c r="LO151" s="94"/>
      <c r="LP151" s="94"/>
      <c r="LQ151" s="94"/>
      <c r="LR151" s="94"/>
      <c r="LS151" s="94"/>
      <c r="LT151" s="94"/>
      <c r="LU151" s="94"/>
      <c r="LV151" s="94"/>
      <c r="LW151" s="94"/>
      <c r="LX151" s="94"/>
      <c r="LY151" s="94"/>
      <c r="LZ151" s="94"/>
      <c r="MA151" s="94"/>
      <c r="MB151" s="94"/>
      <c r="MC151" s="94"/>
      <c r="MD151" s="94"/>
      <c r="ME151" s="94"/>
      <c r="MF151" s="94"/>
      <c r="MG151" s="94"/>
      <c r="MH151" s="94"/>
      <c r="MI151" s="94"/>
      <c r="MJ151" s="94"/>
      <c r="MK151" s="94"/>
      <c r="ML151" s="94"/>
      <c r="MM151" s="94"/>
      <c r="MN151" s="94"/>
      <c r="MO151" s="94"/>
      <c r="MP151" s="94"/>
      <c r="MQ151" s="94"/>
      <c r="MR151" s="94"/>
      <c r="MS151" s="94"/>
      <c r="MT151" s="94"/>
      <c r="MU151" s="94"/>
      <c r="MV151" s="94"/>
      <c r="MW151" s="94"/>
      <c r="MX151" s="94"/>
      <c r="MY151" s="94"/>
      <c r="MZ151" s="94"/>
      <c r="NA151" s="94"/>
      <c r="NB151" s="94"/>
      <c r="NC151" s="94"/>
      <c r="ND151" s="94"/>
      <c r="NE151" s="94"/>
      <c r="NF151" s="94"/>
      <c r="NG151" s="94"/>
      <c r="NH151" s="94"/>
      <c r="NI151" s="94"/>
      <c r="NJ151" s="94"/>
      <c r="NK151" s="94"/>
      <c r="NL151" s="94"/>
      <c r="NM151" s="94"/>
      <c r="NN151" s="94"/>
      <c r="NO151" s="94"/>
      <c r="NP151" s="94"/>
      <c r="NQ151" s="94"/>
      <c r="NR151" s="94"/>
      <c r="NS151" s="94"/>
      <c r="NT151" s="94"/>
      <c r="NU151" s="94"/>
      <c r="NV151" s="94"/>
      <c r="NW151" s="94"/>
      <c r="NX151" s="94"/>
      <c r="NY151" s="94"/>
      <c r="NZ151" s="94"/>
      <c r="OA151" s="94"/>
      <c r="OB151" s="94"/>
      <c r="OC151" s="94"/>
      <c r="OD151" s="94"/>
      <c r="OE151" s="94"/>
      <c r="OF151" s="94"/>
      <c r="OG151" s="94"/>
      <c r="OH151" s="94"/>
      <c r="OI151" s="94"/>
      <c r="OJ151" s="94"/>
      <c r="OK151" s="94"/>
      <c r="OL151" s="94"/>
      <c r="OM151" s="94"/>
      <c r="ON151" s="94"/>
      <c r="OO151" s="94"/>
      <c r="OP151" s="94"/>
      <c r="OQ151" s="94"/>
      <c r="OR151" s="94"/>
      <c r="OS151" s="94"/>
      <c r="OT151" s="94"/>
      <c r="OU151" s="94"/>
      <c r="OV151" s="94"/>
      <c r="OW151" s="94"/>
      <c r="OX151" s="94"/>
      <c r="OY151" s="94"/>
      <c r="OZ151" s="94"/>
      <c r="PA151" s="94"/>
      <c r="PB151" s="94"/>
      <c r="PC151" s="94"/>
      <c r="PD151" s="94"/>
      <c r="PE151" s="94"/>
      <c r="PF151" s="94"/>
      <c r="PG151" s="94"/>
      <c r="PH151" s="94"/>
      <c r="PI151" s="94"/>
      <c r="PJ151" s="94"/>
      <c r="PK151" s="94"/>
      <c r="PL151" s="94"/>
      <c r="PM151" s="94"/>
      <c r="PN151" s="94"/>
      <c r="PO151" s="94"/>
      <c r="PP151" s="94"/>
      <c r="PQ151" s="94"/>
      <c r="PR151" s="94"/>
      <c r="PS151" s="94"/>
      <c r="PT151" s="94"/>
      <c r="PU151" s="94"/>
      <c r="PV151" s="94"/>
      <c r="PW151" s="94"/>
      <c r="PX151" s="94"/>
      <c r="PY151" s="94"/>
      <c r="PZ151" s="94"/>
      <c r="QA151" s="94"/>
      <c r="QB151" s="94"/>
      <c r="QC151" s="94"/>
      <c r="QD151" s="94"/>
      <c r="QE151" s="94"/>
      <c r="QF151" s="94"/>
      <c r="QG151" s="94"/>
      <c r="QH151" s="94"/>
      <c r="QI151" s="94"/>
      <c r="QJ151" s="94"/>
      <c r="QK151" s="94"/>
      <c r="QL151" s="94"/>
      <c r="QM151" s="94"/>
      <c r="QN151" s="94"/>
      <c r="QO151" s="94"/>
      <c r="QP151" s="94"/>
      <c r="QQ151" s="94"/>
      <c r="QR151" s="94"/>
      <c r="QS151" s="94"/>
      <c r="QT151" s="94"/>
      <c r="QU151" s="94"/>
      <c r="QV151" s="94"/>
      <c r="QW151" s="94"/>
      <c r="QX151" s="94"/>
      <c r="QY151" s="94"/>
      <c r="QZ151" s="94"/>
      <c r="RA151" s="94"/>
      <c r="RB151" s="94"/>
      <c r="RC151" s="94"/>
      <c r="RD151" s="94"/>
      <c r="RE151" s="94"/>
      <c r="RF151" s="94"/>
      <c r="RG151" s="94"/>
      <c r="RH151" s="94"/>
      <c r="RI151" s="94"/>
      <c r="RJ151" s="94"/>
      <c r="RK151" s="94"/>
      <c r="RL151" s="94"/>
      <c r="RM151" s="94"/>
      <c r="RN151" s="94"/>
      <c r="RO151" s="94"/>
      <c r="RP151" s="94"/>
      <c r="RQ151" s="94"/>
      <c r="RR151" s="94"/>
      <c r="RS151" s="94"/>
      <c r="RT151" s="94"/>
      <c r="RU151" s="94"/>
      <c r="RV151" s="94"/>
      <c r="RW151" s="94"/>
      <c r="RX151" s="94"/>
      <c r="RY151" s="94"/>
      <c r="RZ151" s="94"/>
      <c r="SA151" s="94"/>
      <c r="SB151" s="94"/>
      <c r="SC151" s="94"/>
      <c r="SD151" s="94"/>
      <c r="SE151" s="94"/>
      <c r="SF151" s="94"/>
      <c r="SG151" s="94"/>
      <c r="SH151" s="94"/>
      <c r="SI151" s="94"/>
      <c r="SJ151" s="94"/>
    </row>
    <row r="152" spans="1:504" ht="15">
      <c r="A152" s="2"/>
      <c r="B152" s="31"/>
      <c r="C152" s="3"/>
      <c r="D152" s="11"/>
      <c r="E152" s="12"/>
      <c r="F152" s="12"/>
      <c r="G152" s="12"/>
      <c r="H152" s="12"/>
      <c r="I152" s="9" t="e">
        <f t="shared" si="52"/>
        <v>#DIV/0!</v>
      </c>
      <c r="J152" s="9" t="e">
        <f t="shared" si="38"/>
        <v>#DIV/0!</v>
      </c>
      <c r="K152" s="75"/>
      <c r="L152" s="75"/>
      <c r="M152" s="76"/>
      <c r="N152" s="16" t="e">
        <f t="shared" si="40"/>
        <v>#DIV/0!</v>
      </c>
      <c r="P152" s="92"/>
    </row>
    <row r="153" spans="1:504" ht="15">
      <c r="A153" s="2"/>
      <c r="B153" s="31"/>
      <c r="C153" s="3"/>
      <c r="D153" s="11"/>
      <c r="E153" s="12"/>
      <c r="F153" s="12"/>
      <c r="G153" s="12"/>
      <c r="H153" s="12"/>
      <c r="I153" s="9" t="e">
        <f t="shared" si="52"/>
        <v>#DIV/0!</v>
      </c>
      <c r="J153" s="9" t="e">
        <f t="shared" si="38"/>
        <v>#DIV/0!</v>
      </c>
      <c r="K153" s="75"/>
      <c r="L153" s="75"/>
      <c r="M153" s="76"/>
      <c r="N153" s="16" t="e">
        <f t="shared" si="40"/>
        <v>#DIV/0!</v>
      </c>
      <c r="P153" s="92"/>
    </row>
    <row r="154" spans="1:504" ht="15">
      <c r="A154" s="2"/>
      <c r="B154" s="31"/>
      <c r="C154" s="3"/>
      <c r="D154" s="11"/>
      <c r="E154" s="12"/>
      <c r="F154" s="12"/>
      <c r="G154" s="12"/>
      <c r="H154" s="12"/>
      <c r="I154" s="9" t="e">
        <f t="shared" si="52"/>
        <v>#DIV/0!</v>
      </c>
      <c r="J154" s="9" t="e">
        <f t="shared" si="38"/>
        <v>#DIV/0!</v>
      </c>
      <c r="K154" s="75"/>
      <c r="L154" s="75"/>
      <c r="M154" s="76"/>
      <c r="N154" s="16" t="e">
        <f t="shared" si="40"/>
        <v>#DIV/0!</v>
      </c>
      <c r="P154" s="92"/>
    </row>
    <row r="155" spans="1:504" ht="15">
      <c r="A155" s="43"/>
      <c r="B155" s="31"/>
      <c r="C155" s="3"/>
      <c r="D155" s="11"/>
      <c r="E155" s="12"/>
      <c r="F155" s="12"/>
      <c r="G155" s="12"/>
      <c r="H155" s="12"/>
      <c r="I155" s="9" t="e">
        <f t="shared" si="52"/>
        <v>#DIV/0!</v>
      </c>
      <c r="J155" s="9" t="e">
        <f t="shared" si="38"/>
        <v>#DIV/0!</v>
      </c>
      <c r="K155" s="75"/>
      <c r="L155" s="75"/>
      <c r="M155" s="76"/>
      <c r="N155" s="16" t="e">
        <f t="shared" si="40"/>
        <v>#DIV/0!</v>
      </c>
      <c r="P155" s="92"/>
    </row>
    <row r="156" spans="1:504" ht="15">
      <c r="A156" s="43"/>
      <c r="B156" s="31"/>
      <c r="C156" s="3"/>
      <c r="D156" s="11"/>
      <c r="E156" s="12"/>
      <c r="F156" s="12"/>
      <c r="G156" s="12"/>
      <c r="H156" s="12"/>
      <c r="I156" s="9" t="e">
        <f t="shared" si="52"/>
        <v>#DIV/0!</v>
      </c>
      <c r="J156" s="9" t="e">
        <f t="shared" si="38"/>
        <v>#DIV/0!</v>
      </c>
      <c r="K156" s="75"/>
      <c r="L156" s="75"/>
      <c r="M156" s="76"/>
      <c r="N156" s="16" t="e">
        <f t="shared" si="40"/>
        <v>#DIV/0!</v>
      </c>
      <c r="P156" s="92"/>
    </row>
    <row r="157" spans="1:504" ht="38.25">
      <c r="A157" s="2" t="s">
        <v>67</v>
      </c>
      <c r="B157" s="3">
        <f>SUM(B159:B160)</f>
        <v>0</v>
      </c>
      <c r="C157" s="3">
        <f t="shared" ref="C157:H157" si="53">SUM(C159:C160)</f>
        <v>0</v>
      </c>
      <c r="D157" s="3">
        <f t="shared" si="53"/>
        <v>0</v>
      </c>
      <c r="E157" s="3">
        <f t="shared" si="53"/>
        <v>0</v>
      </c>
      <c r="F157" s="3">
        <f t="shared" si="53"/>
        <v>0</v>
      </c>
      <c r="G157" s="3">
        <f t="shared" si="53"/>
        <v>0</v>
      </c>
      <c r="H157" s="3">
        <f t="shared" si="53"/>
        <v>0</v>
      </c>
      <c r="I157" s="9" t="e">
        <f>F157/E157</f>
        <v>#DIV/0!</v>
      </c>
      <c r="J157" s="9" t="e">
        <f t="shared" si="38"/>
        <v>#DIV/0!</v>
      </c>
      <c r="K157" s="3">
        <f>SUM(K159:K162)</f>
        <v>0</v>
      </c>
      <c r="L157" s="3">
        <f t="shared" ref="L157:M157" si="54">SUM(L159:L162)</f>
        <v>0</v>
      </c>
      <c r="M157" s="29">
        <f t="shared" si="54"/>
        <v>0</v>
      </c>
      <c r="N157" s="16" t="e">
        <f t="shared" si="40"/>
        <v>#DIV/0!</v>
      </c>
      <c r="P157" s="92"/>
    </row>
    <row r="158" spans="1:504" ht="25.5">
      <c r="A158" s="85" t="s">
        <v>68</v>
      </c>
      <c r="B158" s="31"/>
      <c r="C158" s="3"/>
      <c r="D158" s="11"/>
      <c r="E158" s="12"/>
      <c r="F158" s="12"/>
      <c r="G158" s="12"/>
      <c r="H158" s="12"/>
      <c r="I158" s="9"/>
      <c r="J158" s="9"/>
      <c r="K158" s="75"/>
      <c r="L158" s="75"/>
      <c r="M158" s="76"/>
      <c r="N158" s="16"/>
      <c r="P158" s="92"/>
    </row>
    <row r="159" spans="1:504" ht="25.5">
      <c r="A159" s="2" t="s">
        <v>69</v>
      </c>
      <c r="B159" s="31"/>
      <c r="C159" s="3"/>
      <c r="D159" s="11"/>
      <c r="E159" s="12"/>
      <c r="F159" s="12"/>
      <c r="G159" s="12"/>
      <c r="H159" s="12"/>
      <c r="I159" s="9" t="e">
        <f t="shared" ref="I159:I163" si="55">F159/E159</f>
        <v>#DIV/0!</v>
      </c>
      <c r="J159" s="9" t="e">
        <f t="shared" si="38"/>
        <v>#DIV/0!</v>
      </c>
      <c r="K159" s="75"/>
      <c r="L159" s="75"/>
      <c r="M159" s="76"/>
      <c r="N159" s="16" t="e">
        <f t="shared" si="40"/>
        <v>#DIV/0!</v>
      </c>
      <c r="P159" s="92"/>
    </row>
    <row r="160" spans="1:504" ht="38.25">
      <c r="A160" s="110" t="s">
        <v>65</v>
      </c>
      <c r="B160" s="111"/>
      <c r="C160" s="112"/>
      <c r="D160" s="111"/>
      <c r="E160" s="114"/>
      <c r="F160" s="114"/>
      <c r="G160" s="114"/>
      <c r="H160" s="114"/>
      <c r="I160" s="115" t="e">
        <f t="shared" si="55"/>
        <v>#DIV/0!</v>
      </c>
      <c r="J160" s="115" t="e">
        <f t="shared" si="38"/>
        <v>#DIV/0!</v>
      </c>
      <c r="K160" s="113"/>
      <c r="L160" s="113"/>
      <c r="M160" s="114"/>
      <c r="N160" s="116" t="e">
        <f t="shared" si="40"/>
        <v>#DIV/0!</v>
      </c>
      <c r="P160" s="201"/>
    </row>
    <row r="161" spans="1:504" ht="15">
      <c r="A161" s="2"/>
      <c r="B161" s="31"/>
      <c r="C161" s="3"/>
      <c r="D161" s="11"/>
      <c r="E161" s="12"/>
      <c r="F161" s="12"/>
      <c r="G161" s="12"/>
      <c r="H161" s="12"/>
      <c r="I161" s="9" t="e">
        <f t="shared" si="55"/>
        <v>#DIV/0!</v>
      </c>
      <c r="J161" s="9" t="e">
        <f t="shared" si="38"/>
        <v>#DIV/0!</v>
      </c>
      <c r="K161" s="75"/>
      <c r="L161" s="75"/>
      <c r="M161" s="76"/>
      <c r="N161" s="16" t="e">
        <f t="shared" si="40"/>
        <v>#DIV/0!</v>
      </c>
      <c r="P161" s="92"/>
    </row>
    <row r="162" spans="1:504" s="107" customFormat="1" ht="15">
      <c r="A162" s="105" t="s">
        <v>153</v>
      </c>
      <c r="B162" s="117"/>
      <c r="C162" s="81"/>
      <c r="D162" s="91"/>
      <c r="E162" s="106"/>
      <c r="F162" s="106"/>
      <c r="G162" s="106"/>
      <c r="H162" s="106"/>
      <c r="I162" s="82" t="e">
        <f t="shared" si="55"/>
        <v>#DIV/0!</v>
      </c>
      <c r="J162" s="82" t="e">
        <f t="shared" si="38"/>
        <v>#DIV/0!</v>
      </c>
      <c r="K162" s="91"/>
      <c r="L162" s="91"/>
      <c r="M162" s="106"/>
      <c r="N162" s="84" t="e">
        <f t="shared" si="40"/>
        <v>#DIV/0!</v>
      </c>
      <c r="P162" s="92"/>
    </row>
    <row r="163" spans="1:504" ht="25.5">
      <c r="A163" s="2" t="s">
        <v>70</v>
      </c>
      <c r="B163" s="3">
        <f t="shared" ref="B163:H163" si="56">SUM(B165:B166)</f>
        <v>0</v>
      </c>
      <c r="C163" s="3">
        <f t="shared" si="56"/>
        <v>0</v>
      </c>
      <c r="D163" s="3">
        <f t="shared" si="56"/>
        <v>0</v>
      </c>
      <c r="E163" s="3">
        <f t="shared" si="56"/>
        <v>0</v>
      </c>
      <c r="F163" s="3">
        <f t="shared" si="56"/>
        <v>0</v>
      </c>
      <c r="G163" s="3">
        <f t="shared" si="56"/>
        <v>0</v>
      </c>
      <c r="H163" s="3">
        <f t="shared" si="56"/>
        <v>0</v>
      </c>
      <c r="I163" s="9" t="e">
        <f t="shared" si="55"/>
        <v>#DIV/0!</v>
      </c>
      <c r="J163" s="9" t="e">
        <f t="shared" si="38"/>
        <v>#DIV/0!</v>
      </c>
      <c r="K163" s="3">
        <f>SUM(K165:K166)</f>
        <v>0</v>
      </c>
      <c r="L163" s="3">
        <f>SUM(L165:L166)</f>
        <v>0</v>
      </c>
      <c r="M163" s="29">
        <f>SUM(M165:M166)</f>
        <v>0</v>
      </c>
      <c r="N163" s="16" t="e">
        <f t="shared" si="40"/>
        <v>#DIV/0!</v>
      </c>
      <c r="P163" s="92"/>
    </row>
    <row r="164" spans="1:504" ht="15">
      <c r="A164" s="85" t="s">
        <v>71</v>
      </c>
      <c r="B164" s="31"/>
      <c r="C164" s="3"/>
      <c r="D164" s="11"/>
      <c r="E164" s="12"/>
      <c r="F164" s="12"/>
      <c r="G164" s="12"/>
      <c r="H164" s="12"/>
      <c r="I164" s="9"/>
      <c r="J164" s="9"/>
      <c r="K164" s="75"/>
      <c r="L164" s="75"/>
      <c r="M164" s="76"/>
      <c r="N164" s="16"/>
      <c r="P164" s="92"/>
    </row>
    <row r="165" spans="1:504" ht="15">
      <c r="A165" s="2" t="s">
        <v>72</v>
      </c>
      <c r="B165" s="3"/>
      <c r="C165" s="3"/>
      <c r="D165" s="11"/>
      <c r="E165" s="12"/>
      <c r="F165" s="12"/>
      <c r="G165" s="12"/>
      <c r="H165" s="12"/>
      <c r="I165" s="9" t="e">
        <f t="shared" ref="I165:I167" si="57">F165/E165</f>
        <v>#DIV/0!</v>
      </c>
      <c r="J165" s="9" t="e">
        <f t="shared" si="38"/>
        <v>#DIV/0!</v>
      </c>
      <c r="K165" s="75"/>
      <c r="L165" s="75"/>
      <c r="M165" s="76"/>
      <c r="N165" s="16" t="e">
        <f t="shared" si="40"/>
        <v>#DIV/0!</v>
      </c>
      <c r="P165" s="92"/>
    </row>
    <row r="166" spans="1:504" ht="15">
      <c r="A166" s="2" t="s">
        <v>145</v>
      </c>
      <c r="B166" s="31"/>
      <c r="C166" s="3"/>
      <c r="D166" s="11"/>
      <c r="E166" s="12"/>
      <c r="F166" s="12"/>
      <c r="G166" s="12"/>
      <c r="H166" s="12"/>
      <c r="I166" s="9" t="e">
        <f t="shared" si="57"/>
        <v>#DIV/0!</v>
      </c>
      <c r="J166" s="9" t="e">
        <f t="shared" si="38"/>
        <v>#DIV/0!</v>
      </c>
      <c r="K166" s="75"/>
      <c r="L166" s="75"/>
      <c r="M166" s="76"/>
      <c r="N166" s="16" t="e">
        <f t="shared" si="40"/>
        <v>#DIV/0!</v>
      </c>
      <c r="P166" s="92"/>
    </row>
    <row r="167" spans="1:504" ht="38.25">
      <c r="A167" s="2" t="s">
        <v>73</v>
      </c>
      <c r="B167" s="31"/>
      <c r="C167" s="3"/>
      <c r="D167" s="13"/>
      <c r="E167" s="12"/>
      <c r="F167" s="12"/>
      <c r="G167" s="12"/>
      <c r="H167" s="12"/>
      <c r="I167" s="9" t="e">
        <f t="shared" si="57"/>
        <v>#DIV/0!</v>
      </c>
      <c r="J167" s="9" t="e">
        <f t="shared" si="38"/>
        <v>#DIV/0!</v>
      </c>
      <c r="K167" s="75"/>
      <c r="L167" s="75"/>
      <c r="M167" s="76"/>
      <c r="N167" s="16" t="e">
        <f t="shared" si="40"/>
        <v>#DIV/0!</v>
      </c>
      <c r="P167" s="92"/>
    </row>
    <row r="168" spans="1:504" s="28" customFormat="1" ht="15">
      <c r="A168" s="2" t="s">
        <v>74</v>
      </c>
      <c r="B168" s="3"/>
      <c r="C168" s="3"/>
      <c r="D168" s="3"/>
      <c r="E168" s="3"/>
      <c r="F168" s="3"/>
      <c r="G168" s="3"/>
      <c r="H168" s="3"/>
      <c r="I168" s="9" t="e">
        <f>F168/E168</f>
        <v>#DIV/0!</v>
      </c>
      <c r="J168" s="9" t="e">
        <f t="shared" si="38"/>
        <v>#DIV/0!</v>
      </c>
      <c r="K168" s="3"/>
      <c r="L168" s="3"/>
      <c r="M168" s="29"/>
      <c r="N168" s="16" t="e">
        <f t="shared" si="40"/>
        <v>#DIV/0!</v>
      </c>
      <c r="O168" s="77"/>
      <c r="P168" s="197"/>
      <c r="Q168" s="77"/>
      <c r="R168" s="77"/>
      <c r="S168" s="77"/>
      <c r="T168" s="77"/>
      <c r="U168" s="77"/>
      <c r="V168" s="77"/>
      <c r="W168" s="77"/>
      <c r="X168" s="77"/>
      <c r="Y168" s="77"/>
      <c r="Z168" s="77"/>
      <c r="AA168" s="77"/>
      <c r="AB168" s="77"/>
      <c r="AC168" s="77"/>
      <c r="AD168" s="77"/>
      <c r="AE168" s="77"/>
      <c r="AF168" s="77"/>
      <c r="AG168" s="77"/>
      <c r="AH168" s="77"/>
      <c r="AI168" s="77"/>
      <c r="AJ168" s="77"/>
      <c r="AK168" s="77"/>
      <c r="AL168" s="77"/>
      <c r="AM168" s="77"/>
      <c r="AN168" s="77"/>
      <c r="AO168" s="77"/>
      <c r="AP168" s="77"/>
      <c r="AQ168" s="77"/>
      <c r="AR168" s="77"/>
      <c r="AS168" s="77"/>
      <c r="AT168" s="77"/>
      <c r="AU168" s="77"/>
      <c r="AV168" s="77"/>
      <c r="AW168" s="77"/>
      <c r="AX168" s="77"/>
      <c r="AY168" s="77"/>
      <c r="AZ168" s="77"/>
      <c r="BA168" s="77"/>
      <c r="BB168" s="77"/>
      <c r="BC168" s="77"/>
      <c r="BD168" s="77"/>
      <c r="BE168" s="77"/>
      <c r="BF168" s="77"/>
      <c r="BG168" s="77"/>
      <c r="BH168" s="77"/>
      <c r="BI168" s="77"/>
      <c r="BJ168" s="77"/>
      <c r="BK168" s="77"/>
      <c r="BL168" s="77"/>
      <c r="BM168" s="77"/>
      <c r="BN168" s="77"/>
      <c r="BO168" s="77"/>
      <c r="BP168" s="77"/>
      <c r="BQ168" s="77"/>
      <c r="BR168" s="77"/>
      <c r="BS168" s="77"/>
      <c r="BT168" s="77"/>
      <c r="BU168" s="77"/>
      <c r="BV168" s="77"/>
      <c r="BW168" s="77"/>
      <c r="BX168" s="77"/>
      <c r="BY168" s="77"/>
      <c r="BZ168" s="77"/>
      <c r="CA168" s="77"/>
      <c r="CB168" s="77"/>
      <c r="CC168" s="77"/>
      <c r="CD168" s="77"/>
      <c r="CE168" s="77"/>
      <c r="CF168" s="77"/>
      <c r="CG168" s="77"/>
      <c r="CH168" s="77"/>
      <c r="CI168" s="77"/>
      <c r="CJ168" s="77"/>
      <c r="CK168" s="77"/>
      <c r="CL168" s="77"/>
      <c r="CM168" s="77"/>
      <c r="CN168" s="77"/>
      <c r="CO168" s="77"/>
      <c r="CP168" s="77"/>
      <c r="CQ168" s="77"/>
      <c r="CR168" s="77"/>
      <c r="CS168" s="77"/>
      <c r="CT168" s="77"/>
      <c r="CU168" s="77"/>
      <c r="CV168" s="77"/>
      <c r="CW168" s="77"/>
      <c r="CX168" s="77"/>
      <c r="CY168" s="77"/>
      <c r="CZ168" s="77"/>
      <c r="DA168" s="77"/>
      <c r="DB168" s="77"/>
      <c r="DC168" s="77"/>
      <c r="DD168" s="77"/>
      <c r="DE168" s="77"/>
      <c r="DF168" s="77"/>
      <c r="DG168" s="77"/>
      <c r="DH168" s="77"/>
      <c r="DI168" s="77"/>
      <c r="DJ168" s="77"/>
      <c r="DK168" s="77"/>
      <c r="DL168" s="77"/>
      <c r="DM168" s="77"/>
      <c r="DN168" s="77"/>
      <c r="DO168" s="77"/>
      <c r="DP168" s="77"/>
      <c r="DQ168" s="77"/>
      <c r="DR168" s="77"/>
      <c r="DS168" s="77"/>
      <c r="DT168" s="77"/>
      <c r="DU168" s="77"/>
      <c r="DV168" s="77"/>
      <c r="DW168" s="77"/>
      <c r="DX168" s="77"/>
      <c r="DY168" s="77"/>
      <c r="DZ168" s="77"/>
      <c r="EA168" s="77"/>
      <c r="EB168" s="77"/>
      <c r="EC168" s="77"/>
      <c r="ED168" s="77"/>
      <c r="EE168" s="77"/>
      <c r="EF168" s="77"/>
      <c r="EG168" s="77"/>
      <c r="EH168" s="77"/>
      <c r="EI168" s="77"/>
      <c r="EJ168" s="77"/>
      <c r="EK168" s="77"/>
      <c r="EL168" s="77"/>
      <c r="EM168" s="77"/>
      <c r="EN168" s="77"/>
      <c r="EO168" s="77"/>
      <c r="EP168" s="77"/>
      <c r="EQ168" s="77"/>
      <c r="ER168" s="77"/>
      <c r="ES168" s="77"/>
      <c r="ET168" s="77"/>
      <c r="EU168" s="77"/>
      <c r="EV168" s="77"/>
      <c r="EW168" s="77"/>
      <c r="EX168" s="77"/>
      <c r="EY168" s="77"/>
      <c r="EZ168" s="77"/>
      <c r="FA168" s="77"/>
      <c r="FB168" s="77"/>
      <c r="FC168" s="77"/>
      <c r="FD168" s="77"/>
      <c r="FE168" s="77"/>
      <c r="FF168" s="77"/>
      <c r="FG168" s="77"/>
      <c r="FH168" s="77"/>
      <c r="FI168" s="77"/>
      <c r="FJ168" s="77"/>
      <c r="FK168" s="77"/>
      <c r="FL168" s="77"/>
      <c r="FM168" s="77"/>
      <c r="FN168" s="77"/>
      <c r="FO168" s="77"/>
      <c r="FP168" s="77"/>
      <c r="FQ168" s="77"/>
      <c r="FR168" s="77"/>
      <c r="FS168" s="77"/>
      <c r="FT168" s="77"/>
      <c r="FU168" s="77"/>
      <c r="FV168" s="77"/>
      <c r="FW168" s="77"/>
      <c r="FX168" s="77"/>
      <c r="FY168" s="77"/>
      <c r="FZ168" s="77"/>
      <c r="GA168" s="77"/>
      <c r="GB168" s="77"/>
      <c r="GC168" s="77"/>
      <c r="GD168" s="77"/>
      <c r="GE168" s="77"/>
      <c r="GF168" s="77"/>
      <c r="GG168" s="77"/>
      <c r="GH168" s="77"/>
      <c r="GI168" s="77"/>
      <c r="GJ168" s="77"/>
      <c r="GK168" s="77"/>
      <c r="GL168" s="77"/>
      <c r="GM168" s="77"/>
      <c r="GN168" s="77"/>
      <c r="GO168" s="77"/>
      <c r="GP168" s="77"/>
      <c r="GQ168" s="77"/>
      <c r="GR168" s="77"/>
      <c r="GS168" s="77"/>
      <c r="GT168" s="77"/>
      <c r="GU168" s="77"/>
      <c r="GV168" s="77"/>
      <c r="GW168" s="77"/>
      <c r="GX168" s="77"/>
      <c r="GY168" s="77"/>
      <c r="GZ168" s="77"/>
      <c r="HA168" s="77"/>
      <c r="HB168" s="77"/>
      <c r="HC168" s="77"/>
      <c r="HD168" s="77"/>
      <c r="HE168" s="77"/>
      <c r="HF168" s="77"/>
      <c r="HG168" s="77"/>
      <c r="HH168" s="77"/>
      <c r="HI168" s="77"/>
      <c r="HJ168" s="77"/>
      <c r="HK168" s="77"/>
      <c r="HL168" s="77"/>
      <c r="HM168" s="77"/>
      <c r="HN168" s="77"/>
      <c r="HO168" s="77"/>
      <c r="HP168" s="77"/>
      <c r="HQ168" s="77"/>
      <c r="HR168" s="77"/>
      <c r="HS168" s="77"/>
      <c r="HT168" s="77"/>
      <c r="HU168" s="77"/>
      <c r="HV168" s="77"/>
      <c r="HW168" s="77"/>
      <c r="HX168" s="77"/>
      <c r="HY168" s="77"/>
      <c r="HZ168" s="77"/>
      <c r="IA168" s="77"/>
      <c r="IB168" s="77"/>
      <c r="IC168" s="77"/>
      <c r="ID168" s="77"/>
      <c r="IE168" s="77"/>
      <c r="IF168" s="77"/>
      <c r="IG168" s="77"/>
      <c r="IH168" s="77"/>
      <c r="II168" s="77"/>
      <c r="IJ168" s="77"/>
      <c r="IK168" s="77"/>
      <c r="IL168" s="77"/>
      <c r="IM168" s="77"/>
      <c r="IN168" s="77"/>
      <c r="IO168" s="77"/>
      <c r="IP168" s="77"/>
      <c r="IQ168" s="77"/>
      <c r="IR168" s="77"/>
      <c r="IS168" s="77"/>
      <c r="IT168" s="77"/>
      <c r="IU168" s="77"/>
      <c r="IV168" s="77"/>
      <c r="IW168" s="77"/>
      <c r="IX168" s="77"/>
      <c r="IY168" s="77"/>
      <c r="IZ168" s="77"/>
      <c r="JA168" s="77"/>
      <c r="JB168" s="77"/>
      <c r="JC168" s="77"/>
      <c r="JD168" s="77"/>
      <c r="JE168" s="77"/>
      <c r="JF168" s="77"/>
      <c r="JG168" s="77"/>
      <c r="JH168" s="77"/>
      <c r="JI168" s="77"/>
      <c r="JJ168" s="77"/>
      <c r="JK168" s="77"/>
      <c r="JL168" s="77"/>
      <c r="JM168" s="77"/>
      <c r="JN168" s="77"/>
      <c r="JO168" s="77"/>
      <c r="JP168" s="77"/>
      <c r="JQ168" s="77"/>
      <c r="JR168" s="77"/>
      <c r="JS168" s="77"/>
      <c r="JT168" s="77"/>
      <c r="JU168" s="77"/>
      <c r="JV168" s="77"/>
      <c r="JW168" s="77"/>
      <c r="JX168" s="77"/>
      <c r="JY168" s="77"/>
      <c r="JZ168" s="77"/>
      <c r="KA168" s="77"/>
      <c r="KB168" s="77"/>
      <c r="KC168" s="77"/>
      <c r="KD168" s="77"/>
      <c r="KE168" s="77"/>
      <c r="KF168" s="77"/>
      <c r="KG168" s="77"/>
      <c r="KH168" s="77"/>
      <c r="KI168" s="77"/>
      <c r="KJ168" s="77"/>
      <c r="KK168" s="77"/>
      <c r="KL168" s="77"/>
      <c r="KM168" s="77"/>
      <c r="KN168" s="77"/>
      <c r="KO168" s="77"/>
      <c r="KP168" s="77"/>
      <c r="KQ168" s="77"/>
      <c r="KR168" s="77"/>
      <c r="KS168" s="77"/>
      <c r="KT168" s="77"/>
      <c r="KU168" s="77"/>
      <c r="KV168" s="77"/>
      <c r="KW168" s="77"/>
      <c r="KX168" s="77"/>
      <c r="KY168" s="77"/>
      <c r="KZ168" s="77"/>
      <c r="LA168" s="77"/>
      <c r="LB168" s="77"/>
      <c r="LC168" s="77"/>
      <c r="LD168" s="77"/>
      <c r="LE168" s="77"/>
      <c r="LF168" s="77"/>
      <c r="LG168" s="77"/>
      <c r="LH168" s="77"/>
      <c r="LI168" s="77"/>
      <c r="LJ168" s="77"/>
      <c r="LK168" s="77"/>
      <c r="LL168" s="77"/>
      <c r="LM168" s="77"/>
      <c r="LN168" s="77"/>
      <c r="LO168" s="77"/>
      <c r="LP168" s="77"/>
      <c r="LQ168" s="77"/>
      <c r="LR168" s="77"/>
      <c r="LS168" s="77"/>
      <c r="LT168" s="77"/>
      <c r="LU168" s="77"/>
      <c r="LV168" s="77"/>
      <c r="LW168" s="77"/>
      <c r="LX168" s="77"/>
      <c r="LY168" s="77"/>
      <c r="LZ168" s="77"/>
      <c r="MA168" s="77"/>
      <c r="MB168" s="77"/>
      <c r="MC168" s="77"/>
      <c r="MD168" s="77"/>
      <c r="ME168" s="77"/>
      <c r="MF168" s="77"/>
      <c r="MG168" s="77"/>
      <c r="MH168" s="77"/>
      <c r="MI168" s="77"/>
      <c r="MJ168" s="77"/>
      <c r="MK168" s="77"/>
      <c r="ML168" s="77"/>
      <c r="MM168" s="77"/>
      <c r="MN168" s="77"/>
      <c r="MO168" s="77"/>
      <c r="MP168" s="77"/>
      <c r="MQ168" s="77"/>
      <c r="MR168" s="77"/>
      <c r="MS168" s="77"/>
      <c r="MT168" s="77"/>
      <c r="MU168" s="77"/>
      <c r="MV168" s="77"/>
      <c r="MW168" s="77"/>
      <c r="MX168" s="77"/>
      <c r="MY168" s="77"/>
      <c r="MZ168" s="77"/>
      <c r="NA168" s="77"/>
      <c r="NB168" s="77"/>
      <c r="NC168" s="77"/>
      <c r="ND168" s="77"/>
      <c r="NE168" s="77"/>
      <c r="NF168" s="77"/>
      <c r="NG168" s="77"/>
      <c r="NH168" s="77"/>
      <c r="NI168" s="77"/>
      <c r="NJ168" s="77"/>
      <c r="NK168" s="77"/>
      <c r="NL168" s="77"/>
      <c r="NM168" s="77"/>
      <c r="NN168" s="77"/>
      <c r="NO168" s="77"/>
      <c r="NP168" s="77"/>
      <c r="NQ168" s="77"/>
      <c r="NR168" s="77"/>
      <c r="NS168" s="77"/>
      <c r="NT168" s="77"/>
      <c r="NU168" s="77"/>
      <c r="NV168" s="77"/>
      <c r="NW168" s="77"/>
      <c r="NX168" s="77"/>
      <c r="NY168" s="77"/>
      <c r="NZ168" s="77"/>
      <c r="OA168" s="77"/>
      <c r="OB168" s="77"/>
      <c r="OC168" s="77"/>
      <c r="OD168" s="77"/>
      <c r="OE168" s="77"/>
      <c r="OF168" s="77"/>
      <c r="OG168" s="77"/>
      <c r="OH168" s="77"/>
      <c r="OI168" s="77"/>
      <c r="OJ168" s="77"/>
      <c r="OK168" s="77"/>
      <c r="OL168" s="77"/>
      <c r="OM168" s="77"/>
      <c r="ON168" s="77"/>
      <c r="OO168" s="77"/>
      <c r="OP168" s="77"/>
      <c r="OQ168" s="77"/>
      <c r="OR168" s="77"/>
      <c r="OS168" s="77"/>
      <c r="OT168" s="77"/>
      <c r="OU168" s="77"/>
      <c r="OV168" s="77"/>
      <c r="OW168" s="77"/>
      <c r="OX168" s="77"/>
      <c r="OY168" s="77"/>
      <c r="OZ168" s="77"/>
      <c r="PA168" s="77"/>
      <c r="PB168" s="77"/>
      <c r="PC168" s="77"/>
      <c r="PD168" s="77"/>
      <c r="PE168" s="77"/>
      <c r="PF168" s="77"/>
      <c r="PG168" s="77"/>
      <c r="PH168" s="77"/>
      <c r="PI168" s="77"/>
      <c r="PJ168" s="77"/>
      <c r="PK168" s="77"/>
      <c r="PL168" s="77"/>
      <c r="PM168" s="77"/>
      <c r="PN168" s="77"/>
      <c r="PO168" s="77"/>
      <c r="PP168" s="77"/>
      <c r="PQ168" s="77"/>
      <c r="PR168" s="77"/>
      <c r="PS168" s="77"/>
      <c r="PT168" s="77"/>
      <c r="PU168" s="77"/>
      <c r="PV168" s="77"/>
      <c r="PW168" s="77"/>
      <c r="PX168" s="77"/>
      <c r="PY168" s="77"/>
      <c r="PZ168" s="77"/>
      <c r="QA168" s="77"/>
      <c r="QB168" s="77"/>
      <c r="QC168" s="77"/>
      <c r="QD168" s="77"/>
      <c r="QE168" s="77"/>
      <c r="QF168" s="77"/>
      <c r="QG168" s="77"/>
      <c r="QH168" s="77"/>
      <c r="QI168" s="77"/>
      <c r="QJ168" s="77"/>
      <c r="QK168" s="77"/>
      <c r="QL168" s="77"/>
      <c r="QM168" s="77"/>
      <c r="QN168" s="77"/>
      <c r="QO168" s="77"/>
      <c r="QP168" s="77"/>
      <c r="QQ168" s="77"/>
      <c r="QR168" s="77"/>
      <c r="QS168" s="77"/>
      <c r="QT168" s="77"/>
      <c r="QU168" s="77"/>
      <c r="QV168" s="77"/>
      <c r="QW168" s="77"/>
      <c r="QX168" s="77"/>
      <c r="QY168" s="77"/>
      <c r="QZ168" s="77"/>
      <c r="RA168" s="77"/>
      <c r="RB168" s="77"/>
      <c r="RC168" s="77"/>
      <c r="RD168" s="77"/>
      <c r="RE168" s="77"/>
      <c r="RF168" s="77"/>
      <c r="RG168" s="77"/>
      <c r="RH168" s="77"/>
      <c r="RI168" s="77"/>
      <c r="RJ168" s="77"/>
      <c r="RK168" s="77"/>
      <c r="RL168" s="77"/>
      <c r="RM168" s="77"/>
      <c r="RN168" s="77"/>
      <c r="RO168" s="77"/>
      <c r="RP168" s="77"/>
      <c r="RQ168" s="77"/>
      <c r="RR168" s="77"/>
      <c r="RS168" s="77"/>
      <c r="RT168" s="77"/>
      <c r="RU168" s="77"/>
      <c r="RV168" s="77"/>
      <c r="RW168" s="77"/>
      <c r="RX168" s="77"/>
      <c r="RY168" s="77"/>
      <c r="RZ168" s="77"/>
      <c r="SA168" s="77"/>
      <c r="SB168" s="77"/>
      <c r="SC168" s="77"/>
      <c r="SD168" s="77"/>
      <c r="SE168" s="77"/>
      <c r="SF168" s="77"/>
      <c r="SG168" s="77"/>
      <c r="SH168" s="77"/>
      <c r="SI168" s="77"/>
      <c r="SJ168" s="77"/>
    </row>
    <row r="169" spans="1:504" s="28" customFormat="1" ht="15">
      <c r="A169" s="2" t="s">
        <v>75</v>
      </c>
      <c r="B169" s="3"/>
      <c r="C169" s="3"/>
      <c r="D169" s="3"/>
      <c r="E169" s="3"/>
      <c r="F169" s="3"/>
      <c r="G169" s="3"/>
      <c r="H169" s="3"/>
      <c r="I169" s="9" t="e">
        <f t="shared" ref="I169:I209" si="58">F169/E169</f>
        <v>#DIV/0!</v>
      </c>
      <c r="J169" s="9" t="e">
        <f t="shared" si="38"/>
        <v>#DIV/0!</v>
      </c>
      <c r="K169" s="3"/>
      <c r="L169" s="3"/>
      <c r="M169" s="118"/>
      <c r="N169" s="16" t="e">
        <f t="shared" si="40"/>
        <v>#DIV/0!</v>
      </c>
      <c r="O169" s="77"/>
      <c r="P169" s="197"/>
      <c r="Q169" s="77"/>
      <c r="R169" s="77"/>
      <c r="S169" s="77"/>
      <c r="T169" s="77"/>
      <c r="U169" s="77"/>
      <c r="V169" s="77"/>
      <c r="W169" s="77"/>
      <c r="X169" s="77"/>
      <c r="Y169" s="77"/>
      <c r="Z169" s="77"/>
      <c r="AA169" s="77"/>
      <c r="AB169" s="77"/>
      <c r="AC169" s="77"/>
      <c r="AD169" s="77"/>
      <c r="AE169" s="77"/>
      <c r="AF169" s="77"/>
      <c r="AG169" s="77"/>
      <c r="AH169" s="77"/>
      <c r="AI169" s="77"/>
      <c r="AJ169" s="77"/>
      <c r="AK169" s="77"/>
      <c r="AL169" s="77"/>
      <c r="AM169" s="77"/>
      <c r="AN169" s="77"/>
      <c r="AO169" s="77"/>
      <c r="AP169" s="77"/>
      <c r="AQ169" s="77"/>
      <c r="AR169" s="77"/>
      <c r="AS169" s="77"/>
      <c r="AT169" s="77"/>
      <c r="AU169" s="77"/>
      <c r="AV169" s="77"/>
      <c r="AW169" s="77"/>
      <c r="AX169" s="77"/>
      <c r="AY169" s="77"/>
      <c r="AZ169" s="77"/>
      <c r="BA169" s="77"/>
      <c r="BB169" s="77"/>
      <c r="BC169" s="77"/>
      <c r="BD169" s="77"/>
      <c r="BE169" s="77"/>
      <c r="BF169" s="77"/>
      <c r="BG169" s="77"/>
      <c r="BH169" s="77"/>
      <c r="BI169" s="77"/>
      <c r="BJ169" s="77"/>
      <c r="BK169" s="77"/>
      <c r="BL169" s="77"/>
      <c r="BM169" s="77"/>
      <c r="BN169" s="77"/>
      <c r="BO169" s="77"/>
      <c r="BP169" s="77"/>
      <c r="BQ169" s="77"/>
      <c r="BR169" s="77"/>
      <c r="BS169" s="77"/>
      <c r="BT169" s="77"/>
      <c r="BU169" s="77"/>
      <c r="BV169" s="77"/>
      <c r="BW169" s="77"/>
      <c r="BX169" s="77"/>
      <c r="BY169" s="77"/>
      <c r="BZ169" s="77"/>
      <c r="CA169" s="77"/>
      <c r="CB169" s="77"/>
      <c r="CC169" s="77"/>
      <c r="CD169" s="77"/>
      <c r="CE169" s="77"/>
      <c r="CF169" s="77"/>
      <c r="CG169" s="77"/>
      <c r="CH169" s="77"/>
      <c r="CI169" s="77"/>
      <c r="CJ169" s="77"/>
      <c r="CK169" s="77"/>
      <c r="CL169" s="77"/>
      <c r="CM169" s="77"/>
      <c r="CN169" s="77"/>
      <c r="CO169" s="77"/>
      <c r="CP169" s="77"/>
      <c r="CQ169" s="77"/>
      <c r="CR169" s="77"/>
      <c r="CS169" s="77"/>
      <c r="CT169" s="77"/>
      <c r="CU169" s="77"/>
      <c r="CV169" s="77"/>
      <c r="CW169" s="77"/>
      <c r="CX169" s="77"/>
      <c r="CY169" s="77"/>
      <c r="CZ169" s="77"/>
      <c r="DA169" s="77"/>
      <c r="DB169" s="77"/>
      <c r="DC169" s="77"/>
      <c r="DD169" s="77"/>
      <c r="DE169" s="77"/>
      <c r="DF169" s="77"/>
      <c r="DG169" s="77"/>
      <c r="DH169" s="77"/>
      <c r="DI169" s="77"/>
      <c r="DJ169" s="77"/>
      <c r="DK169" s="77"/>
      <c r="DL169" s="77"/>
      <c r="DM169" s="77"/>
      <c r="DN169" s="77"/>
      <c r="DO169" s="77"/>
      <c r="DP169" s="77"/>
      <c r="DQ169" s="77"/>
      <c r="DR169" s="77"/>
      <c r="DS169" s="77"/>
      <c r="DT169" s="77"/>
      <c r="DU169" s="77"/>
      <c r="DV169" s="77"/>
      <c r="DW169" s="77"/>
      <c r="DX169" s="77"/>
      <c r="DY169" s="77"/>
      <c r="DZ169" s="77"/>
      <c r="EA169" s="77"/>
      <c r="EB169" s="77"/>
      <c r="EC169" s="77"/>
      <c r="ED169" s="77"/>
      <c r="EE169" s="77"/>
      <c r="EF169" s="77"/>
      <c r="EG169" s="77"/>
      <c r="EH169" s="77"/>
      <c r="EI169" s="77"/>
      <c r="EJ169" s="77"/>
      <c r="EK169" s="77"/>
      <c r="EL169" s="77"/>
      <c r="EM169" s="77"/>
      <c r="EN169" s="77"/>
      <c r="EO169" s="77"/>
      <c r="EP169" s="77"/>
      <c r="EQ169" s="77"/>
      <c r="ER169" s="77"/>
      <c r="ES169" s="77"/>
      <c r="ET169" s="77"/>
      <c r="EU169" s="77"/>
      <c r="EV169" s="77"/>
      <c r="EW169" s="77"/>
      <c r="EX169" s="77"/>
      <c r="EY169" s="77"/>
      <c r="EZ169" s="77"/>
      <c r="FA169" s="77"/>
      <c r="FB169" s="77"/>
      <c r="FC169" s="77"/>
      <c r="FD169" s="77"/>
      <c r="FE169" s="77"/>
      <c r="FF169" s="77"/>
      <c r="FG169" s="77"/>
      <c r="FH169" s="77"/>
      <c r="FI169" s="77"/>
      <c r="FJ169" s="77"/>
      <c r="FK169" s="77"/>
      <c r="FL169" s="77"/>
      <c r="FM169" s="77"/>
      <c r="FN169" s="77"/>
      <c r="FO169" s="77"/>
      <c r="FP169" s="77"/>
      <c r="FQ169" s="77"/>
      <c r="FR169" s="77"/>
      <c r="FS169" s="77"/>
      <c r="FT169" s="77"/>
      <c r="FU169" s="77"/>
      <c r="FV169" s="77"/>
      <c r="FW169" s="77"/>
      <c r="FX169" s="77"/>
      <c r="FY169" s="77"/>
      <c r="FZ169" s="77"/>
      <c r="GA169" s="77"/>
      <c r="GB169" s="77"/>
      <c r="GC169" s="77"/>
      <c r="GD169" s="77"/>
      <c r="GE169" s="77"/>
      <c r="GF169" s="77"/>
      <c r="GG169" s="77"/>
      <c r="GH169" s="77"/>
      <c r="GI169" s="77"/>
      <c r="GJ169" s="77"/>
      <c r="GK169" s="77"/>
      <c r="GL169" s="77"/>
      <c r="GM169" s="77"/>
      <c r="GN169" s="77"/>
      <c r="GO169" s="77"/>
      <c r="GP169" s="77"/>
      <c r="GQ169" s="77"/>
      <c r="GR169" s="77"/>
      <c r="GS169" s="77"/>
      <c r="GT169" s="77"/>
      <c r="GU169" s="77"/>
      <c r="GV169" s="77"/>
      <c r="GW169" s="77"/>
      <c r="GX169" s="77"/>
      <c r="GY169" s="77"/>
      <c r="GZ169" s="77"/>
      <c r="HA169" s="77"/>
      <c r="HB169" s="77"/>
      <c r="HC169" s="77"/>
      <c r="HD169" s="77"/>
      <c r="HE169" s="77"/>
      <c r="HF169" s="77"/>
      <c r="HG169" s="77"/>
      <c r="HH169" s="77"/>
      <c r="HI169" s="77"/>
      <c r="HJ169" s="77"/>
      <c r="HK169" s="77"/>
      <c r="HL169" s="77"/>
      <c r="HM169" s="77"/>
      <c r="HN169" s="77"/>
      <c r="HO169" s="77"/>
      <c r="HP169" s="77"/>
      <c r="HQ169" s="77"/>
      <c r="HR169" s="77"/>
      <c r="HS169" s="77"/>
      <c r="HT169" s="77"/>
      <c r="HU169" s="77"/>
      <c r="HV169" s="77"/>
      <c r="HW169" s="77"/>
      <c r="HX169" s="77"/>
      <c r="HY169" s="77"/>
      <c r="HZ169" s="77"/>
      <c r="IA169" s="77"/>
      <c r="IB169" s="77"/>
      <c r="IC169" s="77"/>
      <c r="ID169" s="77"/>
      <c r="IE169" s="77"/>
      <c r="IF169" s="77"/>
      <c r="IG169" s="77"/>
      <c r="IH169" s="77"/>
      <c r="II169" s="77"/>
      <c r="IJ169" s="77"/>
      <c r="IK169" s="77"/>
      <c r="IL169" s="77"/>
      <c r="IM169" s="77"/>
      <c r="IN169" s="77"/>
      <c r="IO169" s="77"/>
      <c r="IP169" s="77"/>
      <c r="IQ169" s="77"/>
      <c r="IR169" s="77"/>
      <c r="IS169" s="77"/>
      <c r="IT169" s="77"/>
      <c r="IU169" s="77"/>
      <c r="IV169" s="77"/>
      <c r="IW169" s="77"/>
      <c r="IX169" s="77"/>
      <c r="IY169" s="77"/>
      <c r="IZ169" s="77"/>
      <c r="JA169" s="77"/>
      <c r="JB169" s="77"/>
      <c r="JC169" s="77"/>
      <c r="JD169" s="77"/>
      <c r="JE169" s="77"/>
      <c r="JF169" s="77"/>
      <c r="JG169" s="77"/>
      <c r="JH169" s="77"/>
      <c r="JI169" s="77"/>
      <c r="JJ169" s="77"/>
      <c r="JK169" s="77"/>
      <c r="JL169" s="77"/>
      <c r="JM169" s="77"/>
      <c r="JN169" s="77"/>
      <c r="JO169" s="77"/>
      <c r="JP169" s="77"/>
      <c r="JQ169" s="77"/>
      <c r="JR169" s="77"/>
      <c r="JS169" s="77"/>
      <c r="JT169" s="77"/>
      <c r="JU169" s="77"/>
      <c r="JV169" s="77"/>
      <c r="JW169" s="77"/>
      <c r="JX169" s="77"/>
      <c r="JY169" s="77"/>
      <c r="JZ169" s="77"/>
      <c r="KA169" s="77"/>
      <c r="KB169" s="77"/>
      <c r="KC169" s="77"/>
      <c r="KD169" s="77"/>
      <c r="KE169" s="77"/>
      <c r="KF169" s="77"/>
      <c r="KG169" s="77"/>
      <c r="KH169" s="77"/>
      <c r="KI169" s="77"/>
      <c r="KJ169" s="77"/>
      <c r="KK169" s="77"/>
      <c r="KL169" s="77"/>
      <c r="KM169" s="77"/>
      <c r="KN169" s="77"/>
      <c r="KO169" s="77"/>
      <c r="KP169" s="77"/>
      <c r="KQ169" s="77"/>
      <c r="KR169" s="77"/>
      <c r="KS169" s="77"/>
      <c r="KT169" s="77"/>
      <c r="KU169" s="77"/>
      <c r="KV169" s="77"/>
      <c r="KW169" s="77"/>
      <c r="KX169" s="77"/>
      <c r="KY169" s="77"/>
      <c r="KZ169" s="77"/>
      <c r="LA169" s="77"/>
      <c r="LB169" s="77"/>
      <c r="LC169" s="77"/>
      <c r="LD169" s="77"/>
      <c r="LE169" s="77"/>
      <c r="LF169" s="77"/>
      <c r="LG169" s="77"/>
      <c r="LH169" s="77"/>
      <c r="LI169" s="77"/>
      <c r="LJ169" s="77"/>
      <c r="LK169" s="77"/>
      <c r="LL169" s="77"/>
      <c r="LM169" s="77"/>
      <c r="LN169" s="77"/>
      <c r="LO169" s="77"/>
      <c r="LP169" s="77"/>
      <c r="LQ169" s="77"/>
      <c r="LR169" s="77"/>
      <c r="LS169" s="77"/>
      <c r="LT169" s="77"/>
      <c r="LU169" s="77"/>
      <c r="LV169" s="77"/>
      <c r="LW169" s="77"/>
      <c r="LX169" s="77"/>
      <c r="LY169" s="77"/>
      <c r="LZ169" s="77"/>
      <c r="MA169" s="77"/>
      <c r="MB169" s="77"/>
      <c r="MC169" s="77"/>
      <c r="MD169" s="77"/>
      <c r="ME169" s="77"/>
      <c r="MF169" s="77"/>
      <c r="MG169" s="77"/>
      <c r="MH169" s="77"/>
      <c r="MI169" s="77"/>
      <c r="MJ169" s="77"/>
      <c r="MK169" s="77"/>
      <c r="ML169" s="77"/>
      <c r="MM169" s="77"/>
      <c r="MN169" s="77"/>
      <c r="MO169" s="77"/>
      <c r="MP169" s="77"/>
      <c r="MQ169" s="77"/>
      <c r="MR169" s="77"/>
      <c r="MS169" s="77"/>
      <c r="MT169" s="77"/>
      <c r="MU169" s="77"/>
      <c r="MV169" s="77"/>
      <c r="MW169" s="77"/>
      <c r="MX169" s="77"/>
      <c r="MY169" s="77"/>
      <c r="MZ169" s="77"/>
      <c r="NA169" s="77"/>
      <c r="NB169" s="77"/>
      <c r="NC169" s="77"/>
      <c r="ND169" s="77"/>
      <c r="NE169" s="77"/>
      <c r="NF169" s="77"/>
      <c r="NG169" s="77"/>
      <c r="NH169" s="77"/>
      <c r="NI169" s="77"/>
      <c r="NJ169" s="77"/>
      <c r="NK169" s="77"/>
      <c r="NL169" s="77"/>
      <c r="NM169" s="77"/>
      <c r="NN169" s="77"/>
      <c r="NO169" s="77"/>
      <c r="NP169" s="77"/>
      <c r="NQ169" s="77"/>
      <c r="NR169" s="77"/>
      <c r="NS169" s="77"/>
      <c r="NT169" s="77"/>
      <c r="NU169" s="77"/>
      <c r="NV169" s="77"/>
      <c r="NW169" s="77"/>
      <c r="NX169" s="77"/>
      <c r="NY169" s="77"/>
      <c r="NZ169" s="77"/>
      <c r="OA169" s="77"/>
      <c r="OB169" s="77"/>
      <c r="OC169" s="77"/>
      <c r="OD169" s="77"/>
      <c r="OE169" s="77"/>
      <c r="OF169" s="77"/>
      <c r="OG169" s="77"/>
      <c r="OH169" s="77"/>
      <c r="OI169" s="77"/>
      <c r="OJ169" s="77"/>
      <c r="OK169" s="77"/>
      <c r="OL169" s="77"/>
      <c r="OM169" s="77"/>
      <c r="ON169" s="77"/>
      <c r="OO169" s="77"/>
      <c r="OP169" s="77"/>
      <c r="OQ169" s="77"/>
      <c r="OR169" s="77"/>
      <c r="OS169" s="77"/>
      <c r="OT169" s="77"/>
      <c r="OU169" s="77"/>
      <c r="OV169" s="77"/>
      <c r="OW169" s="77"/>
      <c r="OX169" s="77"/>
      <c r="OY169" s="77"/>
      <c r="OZ169" s="77"/>
      <c r="PA169" s="77"/>
      <c r="PB169" s="77"/>
      <c r="PC169" s="77"/>
      <c r="PD169" s="77"/>
      <c r="PE169" s="77"/>
      <c r="PF169" s="77"/>
      <c r="PG169" s="77"/>
      <c r="PH169" s="77"/>
      <c r="PI169" s="77"/>
      <c r="PJ169" s="77"/>
      <c r="PK169" s="77"/>
      <c r="PL169" s="77"/>
      <c r="PM169" s="77"/>
      <c r="PN169" s="77"/>
      <c r="PO169" s="77"/>
      <c r="PP169" s="77"/>
      <c r="PQ169" s="77"/>
      <c r="PR169" s="77"/>
      <c r="PS169" s="77"/>
      <c r="PT169" s="77"/>
      <c r="PU169" s="77"/>
      <c r="PV169" s="77"/>
      <c r="PW169" s="77"/>
      <c r="PX169" s="77"/>
      <c r="PY169" s="77"/>
      <c r="PZ169" s="77"/>
      <c r="QA169" s="77"/>
      <c r="QB169" s="77"/>
      <c r="QC169" s="77"/>
      <c r="QD169" s="77"/>
      <c r="QE169" s="77"/>
      <c r="QF169" s="77"/>
      <c r="QG169" s="77"/>
      <c r="QH169" s="77"/>
      <c r="QI169" s="77"/>
      <c r="QJ169" s="77"/>
      <c r="QK169" s="77"/>
      <c r="QL169" s="77"/>
      <c r="QM169" s="77"/>
      <c r="QN169" s="77"/>
      <c r="QO169" s="77"/>
      <c r="QP169" s="77"/>
      <c r="QQ169" s="77"/>
      <c r="QR169" s="77"/>
      <c r="QS169" s="77"/>
      <c r="QT169" s="77"/>
      <c r="QU169" s="77"/>
      <c r="QV169" s="77"/>
      <c r="QW169" s="77"/>
      <c r="QX169" s="77"/>
      <c r="QY169" s="77"/>
      <c r="QZ169" s="77"/>
      <c r="RA169" s="77"/>
      <c r="RB169" s="77"/>
      <c r="RC169" s="77"/>
      <c r="RD169" s="77"/>
      <c r="RE169" s="77"/>
      <c r="RF169" s="77"/>
      <c r="RG169" s="77"/>
      <c r="RH169" s="77"/>
      <c r="RI169" s="77"/>
      <c r="RJ169" s="77"/>
      <c r="RK169" s="77"/>
      <c r="RL169" s="77"/>
      <c r="RM169" s="77"/>
      <c r="RN169" s="77"/>
      <c r="RO169" s="77"/>
      <c r="RP169" s="77"/>
      <c r="RQ169" s="77"/>
      <c r="RR169" s="77"/>
      <c r="RS169" s="77"/>
      <c r="RT169" s="77"/>
      <c r="RU169" s="77"/>
      <c r="RV169" s="77"/>
      <c r="RW169" s="77"/>
      <c r="RX169" s="77"/>
      <c r="RY169" s="77"/>
      <c r="RZ169" s="77"/>
      <c r="SA169" s="77"/>
      <c r="SB169" s="77"/>
      <c r="SC169" s="77"/>
      <c r="SD169" s="77"/>
      <c r="SE169" s="77"/>
      <c r="SF169" s="77"/>
      <c r="SG169" s="77"/>
      <c r="SH169" s="77"/>
      <c r="SI169" s="77"/>
      <c r="SJ169" s="77"/>
    </row>
    <row r="170" spans="1:504" s="28" customFormat="1" ht="15">
      <c r="A170" s="2" t="s">
        <v>76</v>
      </c>
      <c r="B170" s="3"/>
      <c r="C170" s="3"/>
      <c r="D170" s="3"/>
      <c r="E170" s="3"/>
      <c r="F170" s="3"/>
      <c r="G170" s="3"/>
      <c r="H170" s="3"/>
      <c r="I170" s="9" t="e">
        <f t="shared" si="58"/>
        <v>#DIV/0!</v>
      </c>
      <c r="J170" s="9" t="e">
        <f t="shared" si="38"/>
        <v>#DIV/0!</v>
      </c>
      <c r="K170" s="3"/>
      <c r="L170" s="3"/>
      <c r="M170" s="29"/>
      <c r="N170" s="16" t="e">
        <f t="shared" si="40"/>
        <v>#DIV/0!</v>
      </c>
      <c r="O170" s="77"/>
      <c r="P170" s="197"/>
      <c r="Q170" s="77"/>
      <c r="R170" s="77"/>
      <c r="S170" s="77"/>
      <c r="T170" s="77"/>
      <c r="U170" s="77"/>
      <c r="V170" s="77"/>
      <c r="W170" s="77"/>
      <c r="X170" s="77"/>
      <c r="Y170" s="77"/>
      <c r="Z170" s="77"/>
      <c r="AA170" s="77"/>
      <c r="AB170" s="77"/>
      <c r="AC170" s="77"/>
      <c r="AD170" s="77"/>
      <c r="AE170" s="77"/>
      <c r="AF170" s="77"/>
      <c r="AG170" s="77"/>
      <c r="AH170" s="77"/>
      <c r="AI170" s="77"/>
      <c r="AJ170" s="77"/>
      <c r="AK170" s="77"/>
      <c r="AL170" s="77"/>
      <c r="AM170" s="77"/>
      <c r="AN170" s="77"/>
      <c r="AO170" s="77"/>
      <c r="AP170" s="77"/>
      <c r="AQ170" s="77"/>
      <c r="AR170" s="77"/>
      <c r="AS170" s="77"/>
      <c r="AT170" s="77"/>
      <c r="AU170" s="77"/>
      <c r="AV170" s="77"/>
      <c r="AW170" s="77"/>
      <c r="AX170" s="77"/>
      <c r="AY170" s="77"/>
      <c r="AZ170" s="77"/>
      <c r="BA170" s="77"/>
      <c r="BB170" s="77"/>
      <c r="BC170" s="77"/>
      <c r="BD170" s="77"/>
      <c r="BE170" s="77"/>
      <c r="BF170" s="77"/>
      <c r="BG170" s="77"/>
      <c r="BH170" s="77"/>
      <c r="BI170" s="77"/>
      <c r="BJ170" s="77"/>
      <c r="BK170" s="77"/>
      <c r="BL170" s="77"/>
      <c r="BM170" s="77"/>
      <c r="BN170" s="77"/>
      <c r="BO170" s="77"/>
      <c r="BP170" s="77"/>
      <c r="BQ170" s="77"/>
      <c r="BR170" s="77"/>
      <c r="BS170" s="77"/>
      <c r="BT170" s="77"/>
      <c r="BU170" s="77"/>
      <c r="BV170" s="77"/>
      <c r="BW170" s="77"/>
      <c r="BX170" s="77"/>
      <c r="BY170" s="77"/>
      <c r="BZ170" s="77"/>
      <c r="CA170" s="77"/>
      <c r="CB170" s="77"/>
      <c r="CC170" s="77"/>
      <c r="CD170" s="77"/>
      <c r="CE170" s="77"/>
      <c r="CF170" s="77"/>
      <c r="CG170" s="77"/>
      <c r="CH170" s="77"/>
      <c r="CI170" s="77"/>
      <c r="CJ170" s="77"/>
      <c r="CK170" s="77"/>
      <c r="CL170" s="77"/>
      <c r="CM170" s="77"/>
      <c r="CN170" s="77"/>
      <c r="CO170" s="77"/>
      <c r="CP170" s="77"/>
      <c r="CQ170" s="77"/>
      <c r="CR170" s="77"/>
      <c r="CS170" s="77"/>
      <c r="CT170" s="77"/>
      <c r="CU170" s="77"/>
      <c r="CV170" s="77"/>
      <c r="CW170" s="77"/>
      <c r="CX170" s="77"/>
      <c r="CY170" s="77"/>
      <c r="CZ170" s="77"/>
      <c r="DA170" s="77"/>
      <c r="DB170" s="77"/>
      <c r="DC170" s="77"/>
      <c r="DD170" s="77"/>
      <c r="DE170" s="77"/>
      <c r="DF170" s="77"/>
      <c r="DG170" s="77"/>
      <c r="DH170" s="77"/>
      <c r="DI170" s="77"/>
      <c r="DJ170" s="77"/>
      <c r="DK170" s="77"/>
      <c r="DL170" s="77"/>
      <c r="DM170" s="77"/>
      <c r="DN170" s="77"/>
      <c r="DO170" s="77"/>
      <c r="DP170" s="77"/>
      <c r="DQ170" s="77"/>
      <c r="DR170" s="77"/>
      <c r="DS170" s="77"/>
      <c r="DT170" s="77"/>
      <c r="DU170" s="77"/>
      <c r="DV170" s="77"/>
      <c r="DW170" s="77"/>
      <c r="DX170" s="77"/>
      <c r="DY170" s="77"/>
      <c r="DZ170" s="77"/>
      <c r="EA170" s="77"/>
      <c r="EB170" s="77"/>
      <c r="EC170" s="77"/>
      <c r="ED170" s="77"/>
      <c r="EE170" s="77"/>
      <c r="EF170" s="77"/>
      <c r="EG170" s="77"/>
      <c r="EH170" s="77"/>
      <c r="EI170" s="77"/>
      <c r="EJ170" s="77"/>
      <c r="EK170" s="77"/>
      <c r="EL170" s="77"/>
      <c r="EM170" s="77"/>
      <c r="EN170" s="77"/>
      <c r="EO170" s="77"/>
      <c r="EP170" s="77"/>
      <c r="EQ170" s="77"/>
      <c r="ER170" s="77"/>
      <c r="ES170" s="77"/>
      <c r="ET170" s="77"/>
      <c r="EU170" s="77"/>
      <c r="EV170" s="77"/>
      <c r="EW170" s="77"/>
      <c r="EX170" s="77"/>
      <c r="EY170" s="77"/>
      <c r="EZ170" s="77"/>
      <c r="FA170" s="77"/>
      <c r="FB170" s="77"/>
      <c r="FC170" s="77"/>
      <c r="FD170" s="77"/>
      <c r="FE170" s="77"/>
      <c r="FF170" s="77"/>
      <c r="FG170" s="77"/>
      <c r="FH170" s="77"/>
      <c r="FI170" s="77"/>
      <c r="FJ170" s="77"/>
      <c r="FK170" s="77"/>
      <c r="FL170" s="77"/>
      <c r="FM170" s="77"/>
      <c r="FN170" s="77"/>
      <c r="FO170" s="77"/>
      <c r="FP170" s="77"/>
      <c r="FQ170" s="77"/>
      <c r="FR170" s="77"/>
      <c r="FS170" s="77"/>
      <c r="FT170" s="77"/>
      <c r="FU170" s="77"/>
      <c r="FV170" s="77"/>
      <c r="FW170" s="77"/>
      <c r="FX170" s="77"/>
      <c r="FY170" s="77"/>
      <c r="FZ170" s="77"/>
      <c r="GA170" s="77"/>
      <c r="GB170" s="77"/>
      <c r="GC170" s="77"/>
      <c r="GD170" s="77"/>
      <c r="GE170" s="77"/>
      <c r="GF170" s="77"/>
      <c r="GG170" s="77"/>
      <c r="GH170" s="77"/>
      <c r="GI170" s="77"/>
      <c r="GJ170" s="77"/>
      <c r="GK170" s="77"/>
      <c r="GL170" s="77"/>
      <c r="GM170" s="77"/>
      <c r="GN170" s="77"/>
      <c r="GO170" s="77"/>
      <c r="GP170" s="77"/>
      <c r="GQ170" s="77"/>
      <c r="GR170" s="77"/>
      <c r="GS170" s="77"/>
      <c r="GT170" s="77"/>
      <c r="GU170" s="77"/>
      <c r="GV170" s="77"/>
      <c r="GW170" s="77"/>
      <c r="GX170" s="77"/>
      <c r="GY170" s="77"/>
      <c r="GZ170" s="77"/>
      <c r="HA170" s="77"/>
      <c r="HB170" s="77"/>
      <c r="HC170" s="77"/>
      <c r="HD170" s="77"/>
      <c r="HE170" s="77"/>
      <c r="HF170" s="77"/>
      <c r="HG170" s="77"/>
      <c r="HH170" s="77"/>
      <c r="HI170" s="77"/>
      <c r="HJ170" s="77"/>
      <c r="HK170" s="77"/>
      <c r="HL170" s="77"/>
      <c r="HM170" s="77"/>
      <c r="HN170" s="77"/>
      <c r="HO170" s="77"/>
      <c r="HP170" s="77"/>
      <c r="HQ170" s="77"/>
      <c r="HR170" s="77"/>
      <c r="HS170" s="77"/>
      <c r="HT170" s="77"/>
      <c r="HU170" s="77"/>
      <c r="HV170" s="77"/>
      <c r="HW170" s="77"/>
      <c r="HX170" s="77"/>
      <c r="HY170" s="77"/>
      <c r="HZ170" s="77"/>
      <c r="IA170" s="77"/>
      <c r="IB170" s="77"/>
      <c r="IC170" s="77"/>
      <c r="ID170" s="77"/>
      <c r="IE170" s="77"/>
      <c r="IF170" s="77"/>
      <c r="IG170" s="77"/>
      <c r="IH170" s="77"/>
      <c r="II170" s="77"/>
      <c r="IJ170" s="77"/>
      <c r="IK170" s="77"/>
      <c r="IL170" s="77"/>
      <c r="IM170" s="77"/>
      <c r="IN170" s="77"/>
      <c r="IO170" s="77"/>
      <c r="IP170" s="77"/>
      <c r="IQ170" s="77"/>
      <c r="IR170" s="77"/>
      <c r="IS170" s="77"/>
      <c r="IT170" s="77"/>
      <c r="IU170" s="77"/>
      <c r="IV170" s="77"/>
      <c r="IW170" s="77"/>
      <c r="IX170" s="77"/>
      <c r="IY170" s="77"/>
      <c r="IZ170" s="77"/>
      <c r="JA170" s="77"/>
      <c r="JB170" s="77"/>
      <c r="JC170" s="77"/>
      <c r="JD170" s="77"/>
      <c r="JE170" s="77"/>
      <c r="JF170" s="77"/>
      <c r="JG170" s="77"/>
      <c r="JH170" s="77"/>
      <c r="JI170" s="77"/>
      <c r="JJ170" s="77"/>
      <c r="JK170" s="77"/>
      <c r="JL170" s="77"/>
      <c r="JM170" s="77"/>
      <c r="JN170" s="77"/>
      <c r="JO170" s="77"/>
      <c r="JP170" s="77"/>
      <c r="JQ170" s="77"/>
      <c r="JR170" s="77"/>
      <c r="JS170" s="77"/>
      <c r="JT170" s="77"/>
      <c r="JU170" s="77"/>
      <c r="JV170" s="77"/>
      <c r="JW170" s="77"/>
      <c r="JX170" s="77"/>
      <c r="JY170" s="77"/>
      <c r="JZ170" s="77"/>
      <c r="KA170" s="77"/>
      <c r="KB170" s="77"/>
      <c r="KC170" s="77"/>
      <c r="KD170" s="77"/>
      <c r="KE170" s="77"/>
      <c r="KF170" s="77"/>
      <c r="KG170" s="77"/>
      <c r="KH170" s="77"/>
      <c r="KI170" s="77"/>
      <c r="KJ170" s="77"/>
      <c r="KK170" s="77"/>
      <c r="KL170" s="77"/>
      <c r="KM170" s="77"/>
      <c r="KN170" s="77"/>
      <c r="KO170" s="77"/>
      <c r="KP170" s="77"/>
      <c r="KQ170" s="77"/>
      <c r="KR170" s="77"/>
      <c r="KS170" s="77"/>
      <c r="KT170" s="77"/>
      <c r="KU170" s="77"/>
      <c r="KV170" s="77"/>
      <c r="KW170" s="77"/>
      <c r="KX170" s="77"/>
      <c r="KY170" s="77"/>
      <c r="KZ170" s="77"/>
      <c r="LA170" s="77"/>
      <c r="LB170" s="77"/>
      <c r="LC170" s="77"/>
      <c r="LD170" s="77"/>
      <c r="LE170" s="77"/>
      <c r="LF170" s="77"/>
      <c r="LG170" s="77"/>
      <c r="LH170" s="77"/>
      <c r="LI170" s="77"/>
      <c r="LJ170" s="77"/>
      <c r="LK170" s="77"/>
      <c r="LL170" s="77"/>
      <c r="LM170" s="77"/>
      <c r="LN170" s="77"/>
      <c r="LO170" s="77"/>
      <c r="LP170" s="77"/>
      <c r="LQ170" s="77"/>
      <c r="LR170" s="77"/>
      <c r="LS170" s="77"/>
      <c r="LT170" s="77"/>
      <c r="LU170" s="77"/>
      <c r="LV170" s="77"/>
      <c r="LW170" s="77"/>
      <c r="LX170" s="77"/>
      <c r="LY170" s="77"/>
      <c r="LZ170" s="77"/>
      <c r="MA170" s="77"/>
      <c r="MB170" s="77"/>
      <c r="MC170" s="77"/>
      <c r="MD170" s="77"/>
      <c r="ME170" s="77"/>
      <c r="MF170" s="77"/>
      <c r="MG170" s="77"/>
      <c r="MH170" s="77"/>
      <c r="MI170" s="77"/>
      <c r="MJ170" s="77"/>
      <c r="MK170" s="77"/>
      <c r="ML170" s="77"/>
      <c r="MM170" s="77"/>
      <c r="MN170" s="77"/>
      <c r="MO170" s="77"/>
      <c r="MP170" s="77"/>
      <c r="MQ170" s="77"/>
      <c r="MR170" s="77"/>
      <c r="MS170" s="77"/>
      <c r="MT170" s="77"/>
      <c r="MU170" s="77"/>
      <c r="MV170" s="77"/>
      <c r="MW170" s="77"/>
      <c r="MX170" s="77"/>
      <c r="MY170" s="77"/>
      <c r="MZ170" s="77"/>
      <c r="NA170" s="77"/>
      <c r="NB170" s="77"/>
      <c r="NC170" s="77"/>
      <c r="ND170" s="77"/>
      <c r="NE170" s="77"/>
      <c r="NF170" s="77"/>
      <c r="NG170" s="77"/>
      <c r="NH170" s="77"/>
      <c r="NI170" s="77"/>
      <c r="NJ170" s="77"/>
      <c r="NK170" s="77"/>
      <c r="NL170" s="77"/>
      <c r="NM170" s="77"/>
      <c r="NN170" s="77"/>
      <c r="NO170" s="77"/>
      <c r="NP170" s="77"/>
      <c r="NQ170" s="77"/>
      <c r="NR170" s="77"/>
      <c r="NS170" s="77"/>
      <c r="NT170" s="77"/>
      <c r="NU170" s="77"/>
      <c r="NV170" s="77"/>
      <c r="NW170" s="77"/>
      <c r="NX170" s="77"/>
      <c r="NY170" s="77"/>
      <c r="NZ170" s="77"/>
      <c r="OA170" s="77"/>
      <c r="OB170" s="77"/>
      <c r="OC170" s="77"/>
      <c r="OD170" s="77"/>
      <c r="OE170" s="77"/>
      <c r="OF170" s="77"/>
      <c r="OG170" s="77"/>
      <c r="OH170" s="77"/>
      <c r="OI170" s="77"/>
      <c r="OJ170" s="77"/>
      <c r="OK170" s="77"/>
      <c r="OL170" s="77"/>
      <c r="OM170" s="77"/>
      <c r="ON170" s="77"/>
      <c r="OO170" s="77"/>
      <c r="OP170" s="77"/>
      <c r="OQ170" s="77"/>
      <c r="OR170" s="77"/>
      <c r="OS170" s="77"/>
      <c r="OT170" s="77"/>
      <c r="OU170" s="77"/>
      <c r="OV170" s="77"/>
      <c r="OW170" s="77"/>
      <c r="OX170" s="77"/>
      <c r="OY170" s="77"/>
      <c r="OZ170" s="77"/>
      <c r="PA170" s="77"/>
      <c r="PB170" s="77"/>
      <c r="PC170" s="77"/>
      <c r="PD170" s="77"/>
      <c r="PE170" s="77"/>
      <c r="PF170" s="77"/>
      <c r="PG170" s="77"/>
      <c r="PH170" s="77"/>
      <c r="PI170" s="77"/>
      <c r="PJ170" s="77"/>
      <c r="PK170" s="77"/>
      <c r="PL170" s="77"/>
      <c r="PM170" s="77"/>
      <c r="PN170" s="77"/>
      <c r="PO170" s="77"/>
      <c r="PP170" s="77"/>
      <c r="PQ170" s="77"/>
      <c r="PR170" s="77"/>
      <c r="PS170" s="77"/>
      <c r="PT170" s="77"/>
      <c r="PU170" s="77"/>
      <c r="PV170" s="77"/>
      <c r="PW170" s="77"/>
      <c r="PX170" s="77"/>
      <c r="PY170" s="77"/>
      <c r="PZ170" s="77"/>
      <c r="QA170" s="77"/>
      <c r="QB170" s="77"/>
      <c r="QC170" s="77"/>
      <c r="QD170" s="77"/>
      <c r="QE170" s="77"/>
      <c r="QF170" s="77"/>
      <c r="QG170" s="77"/>
      <c r="QH170" s="77"/>
      <c r="QI170" s="77"/>
      <c r="QJ170" s="77"/>
      <c r="QK170" s="77"/>
      <c r="QL170" s="77"/>
      <c r="QM170" s="77"/>
      <c r="QN170" s="77"/>
      <c r="QO170" s="77"/>
      <c r="QP170" s="77"/>
      <c r="QQ170" s="77"/>
      <c r="QR170" s="77"/>
      <c r="QS170" s="77"/>
      <c r="QT170" s="77"/>
      <c r="QU170" s="77"/>
      <c r="QV170" s="77"/>
      <c r="QW170" s="77"/>
      <c r="QX170" s="77"/>
      <c r="QY170" s="77"/>
      <c r="QZ170" s="77"/>
      <c r="RA170" s="77"/>
      <c r="RB170" s="77"/>
      <c r="RC170" s="77"/>
      <c r="RD170" s="77"/>
      <c r="RE170" s="77"/>
      <c r="RF170" s="77"/>
      <c r="RG170" s="77"/>
      <c r="RH170" s="77"/>
      <c r="RI170" s="77"/>
      <c r="RJ170" s="77"/>
      <c r="RK170" s="77"/>
      <c r="RL170" s="77"/>
      <c r="RM170" s="77"/>
      <c r="RN170" s="77"/>
      <c r="RO170" s="77"/>
      <c r="RP170" s="77"/>
      <c r="RQ170" s="77"/>
      <c r="RR170" s="77"/>
      <c r="RS170" s="77"/>
      <c r="RT170" s="77"/>
      <c r="RU170" s="77"/>
      <c r="RV170" s="77"/>
      <c r="RW170" s="77"/>
      <c r="RX170" s="77"/>
      <c r="RY170" s="77"/>
      <c r="RZ170" s="77"/>
      <c r="SA170" s="77"/>
      <c r="SB170" s="77"/>
      <c r="SC170" s="77"/>
      <c r="SD170" s="77"/>
      <c r="SE170" s="77"/>
      <c r="SF170" s="77"/>
      <c r="SG170" s="77"/>
      <c r="SH170" s="77"/>
      <c r="SI170" s="77"/>
      <c r="SJ170" s="77"/>
    </row>
    <row r="171" spans="1:504" s="28" customFormat="1" ht="51">
      <c r="A171" s="2" t="s">
        <v>77</v>
      </c>
      <c r="B171" s="31">
        <f>B172</f>
        <v>0</v>
      </c>
      <c r="C171" s="31">
        <f t="shared" ref="C171:H171" si="59">C172</f>
        <v>0</v>
      </c>
      <c r="D171" s="31">
        <f t="shared" si="59"/>
        <v>0</v>
      </c>
      <c r="E171" s="31">
        <f t="shared" si="59"/>
        <v>0</v>
      </c>
      <c r="F171" s="31">
        <f t="shared" si="59"/>
        <v>0</v>
      </c>
      <c r="G171" s="31">
        <f t="shared" si="59"/>
        <v>0</v>
      </c>
      <c r="H171" s="31">
        <f t="shared" si="59"/>
        <v>0</v>
      </c>
      <c r="I171" s="9" t="e">
        <f t="shared" si="58"/>
        <v>#DIV/0!</v>
      </c>
      <c r="J171" s="9" t="e">
        <f t="shared" si="38"/>
        <v>#DIV/0!</v>
      </c>
      <c r="K171" s="31">
        <f t="shared" ref="K171:M171" si="60">K172</f>
        <v>0</v>
      </c>
      <c r="L171" s="31">
        <f t="shared" si="60"/>
        <v>0</v>
      </c>
      <c r="M171" s="42">
        <f t="shared" si="60"/>
        <v>0</v>
      </c>
      <c r="N171" s="16" t="e">
        <f t="shared" si="40"/>
        <v>#DIV/0!</v>
      </c>
      <c r="O171" s="77"/>
      <c r="P171" s="197"/>
      <c r="Q171" s="77"/>
      <c r="R171" s="77"/>
      <c r="S171" s="77"/>
      <c r="T171" s="77"/>
      <c r="U171" s="77"/>
      <c r="V171" s="77"/>
      <c r="W171" s="77"/>
      <c r="X171" s="77"/>
      <c r="Y171" s="77"/>
      <c r="Z171" s="77"/>
      <c r="AA171" s="77"/>
      <c r="AB171" s="77"/>
      <c r="AC171" s="77"/>
      <c r="AD171" s="77"/>
      <c r="AE171" s="77"/>
      <c r="AF171" s="77"/>
      <c r="AG171" s="77"/>
      <c r="AH171" s="77"/>
      <c r="AI171" s="77"/>
      <c r="AJ171" s="77"/>
      <c r="AK171" s="77"/>
      <c r="AL171" s="77"/>
      <c r="AM171" s="77"/>
      <c r="AN171" s="77"/>
      <c r="AO171" s="77"/>
      <c r="AP171" s="77"/>
      <c r="AQ171" s="77"/>
      <c r="AR171" s="77"/>
      <c r="AS171" s="77"/>
      <c r="AT171" s="77"/>
      <c r="AU171" s="77"/>
      <c r="AV171" s="77"/>
      <c r="AW171" s="77"/>
      <c r="AX171" s="77"/>
      <c r="AY171" s="77"/>
      <c r="AZ171" s="77"/>
      <c r="BA171" s="77"/>
      <c r="BB171" s="77"/>
      <c r="BC171" s="77"/>
      <c r="BD171" s="77"/>
      <c r="BE171" s="77"/>
      <c r="BF171" s="77"/>
      <c r="BG171" s="77"/>
      <c r="BH171" s="77"/>
      <c r="BI171" s="77"/>
      <c r="BJ171" s="77"/>
      <c r="BK171" s="77"/>
      <c r="BL171" s="77"/>
      <c r="BM171" s="77"/>
      <c r="BN171" s="77"/>
      <c r="BO171" s="77"/>
      <c r="BP171" s="77"/>
      <c r="BQ171" s="77"/>
      <c r="BR171" s="77"/>
      <c r="BS171" s="77"/>
      <c r="BT171" s="77"/>
      <c r="BU171" s="77"/>
      <c r="BV171" s="77"/>
      <c r="BW171" s="77"/>
      <c r="BX171" s="77"/>
      <c r="BY171" s="77"/>
      <c r="BZ171" s="77"/>
      <c r="CA171" s="77"/>
      <c r="CB171" s="77"/>
      <c r="CC171" s="77"/>
      <c r="CD171" s="77"/>
      <c r="CE171" s="77"/>
      <c r="CF171" s="77"/>
      <c r="CG171" s="77"/>
      <c r="CH171" s="77"/>
      <c r="CI171" s="77"/>
      <c r="CJ171" s="77"/>
      <c r="CK171" s="77"/>
      <c r="CL171" s="77"/>
      <c r="CM171" s="77"/>
      <c r="CN171" s="77"/>
      <c r="CO171" s="77"/>
      <c r="CP171" s="77"/>
      <c r="CQ171" s="77"/>
      <c r="CR171" s="77"/>
      <c r="CS171" s="77"/>
      <c r="CT171" s="77"/>
      <c r="CU171" s="77"/>
      <c r="CV171" s="77"/>
      <c r="CW171" s="77"/>
      <c r="CX171" s="77"/>
      <c r="CY171" s="77"/>
      <c r="CZ171" s="77"/>
      <c r="DA171" s="77"/>
      <c r="DB171" s="77"/>
      <c r="DC171" s="77"/>
      <c r="DD171" s="77"/>
      <c r="DE171" s="77"/>
      <c r="DF171" s="77"/>
      <c r="DG171" s="77"/>
      <c r="DH171" s="77"/>
      <c r="DI171" s="77"/>
      <c r="DJ171" s="77"/>
      <c r="DK171" s="77"/>
      <c r="DL171" s="77"/>
      <c r="DM171" s="77"/>
      <c r="DN171" s="77"/>
      <c r="DO171" s="77"/>
      <c r="DP171" s="77"/>
      <c r="DQ171" s="77"/>
      <c r="DR171" s="77"/>
      <c r="DS171" s="77"/>
      <c r="DT171" s="77"/>
      <c r="DU171" s="77"/>
      <c r="DV171" s="77"/>
      <c r="DW171" s="77"/>
      <c r="DX171" s="77"/>
      <c r="DY171" s="77"/>
      <c r="DZ171" s="77"/>
      <c r="EA171" s="77"/>
      <c r="EB171" s="77"/>
      <c r="EC171" s="77"/>
      <c r="ED171" s="77"/>
      <c r="EE171" s="77"/>
      <c r="EF171" s="77"/>
      <c r="EG171" s="77"/>
      <c r="EH171" s="77"/>
      <c r="EI171" s="77"/>
      <c r="EJ171" s="77"/>
      <c r="EK171" s="77"/>
      <c r="EL171" s="77"/>
      <c r="EM171" s="77"/>
      <c r="EN171" s="77"/>
      <c r="EO171" s="77"/>
      <c r="EP171" s="77"/>
      <c r="EQ171" s="77"/>
      <c r="ER171" s="77"/>
      <c r="ES171" s="77"/>
      <c r="ET171" s="77"/>
      <c r="EU171" s="77"/>
      <c r="EV171" s="77"/>
      <c r="EW171" s="77"/>
      <c r="EX171" s="77"/>
      <c r="EY171" s="77"/>
      <c r="EZ171" s="77"/>
      <c r="FA171" s="77"/>
      <c r="FB171" s="77"/>
      <c r="FC171" s="77"/>
      <c r="FD171" s="77"/>
      <c r="FE171" s="77"/>
      <c r="FF171" s="77"/>
      <c r="FG171" s="77"/>
      <c r="FH171" s="77"/>
      <c r="FI171" s="77"/>
      <c r="FJ171" s="77"/>
      <c r="FK171" s="77"/>
      <c r="FL171" s="77"/>
      <c r="FM171" s="77"/>
      <c r="FN171" s="77"/>
      <c r="FO171" s="77"/>
      <c r="FP171" s="77"/>
      <c r="FQ171" s="77"/>
      <c r="FR171" s="77"/>
      <c r="FS171" s="77"/>
      <c r="FT171" s="77"/>
      <c r="FU171" s="77"/>
      <c r="FV171" s="77"/>
      <c r="FW171" s="77"/>
      <c r="FX171" s="77"/>
      <c r="FY171" s="77"/>
      <c r="FZ171" s="77"/>
      <c r="GA171" s="77"/>
      <c r="GB171" s="77"/>
      <c r="GC171" s="77"/>
      <c r="GD171" s="77"/>
      <c r="GE171" s="77"/>
      <c r="GF171" s="77"/>
      <c r="GG171" s="77"/>
      <c r="GH171" s="77"/>
      <c r="GI171" s="77"/>
      <c r="GJ171" s="77"/>
      <c r="GK171" s="77"/>
      <c r="GL171" s="77"/>
      <c r="GM171" s="77"/>
      <c r="GN171" s="77"/>
      <c r="GO171" s="77"/>
      <c r="GP171" s="77"/>
      <c r="GQ171" s="77"/>
      <c r="GR171" s="77"/>
      <c r="GS171" s="77"/>
      <c r="GT171" s="77"/>
      <c r="GU171" s="77"/>
      <c r="GV171" s="77"/>
      <c r="GW171" s="77"/>
      <c r="GX171" s="77"/>
      <c r="GY171" s="77"/>
      <c r="GZ171" s="77"/>
      <c r="HA171" s="77"/>
      <c r="HB171" s="77"/>
      <c r="HC171" s="77"/>
      <c r="HD171" s="77"/>
      <c r="HE171" s="77"/>
      <c r="HF171" s="77"/>
      <c r="HG171" s="77"/>
      <c r="HH171" s="77"/>
      <c r="HI171" s="77"/>
      <c r="HJ171" s="77"/>
      <c r="HK171" s="77"/>
      <c r="HL171" s="77"/>
      <c r="HM171" s="77"/>
      <c r="HN171" s="77"/>
      <c r="HO171" s="77"/>
      <c r="HP171" s="77"/>
      <c r="HQ171" s="77"/>
      <c r="HR171" s="77"/>
      <c r="HS171" s="77"/>
      <c r="HT171" s="77"/>
      <c r="HU171" s="77"/>
      <c r="HV171" s="77"/>
      <c r="HW171" s="77"/>
      <c r="HX171" s="77"/>
      <c r="HY171" s="77"/>
      <c r="HZ171" s="77"/>
      <c r="IA171" s="77"/>
      <c r="IB171" s="77"/>
      <c r="IC171" s="77"/>
      <c r="ID171" s="77"/>
      <c r="IE171" s="77"/>
      <c r="IF171" s="77"/>
      <c r="IG171" s="77"/>
      <c r="IH171" s="77"/>
      <c r="II171" s="77"/>
      <c r="IJ171" s="77"/>
      <c r="IK171" s="77"/>
      <c r="IL171" s="77"/>
      <c r="IM171" s="77"/>
      <c r="IN171" s="77"/>
      <c r="IO171" s="77"/>
      <c r="IP171" s="77"/>
      <c r="IQ171" s="77"/>
      <c r="IR171" s="77"/>
      <c r="IS171" s="77"/>
      <c r="IT171" s="77"/>
      <c r="IU171" s="77"/>
      <c r="IV171" s="77"/>
      <c r="IW171" s="77"/>
      <c r="IX171" s="77"/>
      <c r="IY171" s="77"/>
      <c r="IZ171" s="77"/>
      <c r="JA171" s="77"/>
      <c r="JB171" s="77"/>
      <c r="JC171" s="77"/>
      <c r="JD171" s="77"/>
      <c r="JE171" s="77"/>
      <c r="JF171" s="77"/>
      <c r="JG171" s="77"/>
      <c r="JH171" s="77"/>
      <c r="JI171" s="77"/>
      <c r="JJ171" s="77"/>
      <c r="JK171" s="77"/>
      <c r="JL171" s="77"/>
      <c r="JM171" s="77"/>
      <c r="JN171" s="77"/>
      <c r="JO171" s="77"/>
      <c r="JP171" s="77"/>
      <c r="JQ171" s="77"/>
      <c r="JR171" s="77"/>
      <c r="JS171" s="77"/>
      <c r="JT171" s="77"/>
      <c r="JU171" s="77"/>
      <c r="JV171" s="77"/>
      <c r="JW171" s="77"/>
      <c r="JX171" s="77"/>
      <c r="JY171" s="77"/>
      <c r="JZ171" s="77"/>
      <c r="KA171" s="77"/>
      <c r="KB171" s="77"/>
      <c r="KC171" s="77"/>
      <c r="KD171" s="77"/>
      <c r="KE171" s="77"/>
      <c r="KF171" s="77"/>
      <c r="KG171" s="77"/>
      <c r="KH171" s="77"/>
      <c r="KI171" s="77"/>
      <c r="KJ171" s="77"/>
      <c r="KK171" s="77"/>
      <c r="KL171" s="77"/>
      <c r="KM171" s="77"/>
      <c r="KN171" s="77"/>
      <c r="KO171" s="77"/>
      <c r="KP171" s="77"/>
      <c r="KQ171" s="77"/>
      <c r="KR171" s="77"/>
      <c r="KS171" s="77"/>
      <c r="KT171" s="77"/>
      <c r="KU171" s="77"/>
      <c r="KV171" s="77"/>
      <c r="KW171" s="77"/>
      <c r="KX171" s="77"/>
      <c r="KY171" s="77"/>
      <c r="KZ171" s="77"/>
      <c r="LA171" s="77"/>
      <c r="LB171" s="77"/>
      <c r="LC171" s="77"/>
      <c r="LD171" s="77"/>
      <c r="LE171" s="77"/>
      <c r="LF171" s="77"/>
      <c r="LG171" s="77"/>
      <c r="LH171" s="77"/>
      <c r="LI171" s="77"/>
      <c r="LJ171" s="77"/>
      <c r="LK171" s="77"/>
      <c r="LL171" s="77"/>
      <c r="LM171" s="77"/>
      <c r="LN171" s="77"/>
      <c r="LO171" s="77"/>
      <c r="LP171" s="77"/>
      <c r="LQ171" s="77"/>
      <c r="LR171" s="77"/>
      <c r="LS171" s="77"/>
      <c r="LT171" s="77"/>
      <c r="LU171" s="77"/>
      <c r="LV171" s="77"/>
      <c r="LW171" s="77"/>
      <c r="LX171" s="77"/>
      <c r="LY171" s="77"/>
      <c r="LZ171" s="77"/>
      <c r="MA171" s="77"/>
      <c r="MB171" s="77"/>
      <c r="MC171" s="77"/>
      <c r="MD171" s="77"/>
      <c r="ME171" s="77"/>
      <c r="MF171" s="77"/>
      <c r="MG171" s="77"/>
      <c r="MH171" s="77"/>
      <c r="MI171" s="77"/>
      <c r="MJ171" s="77"/>
      <c r="MK171" s="77"/>
      <c r="ML171" s="77"/>
      <c r="MM171" s="77"/>
      <c r="MN171" s="77"/>
      <c r="MO171" s="77"/>
      <c r="MP171" s="77"/>
      <c r="MQ171" s="77"/>
      <c r="MR171" s="77"/>
      <c r="MS171" s="77"/>
      <c r="MT171" s="77"/>
      <c r="MU171" s="77"/>
      <c r="MV171" s="77"/>
      <c r="MW171" s="77"/>
      <c r="MX171" s="77"/>
      <c r="MY171" s="77"/>
      <c r="MZ171" s="77"/>
      <c r="NA171" s="77"/>
      <c r="NB171" s="77"/>
      <c r="NC171" s="77"/>
      <c r="ND171" s="77"/>
      <c r="NE171" s="77"/>
      <c r="NF171" s="77"/>
      <c r="NG171" s="77"/>
      <c r="NH171" s="77"/>
      <c r="NI171" s="77"/>
      <c r="NJ171" s="77"/>
      <c r="NK171" s="77"/>
      <c r="NL171" s="77"/>
      <c r="NM171" s="77"/>
      <c r="NN171" s="77"/>
      <c r="NO171" s="77"/>
      <c r="NP171" s="77"/>
      <c r="NQ171" s="77"/>
      <c r="NR171" s="77"/>
      <c r="NS171" s="77"/>
      <c r="NT171" s="77"/>
      <c r="NU171" s="77"/>
      <c r="NV171" s="77"/>
      <c r="NW171" s="77"/>
      <c r="NX171" s="77"/>
      <c r="NY171" s="77"/>
      <c r="NZ171" s="77"/>
      <c r="OA171" s="77"/>
      <c r="OB171" s="77"/>
      <c r="OC171" s="77"/>
      <c r="OD171" s="77"/>
      <c r="OE171" s="77"/>
      <c r="OF171" s="77"/>
      <c r="OG171" s="77"/>
      <c r="OH171" s="77"/>
      <c r="OI171" s="77"/>
      <c r="OJ171" s="77"/>
      <c r="OK171" s="77"/>
      <c r="OL171" s="77"/>
      <c r="OM171" s="77"/>
      <c r="ON171" s="77"/>
      <c r="OO171" s="77"/>
      <c r="OP171" s="77"/>
      <c r="OQ171" s="77"/>
      <c r="OR171" s="77"/>
      <c r="OS171" s="77"/>
      <c r="OT171" s="77"/>
      <c r="OU171" s="77"/>
      <c r="OV171" s="77"/>
      <c r="OW171" s="77"/>
      <c r="OX171" s="77"/>
      <c r="OY171" s="77"/>
      <c r="OZ171" s="77"/>
      <c r="PA171" s="77"/>
      <c r="PB171" s="77"/>
      <c r="PC171" s="77"/>
      <c r="PD171" s="77"/>
      <c r="PE171" s="77"/>
      <c r="PF171" s="77"/>
      <c r="PG171" s="77"/>
      <c r="PH171" s="77"/>
      <c r="PI171" s="77"/>
      <c r="PJ171" s="77"/>
      <c r="PK171" s="77"/>
      <c r="PL171" s="77"/>
      <c r="PM171" s="77"/>
      <c r="PN171" s="77"/>
      <c r="PO171" s="77"/>
      <c r="PP171" s="77"/>
      <c r="PQ171" s="77"/>
      <c r="PR171" s="77"/>
      <c r="PS171" s="77"/>
      <c r="PT171" s="77"/>
      <c r="PU171" s="77"/>
      <c r="PV171" s="77"/>
      <c r="PW171" s="77"/>
      <c r="PX171" s="77"/>
      <c r="PY171" s="77"/>
      <c r="PZ171" s="77"/>
      <c r="QA171" s="77"/>
      <c r="QB171" s="77"/>
      <c r="QC171" s="77"/>
      <c r="QD171" s="77"/>
      <c r="QE171" s="77"/>
      <c r="QF171" s="77"/>
      <c r="QG171" s="77"/>
      <c r="QH171" s="77"/>
      <c r="QI171" s="77"/>
      <c r="QJ171" s="77"/>
      <c r="QK171" s="77"/>
      <c r="QL171" s="77"/>
      <c r="QM171" s="77"/>
      <c r="QN171" s="77"/>
      <c r="QO171" s="77"/>
      <c r="QP171" s="77"/>
      <c r="QQ171" s="77"/>
      <c r="QR171" s="77"/>
      <c r="QS171" s="77"/>
      <c r="QT171" s="77"/>
      <c r="QU171" s="77"/>
      <c r="QV171" s="77"/>
      <c r="QW171" s="77"/>
      <c r="QX171" s="77"/>
      <c r="QY171" s="77"/>
      <c r="QZ171" s="77"/>
      <c r="RA171" s="77"/>
      <c r="RB171" s="77"/>
      <c r="RC171" s="77"/>
      <c r="RD171" s="77"/>
      <c r="RE171" s="77"/>
      <c r="RF171" s="77"/>
      <c r="RG171" s="77"/>
      <c r="RH171" s="77"/>
      <c r="RI171" s="77"/>
      <c r="RJ171" s="77"/>
      <c r="RK171" s="77"/>
      <c r="RL171" s="77"/>
      <c r="RM171" s="77"/>
      <c r="RN171" s="77"/>
      <c r="RO171" s="77"/>
      <c r="RP171" s="77"/>
      <c r="RQ171" s="77"/>
      <c r="RR171" s="77"/>
      <c r="RS171" s="77"/>
      <c r="RT171" s="77"/>
      <c r="RU171" s="77"/>
      <c r="RV171" s="77"/>
      <c r="RW171" s="77"/>
      <c r="RX171" s="77"/>
      <c r="RY171" s="77"/>
      <c r="RZ171" s="77"/>
      <c r="SA171" s="77"/>
      <c r="SB171" s="77"/>
      <c r="SC171" s="77"/>
      <c r="SD171" s="77"/>
      <c r="SE171" s="77"/>
      <c r="SF171" s="77"/>
      <c r="SG171" s="77"/>
      <c r="SH171" s="77"/>
      <c r="SI171" s="77"/>
      <c r="SJ171" s="77"/>
    </row>
    <row r="172" spans="1:504" s="28" customFormat="1" ht="15">
      <c r="A172" s="85" t="s">
        <v>78</v>
      </c>
      <c r="B172" s="31">
        <f t="shared" ref="B172:H172" si="61">SUM(B173:B177)</f>
        <v>0</v>
      </c>
      <c r="C172" s="31">
        <f t="shared" si="61"/>
        <v>0</v>
      </c>
      <c r="D172" s="31">
        <f t="shared" si="61"/>
        <v>0</v>
      </c>
      <c r="E172" s="31">
        <f t="shared" si="61"/>
        <v>0</v>
      </c>
      <c r="F172" s="31">
        <f t="shared" si="61"/>
        <v>0</v>
      </c>
      <c r="G172" s="31">
        <f t="shared" si="61"/>
        <v>0</v>
      </c>
      <c r="H172" s="12">
        <f t="shared" si="61"/>
        <v>0</v>
      </c>
      <c r="I172" s="9" t="e">
        <f t="shared" si="58"/>
        <v>#DIV/0!</v>
      </c>
      <c r="J172" s="9" t="e">
        <f t="shared" si="38"/>
        <v>#DIV/0!</v>
      </c>
      <c r="K172" s="75">
        <f>SUM(K173:K177)</f>
        <v>0</v>
      </c>
      <c r="L172" s="75">
        <f>SUM(L173:L177)</f>
        <v>0</v>
      </c>
      <c r="M172" s="76">
        <f>SUM(M173:M177)</f>
        <v>0</v>
      </c>
      <c r="N172" s="16" t="e">
        <f t="shared" si="40"/>
        <v>#DIV/0!</v>
      </c>
      <c r="O172" s="77"/>
      <c r="P172" s="197"/>
      <c r="Q172" s="77"/>
      <c r="R172" s="77"/>
      <c r="S172" s="77"/>
      <c r="T172" s="77"/>
      <c r="U172" s="77"/>
      <c r="V172" s="77"/>
      <c r="W172" s="77"/>
      <c r="X172" s="77"/>
      <c r="Y172" s="77"/>
      <c r="Z172" s="77"/>
      <c r="AA172" s="77"/>
      <c r="AB172" s="77"/>
      <c r="AC172" s="77"/>
      <c r="AD172" s="77"/>
      <c r="AE172" s="77"/>
      <c r="AF172" s="77"/>
      <c r="AG172" s="77"/>
      <c r="AH172" s="77"/>
      <c r="AI172" s="77"/>
      <c r="AJ172" s="77"/>
      <c r="AK172" s="77"/>
      <c r="AL172" s="77"/>
      <c r="AM172" s="77"/>
      <c r="AN172" s="77"/>
      <c r="AO172" s="77"/>
      <c r="AP172" s="77"/>
      <c r="AQ172" s="77"/>
      <c r="AR172" s="77"/>
      <c r="AS172" s="77"/>
      <c r="AT172" s="77"/>
      <c r="AU172" s="77"/>
      <c r="AV172" s="77"/>
      <c r="AW172" s="77"/>
      <c r="AX172" s="77"/>
      <c r="AY172" s="77"/>
      <c r="AZ172" s="77"/>
      <c r="BA172" s="77"/>
      <c r="BB172" s="77"/>
      <c r="BC172" s="77"/>
      <c r="BD172" s="77"/>
      <c r="BE172" s="77"/>
      <c r="BF172" s="77"/>
      <c r="BG172" s="77"/>
      <c r="BH172" s="77"/>
      <c r="BI172" s="77"/>
      <c r="BJ172" s="77"/>
      <c r="BK172" s="77"/>
      <c r="BL172" s="77"/>
      <c r="BM172" s="77"/>
      <c r="BN172" s="77"/>
      <c r="BO172" s="77"/>
      <c r="BP172" s="77"/>
      <c r="BQ172" s="77"/>
      <c r="BR172" s="77"/>
      <c r="BS172" s="77"/>
      <c r="BT172" s="77"/>
      <c r="BU172" s="77"/>
      <c r="BV172" s="77"/>
      <c r="BW172" s="77"/>
      <c r="BX172" s="77"/>
      <c r="BY172" s="77"/>
      <c r="BZ172" s="77"/>
      <c r="CA172" s="77"/>
      <c r="CB172" s="77"/>
      <c r="CC172" s="77"/>
      <c r="CD172" s="77"/>
      <c r="CE172" s="77"/>
      <c r="CF172" s="77"/>
      <c r="CG172" s="77"/>
      <c r="CH172" s="77"/>
      <c r="CI172" s="77"/>
      <c r="CJ172" s="77"/>
      <c r="CK172" s="77"/>
      <c r="CL172" s="77"/>
      <c r="CM172" s="77"/>
      <c r="CN172" s="77"/>
      <c r="CO172" s="77"/>
      <c r="CP172" s="77"/>
      <c r="CQ172" s="77"/>
      <c r="CR172" s="77"/>
      <c r="CS172" s="77"/>
      <c r="CT172" s="77"/>
      <c r="CU172" s="77"/>
      <c r="CV172" s="77"/>
      <c r="CW172" s="77"/>
      <c r="CX172" s="77"/>
      <c r="CY172" s="77"/>
      <c r="CZ172" s="77"/>
      <c r="DA172" s="77"/>
      <c r="DB172" s="77"/>
      <c r="DC172" s="77"/>
      <c r="DD172" s="77"/>
      <c r="DE172" s="77"/>
      <c r="DF172" s="77"/>
      <c r="DG172" s="77"/>
      <c r="DH172" s="77"/>
      <c r="DI172" s="77"/>
      <c r="DJ172" s="77"/>
      <c r="DK172" s="77"/>
      <c r="DL172" s="77"/>
      <c r="DM172" s="77"/>
      <c r="DN172" s="77"/>
      <c r="DO172" s="77"/>
      <c r="DP172" s="77"/>
      <c r="DQ172" s="77"/>
      <c r="DR172" s="77"/>
      <c r="DS172" s="77"/>
      <c r="DT172" s="77"/>
      <c r="DU172" s="77"/>
      <c r="DV172" s="77"/>
      <c r="DW172" s="77"/>
      <c r="DX172" s="77"/>
      <c r="DY172" s="77"/>
      <c r="DZ172" s="77"/>
      <c r="EA172" s="77"/>
      <c r="EB172" s="77"/>
      <c r="EC172" s="77"/>
      <c r="ED172" s="77"/>
      <c r="EE172" s="77"/>
      <c r="EF172" s="77"/>
      <c r="EG172" s="77"/>
      <c r="EH172" s="77"/>
      <c r="EI172" s="77"/>
      <c r="EJ172" s="77"/>
      <c r="EK172" s="77"/>
      <c r="EL172" s="77"/>
      <c r="EM172" s="77"/>
      <c r="EN172" s="77"/>
      <c r="EO172" s="77"/>
      <c r="EP172" s="77"/>
      <c r="EQ172" s="77"/>
      <c r="ER172" s="77"/>
      <c r="ES172" s="77"/>
      <c r="ET172" s="77"/>
      <c r="EU172" s="77"/>
      <c r="EV172" s="77"/>
      <c r="EW172" s="77"/>
      <c r="EX172" s="77"/>
      <c r="EY172" s="77"/>
      <c r="EZ172" s="77"/>
      <c r="FA172" s="77"/>
      <c r="FB172" s="77"/>
      <c r="FC172" s="77"/>
      <c r="FD172" s="77"/>
      <c r="FE172" s="77"/>
      <c r="FF172" s="77"/>
      <c r="FG172" s="77"/>
      <c r="FH172" s="77"/>
      <c r="FI172" s="77"/>
      <c r="FJ172" s="77"/>
      <c r="FK172" s="77"/>
      <c r="FL172" s="77"/>
      <c r="FM172" s="77"/>
      <c r="FN172" s="77"/>
      <c r="FO172" s="77"/>
      <c r="FP172" s="77"/>
      <c r="FQ172" s="77"/>
      <c r="FR172" s="77"/>
      <c r="FS172" s="77"/>
      <c r="FT172" s="77"/>
      <c r="FU172" s="77"/>
      <c r="FV172" s="77"/>
      <c r="FW172" s="77"/>
      <c r="FX172" s="77"/>
      <c r="FY172" s="77"/>
      <c r="FZ172" s="77"/>
      <c r="GA172" s="77"/>
      <c r="GB172" s="77"/>
      <c r="GC172" s="77"/>
      <c r="GD172" s="77"/>
      <c r="GE172" s="77"/>
      <c r="GF172" s="77"/>
      <c r="GG172" s="77"/>
      <c r="GH172" s="77"/>
      <c r="GI172" s="77"/>
      <c r="GJ172" s="77"/>
      <c r="GK172" s="77"/>
      <c r="GL172" s="77"/>
      <c r="GM172" s="77"/>
      <c r="GN172" s="77"/>
      <c r="GO172" s="77"/>
      <c r="GP172" s="77"/>
      <c r="GQ172" s="77"/>
      <c r="GR172" s="77"/>
      <c r="GS172" s="77"/>
      <c r="GT172" s="77"/>
      <c r="GU172" s="77"/>
      <c r="GV172" s="77"/>
      <c r="GW172" s="77"/>
      <c r="GX172" s="77"/>
      <c r="GY172" s="77"/>
      <c r="GZ172" s="77"/>
      <c r="HA172" s="77"/>
      <c r="HB172" s="77"/>
      <c r="HC172" s="77"/>
      <c r="HD172" s="77"/>
      <c r="HE172" s="77"/>
      <c r="HF172" s="77"/>
      <c r="HG172" s="77"/>
      <c r="HH172" s="77"/>
      <c r="HI172" s="77"/>
      <c r="HJ172" s="77"/>
      <c r="HK172" s="77"/>
      <c r="HL172" s="77"/>
      <c r="HM172" s="77"/>
      <c r="HN172" s="77"/>
      <c r="HO172" s="77"/>
      <c r="HP172" s="77"/>
      <c r="HQ172" s="77"/>
      <c r="HR172" s="77"/>
      <c r="HS172" s="77"/>
      <c r="HT172" s="77"/>
      <c r="HU172" s="77"/>
      <c r="HV172" s="77"/>
      <c r="HW172" s="77"/>
      <c r="HX172" s="77"/>
      <c r="HY172" s="77"/>
      <c r="HZ172" s="77"/>
      <c r="IA172" s="77"/>
      <c r="IB172" s="77"/>
      <c r="IC172" s="77"/>
      <c r="ID172" s="77"/>
      <c r="IE172" s="77"/>
      <c r="IF172" s="77"/>
      <c r="IG172" s="77"/>
      <c r="IH172" s="77"/>
      <c r="II172" s="77"/>
      <c r="IJ172" s="77"/>
      <c r="IK172" s="77"/>
      <c r="IL172" s="77"/>
      <c r="IM172" s="77"/>
      <c r="IN172" s="77"/>
      <c r="IO172" s="77"/>
      <c r="IP172" s="77"/>
      <c r="IQ172" s="77"/>
      <c r="IR172" s="77"/>
      <c r="IS172" s="77"/>
      <c r="IT172" s="77"/>
      <c r="IU172" s="77"/>
      <c r="IV172" s="77"/>
      <c r="IW172" s="77"/>
      <c r="IX172" s="77"/>
      <c r="IY172" s="77"/>
      <c r="IZ172" s="77"/>
      <c r="JA172" s="77"/>
      <c r="JB172" s="77"/>
      <c r="JC172" s="77"/>
      <c r="JD172" s="77"/>
      <c r="JE172" s="77"/>
      <c r="JF172" s="77"/>
      <c r="JG172" s="77"/>
      <c r="JH172" s="77"/>
      <c r="JI172" s="77"/>
      <c r="JJ172" s="77"/>
      <c r="JK172" s="77"/>
      <c r="JL172" s="77"/>
      <c r="JM172" s="77"/>
      <c r="JN172" s="77"/>
      <c r="JO172" s="77"/>
      <c r="JP172" s="77"/>
      <c r="JQ172" s="77"/>
      <c r="JR172" s="77"/>
      <c r="JS172" s="77"/>
      <c r="JT172" s="77"/>
      <c r="JU172" s="77"/>
      <c r="JV172" s="77"/>
      <c r="JW172" s="77"/>
      <c r="JX172" s="77"/>
      <c r="JY172" s="77"/>
      <c r="JZ172" s="77"/>
      <c r="KA172" s="77"/>
      <c r="KB172" s="77"/>
      <c r="KC172" s="77"/>
      <c r="KD172" s="77"/>
      <c r="KE172" s="77"/>
      <c r="KF172" s="77"/>
      <c r="KG172" s="77"/>
      <c r="KH172" s="77"/>
      <c r="KI172" s="77"/>
      <c r="KJ172" s="77"/>
      <c r="KK172" s="77"/>
      <c r="KL172" s="77"/>
      <c r="KM172" s="77"/>
      <c r="KN172" s="77"/>
      <c r="KO172" s="77"/>
      <c r="KP172" s="77"/>
      <c r="KQ172" s="77"/>
      <c r="KR172" s="77"/>
      <c r="KS172" s="77"/>
      <c r="KT172" s="77"/>
      <c r="KU172" s="77"/>
      <c r="KV172" s="77"/>
      <c r="KW172" s="77"/>
      <c r="KX172" s="77"/>
      <c r="KY172" s="77"/>
      <c r="KZ172" s="77"/>
      <c r="LA172" s="77"/>
      <c r="LB172" s="77"/>
      <c r="LC172" s="77"/>
      <c r="LD172" s="77"/>
      <c r="LE172" s="77"/>
      <c r="LF172" s="77"/>
      <c r="LG172" s="77"/>
      <c r="LH172" s="77"/>
      <c r="LI172" s="77"/>
      <c r="LJ172" s="77"/>
      <c r="LK172" s="77"/>
      <c r="LL172" s="77"/>
      <c r="LM172" s="77"/>
      <c r="LN172" s="77"/>
      <c r="LO172" s="77"/>
      <c r="LP172" s="77"/>
      <c r="LQ172" s="77"/>
      <c r="LR172" s="77"/>
      <c r="LS172" s="77"/>
      <c r="LT172" s="77"/>
      <c r="LU172" s="77"/>
      <c r="LV172" s="77"/>
      <c r="LW172" s="77"/>
      <c r="LX172" s="77"/>
      <c r="LY172" s="77"/>
      <c r="LZ172" s="77"/>
      <c r="MA172" s="77"/>
      <c r="MB172" s="77"/>
      <c r="MC172" s="77"/>
      <c r="MD172" s="77"/>
      <c r="ME172" s="77"/>
      <c r="MF172" s="77"/>
      <c r="MG172" s="77"/>
      <c r="MH172" s="77"/>
      <c r="MI172" s="77"/>
      <c r="MJ172" s="77"/>
      <c r="MK172" s="77"/>
      <c r="ML172" s="77"/>
      <c r="MM172" s="77"/>
      <c r="MN172" s="77"/>
      <c r="MO172" s="77"/>
      <c r="MP172" s="77"/>
      <c r="MQ172" s="77"/>
      <c r="MR172" s="77"/>
      <c r="MS172" s="77"/>
      <c r="MT172" s="77"/>
      <c r="MU172" s="77"/>
      <c r="MV172" s="77"/>
      <c r="MW172" s="77"/>
      <c r="MX172" s="77"/>
      <c r="MY172" s="77"/>
      <c r="MZ172" s="77"/>
      <c r="NA172" s="77"/>
      <c r="NB172" s="77"/>
      <c r="NC172" s="77"/>
      <c r="ND172" s="77"/>
      <c r="NE172" s="77"/>
      <c r="NF172" s="77"/>
      <c r="NG172" s="77"/>
      <c r="NH172" s="77"/>
      <c r="NI172" s="77"/>
      <c r="NJ172" s="77"/>
      <c r="NK172" s="77"/>
      <c r="NL172" s="77"/>
      <c r="NM172" s="77"/>
      <c r="NN172" s="77"/>
      <c r="NO172" s="77"/>
      <c r="NP172" s="77"/>
      <c r="NQ172" s="77"/>
      <c r="NR172" s="77"/>
      <c r="NS172" s="77"/>
      <c r="NT172" s="77"/>
      <c r="NU172" s="77"/>
      <c r="NV172" s="77"/>
      <c r="NW172" s="77"/>
      <c r="NX172" s="77"/>
      <c r="NY172" s="77"/>
      <c r="NZ172" s="77"/>
      <c r="OA172" s="77"/>
      <c r="OB172" s="77"/>
      <c r="OC172" s="77"/>
      <c r="OD172" s="77"/>
      <c r="OE172" s="77"/>
      <c r="OF172" s="77"/>
      <c r="OG172" s="77"/>
      <c r="OH172" s="77"/>
      <c r="OI172" s="77"/>
      <c r="OJ172" s="77"/>
      <c r="OK172" s="77"/>
      <c r="OL172" s="77"/>
      <c r="OM172" s="77"/>
      <c r="ON172" s="77"/>
      <c r="OO172" s="77"/>
      <c r="OP172" s="77"/>
      <c r="OQ172" s="77"/>
      <c r="OR172" s="77"/>
      <c r="OS172" s="77"/>
      <c r="OT172" s="77"/>
      <c r="OU172" s="77"/>
      <c r="OV172" s="77"/>
      <c r="OW172" s="77"/>
      <c r="OX172" s="77"/>
      <c r="OY172" s="77"/>
      <c r="OZ172" s="77"/>
      <c r="PA172" s="77"/>
      <c r="PB172" s="77"/>
      <c r="PC172" s="77"/>
      <c r="PD172" s="77"/>
      <c r="PE172" s="77"/>
      <c r="PF172" s="77"/>
      <c r="PG172" s="77"/>
      <c r="PH172" s="77"/>
      <c r="PI172" s="77"/>
      <c r="PJ172" s="77"/>
      <c r="PK172" s="77"/>
      <c r="PL172" s="77"/>
      <c r="PM172" s="77"/>
      <c r="PN172" s="77"/>
      <c r="PO172" s="77"/>
      <c r="PP172" s="77"/>
      <c r="PQ172" s="77"/>
      <c r="PR172" s="77"/>
      <c r="PS172" s="77"/>
      <c r="PT172" s="77"/>
      <c r="PU172" s="77"/>
      <c r="PV172" s="77"/>
      <c r="PW172" s="77"/>
      <c r="PX172" s="77"/>
      <c r="PY172" s="77"/>
      <c r="PZ172" s="77"/>
      <c r="QA172" s="77"/>
      <c r="QB172" s="77"/>
      <c r="QC172" s="77"/>
      <c r="QD172" s="77"/>
      <c r="QE172" s="77"/>
      <c r="QF172" s="77"/>
      <c r="QG172" s="77"/>
      <c r="QH172" s="77"/>
      <c r="QI172" s="77"/>
      <c r="QJ172" s="77"/>
      <c r="QK172" s="77"/>
      <c r="QL172" s="77"/>
      <c r="QM172" s="77"/>
      <c r="QN172" s="77"/>
      <c r="QO172" s="77"/>
      <c r="QP172" s="77"/>
      <c r="QQ172" s="77"/>
      <c r="QR172" s="77"/>
      <c r="QS172" s="77"/>
      <c r="QT172" s="77"/>
      <c r="QU172" s="77"/>
      <c r="QV172" s="77"/>
      <c r="QW172" s="77"/>
      <c r="QX172" s="77"/>
      <c r="QY172" s="77"/>
      <c r="QZ172" s="77"/>
      <c r="RA172" s="77"/>
      <c r="RB172" s="77"/>
      <c r="RC172" s="77"/>
      <c r="RD172" s="77"/>
      <c r="RE172" s="77"/>
      <c r="RF172" s="77"/>
      <c r="RG172" s="77"/>
      <c r="RH172" s="77"/>
      <c r="RI172" s="77"/>
      <c r="RJ172" s="77"/>
      <c r="RK172" s="77"/>
      <c r="RL172" s="77"/>
      <c r="RM172" s="77"/>
      <c r="RN172" s="77"/>
      <c r="RO172" s="77"/>
      <c r="RP172" s="77"/>
      <c r="RQ172" s="77"/>
      <c r="RR172" s="77"/>
      <c r="RS172" s="77"/>
      <c r="RT172" s="77"/>
      <c r="RU172" s="77"/>
      <c r="RV172" s="77"/>
      <c r="RW172" s="77"/>
      <c r="RX172" s="77"/>
      <c r="RY172" s="77"/>
      <c r="RZ172" s="77"/>
      <c r="SA172" s="77"/>
      <c r="SB172" s="77"/>
      <c r="SC172" s="77"/>
      <c r="SD172" s="77"/>
      <c r="SE172" s="77"/>
      <c r="SF172" s="77"/>
      <c r="SG172" s="77"/>
      <c r="SH172" s="77"/>
      <c r="SI172" s="77"/>
      <c r="SJ172" s="77"/>
    </row>
    <row r="173" spans="1:504" s="74" customFormat="1" ht="15">
      <c r="A173" s="44"/>
      <c r="B173" s="31"/>
      <c r="C173" s="3"/>
      <c r="D173" s="13"/>
      <c r="E173" s="12"/>
      <c r="F173" s="12"/>
      <c r="G173" s="12"/>
      <c r="H173" s="12"/>
      <c r="I173" s="9" t="e">
        <f t="shared" si="58"/>
        <v>#DIV/0!</v>
      </c>
      <c r="J173" s="9" t="e">
        <f t="shared" si="38"/>
        <v>#DIV/0!</v>
      </c>
      <c r="K173" s="11"/>
      <c r="L173" s="11"/>
      <c r="M173" s="76"/>
      <c r="N173" s="16" t="e">
        <f t="shared" si="40"/>
        <v>#DIV/0!</v>
      </c>
      <c r="P173" s="92"/>
    </row>
    <row r="174" spans="1:504" s="74" customFormat="1" ht="15">
      <c r="A174" s="45"/>
      <c r="B174" s="33"/>
      <c r="C174" s="34"/>
      <c r="D174" s="13"/>
      <c r="E174" s="14"/>
      <c r="F174" s="14"/>
      <c r="G174" s="14"/>
      <c r="H174" s="12"/>
      <c r="I174" s="9" t="e">
        <f t="shared" si="58"/>
        <v>#DIV/0!</v>
      </c>
      <c r="J174" s="9" t="e">
        <f t="shared" si="38"/>
        <v>#DIV/0!</v>
      </c>
      <c r="K174" s="11"/>
      <c r="L174" s="11"/>
      <c r="M174" s="76"/>
      <c r="N174" s="16" t="e">
        <f t="shared" si="40"/>
        <v>#DIV/0!</v>
      </c>
      <c r="P174" s="92"/>
    </row>
    <row r="175" spans="1:504" s="74" customFormat="1" ht="15">
      <c r="A175" s="45"/>
      <c r="B175" s="33"/>
      <c r="C175" s="34"/>
      <c r="D175" s="13"/>
      <c r="E175" s="14"/>
      <c r="F175" s="14"/>
      <c r="G175" s="14"/>
      <c r="H175" s="12"/>
      <c r="I175" s="9" t="e">
        <f t="shared" si="58"/>
        <v>#DIV/0!</v>
      </c>
      <c r="J175" s="9" t="e">
        <f t="shared" si="38"/>
        <v>#DIV/0!</v>
      </c>
      <c r="K175" s="11"/>
      <c r="L175" s="11"/>
      <c r="M175" s="76"/>
      <c r="N175" s="16" t="e">
        <f t="shared" si="40"/>
        <v>#DIV/0!</v>
      </c>
      <c r="P175" s="92"/>
    </row>
    <row r="176" spans="1:504" s="74" customFormat="1" ht="15">
      <c r="A176" s="45"/>
      <c r="B176" s="33"/>
      <c r="C176" s="34"/>
      <c r="D176" s="13"/>
      <c r="E176" s="14"/>
      <c r="F176" s="14"/>
      <c r="G176" s="14"/>
      <c r="H176" s="12"/>
      <c r="I176" s="9" t="e">
        <f t="shared" si="58"/>
        <v>#DIV/0!</v>
      </c>
      <c r="J176" s="9" t="e">
        <f t="shared" si="38"/>
        <v>#DIV/0!</v>
      </c>
      <c r="K176" s="11"/>
      <c r="L176" s="11"/>
      <c r="M176" s="76"/>
      <c r="N176" s="16" t="e">
        <f t="shared" si="40"/>
        <v>#DIV/0!</v>
      </c>
      <c r="P176" s="92"/>
    </row>
    <row r="177" spans="1:16" s="74" customFormat="1" ht="15">
      <c r="A177" s="45"/>
      <c r="B177" s="33"/>
      <c r="C177" s="34"/>
      <c r="D177" s="13"/>
      <c r="E177" s="14"/>
      <c r="F177" s="14"/>
      <c r="G177" s="14"/>
      <c r="H177" s="12"/>
      <c r="I177" s="9" t="e">
        <f t="shared" si="58"/>
        <v>#DIV/0!</v>
      </c>
      <c r="J177" s="9" t="e">
        <f t="shared" si="38"/>
        <v>#DIV/0!</v>
      </c>
      <c r="K177" s="11"/>
      <c r="L177" s="11"/>
      <c r="M177" s="76"/>
      <c r="N177" s="16" t="e">
        <f t="shared" si="40"/>
        <v>#DIV/0!</v>
      </c>
      <c r="P177" s="92"/>
    </row>
    <row r="178" spans="1:16" s="74" customFormat="1" ht="15">
      <c r="A178" s="85" t="s">
        <v>139</v>
      </c>
      <c r="B178" s="33">
        <f t="shared" ref="B178:H178" si="62">SUM(B179:B181)</f>
        <v>0</v>
      </c>
      <c r="C178" s="34">
        <f t="shared" si="62"/>
        <v>0</v>
      </c>
      <c r="D178" s="13">
        <f t="shared" si="62"/>
        <v>0</v>
      </c>
      <c r="E178" s="14">
        <f t="shared" si="62"/>
        <v>0</v>
      </c>
      <c r="F178" s="14">
        <f t="shared" si="62"/>
        <v>0</v>
      </c>
      <c r="G178" s="14">
        <f t="shared" si="62"/>
        <v>0</v>
      </c>
      <c r="H178" s="12">
        <f t="shared" si="62"/>
        <v>0</v>
      </c>
      <c r="I178" s="9" t="e">
        <f t="shared" si="58"/>
        <v>#DIV/0!</v>
      </c>
      <c r="J178" s="9" t="e">
        <f t="shared" si="38"/>
        <v>#DIV/0!</v>
      </c>
      <c r="K178" s="11">
        <f>SUM(K179:K181)</f>
        <v>0</v>
      </c>
      <c r="L178" s="11">
        <f>SUM(L179:L181)</f>
        <v>0</v>
      </c>
      <c r="M178" s="76">
        <f>SUM(M179:M181)</f>
        <v>0</v>
      </c>
      <c r="N178" s="16" t="e">
        <f t="shared" si="40"/>
        <v>#DIV/0!</v>
      </c>
      <c r="P178" s="92"/>
    </row>
    <row r="179" spans="1:16" s="74" customFormat="1" ht="15">
      <c r="A179" s="85"/>
      <c r="B179" s="33"/>
      <c r="C179" s="34"/>
      <c r="D179" s="13"/>
      <c r="E179" s="14"/>
      <c r="F179" s="14"/>
      <c r="G179" s="14"/>
      <c r="H179" s="12"/>
      <c r="I179" s="9" t="e">
        <f t="shared" si="58"/>
        <v>#DIV/0!</v>
      </c>
      <c r="J179" s="9" t="e">
        <f t="shared" si="38"/>
        <v>#DIV/0!</v>
      </c>
      <c r="K179" s="11"/>
      <c r="L179" s="11"/>
      <c r="M179" s="76"/>
      <c r="N179" s="16" t="e">
        <f t="shared" si="40"/>
        <v>#DIV/0!</v>
      </c>
      <c r="P179" s="92"/>
    </row>
    <row r="180" spans="1:16" s="74" customFormat="1" ht="15">
      <c r="A180" s="85"/>
      <c r="B180" s="33"/>
      <c r="C180" s="34"/>
      <c r="D180" s="13"/>
      <c r="E180" s="14"/>
      <c r="F180" s="14"/>
      <c r="G180" s="14"/>
      <c r="H180" s="12"/>
      <c r="I180" s="9" t="e">
        <f t="shared" si="58"/>
        <v>#DIV/0!</v>
      </c>
      <c r="J180" s="9" t="e">
        <f t="shared" si="38"/>
        <v>#DIV/0!</v>
      </c>
      <c r="K180" s="11"/>
      <c r="L180" s="11"/>
      <c r="M180" s="76"/>
      <c r="N180" s="16" t="e">
        <f t="shared" si="40"/>
        <v>#DIV/0!</v>
      </c>
      <c r="P180" s="92"/>
    </row>
    <row r="181" spans="1:16" s="74" customFormat="1" ht="15">
      <c r="A181" s="85"/>
      <c r="B181" s="33"/>
      <c r="C181" s="34"/>
      <c r="D181" s="13"/>
      <c r="E181" s="14"/>
      <c r="F181" s="14"/>
      <c r="G181" s="14"/>
      <c r="H181" s="12"/>
      <c r="I181" s="9" t="e">
        <f t="shared" si="58"/>
        <v>#DIV/0!</v>
      </c>
      <c r="J181" s="9" t="e">
        <f t="shared" si="38"/>
        <v>#DIV/0!</v>
      </c>
      <c r="K181" s="11"/>
      <c r="L181" s="11"/>
      <c r="M181" s="76"/>
      <c r="N181" s="16" t="e">
        <f t="shared" si="40"/>
        <v>#DIV/0!</v>
      </c>
      <c r="P181" s="92"/>
    </row>
    <row r="182" spans="1:16" s="74" customFormat="1" ht="51">
      <c r="A182" s="2" t="s">
        <v>79</v>
      </c>
      <c r="B182" s="31">
        <f>B183</f>
        <v>0</v>
      </c>
      <c r="C182" s="31">
        <f t="shared" ref="C182:H182" si="63">C183</f>
        <v>0</v>
      </c>
      <c r="D182" s="31">
        <f t="shared" si="63"/>
        <v>0</v>
      </c>
      <c r="E182" s="31">
        <f t="shared" si="63"/>
        <v>0</v>
      </c>
      <c r="F182" s="31">
        <f t="shared" si="63"/>
        <v>0</v>
      </c>
      <c r="G182" s="31">
        <f t="shared" si="63"/>
        <v>0</v>
      </c>
      <c r="H182" s="42">
        <f t="shared" si="63"/>
        <v>0</v>
      </c>
      <c r="I182" s="9" t="e">
        <f t="shared" si="58"/>
        <v>#DIV/0!</v>
      </c>
      <c r="J182" s="9" t="e">
        <f t="shared" si="38"/>
        <v>#DIV/0!</v>
      </c>
      <c r="K182" s="31">
        <f t="shared" ref="K182:M182" si="64">K183</f>
        <v>0</v>
      </c>
      <c r="L182" s="31">
        <f t="shared" si="64"/>
        <v>0</v>
      </c>
      <c r="M182" s="119">
        <f t="shared" si="64"/>
        <v>0</v>
      </c>
      <c r="N182" s="16" t="e">
        <f t="shared" si="40"/>
        <v>#DIV/0!</v>
      </c>
      <c r="P182" s="92"/>
    </row>
    <row r="183" spans="1:16" s="74" customFormat="1" ht="15">
      <c r="A183" s="85" t="s">
        <v>78</v>
      </c>
      <c r="B183" s="31">
        <f>SUM(B184:B189)</f>
        <v>0</v>
      </c>
      <c r="C183" s="31">
        <f t="shared" ref="C183:M183" si="65">SUM(C184:C189)</f>
        <v>0</v>
      </c>
      <c r="D183" s="31">
        <f t="shared" si="65"/>
        <v>0</v>
      </c>
      <c r="E183" s="31">
        <f t="shared" si="65"/>
        <v>0</v>
      </c>
      <c r="F183" s="31">
        <f t="shared" si="65"/>
        <v>0</v>
      </c>
      <c r="G183" s="31">
        <f t="shared" si="65"/>
        <v>0</v>
      </c>
      <c r="H183" s="31">
        <f t="shared" si="65"/>
        <v>0</v>
      </c>
      <c r="I183" s="9" t="e">
        <f t="shared" si="58"/>
        <v>#DIV/0!</v>
      </c>
      <c r="J183" s="9" t="e">
        <f t="shared" si="38"/>
        <v>#DIV/0!</v>
      </c>
      <c r="K183" s="31">
        <f t="shared" si="65"/>
        <v>0</v>
      </c>
      <c r="L183" s="31">
        <f t="shared" si="65"/>
        <v>0</v>
      </c>
      <c r="M183" s="31">
        <f t="shared" si="65"/>
        <v>0</v>
      </c>
      <c r="N183" s="16" t="e">
        <f t="shared" si="40"/>
        <v>#DIV/0!</v>
      </c>
      <c r="P183" s="92"/>
    </row>
    <row r="184" spans="1:16" s="74" customFormat="1" ht="25.5">
      <c r="A184" s="120" t="s">
        <v>173</v>
      </c>
      <c r="B184" s="31"/>
      <c r="C184" s="3"/>
      <c r="D184" s="13"/>
      <c r="E184" s="12"/>
      <c r="F184" s="12"/>
      <c r="G184" s="12"/>
      <c r="H184" s="12"/>
      <c r="I184" s="9" t="e">
        <f t="shared" si="58"/>
        <v>#DIV/0!</v>
      </c>
      <c r="J184" s="9" t="e">
        <f t="shared" ref="J184:J209" si="66">H184/B184</f>
        <v>#DIV/0!</v>
      </c>
      <c r="K184" s="75"/>
      <c r="L184" s="75"/>
      <c r="M184" s="76"/>
      <c r="N184" s="16" t="e">
        <f t="shared" ref="N184:N209" si="67">K184/H184</f>
        <v>#DIV/0!</v>
      </c>
      <c r="P184" s="92"/>
    </row>
    <row r="185" spans="1:16" s="74" customFormat="1" ht="25.5">
      <c r="A185" s="120" t="s">
        <v>174</v>
      </c>
      <c r="B185" s="31"/>
      <c r="C185" s="3"/>
      <c r="D185" s="13"/>
      <c r="E185" s="12"/>
      <c r="F185" s="12"/>
      <c r="G185" s="12"/>
      <c r="H185" s="12"/>
      <c r="I185" s="9" t="e">
        <f t="shared" si="58"/>
        <v>#DIV/0!</v>
      </c>
      <c r="J185" s="9" t="e">
        <f t="shared" si="66"/>
        <v>#DIV/0!</v>
      </c>
      <c r="K185" s="75"/>
      <c r="L185" s="75"/>
      <c r="M185" s="76"/>
      <c r="N185" s="16" t="e">
        <f t="shared" si="67"/>
        <v>#DIV/0!</v>
      </c>
      <c r="P185" s="92"/>
    </row>
    <row r="186" spans="1:16" s="74" customFormat="1" ht="25.5">
      <c r="A186" s="120" t="s">
        <v>175</v>
      </c>
      <c r="B186" s="31"/>
      <c r="C186" s="3"/>
      <c r="D186" s="13"/>
      <c r="E186" s="12"/>
      <c r="F186" s="12"/>
      <c r="G186" s="12"/>
      <c r="H186" s="12"/>
      <c r="I186" s="9" t="e">
        <f t="shared" si="58"/>
        <v>#DIV/0!</v>
      </c>
      <c r="J186" s="9" t="e">
        <f t="shared" si="66"/>
        <v>#DIV/0!</v>
      </c>
      <c r="K186" s="75"/>
      <c r="L186" s="75"/>
      <c r="M186" s="76"/>
      <c r="N186" s="16" t="e">
        <f t="shared" si="67"/>
        <v>#DIV/0!</v>
      </c>
      <c r="P186" s="92"/>
    </row>
    <row r="187" spans="1:16" s="74" customFormat="1" ht="15">
      <c r="A187" s="120"/>
      <c r="B187" s="31"/>
      <c r="C187" s="3"/>
      <c r="D187" s="13"/>
      <c r="E187" s="12"/>
      <c r="F187" s="12"/>
      <c r="G187" s="12"/>
      <c r="H187" s="12"/>
      <c r="I187" s="9"/>
      <c r="J187" s="9"/>
      <c r="K187" s="75"/>
      <c r="L187" s="75"/>
      <c r="M187" s="76"/>
      <c r="N187" s="16"/>
      <c r="P187" s="92"/>
    </row>
    <row r="188" spans="1:16" s="74" customFormat="1" ht="15">
      <c r="A188" s="120"/>
      <c r="B188" s="31"/>
      <c r="C188" s="3"/>
      <c r="D188" s="13"/>
      <c r="E188" s="12"/>
      <c r="F188" s="12"/>
      <c r="G188" s="12"/>
      <c r="H188" s="12"/>
      <c r="I188" s="9"/>
      <c r="J188" s="9"/>
      <c r="K188" s="75"/>
      <c r="L188" s="75"/>
      <c r="M188" s="76"/>
      <c r="N188" s="16"/>
      <c r="P188" s="92"/>
    </row>
    <row r="189" spans="1:16" s="74" customFormat="1" ht="15">
      <c r="A189" s="85"/>
      <c r="B189" s="31"/>
      <c r="C189" s="3"/>
      <c r="D189" s="13"/>
      <c r="E189" s="12"/>
      <c r="F189" s="12"/>
      <c r="G189" s="12"/>
      <c r="H189" s="12"/>
      <c r="I189" s="9" t="e">
        <f t="shared" si="58"/>
        <v>#DIV/0!</v>
      </c>
      <c r="J189" s="9" t="e">
        <f t="shared" si="66"/>
        <v>#DIV/0!</v>
      </c>
      <c r="K189" s="75"/>
      <c r="L189" s="75"/>
      <c r="M189" s="76"/>
      <c r="N189" s="16" t="e">
        <f t="shared" si="67"/>
        <v>#DIV/0!</v>
      </c>
      <c r="P189" s="92"/>
    </row>
    <row r="190" spans="1:16" s="74" customFormat="1" ht="15">
      <c r="A190" s="85"/>
      <c r="B190" s="31"/>
      <c r="C190" s="3"/>
      <c r="D190" s="13"/>
      <c r="E190" s="12"/>
      <c r="F190" s="12"/>
      <c r="G190" s="12"/>
      <c r="H190" s="12"/>
      <c r="I190" s="9" t="e">
        <f t="shared" si="58"/>
        <v>#DIV/0!</v>
      </c>
      <c r="J190" s="9" t="e">
        <f t="shared" si="66"/>
        <v>#DIV/0!</v>
      </c>
      <c r="K190" s="75"/>
      <c r="L190" s="75"/>
      <c r="M190" s="76"/>
      <c r="N190" s="16" t="e">
        <f t="shared" si="67"/>
        <v>#DIV/0!</v>
      </c>
      <c r="P190" s="92"/>
    </row>
    <row r="191" spans="1:16" s="74" customFormat="1" ht="15">
      <c r="A191" s="85" t="s">
        <v>139</v>
      </c>
      <c r="B191" s="31">
        <f>SUM(B192:B196)</f>
        <v>0</v>
      </c>
      <c r="C191" s="31">
        <f t="shared" ref="C191:M191" si="68">SUM(C192:C196)</f>
        <v>0</v>
      </c>
      <c r="D191" s="31">
        <f t="shared" si="68"/>
        <v>0</v>
      </c>
      <c r="E191" s="31">
        <f t="shared" si="68"/>
        <v>0</v>
      </c>
      <c r="F191" s="31">
        <f t="shared" si="68"/>
        <v>0</v>
      </c>
      <c r="G191" s="31">
        <f t="shared" si="68"/>
        <v>0</v>
      </c>
      <c r="H191" s="31">
        <f t="shared" si="68"/>
        <v>0</v>
      </c>
      <c r="I191" s="9" t="e">
        <f t="shared" si="58"/>
        <v>#DIV/0!</v>
      </c>
      <c r="J191" s="9" t="e">
        <f t="shared" si="66"/>
        <v>#DIV/0!</v>
      </c>
      <c r="K191" s="31">
        <f t="shared" si="68"/>
        <v>0</v>
      </c>
      <c r="L191" s="31">
        <f t="shared" si="68"/>
        <v>0</v>
      </c>
      <c r="M191" s="31">
        <f t="shared" si="68"/>
        <v>0</v>
      </c>
      <c r="N191" s="16" t="e">
        <f t="shared" si="67"/>
        <v>#DIV/0!</v>
      </c>
      <c r="P191" s="92"/>
    </row>
    <row r="192" spans="1:16" s="74" customFormat="1" ht="25.5">
      <c r="A192" s="120" t="s">
        <v>173</v>
      </c>
      <c r="B192" s="31"/>
      <c r="C192" s="3"/>
      <c r="D192" s="13"/>
      <c r="E192" s="12"/>
      <c r="F192" s="12"/>
      <c r="G192" s="12"/>
      <c r="H192" s="12"/>
      <c r="I192" s="9" t="e">
        <f t="shared" si="58"/>
        <v>#DIV/0!</v>
      </c>
      <c r="J192" s="9" t="e">
        <f t="shared" si="66"/>
        <v>#DIV/0!</v>
      </c>
      <c r="K192" s="75"/>
      <c r="L192" s="75"/>
      <c r="M192" s="76"/>
      <c r="N192" s="16" t="e">
        <f t="shared" si="67"/>
        <v>#DIV/0!</v>
      </c>
      <c r="P192" s="92"/>
    </row>
    <row r="193" spans="1:16" s="74" customFormat="1" ht="25.5">
      <c r="A193" s="2" t="s">
        <v>174</v>
      </c>
      <c r="B193" s="31"/>
      <c r="C193" s="3"/>
      <c r="D193" s="13"/>
      <c r="E193" s="12"/>
      <c r="F193" s="12"/>
      <c r="G193" s="12"/>
      <c r="H193" s="12"/>
      <c r="I193" s="9" t="e">
        <f t="shared" si="58"/>
        <v>#DIV/0!</v>
      </c>
      <c r="J193" s="9" t="e">
        <f t="shared" si="66"/>
        <v>#DIV/0!</v>
      </c>
      <c r="K193" s="75"/>
      <c r="L193" s="75"/>
      <c r="M193" s="76"/>
      <c r="N193" s="16" t="e">
        <f t="shared" si="67"/>
        <v>#DIV/0!</v>
      </c>
      <c r="P193" s="92"/>
    </row>
    <row r="194" spans="1:16" s="74" customFormat="1" ht="15">
      <c r="A194" s="2"/>
      <c r="B194" s="31"/>
      <c r="C194" s="3"/>
      <c r="D194" s="13"/>
      <c r="E194" s="12"/>
      <c r="F194" s="12"/>
      <c r="G194" s="12"/>
      <c r="H194" s="12"/>
      <c r="I194" s="9"/>
      <c r="J194" s="9"/>
      <c r="K194" s="75"/>
      <c r="L194" s="75"/>
      <c r="M194" s="76"/>
      <c r="N194" s="16"/>
      <c r="P194" s="92"/>
    </row>
    <row r="195" spans="1:16" s="74" customFormat="1" ht="15">
      <c r="A195" s="2"/>
      <c r="B195" s="31"/>
      <c r="C195" s="3"/>
      <c r="D195" s="13"/>
      <c r="E195" s="12"/>
      <c r="F195" s="12"/>
      <c r="G195" s="12"/>
      <c r="H195" s="12"/>
      <c r="I195" s="9"/>
      <c r="J195" s="9"/>
      <c r="K195" s="75"/>
      <c r="L195" s="75"/>
      <c r="M195" s="76"/>
      <c r="N195" s="16"/>
      <c r="P195" s="92"/>
    </row>
    <row r="196" spans="1:16" s="74" customFormat="1" ht="15">
      <c r="A196" s="2"/>
      <c r="B196" s="31"/>
      <c r="C196" s="3"/>
      <c r="D196" s="13"/>
      <c r="E196" s="12"/>
      <c r="F196" s="12"/>
      <c r="G196" s="12"/>
      <c r="H196" s="12"/>
      <c r="I196" s="9" t="e">
        <f t="shared" si="58"/>
        <v>#DIV/0!</v>
      </c>
      <c r="J196" s="9" t="e">
        <f t="shared" si="66"/>
        <v>#DIV/0!</v>
      </c>
      <c r="K196" s="75"/>
      <c r="L196" s="75"/>
      <c r="M196" s="76"/>
      <c r="N196" s="16" t="e">
        <f t="shared" si="67"/>
        <v>#DIV/0!</v>
      </c>
      <c r="P196" s="92"/>
    </row>
    <row r="197" spans="1:16" s="74" customFormat="1" ht="38.25">
      <c r="A197" s="2" t="s">
        <v>80</v>
      </c>
      <c r="B197" s="31"/>
      <c r="C197" s="3"/>
      <c r="D197" s="13"/>
      <c r="E197" s="12"/>
      <c r="F197" s="12"/>
      <c r="G197" s="12"/>
      <c r="H197" s="12"/>
      <c r="I197" s="9" t="e">
        <f t="shared" si="58"/>
        <v>#DIV/0!</v>
      </c>
      <c r="J197" s="9" t="e">
        <f t="shared" si="66"/>
        <v>#DIV/0!</v>
      </c>
      <c r="K197" s="75"/>
      <c r="L197" s="75"/>
      <c r="M197" s="76"/>
      <c r="N197" s="16" t="e">
        <f t="shared" si="67"/>
        <v>#DIV/0!</v>
      </c>
      <c r="P197" s="92"/>
    </row>
    <row r="198" spans="1:16" s="74" customFormat="1" ht="15">
      <c r="A198" s="85" t="s">
        <v>139</v>
      </c>
      <c r="B198" s="31"/>
      <c r="C198" s="3"/>
      <c r="D198" s="13"/>
      <c r="E198" s="12"/>
      <c r="F198" s="12"/>
      <c r="G198" s="12"/>
      <c r="H198" s="12"/>
      <c r="I198" s="9" t="e">
        <f t="shared" si="58"/>
        <v>#DIV/0!</v>
      </c>
      <c r="J198" s="9" t="e">
        <f t="shared" si="66"/>
        <v>#DIV/0!</v>
      </c>
      <c r="K198" s="75"/>
      <c r="L198" s="75"/>
      <c r="M198" s="76"/>
      <c r="N198" s="16" t="e">
        <f t="shared" si="67"/>
        <v>#DIV/0!</v>
      </c>
      <c r="P198" s="92"/>
    </row>
    <row r="199" spans="1:16" s="74" customFormat="1" ht="51">
      <c r="A199" s="2" t="s">
        <v>81</v>
      </c>
      <c r="B199" s="31"/>
      <c r="C199" s="3"/>
      <c r="D199" s="13"/>
      <c r="E199" s="12"/>
      <c r="F199" s="12"/>
      <c r="G199" s="12"/>
      <c r="H199" s="12"/>
      <c r="I199" s="9" t="e">
        <f t="shared" si="58"/>
        <v>#DIV/0!</v>
      </c>
      <c r="J199" s="9" t="e">
        <f t="shared" si="66"/>
        <v>#DIV/0!</v>
      </c>
      <c r="K199" s="75"/>
      <c r="L199" s="75"/>
      <c r="M199" s="76"/>
      <c r="N199" s="16" t="e">
        <f t="shared" si="67"/>
        <v>#DIV/0!</v>
      </c>
      <c r="P199" s="92"/>
    </row>
    <row r="200" spans="1:16" s="74" customFormat="1" ht="15">
      <c r="A200" s="85" t="s">
        <v>139</v>
      </c>
      <c r="B200" s="31"/>
      <c r="C200" s="3"/>
      <c r="D200" s="13"/>
      <c r="E200" s="12"/>
      <c r="F200" s="12"/>
      <c r="G200" s="12"/>
      <c r="H200" s="12"/>
      <c r="I200" s="9" t="e">
        <f t="shared" si="58"/>
        <v>#DIV/0!</v>
      </c>
      <c r="J200" s="9" t="e">
        <f t="shared" si="66"/>
        <v>#DIV/0!</v>
      </c>
      <c r="K200" s="75"/>
      <c r="L200" s="75"/>
      <c r="M200" s="76"/>
      <c r="N200" s="16" t="e">
        <f t="shared" si="67"/>
        <v>#DIV/0!</v>
      </c>
      <c r="P200" s="92"/>
    </row>
    <row r="201" spans="1:16" s="74" customFormat="1" ht="76.5">
      <c r="A201" s="2" t="s">
        <v>82</v>
      </c>
      <c r="B201" s="31"/>
      <c r="C201" s="3"/>
      <c r="D201" s="13"/>
      <c r="E201" s="12"/>
      <c r="F201" s="12"/>
      <c r="G201" s="12"/>
      <c r="H201" s="12"/>
      <c r="I201" s="9" t="e">
        <f t="shared" si="58"/>
        <v>#DIV/0!</v>
      </c>
      <c r="J201" s="9" t="e">
        <f t="shared" si="66"/>
        <v>#DIV/0!</v>
      </c>
      <c r="K201" s="75"/>
      <c r="L201" s="75"/>
      <c r="M201" s="76"/>
      <c r="N201" s="16" t="e">
        <f t="shared" si="67"/>
        <v>#DIV/0!</v>
      </c>
      <c r="P201" s="92"/>
    </row>
    <row r="202" spans="1:16" s="74" customFormat="1" ht="15">
      <c r="A202" s="85" t="s">
        <v>139</v>
      </c>
      <c r="B202" s="31"/>
      <c r="C202" s="3"/>
      <c r="D202" s="13"/>
      <c r="E202" s="12"/>
      <c r="F202" s="12"/>
      <c r="G202" s="12"/>
      <c r="H202" s="12"/>
      <c r="I202" s="9" t="e">
        <f t="shared" si="58"/>
        <v>#DIV/0!</v>
      </c>
      <c r="J202" s="9" t="e">
        <f t="shared" si="66"/>
        <v>#DIV/0!</v>
      </c>
      <c r="K202" s="75"/>
      <c r="L202" s="75"/>
      <c r="M202" s="76"/>
      <c r="N202" s="16" t="e">
        <f t="shared" si="67"/>
        <v>#DIV/0!</v>
      </c>
      <c r="P202" s="92"/>
    </row>
    <row r="203" spans="1:16" s="74" customFormat="1" ht="25.5">
      <c r="A203" s="2" t="s">
        <v>83</v>
      </c>
      <c r="B203" s="31"/>
      <c r="C203" s="3"/>
      <c r="D203" s="13"/>
      <c r="E203" s="12"/>
      <c r="F203" s="12"/>
      <c r="G203" s="12"/>
      <c r="H203" s="12"/>
      <c r="I203" s="9" t="e">
        <f t="shared" si="58"/>
        <v>#DIV/0!</v>
      </c>
      <c r="J203" s="9" t="e">
        <f t="shared" si="66"/>
        <v>#DIV/0!</v>
      </c>
      <c r="K203" s="75"/>
      <c r="L203" s="75"/>
      <c r="M203" s="76"/>
      <c r="N203" s="16" t="e">
        <f t="shared" si="67"/>
        <v>#DIV/0!</v>
      </c>
      <c r="P203" s="92"/>
    </row>
    <row r="204" spans="1:16" s="74" customFormat="1" ht="15">
      <c r="A204" s="2" t="s">
        <v>84</v>
      </c>
      <c r="B204" s="31"/>
      <c r="C204" s="3"/>
      <c r="D204" s="13"/>
      <c r="E204" s="12"/>
      <c r="F204" s="12"/>
      <c r="G204" s="12"/>
      <c r="H204" s="12"/>
      <c r="I204" s="9" t="e">
        <f t="shared" si="58"/>
        <v>#DIV/0!</v>
      </c>
      <c r="J204" s="9" t="e">
        <f t="shared" si="66"/>
        <v>#DIV/0!</v>
      </c>
      <c r="K204" s="75"/>
      <c r="L204" s="75"/>
      <c r="M204" s="76"/>
      <c r="N204" s="16" t="e">
        <f t="shared" si="67"/>
        <v>#DIV/0!</v>
      </c>
      <c r="P204" s="92"/>
    </row>
    <row r="205" spans="1:16" s="74" customFormat="1" ht="63.75">
      <c r="A205" s="2" t="s">
        <v>85</v>
      </c>
      <c r="B205" s="31"/>
      <c r="C205" s="3"/>
      <c r="D205" s="13"/>
      <c r="E205" s="12"/>
      <c r="F205" s="12"/>
      <c r="G205" s="12"/>
      <c r="H205" s="12"/>
      <c r="I205" s="9" t="e">
        <f t="shared" si="58"/>
        <v>#DIV/0!</v>
      </c>
      <c r="J205" s="9" t="e">
        <f t="shared" si="66"/>
        <v>#DIV/0!</v>
      </c>
      <c r="K205" s="75"/>
      <c r="L205" s="75"/>
      <c r="M205" s="76"/>
      <c r="N205" s="16" t="e">
        <f t="shared" si="67"/>
        <v>#DIV/0!</v>
      </c>
      <c r="P205" s="92"/>
    </row>
    <row r="206" spans="1:16" s="74" customFormat="1" ht="51">
      <c r="A206" s="2" t="s">
        <v>146</v>
      </c>
      <c r="B206" s="31"/>
      <c r="C206" s="3"/>
      <c r="D206" s="13"/>
      <c r="E206" s="12"/>
      <c r="F206" s="12"/>
      <c r="G206" s="12"/>
      <c r="H206" s="12"/>
      <c r="I206" s="9" t="e">
        <f t="shared" si="58"/>
        <v>#DIV/0!</v>
      </c>
      <c r="J206" s="9" t="e">
        <f t="shared" si="66"/>
        <v>#DIV/0!</v>
      </c>
      <c r="K206" s="75"/>
      <c r="L206" s="75"/>
      <c r="M206" s="76"/>
      <c r="N206" s="16" t="e">
        <f t="shared" si="67"/>
        <v>#DIV/0!</v>
      </c>
      <c r="P206" s="92"/>
    </row>
    <row r="207" spans="1:16" s="74" customFormat="1" ht="15">
      <c r="A207" s="2" t="s">
        <v>86</v>
      </c>
      <c r="B207" s="31"/>
      <c r="C207" s="3"/>
      <c r="D207" s="13"/>
      <c r="E207" s="12"/>
      <c r="F207" s="12"/>
      <c r="G207" s="12"/>
      <c r="H207" s="12"/>
      <c r="I207" s="9" t="e">
        <f t="shared" si="58"/>
        <v>#DIV/0!</v>
      </c>
      <c r="J207" s="9" t="e">
        <f t="shared" si="66"/>
        <v>#DIV/0!</v>
      </c>
      <c r="K207" s="75"/>
      <c r="L207" s="75"/>
      <c r="M207" s="76"/>
      <c r="N207" s="16" t="e">
        <f t="shared" si="67"/>
        <v>#DIV/0!</v>
      </c>
      <c r="P207" s="92"/>
    </row>
    <row r="208" spans="1:16" s="74" customFormat="1" ht="15">
      <c r="A208" s="2" t="s">
        <v>87</v>
      </c>
      <c r="B208" s="660"/>
      <c r="C208" s="647"/>
      <c r="D208" s="651"/>
      <c r="E208" s="650"/>
      <c r="F208" s="650"/>
      <c r="G208" s="650"/>
      <c r="H208" s="650"/>
      <c r="I208" s="9" t="e">
        <f t="shared" si="58"/>
        <v>#DIV/0!</v>
      </c>
      <c r="J208" s="9" t="e">
        <f t="shared" si="66"/>
        <v>#DIV/0!</v>
      </c>
      <c r="K208" s="75"/>
      <c r="L208" s="75"/>
      <c r="M208" s="76"/>
      <c r="N208" s="16" t="e">
        <f t="shared" si="67"/>
        <v>#DIV/0!</v>
      </c>
      <c r="P208" s="92"/>
    </row>
    <row r="209" spans="1:16" s="74" customFormat="1" ht="76.5">
      <c r="A209" s="121" t="s">
        <v>88</v>
      </c>
      <c r="B209" s="122">
        <f>B211+B217+B223</f>
        <v>0</v>
      </c>
      <c r="C209" s="122">
        <f t="shared" ref="C209:H209" si="69">C211+C217+C223</f>
        <v>0</v>
      </c>
      <c r="D209" s="122">
        <f t="shared" si="69"/>
        <v>0</v>
      </c>
      <c r="E209" s="122">
        <f t="shared" si="69"/>
        <v>0</v>
      </c>
      <c r="F209" s="122">
        <f t="shared" si="69"/>
        <v>0</v>
      </c>
      <c r="G209" s="122">
        <f t="shared" si="69"/>
        <v>0</v>
      </c>
      <c r="H209" s="122">
        <f t="shared" si="69"/>
        <v>0</v>
      </c>
      <c r="I209" s="123" t="e">
        <f t="shared" si="58"/>
        <v>#DIV/0!</v>
      </c>
      <c r="J209" s="123" t="e">
        <f t="shared" si="66"/>
        <v>#DIV/0!</v>
      </c>
      <c r="K209" s="122">
        <f t="shared" ref="K209:M209" si="70">K211+K217+K223</f>
        <v>0</v>
      </c>
      <c r="L209" s="122">
        <f t="shared" si="70"/>
        <v>0</v>
      </c>
      <c r="M209" s="124">
        <f t="shared" si="70"/>
        <v>0</v>
      </c>
      <c r="N209" s="125" t="e">
        <f t="shared" si="67"/>
        <v>#DIV/0!</v>
      </c>
      <c r="P209" s="92"/>
    </row>
    <row r="210" spans="1:16" s="74" customFormat="1" ht="15">
      <c r="A210" s="126" t="s">
        <v>89</v>
      </c>
      <c r="B210" s="127"/>
      <c r="C210" s="127"/>
      <c r="D210" s="75"/>
      <c r="E210" s="76"/>
      <c r="F210" s="76"/>
      <c r="G210" s="76"/>
      <c r="H210" s="76"/>
      <c r="I210" s="35"/>
      <c r="J210" s="35"/>
      <c r="K210" s="75"/>
      <c r="L210" s="75"/>
      <c r="M210" s="76"/>
      <c r="N210" s="128"/>
      <c r="P210" s="92"/>
    </row>
    <row r="211" spans="1:16" s="74" customFormat="1" ht="15">
      <c r="A211" s="129" t="s">
        <v>93</v>
      </c>
      <c r="B211" s="11"/>
      <c r="C211" s="11"/>
      <c r="D211" s="11"/>
      <c r="E211" s="11"/>
      <c r="F211" s="11"/>
      <c r="G211" s="11"/>
      <c r="H211" s="11"/>
      <c r="I211" s="35" t="e">
        <f t="shared" ref="I211:I251" si="71">F211/E211</f>
        <v>#DIV/0!</v>
      </c>
      <c r="J211" s="35" t="e">
        <f t="shared" ref="J211:J229" si="72">H211/B211</f>
        <v>#DIV/0!</v>
      </c>
      <c r="K211" s="130"/>
      <c r="L211" s="130"/>
      <c r="M211" s="131"/>
      <c r="N211" s="128" t="e">
        <f t="shared" ref="N211:N229" si="73">K211/H211</f>
        <v>#DIV/0!</v>
      </c>
      <c r="P211" s="92"/>
    </row>
    <row r="212" spans="1:16" s="74" customFormat="1" ht="15">
      <c r="A212" s="64" t="s">
        <v>90</v>
      </c>
      <c r="B212" s="91"/>
      <c r="C212" s="91"/>
      <c r="D212" s="91"/>
      <c r="E212" s="91"/>
      <c r="F212" s="91"/>
      <c r="G212" s="91"/>
      <c r="H212" s="91"/>
      <c r="I212" s="82" t="e">
        <f t="shared" si="71"/>
        <v>#DIV/0!</v>
      </c>
      <c r="J212" s="82" t="e">
        <f t="shared" si="72"/>
        <v>#DIV/0!</v>
      </c>
      <c r="K212" s="91"/>
      <c r="L212" s="91"/>
      <c r="M212" s="106"/>
      <c r="N212" s="84" t="e">
        <f t="shared" si="73"/>
        <v>#DIV/0!</v>
      </c>
      <c r="P212" s="92"/>
    </row>
    <row r="213" spans="1:16" s="74" customFormat="1" ht="25.5">
      <c r="A213" s="65" t="s">
        <v>91</v>
      </c>
      <c r="B213" s="87"/>
      <c r="C213" s="87"/>
      <c r="D213" s="87"/>
      <c r="E213" s="87"/>
      <c r="F213" s="87"/>
      <c r="G213" s="87"/>
      <c r="H213" s="87"/>
      <c r="I213" s="88" t="e">
        <f t="shared" si="71"/>
        <v>#DIV/0!</v>
      </c>
      <c r="J213" s="88" t="e">
        <f t="shared" si="72"/>
        <v>#DIV/0!</v>
      </c>
      <c r="K213" s="87"/>
      <c r="L213" s="87"/>
      <c r="M213" s="89"/>
      <c r="N213" s="90" t="e">
        <f t="shared" si="73"/>
        <v>#DIV/0!</v>
      </c>
      <c r="P213" s="92"/>
    </row>
    <row r="214" spans="1:16" s="74" customFormat="1" ht="15">
      <c r="A214" s="63" t="s">
        <v>57</v>
      </c>
      <c r="B214" s="102"/>
      <c r="C214" s="102"/>
      <c r="D214" s="102"/>
      <c r="E214" s="102"/>
      <c r="F214" s="102"/>
      <c r="G214" s="102"/>
      <c r="H214" s="102"/>
      <c r="I214" s="103" t="e">
        <f t="shared" si="71"/>
        <v>#DIV/0!</v>
      </c>
      <c r="J214" s="103" t="e">
        <f t="shared" si="72"/>
        <v>#DIV/0!</v>
      </c>
      <c r="K214" s="102"/>
      <c r="L214" s="102"/>
      <c r="M214" s="132"/>
      <c r="N214" s="104" t="e">
        <f t="shared" si="73"/>
        <v>#DIV/0!</v>
      </c>
      <c r="P214" s="92"/>
    </row>
    <row r="215" spans="1:16" s="74" customFormat="1" ht="15">
      <c r="A215" s="133" t="s">
        <v>92</v>
      </c>
      <c r="B215" s="143"/>
      <c r="C215" s="143"/>
      <c r="D215" s="143"/>
      <c r="E215" s="143"/>
      <c r="F215" s="143"/>
      <c r="G215" s="143"/>
      <c r="H215" s="143"/>
      <c r="I215" s="134" t="e">
        <f t="shared" si="71"/>
        <v>#DIV/0!</v>
      </c>
      <c r="J215" s="134" t="e">
        <f t="shared" si="72"/>
        <v>#DIV/0!</v>
      </c>
      <c r="K215" s="135"/>
      <c r="L215" s="135"/>
      <c r="M215" s="135"/>
      <c r="N215" s="136" t="e">
        <f t="shared" si="73"/>
        <v>#DIV/0!</v>
      </c>
      <c r="P215" s="92"/>
    </row>
    <row r="216" spans="1:16" s="74" customFormat="1" ht="15">
      <c r="A216" s="137" t="s">
        <v>147</v>
      </c>
      <c r="B216" s="127"/>
      <c r="C216" s="127"/>
      <c r="D216" s="75"/>
      <c r="E216" s="76"/>
      <c r="F216" s="76"/>
      <c r="G216" s="76"/>
      <c r="H216" s="76"/>
      <c r="I216" s="35" t="e">
        <f t="shared" si="71"/>
        <v>#DIV/0!</v>
      </c>
      <c r="J216" s="35" t="e">
        <f t="shared" si="72"/>
        <v>#DIV/0!</v>
      </c>
      <c r="K216" s="75"/>
      <c r="L216" s="75"/>
      <c r="M216" s="76"/>
      <c r="N216" s="128" t="e">
        <f t="shared" si="73"/>
        <v>#DIV/0!</v>
      </c>
      <c r="P216" s="92"/>
    </row>
    <row r="217" spans="1:16" s="74" customFormat="1" ht="25.5">
      <c r="A217" s="138" t="s">
        <v>148</v>
      </c>
      <c r="B217" s="129"/>
      <c r="C217" s="129"/>
      <c r="D217" s="130"/>
      <c r="E217" s="131"/>
      <c r="F217" s="131"/>
      <c r="G217" s="131"/>
      <c r="H217" s="131"/>
      <c r="I217" s="35" t="e">
        <f t="shared" si="71"/>
        <v>#DIV/0!</v>
      </c>
      <c r="J217" s="35" t="e">
        <f t="shared" si="72"/>
        <v>#DIV/0!</v>
      </c>
      <c r="K217" s="130"/>
      <c r="L217" s="130"/>
      <c r="M217" s="131"/>
      <c r="N217" s="128" t="e">
        <f t="shared" si="73"/>
        <v>#DIV/0!</v>
      </c>
      <c r="P217" s="92"/>
    </row>
    <row r="218" spans="1:16" s="74" customFormat="1" ht="15">
      <c r="A218" s="64" t="s">
        <v>90</v>
      </c>
      <c r="B218" s="81"/>
      <c r="C218" s="81"/>
      <c r="D218" s="91"/>
      <c r="E218" s="106"/>
      <c r="F218" s="106"/>
      <c r="G218" s="106"/>
      <c r="H218" s="106"/>
      <c r="I218" s="82" t="e">
        <f t="shared" si="71"/>
        <v>#DIV/0!</v>
      </c>
      <c r="J218" s="82" t="e">
        <f t="shared" si="72"/>
        <v>#DIV/0!</v>
      </c>
      <c r="K218" s="91"/>
      <c r="L218" s="91"/>
      <c r="M218" s="106"/>
      <c r="N218" s="84" t="e">
        <f t="shared" si="73"/>
        <v>#DIV/0!</v>
      </c>
      <c r="P218" s="92"/>
    </row>
    <row r="219" spans="1:16" s="74" customFormat="1" ht="25.5">
      <c r="A219" s="65" t="s">
        <v>91</v>
      </c>
      <c r="B219" s="139"/>
      <c r="C219" s="139"/>
      <c r="D219" s="87"/>
      <c r="E219" s="89"/>
      <c r="F219" s="89"/>
      <c r="G219" s="89"/>
      <c r="H219" s="89"/>
      <c r="I219" s="88" t="e">
        <f t="shared" si="71"/>
        <v>#DIV/0!</v>
      </c>
      <c r="J219" s="88" t="e">
        <f t="shared" si="72"/>
        <v>#DIV/0!</v>
      </c>
      <c r="K219" s="87"/>
      <c r="L219" s="87"/>
      <c r="M219" s="89"/>
      <c r="N219" s="90" t="e">
        <f t="shared" si="73"/>
        <v>#DIV/0!</v>
      </c>
      <c r="P219" s="92"/>
    </row>
    <row r="220" spans="1:16" s="74" customFormat="1" ht="15">
      <c r="A220" s="63" t="s">
        <v>57</v>
      </c>
      <c r="B220" s="140"/>
      <c r="C220" s="140"/>
      <c r="D220" s="102"/>
      <c r="E220" s="132"/>
      <c r="F220" s="132"/>
      <c r="G220" s="132"/>
      <c r="H220" s="132"/>
      <c r="I220" s="103" t="e">
        <f t="shared" si="71"/>
        <v>#DIV/0!</v>
      </c>
      <c r="J220" s="103" t="e">
        <f t="shared" si="72"/>
        <v>#DIV/0!</v>
      </c>
      <c r="K220" s="102"/>
      <c r="L220" s="102"/>
      <c r="M220" s="132"/>
      <c r="N220" s="104" t="e">
        <f t="shared" si="73"/>
        <v>#DIV/0!</v>
      </c>
      <c r="P220" s="92"/>
    </row>
    <row r="221" spans="1:16" s="74" customFormat="1" ht="15">
      <c r="A221" s="141" t="s">
        <v>92</v>
      </c>
      <c r="B221" s="142"/>
      <c r="C221" s="142"/>
      <c r="D221" s="143"/>
      <c r="E221" s="135"/>
      <c r="F221" s="135"/>
      <c r="G221" s="135"/>
      <c r="H221" s="135"/>
      <c r="I221" s="134" t="e">
        <f t="shared" si="71"/>
        <v>#DIV/0!</v>
      </c>
      <c r="J221" s="134" t="e">
        <f t="shared" si="72"/>
        <v>#DIV/0!</v>
      </c>
      <c r="K221" s="143"/>
      <c r="L221" s="143"/>
      <c r="M221" s="135"/>
      <c r="N221" s="136" t="e">
        <f t="shared" si="73"/>
        <v>#DIV/0!</v>
      </c>
      <c r="P221" s="92"/>
    </row>
    <row r="222" spans="1:16" s="74" customFormat="1" ht="15">
      <c r="A222" s="137" t="s">
        <v>147</v>
      </c>
      <c r="B222" s="127"/>
      <c r="C222" s="127"/>
      <c r="D222" s="75"/>
      <c r="E222" s="76"/>
      <c r="F222" s="76"/>
      <c r="G222" s="76"/>
      <c r="H222" s="76"/>
      <c r="I222" s="35" t="e">
        <f t="shared" si="71"/>
        <v>#DIV/0!</v>
      </c>
      <c r="J222" s="35" t="e">
        <f t="shared" si="72"/>
        <v>#DIV/0!</v>
      </c>
      <c r="K222" s="75"/>
      <c r="L222" s="75"/>
      <c r="M222" s="76"/>
      <c r="N222" s="128" t="e">
        <f t="shared" si="73"/>
        <v>#DIV/0!</v>
      </c>
      <c r="P222" s="92"/>
    </row>
    <row r="223" spans="1:16" s="74" customFormat="1" ht="25.5">
      <c r="A223" s="138" t="s">
        <v>148</v>
      </c>
      <c r="B223" s="127"/>
      <c r="C223" s="127"/>
      <c r="D223" s="75"/>
      <c r="E223" s="76"/>
      <c r="F223" s="76"/>
      <c r="G223" s="76"/>
      <c r="H223" s="76"/>
      <c r="I223" s="35" t="e">
        <f t="shared" si="71"/>
        <v>#DIV/0!</v>
      </c>
      <c r="J223" s="35" t="e">
        <f t="shared" si="72"/>
        <v>#DIV/0!</v>
      </c>
      <c r="K223" s="75"/>
      <c r="L223" s="75"/>
      <c r="M223" s="76"/>
      <c r="N223" s="128" t="e">
        <f t="shared" si="73"/>
        <v>#DIV/0!</v>
      </c>
      <c r="P223" s="92"/>
    </row>
    <row r="224" spans="1:16" s="74" customFormat="1" ht="15">
      <c r="A224" s="64" t="s">
        <v>90</v>
      </c>
      <c r="B224" s="81"/>
      <c r="C224" s="81"/>
      <c r="D224" s="91"/>
      <c r="E224" s="106"/>
      <c r="F224" s="106"/>
      <c r="G224" s="106"/>
      <c r="H224" s="106"/>
      <c r="I224" s="82" t="e">
        <f t="shared" si="71"/>
        <v>#DIV/0!</v>
      </c>
      <c r="J224" s="82" t="e">
        <f t="shared" si="72"/>
        <v>#DIV/0!</v>
      </c>
      <c r="K224" s="91"/>
      <c r="L224" s="91"/>
      <c r="M224" s="106"/>
      <c r="N224" s="84" t="e">
        <f t="shared" si="73"/>
        <v>#DIV/0!</v>
      </c>
      <c r="P224" s="92"/>
    </row>
    <row r="225" spans="1:504" ht="25.5">
      <c r="A225" s="65" t="s">
        <v>91</v>
      </c>
      <c r="B225" s="139"/>
      <c r="C225" s="139"/>
      <c r="D225" s="87"/>
      <c r="E225" s="89"/>
      <c r="F225" s="89"/>
      <c r="G225" s="89"/>
      <c r="H225" s="89"/>
      <c r="I225" s="88" t="e">
        <f t="shared" si="71"/>
        <v>#DIV/0!</v>
      </c>
      <c r="J225" s="88" t="e">
        <f t="shared" si="72"/>
        <v>#DIV/0!</v>
      </c>
      <c r="K225" s="87"/>
      <c r="L225" s="87"/>
      <c r="M225" s="89"/>
      <c r="N225" s="90" t="e">
        <f t="shared" si="73"/>
        <v>#DIV/0!</v>
      </c>
      <c r="O225" s="4"/>
      <c r="P225" s="41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  <c r="DE225" s="4"/>
      <c r="DF225" s="4"/>
      <c r="DG225" s="4"/>
      <c r="DH225" s="4"/>
      <c r="DI225" s="4"/>
      <c r="DJ225" s="4"/>
      <c r="DK225" s="4"/>
      <c r="DL225" s="4"/>
      <c r="DM225" s="4"/>
      <c r="DN225" s="4"/>
      <c r="DO225" s="4"/>
      <c r="DP225" s="4"/>
      <c r="DQ225" s="4"/>
      <c r="DR225" s="4"/>
      <c r="DS225" s="4"/>
      <c r="DT225" s="4"/>
      <c r="DU225" s="4"/>
      <c r="DV225" s="4"/>
      <c r="DW225" s="4"/>
      <c r="DX225" s="4"/>
      <c r="DY225" s="4"/>
      <c r="DZ225" s="4"/>
      <c r="EA225" s="4"/>
      <c r="EB225" s="4"/>
      <c r="EC225" s="4"/>
      <c r="ED225" s="4"/>
      <c r="EE225" s="4"/>
      <c r="EF225" s="4"/>
      <c r="EG225" s="4"/>
      <c r="EH225" s="4"/>
      <c r="EI225" s="4"/>
      <c r="EJ225" s="4"/>
      <c r="EK225" s="4"/>
      <c r="EL225" s="4"/>
      <c r="EM225" s="4"/>
      <c r="EN225" s="4"/>
      <c r="EO225" s="4"/>
      <c r="EP225" s="4"/>
      <c r="EQ225" s="4"/>
      <c r="ER225" s="4"/>
      <c r="ES225" s="4"/>
      <c r="ET225" s="4"/>
      <c r="EU225" s="4"/>
      <c r="EV225" s="4"/>
      <c r="EW225" s="4"/>
      <c r="EX225" s="4"/>
      <c r="EY225" s="4"/>
      <c r="EZ225" s="4"/>
      <c r="FA225" s="4"/>
      <c r="FB225" s="4"/>
      <c r="FC225" s="4"/>
      <c r="FD225" s="4"/>
      <c r="FE225" s="4"/>
      <c r="FF225" s="4"/>
      <c r="FG225" s="4"/>
      <c r="FH225" s="4"/>
      <c r="FI225" s="4"/>
      <c r="FJ225" s="4"/>
      <c r="FK225" s="4"/>
      <c r="FL225" s="4"/>
      <c r="FM225" s="4"/>
      <c r="FN225" s="4"/>
      <c r="FO225" s="4"/>
      <c r="FP225" s="4"/>
      <c r="FQ225" s="4"/>
      <c r="FR225" s="4"/>
      <c r="FS225" s="4"/>
      <c r="FT225" s="4"/>
      <c r="FU225" s="4"/>
      <c r="FV225" s="4"/>
      <c r="FW225" s="4"/>
      <c r="FX225" s="4"/>
      <c r="FY225" s="4"/>
      <c r="FZ225" s="4"/>
      <c r="GA225" s="4"/>
      <c r="GB225" s="4"/>
      <c r="GC225" s="4"/>
      <c r="GD225" s="4"/>
      <c r="GE225" s="4"/>
      <c r="GF225" s="4"/>
      <c r="GG225" s="4"/>
      <c r="GH225" s="4"/>
      <c r="GI225" s="4"/>
      <c r="GJ225" s="4"/>
      <c r="GK225" s="4"/>
      <c r="GL225" s="4"/>
      <c r="GM225" s="4"/>
      <c r="GN225" s="4"/>
      <c r="GO225" s="4"/>
      <c r="GP225" s="4"/>
      <c r="GQ225" s="4"/>
      <c r="GR225" s="4"/>
      <c r="GS225" s="4"/>
      <c r="GT225" s="4"/>
      <c r="GU225" s="4"/>
      <c r="GV225" s="4"/>
      <c r="GW225" s="4"/>
      <c r="GX225" s="4"/>
      <c r="GY225" s="4"/>
      <c r="GZ225" s="4"/>
      <c r="HA225" s="4"/>
      <c r="HB225" s="4"/>
      <c r="HC225" s="4"/>
      <c r="HD225" s="4"/>
      <c r="HE225" s="4"/>
      <c r="HF225" s="4"/>
      <c r="HG225" s="4"/>
      <c r="HH225" s="4"/>
      <c r="HI225" s="4"/>
      <c r="HJ225" s="4"/>
      <c r="HK225" s="4"/>
      <c r="HL225" s="4"/>
      <c r="HM225" s="4"/>
      <c r="HN225" s="4"/>
      <c r="HO225" s="4"/>
      <c r="HP225" s="4"/>
      <c r="HQ225" s="4"/>
      <c r="HR225" s="4"/>
      <c r="HS225" s="4"/>
      <c r="HT225" s="4"/>
      <c r="HU225" s="4"/>
      <c r="HV225" s="4"/>
      <c r="HW225" s="4"/>
      <c r="HX225" s="4"/>
      <c r="HY225" s="4"/>
      <c r="HZ225" s="4"/>
      <c r="IA225" s="4"/>
      <c r="IB225" s="4"/>
      <c r="IC225" s="4"/>
      <c r="ID225" s="4"/>
      <c r="IE225" s="4"/>
      <c r="IF225" s="4"/>
      <c r="IG225" s="4"/>
      <c r="IH225" s="4"/>
      <c r="II225" s="4"/>
      <c r="IJ225" s="4"/>
      <c r="IK225" s="4"/>
      <c r="IL225" s="4"/>
      <c r="IM225" s="4"/>
      <c r="IN225" s="4"/>
      <c r="IO225" s="4"/>
      <c r="IP225" s="4"/>
      <c r="IQ225" s="4"/>
      <c r="IR225" s="4"/>
      <c r="IS225" s="4"/>
      <c r="IT225" s="4"/>
      <c r="IU225" s="4"/>
      <c r="IV225" s="4"/>
      <c r="IW225" s="4"/>
      <c r="IX225" s="4"/>
      <c r="IY225" s="4"/>
      <c r="IZ225" s="4"/>
      <c r="JA225" s="4"/>
      <c r="JB225" s="4"/>
      <c r="JC225" s="4"/>
      <c r="JD225" s="4"/>
      <c r="JE225" s="4"/>
      <c r="JF225" s="4"/>
      <c r="JG225" s="4"/>
      <c r="JH225" s="4"/>
      <c r="JI225" s="4"/>
      <c r="JJ225" s="4"/>
      <c r="JK225" s="4"/>
      <c r="JL225" s="4"/>
      <c r="JM225" s="4"/>
      <c r="JN225" s="4"/>
      <c r="JO225" s="4"/>
      <c r="JP225" s="4"/>
      <c r="JQ225" s="4"/>
      <c r="JR225" s="4"/>
      <c r="JS225" s="4"/>
      <c r="JT225" s="4"/>
      <c r="JU225" s="4"/>
      <c r="JV225" s="4"/>
      <c r="JW225" s="4"/>
      <c r="JX225" s="4"/>
      <c r="JY225" s="4"/>
      <c r="JZ225" s="4"/>
      <c r="KA225" s="4"/>
      <c r="KB225" s="4"/>
      <c r="KC225" s="4"/>
      <c r="KD225" s="4"/>
      <c r="KE225" s="4"/>
      <c r="KF225" s="4"/>
      <c r="KG225" s="4"/>
      <c r="KH225" s="4"/>
      <c r="KI225" s="4"/>
      <c r="KJ225" s="4"/>
      <c r="KK225" s="4"/>
      <c r="KL225" s="4"/>
      <c r="KM225" s="4"/>
      <c r="KN225" s="4"/>
      <c r="KO225" s="4"/>
      <c r="KP225" s="4"/>
      <c r="KQ225" s="4"/>
      <c r="KR225" s="4"/>
      <c r="KS225" s="4"/>
      <c r="KT225" s="4"/>
      <c r="KU225" s="4"/>
      <c r="KV225" s="4"/>
      <c r="KW225" s="4"/>
      <c r="KX225" s="4"/>
      <c r="KY225" s="4"/>
      <c r="KZ225" s="4"/>
      <c r="LA225" s="4"/>
      <c r="LB225" s="4"/>
      <c r="LC225" s="4"/>
      <c r="LD225" s="4"/>
      <c r="LE225" s="4"/>
      <c r="LF225" s="4"/>
      <c r="LG225" s="4"/>
      <c r="LH225" s="4"/>
      <c r="LI225" s="4"/>
      <c r="LJ225" s="4"/>
      <c r="LK225" s="4"/>
      <c r="LL225" s="4"/>
      <c r="LM225" s="4"/>
      <c r="LN225" s="4"/>
      <c r="LO225" s="4"/>
      <c r="LP225" s="4"/>
      <c r="LQ225" s="4"/>
      <c r="LR225" s="4"/>
      <c r="LS225" s="4"/>
      <c r="LT225" s="4"/>
      <c r="LU225" s="4"/>
      <c r="LV225" s="4"/>
      <c r="LW225" s="4"/>
      <c r="LX225" s="4"/>
      <c r="LY225" s="4"/>
      <c r="LZ225" s="4"/>
      <c r="MA225" s="4"/>
      <c r="MB225" s="4"/>
      <c r="MC225" s="4"/>
      <c r="MD225" s="4"/>
      <c r="ME225" s="4"/>
      <c r="MF225" s="4"/>
      <c r="MG225" s="4"/>
      <c r="MH225" s="4"/>
      <c r="MI225" s="4"/>
      <c r="MJ225" s="4"/>
      <c r="MK225" s="4"/>
      <c r="ML225" s="4"/>
      <c r="MM225" s="4"/>
      <c r="MN225" s="4"/>
      <c r="MO225" s="4"/>
      <c r="MP225" s="4"/>
      <c r="MQ225" s="4"/>
      <c r="MR225" s="4"/>
      <c r="MS225" s="4"/>
      <c r="MT225" s="4"/>
      <c r="MU225" s="4"/>
      <c r="MV225" s="4"/>
      <c r="MW225" s="4"/>
      <c r="MX225" s="4"/>
      <c r="MY225" s="4"/>
      <c r="MZ225" s="4"/>
      <c r="NA225" s="4"/>
      <c r="NB225" s="4"/>
      <c r="NC225" s="4"/>
      <c r="ND225" s="4"/>
      <c r="NE225" s="4"/>
      <c r="NF225" s="4"/>
      <c r="NG225" s="4"/>
      <c r="NH225" s="4"/>
      <c r="NI225" s="4"/>
      <c r="NJ225" s="4"/>
      <c r="NK225" s="4"/>
      <c r="NL225" s="4"/>
      <c r="NM225" s="4"/>
      <c r="NN225" s="4"/>
      <c r="NO225" s="4"/>
      <c r="NP225" s="4"/>
      <c r="NQ225" s="4"/>
      <c r="NR225" s="4"/>
      <c r="NS225" s="4"/>
      <c r="NT225" s="4"/>
      <c r="NU225" s="4"/>
      <c r="NV225" s="4"/>
      <c r="NW225" s="4"/>
      <c r="NX225" s="4"/>
      <c r="NY225" s="4"/>
      <c r="NZ225" s="4"/>
      <c r="OA225" s="4"/>
      <c r="OB225" s="4"/>
      <c r="OC225" s="4"/>
      <c r="OD225" s="4"/>
      <c r="OE225" s="4"/>
      <c r="OF225" s="4"/>
      <c r="OG225" s="4"/>
      <c r="OH225" s="4"/>
      <c r="OI225" s="4"/>
      <c r="OJ225" s="4"/>
      <c r="OK225" s="4"/>
      <c r="OL225" s="4"/>
      <c r="OM225" s="4"/>
      <c r="ON225" s="4"/>
      <c r="OO225" s="4"/>
      <c r="OP225" s="4"/>
      <c r="OQ225" s="4"/>
      <c r="OR225" s="4"/>
      <c r="OS225" s="4"/>
      <c r="OT225" s="4"/>
      <c r="OU225" s="4"/>
      <c r="OV225" s="4"/>
      <c r="OW225" s="4"/>
      <c r="OX225" s="4"/>
      <c r="OY225" s="4"/>
      <c r="OZ225" s="4"/>
      <c r="PA225" s="4"/>
      <c r="PB225" s="4"/>
      <c r="PC225" s="4"/>
      <c r="PD225" s="4"/>
      <c r="PE225" s="4"/>
      <c r="PF225" s="4"/>
      <c r="PG225" s="4"/>
      <c r="PH225" s="4"/>
      <c r="PI225" s="4"/>
      <c r="PJ225" s="4"/>
      <c r="PK225" s="4"/>
      <c r="PL225" s="4"/>
      <c r="PM225" s="4"/>
      <c r="PN225" s="4"/>
      <c r="PO225" s="4"/>
      <c r="PP225" s="4"/>
      <c r="PQ225" s="4"/>
      <c r="PR225" s="4"/>
      <c r="PS225" s="4"/>
      <c r="PT225" s="4"/>
      <c r="PU225" s="4"/>
      <c r="PV225" s="4"/>
      <c r="PW225" s="4"/>
      <c r="PX225" s="4"/>
      <c r="PY225" s="4"/>
      <c r="PZ225" s="4"/>
      <c r="QA225" s="4"/>
      <c r="QB225" s="4"/>
      <c r="QC225" s="4"/>
      <c r="QD225" s="4"/>
      <c r="QE225" s="4"/>
      <c r="QF225" s="4"/>
      <c r="QG225" s="4"/>
      <c r="QH225" s="4"/>
      <c r="QI225" s="4"/>
      <c r="QJ225" s="4"/>
      <c r="QK225" s="4"/>
      <c r="QL225" s="4"/>
      <c r="QM225" s="4"/>
      <c r="QN225" s="4"/>
      <c r="QO225" s="4"/>
      <c r="QP225" s="4"/>
      <c r="QQ225" s="4"/>
      <c r="QR225" s="4"/>
      <c r="QS225" s="4"/>
      <c r="QT225" s="4"/>
      <c r="QU225" s="4"/>
      <c r="QV225" s="4"/>
      <c r="QW225" s="4"/>
      <c r="QX225" s="4"/>
      <c r="QY225" s="4"/>
      <c r="QZ225" s="4"/>
      <c r="RA225" s="4"/>
      <c r="RB225" s="4"/>
      <c r="RC225" s="4"/>
      <c r="RD225" s="4"/>
      <c r="RE225" s="4"/>
      <c r="RF225" s="4"/>
      <c r="RG225" s="4"/>
      <c r="RH225" s="4"/>
      <c r="RI225" s="4"/>
      <c r="RJ225" s="4"/>
      <c r="RK225" s="4"/>
      <c r="RL225" s="4"/>
      <c r="RM225" s="4"/>
      <c r="RN225" s="4"/>
      <c r="RO225" s="4"/>
      <c r="RP225" s="4"/>
      <c r="RQ225" s="4"/>
      <c r="RR225" s="4"/>
      <c r="RS225" s="4"/>
      <c r="RT225" s="4"/>
      <c r="RU225" s="4"/>
      <c r="RV225" s="4"/>
      <c r="RW225" s="4"/>
      <c r="RX225" s="4"/>
      <c r="RY225" s="4"/>
      <c r="RZ225" s="4"/>
      <c r="SA225" s="4"/>
      <c r="SB225" s="4"/>
      <c r="SC225" s="4"/>
      <c r="SD225" s="4"/>
      <c r="SE225" s="4"/>
      <c r="SF225" s="4"/>
      <c r="SG225" s="4"/>
      <c r="SH225" s="4"/>
      <c r="SI225" s="4"/>
      <c r="SJ225" s="4"/>
    </row>
    <row r="226" spans="1:504" s="94" customFormat="1" ht="15">
      <c r="A226" s="63" t="s">
        <v>57</v>
      </c>
      <c r="B226" s="140"/>
      <c r="C226" s="140"/>
      <c r="D226" s="102"/>
      <c r="E226" s="132"/>
      <c r="F226" s="132"/>
      <c r="G226" s="132"/>
      <c r="H226" s="132"/>
      <c r="I226" s="103" t="e">
        <f t="shared" si="71"/>
        <v>#DIV/0!</v>
      </c>
      <c r="J226" s="103" t="e">
        <f t="shared" si="72"/>
        <v>#DIV/0!</v>
      </c>
      <c r="K226" s="102"/>
      <c r="L226" s="102"/>
      <c r="M226" s="132"/>
      <c r="N226" s="104" t="e">
        <f t="shared" si="73"/>
        <v>#DIV/0!</v>
      </c>
      <c r="P226" s="198"/>
    </row>
    <row r="227" spans="1:504" s="94" customFormat="1" ht="15">
      <c r="A227" s="141" t="s">
        <v>92</v>
      </c>
      <c r="B227" s="142"/>
      <c r="C227" s="142"/>
      <c r="D227" s="143"/>
      <c r="E227" s="135"/>
      <c r="F227" s="135"/>
      <c r="G227" s="135"/>
      <c r="H227" s="135"/>
      <c r="I227" s="134" t="e">
        <f t="shared" si="71"/>
        <v>#DIV/0!</v>
      </c>
      <c r="J227" s="134" t="e">
        <f t="shared" si="72"/>
        <v>#DIV/0!</v>
      </c>
      <c r="K227" s="143"/>
      <c r="L227" s="143"/>
      <c r="M227" s="135"/>
      <c r="N227" s="136" t="e">
        <f t="shared" si="73"/>
        <v>#DIV/0!</v>
      </c>
      <c r="P227" s="198"/>
    </row>
    <row r="228" spans="1:504" s="94" customFormat="1" ht="15">
      <c r="A228" s="137" t="s">
        <v>147</v>
      </c>
      <c r="B228" s="127"/>
      <c r="C228" s="127"/>
      <c r="D228" s="75"/>
      <c r="E228" s="76"/>
      <c r="F228" s="76"/>
      <c r="G228" s="76"/>
      <c r="H228" s="76"/>
      <c r="I228" s="35" t="e">
        <f t="shared" si="71"/>
        <v>#DIV/0!</v>
      </c>
      <c r="J228" s="35" t="e">
        <f t="shared" si="72"/>
        <v>#DIV/0!</v>
      </c>
      <c r="K228" s="75"/>
      <c r="L228" s="75"/>
      <c r="M228" s="76"/>
      <c r="N228" s="128" t="e">
        <f t="shared" si="73"/>
        <v>#DIV/0!</v>
      </c>
      <c r="P228" s="198"/>
    </row>
    <row r="229" spans="1:504" s="94" customFormat="1" ht="25.5">
      <c r="A229" s="138" t="s">
        <v>94</v>
      </c>
      <c r="B229" s="3">
        <f t="shared" ref="B229:H229" si="74">SUM(B231:B235)</f>
        <v>0</v>
      </c>
      <c r="C229" s="3">
        <f t="shared" si="74"/>
        <v>0</v>
      </c>
      <c r="D229" s="3">
        <f t="shared" si="74"/>
        <v>0</v>
      </c>
      <c r="E229" s="3">
        <f t="shared" si="74"/>
        <v>0</v>
      </c>
      <c r="F229" s="3">
        <f t="shared" si="74"/>
        <v>0</v>
      </c>
      <c r="G229" s="3">
        <f t="shared" si="74"/>
        <v>0</v>
      </c>
      <c r="H229" s="3">
        <f t="shared" si="74"/>
        <v>0</v>
      </c>
      <c r="I229" s="35" t="e">
        <f t="shared" si="71"/>
        <v>#DIV/0!</v>
      </c>
      <c r="J229" s="35" t="e">
        <f t="shared" si="72"/>
        <v>#DIV/0!</v>
      </c>
      <c r="K229" s="3">
        <f>SUM(K231:K235)</f>
        <v>0</v>
      </c>
      <c r="L229" s="3">
        <f>SUM(L231:L235)</f>
        <v>0</v>
      </c>
      <c r="M229" s="29">
        <f>SUM(M231:M235)</f>
        <v>0</v>
      </c>
      <c r="N229" s="128" t="e">
        <f t="shared" si="73"/>
        <v>#DIV/0!</v>
      </c>
      <c r="P229" s="198"/>
    </row>
    <row r="230" spans="1:504" s="94" customFormat="1" ht="38.25">
      <c r="A230" s="138" t="s">
        <v>95</v>
      </c>
      <c r="B230" s="31"/>
      <c r="C230" s="3"/>
      <c r="D230" s="13"/>
      <c r="E230" s="14"/>
      <c r="F230" s="14"/>
      <c r="G230" s="14"/>
      <c r="H230" s="14"/>
      <c r="I230" s="35"/>
      <c r="J230" s="35"/>
      <c r="K230" s="75"/>
      <c r="L230" s="75"/>
      <c r="M230" s="76"/>
      <c r="N230" s="128"/>
      <c r="P230" s="198"/>
    </row>
    <row r="231" spans="1:504" ht="25.5">
      <c r="A231" s="138" t="s">
        <v>176</v>
      </c>
      <c r="B231" s="144"/>
      <c r="C231" s="144"/>
      <c r="D231" s="145"/>
      <c r="E231" s="146"/>
      <c r="F231" s="146"/>
      <c r="G231" s="146"/>
      <c r="H231" s="146"/>
      <c r="I231" s="35" t="e">
        <f t="shared" si="71"/>
        <v>#DIV/0!</v>
      </c>
      <c r="J231" s="147" t="e">
        <f t="shared" ref="J231:J252" si="75">H231/B231</f>
        <v>#DIV/0!</v>
      </c>
      <c r="K231" s="145"/>
      <c r="L231" s="145"/>
      <c r="M231" s="146"/>
      <c r="N231" s="147" t="e">
        <f t="shared" ref="N231:N252" si="76">K231/H231</f>
        <v>#DIV/0!</v>
      </c>
      <c r="O231" s="4"/>
      <c r="P231" s="41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  <c r="DB231" s="4"/>
      <c r="DC231" s="4"/>
      <c r="DD231" s="4"/>
      <c r="DE231" s="4"/>
      <c r="DF231" s="4"/>
      <c r="DG231" s="4"/>
      <c r="DH231" s="4"/>
      <c r="DI231" s="4"/>
      <c r="DJ231" s="4"/>
      <c r="DK231" s="4"/>
      <c r="DL231" s="4"/>
      <c r="DM231" s="4"/>
      <c r="DN231" s="4"/>
      <c r="DO231" s="4"/>
      <c r="DP231" s="4"/>
      <c r="DQ231" s="4"/>
      <c r="DR231" s="4"/>
      <c r="DS231" s="4"/>
      <c r="DT231" s="4"/>
      <c r="DU231" s="4"/>
      <c r="DV231" s="4"/>
      <c r="DW231" s="4"/>
      <c r="DX231" s="4"/>
      <c r="DY231" s="4"/>
      <c r="DZ231" s="4"/>
      <c r="EA231" s="4"/>
      <c r="EB231" s="4"/>
      <c r="EC231" s="4"/>
      <c r="ED231" s="4"/>
      <c r="EE231" s="4"/>
      <c r="EF231" s="4"/>
      <c r="EG231" s="4"/>
      <c r="EH231" s="4"/>
      <c r="EI231" s="4"/>
      <c r="EJ231" s="4"/>
      <c r="EK231" s="4"/>
      <c r="EL231" s="4"/>
      <c r="EM231" s="4"/>
      <c r="EN231" s="4"/>
      <c r="EO231" s="4"/>
      <c r="EP231" s="4"/>
      <c r="EQ231" s="4"/>
      <c r="ER231" s="4"/>
      <c r="ES231" s="4"/>
      <c r="ET231" s="4"/>
      <c r="EU231" s="4"/>
      <c r="EV231" s="4"/>
      <c r="EW231" s="4"/>
      <c r="EX231" s="4"/>
      <c r="EY231" s="4"/>
      <c r="EZ231" s="4"/>
      <c r="FA231" s="4"/>
      <c r="FB231" s="4"/>
      <c r="FC231" s="4"/>
      <c r="FD231" s="4"/>
      <c r="FE231" s="4"/>
      <c r="FF231" s="4"/>
      <c r="FG231" s="4"/>
      <c r="FH231" s="4"/>
      <c r="FI231" s="4"/>
      <c r="FJ231" s="4"/>
      <c r="FK231" s="4"/>
      <c r="FL231" s="4"/>
      <c r="FM231" s="4"/>
      <c r="FN231" s="4"/>
      <c r="FO231" s="4"/>
      <c r="FP231" s="4"/>
      <c r="FQ231" s="4"/>
      <c r="FR231" s="4"/>
      <c r="FS231" s="4"/>
      <c r="FT231" s="4"/>
      <c r="FU231" s="4"/>
      <c r="FV231" s="4"/>
      <c r="FW231" s="4"/>
      <c r="FX231" s="4"/>
      <c r="FY231" s="4"/>
      <c r="FZ231" s="4"/>
      <c r="GA231" s="4"/>
      <c r="GB231" s="4"/>
      <c r="GC231" s="4"/>
      <c r="GD231" s="4"/>
      <c r="GE231" s="4"/>
      <c r="GF231" s="4"/>
      <c r="GG231" s="4"/>
      <c r="GH231" s="4"/>
      <c r="GI231" s="4"/>
      <c r="GJ231" s="4"/>
      <c r="GK231" s="4"/>
      <c r="GL231" s="4"/>
      <c r="GM231" s="4"/>
      <c r="GN231" s="4"/>
      <c r="GO231" s="4"/>
      <c r="GP231" s="4"/>
      <c r="GQ231" s="4"/>
      <c r="GR231" s="4"/>
      <c r="GS231" s="4"/>
      <c r="GT231" s="4"/>
      <c r="GU231" s="4"/>
      <c r="GV231" s="4"/>
      <c r="GW231" s="4"/>
      <c r="GX231" s="4"/>
      <c r="GY231" s="4"/>
      <c r="GZ231" s="4"/>
      <c r="HA231" s="4"/>
      <c r="HB231" s="4"/>
      <c r="HC231" s="4"/>
      <c r="HD231" s="4"/>
      <c r="HE231" s="4"/>
      <c r="HF231" s="4"/>
      <c r="HG231" s="4"/>
      <c r="HH231" s="4"/>
      <c r="HI231" s="4"/>
      <c r="HJ231" s="4"/>
      <c r="HK231" s="4"/>
      <c r="HL231" s="4"/>
      <c r="HM231" s="4"/>
      <c r="HN231" s="4"/>
      <c r="HO231" s="4"/>
      <c r="HP231" s="4"/>
      <c r="HQ231" s="4"/>
      <c r="HR231" s="4"/>
      <c r="HS231" s="4"/>
      <c r="HT231" s="4"/>
      <c r="HU231" s="4"/>
      <c r="HV231" s="4"/>
      <c r="HW231" s="4"/>
      <c r="HX231" s="4"/>
      <c r="HY231" s="4"/>
      <c r="HZ231" s="4"/>
      <c r="IA231" s="4"/>
      <c r="IB231" s="4"/>
      <c r="IC231" s="4"/>
      <c r="ID231" s="4"/>
      <c r="IE231" s="4"/>
      <c r="IF231" s="4"/>
      <c r="IG231" s="4"/>
      <c r="IH231" s="4"/>
      <c r="II231" s="4"/>
      <c r="IJ231" s="4"/>
      <c r="IK231" s="4"/>
      <c r="IL231" s="4"/>
      <c r="IM231" s="4"/>
      <c r="IN231" s="4"/>
      <c r="IO231" s="4"/>
      <c r="IP231" s="4"/>
      <c r="IQ231" s="4"/>
      <c r="IR231" s="4"/>
      <c r="IS231" s="4"/>
      <c r="IT231" s="4"/>
      <c r="IU231" s="4"/>
      <c r="IV231" s="4"/>
      <c r="IW231" s="4"/>
      <c r="IX231" s="4"/>
      <c r="IY231" s="4"/>
      <c r="IZ231" s="4"/>
      <c r="JA231" s="4"/>
      <c r="JB231" s="4"/>
      <c r="JC231" s="4"/>
      <c r="JD231" s="4"/>
      <c r="JE231" s="4"/>
      <c r="JF231" s="4"/>
      <c r="JG231" s="4"/>
      <c r="JH231" s="4"/>
      <c r="JI231" s="4"/>
      <c r="JJ231" s="4"/>
      <c r="JK231" s="4"/>
      <c r="JL231" s="4"/>
      <c r="JM231" s="4"/>
      <c r="JN231" s="4"/>
      <c r="JO231" s="4"/>
      <c r="JP231" s="4"/>
      <c r="JQ231" s="4"/>
      <c r="JR231" s="4"/>
      <c r="JS231" s="4"/>
      <c r="JT231" s="4"/>
      <c r="JU231" s="4"/>
      <c r="JV231" s="4"/>
      <c r="JW231" s="4"/>
      <c r="JX231" s="4"/>
      <c r="JY231" s="4"/>
      <c r="JZ231" s="4"/>
      <c r="KA231" s="4"/>
      <c r="KB231" s="4"/>
      <c r="KC231" s="4"/>
      <c r="KD231" s="4"/>
      <c r="KE231" s="4"/>
      <c r="KF231" s="4"/>
      <c r="KG231" s="4"/>
      <c r="KH231" s="4"/>
      <c r="KI231" s="4"/>
      <c r="KJ231" s="4"/>
      <c r="KK231" s="4"/>
      <c r="KL231" s="4"/>
      <c r="KM231" s="4"/>
      <c r="KN231" s="4"/>
      <c r="KO231" s="4"/>
      <c r="KP231" s="4"/>
      <c r="KQ231" s="4"/>
      <c r="KR231" s="4"/>
      <c r="KS231" s="4"/>
      <c r="KT231" s="4"/>
      <c r="KU231" s="4"/>
      <c r="KV231" s="4"/>
      <c r="KW231" s="4"/>
      <c r="KX231" s="4"/>
      <c r="KY231" s="4"/>
      <c r="KZ231" s="4"/>
      <c r="LA231" s="4"/>
      <c r="LB231" s="4"/>
      <c r="LC231" s="4"/>
      <c r="LD231" s="4"/>
      <c r="LE231" s="4"/>
      <c r="LF231" s="4"/>
      <c r="LG231" s="4"/>
      <c r="LH231" s="4"/>
      <c r="LI231" s="4"/>
      <c r="LJ231" s="4"/>
      <c r="LK231" s="4"/>
      <c r="LL231" s="4"/>
      <c r="LM231" s="4"/>
      <c r="LN231" s="4"/>
      <c r="LO231" s="4"/>
      <c r="LP231" s="4"/>
      <c r="LQ231" s="4"/>
      <c r="LR231" s="4"/>
      <c r="LS231" s="4"/>
      <c r="LT231" s="4"/>
      <c r="LU231" s="4"/>
      <c r="LV231" s="4"/>
      <c r="LW231" s="4"/>
      <c r="LX231" s="4"/>
      <c r="LY231" s="4"/>
      <c r="LZ231" s="4"/>
      <c r="MA231" s="4"/>
      <c r="MB231" s="4"/>
      <c r="MC231" s="4"/>
      <c r="MD231" s="4"/>
      <c r="ME231" s="4"/>
      <c r="MF231" s="4"/>
      <c r="MG231" s="4"/>
      <c r="MH231" s="4"/>
      <c r="MI231" s="4"/>
      <c r="MJ231" s="4"/>
      <c r="MK231" s="4"/>
      <c r="ML231" s="4"/>
      <c r="MM231" s="4"/>
      <c r="MN231" s="4"/>
      <c r="MO231" s="4"/>
      <c r="MP231" s="4"/>
      <c r="MQ231" s="4"/>
      <c r="MR231" s="4"/>
      <c r="MS231" s="4"/>
      <c r="MT231" s="4"/>
      <c r="MU231" s="4"/>
      <c r="MV231" s="4"/>
      <c r="MW231" s="4"/>
      <c r="MX231" s="4"/>
      <c r="MY231" s="4"/>
      <c r="MZ231" s="4"/>
      <c r="NA231" s="4"/>
      <c r="NB231" s="4"/>
      <c r="NC231" s="4"/>
      <c r="ND231" s="4"/>
      <c r="NE231" s="4"/>
      <c r="NF231" s="4"/>
      <c r="NG231" s="4"/>
      <c r="NH231" s="4"/>
      <c r="NI231" s="4"/>
      <c r="NJ231" s="4"/>
      <c r="NK231" s="4"/>
      <c r="NL231" s="4"/>
      <c r="NM231" s="4"/>
      <c r="NN231" s="4"/>
      <c r="NO231" s="4"/>
      <c r="NP231" s="4"/>
      <c r="NQ231" s="4"/>
      <c r="NR231" s="4"/>
      <c r="NS231" s="4"/>
      <c r="NT231" s="4"/>
      <c r="NU231" s="4"/>
      <c r="NV231" s="4"/>
      <c r="NW231" s="4"/>
      <c r="NX231" s="4"/>
      <c r="NY231" s="4"/>
      <c r="NZ231" s="4"/>
      <c r="OA231" s="4"/>
      <c r="OB231" s="4"/>
      <c r="OC231" s="4"/>
      <c r="OD231" s="4"/>
      <c r="OE231" s="4"/>
      <c r="OF231" s="4"/>
      <c r="OG231" s="4"/>
      <c r="OH231" s="4"/>
      <c r="OI231" s="4"/>
      <c r="OJ231" s="4"/>
      <c r="OK231" s="4"/>
      <c r="OL231" s="4"/>
      <c r="OM231" s="4"/>
      <c r="ON231" s="4"/>
      <c r="OO231" s="4"/>
      <c r="OP231" s="4"/>
      <c r="OQ231" s="4"/>
      <c r="OR231" s="4"/>
      <c r="OS231" s="4"/>
      <c r="OT231" s="4"/>
      <c r="OU231" s="4"/>
      <c r="OV231" s="4"/>
      <c r="OW231" s="4"/>
      <c r="OX231" s="4"/>
      <c r="OY231" s="4"/>
      <c r="OZ231" s="4"/>
      <c r="PA231" s="4"/>
      <c r="PB231" s="4"/>
      <c r="PC231" s="4"/>
      <c r="PD231" s="4"/>
      <c r="PE231" s="4"/>
      <c r="PF231" s="4"/>
      <c r="PG231" s="4"/>
      <c r="PH231" s="4"/>
      <c r="PI231" s="4"/>
      <c r="PJ231" s="4"/>
      <c r="PK231" s="4"/>
      <c r="PL231" s="4"/>
      <c r="PM231" s="4"/>
      <c r="PN231" s="4"/>
      <c r="PO231" s="4"/>
      <c r="PP231" s="4"/>
      <c r="PQ231" s="4"/>
      <c r="PR231" s="4"/>
      <c r="PS231" s="4"/>
      <c r="PT231" s="4"/>
      <c r="PU231" s="4"/>
      <c r="PV231" s="4"/>
      <c r="PW231" s="4"/>
      <c r="PX231" s="4"/>
      <c r="PY231" s="4"/>
      <c r="PZ231" s="4"/>
      <c r="QA231" s="4"/>
      <c r="QB231" s="4"/>
      <c r="QC231" s="4"/>
      <c r="QD231" s="4"/>
      <c r="QE231" s="4"/>
      <c r="QF231" s="4"/>
      <c r="QG231" s="4"/>
      <c r="QH231" s="4"/>
      <c r="QI231" s="4"/>
      <c r="QJ231" s="4"/>
      <c r="QK231" s="4"/>
      <c r="QL231" s="4"/>
      <c r="QM231" s="4"/>
      <c r="QN231" s="4"/>
      <c r="QO231" s="4"/>
      <c r="QP231" s="4"/>
      <c r="QQ231" s="4"/>
      <c r="QR231" s="4"/>
      <c r="QS231" s="4"/>
      <c r="QT231" s="4"/>
      <c r="QU231" s="4"/>
      <c r="QV231" s="4"/>
      <c r="QW231" s="4"/>
      <c r="QX231" s="4"/>
      <c r="QY231" s="4"/>
      <c r="QZ231" s="4"/>
      <c r="RA231" s="4"/>
      <c r="RB231" s="4"/>
      <c r="RC231" s="4"/>
      <c r="RD231" s="4"/>
      <c r="RE231" s="4"/>
      <c r="RF231" s="4"/>
      <c r="RG231" s="4"/>
      <c r="RH231" s="4"/>
      <c r="RI231" s="4"/>
      <c r="RJ231" s="4"/>
      <c r="RK231" s="4"/>
      <c r="RL231" s="4"/>
      <c r="RM231" s="4"/>
      <c r="RN231" s="4"/>
      <c r="RO231" s="4"/>
      <c r="RP231" s="4"/>
      <c r="RQ231" s="4"/>
      <c r="RR231" s="4"/>
      <c r="RS231" s="4"/>
      <c r="RT231" s="4"/>
      <c r="RU231" s="4"/>
      <c r="RV231" s="4"/>
      <c r="RW231" s="4"/>
      <c r="RX231" s="4"/>
      <c r="RY231" s="4"/>
      <c r="RZ231" s="4"/>
      <c r="SA231" s="4"/>
      <c r="SB231" s="4"/>
      <c r="SC231" s="4"/>
      <c r="SD231" s="4"/>
      <c r="SE231" s="4"/>
      <c r="SF231" s="4"/>
      <c r="SG231" s="4"/>
      <c r="SH231" s="4"/>
      <c r="SI231" s="4"/>
      <c r="SJ231" s="4"/>
    </row>
    <row r="232" spans="1:504" s="74" customFormat="1" ht="15">
      <c r="A232" s="138"/>
      <c r="B232" s="144"/>
      <c r="C232" s="144"/>
      <c r="D232" s="145"/>
      <c r="E232" s="146"/>
      <c r="F232" s="146"/>
      <c r="G232" s="146"/>
      <c r="H232" s="146"/>
      <c r="I232" s="35" t="e">
        <f t="shared" si="71"/>
        <v>#DIV/0!</v>
      </c>
      <c r="J232" s="147" t="e">
        <f t="shared" si="75"/>
        <v>#DIV/0!</v>
      </c>
      <c r="K232" s="145"/>
      <c r="L232" s="145"/>
      <c r="M232" s="146"/>
      <c r="N232" s="147" t="e">
        <f t="shared" si="76"/>
        <v>#DIV/0!</v>
      </c>
      <c r="P232" s="92"/>
    </row>
    <row r="233" spans="1:504" s="74" customFormat="1" ht="15">
      <c r="A233" s="138"/>
      <c r="B233" s="144"/>
      <c r="C233" s="144"/>
      <c r="D233" s="145"/>
      <c r="E233" s="146"/>
      <c r="F233" s="146"/>
      <c r="G233" s="146"/>
      <c r="H233" s="146"/>
      <c r="I233" s="35" t="e">
        <f t="shared" si="71"/>
        <v>#DIV/0!</v>
      </c>
      <c r="J233" s="147" t="e">
        <f t="shared" si="75"/>
        <v>#DIV/0!</v>
      </c>
      <c r="K233" s="145"/>
      <c r="L233" s="145"/>
      <c r="M233" s="146"/>
      <c r="N233" s="147" t="e">
        <f t="shared" si="76"/>
        <v>#DIV/0!</v>
      </c>
      <c r="P233" s="92"/>
    </row>
    <row r="234" spans="1:504" s="74" customFormat="1" ht="15">
      <c r="A234" s="138"/>
      <c r="B234" s="144"/>
      <c r="C234" s="144"/>
      <c r="D234" s="145"/>
      <c r="E234" s="146"/>
      <c r="F234" s="146"/>
      <c r="G234" s="146"/>
      <c r="H234" s="146"/>
      <c r="I234" s="35" t="e">
        <f t="shared" si="71"/>
        <v>#DIV/0!</v>
      </c>
      <c r="J234" s="147" t="e">
        <f t="shared" si="75"/>
        <v>#DIV/0!</v>
      </c>
      <c r="K234" s="145"/>
      <c r="L234" s="145"/>
      <c r="M234" s="146"/>
      <c r="N234" s="147" t="e">
        <f t="shared" si="76"/>
        <v>#DIV/0!</v>
      </c>
      <c r="P234" s="92"/>
    </row>
    <row r="235" spans="1:504" s="74" customFormat="1" ht="15">
      <c r="A235" s="138"/>
      <c r="B235" s="144"/>
      <c r="C235" s="144"/>
      <c r="D235" s="145"/>
      <c r="E235" s="146"/>
      <c r="F235" s="146"/>
      <c r="G235" s="146"/>
      <c r="H235" s="146"/>
      <c r="I235" s="35" t="e">
        <f t="shared" si="71"/>
        <v>#DIV/0!</v>
      </c>
      <c r="J235" s="147" t="e">
        <f t="shared" si="75"/>
        <v>#DIV/0!</v>
      </c>
      <c r="K235" s="145"/>
      <c r="L235" s="145"/>
      <c r="M235" s="146"/>
      <c r="N235" s="147" t="e">
        <f t="shared" si="76"/>
        <v>#DIV/0!</v>
      </c>
      <c r="P235" s="92"/>
    </row>
    <row r="236" spans="1:504" s="74" customFormat="1" ht="15">
      <c r="A236" s="137" t="s">
        <v>149</v>
      </c>
      <c r="B236" s="31"/>
      <c r="C236" s="3"/>
      <c r="D236" s="13"/>
      <c r="E236" s="14"/>
      <c r="F236" s="14"/>
      <c r="G236" s="14"/>
      <c r="H236" s="14"/>
      <c r="I236" s="35" t="e">
        <f t="shared" si="71"/>
        <v>#DIV/0!</v>
      </c>
      <c r="J236" s="147" t="e">
        <f t="shared" si="75"/>
        <v>#DIV/0!</v>
      </c>
      <c r="K236" s="75"/>
      <c r="L236" s="75"/>
      <c r="M236" s="76"/>
      <c r="N236" s="147" t="e">
        <f t="shared" si="76"/>
        <v>#DIV/0!</v>
      </c>
      <c r="P236" s="92"/>
    </row>
    <row r="237" spans="1:504" s="74" customFormat="1" ht="25.5">
      <c r="A237" s="138" t="s">
        <v>96</v>
      </c>
      <c r="B237" s="148"/>
      <c r="C237" s="127"/>
      <c r="D237" s="75"/>
      <c r="E237" s="76"/>
      <c r="F237" s="76"/>
      <c r="G237" s="76"/>
      <c r="H237" s="76"/>
      <c r="I237" s="35" t="e">
        <f t="shared" si="71"/>
        <v>#DIV/0!</v>
      </c>
      <c r="J237" s="147" t="e">
        <f t="shared" si="75"/>
        <v>#DIV/0!</v>
      </c>
      <c r="K237" s="75"/>
      <c r="L237" s="75"/>
      <c r="M237" s="76"/>
      <c r="N237" s="147" t="e">
        <f t="shared" si="76"/>
        <v>#DIV/0!</v>
      </c>
      <c r="P237" s="92"/>
    </row>
    <row r="238" spans="1:504" s="74" customFormat="1" ht="76.5">
      <c r="A238" s="138" t="s">
        <v>97</v>
      </c>
      <c r="B238" s="127">
        <f>B240+B246</f>
        <v>0</v>
      </c>
      <c r="C238" s="127">
        <f t="shared" ref="C238:H238" si="77">C240+C246</f>
        <v>0</v>
      </c>
      <c r="D238" s="127">
        <f t="shared" si="77"/>
        <v>0</v>
      </c>
      <c r="E238" s="127">
        <f t="shared" si="77"/>
        <v>0</v>
      </c>
      <c r="F238" s="127">
        <f t="shared" si="77"/>
        <v>0</v>
      </c>
      <c r="G238" s="127">
        <f t="shared" si="77"/>
        <v>0</v>
      </c>
      <c r="H238" s="127">
        <f t="shared" si="77"/>
        <v>0</v>
      </c>
      <c r="I238" s="35" t="e">
        <f t="shared" si="71"/>
        <v>#DIV/0!</v>
      </c>
      <c r="J238" s="147" t="e">
        <f t="shared" si="75"/>
        <v>#DIV/0!</v>
      </c>
      <c r="K238" s="127">
        <f t="shared" ref="K238:M238" si="78">K240+K246</f>
        <v>0</v>
      </c>
      <c r="L238" s="127">
        <f t="shared" si="78"/>
        <v>0</v>
      </c>
      <c r="M238" s="118">
        <f t="shared" si="78"/>
        <v>0</v>
      </c>
      <c r="N238" s="147" t="e">
        <f t="shared" si="76"/>
        <v>#DIV/0!</v>
      </c>
      <c r="P238" s="92"/>
    </row>
    <row r="239" spans="1:504" s="74" customFormat="1" ht="25.5">
      <c r="A239" s="138" t="s">
        <v>150</v>
      </c>
      <c r="B239" s="34"/>
      <c r="C239" s="34"/>
      <c r="D239" s="34"/>
      <c r="E239" s="34"/>
      <c r="F239" s="34"/>
      <c r="G239" s="34"/>
      <c r="H239" s="34"/>
      <c r="I239" s="35"/>
      <c r="J239" s="147"/>
      <c r="K239" s="34"/>
      <c r="L239" s="34"/>
      <c r="M239" s="46"/>
      <c r="N239" s="47"/>
      <c r="P239" s="92"/>
    </row>
    <row r="240" spans="1:504" s="74" customFormat="1" ht="25.5">
      <c r="A240" s="138" t="s">
        <v>151</v>
      </c>
      <c r="B240" s="148"/>
      <c r="C240" s="127"/>
      <c r="D240" s="75"/>
      <c r="E240" s="76"/>
      <c r="F240" s="76"/>
      <c r="G240" s="76"/>
      <c r="H240" s="76"/>
      <c r="I240" s="35" t="e">
        <f t="shared" si="71"/>
        <v>#DIV/0!</v>
      </c>
      <c r="J240" s="147" t="e">
        <f t="shared" si="75"/>
        <v>#DIV/0!</v>
      </c>
      <c r="K240" s="75"/>
      <c r="L240" s="75"/>
      <c r="M240" s="76"/>
      <c r="N240" s="47" t="e">
        <f t="shared" si="76"/>
        <v>#DIV/0!</v>
      </c>
      <c r="P240" s="92"/>
    </row>
    <row r="241" spans="1:16" s="74" customFormat="1" ht="15">
      <c r="A241" s="64" t="s">
        <v>90</v>
      </c>
      <c r="B241" s="117"/>
      <c r="C241" s="81"/>
      <c r="D241" s="91"/>
      <c r="E241" s="106"/>
      <c r="F241" s="106"/>
      <c r="G241" s="106"/>
      <c r="H241" s="106"/>
      <c r="I241" s="82" t="e">
        <f t="shared" si="71"/>
        <v>#DIV/0!</v>
      </c>
      <c r="J241" s="149" t="e">
        <f t="shared" si="75"/>
        <v>#DIV/0!</v>
      </c>
      <c r="K241" s="91"/>
      <c r="L241" s="91"/>
      <c r="M241" s="106"/>
      <c r="N241" s="149" t="e">
        <f t="shared" si="76"/>
        <v>#DIV/0!</v>
      </c>
      <c r="P241" s="92"/>
    </row>
    <row r="242" spans="1:16" s="74" customFormat="1" ht="25.5">
      <c r="A242" s="65" t="s">
        <v>91</v>
      </c>
      <c r="B242" s="96"/>
      <c r="C242" s="139"/>
      <c r="D242" s="87"/>
      <c r="E242" s="89"/>
      <c r="F242" s="89"/>
      <c r="G242" s="89"/>
      <c r="H242" s="89"/>
      <c r="I242" s="88" t="e">
        <f t="shared" si="71"/>
        <v>#DIV/0!</v>
      </c>
      <c r="J242" s="150" t="e">
        <f t="shared" si="75"/>
        <v>#DIV/0!</v>
      </c>
      <c r="K242" s="87"/>
      <c r="L242" s="87"/>
      <c r="M242" s="89"/>
      <c r="N242" s="150" t="e">
        <f t="shared" si="76"/>
        <v>#DIV/0!</v>
      </c>
      <c r="P242" s="92"/>
    </row>
    <row r="243" spans="1:16" s="74" customFormat="1" ht="15">
      <c r="A243" s="63" t="s">
        <v>57</v>
      </c>
      <c r="B243" s="151"/>
      <c r="C243" s="140"/>
      <c r="D243" s="102"/>
      <c r="E243" s="132"/>
      <c r="F243" s="132"/>
      <c r="G243" s="132"/>
      <c r="H243" s="132"/>
      <c r="I243" s="103" t="e">
        <f t="shared" si="71"/>
        <v>#DIV/0!</v>
      </c>
      <c r="J243" s="152" t="e">
        <f t="shared" si="75"/>
        <v>#DIV/0!</v>
      </c>
      <c r="K243" s="102"/>
      <c r="L243" s="102"/>
      <c r="M243" s="132"/>
      <c r="N243" s="152" t="e">
        <f t="shared" si="76"/>
        <v>#DIV/0!</v>
      </c>
      <c r="P243" s="92"/>
    </row>
    <row r="244" spans="1:16" s="74" customFormat="1" ht="15">
      <c r="A244" s="141" t="s">
        <v>92</v>
      </c>
      <c r="B244" s="153"/>
      <c r="C244" s="142"/>
      <c r="D244" s="143"/>
      <c r="E244" s="135"/>
      <c r="F244" s="135"/>
      <c r="G244" s="135"/>
      <c r="H244" s="135"/>
      <c r="I244" s="134" t="e">
        <f t="shared" si="71"/>
        <v>#DIV/0!</v>
      </c>
      <c r="J244" s="154" t="e">
        <f t="shared" si="75"/>
        <v>#DIV/0!</v>
      </c>
      <c r="K244" s="143"/>
      <c r="L244" s="143"/>
      <c r="M244" s="135"/>
      <c r="N244" s="154" t="e">
        <f t="shared" si="76"/>
        <v>#DIV/0!</v>
      </c>
      <c r="P244" s="92"/>
    </row>
    <row r="245" spans="1:16" s="74" customFormat="1" ht="15">
      <c r="A245" s="137" t="s">
        <v>147</v>
      </c>
      <c r="B245" s="148"/>
      <c r="C245" s="127"/>
      <c r="D245" s="75"/>
      <c r="E245" s="76"/>
      <c r="F245" s="76"/>
      <c r="G245" s="76"/>
      <c r="H245" s="76"/>
      <c r="I245" s="35" t="e">
        <f t="shared" si="71"/>
        <v>#DIV/0!</v>
      </c>
      <c r="J245" s="147" t="e">
        <f t="shared" si="75"/>
        <v>#DIV/0!</v>
      </c>
      <c r="K245" s="75"/>
      <c r="L245" s="75"/>
      <c r="M245" s="76"/>
      <c r="N245" s="47" t="e">
        <f t="shared" si="76"/>
        <v>#DIV/0!</v>
      </c>
      <c r="P245" s="92"/>
    </row>
    <row r="246" spans="1:16" s="74" customFormat="1" ht="25.5">
      <c r="A246" s="138" t="s">
        <v>151</v>
      </c>
      <c r="B246" s="148"/>
      <c r="C246" s="127"/>
      <c r="D246" s="75"/>
      <c r="E246" s="76"/>
      <c r="F246" s="76"/>
      <c r="G246" s="76"/>
      <c r="H246" s="76"/>
      <c r="I246" s="35" t="e">
        <f t="shared" si="71"/>
        <v>#DIV/0!</v>
      </c>
      <c r="J246" s="147" t="e">
        <f t="shared" si="75"/>
        <v>#DIV/0!</v>
      </c>
      <c r="K246" s="75"/>
      <c r="L246" s="75"/>
      <c r="M246" s="76"/>
      <c r="N246" s="47" t="e">
        <f t="shared" si="76"/>
        <v>#DIV/0!</v>
      </c>
      <c r="P246" s="92"/>
    </row>
    <row r="247" spans="1:16" s="74" customFormat="1" ht="15">
      <c r="A247" s="64" t="s">
        <v>90</v>
      </c>
      <c r="B247" s="117"/>
      <c r="C247" s="81"/>
      <c r="D247" s="91"/>
      <c r="E247" s="106"/>
      <c r="F247" s="106"/>
      <c r="G247" s="106"/>
      <c r="H247" s="106"/>
      <c r="I247" s="82" t="e">
        <f t="shared" si="71"/>
        <v>#DIV/0!</v>
      </c>
      <c r="J247" s="149" t="e">
        <f t="shared" si="75"/>
        <v>#DIV/0!</v>
      </c>
      <c r="K247" s="91"/>
      <c r="L247" s="91"/>
      <c r="M247" s="106"/>
      <c r="N247" s="149" t="e">
        <f t="shared" si="76"/>
        <v>#DIV/0!</v>
      </c>
      <c r="P247" s="92"/>
    </row>
    <row r="248" spans="1:16" s="74" customFormat="1" ht="25.5">
      <c r="A248" s="65" t="s">
        <v>91</v>
      </c>
      <c r="B248" s="96"/>
      <c r="C248" s="139"/>
      <c r="D248" s="87"/>
      <c r="E248" s="89"/>
      <c r="F248" s="89"/>
      <c r="G248" s="89"/>
      <c r="H248" s="89"/>
      <c r="I248" s="88" t="e">
        <f t="shared" si="71"/>
        <v>#DIV/0!</v>
      </c>
      <c r="J248" s="150" t="e">
        <f t="shared" si="75"/>
        <v>#DIV/0!</v>
      </c>
      <c r="K248" s="87"/>
      <c r="L248" s="87"/>
      <c r="M248" s="89"/>
      <c r="N248" s="150" t="e">
        <f t="shared" si="76"/>
        <v>#DIV/0!</v>
      </c>
      <c r="P248" s="92"/>
    </row>
    <row r="249" spans="1:16" s="94" customFormat="1" ht="15">
      <c r="A249" s="63" t="s">
        <v>57</v>
      </c>
      <c r="B249" s="151"/>
      <c r="C249" s="140"/>
      <c r="D249" s="102"/>
      <c r="E249" s="132"/>
      <c r="F249" s="132"/>
      <c r="G249" s="132"/>
      <c r="H249" s="132"/>
      <c r="I249" s="103" t="e">
        <f t="shared" si="71"/>
        <v>#DIV/0!</v>
      </c>
      <c r="J249" s="152" t="e">
        <f t="shared" si="75"/>
        <v>#DIV/0!</v>
      </c>
      <c r="K249" s="102"/>
      <c r="L249" s="102"/>
      <c r="M249" s="132"/>
      <c r="N249" s="152" t="e">
        <f t="shared" si="76"/>
        <v>#DIV/0!</v>
      </c>
      <c r="P249" s="198"/>
    </row>
    <row r="250" spans="1:16" s="94" customFormat="1" ht="15">
      <c r="A250" s="141" t="s">
        <v>92</v>
      </c>
      <c r="B250" s="153"/>
      <c r="C250" s="142"/>
      <c r="D250" s="143"/>
      <c r="E250" s="135"/>
      <c r="F250" s="135"/>
      <c r="G250" s="135"/>
      <c r="H250" s="135"/>
      <c r="I250" s="134" t="e">
        <f t="shared" si="71"/>
        <v>#DIV/0!</v>
      </c>
      <c r="J250" s="154" t="e">
        <f t="shared" si="75"/>
        <v>#DIV/0!</v>
      </c>
      <c r="K250" s="143"/>
      <c r="L250" s="143"/>
      <c r="M250" s="135"/>
      <c r="N250" s="154" t="e">
        <f t="shared" si="76"/>
        <v>#DIV/0!</v>
      </c>
      <c r="P250" s="198"/>
    </row>
    <row r="251" spans="1:16" s="94" customFormat="1" ht="15">
      <c r="A251" s="155" t="s">
        <v>147</v>
      </c>
      <c r="B251" s="148"/>
      <c r="C251" s="127"/>
      <c r="D251" s="75"/>
      <c r="E251" s="76"/>
      <c r="F251" s="76"/>
      <c r="G251" s="76"/>
      <c r="H251" s="76"/>
      <c r="I251" s="35" t="e">
        <f t="shared" si="71"/>
        <v>#DIV/0!</v>
      </c>
      <c r="J251" s="147" t="e">
        <f t="shared" si="75"/>
        <v>#DIV/0!</v>
      </c>
      <c r="K251" s="75"/>
      <c r="L251" s="75"/>
      <c r="M251" s="76"/>
      <c r="N251" s="47" t="e">
        <f t="shared" si="76"/>
        <v>#DIV/0!</v>
      </c>
      <c r="P251" s="198"/>
    </row>
    <row r="252" spans="1:16" s="74" customFormat="1" ht="25.5">
      <c r="A252" s="2" t="s">
        <v>98</v>
      </c>
      <c r="B252" s="3">
        <f>SUM(B254:B256)</f>
        <v>0</v>
      </c>
      <c r="C252" s="3">
        <f t="shared" ref="C252:H252" si="79">SUM(C254:C256)</f>
        <v>0</v>
      </c>
      <c r="D252" s="3">
        <f t="shared" si="79"/>
        <v>0</v>
      </c>
      <c r="E252" s="3">
        <f t="shared" si="79"/>
        <v>0</v>
      </c>
      <c r="F252" s="3">
        <f t="shared" si="79"/>
        <v>0</v>
      </c>
      <c r="G252" s="3">
        <f t="shared" si="79"/>
        <v>0</v>
      </c>
      <c r="H252" s="3">
        <f t="shared" si="79"/>
        <v>0</v>
      </c>
      <c r="I252" s="147" t="e">
        <f>F252/E252</f>
        <v>#DIV/0!</v>
      </c>
      <c r="J252" s="147" t="e">
        <f t="shared" si="75"/>
        <v>#DIV/0!</v>
      </c>
      <c r="K252" s="3">
        <f t="shared" ref="K252:M252" si="80">SUM(K254:K256)</f>
        <v>0</v>
      </c>
      <c r="L252" s="3">
        <f t="shared" si="80"/>
        <v>0</v>
      </c>
      <c r="M252" s="29">
        <f t="shared" si="80"/>
        <v>0</v>
      </c>
      <c r="N252" s="47" t="e">
        <f t="shared" si="76"/>
        <v>#DIV/0!</v>
      </c>
      <c r="P252" s="92"/>
    </row>
    <row r="253" spans="1:16" s="74" customFormat="1" ht="38.25">
      <c r="A253" s="126" t="s">
        <v>95</v>
      </c>
      <c r="B253" s="31"/>
      <c r="C253" s="127"/>
      <c r="D253" s="75"/>
      <c r="E253" s="76"/>
      <c r="F253" s="76"/>
      <c r="G253" s="76"/>
      <c r="H253" s="76"/>
      <c r="I253" s="147"/>
      <c r="J253" s="147"/>
      <c r="K253" s="75"/>
      <c r="L253" s="75"/>
      <c r="M253" s="76"/>
      <c r="N253" s="47"/>
      <c r="P253" s="92"/>
    </row>
    <row r="254" spans="1:16" s="74" customFormat="1" ht="15">
      <c r="A254" s="127"/>
      <c r="B254" s="144"/>
      <c r="C254" s="144"/>
      <c r="D254" s="145"/>
      <c r="E254" s="146"/>
      <c r="F254" s="146"/>
      <c r="G254" s="146"/>
      <c r="H254" s="146"/>
      <c r="I254" s="147" t="e">
        <f t="shared" ref="I254:I257" si="81">F254/E254</f>
        <v>#DIV/0!</v>
      </c>
      <c r="J254" s="147" t="e">
        <f t="shared" ref="J254:J308" si="82">H254/B254</f>
        <v>#DIV/0!</v>
      </c>
      <c r="K254" s="145"/>
      <c r="L254" s="145"/>
      <c r="M254" s="146"/>
      <c r="N254" s="147" t="e">
        <f t="shared" ref="N254:N308" si="83">K254/H254</f>
        <v>#DIV/0!</v>
      </c>
      <c r="P254" s="92"/>
    </row>
    <row r="255" spans="1:16" s="74" customFormat="1" ht="15">
      <c r="A255" s="127"/>
      <c r="B255" s="144"/>
      <c r="C255" s="144"/>
      <c r="D255" s="145"/>
      <c r="E255" s="146"/>
      <c r="F255" s="146"/>
      <c r="G255" s="146"/>
      <c r="H255" s="146"/>
      <c r="I255" s="147" t="e">
        <f t="shared" si="81"/>
        <v>#DIV/0!</v>
      </c>
      <c r="J255" s="147" t="e">
        <f t="shared" si="82"/>
        <v>#DIV/0!</v>
      </c>
      <c r="K255" s="145"/>
      <c r="L255" s="145"/>
      <c r="M255" s="146"/>
      <c r="N255" s="147" t="e">
        <f t="shared" si="83"/>
        <v>#DIV/0!</v>
      </c>
      <c r="P255" s="92"/>
    </row>
    <row r="256" spans="1:16" s="74" customFormat="1" ht="15">
      <c r="A256" s="155" t="s">
        <v>147</v>
      </c>
      <c r="B256" s="144"/>
      <c r="C256" s="144"/>
      <c r="D256" s="145"/>
      <c r="E256" s="146"/>
      <c r="F256" s="146"/>
      <c r="G256" s="146"/>
      <c r="H256" s="146"/>
      <c r="I256" s="147" t="e">
        <f t="shared" si="81"/>
        <v>#DIV/0!</v>
      </c>
      <c r="J256" s="147" t="e">
        <f t="shared" si="82"/>
        <v>#DIV/0!</v>
      </c>
      <c r="K256" s="145"/>
      <c r="L256" s="145"/>
      <c r="M256" s="146"/>
      <c r="N256" s="147" t="e">
        <f t="shared" si="83"/>
        <v>#DIV/0!</v>
      </c>
      <c r="P256" s="92"/>
    </row>
    <row r="257" spans="1:504" s="74" customFormat="1" ht="51">
      <c r="A257" s="2" t="s">
        <v>99</v>
      </c>
      <c r="B257" s="3">
        <f>SUM(B259:B261)</f>
        <v>0</v>
      </c>
      <c r="C257" s="3">
        <f t="shared" ref="C257:H257" si="84">SUM(C259:C261)</f>
        <v>0</v>
      </c>
      <c r="D257" s="3">
        <f t="shared" si="84"/>
        <v>0</v>
      </c>
      <c r="E257" s="3">
        <f t="shared" si="84"/>
        <v>0</v>
      </c>
      <c r="F257" s="3">
        <f t="shared" si="84"/>
        <v>0</v>
      </c>
      <c r="G257" s="3">
        <f t="shared" si="84"/>
        <v>0</v>
      </c>
      <c r="H257" s="3">
        <f t="shared" si="84"/>
        <v>0</v>
      </c>
      <c r="I257" s="147" t="e">
        <f t="shared" si="81"/>
        <v>#DIV/0!</v>
      </c>
      <c r="J257" s="147" t="e">
        <f t="shared" si="82"/>
        <v>#DIV/0!</v>
      </c>
      <c r="K257" s="3">
        <f t="shared" ref="K257:M257" si="85">SUM(K259:K261)</f>
        <v>0</v>
      </c>
      <c r="L257" s="3">
        <f t="shared" si="85"/>
        <v>0</v>
      </c>
      <c r="M257" s="29">
        <f t="shared" si="85"/>
        <v>0</v>
      </c>
      <c r="N257" s="147" t="e">
        <f t="shared" si="83"/>
        <v>#DIV/0!</v>
      </c>
      <c r="P257" s="92"/>
    </row>
    <row r="258" spans="1:504" s="74" customFormat="1" ht="25.5">
      <c r="A258" s="126" t="s">
        <v>100</v>
      </c>
      <c r="B258" s="31"/>
      <c r="C258" s="127"/>
      <c r="D258" s="75"/>
      <c r="E258" s="76"/>
      <c r="F258" s="76"/>
      <c r="G258" s="76"/>
      <c r="H258" s="76"/>
      <c r="I258" s="147"/>
      <c r="J258" s="147"/>
      <c r="K258" s="75"/>
      <c r="L258" s="75"/>
      <c r="M258" s="76"/>
      <c r="N258" s="147"/>
      <c r="P258" s="92"/>
    </row>
    <row r="259" spans="1:504" s="74" customFormat="1" ht="25.5">
      <c r="A259" s="2" t="s">
        <v>152</v>
      </c>
      <c r="B259" s="31"/>
      <c r="C259" s="127"/>
      <c r="D259" s="75"/>
      <c r="E259" s="76"/>
      <c r="F259" s="76"/>
      <c r="G259" s="76"/>
      <c r="H259" s="76"/>
      <c r="I259" s="147" t="e">
        <f>F259/E259</f>
        <v>#DIV/0!</v>
      </c>
      <c r="J259" s="147" t="e">
        <f t="shared" si="82"/>
        <v>#DIV/0!</v>
      </c>
      <c r="K259" s="75"/>
      <c r="L259" s="75"/>
      <c r="M259" s="76"/>
      <c r="N259" s="147" t="e">
        <f t="shared" si="83"/>
        <v>#DIV/0!</v>
      </c>
      <c r="P259" s="92"/>
    </row>
    <row r="260" spans="1:504" s="74" customFormat="1" ht="15">
      <c r="A260" s="2"/>
      <c r="B260" s="31"/>
      <c r="C260" s="127"/>
      <c r="D260" s="75"/>
      <c r="E260" s="76"/>
      <c r="F260" s="76"/>
      <c r="G260" s="76"/>
      <c r="H260" s="76"/>
      <c r="I260" s="147" t="e">
        <f>F260/E260</f>
        <v>#DIV/0!</v>
      </c>
      <c r="J260" s="147" t="e">
        <f t="shared" si="82"/>
        <v>#DIV/0!</v>
      </c>
      <c r="K260" s="75"/>
      <c r="L260" s="75"/>
      <c r="M260" s="76"/>
      <c r="N260" s="147" t="e">
        <f t="shared" si="83"/>
        <v>#DIV/0!</v>
      </c>
      <c r="P260" s="92"/>
    </row>
    <row r="261" spans="1:504" s="74" customFormat="1" ht="15">
      <c r="A261" s="2"/>
      <c r="B261" s="48"/>
      <c r="C261" s="127"/>
      <c r="D261" s="75"/>
      <c r="E261" s="76"/>
      <c r="F261" s="76"/>
      <c r="G261" s="76"/>
      <c r="H261" s="76"/>
      <c r="I261" s="147" t="e">
        <f>F261/E261</f>
        <v>#DIV/0!</v>
      </c>
      <c r="J261" s="147" t="e">
        <f t="shared" si="82"/>
        <v>#DIV/0!</v>
      </c>
      <c r="K261" s="75"/>
      <c r="L261" s="75"/>
      <c r="M261" s="76"/>
      <c r="N261" s="147" t="e">
        <f t="shared" si="83"/>
        <v>#DIV/0!</v>
      </c>
      <c r="P261" s="92"/>
    </row>
    <row r="262" spans="1:504" s="74" customFormat="1" ht="25.5">
      <c r="A262" s="2" t="s">
        <v>101</v>
      </c>
      <c r="B262" s="156"/>
      <c r="C262" s="127"/>
      <c r="D262" s="75"/>
      <c r="E262" s="76"/>
      <c r="F262" s="76"/>
      <c r="G262" s="76"/>
      <c r="H262" s="76"/>
      <c r="I262" s="147" t="e">
        <f t="shared" ref="I262:I290" si="86">F262/E262</f>
        <v>#DIV/0!</v>
      </c>
      <c r="J262" s="147" t="e">
        <f t="shared" si="82"/>
        <v>#DIV/0!</v>
      </c>
      <c r="K262" s="75"/>
      <c r="L262" s="75"/>
      <c r="M262" s="76"/>
      <c r="N262" s="147" t="e">
        <f t="shared" si="83"/>
        <v>#DIV/0!</v>
      </c>
      <c r="P262" s="92"/>
    </row>
    <row r="263" spans="1:504" ht="63.75">
      <c r="A263" s="2" t="s">
        <v>102</v>
      </c>
      <c r="B263" s="3">
        <f>SUM(B265:B274)</f>
        <v>0</v>
      </c>
      <c r="C263" s="127">
        <f t="shared" ref="C263:H263" si="87">SUM(C265:C274)</f>
        <v>0</v>
      </c>
      <c r="D263" s="127">
        <f>SUM(D265:D274)</f>
        <v>0</v>
      </c>
      <c r="E263" s="127">
        <f t="shared" si="87"/>
        <v>0</v>
      </c>
      <c r="F263" s="127">
        <f t="shared" si="87"/>
        <v>0</v>
      </c>
      <c r="G263" s="127">
        <f t="shared" si="87"/>
        <v>0</v>
      </c>
      <c r="H263" s="127">
        <f t="shared" si="87"/>
        <v>0</v>
      </c>
      <c r="I263" s="147" t="e">
        <f t="shared" si="86"/>
        <v>#DIV/0!</v>
      </c>
      <c r="J263" s="147" t="e">
        <f t="shared" si="82"/>
        <v>#DIV/0!</v>
      </c>
      <c r="K263" s="3">
        <f t="shared" ref="K263:M263" si="88">SUM(K265:K274)</f>
        <v>0</v>
      </c>
      <c r="L263" s="3">
        <f t="shared" si="88"/>
        <v>0</v>
      </c>
      <c r="M263" s="29">
        <f t="shared" si="88"/>
        <v>0</v>
      </c>
      <c r="N263" s="147" t="e">
        <f t="shared" si="83"/>
        <v>#DIV/0!</v>
      </c>
      <c r="O263" s="4"/>
      <c r="P263" s="41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4"/>
      <c r="DB263" s="4"/>
      <c r="DC263" s="4"/>
      <c r="DD263" s="4"/>
      <c r="DE263" s="4"/>
      <c r="DF263" s="4"/>
      <c r="DG263" s="4"/>
      <c r="DH263" s="4"/>
      <c r="DI263" s="4"/>
      <c r="DJ263" s="4"/>
      <c r="DK263" s="4"/>
      <c r="DL263" s="4"/>
      <c r="DM263" s="4"/>
      <c r="DN263" s="4"/>
      <c r="DO263" s="4"/>
      <c r="DP263" s="4"/>
      <c r="DQ263" s="4"/>
      <c r="DR263" s="4"/>
      <c r="DS263" s="4"/>
      <c r="DT263" s="4"/>
      <c r="DU263" s="4"/>
      <c r="DV263" s="4"/>
      <c r="DW263" s="4"/>
      <c r="DX263" s="4"/>
      <c r="DY263" s="4"/>
      <c r="DZ263" s="4"/>
      <c r="EA263" s="4"/>
      <c r="EB263" s="4"/>
      <c r="EC263" s="4"/>
      <c r="ED263" s="4"/>
      <c r="EE263" s="4"/>
      <c r="EF263" s="4"/>
      <c r="EG263" s="4"/>
      <c r="EH263" s="4"/>
      <c r="EI263" s="4"/>
      <c r="EJ263" s="4"/>
      <c r="EK263" s="4"/>
      <c r="EL263" s="4"/>
      <c r="EM263" s="4"/>
      <c r="EN263" s="4"/>
      <c r="EO263" s="4"/>
      <c r="EP263" s="4"/>
      <c r="EQ263" s="4"/>
      <c r="ER263" s="4"/>
      <c r="ES263" s="4"/>
      <c r="ET263" s="4"/>
      <c r="EU263" s="4"/>
      <c r="EV263" s="4"/>
      <c r="EW263" s="4"/>
      <c r="EX263" s="4"/>
      <c r="EY263" s="4"/>
      <c r="EZ263" s="4"/>
      <c r="FA263" s="4"/>
      <c r="FB263" s="4"/>
      <c r="FC263" s="4"/>
      <c r="FD263" s="4"/>
      <c r="FE263" s="4"/>
      <c r="FF263" s="4"/>
      <c r="FG263" s="4"/>
      <c r="FH263" s="4"/>
      <c r="FI263" s="4"/>
      <c r="FJ263" s="4"/>
      <c r="FK263" s="4"/>
      <c r="FL263" s="4"/>
      <c r="FM263" s="4"/>
      <c r="FN263" s="4"/>
      <c r="FO263" s="4"/>
      <c r="FP263" s="4"/>
      <c r="FQ263" s="4"/>
      <c r="FR263" s="4"/>
      <c r="FS263" s="4"/>
      <c r="FT263" s="4"/>
      <c r="FU263" s="4"/>
      <c r="FV263" s="4"/>
      <c r="FW263" s="4"/>
      <c r="FX263" s="4"/>
      <c r="FY263" s="4"/>
      <c r="FZ263" s="4"/>
      <c r="GA263" s="4"/>
      <c r="GB263" s="4"/>
      <c r="GC263" s="4"/>
      <c r="GD263" s="4"/>
      <c r="GE263" s="4"/>
      <c r="GF263" s="4"/>
      <c r="GG263" s="4"/>
      <c r="GH263" s="4"/>
      <c r="GI263" s="4"/>
      <c r="GJ263" s="4"/>
      <c r="GK263" s="4"/>
      <c r="GL263" s="4"/>
      <c r="GM263" s="4"/>
      <c r="GN263" s="4"/>
      <c r="GO263" s="4"/>
      <c r="GP263" s="4"/>
      <c r="GQ263" s="4"/>
      <c r="GR263" s="4"/>
      <c r="GS263" s="4"/>
      <c r="GT263" s="4"/>
      <c r="GU263" s="4"/>
      <c r="GV263" s="4"/>
      <c r="GW263" s="4"/>
      <c r="GX263" s="4"/>
      <c r="GY263" s="4"/>
      <c r="GZ263" s="4"/>
      <c r="HA263" s="4"/>
      <c r="HB263" s="4"/>
      <c r="HC263" s="4"/>
      <c r="HD263" s="4"/>
      <c r="HE263" s="4"/>
      <c r="HF263" s="4"/>
      <c r="HG263" s="4"/>
      <c r="HH263" s="4"/>
      <c r="HI263" s="4"/>
      <c r="HJ263" s="4"/>
      <c r="HK263" s="4"/>
      <c r="HL263" s="4"/>
      <c r="HM263" s="4"/>
      <c r="HN263" s="4"/>
      <c r="HO263" s="4"/>
      <c r="HP263" s="4"/>
      <c r="HQ263" s="4"/>
      <c r="HR263" s="4"/>
      <c r="HS263" s="4"/>
      <c r="HT263" s="4"/>
      <c r="HU263" s="4"/>
      <c r="HV263" s="4"/>
      <c r="HW263" s="4"/>
      <c r="HX263" s="4"/>
      <c r="HY263" s="4"/>
      <c r="HZ263" s="4"/>
      <c r="IA263" s="4"/>
      <c r="IB263" s="4"/>
      <c r="IC263" s="4"/>
      <c r="ID263" s="4"/>
      <c r="IE263" s="4"/>
      <c r="IF263" s="4"/>
      <c r="IG263" s="4"/>
      <c r="IH263" s="4"/>
      <c r="II263" s="4"/>
      <c r="IJ263" s="4"/>
      <c r="IK263" s="4"/>
      <c r="IL263" s="4"/>
      <c r="IM263" s="4"/>
      <c r="IN263" s="4"/>
      <c r="IO263" s="4"/>
      <c r="IP263" s="4"/>
      <c r="IQ263" s="4"/>
      <c r="IR263" s="4"/>
      <c r="IS263" s="4"/>
      <c r="IT263" s="4"/>
      <c r="IU263" s="4"/>
      <c r="IV263" s="4"/>
      <c r="IW263" s="4"/>
      <c r="IX263" s="4"/>
      <c r="IY263" s="4"/>
      <c r="IZ263" s="4"/>
      <c r="JA263" s="4"/>
      <c r="JB263" s="4"/>
      <c r="JC263" s="4"/>
      <c r="JD263" s="4"/>
      <c r="JE263" s="4"/>
      <c r="JF263" s="4"/>
      <c r="JG263" s="4"/>
      <c r="JH263" s="4"/>
      <c r="JI263" s="4"/>
      <c r="JJ263" s="4"/>
      <c r="JK263" s="4"/>
      <c r="JL263" s="4"/>
      <c r="JM263" s="4"/>
      <c r="JN263" s="4"/>
      <c r="JO263" s="4"/>
      <c r="JP263" s="4"/>
      <c r="JQ263" s="4"/>
      <c r="JR263" s="4"/>
      <c r="JS263" s="4"/>
      <c r="JT263" s="4"/>
      <c r="JU263" s="4"/>
      <c r="JV263" s="4"/>
      <c r="JW263" s="4"/>
      <c r="JX263" s="4"/>
      <c r="JY263" s="4"/>
      <c r="JZ263" s="4"/>
      <c r="KA263" s="4"/>
      <c r="KB263" s="4"/>
      <c r="KC263" s="4"/>
      <c r="KD263" s="4"/>
      <c r="KE263" s="4"/>
      <c r="KF263" s="4"/>
      <c r="KG263" s="4"/>
      <c r="KH263" s="4"/>
      <c r="KI263" s="4"/>
      <c r="KJ263" s="4"/>
      <c r="KK263" s="4"/>
      <c r="KL263" s="4"/>
      <c r="KM263" s="4"/>
      <c r="KN263" s="4"/>
      <c r="KO263" s="4"/>
      <c r="KP263" s="4"/>
      <c r="KQ263" s="4"/>
      <c r="KR263" s="4"/>
      <c r="KS263" s="4"/>
      <c r="KT263" s="4"/>
      <c r="KU263" s="4"/>
      <c r="KV263" s="4"/>
      <c r="KW263" s="4"/>
      <c r="KX263" s="4"/>
      <c r="KY263" s="4"/>
      <c r="KZ263" s="4"/>
      <c r="LA263" s="4"/>
      <c r="LB263" s="4"/>
      <c r="LC263" s="4"/>
      <c r="LD263" s="4"/>
      <c r="LE263" s="4"/>
      <c r="LF263" s="4"/>
      <c r="LG263" s="4"/>
      <c r="LH263" s="4"/>
      <c r="LI263" s="4"/>
      <c r="LJ263" s="4"/>
      <c r="LK263" s="4"/>
      <c r="LL263" s="4"/>
      <c r="LM263" s="4"/>
      <c r="LN263" s="4"/>
      <c r="LO263" s="4"/>
      <c r="LP263" s="4"/>
      <c r="LQ263" s="4"/>
      <c r="LR263" s="4"/>
      <c r="LS263" s="4"/>
      <c r="LT263" s="4"/>
      <c r="LU263" s="4"/>
      <c r="LV263" s="4"/>
      <c r="LW263" s="4"/>
      <c r="LX263" s="4"/>
      <c r="LY263" s="4"/>
      <c r="LZ263" s="4"/>
      <c r="MA263" s="4"/>
      <c r="MB263" s="4"/>
      <c r="MC263" s="4"/>
      <c r="MD263" s="4"/>
      <c r="ME263" s="4"/>
      <c r="MF263" s="4"/>
      <c r="MG263" s="4"/>
      <c r="MH263" s="4"/>
      <c r="MI263" s="4"/>
      <c r="MJ263" s="4"/>
      <c r="MK263" s="4"/>
      <c r="ML263" s="4"/>
      <c r="MM263" s="4"/>
      <c r="MN263" s="4"/>
      <c r="MO263" s="4"/>
      <c r="MP263" s="4"/>
      <c r="MQ263" s="4"/>
      <c r="MR263" s="4"/>
      <c r="MS263" s="4"/>
      <c r="MT263" s="4"/>
      <c r="MU263" s="4"/>
      <c r="MV263" s="4"/>
      <c r="MW263" s="4"/>
      <c r="MX263" s="4"/>
      <c r="MY263" s="4"/>
      <c r="MZ263" s="4"/>
      <c r="NA263" s="4"/>
      <c r="NB263" s="4"/>
      <c r="NC263" s="4"/>
      <c r="ND263" s="4"/>
      <c r="NE263" s="4"/>
      <c r="NF263" s="4"/>
      <c r="NG263" s="4"/>
      <c r="NH263" s="4"/>
      <c r="NI263" s="4"/>
      <c r="NJ263" s="4"/>
      <c r="NK263" s="4"/>
      <c r="NL263" s="4"/>
      <c r="NM263" s="4"/>
      <c r="NN263" s="4"/>
      <c r="NO263" s="4"/>
      <c r="NP263" s="4"/>
      <c r="NQ263" s="4"/>
      <c r="NR263" s="4"/>
      <c r="NS263" s="4"/>
      <c r="NT263" s="4"/>
      <c r="NU263" s="4"/>
      <c r="NV263" s="4"/>
      <c r="NW263" s="4"/>
      <c r="NX263" s="4"/>
      <c r="NY263" s="4"/>
      <c r="NZ263" s="4"/>
      <c r="OA263" s="4"/>
      <c r="OB263" s="4"/>
      <c r="OC263" s="4"/>
      <c r="OD263" s="4"/>
      <c r="OE263" s="4"/>
      <c r="OF263" s="4"/>
      <c r="OG263" s="4"/>
      <c r="OH263" s="4"/>
      <c r="OI263" s="4"/>
      <c r="OJ263" s="4"/>
      <c r="OK263" s="4"/>
      <c r="OL263" s="4"/>
      <c r="OM263" s="4"/>
      <c r="ON263" s="4"/>
      <c r="OO263" s="4"/>
      <c r="OP263" s="4"/>
      <c r="OQ263" s="4"/>
      <c r="OR263" s="4"/>
      <c r="OS263" s="4"/>
      <c r="OT263" s="4"/>
      <c r="OU263" s="4"/>
      <c r="OV263" s="4"/>
      <c r="OW263" s="4"/>
      <c r="OX263" s="4"/>
      <c r="OY263" s="4"/>
      <c r="OZ263" s="4"/>
      <c r="PA263" s="4"/>
      <c r="PB263" s="4"/>
      <c r="PC263" s="4"/>
      <c r="PD263" s="4"/>
      <c r="PE263" s="4"/>
      <c r="PF263" s="4"/>
      <c r="PG263" s="4"/>
      <c r="PH263" s="4"/>
      <c r="PI263" s="4"/>
      <c r="PJ263" s="4"/>
      <c r="PK263" s="4"/>
      <c r="PL263" s="4"/>
      <c r="PM263" s="4"/>
      <c r="PN263" s="4"/>
      <c r="PO263" s="4"/>
      <c r="PP263" s="4"/>
      <c r="PQ263" s="4"/>
      <c r="PR263" s="4"/>
      <c r="PS263" s="4"/>
      <c r="PT263" s="4"/>
      <c r="PU263" s="4"/>
      <c r="PV263" s="4"/>
      <c r="PW263" s="4"/>
      <c r="PX263" s="4"/>
      <c r="PY263" s="4"/>
      <c r="PZ263" s="4"/>
      <c r="QA263" s="4"/>
      <c r="QB263" s="4"/>
      <c r="QC263" s="4"/>
      <c r="QD263" s="4"/>
      <c r="QE263" s="4"/>
      <c r="QF263" s="4"/>
      <c r="QG263" s="4"/>
      <c r="QH263" s="4"/>
      <c r="QI263" s="4"/>
      <c r="QJ263" s="4"/>
      <c r="QK263" s="4"/>
      <c r="QL263" s="4"/>
      <c r="QM263" s="4"/>
      <c r="QN263" s="4"/>
      <c r="QO263" s="4"/>
      <c r="QP263" s="4"/>
      <c r="QQ263" s="4"/>
      <c r="QR263" s="4"/>
      <c r="QS263" s="4"/>
      <c r="QT263" s="4"/>
      <c r="QU263" s="4"/>
      <c r="QV263" s="4"/>
      <c r="QW263" s="4"/>
      <c r="QX263" s="4"/>
      <c r="QY263" s="4"/>
      <c r="QZ263" s="4"/>
      <c r="RA263" s="4"/>
      <c r="RB263" s="4"/>
      <c r="RC263" s="4"/>
      <c r="RD263" s="4"/>
      <c r="RE263" s="4"/>
      <c r="RF263" s="4"/>
      <c r="RG263" s="4"/>
      <c r="RH263" s="4"/>
      <c r="RI263" s="4"/>
      <c r="RJ263" s="4"/>
      <c r="RK263" s="4"/>
      <c r="RL263" s="4"/>
      <c r="RM263" s="4"/>
      <c r="RN263" s="4"/>
      <c r="RO263" s="4"/>
      <c r="RP263" s="4"/>
      <c r="RQ263" s="4"/>
      <c r="RR263" s="4"/>
      <c r="RS263" s="4"/>
      <c r="RT263" s="4"/>
      <c r="RU263" s="4"/>
      <c r="RV263" s="4"/>
      <c r="RW263" s="4"/>
      <c r="RX263" s="4"/>
      <c r="RY263" s="4"/>
      <c r="RZ263" s="4"/>
      <c r="SA263" s="4"/>
      <c r="SB263" s="4"/>
      <c r="SC263" s="4"/>
      <c r="SD263" s="4"/>
      <c r="SE263" s="4"/>
      <c r="SF263" s="4"/>
      <c r="SG263" s="4"/>
      <c r="SH263" s="4"/>
      <c r="SI263" s="4"/>
      <c r="SJ263" s="4"/>
    </row>
    <row r="264" spans="1:504" ht="25.5">
      <c r="A264" s="157" t="s">
        <v>103</v>
      </c>
      <c r="B264" s="3"/>
      <c r="C264" s="127"/>
      <c r="D264" s="127"/>
      <c r="E264" s="127"/>
      <c r="F264" s="127"/>
      <c r="G264" s="127"/>
      <c r="H264" s="127"/>
      <c r="I264" s="147" t="e">
        <f t="shared" si="86"/>
        <v>#DIV/0!</v>
      </c>
      <c r="J264" s="147" t="e">
        <f t="shared" si="82"/>
        <v>#DIV/0!</v>
      </c>
      <c r="K264" s="3"/>
      <c r="L264" s="3"/>
      <c r="M264" s="29"/>
      <c r="N264" s="147" t="e">
        <f t="shared" si="83"/>
        <v>#DIV/0!</v>
      </c>
      <c r="O264" s="4"/>
      <c r="P264" s="41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4"/>
      <c r="CG264" s="4"/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/>
      <c r="CT264" s="4"/>
      <c r="CU264" s="4"/>
      <c r="CV264" s="4"/>
      <c r="CW264" s="4"/>
      <c r="CX264" s="4"/>
      <c r="CY264" s="4"/>
      <c r="CZ264" s="4"/>
      <c r="DA264" s="4"/>
      <c r="DB264" s="4"/>
      <c r="DC264" s="4"/>
      <c r="DD264" s="4"/>
      <c r="DE264" s="4"/>
      <c r="DF264" s="4"/>
      <c r="DG264" s="4"/>
      <c r="DH264" s="4"/>
      <c r="DI264" s="4"/>
      <c r="DJ264" s="4"/>
      <c r="DK264" s="4"/>
      <c r="DL264" s="4"/>
      <c r="DM264" s="4"/>
      <c r="DN264" s="4"/>
      <c r="DO264" s="4"/>
      <c r="DP264" s="4"/>
      <c r="DQ264" s="4"/>
      <c r="DR264" s="4"/>
      <c r="DS264" s="4"/>
      <c r="DT264" s="4"/>
      <c r="DU264" s="4"/>
      <c r="DV264" s="4"/>
      <c r="DW264" s="4"/>
      <c r="DX264" s="4"/>
      <c r="DY264" s="4"/>
      <c r="DZ264" s="4"/>
      <c r="EA264" s="4"/>
      <c r="EB264" s="4"/>
      <c r="EC264" s="4"/>
      <c r="ED264" s="4"/>
      <c r="EE264" s="4"/>
      <c r="EF264" s="4"/>
      <c r="EG264" s="4"/>
      <c r="EH264" s="4"/>
      <c r="EI264" s="4"/>
      <c r="EJ264" s="4"/>
      <c r="EK264" s="4"/>
      <c r="EL264" s="4"/>
      <c r="EM264" s="4"/>
      <c r="EN264" s="4"/>
      <c r="EO264" s="4"/>
      <c r="EP264" s="4"/>
      <c r="EQ264" s="4"/>
      <c r="ER264" s="4"/>
      <c r="ES264" s="4"/>
      <c r="ET264" s="4"/>
      <c r="EU264" s="4"/>
      <c r="EV264" s="4"/>
      <c r="EW264" s="4"/>
      <c r="EX264" s="4"/>
      <c r="EY264" s="4"/>
      <c r="EZ264" s="4"/>
      <c r="FA264" s="4"/>
      <c r="FB264" s="4"/>
      <c r="FC264" s="4"/>
      <c r="FD264" s="4"/>
      <c r="FE264" s="4"/>
      <c r="FF264" s="4"/>
      <c r="FG264" s="4"/>
      <c r="FH264" s="4"/>
      <c r="FI264" s="4"/>
      <c r="FJ264" s="4"/>
      <c r="FK264" s="4"/>
      <c r="FL264" s="4"/>
      <c r="FM264" s="4"/>
      <c r="FN264" s="4"/>
      <c r="FO264" s="4"/>
      <c r="FP264" s="4"/>
      <c r="FQ264" s="4"/>
      <c r="FR264" s="4"/>
      <c r="FS264" s="4"/>
      <c r="FT264" s="4"/>
      <c r="FU264" s="4"/>
      <c r="FV264" s="4"/>
      <c r="FW264" s="4"/>
      <c r="FX264" s="4"/>
      <c r="FY264" s="4"/>
      <c r="FZ264" s="4"/>
      <c r="GA264" s="4"/>
      <c r="GB264" s="4"/>
      <c r="GC264" s="4"/>
      <c r="GD264" s="4"/>
      <c r="GE264" s="4"/>
      <c r="GF264" s="4"/>
      <c r="GG264" s="4"/>
      <c r="GH264" s="4"/>
      <c r="GI264" s="4"/>
      <c r="GJ264" s="4"/>
      <c r="GK264" s="4"/>
      <c r="GL264" s="4"/>
      <c r="GM264" s="4"/>
      <c r="GN264" s="4"/>
      <c r="GO264" s="4"/>
      <c r="GP264" s="4"/>
      <c r="GQ264" s="4"/>
      <c r="GR264" s="4"/>
      <c r="GS264" s="4"/>
      <c r="GT264" s="4"/>
      <c r="GU264" s="4"/>
      <c r="GV264" s="4"/>
      <c r="GW264" s="4"/>
      <c r="GX264" s="4"/>
      <c r="GY264" s="4"/>
      <c r="GZ264" s="4"/>
      <c r="HA264" s="4"/>
      <c r="HB264" s="4"/>
      <c r="HC264" s="4"/>
      <c r="HD264" s="4"/>
      <c r="HE264" s="4"/>
      <c r="HF264" s="4"/>
      <c r="HG264" s="4"/>
      <c r="HH264" s="4"/>
      <c r="HI264" s="4"/>
      <c r="HJ264" s="4"/>
      <c r="HK264" s="4"/>
      <c r="HL264" s="4"/>
      <c r="HM264" s="4"/>
      <c r="HN264" s="4"/>
      <c r="HO264" s="4"/>
      <c r="HP264" s="4"/>
      <c r="HQ264" s="4"/>
      <c r="HR264" s="4"/>
      <c r="HS264" s="4"/>
      <c r="HT264" s="4"/>
      <c r="HU264" s="4"/>
      <c r="HV264" s="4"/>
      <c r="HW264" s="4"/>
      <c r="HX264" s="4"/>
      <c r="HY264" s="4"/>
      <c r="HZ264" s="4"/>
      <c r="IA264" s="4"/>
      <c r="IB264" s="4"/>
      <c r="IC264" s="4"/>
      <c r="ID264" s="4"/>
      <c r="IE264" s="4"/>
      <c r="IF264" s="4"/>
      <c r="IG264" s="4"/>
      <c r="IH264" s="4"/>
      <c r="II264" s="4"/>
      <c r="IJ264" s="4"/>
      <c r="IK264" s="4"/>
      <c r="IL264" s="4"/>
      <c r="IM264" s="4"/>
      <c r="IN264" s="4"/>
      <c r="IO264" s="4"/>
      <c r="IP264" s="4"/>
      <c r="IQ264" s="4"/>
      <c r="IR264" s="4"/>
      <c r="IS264" s="4"/>
      <c r="IT264" s="4"/>
      <c r="IU264" s="4"/>
      <c r="IV264" s="4"/>
      <c r="IW264" s="4"/>
      <c r="IX264" s="4"/>
      <c r="IY264" s="4"/>
      <c r="IZ264" s="4"/>
      <c r="JA264" s="4"/>
      <c r="JB264" s="4"/>
      <c r="JC264" s="4"/>
      <c r="JD264" s="4"/>
      <c r="JE264" s="4"/>
      <c r="JF264" s="4"/>
      <c r="JG264" s="4"/>
      <c r="JH264" s="4"/>
      <c r="JI264" s="4"/>
      <c r="JJ264" s="4"/>
      <c r="JK264" s="4"/>
      <c r="JL264" s="4"/>
      <c r="JM264" s="4"/>
      <c r="JN264" s="4"/>
      <c r="JO264" s="4"/>
      <c r="JP264" s="4"/>
      <c r="JQ264" s="4"/>
      <c r="JR264" s="4"/>
      <c r="JS264" s="4"/>
      <c r="JT264" s="4"/>
      <c r="JU264" s="4"/>
      <c r="JV264" s="4"/>
      <c r="JW264" s="4"/>
      <c r="JX264" s="4"/>
      <c r="JY264" s="4"/>
      <c r="JZ264" s="4"/>
      <c r="KA264" s="4"/>
      <c r="KB264" s="4"/>
      <c r="KC264" s="4"/>
      <c r="KD264" s="4"/>
      <c r="KE264" s="4"/>
      <c r="KF264" s="4"/>
      <c r="KG264" s="4"/>
      <c r="KH264" s="4"/>
      <c r="KI264" s="4"/>
      <c r="KJ264" s="4"/>
      <c r="KK264" s="4"/>
      <c r="KL264" s="4"/>
      <c r="KM264" s="4"/>
      <c r="KN264" s="4"/>
      <c r="KO264" s="4"/>
      <c r="KP264" s="4"/>
      <c r="KQ264" s="4"/>
      <c r="KR264" s="4"/>
      <c r="KS264" s="4"/>
      <c r="KT264" s="4"/>
      <c r="KU264" s="4"/>
      <c r="KV264" s="4"/>
      <c r="KW264" s="4"/>
      <c r="KX264" s="4"/>
      <c r="KY264" s="4"/>
      <c r="KZ264" s="4"/>
      <c r="LA264" s="4"/>
      <c r="LB264" s="4"/>
      <c r="LC264" s="4"/>
      <c r="LD264" s="4"/>
      <c r="LE264" s="4"/>
      <c r="LF264" s="4"/>
      <c r="LG264" s="4"/>
      <c r="LH264" s="4"/>
      <c r="LI264" s="4"/>
      <c r="LJ264" s="4"/>
      <c r="LK264" s="4"/>
      <c r="LL264" s="4"/>
      <c r="LM264" s="4"/>
      <c r="LN264" s="4"/>
      <c r="LO264" s="4"/>
      <c r="LP264" s="4"/>
      <c r="LQ264" s="4"/>
      <c r="LR264" s="4"/>
      <c r="LS264" s="4"/>
      <c r="LT264" s="4"/>
      <c r="LU264" s="4"/>
      <c r="LV264" s="4"/>
      <c r="LW264" s="4"/>
      <c r="LX264" s="4"/>
      <c r="LY264" s="4"/>
      <c r="LZ264" s="4"/>
      <c r="MA264" s="4"/>
      <c r="MB264" s="4"/>
      <c r="MC264" s="4"/>
      <c r="MD264" s="4"/>
      <c r="ME264" s="4"/>
      <c r="MF264" s="4"/>
      <c r="MG264" s="4"/>
      <c r="MH264" s="4"/>
      <c r="MI264" s="4"/>
      <c r="MJ264" s="4"/>
      <c r="MK264" s="4"/>
      <c r="ML264" s="4"/>
      <c r="MM264" s="4"/>
      <c r="MN264" s="4"/>
      <c r="MO264" s="4"/>
      <c r="MP264" s="4"/>
      <c r="MQ264" s="4"/>
      <c r="MR264" s="4"/>
      <c r="MS264" s="4"/>
      <c r="MT264" s="4"/>
      <c r="MU264" s="4"/>
      <c r="MV264" s="4"/>
      <c r="MW264" s="4"/>
      <c r="MX264" s="4"/>
      <c r="MY264" s="4"/>
      <c r="MZ264" s="4"/>
      <c r="NA264" s="4"/>
      <c r="NB264" s="4"/>
      <c r="NC264" s="4"/>
      <c r="ND264" s="4"/>
      <c r="NE264" s="4"/>
      <c r="NF264" s="4"/>
      <c r="NG264" s="4"/>
      <c r="NH264" s="4"/>
      <c r="NI264" s="4"/>
      <c r="NJ264" s="4"/>
      <c r="NK264" s="4"/>
      <c r="NL264" s="4"/>
      <c r="NM264" s="4"/>
      <c r="NN264" s="4"/>
      <c r="NO264" s="4"/>
      <c r="NP264" s="4"/>
      <c r="NQ264" s="4"/>
      <c r="NR264" s="4"/>
      <c r="NS264" s="4"/>
      <c r="NT264" s="4"/>
      <c r="NU264" s="4"/>
      <c r="NV264" s="4"/>
      <c r="NW264" s="4"/>
      <c r="NX264" s="4"/>
      <c r="NY264" s="4"/>
      <c r="NZ264" s="4"/>
      <c r="OA264" s="4"/>
      <c r="OB264" s="4"/>
      <c r="OC264" s="4"/>
      <c r="OD264" s="4"/>
      <c r="OE264" s="4"/>
      <c r="OF264" s="4"/>
      <c r="OG264" s="4"/>
      <c r="OH264" s="4"/>
      <c r="OI264" s="4"/>
      <c r="OJ264" s="4"/>
      <c r="OK264" s="4"/>
      <c r="OL264" s="4"/>
      <c r="OM264" s="4"/>
      <c r="ON264" s="4"/>
      <c r="OO264" s="4"/>
      <c r="OP264" s="4"/>
      <c r="OQ264" s="4"/>
      <c r="OR264" s="4"/>
      <c r="OS264" s="4"/>
      <c r="OT264" s="4"/>
      <c r="OU264" s="4"/>
      <c r="OV264" s="4"/>
      <c r="OW264" s="4"/>
      <c r="OX264" s="4"/>
      <c r="OY264" s="4"/>
      <c r="OZ264" s="4"/>
      <c r="PA264" s="4"/>
      <c r="PB264" s="4"/>
      <c r="PC264" s="4"/>
      <c r="PD264" s="4"/>
      <c r="PE264" s="4"/>
      <c r="PF264" s="4"/>
      <c r="PG264" s="4"/>
      <c r="PH264" s="4"/>
      <c r="PI264" s="4"/>
      <c r="PJ264" s="4"/>
      <c r="PK264" s="4"/>
      <c r="PL264" s="4"/>
      <c r="PM264" s="4"/>
      <c r="PN264" s="4"/>
      <c r="PO264" s="4"/>
      <c r="PP264" s="4"/>
      <c r="PQ264" s="4"/>
      <c r="PR264" s="4"/>
      <c r="PS264" s="4"/>
      <c r="PT264" s="4"/>
      <c r="PU264" s="4"/>
      <c r="PV264" s="4"/>
      <c r="PW264" s="4"/>
      <c r="PX264" s="4"/>
      <c r="PY264" s="4"/>
      <c r="PZ264" s="4"/>
      <c r="QA264" s="4"/>
      <c r="QB264" s="4"/>
      <c r="QC264" s="4"/>
      <c r="QD264" s="4"/>
      <c r="QE264" s="4"/>
      <c r="QF264" s="4"/>
      <c r="QG264" s="4"/>
      <c r="QH264" s="4"/>
      <c r="QI264" s="4"/>
      <c r="QJ264" s="4"/>
      <c r="QK264" s="4"/>
      <c r="QL264" s="4"/>
      <c r="QM264" s="4"/>
      <c r="QN264" s="4"/>
      <c r="QO264" s="4"/>
      <c r="QP264" s="4"/>
      <c r="QQ264" s="4"/>
      <c r="QR264" s="4"/>
      <c r="QS264" s="4"/>
      <c r="QT264" s="4"/>
      <c r="QU264" s="4"/>
      <c r="QV264" s="4"/>
      <c r="QW264" s="4"/>
      <c r="QX264" s="4"/>
      <c r="QY264" s="4"/>
      <c r="QZ264" s="4"/>
      <c r="RA264" s="4"/>
      <c r="RB264" s="4"/>
      <c r="RC264" s="4"/>
      <c r="RD264" s="4"/>
      <c r="RE264" s="4"/>
      <c r="RF264" s="4"/>
      <c r="RG264" s="4"/>
      <c r="RH264" s="4"/>
      <c r="RI264" s="4"/>
      <c r="RJ264" s="4"/>
      <c r="RK264" s="4"/>
      <c r="RL264" s="4"/>
      <c r="RM264" s="4"/>
      <c r="RN264" s="4"/>
      <c r="RO264" s="4"/>
      <c r="RP264" s="4"/>
      <c r="RQ264" s="4"/>
      <c r="RR264" s="4"/>
      <c r="RS264" s="4"/>
      <c r="RT264" s="4"/>
      <c r="RU264" s="4"/>
      <c r="RV264" s="4"/>
      <c r="RW264" s="4"/>
      <c r="RX264" s="4"/>
      <c r="RY264" s="4"/>
      <c r="RZ264" s="4"/>
      <c r="SA264" s="4"/>
      <c r="SB264" s="4"/>
      <c r="SC264" s="4"/>
      <c r="SD264" s="4"/>
      <c r="SE264" s="4"/>
      <c r="SF264" s="4"/>
      <c r="SG264" s="4"/>
      <c r="SH264" s="4"/>
      <c r="SI264" s="4"/>
      <c r="SJ264" s="4"/>
    </row>
    <row r="265" spans="1:504" ht="15">
      <c r="A265" s="2" t="s">
        <v>177</v>
      </c>
      <c r="B265" s="3"/>
      <c r="C265" s="127"/>
      <c r="D265" s="127"/>
      <c r="E265" s="127"/>
      <c r="F265" s="127"/>
      <c r="G265" s="127"/>
      <c r="H265" s="127"/>
      <c r="I265" s="147" t="e">
        <f t="shared" si="86"/>
        <v>#DIV/0!</v>
      </c>
      <c r="J265" s="147" t="e">
        <f t="shared" si="82"/>
        <v>#DIV/0!</v>
      </c>
      <c r="K265" s="3"/>
      <c r="L265" s="3"/>
      <c r="M265" s="29"/>
      <c r="N265" s="147" t="e">
        <f t="shared" si="83"/>
        <v>#DIV/0!</v>
      </c>
      <c r="O265" s="4"/>
      <c r="P265" s="41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4"/>
      <c r="CF265" s="4"/>
      <c r="CG265" s="4"/>
      <c r="CH265" s="4"/>
      <c r="CI265" s="4"/>
      <c r="CJ265" s="4"/>
      <c r="CK265" s="4"/>
      <c r="CL265" s="4"/>
      <c r="CM265" s="4"/>
      <c r="CN265" s="4"/>
      <c r="CO265" s="4"/>
      <c r="CP265" s="4"/>
      <c r="CQ265" s="4"/>
      <c r="CR265" s="4"/>
      <c r="CS265" s="4"/>
      <c r="CT265" s="4"/>
      <c r="CU265" s="4"/>
      <c r="CV265" s="4"/>
      <c r="CW265" s="4"/>
      <c r="CX265" s="4"/>
      <c r="CY265" s="4"/>
      <c r="CZ265" s="4"/>
      <c r="DA265" s="4"/>
      <c r="DB265" s="4"/>
      <c r="DC265" s="4"/>
      <c r="DD265" s="4"/>
      <c r="DE265" s="4"/>
      <c r="DF265" s="4"/>
      <c r="DG265" s="4"/>
      <c r="DH265" s="4"/>
      <c r="DI265" s="4"/>
      <c r="DJ265" s="4"/>
      <c r="DK265" s="4"/>
      <c r="DL265" s="4"/>
      <c r="DM265" s="4"/>
      <c r="DN265" s="4"/>
      <c r="DO265" s="4"/>
      <c r="DP265" s="4"/>
      <c r="DQ265" s="4"/>
      <c r="DR265" s="4"/>
      <c r="DS265" s="4"/>
      <c r="DT265" s="4"/>
      <c r="DU265" s="4"/>
      <c r="DV265" s="4"/>
      <c r="DW265" s="4"/>
      <c r="DX265" s="4"/>
      <c r="DY265" s="4"/>
      <c r="DZ265" s="4"/>
      <c r="EA265" s="4"/>
      <c r="EB265" s="4"/>
      <c r="EC265" s="4"/>
      <c r="ED265" s="4"/>
      <c r="EE265" s="4"/>
      <c r="EF265" s="4"/>
      <c r="EG265" s="4"/>
      <c r="EH265" s="4"/>
      <c r="EI265" s="4"/>
      <c r="EJ265" s="4"/>
      <c r="EK265" s="4"/>
      <c r="EL265" s="4"/>
      <c r="EM265" s="4"/>
      <c r="EN265" s="4"/>
      <c r="EO265" s="4"/>
      <c r="EP265" s="4"/>
      <c r="EQ265" s="4"/>
      <c r="ER265" s="4"/>
      <c r="ES265" s="4"/>
      <c r="ET265" s="4"/>
      <c r="EU265" s="4"/>
      <c r="EV265" s="4"/>
      <c r="EW265" s="4"/>
      <c r="EX265" s="4"/>
      <c r="EY265" s="4"/>
      <c r="EZ265" s="4"/>
      <c r="FA265" s="4"/>
      <c r="FB265" s="4"/>
      <c r="FC265" s="4"/>
      <c r="FD265" s="4"/>
      <c r="FE265" s="4"/>
      <c r="FF265" s="4"/>
      <c r="FG265" s="4"/>
      <c r="FH265" s="4"/>
      <c r="FI265" s="4"/>
      <c r="FJ265" s="4"/>
      <c r="FK265" s="4"/>
      <c r="FL265" s="4"/>
      <c r="FM265" s="4"/>
      <c r="FN265" s="4"/>
      <c r="FO265" s="4"/>
      <c r="FP265" s="4"/>
      <c r="FQ265" s="4"/>
      <c r="FR265" s="4"/>
      <c r="FS265" s="4"/>
      <c r="FT265" s="4"/>
      <c r="FU265" s="4"/>
      <c r="FV265" s="4"/>
      <c r="FW265" s="4"/>
      <c r="FX265" s="4"/>
      <c r="FY265" s="4"/>
      <c r="FZ265" s="4"/>
      <c r="GA265" s="4"/>
      <c r="GB265" s="4"/>
      <c r="GC265" s="4"/>
      <c r="GD265" s="4"/>
      <c r="GE265" s="4"/>
      <c r="GF265" s="4"/>
      <c r="GG265" s="4"/>
      <c r="GH265" s="4"/>
      <c r="GI265" s="4"/>
      <c r="GJ265" s="4"/>
      <c r="GK265" s="4"/>
      <c r="GL265" s="4"/>
      <c r="GM265" s="4"/>
      <c r="GN265" s="4"/>
      <c r="GO265" s="4"/>
      <c r="GP265" s="4"/>
      <c r="GQ265" s="4"/>
      <c r="GR265" s="4"/>
      <c r="GS265" s="4"/>
      <c r="GT265" s="4"/>
      <c r="GU265" s="4"/>
      <c r="GV265" s="4"/>
      <c r="GW265" s="4"/>
      <c r="GX265" s="4"/>
      <c r="GY265" s="4"/>
      <c r="GZ265" s="4"/>
      <c r="HA265" s="4"/>
      <c r="HB265" s="4"/>
      <c r="HC265" s="4"/>
      <c r="HD265" s="4"/>
      <c r="HE265" s="4"/>
      <c r="HF265" s="4"/>
      <c r="HG265" s="4"/>
      <c r="HH265" s="4"/>
      <c r="HI265" s="4"/>
      <c r="HJ265" s="4"/>
      <c r="HK265" s="4"/>
      <c r="HL265" s="4"/>
      <c r="HM265" s="4"/>
      <c r="HN265" s="4"/>
      <c r="HO265" s="4"/>
      <c r="HP265" s="4"/>
      <c r="HQ265" s="4"/>
      <c r="HR265" s="4"/>
      <c r="HS265" s="4"/>
      <c r="HT265" s="4"/>
      <c r="HU265" s="4"/>
      <c r="HV265" s="4"/>
      <c r="HW265" s="4"/>
      <c r="HX265" s="4"/>
      <c r="HY265" s="4"/>
      <c r="HZ265" s="4"/>
      <c r="IA265" s="4"/>
      <c r="IB265" s="4"/>
      <c r="IC265" s="4"/>
      <c r="ID265" s="4"/>
      <c r="IE265" s="4"/>
      <c r="IF265" s="4"/>
      <c r="IG265" s="4"/>
      <c r="IH265" s="4"/>
      <c r="II265" s="4"/>
      <c r="IJ265" s="4"/>
      <c r="IK265" s="4"/>
      <c r="IL265" s="4"/>
      <c r="IM265" s="4"/>
      <c r="IN265" s="4"/>
      <c r="IO265" s="4"/>
      <c r="IP265" s="4"/>
      <c r="IQ265" s="4"/>
      <c r="IR265" s="4"/>
      <c r="IS265" s="4"/>
      <c r="IT265" s="4"/>
      <c r="IU265" s="4"/>
      <c r="IV265" s="4"/>
      <c r="IW265" s="4"/>
      <c r="IX265" s="4"/>
      <c r="IY265" s="4"/>
      <c r="IZ265" s="4"/>
      <c r="JA265" s="4"/>
      <c r="JB265" s="4"/>
      <c r="JC265" s="4"/>
      <c r="JD265" s="4"/>
      <c r="JE265" s="4"/>
      <c r="JF265" s="4"/>
      <c r="JG265" s="4"/>
      <c r="JH265" s="4"/>
      <c r="JI265" s="4"/>
      <c r="JJ265" s="4"/>
      <c r="JK265" s="4"/>
      <c r="JL265" s="4"/>
      <c r="JM265" s="4"/>
      <c r="JN265" s="4"/>
      <c r="JO265" s="4"/>
      <c r="JP265" s="4"/>
      <c r="JQ265" s="4"/>
      <c r="JR265" s="4"/>
      <c r="JS265" s="4"/>
      <c r="JT265" s="4"/>
      <c r="JU265" s="4"/>
      <c r="JV265" s="4"/>
      <c r="JW265" s="4"/>
      <c r="JX265" s="4"/>
      <c r="JY265" s="4"/>
      <c r="JZ265" s="4"/>
      <c r="KA265" s="4"/>
      <c r="KB265" s="4"/>
      <c r="KC265" s="4"/>
      <c r="KD265" s="4"/>
      <c r="KE265" s="4"/>
      <c r="KF265" s="4"/>
      <c r="KG265" s="4"/>
      <c r="KH265" s="4"/>
      <c r="KI265" s="4"/>
      <c r="KJ265" s="4"/>
      <c r="KK265" s="4"/>
      <c r="KL265" s="4"/>
      <c r="KM265" s="4"/>
      <c r="KN265" s="4"/>
      <c r="KO265" s="4"/>
      <c r="KP265" s="4"/>
      <c r="KQ265" s="4"/>
      <c r="KR265" s="4"/>
      <c r="KS265" s="4"/>
      <c r="KT265" s="4"/>
      <c r="KU265" s="4"/>
      <c r="KV265" s="4"/>
      <c r="KW265" s="4"/>
      <c r="KX265" s="4"/>
      <c r="KY265" s="4"/>
      <c r="KZ265" s="4"/>
      <c r="LA265" s="4"/>
      <c r="LB265" s="4"/>
      <c r="LC265" s="4"/>
      <c r="LD265" s="4"/>
      <c r="LE265" s="4"/>
      <c r="LF265" s="4"/>
      <c r="LG265" s="4"/>
      <c r="LH265" s="4"/>
      <c r="LI265" s="4"/>
      <c r="LJ265" s="4"/>
      <c r="LK265" s="4"/>
      <c r="LL265" s="4"/>
      <c r="LM265" s="4"/>
      <c r="LN265" s="4"/>
      <c r="LO265" s="4"/>
      <c r="LP265" s="4"/>
      <c r="LQ265" s="4"/>
      <c r="LR265" s="4"/>
      <c r="LS265" s="4"/>
      <c r="LT265" s="4"/>
      <c r="LU265" s="4"/>
      <c r="LV265" s="4"/>
      <c r="LW265" s="4"/>
      <c r="LX265" s="4"/>
      <c r="LY265" s="4"/>
      <c r="LZ265" s="4"/>
      <c r="MA265" s="4"/>
      <c r="MB265" s="4"/>
      <c r="MC265" s="4"/>
      <c r="MD265" s="4"/>
      <c r="ME265" s="4"/>
      <c r="MF265" s="4"/>
      <c r="MG265" s="4"/>
      <c r="MH265" s="4"/>
      <c r="MI265" s="4"/>
      <c r="MJ265" s="4"/>
      <c r="MK265" s="4"/>
      <c r="ML265" s="4"/>
      <c r="MM265" s="4"/>
      <c r="MN265" s="4"/>
      <c r="MO265" s="4"/>
      <c r="MP265" s="4"/>
      <c r="MQ265" s="4"/>
      <c r="MR265" s="4"/>
      <c r="MS265" s="4"/>
      <c r="MT265" s="4"/>
      <c r="MU265" s="4"/>
      <c r="MV265" s="4"/>
      <c r="MW265" s="4"/>
      <c r="MX265" s="4"/>
      <c r="MY265" s="4"/>
      <c r="MZ265" s="4"/>
      <c r="NA265" s="4"/>
      <c r="NB265" s="4"/>
      <c r="NC265" s="4"/>
      <c r="ND265" s="4"/>
      <c r="NE265" s="4"/>
      <c r="NF265" s="4"/>
      <c r="NG265" s="4"/>
      <c r="NH265" s="4"/>
      <c r="NI265" s="4"/>
      <c r="NJ265" s="4"/>
      <c r="NK265" s="4"/>
      <c r="NL265" s="4"/>
      <c r="NM265" s="4"/>
      <c r="NN265" s="4"/>
      <c r="NO265" s="4"/>
      <c r="NP265" s="4"/>
      <c r="NQ265" s="4"/>
      <c r="NR265" s="4"/>
      <c r="NS265" s="4"/>
      <c r="NT265" s="4"/>
      <c r="NU265" s="4"/>
      <c r="NV265" s="4"/>
      <c r="NW265" s="4"/>
      <c r="NX265" s="4"/>
      <c r="NY265" s="4"/>
      <c r="NZ265" s="4"/>
      <c r="OA265" s="4"/>
      <c r="OB265" s="4"/>
      <c r="OC265" s="4"/>
      <c r="OD265" s="4"/>
      <c r="OE265" s="4"/>
      <c r="OF265" s="4"/>
      <c r="OG265" s="4"/>
      <c r="OH265" s="4"/>
      <c r="OI265" s="4"/>
      <c r="OJ265" s="4"/>
      <c r="OK265" s="4"/>
      <c r="OL265" s="4"/>
      <c r="OM265" s="4"/>
      <c r="ON265" s="4"/>
      <c r="OO265" s="4"/>
      <c r="OP265" s="4"/>
      <c r="OQ265" s="4"/>
      <c r="OR265" s="4"/>
      <c r="OS265" s="4"/>
      <c r="OT265" s="4"/>
      <c r="OU265" s="4"/>
      <c r="OV265" s="4"/>
      <c r="OW265" s="4"/>
      <c r="OX265" s="4"/>
      <c r="OY265" s="4"/>
      <c r="OZ265" s="4"/>
      <c r="PA265" s="4"/>
      <c r="PB265" s="4"/>
      <c r="PC265" s="4"/>
      <c r="PD265" s="4"/>
      <c r="PE265" s="4"/>
      <c r="PF265" s="4"/>
      <c r="PG265" s="4"/>
      <c r="PH265" s="4"/>
      <c r="PI265" s="4"/>
      <c r="PJ265" s="4"/>
      <c r="PK265" s="4"/>
      <c r="PL265" s="4"/>
      <c r="PM265" s="4"/>
      <c r="PN265" s="4"/>
      <c r="PO265" s="4"/>
      <c r="PP265" s="4"/>
      <c r="PQ265" s="4"/>
      <c r="PR265" s="4"/>
      <c r="PS265" s="4"/>
      <c r="PT265" s="4"/>
      <c r="PU265" s="4"/>
      <c r="PV265" s="4"/>
      <c r="PW265" s="4"/>
      <c r="PX265" s="4"/>
      <c r="PY265" s="4"/>
      <c r="PZ265" s="4"/>
      <c r="QA265" s="4"/>
      <c r="QB265" s="4"/>
      <c r="QC265" s="4"/>
      <c r="QD265" s="4"/>
      <c r="QE265" s="4"/>
      <c r="QF265" s="4"/>
      <c r="QG265" s="4"/>
      <c r="QH265" s="4"/>
      <c r="QI265" s="4"/>
      <c r="QJ265" s="4"/>
      <c r="QK265" s="4"/>
      <c r="QL265" s="4"/>
      <c r="QM265" s="4"/>
      <c r="QN265" s="4"/>
      <c r="QO265" s="4"/>
      <c r="QP265" s="4"/>
      <c r="QQ265" s="4"/>
      <c r="QR265" s="4"/>
      <c r="QS265" s="4"/>
      <c r="QT265" s="4"/>
      <c r="QU265" s="4"/>
      <c r="QV265" s="4"/>
      <c r="QW265" s="4"/>
      <c r="QX265" s="4"/>
      <c r="QY265" s="4"/>
      <c r="QZ265" s="4"/>
      <c r="RA265" s="4"/>
      <c r="RB265" s="4"/>
      <c r="RC265" s="4"/>
      <c r="RD265" s="4"/>
      <c r="RE265" s="4"/>
      <c r="RF265" s="4"/>
      <c r="RG265" s="4"/>
      <c r="RH265" s="4"/>
      <c r="RI265" s="4"/>
      <c r="RJ265" s="4"/>
      <c r="RK265" s="4"/>
      <c r="RL265" s="4"/>
      <c r="RM265" s="4"/>
      <c r="RN265" s="4"/>
      <c r="RO265" s="4"/>
      <c r="RP265" s="4"/>
      <c r="RQ265" s="4"/>
      <c r="RR265" s="4"/>
      <c r="RS265" s="4"/>
      <c r="RT265" s="4"/>
      <c r="RU265" s="4"/>
      <c r="RV265" s="4"/>
      <c r="RW265" s="4"/>
      <c r="RX265" s="4"/>
      <c r="RY265" s="4"/>
      <c r="RZ265" s="4"/>
      <c r="SA265" s="4"/>
      <c r="SB265" s="4"/>
      <c r="SC265" s="4"/>
      <c r="SD265" s="4"/>
      <c r="SE265" s="4"/>
      <c r="SF265" s="4"/>
      <c r="SG265" s="4"/>
      <c r="SH265" s="4"/>
      <c r="SI265" s="4"/>
      <c r="SJ265" s="4"/>
    </row>
    <row r="266" spans="1:504" ht="15">
      <c r="A266" s="2" t="s">
        <v>178</v>
      </c>
      <c r="B266" s="3"/>
      <c r="C266" s="127"/>
      <c r="D266" s="127"/>
      <c r="E266" s="127"/>
      <c r="F266" s="127"/>
      <c r="G266" s="127"/>
      <c r="H266" s="127"/>
      <c r="I266" s="147" t="e">
        <f t="shared" si="86"/>
        <v>#DIV/0!</v>
      </c>
      <c r="J266" s="147" t="e">
        <f t="shared" si="82"/>
        <v>#DIV/0!</v>
      </c>
      <c r="K266" s="3"/>
      <c r="L266" s="3"/>
      <c r="M266" s="29"/>
      <c r="N266" s="147" t="e">
        <f t="shared" si="83"/>
        <v>#DIV/0!</v>
      </c>
      <c r="O266" s="4"/>
      <c r="P266" s="41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4"/>
      <c r="CU266" s="4"/>
      <c r="CV266" s="4"/>
      <c r="CW266" s="4"/>
      <c r="CX266" s="4"/>
      <c r="CY266" s="4"/>
      <c r="CZ266" s="4"/>
      <c r="DA266" s="4"/>
      <c r="DB266" s="4"/>
      <c r="DC266" s="4"/>
      <c r="DD266" s="4"/>
      <c r="DE266" s="4"/>
      <c r="DF266" s="4"/>
      <c r="DG266" s="4"/>
      <c r="DH266" s="4"/>
      <c r="DI266" s="4"/>
      <c r="DJ266" s="4"/>
      <c r="DK266" s="4"/>
      <c r="DL266" s="4"/>
      <c r="DM266" s="4"/>
      <c r="DN266" s="4"/>
      <c r="DO266" s="4"/>
      <c r="DP266" s="4"/>
      <c r="DQ266" s="4"/>
      <c r="DR266" s="4"/>
      <c r="DS266" s="4"/>
      <c r="DT266" s="4"/>
      <c r="DU266" s="4"/>
      <c r="DV266" s="4"/>
      <c r="DW266" s="4"/>
      <c r="DX266" s="4"/>
      <c r="DY266" s="4"/>
      <c r="DZ266" s="4"/>
      <c r="EA266" s="4"/>
      <c r="EB266" s="4"/>
      <c r="EC266" s="4"/>
      <c r="ED266" s="4"/>
      <c r="EE266" s="4"/>
      <c r="EF266" s="4"/>
      <c r="EG266" s="4"/>
      <c r="EH266" s="4"/>
      <c r="EI266" s="4"/>
      <c r="EJ266" s="4"/>
      <c r="EK266" s="4"/>
      <c r="EL266" s="4"/>
      <c r="EM266" s="4"/>
      <c r="EN266" s="4"/>
      <c r="EO266" s="4"/>
      <c r="EP266" s="4"/>
      <c r="EQ266" s="4"/>
      <c r="ER266" s="4"/>
      <c r="ES266" s="4"/>
      <c r="ET266" s="4"/>
      <c r="EU266" s="4"/>
      <c r="EV266" s="4"/>
      <c r="EW266" s="4"/>
      <c r="EX266" s="4"/>
      <c r="EY266" s="4"/>
      <c r="EZ266" s="4"/>
      <c r="FA266" s="4"/>
      <c r="FB266" s="4"/>
      <c r="FC266" s="4"/>
      <c r="FD266" s="4"/>
      <c r="FE266" s="4"/>
      <c r="FF266" s="4"/>
      <c r="FG266" s="4"/>
      <c r="FH266" s="4"/>
      <c r="FI266" s="4"/>
      <c r="FJ266" s="4"/>
      <c r="FK266" s="4"/>
      <c r="FL266" s="4"/>
      <c r="FM266" s="4"/>
      <c r="FN266" s="4"/>
      <c r="FO266" s="4"/>
      <c r="FP266" s="4"/>
      <c r="FQ266" s="4"/>
      <c r="FR266" s="4"/>
      <c r="FS266" s="4"/>
      <c r="FT266" s="4"/>
      <c r="FU266" s="4"/>
      <c r="FV266" s="4"/>
      <c r="FW266" s="4"/>
      <c r="FX266" s="4"/>
      <c r="FY266" s="4"/>
      <c r="FZ266" s="4"/>
      <c r="GA266" s="4"/>
      <c r="GB266" s="4"/>
      <c r="GC266" s="4"/>
      <c r="GD266" s="4"/>
      <c r="GE266" s="4"/>
      <c r="GF266" s="4"/>
      <c r="GG266" s="4"/>
      <c r="GH266" s="4"/>
      <c r="GI266" s="4"/>
      <c r="GJ266" s="4"/>
      <c r="GK266" s="4"/>
      <c r="GL266" s="4"/>
      <c r="GM266" s="4"/>
      <c r="GN266" s="4"/>
      <c r="GO266" s="4"/>
      <c r="GP266" s="4"/>
      <c r="GQ266" s="4"/>
      <c r="GR266" s="4"/>
      <c r="GS266" s="4"/>
      <c r="GT266" s="4"/>
      <c r="GU266" s="4"/>
      <c r="GV266" s="4"/>
      <c r="GW266" s="4"/>
      <c r="GX266" s="4"/>
      <c r="GY266" s="4"/>
      <c r="GZ266" s="4"/>
      <c r="HA266" s="4"/>
      <c r="HB266" s="4"/>
      <c r="HC266" s="4"/>
      <c r="HD266" s="4"/>
      <c r="HE266" s="4"/>
      <c r="HF266" s="4"/>
      <c r="HG266" s="4"/>
      <c r="HH266" s="4"/>
      <c r="HI266" s="4"/>
      <c r="HJ266" s="4"/>
      <c r="HK266" s="4"/>
      <c r="HL266" s="4"/>
      <c r="HM266" s="4"/>
      <c r="HN266" s="4"/>
      <c r="HO266" s="4"/>
      <c r="HP266" s="4"/>
      <c r="HQ266" s="4"/>
      <c r="HR266" s="4"/>
      <c r="HS266" s="4"/>
      <c r="HT266" s="4"/>
      <c r="HU266" s="4"/>
      <c r="HV266" s="4"/>
      <c r="HW266" s="4"/>
      <c r="HX266" s="4"/>
      <c r="HY266" s="4"/>
      <c r="HZ266" s="4"/>
      <c r="IA266" s="4"/>
      <c r="IB266" s="4"/>
      <c r="IC266" s="4"/>
      <c r="ID266" s="4"/>
      <c r="IE266" s="4"/>
      <c r="IF266" s="4"/>
      <c r="IG266" s="4"/>
      <c r="IH266" s="4"/>
      <c r="II266" s="4"/>
      <c r="IJ266" s="4"/>
      <c r="IK266" s="4"/>
      <c r="IL266" s="4"/>
      <c r="IM266" s="4"/>
      <c r="IN266" s="4"/>
      <c r="IO266" s="4"/>
      <c r="IP266" s="4"/>
      <c r="IQ266" s="4"/>
      <c r="IR266" s="4"/>
      <c r="IS266" s="4"/>
      <c r="IT266" s="4"/>
      <c r="IU266" s="4"/>
      <c r="IV266" s="4"/>
      <c r="IW266" s="4"/>
      <c r="IX266" s="4"/>
      <c r="IY266" s="4"/>
      <c r="IZ266" s="4"/>
      <c r="JA266" s="4"/>
      <c r="JB266" s="4"/>
      <c r="JC266" s="4"/>
      <c r="JD266" s="4"/>
      <c r="JE266" s="4"/>
      <c r="JF266" s="4"/>
      <c r="JG266" s="4"/>
      <c r="JH266" s="4"/>
      <c r="JI266" s="4"/>
      <c r="JJ266" s="4"/>
      <c r="JK266" s="4"/>
      <c r="JL266" s="4"/>
      <c r="JM266" s="4"/>
      <c r="JN266" s="4"/>
      <c r="JO266" s="4"/>
      <c r="JP266" s="4"/>
      <c r="JQ266" s="4"/>
      <c r="JR266" s="4"/>
      <c r="JS266" s="4"/>
      <c r="JT266" s="4"/>
      <c r="JU266" s="4"/>
      <c r="JV266" s="4"/>
      <c r="JW266" s="4"/>
      <c r="JX266" s="4"/>
      <c r="JY266" s="4"/>
      <c r="JZ266" s="4"/>
      <c r="KA266" s="4"/>
      <c r="KB266" s="4"/>
      <c r="KC266" s="4"/>
      <c r="KD266" s="4"/>
      <c r="KE266" s="4"/>
      <c r="KF266" s="4"/>
      <c r="KG266" s="4"/>
      <c r="KH266" s="4"/>
      <c r="KI266" s="4"/>
      <c r="KJ266" s="4"/>
      <c r="KK266" s="4"/>
      <c r="KL266" s="4"/>
      <c r="KM266" s="4"/>
      <c r="KN266" s="4"/>
      <c r="KO266" s="4"/>
      <c r="KP266" s="4"/>
      <c r="KQ266" s="4"/>
      <c r="KR266" s="4"/>
      <c r="KS266" s="4"/>
      <c r="KT266" s="4"/>
      <c r="KU266" s="4"/>
      <c r="KV266" s="4"/>
      <c r="KW266" s="4"/>
      <c r="KX266" s="4"/>
      <c r="KY266" s="4"/>
      <c r="KZ266" s="4"/>
      <c r="LA266" s="4"/>
      <c r="LB266" s="4"/>
      <c r="LC266" s="4"/>
      <c r="LD266" s="4"/>
      <c r="LE266" s="4"/>
      <c r="LF266" s="4"/>
      <c r="LG266" s="4"/>
      <c r="LH266" s="4"/>
      <c r="LI266" s="4"/>
      <c r="LJ266" s="4"/>
      <c r="LK266" s="4"/>
      <c r="LL266" s="4"/>
      <c r="LM266" s="4"/>
      <c r="LN266" s="4"/>
      <c r="LO266" s="4"/>
      <c r="LP266" s="4"/>
      <c r="LQ266" s="4"/>
      <c r="LR266" s="4"/>
      <c r="LS266" s="4"/>
      <c r="LT266" s="4"/>
      <c r="LU266" s="4"/>
      <c r="LV266" s="4"/>
      <c r="LW266" s="4"/>
      <c r="LX266" s="4"/>
      <c r="LY266" s="4"/>
      <c r="LZ266" s="4"/>
      <c r="MA266" s="4"/>
      <c r="MB266" s="4"/>
      <c r="MC266" s="4"/>
      <c r="MD266" s="4"/>
      <c r="ME266" s="4"/>
      <c r="MF266" s="4"/>
      <c r="MG266" s="4"/>
      <c r="MH266" s="4"/>
      <c r="MI266" s="4"/>
      <c r="MJ266" s="4"/>
      <c r="MK266" s="4"/>
      <c r="ML266" s="4"/>
      <c r="MM266" s="4"/>
      <c r="MN266" s="4"/>
      <c r="MO266" s="4"/>
      <c r="MP266" s="4"/>
      <c r="MQ266" s="4"/>
      <c r="MR266" s="4"/>
      <c r="MS266" s="4"/>
      <c r="MT266" s="4"/>
      <c r="MU266" s="4"/>
      <c r="MV266" s="4"/>
      <c r="MW266" s="4"/>
      <c r="MX266" s="4"/>
      <c r="MY266" s="4"/>
      <c r="MZ266" s="4"/>
      <c r="NA266" s="4"/>
      <c r="NB266" s="4"/>
      <c r="NC266" s="4"/>
      <c r="ND266" s="4"/>
      <c r="NE266" s="4"/>
      <c r="NF266" s="4"/>
      <c r="NG266" s="4"/>
      <c r="NH266" s="4"/>
      <c r="NI266" s="4"/>
      <c r="NJ266" s="4"/>
      <c r="NK266" s="4"/>
      <c r="NL266" s="4"/>
      <c r="NM266" s="4"/>
      <c r="NN266" s="4"/>
      <c r="NO266" s="4"/>
      <c r="NP266" s="4"/>
      <c r="NQ266" s="4"/>
      <c r="NR266" s="4"/>
      <c r="NS266" s="4"/>
      <c r="NT266" s="4"/>
      <c r="NU266" s="4"/>
      <c r="NV266" s="4"/>
      <c r="NW266" s="4"/>
      <c r="NX266" s="4"/>
      <c r="NY266" s="4"/>
      <c r="NZ266" s="4"/>
      <c r="OA266" s="4"/>
      <c r="OB266" s="4"/>
      <c r="OC266" s="4"/>
      <c r="OD266" s="4"/>
      <c r="OE266" s="4"/>
      <c r="OF266" s="4"/>
      <c r="OG266" s="4"/>
      <c r="OH266" s="4"/>
      <c r="OI266" s="4"/>
      <c r="OJ266" s="4"/>
      <c r="OK266" s="4"/>
      <c r="OL266" s="4"/>
      <c r="OM266" s="4"/>
      <c r="ON266" s="4"/>
      <c r="OO266" s="4"/>
      <c r="OP266" s="4"/>
      <c r="OQ266" s="4"/>
      <c r="OR266" s="4"/>
      <c r="OS266" s="4"/>
      <c r="OT266" s="4"/>
      <c r="OU266" s="4"/>
      <c r="OV266" s="4"/>
      <c r="OW266" s="4"/>
      <c r="OX266" s="4"/>
      <c r="OY266" s="4"/>
      <c r="OZ266" s="4"/>
      <c r="PA266" s="4"/>
      <c r="PB266" s="4"/>
      <c r="PC266" s="4"/>
      <c r="PD266" s="4"/>
      <c r="PE266" s="4"/>
      <c r="PF266" s="4"/>
      <c r="PG266" s="4"/>
      <c r="PH266" s="4"/>
      <c r="PI266" s="4"/>
      <c r="PJ266" s="4"/>
      <c r="PK266" s="4"/>
      <c r="PL266" s="4"/>
      <c r="PM266" s="4"/>
      <c r="PN266" s="4"/>
      <c r="PO266" s="4"/>
      <c r="PP266" s="4"/>
      <c r="PQ266" s="4"/>
      <c r="PR266" s="4"/>
      <c r="PS266" s="4"/>
      <c r="PT266" s="4"/>
      <c r="PU266" s="4"/>
      <c r="PV266" s="4"/>
      <c r="PW266" s="4"/>
      <c r="PX266" s="4"/>
      <c r="PY266" s="4"/>
      <c r="PZ266" s="4"/>
      <c r="QA266" s="4"/>
      <c r="QB266" s="4"/>
      <c r="QC266" s="4"/>
      <c r="QD266" s="4"/>
      <c r="QE266" s="4"/>
      <c r="QF266" s="4"/>
      <c r="QG266" s="4"/>
      <c r="QH266" s="4"/>
      <c r="QI266" s="4"/>
      <c r="QJ266" s="4"/>
      <c r="QK266" s="4"/>
      <c r="QL266" s="4"/>
      <c r="QM266" s="4"/>
      <c r="QN266" s="4"/>
      <c r="QO266" s="4"/>
      <c r="QP266" s="4"/>
      <c r="QQ266" s="4"/>
      <c r="QR266" s="4"/>
      <c r="QS266" s="4"/>
      <c r="QT266" s="4"/>
      <c r="QU266" s="4"/>
      <c r="QV266" s="4"/>
      <c r="QW266" s="4"/>
      <c r="QX266" s="4"/>
      <c r="QY266" s="4"/>
      <c r="QZ266" s="4"/>
      <c r="RA266" s="4"/>
      <c r="RB266" s="4"/>
      <c r="RC266" s="4"/>
      <c r="RD266" s="4"/>
      <c r="RE266" s="4"/>
      <c r="RF266" s="4"/>
      <c r="RG266" s="4"/>
      <c r="RH266" s="4"/>
      <c r="RI266" s="4"/>
      <c r="RJ266" s="4"/>
      <c r="RK266" s="4"/>
      <c r="RL266" s="4"/>
      <c r="RM266" s="4"/>
      <c r="RN266" s="4"/>
      <c r="RO266" s="4"/>
      <c r="RP266" s="4"/>
      <c r="RQ266" s="4"/>
      <c r="RR266" s="4"/>
      <c r="RS266" s="4"/>
      <c r="RT266" s="4"/>
      <c r="RU266" s="4"/>
      <c r="RV266" s="4"/>
      <c r="RW266" s="4"/>
      <c r="RX266" s="4"/>
      <c r="RY266" s="4"/>
      <c r="RZ266" s="4"/>
      <c r="SA266" s="4"/>
      <c r="SB266" s="4"/>
      <c r="SC266" s="4"/>
      <c r="SD266" s="4"/>
      <c r="SE266" s="4"/>
      <c r="SF266" s="4"/>
      <c r="SG266" s="4"/>
      <c r="SH266" s="4"/>
      <c r="SI266" s="4"/>
      <c r="SJ266" s="4"/>
    </row>
    <row r="267" spans="1:504" ht="15">
      <c r="A267" s="2" t="s">
        <v>179</v>
      </c>
      <c r="B267" s="3"/>
      <c r="C267" s="127"/>
      <c r="D267" s="127"/>
      <c r="E267" s="127"/>
      <c r="F267" s="127"/>
      <c r="G267" s="127"/>
      <c r="H267" s="127"/>
      <c r="I267" s="147" t="e">
        <f t="shared" si="86"/>
        <v>#DIV/0!</v>
      </c>
      <c r="J267" s="147" t="e">
        <f t="shared" si="82"/>
        <v>#DIV/0!</v>
      </c>
      <c r="K267" s="3"/>
      <c r="L267" s="3"/>
      <c r="M267" s="29"/>
      <c r="N267" s="147" t="e">
        <f t="shared" si="83"/>
        <v>#DIV/0!</v>
      </c>
      <c r="O267" s="4"/>
      <c r="P267" s="41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/>
      <c r="CX267" s="4"/>
      <c r="CY267" s="4"/>
      <c r="CZ267" s="4"/>
      <c r="DA267" s="4"/>
      <c r="DB267" s="4"/>
      <c r="DC267" s="4"/>
      <c r="DD267" s="4"/>
      <c r="DE267" s="4"/>
      <c r="DF267" s="4"/>
      <c r="DG267" s="4"/>
      <c r="DH267" s="4"/>
      <c r="DI267" s="4"/>
      <c r="DJ267" s="4"/>
      <c r="DK267" s="4"/>
      <c r="DL267" s="4"/>
      <c r="DM267" s="4"/>
      <c r="DN267" s="4"/>
      <c r="DO267" s="4"/>
      <c r="DP267" s="4"/>
      <c r="DQ267" s="4"/>
      <c r="DR267" s="4"/>
      <c r="DS267" s="4"/>
      <c r="DT267" s="4"/>
      <c r="DU267" s="4"/>
      <c r="DV267" s="4"/>
      <c r="DW267" s="4"/>
      <c r="DX267" s="4"/>
      <c r="DY267" s="4"/>
      <c r="DZ267" s="4"/>
      <c r="EA267" s="4"/>
      <c r="EB267" s="4"/>
      <c r="EC267" s="4"/>
      <c r="ED267" s="4"/>
      <c r="EE267" s="4"/>
      <c r="EF267" s="4"/>
      <c r="EG267" s="4"/>
      <c r="EH267" s="4"/>
      <c r="EI267" s="4"/>
      <c r="EJ267" s="4"/>
      <c r="EK267" s="4"/>
      <c r="EL267" s="4"/>
      <c r="EM267" s="4"/>
      <c r="EN267" s="4"/>
      <c r="EO267" s="4"/>
      <c r="EP267" s="4"/>
      <c r="EQ267" s="4"/>
      <c r="ER267" s="4"/>
      <c r="ES267" s="4"/>
      <c r="ET267" s="4"/>
      <c r="EU267" s="4"/>
      <c r="EV267" s="4"/>
      <c r="EW267" s="4"/>
      <c r="EX267" s="4"/>
      <c r="EY267" s="4"/>
      <c r="EZ267" s="4"/>
      <c r="FA267" s="4"/>
      <c r="FB267" s="4"/>
      <c r="FC267" s="4"/>
      <c r="FD267" s="4"/>
      <c r="FE267" s="4"/>
      <c r="FF267" s="4"/>
      <c r="FG267" s="4"/>
      <c r="FH267" s="4"/>
      <c r="FI267" s="4"/>
      <c r="FJ267" s="4"/>
      <c r="FK267" s="4"/>
      <c r="FL267" s="4"/>
      <c r="FM267" s="4"/>
      <c r="FN267" s="4"/>
      <c r="FO267" s="4"/>
      <c r="FP267" s="4"/>
      <c r="FQ267" s="4"/>
      <c r="FR267" s="4"/>
      <c r="FS267" s="4"/>
      <c r="FT267" s="4"/>
      <c r="FU267" s="4"/>
      <c r="FV267" s="4"/>
      <c r="FW267" s="4"/>
      <c r="FX267" s="4"/>
      <c r="FY267" s="4"/>
      <c r="FZ267" s="4"/>
      <c r="GA267" s="4"/>
      <c r="GB267" s="4"/>
      <c r="GC267" s="4"/>
      <c r="GD267" s="4"/>
      <c r="GE267" s="4"/>
      <c r="GF267" s="4"/>
      <c r="GG267" s="4"/>
      <c r="GH267" s="4"/>
      <c r="GI267" s="4"/>
      <c r="GJ267" s="4"/>
      <c r="GK267" s="4"/>
      <c r="GL267" s="4"/>
      <c r="GM267" s="4"/>
      <c r="GN267" s="4"/>
      <c r="GO267" s="4"/>
      <c r="GP267" s="4"/>
      <c r="GQ267" s="4"/>
      <c r="GR267" s="4"/>
      <c r="GS267" s="4"/>
      <c r="GT267" s="4"/>
      <c r="GU267" s="4"/>
      <c r="GV267" s="4"/>
      <c r="GW267" s="4"/>
      <c r="GX267" s="4"/>
      <c r="GY267" s="4"/>
      <c r="GZ267" s="4"/>
      <c r="HA267" s="4"/>
      <c r="HB267" s="4"/>
      <c r="HC267" s="4"/>
      <c r="HD267" s="4"/>
      <c r="HE267" s="4"/>
      <c r="HF267" s="4"/>
      <c r="HG267" s="4"/>
      <c r="HH267" s="4"/>
      <c r="HI267" s="4"/>
      <c r="HJ267" s="4"/>
      <c r="HK267" s="4"/>
      <c r="HL267" s="4"/>
      <c r="HM267" s="4"/>
      <c r="HN267" s="4"/>
      <c r="HO267" s="4"/>
      <c r="HP267" s="4"/>
      <c r="HQ267" s="4"/>
      <c r="HR267" s="4"/>
      <c r="HS267" s="4"/>
      <c r="HT267" s="4"/>
      <c r="HU267" s="4"/>
      <c r="HV267" s="4"/>
      <c r="HW267" s="4"/>
      <c r="HX267" s="4"/>
      <c r="HY267" s="4"/>
      <c r="HZ267" s="4"/>
      <c r="IA267" s="4"/>
      <c r="IB267" s="4"/>
      <c r="IC267" s="4"/>
      <c r="ID267" s="4"/>
      <c r="IE267" s="4"/>
      <c r="IF267" s="4"/>
      <c r="IG267" s="4"/>
      <c r="IH267" s="4"/>
      <c r="II267" s="4"/>
      <c r="IJ267" s="4"/>
      <c r="IK267" s="4"/>
      <c r="IL267" s="4"/>
      <c r="IM267" s="4"/>
      <c r="IN267" s="4"/>
      <c r="IO267" s="4"/>
      <c r="IP267" s="4"/>
      <c r="IQ267" s="4"/>
      <c r="IR267" s="4"/>
      <c r="IS267" s="4"/>
      <c r="IT267" s="4"/>
      <c r="IU267" s="4"/>
      <c r="IV267" s="4"/>
      <c r="IW267" s="4"/>
      <c r="IX267" s="4"/>
      <c r="IY267" s="4"/>
      <c r="IZ267" s="4"/>
      <c r="JA267" s="4"/>
      <c r="JB267" s="4"/>
      <c r="JC267" s="4"/>
      <c r="JD267" s="4"/>
      <c r="JE267" s="4"/>
      <c r="JF267" s="4"/>
      <c r="JG267" s="4"/>
      <c r="JH267" s="4"/>
      <c r="JI267" s="4"/>
      <c r="JJ267" s="4"/>
      <c r="JK267" s="4"/>
      <c r="JL267" s="4"/>
      <c r="JM267" s="4"/>
      <c r="JN267" s="4"/>
      <c r="JO267" s="4"/>
      <c r="JP267" s="4"/>
      <c r="JQ267" s="4"/>
      <c r="JR267" s="4"/>
      <c r="JS267" s="4"/>
      <c r="JT267" s="4"/>
      <c r="JU267" s="4"/>
      <c r="JV267" s="4"/>
      <c r="JW267" s="4"/>
      <c r="JX267" s="4"/>
      <c r="JY267" s="4"/>
      <c r="JZ267" s="4"/>
      <c r="KA267" s="4"/>
      <c r="KB267" s="4"/>
      <c r="KC267" s="4"/>
      <c r="KD267" s="4"/>
      <c r="KE267" s="4"/>
      <c r="KF267" s="4"/>
      <c r="KG267" s="4"/>
      <c r="KH267" s="4"/>
      <c r="KI267" s="4"/>
      <c r="KJ267" s="4"/>
      <c r="KK267" s="4"/>
      <c r="KL267" s="4"/>
      <c r="KM267" s="4"/>
      <c r="KN267" s="4"/>
      <c r="KO267" s="4"/>
      <c r="KP267" s="4"/>
      <c r="KQ267" s="4"/>
      <c r="KR267" s="4"/>
      <c r="KS267" s="4"/>
      <c r="KT267" s="4"/>
      <c r="KU267" s="4"/>
      <c r="KV267" s="4"/>
      <c r="KW267" s="4"/>
      <c r="KX267" s="4"/>
      <c r="KY267" s="4"/>
      <c r="KZ267" s="4"/>
      <c r="LA267" s="4"/>
      <c r="LB267" s="4"/>
      <c r="LC267" s="4"/>
      <c r="LD267" s="4"/>
      <c r="LE267" s="4"/>
      <c r="LF267" s="4"/>
      <c r="LG267" s="4"/>
      <c r="LH267" s="4"/>
      <c r="LI267" s="4"/>
      <c r="LJ267" s="4"/>
      <c r="LK267" s="4"/>
      <c r="LL267" s="4"/>
      <c r="LM267" s="4"/>
      <c r="LN267" s="4"/>
      <c r="LO267" s="4"/>
      <c r="LP267" s="4"/>
      <c r="LQ267" s="4"/>
      <c r="LR267" s="4"/>
      <c r="LS267" s="4"/>
      <c r="LT267" s="4"/>
      <c r="LU267" s="4"/>
      <c r="LV267" s="4"/>
      <c r="LW267" s="4"/>
      <c r="LX267" s="4"/>
      <c r="LY267" s="4"/>
      <c r="LZ267" s="4"/>
      <c r="MA267" s="4"/>
      <c r="MB267" s="4"/>
      <c r="MC267" s="4"/>
      <c r="MD267" s="4"/>
      <c r="ME267" s="4"/>
      <c r="MF267" s="4"/>
      <c r="MG267" s="4"/>
      <c r="MH267" s="4"/>
      <c r="MI267" s="4"/>
      <c r="MJ267" s="4"/>
      <c r="MK267" s="4"/>
      <c r="ML267" s="4"/>
      <c r="MM267" s="4"/>
      <c r="MN267" s="4"/>
      <c r="MO267" s="4"/>
      <c r="MP267" s="4"/>
      <c r="MQ267" s="4"/>
      <c r="MR267" s="4"/>
      <c r="MS267" s="4"/>
      <c r="MT267" s="4"/>
      <c r="MU267" s="4"/>
      <c r="MV267" s="4"/>
      <c r="MW267" s="4"/>
      <c r="MX267" s="4"/>
      <c r="MY267" s="4"/>
      <c r="MZ267" s="4"/>
      <c r="NA267" s="4"/>
      <c r="NB267" s="4"/>
      <c r="NC267" s="4"/>
      <c r="ND267" s="4"/>
      <c r="NE267" s="4"/>
      <c r="NF267" s="4"/>
      <c r="NG267" s="4"/>
      <c r="NH267" s="4"/>
      <c r="NI267" s="4"/>
      <c r="NJ267" s="4"/>
      <c r="NK267" s="4"/>
      <c r="NL267" s="4"/>
      <c r="NM267" s="4"/>
      <c r="NN267" s="4"/>
      <c r="NO267" s="4"/>
      <c r="NP267" s="4"/>
      <c r="NQ267" s="4"/>
      <c r="NR267" s="4"/>
      <c r="NS267" s="4"/>
      <c r="NT267" s="4"/>
      <c r="NU267" s="4"/>
      <c r="NV267" s="4"/>
      <c r="NW267" s="4"/>
      <c r="NX267" s="4"/>
      <c r="NY267" s="4"/>
      <c r="NZ267" s="4"/>
      <c r="OA267" s="4"/>
      <c r="OB267" s="4"/>
      <c r="OC267" s="4"/>
      <c r="OD267" s="4"/>
      <c r="OE267" s="4"/>
      <c r="OF267" s="4"/>
      <c r="OG267" s="4"/>
      <c r="OH267" s="4"/>
      <c r="OI267" s="4"/>
      <c r="OJ267" s="4"/>
      <c r="OK267" s="4"/>
      <c r="OL267" s="4"/>
      <c r="OM267" s="4"/>
      <c r="ON267" s="4"/>
      <c r="OO267" s="4"/>
      <c r="OP267" s="4"/>
      <c r="OQ267" s="4"/>
      <c r="OR267" s="4"/>
      <c r="OS267" s="4"/>
      <c r="OT267" s="4"/>
      <c r="OU267" s="4"/>
      <c r="OV267" s="4"/>
      <c r="OW267" s="4"/>
      <c r="OX267" s="4"/>
      <c r="OY267" s="4"/>
      <c r="OZ267" s="4"/>
      <c r="PA267" s="4"/>
      <c r="PB267" s="4"/>
      <c r="PC267" s="4"/>
      <c r="PD267" s="4"/>
      <c r="PE267" s="4"/>
      <c r="PF267" s="4"/>
      <c r="PG267" s="4"/>
      <c r="PH267" s="4"/>
      <c r="PI267" s="4"/>
      <c r="PJ267" s="4"/>
      <c r="PK267" s="4"/>
      <c r="PL267" s="4"/>
      <c r="PM267" s="4"/>
      <c r="PN267" s="4"/>
      <c r="PO267" s="4"/>
      <c r="PP267" s="4"/>
      <c r="PQ267" s="4"/>
      <c r="PR267" s="4"/>
      <c r="PS267" s="4"/>
      <c r="PT267" s="4"/>
      <c r="PU267" s="4"/>
      <c r="PV267" s="4"/>
      <c r="PW267" s="4"/>
      <c r="PX267" s="4"/>
      <c r="PY267" s="4"/>
      <c r="PZ267" s="4"/>
      <c r="QA267" s="4"/>
      <c r="QB267" s="4"/>
      <c r="QC267" s="4"/>
      <c r="QD267" s="4"/>
      <c r="QE267" s="4"/>
      <c r="QF267" s="4"/>
      <c r="QG267" s="4"/>
      <c r="QH267" s="4"/>
      <c r="QI267" s="4"/>
      <c r="QJ267" s="4"/>
      <c r="QK267" s="4"/>
      <c r="QL267" s="4"/>
      <c r="QM267" s="4"/>
      <c r="QN267" s="4"/>
      <c r="QO267" s="4"/>
      <c r="QP267" s="4"/>
      <c r="QQ267" s="4"/>
      <c r="QR267" s="4"/>
      <c r="QS267" s="4"/>
      <c r="QT267" s="4"/>
      <c r="QU267" s="4"/>
      <c r="QV267" s="4"/>
      <c r="QW267" s="4"/>
      <c r="QX267" s="4"/>
      <c r="QY267" s="4"/>
      <c r="QZ267" s="4"/>
      <c r="RA267" s="4"/>
      <c r="RB267" s="4"/>
      <c r="RC267" s="4"/>
      <c r="RD267" s="4"/>
      <c r="RE267" s="4"/>
      <c r="RF267" s="4"/>
      <c r="RG267" s="4"/>
      <c r="RH267" s="4"/>
      <c r="RI267" s="4"/>
      <c r="RJ267" s="4"/>
      <c r="RK267" s="4"/>
      <c r="RL267" s="4"/>
      <c r="RM267" s="4"/>
      <c r="RN267" s="4"/>
      <c r="RO267" s="4"/>
      <c r="RP267" s="4"/>
      <c r="RQ267" s="4"/>
      <c r="RR267" s="4"/>
      <c r="RS267" s="4"/>
      <c r="RT267" s="4"/>
      <c r="RU267" s="4"/>
      <c r="RV267" s="4"/>
      <c r="RW267" s="4"/>
      <c r="RX267" s="4"/>
      <c r="RY267" s="4"/>
      <c r="RZ267" s="4"/>
      <c r="SA267" s="4"/>
      <c r="SB267" s="4"/>
      <c r="SC267" s="4"/>
      <c r="SD267" s="4"/>
      <c r="SE267" s="4"/>
      <c r="SF267" s="4"/>
      <c r="SG267" s="4"/>
      <c r="SH267" s="4"/>
      <c r="SI267" s="4"/>
      <c r="SJ267" s="4"/>
    </row>
    <row r="268" spans="1:504" ht="15">
      <c r="A268" s="2" t="s">
        <v>180</v>
      </c>
      <c r="B268" s="3"/>
      <c r="C268" s="127"/>
      <c r="D268" s="127"/>
      <c r="E268" s="127"/>
      <c r="F268" s="127"/>
      <c r="G268" s="127"/>
      <c r="H268" s="127"/>
      <c r="I268" s="147" t="e">
        <f t="shared" si="86"/>
        <v>#DIV/0!</v>
      </c>
      <c r="J268" s="147" t="e">
        <f t="shared" si="82"/>
        <v>#DIV/0!</v>
      </c>
      <c r="K268" s="3"/>
      <c r="L268" s="3"/>
      <c r="M268" s="29"/>
      <c r="N268" s="147" t="e">
        <f t="shared" si="83"/>
        <v>#DIV/0!</v>
      </c>
      <c r="O268" s="4"/>
      <c r="P268" s="41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4"/>
      <c r="DB268" s="4"/>
      <c r="DC268" s="4"/>
      <c r="DD268" s="4"/>
      <c r="DE268" s="4"/>
      <c r="DF268" s="4"/>
      <c r="DG268" s="4"/>
      <c r="DH268" s="4"/>
      <c r="DI268" s="4"/>
      <c r="DJ268" s="4"/>
      <c r="DK268" s="4"/>
      <c r="DL268" s="4"/>
      <c r="DM268" s="4"/>
      <c r="DN268" s="4"/>
      <c r="DO268" s="4"/>
      <c r="DP268" s="4"/>
      <c r="DQ268" s="4"/>
      <c r="DR268" s="4"/>
      <c r="DS268" s="4"/>
      <c r="DT268" s="4"/>
      <c r="DU268" s="4"/>
      <c r="DV268" s="4"/>
      <c r="DW268" s="4"/>
      <c r="DX268" s="4"/>
      <c r="DY268" s="4"/>
      <c r="DZ268" s="4"/>
      <c r="EA268" s="4"/>
      <c r="EB268" s="4"/>
      <c r="EC268" s="4"/>
      <c r="ED268" s="4"/>
      <c r="EE268" s="4"/>
      <c r="EF268" s="4"/>
      <c r="EG268" s="4"/>
      <c r="EH268" s="4"/>
      <c r="EI268" s="4"/>
      <c r="EJ268" s="4"/>
      <c r="EK268" s="4"/>
      <c r="EL268" s="4"/>
      <c r="EM268" s="4"/>
      <c r="EN268" s="4"/>
      <c r="EO268" s="4"/>
      <c r="EP268" s="4"/>
      <c r="EQ268" s="4"/>
      <c r="ER268" s="4"/>
      <c r="ES268" s="4"/>
      <c r="ET268" s="4"/>
      <c r="EU268" s="4"/>
      <c r="EV268" s="4"/>
      <c r="EW268" s="4"/>
      <c r="EX268" s="4"/>
      <c r="EY268" s="4"/>
      <c r="EZ268" s="4"/>
      <c r="FA268" s="4"/>
      <c r="FB268" s="4"/>
      <c r="FC268" s="4"/>
      <c r="FD268" s="4"/>
      <c r="FE268" s="4"/>
      <c r="FF268" s="4"/>
      <c r="FG268" s="4"/>
      <c r="FH268" s="4"/>
      <c r="FI268" s="4"/>
      <c r="FJ268" s="4"/>
      <c r="FK268" s="4"/>
      <c r="FL268" s="4"/>
      <c r="FM268" s="4"/>
      <c r="FN268" s="4"/>
      <c r="FO268" s="4"/>
      <c r="FP268" s="4"/>
      <c r="FQ268" s="4"/>
      <c r="FR268" s="4"/>
      <c r="FS268" s="4"/>
      <c r="FT268" s="4"/>
      <c r="FU268" s="4"/>
      <c r="FV268" s="4"/>
      <c r="FW268" s="4"/>
      <c r="FX268" s="4"/>
      <c r="FY268" s="4"/>
      <c r="FZ268" s="4"/>
      <c r="GA268" s="4"/>
      <c r="GB268" s="4"/>
      <c r="GC268" s="4"/>
      <c r="GD268" s="4"/>
      <c r="GE268" s="4"/>
      <c r="GF268" s="4"/>
      <c r="GG268" s="4"/>
      <c r="GH268" s="4"/>
      <c r="GI268" s="4"/>
      <c r="GJ268" s="4"/>
      <c r="GK268" s="4"/>
      <c r="GL268" s="4"/>
      <c r="GM268" s="4"/>
      <c r="GN268" s="4"/>
      <c r="GO268" s="4"/>
      <c r="GP268" s="4"/>
      <c r="GQ268" s="4"/>
      <c r="GR268" s="4"/>
      <c r="GS268" s="4"/>
      <c r="GT268" s="4"/>
      <c r="GU268" s="4"/>
      <c r="GV268" s="4"/>
      <c r="GW268" s="4"/>
      <c r="GX268" s="4"/>
      <c r="GY268" s="4"/>
      <c r="GZ268" s="4"/>
      <c r="HA268" s="4"/>
      <c r="HB268" s="4"/>
      <c r="HC268" s="4"/>
      <c r="HD268" s="4"/>
      <c r="HE268" s="4"/>
      <c r="HF268" s="4"/>
      <c r="HG268" s="4"/>
      <c r="HH268" s="4"/>
      <c r="HI268" s="4"/>
      <c r="HJ268" s="4"/>
      <c r="HK268" s="4"/>
      <c r="HL268" s="4"/>
      <c r="HM268" s="4"/>
      <c r="HN268" s="4"/>
      <c r="HO268" s="4"/>
      <c r="HP268" s="4"/>
      <c r="HQ268" s="4"/>
      <c r="HR268" s="4"/>
      <c r="HS268" s="4"/>
      <c r="HT268" s="4"/>
      <c r="HU268" s="4"/>
      <c r="HV268" s="4"/>
      <c r="HW268" s="4"/>
      <c r="HX268" s="4"/>
      <c r="HY268" s="4"/>
      <c r="HZ268" s="4"/>
      <c r="IA268" s="4"/>
      <c r="IB268" s="4"/>
      <c r="IC268" s="4"/>
      <c r="ID268" s="4"/>
      <c r="IE268" s="4"/>
      <c r="IF268" s="4"/>
      <c r="IG268" s="4"/>
      <c r="IH268" s="4"/>
      <c r="II268" s="4"/>
      <c r="IJ268" s="4"/>
      <c r="IK268" s="4"/>
      <c r="IL268" s="4"/>
      <c r="IM268" s="4"/>
      <c r="IN268" s="4"/>
      <c r="IO268" s="4"/>
      <c r="IP268" s="4"/>
      <c r="IQ268" s="4"/>
      <c r="IR268" s="4"/>
      <c r="IS268" s="4"/>
      <c r="IT268" s="4"/>
      <c r="IU268" s="4"/>
      <c r="IV268" s="4"/>
      <c r="IW268" s="4"/>
      <c r="IX268" s="4"/>
      <c r="IY268" s="4"/>
      <c r="IZ268" s="4"/>
      <c r="JA268" s="4"/>
      <c r="JB268" s="4"/>
      <c r="JC268" s="4"/>
      <c r="JD268" s="4"/>
      <c r="JE268" s="4"/>
      <c r="JF268" s="4"/>
      <c r="JG268" s="4"/>
      <c r="JH268" s="4"/>
      <c r="JI268" s="4"/>
      <c r="JJ268" s="4"/>
      <c r="JK268" s="4"/>
      <c r="JL268" s="4"/>
      <c r="JM268" s="4"/>
      <c r="JN268" s="4"/>
      <c r="JO268" s="4"/>
      <c r="JP268" s="4"/>
      <c r="JQ268" s="4"/>
      <c r="JR268" s="4"/>
      <c r="JS268" s="4"/>
      <c r="JT268" s="4"/>
      <c r="JU268" s="4"/>
      <c r="JV268" s="4"/>
      <c r="JW268" s="4"/>
      <c r="JX268" s="4"/>
      <c r="JY268" s="4"/>
      <c r="JZ268" s="4"/>
      <c r="KA268" s="4"/>
      <c r="KB268" s="4"/>
      <c r="KC268" s="4"/>
      <c r="KD268" s="4"/>
      <c r="KE268" s="4"/>
      <c r="KF268" s="4"/>
      <c r="KG268" s="4"/>
      <c r="KH268" s="4"/>
      <c r="KI268" s="4"/>
      <c r="KJ268" s="4"/>
      <c r="KK268" s="4"/>
      <c r="KL268" s="4"/>
      <c r="KM268" s="4"/>
      <c r="KN268" s="4"/>
      <c r="KO268" s="4"/>
      <c r="KP268" s="4"/>
      <c r="KQ268" s="4"/>
      <c r="KR268" s="4"/>
      <c r="KS268" s="4"/>
      <c r="KT268" s="4"/>
      <c r="KU268" s="4"/>
      <c r="KV268" s="4"/>
      <c r="KW268" s="4"/>
      <c r="KX268" s="4"/>
      <c r="KY268" s="4"/>
      <c r="KZ268" s="4"/>
      <c r="LA268" s="4"/>
      <c r="LB268" s="4"/>
      <c r="LC268" s="4"/>
      <c r="LD268" s="4"/>
      <c r="LE268" s="4"/>
      <c r="LF268" s="4"/>
      <c r="LG268" s="4"/>
      <c r="LH268" s="4"/>
      <c r="LI268" s="4"/>
      <c r="LJ268" s="4"/>
      <c r="LK268" s="4"/>
      <c r="LL268" s="4"/>
      <c r="LM268" s="4"/>
      <c r="LN268" s="4"/>
      <c r="LO268" s="4"/>
      <c r="LP268" s="4"/>
      <c r="LQ268" s="4"/>
      <c r="LR268" s="4"/>
      <c r="LS268" s="4"/>
      <c r="LT268" s="4"/>
      <c r="LU268" s="4"/>
      <c r="LV268" s="4"/>
      <c r="LW268" s="4"/>
      <c r="LX268" s="4"/>
      <c r="LY268" s="4"/>
      <c r="LZ268" s="4"/>
      <c r="MA268" s="4"/>
      <c r="MB268" s="4"/>
      <c r="MC268" s="4"/>
      <c r="MD268" s="4"/>
      <c r="ME268" s="4"/>
      <c r="MF268" s="4"/>
      <c r="MG268" s="4"/>
      <c r="MH268" s="4"/>
      <c r="MI268" s="4"/>
      <c r="MJ268" s="4"/>
      <c r="MK268" s="4"/>
      <c r="ML268" s="4"/>
      <c r="MM268" s="4"/>
      <c r="MN268" s="4"/>
      <c r="MO268" s="4"/>
      <c r="MP268" s="4"/>
      <c r="MQ268" s="4"/>
      <c r="MR268" s="4"/>
      <c r="MS268" s="4"/>
      <c r="MT268" s="4"/>
      <c r="MU268" s="4"/>
      <c r="MV268" s="4"/>
      <c r="MW268" s="4"/>
      <c r="MX268" s="4"/>
      <c r="MY268" s="4"/>
      <c r="MZ268" s="4"/>
      <c r="NA268" s="4"/>
      <c r="NB268" s="4"/>
      <c r="NC268" s="4"/>
      <c r="ND268" s="4"/>
      <c r="NE268" s="4"/>
      <c r="NF268" s="4"/>
      <c r="NG268" s="4"/>
      <c r="NH268" s="4"/>
      <c r="NI268" s="4"/>
      <c r="NJ268" s="4"/>
      <c r="NK268" s="4"/>
      <c r="NL268" s="4"/>
      <c r="NM268" s="4"/>
      <c r="NN268" s="4"/>
      <c r="NO268" s="4"/>
      <c r="NP268" s="4"/>
      <c r="NQ268" s="4"/>
      <c r="NR268" s="4"/>
      <c r="NS268" s="4"/>
      <c r="NT268" s="4"/>
      <c r="NU268" s="4"/>
      <c r="NV268" s="4"/>
      <c r="NW268" s="4"/>
      <c r="NX268" s="4"/>
      <c r="NY268" s="4"/>
      <c r="NZ268" s="4"/>
      <c r="OA268" s="4"/>
      <c r="OB268" s="4"/>
      <c r="OC268" s="4"/>
      <c r="OD268" s="4"/>
      <c r="OE268" s="4"/>
      <c r="OF268" s="4"/>
      <c r="OG268" s="4"/>
      <c r="OH268" s="4"/>
      <c r="OI268" s="4"/>
      <c r="OJ268" s="4"/>
      <c r="OK268" s="4"/>
      <c r="OL268" s="4"/>
      <c r="OM268" s="4"/>
      <c r="ON268" s="4"/>
      <c r="OO268" s="4"/>
      <c r="OP268" s="4"/>
      <c r="OQ268" s="4"/>
      <c r="OR268" s="4"/>
      <c r="OS268" s="4"/>
      <c r="OT268" s="4"/>
      <c r="OU268" s="4"/>
      <c r="OV268" s="4"/>
      <c r="OW268" s="4"/>
      <c r="OX268" s="4"/>
      <c r="OY268" s="4"/>
      <c r="OZ268" s="4"/>
      <c r="PA268" s="4"/>
      <c r="PB268" s="4"/>
      <c r="PC268" s="4"/>
      <c r="PD268" s="4"/>
      <c r="PE268" s="4"/>
      <c r="PF268" s="4"/>
      <c r="PG268" s="4"/>
      <c r="PH268" s="4"/>
      <c r="PI268" s="4"/>
      <c r="PJ268" s="4"/>
      <c r="PK268" s="4"/>
      <c r="PL268" s="4"/>
      <c r="PM268" s="4"/>
      <c r="PN268" s="4"/>
      <c r="PO268" s="4"/>
      <c r="PP268" s="4"/>
      <c r="PQ268" s="4"/>
      <c r="PR268" s="4"/>
      <c r="PS268" s="4"/>
      <c r="PT268" s="4"/>
      <c r="PU268" s="4"/>
      <c r="PV268" s="4"/>
      <c r="PW268" s="4"/>
      <c r="PX268" s="4"/>
      <c r="PY268" s="4"/>
      <c r="PZ268" s="4"/>
      <c r="QA268" s="4"/>
      <c r="QB268" s="4"/>
      <c r="QC268" s="4"/>
      <c r="QD268" s="4"/>
      <c r="QE268" s="4"/>
      <c r="QF268" s="4"/>
      <c r="QG268" s="4"/>
      <c r="QH268" s="4"/>
      <c r="QI268" s="4"/>
      <c r="QJ268" s="4"/>
      <c r="QK268" s="4"/>
      <c r="QL268" s="4"/>
      <c r="QM268" s="4"/>
      <c r="QN268" s="4"/>
      <c r="QO268" s="4"/>
      <c r="QP268" s="4"/>
      <c r="QQ268" s="4"/>
      <c r="QR268" s="4"/>
      <c r="QS268" s="4"/>
      <c r="QT268" s="4"/>
      <c r="QU268" s="4"/>
      <c r="QV268" s="4"/>
      <c r="QW268" s="4"/>
      <c r="QX268" s="4"/>
      <c r="QY268" s="4"/>
      <c r="QZ268" s="4"/>
      <c r="RA268" s="4"/>
      <c r="RB268" s="4"/>
      <c r="RC268" s="4"/>
      <c r="RD268" s="4"/>
      <c r="RE268" s="4"/>
      <c r="RF268" s="4"/>
      <c r="RG268" s="4"/>
      <c r="RH268" s="4"/>
      <c r="RI268" s="4"/>
      <c r="RJ268" s="4"/>
      <c r="RK268" s="4"/>
      <c r="RL268" s="4"/>
      <c r="RM268" s="4"/>
      <c r="RN268" s="4"/>
      <c r="RO268" s="4"/>
      <c r="RP268" s="4"/>
      <c r="RQ268" s="4"/>
      <c r="RR268" s="4"/>
      <c r="RS268" s="4"/>
      <c r="RT268" s="4"/>
      <c r="RU268" s="4"/>
      <c r="RV268" s="4"/>
      <c r="RW268" s="4"/>
      <c r="RX268" s="4"/>
      <c r="RY268" s="4"/>
      <c r="RZ268" s="4"/>
      <c r="SA268" s="4"/>
      <c r="SB268" s="4"/>
      <c r="SC268" s="4"/>
      <c r="SD268" s="4"/>
      <c r="SE268" s="4"/>
      <c r="SF268" s="4"/>
      <c r="SG268" s="4"/>
      <c r="SH268" s="4"/>
      <c r="SI268" s="4"/>
      <c r="SJ268" s="4"/>
    </row>
    <row r="269" spans="1:504" ht="15">
      <c r="A269" s="2" t="s">
        <v>181</v>
      </c>
      <c r="B269" s="3"/>
      <c r="C269" s="127"/>
      <c r="D269" s="127"/>
      <c r="E269" s="127"/>
      <c r="F269" s="127"/>
      <c r="G269" s="127"/>
      <c r="H269" s="127"/>
      <c r="I269" s="147" t="e">
        <f t="shared" si="86"/>
        <v>#DIV/0!</v>
      </c>
      <c r="J269" s="147" t="e">
        <f t="shared" si="82"/>
        <v>#DIV/0!</v>
      </c>
      <c r="K269" s="3"/>
      <c r="L269" s="3"/>
      <c r="M269" s="29"/>
      <c r="N269" s="147" t="e">
        <f t="shared" si="83"/>
        <v>#DIV/0!</v>
      </c>
      <c r="O269" s="4"/>
      <c r="P269" s="41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4"/>
      <c r="DB269" s="4"/>
      <c r="DC269" s="4"/>
      <c r="DD269" s="4"/>
      <c r="DE269" s="4"/>
      <c r="DF269" s="4"/>
      <c r="DG269" s="4"/>
      <c r="DH269" s="4"/>
      <c r="DI269" s="4"/>
      <c r="DJ269" s="4"/>
      <c r="DK269" s="4"/>
      <c r="DL269" s="4"/>
      <c r="DM269" s="4"/>
      <c r="DN269" s="4"/>
      <c r="DO269" s="4"/>
      <c r="DP269" s="4"/>
      <c r="DQ269" s="4"/>
      <c r="DR269" s="4"/>
      <c r="DS269" s="4"/>
      <c r="DT269" s="4"/>
      <c r="DU269" s="4"/>
      <c r="DV269" s="4"/>
      <c r="DW269" s="4"/>
      <c r="DX269" s="4"/>
      <c r="DY269" s="4"/>
      <c r="DZ269" s="4"/>
      <c r="EA269" s="4"/>
      <c r="EB269" s="4"/>
      <c r="EC269" s="4"/>
      <c r="ED269" s="4"/>
      <c r="EE269" s="4"/>
      <c r="EF269" s="4"/>
      <c r="EG269" s="4"/>
      <c r="EH269" s="4"/>
      <c r="EI269" s="4"/>
      <c r="EJ269" s="4"/>
      <c r="EK269" s="4"/>
      <c r="EL269" s="4"/>
      <c r="EM269" s="4"/>
      <c r="EN269" s="4"/>
      <c r="EO269" s="4"/>
      <c r="EP269" s="4"/>
      <c r="EQ269" s="4"/>
      <c r="ER269" s="4"/>
      <c r="ES269" s="4"/>
      <c r="ET269" s="4"/>
      <c r="EU269" s="4"/>
      <c r="EV269" s="4"/>
      <c r="EW269" s="4"/>
      <c r="EX269" s="4"/>
      <c r="EY269" s="4"/>
      <c r="EZ269" s="4"/>
      <c r="FA269" s="4"/>
      <c r="FB269" s="4"/>
      <c r="FC269" s="4"/>
      <c r="FD269" s="4"/>
      <c r="FE269" s="4"/>
      <c r="FF269" s="4"/>
      <c r="FG269" s="4"/>
      <c r="FH269" s="4"/>
      <c r="FI269" s="4"/>
      <c r="FJ269" s="4"/>
      <c r="FK269" s="4"/>
      <c r="FL269" s="4"/>
      <c r="FM269" s="4"/>
      <c r="FN269" s="4"/>
      <c r="FO269" s="4"/>
      <c r="FP269" s="4"/>
      <c r="FQ269" s="4"/>
      <c r="FR269" s="4"/>
      <c r="FS269" s="4"/>
      <c r="FT269" s="4"/>
      <c r="FU269" s="4"/>
      <c r="FV269" s="4"/>
      <c r="FW269" s="4"/>
      <c r="FX269" s="4"/>
      <c r="FY269" s="4"/>
      <c r="FZ269" s="4"/>
      <c r="GA269" s="4"/>
      <c r="GB269" s="4"/>
      <c r="GC269" s="4"/>
      <c r="GD269" s="4"/>
      <c r="GE269" s="4"/>
      <c r="GF269" s="4"/>
      <c r="GG269" s="4"/>
      <c r="GH269" s="4"/>
      <c r="GI269" s="4"/>
      <c r="GJ269" s="4"/>
      <c r="GK269" s="4"/>
      <c r="GL269" s="4"/>
      <c r="GM269" s="4"/>
      <c r="GN269" s="4"/>
      <c r="GO269" s="4"/>
      <c r="GP269" s="4"/>
      <c r="GQ269" s="4"/>
      <c r="GR269" s="4"/>
      <c r="GS269" s="4"/>
      <c r="GT269" s="4"/>
      <c r="GU269" s="4"/>
      <c r="GV269" s="4"/>
      <c r="GW269" s="4"/>
      <c r="GX269" s="4"/>
      <c r="GY269" s="4"/>
      <c r="GZ269" s="4"/>
      <c r="HA269" s="4"/>
      <c r="HB269" s="4"/>
      <c r="HC269" s="4"/>
      <c r="HD269" s="4"/>
      <c r="HE269" s="4"/>
      <c r="HF269" s="4"/>
      <c r="HG269" s="4"/>
      <c r="HH269" s="4"/>
      <c r="HI269" s="4"/>
      <c r="HJ269" s="4"/>
      <c r="HK269" s="4"/>
      <c r="HL269" s="4"/>
      <c r="HM269" s="4"/>
      <c r="HN269" s="4"/>
      <c r="HO269" s="4"/>
      <c r="HP269" s="4"/>
      <c r="HQ269" s="4"/>
      <c r="HR269" s="4"/>
      <c r="HS269" s="4"/>
      <c r="HT269" s="4"/>
      <c r="HU269" s="4"/>
      <c r="HV269" s="4"/>
      <c r="HW269" s="4"/>
      <c r="HX269" s="4"/>
      <c r="HY269" s="4"/>
      <c r="HZ269" s="4"/>
      <c r="IA269" s="4"/>
      <c r="IB269" s="4"/>
      <c r="IC269" s="4"/>
      <c r="ID269" s="4"/>
      <c r="IE269" s="4"/>
      <c r="IF269" s="4"/>
      <c r="IG269" s="4"/>
      <c r="IH269" s="4"/>
      <c r="II269" s="4"/>
      <c r="IJ269" s="4"/>
      <c r="IK269" s="4"/>
      <c r="IL269" s="4"/>
      <c r="IM269" s="4"/>
      <c r="IN269" s="4"/>
      <c r="IO269" s="4"/>
      <c r="IP269" s="4"/>
      <c r="IQ269" s="4"/>
      <c r="IR269" s="4"/>
      <c r="IS269" s="4"/>
      <c r="IT269" s="4"/>
      <c r="IU269" s="4"/>
      <c r="IV269" s="4"/>
      <c r="IW269" s="4"/>
      <c r="IX269" s="4"/>
      <c r="IY269" s="4"/>
      <c r="IZ269" s="4"/>
      <c r="JA269" s="4"/>
      <c r="JB269" s="4"/>
      <c r="JC269" s="4"/>
      <c r="JD269" s="4"/>
      <c r="JE269" s="4"/>
      <c r="JF269" s="4"/>
      <c r="JG269" s="4"/>
      <c r="JH269" s="4"/>
      <c r="JI269" s="4"/>
      <c r="JJ269" s="4"/>
      <c r="JK269" s="4"/>
      <c r="JL269" s="4"/>
      <c r="JM269" s="4"/>
      <c r="JN269" s="4"/>
      <c r="JO269" s="4"/>
      <c r="JP269" s="4"/>
      <c r="JQ269" s="4"/>
      <c r="JR269" s="4"/>
      <c r="JS269" s="4"/>
      <c r="JT269" s="4"/>
      <c r="JU269" s="4"/>
      <c r="JV269" s="4"/>
      <c r="JW269" s="4"/>
      <c r="JX269" s="4"/>
      <c r="JY269" s="4"/>
      <c r="JZ269" s="4"/>
      <c r="KA269" s="4"/>
      <c r="KB269" s="4"/>
      <c r="KC269" s="4"/>
      <c r="KD269" s="4"/>
      <c r="KE269" s="4"/>
      <c r="KF269" s="4"/>
      <c r="KG269" s="4"/>
      <c r="KH269" s="4"/>
      <c r="KI269" s="4"/>
      <c r="KJ269" s="4"/>
      <c r="KK269" s="4"/>
      <c r="KL269" s="4"/>
      <c r="KM269" s="4"/>
      <c r="KN269" s="4"/>
      <c r="KO269" s="4"/>
      <c r="KP269" s="4"/>
      <c r="KQ269" s="4"/>
      <c r="KR269" s="4"/>
      <c r="KS269" s="4"/>
      <c r="KT269" s="4"/>
      <c r="KU269" s="4"/>
      <c r="KV269" s="4"/>
      <c r="KW269" s="4"/>
      <c r="KX269" s="4"/>
      <c r="KY269" s="4"/>
      <c r="KZ269" s="4"/>
      <c r="LA269" s="4"/>
      <c r="LB269" s="4"/>
      <c r="LC269" s="4"/>
      <c r="LD269" s="4"/>
      <c r="LE269" s="4"/>
      <c r="LF269" s="4"/>
      <c r="LG269" s="4"/>
      <c r="LH269" s="4"/>
      <c r="LI269" s="4"/>
      <c r="LJ269" s="4"/>
      <c r="LK269" s="4"/>
      <c r="LL269" s="4"/>
      <c r="LM269" s="4"/>
      <c r="LN269" s="4"/>
      <c r="LO269" s="4"/>
      <c r="LP269" s="4"/>
      <c r="LQ269" s="4"/>
      <c r="LR269" s="4"/>
      <c r="LS269" s="4"/>
      <c r="LT269" s="4"/>
      <c r="LU269" s="4"/>
      <c r="LV269" s="4"/>
      <c r="LW269" s="4"/>
      <c r="LX269" s="4"/>
      <c r="LY269" s="4"/>
      <c r="LZ269" s="4"/>
      <c r="MA269" s="4"/>
      <c r="MB269" s="4"/>
      <c r="MC269" s="4"/>
      <c r="MD269" s="4"/>
      <c r="ME269" s="4"/>
      <c r="MF269" s="4"/>
      <c r="MG269" s="4"/>
      <c r="MH269" s="4"/>
      <c r="MI269" s="4"/>
      <c r="MJ269" s="4"/>
      <c r="MK269" s="4"/>
      <c r="ML269" s="4"/>
      <c r="MM269" s="4"/>
      <c r="MN269" s="4"/>
      <c r="MO269" s="4"/>
      <c r="MP269" s="4"/>
      <c r="MQ269" s="4"/>
      <c r="MR269" s="4"/>
      <c r="MS269" s="4"/>
      <c r="MT269" s="4"/>
      <c r="MU269" s="4"/>
      <c r="MV269" s="4"/>
      <c r="MW269" s="4"/>
      <c r="MX269" s="4"/>
      <c r="MY269" s="4"/>
      <c r="MZ269" s="4"/>
      <c r="NA269" s="4"/>
      <c r="NB269" s="4"/>
      <c r="NC269" s="4"/>
      <c r="ND269" s="4"/>
      <c r="NE269" s="4"/>
      <c r="NF269" s="4"/>
      <c r="NG269" s="4"/>
      <c r="NH269" s="4"/>
      <c r="NI269" s="4"/>
      <c r="NJ269" s="4"/>
      <c r="NK269" s="4"/>
      <c r="NL269" s="4"/>
      <c r="NM269" s="4"/>
      <c r="NN269" s="4"/>
      <c r="NO269" s="4"/>
      <c r="NP269" s="4"/>
      <c r="NQ269" s="4"/>
      <c r="NR269" s="4"/>
      <c r="NS269" s="4"/>
      <c r="NT269" s="4"/>
      <c r="NU269" s="4"/>
      <c r="NV269" s="4"/>
      <c r="NW269" s="4"/>
      <c r="NX269" s="4"/>
      <c r="NY269" s="4"/>
      <c r="NZ269" s="4"/>
      <c r="OA269" s="4"/>
      <c r="OB269" s="4"/>
      <c r="OC269" s="4"/>
      <c r="OD269" s="4"/>
      <c r="OE269" s="4"/>
      <c r="OF269" s="4"/>
      <c r="OG269" s="4"/>
      <c r="OH269" s="4"/>
      <c r="OI269" s="4"/>
      <c r="OJ269" s="4"/>
      <c r="OK269" s="4"/>
      <c r="OL269" s="4"/>
      <c r="OM269" s="4"/>
      <c r="ON269" s="4"/>
      <c r="OO269" s="4"/>
      <c r="OP269" s="4"/>
      <c r="OQ269" s="4"/>
      <c r="OR269" s="4"/>
      <c r="OS269" s="4"/>
      <c r="OT269" s="4"/>
      <c r="OU269" s="4"/>
      <c r="OV269" s="4"/>
      <c r="OW269" s="4"/>
      <c r="OX269" s="4"/>
      <c r="OY269" s="4"/>
      <c r="OZ269" s="4"/>
      <c r="PA269" s="4"/>
      <c r="PB269" s="4"/>
      <c r="PC269" s="4"/>
      <c r="PD269" s="4"/>
      <c r="PE269" s="4"/>
      <c r="PF269" s="4"/>
      <c r="PG269" s="4"/>
      <c r="PH269" s="4"/>
      <c r="PI269" s="4"/>
      <c r="PJ269" s="4"/>
      <c r="PK269" s="4"/>
      <c r="PL269" s="4"/>
      <c r="PM269" s="4"/>
      <c r="PN269" s="4"/>
      <c r="PO269" s="4"/>
      <c r="PP269" s="4"/>
      <c r="PQ269" s="4"/>
      <c r="PR269" s="4"/>
      <c r="PS269" s="4"/>
      <c r="PT269" s="4"/>
      <c r="PU269" s="4"/>
      <c r="PV269" s="4"/>
      <c r="PW269" s="4"/>
      <c r="PX269" s="4"/>
      <c r="PY269" s="4"/>
      <c r="PZ269" s="4"/>
      <c r="QA269" s="4"/>
      <c r="QB269" s="4"/>
      <c r="QC269" s="4"/>
      <c r="QD269" s="4"/>
      <c r="QE269" s="4"/>
      <c r="QF269" s="4"/>
      <c r="QG269" s="4"/>
      <c r="QH269" s="4"/>
      <c r="QI269" s="4"/>
      <c r="QJ269" s="4"/>
      <c r="QK269" s="4"/>
      <c r="QL269" s="4"/>
      <c r="QM269" s="4"/>
      <c r="QN269" s="4"/>
      <c r="QO269" s="4"/>
      <c r="QP269" s="4"/>
      <c r="QQ269" s="4"/>
      <c r="QR269" s="4"/>
      <c r="QS269" s="4"/>
      <c r="QT269" s="4"/>
      <c r="QU269" s="4"/>
      <c r="QV269" s="4"/>
      <c r="QW269" s="4"/>
      <c r="QX269" s="4"/>
      <c r="QY269" s="4"/>
      <c r="QZ269" s="4"/>
      <c r="RA269" s="4"/>
      <c r="RB269" s="4"/>
      <c r="RC269" s="4"/>
      <c r="RD269" s="4"/>
      <c r="RE269" s="4"/>
      <c r="RF269" s="4"/>
      <c r="RG269" s="4"/>
      <c r="RH269" s="4"/>
      <c r="RI269" s="4"/>
      <c r="RJ269" s="4"/>
      <c r="RK269" s="4"/>
      <c r="RL269" s="4"/>
      <c r="RM269" s="4"/>
      <c r="RN269" s="4"/>
      <c r="RO269" s="4"/>
      <c r="RP269" s="4"/>
      <c r="RQ269" s="4"/>
      <c r="RR269" s="4"/>
      <c r="RS269" s="4"/>
      <c r="RT269" s="4"/>
      <c r="RU269" s="4"/>
      <c r="RV269" s="4"/>
      <c r="RW269" s="4"/>
      <c r="RX269" s="4"/>
      <c r="RY269" s="4"/>
      <c r="RZ269" s="4"/>
      <c r="SA269" s="4"/>
      <c r="SB269" s="4"/>
      <c r="SC269" s="4"/>
      <c r="SD269" s="4"/>
      <c r="SE269" s="4"/>
      <c r="SF269" s="4"/>
      <c r="SG269" s="4"/>
      <c r="SH269" s="4"/>
      <c r="SI269" s="4"/>
      <c r="SJ269" s="4"/>
    </row>
    <row r="270" spans="1:504" ht="15">
      <c r="A270" s="2" t="s">
        <v>182</v>
      </c>
      <c r="B270" s="3"/>
      <c r="C270" s="127"/>
      <c r="D270" s="127"/>
      <c r="E270" s="127"/>
      <c r="F270" s="127"/>
      <c r="G270" s="127"/>
      <c r="H270" s="127"/>
      <c r="I270" s="147" t="e">
        <f t="shared" si="86"/>
        <v>#DIV/0!</v>
      </c>
      <c r="J270" s="147" t="e">
        <f t="shared" si="82"/>
        <v>#DIV/0!</v>
      </c>
      <c r="K270" s="3"/>
      <c r="L270" s="3"/>
      <c r="M270" s="29"/>
      <c r="N270" s="147" t="e">
        <f t="shared" si="83"/>
        <v>#DIV/0!</v>
      </c>
      <c r="O270" s="4"/>
      <c r="P270" s="41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4"/>
      <c r="DB270" s="4"/>
      <c r="DC270" s="4"/>
      <c r="DD270" s="4"/>
      <c r="DE270" s="4"/>
      <c r="DF270" s="4"/>
      <c r="DG270" s="4"/>
      <c r="DH270" s="4"/>
      <c r="DI270" s="4"/>
      <c r="DJ270" s="4"/>
      <c r="DK270" s="4"/>
      <c r="DL270" s="4"/>
      <c r="DM270" s="4"/>
      <c r="DN270" s="4"/>
      <c r="DO270" s="4"/>
      <c r="DP270" s="4"/>
      <c r="DQ270" s="4"/>
      <c r="DR270" s="4"/>
      <c r="DS270" s="4"/>
      <c r="DT270" s="4"/>
      <c r="DU270" s="4"/>
      <c r="DV270" s="4"/>
      <c r="DW270" s="4"/>
      <c r="DX270" s="4"/>
      <c r="DY270" s="4"/>
      <c r="DZ270" s="4"/>
      <c r="EA270" s="4"/>
      <c r="EB270" s="4"/>
      <c r="EC270" s="4"/>
      <c r="ED270" s="4"/>
      <c r="EE270" s="4"/>
      <c r="EF270" s="4"/>
      <c r="EG270" s="4"/>
      <c r="EH270" s="4"/>
      <c r="EI270" s="4"/>
      <c r="EJ270" s="4"/>
      <c r="EK270" s="4"/>
      <c r="EL270" s="4"/>
      <c r="EM270" s="4"/>
      <c r="EN270" s="4"/>
      <c r="EO270" s="4"/>
      <c r="EP270" s="4"/>
      <c r="EQ270" s="4"/>
      <c r="ER270" s="4"/>
      <c r="ES270" s="4"/>
      <c r="ET270" s="4"/>
      <c r="EU270" s="4"/>
      <c r="EV270" s="4"/>
      <c r="EW270" s="4"/>
      <c r="EX270" s="4"/>
      <c r="EY270" s="4"/>
      <c r="EZ270" s="4"/>
      <c r="FA270" s="4"/>
      <c r="FB270" s="4"/>
      <c r="FC270" s="4"/>
      <c r="FD270" s="4"/>
      <c r="FE270" s="4"/>
      <c r="FF270" s="4"/>
      <c r="FG270" s="4"/>
      <c r="FH270" s="4"/>
      <c r="FI270" s="4"/>
      <c r="FJ270" s="4"/>
      <c r="FK270" s="4"/>
      <c r="FL270" s="4"/>
      <c r="FM270" s="4"/>
      <c r="FN270" s="4"/>
      <c r="FO270" s="4"/>
      <c r="FP270" s="4"/>
      <c r="FQ270" s="4"/>
      <c r="FR270" s="4"/>
      <c r="FS270" s="4"/>
      <c r="FT270" s="4"/>
      <c r="FU270" s="4"/>
      <c r="FV270" s="4"/>
      <c r="FW270" s="4"/>
      <c r="FX270" s="4"/>
      <c r="FY270" s="4"/>
      <c r="FZ270" s="4"/>
      <c r="GA270" s="4"/>
      <c r="GB270" s="4"/>
      <c r="GC270" s="4"/>
      <c r="GD270" s="4"/>
      <c r="GE270" s="4"/>
      <c r="GF270" s="4"/>
      <c r="GG270" s="4"/>
      <c r="GH270" s="4"/>
      <c r="GI270" s="4"/>
      <c r="GJ270" s="4"/>
      <c r="GK270" s="4"/>
      <c r="GL270" s="4"/>
      <c r="GM270" s="4"/>
      <c r="GN270" s="4"/>
      <c r="GO270" s="4"/>
      <c r="GP270" s="4"/>
      <c r="GQ270" s="4"/>
      <c r="GR270" s="4"/>
      <c r="GS270" s="4"/>
      <c r="GT270" s="4"/>
      <c r="GU270" s="4"/>
      <c r="GV270" s="4"/>
      <c r="GW270" s="4"/>
      <c r="GX270" s="4"/>
      <c r="GY270" s="4"/>
      <c r="GZ270" s="4"/>
      <c r="HA270" s="4"/>
      <c r="HB270" s="4"/>
      <c r="HC270" s="4"/>
      <c r="HD270" s="4"/>
      <c r="HE270" s="4"/>
      <c r="HF270" s="4"/>
      <c r="HG270" s="4"/>
      <c r="HH270" s="4"/>
      <c r="HI270" s="4"/>
      <c r="HJ270" s="4"/>
      <c r="HK270" s="4"/>
      <c r="HL270" s="4"/>
      <c r="HM270" s="4"/>
      <c r="HN270" s="4"/>
      <c r="HO270" s="4"/>
      <c r="HP270" s="4"/>
      <c r="HQ270" s="4"/>
      <c r="HR270" s="4"/>
      <c r="HS270" s="4"/>
      <c r="HT270" s="4"/>
      <c r="HU270" s="4"/>
      <c r="HV270" s="4"/>
      <c r="HW270" s="4"/>
      <c r="HX270" s="4"/>
      <c r="HY270" s="4"/>
      <c r="HZ270" s="4"/>
      <c r="IA270" s="4"/>
      <c r="IB270" s="4"/>
      <c r="IC270" s="4"/>
      <c r="ID270" s="4"/>
      <c r="IE270" s="4"/>
      <c r="IF270" s="4"/>
      <c r="IG270" s="4"/>
      <c r="IH270" s="4"/>
      <c r="II270" s="4"/>
      <c r="IJ270" s="4"/>
      <c r="IK270" s="4"/>
      <c r="IL270" s="4"/>
      <c r="IM270" s="4"/>
      <c r="IN270" s="4"/>
      <c r="IO270" s="4"/>
      <c r="IP270" s="4"/>
      <c r="IQ270" s="4"/>
      <c r="IR270" s="4"/>
      <c r="IS270" s="4"/>
      <c r="IT270" s="4"/>
      <c r="IU270" s="4"/>
      <c r="IV270" s="4"/>
      <c r="IW270" s="4"/>
      <c r="IX270" s="4"/>
      <c r="IY270" s="4"/>
      <c r="IZ270" s="4"/>
      <c r="JA270" s="4"/>
      <c r="JB270" s="4"/>
      <c r="JC270" s="4"/>
      <c r="JD270" s="4"/>
      <c r="JE270" s="4"/>
      <c r="JF270" s="4"/>
      <c r="JG270" s="4"/>
      <c r="JH270" s="4"/>
      <c r="JI270" s="4"/>
      <c r="JJ270" s="4"/>
      <c r="JK270" s="4"/>
      <c r="JL270" s="4"/>
      <c r="JM270" s="4"/>
      <c r="JN270" s="4"/>
      <c r="JO270" s="4"/>
      <c r="JP270" s="4"/>
      <c r="JQ270" s="4"/>
      <c r="JR270" s="4"/>
      <c r="JS270" s="4"/>
      <c r="JT270" s="4"/>
      <c r="JU270" s="4"/>
      <c r="JV270" s="4"/>
      <c r="JW270" s="4"/>
      <c r="JX270" s="4"/>
      <c r="JY270" s="4"/>
      <c r="JZ270" s="4"/>
      <c r="KA270" s="4"/>
      <c r="KB270" s="4"/>
      <c r="KC270" s="4"/>
      <c r="KD270" s="4"/>
      <c r="KE270" s="4"/>
      <c r="KF270" s="4"/>
      <c r="KG270" s="4"/>
      <c r="KH270" s="4"/>
      <c r="KI270" s="4"/>
      <c r="KJ270" s="4"/>
      <c r="KK270" s="4"/>
      <c r="KL270" s="4"/>
      <c r="KM270" s="4"/>
      <c r="KN270" s="4"/>
      <c r="KO270" s="4"/>
      <c r="KP270" s="4"/>
      <c r="KQ270" s="4"/>
      <c r="KR270" s="4"/>
      <c r="KS270" s="4"/>
      <c r="KT270" s="4"/>
      <c r="KU270" s="4"/>
      <c r="KV270" s="4"/>
      <c r="KW270" s="4"/>
      <c r="KX270" s="4"/>
      <c r="KY270" s="4"/>
      <c r="KZ270" s="4"/>
      <c r="LA270" s="4"/>
      <c r="LB270" s="4"/>
      <c r="LC270" s="4"/>
      <c r="LD270" s="4"/>
      <c r="LE270" s="4"/>
      <c r="LF270" s="4"/>
      <c r="LG270" s="4"/>
      <c r="LH270" s="4"/>
      <c r="LI270" s="4"/>
      <c r="LJ270" s="4"/>
      <c r="LK270" s="4"/>
      <c r="LL270" s="4"/>
      <c r="LM270" s="4"/>
      <c r="LN270" s="4"/>
      <c r="LO270" s="4"/>
      <c r="LP270" s="4"/>
      <c r="LQ270" s="4"/>
      <c r="LR270" s="4"/>
      <c r="LS270" s="4"/>
      <c r="LT270" s="4"/>
      <c r="LU270" s="4"/>
      <c r="LV270" s="4"/>
      <c r="LW270" s="4"/>
      <c r="LX270" s="4"/>
      <c r="LY270" s="4"/>
      <c r="LZ270" s="4"/>
      <c r="MA270" s="4"/>
      <c r="MB270" s="4"/>
      <c r="MC270" s="4"/>
      <c r="MD270" s="4"/>
      <c r="ME270" s="4"/>
      <c r="MF270" s="4"/>
      <c r="MG270" s="4"/>
      <c r="MH270" s="4"/>
      <c r="MI270" s="4"/>
      <c r="MJ270" s="4"/>
      <c r="MK270" s="4"/>
      <c r="ML270" s="4"/>
      <c r="MM270" s="4"/>
      <c r="MN270" s="4"/>
      <c r="MO270" s="4"/>
      <c r="MP270" s="4"/>
      <c r="MQ270" s="4"/>
      <c r="MR270" s="4"/>
      <c r="MS270" s="4"/>
      <c r="MT270" s="4"/>
      <c r="MU270" s="4"/>
      <c r="MV270" s="4"/>
      <c r="MW270" s="4"/>
      <c r="MX270" s="4"/>
      <c r="MY270" s="4"/>
      <c r="MZ270" s="4"/>
      <c r="NA270" s="4"/>
      <c r="NB270" s="4"/>
      <c r="NC270" s="4"/>
      <c r="ND270" s="4"/>
      <c r="NE270" s="4"/>
      <c r="NF270" s="4"/>
      <c r="NG270" s="4"/>
      <c r="NH270" s="4"/>
      <c r="NI270" s="4"/>
      <c r="NJ270" s="4"/>
      <c r="NK270" s="4"/>
      <c r="NL270" s="4"/>
      <c r="NM270" s="4"/>
      <c r="NN270" s="4"/>
      <c r="NO270" s="4"/>
      <c r="NP270" s="4"/>
      <c r="NQ270" s="4"/>
      <c r="NR270" s="4"/>
      <c r="NS270" s="4"/>
      <c r="NT270" s="4"/>
      <c r="NU270" s="4"/>
      <c r="NV270" s="4"/>
      <c r="NW270" s="4"/>
      <c r="NX270" s="4"/>
      <c r="NY270" s="4"/>
      <c r="NZ270" s="4"/>
      <c r="OA270" s="4"/>
      <c r="OB270" s="4"/>
      <c r="OC270" s="4"/>
      <c r="OD270" s="4"/>
      <c r="OE270" s="4"/>
      <c r="OF270" s="4"/>
      <c r="OG270" s="4"/>
      <c r="OH270" s="4"/>
      <c r="OI270" s="4"/>
      <c r="OJ270" s="4"/>
      <c r="OK270" s="4"/>
      <c r="OL270" s="4"/>
      <c r="OM270" s="4"/>
      <c r="ON270" s="4"/>
      <c r="OO270" s="4"/>
      <c r="OP270" s="4"/>
      <c r="OQ270" s="4"/>
      <c r="OR270" s="4"/>
      <c r="OS270" s="4"/>
      <c r="OT270" s="4"/>
      <c r="OU270" s="4"/>
      <c r="OV270" s="4"/>
      <c r="OW270" s="4"/>
      <c r="OX270" s="4"/>
      <c r="OY270" s="4"/>
      <c r="OZ270" s="4"/>
      <c r="PA270" s="4"/>
      <c r="PB270" s="4"/>
      <c r="PC270" s="4"/>
      <c r="PD270" s="4"/>
      <c r="PE270" s="4"/>
      <c r="PF270" s="4"/>
      <c r="PG270" s="4"/>
      <c r="PH270" s="4"/>
      <c r="PI270" s="4"/>
      <c r="PJ270" s="4"/>
      <c r="PK270" s="4"/>
      <c r="PL270" s="4"/>
      <c r="PM270" s="4"/>
      <c r="PN270" s="4"/>
      <c r="PO270" s="4"/>
      <c r="PP270" s="4"/>
      <c r="PQ270" s="4"/>
      <c r="PR270" s="4"/>
      <c r="PS270" s="4"/>
      <c r="PT270" s="4"/>
      <c r="PU270" s="4"/>
      <c r="PV270" s="4"/>
      <c r="PW270" s="4"/>
      <c r="PX270" s="4"/>
      <c r="PY270" s="4"/>
      <c r="PZ270" s="4"/>
      <c r="QA270" s="4"/>
      <c r="QB270" s="4"/>
      <c r="QC270" s="4"/>
      <c r="QD270" s="4"/>
      <c r="QE270" s="4"/>
      <c r="QF270" s="4"/>
      <c r="QG270" s="4"/>
      <c r="QH270" s="4"/>
      <c r="QI270" s="4"/>
      <c r="QJ270" s="4"/>
      <c r="QK270" s="4"/>
      <c r="QL270" s="4"/>
      <c r="QM270" s="4"/>
      <c r="QN270" s="4"/>
      <c r="QO270" s="4"/>
      <c r="QP270" s="4"/>
      <c r="QQ270" s="4"/>
      <c r="QR270" s="4"/>
      <c r="QS270" s="4"/>
      <c r="QT270" s="4"/>
      <c r="QU270" s="4"/>
      <c r="QV270" s="4"/>
      <c r="QW270" s="4"/>
      <c r="QX270" s="4"/>
      <c r="QY270" s="4"/>
      <c r="QZ270" s="4"/>
      <c r="RA270" s="4"/>
      <c r="RB270" s="4"/>
      <c r="RC270" s="4"/>
      <c r="RD270" s="4"/>
      <c r="RE270" s="4"/>
      <c r="RF270" s="4"/>
      <c r="RG270" s="4"/>
      <c r="RH270" s="4"/>
      <c r="RI270" s="4"/>
      <c r="RJ270" s="4"/>
      <c r="RK270" s="4"/>
      <c r="RL270" s="4"/>
      <c r="RM270" s="4"/>
      <c r="RN270" s="4"/>
      <c r="RO270" s="4"/>
      <c r="RP270" s="4"/>
      <c r="RQ270" s="4"/>
      <c r="RR270" s="4"/>
      <c r="RS270" s="4"/>
      <c r="RT270" s="4"/>
      <c r="RU270" s="4"/>
      <c r="RV270" s="4"/>
      <c r="RW270" s="4"/>
      <c r="RX270" s="4"/>
      <c r="RY270" s="4"/>
      <c r="RZ270" s="4"/>
      <c r="SA270" s="4"/>
      <c r="SB270" s="4"/>
      <c r="SC270" s="4"/>
      <c r="SD270" s="4"/>
      <c r="SE270" s="4"/>
      <c r="SF270" s="4"/>
      <c r="SG270" s="4"/>
      <c r="SH270" s="4"/>
      <c r="SI270" s="4"/>
      <c r="SJ270" s="4"/>
    </row>
    <row r="271" spans="1:504" ht="25.5">
      <c r="A271" s="2" t="s">
        <v>183</v>
      </c>
      <c r="B271" s="3"/>
      <c r="C271" s="127"/>
      <c r="D271" s="127"/>
      <c r="E271" s="127"/>
      <c r="F271" s="127"/>
      <c r="G271" s="127"/>
      <c r="H271" s="127"/>
      <c r="I271" s="147" t="e">
        <f t="shared" si="86"/>
        <v>#DIV/0!</v>
      </c>
      <c r="J271" s="147" t="e">
        <f t="shared" si="82"/>
        <v>#DIV/0!</v>
      </c>
      <c r="K271" s="3"/>
      <c r="L271" s="3"/>
      <c r="M271" s="29"/>
      <c r="N271" s="147" t="e">
        <f t="shared" si="83"/>
        <v>#DIV/0!</v>
      </c>
      <c r="O271" s="4"/>
      <c r="P271" s="41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  <c r="CZ271" s="4"/>
      <c r="DA271" s="4"/>
      <c r="DB271" s="4"/>
      <c r="DC271" s="4"/>
      <c r="DD271" s="4"/>
      <c r="DE271" s="4"/>
      <c r="DF271" s="4"/>
      <c r="DG271" s="4"/>
      <c r="DH271" s="4"/>
      <c r="DI271" s="4"/>
      <c r="DJ271" s="4"/>
      <c r="DK271" s="4"/>
      <c r="DL271" s="4"/>
      <c r="DM271" s="4"/>
      <c r="DN271" s="4"/>
      <c r="DO271" s="4"/>
      <c r="DP271" s="4"/>
      <c r="DQ271" s="4"/>
      <c r="DR271" s="4"/>
      <c r="DS271" s="4"/>
      <c r="DT271" s="4"/>
      <c r="DU271" s="4"/>
      <c r="DV271" s="4"/>
      <c r="DW271" s="4"/>
      <c r="DX271" s="4"/>
      <c r="DY271" s="4"/>
      <c r="DZ271" s="4"/>
      <c r="EA271" s="4"/>
      <c r="EB271" s="4"/>
      <c r="EC271" s="4"/>
      <c r="ED271" s="4"/>
      <c r="EE271" s="4"/>
      <c r="EF271" s="4"/>
      <c r="EG271" s="4"/>
      <c r="EH271" s="4"/>
      <c r="EI271" s="4"/>
      <c r="EJ271" s="4"/>
      <c r="EK271" s="4"/>
      <c r="EL271" s="4"/>
      <c r="EM271" s="4"/>
      <c r="EN271" s="4"/>
      <c r="EO271" s="4"/>
      <c r="EP271" s="4"/>
      <c r="EQ271" s="4"/>
      <c r="ER271" s="4"/>
      <c r="ES271" s="4"/>
      <c r="ET271" s="4"/>
      <c r="EU271" s="4"/>
      <c r="EV271" s="4"/>
      <c r="EW271" s="4"/>
      <c r="EX271" s="4"/>
      <c r="EY271" s="4"/>
      <c r="EZ271" s="4"/>
      <c r="FA271" s="4"/>
      <c r="FB271" s="4"/>
      <c r="FC271" s="4"/>
      <c r="FD271" s="4"/>
      <c r="FE271" s="4"/>
      <c r="FF271" s="4"/>
      <c r="FG271" s="4"/>
      <c r="FH271" s="4"/>
      <c r="FI271" s="4"/>
      <c r="FJ271" s="4"/>
      <c r="FK271" s="4"/>
      <c r="FL271" s="4"/>
      <c r="FM271" s="4"/>
      <c r="FN271" s="4"/>
      <c r="FO271" s="4"/>
      <c r="FP271" s="4"/>
      <c r="FQ271" s="4"/>
      <c r="FR271" s="4"/>
      <c r="FS271" s="4"/>
      <c r="FT271" s="4"/>
      <c r="FU271" s="4"/>
      <c r="FV271" s="4"/>
      <c r="FW271" s="4"/>
      <c r="FX271" s="4"/>
      <c r="FY271" s="4"/>
      <c r="FZ271" s="4"/>
      <c r="GA271" s="4"/>
      <c r="GB271" s="4"/>
      <c r="GC271" s="4"/>
      <c r="GD271" s="4"/>
      <c r="GE271" s="4"/>
      <c r="GF271" s="4"/>
      <c r="GG271" s="4"/>
      <c r="GH271" s="4"/>
      <c r="GI271" s="4"/>
      <c r="GJ271" s="4"/>
      <c r="GK271" s="4"/>
      <c r="GL271" s="4"/>
      <c r="GM271" s="4"/>
      <c r="GN271" s="4"/>
      <c r="GO271" s="4"/>
      <c r="GP271" s="4"/>
      <c r="GQ271" s="4"/>
      <c r="GR271" s="4"/>
      <c r="GS271" s="4"/>
      <c r="GT271" s="4"/>
      <c r="GU271" s="4"/>
      <c r="GV271" s="4"/>
      <c r="GW271" s="4"/>
      <c r="GX271" s="4"/>
      <c r="GY271" s="4"/>
      <c r="GZ271" s="4"/>
      <c r="HA271" s="4"/>
      <c r="HB271" s="4"/>
      <c r="HC271" s="4"/>
      <c r="HD271" s="4"/>
      <c r="HE271" s="4"/>
      <c r="HF271" s="4"/>
      <c r="HG271" s="4"/>
      <c r="HH271" s="4"/>
      <c r="HI271" s="4"/>
      <c r="HJ271" s="4"/>
      <c r="HK271" s="4"/>
      <c r="HL271" s="4"/>
      <c r="HM271" s="4"/>
      <c r="HN271" s="4"/>
      <c r="HO271" s="4"/>
      <c r="HP271" s="4"/>
      <c r="HQ271" s="4"/>
      <c r="HR271" s="4"/>
      <c r="HS271" s="4"/>
      <c r="HT271" s="4"/>
      <c r="HU271" s="4"/>
      <c r="HV271" s="4"/>
      <c r="HW271" s="4"/>
      <c r="HX271" s="4"/>
      <c r="HY271" s="4"/>
      <c r="HZ271" s="4"/>
      <c r="IA271" s="4"/>
      <c r="IB271" s="4"/>
      <c r="IC271" s="4"/>
      <c r="ID271" s="4"/>
      <c r="IE271" s="4"/>
      <c r="IF271" s="4"/>
      <c r="IG271" s="4"/>
      <c r="IH271" s="4"/>
      <c r="II271" s="4"/>
      <c r="IJ271" s="4"/>
      <c r="IK271" s="4"/>
      <c r="IL271" s="4"/>
      <c r="IM271" s="4"/>
      <c r="IN271" s="4"/>
      <c r="IO271" s="4"/>
      <c r="IP271" s="4"/>
      <c r="IQ271" s="4"/>
      <c r="IR271" s="4"/>
      <c r="IS271" s="4"/>
      <c r="IT271" s="4"/>
      <c r="IU271" s="4"/>
      <c r="IV271" s="4"/>
      <c r="IW271" s="4"/>
      <c r="IX271" s="4"/>
      <c r="IY271" s="4"/>
      <c r="IZ271" s="4"/>
      <c r="JA271" s="4"/>
      <c r="JB271" s="4"/>
      <c r="JC271" s="4"/>
      <c r="JD271" s="4"/>
      <c r="JE271" s="4"/>
      <c r="JF271" s="4"/>
      <c r="JG271" s="4"/>
      <c r="JH271" s="4"/>
      <c r="JI271" s="4"/>
      <c r="JJ271" s="4"/>
      <c r="JK271" s="4"/>
      <c r="JL271" s="4"/>
      <c r="JM271" s="4"/>
      <c r="JN271" s="4"/>
      <c r="JO271" s="4"/>
      <c r="JP271" s="4"/>
      <c r="JQ271" s="4"/>
      <c r="JR271" s="4"/>
      <c r="JS271" s="4"/>
      <c r="JT271" s="4"/>
      <c r="JU271" s="4"/>
      <c r="JV271" s="4"/>
      <c r="JW271" s="4"/>
      <c r="JX271" s="4"/>
      <c r="JY271" s="4"/>
      <c r="JZ271" s="4"/>
      <c r="KA271" s="4"/>
      <c r="KB271" s="4"/>
      <c r="KC271" s="4"/>
      <c r="KD271" s="4"/>
      <c r="KE271" s="4"/>
      <c r="KF271" s="4"/>
      <c r="KG271" s="4"/>
      <c r="KH271" s="4"/>
      <c r="KI271" s="4"/>
      <c r="KJ271" s="4"/>
      <c r="KK271" s="4"/>
      <c r="KL271" s="4"/>
      <c r="KM271" s="4"/>
      <c r="KN271" s="4"/>
      <c r="KO271" s="4"/>
      <c r="KP271" s="4"/>
      <c r="KQ271" s="4"/>
      <c r="KR271" s="4"/>
      <c r="KS271" s="4"/>
      <c r="KT271" s="4"/>
      <c r="KU271" s="4"/>
      <c r="KV271" s="4"/>
      <c r="KW271" s="4"/>
      <c r="KX271" s="4"/>
      <c r="KY271" s="4"/>
      <c r="KZ271" s="4"/>
      <c r="LA271" s="4"/>
      <c r="LB271" s="4"/>
      <c r="LC271" s="4"/>
      <c r="LD271" s="4"/>
      <c r="LE271" s="4"/>
      <c r="LF271" s="4"/>
      <c r="LG271" s="4"/>
      <c r="LH271" s="4"/>
      <c r="LI271" s="4"/>
      <c r="LJ271" s="4"/>
      <c r="LK271" s="4"/>
      <c r="LL271" s="4"/>
      <c r="LM271" s="4"/>
      <c r="LN271" s="4"/>
      <c r="LO271" s="4"/>
      <c r="LP271" s="4"/>
      <c r="LQ271" s="4"/>
      <c r="LR271" s="4"/>
      <c r="LS271" s="4"/>
      <c r="LT271" s="4"/>
      <c r="LU271" s="4"/>
      <c r="LV271" s="4"/>
      <c r="LW271" s="4"/>
      <c r="LX271" s="4"/>
      <c r="LY271" s="4"/>
      <c r="LZ271" s="4"/>
      <c r="MA271" s="4"/>
      <c r="MB271" s="4"/>
      <c r="MC271" s="4"/>
      <c r="MD271" s="4"/>
      <c r="ME271" s="4"/>
      <c r="MF271" s="4"/>
      <c r="MG271" s="4"/>
      <c r="MH271" s="4"/>
      <c r="MI271" s="4"/>
      <c r="MJ271" s="4"/>
      <c r="MK271" s="4"/>
      <c r="ML271" s="4"/>
      <c r="MM271" s="4"/>
      <c r="MN271" s="4"/>
      <c r="MO271" s="4"/>
      <c r="MP271" s="4"/>
      <c r="MQ271" s="4"/>
      <c r="MR271" s="4"/>
      <c r="MS271" s="4"/>
      <c r="MT271" s="4"/>
      <c r="MU271" s="4"/>
      <c r="MV271" s="4"/>
      <c r="MW271" s="4"/>
      <c r="MX271" s="4"/>
      <c r="MY271" s="4"/>
      <c r="MZ271" s="4"/>
      <c r="NA271" s="4"/>
      <c r="NB271" s="4"/>
      <c r="NC271" s="4"/>
      <c r="ND271" s="4"/>
      <c r="NE271" s="4"/>
      <c r="NF271" s="4"/>
      <c r="NG271" s="4"/>
      <c r="NH271" s="4"/>
      <c r="NI271" s="4"/>
      <c r="NJ271" s="4"/>
      <c r="NK271" s="4"/>
      <c r="NL271" s="4"/>
      <c r="NM271" s="4"/>
      <c r="NN271" s="4"/>
      <c r="NO271" s="4"/>
      <c r="NP271" s="4"/>
      <c r="NQ271" s="4"/>
      <c r="NR271" s="4"/>
      <c r="NS271" s="4"/>
      <c r="NT271" s="4"/>
      <c r="NU271" s="4"/>
      <c r="NV271" s="4"/>
      <c r="NW271" s="4"/>
      <c r="NX271" s="4"/>
      <c r="NY271" s="4"/>
      <c r="NZ271" s="4"/>
      <c r="OA271" s="4"/>
      <c r="OB271" s="4"/>
      <c r="OC271" s="4"/>
      <c r="OD271" s="4"/>
      <c r="OE271" s="4"/>
      <c r="OF271" s="4"/>
      <c r="OG271" s="4"/>
      <c r="OH271" s="4"/>
      <c r="OI271" s="4"/>
      <c r="OJ271" s="4"/>
      <c r="OK271" s="4"/>
      <c r="OL271" s="4"/>
      <c r="OM271" s="4"/>
      <c r="ON271" s="4"/>
      <c r="OO271" s="4"/>
      <c r="OP271" s="4"/>
      <c r="OQ271" s="4"/>
      <c r="OR271" s="4"/>
      <c r="OS271" s="4"/>
      <c r="OT271" s="4"/>
      <c r="OU271" s="4"/>
      <c r="OV271" s="4"/>
      <c r="OW271" s="4"/>
      <c r="OX271" s="4"/>
      <c r="OY271" s="4"/>
      <c r="OZ271" s="4"/>
      <c r="PA271" s="4"/>
      <c r="PB271" s="4"/>
      <c r="PC271" s="4"/>
      <c r="PD271" s="4"/>
      <c r="PE271" s="4"/>
      <c r="PF271" s="4"/>
      <c r="PG271" s="4"/>
      <c r="PH271" s="4"/>
      <c r="PI271" s="4"/>
      <c r="PJ271" s="4"/>
      <c r="PK271" s="4"/>
      <c r="PL271" s="4"/>
      <c r="PM271" s="4"/>
      <c r="PN271" s="4"/>
      <c r="PO271" s="4"/>
      <c r="PP271" s="4"/>
      <c r="PQ271" s="4"/>
      <c r="PR271" s="4"/>
      <c r="PS271" s="4"/>
      <c r="PT271" s="4"/>
      <c r="PU271" s="4"/>
      <c r="PV271" s="4"/>
      <c r="PW271" s="4"/>
      <c r="PX271" s="4"/>
      <c r="PY271" s="4"/>
      <c r="PZ271" s="4"/>
      <c r="QA271" s="4"/>
      <c r="QB271" s="4"/>
      <c r="QC271" s="4"/>
      <c r="QD271" s="4"/>
      <c r="QE271" s="4"/>
      <c r="QF271" s="4"/>
      <c r="QG271" s="4"/>
      <c r="QH271" s="4"/>
      <c r="QI271" s="4"/>
      <c r="QJ271" s="4"/>
      <c r="QK271" s="4"/>
      <c r="QL271" s="4"/>
      <c r="QM271" s="4"/>
      <c r="QN271" s="4"/>
      <c r="QO271" s="4"/>
      <c r="QP271" s="4"/>
      <c r="QQ271" s="4"/>
      <c r="QR271" s="4"/>
      <c r="QS271" s="4"/>
      <c r="QT271" s="4"/>
      <c r="QU271" s="4"/>
      <c r="QV271" s="4"/>
      <c r="QW271" s="4"/>
      <c r="QX271" s="4"/>
      <c r="QY271" s="4"/>
      <c r="QZ271" s="4"/>
      <c r="RA271" s="4"/>
      <c r="RB271" s="4"/>
      <c r="RC271" s="4"/>
      <c r="RD271" s="4"/>
      <c r="RE271" s="4"/>
      <c r="RF271" s="4"/>
      <c r="RG271" s="4"/>
      <c r="RH271" s="4"/>
      <c r="RI271" s="4"/>
      <c r="RJ271" s="4"/>
      <c r="RK271" s="4"/>
      <c r="RL271" s="4"/>
      <c r="RM271" s="4"/>
      <c r="RN271" s="4"/>
      <c r="RO271" s="4"/>
      <c r="RP271" s="4"/>
      <c r="RQ271" s="4"/>
      <c r="RR271" s="4"/>
      <c r="RS271" s="4"/>
      <c r="RT271" s="4"/>
      <c r="RU271" s="4"/>
      <c r="RV271" s="4"/>
      <c r="RW271" s="4"/>
      <c r="RX271" s="4"/>
      <c r="RY271" s="4"/>
      <c r="RZ271" s="4"/>
      <c r="SA271" s="4"/>
      <c r="SB271" s="4"/>
      <c r="SC271" s="4"/>
      <c r="SD271" s="4"/>
      <c r="SE271" s="4"/>
      <c r="SF271" s="4"/>
      <c r="SG271" s="4"/>
      <c r="SH271" s="4"/>
      <c r="SI271" s="4"/>
      <c r="SJ271" s="4"/>
    </row>
    <row r="272" spans="1:504" ht="15">
      <c r="A272" s="2"/>
      <c r="B272" s="3"/>
      <c r="C272" s="127"/>
      <c r="D272" s="127"/>
      <c r="E272" s="127"/>
      <c r="F272" s="127"/>
      <c r="G272" s="127"/>
      <c r="H272" s="127"/>
      <c r="I272" s="147" t="e">
        <f t="shared" si="86"/>
        <v>#DIV/0!</v>
      </c>
      <c r="J272" s="147" t="e">
        <f t="shared" si="82"/>
        <v>#DIV/0!</v>
      </c>
      <c r="K272" s="3"/>
      <c r="L272" s="3"/>
      <c r="M272" s="29"/>
      <c r="N272" s="147" t="e">
        <f t="shared" si="83"/>
        <v>#DIV/0!</v>
      </c>
      <c r="O272" s="4"/>
      <c r="P272" s="41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A272" s="4"/>
      <c r="DB272" s="4"/>
      <c r="DC272" s="4"/>
      <c r="DD272" s="4"/>
      <c r="DE272" s="4"/>
      <c r="DF272" s="4"/>
      <c r="DG272" s="4"/>
      <c r="DH272" s="4"/>
      <c r="DI272" s="4"/>
      <c r="DJ272" s="4"/>
      <c r="DK272" s="4"/>
      <c r="DL272" s="4"/>
      <c r="DM272" s="4"/>
      <c r="DN272" s="4"/>
      <c r="DO272" s="4"/>
      <c r="DP272" s="4"/>
      <c r="DQ272" s="4"/>
      <c r="DR272" s="4"/>
      <c r="DS272" s="4"/>
      <c r="DT272" s="4"/>
      <c r="DU272" s="4"/>
      <c r="DV272" s="4"/>
      <c r="DW272" s="4"/>
      <c r="DX272" s="4"/>
      <c r="DY272" s="4"/>
      <c r="DZ272" s="4"/>
      <c r="EA272" s="4"/>
      <c r="EB272" s="4"/>
      <c r="EC272" s="4"/>
      <c r="ED272" s="4"/>
      <c r="EE272" s="4"/>
      <c r="EF272" s="4"/>
      <c r="EG272" s="4"/>
      <c r="EH272" s="4"/>
      <c r="EI272" s="4"/>
      <c r="EJ272" s="4"/>
      <c r="EK272" s="4"/>
      <c r="EL272" s="4"/>
      <c r="EM272" s="4"/>
      <c r="EN272" s="4"/>
      <c r="EO272" s="4"/>
      <c r="EP272" s="4"/>
      <c r="EQ272" s="4"/>
      <c r="ER272" s="4"/>
      <c r="ES272" s="4"/>
      <c r="ET272" s="4"/>
      <c r="EU272" s="4"/>
      <c r="EV272" s="4"/>
      <c r="EW272" s="4"/>
      <c r="EX272" s="4"/>
      <c r="EY272" s="4"/>
      <c r="EZ272" s="4"/>
      <c r="FA272" s="4"/>
      <c r="FB272" s="4"/>
      <c r="FC272" s="4"/>
      <c r="FD272" s="4"/>
      <c r="FE272" s="4"/>
      <c r="FF272" s="4"/>
      <c r="FG272" s="4"/>
      <c r="FH272" s="4"/>
      <c r="FI272" s="4"/>
      <c r="FJ272" s="4"/>
      <c r="FK272" s="4"/>
      <c r="FL272" s="4"/>
      <c r="FM272" s="4"/>
      <c r="FN272" s="4"/>
      <c r="FO272" s="4"/>
      <c r="FP272" s="4"/>
      <c r="FQ272" s="4"/>
      <c r="FR272" s="4"/>
      <c r="FS272" s="4"/>
      <c r="FT272" s="4"/>
      <c r="FU272" s="4"/>
      <c r="FV272" s="4"/>
      <c r="FW272" s="4"/>
      <c r="FX272" s="4"/>
      <c r="FY272" s="4"/>
      <c r="FZ272" s="4"/>
      <c r="GA272" s="4"/>
      <c r="GB272" s="4"/>
      <c r="GC272" s="4"/>
      <c r="GD272" s="4"/>
      <c r="GE272" s="4"/>
      <c r="GF272" s="4"/>
      <c r="GG272" s="4"/>
      <c r="GH272" s="4"/>
      <c r="GI272" s="4"/>
      <c r="GJ272" s="4"/>
      <c r="GK272" s="4"/>
      <c r="GL272" s="4"/>
      <c r="GM272" s="4"/>
      <c r="GN272" s="4"/>
      <c r="GO272" s="4"/>
      <c r="GP272" s="4"/>
      <c r="GQ272" s="4"/>
      <c r="GR272" s="4"/>
      <c r="GS272" s="4"/>
      <c r="GT272" s="4"/>
      <c r="GU272" s="4"/>
      <c r="GV272" s="4"/>
      <c r="GW272" s="4"/>
      <c r="GX272" s="4"/>
      <c r="GY272" s="4"/>
      <c r="GZ272" s="4"/>
      <c r="HA272" s="4"/>
      <c r="HB272" s="4"/>
      <c r="HC272" s="4"/>
      <c r="HD272" s="4"/>
      <c r="HE272" s="4"/>
      <c r="HF272" s="4"/>
      <c r="HG272" s="4"/>
      <c r="HH272" s="4"/>
      <c r="HI272" s="4"/>
      <c r="HJ272" s="4"/>
      <c r="HK272" s="4"/>
      <c r="HL272" s="4"/>
      <c r="HM272" s="4"/>
      <c r="HN272" s="4"/>
      <c r="HO272" s="4"/>
      <c r="HP272" s="4"/>
      <c r="HQ272" s="4"/>
      <c r="HR272" s="4"/>
      <c r="HS272" s="4"/>
      <c r="HT272" s="4"/>
      <c r="HU272" s="4"/>
      <c r="HV272" s="4"/>
      <c r="HW272" s="4"/>
      <c r="HX272" s="4"/>
      <c r="HY272" s="4"/>
      <c r="HZ272" s="4"/>
      <c r="IA272" s="4"/>
      <c r="IB272" s="4"/>
      <c r="IC272" s="4"/>
      <c r="ID272" s="4"/>
      <c r="IE272" s="4"/>
      <c r="IF272" s="4"/>
      <c r="IG272" s="4"/>
      <c r="IH272" s="4"/>
      <c r="II272" s="4"/>
      <c r="IJ272" s="4"/>
      <c r="IK272" s="4"/>
      <c r="IL272" s="4"/>
      <c r="IM272" s="4"/>
      <c r="IN272" s="4"/>
      <c r="IO272" s="4"/>
      <c r="IP272" s="4"/>
      <c r="IQ272" s="4"/>
      <c r="IR272" s="4"/>
      <c r="IS272" s="4"/>
      <c r="IT272" s="4"/>
      <c r="IU272" s="4"/>
      <c r="IV272" s="4"/>
      <c r="IW272" s="4"/>
      <c r="IX272" s="4"/>
      <c r="IY272" s="4"/>
      <c r="IZ272" s="4"/>
      <c r="JA272" s="4"/>
      <c r="JB272" s="4"/>
      <c r="JC272" s="4"/>
      <c r="JD272" s="4"/>
      <c r="JE272" s="4"/>
      <c r="JF272" s="4"/>
      <c r="JG272" s="4"/>
      <c r="JH272" s="4"/>
      <c r="JI272" s="4"/>
      <c r="JJ272" s="4"/>
      <c r="JK272" s="4"/>
      <c r="JL272" s="4"/>
      <c r="JM272" s="4"/>
      <c r="JN272" s="4"/>
      <c r="JO272" s="4"/>
      <c r="JP272" s="4"/>
      <c r="JQ272" s="4"/>
      <c r="JR272" s="4"/>
      <c r="JS272" s="4"/>
      <c r="JT272" s="4"/>
      <c r="JU272" s="4"/>
      <c r="JV272" s="4"/>
      <c r="JW272" s="4"/>
      <c r="JX272" s="4"/>
      <c r="JY272" s="4"/>
      <c r="JZ272" s="4"/>
      <c r="KA272" s="4"/>
      <c r="KB272" s="4"/>
      <c r="KC272" s="4"/>
      <c r="KD272" s="4"/>
      <c r="KE272" s="4"/>
      <c r="KF272" s="4"/>
      <c r="KG272" s="4"/>
      <c r="KH272" s="4"/>
      <c r="KI272" s="4"/>
      <c r="KJ272" s="4"/>
      <c r="KK272" s="4"/>
      <c r="KL272" s="4"/>
      <c r="KM272" s="4"/>
      <c r="KN272" s="4"/>
      <c r="KO272" s="4"/>
      <c r="KP272" s="4"/>
      <c r="KQ272" s="4"/>
      <c r="KR272" s="4"/>
      <c r="KS272" s="4"/>
      <c r="KT272" s="4"/>
      <c r="KU272" s="4"/>
      <c r="KV272" s="4"/>
      <c r="KW272" s="4"/>
      <c r="KX272" s="4"/>
      <c r="KY272" s="4"/>
      <c r="KZ272" s="4"/>
      <c r="LA272" s="4"/>
      <c r="LB272" s="4"/>
      <c r="LC272" s="4"/>
      <c r="LD272" s="4"/>
      <c r="LE272" s="4"/>
      <c r="LF272" s="4"/>
      <c r="LG272" s="4"/>
      <c r="LH272" s="4"/>
      <c r="LI272" s="4"/>
      <c r="LJ272" s="4"/>
      <c r="LK272" s="4"/>
      <c r="LL272" s="4"/>
      <c r="LM272" s="4"/>
      <c r="LN272" s="4"/>
      <c r="LO272" s="4"/>
      <c r="LP272" s="4"/>
      <c r="LQ272" s="4"/>
      <c r="LR272" s="4"/>
      <c r="LS272" s="4"/>
      <c r="LT272" s="4"/>
      <c r="LU272" s="4"/>
      <c r="LV272" s="4"/>
      <c r="LW272" s="4"/>
      <c r="LX272" s="4"/>
      <c r="LY272" s="4"/>
      <c r="LZ272" s="4"/>
      <c r="MA272" s="4"/>
      <c r="MB272" s="4"/>
      <c r="MC272" s="4"/>
      <c r="MD272" s="4"/>
      <c r="ME272" s="4"/>
      <c r="MF272" s="4"/>
      <c r="MG272" s="4"/>
      <c r="MH272" s="4"/>
      <c r="MI272" s="4"/>
      <c r="MJ272" s="4"/>
      <c r="MK272" s="4"/>
      <c r="ML272" s="4"/>
      <c r="MM272" s="4"/>
      <c r="MN272" s="4"/>
      <c r="MO272" s="4"/>
      <c r="MP272" s="4"/>
      <c r="MQ272" s="4"/>
      <c r="MR272" s="4"/>
      <c r="MS272" s="4"/>
      <c r="MT272" s="4"/>
      <c r="MU272" s="4"/>
      <c r="MV272" s="4"/>
      <c r="MW272" s="4"/>
      <c r="MX272" s="4"/>
      <c r="MY272" s="4"/>
      <c r="MZ272" s="4"/>
      <c r="NA272" s="4"/>
      <c r="NB272" s="4"/>
      <c r="NC272" s="4"/>
      <c r="ND272" s="4"/>
      <c r="NE272" s="4"/>
      <c r="NF272" s="4"/>
      <c r="NG272" s="4"/>
      <c r="NH272" s="4"/>
      <c r="NI272" s="4"/>
      <c r="NJ272" s="4"/>
      <c r="NK272" s="4"/>
      <c r="NL272" s="4"/>
      <c r="NM272" s="4"/>
      <c r="NN272" s="4"/>
      <c r="NO272" s="4"/>
      <c r="NP272" s="4"/>
      <c r="NQ272" s="4"/>
      <c r="NR272" s="4"/>
      <c r="NS272" s="4"/>
      <c r="NT272" s="4"/>
      <c r="NU272" s="4"/>
      <c r="NV272" s="4"/>
      <c r="NW272" s="4"/>
      <c r="NX272" s="4"/>
      <c r="NY272" s="4"/>
      <c r="NZ272" s="4"/>
      <c r="OA272" s="4"/>
      <c r="OB272" s="4"/>
      <c r="OC272" s="4"/>
      <c r="OD272" s="4"/>
      <c r="OE272" s="4"/>
      <c r="OF272" s="4"/>
      <c r="OG272" s="4"/>
      <c r="OH272" s="4"/>
      <c r="OI272" s="4"/>
      <c r="OJ272" s="4"/>
      <c r="OK272" s="4"/>
      <c r="OL272" s="4"/>
      <c r="OM272" s="4"/>
      <c r="ON272" s="4"/>
      <c r="OO272" s="4"/>
      <c r="OP272" s="4"/>
      <c r="OQ272" s="4"/>
      <c r="OR272" s="4"/>
      <c r="OS272" s="4"/>
      <c r="OT272" s="4"/>
      <c r="OU272" s="4"/>
      <c r="OV272" s="4"/>
      <c r="OW272" s="4"/>
      <c r="OX272" s="4"/>
      <c r="OY272" s="4"/>
      <c r="OZ272" s="4"/>
      <c r="PA272" s="4"/>
      <c r="PB272" s="4"/>
      <c r="PC272" s="4"/>
      <c r="PD272" s="4"/>
      <c r="PE272" s="4"/>
      <c r="PF272" s="4"/>
      <c r="PG272" s="4"/>
      <c r="PH272" s="4"/>
      <c r="PI272" s="4"/>
      <c r="PJ272" s="4"/>
      <c r="PK272" s="4"/>
      <c r="PL272" s="4"/>
      <c r="PM272" s="4"/>
      <c r="PN272" s="4"/>
      <c r="PO272" s="4"/>
      <c r="PP272" s="4"/>
      <c r="PQ272" s="4"/>
      <c r="PR272" s="4"/>
      <c r="PS272" s="4"/>
      <c r="PT272" s="4"/>
      <c r="PU272" s="4"/>
      <c r="PV272" s="4"/>
      <c r="PW272" s="4"/>
      <c r="PX272" s="4"/>
      <c r="PY272" s="4"/>
      <c r="PZ272" s="4"/>
      <c r="QA272" s="4"/>
      <c r="QB272" s="4"/>
      <c r="QC272" s="4"/>
      <c r="QD272" s="4"/>
      <c r="QE272" s="4"/>
      <c r="QF272" s="4"/>
      <c r="QG272" s="4"/>
      <c r="QH272" s="4"/>
      <c r="QI272" s="4"/>
      <c r="QJ272" s="4"/>
      <c r="QK272" s="4"/>
      <c r="QL272" s="4"/>
      <c r="QM272" s="4"/>
      <c r="QN272" s="4"/>
      <c r="QO272" s="4"/>
      <c r="QP272" s="4"/>
      <c r="QQ272" s="4"/>
      <c r="QR272" s="4"/>
      <c r="QS272" s="4"/>
      <c r="QT272" s="4"/>
      <c r="QU272" s="4"/>
      <c r="QV272" s="4"/>
      <c r="QW272" s="4"/>
      <c r="QX272" s="4"/>
      <c r="QY272" s="4"/>
      <c r="QZ272" s="4"/>
      <c r="RA272" s="4"/>
      <c r="RB272" s="4"/>
      <c r="RC272" s="4"/>
      <c r="RD272" s="4"/>
      <c r="RE272" s="4"/>
      <c r="RF272" s="4"/>
      <c r="RG272" s="4"/>
      <c r="RH272" s="4"/>
      <c r="RI272" s="4"/>
      <c r="RJ272" s="4"/>
      <c r="RK272" s="4"/>
      <c r="RL272" s="4"/>
      <c r="RM272" s="4"/>
      <c r="RN272" s="4"/>
      <c r="RO272" s="4"/>
      <c r="RP272" s="4"/>
      <c r="RQ272" s="4"/>
      <c r="RR272" s="4"/>
      <c r="RS272" s="4"/>
      <c r="RT272" s="4"/>
      <c r="RU272" s="4"/>
      <c r="RV272" s="4"/>
      <c r="RW272" s="4"/>
      <c r="RX272" s="4"/>
      <c r="RY272" s="4"/>
      <c r="RZ272" s="4"/>
      <c r="SA272" s="4"/>
      <c r="SB272" s="4"/>
      <c r="SC272" s="4"/>
      <c r="SD272" s="4"/>
      <c r="SE272" s="4"/>
      <c r="SF272" s="4"/>
      <c r="SG272" s="4"/>
      <c r="SH272" s="4"/>
      <c r="SI272" s="4"/>
      <c r="SJ272" s="4"/>
    </row>
    <row r="273" spans="1:504" ht="15">
      <c r="A273" s="2"/>
      <c r="B273" s="3"/>
      <c r="C273" s="127"/>
      <c r="D273" s="127"/>
      <c r="E273" s="127"/>
      <c r="F273" s="127"/>
      <c r="G273" s="127"/>
      <c r="H273" s="127"/>
      <c r="I273" s="147" t="e">
        <f t="shared" si="86"/>
        <v>#DIV/0!</v>
      </c>
      <c r="J273" s="147" t="e">
        <f t="shared" si="82"/>
        <v>#DIV/0!</v>
      </c>
      <c r="K273" s="3"/>
      <c r="L273" s="3"/>
      <c r="M273" s="29"/>
      <c r="N273" s="147"/>
      <c r="O273" s="4"/>
      <c r="P273" s="41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4"/>
      <c r="DB273" s="4"/>
      <c r="DC273" s="4"/>
      <c r="DD273" s="4"/>
      <c r="DE273" s="4"/>
      <c r="DF273" s="4"/>
      <c r="DG273" s="4"/>
      <c r="DH273" s="4"/>
      <c r="DI273" s="4"/>
      <c r="DJ273" s="4"/>
      <c r="DK273" s="4"/>
      <c r="DL273" s="4"/>
      <c r="DM273" s="4"/>
      <c r="DN273" s="4"/>
      <c r="DO273" s="4"/>
      <c r="DP273" s="4"/>
      <c r="DQ273" s="4"/>
      <c r="DR273" s="4"/>
      <c r="DS273" s="4"/>
      <c r="DT273" s="4"/>
      <c r="DU273" s="4"/>
      <c r="DV273" s="4"/>
      <c r="DW273" s="4"/>
      <c r="DX273" s="4"/>
      <c r="DY273" s="4"/>
      <c r="DZ273" s="4"/>
      <c r="EA273" s="4"/>
      <c r="EB273" s="4"/>
      <c r="EC273" s="4"/>
      <c r="ED273" s="4"/>
      <c r="EE273" s="4"/>
      <c r="EF273" s="4"/>
      <c r="EG273" s="4"/>
      <c r="EH273" s="4"/>
      <c r="EI273" s="4"/>
      <c r="EJ273" s="4"/>
      <c r="EK273" s="4"/>
      <c r="EL273" s="4"/>
      <c r="EM273" s="4"/>
      <c r="EN273" s="4"/>
      <c r="EO273" s="4"/>
      <c r="EP273" s="4"/>
      <c r="EQ273" s="4"/>
      <c r="ER273" s="4"/>
      <c r="ES273" s="4"/>
      <c r="ET273" s="4"/>
      <c r="EU273" s="4"/>
      <c r="EV273" s="4"/>
      <c r="EW273" s="4"/>
      <c r="EX273" s="4"/>
      <c r="EY273" s="4"/>
      <c r="EZ273" s="4"/>
      <c r="FA273" s="4"/>
      <c r="FB273" s="4"/>
      <c r="FC273" s="4"/>
      <c r="FD273" s="4"/>
      <c r="FE273" s="4"/>
      <c r="FF273" s="4"/>
      <c r="FG273" s="4"/>
      <c r="FH273" s="4"/>
      <c r="FI273" s="4"/>
      <c r="FJ273" s="4"/>
      <c r="FK273" s="4"/>
      <c r="FL273" s="4"/>
      <c r="FM273" s="4"/>
      <c r="FN273" s="4"/>
      <c r="FO273" s="4"/>
      <c r="FP273" s="4"/>
      <c r="FQ273" s="4"/>
      <c r="FR273" s="4"/>
      <c r="FS273" s="4"/>
      <c r="FT273" s="4"/>
      <c r="FU273" s="4"/>
      <c r="FV273" s="4"/>
      <c r="FW273" s="4"/>
      <c r="FX273" s="4"/>
      <c r="FY273" s="4"/>
      <c r="FZ273" s="4"/>
      <c r="GA273" s="4"/>
      <c r="GB273" s="4"/>
      <c r="GC273" s="4"/>
      <c r="GD273" s="4"/>
      <c r="GE273" s="4"/>
      <c r="GF273" s="4"/>
      <c r="GG273" s="4"/>
      <c r="GH273" s="4"/>
      <c r="GI273" s="4"/>
      <c r="GJ273" s="4"/>
      <c r="GK273" s="4"/>
      <c r="GL273" s="4"/>
      <c r="GM273" s="4"/>
      <c r="GN273" s="4"/>
      <c r="GO273" s="4"/>
      <c r="GP273" s="4"/>
      <c r="GQ273" s="4"/>
      <c r="GR273" s="4"/>
      <c r="GS273" s="4"/>
      <c r="GT273" s="4"/>
      <c r="GU273" s="4"/>
      <c r="GV273" s="4"/>
      <c r="GW273" s="4"/>
      <c r="GX273" s="4"/>
      <c r="GY273" s="4"/>
      <c r="GZ273" s="4"/>
      <c r="HA273" s="4"/>
      <c r="HB273" s="4"/>
      <c r="HC273" s="4"/>
      <c r="HD273" s="4"/>
      <c r="HE273" s="4"/>
      <c r="HF273" s="4"/>
      <c r="HG273" s="4"/>
      <c r="HH273" s="4"/>
      <c r="HI273" s="4"/>
      <c r="HJ273" s="4"/>
      <c r="HK273" s="4"/>
      <c r="HL273" s="4"/>
      <c r="HM273" s="4"/>
      <c r="HN273" s="4"/>
      <c r="HO273" s="4"/>
      <c r="HP273" s="4"/>
      <c r="HQ273" s="4"/>
      <c r="HR273" s="4"/>
      <c r="HS273" s="4"/>
      <c r="HT273" s="4"/>
      <c r="HU273" s="4"/>
      <c r="HV273" s="4"/>
      <c r="HW273" s="4"/>
      <c r="HX273" s="4"/>
      <c r="HY273" s="4"/>
      <c r="HZ273" s="4"/>
      <c r="IA273" s="4"/>
      <c r="IB273" s="4"/>
      <c r="IC273" s="4"/>
      <c r="ID273" s="4"/>
      <c r="IE273" s="4"/>
      <c r="IF273" s="4"/>
      <c r="IG273" s="4"/>
      <c r="IH273" s="4"/>
      <c r="II273" s="4"/>
      <c r="IJ273" s="4"/>
      <c r="IK273" s="4"/>
      <c r="IL273" s="4"/>
      <c r="IM273" s="4"/>
      <c r="IN273" s="4"/>
      <c r="IO273" s="4"/>
      <c r="IP273" s="4"/>
      <c r="IQ273" s="4"/>
      <c r="IR273" s="4"/>
      <c r="IS273" s="4"/>
      <c r="IT273" s="4"/>
      <c r="IU273" s="4"/>
      <c r="IV273" s="4"/>
      <c r="IW273" s="4"/>
      <c r="IX273" s="4"/>
      <c r="IY273" s="4"/>
      <c r="IZ273" s="4"/>
      <c r="JA273" s="4"/>
      <c r="JB273" s="4"/>
      <c r="JC273" s="4"/>
      <c r="JD273" s="4"/>
      <c r="JE273" s="4"/>
      <c r="JF273" s="4"/>
      <c r="JG273" s="4"/>
      <c r="JH273" s="4"/>
      <c r="JI273" s="4"/>
      <c r="JJ273" s="4"/>
      <c r="JK273" s="4"/>
      <c r="JL273" s="4"/>
      <c r="JM273" s="4"/>
      <c r="JN273" s="4"/>
      <c r="JO273" s="4"/>
      <c r="JP273" s="4"/>
      <c r="JQ273" s="4"/>
      <c r="JR273" s="4"/>
      <c r="JS273" s="4"/>
      <c r="JT273" s="4"/>
      <c r="JU273" s="4"/>
      <c r="JV273" s="4"/>
      <c r="JW273" s="4"/>
      <c r="JX273" s="4"/>
      <c r="JY273" s="4"/>
      <c r="JZ273" s="4"/>
      <c r="KA273" s="4"/>
      <c r="KB273" s="4"/>
      <c r="KC273" s="4"/>
      <c r="KD273" s="4"/>
      <c r="KE273" s="4"/>
      <c r="KF273" s="4"/>
      <c r="KG273" s="4"/>
      <c r="KH273" s="4"/>
      <c r="KI273" s="4"/>
      <c r="KJ273" s="4"/>
      <c r="KK273" s="4"/>
      <c r="KL273" s="4"/>
      <c r="KM273" s="4"/>
      <c r="KN273" s="4"/>
      <c r="KO273" s="4"/>
      <c r="KP273" s="4"/>
      <c r="KQ273" s="4"/>
      <c r="KR273" s="4"/>
      <c r="KS273" s="4"/>
      <c r="KT273" s="4"/>
      <c r="KU273" s="4"/>
      <c r="KV273" s="4"/>
      <c r="KW273" s="4"/>
      <c r="KX273" s="4"/>
      <c r="KY273" s="4"/>
      <c r="KZ273" s="4"/>
      <c r="LA273" s="4"/>
      <c r="LB273" s="4"/>
      <c r="LC273" s="4"/>
      <c r="LD273" s="4"/>
      <c r="LE273" s="4"/>
      <c r="LF273" s="4"/>
      <c r="LG273" s="4"/>
      <c r="LH273" s="4"/>
      <c r="LI273" s="4"/>
      <c r="LJ273" s="4"/>
      <c r="LK273" s="4"/>
      <c r="LL273" s="4"/>
      <c r="LM273" s="4"/>
      <c r="LN273" s="4"/>
      <c r="LO273" s="4"/>
      <c r="LP273" s="4"/>
      <c r="LQ273" s="4"/>
      <c r="LR273" s="4"/>
      <c r="LS273" s="4"/>
      <c r="LT273" s="4"/>
      <c r="LU273" s="4"/>
      <c r="LV273" s="4"/>
      <c r="LW273" s="4"/>
      <c r="LX273" s="4"/>
      <c r="LY273" s="4"/>
      <c r="LZ273" s="4"/>
      <c r="MA273" s="4"/>
      <c r="MB273" s="4"/>
      <c r="MC273" s="4"/>
      <c r="MD273" s="4"/>
      <c r="ME273" s="4"/>
      <c r="MF273" s="4"/>
      <c r="MG273" s="4"/>
      <c r="MH273" s="4"/>
      <c r="MI273" s="4"/>
      <c r="MJ273" s="4"/>
      <c r="MK273" s="4"/>
      <c r="ML273" s="4"/>
      <c r="MM273" s="4"/>
      <c r="MN273" s="4"/>
      <c r="MO273" s="4"/>
      <c r="MP273" s="4"/>
      <c r="MQ273" s="4"/>
      <c r="MR273" s="4"/>
      <c r="MS273" s="4"/>
      <c r="MT273" s="4"/>
      <c r="MU273" s="4"/>
      <c r="MV273" s="4"/>
      <c r="MW273" s="4"/>
      <c r="MX273" s="4"/>
      <c r="MY273" s="4"/>
      <c r="MZ273" s="4"/>
      <c r="NA273" s="4"/>
      <c r="NB273" s="4"/>
      <c r="NC273" s="4"/>
      <c r="ND273" s="4"/>
      <c r="NE273" s="4"/>
      <c r="NF273" s="4"/>
      <c r="NG273" s="4"/>
      <c r="NH273" s="4"/>
      <c r="NI273" s="4"/>
      <c r="NJ273" s="4"/>
      <c r="NK273" s="4"/>
      <c r="NL273" s="4"/>
      <c r="NM273" s="4"/>
      <c r="NN273" s="4"/>
      <c r="NO273" s="4"/>
      <c r="NP273" s="4"/>
      <c r="NQ273" s="4"/>
      <c r="NR273" s="4"/>
      <c r="NS273" s="4"/>
      <c r="NT273" s="4"/>
      <c r="NU273" s="4"/>
      <c r="NV273" s="4"/>
      <c r="NW273" s="4"/>
      <c r="NX273" s="4"/>
      <c r="NY273" s="4"/>
      <c r="NZ273" s="4"/>
      <c r="OA273" s="4"/>
      <c r="OB273" s="4"/>
      <c r="OC273" s="4"/>
      <c r="OD273" s="4"/>
      <c r="OE273" s="4"/>
      <c r="OF273" s="4"/>
      <c r="OG273" s="4"/>
      <c r="OH273" s="4"/>
      <c r="OI273" s="4"/>
      <c r="OJ273" s="4"/>
      <c r="OK273" s="4"/>
      <c r="OL273" s="4"/>
      <c r="OM273" s="4"/>
      <c r="ON273" s="4"/>
      <c r="OO273" s="4"/>
      <c r="OP273" s="4"/>
      <c r="OQ273" s="4"/>
      <c r="OR273" s="4"/>
      <c r="OS273" s="4"/>
      <c r="OT273" s="4"/>
      <c r="OU273" s="4"/>
      <c r="OV273" s="4"/>
      <c r="OW273" s="4"/>
      <c r="OX273" s="4"/>
      <c r="OY273" s="4"/>
      <c r="OZ273" s="4"/>
      <c r="PA273" s="4"/>
      <c r="PB273" s="4"/>
      <c r="PC273" s="4"/>
      <c r="PD273" s="4"/>
      <c r="PE273" s="4"/>
      <c r="PF273" s="4"/>
      <c r="PG273" s="4"/>
      <c r="PH273" s="4"/>
      <c r="PI273" s="4"/>
      <c r="PJ273" s="4"/>
      <c r="PK273" s="4"/>
      <c r="PL273" s="4"/>
      <c r="PM273" s="4"/>
      <c r="PN273" s="4"/>
      <c r="PO273" s="4"/>
      <c r="PP273" s="4"/>
      <c r="PQ273" s="4"/>
      <c r="PR273" s="4"/>
      <c r="PS273" s="4"/>
      <c r="PT273" s="4"/>
      <c r="PU273" s="4"/>
      <c r="PV273" s="4"/>
      <c r="PW273" s="4"/>
      <c r="PX273" s="4"/>
      <c r="PY273" s="4"/>
      <c r="PZ273" s="4"/>
      <c r="QA273" s="4"/>
      <c r="QB273" s="4"/>
      <c r="QC273" s="4"/>
      <c r="QD273" s="4"/>
      <c r="QE273" s="4"/>
      <c r="QF273" s="4"/>
      <c r="QG273" s="4"/>
      <c r="QH273" s="4"/>
      <c r="QI273" s="4"/>
      <c r="QJ273" s="4"/>
      <c r="QK273" s="4"/>
      <c r="QL273" s="4"/>
      <c r="QM273" s="4"/>
      <c r="QN273" s="4"/>
      <c r="QO273" s="4"/>
      <c r="QP273" s="4"/>
      <c r="QQ273" s="4"/>
      <c r="QR273" s="4"/>
      <c r="QS273" s="4"/>
      <c r="QT273" s="4"/>
      <c r="QU273" s="4"/>
      <c r="QV273" s="4"/>
      <c r="QW273" s="4"/>
      <c r="QX273" s="4"/>
      <c r="QY273" s="4"/>
      <c r="QZ273" s="4"/>
      <c r="RA273" s="4"/>
      <c r="RB273" s="4"/>
      <c r="RC273" s="4"/>
      <c r="RD273" s="4"/>
      <c r="RE273" s="4"/>
      <c r="RF273" s="4"/>
      <c r="RG273" s="4"/>
      <c r="RH273" s="4"/>
      <c r="RI273" s="4"/>
      <c r="RJ273" s="4"/>
      <c r="RK273" s="4"/>
      <c r="RL273" s="4"/>
      <c r="RM273" s="4"/>
      <c r="RN273" s="4"/>
      <c r="RO273" s="4"/>
      <c r="RP273" s="4"/>
      <c r="RQ273" s="4"/>
      <c r="RR273" s="4"/>
      <c r="RS273" s="4"/>
      <c r="RT273" s="4"/>
      <c r="RU273" s="4"/>
      <c r="RV273" s="4"/>
      <c r="RW273" s="4"/>
      <c r="RX273" s="4"/>
      <c r="RY273" s="4"/>
      <c r="RZ273" s="4"/>
      <c r="SA273" s="4"/>
      <c r="SB273" s="4"/>
      <c r="SC273" s="4"/>
      <c r="SD273" s="4"/>
      <c r="SE273" s="4"/>
      <c r="SF273" s="4"/>
      <c r="SG273" s="4"/>
      <c r="SH273" s="4"/>
      <c r="SI273" s="4"/>
      <c r="SJ273" s="4"/>
    </row>
    <row r="274" spans="1:504" ht="15">
      <c r="A274" s="2"/>
      <c r="B274" s="3"/>
      <c r="C274" s="127"/>
      <c r="D274" s="127"/>
      <c r="E274" s="127"/>
      <c r="F274" s="127"/>
      <c r="G274" s="127"/>
      <c r="H274" s="127"/>
      <c r="I274" s="147" t="e">
        <f t="shared" si="86"/>
        <v>#DIV/0!</v>
      </c>
      <c r="J274" s="147" t="e">
        <f t="shared" si="82"/>
        <v>#DIV/0!</v>
      </c>
      <c r="K274" s="3"/>
      <c r="L274" s="3"/>
      <c r="M274" s="29"/>
      <c r="N274" s="147" t="e">
        <f t="shared" si="83"/>
        <v>#DIV/0!</v>
      </c>
      <c r="O274" s="4"/>
      <c r="P274" s="41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A274" s="4"/>
      <c r="DB274" s="4"/>
      <c r="DC274" s="4"/>
      <c r="DD274" s="4"/>
      <c r="DE274" s="4"/>
      <c r="DF274" s="4"/>
      <c r="DG274" s="4"/>
      <c r="DH274" s="4"/>
      <c r="DI274" s="4"/>
      <c r="DJ274" s="4"/>
      <c r="DK274" s="4"/>
      <c r="DL274" s="4"/>
      <c r="DM274" s="4"/>
      <c r="DN274" s="4"/>
      <c r="DO274" s="4"/>
      <c r="DP274" s="4"/>
      <c r="DQ274" s="4"/>
      <c r="DR274" s="4"/>
      <c r="DS274" s="4"/>
      <c r="DT274" s="4"/>
      <c r="DU274" s="4"/>
      <c r="DV274" s="4"/>
      <c r="DW274" s="4"/>
      <c r="DX274" s="4"/>
      <c r="DY274" s="4"/>
      <c r="DZ274" s="4"/>
      <c r="EA274" s="4"/>
      <c r="EB274" s="4"/>
      <c r="EC274" s="4"/>
      <c r="ED274" s="4"/>
      <c r="EE274" s="4"/>
      <c r="EF274" s="4"/>
      <c r="EG274" s="4"/>
      <c r="EH274" s="4"/>
      <c r="EI274" s="4"/>
      <c r="EJ274" s="4"/>
      <c r="EK274" s="4"/>
      <c r="EL274" s="4"/>
      <c r="EM274" s="4"/>
      <c r="EN274" s="4"/>
      <c r="EO274" s="4"/>
      <c r="EP274" s="4"/>
      <c r="EQ274" s="4"/>
      <c r="ER274" s="4"/>
      <c r="ES274" s="4"/>
      <c r="ET274" s="4"/>
      <c r="EU274" s="4"/>
      <c r="EV274" s="4"/>
      <c r="EW274" s="4"/>
      <c r="EX274" s="4"/>
      <c r="EY274" s="4"/>
      <c r="EZ274" s="4"/>
      <c r="FA274" s="4"/>
      <c r="FB274" s="4"/>
      <c r="FC274" s="4"/>
      <c r="FD274" s="4"/>
      <c r="FE274" s="4"/>
      <c r="FF274" s="4"/>
      <c r="FG274" s="4"/>
      <c r="FH274" s="4"/>
      <c r="FI274" s="4"/>
      <c r="FJ274" s="4"/>
      <c r="FK274" s="4"/>
      <c r="FL274" s="4"/>
      <c r="FM274" s="4"/>
      <c r="FN274" s="4"/>
      <c r="FO274" s="4"/>
      <c r="FP274" s="4"/>
      <c r="FQ274" s="4"/>
      <c r="FR274" s="4"/>
      <c r="FS274" s="4"/>
      <c r="FT274" s="4"/>
      <c r="FU274" s="4"/>
      <c r="FV274" s="4"/>
      <c r="FW274" s="4"/>
      <c r="FX274" s="4"/>
      <c r="FY274" s="4"/>
      <c r="FZ274" s="4"/>
      <c r="GA274" s="4"/>
      <c r="GB274" s="4"/>
      <c r="GC274" s="4"/>
      <c r="GD274" s="4"/>
      <c r="GE274" s="4"/>
      <c r="GF274" s="4"/>
      <c r="GG274" s="4"/>
      <c r="GH274" s="4"/>
      <c r="GI274" s="4"/>
      <c r="GJ274" s="4"/>
      <c r="GK274" s="4"/>
      <c r="GL274" s="4"/>
      <c r="GM274" s="4"/>
      <c r="GN274" s="4"/>
      <c r="GO274" s="4"/>
      <c r="GP274" s="4"/>
      <c r="GQ274" s="4"/>
      <c r="GR274" s="4"/>
      <c r="GS274" s="4"/>
      <c r="GT274" s="4"/>
      <c r="GU274" s="4"/>
      <c r="GV274" s="4"/>
      <c r="GW274" s="4"/>
      <c r="GX274" s="4"/>
      <c r="GY274" s="4"/>
      <c r="GZ274" s="4"/>
      <c r="HA274" s="4"/>
      <c r="HB274" s="4"/>
      <c r="HC274" s="4"/>
      <c r="HD274" s="4"/>
      <c r="HE274" s="4"/>
      <c r="HF274" s="4"/>
      <c r="HG274" s="4"/>
      <c r="HH274" s="4"/>
      <c r="HI274" s="4"/>
      <c r="HJ274" s="4"/>
      <c r="HK274" s="4"/>
      <c r="HL274" s="4"/>
      <c r="HM274" s="4"/>
      <c r="HN274" s="4"/>
      <c r="HO274" s="4"/>
      <c r="HP274" s="4"/>
      <c r="HQ274" s="4"/>
      <c r="HR274" s="4"/>
      <c r="HS274" s="4"/>
      <c r="HT274" s="4"/>
      <c r="HU274" s="4"/>
      <c r="HV274" s="4"/>
      <c r="HW274" s="4"/>
      <c r="HX274" s="4"/>
      <c r="HY274" s="4"/>
      <c r="HZ274" s="4"/>
      <c r="IA274" s="4"/>
      <c r="IB274" s="4"/>
      <c r="IC274" s="4"/>
      <c r="ID274" s="4"/>
      <c r="IE274" s="4"/>
      <c r="IF274" s="4"/>
      <c r="IG274" s="4"/>
      <c r="IH274" s="4"/>
      <c r="II274" s="4"/>
      <c r="IJ274" s="4"/>
      <c r="IK274" s="4"/>
      <c r="IL274" s="4"/>
      <c r="IM274" s="4"/>
      <c r="IN274" s="4"/>
      <c r="IO274" s="4"/>
      <c r="IP274" s="4"/>
      <c r="IQ274" s="4"/>
      <c r="IR274" s="4"/>
      <c r="IS274" s="4"/>
      <c r="IT274" s="4"/>
      <c r="IU274" s="4"/>
      <c r="IV274" s="4"/>
      <c r="IW274" s="4"/>
      <c r="IX274" s="4"/>
      <c r="IY274" s="4"/>
      <c r="IZ274" s="4"/>
      <c r="JA274" s="4"/>
      <c r="JB274" s="4"/>
      <c r="JC274" s="4"/>
      <c r="JD274" s="4"/>
      <c r="JE274" s="4"/>
      <c r="JF274" s="4"/>
      <c r="JG274" s="4"/>
      <c r="JH274" s="4"/>
      <c r="JI274" s="4"/>
      <c r="JJ274" s="4"/>
      <c r="JK274" s="4"/>
      <c r="JL274" s="4"/>
      <c r="JM274" s="4"/>
      <c r="JN274" s="4"/>
      <c r="JO274" s="4"/>
      <c r="JP274" s="4"/>
      <c r="JQ274" s="4"/>
      <c r="JR274" s="4"/>
      <c r="JS274" s="4"/>
      <c r="JT274" s="4"/>
      <c r="JU274" s="4"/>
      <c r="JV274" s="4"/>
      <c r="JW274" s="4"/>
      <c r="JX274" s="4"/>
      <c r="JY274" s="4"/>
      <c r="JZ274" s="4"/>
      <c r="KA274" s="4"/>
      <c r="KB274" s="4"/>
      <c r="KC274" s="4"/>
      <c r="KD274" s="4"/>
      <c r="KE274" s="4"/>
      <c r="KF274" s="4"/>
      <c r="KG274" s="4"/>
      <c r="KH274" s="4"/>
      <c r="KI274" s="4"/>
      <c r="KJ274" s="4"/>
      <c r="KK274" s="4"/>
      <c r="KL274" s="4"/>
      <c r="KM274" s="4"/>
      <c r="KN274" s="4"/>
      <c r="KO274" s="4"/>
      <c r="KP274" s="4"/>
      <c r="KQ274" s="4"/>
      <c r="KR274" s="4"/>
      <c r="KS274" s="4"/>
      <c r="KT274" s="4"/>
      <c r="KU274" s="4"/>
      <c r="KV274" s="4"/>
      <c r="KW274" s="4"/>
      <c r="KX274" s="4"/>
      <c r="KY274" s="4"/>
      <c r="KZ274" s="4"/>
      <c r="LA274" s="4"/>
      <c r="LB274" s="4"/>
      <c r="LC274" s="4"/>
      <c r="LD274" s="4"/>
      <c r="LE274" s="4"/>
      <c r="LF274" s="4"/>
      <c r="LG274" s="4"/>
      <c r="LH274" s="4"/>
      <c r="LI274" s="4"/>
      <c r="LJ274" s="4"/>
      <c r="LK274" s="4"/>
      <c r="LL274" s="4"/>
      <c r="LM274" s="4"/>
      <c r="LN274" s="4"/>
      <c r="LO274" s="4"/>
      <c r="LP274" s="4"/>
      <c r="LQ274" s="4"/>
      <c r="LR274" s="4"/>
      <c r="LS274" s="4"/>
      <c r="LT274" s="4"/>
      <c r="LU274" s="4"/>
      <c r="LV274" s="4"/>
      <c r="LW274" s="4"/>
      <c r="LX274" s="4"/>
      <c r="LY274" s="4"/>
      <c r="LZ274" s="4"/>
      <c r="MA274" s="4"/>
      <c r="MB274" s="4"/>
      <c r="MC274" s="4"/>
      <c r="MD274" s="4"/>
      <c r="ME274" s="4"/>
      <c r="MF274" s="4"/>
      <c r="MG274" s="4"/>
      <c r="MH274" s="4"/>
      <c r="MI274" s="4"/>
      <c r="MJ274" s="4"/>
      <c r="MK274" s="4"/>
      <c r="ML274" s="4"/>
      <c r="MM274" s="4"/>
      <c r="MN274" s="4"/>
      <c r="MO274" s="4"/>
      <c r="MP274" s="4"/>
      <c r="MQ274" s="4"/>
      <c r="MR274" s="4"/>
      <c r="MS274" s="4"/>
      <c r="MT274" s="4"/>
      <c r="MU274" s="4"/>
      <c r="MV274" s="4"/>
      <c r="MW274" s="4"/>
      <c r="MX274" s="4"/>
      <c r="MY274" s="4"/>
      <c r="MZ274" s="4"/>
      <c r="NA274" s="4"/>
      <c r="NB274" s="4"/>
      <c r="NC274" s="4"/>
      <c r="ND274" s="4"/>
      <c r="NE274" s="4"/>
      <c r="NF274" s="4"/>
      <c r="NG274" s="4"/>
      <c r="NH274" s="4"/>
      <c r="NI274" s="4"/>
      <c r="NJ274" s="4"/>
      <c r="NK274" s="4"/>
      <c r="NL274" s="4"/>
      <c r="NM274" s="4"/>
      <c r="NN274" s="4"/>
      <c r="NO274" s="4"/>
      <c r="NP274" s="4"/>
      <c r="NQ274" s="4"/>
      <c r="NR274" s="4"/>
      <c r="NS274" s="4"/>
      <c r="NT274" s="4"/>
      <c r="NU274" s="4"/>
      <c r="NV274" s="4"/>
      <c r="NW274" s="4"/>
      <c r="NX274" s="4"/>
      <c r="NY274" s="4"/>
      <c r="NZ274" s="4"/>
      <c r="OA274" s="4"/>
      <c r="OB274" s="4"/>
      <c r="OC274" s="4"/>
      <c r="OD274" s="4"/>
      <c r="OE274" s="4"/>
      <c r="OF274" s="4"/>
      <c r="OG274" s="4"/>
      <c r="OH274" s="4"/>
      <c r="OI274" s="4"/>
      <c r="OJ274" s="4"/>
      <c r="OK274" s="4"/>
      <c r="OL274" s="4"/>
      <c r="OM274" s="4"/>
      <c r="ON274" s="4"/>
      <c r="OO274" s="4"/>
      <c r="OP274" s="4"/>
      <c r="OQ274" s="4"/>
      <c r="OR274" s="4"/>
      <c r="OS274" s="4"/>
      <c r="OT274" s="4"/>
      <c r="OU274" s="4"/>
      <c r="OV274" s="4"/>
      <c r="OW274" s="4"/>
      <c r="OX274" s="4"/>
      <c r="OY274" s="4"/>
      <c r="OZ274" s="4"/>
      <c r="PA274" s="4"/>
      <c r="PB274" s="4"/>
      <c r="PC274" s="4"/>
      <c r="PD274" s="4"/>
      <c r="PE274" s="4"/>
      <c r="PF274" s="4"/>
      <c r="PG274" s="4"/>
      <c r="PH274" s="4"/>
      <c r="PI274" s="4"/>
      <c r="PJ274" s="4"/>
      <c r="PK274" s="4"/>
      <c r="PL274" s="4"/>
      <c r="PM274" s="4"/>
      <c r="PN274" s="4"/>
      <c r="PO274" s="4"/>
      <c r="PP274" s="4"/>
      <c r="PQ274" s="4"/>
      <c r="PR274" s="4"/>
      <c r="PS274" s="4"/>
      <c r="PT274" s="4"/>
      <c r="PU274" s="4"/>
      <c r="PV274" s="4"/>
      <c r="PW274" s="4"/>
      <c r="PX274" s="4"/>
      <c r="PY274" s="4"/>
      <c r="PZ274" s="4"/>
      <c r="QA274" s="4"/>
      <c r="QB274" s="4"/>
      <c r="QC274" s="4"/>
      <c r="QD274" s="4"/>
      <c r="QE274" s="4"/>
      <c r="QF274" s="4"/>
      <c r="QG274" s="4"/>
      <c r="QH274" s="4"/>
      <c r="QI274" s="4"/>
      <c r="QJ274" s="4"/>
      <c r="QK274" s="4"/>
      <c r="QL274" s="4"/>
      <c r="QM274" s="4"/>
      <c r="QN274" s="4"/>
      <c r="QO274" s="4"/>
      <c r="QP274" s="4"/>
      <c r="QQ274" s="4"/>
      <c r="QR274" s="4"/>
      <c r="QS274" s="4"/>
      <c r="QT274" s="4"/>
      <c r="QU274" s="4"/>
      <c r="QV274" s="4"/>
      <c r="QW274" s="4"/>
      <c r="QX274" s="4"/>
      <c r="QY274" s="4"/>
      <c r="QZ274" s="4"/>
      <c r="RA274" s="4"/>
      <c r="RB274" s="4"/>
      <c r="RC274" s="4"/>
      <c r="RD274" s="4"/>
      <c r="RE274" s="4"/>
      <c r="RF274" s="4"/>
      <c r="RG274" s="4"/>
      <c r="RH274" s="4"/>
      <c r="RI274" s="4"/>
      <c r="RJ274" s="4"/>
      <c r="RK274" s="4"/>
      <c r="RL274" s="4"/>
      <c r="RM274" s="4"/>
      <c r="RN274" s="4"/>
      <c r="RO274" s="4"/>
      <c r="RP274" s="4"/>
      <c r="RQ274" s="4"/>
      <c r="RR274" s="4"/>
      <c r="RS274" s="4"/>
      <c r="RT274" s="4"/>
      <c r="RU274" s="4"/>
      <c r="RV274" s="4"/>
      <c r="RW274" s="4"/>
      <c r="RX274" s="4"/>
      <c r="RY274" s="4"/>
      <c r="RZ274" s="4"/>
      <c r="SA274" s="4"/>
      <c r="SB274" s="4"/>
      <c r="SC274" s="4"/>
      <c r="SD274" s="4"/>
      <c r="SE274" s="4"/>
      <c r="SF274" s="4"/>
      <c r="SG274" s="4"/>
      <c r="SH274" s="4"/>
      <c r="SI274" s="4"/>
      <c r="SJ274" s="4"/>
    </row>
    <row r="275" spans="1:504" ht="127.5">
      <c r="A275" s="2" t="s">
        <v>104</v>
      </c>
      <c r="B275" s="3"/>
      <c r="C275" s="127"/>
      <c r="D275" s="127"/>
      <c r="E275" s="127"/>
      <c r="F275" s="127"/>
      <c r="G275" s="127"/>
      <c r="H275" s="127"/>
      <c r="I275" s="147" t="e">
        <f t="shared" si="86"/>
        <v>#DIV/0!</v>
      </c>
      <c r="J275" s="147" t="e">
        <f t="shared" si="82"/>
        <v>#DIV/0!</v>
      </c>
      <c r="K275" s="3"/>
      <c r="L275" s="3"/>
      <c r="M275" s="29"/>
      <c r="N275" s="147" t="e">
        <f t="shared" si="83"/>
        <v>#DIV/0!</v>
      </c>
      <c r="O275" s="4"/>
      <c r="P275" s="41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  <c r="CZ275" s="4"/>
      <c r="DA275" s="4"/>
      <c r="DB275" s="4"/>
      <c r="DC275" s="4"/>
      <c r="DD275" s="4"/>
      <c r="DE275" s="4"/>
      <c r="DF275" s="4"/>
      <c r="DG275" s="4"/>
      <c r="DH275" s="4"/>
      <c r="DI275" s="4"/>
      <c r="DJ275" s="4"/>
      <c r="DK275" s="4"/>
      <c r="DL275" s="4"/>
      <c r="DM275" s="4"/>
      <c r="DN275" s="4"/>
      <c r="DO275" s="4"/>
      <c r="DP275" s="4"/>
      <c r="DQ275" s="4"/>
      <c r="DR275" s="4"/>
      <c r="DS275" s="4"/>
      <c r="DT275" s="4"/>
      <c r="DU275" s="4"/>
      <c r="DV275" s="4"/>
      <c r="DW275" s="4"/>
      <c r="DX275" s="4"/>
      <c r="DY275" s="4"/>
      <c r="DZ275" s="4"/>
      <c r="EA275" s="4"/>
      <c r="EB275" s="4"/>
      <c r="EC275" s="4"/>
      <c r="ED275" s="4"/>
      <c r="EE275" s="4"/>
      <c r="EF275" s="4"/>
      <c r="EG275" s="4"/>
      <c r="EH275" s="4"/>
      <c r="EI275" s="4"/>
      <c r="EJ275" s="4"/>
      <c r="EK275" s="4"/>
      <c r="EL275" s="4"/>
      <c r="EM275" s="4"/>
      <c r="EN275" s="4"/>
      <c r="EO275" s="4"/>
      <c r="EP275" s="4"/>
      <c r="EQ275" s="4"/>
      <c r="ER275" s="4"/>
      <c r="ES275" s="4"/>
      <c r="ET275" s="4"/>
      <c r="EU275" s="4"/>
      <c r="EV275" s="4"/>
      <c r="EW275" s="4"/>
      <c r="EX275" s="4"/>
      <c r="EY275" s="4"/>
      <c r="EZ275" s="4"/>
      <c r="FA275" s="4"/>
      <c r="FB275" s="4"/>
      <c r="FC275" s="4"/>
      <c r="FD275" s="4"/>
      <c r="FE275" s="4"/>
      <c r="FF275" s="4"/>
      <c r="FG275" s="4"/>
      <c r="FH275" s="4"/>
      <c r="FI275" s="4"/>
      <c r="FJ275" s="4"/>
      <c r="FK275" s="4"/>
      <c r="FL275" s="4"/>
      <c r="FM275" s="4"/>
      <c r="FN275" s="4"/>
      <c r="FO275" s="4"/>
      <c r="FP275" s="4"/>
      <c r="FQ275" s="4"/>
      <c r="FR275" s="4"/>
      <c r="FS275" s="4"/>
      <c r="FT275" s="4"/>
      <c r="FU275" s="4"/>
      <c r="FV275" s="4"/>
      <c r="FW275" s="4"/>
      <c r="FX275" s="4"/>
      <c r="FY275" s="4"/>
      <c r="FZ275" s="4"/>
      <c r="GA275" s="4"/>
      <c r="GB275" s="4"/>
      <c r="GC275" s="4"/>
      <c r="GD275" s="4"/>
      <c r="GE275" s="4"/>
      <c r="GF275" s="4"/>
      <c r="GG275" s="4"/>
      <c r="GH275" s="4"/>
      <c r="GI275" s="4"/>
      <c r="GJ275" s="4"/>
      <c r="GK275" s="4"/>
      <c r="GL275" s="4"/>
      <c r="GM275" s="4"/>
      <c r="GN275" s="4"/>
      <c r="GO275" s="4"/>
      <c r="GP275" s="4"/>
      <c r="GQ275" s="4"/>
      <c r="GR275" s="4"/>
      <c r="GS275" s="4"/>
      <c r="GT275" s="4"/>
      <c r="GU275" s="4"/>
      <c r="GV275" s="4"/>
      <c r="GW275" s="4"/>
      <c r="GX275" s="4"/>
      <c r="GY275" s="4"/>
      <c r="GZ275" s="4"/>
      <c r="HA275" s="4"/>
      <c r="HB275" s="4"/>
      <c r="HC275" s="4"/>
      <c r="HD275" s="4"/>
      <c r="HE275" s="4"/>
      <c r="HF275" s="4"/>
      <c r="HG275" s="4"/>
      <c r="HH275" s="4"/>
      <c r="HI275" s="4"/>
      <c r="HJ275" s="4"/>
      <c r="HK275" s="4"/>
      <c r="HL275" s="4"/>
      <c r="HM275" s="4"/>
      <c r="HN275" s="4"/>
      <c r="HO275" s="4"/>
      <c r="HP275" s="4"/>
      <c r="HQ275" s="4"/>
      <c r="HR275" s="4"/>
      <c r="HS275" s="4"/>
      <c r="HT275" s="4"/>
      <c r="HU275" s="4"/>
      <c r="HV275" s="4"/>
      <c r="HW275" s="4"/>
      <c r="HX275" s="4"/>
      <c r="HY275" s="4"/>
      <c r="HZ275" s="4"/>
      <c r="IA275" s="4"/>
      <c r="IB275" s="4"/>
      <c r="IC275" s="4"/>
      <c r="ID275" s="4"/>
      <c r="IE275" s="4"/>
      <c r="IF275" s="4"/>
      <c r="IG275" s="4"/>
      <c r="IH275" s="4"/>
      <c r="II275" s="4"/>
      <c r="IJ275" s="4"/>
      <c r="IK275" s="4"/>
      <c r="IL275" s="4"/>
      <c r="IM275" s="4"/>
      <c r="IN275" s="4"/>
      <c r="IO275" s="4"/>
      <c r="IP275" s="4"/>
      <c r="IQ275" s="4"/>
      <c r="IR275" s="4"/>
      <c r="IS275" s="4"/>
      <c r="IT275" s="4"/>
      <c r="IU275" s="4"/>
      <c r="IV275" s="4"/>
      <c r="IW275" s="4"/>
      <c r="IX275" s="4"/>
      <c r="IY275" s="4"/>
      <c r="IZ275" s="4"/>
      <c r="JA275" s="4"/>
      <c r="JB275" s="4"/>
      <c r="JC275" s="4"/>
      <c r="JD275" s="4"/>
      <c r="JE275" s="4"/>
      <c r="JF275" s="4"/>
      <c r="JG275" s="4"/>
      <c r="JH275" s="4"/>
      <c r="JI275" s="4"/>
      <c r="JJ275" s="4"/>
      <c r="JK275" s="4"/>
      <c r="JL275" s="4"/>
      <c r="JM275" s="4"/>
      <c r="JN275" s="4"/>
      <c r="JO275" s="4"/>
      <c r="JP275" s="4"/>
      <c r="JQ275" s="4"/>
      <c r="JR275" s="4"/>
      <c r="JS275" s="4"/>
      <c r="JT275" s="4"/>
      <c r="JU275" s="4"/>
      <c r="JV275" s="4"/>
      <c r="JW275" s="4"/>
      <c r="JX275" s="4"/>
      <c r="JY275" s="4"/>
      <c r="JZ275" s="4"/>
      <c r="KA275" s="4"/>
      <c r="KB275" s="4"/>
      <c r="KC275" s="4"/>
      <c r="KD275" s="4"/>
      <c r="KE275" s="4"/>
      <c r="KF275" s="4"/>
      <c r="KG275" s="4"/>
      <c r="KH275" s="4"/>
      <c r="KI275" s="4"/>
      <c r="KJ275" s="4"/>
      <c r="KK275" s="4"/>
      <c r="KL275" s="4"/>
      <c r="KM275" s="4"/>
      <c r="KN275" s="4"/>
      <c r="KO275" s="4"/>
      <c r="KP275" s="4"/>
      <c r="KQ275" s="4"/>
      <c r="KR275" s="4"/>
      <c r="KS275" s="4"/>
      <c r="KT275" s="4"/>
      <c r="KU275" s="4"/>
      <c r="KV275" s="4"/>
      <c r="KW275" s="4"/>
      <c r="KX275" s="4"/>
      <c r="KY275" s="4"/>
      <c r="KZ275" s="4"/>
      <c r="LA275" s="4"/>
      <c r="LB275" s="4"/>
      <c r="LC275" s="4"/>
      <c r="LD275" s="4"/>
      <c r="LE275" s="4"/>
      <c r="LF275" s="4"/>
      <c r="LG275" s="4"/>
      <c r="LH275" s="4"/>
      <c r="LI275" s="4"/>
      <c r="LJ275" s="4"/>
      <c r="LK275" s="4"/>
      <c r="LL275" s="4"/>
      <c r="LM275" s="4"/>
      <c r="LN275" s="4"/>
      <c r="LO275" s="4"/>
      <c r="LP275" s="4"/>
      <c r="LQ275" s="4"/>
      <c r="LR275" s="4"/>
      <c r="LS275" s="4"/>
      <c r="LT275" s="4"/>
      <c r="LU275" s="4"/>
      <c r="LV275" s="4"/>
      <c r="LW275" s="4"/>
      <c r="LX275" s="4"/>
      <c r="LY275" s="4"/>
      <c r="LZ275" s="4"/>
      <c r="MA275" s="4"/>
      <c r="MB275" s="4"/>
      <c r="MC275" s="4"/>
      <c r="MD275" s="4"/>
      <c r="ME275" s="4"/>
      <c r="MF275" s="4"/>
      <c r="MG275" s="4"/>
      <c r="MH275" s="4"/>
      <c r="MI275" s="4"/>
      <c r="MJ275" s="4"/>
      <c r="MK275" s="4"/>
      <c r="ML275" s="4"/>
      <c r="MM275" s="4"/>
      <c r="MN275" s="4"/>
      <c r="MO275" s="4"/>
      <c r="MP275" s="4"/>
      <c r="MQ275" s="4"/>
      <c r="MR275" s="4"/>
      <c r="MS275" s="4"/>
      <c r="MT275" s="4"/>
      <c r="MU275" s="4"/>
      <c r="MV275" s="4"/>
      <c r="MW275" s="4"/>
      <c r="MX275" s="4"/>
      <c r="MY275" s="4"/>
      <c r="MZ275" s="4"/>
      <c r="NA275" s="4"/>
      <c r="NB275" s="4"/>
      <c r="NC275" s="4"/>
      <c r="ND275" s="4"/>
      <c r="NE275" s="4"/>
      <c r="NF275" s="4"/>
      <c r="NG275" s="4"/>
      <c r="NH275" s="4"/>
      <c r="NI275" s="4"/>
      <c r="NJ275" s="4"/>
      <c r="NK275" s="4"/>
      <c r="NL275" s="4"/>
      <c r="NM275" s="4"/>
      <c r="NN275" s="4"/>
      <c r="NO275" s="4"/>
      <c r="NP275" s="4"/>
      <c r="NQ275" s="4"/>
      <c r="NR275" s="4"/>
      <c r="NS275" s="4"/>
      <c r="NT275" s="4"/>
      <c r="NU275" s="4"/>
      <c r="NV275" s="4"/>
      <c r="NW275" s="4"/>
      <c r="NX275" s="4"/>
      <c r="NY275" s="4"/>
      <c r="NZ275" s="4"/>
      <c r="OA275" s="4"/>
      <c r="OB275" s="4"/>
      <c r="OC275" s="4"/>
      <c r="OD275" s="4"/>
      <c r="OE275" s="4"/>
      <c r="OF275" s="4"/>
      <c r="OG275" s="4"/>
      <c r="OH275" s="4"/>
      <c r="OI275" s="4"/>
      <c r="OJ275" s="4"/>
      <c r="OK275" s="4"/>
      <c r="OL275" s="4"/>
      <c r="OM275" s="4"/>
      <c r="ON275" s="4"/>
      <c r="OO275" s="4"/>
      <c r="OP275" s="4"/>
      <c r="OQ275" s="4"/>
      <c r="OR275" s="4"/>
      <c r="OS275" s="4"/>
      <c r="OT275" s="4"/>
      <c r="OU275" s="4"/>
      <c r="OV275" s="4"/>
      <c r="OW275" s="4"/>
      <c r="OX275" s="4"/>
      <c r="OY275" s="4"/>
      <c r="OZ275" s="4"/>
      <c r="PA275" s="4"/>
      <c r="PB275" s="4"/>
      <c r="PC275" s="4"/>
      <c r="PD275" s="4"/>
      <c r="PE275" s="4"/>
      <c r="PF275" s="4"/>
      <c r="PG275" s="4"/>
      <c r="PH275" s="4"/>
      <c r="PI275" s="4"/>
      <c r="PJ275" s="4"/>
      <c r="PK275" s="4"/>
      <c r="PL275" s="4"/>
      <c r="PM275" s="4"/>
      <c r="PN275" s="4"/>
      <c r="PO275" s="4"/>
      <c r="PP275" s="4"/>
      <c r="PQ275" s="4"/>
      <c r="PR275" s="4"/>
      <c r="PS275" s="4"/>
      <c r="PT275" s="4"/>
      <c r="PU275" s="4"/>
      <c r="PV275" s="4"/>
      <c r="PW275" s="4"/>
      <c r="PX275" s="4"/>
      <c r="PY275" s="4"/>
      <c r="PZ275" s="4"/>
      <c r="QA275" s="4"/>
      <c r="QB275" s="4"/>
      <c r="QC275" s="4"/>
      <c r="QD275" s="4"/>
      <c r="QE275" s="4"/>
      <c r="QF275" s="4"/>
      <c r="QG275" s="4"/>
      <c r="QH275" s="4"/>
      <c r="QI275" s="4"/>
      <c r="QJ275" s="4"/>
      <c r="QK275" s="4"/>
      <c r="QL275" s="4"/>
      <c r="QM275" s="4"/>
      <c r="QN275" s="4"/>
      <c r="QO275" s="4"/>
      <c r="QP275" s="4"/>
      <c r="QQ275" s="4"/>
      <c r="QR275" s="4"/>
      <c r="QS275" s="4"/>
      <c r="QT275" s="4"/>
      <c r="QU275" s="4"/>
      <c r="QV275" s="4"/>
      <c r="QW275" s="4"/>
      <c r="QX275" s="4"/>
      <c r="QY275" s="4"/>
      <c r="QZ275" s="4"/>
      <c r="RA275" s="4"/>
      <c r="RB275" s="4"/>
      <c r="RC275" s="4"/>
      <c r="RD275" s="4"/>
      <c r="RE275" s="4"/>
      <c r="RF275" s="4"/>
      <c r="RG275" s="4"/>
      <c r="RH275" s="4"/>
      <c r="RI275" s="4"/>
      <c r="RJ275" s="4"/>
      <c r="RK275" s="4"/>
      <c r="RL275" s="4"/>
      <c r="RM275" s="4"/>
      <c r="RN275" s="4"/>
      <c r="RO275" s="4"/>
      <c r="RP275" s="4"/>
      <c r="RQ275" s="4"/>
      <c r="RR275" s="4"/>
      <c r="RS275" s="4"/>
      <c r="RT275" s="4"/>
      <c r="RU275" s="4"/>
      <c r="RV275" s="4"/>
      <c r="RW275" s="4"/>
      <c r="RX275" s="4"/>
      <c r="RY275" s="4"/>
      <c r="RZ275" s="4"/>
      <c r="SA275" s="4"/>
      <c r="SB275" s="4"/>
      <c r="SC275" s="4"/>
      <c r="SD275" s="4"/>
      <c r="SE275" s="4"/>
      <c r="SF275" s="4"/>
      <c r="SG275" s="4"/>
      <c r="SH275" s="4"/>
      <c r="SI275" s="4"/>
      <c r="SJ275" s="4"/>
    </row>
    <row r="276" spans="1:504" ht="15">
      <c r="A276" s="85" t="s">
        <v>153</v>
      </c>
      <c r="B276" s="3"/>
      <c r="C276" s="127"/>
      <c r="D276" s="127"/>
      <c r="E276" s="118"/>
      <c r="F276" s="118"/>
      <c r="G276" s="118"/>
      <c r="H276" s="118"/>
      <c r="I276" s="147"/>
      <c r="J276" s="147"/>
      <c r="K276" s="3"/>
      <c r="L276" s="3"/>
      <c r="M276" s="29"/>
      <c r="N276" s="154" t="e">
        <f t="shared" si="83"/>
        <v>#DIV/0!</v>
      </c>
      <c r="O276" s="4"/>
      <c r="P276" s="41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  <c r="CZ276" s="4"/>
      <c r="DA276" s="4"/>
      <c r="DB276" s="4"/>
      <c r="DC276" s="4"/>
      <c r="DD276" s="4"/>
      <c r="DE276" s="4"/>
      <c r="DF276" s="4"/>
      <c r="DG276" s="4"/>
      <c r="DH276" s="4"/>
      <c r="DI276" s="4"/>
      <c r="DJ276" s="4"/>
      <c r="DK276" s="4"/>
      <c r="DL276" s="4"/>
      <c r="DM276" s="4"/>
      <c r="DN276" s="4"/>
      <c r="DO276" s="4"/>
      <c r="DP276" s="4"/>
      <c r="DQ276" s="4"/>
      <c r="DR276" s="4"/>
      <c r="DS276" s="4"/>
      <c r="DT276" s="4"/>
      <c r="DU276" s="4"/>
      <c r="DV276" s="4"/>
      <c r="DW276" s="4"/>
      <c r="DX276" s="4"/>
      <c r="DY276" s="4"/>
      <c r="DZ276" s="4"/>
      <c r="EA276" s="4"/>
      <c r="EB276" s="4"/>
      <c r="EC276" s="4"/>
      <c r="ED276" s="4"/>
      <c r="EE276" s="4"/>
      <c r="EF276" s="4"/>
      <c r="EG276" s="4"/>
      <c r="EH276" s="4"/>
      <c r="EI276" s="4"/>
      <c r="EJ276" s="4"/>
      <c r="EK276" s="4"/>
      <c r="EL276" s="4"/>
      <c r="EM276" s="4"/>
      <c r="EN276" s="4"/>
      <c r="EO276" s="4"/>
      <c r="EP276" s="4"/>
      <c r="EQ276" s="4"/>
      <c r="ER276" s="4"/>
      <c r="ES276" s="4"/>
      <c r="ET276" s="4"/>
      <c r="EU276" s="4"/>
      <c r="EV276" s="4"/>
      <c r="EW276" s="4"/>
      <c r="EX276" s="4"/>
      <c r="EY276" s="4"/>
      <c r="EZ276" s="4"/>
      <c r="FA276" s="4"/>
      <c r="FB276" s="4"/>
      <c r="FC276" s="4"/>
      <c r="FD276" s="4"/>
      <c r="FE276" s="4"/>
      <c r="FF276" s="4"/>
      <c r="FG276" s="4"/>
      <c r="FH276" s="4"/>
      <c r="FI276" s="4"/>
      <c r="FJ276" s="4"/>
      <c r="FK276" s="4"/>
      <c r="FL276" s="4"/>
      <c r="FM276" s="4"/>
      <c r="FN276" s="4"/>
      <c r="FO276" s="4"/>
      <c r="FP276" s="4"/>
      <c r="FQ276" s="4"/>
      <c r="FR276" s="4"/>
      <c r="FS276" s="4"/>
      <c r="FT276" s="4"/>
      <c r="FU276" s="4"/>
      <c r="FV276" s="4"/>
      <c r="FW276" s="4"/>
      <c r="FX276" s="4"/>
      <c r="FY276" s="4"/>
      <c r="FZ276" s="4"/>
      <c r="GA276" s="4"/>
      <c r="GB276" s="4"/>
      <c r="GC276" s="4"/>
      <c r="GD276" s="4"/>
      <c r="GE276" s="4"/>
      <c r="GF276" s="4"/>
      <c r="GG276" s="4"/>
      <c r="GH276" s="4"/>
      <c r="GI276" s="4"/>
      <c r="GJ276" s="4"/>
      <c r="GK276" s="4"/>
      <c r="GL276" s="4"/>
      <c r="GM276" s="4"/>
      <c r="GN276" s="4"/>
      <c r="GO276" s="4"/>
      <c r="GP276" s="4"/>
      <c r="GQ276" s="4"/>
      <c r="GR276" s="4"/>
      <c r="GS276" s="4"/>
      <c r="GT276" s="4"/>
      <c r="GU276" s="4"/>
      <c r="GV276" s="4"/>
      <c r="GW276" s="4"/>
      <c r="GX276" s="4"/>
      <c r="GY276" s="4"/>
      <c r="GZ276" s="4"/>
      <c r="HA276" s="4"/>
      <c r="HB276" s="4"/>
      <c r="HC276" s="4"/>
      <c r="HD276" s="4"/>
      <c r="HE276" s="4"/>
      <c r="HF276" s="4"/>
      <c r="HG276" s="4"/>
      <c r="HH276" s="4"/>
      <c r="HI276" s="4"/>
      <c r="HJ276" s="4"/>
      <c r="HK276" s="4"/>
      <c r="HL276" s="4"/>
      <c r="HM276" s="4"/>
      <c r="HN276" s="4"/>
      <c r="HO276" s="4"/>
      <c r="HP276" s="4"/>
      <c r="HQ276" s="4"/>
      <c r="HR276" s="4"/>
      <c r="HS276" s="4"/>
      <c r="HT276" s="4"/>
      <c r="HU276" s="4"/>
      <c r="HV276" s="4"/>
      <c r="HW276" s="4"/>
      <c r="HX276" s="4"/>
      <c r="HY276" s="4"/>
      <c r="HZ276" s="4"/>
      <c r="IA276" s="4"/>
      <c r="IB276" s="4"/>
      <c r="IC276" s="4"/>
      <c r="ID276" s="4"/>
      <c r="IE276" s="4"/>
      <c r="IF276" s="4"/>
      <c r="IG276" s="4"/>
      <c r="IH276" s="4"/>
      <c r="II276" s="4"/>
      <c r="IJ276" s="4"/>
      <c r="IK276" s="4"/>
      <c r="IL276" s="4"/>
      <c r="IM276" s="4"/>
      <c r="IN276" s="4"/>
      <c r="IO276" s="4"/>
      <c r="IP276" s="4"/>
      <c r="IQ276" s="4"/>
      <c r="IR276" s="4"/>
      <c r="IS276" s="4"/>
      <c r="IT276" s="4"/>
      <c r="IU276" s="4"/>
      <c r="IV276" s="4"/>
      <c r="IW276" s="4"/>
      <c r="IX276" s="4"/>
      <c r="IY276" s="4"/>
      <c r="IZ276" s="4"/>
      <c r="JA276" s="4"/>
      <c r="JB276" s="4"/>
      <c r="JC276" s="4"/>
      <c r="JD276" s="4"/>
      <c r="JE276" s="4"/>
      <c r="JF276" s="4"/>
      <c r="JG276" s="4"/>
      <c r="JH276" s="4"/>
      <c r="JI276" s="4"/>
      <c r="JJ276" s="4"/>
      <c r="JK276" s="4"/>
      <c r="JL276" s="4"/>
      <c r="JM276" s="4"/>
      <c r="JN276" s="4"/>
      <c r="JO276" s="4"/>
      <c r="JP276" s="4"/>
      <c r="JQ276" s="4"/>
      <c r="JR276" s="4"/>
      <c r="JS276" s="4"/>
      <c r="JT276" s="4"/>
      <c r="JU276" s="4"/>
      <c r="JV276" s="4"/>
      <c r="JW276" s="4"/>
      <c r="JX276" s="4"/>
      <c r="JY276" s="4"/>
      <c r="JZ276" s="4"/>
      <c r="KA276" s="4"/>
      <c r="KB276" s="4"/>
      <c r="KC276" s="4"/>
      <c r="KD276" s="4"/>
      <c r="KE276" s="4"/>
      <c r="KF276" s="4"/>
      <c r="KG276" s="4"/>
      <c r="KH276" s="4"/>
      <c r="KI276" s="4"/>
      <c r="KJ276" s="4"/>
      <c r="KK276" s="4"/>
      <c r="KL276" s="4"/>
      <c r="KM276" s="4"/>
      <c r="KN276" s="4"/>
      <c r="KO276" s="4"/>
      <c r="KP276" s="4"/>
      <c r="KQ276" s="4"/>
      <c r="KR276" s="4"/>
      <c r="KS276" s="4"/>
      <c r="KT276" s="4"/>
      <c r="KU276" s="4"/>
      <c r="KV276" s="4"/>
      <c r="KW276" s="4"/>
      <c r="KX276" s="4"/>
      <c r="KY276" s="4"/>
      <c r="KZ276" s="4"/>
      <c r="LA276" s="4"/>
      <c r="LB276" s="4"/>
      <c r="LC276" s="4"/>
      <c r="LD276" s="4"/>
      <c r="LE276" s="4"/>
      <c r="LF276" s="4"/>
      <c r="LG276" s="4"/>
      <c r="LH276" s="4"/>
      <c r="LI276" s="4"/>
      <c r="LJ276" s="4"/>
      <c r="LK276" s="4"/>
      <c r="LL276" s="4"/>
      <c r="LM276" s="4"/>
      <c r="LN276" s="4"/>
      <c r="LO276" s="4"/>
      <c r="LP276" s="4"/>
      <c r="LQ276" s="4"/>
      <c r="LR276" s="4"/>
      <c r="LS276" s="4"/>
      <c r="LT276" s="4"/>
      <c r="LU276" s="4"/>
      <c r="LV276" s="4"/>
      <c r="LW276" s="4"/>
      <c r="LX276" s="4"/>
      <c r="LY276" s="4"/>
      <c r="LZ276" s="4"/>
      <c r="MA276" s="4"/>
      <c r="MB276" s="4"/>
      <c r="MC276" s="4"/>
      <c r="MD276" s="4"/>
      <c r="ME276" s="4"/>
      <c r="MF276" s="4"/>
      <c r="MG276" s="4"/>
      <c r="MH276" s="4"/>
      <c r="MI276" s="4"/>
      <c r="MJ276" s="4"/>
      <c r="MK276" s="4"/>
      <c r="ML276" s="4"/>
      <c r="MM276" s="4"/>
      <c r="MN276" s="4"/>
      <c r="MO276" s="4"/>
      <c r="MP276" s="4"/>
      <c r="MQ276" s="4"/>
      <c r="MR276" s="4"/>
      <c r="MS276" s="4"/>
      <c r="MT276" s="4"/>
      <c r="MU276" s="4"/>
      <c r="MV276" s="4"/>
      <c r="MW276" s="4"/>
      <c r="MX276" s="4"/>
      <c r="MY276" s="4"/>
      <c r="MZ276" s="4"/>
      <c r="NA276" s="4"/>
      <c r="NB276" s="4"/>
      <c r="NC276" s="4"/>
      <c r="ND276" s="4"/>
      <c r="NE276" s="4"/>
      <c r="NF276" s="4"/>
      <c r="NG276" s="4"/>
      <c r="NH276" s="4"/>
      <c r="NI276" s="4"/>
      <c r="NJ276" s="4"/>
      <c r="NK276" s="4"/>
      <c r="NL276" s="4"/>
      <c r="NM276" s="4"/>
      <c r="NN276" s="4"/>
      <c r="NO276" s="4"/>
      <c r="NP276" s="4"/>
      <c r="NQ276" s="4"/>
      <c r="NR276" s="4"/>
      <c r="NS276" s="4"/>
      <c r="NT276" s="4"/>
      <c r="NU276" s="4"/>
      <c r="NV276" s="4"/>
      <c r="NW276" s="4"/>
      <c r="NX276" s="4"/>
      <c r="NY276" s="4"/>
      <c r="NZ276" s="4"/>
      <c r="OA276" s="4"/>
      <c r="OB276" s="4"/>
      <c r="OC276" s="4"/>
      <c r="OD276" s="4"/>
      <c r="OE276" s="4"/>
      <c r="OF276" s="4"/>
      <c r="OG276" s="4"/>
      <c r="OH276" s="4"/>
      <c r="OI276" s="4"/>
      <c r="OJ276" s="4"/>
      <c r="OK276" s="4"/>
      <c r="OL276" s="4"/>
      <c r="OM276" s="4"/>
      <c r="ON276" s="4"/>
      <c r="OO276" s="4"/>
      <c r="OP276" s="4"/>
      <c r="OQ276" s="4"/>
      <c r="OR276" s="4"/>
      <c r="OS276" s="4"/>
      <c r="OT276" s="4"/>
      <c r="OU276" s="4"/>
      <c r="OV276" s="4"/>
      <c r="OW276" s="4"/>
      <c r="OX276" s="4"/>
      <c r="OY276" s="4"/>
      <c r="OZ276" s="4"/>
      <c r="PA276" s="4"/>
      <c r="PB276" s="4"/>
      <c r="PC276" s="4"/>
      <c r="PD276" s="4"/>
      <c r="PE276" s="4"/>
      <c r="PF276" s="4"/>
      <c r="PG276" s="4"/>
      <c r="PH276" s="4"/>
      <c r="PI276" s="4"/>
      <c r="PJ276" s="4"/>
      <c r="PK276" s="4"/>
      <c r="PL276" s="4"/>
      <c r="PM276" s="4"/>
      <c r="PN276" s="4"/>
      <c r="PO276" s="4"/>
      <c r="PP276" s="4"/>
      <c r="PQ276" s="4"/>
      <c r="PR276" s="4"/>
      <c r="PS276" s="4"/>
      <c r="PT276" s="4"/>
      <c r="PU276" s="4"/>
      <c r="PV276" s="4"/>
      <c r="PW276" s="4"/>
      <c r="PX276" s="4"/>
      <c r="PY276" s="4"/>
      <c r="PZ276" s="4"/>
      <c r="QA276" s="4"/>
      <c r="QB276" s="4"/>
      <c r="QC276" s="4"/>
      <c r="QD276" s="4"/>
      <c r="QE276" s="4"/>
      <c r="QF276" s="4"/>
      <c r="QG276" s="4"/>
      <c r="QH276" s="4"/>
      <c r="QI276" s="4"/>
      <c r="QJ276" s="4"/>
      <c r="QK276" s="4"/>
      <c r="QL276" s="4"/>
      <c r="QM276" s="4"/>
      <c r="QN276" s="4"/>
      <c r="QO276" s="4"/>
      <c r="QP276" s="4"/>
      <c r="QQ276" s="4"/>
      <c r="QR276" s="4"/>
      <c r="QS276" s="4"/>
      <c r="QT276" s="4"/>
      <c r="QU276" s="4"/>
      <c r="QV276" s="4"/>
      <c r="QW276" s="4"/>
      <c r="QX276" s="4"/>
      <c r="QY276" s="4"/>
      <c r="QZ276" s="4"/>
      <c r="RA276" s="4"/>
      <c r="RB276" s="4"/>
      <c r="RC276" s="4"/>
      <c r="RD276" s="4"/>
      <c r="RE276" s="4"/>
      <c r="RF276" s="4"/>
      <c r="RG276" s="4"/>
      <c r="RH276" s="4"/>
      <c r="RI276" s="4"/>
      <c r="RJ276" s="4"/>
      <c r="RK276" s="4"/>
      <c r="RL276" s="4"/>
      <c r="RM276" s="4"/>
      <c r="RN276" s="4"/>
      <c r="RO276" s="4"/>
      <c r="RP276" s="4"/>
      <c r="RQ276" s="4"/>
      <c r="RR276" s="4"/>
      <c r="RS276" s="4"/>
      <c r="RT276" s="4"/>
      <c r="RU276" s="4"/>
      <c r="RV276" s="4"/>
      <c r="RW276" s="4"/>
      <c r="RX276" s="4"/>
      <c r="RY276" s="4"/>
      <c r="RZ276" s="4"/>
      <c r="SA276" s="4"/>
      <c r="SB276" s="4"/>
      <c r="SC276" s="4"/>
      <c r="SD276" s="4"/>
      <c r="SE276" s="4"/>
      <c r="SF276" s="4"/>
      <c r="SG276" s="4"/>
      <c r="SH276" s="4"/>
      <c r="SI276" s="4"/>
      <c r="SJ276" s="4"/>
    </row>
    <row r="277" spans="1:504" s="28" customFormat="1" ht="25.5">
      <c r="A277" s="2" t="s">
        <v>105</v>
      </c>
      <c r="B277" s="31"/>
      <c r="C277" s="127"/>
      <c r="D277" s="75"/>
      <c r="E277" s="76"/>
      <c r="F277" s="76"/>
      <c r="G277" s="76"/>
      <c r="H277" s="76"/>
      <c r="I277" s="147" t="e">
        <f t="shared" si="86"/>
        <v>#DIV/0!</v>
      </c>
      <c r="J277" s="147" t="e">
        <f t="shared" si="82"/>
        <v>#DIV/0!</v>
      </c>
      <c r="K277" s="75"/>
      <c r="L277" s="75"/>
      <c r="M277" s="76"/>
      <c r="N277" s="154" t="e">
        <f t="shared" si="83"/>
        <v>#DIV/0!</v>
      </c>
      <c r="O277" s="77"/>
      <c r="P277" s="85"/>
      <c r="Q277" s="77"/>
      <c r="R277" s="77"/>
      <c r="S277" s="77"/>
      <c r="T277" s="77"/>
      <c r="U277" s="77"/>
      <c r="V277" s="77"/>
      <c r="W277" s="77"/>
      <c r="X277" s="77"/>
      <c r="Y277" s="77"/>
      <c r="Z277" s="77"/>
      <c r="AA277" s="77"/>
      <c r="AB277" s="77"/>
      <c r="AC277" s="77"/>
      <c r="AD277" s="77"/>
      <c r="AE277" s="77"/>
      <c r="AF277" s="77"/>
      <c r="AG277" s="77"/>
      <c r="AH277" s="77"/>
      <c r="AI277" s="77"/>
      <c r="AJ277" s="77"/>
      <c r="AK277" s="77"/>
      <c r="AL277" s="77"/>
      <c r="AM277" s="77"/>
      <c r="AN277" s="77"/>
      <c r="AO277" s="77"/>
      <c r="AP277" s="77"/>
      <c r="AQ277" s="77"/>
      <c r="AR277" s="77"/>
      <c r="AS277" s="77"/>
      <c r="AT277" s="77"/>
      <c r="AU277" s="77"/>
      <c r="AV277" s="77"/>
      <c r="AW277" s="77"/>
      <c r="AX277" s="77"/>
      <c r="AY277" s="77"/>
      <c r="AZ277" s="77"/>
      <c r="BA277" s="77"/>
      <c r="BB277" s="77"/>
      <c r="BC277" s="77"/>
      <c r="BD277" s="77"/>
      <c r="BE277" s="77"/>
      <c r="BF277" s="77"/>
      <c r="BG277" s="77"/>
      <c r="BH277" s="77"/>
      <c r="BI277" s="77"/>
      <c r="BJ277" s="77"/>
      <c r="BK277" s="77"/>
      <c r="BL277" s="77"/>
      <c r="BM277" s="77"/>
      <c r="BN277" s="77"/>
      <c r="BO277" s="77"/>
      <c r="BP277" s="77"/>
      <c r="BQ277" s="77"/>
      <c r="BR277" s="77"/>
      <c r="BS277" s="77"/>
      <c r="BT277" s="77"/>
      <c r="BU277" s="77"/>
      <c r="BV277" s="77"/>
      <c r="BW277" s="77"/>
      <c r="BX277" s="77"/>
      <c r="BY277" s="77"/>
      <c r="BZ277" s="77"/>
      <c r="CA277" s="77"/>
      <c r="CB277" s="77"/>
      <c r="CC277" s="77"/>
      <c r="CD277" s="77"/>
      <c r="CE277" s="77"/>
      <c r="CF277" s="77"/>
      <c r="CG277" s="77"/>
      <c r="CH277" s="77"/>
      <c r="CI277" s="77"/>
      <c r="CJ277" s="77"/>
      <c r="CK277" s="77"/>
      <c r="CL277" s="77"/>
      <c r="CM277" s="77"/>
      <c r="CN277" s="77"/>
      <c r="CO277" s="77"/>
      <c r="CP277" s="77"/>
      <c r="CQ277" s="77"/>
      <c r="CR277" s="77"/>
      <c r="CS277" s="77"/>
      <c r="CT277" s="77"/>
      <c r="CU277" s="77"/>
      <c r="CV277" s="77"/>
      <c r="CW277" s="77"/>
      <c r="CX277" s="77"/>
      <c r="CY277" s="77"/>
      <c r="CZ277" s="77"/>
      <c r="DA277" s="77"/>
      <c r="DB277" s="77"/>
      <c r="DC277" s="77"/>
      <c r="DD277" s="77"/>
      <c r="DE277" s="77"/>
      <c r="DF277" s="77"/>
      <c r="DG277" s="77"/>
      <c r="DH277" s="77"/>
      <c r="DI277" s="77"/>
      <c r="DJ277" s="77"/>
      <c r="DK277" s="77"/>
      <c r="DL277" s="77"/>
      <c r="DM277" s="77"/>
      <c r="DN277" s="77"/>
      <c r="DO277" s="77"/>
      <c r="DP277" s="77"/>
      <c r="DQ277" s="77"/>
      <c r="DR277" s="77"/>
      <c r="DS277" s="77"/>
      <c r="DT277" s="77"/>
      <c r="DU277" s="77"/>
      <c r="DV277" s="77"/>
      <c r="DW277" s="77"/>
      <c r="DX277" s="77"/>
      <c r="DY277" s="77"/>
      <c r="DZ277" s="77"/>
      <c r="EA277" s="77"/>
      <c r="EB277" s="77"/>
      <c r="EC277" s="77"/>
      <c r="ED277" s="77"/>
      <c r="EE277" s="77"/>
      <c r="EF277" s="77"/>
      <c r="EG277" s="77"/>
      <c r="EH277" s="77"/>
      <c r="EI277" s="77"/>
      <c r="EJ277" s="77"/>
      <c r="EK277" s="77"/>
      <c r="EL277" s="77"/>
      <c r="EM277" s="77"/>
      <c r="EN277" s="77"/>
      <c r="EO277" s="77"/>
      <c r="EP277" s="77"/>
      <c r="EQ277" s="77"/>
      <c r="ER277" s="77"/>
      <c r="ES277" s="77"/>
      <c r="ET277" s="77"/>
      <c r="EU277" s="77"/>
      <c r="EV277" s="77"/>
      <c r="EW277" s="77"/>
      <c r="EX277" s="77"/>
      <c r="EY277" s="77"/>
      <c r="EZ277" s="77"/>
      <c r="FA277" s="77"/>
      <c r="FB277" s="77"/>
      <c r="FC277" s="77"/>
      <c r="FD277" s="77"/>
      <c r="FE277" s="77"/>
      <c r="FF277" s="77"/>
      <c r="FG277" s="77"/>
      <c r="FH277" s="77"/>
      <c r="FI277" s="77"/>
      <c r="FJ277" s="77"/>
      <c r="FK277" s="77"/>
      <c r="FL277" s="77"/>
      <c r="FM277" s="77"/>
      <c r="FN277" s="77"/>
      <c r="FO277" s="77"/>
      <c r="FP277" s="77"/>
      <c r="FQ277" s="77"/>
      <c r="FR277" s="77"/>
      <c r="FS277" s="77"/>
      <c r="FT277" s="77"/>
      <c r="FU277" s="77"/>
      <c r="FV277" s="77"/>
      <c r="FW277" s="77"/>
      <c r="FX277" s="77"/>
      <c r="FY277" s="77"/>
      <c r="FZ277" s="77"/>
      <c r="GA277" s="77"/>
      <c r="GB277" s="77"/>
      <c r="GC277" s="77"/>
      <c r="GD277" s="77"/>
      <c r="GE277" s="77"/>
      <c r="GF277" s="77"/>
      <c r="GG277" s="77"/>
      <c r="GH277" s="77"/>
      <c r="GI277" s="77"/>
      <c r="GJ277" s="77"/>
      <c r="GK277" s="77"/>
      <c r="GL277" s="77"/>
      <c r="GM277" s="77"/>
      <c r="GN277" s="77"/>
      <c r="GO277" s="77"/>
      <c r="GP277" s="77"/>
      <c r="GQ277" s="77"/>
      <c r="GR277" s="77"/>
      <c r="GS277" s="77"/>
      <c r="GT277" s="77"/>
      <c r="GU277" s="77"/>
      <c r="GV277" s="77"/>
      <c r="GW277" s="77"/>
      <c r="GX277" s="77"/>
      <c r="GY277" s="77"/>
      <c r="GZ277" s="77"/>
      <c r="HA277" s="77"/>
      <c r="HB277" s="77"/>
      <c r="HC277" s="77"/>
      <c r="HD277" s="77"/>
      <c r="HE277" s="77"/>
      <c r="HF277" s="77"/>
      <c r="HG277" s="77"/>
      <c r="HH277" s="77"/>
      <c r="HI277" s="77"/>
      <c r="HJ277" s="77"/>
      <c r="HK277" s="77"/>
      <c r="HL277" s="77"/>
      <c r="HM277" s="77"/>
      <c r="HN277" s="77"/>
      <c r="HO277" s="77"/>
      <c r="HP277" s="77"/>
      <c r="HQ277" s="77"/>
      <c r="HR277" s="77"/>
      <c r="HS277" s="77"/>
      <c r="HT277" s="77"/>
      <c r="HU277" s="77"/>
      <c r="HV277" s="77"/>
      <c r="HW277" s="77"/>
      <c r="HX277" s="77"/>
      <c r="HY277" s="77"/>
      <c r="HZ277" s="77"/>
      <c r="IA277" s="77"/>
      <c r="IB277" s="77"/>
      <c r="IC277" s="77"/>
      <c r="ID277" s="77"/>
      <c r="IE277" s="77"/>
      <c r="IF277" s="77"/>
      <c r="IG277" s="77"/>
      <c r="IH277" s="77"/>
      <c r="II277" s="77"/>
      <c r="IJ277" s="77"/>
      <c r="IK277" s="77"/>
      <c r="IL277" s="77"/>
      <c r="IM277" s="77"/>
      <c r="IN277" s="77"/>
      <c r="IO277" s="77"/>
      <c r="IP277" s="77"/>
      <c r="IQ277" s="77"/>
      <c r="IR277" s="77"/>
      <c r="IS277" s="77"/>
      <c r="IT277" s="77"/>
      <c r="IU277" s="77"/>
      <c r="IV277" s="77"/>
      <c r="IW277" s="77"/>
      <c r="IX277" s="77"/>
      <c r="IY277" s="77"/>
      <c r="IZ277" s="77"/>
      <c r="JA277" s="77"/>
      <c r="JB277" s="77"/>
      <c r="JC277" s="77"/>
      <c r="JD277" s="77"/>
      <c r="JE277" s="77"/>
      <c r="JF277" s="77"/>
      <c r="JG277" s="77"/>
      <c r="JH277" s="77"/>
      <c r="JI277" s="77"/>
      <c r="JJ277" s="77"/>
      <c r="JK277" s="77"/>
      <c r="JL277" s="77"/>
      <c r="JM277" s="77"/>
      <c r="JN277" s="77"/>
      <c r="JO277" s="77"/>
      <c r="JP277" s="77"/>
      <c r="JQ277" s="77"/>
      <c r="JR277" s="77"/>
      <c r="JS277" s="77"/>
      <c r="JT277" s="77"/>
      <c r="JU277" s="77"/>
      <c r="JV277" s="77"/>
      <c r="JW277" s="77"/>
      <c r="JX277" s="77"/>
      <c r="JY277" s="77"/>
      <c r="JZ277" s="77"/>
      <c r="KA277" s="77"/>
      <c r="KB277" s="77"/>
      <c r="KC277" s="77"/>
      <c r="KD277" s="77"/>
      <c r="KE277" s="77"/>
      <c r="KF277" s="77"/>
      <c r="KG277" s="77"/>
      <c r="KH277" s="77"/>
      <c r="KI277" s="77"/>
      <c r="KJ277" s="77"/>
      <c r="KK277" s="77"/>
      <c r="KL277" s="77"/>
      <c r="KM277" s="77"/>
      <c r="KN277" s="77"/>
      <c r="KO277" s="77"/>
      <c r="KP277" s="77"/>
      <c r="KQ277" s="77"/>
      <c r="KR277" s="77"/>
      <c r="KS277" s="77"/>
      <c r="KT277" s="77"/>
      <c r="KU277" s="77"/>
      <c r="KV277" s="77"/>
      <c r="KW277" s="77"/>
      <c r="KX277" s="77"/>
      <c r="KY277" s="77"/>
      <c r="KZ277" s="77"/>
      <c r="LA277" s="77"/>
      <c r="LB277" s="77"/>
      <c r="LC277" s="77"/>
      <c r="LD277" s="77"/>
      <c r="LE277" s="77"/>
      <c r="LF277" s="77"/>
      <c r="LG277" s="77"/>
      <c r="LH277" s="77"/>
      <c r="LI277" s="77"/>
      <c r="LJ277" s="77"/>
      <c r="LK277" s="77"/>
      <c r="LL277" s="77"/>
      <c r="LM277" s="77"/>
      <c r="LN277" s="77"/>
      <c r="LO277" s="77"/>
      <c r="LP277" s="77"/>
      <c r="LQ277" s="77"/>
      <c r="LR277" s="77"/>
      <c r="LS277" s="77"/>
      <c r="LT277" s="77"/>
      <c r="LU277" s="77"/>
      <c r="LV277" s="77"/>
      <c r="LW277" s="77"/>
      <c r="LX277" s="77"/>
      <c r="LY277" s="77"/>
      <c r="LZ277" s="77"/>
      <c r="MA277" s="77"/>
      <c r="MB277" s="77"/>
      <c r="MC277" s="77"/>
      <c r="MD277" s="77"/>
      <c r="ME277" s="77"/>
      <c r="MF277" s="77"/>
      <c r="MG277" s="77"/>
      <c r="MH277" s="77"/>
      <c r="MI277" s="77"/>
      <c r="MJ277" s="77"/>
      <c r="MK277" s="77"/>
      <c r="ML277" s="77"/>
      <c r="MM277" s="77"/>
      <c r="MN277" s="77"/>
      <c r="MO277" s="77"/>
      <c r="MP277" s="77"/>
      <c r="MQ277" s="77"/>
      <c r="MR277" s="77"/>
      <c r="MS277" s="77"/>
      <c r="MT277" s="77"/>
      <c r="MU277" s="77"/>
      <c r="MV277" s="77"/>
      <c r="MW277" s="77"/>
      <c r="MX277" s="77"/>
      <c r="MY277" s="77"/>
      <c r="MZ277" s="77"/>
      <c r="NA277" s="77"/>
      <c r="NB277" s="77"/>
      <c r="NC277" s="77"/>
      <c r="ND277" s="77"/>
      <c r="NE277" s="77"/>
      <c r="NF277" s="77"/>
      <c r="NG277" s="77"/>
      <c r="NH277" s="77"/>
      <c r="NI277" s="77"/>
      <c r="NJ277" s="77"/>
      <c r="NK277" s="77"/>
      <c r="NL277" s="77"/>
      <c r="NM277" s="77"/>
      <c r="NN277" s="77"/>
      <c r="NO277" s="77"/>
      <c r="NP277" s="77"/>
      <c r="NQ277" s="77"/>
      <c r="NR277" s="77"/>
      <c r="NS277" s="77"/>
      <c r="NT277" s="77"/>
      <c r="NU277" s="77"/>
      <c r="NV277" s="77"/>
      <c r="NW277" s="77"/>
      <c r="NX277" s="77"/>
      <c r="NY277" s="77"/>
      <c r="NZ277" s="77"/>
      <c r="OA277" s="77"/>
      <c r="OB277" s="77"/>
      <c r="OC277" s="77"/>
      <c r="OD277" s="77"/>
      <c r="OE277" s="77"/>
      <c r="OF277" s="77"/>
      <c r="OG277" s="77"/>
      <c r="OH277" s="77"/>
      <c r="OI277" s="77"/>
      <c r="OJ277" s="77"/>
      <c r="OK277" s="77"/>
      <c r="OL277" s="77"/>
      <c r="OM277" s="77"/>
      <c r="ON277" s="77"/>
      <c r="OO277" s="77"/>
      <c r="OP277" s="77"/>
      <c r="OQ277" s="77"/>
      <c r="OR277" s="77"/>
      <c r="OS277" s="77"/>
      <c r="OT277" s="77"/>
      <c r="OU277" s="77"/>
      <c r="OV277" s="77"/>
      <c r="OW277" s="77"/>
      <c r="OX277" s="77"/>
      <c r="OY277" s="77"/>
      <c r="OZ277" s="77"/>
      <c r="PA277" s="77"/>
      <c r="PB277" s="77"/>
      <c r="PC277" s="77"/>
      <c r="PD277" s="77"/>
      <c r="PE277" s="77"/>
      <c r="PF277" s="77"/>
      <c r="PG277" s="77"/>
      <c r="PH277" s="77"/>
      <c r="PI277" s="77"/>
      <c r="PJ277" s="77"/>
      <c r="PK277" s="77"/>
      <c r="PL277" s="77"/>
      <c r="PM277" s="77"/>
      <c r="PN277" s="77"/>
      <c r="PO277" s="77"/>
      <c r="PP277" s="77"/>
      <c r="PQ277" s="77"/>
      <c r="PR277" s="77"/>
      <c r="PS277" s="77"/>
      <c r="PT277" s="77"/>
      <c r="PU277" s="77"/>
      <c r="PV277" s="77"/>
      <c r="PW277" s="77"/>
      <c r="PX277" s="77"/>
      <c r="PY277" s="77"/>
      <c r="PZ277" s="77"/>
      <c r="QA277" s="77"/>
      <c r="QB277" s="77"/>
      <c r="QC277" s="77"/>
      <c r="QD277" s="77"/>
      <c r="QE277" s="77"/>
      <c r="QF277" s="77"/>
      <c r="QG277" s="77"/>
      <c r="QH277" s="77"/>
      <c r="QI277" s="77"/>
      <c r="QJ277" s="77"/>
      <c r="QK277" s="77"/>
      <c r="QL277" s="77"/>
      <c r="QM277" s="77"/>
      <c r="QN277" s="77"/>
      <c r="QO277" s="77"/>
      <c r="QP277" s="77"/>
      <c r="QQ277" s="77"/>
      <c r="QR277" s="77"/>
      <c r="QS277" s="77"/>
      <c r="QT277" s="77"/>
      <c r="QU277" s="77"/>
      <c r="QV277" s="77"/>
      <c r="QW277" s="77"/>
      <c r="QX277" s="77"/>
      <c r="QY277" s="77"/>
      <c r="QZ277" s="77"/>
      <c r="RA277" s="77"/>
      <c r="RB277" s="77"/>
      <c r="RC277" s="77"/>
      <c r="RD277" s="77"/>
      <c r="RE277" s="77"/>
      <c r="RF277" s="77"/>
      <c r="RG277" s="77"/>
      <c r="RH277" s="77"/>
      <c r="RI277" s="77"/>
      <c r="RJ277" s="77"/>
      <c r="RK277" s="77"/>
      <c r="RL277" s="77"/>
      <c r="RM277" s="77"/>
      <c r="RN277" s="77"/>
      <c r="RO277" s="77"/>
      <c r="RP277" s="77"/>
      <c r="RQ277" s="77"/>
      <c r="RR277" s="77"/>
      <c r="RS277" s="77"/>
      <c r="RT277" s="77"/>
      <c r="RU277" s="77"/>
      <c r="RV277" s="77"/>
      <c r="RW277" s="77"/>
      <c r="RX277" s="77"/>
      <c r="RY277" s="77"/>
      <c r="RZ277" s="77"/>
      <c r="SA277" s="77"/>
      <c r="SB277" s="77"/>
      <c r="SC277" s="77"/>
      <c r="SD277" s="77"/>
      <c r="SE277" s="77"/>
      <c r="SF277" s="77"/>
      <c r="SG277" s="77"/>
      <c r="SH277" s="77"/>
      <c r="SI277" s="77"/>
      <c r="SJ277" s="77"/>
    </row>
    <row r="278" spans="1:504" s="28" customFormat="1" ht="25.5">
      <c r="A278" s="158" t="s">
        <v>106</v>
      </c>
      <c r="B278" s="681"/>
      <c r="C278" s="678"/>
      <c r="D278" s="679"/>
      <c r="E278" s="676"/>
      <c r="F278" s="676"/>
      <c r="G278" s="676"/>
      <c r="H278" s="676"/>
      <c r="I278" s="154" t="e">
        <f t="shared" si="86"/>
        <v>#DIV/0!</v>
      </c>
      <c r="J278" s="154" t="e">
        <f t="shared" si="82"/>
        <v>#DIV/0!</v>
      </c>
      <c r="K278" s="679"/>
      <c r="L278" s="679"/>
      <c r="M278" s="676"/>
      <c r="N278" s="154" t="e">
        <f t="shared" si="83"/>
        <v>#DIV/0!</v>
      </c>
      <c r="O278" s="77"/>
      <c r="P278" s="197"/>
      <c r="Q278" s="77"/>
      <c r="R278" s="77"/>
      <c r="S278" s="77"/>
      <c r="T278" s="77"/>
      <c r="U278" s="77"/>
      <c r="V278" s="77"/>
      <c r="W278" s="77"/>
      <c r="X278" s="77"/>
      <c r="Y278" s="77"/>
      <c r="Z278" s="77"/>
      <c r="AA278" s="77"/>
      <c r="AB278" s="77"/>
      <c r="AC278" s="77"/>
      <c r="AD278" s="77"/>
      <c r="AE278" s="77"/>
      <c r="AF278" s="77"/>
      <c r="AG278" s="77"/>
      <c r="AH278" s="77"/>
      <c r="AI278" s="77"/>
      <c r="AJ278" s="77"/>
      <c r="AK278" s="77"/>
      <c r="AL278" s="77"/>
      <c r="AM278" s="77"/>
      <c r="AN278" s="77"/>
      <c r="AO278" s="77"/>
      <c r="AP278" s="77"/>
      <c r="AQ278" s="77"/>
      <c r="AR278" s="77"/>
      <c r="AS278" s="77"/>
      <c r="AT278" s="77"/>
      <c r="AU278" s="77"/>
      <c r="AV278" s="77"/>
      <c r="AW278" s="77"/>
      <c r="AX278" s="77"/>
      <c r="AY278" s="77"/>
      <c r="AZ278" s="77"/>
      <c r="BA278" s="77"/>
      <c r="BB278" s="77"/>
      <c r="BC278" s="77"/>
      <c r="BD278" s="77"/>
      <c r="BE278" s="77"/>
      <c r="BF278" s="77"/>
      <c r="BG278" s="77"/>
      <c r="BH278" s="77"/>
      <c r="BI278" s="77"/>
      <c r="BJ278" s="77"/>
      <c r="BK278" s="77"/>
      <c r="BL278" s="77"/>
      <c r="BM278" s="77"/>
      <c r="BN278" s="77"/>
      <c r="BO278" s="77"/>
      <c r="BP278" s="77"/>
      <c r="BQ278" s="77"/>
      <c r="BR278" s="77"/>
      <c r="BS278" s="77"/>
      <c r="BT278" s="77"/>
      <c r="BU278" s="77"/>
      <c r="BV278" s="77"/>
      <c r="BW278" s="77"/>
      <c r="BX278" s="77"/>
      <c r="BY278" s="77"/>
      <c r="BZ278" s="77"/>
      <c r="CA278" s="77"/>
      <c r="CB278" s="77"/>
      <c r="CC278" s="77"/>
      <c r="CD278" s="77"/>
      <c r="CE278" s="77"/>
      <c r="CF278" s="77"/>
      <c r="CG278" s="77"/>
      <c r="CH278" s="77"/>
      <c r="CI278" s="77"/>
      <c r="CJ278" s="77"/>
      <c r="CK278" s="77"/>
      <c r="CL278" s="77"/>
      <c r="CM278" s="77"/>
      <c r="CN278" s="77"/>
      <c r="CO278" s="77"/>
      <c r="CP278" s="77"/>
      <c r="CQ278" s="77"/>
      <c r="CR278" s="77"/>
      <c r="CS278" s="77"/>
      <c r="CT278" s="77"/>
      <c r="CU278" s="77"/>
      <c r="CV278" s="77"/>
      <c r="CW278" s="77"/>
      <c r="CX278" s="77"/>
      <c r="CY278" s="77"/>
      <c r="CZ278" s="77"/>
      <c r="DA278" s="77"/>
      <c r="DB278" s="77"/>
      <c r="DC278" s="77"/>
      <c r="DD278" s="77"/>
      <c r="DE278" s="77"/>
      <c r="DF278" s="77"/>
      <c r="DG278" s="77"/>
      <c r="DH278" s="77"/>
      <c r="DI278" s="77"/>
      <c r="DJ278" s="77"/>
      <c r="DK278" s="77"/>
      <c r="DL278" s="77"/>
      <c r="DM278" s="77"/>
      <c r="DN278" s="77"/>
      <c r="DO278" s="77"/>
      <c r="DP278" s="77"/>
      <c r="DQ278" s="77"/>
      <c r="DR278" s="77"/>
      <c r="DS278" s="77"/>
      <c r="DT278" s="77"/>
      <c r="DU278" s="77"/>
      <c r="DV278" s="77"/>
      <c r="DW278" s="77"/>
      <c r="DX278" s="77"/>
      <c r="DY278" s="77"/>
      <c r="DZ278" s="77"/>
      <c r="EA278" s="77"/>
      <c r="EB278" s="77"/>
      <c r="EC278" s="77"/>
      <c r="ED278" s="77"/>
      <c r="EE278" s="77"/>
      <c r="EF278" s="77"/>
      <c r="EG278" s="77"/>
      <c r="EH278" s="77"/>
      <c r="EI278" s="77"/>
      <c r="EJ278" s="77"/>
      <c r="EK278" s="77"/>
      <c r="EL278" s="77"/>
      <c r="EM278" s="77"/>
      <c r="EN278" s="77"/>
      <c r="EO278" s="77"/>
      <c r="EP278" s="77"/>
      <c r="EQ278" s="77"/>
      <c r="ER278" s="77"/>
      <c r="ES278" s="77"/>
      <c r="ET278" s="77"/>
      <c r="EU278" s="77"/>
      <c r="EV278" s="77"/>
      <c r="EW278" s="77"/>
      <c r="EX278" s="77"/>
      <c r="EY278" s="77"/>
      <c r="EZ278" s="77"/>
      <c r="FA278" s="77"/>
      <c r="FB278" s="77"/>
      <c r="FC278" s="77"/>
      <c r="FD278" s="77"/>
      <c r="FE278" s="77"/>
      <c r="FF278" s="77"/>
      <c r="FG278" s="77"/>
      <c r="FH278" s="77"/>
      <c r="FI278" s="77"/>
      <c r="FJ278" s="77"/>
      <c r="FK278" s="77"/>
      <c r="FL278" s="77"/>
      <c r="FM278" s="77"/>
      <c r="FN278" s="77"/>
      <c r="FO278" s="77"/>
      <c r="FP278" s="77"/>
      <c r="FQ278" s="77"/>
      <c r="FR278" s="77"/>
      <c r="FS278" s="77"/>
      <c r="FT278" s="77"/>
      <c r="FU278" s="77"/>
      <c r="FV278" s="77"/>
      <c r="FW278" s="77"/>
      <c r="FX278" s="77"/>
      <c r="FY278" s="77"/>
      <c r="FZ278" s="77"/>
      <c r="GA278" s="77"/>
      <c r="GB278" s="77"/>
      <c r="GC278" s="77"/>
      <c r="GD278" s="77"/>
      <c r="GE278" s="77"/>
      <c r="GF278" s="77"/>
      <c r="GG278" s="77"/>
      <c r="GH278" s="77"/>
      <c r="GI278" s="77"/>
      <c r="GJ278" s="77"/>
      <c r="GK278" s="77"/>
      <c r="GL278" s="77"/>
      <c r="GM278" s="77"/>
      <c r="GN278" s="77"/>
      <c r="GO278" s="77"/>
      <c r="GP278" s="77"/>
      <c r="GQ278" s="77"/>
      <c r="GR278" s="77"/>
      <c r="GS278" s="77"/>
      <c r="GT278" s="77"/>
      <c r="GU278" s="77"/>
      <c r="GV278" s="77"/>
      <c r="GW278" s="77"/>
      <c r="GX278" s="77"/>
      <c r="GY278" s="77"/>
      <c r="GZ278" s="77"/>
      <c r="HA278" s="77"/>
      <c r="HB278" s="77"/>
      <c r="HC278" s="77"/>
      <c r="HD278" s="77"/>
      <c r="HE278" s="77"/>
      <c r="HF278" s="77"/>
      <c r="HG278" s="77"/>
      <c r="HH278" s="77"/>
      <c r="HI278" s="77"/>
      <c r="HJ278" s="77"/>
      <c r="HK278" s="77"/>
      <c r="HL278" s="77"/>
      <c r="HM278" s="77"/>
      <c r="HN278" s="77"/>
      <c r="HO278" s="77"/>
      <c r="HP278" s="77"/>
      <c r="HQ278" s="77"/>
      <c r="HR278" s="77"/>
      <c r="HS278" s="77"/>
      <c r="HT278" s="77"/>
      <c r="HU278" s="77"/>
      <c r="HV278" s="77"/>
      <c r="HW278" s="77"/>
      <c r="HX278" s="77"/>
      <c r="HY278" s="77"/>
      <c r="HZ278" s="77"/>
      <c r="IA278" s="77"/>
      <c r="IB278" s="77"/>
      <c r="IC278" s="77"/>
      <c r="ID278" s="77"/>
      <c r="IE278" s="77"/>
      <c r="IF278" s="77"/>
      <c r="IG278" s="77"/>
      <c r="IH278" s="77"/>
      <c r="II278" s="77"/>
      <c r="IJ278" s="77"/>
      <c r="IK278" s="77"/>
      <c r="IL278" s="77"/>
      <c r="IM278" s="77"/>
      <c r="IN278" s="77"/>
      <c r="IO278" s="77"/>
      <c r="IP278" s="77"/>
      <c r="IQ278" s="77"/>
      <c r="IR278" s="77"/>
      <c r="IS278" s="77"/>
      <c r="IT278" s="77"/>
      <c r="IU278" s="77"/>
      <c r="IV278" s="77"/>
      <c r="IW278" s="77"/>
      <c r="IX278" s="77"/>
      <c r="IY278" s="77"/>
      <c r="IZ278" s="77"/>
      <c r="JA278" s="77"/>
      <c r="JB278" s="77"/>
      <c r="JC278" s="77"/>
      <c r="JD278" s="77"/>
      <c r="JE278" s="77"/>
      <c r="JF278" s="77"/>
      <c r="JG278" s="77"/>
      <c r="JH278" s="77"/>
      <c r="JI278" s="77"/>
      <c r="JJ278" s="77"/>
      <c r="JK278" s="77"/>
      <c r="JL278" s="77"/>
      <c r="JM278" s="77"/>
      <c r="JN278" s="77"/>
      <c r="JO278" s="77"/>
      <c r="JP278" s="77"/>
      <c r="JQ278" s="77"/>
      <c r="JR278" s="77"/>
      <c r="JS278" s="77"/>
      <c r="JT278" s="77"/>
      <c r="JU278" s="77"/>
      <c r="JV278" s="77"/>
      <c r="JW278" s="77"/>
      <c r="JX278" s="77"/>
      <c r="JY278" s="77"/>
      <c r="JZ278" s="77"/>
      <c r="KA278" s="77"/>
      <c r="KB278" s="77"/>
      <c r="KC278" s="77"/>
      <c r="KD278" s="77"/>
      <c r="KE278" s="77"/>
      <c r="KF278" s="77"/>
      <c r="KG278" s="77"/>
      <c r="KH278" s="77"/>
      <c r="KI278" s="77"/>
      <c r="KJ278" s="77"/>
      <c r="KK278" s="77"/>
      <c r="KL278" s="77"/>
      <c r="KM278" s="77"/>
      <c r="KN278" s="77"/>
      <c r="KO278" s="77"/>
      <c r="KP278" s="77"/>
      <c r="KQ278" s="77"/>
      <c r="KR278" s="77"/>
      <c r="KS278" s="77"/>
      <c r="KT278" s="77"/>
      <c r="KU278" s="77"/>
      <c r="KV278" s="77"/>
      <c r="KW278" s="77"/>
      <c r="KX278" s="77"/>
      <c r="KY278" s="77"/>
      <c r="KZ278" s="77"/>
      <c r="LA278" s="77"/>
      <c r="LB278" s="77"/>
      <c r="LC278" s="77"/>
      <c r="LD278" s="77"/>
      <c r="LE278" s="77"/>
      <c r="LF278" s="77"/>
      <c r="LG278" s="77"/>
      <c r="LH278" s="77"/>
      <c r="LI278" s="77"/>
      <c r="LJ278" s="77"/>
      <c r="LK278" s="77"/>
      <c r="LL278" s="77"/>
      <c r="LM278" s="77"/>
      <c r="LN278" s="77"/>
      <c r="LO278" s="77"/>
      <c r="LP278" s="77"/>
      <c r="LQ278" s="77"/>
      <c r="LR278" s="77"/>
      <c r="LS278" s="77"/>
      <c r="LT278" s="77"/>
      <c r="LU278" s="77"/>
      <c r="LV278" s="77"/>
      <c r="LW278" s="77"/>
      <c r="LX278" s="77"/>
      <c r="LY278" s="77"/>
      <c r="LZ278" s="77"/>
      <c r="MA278" s="77"/>
      <c r="MB278" s="77"/>
      <c r="MC278" s="77"/>
      <c r="MD278" s="77"/>
      <c r="ME278" s="77"/>
      <c r="MF278" s="77"/>
      <c r="MG278" s="77"/>
      <c r="MH278" s="77"/>
      <c r="MI278" s="77"/>
      <c r="MJ278" s="77"/>
      <c r="MK278" s="77"/>
      <c r="ML278" s="77"/>
      <c r="MM278" s="77"/>
      <c r="MN278" s="77"/>
      <c r="MO278" s="77"/>
      <c r="MP278" s="77"/>
      <c r="MQ278" s="77"/>
      <c r="MR278" s="77"/>
      <c r="MS278" s="77"/>
      <c r="MT278" s="77"/>
      <c r="MU278" s="77"/>
      <c r="MV278" s="77"/>
      <c r="MW278" s="77"/>
      <c r="MX278" s="77"/>
      <c r="MY278" s="77"/>
      <c r="MZ278" s="77"/>
      <c r="NA278" s="77"/>
      <c r="NB278" s="77"/>
      <c r="NC278" s="77"/>
      <c r="ND278" s="77"/>
      <c r="NE278" s="77"/>
      <c r="NF278" s="77"/>
      <c r="NG278" s="77"/>
      <c r="NH278" s="77"/>
      <c r="NI278" s="77"/>
      <c r="NJ278" s="77"/>
      <c r="NK278" s="77"/>
      <c r="NL278" s="77"/>
      <c r="NM278" s="77"/>
      <c r="NN278" s="77"/>
      <c r="NO278" s="77"/>
      <c r="NP278" s="77"/>
      <c r="NQ278" s="77"/>
      <c r="NR278" s="77"/>
      <c r="NS278" s="77"/>
      <c r="NT278" s="77"/>
      <c r="NU278" s="77"/>
      <c r="NV278" s="77"/>
      <c r="NW278" s="77"/>
      <c r="NX278" s="77"/>
      <c r="NY278" s="77"/>
      <c r="NZ278" s="77"/>
      <c r="OA278" s="77"/>
      <c r="OB278" s="77"/>
      <c r="OC278" s="77"/>
      <c r="OD278" s="77"/>
      <c r="OE278" s="77"/>
      <c r="OF278" s="77"/>
      <c r="OG278" s="77"/>
      <c r="OH278" s="77"/>
      <c r="OI278" s="77"/>
      <c r="OJ278" s="77"/>
      <c r="OK278" s="77"/>
      <c r="OL278" s="77"/>
      <c r="OM278" s="77"/>
      <c r="ON278" s="77"/>
      <c r="OO278" s="77"/>
      <c r="OP278" s="77"/>
      <c r="OQ278" s="77"/>
      <c r="OR278" s="77"/>
      <c r="OS278" s="77"/>
      <c r="OT278" s="77"/>
      <c r="OU278" s="77"/>
      <c r="OV278" s="77"/>
      <c r="OW278" s="77"/>
      <c r="OX278" s="77"/>
      <c r="OY278" s="77"/>
      <c r="OZ278" s="77"/>
      <c r="PA278" s="77"/>
      <c r="PB278" s="77"/>
      <c r="PC278" s="77"/>
      <c r="PD278" s="77"/>
      <c r="PE278" s="77"/>
      <c r="PF278" s="77"/>
      <c r="PG278" s="77"/>
      <c r="PH278" s="77"/>
      <c r="PI278" s="77"/>
      <c r="PJ278" s="77"/>
      <c r="PK278" s="77"/>
      <c r="PL278" s="77"/>
      <c r="PM278" s="77"/>
      <c r="PN278" s="77"/>
      <c r="PO278" s="77"/>
      <c r="PP278" s="77"/>
      <c r="PQ278" s="77"/>
      <c r="PR278" s="77"/>
      <c r="PS278" s="77"/>
      <c r="PT278" s="77"/>
      <c r="PU278" s="77"/>
      <c r="PV278" s="77"/>
      <c r="PW278" s="77"/>
      <c r="PX278" s="77"/>
      <c r="PY278" s="77"/>
      <c r="PZ278" s="77"/>
      <c r="QA278" s="77"/>
      <c r="QB278" s="77"/>
      <c r="QC278" s="77"/>
      <c r="QD278" s="77"/>
      <c r="QE278" s="77"/>
      <c r="QF278" s="77"/>
      <c r="QG278" s="77"/>
      <c r="QH278" s="77"/>
      <c r="QI278" s="77"/>
      <c r="QJ278" s="77"/>
      <c r="QK278" s="77"/>
      <c r="QL278" s="77"/>
      <c r="QM278" s="77"/>
      <c r="QN278" s="77"/>
      <c r="QO278" s="77"/>
      <c r="QP278" s="77"/>
      <c r="QQ278" s="77"/>
      <c r="QR278" s="77"/>
      <c r="QS278" s="77"/>
      <c r="QT278" s="77"/>
      <c r="QU278" s="77"/>
      <c r="QV278" s="77"/>
      <c r="QW278" s="77"/>
      <c r="QX278" s="77"/>
      <c r="QY278" s="77"/>
      <c r="QZ278" s="77"/>
      <c r="RA278" s="77"/>
      <c r="RB278" s="77"/>
      <c r="RC278" s="77"/>
      <c r="RD278" s="77"/>
      <c r="RE278" s="77"/>
      <c r="RF278" s="77"/>
      <c r="RG278" s="77"/>
      <c r="RH278" s="77"/>
      <c r="RI278" s="77"/>
      <c r="RJ278" s="77"/>
      <c r="RK278" s="77"/>
      <c r="RL278" s="77"/>
      <c r="RM278" s="77"/>
      <c r="RN278" s="77"/>
      <c r="RO278" s="77"/>
      <c r="RP278" s="77"/>
      <c r="RQ278" s="77"/>
      <c r="RR278" s="77"/>
      <c r="RS278" s="77"/>
      <c r="RT278" s="77"/>
      <c r="RU278" s="77"/>
      <c r="RV278" s="77"/>
      <c r="RW278" s="77"/>
      <c r="RX278" s="77"/>
      <c r="RY278" s="77"/>
      <c r="RZ278" s="77"/>
      <c r="SA278" s="77"/>
      <c r="SB278" s="77"/>
      <c r="SC278" s="77"/>
      <c r="SD278" s="77"/>
      <c r="SE278" s="77"/>
      <c r="SF278" s="77"/>
      <c r="SG278" s="77"/>
      <c r="SH278" s="77"/>
      <c r="SI278" s="77"/>
      <c r="SJ278" s="77"/>
    </row>
    <row r="279" spans="1:504" s="28" customFormat="1" ht="15">
      <c r="A279" s="85" t="s">
        <v>153</v>
      </c>
      <c r="B279" s="681"/>
      <c r="C279" s="678"/>
      <c r="D279" s="679"/>
      <c r="E279" s="676"/>
      <c r="F279" s="676"/>
      <c r="G279" s="676"/>
      <c r="H279" s="676"/>
      <c r="I279" s="154" t="e">
        <f t="shared" si="86"/>
        <v>#DIV/0!</v>
      </c>
      <c r="J279" s="154" t="e">
        <f t="shared" si="82"/>
        <v>#DIV/0!</v>
      </c>
      <c r="K279" s="679"/>
      <c r="L279" s="679"/>
      <c r="M279" s="676"/>
      <c r="N279" s="154" t="e">
        <f t="shared" si="83"/>
        <v>#DIV/0!</v>
      </c>
      <c r="O279" s="77"/>
      <c r="P279" s="197"/>
      <c r="Q279" s="77"/>
      <c r="R279" s="77"/>
      <c r="S279" s="77"/>
      <c r="T279" s="77"/>
      <c r="U279" s="77"/>
      <c r="V279" s="77"/>
      <c r="W279" s="77"/>
      <c r="X279" s="77"/>
      <c r="Y279" s="77"/>
      <c r="Z279" s="77"/>
      <c r="AA279" s="77"/>
      <c r="AB279" s="77"/>
      <c r="AC279" s="77"/>
      <c r="AD279" s="77"/>
      <c r="AE279" s="77"/>
      <c r="AF279" s="77"/>
      <c r="AG279" s="77"/>
      <c r="AH279" s="77"/>
      <c r="AI279" s="77"/>
      <c r="AJ279" s="77"/>
      <c r="AK279" s="77"/>
      <c r="AL279" s="77"/>
      <c r="AM279" s="77"/>
      <c r="AN279" s="77"/>
      <c r="AO279" s="77"/>
      <c r="AP279" s="77"/>
      <c r="AQ279" s="77"/>
      <c r="AR279" s="77"/>
      <c r="AS279" s="77"/>
      <c r="AT279" s="77"/>
      <c r="AU279" s="77"/>
      <c r="AV279" s="77"/>
      <c r="AW279" s="77"/>
      <c r="AX279" s="77"/>
      <c r="AY279" s="77"/>
      <c r="AZ279" s="77"/>
      <c r="BA279" s="77"/>
      <c r="BB279" s="77"/>
      <c r="BC279" s="77"/>
      <c r="BD279" s="77"/>
      <c r="BE279" s="77"/>
      <c r="BF279" s="77"/>
      <c r="BG279" s="77"/>
      <c r="BH279" s="77"/>
      <c r="BI279" s="77"/>
      <c r="BJ279" s="77"/>
      <c r="BK279" s="77"/>
      <c r="BL279" s="77"/>
      <c r="BM279" s="77"/>
      <c r="BN279" s="77"/>
      <c r="BO279" s="77"/>
      <c r="BP279" s="77"/>
      <c r="BQ279" s="77"/>
      <c r="BR279" s="77"/>
      <c r="BS279" s="77"/>
      <c r="BT279" s="77"/>
      <c r="BU279" s="77"/>
      <c r="BV279" s="77"/>
      <c r="BW279" s="77"/>
      <c r="BX279" s="77"/>
      <c r="BY279" s="77"/>
      <c r="BZ279" s="77"/>
      <c r="CA279" s="77"/>
      <c r="CB279" s="77"/>
      <c r="CC279" s="77"/>
      <c r="CD279" s="77"/>
      <c r="CE279" s="77"/>
      <c r="CF279" s="77"/>
      <c r="CG279" s="77"/>
      <c r="CH279" s="77"/>
      <c r="CI279" s="77"/>
      <c r="CJ279" s="77"/>
      <c r="CK279" s="77"/>
      <c r="CL279" s="77"/>
      <c r="CM279" s="77"/>
      <c r="CN279" s="77"/>
      <c r="CO279" s="77"/>
      <c r="CP279" s="77"/>
      <c r="CQ279" s="77"/>
      <c r="CR279" s="77"/>
      <c r="CS279" s="77"/>
      <c r="CT279" s="77"/>
      <c r="CU279" s="77"/>
      <c r="CV279" s="77"/>
      <c r="CW279" s="77"/>
      <c r="CX279" s="77"/>
      <c r="CY279" s="77"/>
      <c r="CZ279" s="77"/>
      <c r="DA279" s="77"/>
      <c r="DB279" s="77"/>
      <c r="DC279" s="77"/>
      <c r="DD279" s="77"/>
      <c r="DE279" s="77"/>
      <c r="DF279" s="77"/>
      <c r="DG279" s="77"/>
      <c r="DH279" s="77"/>
      <c r="DI279" s="77"/>
      <c r="DJ279" s="77"/>
      <c r="DK279" s="77"/>
      <c r="DL279" s="77"/>
      <c r="DM279" s="77"/>
      <c r="DN279" s="77"/>
      <c r="DO279" s="77"/>
      <c r="DP279" s="77"/>
      <c r="DQ279" s="77"/>
      <c r="DR279" s="77"/>
      <c r="DS279" s="77"/>
      <c r="DT279" s="77"/>
      <c r="DU279" s="77"/>
      <c r="DV279" s="77"/>
      <c r="DW279" s="77"/>
      <c r="DX279" s="77"/>
      <c r="DY279" s="77"/>
      <c r="DZ279" s="77"/>
      <c r="EA279" s="77"/>
      <c r="EB279" s="77"/>
      <c r="EC279" s="77"/>
      <c r="ED279" s="77"/>
      <c r="EE279" s="77"/>
      <c r="EF279" s="77"/>
      <c r="EG279" s="77"/>
      <c r="EH279" s="77"/>
      <c r="EI279" s="77"/>
      <c r="EJ279" s="77"/>
      <c r="EK279" s="77"/>
      <c r="EL279" s="77"/>
      <c r="EM279" s="77"/>
      <c r="EN279" s="77"/>
      <c r="EO279" s="77"/>
      <c r="EP279" s="77"/>
      <c r="EQ279" s="77"/>
      <c r="ER279" s="77"/>
      <c r="ES279" s="77"/>
      <c r="ET279" s="77"/>
      <c r="EU279" s="77"/>
      <c r="EV279" s="77"/>
      <c r="EW279" s="77"/>
      <c r="EX279" s="77"/>
      <c r="EY279" s="77"/>
      <c r="EZ279" s="77"/>
      <c r="FA279" s="77"/>
      <c r="FB279" s="77"/>
      <c r="FC279" s="77"/>
      <c r="FD279" s="77"/>
      <c r="FE279" s="77"/>
      <c r="FF279" s="77"/>
      <c r="FG279" s="77"/>
      <c r="FH279" s="77"/>
      <c r="FI279" s="77"/>
      <c r="FJ279" s="77"/>
      <c r="FK279" s="77"/>
      <c r="FL279" s="77"/>
      <c r="FM279" s="77"/>
      <c r="FN279" s="77"/>
      <c r="FO279" s="77"/>
      <c r="FP279" s="77"/>
      <c r="FQ279" s="77"/>
      <c r="FR279" s="77"/>
      <c r="FS279" s="77"/>
      <c r="FT279" s="77"/>
      <c r="FU279" s="77"/>
      <c r="FV279" s="77"/>
      <c r="FW279" s="77"/>
      <c r="FX279" s="77"/>
      <c r="FY279" s="77"/>
      <c r="FZ279" s="77"/>
      <c r="GA279" s="77"/>
      <c r="GB279" s="77"/>
      <c r="GC279" s="77"/>
      <c r="GD279" s="77"/>
      <c r="GE279" s="77"/>
      <c r="GF279" s="77"/>
      <c r="GG279" s="77"/>
      <c r="GH279" s="77"/>
      <c r="GI279" s="77"/>
      <c r="GJ279" s="77"/>
      <c r="GK279" s="77"/>
      <c r="GL279" s="77"/>
      <c r="GM279" s="77"/>
      <c r="GN279" s="77"/>
      <c r="GO279" s="77"/>
      <c r="GP279" s="77"/>
      <c r="GQ279" s="77"/>
      <c r="GR279" s="77"/>
      <c r="GS279" s="77"/>
      <c r="GT279" s="77"/>
      <c r="GU279" s="77"/>
      <c r="GV279" s="77"/>
      <c r="GW279" s="77"/>
      <c r="GX279" s="77"/>
      <c r="GY279" s="77"/>
      <c r="GZ279" s="77"/>
      <c r="HA279" s="77"/>
      <c r="HB279" s="77"/>
      <c r="HC279" s="77"/>
      <c r="HD279" s="77"/>
      <c r="HE279" s="77"/>
      <c r="HF279" s="77"/>
      <c r="HG279" s="77"/>
      <c r="HH279" s="77"/>
      <c r="HI279" s="77"/>
      <c r="HJ279" s="77"/>
      <c r="HK279" s="77"/>
      <c r="HL279" s="77"/>
      <c r="HM279" s="77"/>
      <c r="HN279" s="77"/>
      <c r="HO279" s="77"/>
      <c r="HP279" s="77"/>
      <c r="HQ279" s="77"/>
      <c r="HR279" s="77"/>
      <c r="HS279" s="77"/>
      <c r="HT279" s="77"/>
      <c r="HU279" s="77"/>
      <c r="HV279" s="77"/>
      <c r="HW279" s="77"/>
      <c r="HX279" s="77"/>
      <c r="HY279" s="77"/>
      <c r="HZ279" s="77"/>
      <c r="IA279" s="77"/>
      <c r="IB279" s="77"/>
      <c r="IC279" s="77"/>
      <c r="ID279" s="77"/>
      <c r="IE279" s="77"/>
      <c r="IF279" s="77"/>
      <c r="IG279" s="77"/>
      <c r="IH279" s="77"/>
      <c r="II279" s="77"/>
      <c r="IJ279" s="77"/>
      <c r="IK279" s="77"/>
      <c r="IL279" s="77"/>
      <c r="IM279" s="77"/>
      <c r="IN279" s="77"/>
      <c r="IO279" s="77"/>
      <c r="IP279" s="77"/>
      <c r="IQ279" s="77"/>
      <c r="IR279" s="77"/>
      <c r="IS279" s="77"/>
      <c r="IT279" s="77"/>
      <c r="IU279" s="77"/>
      <c r="IV279" s="77"/>
      <c r="IW279" s="77"/>
      <c r="IX279" s="77"/>
      <c r="IY279" s="77"/>
      <c r="IZ279" s="77"/>
      <c r="JA279" s="77"/>
      <c r="JB279" s="77"/>
      <c r="JC279" s="77"/>
      <c r="JD279" s="77"/>
      <c r="JE279" s="77"/>
      <c r="JF279" s="77"/>
      <c r="JG279" s="77"/>
      <c r="JH279" s="77"/>
      <c r="JI279" s="77"/>
      <c r="JJ279" s="77"/>
      <c r="JK279" s="77"/>
      <c r="JL279" s="77"/>
      <c r="JM279" s="77"/>
      <c r="JN279" s="77"/>
      <c r="JO279" s="77"/>
      <c r="JP279" s="77"/>
      <c r="JQ279" s="77"/>
      <c r="JR279" s="77"/>
      <c r="JS279" s="77"/>
      <c r="JT279" s="77"/>
      <c r="JU279" s="77"/>
      <c r="JV279" s="77"/>
      <c r="JW279" s="77"/>
      <c r="JX279" s="77"/>
      <c r="JY279" s="77"/>
      <c r="JZ279" s="77"/>
      <c r="KA279" s="77"/>
      <c r="KB279" s="77"/>
      <c r="KC279" s="77"/>
      <c r="KD279" s="77"/>
      <c r="KE279" s="77"/>
      <c r="KF279" s="77"/>
      <c r="KG279" s="77"/>
      <c r="KH279" s="77"/>
      <c r="KI279" s="77"/>
      <c r="KJ279" s="77"/>
      <c r="KK279" s="77"/>
      <c r="KL279" s="77"/>
      <c r="KM279" s="77"/>
      <c r="KN279" s="77"/>
      <c r="KO279" s="77"/>
      <c r="KP279" s="77"/>
      <c r="KQ279" s="77"/>
      <c r="KR279" s="77"/>
      <c r="KS279" s="77"/>
      <c r="KT279" s="77"/>
      <c r="KU279" s="77"/>
      <c r="KV279" s="77"/>
      <c r="KW279" s="77"/>
      <c r="KX279" s="77"/>
      <c r="KY279" s="77"/>
      <c r="KZ279" s="77"/>
      <c r="LA279" s="77"/>
      <c r="LB279" s="77"/>
      <c r="LC279" s="77"/>
      <c r="LD279" s="77"/>
      <c r="LE279" s="77"/>
      <c r="LF279" s="77"/>
      <c r="LG279" s="77"/>
      <c r="LH279" s="77"/>
      <c r="LI279" s="77"/>
      <c r="LJ279" s="77"/>
      <c r="LK279" s="77"/>
      <c r="LL279" s="77"/>
      <c r="LM279" s="77"/>
      <c r="LN279" s="77"/>
      <c r="LO279" s="77"/>
      <c r="LP279" s="77"/>
      <c r="LQ279" s="77"/>
      <c r="LR279" s="77"/>
      <c r="LS279" s="77"/>
      <c r="LT279" s="77"/>
      <c r="LU279" s="77"/>
      <c r="LV279" s="77"/>
      <c r="LW279" s="77"/>
      <c r="LX279" s="77"/>
      <c r="LY279" s="77"/>
      <c r="LZ279" s="77"/>
      <c r="MA279" s="77"/>
      <c r="MB279" s="77"/>
      <c r="MC279" s="77"/>
      <c r="MD279" s="77"/>
      <c r="ME279" s="77"/>
      <c r="MF279" s="77"/>
      <c r="MG279" s="77"/>
      <c r="MH279" s="77"/>
      <c r="MI279" s="77"/>
      <c r="MJ279" s="77"/>
      <c r="MK279" s="77"/>
      <c r="ML279" s="77"/>
      <c r="MM279" s="77"/>
      <c r="MN279" s="77"/>
      <c r="MO279" s="77"/>
      <c r="MP279" s="77"/>
      <c r="MQ279" s="77"/>
      <c r="MR279" s="77"/>
      <c r="MS279" s="77"/>
      <c r="MT279" s="77"/>
      <c r="MU279" s="77"/>
      <c r="MV279" s="77"/>
      <c r="MW279" s="77"/>
      <c r="MX279" s="77"/>
      <c r="MY279" s="77"/>
      <c r="MZ279" s="77"/>
      <c r="NA279" s="77"/>
      <c r="NB279" s="77"/>
      <c r="NC279" s="77"/>
      <c r="ND279" s="77"/>
      <c r="NE279" s="77"/>
      <c r="NF279" s="77"/>
      <c r="NG279" s="77"/>
      <c r="NH279" s="77"/>
      <c r="NI279" s="77"/>
      <c r="NJ279" s="77"/>
      <c r="NK279" s="77"/>
      <c r="NL279" s="77"/>
      <c r="NM279" s="77"/>
      <c r="NN279" s="77"/>
      <c r="NO279" s="77"/>
      <c r="NP279" s="77"/>
      <c r="NQ279" s="77"/>
      <c r="NR279" s="77"/>
      <c r="NS279" s="77"/>
      <c r="NT279" s="77"/>
      <c r="NU279" s="77"/>
      <c r="NV279" s="77"/>
      <c r="NW279" s="77"/>
      <c r="NX279" s="77"/>
      <c r="NY279" s="77"/>
      <c r="NZ279" s="77"/>
      <c r="OA279" s="77"/>
      <c r="OB279" s="77"/>
      <c r="OC279" s="77"/>
      <c r="OD279" s="77"/>
      <c r="OE279" s="77"/>
      <c r="OF279" s="77"/>
      <c r="OG279" s="77"/>
      <c r="OH279" s="77"/>
      <c r="OI279" s="77"/>
      <c r="OJ279" s="77"/>
      <c r="OK279" s="77"/>
      <c r="OL279" s="77"/>
      <c r="OM279" s="77"/>
      <c r="ON279" s="77"/>
      <c r="OO279" s="77"/>
      <c r="OP279" s="77"/>
      <c r="OQ279" s="77"/>
      <c r="OR279" s="77"/>
      <c r="OS279" s="77"/>
      <c r="OT279" s="77"/>
      <c r="OU279" s="77"/>
      <c r="OV279" s="77"/>
      <c r="OW279" s="77"/>
      <c r="OX279" s="77"/>
      <c r="OY279" s="77"/>
      <c r="OZ279" s="77"/>
      <c r="PA279" s="77"/>
      <c r="PB279" s="77"/>
      <c r="PC279" s="77"/>
      <c r="PD279" s="77"/>
      <c r="PE279" s="77"/>
      <c r="PF279" s="77"/>
      <c r="PG279" s="77"/>
      <c r="PH279" s="77"/>
      <c r="PI279" s="77"/>
      <c r="PJ279" s="77"/>
      <c r="PK279" s="77"/>
      <c r="PL279" s="77"/>
      <c r="PM279" s="77"/>
      <c r="PN279" s="77"/>
      <c r="PO279" s="77"/>
      <c r="PP279" s="77"/>
      <c r="PQ279" s="77"/>
      <c r="PR279" s="77"/>
      <c r="PS279" s="77"/>
      <c r="PT279" s="77"/>
      <c r="PU279" s="77"/>
      <c r="PV279" s="77"/>
      <c r="PW279" s="77"/>
      <c r="PX279" s="77"/>
      <c r="PY279" s="77"/>
      <c r="PZ279" s="77"/>
      <c r="QA279" s="77"/>
      <c r="QB279" s="77"/>
      <c r="QC279" s="77"/>
      <c r="QD279" s="77"/>
      <c r="QE279" s="77"/>
      <c r="QF279" s="77"/>
      <c r="QG279" s="77"/>
      <c r="QH279" s="77"/>
      <c r="QI279" s="77"/>
      <c r="QJ279" s="77"/>
      <c r="QK279" s="77"/>
      <c r="QL279" s="77"/>
      <c r="QM279" s="77"/>
      <c r="QN279" s="77"/>
      <c r="QO279" s="77"/>
      <c r="QP279" s="77"/>
      <c r="QQ279" s="77"/>
      <c r="QR279" s="77"/>
      <c r="QS279" s="77"/>
      <c r="QT279" s="77"/>
      <c r="QU279" s="77"/>
      <c r="QV279" s="77"/>
      <c r="QW279" s="77"/>
      <c r="QX279" s="77"/>
      <c r="QY279" s="77"/>
      <c r="QZ279" s="77"/>
      <c r="RA279" s="77"/>
      <c r="RB279" s="77"/>
      <c r="RC279" s="77"/>
      <c r="RD279" s="77"/>
      <c r="RE279" s="77"/>
      <c r="RF279" s="77"/>
      <c r="RG279" s="77"/>
      <c r="RH279" s="77"/>
      <c r="RI279" s="77"/>
      <c r="RJ279" s="77"/>
      <c r="RK279" s="77"/>
      <c r="RL279" s="77"/>
      <c r="RM279" s="77"/>
      <c r="RN279" s="77"/>
      <c r="RO279" s="77"/>
      <c r="RP279" s="77"/>
      <c r="RQ279" s="77"/>
      <c r="RR279" s="77"/>
      <c r="RS279" s="77"/>
      <c r="RT279" s="77"/>
      <c r="RU279" s="77"/>
      <c r="RV279" s="77"/>
      <c r="RW279" s="77"/>
      <c r="RX279" s="77"/>
      <c r="RY279" s="77"/>
      <c r="RZ279" s="77"/>
      <c r="SA279" s="77"/>
      <c r="SB279" s="77"/>
      <c r="SC279" s="77"/>
      <c r="SD279" s="77"/>
      <c r="SE279" s="77"/>
      <c r="SF279" s="77"/>
      <c r="SG279" s="77"/>
      <c r="SH279" s="77"/>
      <c r="SI279" s="77"/>
      <c r="SJ279" s="77"/>
    </row>
    <row r="280" spans="1:504" s="28" customFormat="1" ht="15">
      <c r="A280" s="158" t="s">
        <v>107</v>
      </c>
      <c r="B280" s="681"/>
      <c r="C280" s="678"/>
      <c r="D280" s="679"/>
      <c r="E280" s="676"/>
      <c r="F280" s="676"/>
      <c r="G280" s="676"/>
      <c r="H280" s="676"/>
      <c r="I280" s="154" t="e">
        <f t="shared" si="86"/>
        <v>#DIV/0!</v>
      </c>
      <c r="J280" s="154" t="e">
        <f t="shared" si="82"/>
        <v>#DIV/0!</v>
      </c>
      <c r="K280" s="679"/>
      <c r="L280" s="679"/>
      <c r="M280" s="676"/>
      <c r="N280" s="154" t="e">
        <f t="shared" si="83"/>
        <v>#DIV/0!</v>
      </c>
      <c r="O280" s="77"/>
      <c r="P280" s="197"/>
      <c r="Q280" s="77"/>
      <c r="R280" s="77"/>
      <c r="S280" s="77"/>
      <c r="T280" s="77"/>
      <c r="U280" s="77"/>
      <c r="V280" s="77"/>
      <c r="W280" s="77"/>
      <c r="X280" s="77"/>
      <c r="Y280" s="77"/>
      <c r="Z280" s="77"/>
      <c r="AA280" s="77"/>
      <c r="AB280" s="77"/>
      <c r="AC280" s="77"/>
      <c r="AD280" s="77"/>
      <c r="AE280" s="77"/>
      <c r="AF280" s="77"/>
      <c r="AG280" s="77"/>
      <c r="AH280" s="77"/>
      <c r="AI280" s="77"/>
      <c r="AJ280" s="77"/>
      <c r="AK280" s="77"/>
      <c r="AL280" s="77"/>
      <c r="AM280" s="77"/>
      <c r="AN280" s="77"/>
      <c r="AO280" s="77"/>
      <c r="AP280" s="77"/>
      <c r="AQ280" s="77"/>
      <c r="AR280" s="77"/>
      <c r="AS280" s="77"/>
      <c r="AT280" s="77"/>
      <c r="AU280" s="77"/>
      <c r="AV280" s="77"/>
      <c r="AW280" s="77"/>
      <c r="AX280" s="77"/>
      <c r="AY280" s="77"/>
      <c r="AZ280" s="77"/>
      <c r="BA280" s="77"/>
      <c r="BB280" s="77"/>
      <c r="BC280" s="77"/>
      <c r="BD280" s="77"/>
      <c r="BE280" s="77"/>
      <c r="BF280" s="77"/>
      <c r="BG280" s="77"/>
      <c r="BH280" s="77"/>
      <c r="BI280" s="77"/>
      <c r="BJ280" s="77"/>
      <c r="BK280" s="77"/>
      <c r="BL280" s="77"/>
      <c r="BM280" s="77"/>
      <c r="BN280" s="77"/>
      <c r="BO280" s="77"/>
      <c r="BP280" s="77"/>
      <c r="BQ280" s="77"/>
      <c r="BR280" s="77"/>
      <c r="BS280" s="77"/>
      <c r="BT280" s="77"/>
      <c r="BU280" s="77"/>
      <c r="BV280" s="77"/>
      <c r="BW280" s="77"/>
      <c r="BX280" s="77"/>
      <c r="BY280" s="77"/>
      <c r="BZ280" s="77"/>
      <c r="CA280" s="77"/>
      <c r="CB280" s="77"/>
      <c r="CC280" s="77"/>
      <c r="CD280" s="77"/>
      <c r="CE280" s="77"/>
      <c r="CF280" s="77"/>
      <c r="CG280" s="77"/>
      <c r="CH280" s="77"/>
      <c r="CI280" s="77"/>
      <c r="CJ280" s="77"/>
      <c r="CK280" s="77"/>
      <c r="CL280" s="77"/>
      <c r="CM280" s="77"/>
      <c r="CN280" s="77"/>
      <c r="CO280" s="77"/>
      <c r="CP280" s="77"/>
      <c r="CQ280" s="77"/>
      <c r="CR280" s="77"/>
      <c r="CS280" s="77"/>
      <c r="CT280" s="77"/>
      <c r="CU280" s="77"/>
      <c r="CV280" s="77"/>
      <c r="CW280" s="77"/>
      <c r="CX280" s="77"/>
      <c r="CY280" s="77"/>
      <c r="CZ280" s="77"/>
      <c r="DA280" s="77"/>
      <c r="DB280" s="77"/>
      <c r="DC280" s="77"/>
      <c r="DD280" s="77"/>
      <c r="DE280" s="77"/>
      <c r="DF280" s="77"/>
      <c r="DG280" s="77"/>
      <c r="DH280" s="77"/>
      <c r="DI280" s="77"/>
      <c r="DJ280" s="77"/>
      <c r="DK280" s="77"/>
      <c r="DL280" s="77"/>
      <c r="DM280" s="77"/>
      <c r="DN280" s="77"/>
      <c r="DO280" s="77"/>
      <c r="DP280" s="77"/>
      <c r="DQ280" s="77"/>
      <c r="DR280" s="77"/>
      <c r="DS280" s="77"/>
      <c r="DT280" s="77"/>
      <c r="DU280" s="77"/>
      <c r="DV280" s="77"/>
      <c r="DW280" s="77"/>
      <c r="DX280" s="77"/>
      <c r="DY280" s="77"/>
      <c r="DZ280" s="77"/>
      <c r="EA280" s="77"/>
      <c r="EB280" s="77"/>
      <c r="EC280" s="77"/>
      <c r="ED280" s="77"/>
      <c r="EE280" s="77"/>
      <c r="EF280" s="77"/>
      <c r="EG280" s="77"/>
      <c r="EH280" s="77"/>
      <c r="EI280" s="77"/>
      <c r="EJ280" s="77"/>
      <c r="EK280" s="77"/>
      <c r="EL280" s="77"/>
      <c r="EM280" s="77"/>
      <c r="EN280" s="77"/>
      <c r="EO280" s="77"/>
      <c r="EP280" s="77"/>
      <c r="EQ280" s="77"/>
      <c r="ER280" s="77"/>
      <c r="ES280" s="77"/>
      <c r="ET280" s="77"/>
      <c r="EU280" s="77"/>
      <c r="EV280" s="77"/>
      <c r="EW280" s="77"/>
      <c r="EX280" s="77"/>
      <c r="EY280" s="77"/>
      <c r="EZ280" s="77"/>
      <c r="FA280" s="77"/>
      <c r="FB280" s="77"/>
      <c r="FC280" s="77"/>
      <c r="FD280" s="77"/>
      <c r="FE280" s="77"/>
      <c r="FF280" s="77"/>
      <c r="FG280" s="77"/>
      <c r="FH280" s="77"/>
      <c r="FI280" s="77"/>
      <c r="FJ280" s="77"/>
      <c r="FK280" s="77"/>
      <c r="FL280" s="77"/>
      <c r="FM280" s="77"/>
      <c r="FN280" s="77"/>
      <c r="FO280" s="77"/>
      <c r="FP280" s="77"/>
      <c r="FQ280" s="77"/>
      <c r="FR280" s="77"/>
      <c r="FS280" s="77"/>
      <c r="FT280" s="77"/>
      <c r="FU280" s="77"/>
      <c r="FV280" s="77"/>
      <c r="FW280" s="77"/>
      <c r="FX280" s="77"/>
      <c r="FY280" s="77"/>
      <c r="FZ280" s="77"/>
      <c r="GA280" s="77"/>
      <c r="GB280" s="77"/>
      <c r="GC280" s="77"/>
      <c r="GD280" s="77"/>
      <c r="GE280" s="77"/>
      <c r="GF280" s="77"/>
      <c r="GG280" s="77"/>
      <c r="GH280" s="77"/>
      <c r="GI280" s="77"/>
      <c r="GJ280" s="77"/>
      <c r="GK280" s="77"/>
      <c r="GL280" s="77"/>
      <c r="GM280" s="77"/>
      <c r="GN280" s="77"/>
      <c r="GO280" s="77"/>
      <c r="GP280" s="77"/>
      <c r="GQ280" s="77"/>
      <c r="GR280" s="77"/>
      <c r="GS280" s="77"/>
      <c r="GT280" s="77"/>
      <c r="GU280" s="77"/>
      <c r="GV280" s="77"/>
      <c r="GW280" s="77"/>
      <c r="GX280" s="77"/>
      <c r="GY280" s="77"/>
      <c r="GZ280" s="77"/>
      <c r="HA280" s="77"/>
      <c r="HB280" s="77"/>
      <c r="HC280" s="77"/>
      <c r="HD280" s="77"/>
      <c r="HE280" s="77"/>
      <c r="HF280" s="77"/>
      <c r="HG280" s="77"/>
      <c r="HH280" s="77"/>
      <c r="HI280" s="77"/>
      <c r="HJ280" s="77"/>
      <c r="HK280" s="77"/>
      <c r="HL280" s="77"/>
      <c r="HM280" s="77"/>
      <c r="HN280" s="77"/>
      <c r="HO280" s="77"/>
      <c r="HP280" s="77"/>
      <c r="HQ280" s="77"/>
      <c r="HR280" s="77"/>
      <c r="HS280" s="77"/>
      <c r="HT280" s="77"/>
      <c r="HU280" s="77"/>
      <c r="HV280" s="77"/>
      <c r="HW280" s="77"/>
      <c r="HX280" s="77"/>
      <c r="HY280" s="77"/>
      <c r="HZ280" s="77"/>
      <c r="IA280" s="77"/>
      <c r="IB280" s="77"/>
      <c r="IC280" s="77"/>
      <c r="ID280" s="77"/>
      <c r="IE280" s="77"/>
      <c r="IF280" s="77"/>
      <c r="IG280" s="77"/>
      <c r="IH280" s="77"/>
      <c r="II280" s="77"/>
      <c r="IJ280" s="77"/>
      <c r="IK280" s="77"/>
      <c r="IL280" s="77"/>
      <c r="IM280" s="77"/>
      <c r="IN280" s="77"/>
      <c r="IO280" s="77"/>
      <c r="IP280" s="77"/>
      <c r="IQ280" s="77"/>
      <c r="IR280" s="77"/>
      <c r="IS280" s="77"/>
      <c r="IT280" s="77"/>
      <c r="IU280" s="77"/>
      <c r="IV280" s="77"/>
      <c r="IW280" s="77"/>
      <c r="IX280" s="77"/>
      <c r="IY280" s="77"/>
      <c r="IZ280" s="77"/>
      <c r="JA280" s="77"/>
      <c r="JB280" s="77"/>
      <c r="JC280" s="77"/>
      <c r="JD280" s="77"/>
      <c r="JE280" s="77"/>
      <c r="JF280" s="77"/>
      <c r="JG280" s="77"/>
      <c r="JH280" s="77"/>
      <c r="JI280" s="77"/>
      <c r="JJ280" s="77"/>
      <c r="JK280" s="77"/>
      <c r="JL280" s="77"/>
      <c r="JM280" s="77"/>
      <c r="JN280" s="77"/>
      <c r="JO280" s="77"/>
      <c r="JP280" s="77"/>
      <c r="JQ280" s="77"/>
      <c r="JR280" s="77"/>
      <c r="JS280" s="77"/>
      <c r="JT280" s="77"/>
      <c r="JU280" s="77"/>
      <c r="JV280" s="77"/>
      <c r="JW280" s="77"/>
      <c r="JX280" s="77"/>
      <c r="JY280" s="77"/>
      <c r="JZ280" s="77"/>
      <c r="KA280" s="77"/>
      <c r="KB280" s="77"/>
      <c r="KC280" s="77"/>
      <c r="KD280" s="77"/>
      <c r="KE280" s="77"/>
      <c r="KF280" s="77"/>
      <c r="KG280" s="77"/>
      <c r="KH280" s="77"/>
      <c r="KI280" s="77"/>
      <c r="KJ280" s="77"/>
      <c r="KK280" s="77"/>
      <c r="KL280" s="77"/>
      <c r="KM280" s="77"/>
      <c r="KN280" s="77"/>
      <c r="KO280" s="77"/>
      <c r="KP280" s="77"/>
      <c r="KQ280" s="77"/>
      <c r="KR280" s="77"/>
      <c r="KS280" s="77"/>
      <c r="KT280" s="77"/>
      <c r="KU280" s="77"/>
      <c r="KV280" s="77"/>
      <c r="KW280" s="77"/>
      <c r="KX280" s="77"/>
      <c r="KY280" s="77"/>
      <c r="KZ280" s="77"/>
      <c r="LA280" s="77"/>
      <c r="LB280" s="77"/>
      <c r="LC280" s="77"/>
      <c r="LD280" s="77"/>
      <c r="LE280" s="77"/>
      <c r="LF280" s="77"/>
      <c r="LG280" s="77"/>
      <c r="LH280" s="77"/>
      <c r="LI280" s="77"/>
      <c r="LJ280" s="77"/>
      <c r="LK280" s="77"/>
      <c r="LL280" s="77"/>
      <c r="LM280" s="77"/>
      <c r="LN280" s="77"/>
      <c r="LO280" s="77"/>
      <c r="LP280" s="77"/>
      <c r="LQ280" s="77"/>
      <c r="LR280" s="77"/>
      <c r="LS280" s="77"/>
      <c r="LT280" s="77"/>
      <c r="LU280" s="77"/>
      <c r="LV280" s="77"/>
      <c r="LW280" s="77"/>
      <c r="LX280" s="77"/>
      <c r="LY280" s="77"/>
      <c r="LZ280" s="77"/>
      <c r="MA280" s="77"/>
      <c r="MB280" s="77"/>
      <c r="MC280" s="77"/>
      <c r="MD280" s="77"/>
      <c r="ME280" s="77"/>
      <c r="MF280" s="77"/>
      <c r="MG280" s="77"/>
      <c r="MH280" s="77"/>
      <c r="MI280" s="77"/>
      <c r="MJ280" s="77"/>
      <c r="MK280" s="77"/>
      <c r="ML280" s="77"/>
      <c r="MM280" s="77"/>
      <c r="MN280" s="77"/>
      <c r="MO280" s="77"/>
      <c r="MP280" s="77"/>
      <c r="MQ280" s="77"/>
      <c r="MR280" s="77"/>
      <c r="MS280" s="77"/>
      <c r="MT280" s="77"/>
      <c r="MU280" s="77"/>
      <c r="MV280" s="77"/>
      <c r="MW280" s="77"/>
      <c r="MX280" s="77"/>
      <c r="MY280" s="77"/>
      <c r="MZ280" s="77"/>
      <c r="NA280" s="77"/>
      <c r="NB280" s="77"/>
      <c r="NC280" s="77"/>
      <c r="ND280" s="77"/>
      <c r="NE280" s="77"/>
      <c r="NF280" s="77"/>
      <c r="NG280" s="77"/>
      <c r="NH280" s="77"/>
      <c r="NI280" s="77"/>
      <c r="NJ280" s="77"/>
      <c r="NK280" s="77"/>
      <c r="NL280" s="77"/>
      <c r="NM280" s="77"/>
      <c r="NN280" s="77"/>
      <c r="NO280" s="77"/>
      <c r="NP280" s="77"/>
      <c r="NQ280" s="77"/>
      <c r="NR280" s="77"/>
      <c r="NS280" s="77"/>
      <c r="NT280" s="77"/>
      <c r="NU280" s="77"/>
      <c r="NV280" s="77"/>
      <c r="NW280" s="77"/>
      <c r="NX280" s="77"/>
      <c r="NY280" s="77"/>
      <c r="NZ280" s="77"/>
      <c r="OA280" s="77"/>
      <c r="OB280" s="77"/>
      <c r="OC280" s="77"/>
      <c r="OD280" s="77"/>
      <c r="OE280" s="77"/>
      <c r="OF280" s="77"/>
      <c r="OG280" s="77"/>
      <c r="OH280" s="77"/>
      <c r="OI280" s="77"/>
      <c r="OJ280" s="77"/>
      <c r="OK280" s="77"/>
      <c r="OL280" s="77"/>
      <c r="OM280" s="77"/>
      <c r="ON280" s="77"/>
      <c r="OO280" s="77"/>
      <c r="OP280" s="77"/>
      <c r="OQ280" s="77"/>
      <c r="OR280" s="77"/>
      <c r="OS280" s="77"/>
      <c r="OT280" s="77"/>
      <c r="OU280" s="77"/>
      <c r="OV280" s="77"/>
      <c r="OW280" s="77"/>
      <c r="OX280" s="77"/>
      <c r="OY280" s="77"/>
      <c r="OZ280" s="77"/>
      <c r="PA280" s="77"/>
      <c r="PB280" s="77"/>
      <c r="PC280" s="77"/>
      <c r="PD280" s="77"/>
      <c r="PE280" s="77"/>
      <c r="PF280" s="77"/>
      <c r="PG280" s="77"/>
      <c r="PH280" s="77"/>
      <c r="PI280" s="77"/>
      <c r="PJ280" s="77"/>
      <c r="PK280" s="77"/>
      <c r="PL280" s="77"/>
      <c r="PM280" s="77"/>
      <c r="PN280" s="77"/>
      <c r="PO280" s="77"/>
      <c r="PP280" s="77"/>
      <c r="PQ280" s="77"/>
      <c r="PR280" s="77"/>
      <c r="PS280" s="77"/>
      <c r="PT280" s="77"/>
      <c r="PU280" s="77"/>
      <c r="PV280" s="77"/>
      <c r="PW280" s="77"/>
      <c r="PX280" s="77"/>
      <c r="PY280" s="77"/>
      <c r="PZ280" s="77"/>
      <c r="QA280" s="77"/>
      <c r="QB280" s="77"/>
      <c r="QC280" s="77"/>
      <c r="QD280" s="77"/>
      <c r="QE280" s="77"/>
      <c r="QF280" s="77"/>
      <c r="QG280" s="77"/>
      <c r="QH280" s="77"/>
      <c r="QI280" s="77"/>
      <c r="QJ280" s="77"/>
      <c r="QK280" s="77"/>
      <c r="QL280" s="77"/>
      <c r="QM280" s="77"/>
      <c r="QN280" s="77"/>
      <c r="QO280" s="77"/>
      <c r="QP280" s="77"/>
      <c r="QQ280" s="77"/>
      <c r="QR280" s="77"/>
      <c r="QS280" s="77"/>
      <c r="QT280" s="77"/>
      <c r="QU280" s="77"/>
      <c r="QV280" s="77"/>
      <c r="QW280" s="77"/>
      <c r="QX280" s="77"/>
      <c r="QY280" s="77"/>
      <c r="QZ280" s="77"/>
      <c r="RA280" s="77"/>
      <c r="RB280" s="77"/>
      <c r="RC280" s="77"/>
      <c r="RD280" s="77"/>
      <c r="RE280" s="77"/>
      <c r="RF280" s="77"/>
      <c r="RG280" s="77"/>
      <c r="RH280" s="77"/>
      <c r="RI280" s="77"/>
      <c r="RJ280" s="77"/>
      <c r="RK280" s="77"/>
      <c r="RL280" s="77"/>
      <c r="RM280" s="77"/>
      <c r="RN280" s="77"/>
      <c r="RO280" s="77"/>
      <c r="RP280" s="77"/>
      <c r="RQ280" s="77"/>
      <c r="RR280" s="77"/>
      <c r="RS280" s="77"/>
      <c r="RT280" s="77"/>
      <c r="RU280" s="77"/>
      <c r="RV280" s="77"/>
      <c r="RW280" s="77"/>
      <c r="RX280" s="77"/>
      <c r="RY280" s="77"/>
      <c r="RZ280" s="77"/>
      <c r="SA280" s="77"/>
      <c r="SB280" s="77"/>
      <c r="SC280" s="77"/>
      <c r="SD280" s="77"/>
      <c r="SE280" s="77"/>
      <c r="SF280" s="77"/>
      <c r="SG280" s="77"/>
      <c r="SH280" s="77"/>
      <c r="SI280" s="77"/>
      <c r="SJ280" s="77"/>
    </row>
    <row r="281" spans="1:504" s="28" customFormat="1" ht="15">
      <c r="A281" s="85" t="s">
        <v>153</v>
      </c>
      <c r="B281" s="681"/>
      <c r="C281" s="678"/>
      <c r="D281" s="679"/>
      <c r="E281" s="676"/>
      <c r="F281" s="676"/>
      <c r="G281" s="676"/>
      <c r="H281" s="676"/>
      <c r="I281" s="154" t="e">
        <f t="shared" si="86"/>
        <v>#DIV/0!</v>
      </c>
      <c r="J281" s="154" t="e">
        <f t="shared" si="82"/>
        <v>#DIV/0!</v>
      </c>
      <c r="K281" s="679"/>
      <c r="L281" s="679"/>
      <c r="M281" s="676"/>
      <c r="N281" s="154" t="e">
        <f t="shared" si="83"/>
        <v>#DIV/0!</v>
      </c>
      <c r="O281" s="77"/>
      <c r="P281" s="197"/>
      <c r="Q281" s="77"/>
      <c r="R281" s="77"/>
      <c r="S281" s="77"/>
      <c r="T281" s="77"/>
      <c r="U281" s="77"/>
      <c r="V281" s="77"/>
      <c r="W281" s="77"/>
      <c r="X281" s="77"/>
      <c r="Y281" s="77"/>
      <c r="Z281" s="77"/>
      <c r="AA281" s="77"/>
      <c r="AB281" s="77"/>
      <c r="AC281" s="77"/>
      <c r="AD281" s="77"/>
      <c r="AE281" s="77"/>
      <c r="AF281" s="77"/>
      <c r="AG281" s="77"/>
      <c r="AH281" s="77"/>
      <c r="AI281" s="77"/>
      <c r="AJ281" s="77"/>
      <c r="AK281" s="77"/>
      <c r="AL281" s="77"/>
      <c r="AM281" s="77"/>
      <c r="AN281" s="77"/>
      <c r="AO281" s="77"/>
      <c r="AP281" s="77"/>
      <c r="AQ281" s="77"/>
      <c r="AR281" s="77"/>
      <c r="AS281" s="77"/>
      <c r="AT281" s="77"/>
      <c r="AU281" s="77"/>
      <c r="AV281" s="77"/>
      <c r="AW281" s="77"/>
      <c r="AX281" s="77"/>
      <c r="AY281" s="77"/>
      <c r="AZ281" s="77"/>
      <c r="BA281" s="77"/>
      <c r="BB281" s="77"/>
      <c r="BC281" s="77"/>
      <c r="BD281" s="77"/>
      <c r="BE281" s="77"/>
      <c r="BF281" s="77"/>
      <c r="BG281" s="77"/>
      <c r="BH281" s="77"/>
      <c r="BI281" s="77"/>
      <c r="BJ281" s="77"/>
      <c r="BK281" s="77"/>
      <c r="BL281" s="77"/>
      <c r="BM281" s="77"/>
      <c r="BN281" s="77"/>
      <c r="BO281" s="77"/>
      <c r="BP281" s="77"/>
      <c r="BQ281" s="77"/>
      <c r="BR281" s="77"/>
      <c r="BS281" s="77"/>
      <c r="BT281" s="77"/>
      <c r="BU281" s="77"/>
      <c r="BV281" s="77"/>
      <c r="BW281" s="77"/>
      <c r="BX281" s="77"/>
      <c r="BY281" s="77"/>
      <c r="BZ281" s="77"/>
      <c r="CA281" s="77"/>
      <c r="CB281" s="77"/>
      <c r="CC281" s="77"/>
      <c r="CD281" s="77"/>
      <c r="CE281" s="77"/>
      <c r="CF281" s="77"/>
      <c r="CG281" s="77"/>
      <c r="CH281" s="77"/>
      <c r="CI281" s="77"/>
      <c r="CJ281" s="77"/>
      <c r="CK281" s="77"/>
      <c r="CL281" s="77"/>
      <c r="CM281" s="77"/>
      <c r="CN281" s="77"/>
      <c r="CO281" s="77"/>
      <c r="CP281" s="77"/>
      <c r="CQ281" s="77"/>
      <c r="CR281" s="77"/>
      <c r="CS281" s="77"/>
      <c r="CT281" s="77"/>
      <c r="CU281" s="77"/>
      <c r="CV281" s="77"/>
      <c r="CW281" s="77"/>
      <c r="CX281" s="77"/>
      <c r="CY281" s="77"/>
      <c r="CZ281" s="77"/>
      <c r="DA281" s="77"/>
      <c r="DB281" s="77"/>
      <c r="DC281" s="77"/>
      <c r="DD281" s="77"/>
      <c r="DE281" s="77"/>
      <c r="DF281" s="77"/>
      <c r="DG281" s="77"/>
      <c r="DH281" s="77"/>
      <c r="DI281" s="77"/>
      <c r="DJ281" s="77"/>
      <c r="DK281" s="77"/>
      <c r="DL281" s="77"/>
      <c r="DM281" s="77"/>
      <c r="DN281" s="77"/>
      <c r="DO281" s="77"/>
      <c r="DP281" s="77"/>
      <c r="DQ281" s="77"/>
      <c r="DR281" s="77"/>
      <c r="DS281" s="77"/>
      <c r="DT281" s="77"/>
      <c r="DU281" s="77"/>
      <c r="DV281" s="77"/>
      <c r="DW281" s="77"/>
      <c r="DX281" s="77"/>
      <c r="DY281" s="77"/>
      <c r="DZ281" s="77"/>
      <c r="EA281" s="77"/>
      <c r="EB281" s="77"/>
      <c r="EC281" s="77"/>
      <c r="ED281" s="77"/>
      <c r="EE281" s="77"/>
      <c r="EF281" s="77"/>
      <c r="EG281" s="77"/>
      <c r="EH281" s="77"/>
      <c r="EI281" s="77"/>
      <c r="EJ281" s="77"/>
      <c r="EK281" s="77"/>
      <c r="EL281" s="77"/>
      <c r="EM281" s="77"/>
      <c r="EN281" s="77"/>
      <c r="EO281" s="77"/>
      <c r="EP281" s="77"/>
      <c r="EQ281" s="77"/>
      <c r="ER281" s="77"/>
      <c r="ES281" s="77"/>
      <c r="ET281" s="77"/>
      <c r="EU281" s="77"/>
      <c r="EV281" s="77"/>
      <c r="EW281" s="77"/>
      <c r="EX281" s="77"/>
      <c r="EY281" s="77"/>
      <c r="EZ281" s="77"/>
      <c r="FA281" s="77"/>
      <c r="FB281" s="77"/>
      <c r="FC281" s="77"/>
      <c r="FD281" s="77"/>
      <c r="FE281" s="77"/>
      <c r="FF281" s="77"/>
      <c r="FG281" s="77"/>
      <c r="FH281" s="77"/>
      <c r="FI281" s="77"/>
      <c r="FJ281" s="77"/>
      <c r="FK281" s="77"/>
      <c r="FL281" s="77"/>
      <c r="FM281" s="77"/>
      <c r="FN281" s="77"/>
      <c r="FO281" s="77"/>
      <c r="FP281" s="77"/>
      <c r="FQ281" s="77"/>
      <c r="FR281" s="77"/>
      <c r="FS281" s="77"/>
      <c r="FT281" s="77"/>
      <c r="FU281" s="77"/>
      <c r="FV281" s="77"/>
      <c r="FW281" s="77"/>
      <c r="FX281" s="77"/>
      <c r="FY281" s="77"/>
      <c r="FZ281" s="77"/>
      <c r="GA281" s="77"/>
      <c r="GB281" s="77"/>
      <c r="GC281" s="77"/>
      <c r="GD281" s="77"/>
      <c r="GE281" s="77"/>
      <c r="GF281" s="77"/>
      <c r="GG281" s="77"/>
      <c r="GH281" s="77"/>
      <c r="GI281" s="77"/>
      <c r="GJ281" s="77"/>
      <c r="GK281" s="77"/>
      <c r="GL281" s="77"/>
      <c r="GM281" s="77"/>
      <c r="GN281" s="77"/>
      <c r="GO281" s="77"/>
      <c r="GP281" s="77"/>
      <c r="GQ281" s="77"/>
      <c r="GR281" s="77"/>
      <c r="GS281" s="77"/>
      <c r="GT281" s="77"/>
      <c r="GU281" s="77"/>
      <c r="GV281" s="77"/>
      <c r="GW281" s="77"/>
      <c r="GX281" s="77"/>
      <c r="GY281" s="77"/>
      <c r="GZ281" s="77"/>
      <c r="HA281" s="77"/>
      <c r="HB281" s="77"/>
      <c r="HC281" s="77"/>
      <c r="HD281" s="77"/>
      <c r="HE281" s="77"/>
      <c r="HF281" s="77"/>
      <c r="HG281" s="77"/>
      <c r="HH281" s="77"/>
      <c r="HI281" s="77"/>
      <c r="HJ281" s="77"/>
      <c r="HK281" s="77"/>
      <c r="HL281" s="77"/>
      <c r="HM281" s="77"/>
      <c r="HN281" s="77"/>
      <c r="HO281" s="77"/>
      <c r="HP281" s="77"/>
      <c r="HQ281" s="77"/>
      <c r="HR281" s="77"/>
      <c r="HS281" s="77"/>
      <c r="HT281" s="77"/>
      <c r="HU281" s="77"/>
      <c r="HV281" s="77"/>
      <c r="HW281" s="77"/>
      <c r="HX281" s="77"/>
      <c r="HY281" s="77"/>
      <c r="HZ281" s="77"/>
      <c r="IA281" s="77"/>
      <c r="IB281" s="77"/>
      <c r="IC281" s="77"/>
      <c r="ID281" s="77"/>
      <c r="IE281" s="77"/>
      <c r="IF281" s="77"/>
      <c r="IG281" s="77"/>
      <c r="IH281" s="77"/>
      <c r="II281" s="77"/>
      <c r="IJ281" s="77"/>
      <c r="IK281" s="77"/>
      <c r="IL281" s="77"/>
      <c r="IM281" s="77"/>
      <c r="IN281" s="77"/>
      <c r="IO281" s="77"/>
      <c r="IP281" s="77"/>
      <c r="IQ281" s="77"/>
      <c r="IR281" s="77"/>
      <c r="IS281" s="77"/>
      <c r="IT281" s="77"/>
      <c r="IU281" s="77"/>
      <c r="IV281" s="77"/>
      <c r="IW281" s="77"/>
      <c r="IX281" s="77"/>
      <c r="IY281" s="77"/>
      <c r="IZ281" s="77"/>
      <c r="JA281" s="77"/>
      <c r="JB281" s="77"/>
      <c r="JC281" s="77"/>
      <c r="JD281" s="77"/>
      <c r="JE281" s="77"/>
      <c r="JF281" s="77"/>
      <c r="JG281" s="77"/>
      <c r="JH281" s="77"/>
      <c r="JI281" s="77"/>
      <c r="JJ281" s="77"/>
      <c r="JK281" s="77"/>
      <c r="JL281" s="77"/>
      <c r="JM281" s="77"/>
      <c r="JN281" s="77"/>
      <c r="JO281" s="77"/>
      <c r="JP281" s="77"/>
      <c r="JQ281" s="77"/>
      <c r="JR281" s="77"/>
      <c r="JS281" s="77"/>
      <c r="JT281" s="77"/>
      <c r="JU281" s="77"/>
      <c r="JV281" s="77"/>
      <c r="JW281" s="77"/>
      <c r="JX281" s="77"/>
      <c r="JY281" s="77"/>
      <c r="JZ281" s="77"/>
      <c r="KA281" s="77"/>
      <c r="KB281" s="77"/>
      <c r="KC281" s="77"/>
      <c r="KD281" s="77"/>
      <c r="KE281" s="77"/>
      <c r="KF281" s="77"/>
      <c r="KG281" s="77"/>
      <c r="KH281" s="77"/>
      <c r="KI281" s="77"/>
      <c r="KJ281" s="77"/>
      <c r="KK281" s="77"/>
      <c r="KL281" s="77"/>
      <c r="KM281" s="77"/>
      <c r="KN281" s="77"/>
      <c r="KO281" s="77"/>
      <c r="KP281" s="77"/>
      <c r="KQ281" s="77"/>
      <c r="KR281" s="77"/>
      <c r="KS281" s="77"/>
      <c r="KT281" s="77"/>
      <c r="KU281" s="77"/>
      <c r="KV281" s="77"/>
      <c r="KW281" s="77"/>
      <c r="KX281" s="77"/>
      <c r="KY281" s="77"/>
      <c r="KZ281" s="77"/>
      <c r="LA281" s="77"/>
      <c r="LB281" s="77"/>
      <c r="LC281" s="77"/>
      <c r="LD281" s="77"/>
      <c r="LE281" s="77"/>
      <c r="LF281" s="77"/>
      <c r="LG281" s="77"/>
      <c r="LH281" s="77"/>
      <c r="LI281" s="77"/>
      <c r="LJ281" s="77"/>
      <c r="LK281" s="77"/>
      <c r="LL281" s="77"/>
      <c r="LM281" s="77"/>
      <c r="LN281" s="77"/>
      <c r="LO281" s="77"/>
      <c r="LP281" s="77"/>
      <c r="LQ281" s="77"/>
      <c r="LR281" s="77"/>
      <c r="LS281" s="77"/>
      <c r="LT281" s="77"/>
      <c r="LU281" s="77"/>
      <c r="LV281" s="77"/>
      <c r="LW281" s="77"/>
      <c r="LX281" s="77"/>
      <c r="LY281" s="77"/>
      <c r="LZ281" s="77"/>
      <c r="MA281" s="77"/>
      <c r="MB281" s="77"/>
      <c r="MC281" s="77"/>
      <c r="MD281" s="77"/>
      <c r="ME281" s="77"/>
      <c r="MF281" s="77"/>
      <c r="MG281" s="77"/>
      <c r="MH281" s="77"/>
      <c r="MI281" s="77"/>
      <c r="MJ281" s="77"/>
      <c r="MK281" s="77"/>
      <c r="ML281" s="77"/>
      <c r="MM281" s="77"/>
      <c r="MN281" s="77"/>
      <c r="MO281" s="77"/>
      <c r="MP281" s="77"/>
      <c r="MQ281" s="77"/>
      <c r="MR281" s="77"/>
      <c r="MS281" s="77"/>
      <c r="MT281" s="77"/>
      <c r="MU281" s="77"/>
      <c r="MV281" s="77"/>
      <c r="MW281" s="77"/>
      <c r="MX281" s="77"/>
      <c r="MY281" s="77"/>
      <c r="MZ281" s="77"/>
      <c r="NA281" s="77"/>
      <c r="NB281" s="77"/>
      <c r="NC281" s="77"/>
      <c r="ND281" s="77"/>
      <c r="NE281" s="77"/>
      <c r="NF281" s="77"/>
      <c r="NG281" s="77"/>
      <c r="NH281" s="77"/>
      <c r="NI281" s="77"/>
      <c r="NJ281" s="77"/>
      <c r="NK281" s="77"/>
      <c r="NL281" s="77"/>
      <c r="NM281" s="77"/>
      <c r="NN281" s="77"/>
      <c r="NO281" s="77"/>
      <c r="NP281" s="77"/>
      <c r="NQ281" s="77"/>
      <c r="NR281" s="77"/>
      <c r="NS281" s="77"/>
      <c r="NT281" s="77"/>
      <c r="NU281" s="77"/>
      <c r="NV281" s="77"/>
      <c r="NW281" s="77"/>
      <c r="NX281" s="77"/>
      <c r="NY281" s="77"/>
      <c r="NZ281" s="77"/>
      <c r="OA281" s="77"/>
      <c r="OB281" s="77"/>
      <c r="OC281" s="77"/>
      <c r="OD281" s="77"/>
      <c r="OE281" s="77"/>
      <c r="OF281" s="77"/>
      <c r="OG281" s="77"/>
      <c r="OH281" s="77"/>
      <c r="OI281" s="77"/>
      <c r="OJ281" s="77"/>
      <c r="OK281" s="77"/>
      <c r="OL281" s="77"/>
      <c r="OM281" s="77"/>
      <c r="ON281" s="77"/>
      <c r="OO281" s="77"/>
      <c r="OP281" s="77"/>
      <c r="OQ281" s="77"/>
      <c r="OR281" s="77"/>
      <c r="OS281" s="77"/>
      <c r="OT281" s="77"/>
      <c r="OU281" s="77"/>
      <c r="OV281" s="77"/>
      <c r="OW281" s="77"/>
      <c r="OX281" s="77"/>
      <c r="OY281" s="77"/>
      <c r="OZ281" s="77"/>
      <c r="PA281" s="77"/>
      <c r="PB281" s="77"/>
      <c r="PC281" s="77"/>
      <c r="PD281" s="77"/>
      <c r="PE281" s="77"/>
      <c r="PF281" s="77"/>
      <c r="PG281" s="77"/>
      <c r="PH281" s="77"/>
      <c r="PI281" s="77"/>
      <c r="PJ281" s="77"/>
      <c r="PK281" s="77"/>
      <c r="PL281" s="77"/>
      <c r="PM281" s="77"/>
      <c r="PN281" s="77"/>
      <c r="PO281" s="77"/>
      <c r="PP281" s="77"/>
      <c r="PQ281" s="77"/>
      <c r="PR281" s="77"/>
      <c r="PS281" s="77"/>
      <c r="PT281" s="77"/>
      <c r="PU281" s="77"/>
      <c r="PV281" s="77"/>
      <c r="PW281" s="77"/>
      <c r="PX281" s="77"/>
      <c r="PY281" s="77"/>
      <c r="PZ281" s="77"/>
      <c r="QA281" s="77"/>
      <c r="QB281" s="77"/>
      <c r="QC281" s="77"/>
      <c r="QD281" s="77"/>
      <c r="QE281" s="77"/>
      <c r="QF281" s="77"/>
      <c r="QG281" s="77"/>
      <c r="QH281" s="77"/>
      <c r="QI281" s="77"/>
      <c r="QJ281" s="77"/>
      <c r="QK281" s="77"/>
      <c r="QL281" s="77"/>
      <c r="QM281" s="77"/>
      <c r="QN281" s="77"/>
      <c r="QO281" s="77"/>
      <c r="QP281" s="77"/>
      <c r="QQ281" s="77"/>
      <c r="QR281" s="77"/>
      <c r="QS281" s="77"/>
      <c r="QT281" s="77"/>
      <c r="QU281" s="77"/>
      <c r="QV281" s="77"/>
      <c r="QW281" s="77"/>
      <c r="QX281" s="77"/>
      <c r="QY281" s="77"/>
      <c r="QZ281" s="77"/>
      <c r="RA281" s="77"/>
      <c r="RB281" s="77"/>
      <c r="RC281" s="77"/>
      <c r="RD281" s="77"/>
      <c r="RE281" s="77"/>
      <c r="RF281" s="77"/>
      <c r="RG281" s="77"/>
      <c r="RH281" s="77"/>
      <c r="RI281" s="77"/>
      <c r="RJ281" s="77"/>
      <c r="RK281" s="77"/>
      <c r="RL281" s="77"/>
      <c r="RM281" s="77"/>
      <c r="RN281" s="77"/>
      <c r="RO281" s="77"/>
      <c r="RP281" s="77"/>
      <c r="RQ281" s="77"/>
      <c r="RR281" s="77"/>
      <c r="RS281" s="77"/>
      <c r="RT281" s="77"/>
      <c r="RU281" s="77"/>
      <c r="RV281" s="77"/>
      <c r="RW281" s="77"/>
      <c r="RX281" s="77"/>
      <c r="RY281" s="77"/>
      <c r="RZ281" s="77"/>
      <c r="SA281" s="77"/>
      <c r="SB281" s="77"/>
      <c r="SC281" s="77"/>
      <c r="SD281" s="77"/>
      <c r="SE281" s="77"/>
      <c r="SF281" s="77"/>
      <c r="SG281" s="77"/>
      <c r="SH281" s="77"/>
      <c r="SI281" s="77"/>
      <c r="SJ281" s="77"/>
    </row>
    <row r="282" spans="1:504" s="28" customFormat="1" ht="15">
      <c r="A282" s="2" t="s">
        <v>108</v>
      </c>
      <c r="B282" s="663"/>
      <c r="C282" s="674"/>
      <c r="D282" s="664"/>
      <c r="E282" s="665"/>
      <c r="F282" s="665"/>
      <c r="G282" s="665"/>
      <c r="H282" s="665"/>
      <c r="I282" s="147" t="e">
        <f t="shared" si="86"/>
        <v>#DIV/0!</v>
      </c>
      <c r="J282" s="147" t="e">
        <f t="shared" si="82"/>
        <v>#DIV/0!</v>
      </c>
      <c r="K282" s="664"/>
      <c r="L282" s="664"/>
      <c r="M282" s="665"/>
      <c r="N282" s="147" t="e">
        <f t="shared" si="83"/>
        <v>#DIV/0!</v>
      </c>
      <c r="O282" s="77"/>
      <c r="P282" s="197"/>
      <c r="Q282" s="77"/>
      <c r="R282" s="77"/>
      <c r="S282" s="77"/>
      <c r="T282" s="77"/>
      <c r="U282" s="77"/>
      <c r="V282" s="77"/>
      <c r="W282" s="77"/>
      <c r="X282" s="77"/>
      <c r="Y282" s="77"/>
      <c r="Z282" s="77"/>
      <c r="AA282" s="77"/>
      <c r="AB282" s="77"/>
      <c r="AC282" s="77"/>
      <c r="AD282" s="77"/>
      <c r="AE282" s="77"/>
      <c r="AF282" s="77"/>
      <c r="AG282" s="77"/>
      <c r="AH282" s="77"/>
      <c r="AI282" s="77"/>
      <c r="AJ282" s="77"/>
      <c r="AK282" s="77"/>
      <c r="AL282" s="77"/>
      <c r="AM282" s="77"/>
      <c r="AN282" s="77"/>
      <c r="AO282" s="77"/>
      <c r="AP282" s="77"/>
      <c r="AQ282" s="77"/>
      <c r="AR282" s="77"/>
      <c r="AS282" s="77"/>
      <c r="AT282" s="77"/>
      <c r="AU282" s="77"/>
      <c r="AV282" s="77"/>
      <c r="AW282" s="77"/>
      <c r="AX282" s="77"/>
      <c r="AY282" s="77"/>
      <c r="AZ282" s="77"/>
      <c r="BA282" s="77"/>
      <c r="BB282" s="77"/>
      <c r="BC282" s="77"/>
      <c r="BD282" s="77"/>
      <c r="BE282" s="77"/>
      <c r="BF282" s="77"/>
      <c r="BG282" s="77"/>
      <c r="BH282" s="77"/>
      <c r="BI282" s="77"/>
      <c r="BJ282" s="77"/>
      <c r="BK282" s="77"/>
      <c r="BL282" s="77"/>
      <c r="BM282" s="77"/>
      <c r="BN282" s="77"/>
      <c r="BO282" s="77"/>
      <c r="BP282" s="77"/>
      <c r="BQ282" s="77"/>
      <c r="BR282" s="77"/>
      <c r="BS282" s="77"/>
      <c r="BT282" s="77"/>
      <c r="BU282" s="77"/>
      <c r="BV282" s="77"/>
      <c r="BW282" s="77"/>
      <c r="BX282" s="77"/>
      <c r="BY282" s="77"/>
      <c r="BZ282" s="77"/>
      <c r="CA282" s="77"/>
      <c r="CB282" s="77"/>
      <c r="CC282" s="77"/>
      <c r="CD282" s="77"/>
      <c r="CE282" s="77"/>
      <c r="CF282" s="77"/>
      <c r="CG282" s="77"/>
      <c r="CH282" s="77"/>
      <c r="CI282" s="77"/>
      <c r="CJ282" s="77"/>
      <c r="CK282" s="77"/>
      <c r="CL282" s="77"/>
      <c r="CM282" s="77"/>
      <c r="CN282" s="77"/>
      <c r="CO282" s="77"/>
      <c r="CP282" s="77"/>
      <c r="CQ282" s="77"/>
      <c r="CR282" s="77"/>
      <c r="CS282" s="77"/>
      <c r="CT282" s="77"/>
      <c r="CU282" s="77"/>
      <c r="CV282" s="77"/>
      <c r="CW282" s="77"/>
      <c r="CX282" s="77"/>
      <c r="CY282" s="77"/>
      <c r="CZ282" s="77"/>
      <c r="DA282" s="77"/>
      <c r="DB282" s="77"/>
      <c r="DC282" s="77"/>
      <c r="DD282" s="77"/>
      <c r="DE282" s="77"/>
      <c r="DF282" s="77"/>
      <c r="DG282" s="77"/>
      <c r="DH282" s="77"/>
      <c r="DI282" s="77"/>
      <c r="DJ282" s="77"/>
      <c r="DK282" s="77"/>
      <c r="DL282" s="77"/>
      <c r="DM282" s="77"/>
      <c r="DN282" s="77"/>
      <c r="DO282" s="77"/>
      <c r="DP282" s="77"/>
      <c r="DQ282" s="77"/>
      <c r="DR282" s="77"/>
      <c r="DS282" s="77"/>
      <c r="DT282" s="77"/>
      <c r="DU282" s="77"/>
      <c r="DV282" s="77"/>
      <c r="DW282" s="77"/>
      <c r="DX282" s="77"/>
      <c r="DY282" s="77"/>
      <c r="DZ282" s="77"/>
      <c r="EA282" s="77"/>
      <c r="EB282" s="77"/>
      <c r="EC282" s="77"/>
      <c r="ED282" s="77"/>
      <c r="EE282" s="77"/>
      <c r="EF282" s="77"/>
      <c r="EG282" s="77"/>
      <c r="EH282" s="77"/>
      <c r="EI282" s="77"/>
      <c r="EJ282" s="77"/>
      <c r="EK282" s="77"/>
      <c r="EL282" s="77"/>
      <c r="EM282" s="77"/>
      <c r="EN282" s="77"/>
      <c r="EO282" s="77"/>
      <c r="EP282" s="77"/>
      <c r="EQ282" s="77"/>
      <c r="ER282" s="77"/>
      <c r="ES282" s="77"/>
      <c r="ET282" s="77"/>
      <c r="EU282" s="77"/>
      <c r="EV282" s="77"/>
      <c r="EW282" s="77"/>
      <c r="EX282" s="77"/>
      <c r="EY282" s="77"/>
      <c r="EZ282" s="77"/>
      <c r="FA282" s="77"/>
      <c r="FB282" s="77"/>
      <c r="FC282" s="77"/>
      <c r="FD282" s="77"/>
      <c r="FE282" s="77"/>
      <c r="FF282" s="77"/>
      <c r="FG282" s="77"/>
      <c r="FH282" s="77"/>
      <c r="FI282" s="77"/>
      <c r="FJ282" s="77"/>
      <c r="FK282" s="77"/>
      <c r="FL282" s="77"/>
      <c r="FM282" s="77"/>
      <c r="FN282" s="77"/>
      <c r="FO282" s="77"/>
      <c r="FP282" s="77"/>
      <c r="FQ282" s="77"/>
      <c r="FR282" s="77"/>
      <c r="FS282" s="77"/>
      <c r="FT282" s="77"/>
      <c r="FU282" s="77"/>
      <c r="FV282" s="77"/>
      <c r="FW282" s="77"/>
      <c r="FX282" s="77"/>
      <c r="FY282" s="77"/>
      <c r="FZ282" s="77"/>
      <c r="GA282" s="77"/>
      <c r="GB282" s="77"/>
      <c r="GC282" s="77"/>
      <c r="GD282" s="77"/>
      <c r="GE282" s="77"/>
      <c r="GF282" s="77"/>
      <c r="GG282" s="77"/>
      <c r="GH282" s="77"/>
      <c r="GI282" s="77"/>
      <c r="GJ282" s="77"/>
      <c r="GK282" s="77"/>
      <c r="GL282" s="77"/>
      <c r="GM282" s="77"/>
      <c r="GN282" s="77"/>
      <c r="GO282" s="77"/>
      <c r="GP282" s="77"/>
      <c r="GQ282" s="77"/>
      <c r="GR282" s="77"/>
      <c r="GS282" s="77"/>
      <c r="GT282" s="77"/>
      <c r="GU282" s="77"/>
      <c r="GV282" s="77"/>
      <c r="GW282" s="77"/>
      <c r="GX282" s="77"/>
      <c r="GY282" s="77"/>
      <c r="GZ282" s="77"/>
      <c r="HA282" s="77"/>
      <c r="HB282" s="77"/>
      <c r="HC282" s="77"/>
      <c r="HD282" s="77"/>
      <c r="HE282" s="77"/>
      <c r="HF282" s="77"/>
      <c r="HG282" s="77"/>
      <c r="HH282" s="77"/>
      <c r="HI282" s="77"/>
      <c r="HJ282" s="77"/>
      <c r="HK282" s="77"/>
      <c r="HL282" s="77"/>
      <c r="HM282" s="77"/>
      <c r="HN282" s="77"/>
      <c r="HO282" s="77"/>
      <c r="HP282" s="77"/>
      <c r="HQ282" s="77"/>
      <c r="HR282" s="77"/>
      <c r="HS282" s="77"/>
      <c r="HT282" s="77"/>
      <c r="HU282" s="77"/>
      <c r="HV282" s="77"/>
      <c r="HW282" s="77"/>
      <c r="HX282" s="77"/>
      <c r="HY282" s="77"/>
      <c r="HZ282" s="77"/>
      <c r="IA282" s="77"/>
      <c r="IB282" s="77"/>
      <c r="IC282" s="77"/>
      <c r="ID282" s="77"/>
      <c r="IE282" s="77"/>
      <c r="IF282" s="77"/>
      <c r="IG282" s="77"/>
      <c r="IH282" s="77"/>
      <c r="II282" s="77"/>
      <c r="IJ282" s="77"/>
      <c r="IK282" s="77"/>
      <c r="IL282" s="77"/>
      <c r="IM282" s="77"/>
      <c r="IN282" s="77"/>
      <c r="IO282" s="77"/>
      <c r="IP282" s="77"/>
      <c r="IQ282" s="77"/>
      <c r="IR282" s="77"/>
      <c r="IS282" s="77"/>
      <c r="IT282" s="77"/>
      <c r="IU282" s="77"/>
      <c r="IV282" s="77"/>
      <c r="IW282" s="77"/>
      <c r="IX282" s="77"/>
      <c r="IY282" s="77"/>
      <c r="IZ282" s="77"/>
      <c r="JA282" s="77"/>
      <c r="JB282" s="77"/>
      <c r="JC282" s="77"/>
      <c r="JD282" s="77"/>
      <c r="JE282" s="77"/>
      <c r="JF282" s="77"/>
      <c r="JG282" s="77"/>
      <c r="JH282" s="77"/>
      <c r="JI282" s="77"/>
      <c r="JJ282" s="77"/>
      <c r="JK282" s="77"/>
      <c r="JL282" s="77"/>
      <c r="JM282" s="77"/>
      <c r="JN282" s="77"/>
      <c r="JO282" s="77"/>
      <c r="JP282" s="77"/>
      <c r="JQ282" s="77"/>
      <c r="JR282" s="77"/>
      <c r="JS282" s="77"/>
      <c r="JT282" s="77"/>
      <c r="JU282" s="77"/>
      <c r="JV282" s="77"/>
      <c r="JW282" s="77"/>
      <c r="JX282" s="77"/>
      <c r="JY282" s="77"/>
      <c r="JZ282" s="77"/>
      <c r="KA282" s="77"/>
      <c r="KB282" s="77"/>
      <c r="KC282" s="77"/>
      <c r="KD282" s="77"/>
      <c r="KE282" s="77"/>
      <c r="KF282" s="77"/>
      <c r="KG282" s="77"/>
      <c r="KH282" s="77"/>
      <c r="KI282" s="77"/>
      <c r="KJ282" s="77"/>
      <c r="KK282" s="77"/>
      <c r="KL282" s="77"/>
      <c r="KM282" s="77"/>
      <c r="KN282" s="77"/>
      <c r="KO282" s="77"/>
      <c r="KP282" s="77"/>
      <c r="KQ282" s="77"/>
      <c r="KR282" s="77"/>
      <c r="KS282" s="77"/>
      <c r="KT282" s="77"/>
      <c r="KU282" s="77"/>
      <c r="KV282" s="77"/>
      <c r="KW282" s="77"/>
      <c r="KX282" s="77"/>
      <c r="KY282" s="77"/>
      <c r="KZ282" s="77"/>
      <c r="LA282" s="77"/>
      <c r="LB282" s="77"/>
      <c r="LC282" s="77"/>
      <c r="LD282" s="77"/>
      <c r="LE282" s="77"/>
      <c r="LF282" s="77"/>
      <c r="LG282" s="77"/>
      <c r="LH282" s="77"/>
      <c r="LI282" s="77"/>
      <c r="LJ282" s="77"/>
      <c r="LK282" s="77"/>
      <c r="LL282" s="77"/>
      <c r="LM282" s="77"/>
      <c r="LN282" s="77"/>
      <c r="LO282" s="77"/>
      <c r="LP282" s="77"/>
      <c r="LQ282" s="77"/>
      <c r="LR282" s="77"/>
      <c r="LS282" s="77"/>
      <c r="LT282" s="77"/>
      <c r="LU282" s="77"/>
      <c r="LV282" s="77"/>
      <c r="LW282" s="77"/>
      <c r="LX282" s="77"/>
      <c r="LY282" s="77"/>
      <c r="LZ282" s="77"/>
      <c r="MA282" s="77"/>
      <c r="MB282" s="77"/>
      <c r="MC282" s="77"/>
      <c r="MD282" s="77"/>
      <c r="ME282" s="77"/>
      <c r="MF282" s="77"/>
      <c r="MG282" s="77"/>
      <c r="MH282" s="77"/>
      <c r="MI282" s="77"/>
      <c r="MJ282" s="77"/>
      <c r="MK282" s="77"/>
      <c r="ML282" s="77"/>
      <c r="MM282" s="77"/>
      <c r="MN282" s="77"/>
      <c r="MO282" s="77"/>
      <c r="MP282" s="77"/>
      <c r="MQ282" s="77"/>
      <c r="MR282" s="77"/>
      <c r="MS282" s="77"/>
      <c r="MT282" s="77"/>
      <c r="MU282" s="77"/>
      <c r="MV282" s="77"/>
      <c r="MW282" s="77"/>
      <c r="MX282" s="77"/>
      <c r="MY282" s="77"/>
      <c r="MZ282" s="77"/>
      <c r="NA282" s="77"/>
      <c r="NB282" s="77"/>
      <c r="NC282" s="77"/>
      <c r="ND282" s="77"/>
      <c r="NE282" s="77"/>
      <c r="NF282" s="77"/>
      <c r="NG282" s="77"/>
      <c r="NH282" s="77"/>
      <c r="NI282" s="77"/>
      <c r="NJ282" s="77"/>
      <c r="NK282" s="77"/>
      <c r="NL282" s="77"/>
      <c r="NM282" s="77"/>
      <c r="NN282" s="77"/>
      <c r="NO282" s="77"/>
      <c r="NP282" s="77"/>
      <c r="NQ282" s="77"/>
      <c r="NR282" s="77"/>
      <c r="NS282" s="77"/>
      <c r="NT282" s="77"/>
      <c r="NU282" s="77"/>
      <c r="NV282" s="77"/>
      <c r="NW282" s="77"/>
      <c r="NX282" s="77"/>
      <c r="NY282" s="77"/>
      <c r="NZ282" s="77"/>
      <c r="OA282" s="77"/>
      <c r="OB282" s="77"/>
      <c r="OC282" s="77"/>
      <c r="OD282" s="77"/>
      <c r="OE282" s="77"/>
      <c r="OF282" s="77"/>
      <c r="OG282" s="77"/>
      <c r="OH282" s="77"/>
      <c r="OI282" s="77"/>
      <c r="OJ282" s="77"/>
      <c r="OK282" s="77"/>
      <c r="OL282" s="77"/>
      <c r="OM282" s="77"/>
      <c r="ON282" s="77"/>
      <c r="OO282" s="77"/>
      <c r="OP282" s="77"/>
      <c r="OQ282" s="77"/>
      <c r="OR282" s="77"/>
      <c r="OS282" s="77"/>
      <c r="OT282" s="77"/>
      <c r="OU282" s="77"/>
      <c r="OV282" s="77"/>
      <c r="OW282" s="77"/>
      <c r="OX282" s="77"/>
      <c r="OY282" s="77"/>
      <c r="OZ282" s="77"/>
      <c r="PA282" s="77"/>
      <c r="PB282" s="77"/>
      <c r="PC282" s="77"/>
      <c r="PD282" s="77"/>
      <c r="PE282" s="77"/>
      <c r="PF282" s="77"/>
      <c r="PG282" s="77"/>
      <c r="PH282" s="77"/>
      <c r="PI282" s="77"/>
      <c r="PJ282" s="77"/>
      <c r="PK282" s="77"/>
      <c r="PL282" s="77"/>
      <c r="PM282" s="77"/>
      <c r="PN282" s="77"/>
      <c r="PO282" s="77"/>
      <c r="PP282" s="77"/>
      <c r="PQ282" s="77"/>
      <c r="PR282" s="77"/>
      <c r="PS282" s="77"/>
      <c r="PT282" s="77"/>
      <c r="PU282" s="77"/>
      <c r="PV282" s="77"/>
      <c r="PW282" s="77"/>
      <c r="PX282" s="77"/>
      <c r="PY282" s="77"/>
      <c r="PZ282" s="77"/>
      <c r="QA282" s="77"/>
      <c r="QB282" s="77"/>
      <c r="QC282" s="77"/>
      <c r="QD282" s="77"/>
      <c r="QE282" s="77"/>
      <c r="QF282" s="77"/>
      <c r="QG282" s="77"/>
      <c r="QH282" s="77"/>
      <c r="QI282" s="77"/>
      <c r="QJ282" s="77"/>
      <c r="QK282" s="77"/>
      <c r="QL282" s="77"/>
      <c r="QM282" s="77"/>
      <c r="QN282" s="77"/>
      <c r="QO282" s="77"/>
      <c r="QP282" s="77"/>
      <c r="QQ282" s="77"/>
      <c r="QR282" s="77"/>
      <c r="QS282" s="77"/>
      <c r="QT282" s="77"/>
      <c r="QU282" s="77"/>
      <c r="QV282" s="77"/>
      <c r="QW282" s="77"/>
      <c r="QX282" s="77"/>
      <c r="QY282" s="77"/>
      <c r="QZ282" s="77"/>
      <c r="RA282" s="77"/>
      <c r="RB282" s="77"/>
      <c r="RC282" s="77"/>
      <c r="RD282" s="77"/>
      <c r="RE282" s="77"/>
      <c r="RF282" s="77"/>
      <c r="RG282" s="77"/>
      <c r="RH282" s="77"/>
      <c r="RI282" s="77"/>
      <c r="RJ282" s="77"/>
      <c r="RK282" s="77"/>
      <c r="RL282" s="77"/>
      <c r="RM282" s="77"/>
      <c r="RN282" s="77"/>
      <c r="RO282" s="77"/>
      <c r="RP282" s="77"/>
      <c r="RQ282" s="77"/>
      <c r="RR282" s="77"/>
      <c r="RS282" s="77"/>
      <c r="RT282" s="77"/>
      <c r="RU282" s="77"/>
      <c r="RV282" s="77"/>
      <c r="RW282" s="77"/>
      <c r="RX282" s="77"/>
      <c r="RY282" s="77"/>
      <c r="RZ282" s="77"/>
      <c r="SA282" s="77"/>
      <c r="SB282" s="77"/>
      <c r="SC282" s="77"/>
      <c r="SD282" s="77"/>
      <c r="SE282" s="77"/>
      <c r="SF282" s="77"/>
      <c r="SG282" s="77"/>
      <c r="SH282" s="77"/>
      <c r="SI282" s="77"/>
      <c r="SJ282" s="77"/>
    </row>
    <row r="283" spans="1:504" s="28" customFormat="1" ht="15">
      <c r="A283" s="85" t="s">
        <v>153</v>
      </c>
      <c r="B283" s="663"/>
      <c r="C283" s="674"/>
      <c r="D283" s="664"/>
      <c r="E283" s="665"/>
      <c r="F283" s="665"/>
      <c r="G283" s="665"/>
      <c r="H283" s="665"/>
      <c r="I283" s="147" t="e">
        <f t="shared" si="86"/>
        <v>#DIV/0!</v>
      </c>
      <c r="J283" s="147" t="e">
        <f t="shared" si="82"/>
        <v>#DIV/0!</v>
      </c>
      <c r="K283" s="664"/>
      <c r="L283" s="664"/>
      <c r="M283" s="665"/>
      <c r="N283" s="147" t="e">
        <f t="shared" si="83"/>
        <v>#DIV/0!</v>
      </c>
      <c r="O283" s="77"/>
      <c r="P283" s="197"/>
      <c r="Q283" s="77"/>
      <c r="R283" s="77"/>
      <c r="S283" s="77"/>
      <c r="T283" s="77"/>
      <c r="U283" s="77"/>
      <c r="V283" s="77"/>
      <c r="W283" s="77"/>
      <c r="X283" s="77"/>
      <c r="Y283" s="77"/>
      <c r="Z283" s="77"/>
      <c r="AA283" s="77"/>
      <c r="AB283" s="77"/>
      <c r="AC283" s="77"/>
      <c r="AD283" s="77"/>
      <c r="AE283" s="77"/>
      <c r="AF283" s="77"/>
      <c r="AG283" s="77"/>
      <c r="AH283" s="77"/>
      <c r="AI283" s="77"/>
      <c r="AJ283" s="77"/>
      <c r="AK283" s="77"/>
      <c r="AL283" s="77"/>
      <c r="AM283" s="77"/>
      <c r="AN283" s="77"/>
      <c r="AO283" s="77"/>
      <c r="AP283" s="77"/>
      <c r="AQ283" s="77"/>
      <c r="AR283" s="77"/>
      <c r="AS283" s="77"/>
      <c r="AT283" s="77"/>
      <c r="AU283" s="77"/>
      <c r="AV283" s="77"/>
      <c r="AW283" s="77"/>
      <c r="AX283" s="77"/>
      <c r="AY283" s="77"/>
      <c r="AZ283" s="77"/>
      <c r="BA283" s="77"/>
      <c r="BB283" s="77"/>
      <c r="BC283" s="77"/>
      <c r="BD283" s="77"/>
      <c r="BE283" s="77"/>
      <c r="BF283" s="77"/>
      <c r="BG283" s="77"/>
      <c r="BH283" s="77"/>
      <c r="BI283" s="77"/>
      <c r="BJ283" s="77"/>
      <c r="BK283" s="77"/>
      <c r="BL283" s="77"/>
      <c r="BM283" s="77"/>
      <c r="BN283" s="77"/>
      <c r="BO283" s="77"/>
      <c r="BP283" s="77"/>
      <c r="BQ283" s="77"/>
      <c r="BR283" s="77"/>
      <c r="BS283" s="77"/>
      <c r="BT283" s="77"/>
      <c r="BU283" s="77"/>
      <c r="BV283" s="77"/>
      <c r="BW283" s="77"/>
      <c r="BX283" s="77"/>
      <c r="BY283" s="77"/>
      <c r="BZ283" s="77"/>
      <c r="CA283" s="77"/>
      <c r="CB283" s="77"/>
      <c r="CC283" s="77"/>
      <c r="CD283" s="77"/>
      <c r="CE283" s="77"/>
      <c r="CF283" s="77"/>
      <c r="CG283" s="77"/>
      <c r="CH283" s="77"/>
      <c r="CI283" s="77"/>
      <c r="CJ283" s="77"/>
      <c r="CK283" s="77"/>
      <c r="CL283" s="77"/>
      <c r="CM283" s="77"/>
      <c r="CN283" s="77"/>
      <c r="CO283" s="77"/>
      <c r="CP283" s="77"/>
      <c r="CQ283" s="77"/>
      <c r="CR283" s="77"/>
      <c r="CS283" s="77"/>
      <c r="CT283" s="77"/>
      <c r="CU283" s="77"/>
      <c r="CV283" s="77"/>
      <c r="CW283" s="77"/>
      <c r="CX283" s="77"/>
      <c r="CY283" s="77"/>
      <c r="CZ283" s="77"/>
      <c r="DA283" s="77"/>
      <c r="DB283" s="77"/>
      <c r="DC283" s="77"/>
      <c r="DD283" s="77"/>
      <c r="DE283" s="77"/>
      <c r="DF283" s="77"/>
      <c r="DG283" s="77"/>
      <c r="DH283" s="77"/>
      <c r="DI283" s="77"/>
      <c r="DJ283" s="77"/>
      <c r="DK283" s="77"/>
      <c r="DL283" s="77"/>
      <c r="DM283" s="77"/>
      <c r="DN283" s="77"/>
      <c r="DO283" s="77"/>
      <c r="DP283" s="77"/>
      <c r="DQ283" s="77"/>
      <c r="DR283" s="77"/>
      <c r="DS283" s="77"/>
      <c r="DT283" s="77"/>
      <c r="DU283" s="77"/>
      <c r="DV283" s="77"/>
      <c r="DW283" s="77"/>
      <c r="DX283" s="77"/>
      <c r="DY283" s="77"/>
      <c r="DZ283" s="77"/>
      <c r="EA283" s="77"/>
      <c r="EB283" s="77"/>
      <c r="EC283" s="77"/>
      <c r="ED283" s="77"/>
      <c r="EE283" s="77"/>
      <c r="EF283" s="77"/>
      <c r="EG283" s="77"/>
      <c r="EH283" s="77"/>
      <c r="EI283" s="77"/>
      <c r="EJ283" s="77"/>
      <c r="EK283" s="77"/>
      <c r="EL283" s="77"/>
      <c r="EM283" s="77"/>
      <c r="EN283" s="77"/>
      <c r="EO283" s="77"/>
      <c r="EP283" s="77"/>
      <c r="EQ283" s="77"/>
      <c r="ER283" s="77"/>
      <c r="ES283" s="77"/>
      <c r="ET283" s="77"/>
      <c r="EU283" s="77"/>
      <c r="EV283" s="77"/>
      <c r="EW283" s="77"/>
      <c r="EX283" s="77"/>
      <c r="EY283" s="77"/>
      <c r="EZ283" s="77"/>
      <c r="FA283" s="77"/>
      <c r="FB283" s="77"/>
      <c r="FC283" s="77"/>
      <c r="FD283" s="77"/>
      <c r="FE283" s="77"/>
      <c r="FF283" s="77"/>
      <c r="FG283" s="77"/>
      <c r="FH283" s="77"/>
      <c r="FI283" s="77"/>
      <c r="FJ283" s="77"/>
      <c r="FK283" s="77"/>
      <c r="FL283" s="77"/>
      <c r="FM283" s="77"/>
      <c r="FN283" s="77"/>
      <c r="FO283" s="77"/>
      <c r="FP283" s="77"/>
      <c r="FQ283" s="77"/>
      <c r="FR283" s="77"/>
      <c r="FS283" s="77"/>
      <c r="FT283" s="77"/>
      <c r="FU283" s="77"/>
      <c r="FV283" s="77"/>
      <c r="FW283" s="77"/>
      <c r="FX283" s="77"/>
      <c r="FY283" s="77"/>
      <c r="FZ283" s="77"/>
      <c r="GA283" s="77"/>
      <c r="GB283" s="77"/>
      <c r="GC283" s="77"/>
      <c r="GD283" s="77"/>
      <c r="GE283" s="77"/>
      <c r="GF283" s="77"/>
      <c r="GG283" s="77"/>
      <c r="GH283" s="77"/>
      <c r="GI283" s="77"/>
      <c r="GJ283" s="77"/>
      <c r="GK283" s="77"/>
      <c r="GL283" s="77"/>
      <c r="GM283" s="77"/>
      <c r="GN283" s="77"/>
      <c r="GO283" s="77"/>
      <c r="GP283" s="77"/>
      <c r="GQ283" s="77"/>
      <c r="GR283" s="77"/>
      <c r="GS283" s="77"/>
      <c r="GT283" s="77"/>
      <c r="GU283" s="77"/>
      <c r="GV283" s="77"/>
      <c r="GW283" s="77"/>
      <c r="GX283" s="77"/>
      <c r="GY283" s="77"/>
      <c r="GZ283" s="77"/>
      <c r="HA283" s="77"/>
      <c r="HB283" s="77"/>
      <c r="HC283" s="77"/>
      <c r="HD283" s="77"/>
      <c r="HE283" s="77"/>
      <c r="HF283" s="77"/>
      <c r="HG283" s="77"/>
      <c r="HH283" s="77"/>
      <c r="HI283" s="77"/>
      <c r="HJ283" s="77"/>
      <c r="HK283" s="77"/>
      <c r="HL283" s="77"/>
      <c r="HM283" s="77"/>
      <c r="HN283" s="77"/>
      <c r="HO283" s="77"/>
      <c r="HP283" s="77"/>
      <c r="HQ283" s="77"/>
      <c r="HR283" s="77"/>
      <c r="HS283" s="77"/>
      <c r="HT283" s="77"/>
      <c r="HU283" s="77"/>
      <c r="HV283" s="77"/>
      <c r="HW283" s="77"/>
      <c r="HX283" s="77"/>
      <c r="HY283" s="77"/>
      <c r="HZ283" s="77"/>
      <c r="IA283" s="77"/>
      <c r="IB283" s="77"/>
      <c r="IC283" s="77"/>
      <c r="ID283" s="77"/>
      <c r="IE283" s="77"/>
      <c r="IF283" s="77"/>
      <c r="IG283" s="77"/>
      <c r="IH283" s="77"/>
      <c r="II283" s="77"/>
      <c r="IJ283" s="77"/>
      <c r="IK283" s="77"/>
      <c r="IL283" s="77"/>
      <c r="IM283" s="77"/>
      <c r="IN283" s="77"/>
      <c r="IO283" s="77"/>
      <c r="IP283" s="77"/>
      <c r="IQ283" s="77"/>
      <c r="IR283" s="77"/>
      <c r="IS283" s="77"/>
      <c r="IT283" s="77"/>
      <c r="IU283" s="77"/>
      <c r="IV283" s="77"/>
      <c r="IW283" s="77"/>
      <c r="IX283" s="77"/>
      <c r="IY283" s="77"/>
      <c r="IZ283" s="77"/>
      <c r="JA283" s="77"/>
      <c r="JB283" s="77"/>
      <c r="JC283" s="77"/>
      <c r="JD283" s="77"/>
      <c r="JE283" s="77"/>
      <c r="JF283" s="77"/>
      <c r="JG283" s="77"/>
      <c r="JH283" s="77"/>
      <c r="JI283" s="77"/>
      <c r="JJ283" s="77"/>
      <c r="JK283" s="77"/>
      <c r="JL283" s="77"/>
      <c r="JM283" s="77"/>
      <c r="JN283" s="77"/>
      <c r="JO283" s="77"/>
      <c r="JP283" s="77"/>
      <c r="JQ283" s="77"/>
      <c r="JR283" s="77"/>
      <c r="JS283" s="77"/>
      <c r="JT283" s="77"/>
      <c r="JU283" s="77"/>
      <c r="JV283" s="77"/>
      <c r="JW283" s="77"/>
      <c r="JX283" s="77"/>
      <c r="JY283" s="77"/>
      <c r="JZ283" s="77"/>
      <c r="KA283" s="77"/>
      <c r="KB283" s="77"/>
      <c r="KC283" s="77"/>
      <c r="KD283" s="77"/>
      <c r="KE283" s="77"/>
      <c r="KF283" s="77"/>
      <c r="KG283" s="77"/>
      <c r="KH283" s="77"/>
      <c r="KI283" s="77"/>
      <c r="KJ283" s="77"/>
      <c r="KK283" s="77"/>
      <c r="KL283" s="77"/>
      <c r="KM283" s="77"/>
      <c r="KN283" s="77"/>
      <c r="KO283" s="77"/>
      <c r="KP283" s="77"/>
      <c r="KQ283" s="77"/>
      <c r="KR283" s="77"/>
      <c r="KS283" s="77"/>
      <c r="KT283" s="77"/>
      <c r="KU283" s="77"/>
      <c r="KV283" s="77"/>
      <c r="KW283" s="77"/>
      <c r="KX283" s="77"/>
      <c r="KY283" s="77"/>
      <c r="KZ283" s="77"/>
      <c r="LA283" s="77"/>
      <c r="LB283" s="77"/>
      <c r="LC283" s="77"/>
      <c r="LD283" s="77"/>
      <c r="LE283" s="77"/>
      <c r="LF283" s="77"/>
      <c r="LG283" s="77"/>
      <c r="LH283" s="77"/>
      <c r="LI283" s="77"/>
      <c r="LJ283" s="77"/>
      <c r="LK283" s="77"/>
      <c r="LL283" s="77"/>
      <c r="LM283" s="77"/>
      <c r="LN283" s="77"/>
      <c r="LO283" s="77"/>
      <c r="LP283" s="77"/>
      <c r="LQ283" s="77"/>
      <c r="LR283" s="77"/>
      <c r="LS283" s="77"/>
      <c r="LT283" s="77"/>
      <c r="LU283" s="77"/>
      <c r="LV283" s="77"/>
      <c r="LW283" s="77"/>
      <c r="LX283" s="77"/>
      <c r="LY283" s="77"/>
      <c r="LZ283" s="77"/>
      <c r="MA283" s="77"/>
      <c r="MB283" s="77"/>
      <c r="MC283" s="77"/>
      <c r="MD283" s="77"/>
      <c r="ME283" s="77"/>
      <c r="MF283" s="77"/>
      <c r="MG283" s="77"/>
      <c r="MH283" s="77"/>
      <c r="MI283" s="77"/>
      <c r="MJ283" s="77"/>
      <c r="MK283" s="77"/>
      <c r="ML283" s="77"/>
      <c r="MM283" s="77"/>
      <c r="MN283" s="77"/>
      <c r="MO283" s="77"/>
      <c r="MP283" s="77"/>
      <c r="MQ283" s="77"/>
      <c r="MR283" s="77"/>
      <c r="MS283" s="77"/>
      <c r="MT283" s="77"/>
      <c r="MU283" s="77"/>
      <c r="MV283" s="77"/>
      <c r="MW283" s="77"/>
      <c r="MX283" s="77"/>
      <c r="MY283" s="77"/>
      <c r="MZ283" s="77"/>
      <c r="NA283" s="77"/>
      <c r="NB283" s="77"/>
      <c r="NC283" s="77"/>
      <c r="ND283" s="77"/>
      <c r="NE283" s="77"/>
      <c r="NF283" s="77"/>
      <c r="NG283" s="77"/>
      <c r="NH283" s="77"/>
      <c r="NI283" s="77"/>
      <c r="NJ283" s="77"/>
      <c r="NK283" s="77"/>
      <c r="NL283" s="77"/>
      <c r="NM283" s="77"/>
      <c r="NN283" s="77"/>
      <c r="NO283" s="77"/>
      <c r="NP283" s="77"/>
      <c r="NQ283" s="77"/>
      <c r="NR283" s="77"/>
      <c r="NS283" s="77"/>
      <c r="NT283" s="77"/>
      <c r="NU283" s="77"/>
      <c r="NV283" s="77"/>
      <c r="NW283" s="77"/>
      <c r="NX283" s="77"/>
      <c r="NY283" s="77"/>
      <c r="NZ283" s="77"/>
      <c r="OA283" s="77"/>
      <c r="OB283" s="77"/>
      <c r="OC283" s="77"/>
      <c r="OD283" s="77"/>
      <c r="OE283" s="77"/>
      <c r="OF283" s="77"/>
      <c r="OG283" s="77"/>
      <c r="OH283" s="77"/>
      <c r="OI283" s="77"/>
      <c r="OJ283" s="77"/>
      <c r="OK283" s="77"/>
      <c r="OL283" s="77"/>
      <c r="OM283" s="77"/>
      <c r="ON283" s="77"/>
      <c r="OO283" s="77"/>
      <c r="OP283" s="77"/>
      <c r="OQ283" s="77"/>
      <c r="OR283" s="77"/>
      <c r="OS283" s="77"/>
      <c r="OT283" s="77"/>
      <c r="OU283" s="77"/>
      <c r="OV283" s="77"/>
      <c r="OW283" s="77"/>
      <c r="OX283" s="77"/>
      <c r="OY283" s="77"/>
      <c r="OZ283" s="77"/>
      <c r="PA283" s="77"/>
      <c r="PB283" s="77"/>
      <c r="PC283" s="77"/>
      <c r="PD283" s="77"/>
      <c r="PE283" s="77"/>
      <c r="PF283" s="77"/>
      <c r="PG283" s="77"/>
      <c r="PH283" s="77"/>
      <c r="PI283" s="77"/>
      <c r="PJ283" s="77"/>
      <c r="PK283" s="77"/>
      <c r="PL283" s="77"/>
      <c r="PM283" s="77"/>
      <c r="PN283" s="77"/>
      <c r="PO283" s="77"/>
      <c r="PP283" s="77"/>
      <c r="PQ283" s="77"/>
      <c r="PR283" s="77"/>
      <c r="PS283" s="77"/>
      <c r="PT283" s="77"/>
      <c r="PU283" s="77"/>
      <c r="PV283" s="77"/>
      <c r="PW283" s="77"/>
      <c r="PX283" s="77"/>
      <c r="PY283" s="77"/>
      <c r="PZ283" s="77"/>
      <c r="QA283" s="77"/>
      <c r="QB283" s="77"/>
      <c r="QC283" s="77"/>
      <c r="QD283" s="77"/>
      <c r="QE283" s="77"/>
      <c r="QF283" s="77"/>
      <c r="QG283" s="77"/>
      <c r="QH283" s="77"/>
      <c r="QI283" s="77"/>
      <c r="QJ283" s="77"/>
      <c r="QK283" s="77"/>
      <c r="QL283" s="77"/>
      <c r="QM283" s="77"/>
      <c r="QN283" s="77"/>
      <c r="QO283" s="77"/>
      <c r="QP283" s="77"/>
      <c r="QQ283" s="77"/>
      <c r="QR283" s="77"/>
      <c r="QS283" s="77"/>
      <c r="QT283" s="77"/>
      <c r="QU283" s="77"/>
      <c r="QV283" s="77"/>
      <c r="QW283" s="77"/>
      <c r="QX283" s="77"/>
      <c r="QY283" s="77"/>
      <c r="QZ283" s="77"/>
      <c r="RA283" s="77"/>
      <c r="RB283" s="77"/>
      <c r="RC283" s="77"/>
      <c r="RD283" s="77"/>
      <c r="RE283" s="77"/>
      <c r="RF283" s="77"/>
      <c r="RG283" s="77"/>
      <c r="RH283" s="77"/>
      <c r="RI283" s="77"/>
      <c r="RJ283" s="77"/>
      <c r="RK283" s="77"/>
      <c r="RL283" s="77"/>
      <c r="RM283" s="77"/>
      <c r="RN283" s="77"/>
      <c r="RO283" s="77"/>
      <c r="RP283" s="77"/>
      <c r="RQ283" s="77"/>
      <c r="RR283" s="77"/>
      <c r="RS283" s="77"/>
      <c r="RT283" s="77"/>
      <c r="RU283" s="77"/>
      <c r="RV283" s="77"/>
      <c r="RW283" s="77"/>
      <c r="RX283" s="77"/>
      <c r="RY283" s="77"/>
      <c r="RZ283" s="77"/>
      <c r="SA283" s="77"/>
      <c r="SB283" s="77"/>
      <c r="SC283" s="77"/>
      <c r="SD283" s="77"/>
      <c r="SE283" s="77"/>
      <c r="SF283" s="77"/>
      <c r="SG283" s="77"/>
      <c r="SH283" s="77"/>
      <c r="SI283" s="77"/>
      <c r="SJ283" s="77"/>
    </row>
    <row r="284" spans="1:504" ht="25.5">
      <c r="A284" s="2" t="s">
        <v>109</v>
      </c>
      <c r="B284" s="647"/>
      <c r="C284" s="674"/>
      <c r="D284" s="674"/>
      <c r="E284" s="674"/>
      <c r="F284" s="674"/>
      <c r="G284" s="674"/>
      <c r="H284" s="674"/>
      <c r="I284" s="147" t="e">
        <f t="shared" si="86"/>
        <v>#DIV/0!</v>
      </c>
      <c r="J284" s="147" t="e">
        <f t="shared" si="82"/>
        <v>#DIV/0!</v>
      </c>
      <c r="K284" s="647"/>
      <c r="L284" s="647"/>
      <c r="M284" s="659"/>
      <c r="N284" s="147" t="e">
        <f t="shared" si="83"/>
        <v>#DIV/0!</v>
      </c>
      <c r="P284" s="92"/>
    </row>
    <row r="285" spans="1:504" ht="15">
      <c r="A285" s="2" t="s">
        <v>110</v>
      </c>
      <c r="B285" s="660"/>
      <c r="C285" s="674"/>
      <c r="D285" s="664"/>
      <c r="E285" s="665"/>
      <c r="F285" s="665"/>
      <c r="G285" s="665"/>
      <c r="H285" s="665"/>
      <c r="I285" s="147" t="e">
        <f t="shared" si="86"/>
        <v>#DIV/0!</v>
      </c>
      <c r="J285" s="147" t="e">
        <f t="shared" si="82"/>
        <v>#DIV/0!</v>
      </c>
      <c r="K285" s="664"/>
      <c r="L285" s="664"/>
      <c r="M285" s="665"/>
      <c r="N285" s="147" t="e">
        <f t="shared" si="83"/>
        <v>#DIV/0!</v>
      </c>
      <c r="P285" s="92"/>
    </row>
    <row r="286" spans="1:504" ht="15">
      <c r="A286" s="159" t="s">
        <v>111</v>
      </c>
      <c r="B286" s="660"/>
      <c r="C286" s="674"/>
      <c r="D286" s="664"/>
      <c r="E286" s="665"/>
      <c r="F286" s="665"/>
      <c r="G286" s="665"/>
      <c r="H286" s="665"/>
      <c r="I286" s="147" t="e">
        <f t="shared" si="86"/>
        <v>#DIV/0!</v>
      </c>
      <c r="J286" s="147" t="e">
        <f t="shared" si="82"/>
        <v>#DIV/0!</v>
      </c>
      <c r="K286" s="664"/>
      <c r="L286" s="664"/>
      <c r="M286" s="665"/>
      <c r="N286" s="147" t="e">
        <f t="shared" si="83"/>
        <v>#DIV/0!</v>
      </c>
      <c r="P286" s="92"/>
    </row>
    <row r="287" spans="1:504" s="74" customFormat="1" ht="15">
      <c r="A287" s="2" t="s">
        <v>112</v>
      </c>
      <c r="B287" s="660"/>
      <c r="C287" s="647"/>
      <c r="D287" s="651"/>
      <c r="E287" s="650"/>
      <c r="F287" s="650"/>
      <c r="G287" s="650"/>
      <c r="H287" s="650"/>
      <c r="I287" s="9" t="e">
        <f t="shared" si="86"/>
        <v>#DIV/0!</v>
      </c>
      <c r="J287" s="9" t="e">
        <f t="shared" si="82"/>
        <v>#DIV/0!</v>
      </c>
      <c r="K287" s="664"/>
      <c r="L287" s="664"/>
      <c r="M287" s="665"/>
      <c r="N287" s="147" t="e">
        <f t="shared" si="83"/>
        <v>#DIV/0!</v>
      </c>
      <c r="P287" s="92"/>
    </row>
    <row r="288" spans="1:504" s="74" customFormat="1" ht="15">
      <c r="A288" s="160" t="s">
        <v>113</v>
      </c>
      <c r="B288" s="161"/>
      <c r="C288" s="162"/>
      <c r="D288" s="163"/>
      <c r="E288" s="164"/>
      <c r="F288" s="164"/>
      <c r="G288" s="164"/>
      <c r="H288" s="164"/>
      <c r="I288" s="165" t="e">
        <f t="shared" si="86"/>
        <v>#DIV/0!</v>
      </c>
      <c r="J288" s="165" t="e">
        <f t="shared" si="82"/>
        <v>#DIV/0!</v>
      </c>
      <c r="K288" s="682"/>
      <c r="L288" s="682"/>
      <c r="M288" s="683"/>
      <c r="N288" s="166" t="e">
        <f t="shared" si="83"/>
        <v>#DIV/0!</v>
      </c>
      <c r="P288" s="92"/>
    </row>
    <row r="289" spans="1:16" s="74" customFormat="1" ht="15">
      <c r="A289" s="70" t="s">
        <v>114</v>
      </c>
      <c r="B289" s="78">
        <f>B45</f>
        <v>0</v>
      </c>
      <c r="C289" s="78"/>
      <c r="D289" s="78">
        <f>D45</f>
        <v>0</v>
      </c>
      <c r="E289" s="71">
        <f>E45</f>
        <v>0</v>
      </c>
      <c r="F289" s="71">
        <f>F45</f>
        <v>0</v>
      </c>
      <c r="G289" s="71">
        <f>G45</f>
        <v>0</v>
      </c>
      <c r="H289" s="71">
        <f>H45</f>
        <v>0</v>
      </c>
      <c r="I289" s="72" t="e">
        <f t="shared" si="86"/>
        <v>#DIV/0!</v>
      </c>
      <c r="J289" s="72" t="e">
        <f t="shared" si="82"/>
        <v>#DIV/0!</v>
      </c>
      <c r="K289" s="78">
        <f>K45</f>
        <v>0</v>
      </c>
      <c r="L289" s="78">
        <f t="shared" ref="L289:M289" si="89">L45</f>
        <v>0</v>
      </c>
      <c r="M289" s="78">
        <f t="shared" si="89"/>
        <v>0</v>
      </c>
      <c r="N289" s="73" t="e">
        <f t="shared" si="83"/>
        <v>#DIV/0!</v>
      </c>
      <c r="P289" s="92"/>
    </row>
    <row r="290" spans="1:16" s="74" customFormat="1" ht="15">
      <c r="A290" s="5" t="s">
        <v>115</v>
      </c>
      <c r="B290" s="6">
        <f>B6-B289</f>
        <v>0</v>
      </c>
      <c r="C290" s="6"/>
      <c r="D290" s="6">
        <f>D6-D289</f>
        <v>0</v>
      </c>
      <c r="E290" s="1243">
        <f>E6-E289</f>
        <v>0</v>
      </c>
      <c r="F290" s="6">
        <f>F6-F289</f>
        <v>0</v>
      </c>
      <c r="G290" s="6"/>
      <c r="H290" s="1243">
        <f>H6-H289</f>
        <v>0</v>
      </c>
      <c r="I290" s="50" t="e">
        <f t="shared" si="86"/>
        <v>#DIV/0!</v>
      </c>
      <c r="J290" s="50" t="e">
        <f t="shared" si="82"/>
        <v>#DIV/0!</v>
      </c>
      <c r="K290" s="6">
        <f>K6-K289</f>
        <v>0</v>
      </c>
      <c r="L290" s="6">
        <f>L6-L289</f>
        <v>0</v>
      </c>
      <c r="M290" s="15">
        <f>M6-M289</f>
        <v>0</v>
      </c>
      <c r="N290" s="51" t="e">
        <f t="shared" si="83"/>
        <v>#DIV/0!</v>
      </c>
      <c r="P290" s="92"/>
    </row>
    <row r="291" spans="1:16" s="74" customFormat="1" ht="15">
      <c r="A291" s="1333" t="s">
        <v>116</v>
      </c>
      <c r="B291" s="1334"/>
      <c r="C291" s="1334"/>
      <c r="D291" s="1334"/>
      <c r="E291" s="1334"/>
      <c r="F291" s="203"/>
      <c r="G291" s="203"/>
      <c r="H291" s="203"/>
      <c r="I291" s="203"/>
      <c r="J291" s="203"/>
      <c r="K291" s="203"/>
      <c r="L291" s="203"/>
      <c r="M291" s="203"/>
      <c r="N291" s="51" t="e">
        <f t="shared" si="83"/>
        <v>#DIV/0!</v>
      </c>
      <c r="P291" s="92"/>
    </row>
    <row r="292" spans="1:16" s="74" customFormat="1" ht="15">
      <c r="A292" s="5" t="s">
        <v>117</v>
      </c>
      <c r="B292" s="52">
        <f>SUM(B293,B299:B300)</f>
        <v>0</v>
      </c>
      <c r="C292" s="52"/>
      <c r="D292" s="52">
        <f t="shared" ref="D292:H292" si="90">SUM(D293,D299:D300)</f>
        <v>0</v>
      </c>
      <c r="E292" s="52">
        <f t="shared" si="90"/>
        <v>0</v>
      </c>
      <c r="F292" s="52">
        <f t="shared" si="90"/>
        <v>0</v>
      </c>
      <c r="G292" s="52"/>
      <c r="H292" s="52">
        <f t="shared" si="90"/>
        <v>0</v>
      </c>
      <c r="I292" s="7" t="e">
        <f>F292/E292</f>
        <v>#DIV/0!</v>
      </c>
      <c r="J292" s="7" t="e">
        <f t="shared" si="82"/>
        <v>#DIV/0!</v>
      </c>
      <c r="K292" s="52">
        <f t="shared" ref="K292:M292" si="91">SUM(K293,K299:K300)</f>
        <v>0</v>
      </c>
      <c r="L292" s="52">
        <f t="shared" si="91"/>
        <v>0</v>
      </c>
      <c r="M292" s="53">
        <f t="shared" si="91"/>
        <v>0</v>
      </c>
      <c r="N292" s="51" t="e">
        <f t="shared" si="83"/>
        <v>#DIV/0!</v>
      </c>
      <c r="P292" s="92"/>
    </row>
    <row r="293" spans="1:16" s="74" customFormat="1" ht="25.5">
      <c r="A293" s="5" t="s">
        <v>118</v>
      </c>
      <c r="B293" s="52">
        <f>(B294-B295)</f>
        <v>0</v>
      </c>
      <c r="C293" s="52"/>
      <c r="D293" s="52">
        <f t="shared" ref="D293:H293" si="92">(D294-D295)</f>
        <v>0</v>
      </c>
      <c r="E293" s="52">
        <f t="shared" si="92"/>
        <v>0</v>
      </c>
      <c r="F293" s="52">
        <f t="shared" si="92"/>
        <v>0</v>
      </c>
      <c r="G293" s="52"/>
      <c r="H293" s="52">
        <f t="shared" si="92"/>
        <v>0</v>
      </c>
      <c r="I293" s="7">
        <v>0</v>
      </c>
      <c r="J293" s="7" t="e">
        <f t="shared" si="82"/>
        <v>#DIV/0!</v>
      </c>
      <c r="K293" s="52">
        <f t="shared" ref="K293:M293" si="93">(K294-K295)</f>
        <v>0</v>
      </c>
      <c r="L293" s="52">
        <f t="shared" si="93"/>
        <v>0</v>
      </c>
      <c r="M293" s="53">
        <f t="shared" si="93"/>
        <v>0</v>
      </c>
      <c r="N293" s="8" t="e">
        <f t="shared" si="83"/>
        <v>#DIV/0!</v>
      </c>
      <c r="P293" s="92"/>
    </row>
    <row r="294" spans="1:16" s="74" customFormat="1" ht="15">
      <c r="A294" s="54" t="s">
        <v>119</v>
      </c>
      <c r="B294" s="13"/>
      <c r="C294" s="13"/>
      <c r="D294" s="13"/>
      <c r="E294" s="13"/>
      <c r="F294" s="13"/>
      <c r="G294" s="13"/>
      <c r="H294" s="13"/>
      <c r="I294" s="9" t="e">
        <f t="shared" ref="I294:I300" si="94">F294/E294</f>
        <v>#DIV/0!</v>
      </c>
      <c r="J294" s="9" t="e">
        <f t="shared" si="82"/>
        <v>#DIV/0!</v>
      </c>
      <c r="K294" s="13"/>
      <c r="L294" s="13"/>
      <c r="M294" s="14"/>
      <c r="N294" s="16" t="e">
        <f t="shared" si="83"/>
        <v>#DIV/0!</v>
      </c>
      <c r="P294" s="92"/>
    </row>
    <row r="295" spans="1:16" s="74" customFormat="1" ht="15">
      <c r="A295" s="54" t="s">
        <v>120</v>
      </c>
      <c r="B295" s="13"/>
      <c r="C295" s="13"/>
      <c r="D295" s="13"/>
      <c r="E295" s="13"/>
      <c r="F295" s="13"/>
      <c r="G295" s="13"/>
      <c r="H295" s="13"/>
      <c r="I295" s="9" t="e">
        <f t="shared" si="94"/>
        <v>#DIV/0!</v>
      </c>
      <c r="J295" s="9" t="e">
        <f t="shared" si="82"/>
        <v>#DIV/0!</v>
      </c>
      <c r="K295" s="13"/>
      <c r="L295" s="13"/>
      <c r="M295" s="14"/>
      <c r="N295" s="16" t="e">
        <f t="shared" si="83"/>
        <v>#DIV/0!</v>
      </c>
      <c r="P295" s="92"/>
    </row>
    <row r="296" spans="1:16" s="74" customFormat="1" ht="25.5">
      <c r="A296" s="5" t="s">
        <v>121</v>
      </c>
      <c r="B296" s="52">
        <f>(B297-B298)</f>
        <v>0</v>
      </c>
      <c r="C296" s="52"/>
      <c r="D296" s="52">
        <f t="shared" ref="D296:H296" si="95">(D297-D298)</f>
        <v>0</v>
      </c>
      <c r="E296" s="52">
        <f t="shared" si="95"/>
        <v>0</v>
      </c>
      <c r="F296" s="52">
        <f t="shared" si="95"/>
        <v>0</v>
      </c>
      <c r="G296" s="52"/>
      <c r="H296" s="52">
        <f t="shared" si="95"/>
        <v>0</v>
      </c>
      <c r="I296" s="7" t="e">
        <f t="shared" si="94"/>
        <v>#DIV/0!</v>
      </c>
      <c r="J296" s="7" t="e">
        <f t="shared" si="82"/>
        <v>#DIV/0!</v>
      </c>
      <c r="K296" s="52">
        <f t="shared" ref="K296:M296" si="96">(K297-K298)</f>
        <v>0</v>
      </c>
      <c r="L296" s="52">
        <f t="shared" si="96"/>
        <v>0</v>
      </c>
      <c r="M296" s="53">
        <f t="shared" si="96"/>
        <v>0</v>
      </c>
      <c r="N296" s="8" t="e">
        <f t="shared" si="83"/>
        <v>#DIV/0!</v>
      </c>
      <c r="P296" s="92"/>
    </row>
    <row r="297" spans="1:16" s="74" customFormat="1" ht="15">
      <c r="A297" s="54" t="s">
        <v>122</v>
      </c>
      <c r="B297" s="13"/>
      <c r="C297" s="11"/>
      <c r="D297" s="11"/>
      <c r="E297" s="12"/>
      <c r="F297" s="12"/>
      <c r="G297" s="12"/>
      <c r="H297" s="12"/>
      <c r="I297" s="9" t="e">
        <f t="shared" si="94"/>
        <v>#DIV/0!</v>
      </c>
      <c r="J297" s="9" t="e">
        <f t="shared" si="82"/>
        <v>#DIV/0!</v>
      </c>
      <c r="K297" s="75"/>
      <c r="L297" s="75"/>
      <c r="M297" s="76"/>
      <c r="N297" s="16" t="e">
        <f t="shared" si="83"/>
        <v>#DIV/0!</v>
      </c>
      <c r="P297" s="92"/>
    </row>
    <row r="298" spans="1:16" s="74" customFormat="1" ht="15">
      <c r="A298" s="54" t="s">
        <v>123</v>
      </c>
      <c r="B298" s="13"/>
      <c r="C298" s="11"/>
      <c r="D298" s="11"/>
      <c r="E298" s="12"/>
      <c r="F298" s="12"/>
      <c r="G298" s="12"/>
      <c r="H298" s="12"/>
      <c r="I298" s="9" t="e">
        <f t="shared" si="94"/>
        <v>#DIV/0!</v>
      </c>
      <c r="J298" s="9" t="e">
        <f t="shared" si="82"/>
        <v>#DIV/0!</v>
      </c>
      <c r="K298" s="75"/>
      <c r="L298" s="75"/>
      <c r="M298" s="76"/>
      <c r="N298" s="16" t="e">
        <f t="shared" si="83"/>
        <v>#DIV/0!</v>
      </c>
      <c r="P298" s="92"/>
    </row>
    <row r="299" spans="1:16" s="74" customFormat="1" ht="15">
      <c r="A299" s="5" t="s">
        <v>124</v>
      </c>
      <c r="B299" s="52"/>
      <c r="C299" s="6"/>
      <c r="D299" s="6"/>
      <c r="E299" s="6"/>
      <c r="F299" s="15"/>
      <c r="G299" s="15"/>
      <c r="H299" s="15"/>
      <c r="I299" s="7" t="e">
        <f t="shared" si="94"/>
        <v>#DIV/0!</v>
      </c>
      <c r="J299" s="7" t="e">
        <f t="shared" si="82"/>
        <v>#DIV/0!</v>
      </c>
      <c r="K299" s="130"/>
      <c r="L299" s="130"/>
      <c r="M299" s="131"/>
      <c r="N299" s="8" t="e">
        <f t="shared" si="83"/>
        <v>#DIV/0!</v>
      </c>
      <c r="P299" s="92"/>
    </row>
    <row r="300" spans="1:16" s="30" customFormat="1" ht="15">
      <c r="A300" s="5" t="s">
        <v>125</v>
      </c>
      <c r="B300" s="6">
        <f>-B290</f>
        <v>0</v>
      </c>
      <c r="C300" s="6"/>
      <c r="D300" s="6">
        <f t="shared" ref="D300:H300" si="97">-D290</f>
        <v>0</v>
      </c>
      <c r="E300" s="6">
        <f t="shared" si="97"/>
        <v>0</v>
      </c>
      <c r="F300" s="6">
        <f t="shared" si="97"/>
        <v>0</v>
      </c>
      <c r="G300" s="6">
        <f t="shared" si="97"/>
        <v>0</v>
      </c>
      <c r="H300" s="6">
        <f t="shared" si="97"/>
        <v>0</v>
      </c>
      <c r="I300" s="167" t="e">
        <f t="shared" si="94"/>
        <v>#DIV/0!</v>
      </c>
      <c r="J300" s="167" t="e">
        <f t="shared" si="82"/>
        <v>#DIV/0!</v>
      </c>
      <c r="K300" s="130">
        <v>0</v>
      </c>
      <c r="L300" s="130">
        <v>0</v>
      </c>
      <c r="M300" s="131">
        <v>0</v>
      </c>
      <c r="N300" s="168" t="e">
        <f t="shared" si="83"/>
        <v>#DIV/0!</v>
      </c>
      <c r="P300" s="66"/>
    </row>
    <row r="301" spans="1:16" s="74" customFormat="1">
      <c r="A301" s="169" t="s">
        <v>126</v>
      </c>
      <c r="B301" s="55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1"/>
      <c r="P301" s="92"/>
    </row>
    <row r="302" spans="1:16" s="74" customFormat="1" ht="15">
      <c r="A302" s="64" t="s">
        <v>90</v>
      </c>
      <c r="B302" s="106">
        <f t="shared" ref="B302:H302" si="98">B46+B60+B212+B218+B224+B241+B247</f>
        <v>0</v>
      </c>
      <c r="C302" s="106">
        <f t="shared" si="98"/>
        <v>0</v>
      </c>
      <c r="D302" s="106">
        <f t="shared" si="98"/>
        <v>0</v>
      </c>
      <c r="E302" s="106">
        <f t="shared" si="98"/>
        <v>0</v>
      </c>
      <c r="F302" s="106">
        <f t="shared" si="98"/>
        <v>0</v>
      </c>
      <c r="G302" s="106">
        <f t="shared" si="98"/>
        <v>0</v>
      </c>
      <c r="H302" s="106">
        <f t="shared" si="98"/>
        <v>0</v>
      </c>
      <c r="I302" s="82" t="e">
        <f>F302/E302</f>
        <v>#DIV/0!</v>
      </c>
      <c r="J302" s="82" t="e">
        <f t="shared" si="82"/>
        <v>#DIV/0!</v>
      </c>
      <c r="K302" s="106">
        <f>K46+K60+K212+K218+K224+K241+K247</f>
        <v>0</v>
      </c>
      <c r="L302" s="106">
        <f>L46+L60+L212+L218+L224+L241+L247</f>
        <v>0</v>
      </c>
      <c r="M302" s="106">
        <f>M46+M60+M212+M218+M224+M241+M247</f>
        <v>0</v>
      </c>
      <c r="N302" s="84" t="e">
        <f t="shared" si="83"/>
        <v>#DIV/0!</v>
      </c>
      <c r="P302" s="92"/>
    </row>
    <row r="303" spans="1:16" s="74" customFormat="1" ht="25.5">
      <c r="A303" s="65" t="s">
        <v>91</v>
      </c>
      <c r="B303" s="89">
        <f t="shared" ref="B303:H303" si="99">B59+B87+B213+B219+B225+B242+B248</f>
        <v>0</v>
      </c>
      <c r="C303" s="89">
        <f t="shared" si="99"/>
        <v>0</v>
      </c>
      <c r="D303" s="89">
        <f t="shared" si="99"/>
        <v>0</v>
      </c>
      <c r="E303" s="89">
        <f t="shared" si="99"/>
        <v>0</v>
      </c>
      <c r="F303" s="89">
        <f t="shared" si="99"/>
        <v>0</v>
      </c>
      <c r="G303" s="89">
        <f t="shared" si="99"/>
        <v>0</v>
      </c>
      <c r="H303" s="89">
        <f t="shared" si="99"/>
        <v>0</v>
      </c>
      <c r="I303" s="88" t="e">
        <f>F303/E303</f>
        <v>#DIV/0!</v>
      </c>
      <c r="J303" s="88" t="e">
        <f t="shared" si="82"/>
        <v>#DIV/0!</v>
      </c>
      <c r="K303" s="89">
        <f>K59+K87+K213+K219+K225+K242+K248</f>
        <v>0</v>
      </c>
      <c r="L303" s="89">
        <f>L59+L87+L213+L219+L225+L242+L248</f>
        <v>0</v>
      </c>
      <c r="M303" s="89">
        <f>M59+M87+M213+M219+M225+M242+M248</f>
        <v>0</v>
      </c>
      <c r="N303" s="90" t="e">
        <f t="shared" si="83"/>
        <v>#DIV/0!</v>
      </c>
      <c r="P303" s="92"/>
    </row>
    <row r="304" spans="1:16" s="74" customFormat="1" ht="15">
      <c r="A304" s="63" t="s">
        <v>57</v>
      </c>
      <c r="B304" s="132">
        <f>B117+B128+B214+B220+B226+B243+B249</f>
        <v>0</v>
      </c>
      <c r="C304" s="132">
        <f>C117+C128+C214+C220+C226+C243+C249</f>
        <v>0</v>
      </c>
      <c r="D304" s="132">
        <f>D117+D128+D214+D220+D226+D243+D249+D139</f>
        <v>0</v>
      </c>
      <c r="E304" s="132">
        <f>E117+E128+E214+E220+E226+E243+E249+E139</f>
        <v>0</v>
      </c>
      <c r="F304" s="132">
        <f>F117+F128+F214+F220+F226+F243+F249+F139</f>
        <v>0</v>
      </c>
      <c r="G304" s="132">
        <f>G117+G128+G214+G220+G226+G243+G249+G139</f>
        <v>0</v>
      </c>
      <c r="H304" s="132">
        <f>H117+H128+H214+H220+H226+H243+H249+H139</f>
        <v>0</v>
      </c>
      <c r="I304" s="103" t="e">
        <f>F304/E304</f>
        <v>#DIV/0!</v>
      </c>
      <c r="J304" s="103" t="e">
        <f t="shared" si="82"/>
        <v>#DIV/0!</v>
      </c>
      <c r="K304" s="132">
        <f>K117+K128+K214+K220+K226+K243+K249+K139</f>
        <v>0</v>
      </c>
      <c r="L304" s="132">
        <f>L117+L128+L214+L220+L226+L243+L249+L139</f>
        <v>0</v>
      </c>
      <c r="M304" s="132">
        <f>M117+M128+M214+M220+M226+M243+M249+M139</f>
        <v>0</v>
      </c>
      <c r="N304" s="104" t="e">
        <f t="shared" si="83"/>
        <v>#DIV/0!</v>
      </c>
      <c r="P304" s="200"/>
    </row>
    <row r="305" spans="1:504" s="74" customFormat="1" ht="15">
      <c r="A305" s="133" t="s">
        <v>92</v>
      </c>
      <c r="B305" s="135">
        <f t="shared" ref="B305:H305" si="100">+B215+B221+B227+B244+B250+B278+B280</f>
        <v>0</v>
      </c>
      <c r="C305" s="135">
        <f t="shared" si="100"/>
        <v>0</v>
      </c>
      <c r="D305" s="135">
        <f t="shared" si="100"/>
        <v>0</v>
      </c>
      <c r="E305" s="135">
        <f t="shared" si="100"/>
        <v>0</v>
      </c>
      <c r="F305" s="135">
        <f t="shared" si="100"/>
        <v>0</v>
      </c>
      <c r="G305" s="135">
        <f t="shared" si="100"/>
        <v>0</v>
      </c>
      <c r="H305" s="135">
        <f t="shared" si="100"/>
        <v>0</v>
      </c>
      <c r="I305" s="134" t="e">
        <f>F305/E305</f>
        <v>#DIV/0!</v>
      </c>
      <c r="J305" s="134" t="e">
        <f t="shared" si="82"/>
        <v>#DIV/0!</v>
      </c>
      <c r="K305" s="135">
        <f>+K215+K221+K227+K244+K250+K278+K280</f>
        <v>0</v>
      </c>
      <c r="L305" s="135">
        <f>+L215+L221+L227+L244+L250+L278+L280</f>
        <v>0</v>
      </c>
      <c r="M305" s="135">
        <f>+M215+M221+M227+M244+M250+M278+M280</f>
        <v>0</v>
      </c>
      <c r="N305" s="136" t="e">
        <f t="shared" si="83"/>
        <v>#DIV/0!</v>
      </c>
      <c r="P305" s="92"/>
    </row>
    <row r="306" spans="1:504" s="74" customFormat="1" ht="38.25">
      <c r="A306" s="170" t="s">
        <v>65</v>
      </c>
      <c r="B306" s="114">
        <f t="shared" ref="B306:H306" si="101">B150+B144+B160</f>
        <v>0</v>
      </c>
      <c r="C306" s="114">
        <f t="shared" si="101"/>
        <v>0</v>
      </c>
      <c r="D306" s="114">
        <f t="shared" si="101"/>
        <v>0</v>
      </c>
      <c r="E306" s="114">
        <f t="shared" si="101"/>
        <v>0</v>
      </c>
      <c r="F306" s="114">
        <f t="shared" si="101"/>
        <v>0</v>
      </c>
      <c r="G306" s="114">
        <f t="shared" si="101"/>
        <v>0</v>
      </c>
      <c r="H306" s="114">
        <f t="shared" si="101"/>
        <v>0</v>
      </c>
      <c r="I306" s="115" t="e">
        <f t="shared" ref="I306:I308" si="102">F306/E306</f>
        <v>#DIV/0!</v>
      </c>
      <c r="J306" s="115" t="e">
        <f t="shared" si="82"/>
        <v>#DIV/0!</v>
      </c>
      <c r="K306" s="114">
        <f>K150+K144+K160</f>
        <v>0</v>
      </c>
      <c r="L306" s="114">
        <f>L150+L144+L160</f>
        <v>0</v>
      </c>
      <c r="M306" s="114">
        <f>M150+M144+M160</f>
        <v>0</v>
      </c>
      <c r="N306" s="116" t="e">
        <f t="shared" si="83"/>
        <v>#DIV/0!</v>
      </c>
      <c r="P306" s="201"/>
    </row>
    <row r="307" spans="1:504" s="74" customFormat="1" ht="15">
      <c r="A307" s="56" t="s">
        <v>127</v>
      </c>
      <c r="B307" s="1203"/>
      <c r="C307" s="1203"/>
      <c r="D307" s="1203"/>
      <c r="E307" s="1219"/>
      <c r="F307" s="1219"/>
      <c r="G307" s="1219"/>
      <c r="H307" s="1219"/>
      <c r="I307" s="9" t="e">
        <f t="shared" si="102"/>
        <v>#DIV/0!</v>
      </c>
      <c r="J307" s="9" t="e">
        <f t="shared" si="82"/>
        <v>#DIV/0!</v>
      </c>
      <c r="K307" s="651"/>
      <c r="L307" s="13"/>
      <c r="M307" s="14"/>
      <c r="N307" s="16" t="e">
        <f t="shared" si="83"/>
        <v>#DIV/0!</v>
      </c>
      <c r="P307" s="92"/>
    </row>
    <row r="308" spans="1:504" s="74" customFormat="1" ht="15">
      <c r="A308" s="56" t="s">
        <v>128</v>
      </c>
      <c r="B308" s="1203"/>
      <c r="C308" s="1203"/>
      <c r="D308" s="1203"/>
      <c r="E308" s="1219"/>
      <c r="F308" s="1219"/>
      <c r="G308" s="1219"/>
      <c r="H308" s="1219"/>
      <c r="I308" s="9" t="e">
        <f t="shared" si="102"/>
        <v>#DIV/0!</v>
      </c>
      <c r="J308" s="9" t="e">
        <f t="shared" si="82"/>
        <v>#DIV/0!</v>
      </c>
      <c r="K308" s="651"/>
      <c r="L308" s="13"/>
      <c r="M308" s="14"/>
      <c r="N308" s="16" t="e">
        <f t="shared" si="83"/>
        <v>#DIV/0!</v>
      </c>
      <c r="P308" s="92"/>
    </row>
    <row r="309" spans="1:504" s="74" customFormat="1" ht="15">
      <c r="A309" s="56" t="s">
        <v>129</v>
      </c>
      <c r="B309" s="13"/>
      <c r="C309" s="13"/>
      <c r="D309" s="13"/>
      <c r="E309" s="14"/>
      <c r="F309" s="14"/>
      <c r="G309" s="14"/>
      <c r="H309" s="14"/>
      <c r="I309" s="9"/>
      <c r="J309" s="9"/>
      <c r="K309" s="13"/>
      <c r="L309" s="171" t="e">
        <f>L288/(L289-L37-L38-L39)</f>
        <v>#DIV/0!</v>
      </c>
      <c r="M309" s="171" t="e">
        <f>M288/(M289-M37-M38-M39)</f>
        <v>#DIV/0!</v>
      </c>
      <c r="N309" s="16"/>
      <c r="P309" s="92"/>
    </row>
    <row r="310" spans="1:504" s="74" customFormat="1" ht="15">
      <c r="A310" s="56" t="s">
        <v>130</v>
      </c>
      <c r="B310" s="57" t="e">
        <f>-B290/(B7-B18)</f>
        <v>#DIV/0!</v>
      </c>
      <c r="C310" s="57"/>
      <c r="D310" s="57" t="e">
        <f>-D290/(D7-D18)</f>
        <v>#DIV/0!</v>
      </c>
      <c r="E310" s="57" t="e">
        <f>-E290/(E7-E18)</f>
        <v>#DIV/0!</v>
      </c>
      <c r="F310" s="57" t="e">
        <f>-F290/(F7-F18)</f>
        <v>#DIV/0!</v>
      </c>
      <c r="G310" s="57"/>
      <c r="H310" s="57" t="e">
        <f>-H290/(H7-H18)</f>
        <v>#DIV/0!</v>
      </c>
      <c r="I310" s="57"/>
      <c r="J310" s="57"/>
      <c r="K310" s="57" t="e">
        <f>-K290/(K7-K18)</f>
        <v>#DIV/0!</v>
      </c>
      <c r="L310" s="57" t="e">
        <f>-L290/(L7-L18)</f>
        <v>#DIV/0!</v>
      </c>
      <c r="M310" s="57" t="e">
        <f>-M290/(M7-M18)</f>
        <v>#DIV/0!</v>
      </c>
      <c r="N310" s="16"/>
      <c r="P310" s="92"/>
    </row>
    <row r="311" spans="1:504" ht="38.25">
      <c r="A311" s="172" t="s">
        <v>131</v>
      </c>
      <c r="B311" s="173">
        <f>(B7)*10%+B28</f>
        <v>0</v>
      </c>
      <c r="C311" s="173">
        <f>(C7)*10%+C313</f>
        <v>0</v>
      </c>
      <c r="D311" s="173">
        <f>(D7)*10%+D313</f>
        <v>0</v>
      </c>
      <c r="E311" s="173">
        <f>(E7)*10%+E313</f>
        <v>0</v>
      </c>
      <c r="F311" s="173">
        <f>(F7)*10%+F313</f>
        <v>0</v>
      </c>
      <c r="G311" s="173"/>
      <c r="H311" s="173">
        <f>(H7)*10%+H313</f>
        <v>0</v>
      </c>
      <c r="I311" s="174"/>
      <c r="J311" s="174"/>
      <c r="K311" s="173">
        <f>(K7)*10%+K313</f>
        <v>0</v>
      </c>
      <c r="L311" s="173">
        <f>(L7)*10%+L313</f>
        <v>0</v>
      </c>
      <c r="M311" s="175">
        <f>(M7)*10%+M313</f>
        <v>0</v>
      </c>
      <c r="N311" s="84"/>
      <c r="P311" s="92"/>
      <c r="SJ311" s="4"/>
    </row>
    <row r="312" spans="1:504" ht="38.25">
      <c r="A312" s="172" t="s">
        <v>132</v>
      </c>
      <c r="B312" s="173">
        <f>(B7)*5%+B28</f>
        <v>0</v>
      </c>
      <c r="C312" s="173">
        <f>(C7)*5%+C313</f>
        <v>0</v>
      </c>
      <c r="D312" s="173">
        <f>(D7)*5%+D313</f>
        <v>0</v>
      </c>
      <c r="E312" s="173">
        <f>(E7)*5%+E313</f>
        <v>0</v>
      </c>
      <c r="F312" s="173">
        <f>(F7)*5%+F313</f>
        <v>0</v>
      </c>
      <c r="G312" s="173"/>
      <c r="H312" s="173">
        <f>(H7)*5%+H313</f>
        <v>0</v>
      </c>
      <c r="I312" s="174"/>
      <c r="J312" s="174"/>
      <c r="K312" s="173">
        <f>(K7)*5%+K313</f>
        <v>0</v>
      </c>
      <c r="L312" s="173">
        <f>(L7)*5%+L313</f>
        <v>0</v>
      </c>
      <c r="M312" s="175">
        <f>(M7)*5%+M313</f>
        <v>0</v>
      </c>
      <c r="N312" s="84"/>
      <c r="P312" s="92"/>
      <c r="SJ312" s="4"/>
    </row>
    <row r="313" spans="1:504" ht="25.5">
      <c r="A313" s="56" t="s">
        <v>154</v>
      </c>
      <c r="B313" s="651"/>
      <c r="C313" s="651"/>
      <c r="D313" s="13"/>
      <c r="E313" s="13"/>
      <c r="F313" s="13"/>
      <c r="G313" s="13"/>
      <c r="H313" s="13"/>
      <c r="I313" s="16"/>
      <c r="J313" s="16"/>
      <c r="K313" s="13"/>
      <c r="L313" s="57"/>
      <c r="M313" s="57"/>
      <c r="N313" s="16"/>
      <c r="P313" s="92"/>
      <c r="SJ313" s="4"/>
    </row>
    <row r="314" spans="1:504" ht="25.5">
      <c r="A314" s="60" t="s">
        <v>155</v>
      </c>
      <c r="B314" s="651"/>
      <c r="C314" s="651"/>
      <c r="D314" s="13"/>
      <c r="E314" s="13"/>
      <c r="F314" s="13"/>
      <c r="G314" s="13"/>
      <c r="H314" s="13"/>
      <c r="I314" s="16"/>
      <c r="J314" s="16"/>
      <c r="K314" s="13"/>
      <c r="L314" s="57"/>
      <c r="M314" s="57"/>
      <c r="N314" s="16"/>
      <c r="P314" s="92"/>
      <c r="SJ314" s="4"/>
    </row>
    <row r="315" spans="1:504" ht="25.5">
      <c r="A315" s="60" t="s">
        <v>156</v>
      </c>
      <c r="B315" s="651"/>
      <c r="C315" s="651"/>
      <c r="D315" s="13"/>
      <c r="E315" s="13"/>
      <c r="F315" s="13"/>
      <c r="G315" s="13"/>
      <c r="H315" s="13"/>
      <c r="I315" s="16"/>
      <c r="J315" s="16"/>
      <c r="K315" s="13"/>
      <c r="L315" s="57"/>
      <c r="M315" s="57"/>
      <c r="N315" s="16"/>
      <c r="P315" s="92"/>
      <c r="SJ315" s="4"/>
    </row>
    <row r="316" spans="1:504" ht="15">
      <c r="A316" s="56" t="s">
        <v>133</v>
      </c>
      <c r="B316" s="651"/>
      <c r="C316" s="651"/>
      <c r="D316" s="13"/>
      <c r="E316" s="13"/>
      <c r="F316" s="13"/>
      <c r="G316" s="13"/>
      <c r="H316" s="13"/>
      <c r="I316" s="16"/>
      <c r="J316" s="16"/>
      <c r="K316" s="13"/>
      <c r="L316" s="57"/>
      <c r="M316" s="57"/>
      <c r="N316" s="16"/>
      <c r="P316" s="92"/>
      <c r="SJ316" s="4"/>
    </row>
    <row r="317" spans="1:504" ht="25.5">
      <c r="A317" s="56" t="s">
        <v>134</v>
      </c>
      <c r="B317" s="13"/>
      <c r="C317" s="13"/>
      <c r="D317" s="13"/>
      <c r="E317" s="13"/>
      <c r="F317" s="13"/>
      <c r="G317" s="13"/>
      <c r="H317" s="13"/>
      <c r="I317" s="16"/>
      <c r="J317" s="16"/>
      <c r="K317" s="13"/>
      <c r="L317" s="57"/>
      <c r="M317" s="57"/>
      <c r="N317" s="16"/>
      <c r="P317" s="92"/>
      <c r="SJ317" s="4"/>
    </row>
    <row r="318" spans="1:504" ht="15">
      <c r="A318" s="56" t="s">
        <v>157</v>
      </c>
      <c r="B318" s="13"/>
      <c r="C318" s="13"/>
      <c r="D318" s="13"/>
      <c r="E318" s="13"/>
      <c r="F318" s="13"/>
      <c r="G318" s="13"/>
      <c r="H318" s="13"/>
      <c r="I318" s="16"/>
      <c r="J318" s="16"/>
      <c r="K318" s="13"/>
      <c r="L318" s="57"/>
      <c r="M318" s="57"/>
      <c r="N318" s="16"/>
      <c r="P318" s="92"/>
      <c r="SJ318" s="4"/>
    </row>
    <row r="319" spans="1:504" ht="25.5">
      <c r="A319" s="56" t="s">
        <v>135</v>
      </c>
      <c r="B319" s="58" t="e">
        <f>B285/B289</f>
        <v>#DIV/0!</v>
      </c>
      <c r="C319" s="13"/>
      <c r="D319" s="58" t="e">
        <f>D285/D289</f>
        <v>#DIV/0!</v>
      </c>
      <c r="E319" s="58" t="e">
        <f>E285/E289</f>
        <v>#DIV/0!</v>
      </c>
      <c r="F319" s="58" t="e">
        <f>F285/F289</f>
        <v>#DIV/0!</v>
      </c>
      <c r="G319" s="58"/>
      <c r="H319" s="13"/>
      <c r="I319" s="16"/>
      <c r="J319" s="16"/>
      <c r="K319" s="58" t="e">
        <f>K285/K289</f>
        <v>#DIV/0!</v>
      </c>
      <c r="L319" s="58" t="e">
        <f>L285/L289</f>
        <v>#DIV/0!</v>
      </c>
      <c r="M319" s="58" t="e">
        <f>M285/M289</f>
        <v>#DIV/0!</v>
      </c>
      <c r="N319" s="16"/>
      <c r="P319" s="92"/>
      <c r="SJ319" s="4"/>
    </row>
    <row r="320" spans="1:504" ht="25.5">
      <c r="A320" s="176" t="s">
        <v>164</v>
      </c>
      <c r="B320" s="13">
        <f>B60+B87+B73+B79+B125+B276+B141+B279+B281+B283+B162+B140</f>
        <v>0</v>
      </c>
      <c r="C320" s="13">
        <f t="shared" ref="C320:H320" si="103">C60+C87+C73+C79+C125+C276+C141+C279+C281+C283+C162+C140</f>
        <v>0</v>
      </c>
      <c r="D320" s="13">
        <f t="shared" si="103"/>
        <v>0</v>
      </c>
      <c r="E320" s="13">
        <f t="shared" si="103"/>
        <v>0</v>
      </c>
      <c r="F320" s="13">
        <f t="shared" si="103"/>
        <v>0</v>
      </c>
      <c r="G320" s="13">
        <f t="shared" si="103"/>
        <v>0</v>
      </c>
      <c r="H320" s="13">
        <f t="shared" si="103"/>
        <v>0</v>
      </c>
      <c r="I320" s="36" t="e">
        <f t="shared" ref="I320:I321" si="104">F320/E320</f>
        <v>#DIV/0!</v>
      </c>
      <c r="J320" s="36" t="e">
        <f t="shared" ref="J320:J321" si="105">H320/B320</f>
        <v>#DIV/0!</v>
      </c>
      <c r="K320" s="13">
        <f>K60+K87+K73+K79+K125+K276+K141+K279+K281+K283+K162+K140</f>
        <v>0</v>
      </c>
      <c r="L320" s="13">
        <f t="shared" ref="L320:M320" si="106">L60+L87+L73+L79+L125+L276+L141+L279+L281+L283+L162+L140</f>
        <v>0</v>
      </c>
      <c r="M320" s="13">
        <f t="shared" si="106"/>
        <v>0</v>
      </c>
      <c r="N320" s="16" t="e">
        <f t="shared" ref="N320:N321" si="107">K320/H320</f>
        <v>#DIV/0!</v>
      </c>
      <c r="P320" s="92"/>
      <c r="SJ320" s="4"/>
    </row>
    <row r="321" spans="1:504" ht="25.5">
      <c r="A321" s="177" t="s">
        <v>158</v>
      </c>
      <c r="B321" s="178">
        <f>B56+B72+B99+B178+B191+B198+B200+B202+B216+B222+B228+B236+B245+B251+B256+B78+B124+B112</f>
        <v>0</v>
      </c>
      <c r="C321" s="178">
        <f t="shared" ref="C321" si="108">C56+C72+C99+C178+C191+C198+C200+C202+C216+C222+C228+C236+C245+C251+C256+C78+C124+C112</f>
        <v>0</v>
      </c>
      <c r="D321" s="178">
        <f>D56+D72+D99+D178+D191+D198+D200+D202+D216+D222+D228+D236+D245+D251+D256+D78+D124+D112</f>
        <v>0</v>
      </c>
      <c r="E321" s="178">
        <f>E56+E72+E99+E178+E191+E198+E200+E202+E216+E222+E228+E236+E245+E251+E256+E78+E124+E112</f>
        <v>0</v>
      </c>
      <c r="F321" s="178">
        <f t="shared" ref="F321:M321" si="109">F56+F72+F99+F178+F191+F198+F200+F202+F216+F222+F228+F236+F245+F251+F256+F78+F124+F112</f>
        <v>0</v>
      </c>
      <c r="G321" s="178">
        <f t="shared" si="109"/>
        <v>0</v>
      </c>
      <c r="H321" s="178">
        <f t="shared" si="109"/>
        <v>0</v>
      </c>
      <c r="I321" s="36" t="e">
        <f t="shared" si="104"/>
        <v>#DIV/0!</v>
      </c>
      <c r="J321" s="36" t="e">
        <f t="shared" si="105"/>
        <v>#DIV/0!</v>
      </c>
      <c r="K321" s="178">
        <f t="shared" si="109"/>
        <v>0</v>
      </c>
      <c r="L321" s="178">
        <f t="shared" si="109"/>
        <v>0</v>
      </c>
      <c r="M321" s="178">
        <f t="shared" si="109"/>
        <v>0</v>
      </c>
      <c r="N321" s="16" t="e">
        <f t="shared" si="107"/>
        <v>#DIV/0!</v>
      </c>
      <c r="P321" s="92"/>
      <c r="SJ321" s="4"/>
    </row>
    <row r="322" spans="1:504" ht="15.75">
      <c r="A322" s="179"/>
      <c r="B322" s="180"/>
      <c r="C322" s="180"/>
      <c r="D322" s="180"/>
      <c r="E322" s="180"/>
      <c r="F322" s="180"/>
      <c r="G322" s="180"/>
      <c r="H322" s="180"/>
      <c r="I322" s="180"/>
      <c r="J322" s="180"/>
      <c r="K322" s="180"/>
      <c r="L322" s="180"/>
      <c r="M322" s="180"/>
      <c r="N322" s="180"/>
      <c r="O322" s="180">
        <f t="shared" ref="O322" si="110">O37+O38</f>
        <v>0</v>
      </c>
      <c r="SJ322" s="4"/>
    </row>
    <row r="323" spans="1:504">
      <c r="A323" s="179"/>
      <c r="B323" s="181"/>
      <c r="C323" s="182"/>
      <c r="D323" s="182"/>
      <c r="E323" s="182"/>
      <c r="F323" s="182"/>
      <c r="H323" s="182"/>
      <c r="I323" s="182"/>
      <c r="J323" s="183"/>
      <c r="K323" s="184"/>
      <c r="L323" s="185"/>
      <c r="M323" s="185"/>
      <c r="N323" s="186"/>
      <c r="SJ323" s="4"/>
    </row>
    <row r="324" spans="1:504" ht="15.75">
      <c r="A324" s="179"/>
      <c r="B324" s="180"/>
      <c r="C324" s="180"/>
      <c r="D324" s="180"/>
      <c r="E324" s="180"/>
      <c r="F324" s="180"/>
      <c r="G324" s="180"/>
      <c r="H324" s="180"/>
      <c r="I324" s="180"/>
      <c r="J324" s="180"/>
      <c r="K324" s="180"/>
      <c r="L324" s="180"/>
      <c r="M324" s="180"/>
      <c r="N324" s="186"/>
    </row>
    <row r="325" spans="1:504">
      <c r="A325" s="179"/>
      <c r="B325" s="181"/>
      <c r="C325" s="182"/>
      <c r="D325" s="182"/>
      <c r="E325" s="182"/>
      <c r="F325" s="182"/>
      <c r="G325" s="183"/>
      <c r="H325" s="182"/>
      <c r="I325" s="182"/>
      <c r="J325" s="183"/>
      <c r="K325" s="184"/>
      <c r="L325" s="185"/>
      <c r="M325" s="185"/>
      <c r="N325" s="186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  <c r="DB325" s="4"/>
      <c r="DC325" s="4"/>
      <c r="DD325" s="4"/>
      <c r="DE325" s="4"/>
      <c r="DF325" s="4"/>
      <c r="DG325" s="4"/>
      <c r="DH325" s="4"/>
      <c r="DI325" s="4"/>
      <c r="DJ325" s="4"/>
      <c r="DK325" s="4"/>
      <c r="DL325" s="4"/>
      <c r="DM325" s="4"/>
      <c r="DN325" s="4"/>
      <c r="DO325" s="4"/>
      <c r="DP325" s="4"/>
      <c r="DQ325" s="4"/>
      <c r="DR325" s="4"/>
      <c r="DS325" s="4"/>
      <c r="DT325" s="4"/>
      <c r="DU325" s="4"/>
      <c r="DV325" s="4"/>
      <c r="DW325" s="4"/>
      <c r="DX325" s="4"/>
      <c r="DY325" s="4"/>
      <c r="DZ325" s="4"/>
      <c r="EA325" s="4"/>
      <c r="EB325" s="4"/>
      <c r="EC325" s="4"/>
      <c r="ED325" s="4"/>
      <c r="EE325" s="4"/>
      <c r="EF325" s="4"/>
      <c r="EG325" s="4"/>
      <c r="EH325" s="4"/>
      <c r="EI325" s="4"/>
      <c r="EJ325" s="4"/>
      <c r="EK325" s="4"/>
      <c r="EL325" s="4"/>
      <c r="EM325" s="4"/>
      <c r="EN325" s="4"/>
      <c r="EO325" s="4"/>
      <c r="EP325" s="4"/>
      <c r="EQ325" s="4"/>
      <c r="ER325" s="4"/>
      <c r="ES325" s="4"/>
      <c r="ET325" s="4"/>
      <c r="EU325" s="4"/>
      <c r="EV325" s="4"/>
      <c r="EW325" s="4"/>
      <c r="EX325" s="4"/>
      <c r="EY325" s="4"/>
      <c r="EZ325" s="4"/>
      <c r="FA325" s="4"/>
      <c r="FB325" s="4"/>
      <c r="FC325" s="4"/>
      <c r="FD325" s="4"/>
      <c r="FE325" s="4"/>
      <c r="FF325" s="4"/>
      <c r="FG325" s="4"/>
      <c r="FH325" s="4"/>
      <c r="FI325" s="4"/>
      <c r="FJ325" s="4"/>
      <c r="FK325" s="4"/>
      <c r="FL325" s="4"/>
      <c r="FM325" s="4"/>
      <c r="FN325" s="4"/>
      <c r="FO325" s="4"/>
      <c r="FP325" s="4"/>
      <c r="FQ325" s="4"/>
      <c r="FR325" s="4"/>
      <c r="FS325" s="4"/>
      <c r="FT325" s="4"/>
      <c r="FU325" s="4"/>
      <c r="FV325" s="4"/>
      <c r="FW325" s="4"/>
      <c r="FX325" s="4"/>
      <c r="FY325" s="4"/>
      <c r="FZ325" s="4"/>
      <c r="GA325" s="4"/>
      <c r="GB325" s="4"/>
      <c r="GC325" s="4"/>
      <c r="GD325" s="4"/>
      <c r="GE325" s="4"/>
      <c r="GF325" s="4"/>
      <c r="GG325" s="4"/>
      <c r="GH325" s="4"/>
      <c r="GI325" s="4"/>
      <c r="GJ325" s="4"/>
      <c r="GK325" s="4"/>
      <c r="GL325" s="4"/>
      <c r="GM325" s="4"/>
      <c r="GN325" s="4"/>
      <c r="GO325" s="4"/>
      <c r="GP325" s="4"/>
      <c r="GQ325" s="4"/>
      <c r="GR325" s="4"/>
      <c r="GS325" s="4"/>
      <c r="GT325" s="4"/>
      <c r="GU325" s="4"/>
      <c r="GV325" s="4"/>
      <c r="GW325" s="4"/>
      <c r="GX325" s="4"/>
      <c r="GY325" s="4"/>
      <c r="GZ325" s="4"/>
      <c r="HA325" s="4"/>
      <c r="HB325" s="4"/>
      <c r="HC325" s="4"/>
      <c r="HD325" s="4"/>
      <c r="HE325" s="4"/>
      <c r="HF325" s="4"/>
      <c r="HG325" s="4"/>
      <c r="HH325" s="4"/>
      <c r="HI325" s="4"/>
      <c r="HJ325" s="4"/>
      <c r="HK325" s="4"/>
      <c r="HL325" s="4"/>
      <c r="HM325" s="4"/>
      <c r="HN325" s="4"/>
      <c r="HO325" s="4"/>
      <c r="HP325" s="4"/>
      <c r="HQ325" s="4"/>
      <c r="HR325" s="4"/>
      <c r="HS325" s="4"/>
      <c r="HT325" s="4"/>
      <c r="HU325" s="4"/>
      <c r="HV325" s="4"/>
      <c r="HW325" s="4"/>
      <c r="HX325" s="4"/>
      <c r="HY325" s="4"/>
      <c r="HZ325" s="4"/>
      <c r="IA325" s="4"/>
      <c r="IB325" s="4"/>
      <c r="IC325" s="4"/>
      <c r="ID325" s="4"/>
      <c r="IE325" s="4"/>
      <c r="IF325" s="4"/>
      <c r="IG325" s="4"/>
      <c r="IH325" s="4"/>
      <c r="II325" s="4"/>
      <c r="IJ325" s="4"/>
      <c r="IK325" s="4"/>
      <c r="IL325" s="4"/>
      <c r="IM325" s="4"/>
      <c r="IN325" s="4"/>
      <c r="IO325" s="4"/>
      <c r="IP325" s="4"/>
      <c r="IQ325" s="4"/>
      <c r="IR325" s="4"/>
      <c r="IS325" s="4"/>
      <c r="IT325" s="4"/>
      <c r="IU325" s="4"/>
      <c r="IV325" s="4"/>
      <c r="IW325" s="4"/>
      <c r="IX325" s="4"/>
      <c r="IY325" s="4"/>
      <c r="IZ325" s="4"/>
      <c r="JA325" s="4"/>
      <c r="JB325" s="4"/>
      <c r="JC325" s="4"/>
      <c r="JD325" s="4"/>
      <c r="JE325" s="4"/>
      <c r="JF325" s="4"/>
      <c r="JG325" s="4"/>
      <c r="JH325" s="4"/>
      <c r="JI325" s="4"/>
      <c r="JJ325" s="4"/>
      <c r="JK325" s="4"/>
      <c r="JL325" s="4"/>
      <c r="JM325" s="4"/>
      <c r="JN325" s="4"/>
      <c r="JO325" s="4"/>
      <c r="JP325" s="4"/>
      <c r="JQ325" s="4"/>
      <c r="JR325" s="4"/>
      <c r="JS325" s="4"/>
      <c r="JT325" s="4"/>
      <c r="JU325" s="4"/>
      <c r="JV325" s="4"/>
      <c r="JW325" s="4"/>
      <c r="JX325" s="4"/>
      <c r="JY325" s="4"/>
      <c r="JZ325" s="4"/>
      <c r="KA325" s="4"/>
      <c r="KB325" s="4"/>
      <c r="KC325" s="4"/>
      <c r="KD325" s="4"/>
      <c r="KE325" s="4"/>
      <c r="KF325" s="4"/>
      <c r="KG325" s="4"/>
      <c r="KH325" s="4"/>
      <c r="KI325" s="4"/>
      <c r="KJ325" s="4"/>
      <c r="KK325" s="4"/>
      <c r="KL325" s="4"/>
      <c r="KM325" s="4"/>
      <c r="KN325" s="4"/>
      <c r="KO325" s="4"/>
      <c r="KP325" s="4"/>
      <c r="KQ325" s="4"/>
      <c r="KR325" s="4"/>
      <c r="KS325" s="4"/>
      <c r="KT325" s="4"/>
      <c r="KU325" s="4"/>
      <c r="KV325" s="4"/>
      <c r="KW325" s="4"/>
      <c r="KX325" s="4"/>
      <c r="KY325" s="4"/>
      <c r="KZ325" s="4"/>
      <c r="LA325" s="4"/>
      <c r="LB325" s="4"/>
      <c r="LC325" s="4"/>
      <c r="LD325" s="4"/>
      <c r="LE325" s="4"/>
      <c r="LF325" s="4"/>
      <c r="LG325" s="4"/>
      <c r="LH325" s="4"/>
      <c r="LI325" s="4"/>
      <c r="LJ325" s="4"/>
      <c r="LK325" s="4"/>
      <c r="LL325" s="4"/>
      <c r="LM325" s="4"/>
      <c r="LN325" s="4"/>
      <c r="LO325" s="4"/>
      <c r="LP325" s="4"/>
      <c r="LQ325" s="4"/>
      <c r="LR325" s="4"/>
      <c r="LS325" s="4"/>
      <c r="LT325" s="4"/>
      <c r="LU325" s="4"/>
      <c r="LV325" s="4"/>
      <c r="LW325" s="4"/>
      <c r="LX325" s="4"/>
      <c r="LY325" s="4"/>
      <c r="LZ325" s="4"/>
      <c r="MA325" s="4"/>
      <c r="MB325" s="4"/>
      <c r="MC325" s="4"/>
      <c r="MD325" s="4"/>
      <c r="ME325" s="4"/>
      <c r="MF325" s="4"/>
      <c r="MG325" s="4"/>
      <c r="MH325" s="4"/>
      <c r="MI325" s="4"/>
      <c r="MJ325" s="4"/>
      <c r="MK325" s="4"/>
      <c r="ML325" s="4"/>
      <c r="MM325" s="4"/>
      <c r="MN325" s="4"/>
      <c r="MO325" s="4"/>
      <c r="MP325" s="4"/>
      <c r="MQ325" s="4"/>
      <c r="MR325" s="4"/>
      <c r="MS325" s="4"/>
      <c r="MT325" s="4"/>
      <c r="MU325" s="4"/>
      <c r="MV325" s="4"/>
      <c r="MW325" s="4"/>
      <c r="MX325" s="4"/>
      <c r="MY325" s="4"/>
      <c r="MZ325" s="4"/>
      <c r="NA325" s="4"/>
      <c r="NB325" s="4"/>
      <c r="NC325" s="4"/>
      <c r="ND325" s="4"/>
      <c r="NE325" s="4"/>
      <c r="NF325" s="4"/>
      <c r="NG325" s="4"/>
      <c r="NH325" s="4"/>
      <c r="NI325" s="4"/>
      <c r="NJ325" s="4"/>
      <c r="NK325" s="4"/>
      <c r="NL325" s="4"/>
      <c r="NM325" s="4"/>
      <c r="NN325" s="4"/>
      <c r="NO325" s="4"/>
      <c r="NP325" s="4"/>
      <c r="NQ325" s="4"/>
      <c r="NR325" s="4"/>
      <c r="NS325" s="4"/>
      <c r="NT325" s="4"/>
      <c r="NU325" s="4"/>
      <c r="NV325" s="4"/>
      <c r="NW325" s="4"/>
      <c r="NX325" s="4"/>
      <c r="NY325" s="4"/>
      <c r="NZ325" s="4"/>
      <c r="OA325" s="4"/>
      <c r="OB325" s="4"/>
      <c r="OC325" s="4"/>
      <c r="OD325" s="4"/>
      <c r="OE325" s="4"/>
      <c r="OF325" s="4"/>
      <c r="OG325" s="4"/>
      <c r="OH325" s="4"/>
      <c r="OI325" s="4"/>
      <c r="OJ325" s="4"/>
      <c r="OK325" s="4"/>
      <c r="OL325" s="4"/>
      <c r="OM325" s="4"/>
      <c r="ON325" s="4"/>
      <c r="OO325" s="4"/>
      <c r="OP325" s="4"/>
      <c r="OQ325" s="4"/>
      <c r="OR325" s="4"/>
      <c r="OS325" s="4"/>
      <c r="OT325" s="4"/>
      <c r="OU325" s="4"/>
      <c r="OV325" s="4"/>
      <c r="OW325" s="4"/>
      <c r="OX325" s="4"/>
      <c r="OY325" s="4"/>
      <c r="OZ325" s="4"/>
      <c r="PA325" s="4"/>
      <c r="PB325" s="4"/>
      <c r="PC325" s="4"/>
      <c r="PD325" s="4"/>
      <c r="PE325" s="4"/>
      <c r="PF325" s="4"/>
      <c r="PG325" s="4"/>
      <c r="PH325" s="4"/>
      <c r="PI325" s="4"/>
      <c r="PJ325" s="4"/>
      <c r="PK325" s="4"/>
      <c r="PL325" s="4"/>
      <c r="PM325" s="4"/>
      <c r="PN325" s="4"/>
      <c r="PO325" s="4"/>
      <c r="PP325" s="4"/>
      <c r="PQ325" s="4"/>
      <c r="PR325" s="4"/>
      <c r="PS325" s="4"/>
      <c r="PT325" s="4"/>
      <c r="PU325" s="4"/>
      <c r="PV325" s="4"/>
      <c r="PW325" s="4"/>
      <c r="PX325" s="4"/>
      <c r="PY325" s="4"/>
      <c r="PZ325" s="4"/>
      <c r="QA325" s="4"/>
      <c r="QB325" s="4"/>
      <c r="QC325" s="4"/>
      <c r="QD325" s="4"/>
      <c r="QE325" s="4"/>
      <c r="QF325" s="4"/>
      <c r="QG325" s="4"/>
      <c r="QH325" s="4"/>
      <c r="QI325" s="4"/>
      <c r="QJ325" s="4"/>
      <c r="QK325" s="4"/>
      <c r="QL325" s="4"/>
      <c r="QM325" s="4"/>
      <c r="QN325" s="4"/>
      <c r="QO325" s="4"/>
      <c r="QP325" s="4"/>
      <c r="QQ325" s="4"/>
      <c r="QR325" s="4"/>
      <c r="QS325" s="4"/>
      <c r="QT325" s="4"/>
      <c r="QU325" s="4"/>
      <c r="QV325" s="4"/>
      <c r="QW325" s="4"/>
      <c r="QX325" s="4"/>
      <c r="QY325" s="4"/>
      <c r="QZ325" s="4"/>
      <c r="RA325" s="4"/>
      <c r="RB325" s="4"/>
      <c r="RC325" s="4"/>
      <c r="RD325" s="4"/>
      <c r="RE325" s="4"/>
      <c r="RF325" s="4"/>
      <c r="RG325" s="4"/>
      <c r="RH325" s="4"/>
      <c r="RI325" s="4"/>
      <c r="RJ325" s="4"/>
      <c r="RK325" s="4"/>
      <c r="RL325" s="4"/>
      <c r="RM325" s="4"/>
      <c r="RN325" s="4"/>
      <c r="RO325" s="4"/>
      <c r="RP325" s="4"/>
      <c r="RQ325" s="4"/>
      <c r="RR325" s="4"/>
      <c r="RS325" s="4"/>
      <c r="RT325" s="4"/>
      <c r="RU325" s="4"/>
      <c r="RV325" s="4"/>
      <c r="RW325" s="4"/>
      <c r="RX325" s="4"/>
      <c r="RY325" s="4"/>
      <c r="RZ325" s="4"/>
      <c r="SA325" s="4"/>
      <c r="SB325" s="4"/>
      <c r="SC325" s="4"/>
      <c r="SD325" s="4"/>
      <c r="SE325" s="4"/>
      <c r="SF325" s="4"/>
      <c r="SG325" s="4"/>
      <c r="SH325" s="4"/>
      <c r="SI325" s="4"/>
      <c r="SJ325" s="4"/>
    </row>
    <row r="326" spans="1:504">
      <c r="A326" s="179"/>
      <c r="B326" s="181"/>
      <c r="C326" s="182"/>
      <c r="D326" s="182"/>
      <c r="E326" s="182"/>
      <c r="F326" s="182"/>
      <c r="G326" s="183"/>
      <c r="H326" s="182"/>
      <c r="I326" s="182"/>
      <c r="J326" s="183"/>
      <c r="K326" s="187"/>
      <c r="L326" s="185"/>
      <c r="M326" s="185"/>
      <c r="N326" s="186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  <c r="DB326" s="4"/>
      <c r="DC326" s="4"/>
      <c r="DD326" s="4"/>
      <c r="DE326" s="4"/>
      <c r="DF326" s="4"/>
      <c r="DG326" s="4"/>
      <c r="DH326" s="4"/>
      <c r="DI326" s="4"/>
      <c r="DJ326" s="4"/>
      <c r="DK326" s="4"/>
      <c r="DL326" s="4"/>
      <c r="DM326" s="4"/>
      <c r="DN326" s="4"/>
      <c r="DO326" s="4"/>
      <c r="DP326" s="4"/>
      <c r="DQ326" s="4"/>
      <c r="DR326" s="4"/>
      <c r="DS326" s="4"/>
      <c r="DT326" s="4"/>
      <c r="DU326" s="4"/>
      <c r="DV326" s="4"/>
      <c r="DW326" s="4"/>
      <c r="DX326" s="4"/>
      <c r="DY326" s="4"/>
      <c r="DZ326" s="4"/>
      <c r="EA326" s="4"/>
      <c r="EB326" s="4"/>
      <c r="EC326" s="4"/>
      <c r="ED326" s="4"/>
      <c r="EE326" s="4"/>
      <c r="EF326" s="4"/>
      <c r="EG326" s="4"/>
      <c r="EH326" s="4"/>
      <c r="EI326" s="4"/>
      <c r="EJ326" s="4"/>
      <c r="EK326" s="4"/>
      <c r="EL326" s="4"/>
      <c r="EM326" s="4"/>
      <c r="EN326" s="4"/>
      <c r="EO326" s="4"/>
      <c r="EP326" s="4"/>
      <c r="EQ326" s="4"/>
      <c r="ER326" s="4"/>
      <c r="ES326" s="4"/>
      <c r="ET326" s="4"/>
      <c r="EU326" s="4"/>
      <c r="EV326" s="4"/>
      <c r="EW326" s="4"/>
      <c r="EX326" s="4"/>
      <c r="EY326" s="4"/>
      <c r="EZ326" s="4"/>
      <c r="FA326" s="4"/>
      <c r="FB326" s="4"/>
      <c r="FC326" s="4"/>
      <c r="FD326" s="4"/>
      <c r="FE326" s="4"/>
      <c r="FF326" s="4"/>
      <c r="FG326" s="4"/>
      <c r="FH326" s="4"/>
      <c r="FI326" s="4"/>
      <c r="FJ326" s="4"/>
      <c r="FK326" s="4"/>
      <c r="FL326" s="4"/>
      <c r="FM326" s="4"/>
      <c r="FN326" s="4"/>
      <c r="FO326" s="4"/>
      <c r="FP326" s="4"/>
      <c r="FQ326" s="4"/>
      <c r="FR326" s="4"/>
      <c r="FS326" s="4"/>
      <c r="FT326" s="4"/>
      <c r="FU326" s="4"/>
      <c r="FV326" s="4"/>
      <c r="FW326" s="4"/>
      <c r="FX326" s="4"/>
      <c r="FY326" s="4"/>
      <c r="FZ326" s="4"/>
      <c r="GA326" s="4"/>
      <c r="GB326" s="4"/>
      <c r="GC326" s="4"/>
      <c r="GD326" s="4"/>
      <c r="GE326" s="4"/>
      <c r="GF326" s="4"/>
      <c r="GG326" s="4"/>
      <c r="GH326" s="4"/>
      <c r="GI326" s="4"/>
      <c r="GJ326" s="4"/>
      <c r="GK326" s="4"/>
      <c r="GL326" s="4"/>
      <c r="GM326" s="4"/>
      <c r="GN326" s="4"/>
      <c r="GO326" s="4"/>
      <c r="GP326" s="4"/>
      <c r="GQ326" s="4"/>
      <c r="GR326" s="4"/>
      <c r="GS326" s="4"/>
      <c r="GT326" s="4"/>
      <c r="GU326" s="4"/>
      <c r="GV326" s="4"/>
      <c r="GW326" s="4"/>
      <c r="GX326" s="4"/>
      <c r="GY326" s="4"/>
      <c r="GZ326" s="4"/>
      <c r="HA326" s="4"/>
      <c r="HB326" s="4"/>
      <c r="HC326" s="4"/>
      <c r="HD326" s="4"/>
      <c r="HE326" s="4"/>
      <c r="HF326" s="4"/>
      <c r="HG326" s="4"/>
      <c r="HH326" s="4"/>
      <c r="HI326" s="4"/>
      <c r="HJ326" s="4"/>
      <c r="HK326" s="4"/>
      <c r="HL326" s="4"/>
      <c r="HM326" s="4"/>
      <c r="HN326" s="4"/>
      <c r="HO326" s="4"/>
      <c r="HP326" s="4"/>
      <c r="HQ326" s="4"/>
      <c r="HR326" s="4"/>
      <c r="HS326" s="4"/>
      <c r="HT326" s="4"/>
      <c r="HU326" s="4"/>
      <c r="HV326" s="4"/>
      <c r="HW326" s="4"/>
      <c r="HX326" s="4"/>
      <c r="HY326" s="4"/>
      <c r="HZ326" s="4"/>
      <c r="IA326" s="4"/>
      <c r="IB326" s="4"/>
      <c r="IC326" s="4"/>
      <c r="ID326" s="4"/>
      <c r="IE326" s="4"/>
      <c r="IF326" s="4"/>
      <c r="IG326" s="4"/>
      <c r="IH326" s="4"/>
      <c r="II326" s="4"/>
      <c r="IJ326" s="4"/>
      <c r="IK326" s="4"/>
      <c r="IL326" s="4"/>
      <c r="IM326" s="4"/>
      <c r="IN326" s="4"/>
      <c r="IO326" s="4"/>
      <c r="IP326" s="4"/>
      <c r="IQ326" s="4"/>
      <c r="IR326" s="4"/>
      <c r="IS326" s="4"/>
      <c r="IT326" s="4"/>
      <c r="IU326" s="4"/>
      <c r="IV326" s="4"/>
      <c r="IW326" s="4"/>
      <c r="IX326" s="4"/>
      <c r="IY326" s="4"/>
      <c r="IZ326" s="4"/>
      <c r="JA326" s="4"/>
      <c r="JB326" s="4"/>
      <c r="JC326" s="4"/>
      <c r="JD326" s="4"/>
      <c r="JE326" s="4"/>
      <c r="JF326" s="4"/>
      <c r="JG326" s="4"/>
      <c r="JH326" s="4"/>
      <c r="JI326" s="4"/>
      <c r="JJ326" s="4"/>
      <c r="JK326" s="4"/>
      <c r="JL326" s="4"/>
      <c r="JM326" s="4"/>
      <c r="JN326" s="4"/>
      <c r="JO326" s="4"/>
      <c r="JP326" s="4"/>
      <c r="JQ326" s="4"/>
      <c r="JR326" s="4"/>
      <c r="JS326" s="4"/>
      <c r="JT326" s="4"/>
      <c r="JU326" s="4"/>
      <c r="JV326" s="4"/>
      <c r="JW326" s="4"/>
      <c r="JX326" s="4"/>
      <c r="JY326" s="4"/>
      <c r="JZ326" s="4"/>
      <c r="KA326" s="4"/>
      <c r="KB326" s="4"/>
      <c r="KC326" s="4"/>
      <c r="KD326" s="4"/>
      <c r="KE326" s="4"/>
      <c r="KF326" s="4"/>
      <c r="KG326" s="4"/>
      <c r="KH326" s="4"/>
      <c r="KI326" s="4"/>
      <c r="KJ326" s="4"/>
      <c r="KK326" s="4"/>
      <c r="KL326" s="4"/>
      <c r="KM326" s="4"/>
      <c r="KN326" s="4"/>
      <c r="KO326" s="4"/>
      <c r="KP326" s="4"/>
      <c r="KQ326" s="4"/>
      <c r="KR326" s="4"/>
      <c r="KS326" s="4"/>
      <c r="KT326" s="4"/>
      <c r="KU326" s="4"/>
      <c r="KV326" s="4"/>
      <c r="KW326" s="4"/>
      <c r="KX326" s="4"/>
      <c r="KY326" s="4"/>
      <c r="KZ326" s="4"/>
      <c r="LA326" s="4"/>
      <c r="LB326" s="4"/>
      <c r="LC326" s="4"/>
      <c r="LD326" s="4"/>
      <c r="LE326" s="4"/>
      <c r="LF326" s="4"/>
      <c r="LG326" s="4"/>
      <c r="LH326" s="4"/>
      <c r="LI326" s="4"/>
      <c r="LJ326" s="4"/>
      <c r="LK326" s="4"/>
      <c r="LL326" s="4"/>
      <c r="LM326" s="4"/>
      <c r="LN326" s="4"/>
      <c r="LO326" s="4"/>
      <c r="LP326" s="4"/>
      <c r="LQ326" s="4"/>
      <c r="LR326" s="4"/>
      <c r="LS326" s="4"/>
      <c r="LT326" s="4"/>
      <c r="LU326" s="4"/>
      <c r="LV326" s="4"/>
      <c r="LW326" s="4"/>
      <c r="LX326" s="4"/>
      <c r="LY326" s="4"/>
      <c r="LZ326" s="4"/>
      <c r="MA326" s="4"/>
      <c r="MB326" s="4"/>
      <c r="MC326" s="4"/>
      <c r="MD326" s="4"/>
      <c r="ME326" s="4"/>
      <c r="MF326" s="4"/>
      <c r="MG326" s="4"/>
      <c r="MH326" s="4"/>
      <c r="MI326" s="4"/>
      <c r="MJ326" s="4"/>
      <c r="MK326" s="4"/>
      <c r="ML326" s="4"/>
      <c r="MM326" s="4"/>
      <c r="MN326" s="4"/>
      <c r="MO326" s="4"/>
      <c r="MP326" s="4"/>
      <c r="MQ326" s="4"/>
      <c r="MR326" s="4"/>
      <c r="MS326" s="4"/>
      <c r="MT326" s="4"/>
      <c r="MU326" s="4"/>
      <c r="MV326" s="4"/>
      <c r="MW326" s="4"/>
      <c r="MX326" s="4"/>
      <c r="MY326" s="4"/>
      <c r="MZ326" s="4"/>
      <c r="NA326" s="4"/>
      <c r="NB326" s="4"/>
      <c r="NC326" s="4"/>
      <c r="ND326" s="4"/>
      <c r="NE326" s="4"/>
      <c r="NF326" s="4"/>
      <c r="NG326" s="4"/>
      <c r="NH326" s="4"/>
      <c r="NI326" s="4"/>
      <c r="NJ326" s="4"/>
      <c r="NK326" s="4"/>
      <c r="NL326" s="4"/>
      <c r="NM326" s="4"/>
      <c r="NN326" s="4"/>
      <c r="NO326" s="4"/>
      <c r="NP326" s="4"/>
      <c r="NQ326" s="4"/>
      <c r="NR326" s="4"/>
      <c r="NS326" s="4"/>
      <c r="NT326" s="4"/>
      <c r="NU326" s="4"/>
      <c r="NV326" s="4"/>
      <c r="NW326" s="4"/>
      <c r="NX326" s="4"/>
      <c r="NY326" s="4"/>
      <c r="NZ326" s="4"/>
      <c r="OA326" s="4"/>
      <c r="OB326" s="4"/>
      <c r="OC326" s="4"/>
      <c r="OD326" s="4"/>
      <c r="OE326" s="4"/>
      <c r="OF326" s="4"/>
      <c r="OG326" s="4"/>
      <c r="OH326" s="4"/>
      <c r="OI326" s="4"/>
      <c r="OJ326" s="4"/>
      <c r="OK326" s="4"/>
      <c r="OL326" s="4"/>
      <c r="OM326" s="4"/>
      <c r="ON326" s="4"/>
      <c r="OO326" s="4"/>
      <c r="OP326" s="4"/>
      <c r="OQ326" s="4"/>
      <c r="OR326" s="4"/>
      <c r="OS326" s="4"/>
      <c r="OT326" s="4"/>
      <c r="OU326" s="4"/>
      <c r="OV326" s="4"/>
      <c r="OW326" s="4"/>
      <c r="OX326" s="4"/>
      <c r="OY326" s="4"/>
      <c r="OZ326" s="4"/>
      <c r="PA326" s="4"/>
      <c r="PB326" s="4"/>
      <c r="PC326" s="4"/>
      <c r="PD326" s="4"/>
      <c r="PE326" s="4"/>
      <c r="PF326" s="4"/>
      <c r="PG326" s="4"/>
      <c r="PH326" s="4"/>
      <c r="PI326" s="4"/>
      <c r="PJ326" s="4"/>
      <c r="PK326" s="4"/>
      <c r="PL326" s="4"/>
      <c r="PM326" s="4"/>
      <c r="PN326" s="4"/>
      <c r="PO326" s="4"/>
      <c r="PP326" s="4"/>
      <c r="PQ326" s="4"/>
      <c r="PR326" s="4"/>
      <c r="PS326" s="4"/>
      <c r="PT326" s="4"/>
      <c r="PU326" s="4"/>
      <c r="PV326" s="4"/>
      <c r="PW326" s="4"/>
      <c r="PX326" s="4"/>
      <c r="PY326" s="4"/>
      <c r="PZ326" s="4"/>
      <c r="QA326" s="4"/>
      <c r="QB326" s="4"/>
      <c r="QC326" s="4"/>
      <c r="QD326" s="4"/>
      <c r="QE326" s="4"/>
      <c r="QF326" s="4"/>
      <c r="QG326" s="4"/>
      <c r="QH326" s="4"/>
      <c r="QI326" s="4"/>
      <c r="QJ326" s="4"/>
      <c r="QK326" s="4"/>
      <c r="QL326" s="4"/>
      <c r="QM326" s="4"/>
      <c r="QN326" s="4"/>
      <c r="QO326" s="4"/>
      <c r="QP326" s="4"/>
      <c r="QQ326" s="4"/>
      <c r="QR326" s="4"/>
      <c r="QS326" s="4"/>
      <c r="QT326" s="4"/>
      <c r="QU326" s="4"/>
      <c r="QV326" s="4"/>
      <c r="QW326" s="4"/>
      <c r="QX326" s="4"/>
      <c r="QY326" s="4"/>
      <c r="QZ326" s="4"/>
      <c r="RA326" s="4"/>
      <c r="RB326" s="4"/>
      <c r="RC326" s="4"/>
      <c r="RD326" s="4"/>
      <c r="RE326" s="4"/>
      <c r="RF326" s="4"/>
      <c r="RG326" s="4"/>
      <c r="RH326" s="4"/>
      <c r="RI326" s="4"/>
      <c r="RJ326" s="4"/>
      <c r="RK326" s="4"/>
      <c r="RL326" s="4"/>
      <c r="RM326" s="4"/>
      <c r="RN326" s="4"/>
      <c r="RO326" s="4"/>
      <c r="RP326" s="4"/>
      <c r="RQ326" s="4"/>
      <c r="RR326" s="4"/>
      <c r="RS326" s="4"/>
      <c r="RT326" s="4"/>
      <c r="RU326" s="4"/>
      <c r="RV326" s="4"/>
      <c r="RW326" s="4"/>
      <c r="RX326" s="4"/>
      <c r="RY326" s="4"/>
      <c r="RZ326" s="4"/>
      <c r="SA326" s="4"/>
      <c r="SB326" s="4"/>
      <c r="SC326" s="4"/>
      <c r="SD326" s="4"/>
      <c r="SE326" s="4"/>
      <c r="SF326" s="4"/>
      <c r="SG326" s="4"/>
      <c r="SH326" s="4"/>
      <c r="SI326" s="4"/>
      <c r="SJ326" s="4"/>
    </row>
    <row r="327" spans="1:504">
      <c r="A327" s="179"/>
      <c r="B327" s="181"/>
      <c r="C327" s="182"/>
      <c r="D327" s="182"/>
      <c r="E327" s="182"/>
      <c r="F327" s="182"/>
      <c r="G327" s="183"/>
      <c r="H327" s="182"/>
      <c r="I327" s="182"/>
      <c r="J327" s="183"/>
      <c r="K327" s="187"/>
      <c r="L327" s="185"/>
      <c r="M327" s="185"/>
      <c r="N327" s="186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A327" s="4"/>
      <c r="DB327" s="4"/>
      <c r="DC327" s="4"/>
      <c r="DD327" s="4"/>
      <c r="DE327" s="4"/>
      <c r="DF327" s="4"/>
      <c r="DG327" s="4"/>
      <c r="DH327" s="4"/>
      <c r="DI327" s="4"/>
      <c r="DJ327" s="4"/>
      <c r="DK327" s="4"/>
      <c r="DL327" s="4"/>
      <c r="DM327" s="4"/>
      <c r="DN327" s="4"/>
      <c r="DO327" s="4"/>
      <c r="DP327" s="4"/>
      <c r="DQ327" s="4"/>
      <c r="DR327" s="4"/>
      <c r="DS327" s="4"/>
      <c r="DT327" s="4"/>
      <c r="DU327" s="4"/>
      <c r="DV327" s="4"/>
      <c r="DW327" s="4"/>
      <c r="DX327" s="4"/>
      <c r="DY327" s="4"/>
      <c r="DZ327" s="4"/>
      <c r="EA327" s="4"/>
      <c r="EB327" s="4"/>
      <c r="EC327" s="4"/>
      <c r="ED327" s="4"/>
      <c r="EE327" s="4"/>
      <c r="EF327" s="4"/>
      <c r="EG327" s="4"/>
      <c r="EH327" s="4"/>
      <c r="EI327" s="4"/>
      <c r="EJ327" s="4"/>
      <c r="EK327" s="4"/>
      <c r="EL327" s="4"/>
      <c r="EM327" s="4"/>
      <c r="EN327" s="4"/>
      <c r="EO327" s="4"/>
      <c r="EP327" s="4"/>
      <c r="EQ327" s="4"/>
      <c r="ER327" s="4"/>
      <c r="ES327" s="4"/>
      <c r="ET327" s="4"/>
      <c r="EU327" s="4"/>
      <c r="EV327" s="4"/>
      <c r="EW327" s="4"/>
      <c r="EX327" s="4"/>
      <c r="EY327" s="4"/>
      <c r="EZ327" s="4"/>
      <c r="FA327" s="4"/>
      <c r="FB327" s="4"/>
      <c r="FC327" s="4"/>
      <c r="FD327" s="4"/>
      <c r="FE327" s="4"/>
      <c r="FF327" s="4"/>
      <c r="FG327" s="4"/>
      <c r="FH327" s="4"/>
      <c r="FI327" s="4"/>
      <c r="FJ327" s="4"/>
      <c r="FK327" s="4"/>
      <c r="FL327" s="4"/>
      <c r="FM327" s="4"/>
      <c r="FN327" s="4"/>
      <c r="FO327" s="4"/>
      <c r="FP327" s="4"/>
      <c r="FQ327" s="4"/>
      <c r="FR327" s="4"/>
      <c r="FS327" s="4"/>
      <c r="FT327" s="4"/>
      <c r="FU327" s="4"/>
      <c r="FV327" s="4"/>
      <c r="FW327" s="4"/>
      <c r="FX327" s="4"/>
      <c r="FY327" s="4"/>
      <c r="FZ327" s="4"/>
      <c r="GA327" s="4"/>
      <c r="GB327" s="4"/>
      <c r="GC327" s="4"/>
      <c r="GD327" s="4"/>
      <c r="GE327" s="4"/>
      <c r="GF327" s="4"/>
      <c r="GG327" s="4"/>
      <c r="GH327" s="4"/>
      <c r="GI327" s="4"/>
      <c r="GJ327" s="4"/>
      <c r="GK327" s="4"/>
      <c r="GL327" s="4"/>
      <c r="GM327" s="4"/>
      <c r="GN327" s="4"/>
      <c r="GO327" s="4"/>
      <c r="GP327" s="4"/>
      <c r="GQ327" s="4"/>
      <c r="GR327" s="4"/>
      <c r="GS327" s="4"/>
      <c r="GT327" s="4"/>
      <c r="GU327" s="4"/>
      <c r="GV327" s="4"/>
      <c r="GW327" s="4"/>
      <c r="GX327" s="4"/>
      <c r="GY327" s="4"/>
      <c r="GZ327" s="4"/>
      <c r="HA327" s="4"/>
      <c r="HB327" s="4"/>
      <c r="HC327" s="4"/>
      <c r="HD327" s="4"/>
      <c r="HE327" s="4"/>
      <c r="HF327" s="4"/>
      <c r="HG327" s="4"/>
      <c r="HH327" s="4"/>
      <c r="HI327" s="4"/>
      <c r="HJ327" s="4"/>
      <c r="HK327" s="4"/>
      <c r="HL327" s="4"/>
      <c r="HM327" s="4"/>
      <c r="HN327" s="4"/>
      <c r="HO327" s="4"/>
      <c r="HP327" s="4"/>
      <c r="HQ327" s="4"/>
      <c r="HR327" s="4"/>
      <c r="HS327" s="4"/>
      <c r="HT327" s="4"/>
      <c r="HU327" s="4"/>
      <c r="HV327" s="4"/>
      <c r="HW327" s="4"/>
      <c r="HX327" s="4"/>
      <c r="HY327" s="4"/>
      <c r="HZ327" s="4"/>
      <c r="IA327" s="4"/>
      <c r="IB327" s="4"/>
      <c r="IC327" s="4"/>
      <c r="ID327" s="4"/>
      <c r="IE327" s="4"/>
      <c r="IF327" s="4"/>
      <c r="IG327" s="4"/>
      <c r="IH327" s="4"/>
      <c r="II327" s="4"/>
      <c r="IJ327" s="4"/>
      <c r="IK327" s="4"/>
      <c r="IL327" s="4"/>
      <c r="IM327" s="4"/>
      <c r="IN327" s="4"/>
      <c r="IO327" s="4"/>
      <c r="IP327" s="4"/>
      <c r="IQ327" s="4"/>
      <c r="IR327" s="4"/>
      <c r="IS327" s="4"/>
      <c r="IT327" s="4"/>
      <c r="IU327" s="4"/>
      <c r="IV327" s="4"/>
      <c r="IW327" s="4"/>
      <c r="IX327" s="4"/>
      <c r="IY327" s="4"/>
      <c r="IZ327" s="4"/>
      <c r="JA327" s="4"/>
      <c r="JB327" s="4"/>
      <c r="JC327" s="4"/>
      <c r="JD327" s="4"/>
      <c r="JE327" s="4"/>
      <c r="JF327" s="4"/>
      <c r="JG327" s="4"/>
      <c r="JH327" s="4"/>
      <c r="JI327" s="4"/>
      <c r="JJ327" s="4"/>
      <c r="JK327" s="4"/>
      <c r="JL327" s="4"/>
      <c r="JM327" s="4"/>
      <c r="JN327" s="4"/>
      <c r="JO327" s="4"/>
      <c r="JP327" s="4"/>
      <c r="JQ327" s="4"/>
      <c r="JR327" s="4"/>
      <c r="JS327" s="4"/>
      <c r="JT327" s="4"/>
      <c r="JU327" s="4"/>
      <c r="JV327" s="4"/>
      <c r="JW327" s="4"/>
      <c r="JX327" s="4"/>
      <c r="JY327" s="4"/>
      <c r="JZ327" s="4"/>
      <c r="KA327" s="4"/>
      <c r="KB327" s="4"/>
      <c r="KC327" s="4"/>
      <c r="KD327" s="4"/>
      <c r="KE327" s="4"/>
      <c r="KF327" s="4"/>
      <c r="KG327" s="4"/>
      <c r="KH327" s="4"/>
      <c r="KI327" s="4"/>
      <c r="KJ327" s="4"/>
      <c r="KK327" s="4"/>
      <c r="KL327" s="4"/>
      <c r="KM327" s="4"/>
      <c r="KN327" s="4"/>
      <c r="KO327" s="4"/>
      <c r="KP327" s="4"/>
      <c r="KQ327" s="4"/>
      <c r="KR327" s="4"/>
      <c r="KS327" s="4"/>
      <c r="KT327" s="4"/>
      <c r="KU327" s="4"/>
      <c r="KV327" s="4"/>
      <c r="KW327" s="4"/>
      <c r="KX327" s="4"/>
      <c r="KY327" s="4"/>
      <c r="KZ327" s="4"/>
      <c r="LA327" s="4"/>
      <c r="LB327" s="4"/>
      <c r="LC327" s="4"/>
      <c r="LD327" s="4"/>
      <c r="LE327" s="4"/>
      <c r="LF327" s="4"/>
      <c r="LG327" s="4"/>
      <c r="LH327" s="4"/>
      <c r="LI327" s="4"/>
      <c r="LJ327" s="4"/>
      <c r="LK327" s="4"/>
      <c r="LL327" s="4"/>
      <c r="LM327" s="4"/>
      <c r="LN327" s="4"/>
      <c r="LO327" s="4"/>
      <c r="LP327" s="4"/>
      <c r="LQ327" s="4"/>
      <c r="LR327" s="4"/>
      <c r="LS327" s="4"/>
      <c r="LT327" s="4"/>
      <c r="LU327" s="4"/>
      <c r="LV327" s="4"/>
      <c r="LW327" s="4"/>
      <c r="LX327" s="4"/>
      <c r="LY327" s="4"/>
      <c r="LZ327" s="4"/>
      <c r="MA327" s="4"/>
      <c r="MB327" s="4"/>
      <c r="MC327" s="4"/>
      <c r="MD327" s="4"/>
      <c r="ME327" s="4"/>
      <c r="MF327" s="4"/>
      <c r="MG327" s="4"/>
      <c r="MH327" s="4"/>
      <c r="MI327" s="4"/>
      <c r="MJ327" s="4"/>
      <c r="MK327" s="4"/>
      <c r="ML327" s="4"/>
      <c r="MM327" s="4"/>
      <c r="MN327" s="4"/>
      <c r="MO327" s="4"/>
      <c r="MP327" s="4"/>
      <c r="MQ327" s="4"/>
      <c r="MR327" s="4"/>
      <c r="MS327" s="4"/>
      <c r="MT327" s="4"/>
      <c r="MU327" s="4"/>
      <c r="MV327" s="4"/>
      <c r="MW327" s="4"/>
      <c r="MX327" s="4"/>
      <c r="MY327" s="4"/>
      <c r="MZ327" s="4"/>
      <c r="NA327" s="4"/>
      <c r="NB327" s="4"/>
      <c r="NC327" s="4"/>
      <c r="ND327" s="4"/>
      <c r="NE327" s="4"/>
      <c r="NF327" s="4"/>
      <c r="NG327" s="4"/>
      <c r="NH327" s="4"/>
      <c r="NI327" s="4"/>
      <c r="NJ327" s="4"/>
      <c r="NK327" s="4"/>
      <c r="NL327" s="4"/>
      <c r="NM327" s="4"/>
      <c r="NN327" s="4"/>
      <c r="NO327" s="4"/>
      <c r="NP327" s="4"/>
      <c r="NQ327" s="4"/>
      <c r="NR327" s="4"/>
      <c r="NS327" s="4"/>
      <c r="NT327" s="4"/>
      <c r="NU327" s="4"/>
      <c r="NV327" s="4"/>
      <c r="NW327" s="4"/>
      <c r="NX327" s="4"/>
      <c r="NY327" s="4"/>
      <c r="NZ327" s="4"/>
      <c r="OA327" s="4"/>
      <c r="OB327" s="4"/>
      <c r="OC327" s="4"/>
      <c r="OD327" s="4"/>
      <c r="OE327" s="4"/>
      <c r="OF327" s="4"/>
      <c r="OG327" s="4"/>
      <c r="OH327" s="4"/>
      <c r="OI327" s="4"/>
      <c r="OJ327" s="4"/>
      <c r="OK327" s="4"/>
      <c r="OL327" s="4"/>
      <c r="OM327" s="4"/>
      <c r="ON327" s="4"/>
      <c r="OO327" s="4"/>
      <c r="OP327" s="4"/>
      <c r="OQ327" s="4"/>
      <c r="OR327" s="4"/>
      <c r="OS327" s="4"/>
      <c r="OT327" s="4"/>
      <c r="OU327" s="4"/>
      <c r="OV327" s="4"/>
      <c r="OW327" s="4"/>
      <c r="OX327" s="4"/>
      <c r="OY327" s="4"/>
      <c r="OZ327" s="4"/>
      <c r="PA327" s="4"/>
      <c r="PB327" s="4"/>
      <c r="PC327" s="4"/>
      <c r="PD327" s="4"/>
      <c r="PE327" s="4"/>
      <c r="PF327" s="4"/>
      <c r="PG327" s="4"/>
      <c r="PH327" s="4"/>
      <c r="PI327" s="4"/>
      <c r="PJ327" s="4"/>
      <c r="PK327" s="4"/>
      <c r="PL327" s="4"/>
      <c r="PM327" s="4"/>
      <c r="PN327" s="4"/>
      <c r="PO327" s="4"/>
      <c r="PP327" s="4"/>
      <c r="PQ327" s="4"/>
      <c r="PR327" s="4"/>
      <c r="PS327" s="4"/>
      <c r="PT327" s="4"/>
      <c r="PU327" s="4"/>
      <c r="PV327" s="4"/>
      <c r="PW327" s="4"/>
      <c r="PX327" s="4"/>
      <c r="PY327" s="4"/>
      <c r="PZ327" s="4"/>
      <c r="QA327" s="4"/>
      <c r="QB327" s="4"/>
      <c r="QC327" s="4"/>
      <c r="QD327" s="4"/>
      <c r="QE327" s="4"/>
      <c r="QF327" s="4"/>
      <c r="QG327" s="4"/>
      <c r="QH327" s="4"/>
      <c r="QI327" s="4"/>
      <c r="QJ327" s="4"/>
      <c r="QK327" s="4"/>
      <c r="QL327" s="4"/>
      <c r="QM327" s="4"/>
      <c r="QN327" s="4"/>
      <c r="QO327" s="4"/>
      <c r="QP327" s="4"/>
      <c r="QQ327" s="4"/>
      <c r="QR327" s="4"/>
      <c r="QS327" s="4"/>
      <c r="QT327" s="4"/>
      <c r="QU327" s="4"/>
      <c r="QV327" s="4"/>
      <c r="QW327" s="4"/>
      <c r="QX327" s="4"/>
      <c r="QY327" s="4"/>
      <c r="QZ327" s="4"/>
      <c r="RA327" s="4"/>
      <c r="RB327" s="4"/>
      <c r="RC327" s="4"/>
      <c r="RD327" s="4"/>
      <c r="RE327" s="4"/>
      <c r="RF327" s="4"/>
      <c r="RG327" s="4"/>
      <c r="RH327" s="4"/>
      <c r="RI327" s="4"/>
      <c r="RJ327" s="4"/>
      <c r="RK327" s="4"/>
      <c r="RL327" s="4"/>
      <c r="RM327" s="4"/>
      <c r="RN327" s="4"/>
      <c r="RO327" s="4"/>
      <c r="RP327" s="4"/>
      <c r="RQ327" s="4"/>
      <c r="RR327" s="4"/>
      <c r="RS327" s="4"/>
      <c r="RT327" s="4"/>
      <c r="RU327" s="4"/>
      <c r="RV327" s="4"/>
      <c r="RW327" s="4"/>
      <c r="RX327" s="4"/>
      <c r="RY327" s="4"/>
      <c r="RZ327" s="4"/>
      <c r="SA327" s="4"/>
      <c r="SB327" s="4"/>
      <c r="SC327" s="4"/>
      <c r="SD327" s="4"/>
      <c r="SE327" s="4"/>
      <c r="SF327" s="4"/>
      <c r="SG327" s="4"/>
      <c r="SH327" s="4"/>
      <c r="SI327" s="4"/>
      <c r="SJ327" s="4"/>
    </row>
    <row r="328" spans="1:504">
      <c r="A328" s="179"/>
      <c r="B328" s="181"/>
      <c r="C328" s="182"/>
      <c r="D328" s="182"/>
      <c r="E328" s="182"/>
      <c r="F328" s="182"/>
      <c r="G328" s="183"/>
      <c r="H328" s="182"/>
      <c r="I328" s="182"/>
      <c r="J328" s="183"/>
      <c r="K328" s="187"/>
      <c r="L328" s="185"/>
      <c r="M328" s="185"/>
      <c r="N328" s="186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A328" s="4"/>
      <c r="DB328" s="4"/>
      <c r="DC328" s="4"/>
      <c r="DD328" s="4"/>
      <c r="DE328" s="4"/>
      <c r="DF328" s="4"/>
      <c r="DG328" s="4"/>
      <c r="DH328" s="4"/>
      <c r="DI328" s="4"/>
      <c r="DJ328" s="4"/>
      <c r="DK328" s="4"/>
      <c r="DL328" s="4"/>
      <c r="DM328" s="4"/>
      <c r="DN328" s="4"/>
      <c r="DO328" s="4"/>
      <c r="DP328" s="4"/>
      <c r="DQ328" s="4"/>
      <c r="DR328" s="4"/>
      <c r="DS328" s="4"/>
      <c r="DT328" s="4"/>
      <c r="DU328" s="4"/>
      <c r="DV328" s="4"/>
      <c r="DW328" s="4"/>
      <c r="DX328" s="4"/>
      <c r="DY328" s="4"/>
      <c r="DZ328" s="4"/>
      <c r="EA328" s="4"/>
      <c r="EB328" s="4"/>
      <c r="EC328" s="4"/>
      <c r="ED328" s="4"/>
      <c r="EE328" s="4"/>
      <c r="EF328" s="4"/>
      <c r="EG328" s="4"/>
      <c r="EH328" s="4"/>
      <c r="EI328" s="4"/>
      <c r="EJ328" s="4"/>
      <c r="EK328" s="4"/>
      <c r="EL328" s="4"/>
      <c r="EM328" s="4"/>
      <c r="EN328" s="4"/>
      <c r="EO328" s="4"/>
      <c r="EP328" s="4"/>
      <c r="EQ328" s="4"/>
      <c r="ER328" s="4"/>
      <c r="ES328" s="4"/>
      <c r="ET328" s="4"/>
      <c r="EU328" s="4"/>
      <c r="EV328" s="4"/>
      <c r="EW328" s="4"/>
      <c r="EX328" s="4"/>
      <c r="EY328" s="4"/>
      <c r="EZ328" s="4"/>
      <c r="FA328" s="4"/>
      <c r="FB328" s="4"/>
      <c r="FC328" s="4"/>
      <c r="FD328" s="4"/>
      <c r="FE328" s="4"/>
      <c r="FF328" s="4"/>
      <c r="FG328" s="4"/>
      <c r="FH328" s="4"/>
      <c r="FI328" s="4"/>
      <c r="FJ328" s="4"/>
      <c r="FK328" s="4"/>
      <c r="FL328" s="4"/>
      <c r="FM328" s="4"/>
      <c r="FN328" s="4"/>
      <c r="FO328" s="4"/>
      <c r="FP328" s="4"/>
      <c r="FQ328" s="4"/>
      <c r="FR328" s="4"/>
      <c r="FS328" s="4"/>
      <c r="FT328" s="4"/>
      <c r="FU328" s="4"/>
      <c r="FV328" s="4"/>
      <c r="FW328" s="4"/>
      <c r="FX328" s="4"/>
      <c r="FY328" s="4"/>
      <c r="FZ328" s="4"/>
      <c r="GA328" s="4"/>
      <c r="GB328" s="4"/>
      <c r="GC328" s="4"/>
      <c r="GD328" s="4"/>
      <c r="GE328" s="4"/>
      <c r="GF328" s="4"/>
      <c r="GG328" s="4"/>
      <c r="GH328" s="4"/>
      <c r="GI328" s="4"/>
      <c r="GJ328" s="4"/>
      <c r="GK328" s="4"/>
      <c r="GL328" s="4"/>
      <c r="GM328" s="4"/>
      <c r="GN328" s="4"/>
      <c r="GO328" s="4"/>
      <c r="GP328" s="4"/>
      <c r="GQ328" s="4"/>
      <c r="GR328" s="4"/>
      <c r="GS328" s="4"/>
      <c r="GT328" s="4"/>
      <c r="GU328" s="4"/>
      <c r="GV328" s="4"/>
      <c r="GW328" s="4"/>
      <c r="GX328" s="4"/>
      <c r="GY328" s="4"/>
      <c r="GZ328" s="4"/>
      <c r="HA328" s="4"/>
      <c r="HB328" s="4"/>
      <c r="HC328" s="4"/>
      <c r="HD328" s="4"/>
      <c r="HE328" s="4"/>
      <c r="HF328" s="4"/>
      <c r="HG328" s="4"/>
      <c r="HH328" s="4"/>
      <c r="HI328" s="4"/>
      <c r="HJ328" s="4"/>
      <c r="HK328" s="4"/>
      <c r="HL328" s="4"/>
      <c r="HM328" s="4"/>
      <c r="HN328" s="4"/>
      <c r="HO328" s="4"/>
      <c r="HP328" s="4"/>
      <c r="HQ328" s="4"/>
      <c r="HR328" s="4"/>
      <c r="HS328" s="4"/>
      <c r="HT328" s="4"/>
      <c r="HU328" s="4"/>
      <c r="HV328" s="4"/>
      <c r="HW328" s="4"/>
      <c r="HX328" s="4"/>
      <c r="HY328" s="4"/>
      <c r="HZ328" s="4"/>
      <c r="IA328" s="4"/>
      <c r="IB328" s="4"/>
      <c r="IC328" s="4"/>
      <c r="ID328" s="4"/>
      <c r="IE328" s="4"/>
      <c r="IF328" s="4"/>
      <c r="IG328" s="4"/>
      <c r="IH328" s="4"/>
      <c r="II328" s="4"/>
      <c r="IJ328" s="4"/>
      <c r="IK328" s="4"/>
      <c r="IL328" s="4"/>
      <c r="IM328" s="4"/>
      <c r="IN328" s="4"/>
      <c r="IO328" s="4"/>
      <c r="IP328" s="4"/>
      <c r="IQ328" s="4"/>
      <c r="IR328" s="4"/>
      <c r="IS328" s="4"/>
      <c r="IT328" s="4"/>
      <c r="IU328" s="4"/>
      <c r="IV328" s="4"/>
      <c r="IW328" s="4"/>
      <c r="IX328" s="4"/>
      <c r="IY328" s="4"/>
      <c r="IZ328" s="4"/>
      <c r="JA328" s="4"/>
      <c r="JB328" s="4"/>
      <c r="JC328" s="4"/>
      <c r="JD328" s="4"/>
      <c r="JE328" s="4"/>
      <c r="JF328" s="4"/>
      <c r="JG328" s="4"/>
      <c r="JH328" s="4"/>
      <c r="JI328" s="4"/>
      <c r="JJ328" s="4"/>
      <c r="JK328" s="4"/>
      <c r="JL328" s="4"/>
      <c r="JM328" s="4"/>
      <c r="JN328" s="4"/>
      <c r="JO328" s="4"/>
      <c r="JP328" s="4"/>
      <c r="JQ328" s="4"/>
      <c r="JR328" s="4"/>
      <c r="JS328" s="4"/>
      <c r="JT328" s="4"/>
      <c r="JU328" s="4"/>
      <c r="JV328" s="4"/>
      <c r="JW328" s="4"/>
      <c r="JX328" s="4"/>
      <c r="JY328" s="4"/>
      <c r="JZ328" s="4"/>
      <c r="KA328" s="4"/>
      <c r="KB328" s="4"/>
      <c r="KC328" s="4"/>
      <c r="KD328" s="4"/>
      <c r="KE328" s="4"/>
      <c r="KF328" s="4"/>
      <c r="KG328" s="4"/>
      <c r="KH328" s="4"/>
      <c r="KI328" s="4"/>
      <c r="KJ328" s="4"/>
      <c r="KK328" s="4"/>
      <c r="KL328" s="4"/>
      <c r="KM328" s="4"/>
      <c r="KN328" s="4"/>
      <c r="KO328" s="4"/>
      <c r="KP328" s="4"/>
      <c r="KQ328" s="4"/>
      <c r="KR328" s="4"/>
      <c r="KS328" s="4"/>
      <c r="KT328" s="4"/>
      <c r="KU328" s="4"/>
      <c r="KV328" s="4"/>
      <c r="KW328" s="4"/>
      <c r="KX328" s="4"/>
      <c r="KY328" s="4"/>
      <c r="KZ328" s="4"/>
      <c r="LA328" s="4"/>
      <c r="LB328" s="4"/>
      <c r="LC328" s="4"/>
      <c r="LD328" s="4"/>
      <c r="LE328" s="4"/>
      <c r="LF328" s="4"/>
      <c r="LG328" s="4"/>
      <c r="LH328" s="4"/>
      <c r="LI328" s="4"/>
      <c r="LJ328" s="4"/>
      <c r="LK328" s="4"/>
      <c r="LL328" s="4"/>
      <c r="LM328" s="4"/>
      <c r="LN328" s="4"/>
      <c r="LO328" s="4"/>
      <c r="LP328" s="4"/>
      <c r="LQ328" s="4"/>
      <c r="LR328" s="4"/>
      <c r="LS328" s="4"/>
      <c r="LT328" s="4"/>
      <c r="LU328" s="4"/>
      <c r="LV328" s="4"/>
      <c r="LW328" s="4"/>
      <c r="LX328" s="4"/>
      <c r="LY328" s="4"/>
      <c r="LZ328" s="4"/>
      <c r="MA328" s="4"/>
      <c r="MB328" s="4"/>
      <c r="MC328" s="4"/>
      <c r="MD328" s="4"/>
      <c r="ME328" s="4"/>
      <c r="MF328" s="4"/>
      <c r="MG328" s="4"/>
      <c r="MH328" s="4"/>
      <c r="MI328" s="4"/>
      <c r="MJ328" s="4"/>
      <c r="MK328" s="4"/>
      <c r="ML328" s="4"/>
      <c r="MM328" s="4"/>
      <c r="MN328" s="4"/>
      <c r="MO328" s="4"/>
      <c r="MP328" s="4"/>
      <c r="MQ328" s="4"/>
      <c r="MR328" s="4"/>
      <c r="MS328" s="4"/>
      <c r="MT328" s="4"/>
      <c r="MU328" s="4"/>
      <c r="MV328" s="4"/>
      <c r="MW328" s="4"/>
      <c r="MX328" s="4"/>
      <c r="MY328" s="4"/>
      <c r="MZ328" s="4"/>
      <c r="NA328" s="4"/>
      <c r="NB328" s="4"/>
      <c r="NC328" s="4"/>
      <c r="ND328" s="4"/>
      <c r="NE328" s="4"/>
      <c r="NF328" s="4"/>
      <c r="NG328" s="4"/>
      <c r="NH328" s="4"/>
      <c r="NI328" s="4"/>
      <c r="NJ328" s="4"/>
      <c r="NK328" s="4"/>
      <c r="NL328" s="4"/>
      <c r="NM328" s="4"/>
      <c r="NN328" s="4"/>
      <c r="NO328" s="4"/>
      <c r="NP328" s="4"/>
      <c r="NQ328" s="4"/>
      <c r="NR328" s="4"/>
      <c r="NS328" s="4"/>
      <c r="NT328" s="4"/>
      <c r="NU328" s="4"/>
      <c r="NV328" s="4"/>
      <c r="NW328" s="4"/>
      <c r="NX328" s="4"/>
      <c r="NY328" s="4"/>
      <c r="NZ328" s="4"/>
      <c r="OA328" s="4"/>
      <c r="OB328" s="4"/>
      <c r="OC328" s="4"/>
      <c r="OD328" s="4"/>
      <c r="OE328" s="4"/>
      <c r="OF328" s="4"/>
      <c r="OG328" s="4"/>
      <c r="OH328" s="4"/>
      <c r="OI328" s="4"/>
      <c r="OJ328" s="4"/>
      <c r="OK328" s="4"/>
      <c r="OL328" s="4"/>
      <c r="OM328" s="4"/>
      <c r="ON328" s="4"/>
      <c r="OO328" s="4"/>
      <c r="OP328" s="4"/>
      <c r="OQ328" s="4"/>
      <c r="OR328" s="4"/>
      <c r="OS328" s="4"/>
      <c r="OT328" s="4"/>
      <c r="OU328" s="4"/>
      <c r="OV328" s="4"/>
      <c r="OW328" s="4"/>
      <c r="OX328" s="4"/>
      <c r="OY328" s="4"/>
      <c r="OZ328" s="4"/>
      <c r="PA328" s="4"/>
      <c r="PB328" s="4"/>
      <c r="PC328" s="4"/>
      <c r="PD328" s="4"/>
      <c r="PE328" s="4"/>
      <c r="PF328" s="4"/>
      <c r="PG328" s="4"/>
      <c r="PH328" s="4"/>
      <c r="PI328" s="4"/>
      <c r="PJ328" s="4"/>
      <c r="PK328" s="4"/>
      <c r="PL328" s="4"/>
      <c r="PM328" s="4"/>
      <c r="PN328" s="4"/>
      <c r="PO328" s="4"/>
      <c r="PP328" s="4"/>
      <c r="PQ328" s="4"/>
      <c r="PR328" s="4"/>
      <c r="PS328" s="4"/>
      <c r="PT328" s="4"/>
      <c r="PU328" s="4"/>
      <c r="PV328" s="4"/>
      <c r="PW328" s="4"/>
      <c r="PX328" s="4"/>
      <c r="PY328" s="4"/>
      <c r="PZ328" s="4"/>
      <c r="QA328" s="4"/>
      <c r="QB328" s="4"/>
      <c r="QC328" s="4"/>
      <c r="QD328" s="4"/>
      <c r="QE328" s="4"/>
      <c r="QF328" s="4"/>
      <c r="QG328" s="4"/>
      <c r="QH328" s="4"/>
      <c r="QI328" s="4"/>
      <c r="QJ328" s="4"/>
      <c r="QK328" s="4"/>
      <c r="QL328" s="4"/>
      <c r="QM328" s="4"/>
      <c r="QN328" s="4"/>
      <c r="QO328" s="4"/>
      <c r="QP328" s="4"/>
      <c r="QQ328" s="4"/>
      <c r="QR328" s="4"/>
      <c r="QS328" s="4"/>
      <c r="QT328" s="4"/>
      <c r="QU328" s="4"/>
      <c r="QV328" s="4"/>
      <c r="QW328" s="4"/>
      <c r="QX328" s="4"/>
      <c r="QY328" s="4"/>
      <c r="QZ328" s="4"/>
      <c r="RA328" s="4"/>
      <c r="RB328" s="4"/>
      <c r="RC328" s="4"/>
      <c r="RD328" s="4"/>
      <c r="RE328" s="4"/>
      <c r="RF328" s="4"/>
      <c r="RG328" s="4"/>
      <c r="RH328" s="4"/>
      <c r="RI328" s="4"/>
      <c r="RJ328" s="4"/>
      <c r="RK328" s="4"/>
      <c r="RL328" s="4"/>
      <c r="RM328" s="4"/>
      <c r="RN328" s="4"/>
      <c r="RO328" s="4"/>
      <c r="RP328" s="4"/>
      <c r="RQ328" s="4"/>
      <c r="RR328" s="4"/>
      <c r="RS328" s="4"/>
      <c r="RT328" s="4"/>
      <c r="RU328" s="4"/>
      <c r="RV328" s="4"/>
      <c r="RW328" s="4"/>
      <c r="RX328" s="4"/>
      <c r="RY328" s="4"/>
      <c r="RZ328" s="4"/>
      <c r="SA328" s="4"/>
      <c r="SB328" s="4"/>
      <c r="SC328" s="4"/>
      <c r="SD328" s="4"/>
      <c r="SE328" s="4"/>
      <c r="SF328" s="4"/>
      <c r="SG328" s="4"/>
      <c r="SH328" s="4"/>
      <c r="SI328" s="4"/>
      <c r="SJ328" s="4"/>
    </row>
    <row r="329" spans="1:504">
      <c r="A329" s="179"/>
      <c r="B329" s="181"/>
      <c r="C329" s="182"/>
      <c r="D329" s="182"/>
      <c r="E329" s="182"/>
      <c r="F329" s="182"/>
      <c r="G329" s="183"/>
      <c r="H329" s="182"/>
      <c r="I329" s="182"/>
      <c r="J329" s="183"/>
      <c r="K329" s="187"/>
      <c r="L329" s="185"/>
      <c r="M329" s="185"/>
      <c r="N329" s="186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  <c r="DB329" s="4"/>
      <c r="DC329" s="4"/>
      <c r="DD329" s="4"/>
      <c r="DE329" s="4"/>
      <c r="DF329" s="4"/>
      <c r="DG329" s="4"/>
      <c r="DH329" s="4"/>
      <c r="DI329" s="4"/>
      <c r="DJ329" s="4"/>
      <c r="DK329" s="4"/>
      <c r="DL329" s="4"/>
      <c r="DM329" s="4"/>
      <c r="DN329" s="4"/>
      <c r="DO329" s="4"/>
      <c r="DP329" s="4"/>
      <c r="DQ329" s="4"/>
      <c r="DR329" s="4"/>
      <c r="DS329" s="4"/>
      <c r="DT329" s="4"/>
      <c r="DU329" s="4"/>
      <c r="DV329" s="4"/>
      <c r="DW329" s="4"/>
      <c r="DX329" s="4"/>
      <c r="DY329" s="4"/>
      <c r="DZ329" s="4"/>
      <c r="EA329" s="4"/>
      <c r="EB329" s="4"/>
      <c r="EC329" s="4"/>
      <c r="ED329" s="4"/>
      <c r="EE329" s="4"/>
      <c r="EF329" s="4"/>
      <c r="EG329" s="4"/>
      <c r="EH329" s="4"/>
      <c r="EI329" s="4"/>
      <c r="EJ329" s="4"/>
      <c r="EK329" s="4"/>
      <c r="EL329" s="4"/>
      <c r="EM329" s="4"/>
      <c r="EN329" s="4"/>
      <c r="EO329" s="4"/>
      <c r="EP329" s="4"/>
      <c r="EQ329" s="4"/>
      <c r="ER329" s="4"/>
      <c r="ES329" s="4"/>
      <c r="ET329" s="4"/>
      <c r="EU329" s="4"/>
      <c r="EV329" s="4"/>
      <c r="EW329" s="4"/>
      <c r="EX329" s="4"/>
      <c r="EY329" s="4"/>
      <c r="EZ329" s="4"/>
      <c r="FA329" s="4"/>
      <c r="FB329" s="4"/>
      <c r="FC329" s="4"/>
      <c r="FD329" s="4"/>
      <c r="FE329" s="4"/>
      <c r="FF329" s="4"/>
      <c r="FG329" s="4"/>
      <c r="FH329" s="4"/>
      <c r="FI329" s="4"/>
      <c r="FJ329" s="4"/>
      <c r="FK329" s="4"/>
      <c r="FL329" s="4"/>
      <c r="FM329" s="4"/>
      <c r="FN329" s="4"/>
      <c r="FO329" s="4"/>
      <c r="FP329" s="4"/>
      <c r="FQ329" s="4"/>
      <c r="FR329" s="4"/>
      <c r="FS329" s="4"/>
      <c r="FT329" s="4"/>
      <c r="FU329" s="4"/>
      <c r="FV329" s="4"/>
      <c r="FW329" s="4"/>
      <c r="FX329" s="4"/>
      <c r="FY329" s="4"/>
      <c r="FZ329" s="4"/>
      <c r="GA329" s="4"/>
      <c r="GB329" s="4"/>
      <c r="GC329" s="4"/>
      <c r="GD329" s="4"/>
      <c r="GE329" s="4"/>
      <c r="GF329" s="4"/>
      <c r="GG329" s="4"/>
      <c r="GH329" s="4"/>
      <c r="GI329" s="4"/>
      <c r="GJ329" s="4"/>
      <c r="GK329" s="4"/>
      <c r="GL329" s="4"/>
      <c r="GM329" s="4"/>
      <c r="GN329" s="4"/>
      <c r="GO329" s="4"/>
      <c r="GP329" s="4"/>
      <c r="GQ329" s="4"/>
      <c r="GR329" s="4"/>
      <c r="GS329" s="4"/>
      <c r="GT329" s="4"/>
      <c r="GU329" s="4"/>
      <c r="GV329" s="4"/>
      <c r="GW329" s="4"/>
      <c r="GX329" s="4"/>
      <c r="GY329" s="4"/>
      <c r="GZ329" s="4"/>
      <c r="HA329" s="4"/>
      <c r="HB329" s="4"/>
      <c r="HC329" s="4"/>
      <c r="HD329" s="4"/>
      <c r="HE329" s="4"/>
      <c r="HF329" s="4"/>
      <c r="HG329" s="4"/>
      <c r="HH329" s="4"/>
      <c r="HI329" s="4"/>
      <c r="HJ329" s="4"/>
      <c r="HK329" s="4"/>
      <c r="HL329" s="4"/>
      <c r="HM329" s="4"/>
      <c r="HN329" s="4"/>
      <c r="HO329" s="4"/>
      <c r="HP329" s="4"/>
      <c r="HQ329" s="4"/>
      <c r="HR329" s="4"/>
      <c r="HS329" s="4"/>
      <c r="HT329" s="4"/>
      <c r="HU329" s="4"/>
      <c r="HV329" s="4"/>
      <c r="HW329" s="4"/>
      <c r="HX329" s="4"/>
      <c r="HY329" s="4"/>
      <c r="HZ329" s="4"/>
      <c r="IA329" s="4"/>
      <c r="IB329" s="4"/>
      <c r="IC329" s="4"/>
      <c r="ID329" s="4"/>
      <c r="IE329" s="4"/>
      <c r="IF329" s="4"/>
      <c r="IG329" s="4"/>
      <c r="IH329" s="4"/>
      <c r="II329" s="4"/>
      <c r="IJ329" s="4"/>
      <c r="IK329" s="4"/>
      <c r="IL329" s="4"/>
      <c r="IM329" s="4"/>
      <c r="IN329" s="4"/>
      <c r="IO329" s="4"/>
      <c r="IP329" s="4"/>
      <c r="IQ329" s="4"/>
      <c r="IR329" s="4"/>
      <c r="IS329" s="4"/>
      <c r="IT329" s="4"/>
      <c r="IU329" s="4"/>
      <c r="IV329" s="4"/>
      <c r="IW329" s="4"/>
      <c r="IX329" s="4"/>
      <c r="IY329" s="4"/>
      <c r="IZ329" s="4"/>
      <c r="JA329" s="4"/>
      <c r="JB329" s="4"/>
      <c r="JC329" s="4"/>
      <c r="JD329" s="4"/>
      <c r="JE329" s="4"/>
      <c r="JF329" s="4"/>
      <c r="JG329" s="4"/>
      <c r="JH329" s="4"/>
      <c r="JI329" s="4"/>
      <c r="JJ329" s="4"/>
      <c r="JK329" s="4"/>
      <c r="JL329" s="4"/>
      <c r="JM329" s="4"/>
      <c r="JN329" s="4"/>
      <c r="JO329" s="4"/>
      <c r="JP329" s="4"/>
      <c r="JQ329" s="4"/>
      <c r="JR329" s="4"/>
      <c r="JS329" s="4"/>
      <c r="JT329" s="4"/>
      <c r="JU329" s="4"/>
      <c r="JV329" s="4"/>
      <c r="JW329" s="4"/>
      <c r="JX329" s="4"/>
      <c r="JY329" s="4"/>
      <c r="JZ329" s="4"/>
      <c r="KA329" s="4"/>
      <c r="KB329" s="4"/>
      <c r="KC329" s="4"/>
      <c r="KD329" s="4"/>
      <c r="KE329" s="4"/>
      <c r="KF329" s="4"/>
      <c r="KG329" s="4"/>
      <c r="KH329" s="4"/>
      <c r="KI329" s="4"/>
      <c r="KJ329" s="4"/>
      <c r="KK329" s="4"/>
      <c r="KL329" s="4"/>
      <c r="KM329" s="4"/>
      <c r="KN329" s="4"/>
      <c r="KO329" s="4"/>
      <c r="KP329" s="4"/>
      <c r="KQ329" s="4"/>
      <c r="KR329" s="4"/>
      <c r="KS329" s="4"/>
      <c r="KT329" s="4"/>
      <c r="KU329" s="4"/>
      <c r="KV329" s="4"/>
      <c r="KW329" s="4"/>
      <c r="KX329" s="4"/>
      <c r="KY329" s="4"/>
      <c r="KZ329" s="4"/>
      <c r="LA329" s="4"/>
      <c r="LB329" s="4"/>
      <c r="LC329" s="4"/>
      <c r="LD329" s="4"/>
      <c r="LE329" s="4"/>
      <c r="LF329" s="4"/>
      <c r="LG329" s="4"/>
      <c r="LH329" s="4"/>
      <c r="LI329" s="4"/>
      <c r="LJ329" s="4"/>
      <c r="LK329" s="4"/>
      <c r="LL329" s="4"/>
      <c r="LM329" s="4"/>
      <c r="LN329" s="4"/>
      <c r="LO329" s="4"/>
      <c r="LP329" s="4"/>
      <c r="LQ329" s="4"/>
      <c r="LR329" s="4"/>
      <c r="LS329" s="4"/>
      <c r="LT329" s="4"/>
      <c r="LU329" s="4"/>
      <c r="LV329" s="4"/>
      <c r="LW329" s="4"/>
      <c r="LX329" s="4"/>
      <c r="LY329" s="4"/>
      <c r="LZ329" s="4"/>
      <c r="MA329" s="4"/>
      <c r="MB329" s="4"/>
      <c r="MC329" s="4"/>
      <c r="MD329" s="4"/>
      <c r="ME329" s="4"/>
      <c r="MF329" s="4"/>
      <c r="MG329" s="4"/>
      <c r="MH329" s="4"/>
      <c r="MI329" s="4"/>
      <c r="MJ329" s="4"/>
      <c r="MK329" s="4"/>
      <c r="ML329" s="4"/>
      <c r="MM329" s="4"/>
      <c r="MN329" s="4"/>
      <c r="MO329" s="4"/>
      <c r="MP329" s="4"/>
      <c r="MQ329" s="4"/>
      <c r="MR329" s="4"/>
      <c r="MS329" s="4"/>
      <c r="MT329" s="4"/>
      <c r="MU329" s="4"/>
      <c r="MV329" s="4"/>
      <c r="MW329" s="4"/>
      <c r="MX329" s="4"/>
      <c r="MY329" s="4"/>
      <c r="MZ329" s="4"/>
      <c r="NA329" s="4"/>
      <c r="NB329" s="4"/>
      <c r="NC329" s="4"/>
      <c r="ND329" s="4"/>
      <c r="NE329" s="4"/>
      <c r="NF329" s="4"/>
      <c r="NG329" s="4"/>
      <c r="NH329" s="4"/>
      <c r="NI329" s="4"/>
      <c r="NJ329" s="4"/>
      <c r="NK329" s="4"/>
      <c r="NL329" s="4"/>
      <c r="NM329" s="4"/>
      <c r="NN329" s="4"/>
      <c r="NO329" s="4"/>
      <c r="NP329" s="4"/>
      <c r="NQ329" s="4"/>
      <c r="NR329" s="4"/>
      <c r="NS329" s="4"/>
      <c r="NT329" s="4"/>
      <c r="NU329" s="4"/>
      <c r="NV329" s="4"/>
      <c r="NW329" s="4"/>
      <c r="NX329" s="4"/>
      <c r="NY329" s="4"/>
      <c r="NZ329" s="4"/>
      <c r="OA329" s="4"/>
      <c r="OB329" s="4"/>
      <c r="OC329" s="4"/>
      <c r="OD329" s="4"/>
      <c r="OE329" s="4"/>
      <c r="OF329" s="4"/>
      <c r="OG329" s="4"/>
      <c r="OH329" s="4"/>
      <c r="OI329" s="4"/>
      <c r="OJ329" s="4"/>
      <c r="OK329" s="4"/>
      <c r="OL329" s="4"/>
      <c r="OM329" s="4"/>
      <c r="ON329" s="4"/>
      <c r="OO329" s="4"/>
      <c r="OP329" s="4"/>
      <c r="OQ329" s="4"/>
      <c r="OR329" s="4"/>
      <c r="OS329" s="4"/>
      <c r="OT329" s="4"/>
      <c r="OU329" s="4"/>
      <c r="OV329" s="4"/>
      <c r="OW329" s="4"/>
      <c r="OX329" s="4"/>
      <c r="OY329" s="4"/>
      <c r="OZ329" s="4"/>
      <c r="PA329" s="4"/>
      <c r="PB329" s="4"/>
      <c r="PC329" s="4"/>
      <c r="PD329" s="4"/>
      <c r="PE329" s="4"/>
      <c r="PF329" s="4"/>
      <c r="PG329" s="4"/>
      <c r="PH329" s="4"/>
      <c r="PI329" s="4"/>
      <c r="PJ329" s="4"/>
      <c r="PK329" s="4"/>
      <c r="PL329" s="4"/>
      <c r="PM329" s="4"/>
      <c r="PN329" s="4"/>
      <c r="PO329" s="4"/>
      <c r="PP329" s="4"/>
      <c r="PQ329" s="4"/>
      <c r="PR329" s="4"/>
      <c r="PS329" s="4"/>
      <c r="PT329" s="4"/>
      <c r="PU329" s="4"/>
      <c r="PV329" s="4"/>
      <c r="PW329" s="4"/>
      <c r="PX329" s="4"/>
      <c r="PY329" s="4"/>
      <c r="PZ329" s="4"/>
      <c r="QA329" s="4"/>
      <c r="QB329" s="4"/>
      <c r="QC329" s="4"/>
      <c r="QD329" s="4"/>
      <c r="QE329" s="4"/>
      <c r="QF329" s="4"/>
      <c r="QG329" s="4"/>
      <c r="QH329" s="4"/>
      <c r="QI329" s="4"/>
      <c r="QJ329" s="4"/>
      <c r="QK329" s="4"/>
      <c r="QL329" s="4"/>
      <c r="QM329" s="4"/>
      <c r="QN329" s="4"/>
      <c r="QO329" s="4"/>
      <c r="QP329" s="4"/>
      <c r="QQ329" s="4"/>
      <c r="QR329" s="4"/>
      <c r="QS329" s="4"/>
      <c r="QT329" s="4"/>
      <c r="QU329" s="4"/>
      <c r="QV329" s="4"/>
      <c r="QW329" s="4"/>
      <c r="QX329" s="4"/>
      <c r="QY329" s="4"/>
      <c r="QZ329" s="4"/>
      <c r="RA329" s="4"/>
      <c r="RB329" s="4"/>
      <c r="RC329" s="4"/>
      <c r="RD329" s="4"/>
      <c r="RE329" s="4"/>
      <c r="RF329" s="4"/>
      <c r="RG329" s="4"/>
      <c r="RH329" s="4"/>
      <c r="RI329" s="4"/>
      <c r="RJ329" s="4"/>
      <c r="RK329" s="4"/>
      <c r="RL329" s="4"/>
      <c r="RM329" s="4"/>
      <c r="RN329" s="4"/>
      <c r="RO329" s="4"/>
      <c r="RP329" s="4"/>
      <c r="RQ329" s="4"/>
      <c r="RR329" s="4"/>
      <c r="RS329" s="4"/>
      <c r="RT329" s="4"/>
      <c r="RU329" s="4"/>
      <c r="RV329" s="4"/>
      <c r="RW329" s="4"/>
      <c r="RX329" s="4"/>
      <c r="RY329" s="4"/>
      <c r="RZ329" s="4"/>
      <c r="SA329" s="4"/>
      <c r="SB329" s="4"/>
      <c r="SC329" s="4"/>
      <c r="SD329" s="4"/>
      <c r="SE329" s="4"/>
      <c r="SF329" s="4"/>
      <c r="SG329" s="4"/>
      <c r="SH329" s="4"/>
      <c r="SI329" s="4"/>
      <c r="SJ329" s="4"/>
    </row>
    <row r="330" spans="1:504">
      <c r="A330" s="179"/>
      <c r="B330" s="181"/>
      <c r="C330" s="182"/>
      <c r="D330" s="182"/>
      <c r="E330" s="182"/>
      <c r="F330" s="182"/>
      <c r="G330" s="183"/>
      <c r="H330" s="182"/>
      <c r="I330" s="182"/>
      <c r="J330" s="183"/>
      <c r="K330" s="187"/>
      <c r="L330" s="185"/>
      <c r="M330" s="185"/>
      <c r="N330" s="186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  <c r="DB330" s="4"/>
      <c r="DC330" s="4"/>
      <c r="DD330" s="4"/>
      <c r="DE330" s="4"/>
      <c r="DF330" s="4"/>
      <c r="DG330" s="4"/>
      <c r="DH330" s="4"/>
      <c r="DI330" s="4"/>
      <c r="DJ330" s="4"/>
      <c r="DK330" s="4"/>
      <c r="DL330" s="4"/>
      <c r="DM330" s="4"/>
      <c r="DN330" s="4"/>
      <c r="DO330" s="4"/>
      <c r="DP330" s="4"/>
      <c r="DQ330" s="4"/>
      <c r="DR330" s="4"/>
      <c r="DS330" s="4"/>
      <c r="DT330" s="4"/>
      <c r="DU330" s="4"/>
      <c r="DV330" s="4"/>
      <c r="DW330" s="4"/>
      <c r="DX330" s="4"/>
      <c r="DY330" s="4"/>
      <c r="DZ330" s="4"/>
      <c r="EA330" s="4"/>
      <c r="EB330" s="4"/>
      <c r="EC330" s="4"/>
      <c r="ED330" s="4"/>
      <c r="EE330" s="4"/>
      <c r="EF330" s="4"/>
      <c r="EG330" s="4"/>
      <c r="EH330" s="4"/>
      <c r="EI330" s="4"/>
      <c r="EJ330" s="4"/>
      <c r="EK330" s="4"/>
      <c r="EL330" s="4"/>
      <c r="EM330" s="4"/>
      <c r="EN330" s="4"/>
      <c r="EO330" s="4"/>
      <c r="EP330" s="4"/>
      <c r="EQ330" s="4"/>
      <c r="ER330" s="4"/>
      <c r="ES330" s="4"/>
      <c r="ET330" s="4"/>
      <c r="EU330" s="4"/>
      <c r="EV330" s="4"/>
      <c r="EW330" s="4"/>
      <c r="EX330" s="4"/>
      <c r="EY330" s="4"/>
      <c r="EZ330" s="4"/>
      <c r="FA330" s="4"/>
      <c r="FB330" s="4"/>
      <c r="FC330" s="4"/>
      <c r="FD330" s="4"/>
      <c r="FE330" s="4"/>
      <c r="FF330" s="4"/>
      <c r="FG330" s="4"/>
      <c r="FH330" s="4"/>
      <c r="FI330" s="4"/>
      <c r="FJ330" s="4"/>
      <c r="FK330" s="4"/>
      <c r="FL330" s="4"/>
      <c r="FM330" s="4"/>
      <c r="FN330" s="4"/>
      <c r="FO330" s="4"/>
      <c r="FP330" s="4"/>
      <c r="FQ330" s="4"/>
      <c r="FR330" s="4"/>
      <c r="FS330" s="4"/>
      <c r="FT330" s="4"/>
      <c r="FU330" s="4"/>
      <c r="FV330" s="4"/>
      <c r="FW330" s="4"/>
      <c r="FX330" s="4"/>
      <c r="FY330" s="4"/>
      <c r="FZ330" s="4"/>
      <c r="GA330" s="4"/>
      <c r="GB330" s="4"/>
      <c r="GC330" s="4"/>
      <c r="GD330" s="4"/>
      <c r="GE330" s="4"/>
      <c r="GF330" s="4"/>
      <c r="GG330" s="4"/>
      <c r="GH330" s="4"/>
      <c r="GI330" s="4"/>
      <c r="GJ330" s="4"/>
      <c r="GK330" s="4"/>
      <c r="GL330" s="4"/>
      <c r="GM330" s="4"/>
      <c r="GN330" s="4"/>
      <c r="GO330" s="4"/>
      <c r="GP330" s="4"/>
      <c r="GQ330" s="4"/>
      <c r="GR330" s="4"/>
      <c r="GS330" s="4"/>
      <c r="GT330" s="4"/>
      <c r="GU330" s="4"/>
      <c r="GV330" s="4"/>
      <c r="GW330" s="4"/>
      <c r="GX330" s="4"/>
      <c r="GY330" s="4"/>
      <c r="GZ330" s="4"/>
      <c r="HA330" s="4"/>
      <c r="HB330" s="4"/>
      <c r="HC330" s="4"/>
      <c r="HD330" s="4"/>
      <c r="HE330" s="4"/>
      <c r="HF330" s="4"/>
      <c r="HG330" s="4"/>
      <c r="HH330" s="4"/>
      <c r="HI330" s="4"/>
      <c r="HJ330" s="4"/>
      <c r="HK330" s="4"/>
      <c r="HL330" s="4"/>
      <c r="HM330" s="4"/>
      <c r="HN330" s="4"/>
      <c r="HO330" s="4"/>
      <c r="HP330" s="4"/>
      <c r="HQ330" s="4"/>
      <c r="HR330" s="4"/>
      <c r="HS330" s="4"/>
      <c r="HT330" s="4"/>
      <c r="HU330" s="4"/>
      <c r="HV330" s="4"/>
      <c r="HW330" s="4"/>
      <c r="HX330" s="4"/>
      <c r="HY330" s="4"/>
      <c r="HZ330" s="4"/>
      <c r="IA330" s="4"/>
      <c r="IB330" s="4"/>
      <c r="IC330" s="4"/>
      <c r="ID330" s="4"/>
      <c r="IE330" s="4"/>
      <c r="IF330" s="4"/>
      <c r="IG330" s="4"/>
      <c r="IH330" s="4"/>
      <c r="II330" s="4"/>
      <c r="IJ330" s="4"/>
      <c r="IK330" s="4"/>
      <c r="IL330" s="4"/>
      <c r="IM330" s="4"/>
      <c r="IN330" s="4"/>
      <c r="IO330" s="4"/>
      <c r="IP330" s="4"/>
      <c r="IQ330" s="4"/>
      <c r="IR330" s="4"/>
      <c r="IS330" s="4"/>
      <c r="IT330" s="4"/>
      <c r="IU330" s="4"/>
      <c r="IV330" s="4"/>
      <c r="IW330" s="4"/>
      <c r="IX330" s="4"/>
      <c r="IY330" s="4"/>
      <c r="IZ330" s="4"/>
      <c r="JA330" s="4"/>
      <c r="JB330" s="4"/>
      <c r="JC330" s="4"/>
      <c r="JD330" s="4"/>
      <c r="JE330" s="4"/>
      <c r="JF330" s="4"/>
      <c r="JG330" s="4"/>
      <c r="JH330" s="4"/>
      <c r="JI330" s="4"/>
      <c r="JJ330" s="4"/>
      <c r="JK330" s="4"/>
      <c r="JL330" s="4"/>
      <c r="JM330" s="4"/>
      <c r="JN330" s="4"/>
      <c r="JO330" s="4"/>
      <c r="JP330" s="4"/>
      <c r="JQ330" s="4"/>
      <c r="JR330" s="4"/>
      <c r="JS330" s="4"/>
      <c r="JT330" s="4"/>
      <c r="JU330" s="4"/>
      <c r="JV330" s="4"/>
      <c r="JW330" s="4"/>
      <c r="JX330" s="4"/>
      <c r="JY330" s="4"/>
      <c r="JZ330" s="4"/>
      <c r="KA330" s="4"/>
      <c r="KB330" s="4"/>
      <c r="KC330" s="4"/>
      <c r="KD330" s="4"/>
      <c r="KE330" s="4"/>
      <c r="KF330" s="4"/>
      <c r="KG330" s="4"/>
      <c r="KH330" s="4"/>
      <c r="KI330" s="4"/>
      <c r="KJ330" s="4"/>
      <c r="KK330" s="4"/>
      <c r="KL330" s="4"/>
      <c r="KM330" s="4"/>
      <c r="KN330" s="4"/>
      <c r="KO330" s="4"/>
      <c r="KP330" s="4"/>
      <c r="KQ330" s="4"/>
      <c r="KR330" s="4"/>
      <c r="KS330" s="4"/>
      <c r="KT330" s="4"/>
      <c r="KU330" s="4"/>
      <c r="KV330" s="4"/>
      <c r="KW330" s="4"/>
      <c r="KX330" s="4"/>
      <c r="KY330" s="4"/>
      <c r="KZ330" s="4"/>
      <c r="LA330" s="4"/>
      <c r="LB330" s="4"/>
      <c r="LC330" s="4"/>
      <c r="LD330" s="4"/>
      <c r="LE330" s="4"/>
      <c r="LF330" s="4"/>
      <c r="LG330" s="4"/>
      <c r="LH330" s="4"/>
      <c r="LI330" s="4"/>
      <c r="LJ330" s="4"/>
      <c r="LK330" s="4"/>
      <c r="LL330" s="4"/>
      <c r="LM330" s="4"/>
      <c r="LN330" s="4"/>
      <c r="LO330" s="4"/>
      <c r="LP330" s="4"/>
      <c r="LQ330" s="4"/>
      <c r="LR330" s="4"/>
      <c r="LS330" s="4"/>
      <c r="LT330" s="4"/>
      <c r="LU330" s="4"/>
      <c r="LV330" s="4"/>
      <c r="LW330" s="4"/>
      <c r="LX330" s="4"/>
      <c r="LY330" s="4"/>
      <c r="LZ330" s="4"/>
      <c r="MA330" s="4"/>
      <c r="MB330" s="4"/>
      <c r="MC330" s="4"/>
      <c r="MD330" s="4"/>
      <c r="ME330" s="4"/>
      <c r="MF330" s="4"/>
      <c r="MG330" s="4"/>
      <c r="MH330" s="4"/>
      <c r="MI330" s="4"/>
      <c r="MJ330" s="4"/>
      <c r="MK330" s="4"/>
      <c r="ML330" s="4"/>
      <c r="MM330" s="4"/>
      <c r="MN330" s="4"/>
      <c r="MO330" s="4"/>
      <c r="MP330" s="4"/>
      <c r="MQ330" s="4"/>
      <c r="MR330" s="4"/>
      <c r="MS330" s="4"/>
      <c r="MT330" s="4"/>
      <c r="MU330" s="4"/>
      <c r="MV330" s="4"/>
      <c r="MW330" s="4"/>
      <c r="MX330" s="4"/>
      <c r="MY330" s="4"/>
      <c r="MZ330" s="4"/>
      <c r="NA330" s="4"/>
      <c r="NB330" s="4"/>
      <c r="NC330" s="4"/>
      <c r="ND330" s="4"/>
      <c r="NE330" s="4"/>
      <c r="NF330" s="4"/>
      <c r="NG330" s="4"/>
      <c r="NH330" s="4"/>
      <c r="NI330" s="4"/>
      <c r="NJ330" s="4"/>
      <c r="NK330" s="4"/>
      <c r="NL330" s="4"/>
      <c r="NM330" s="4"/>
      <c r="NN330" s="4"/>
      <c r="NO330" s="4"/>
      <c r="NP330" s="4"/>
      <c r="NQ330" s="4"/>
      <c r="NR330" s="4"/>
      <c r="NS330" s="4"/>
      <c r="NT330" s="4"/>
      <c r="NU330" s="4"/>
      <c r="NV330" s="4"/>
      <c r="NW330" s="4"/>
      <c r="NX330" s="4"/>
      <c r="NY330" s="4"/>
      <c r="NZ330" s="4"/>
      <c r="OA330" s="4"/>
      <c r="OB330" s="4"/>
      <c r="OC330" s="4"/>
      <c r="OD330" s="4"/>
      <c r="OE330" s="4"/>
      <c r="OF330" s="4"/>
      <c r="OG330" s="4"/>
      <c r="OH330" s="4"/>
      <c r="OI330" s="4"/>
      <c r="OJ330" s="4"/>
      <c r="OK330" s="4"/>
      <c r="OL330" s="4"/>
      <c r="OM330" s="4"/>
      <c r="ON330" s="4"/>
      <c r="OO330" s="4"/>
      <c r="OP330" s="4"/>
      <c r="OQ330" s="4"/>
      <c r="OR330" s="4"/>
      <c r="OS330" s="4"/>
      <c r="OT330" s="4"/>
      <c r="OU330" s="4"/>
      <c r="OV330" s="4"/>
      <c r="OW330" s="4"/>
      <c r="OX330" s="4"/>
      <c r="OY330" s="4"/>
      <c r="OZ330" s="4"/>
      <c r="PA330" s="4"/>
      <c r="PB330" s="4"/>
      <c r="PC330" s="4"/>
      <c r="PD330" s="4"/>
      <c r="PE330" s="4"/>
      <c r="PF330" s="4"/>
      <c r="PG330" s="4"/>
      <c r="PH330" s="4"/>
      <c r="PI330" s="4"/>
      <c r="PJ330" s="4"/>
      <c r="PK330" s="4"/>
      <c r="PL330" s="4"/>
      <c r="PM330" s="4"/>
      <c r="PN330" s="4"/>
      <c r="PO330" s="4"/>
      <c r="PP330" s="4"/>
      <c r="PQ330" s="4"/>
      <c r="PR330" s="4"/>
      <c r="PS330" s="4"/>
      <c r="PT330" s="4"/>
      <c r="PU330" s="4"/>
      <c r="PV330" s="4"/>
      <c r="PW330" s="4"/>
      <c r="PX330" s="4"/>
      <c r="PY330" s="4"/>
      <c r="PZ330" s="4"/>
      <c r="QA330" s="4"/>
      <c r="QB330" s="4"/>
      <c r="QC330" s="4"/>
      <c r="QD330" s="4"/>
      <c r="QE330" s="4"/>
      <c r="QF330" s="4"/>
      <c r="QG330" s="4"/>
      <c r="QH330" s="4"/>
      <c r="QI330" s="4"/>
      <c r="QJ330" s="4"/>
      <c r="QK330" s="4"/>
      <c r="QL330" s="4"/>
      <c r="QM330" s="4"/>
      <c r="QN330" s="4"/>
      <c r="QO330" s="4"/>
      <c r="QP330" s="4"/>
      <c r="QQ330" s="4"/>
      <c r="QR330" s="4"/>
      <c r="QS330" s="4"/>
      <c r="QT330" s="4"/>
      <c r="QU330" s="4"/>
      <c r="QV330" s="4"/>
      <c r="QW330" s="4"/>
      <c r="QX330" s="4"/>
      <c r="QY330" s="4"/>
      <c r="QZ330" s="4"/>
      <c r="RA330" s="4"/>
      <c r="RB330" s="4"/>
      <c r="RC330" s="4"/>
      <c r="RD330" s="4"/>
      <c r="RE330" s="4"/>
      <c r="RF330" s="4"/>
      <c r="RG330" s="4"/>
      <c r="RH330" s="4"/>
      <c r="RI330" s="4"/>
      <c r="RJ330" s="4"/>
      <c r="RK330" s="4"/>
      <c r="RL330" s="4"/>
      <c r="RM330" s="4"/>
      <c r="RN330" s="4"/>
      <c r="RO330" s="4"/>
      <c r="RP330" s="4"/>
      <c r="RQ330" s="4"/>
      <c r="RR330" s="4"/>
      <c r="RS330" s="4"/>
      <c r="RT330" s="4"/>
      <c r="RU330" s="4"/>
      <c r="RV330" s="4"/>
      <c r="RW330" s="4"/>
      <c r="RX330" s="4"/>
      <c r="RY330" s="4"/>
      <c r="RZ330" s="4"/>
      <c r="SA330" s="4"/>
      <c r="SB330" s="4"/>
      <c r="SC330" s="4"/>
      <c r="SD330" s="4"/>
      <c r="SE330" s="4"/>
      <c r="SF330" s="4"/>
      <c r="SG330" s="4"/>
      <c r="SH330" s="4"/>
      <c r="SI330" s="4"/>
      <c r="SJ330" s="4"/>
    </row>
    <row r="331" spans="1:504">
      <c r="A331" s="179"/>
      <c r="B331" s="181"/>
      <c r="C331" s="182"/>
      <c r="D331" s="182"/>
      <c r="E331" s="182"/>
      <c r="F331" s="182"/>
      <c r="G331" s="183"/>
      <c r="H331" s="182"/>
      <c r="I331" s="182"/>
      <c r="J331" s="183"/>
      <c r="K331" s="187"/>
      <c r="L331" s="185"/>
      <c r="M331" s="185"/>
      <c r="N331" s="186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A331" s="4"/>
      <c r="DB331" s="4"/>
      <c r="DC331" s="4"/>
      <c r="DD331" s="4"/>
      <c r="DE331" s="4"/>
      <c r="DF331" s="4"/>
      <c r="DG331" s="4"/>
      <c r="DH331" s="4"/>
      <c r="DI331" s="4"/>
      <c r="DJ331" s="4"/>
      <c r="DK331" s="4"/>
      <c r="DL331" s="4"/>
      <c r="DM331" s="4"/>
      <c r="DN331" s="4"/>
      <c r="DO331" s="4"/>
      <c r="DP331" s="4"/>
      <c r="DQ331" s="4"/>
      <c r="DR331" s="4"/>
      <c r="DS331" s="4"/>
      <c r="DT331" s="4"/>
      <c r="DU331" s="4"/>
      <c r="DV331" s="4"/>
      <c r="DW331" s="4"/>
      <c r="DX331" s="4"/>
      <c r="DY331" s="4"/>
      <c r="DZ331" s="4"/>
      <c r="EA331" s="4"/>
      <c r="EB331" s="4"/>
      <c r="EC331" s="4"/>
      <c r="ED331" s="4"/>
      <c r="EE331" s="4"/>
      <c r="EF331" s="4"/>
      <c r="EG331" s="4"/>
      <c r="EH331" s="4"/>
      <c r="EI331" s="4"/>
      <c r="EJ331" s="4"/>
      <c r="EK331" s="4"/>
      <c r="EL331" s="4"/>
      <c r="EM331" s="4"/>
      <c r="EN331" s="4"/>
      <c r="EO331" s="4"/>
      <c r="EP331" s="4"/>
      <c r="EQ331" s="4"/>
      <c r="ER331" s="4"/>
      <c r="ES331" s="4"/>
      <c r="ET331" s="4"/>
      <c r="EU331" s="4"/>
      <c r="EV331" s="4"/>
      <c r="EW331" s="4"/>
      <c r="EX331" s="4"/>
      <c r="EY331" s="4"/>
      <c r="EZ331" s="4"/>
      <c r="FA331" s="4"/>
      <c r="FB331" s="4"/>
      <c r="FC331" s="4"/>
      <c r="FD331" s="4"/>
      <c r="FE331" s="4"/>
      <c r="FF331" s="4"/>
      <c r="FG331" s="4"/>
      <c r="FH331" s="4"/>
      <c r="FI331" s="4"/>
      <c r="FJ331" s="4"/>
      <c r="FK331" s="4"/>
      <c r="FL331" s="4"/>
      <c r="FM331" s="4"/>
      <c r="FN331" s="4"/>
      <c r="FO331" s="4"/>
      <c r="FP331" s="4"/>
      <c r="FQ331" s="4"/>
      <c r="FR331" s="4"/>
      <c r="FS331" s="4"/>
      <c r="FT331" s="4"/>
      <c r="FU331" s="4"/>
      <c r="FV331" s="4"/>
      <c r="FW331" s="4"/>
      <c r="FX331" s="4"/>
      <c r="FY331" s="4"/>
      <c r="FZ331" s="4"/>
      <c r="GA331" s="4"/>
      <c r="GB331" s="4"/>
      <c r="GC331" s="4"/>
      <c r="GD331" s="4"/>
      <c r="GE331" s="4"/>
      <c r="GF331" s="4"/>
      <c r="GG331" s="4"/>
      <c r="GH331" s="4"/>
      <c r="GI331" s="4"/>
      <c r="GJ331" s="4"/>
      <c r="GK331" s="4"/>
      <c r="GL331" s="4"/>
      <c r="GM331" s="4"/>
      <c r="GN331" s="4"/>
      <c r="GO331" s="4"/>
      <c r="GP331" s="4"/>
      <c r="GQ331" s="4"/>
      <c r="GR331" s="4"/>
      <c r="GS331" s="4"/>
      <c r="GT331" s="4"/>
      <c r="GU331" s="4"/>
      <c r="GV331" s="4"/>
      <c r="GW331" s="4"/>
      <c r="GX331" s="4"/>
      <c r="GY331" s="4"/>
      <c r="GZ331" s="4"/>
      <c r="HA331" s="4"/>
      <c r="HB331" s="4"/>
      <c r="HC331" s="4"/>
      <c r="HD331" s="4"/>
      <c r="HE331" s="4"/>
      <c r="HF331" s="4"/>
      <c r="HG331" s="4"/>
      <c r="HH331" s="4"/>
      <c r="HI331" s="4"/>
      <c r="HJ331" s="4"/>
      <c r="HK331" s="4"/>
      <c r="HL331" s="4"/>
      <c r="HM331" s="4"/>
      <c r="HN331" s="4"/>
      <c r="HO331" s="4"/>
      <c r="HP331" s="4"/>
      <c r="HQ331" s="4"/>
      <c r="HR331" s="4"/>
      <c r="HS331" s="4"/>
      <c r="HT331" s="4"/>
      <c r="HU331" s="4"/>
      <c r="HV331" s="4"/>
      <c r="HW331" s="4"/>
      <c r="HX331" s="4"/>
      <c r="HY331" s="4"/>
      <c r="HZ331" s="4"/>
      <c r="IA331" s="4"/>
      <c r="IB331" s="4"/>
      <c r="IC331" s="4"/>
      <c r="ID331" s="4"/>
      <c r="IE331" s="4"/>
      <c r="IF331" s="4"/>
      <c r="IG331" s="4"/>
      <c r="IH331" s="4"/>
      <c r="II331" s="4"/>
      <c r="IJ331" s="4"/>
      <c r="IK331" s="4"/>
      <c r="IL331" s="4"/>
      <c r="IM331" s="4"/>
      <c r="IN331" s="4"/>
      <c r="IO331" s="4"/>
      <c r="IP331" s="4"/>
      <c r="IQ331" s="4"/>
      <c r="IR331" s="4"/>
      <c r="IS331" s="4"/>
      <c r="IT331" s="4"/>
      <c r="IU331" s="4"/>
      <c r="IV331" s="4"/>
      <c r="IW331" s="4"/>
      <c r="IX331" s="4"/>
      <c r="IY331" s="4"/>
      <c r="IZ331" s="4"/>
      <c r="JA331" s="4"/>
      <c r="JB331" s="4"/>
      <c r="JC331" s="4"/>
      <c r="JD331" s="4"/>
      <c r="JE331" s="4"/>
      <c r="JF331" s="4"/>
      <c r="JG331" s="4"/>
      <c r="JH331" s="4"/>
      <c r="JI331" s="4"/>
      <c r="JJ331" s="4"/>
      <c r="JK331" s="4"/>
      <c r="JL331" s="4"/>
      <c r="JM331" s="4"/>
      <c r="JN331" s="4"/>
      <c r="JO331" s="4"/>
      <c r="JP331" s="4"/>
      <c r="JQ331" s="4"/>
      <c r="JR331" s="4"/>
      <c r="JS331" s="4"/>
      <c r="JT331" s="4"/>
      <c r="JU331" s="4"/>
      <c r="JV331" s="4"/>
      <c r="JW331" s="4"/>
      <c r="JX331" s="4"/>
      <c r="JY331" s="4"/>
      <c r="JZ331" s="4"/>
      <c r="KA331" s="4"/>
      <c r="KB331" s="4"/>
      <c r="KC331" s="4"/>
      <c r="KD331" s="4"/>
      <c r="KE331" s="4"/>
      <c r="KF331" s="4"/>
      <c r="KG331" s="4"/>
      <c r="KH331" s="4"/>
      <c r="KI331" s="4"/>
      <c r="KJ331" s="4"/>
      <c r="KK331" s="4"/>
      <c r="KL331" s="4"/>
      <c r="KM331" s="4"/>
      <c r="KN331" s="4"/>
      <c r="KO331" s="4"/>
      <c r="KP331" s="4"/>
      <c r="KQ331" s="4"/>
      <c r="KR331" s="4"/>
      <c r="KS331" s="4"/>
      <c r="KT331" s="4"/>
      <c r="KU331" s="4"/>
      <c r="KV331" s="4"/>
      <c r="KW331" s="4"/>
      <c r="KX331" s="4"/>
      <c r="KY331" s="4"/>
      <c r="KZ331" s="4"/>
      <c r="LA331" s="4"/>
      <c r="LB331" s="4"/>
      <c r="LC331" s="4"/>
      <c r="LD331" s="4"/>
      <c r="LE331" s="4"/>
      <c r="LF331" s="4"/>
      <c r="LG331" s="4"/>
      <c r="LH331" s="4"/>
      <c r="LI331" s="4"/>
      <c r="LJ331" s="4"/>
      <c r="LK331" s="4"/>
      <c r="LL331" s="4"/>
      <c r="LM331" s="4"/>
      <c r="LN331" s="4"/>
      <c r="LO331" s="4"/>
      <c r="LP331" s="4"/>
      <c r="LQ331" s="4"/>
      <c r="LR331" s="4"/>
      <c r="LS331" s="4"/>
      <c r="LT331" s="4"/>
      <c r="LU331" s="4"/>
      <c r="LV331" s="4"/>
      <c r="LW331" s="4"/>
      <c r="LX331" s="4"/>
      <c r="LY331" s="4"/>
      <c r="LZ331" s="4"/>
      <c r="MA331" s="4"/>
      <c r="MB331" s="4"/>
      <c r="MC331" s="4"/>
      <c r="MD331" s="4"/>
      <c r="ME331" s="4"/>
      <c r="MF331" s="4"/>
      <c r="MG331" s="4"/>
      <c r="MH331" s="4"/>
      <c r="MI331" s="4"/>
      <c r="MJ331" s="4"/>
      <c r="MK331" s="4"/>
      <c r="ML331" s="4"/>
      <c r="MM331" s="4"/>
      <c r="MN331" s="4"/>
      <c r="MO331" s="4"/>
      <c r="MP331" s="4"/>
      <c r="MQ331" s="4"/>
      <c r="MR331" s="4"/>
      <c r="MS331" s="4"/>
      <c r="MT331" s="4"/>
      <c r="MU331" s="4"/>
      <c r="MV331" s="4"/>
      <c r="MW331" s="4"/>
      <c r="MX331" s="4"/>
      <c r="MY331" s="4"/>
      <c r="MZ331" s="4"/>
      <c r="NA331" s="4"/>
      <c r="NB331" s="4"/>
      <c r="NC331" s="4"/>
      <c r="ND331" s="4"/>
      <c r="NE331" s="4"/>
      <c r="NF331" s="4"/>
      <c r="NG331" s="4"/>
      <c r="NH331" s="4"/>
      <c r="NI331" s="4"/>
      <c r="NJ331" s="4"/>
      <c r="NK331" s="4"/>
      <c r="NL331" s="4"/>
      <c r="NM331" s="4"/>
      <c r="NN331" s="4"/>
      <c r="NO331" s="4"/>
      <c r="NP331" s="4"/>
      <c r="NQ331" s="4"/>
      <c r="NR331" s="4"/>
      <c r="NS331" s="4"/>
      <c r="NT331" s="4"/>
      <c r="NU331" s="4"/>
      <c r="NV331" s="4"/>
      <c r="NW331" s="4"/>
      <c r="NX331" s="4"/>
      <c r="NY331" s="4"/>
      <c r="NZ331" s="4"/>
      <c r="OA331" s="4"/>
      <c r="OB331" s="4"/>
      <c r="OC331" s="4"/>
      <c r="OD331" s="4"/>
      <c r="OE331" s="4"/>
      <c r="OF331" s="4"/>
      <c r="OG331" s="4"/>
      <c r="OH331" s="4"/>
      <c r="OI331" s="4"/>
      <c r="OJ331" s="4"/>
      <c r="OK331" s="4"/>
      <c r="OL331" s="4"/>
      <c r="OM331" s="4"/>
      <c r="ON331" s="4"/>
      <c r="OO331" s="4"/>
      <c r="OP331" s="4"/>
      <c r="OQ331" s="4"/>
      <c r="OR331" s="4"/>
      <c r="OS331" s="4"/>
      <c r="OT331" s="4"/>
      <c r="OU331" s="4"/>
      <c r="OV331" s="4"/>
      <c r="OW331" s="4"/>
      <c r="OX331" s="4"/>
      <c r="OY331" s="4"/>
      <c r="OZ331" s="4"/>
      <c r="PA331" s="4"/>
      <c r="PB331" s="4"/>
      <c r="PC331" s="4"/>
      <c r="PD331" s="4"/>
      <c r="PE331" s="4"/>
      <c r="PF331" s="4"/>
      <c r="PG331" s="4"/>
      <c r="PH331" s="4"/>
      <c r="PI331" s="4"/>
      <c r="PJ331" s="4"/>
      <c r="PK331" s="4"/>
      <c r="PL331" s="4"/>
      <c r="PM331" s="4"/>
      <c r="PN331" s="4"/>
      <c r="PO331" s="4"/>
      <c r="PP331" s="4"/>
      <c r="PQ331" s="4"/>
      <c r="PR331" s="4"/>
      <c r="PS331" s="4"/>
      <c r="PT331" s="4"/>
      <c r="PU331" s="4"/>
      <c r="PV331" s="4"/>
      <c r="PW331" s="4"/>
      <c r="PX331" s="4"/>
      <c r="PY331" s="4"/>
      <c r="PZ331" s="4"/>
      <c r="QA331" s="4"/>
      <c r="QB331" s="4"/>
      <c r="QC331" s="4"/>
      <c r="QD331" s="4"/>
      <c r="QE331" s="4"/>
      <c r="QF331" s="4"/>
      <c r="QG331" s="4"/>
      <c r="QH331" s="4"/>
      <c r="QI331" s="4"/>
      <c r="QJ331" s="4"/>
      <c r="QK331" s="4"/>
      <c r="QL331" s="4"/>
      <c r="QM331" s="4"/>
      <c r="QN331" s="4"/>
      <c r="QO331" s="4"/>
      <c r="QP331" s="4"/>
      <c r="QQ331" s="4"/>
      <c r="QR331" s="4"/>
      <c r="QS331" s="4"/>
      <c r="QT331" s="4"/>
      <c r="QU331" s="4"/>
      <c r="QV331" s="4"/>
      <c r="QW331" s="4"/>
      <c r="QX331" s="4"/>
      <c r="QY331" s="4"/>
      <c r="QZ331" s="4"/>
      <c r="RA331" s="4"/>
      <c r="RB331" s="4"/>
      <c r="RC331" s="4"/>
      <c r="RD331" s="4"/>
      <c r="RE331" s="4"/>
      <c r="RF331" s="4"/>
      <c r="RG331" s="4"/>
      <c r="RH331" s="4"/>
      <c r="RI331" s="4"/>
      <c r="RJ331" s="4"/>
      <c r="RK331" s="4"/>
      <c r="RL331" s="4"/>
      <c r="RM331" s="4"/>
      <c r="RN331" s="4"/>
      <c r="RO331" s="4"/>
      <c r="RP331" s="4"/>
      <c r="RQ331" s="4"/>
      <c r="RR331" s="4"/>
      <c r="RS331" s="4"/>
      <c r="RT331" s="4"/>
      <c r="RU331" s="4"/>
      <c r="RV331" s="4"/>
      <c r="RW331" s="4"/>
      <c r="RX331" s="4"/>
      <c r="RY331" s="4"/>
      <c r="RZ331" s="4"/>
      <c r="SA331" s="4"/>
      <c r="SB331" s="4"/>
      <c r="SC331" s="4"/>
      <c r="SD331" s="4"/>
      <c r="SE331" s="4"/>
      <c r="SF331" s="4"/>
      <c r="SG331" s="4"/>
      <c r="SH331" s="4"/>
      <c r="SI331" s="4"/>
      <c r="SJ331" s="4"/>
    </row>
    <row r="332" spans="1:504">
      <c r="A332" s="179"/>
      <c r="B332" s="181"/>
      <c r="C332" s="182"/>
      <c r="D332" s="182"/>
      <c r="E332" s="182"/>
      <c r="F332" s="182"/>
      <c r="G332" s="183"/>
      <c r="H332" s="182"/>
      <c r="I332" s="182"/>
      <c r="J332" s="183"/>
      <c r="K332" s="187"/>
      <c r="L332" s="185"/>
      <c r="M332" s="185"/>
      <c r="N332" s="186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4"/>
      <c r="BR332" s="4"/>
      <c r="BS332" s="4"/>
      <c r="BT332" s="4"/>
      <c r="BU332" s="4"/>
      <c r="BV332" s="4"/>
      <c r="BW332" s="4"/>
      <c r="BX332" s="4"/>
      <c r="BY332" s="4"/>
      <c r="BZ332" s="4"/>
      <c r="CA332" s="4"/>
      <c r="CB332" s="4"/>
      <c r="CC332" s="4"/>
      <c r="CD332" s="4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/>
      <c r="CR332" s="4"/>
      <c r="CS332" s="4"/>
      <c r="CT332" s="4"/>
      <c r="CU332" s="4"/>
      <c r="CV332" s="4"/>
      <c r="CW332" s="4"/>
      <c r="CX332" s="4"/>
      <c r="CY332" s="4"/>
      <c r="CZ332" s="4"/>
      <c r="DA332" s="4"/>
      <c r="DB332" s="4"/>
      <c r="DC332" s="4"/>
      <c r="DD332" s="4"/>
      <c r="DE332" s="4"/>
      <c r="DF332" s="4"/>
      <c r="DG332" s="4"/>
      <c r="DH332" s="4"/>
      <c r="DI332" s="4"/>
      <c r="DJ332" s="4"/>
      <c r="DK332" s="4"/>
      <c r="DL332" s="4"/>
      <c r="DM332" s="4"/>
      <c r="DN332" s="4"/>
      <c r="DO332" s="4"/>
      <c r="DP332" s="4"/>
      <c r="DQ332" s="4"/>
      <c r="DR332" s="4"/>
      <c r="DS332" s="4"/>
      <c r="DT332" s="4"/>
      <c r="DU332" s="4"/>
      <c r="DV332" s="4"/>
      <c r="DW332" s="4"/>
      <c r="DX332" s="4"/>
      <c r="DY332" s="4"/>
      <c r="DZ332" s="4"/>
      <c r="EA332" s="4"/>
      <c r="EB332" s="4"/>
      <c r="EC332" s="4"/>
      <c r="ED332" s="4"/>
      <c r="EE332" s="4"/>
      <c r="EF332" s="4"/>
      <c r="EG332" s="4"/>
      <c r="EH332" s="4"/>
      <c r="EI332" s="4"/>
      <c r="EJ332" s="4"/>
      <c r="EK332" s="4"/>
      <c r="EL332" s="4"/>
      <c r="EM332" s="4"/>
      <c r="EN332" s="4"/>
      <c r="EO332" s="4"/>
      <c r="EP332" s="4"/>
      <c r="EQ332" s="4"/>
      <c r="ER332" s="4"/>
      <c r="ES332" s="4"/>
      <c r="ET332" s="4"/>
      <c r="EU332" s="4"/>
      <c r="EV332" s="4"/>
      <c r="EW332" s="4"/>
      <c r="EX332" s="4"/>
      <c r="EY332" s="4"/>
      <c r="EZ332" s="4"/>
      <c r="FA332" s="4"/>
      <c r="FB332" s="4"/>
      <c r="FC332" s="4"/>
      <c r="FD332" s="4"/>
      <c r="FE332" s="4"/>
      <c r="FF332" s="4"/>
      <c r="FG332" s="4"/>
      <c r="FH332" s="4"/>
      <c r="FI332" s="4"/>
      <c r="FJ332" s="4"/>
      <c r="FK332" s="4"/>
      <c r="FL332" s="4"/>
      <c r="FM332" s="4"/>
      <c r="FN332" s="4"/>
      <c r="FO332" s="4"/>
      <c r="FP332" s="4"/>
      <c r="FQ332" s="4"/>
      <c r="FR332" s="4"/>
      <c r="FS332" s="4"/>
      <c r="FT332" s="4"/>
      <c r="FU332" s="4"/>
      <c r="FV332" s="4"/>
      <c r="FW332" s="4"/>
      <c r="FX332" s="4"/>
      <c r="FY332" s="4"/>
      <c r="FZ332" s="4"/>
      <c r="GA332" s="4"/>
      <c r="GB332" s="4"/>
      <c r="GC332" s="4"/>
      <c r="GD332" s="4"/>
      <c r="GE332" s="4"/>
      <c r="GF332" s="4"/>
      <c r="GG332" s="4"/>
      <c r="GH332" s="4"/>
      <c r="GI332" s="4"/>
      <c r="GJ332" s="4"/>
      <c r="GK332" s="4"/>
      <c r="GL332" s="4"/>
      <c r="GM332" s="4"/>
      <c r="GN332" s="4"/>
      <c r="GO332" s="4"/>
      <c r="GP332" s="4"/>
      <c r="GQ332" s="4"/>
      <c r="GR332" s="4"/>
      <c r="GS332" s="4"/>
      <c r="GT332" s="4"/>
      <c r="GU332" s="4"/>
      <c r="GV332" s="4"/>
      <c r="GW332" s="4"/>
      <c r="GX332" s="4"/>
      <c r="GY332" s="4"/>
      <c r="GZ332" s="4"/>
      <c r="HA332" s="4"/>
      <c r="HB332" s="4"/>
      <c r="HC332" s="4"/>
      <c r="HD332" s="4"/>
      <c r="HE332" s="4"/>
      <c r="HF332" s="4"/>
      <c r="HG332" s="4"/>
      <c r="HH332" s="4"/>
      <c r="HI332" s="4"/>
      <c r="HJ332" s="4"/>
      <c r="HK332" s="4"/>
      <c r="HL332" s="4"/>
      <c r="HM332" s="4"/>
      <c r="HN332" s="4"/>
      <c r="HO332" s="4"/>
      <c r="HP332" s="4"/>
      <c r="HQ332" s="4"/>
      <c r="HR332" s="4"/>
      <c r="HS332" s="4"/>
      <c r="HT332" s="4"/>
      <c r="HU332" s="4"/>
      <c r="HV332" s="4"/>
      <c r="HW332" s="4"/>
      <c r="HX332" s="4"/>
      <c r="HY332" s="4"/>
      <c r="HZ332" s="4"/>
      <c r="IA332" s="4"/>
      <c r="IB332" s="4"/>
      <c r="IC332" s="4"/>
      <c r="ID332" s="4"/>
      <c r="IE332" s="4"/>
      <c r="IF332" s="4"/>
      <c r="IG332" s="4"/>
      <c r="IH332" s="4"/>
      <c r="II332" s="4"/>
      <c r="IJ332" s="4"/>
      <c r="IK332" s="4"/>
      <c r="IL332" s="4"/>
      <c r="IM332" s="4"/>
      <c r="IN332" s="4"/>
      <c r="IO332" s="4"/>
      <c r="IP332" s="4"/>
      <c r="IQ332" s="4"/>
      <c r="IR332" s="4"/>
      <c r="IS332" s="4"/>
      <c r="IT332" s="4"/>
      <c r="IU332" s="4"/>
      <c r="IV332" s="4"/>
      <c r="IW332" s="4"/>
      <c r="IX332" s="4"/>
      <c r="IY332" s="4"/>
      <c r="IZ332" s="4"/>
      <c r="JA332" s="4"/>
      <c r="JB332" s="4"/>
      <c r="JC332" s="4"/>
      <c r="JD332" s="4"/>
      <c r="JE332" s="4"/>
      <c r="JF332" s="4"/>
      <c r="JG332" s="4"/>
      <c r="JH332" s="4"/>
      <c r="JI332" s="4"/>
      <c r="JJ332" s="4"/>
      <c r="JK332" s="4"/>
      <c r="JL332" s="4"/>
      <c r="JM332" s="4"/>
      <c r="JN332" s="4"/>
      <c r="JO332" s="4"/>
      <c r="JP332" s="4"/>
      <c r="JQ332" s="4"/>
      <c r="JR332" s="4"/>
      <c r="JS332" s="4"/>
      <c r="JT332" s="4"/>
      <c r="JU332" s="4"/>
      <c r="JV332" s="4"/>
      <c r="JW332" s="4"/>
      <c r="JX332" s="4"/>
      <c r="JY332" s="4"/>
      <c r="JZ332" s="4"/>
      <c r="KA332" s="4"/>
      <c r="KB332" s="4"/>
      <c r="KC332" s="4"/>
      <c r="KD332" s="4"/>
      <c r="KE332" s="4"/>
      <c r="KF332" s="4"/>
      <c r="KG332" s="4"/>
      <c r="KH332" s="4"/>
      <c r="KI332" s="4"/>
      <c r="KJ332" s="4"/>
      <c r="KK332" s="4"/>
      <c r="KL332" s="4"/>
      <c r="KM332" s="4"/>
      <c r="KN332" s="4"/>
      <c r="KO332" s="4"/>
      <c r="KP332" s="4"/>
      <c r="KQ332" s="4"/>
      <c r="KR332" s="4"/>
      <c r="KS332" s="4"/>
      <c r="KT332" s="4"/>
      <c r="KU332" s="4"/>
      <c r="KV332" s="4"/>
      <c r="KW332" s="4"/>
      <c r="KX332" s="4"/>
      <c r="KY332" s="4"/>
      <c r="KZ332" s="4"/>
      <c r="LA332" s="4"/>
      <c r="LB332" s="4"/>
      <c r="LC332" s="4"/>
      <c r="LD332" s="4"/>
      <c r="LE332" s="4"/>
      <c r="LF332" s="4"/>
      <c r="LG332" s="4"/>
      <c r="LH332" s="4"/>
      <c r="LI332" s="4"/>
      <c r="LJ332" s="4"/>
      <c r="LK332" s="4"/>
      <c r="LL332" s="4"/>
      <c r="LM332" s="4"/>
      <c r="LN332" s="4"/>
      <c r="LO332" s="4"/>
      <c r="LP332" s="4"/>
      <c r="LQ332" s="4"/>
      <c r="LR332" s="4"/>
      <c r="LS332" s="4"/>
      <c r="LT332" s="4"/>
      <c r="LU332" s="4"/>
      <c r="LV332" s="4"/>
      <c r="LW332" s="4"/>
      <c r="LX332" s="4"/>
      <c r="LY332" s="4"/>
      <c r="LZ332" s="4"/>
      <c r="MA332" s="4"/>
      <c r="MB332" s="4"/>
      <c r="MC332" s="4"/>
      <c r="MD332" s="4"/>
      <c r="ME332" s="4"/>
      <c r="MF332" s="4"/>
      <c r="MG332" s="4"/>
      <c r="MH332" s="4"/>
      <c r="MI332" s="4"/>
      <c r="MJ332" s="4"/>
      <c r="MK332" s="4"/>
      <c r="ML332" s="4"/>
      <c r="MM332" s="4"/>
      <c r="MN332" s="4"/>
      <c r="MO332" s="4"/>
      <c r="MP332" s="4"/>
      <c r="MQ332" s="4"/>
      <c r="MR332" s="4"/>
      <c r="MS332" s="4"/>
      <c r="MT332" s="4"/>
      <c r="MU332" s="4"/>
      <c r="MV332" s="4"/>
      <c r="MW332" s="4"/>
      <c r="MX332" s="4"/>
      <c r="MY332" s="4"/>
      <c r="MZ332" s="4"/>
      <c r="NA332" s="4"/>
      <c r="NB332" s="4"/>
      <c r="NC332" s="4"/>
      <c r="ND332" s="4"/>
      <c r="NE332" s="4"/>
      <c r="NF332" s="4"/>
      <c r="NG332" s="4"/>
      <c r="NH332" s="4"/>
      <c r="NI332" s="4"/>
      <c r="NJ332" s="4"/>
      <c r="NK332" s="4"/>
      <c r="NL332" s="4"/>
      <c r="NM332" s="4"/>
      <c r="NN332" s="4"/>
      <c r="NO332" s="4"/>
      <c r="NP332" s="4"/>
      <c r="NQ332" s="4"/>
      <c r="NR332" s="4"/>
      <c r="NS332" s="4"/>
      <c r="NT332" s="4"/>
      <c r="NU332" s="4"/>
      <c r="NV332" s="4"/>
      <c r="NW332" s="4"/>
      <c r="NX332" s="4"/>
      <c r="NY332" s="4"/>
      <c r="NZ332" s="4"/>
      <c r="OA332" s="4"/>
      <c r="OB332" s="4"/>
      <c r="OC332" s="4"/>
      <c r="OD332" s="4"/>
      <c r="OE332" s="4"/>
      <c r="OF332" s="4"/>
      <c r="OG332" s="4"/>
      <c r="OH332" s="4"/>
      <c r="OI332" s="4"/>
      <c r="OJ332" s="4"/>
      <c r="OK332" s="4"/>
      <c r="OL332" s="4"/>
      <c r="OM332" s="4"/>
      <c r="ON332" s="4"/>
      <c r="OO332" s="4"/>
      <c r="OP332" s="4"/>
      <c r="OQ332" s="4"/>
      <c r="OR332" s="4"/>
      <c r="OS332" s="4"/>
      <c r="OT332" s="4"/>
      <c r="OU332" s="4"/>
      <c r="OV332" s="4"/>
      <c r="OW332" s="4"/>
      <c r="OX332" s="4"/>
      <c r="OY332" s="4"/>
      <c r="OZ332" s="4"/>
      <c r="PA332" s="4"/>
      <c r="PB332" s="4"/>
      <c r="PC332" s="4"/>
      <c r="PD332" s="4"/>
      <c r="PE332" s="4"/>
      <c r="PF332" s="4"/>
      <c r="PG332" s="4"/>
      <c r="PH332" s="4"/>
      <c r="PI332" s="4"/>
      <c r="PJ332" s="4"/>
      <c r="PK332" s="4"/>
      <c r="PL332" s="4"/>
      <c r="PM332" s="4"/>
      <c r="PN332" s="4"/>
      <c r="PO332" s="4"/>
      <c r="PP332" s="4"/>
      <c r="PQ332" s="4"/>
      <c r="PR332" s="4"/>
      <c r="PS332" s="4"/>
      <c r="PT332" s="4"/>
      <c r="PU332" s="4"/>
      <c r="PV332" s="4"/>
      <c r="PW332" s="4"/>
      <c r="PX332" s="4"/>
      <c r="PY332" s="4"/>
      <c r="PZ332" s="4"/>
      <c r="QA332" s="4"/>
      <c r="QB332" s="4"/>
      <c r="QC332" s="4"/>
      <c r="QD332" s="4"/>
      <c r="QE332" s="4"/>
      <c r="QF332" s="4"/>
      <c r="QG332" s="4"/>
      <c r="QH332" s="4"/>
      <c r="QI332" s="4"/>
      <c r="QJ332" s="4"/>
      <c r="QK332" s="4"/>
      <c r="QL332" s="4"/>
      <c r="QM332" s="4"/>
      <c r="QN332" s="4"/>
      <c r="QO332" s="4"/>
      <c r="QP332" s="4"/>
      <c r="QQ332" s="4"/>
      <c r="QR332" s="4"/>
      <c r="QS332" s="4"/>
      <c r="QT332" s="4"/>
      <c r="QU332" s="4"/>
      <c r="QV332" s="4"/>
      <c r="QW332" s="4"/>
      <c r="QX332" s="4"/>
      <c r="QY332" s="4"/>
      <c r="QZ332" s="4"/>
      <c r="RA332" s="4"/>
      <c r="RB332" s="4"/>
      <c r="RC332" s="4"/>
      <c r="RD332" s="4"/>
      <c r="RE332" s="4"/>
      <c r="RF332" s="4"/>
      <c r="RG332" s="4"/>
      <c r="RH332" s="4"/>
      <c r="RI332" s="4"/>
      <c r="RJ332" s="4"/>
      <c r="RK332" s="4"/>
      <c r="RL332" s="4"/>
      <c r="RM332" s="4"/>
      <c r="RN332" s="4"/>
      <c r="RO332" s="4"/>
      <c r="RP332" s="4"/>
      <c r="RQ332" s="4"/>
      <c r="RR332" s="4"/>
      <c r="RS332" s="4"/>
      <c r="RT332" s="4"/>
      <c r="RU332" s="4"/>
      <c r="RV332" s="4"/>
      <c r="RW332" s="4"/>
      <c r="RX332" s="4"/>
      <c r="RY332" s="4"/>
      <c r="RZ332" s="4"/>
      <c r="SA332" s="4"/>
      <c r="SB332" s="4"/>
      <c r="SC332" s="4"/>
      <c r="SD332" s="4"/>
      <c r="SE332" s="4"/>
      <c r="SF332" s="4"/>
      <c r="SG332" s="4"/>
      <c r="SH332" s="4"/>
      <c r="SI332" s="4"/>
      <c r="SJ332" s="4"/>
    </row>
    <row r="333" spans="1:504">
      <c r="A333" s="179"/>
      <c r="B333" s="181"/>
      <c r="C333" s="182"/>
      <c r="D333" s="182"/>
      <c r="E333" s="182"/>
      <c r="F333" s="182"/>
      <c r="G333" s="183"/>
      <c r="H333" s="182"/>
      <c r="I333" s="182"/>
      <c r="J333" s="183"/>
      <c r="K333" s="187"/>
      <c r="L333" s="185"/>
      <c r="M333" s="185"/>
      <c r="N333" s="186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4"/>
      <c r="BQ333" s="4"/>
      <c r="BR333" s="4"/>
      <c r="BS333" s="4"/>
      <c r="BT333" s="4"/>
      <c r="BU333" s="4"/>
      <c r="BV333" s="4"/>
      <c r="BW333" s="4"/>
      <c r="BX333" s="4"/>
      <c r="BY333" s="4"/>
      <c r="BZ333" s="4"/>
      <c r="CA333" s="4"/>
      <c r="CB333" s="4"/>
      <c r="CC333" s="4"/>
      <c r="CD333" s="4"/>
      <c r="CE333" s="4"/>
      <c r="CF333" s="4"/>
      <c r="CG333" s="4"/>
      <c r="CH333" s="4"/>
      <c r="CI333" s="4"/>
      <c r="CJ333" s="4"/>
      <c r="CK333" s="4"/>
      <c r="CL333" s="4"/>
      <c r="CM333" s="4"/>
      <c r="CN333" s="4"/>
      <c r="CO333" s="4"/>
      <c r="CP333" s="4"/>
      <c r="CQ333" s="4"/>
      <c r="CR333" s="4"/>
      <c r="CS333" s="4"/>
      <c r="CT333" s="4"/>
      <c r="CU333" s="4"/>
      <c r="CV333" s="4"/>
      <c r="CW333" s="4"/>
      <c r="CX333" s="4"/>
      <c r="CY333" s="4"/>
      <c r="CZ333" s="4"/>
      <c r="DA333" s="4"/>
      <c r="DB333" s="4"/>
      <c r="DC333" s="4"/>
      <c r="DD333" s="4"/>
      <c r="DE333" s="4"/>
      <c r="DF333" s="4"/>
      <c r="DG333" s="4"/>
      <c r="DH333" s="4"/>
      <c r="DI333" s="4"/>
      <c r="DJ333" s="4"/>
      <c r="DK333" s="4"/>
      <c r="DL333" s="4"/>
      <c r="DM333" s="4"/>
      <c r="DN333" s="4"/>
      <c r="DO333" s="4"/>
      <c r="DP333" s="4"/>
      <c r="DQ333" s="4"/>
      <c r="DR333" s="4"/>
      <c r="DS333" s="4"/>
      <c r="DT333" s="4"/>
      <c r="DU333" s="4"/>
      <c r="DV333" s="4"/>
      <c r="DW333" s="4"/>
      <c r="DX333" s="4"/>
      <c r="DY333" s="4"/>
      <c r="DZ333" s="4"/>
      <c r="EA333" s="4"/>
      <c r="EB333" s="4"/>
      <c r="EC333" s="4"/>
      <c r="ED333" s="4"/>
      <c r="EE333" s="4"/>
      <c r="EF333" s="4"/>
      <c r="EG333" s="4"/>
      <c r="EH333" s="4"/>
      <c r="EI333" s="4"/>
      <c r="EJ333" s="4"/>
      <c r="EK333" s="4"/>
      <c r="EL333" s="4"/>
      <c r="EM333" s="4"/>
      <c r="EN333" s="4"/>
      <c r="EO333" s="4"/>
      <c r="EP333" s="4"/>
      <c r="EQ333" s="4"/>
      <c r="ER333" s="4"/>
      <c r="ES333" s="4"/>
      <c r="ET333" s="4"/>
      <c r="EU333" s="4"/>
      <c r="EV333" s="4"/>
      <c r="EW333" s="4"/>
      <c r="EX333" s="4"/>
      <c r="EY333" s="4"/>
      <c r="EZ333" s="4"/>
      <c r="FA333" s="4"/>
      <c r="FB333" s="4"/>
      <c r="FC333" s="4"/>
      <c r="FD333" s="4"/>
      <c r="FE333" s="4"/>
      <c r="FF333" s="4"/>
      <c r="FG333" s="4"/>
      <c r="FH333" s="4"/>
      <c r="FI333" s="4"/>
      <c r="FJ333" s="4"/>
      <c r="FK333" s="4"/>
      <c r="FL333" s="4"/>
      <c r="FM333" s="4"/>
      <c r="FN333" s="4"/>
      <c r="FO333" s="4"/>
      <c r="FP333" s="4"/>
      <c r="FQ333" s="4"/>
      <c r="FR333" s="4"/>
      <c r="FS333" s="4"/>
      <c r="FT333" s="4"/>
      <c r="FU333" s="4"/>
      <c r="FV333" s="4"/>
      <c r="FW333" s="4"/>
      <c r="FX333" s="4"/>
      <c r="FY333" s="4"/>
      <c r="FZ333" s="4"/>
      <c r="GA333" s="4"/>
      <c r="GB333" s="4"/>
      <c r="GC333" s="4"/>
      <c r="GD333" s="4"/>
      <c r="GE333" s="4"/>
      <c r="GF333" s="4"/>
      <c r="GG333" s="4"/>
      <c r="GH333" s="4"/>
      <c r="GI333" s="4"/>
      <c r="GJ333" s="4"/>
      <c r="GK333" s="4"/>
      <c r="GL333" s="4"/>
      <c r="GM333" s="4"/>
      <c r="GN333" s="4"/>
      <c r="GO333" s="4"/>
      <c r="GP333" s="4"/>
      <c r="GQ333" s="4"/>
      <c r="GR333" s="4"/>
      <c r="GS333" s="4"/>
      <c r="GT333" s="4"/>
      <c r="GU333" s="4"/>
      <c r="GV333" s="4"/>
      <c r="GW333" s="4"/>
      <c r="GX333" s="4"/>
      <c r="GY333" s="4"/>
      <c r="GZ333" s="4"/>
      <c r="HA333" s="4"/>
      <c r="HB333" s="4"/>
      <c r="HC333" s="4"/>
      <c r="HD333" s="4"/>
      <c r="HE333" s="4"/>
      <c r="HF333" s="4"/>
      <c r="HG333" s="4"/>
      <c r="HH333" s="4"/>
      <c r="HI333" s="4"/>
      <c r="HJ333" s="4"/>
      <c r="HK333" s="4"/>
      <c r="HL333" s="4"/>
      <c r="HM333" s="4"/>
      <c r="HN333" s="4"/>
      <c r="HO333" s="4"/>
      <c r="HP333" s="4"/>
      <c r="HQ333" s="4"/>
      <c r="HR333" s="4"/>
      <c r="HS333" s="4"/>
      <c r="HT333" s="4"/>
      <c r="HU333" s="4"/>
      <c r="HV333" s="4"/>
      <c r="HW333" s="4"/>
      <c r="HX333" s="4"/>
      <c r="HY333" s="4"/>
      <c r="HZ333" s="4"/>
      <c r="IA333" s="4"/>
      <c r="IB333" s="4"/>
      <c r="IC333" s="4"/>
      <c r="ID333" s="4"/>
      <c r="IE333" s="4"/>
      <c r="IF333" s="4"/>
      <c r="IG333" s="4"/>
      <c r="IH333" s="4"/>
      <c r="II333" s="4"/>
      <c r="IJ333" s="4"/>
      <c r="IK333" s="4"/>
      <c r="IL333" s="4"/>
      <c r="IM333" s="4"/>
      <c r="IN333" s="4"/>
      <c r="IO333" s="4"/>
      <c r="IP333" s="4"/>
      <c r="IQ333" s="4"/>
      <c r="IR333" s="4"/>
      <c r="IS333" s="4"/>
      <c r="IT333" s="4"/>
      <c r="IU333" s="4"/>
      <c r="IV333" s="4"/>
      <c r="IW333" s="4"/>
      <c r="IX333" s="4"/>
      <c r="IY333" s="4"/>
      <c r="IZ333" s="4"/>
      <c r="JA333" s="4"/>
      <c r="JB333" s="4"/>
      <c r="JC333" s="4"/>
      <c r="JD333" s="4"/>
      <c r="JE333" s="4"/>
      <c r="JF333" s="4"/>
      <c r="JG333" s="4"/>
      <c r="JH333" s="4"/>
      <c r="JI333" s="4"/>
      <c r="JJ333" s="4"/>
      <c r="JK333" s="4"/>
      <c r="JL333" s="4"/>
      <c r="JM333" s="4"/>
      <c r="JN333" s="4"/>
      <c r="JO333" s="4"/>
      <c r="JP333" s="4"/>
      <c r="JQ333" s="4"/>
      <c r="JR333" s="4"/>
      <c r="JS333" s="4"/>
      <c r="JT333" s="4"/>
      <c r="JU333" s="4"/>
      <c r="JV333" s="4"/>
      <c r="JW333" s="4"/>
      <c r="JX333" s="4"/>
      <c r="JY333" s="4"/>
      <c r="JZ333" s="4"/>
      <c r="KA333" s="4"/>
      <c r="KB333" s="4"/>
      <c r="KC333" s="4"/>
      <c r="KD333" s="4"/>
      <c r="KE333" s="4"/>
      <c r="KF333" s="4"/>
      <c r="KG333" s="4"/>
      <c r="KH333" s="4"/>
      <c r="KI333" s="4"/>
      <c r="KJ333" s="4"/>
      <c r="KK333" s="4"/>
      <c r="KL333" s="4"/>
      <c r="KM333" s="4"/>
      <c r="KN333" s="4"/>
      <c r="KO333" s="4"/>
      <c r="KP333" s="4"/>
      <c r="KQ333" s="4"/>
      <c r="KR333" s="4"/>
      <c r="KS333" s="4"/>
      <c r="KT333" s="4"/>
      <c r="KU333" s="4"/>
      <c r="KV333" s="4"/>
      <c r="KW333" s="4"/>
      <c r="KX333" s="4"/>
      <c r="KY333" s="4"/>
      <c r="KZ333" s="4"/>
      <c r="LA333" s="4"/>
      <c r="LB333" s="4"/>
      <c r="LC333" s="4"/>
      <c r="LD333" s="4"/>
      <c r="LE333" s="4"/>
      <c r="LF333" s="4"/>
      <c r="LG333" s="4"/>
      <c r="LH333" s="4"/>
      <c r="LI333" s="4"/>
      <c r="LJ333" s="4"/>
      <c r="LK333" s="4"/>
      <c r="LL333" s="4"/>
      <c r="LM333" s="4"/>
      <c r="LN333" s="4"/>
      <c r="LO333" s="4"/>
      <c r="LP333" s="4"/>
      <c r="LQ333" s="4"/>
      <c r="LR333" s="4"/>
      <c r="LS333" s="4"/>
      <c r="LT333" s="4"/>
      <c r="LU333" s="4"/>
      <c r="LV333" s="4"/>
      <c r="LW333" s="4"/>
      <c r="LX333" s="4"/>
      <c r="LY333" s="4"/>
      <c r="LZ333" s="4"/>
      <c r="MA333" s="4"/>
      <c r="MB333" s="4"/>
      <c r="MC333" s="4"/>
      <c r="MD333" s="4"/>
      <c r="ME333" s="4"/>
      <c r="MF333" s="4"/>
      <c r="MG333" s="4"/>
      <c r="MH333" s="4"/>
      <c r="MI333" s="4"/>
      <c r="MJ333" s="4"/>
      <c r="MK333" s="4"/>
      <c r="ML333" s="4"/>
      <c r="MM333" s="4"/>
      <c r="MN333" s="4"/>
      <c r="MO333" s="4"/>
      <c r="MP333" s="4"/>
      <c r="MQ333" s="4"/>
      <c r="MR333" s="4"/>
      <c r="MS333" s="4"/>
      <c r="MT333" s="4"/>
      <c r="MU333" s="4"/>
      <c r="MV333" s="4"/>
      <c r="MW333" s="4"/>
      <c r="MX333" s="4"/>
      <c r="MY333" s="4"/>
      <c r="MZ333" s="4"/>
      <c r="NA333" s="4"/>
      <c r="NB333" s="4"/>
      <c r="NC333" s="4"/>
      <c r="ND333" s="4"/>
      <c r="NE333" s="4"/>
      <c r="NF333" s="4"/>
      <c r="NG333" s="4"/>
      <c r="NH333" s="4"/>
      <c r="NI333" s="4"/>
      <c r="NJ333" s="4"/>
      <c r="NK333" s="4"/>
      <c r="NL333" s="4"/>
      <c r="NM333" s="4"/>
      <c r="NN333" s="4"/>
      <c r="NO333" s="4"/>
      <c r="NP333" s="4"/>
      <c r="NQ333" s="4"/>
      <c r="NR333" s="4"/>
      <c r="NS333" s="4"/>
      <c r="NT333" s="4"/>
      <c r="NU333" s="4"/>
      <c r="NV333" s="4"/>
      <c r="NW333" s="4"/>
      <c r="NX333" s="4"/>
      <c r="NY333" s="4"/>
      <c r="NZ333" s="4"/>
      <c r="OA333" s="4"/>
      <c r="OB333" s="4"/>
      <c r="OC333" s="4"/>
      <c r="OD333" s="4"/>
      <c r="OE333" s="4"/>
      <c r="OF333" s="4"/>
      <c r="OG333" s="4"/>
      <c r="OH333" s="4"/>
      <c r="OI333" s="4"/>
      <c r="OJ333" s="4"/>
      <c r="OK333" s="4"/>
      <c r="OL333" s="4"/>
      <c r="OM333" s="4"/>
      <c r="ON333" s="4"/>
      <c r="OO333" s="4"/>
      <c r="OP333" s="4"/>
      <c r="OQ333" s="4"/>
      <c r="OR333" s="4"/>
      <c r="OS333" s="4"/>
      <c r="OT333" s="4"/>
      <c r="OU333" s="4"/>
      <c r="OV333" s="4"/>
      <c r="OW333" s="4"/>
      <c r="OX333" s="4"/>
      <c r="OY333" s="4"/>
      <c r="OZ333" s="4"/>
      <c r="PA333" s="4"/>
      <c r="PB333" s="4"/>
      <c r="PC333" s="4"/>
      <c r="PD333" s="4"/>
      <c r="PE333" s="4"/>
      <c r="PF333" s="4"/>
      <c r="PG333" s="4"/>
      <c r="PH333" s="4"/>
      <c r="PI333" s="4"/>
      <c r="PJ333" s="4"/>
      <c r="PK333" s="4"/>
      <c r="PL333" s="4"/>
      <c r="PM333" s="4"/>
      <c r="PN333" s="4"/>
      <c r="PO333" s="4"/>
      <c r="PP333" s="4"/>
      <c r="PQ333" s="4"/>
      <c r="PR333" s="4"/>
      <c r="PS333" s="4"/>
      <c r="PT333" s="4"/>
      <c r="PU333" s="4"/>
      <c r="PV333" s="4"/>
      <c r="PW333" s="4"/>
      <c r="PX333" s="4"/>
      <c r="PY333" s="4"/>
      <c r="PZ333" s="4"/>
      <c r="QA333" s="4"/>
      <c r="QB333" s="4"/>
      <c r="QC333" s="4"/>
      <c r="QD333" s="4"/>
      <c r="QE333" s="4"/>
      <c r="QF333" s="4"/>
      <c r="QG333" s="4"/>
      <c r="QH333" s="4"/>
      <c r="QI333" s="4"/>
      <c r="QJ333" s="4"/>
      <c r="QK333" s="4"/>
      <c r="QL333" s="4"/>
      <c r="QM333" s="4"/>
      <c r="QN333" s="4"/>
      <c r="QO333" s="4"/>
      <c r="QP333" s="4"/>
      <c r="QQ333" s="4"/>
      <c r="QR333" s="4"/>
      <c r="QS333" s="4"/>
      <c r="QT333" s="4"/>
      <c r="QU333" s="4"/>
      <c r="QV333" s="4"/>
      <c r="QW333" s="4"/>
      <c r="QX333" s="4"/>
      <c r="QY333" s="4"/>
      <c r="QZ333" s="4"/>
      <c r="RA333" s="4"/>
      <c r="RB333" s="4"/>
      <c r="RC333" s="4"/>
      <c r="RD333" s="4"/>
      <c r="RE333" s="4"/>
      <c r="RF333" s="4"/>
      <c r="RG333" s="4"/>
      <c r="RH333" s="4"/>
      <c r="RI333" s="4"/>
      <c r="RJ333" s="4"/>
      <c r="RK333" s="4"/>
      <c r="RL333" s="4"/>
      <c r="RM333" s="4"/>
      <c r="RN333" s="4"/>
      <c r="RO333" s="4"/>
      <c r="RP333" s="4"/>
      <c r="RQ333" s="4"/>
      <c r="RR333" s="4"/>
      <c r="RS333" s="4"/>
      <c r="RT333" s="4"/>
      <c r="RU333" s="4"/>
      <c r="RV333" s="4"/>
      <c r="RW333" s="4"/>
      <c r="RX333" s="4"/>
      <c r="RY333" s="4"/>
      <c r="RZ333" s="4"/>
      <c r="SA333" s="4"/>
      <c r="SB333" s="4"/>
      <c r="SC333" s="4"/>
      <c r="SD333" s="4"/>
      <c r="SE333" s="4"/>
      <c r="SF333" s="4"/>
      <c r="SG333" s="4"/>
      <c r="SH333" s="4"/>
      <c r="SI333" s="4"/>
      <c r="SJ333" s="4"/>
    </row>
    <row r="334" spans="1:504">
      <c r="A334" s="179"/>
      <c r="B334" s="181"/>
      <c r="C334" s="182"/>
      <c r="D334" s="182"/>
      <c r="E334" s="182"/>
      <c r="F334" s="182"/>
      <c r="G334" s="183"/>
      <c r="H334" s="182"/>
      <c r="I334" s="182"/>
      <c r="J334" s="183"/>
      <c r="K334" s="187"/>
      <c r="L334" s="184"/>
      <c r="M334" s="184"/>
      <c r="N334" s="186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4"/>
      <c r="BP334" s="4"/>
      <c r="BQ334" s="4"/>
      <c r="BR334" s="4"/>
      <c r="BS334" s="4"/>
      <c r="BT334" s="4"/>
      <c r="BU334" s="4"/>
      <c r="BV334" s="4"/>
      <c r="BW334" s="4"/>
      <c r="BX334" s="4"/>
      <c r="BY334" s="4"/>
      <c r="BZ334" s="4"/>
      <c r="CA334" s="4"/>
      <c r="CB334" s="4"/>
      <c r="CC334" s="4"/>
      <c r="CD334" s="4"/>
      <c r="CE334" s="4"/>
      <c r="CF334" s="4"/>
      <c r="CG334" s="4"/>
      <c r="CH334" s="4"/>
      <c r="CI334" s="4"/>
      <c r="CJ334" s="4"/>
      <c r="CK334" s="4"/>
      <c r="CL334" s="4"/>
      <c r="CM334" s="4"/>
      <c r="CN334" s="4"/>
      <c r="CO334" s="4"/>
      <c r="CP334" s="4"/>
      <c r="CQ334" s="4"/>
      <c r="CR334" s="4"/>
      <c r="CS334" s="4"/>
      <c r="CT334" s="4"/>
      <c r="CU334" s="4"/>
      <c r="CV334" s="4"/>
      <c r="CW334" s="4"/>
      <c r="CX334" s="4"/>
      <c r="CY334" s="4"/>
      <c r="CZ334" s="4"/>
      <c r="DA334" s="4"/>
      <c r="DB334" s="4"/>
      <c r="DC334" s="4"/>
      <c r="DD334" s="4"/>
      <c r="DE334" s="4"/>
      <c r="DF334" s="4"/>
      <c r="DG334" s="4"/>
      <c r="DH334" s="4"/>
      <c r="DI334" s="4"/>
      <c r="DJ334" s="4"/>
      <c r="DK334" s="4"/>
      <c r="DL334" s="4"/>
      <c r="DM334" s="4"/>
      <c r="DN334" s="4"/>
      <c r="DO334" s="4"/>
      <c r="DP334" s="4"/>
      <c r="DQ334" s="4"/>
      <c r="DR334" s="4"/>
      <c r="DS334" s="4"/>
      <c r="DT334" s="4"/>
      <c r="DU334" s="4"/>
      <c r="DV334" s="4"/>
      <c r="DW334" s="4"/>
      <c r="DX334" s="4"/>
      <c r="DY334" s="4"/>
      <c r="DZ334" s="4"/>
      <c r="EA334" s="4"/>
      <c r="EB334" s="4"/>
      <c r="EC334" s="4"/>
      <c r="ED334" s="4"/>
      <c r="EE334" s="4"/>
      <c r="EF334" s="4"/>
      <c r="EG334" s="4"/>
      <c r="EH334" s="4"/>
      <c r="EI334" s="4"/>
      <c r="EJ334" s="4"/>
      <c r="EK334" s="4"/>
      <c r="EL334" s="4"/>
      <c r="EM334" s="4"/>
      <c r="EN334" s="4"/>
      <c r="EO334" s="4"/>
      <c r="EP334" s="4"/>
      <c r="EQ334" s="4"/>
      <c r="ER334" s="4"/>
      <c r="ES334" s="4"/>
      <c r="ET334" s="4"/>
      <c r="EU334" s="4"/>
      <c r="EV334" s="4"/>
      <c r="EW334" s="4"/>
      <c r="EX334" s="4"/>
      <c r="EY334" s="4"/>
      <c r="EZ334" s="4"/>
      <c r="FA334" s="4"/>
      <c r="FB334" s="4"/>
      <c r="FC334" s="4"/>
      <c r="FD334" s="4"/>
      <c r="FE334" s="4"/>
      <c r="FF334" s="4"/>
      <c r="FG334" s="4"/>
      <c r="FH334" s="4"/>
      <c r="FI334" s="4"/>
      <c r="FJ334" s="4"/>
      <c r="FK334" s="4"/>
      <c r="FL334" s="4"/>
      <c r="FM334" s="4"/>
      <c r="FN334" s="4"/>
      <c r="FO334" s="4"/>
      <c r="FP334" s="4"/>
      <c r="FQ334" s="4"/>
      <c r="FR334" s="4"/>
      <c r="FS334" s="4"/>
      <c r="FT334" s="4"/>
      <c r="FU334" s="4"/>
      <c r="FV334" s="4"/>
      <c r="FW334" s="4"/>
      <c r="FX334" s="4"/>
      <c r="FY334" s="4"/>
      <c r="FZ334" s="4"/>
      <c r="GA334" s="4"/>
      <c r="GB334" s="4"/>
      <c r="GC334" s="4"/>
      <c r="GD334" s="4"/>
      <c r="GE334" s="4"/>
      <c r="GF334" s="4"/>
      <c r="GG334" s="4"/>
      <c r="GH334" s="4"/>
      <c r="GI334" s="4"/>
      <c r="GJ334" s="4"/>
      <c r="GK334" s="4"/>
      <c r="GL334" s="4"/>
      <c r="GM334" s="4"/>
      <c r="GN334" s="4"/>
      <c r="GO334" s="4"/>
      <c r="GP334" s="4"/>
      <c r="GQ334" s="4"/>
      <c r="GR334" s="4"/>
      <c r="GS334" s="4"/>
      <c r="GT334" s="4"/>
      <c r="GU334" s="4"/>
      <c r="GV334" s="4"/>
      <c r="GW334" s="4"/>
      <c r="GX334" s="4"/>
      <c r="GY334" s="4"/>
      <c r="GZ334" s="4"/>
      <c r="HA334" s="4"/>
      <c r="HB334" s="4"/>
      <c r="HC334" s="4"/>
      <c r="HD334" s="4"/>
      <c r="HE334" s="4"/>
      <c r="HF334" s="4"/>
      <c r="HG334" s="4"/>
      <c r="HH334" s="4"/>
      <c r="HI334" s="4"/>
      <c r="HJ334" s="4"/>
      <c r="HK334" s="4"/>
      <c r="HL334" s="4"/>
      <c r="HM334" s="4"/>
      <c r="HN334" s="4"/>
      <c r="HO334" s="4"/>
      <c r="HP334" s="4"/>
      <c r="HQ334" s="4"/>
      <c r="HR334" s="4"/>
      <c r="HS334" s="4"/>
      <c r="HT334" s="4"/>
      <c r="HU334" s="4"/>
      <c r="HV334" s="4"/>
      <c r="HW334" s="4"/>
      <c r="HX334" s="4"/>
      <c r="HY334" s="4"/>
      <c r="HZ334" s="4"/>
      <c r="IA334" s="4"/>
      <c r="IB334" s="4"/>
      <c r="IC334" s="4"/>
      <c r="ID334" s="4"/>
      <c r="IE334" s="4"/>
      <c r="IF334" s="4"/>
      <c r="IG334" s="4"/>
      <c r="IH334" s="4"/>
      <c r="II334" s="4"/>
      <c r="IJ334" s="4"/>
      <c r="IK334" s="4"/>
      <c r="IL334" s="4"/>
      <c r="IM334" s="4"/>
      <c r="IN334" s="4"/>
      <c r="IO334" s="4"/>
      <c r="IP334" s="4"/>
      <c r="IQ334" s="4"/>
      <c r="IR334" s="4"/>
      <c r="IS334" s="4"/>
      <c r="IT334" s="4"/>
      <c r="IU334" s="4"/>
      <c r="IV334" s="4"/>
      <c r="IW334" s="4"/>
      <c r="IX334" s="4"/>
      <c r="IY334" s="4"/>
      <c r="IZ334" s="4"/>
      <c r="JA334" s="4"/>
      <c r="JB334" s="4"/>
      <c r="JC334" s="4"/>
      <c r="JD334" s="4"/>
      <c r="JE334" s="4"/>
      <c r="JF334" s="4"/>
      <c r="JG334" s="4"/>
      <c r="JH334" s="4"/>
      <c r="JI334" s="4"/>
      <c r="JJ334" s="4"/>
      <c r="JK334" s="4"/>
      <c r="JL334" s="4"/>
      <c r="JM334" s="4"/>
      <c r="JN334" s="4"/>
      <c r="JO334" s="4"/>
      <c r="JP334" s="4"/>
      <c r="JQ334" s="4"/>
      <c r="JR334" s="4"/>
      <c r="JS334" s="4"/>
      <c r="JT334" s="4"/>
      <c r="JU334" s="4"/>
      <c r="JV334" s="4"/>
      <c r="JW334" s="4"/>
      <c r="JX334" s="4"/>
      <c r="JY334" s="4"/>
      <c r="JZ334" s="4"/>
      <c r="KA334" s="4"/>
      <c r="KB334" s="4"/>
      <c r="KC334" s="4"/>
      <c r="KD334" s="4"/>
      <c r="KE334" s="4"/>
      <c r="KF334" s="4"/>
      <c r="KG334" s="4"/>
      <c r="KH334" s="4"/>
      <c r="KI334" s="4"/>
      <c r="KJ334" s="4"/>
      <c r="KK334" s="4"/>
      <c r="KL334" s="4"/>
      <c r="KM334" s="4"/>
      <c r="KN334" s="4"/>
      <c r="KO334" s="4"/>
      <c r="KP334" s="4"/>
      <c r="KQ334" s="4"/>
      <c r="KR334" s="4"/>
      <c r="KS334" s="4"/>
      <c r="KT334" s="4"/>
      <c r="KU334" s="4"/>
      <c r="KV334" s="4"/>
      <c r="KW334" s="4"/>
      <c r="KX334" s="4"/>
      <c r="KY334" s="4"/>
      <c r="KZ334" s="4"/>
      <c r="LA334" s="4"/>
      <c r="LB334" s="4"/>
      <c r="LC334" s="4"/>
      <c r="LD334" s="4"/>
      <c r="LE334" s="4"/>
      <c r="LF334" s="4"/>
      <c r="LG334" s="4"/>
      <c r="LH334" s="4"/>
      <c r="LI334" s="4"/>
      <c r="LJ334" s="4"/>
      <c r="LK334" s="4"/>
      <c r="LL334" s="4"/>
      <c r="LM334" s="4"/>
      <c r="LN334" s="4"/>
      <c r="LO334" s="4"/>
      <c r="LP334" s="4"/>
      <c r="LQ334" s="4"/>
      <c r="LR334" s="4"/>
      <c r="LS334" s="4"/>
      <c r="LT334" s="4"/>
      <c r="LU334" s="4"/>
      <c r="LV334" s="4"/>
      <c r="LW334" s="4"/>
      <c r="LX334" s="4"/>
      <c r="LY334" s="4"/>
      <c r="LZ334" s="4"/>
      <c r="MA334" s="4"/>
      <c r="MB334" s="4"/>
      <c r="MC334" s="4"/>
      <c r="MD334" s="4"/>
      <c r="ME334" s="4"/>
      <c r="MF334" s="4"/>
      <c r="MG334" s="4"/>
      <c r="MH334" s="4"/>
      <c r="MI334" s="4"/>
      <c r="MJ334" s="4"/>
      <c r="MK334" s="4"/>
      <c r="ML334" s="4"/>
      <c r="MM334" s="4"/>
      <c r="MN334" s="4"/>
      <c r="MO334" s="4"/>
      <c r="MP334" s="4"/>
      <c r="MQ334" s="4"/>
      <c r="MR334" s="4"/>
      <c r="MS334" s="4"/>
      <c r="MT334" s="4"/>
      <c r="MU334" s="4"/>
      <c r="MV334" s="4"/>
      <c r="MW334" s="4"/>
      <c r="MX334" s="4"/>
      <c r="MY334" s="4"/>
      <c r="MZ334" s="4"/>
      <c r="NA334" s="4"/>
      <c r="NB334" s="4"/>
      <c r="NC334" s="4"/>
      <c r="ND334" s="4"/>
      <c r="NE334" s="4"/>
      <c r="NF334" s="4"/>
      <c r="NG334" s="4"/>
      <c r="NH334" s="4"/>
      <c r="NI334" s="4"/>
      <c r="NJ334" s="4"/>
      <c r="NK334" s="4"/>
      <c r="NL334" s="4"/>
      <c r="NM334" s="4"/>
      <c r="NN334" s="4"/>
      <c r="NO334" s="4"/>
      <c r="NP334" s="4"/>
      <c r="NQ334" s="4"/>
      <c r="NR334" s="4"/>
      <c r="NS334" s="4"/>
      <c r="NT334" s="4"/>
      <c r="NU334" s="4"/>
      <c r="NV334" s="4"/>
      <c r="NW334" s="4"/>
      <c r="NX334" s="4"/>
      <c r="NY334" s="4"/>
      <c r="NZ334" s="4"/>
      <c r="OA334" s="4"/>
      <c r="OB334" s="4"/>
      <c r="OC334" s="4"/>
      <c r="OD334" s="4"/>
      <c r="OE334" s="4"/>
      <c r="OF334" s="4"/>
      <c r="OG334" s="4"/>
      <c r="OH334" s="4"/>
      <c r="OI334" s="4"/>
      <c r="OJ334" s="4"/>
      <c r="OK334" s="4"/>
      <c r="OL334" s="4"/>
      <c r="OM334" s="4"/>
      <c r="ON334" s="4"/>
      <c r="OO334" s="4"/>
      <c r="OP334" s="4"/>
      <c r="OQ334" s="4"/>
      <c r="OR334" s="4"/>
      <c r="OS334" s="4"/>
      <c r="OT334" s="4"/>
      <c r="OU334" s="4"/>
      <c r="OV334" s="4"/>
      <c r="OW334" s="4"/>
      <c r="OX334" s="4"/>
      <c r="OY334" s="4"/>
      <c r="OZ334" s="4"/>
      <c r="PA334" s="4"/>
      <c r="PB334" s="4"/>
      <c r="PC334" s="4"/>
      <c r="PD334" s="4"/>
      <c r="PE334" s="4"/>
      <c r="PF334" s="4"/>
      <c r="PG334" s="4"/>
      <c r="PH334" s="4"/>
      <c r="PI334" s="4"/>
      <c r="PJ334" s="4"/>
      <c r="PK334" s="4"/>
      <c r="PL334" s="4"/>
      <c r="PM334" s="4"/>
      <c r="PN334" s="4"/>
      <c r="PO334" s="4"/>
      <c r="PP334" s="4"/>
      <c r="PQ334" s="4"/>
      <c r="PR334" s="4"/>
      <c r="PS334" s="4"/>
      <c r="PT334" s="4"/>
      <c r="PU334" s="4"/>
      <c r="PV334" s="4"/>
      <c r="PW334" s="4"/>
      <c r="PX334" s="4"/>
      <c r="PY334" s="4"/>
      <c r="PZ334" s="4"/>
      <c r="QA334" s="4"/>
      <c r="QB334" s="4"/>
      <c r="QC334" s="4"/>
      <c r="QD334" s="4"/>
      <c r="QE334" s="4"/>
      <c r="QF334" s="4"/>
      <c r="QG334" s="4"/>
      <c r="QH334" s="4"/>
      <c r="QI334" s="4"/>
      <c r="QJ334" s="4"/>
      <c r="QK334" s="4"/>
      <c r="QL334" s="4"/>
      <c r="QM334" s="4"/>
      <c r="QN334" s="4"/>
      <c r="QO334" s="4"/>
      <c r="QP334" s="4"/>
      <c r="QQ334" s="4"/>
      <c r="QR334" s="4"/>
      <c r="QS334" s="4"/>
      <c r="QT334" s="4"/>
      <c r="QU334" s="4"/>
      <c r="QV334" s="4"/>
      <c r="QW334" s="4"/>
      <c r="QX334" s="4"/>
      <c r="QY334" s="4"/>
      <c r="QZ334" s="4"/>
      <c r="RA334" s="4"/>
      <c r="RB334" s="4"/>
      <c r="RC334" s="4"/>
      <c r="RD334" s="4"/>
      <c r="RE334" s="4"/>
      <c r="RF334" s="4"/>
      <c r="RG334" s="4"/>
      <c r="RH334" s="4"/>
      <c r="RI334" s="4"/>
      <c r="RJ334" s="4"/>
      <c r="RK334" s="4"/>
      <c r="RL334" s="4"/>
      <c r="RM334" s="4"/>
      <c r="RN334" s="4"/>
      <c r="RO334" s="4"/>
      <c r="RP334" s="4"/>
      <c r="RQ334" s="4"/>
      <c r="RR334" s="4"/>
      <c r="RS334" s="4"/>
      <c r="RT334" s="4"/>
      <c r="RU334" s="4"/>
      <c r="RV334" s="4"/>
      <c r="RW334" s="4"/>
      <c r="RX334" s="4"/>
      <c r="RY334" s="4"/>
      <c r="RZ334" s="4"/>
      <c r="SA334" s="4"/>
      <c r="SB334" s="4"/>
      <c r="SC334" s="4"/>
      <c r="SD334" s="4"/>
      <c r="SE334" s="4"/>
      <c r="SF334" s="4"/>
      <c r="SG334" s="4"/>
      <c r="SH334" s="4"/>
      <c r="SI334" s="4"/>
      <c r="SJ334" s="4"/>
    </row>
    <row r="335" spans="1:504">
      <c r="A335" s="179"/>
      <c r="B335" s="181"/>
      <c r="C335" s="182"/>
      <c r="D335" s="182"/>
      <c r="E335" s="182"/>
      <c r="F335" s="182"/>
      <c r="G335" s="183"/>
      <c r="H335" s="182"/>
      <c r="I335" s="182"/>
      <c r="J335" s="183"/>
      <c r="K335" s="187"/>
      <c r="L335" s="185"/>
      <c r="M335" s="185"/>
      <c r="N335" s="186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  <c r="BP335" s="4"/>
      <c r="BQ335" s="4"/>
      <c r="BR335" s="4"/>
      <c r="BS335" s="4"/>
      <c r="BT335" s="4"/>
      <c r="BU335" s="4"/>
      <c r="BV335" s="4"/>
      <c r="BW335" s="4"/>
      <c r="BX335" s="4"/>
      <c r="BY335" s="4"/>
      <c r="BZ335" s="4"/>
      <c r="CA335" s="4"/>
      <c r="CB335" s="4"/>
      <c r="CC335" s="4"/>
      <c r="CD335" s="4"/>
      <c r="CE335" s="4"/>
      <c r="CF335" s="4"/>
      <c r="CG335" s="4"/>
      <c r="CH335" s="4"/>
      <c r="CI335" s="4"/>
      <c r="CJ335" s="4"/>
      <c r="CK335" s="4"/>
      <c r="CL335" s="4"/>
      <c r="CM335" s="4"/>
      <c r="CN335" s="4"/>
      <c r="CO335" s="4"/>
      <c r="CP335" s="4"/>
      <c r="CQ335" s="4"/>
      <c r="CR335" s="4"/>
      <c r="CS335" s="4"/>
      <c r="CT335" s="4"/>
      <c r="CU335" s="4"/>
      <c r="CV335" s="4"/>
      <c r="CW335" s="4"/>
      <c r="CX335" s="4"/>
      <c r="CY335" s="4"/>
      <c r="CZ335" s="4"/>
      <c r="DA335" s="4"/>
      <c r="DB335" s="4"/>
      <c r="DC335" s="4"/>
      <c r="DD335" s="4"/>
      <c r="DE335" s="4"/>
      <c r="DF335" s="4"/>
      <c r="DG335" s="4"/>
      <c r="DH335" s="4"/>
      <c r="DI335" s="4"/>
      <c r="DJ335" s="4"/>
      <c r="DK335" s="4"/>
      <c r="DL335" s="4"/>
      <c r="DM335" s="4"/>
      <c r="DN335" s="4"/>
      <c r="DO335" s="4"/>
      <c r="DP335" s="4"/>
      <c r="DQ335" s="4"/>
      <c r="DR335" s="4"/>
      <c r="DS335" s="4"/>
      <c r="DT335" s="4"/>
      <c r="DU335" s="4"/>
      <c r="DV335" s="4"/>
      <c r="DW335" s="4"/>
      <c r="DX335" s="4"/>
      <c r="DY335" s="4"/>
      <c r="DZ335" s="4"/>
      <c r="EA335" s="4"/>
      <c r="EB335" s="4"/>
      <c r="EC335" s="4"/>
      <c r="ED335" s="4"/>
      <c r="EE335" s="4"/>
      <c r="EF335" s="4"/>
      <c r="EG335" s="4"/>
      <c r="EH335" s="4"/>
      <c r="EI335" s="4"/>
      <c r="EJ335" s="4"/>
      <c r="EK335" s="4"/>
      <c r="EL335" s="4"/>
      <c r="EM335" s="4"/>
      <c r="EN335" s="4"/>
      <c r="EO335" s="4"/>
      <c r="EP335" s="4"/>
      <c r="EQ335" s="4"/>
      <c r="ER335" s="4"/>
      <c r="ES335" s="4"/>
      <c r="ET335" s="4"/>
      <c r="EU335" s="4"/>
      <c r="EV335" s="4"/>
      <c r="EW335" s="4"/>
      <c r="EX335" s="4"/>
      <c r="EY335" s="4"/>
      <c r="EZ335" s="4"/>
      <c r="FA335" s="4"/>
      <c r="FB335" s="4"/>
      <c r="FC335" s="4"/>
      <c r="FD335" s="4"/>
      <c r="FE335" s="4"/>
      <c r="FF335" s="4"/>
      <c r="FG335" s="4"/>
      <c r="FH335" s="4"/>
      <c r="FI335" s="4"/>
      <c r="FJ335" s="4"/>
      <c r="FK335" s="4"/>
      <c r="FL335" s="4"/>
      <c r="FM335" s="4"/>
      <c r="FN335" s="4"/>
      <c r="FO335" s="4"/>
      <c r="FP335" s="4"/>
      <c r="FQ335" s="4"/>
      <c r="FR335" s="4"/>
      <c r="FS335" s="4"/>
      <c r="FT335" s="4"/>
      <c r="FU335" s="4"/>
      <c r="FV335" s="4"/>
      <c r="FW335" s="4"/>
      <c r="FX335" s="4"/>
      <c r="FY335" s="4"/>
      <c r="FZ335" s="4"/>
      <c r="GA335" s="4"/>
      <c r="GB335" s="4"/>
      <c r="GC335" s="4"/>
      <c r="GD335" s="4"/>
      <c r="GE335" s="4"/>
      <c r="GF335" s="4"/>
      <c r="GG335" s="4"/>
      <c r="GH335" s="4"/>
      <c r="GI335" s="4"/>
      <c r="GJ335" s="4"/>
      <c r="GK335" s="4"/>
      <c r="GL335" s="4"/>
      <c r="GM335" s="4"/>
      <c r="GN335" s="4"/>
      <c r="GO335" s="4"/>
      <c r="GP335" s="4"/>
      <c r="GQ335" s="4"/>
      <c r="GR335" s="4"/>
      <c r="GS335" s="4"/>
      <c r="GT335" s="4"/>
      <c r="GU335" s="4"/>
      <c r="GV335" s="4"/>
      <c r="GW335" s="4"/>
      <c r="GX335" s="4"/>
      <c r="GY335" s="4"/>
      <c r="GZ335" s="4"/>
      <c r="HA335" s="4"/>
      <c r="HB335" s="4"/>
      <c r="HC335" s="4"/>
      <c r="HD335" s="4"/>
      <c r="HE335" s="4"/>
      <c r="HF335" s="4"/>
      <c r="HG335" s="4"/>
      <c r="HH335" s="4"/>
      <c r="HI335" s="4"/>
      <c r="HJ335" s="4"/>
      <c r="HK335" s="4"/>
      <c r="HL335" s="4"/>
      <c r="HM335" s="4"/>
      <c r="HN335" s="4"/>
      <c r="HO335" s="4"/>
      <c r="HP335" s="4"/>
      <c r="HQ335" s="4"/>
      <c r="HR335" s="4"/>
      <c r="HS335" s="4"/>
      <c r="HT335" s="4"/>
      <c r="HU335" s="4"/>
      <c r="HV335" s="4"/>
      <c r="HW335" s="4"/>
      <c r="HX335" s="4"/>
      <c r="HY335" s="4"/>
      <c r="HZ335" s="4"/>
      <c r="IA335" s="4"/>
      <c r="IB335" s="4"/>
      <c r="IC335" s="4"/>
      <c r="ID335" s="4"/>
      <c r="IE335" s="4"/>
      <c r="IF335" s="4"/>
      <c r="IG335" s="4"/>
      <c r="IH335" s="4"/>
      <c r="II335" s="4"/>
      <c r="IJ335" s="4"/>
      <c r="IK335" s="4"/>
      <c r="IL335" s="4"/>
      <c r="IM335" s="4"/>
      <c r="IN335" s="4"/>
      <c r="IO335" s="4"/>
      <c r="IP335" s="4"/>
      <c r="IQ335" s="4"/>
      <c r="IR335" s="4"/>
      <c r="IS335" s="4"/>
      <c r="IT335" s="4"/>
      <c r="IU335" s="4"/>
      <c r="IV335" s="4"/>
      <c r="IW335" s="4"/>
      <c r="IX335" s="4"/>
      <c r="IY335" s="4"/>
      <c r="IZ335" s="4"/>
      <c r="JA335" s="4"/>
      <c r="JB335" s="4"/>
      <c r="JC335" s="4"/>
      <c r="JD335" s="4"/>
      <c r="JE335" s="4"/>
      <c r="JF335" s="4"/>
      <c r="JG335" s="4"/>
      <c r="JH335" s="4"/>
      <c r="JI335" s="4"/>
      <c r="JJ335" s="4"/>
      <c r="JK335" s="4"/>
      <c r="JL335" s="4"/>
      <c r="JM335" s="4"/>
      <c r="JN335" s="4"/>
      <c r="JO335" s="4"/>
      <c r="JP335" s="4"/>
      <c r="JQ335" s="4"/>
      <c r="JR335" s="4"/>
      <c r="JS335" s="4"/>
      <c r="JT335" s="4"/>
      <c r="JU335" s="4"/>
      <c r="JV335" s="4"/>
      <c r="JW335" s="4"/>
      <c r="JX335" s="4"/>
      <c r="JY335" s="4"/>
      <c r="JZ335" s="4"/>
      <c r="KA335" s="4"/>
      <c r="KB335" s="4"/>
      <c r="KC335" s="4"/>
      <c r="KD335" s="4"/>
      <c r="KE335" s="4"/>
      <c r="KF335" s="4"/>
      <c r="KG335" s="4"/>
      <c r="KH335" s="4"/>
      <c r="KI335" s="4"/>
      <c r="KJ335" s="4"/>
      <c r="KK335" s="4"/>
      <c r="KL335" s="4"/>
      <c r="KM335" s="4"/>
      <c r="KN335" s="4"/>
      <c r="KO335" s="4"/>
      <c r="KP335" s="4"/>
      <c r="KQ335" s="4"/>
      <c r="KR335" s="4"/>
      <c r="KS335" s="4"/>
      <c r="KT335" s="4"/>
      <c r="KU335" s="4"/>
      <c r="KV335" s="4"/>
      <c r="KW335" s="4"/>
      <c r="KX335" s="4"/>
      <c r="KY335" s="4"/>
      <c r="KZ335" s="4"/>
      <c r="LA335" s="4"/>
      <c r="LB335" s="4"/>
      <c r="LC335" s="4"/>
      <c r="LD335" s="4"/>
      <c r="LE335" s="4"/>
      <c r="LF335" s="4"/>
      <c r="LG335" s="4"/>
      <c r="LH335" s="4"/>
      <c r="LI335" s="4"/>
      <c r="LJ335" s="4"/>
      <c r="LK335" s="4"/>
      <c r="LL335" s="4"/>
      <c r="LM335" s="4"/>
      <c r="LN335" s="4"/>
      <c r="LO335" s="4"/>
      <c r="LP335" s="4"/>
      <c r="LQ335" s="4"/>
      <c r="LR335" s="4"/>
      <c r="LS335" s="4"/>
      <c r="LT335" s="4"/>
      <c r="LU335" s="4"/>
      <c r="LV335" s="4"/>
      <c r="LW335" s="4"/>
      <c r="LX335" s="4"/>
      <c r="LY335" s="4"/>
      <c r="LZ335" s="4"/>
      <c r="MA335" s="4"/>
      <c r="MB335" s="4"/>
      <c r="MC335" s="4"/>
      <c r="MD335" s="4"/>
      <c r="ME335" s="4"/>
      <c r="MF335" s="4"/>
      <c r="MG335" s="4"/>
      <c r="MH335" s="4"/>
      <c r="MI335" s="4"/>
      <c r="MJ335" s="4"/>
      <c r="MK335" s="4"/>
      <c r="ML335" s="4"/>
      <c r="MM335" s="4"/>
      <c r="MN335" s="4"/>
      <c r="MO335" s="4"/>
      <c r="MP335" s="4"/>
      <c r="MQ335" s="4"/>
      <c r="MR335" s="4"/>
      <c r="MS335" s="4"/>
      <c r="MT335" s="4"/>
      <c r="MU335" s="4"/>
      <c r="MV335" s="4"/>
      <c r="MW335" s="4"/>
      <c r="MX335" s="4"/>
      <c r="MY335" s="4"/>
      <c r="MZ335" s="4"/>
      <c r="NA335" s="4"/>
      <c r="NB335" s="4"/>
      <c r="NC335" s="4"/>
      <c r="ND335" s="4"/>
      <c r="NE335" s="4"/>
      <c r="NF335" s="4"/>
      <c r="NG335" s="4"/>
      <c r="NH335" s="4"/>
      <c r="NI335" s="4"/>
      <c r="NJ335" s="4"/>
      <c r="NK335" s="4"/>
      <c r="NL335" s="4"/>
      <c r="NM335" s="4"/>
      <c r="NN335" s="4"/>
      <c r="NO335" s="4"/>
      <c r="NP335" s="4"/>
      <c r="NQ335" s="4"/>
      <c r="NR335" s="4"/>
      <c r="NS335" s="4"/>
      <c r="NT335" s="4"/>
      <c r="NU335" s="4"/>
      <c r="NV335" s="4"/>
      <c r="NW335" s="4"/>
      <c r="NX335" s="4"/>
      <c r="NY335" s="4"/>
      <c r="NZ335" s="4"/>
      <c r="OA335" s="4"/>
      <c r="OB335" s="4"/>
      <c r="OC335" s="4"/>
      <c r="OD335" s="4"/>
      <c r="OE335" s="4"/>
      <c r="OF335" s="4"/>
      <c r="OG335" s="4"/>
      <c r="OH335" s="4"/>
      <c r="OI335" s="4"/>
      <c r="OJ335" s="4"/>
      <c r="OK335" s="4"/>
      <c r="OL335" s="4"/>
      <c r="OM335" s="4"/>
      <c r="ON335" s="4"/>
      <c r="OO335" s="4"/>
      <c r="OP335" s="4"/>
      <c r="OQ335" s="4"/>
      <c r="OR335" s="4"/>
      <c r="OS335" s="4"/>
      <c r="OT335" s="4"/>
      <c r="OU335" s="4"/>
      <c r="OV335" s="4"/>
      <c r="OW335" s="4"/>
      <c r="OX335" s="4"/>
      <c r="OY335" s="4"/>
      <c r="OZ335" s="4"/>
      <c r="PA335" s="4"/>
      <c r="PB335" s="4"/>
      <c r="PC335" s="4"/>
      <c r="PD335" s="4"/>
      <c r="PE335" s="4"/>
      <c r="PF335" s="4"/>
      <c r="PG335" s="4"/>
      <c r="PH335" s="4"/>
      <c r="PI335" s="4"/>
      <c r="PJ335" s="4"/>
      <c r="PK335" s="4"/>
      <c r="PL335" s="4"/>
      <c r="PM335" s="4"/>
      <c r="PN335" s="4"/>
      <c r="PO335" s="4"/>
      <c r="PP335" s="4"/>
      <c r="PQ335" s="4"/>
      <c r="PR335" s="4"/>
      <c r="PS335" s="4"/>
      <c r="PT335" s="4"/>
      <c r="PU335" s="4"/>
      <c r="PV335" s="4"/>
      <c r="PW335" s="4"/>
      <c r="PX335" s="4"/>
      <c r="PY335" s="4"/>
      <c r="PZ335" s="4"/>
      <c r="QA335" s="4"/>
      <c r="QB335" s="4"/>
      <c r="QC335" s="4"/>
      <c r="QD335" s="4"/>
      <c r="QE335" s="4"/>
      <c r="QF335" s="4"/>
      <c r="QG335" s="4"/>
      <c r="QH335" s="4"/>
      <c r="QI335" s="4"/>
      <c r="QJ335" s="4"/>
      <c r="QK335" s="4"/>
      <c r="QL335" s="4"/>
      <c r="QM335" s="4"/>
      <c r="QN335" s="4"/>
      <c r="QO335" s="4"/>
      <c r="QP335" s="4"/>
      <c r="QQ335" s="4"/>
      <c r="QR335" s="4"/>
      <c r="QS335" s="4"/>
      <c r="QT335" s="4"/>
      <c r="QU335" s="4"/>
      <c r="QV335" s="4"/>
      <c r="QW335" s="4"/>
      <c r="QX335" s="4"/>
      <c r="QY335" s="4"/>
      <c r="QZ335" s="4"/>
      <c r="RA335" s="4"/>
      <c r="RB335" s="4"/>
      <c r="RC335" s="4"/>
      <c r="RD335" s="4"/>
      <c r="RE335" s="4"/>
      <c r="RF335" s="4"/>
      <c r="RG335" s="4"/>
      <c r="RH335" s="4"/>
      <c r="RI335" s="4"/>
      <c r="RJ335" s="4"/>
      <c r="RK335" s="4"/>
      <c r="RL335" s="4"/>
      <c r="RM335" s="4"/>
      <c r="RN335" s="4"/>
      <c r="RO335" s="4"/>
      <c r="RP335" s="4"/>
      <c r="RQ335" s="4"/>
      <c r="RR335" s="4"/>
      <c r="RS335" s="4"/>
      <c r="RT335" s="4"/>
      <c r="RU335" s="4"/>
      <c r="RV335" s="4"/>
      <c r="RW335" s="4"/>
      <c r="RX335" s="4"/>
      <c r="RY335" s="4"/>
      <c r="RZ335" s="4"/>
      <c r="SA335" s="4"/>
      <c r="SB335" s="4"/>
      <c r="SC335" s="4"/>
      <c r="SD335" s="4"/>
      <c r="SE335" s="4"/>
      <c r="SF335" s="4"/>
      <c r="SG335" s="4"/>
      <c r="SH335" s="4"/>
      <c r="SI335" s="4"/>
      <c r="SJ335" s="4"/>
    </row>
    <row r="336" spans="1:504">
      <c r="A336" s="179"/>
      <c r="B336" s="181"/>
      <c r="C336" s="182"/>
      <c r="D336" s="182"/>
      <c r="E336" s="182"/>
      <c r="F336" s="182"/>
      <c r="G336" s="183"/>
      <c r="H336" s="182"/>
      <c r="I336" s="182"/>
      <c r="J336" s="183"/>
      <c r="K336" s="188"/>
      <c r="L336" s="188"/>
      <c r="M336" s="188"/>
      <c r="N336" s="186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4"/>
      <c r="BP336" s="4"/>
      <c r="BQ336" s="4"/>
      <c r="BR336" s="4"/>
      <c r="BS336" s="4"/>
      <c r="BT336" s="4"/>
      <c r="BU336" s="4"/>
      <c r="BV336" s="4"/>
      <c r="BW336" s="4"/>
      <c r="BX336" s="4"/>
      <c r="BY336" s="4"/>
      <c r="BZ336" s="4"/>
      <c r="CA336" s="4"/>
      <c r="CB336" s="4"/>
      <c r="CC336" s="4"/>
      <c r="CD336" s="4"/>
      <c r="CE336" s="4"/>
      <c r="CF336" s="4"/>
      <c r="CG336" s="4"/>
      <c r="CH336" s="4"/>
      <c r="CI336" s="4"/>
      <c r="CJ336" s="4"/>
      <c r="CK336" s="4"/>
      <c r="CL336" s="4"/>
      <c r="CM336" s="4"/>
      <c r="CN336" s="4"/>
      <c r="CO336" s="4"/>
      <c r="CP336" s="4"/>
      <c r="CQ336" s="4"/>
      <c r="CR336" s="4"/>
      <c r="CS336" s="4"/>
      <c r="CT336" s="4"/>
      <c r="CU336" s="4"/>
      <c r="CV336" s="4"/>
      <c r="CW336" s="4"/>
      <c r="CX336" s="4"/>
      <c r="CY336" s="4"/>
      <c r="CZ336" s="4"/>
      <c r="DA336" s="4"/>
      <c r="DB336" s="4"/>
      <c r="DC336" s="4"/>
      <c r="DD336" s="4"/>
      <c r="DE336" s="4"/>
      <c r="DF336" s="4"/>
      <c r="DG336" s="4"/>
      <c r="DH336" s="4"/>
      <c r="DI336" s="4"/>
      <c r="DJ336" s="4"/>
      <c r="DK336" s="4"/>
      <c r="DL336" s="4"/>
      <c r="DM336" s="4"/>
      <c r="DN336" s="4"/>
      <c r="DO336" s="4"/>
      <c r="DP336" s="4"/>
      <c r="DQ336" s="4"/>
      <c r="DR336" s="4"/>
      <c r="DS336" s="4"/>
      <c r="DT336" s="4"/>
      <c r="DU336" s="4"/>
      <c r="DV336" s="4"/>
      <c r="DW336" s="4"/>
      <c r="DX336" s="4"/>
      <c r="DY336" s="4"/>
      <c r="DZ336" s="4"/>
      <c r="EA336" s="4"/>
      <c r="EB336" s="4"/>
      <c r="EC336" s="4"/>
      <c r="ED336" s="4"/>
      <c r="EE336" s="4"/>
      <c r="EF336" s="4"/>
      <c r="EG336" s="4"/>
      <c r="EH336" s="4"/>
      <c r="EI336" s="4"/>
      <c r="EJ336" s="4"/>
      <c r="EK336" s="4"/>
      <c r="EL336" s="4"/>
      <c r="EM336" s="4"/>
      <c r="EN336" s="4"/>
      <c r="EO336" s="4"/>
      <c r="EP336" s="4"/>
      <c r="EQ336" s="4"/>
      <c r="ER336" s="4"/>
      <c r="ES336" s="4"/>
      <c r="ET336" s="4"/>
      <c r="EU336" s="4"/>
      <c r="EV336" s="4"/>
      <c r="EW336" s="4"/>
      <c r="EX336" s="4"/>
      <c r="EY336" s="4"/>
      <c r="EZ336" s="4"/>
      <c r="FA336" s="4"/>
      <c r="FB336" s="4"/>
      <c r="FC336" s="4"/>
      <c r="FD336" s="4"/>
      <c r="FE336" s="4"/>
      <c r="FF336" s="4"/>
      <c r="FG336" s="4"/>
      <c r="FH336" s="4"/>
      <c r="FI336" s="4"/>
      <c r="FJ336" s="4"/>
      <c r="FK336" s="4"/>
      <c r="FL336" s="4"/>
      <c r="FM336" s="4"/>
      <c r="FN336" s="4"/>
      <c r="FO336" s="4"/>
      <c r="FP336" s="4"/>
      <c r="FQ336" s="4"/>
      <c r="FR336" s="4"/>
      <c r="FS336" s="4"/>
      <c r="FT336" s="4"/>
      <c r="FU336" s="4"/>
      <c r="FV336" s="4"/>
      <c r="FW336" s="4"/>
      <c r="FX336" s="4"/>
      <c r="FY336" s="4"/>
      <c r="FZ336" s="4"/>
      <c r="GA336" s="4"/>
      <c r="GB336" s="4"/>
      <c r="GC336" s="4"/>
      <c r="GD336" s="4"/>
      <c r="GE336" s="4"/>
      <c r="GF336" s="4"/>
      <c r="GG336" s="4"/>
      <c r="GH336" s="4"/>
      <c r="GI336" s="4"/>
      <c r="GJ336" s="4"/>
      <c r="GK336" s="4"/>
      <c r="GL336" s="4"/>
      <c r="GM336" s="4"/>
      <c r="GN336" s="4"/>
      <c r="GO336" s="4"/>
      <c r="GP336" s="4"/>
      <c r="GQ336" s="4"/>
      <c r="GR336" s="4"/>
      <c r="GS336" s="4"/>
      <c r="GT336" s="4"/>
      <c r="GU336" s="4"/>
      <c r="GV336" s="4"/>
      <c r="GW336" s="4"/>
      <c r="GX336" s="4"/>
      <c r="GY336" s="4"/>
      <c r="GZ336" s="4"/>
      <c r="HA336" s="4"/>
      <c r="HB336" s="4"/>
      <c r="HC336" s="4"/>
      <c r="HD336" s="4"/>
      <c r="HE336" s="4"/>
      <c r="HF336" s="4"/>
      <c r="HG336" s="4"/>
      <c r="HH336" s="4"/>
      <c r="HI336" s="4"/>
      <c r="HJ336" s="4"/>
      <c r="HK336" s="4"/>
      <c r="HL336" s="4"/>
      <c r="HM336" s="4"/>
      <c r="HN336" s="4"/>
      <c r="HO336" s="4"/>
      <c r="HP336" s="4"/>
      <c r="HQ336" s="4"/>
      <c r="HR336" s="4"/>
      <c r="HS336" s="4"/>
      <c r="HT336" s="4"/>
      <c r="HU336" s="4"/>
      <c r="HV336" s="4"/>
      <c r="HW336" s="4"/>
      <c r="HX336" s="4"/>
      <c r="HY336" s="4"/>
      <c r="HZ336" s="4"/>
      <c r="IA336" s="4"/>
      <c r="IB336" s="4"/>
      <c r="IC336" s="4"/>
      <c r="ID336" s="4"/>
      <c r="IE336" s="4"/>
      <c r="IF336" s="4"/>
      <c r="IG336" s="4"/>
      <c r="IH336" s="4"/>
      <c r="II336" s="4"/>
      <c r="IJ336" s="4"/>
      <c r="IK336" s="4"/>
      <c r="IL336" s="4"/>
      <c r="IM336" s="4"/>
      <c r="IN336" s="4"/>
      <c r="IO336" s="4"/>
      <c r="IP336" s="4"/>
      <c r="IQ336" s="4"/>
      <c r="IR336" s="4"/>
      <c r="IS336" s="4"/>
      <c r="IT336" s="4"/>
      <c r="IU336" s="4"/>
      <c r="IV336" s="4"/>
      <c r="IW336" s="4"/>
      <c r="IX336" s="4"/>
      <c r="IY336" s="4"/>
      <c r="IZ336" s="4"/>
      <c r="JA336" s="4"/>
      <c r="JB336" s="4"/>
      <c r="JC336" s="4"/>
      <c r="JD336" s="4"/>
      <c r="JE336" s="4"/>
      <c r="JF336" s="4"/>
      <c r="JG336" s="4"/>
      <c r="JH336" s="4"/>
      <c r="JI336" s="4"/>
      <c r="JJ336" s="4"/>
      <c r="JK336" s="4"/>
      <c r="JL336" s="4"/>
      <c r="JM336" s="4"/>
      <c r="JN336" s="4"/>
      <c r="JO336" s="4"/>
      <c r="JP336" s="4"/>
      <c r="JQ336" s="4"/>
      <c r="JR336" s="4"/>
      <c r="JS336" s="4"/>
      <c r="JT336" s="4"/>
      <c r="JU336" s="4"/>
      <c r="JV336" s="4"/>
      <c r="JW336" s="4"/>
      <c r="JX336" s="4"/>
      <c r="JY336" s="4"/>
      <c r="JZ336" s="4"/>
      <c r="KA336" s="4"/>
      <c r="KB336" s="4"/>
      <c r="KC336" s="4"/>
      <c r="KD336" s="4"/>
      <c r="KE336" s="4"/>
      <c r="KF336" s="4"/>
      <c r="KG336" s="4"/>
      <c r="KH336" s="4"/>
      <c r="KI336" s="4"/>
      <c r="KJ336" s="4"/>
      <c r="KK336" s="4"/>
      <c r="KL336" s="4"/>
      <c r="KM336" s="4"/>
      <c r="KN336" s="4"/>
      <c r="KO336" s="4"/>
      <c r="KP336" s="4"/>
      <c r="KQ336" s="4"/>
      <c r="KR336" s="4"/>
      <c r="KS336" s="4"/>
      <c r="KT336" s="4"/>
      <c r="KU336" s="4"/>
      <c r="KV336" s="4"/>
      <c r="KW336" s="4"/>
      <c r="KX336" s="4"/>
      <c r="KY336" s="4"/>
      <c r="KZ336" s="4"/>
      <c r="LA336" s="4"/>
      <c r="LB336" s="4"/>
      <c r="LC336" s="4"/>
      <c r="LD336" s="4"/>
      <c r="LE336" s="4"/>
      <c r="LF336" s="4"/>
      <c r="LG336" s="4"/>
      <c r="LH336" s="4"/>
      <c r="LI336" s="4"/>
      <c r="LJ336" s="4"/>
      <c r="LK336" s="4"/>
      <c r="LL336" s="4"/>
      <c r="LM336" s="4"/>
      <c r="LN336" s="4"/>
      <c r="LO336" s="4"/>
      <c r="LP336" s="4"/>
      <c r="LQ336" s="4"/>
      <c r="LR336" s="4"/>
      <c r="LS336" s="4"/>
      <c r="LT336" s="4"/>
      <c r="LU336" s="4"/>
      <c r="LV336" s="4"/>
      <c r="LW336" s="4"/>
      <c r="LX336" s="4"/>
      <c r="LY336" s="4"/>
      <c r="LZ336" s="4"/>
      <c r="MA336" s="4"/>
      <c r="MB336" s="4"/>
      <c r="MC336" s="4"/>
      <c r="MD336" s="4"/>
      <c r="ME336" s="4"/>
      <c r="MF336" s="4"/>
      <c r="MG336" s="4"/>
      <c r="MH336" s="4"/>
      <c r="MI336" s="4"/>
      <c r="MJ336" s="4"/>
      <c r="MK336" s="4"/>
      <c r="ML336" s="4"/>
      <c r="MM336" s="4"/>
      <c r="MN336" s="4"/>
      <c r="MO336" s="4"/>
      <c r="MP336" s="4"/>
      <c r="MQ336" s="4"/>
      <c r="MR336" s="4"/>
      <c r="MS336" s="4"/>
      <c r="MT336" s="4"/>
      <c r="MU336" s="4"/>
      <c r="MV336" s="4"/>
      <c r="MW336" s="4"/>
      <c r="MX336" s="4"/>
      <c r="MY336" s="4"/>
      <c r="MZ336" s="4"/>
      <c r="NA336" s="4"/>
      <c r="NB336" s="4"/>
      <c r="NC336" s="4"/>
      <c r="ND336" s="4"/>
      <c r="NE336" s="4"/>
      <c r="NF336" s="4"/>
      <c r="NG336" s="4"/>
      <c r="NH336" s="4"/>
      <c r="NI336" s="4"/>
      <c r="NJ336" s="4"/>
      <c r="NK336" s="4"/>
      <c r="NL336" s="4"/>
      <c r="NM336" s="4"/>
      <c r="NN336" s="4"/>
      <c r="NO336" s="4"/>
      <c r="NP336" s="4"/>
      <c r="NQ336" s="4"/>
      <c r="NR336" s="4"/>
      <c r="NS336" s="4"/>
      <c r="NT336" s="4"/>
      <c r="NU336" s="4"/>
      <c r="NV336" s="4"/>
      <c r="NW336" s="4"/>
      <c r="NX336" s="4"/>
      <c r="NY336" s="4"/>
      <c r="NZ336" s="4"/>
      <c r="OA336" s="4"/>
      <c r="OB336" s="4"/>
      <c r="OC336" s="4"/>
      <c r="OD336" s="4"/>
      <c r="OE336" s="4"/>
      <c r="OF336" s="4"/>
      <c r="OG336" s="4"/>
      <c r="OH336" s="4"/>
      <c r="OI336" s="4"/>
      <c r="OJ336" s="4"/>
      <c r="OK336" s="4"/>
      <c r="OL336" s="4"/>
      <c r="OM336" s="4"/>
      <c r="ON336" s="4"/>
      <c r="OO336" s="4"/>
      <c r="OP336" s="4"/>
      <c r="OQ336" s="4"/>
      <c r="OR336" s="4"/>
      <c r="OS336" s="4"/>
      <c r="OT336" s="4"/>
      <c r="OU336" s="4"/>
      <c r="OV336" s="4"/>
      <c r="OW336" s="4"/>
      <c r="OX336" s="4"/>
      <c r="OY336" s="4"/>
      <c r="OZ336" s="4"/>
      <c r="PA336" s="4"/>
      <c r="PB336" s="4"/>
      <c r="PC336" s="4"/>
      <c r="PD336" s="4"/>
      <c r="PE336" s="4"/>
      <c r="PF336" s="4"/>
      <c r="PG336" s="4"/>
      <c r="PH336" s="4"/>
      <c r="PI336" s="4"/>
      <c r="PJ336" s="4"/>
      <c r="PK336" s="4"/>
      <c r="PL336" s="4"/>
      <c r="PM336" s="4"/>
      <c r="PN336" s="4"/>
      <c r="PO336" s="4"/>
      <c r="PP336" s="4"/>
      <c r="PQ336" s="4"/>
      <c r="PR336" s="4"/>
      <c r="PS336" s="4"/>
      <c r="PT336" s="4"/>
      <c r="PU336" s="4"/>
      <c r="PV336" s="4"/>
      <c r="PW336" s="4"/>
      <c r="PX336" s="4"/>
      <c r="PY336" s="4"/>
      <c r="PZ336" s="4"/>
      <c r="QA336" s="4"/>
      <c r="QB336" s="4"/>
      <c r="QC336" s="4"/>
      <c r="QD336" s="4"/>
      <c r="QE336" s="4"/>
      <c r="QF336" s="4"/>
      <c r="QG336" s="4"/>
      <c r="QH336" s="4"/>
      <c r="QI336" s="4"/>
      <c r="QJ336" s="4"/>
      <c r="QK336" s="4"/>
      <c r="QL336" s="4"/>
      <c r="QM336" s="4"/>
      <c r="QN336" s="4"/>
      <c r="QO336" s="4"/>
      <c r="QP336" s="4"/>
      <c r="QQ336" s="4"/>
      <c r="QR336" s="4"/>
      <c r="QS336" s="4"/>
      <c r="QT336" s="4"/>
      <c r="QU336" s="4"/>
      <c r="QV336" s="4"/>
      <c r="QW336" s="4"/>
      <c r="QX336" s="4"/>
      <c r="QY336" s="4"/>
      <c r="QZ336" s="4"/>
      <c r="RA336" s="4"/>
      <c r="RB336" s="4"/>
      <c r="RC336" s="4"/>
      <c r="RD336" s="4"/>
      <c r="RE336" s="4"/>
      <c r="RF336" s="4"/>
      <c r="RG336" s="4"/>
      <c r="RH336" s="4"/>
      <c r="RI336" s="4"/>
      <c r="RJ336" s="4"/>
      <c r="RK336" s="4"/>
      <c r="RL336" s="4"/>
      <c r="RM336" s="4"/>
      <c r="RN336" s="4"/>
      <c r="RO336" s="4"/>
      <c r="RP336" s="4"/>
      <c r="RQ336" s="4"/>
      <c r="RR336" s="4"/>
      <c r="RS336" s="4"/>
      <c r="RT336" s="4"/>
      <c r="RU336" s="4"/>
      <c r="RV336" s="4"/>
      <c r="RW336" s="4"/>
      <c r="RX336" s="4"/>
      <c r="RY336" s="4"/>
      <c r="RZ336" s="4"/>
      <c r="SA336" s="4"/>
      <c r="SB336" s="4"/>
      <c r="SC336" s="4"/>
      <c r="SD336" s="4"/>
      <c r="SE336" s="4"/>
      <c r="SF336" s="4"/>
      <c r="SG336" s="4"/>
      <c r="SH336" s="4"/>
      <c r="SI336" s="4"/>
      <c r="SJ336" s="4"/>
    </row>
    <row r="337" spans="1:504">
      <c r="A337" s="179"/>
      <c r="B337" s="181"/>
      <c r="C337" s="182"/>
      <c r="D337" s="182"/>
      <c r="E337" s="182"/>
      <c r="F337" s="182"/>
      <c r="G337" s="183"/>
      <c r="H337" s="182"/>
      <c r="I337" s="182"/>
      <c r="J337" s="183"/>
      <c r="K337" s="188"/>
      <c r="L337" s="188"/>
      <c r="M337" s="188"/>
      <c r="N337" s="186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A337" s="4"/>
      <c r="DB337" s="4"/>
      <c r="DC337" s="4"/>
      <c r="DD337" s="4"/>
      <c r="DE337" s="4"/>
      <c r="DF337" s="4"/>
      <c r="DG337" s="4"/>
      <c r="DH337" s="4"/>
      <c r="DI337" s="4"/>
      <c r="DJ337" s="4"/>
      <c r="DK337" s="4"/>
      <c r="DL337" s="4"/>
      <c r="DM337" s="4"/>
      <c r="DN337" s="4"/>
      <c r="DO337" s="4"/>
      <c r="DP337" s="4"/>
      <c r="DQ337" s="4"/>
      <c r="DR337" s="4"/>
      <c r="DS337" s="4"/>
      <c r="DT337" s="4"/>
      <c r="DU337" s="4"/>
      <c r="DV337" s="4"/>
      <c r="DW337" s="4"/>
      <c r="DX337" s="4"/>
      <c r="DY337" s="4"/>
      <c r="DZ337" s="4"/>
      <c r="EA337" s="4"/>
      <c r="EB337" s="4"/>
      <c r="EC337" s="4"/>
      <c r="ED337" s="4"/>
      <c r="EE337" s="4"/>
      <c r="EF337" s="4"/>
      <c r="EG337" s="4"/>
      <c r="EH337" s="4"/>
      <c r="EI337" s="4"/>
      <c r="EJ337" s="4"/>
      <c r="EK337" s="4"/>
      <c r="EL337" s="4"/>
      <c r="EM337" s="4"/>
      <c r="EN337" s="4"/>
      <c r="EO337" s="4"/>
      <c r="EP337" s="4"/>
      <c r="EQ337" s="4"/>
      <c r="ER337" s="4"/>
      <c r="ES337" s="4"/>
      <c r="ET337" s="4"/>
      <c r="EU337" s="4"/>
      <c r="EV337" s="4"/>
      <c r="EW337" s="4"/>
      <c r="EX337" s="4"/>
      <c r="EY337" s="4"/>
      <c r="EZ337" s="4"/>
      <c r="FA337" s="4"/>
      <c r="FB337" s="4"/>
      <c r="FC337" s="4"/>
      <c r="FD337" s="4"/>
      <c r="FE337" s="4"/>
      <c r="FF337" s="4"/>
      <c r="FG337" s="4"/>
      <c r="FH337" s="4"/>
      <c r="FI337" s="4"/>
      <c r="FJ337" s="4"/>
      <c r="FK337" s="4"/>
      <c r="FL337" s="4"/>
      <c r="FM337" s="4"/>
      <c r="FN337" s="4"/>
      <c r="FO337" s="4"/>
      <c r="FP337" s="4"/>
      <c r="FQ337" s="4"/>
      <c r="FR337" s="4"/>
      <c r="FS337" s="4"/>
      <c r="FT337" s="4"/>
      <c r="FU337" s="4"/>
      <c r="FV337" s="4"/>
      <c r="FW337" s="4"/>
      <c r="FX337" s="4"/>
      <c r="FY337" s="4"/>
      <c r="FZ337" s="4"/>
      <c r="GA337" s="4"/>
      <c r="GB337" s="4"/>
      <c r="GC337" s="4"/>
      <c r="GD337" s="4"/>
      <c r="GE337" s="4"/>
      <c r="GF337" s="4"/>
      <c r="GG337" s="4"/>
      <c r="GH337" s="4"/>
      <c r="GI337" s="4"/>
      <c r="GJ337" s="4"/>
      <c r="GK337" s="4"/>
      <c r="GL337" s="4"/>
      <c r="GM337" s="4"/>
      <c r="GN337" s="4"/>
      <c r="GO337" s="4"/>
      <c r="GP337" s="4"/>
      <c r="GQ337" s="4"/>
      <c r="GR337" s="4"/>
      <c r="GS337" s="4"/>
      <c r="GT337" s="4"/>
      <c r="GU337" s="4"/>
      <c r="GV337" s="4"/>
      <c r="GW337" s="4"/>
      <c r="GX337" s="4"/>
      <c r="GY337" s="4"/>
      <c r="GZ337" s="4"/>
      <c r="HA337" s="4"/>
      <c r="HB337" s="4"/>
      <c r="HC337" s="4"/>
      <c r="HD337" s="4"/>
      <c r="HE337" s="4"/>
      <c r="HF337" s="4"/>
      <c r="HG337" s="4"/>
      <c r="HH337" s="4"/>
      <c r="HI337" s="4"/>
      <c r="HJ337" s="4"/>
      <c r="HK337" s="4"/>
      <c r="HL337" s="4"/>
      <c r="HM337" s="4"/>
      <c r="HN337" s="4"/>
      <c r="HO337" s="4"/>
      <c r="HP337" s="4"/>
      <c r="HQ337" s="4"/>
      <c r="HR337" s="4"/>
      <c r="HS337" s="4"/>
      <c r="HT337" s="4"/>
      <c r="HU337" s="4"/>
      <c r="HV337" s="4"/>
      <c r="HW337" s="4"/>
      <c r="HX337" s="4"/>
      <c r="HY337" s="4"/>
      <c r="HZ337" s="4"/>
      <c r="IA337" s="4"/>
      <c r="IB337" s="4"/>
      <c r="IC337" s="4"/>
      <c r="ID337" s="4"/>
      <c r="IE337" s="4"/>
      <c r="IF337" s="4"/>
      <c r="IG337" s="4"/>
      <c r="IH337" s="4"/>
      <c r="II337" s="4"/>
      <c r="IJ337" s="4"/>
      <c r="IK337" s="4"/>
      <c r="IL337" s="4"/>
      <c r="IM337" s="4"/>
      <c r="IN337" s="4"/>
      <c r="IO337" s="4"/>
      <c r="IP337" s="4"/>
      <c r="IQ337" s="4"/>
      <c r="IR337" s="4"/>
      <c r="IS337" s="4"/>
      <c r="IT337" s="4"/>
      <c r="IU337" s="4"/>
      <c r="IV337" s="4"/>
      <c r="IW337" s="4"/>
      <c r="IX337" s="4"/>
      <c r="IY337" s="4"/>
      <c r="IZ337" s="4"/>
      <c r="JA337" s="4"/>
      <c r="JB337" s="4"/>
      <c r="JC337" s="4"/>
      <c r="JD337" s="4"/>
      <c r="JE337" s="4"/>
      <c r="JF337" s="4"/>
      <c r="JG337" s="4"/>
      <c r="JH337" s="4"/>
      <c r="JI337" s="4"/>
      <c r="JJ337" s="4"/>
      <c r="JK337" s="4"/>
      <c r="JL337" s="4"/>
      <c r="JM337" s="4"/>
      <c r="JN337" s="4"/>
      <c r="JO337" s="4"/>
      <c r="JP337" s="4"/>
      <c r="JQ337" s="4"/>
      <c r="JR337" s="4"/>
      <c r="JS337" s="4"/>
      <c r="JT337" s="4"/>
      <c r="JU337" s="4"/>
      <c r="JV337" s="4"/>
      <c r="JW337" s="4"/>
      <c r="JX337" s="4"/>
      <c r="JY337" s="4"/>
      <c r="JZ337" s="4"/>
      <c r="KA337" s="4"/>
      <c r="KB337" s="4"/>
      <c r="KC337" s="4"/>
      <c r="KD337" s="4"/>
      <c r="KE337" s="4"/>
      <c r="KF337" s="4"/>
      <c r="KG337" s="4"/>
      <c r="KH337" s="4"/>
      <c r="KI337" s="4"/>
      <c r="KJ337" s="4"/>
      <c r="KK337" s="4"/>
      <c r="KL337" s="4"/>
      <c r="KM337" s="4"/>
      <c r="KN337" s="4"/>
      <c r="KO337" s="4"/>
      <c r="KP337" s="4"/>
      <c r="KQ337" s="4"/>
      <c r="KR337" s="4"/>
      <c r="KS337" s="4"/>
      <c r="KT337" s="4"/>
      <c r="KU337" s="4"/>
      <c r="KV337" s="4"/>
      <c r="KW337" s="4"/>
      <c r="KX337" s="4"/>
      <c r="KY337" s="4"/>
      <c r="KZ337" s="4"/>
      <c r="LA337" s="4"/>
      <c r="LB337" s="4"/>
      <c r="LC337" s="4"/>
      <c r="LD337" s="4"/>
      <c r="LE337" s="4"/>
      <c r="LF337" s="4"/>
      <c r="LG337" s="4"/>
      <c r="LH337" s="4"/>
      <c r="LI337" s="4"/>
      <c r="LJ337" s="4"/>
      <c r="LK337" s="4"/>
      <c r="LL337" s="4"/>
      <c r="LM337" s="4"/>
      <c r="LN337" s="4"/>
      <c r="LO337" s="4"/>
      <c r="LP337" s="4"/>
      <c r="LQ337" s="4"/>
      <c r="LR337" s="4"/>
      <c r="LS337" s="4"/>
      <c r="LT337" s="4"/>
      <c r="LU337" s="4"/>
      <c r="LV337" s="4"/>
      <c r="LW337" s="4"/>
      <c r="LX337" s="4"/>
      <c r="LY337" s="4"/>
      <c r="LZ337" s="4"/>
      <c r="MA337" s="4"/>
      <c r="MB337" s="4"/>
      <c r="MC337" s="4"/>
      <c r="MD337" s="4"/>
      <c r="ME337" s="4"/>
      <c r="MF337" s="4"/>
      <c r="MG337" s="4"/>
      <c r="MH337" s="4"/>
      <c r="MI337" s="4"/>
      <c r="MJ337" s="4"/>
      <c r="MK337" s="4"/>
      <c r="ML337" s="4"/>
      <c r="MM337" s="4"/>
      <c r="MN337" s="4"/>
      <c r="MO337" s="4"/>
      <c r="MP337" s="4"/>
      <c r="MQ337" s="4"/>
      <c r="MR337" s="4"/>
      <c r="MS337" s="4"/>
      <c r="MT337" s="4"/>
      <c r="MU337" s="4"/>
      <c r="MV337" s="4"/>
      <c r="MW337" s="4"/>
      <c r="MX337" s="4"/>
      <c r="MY337" s="4"/>
      <c r="MZ337" s="4"/>
      <c r="NA337" s="4"/>
      <c r="NB337" s="4"/>
      <c r="NC337" s="4"/>
      <c r="ND337" s="4"/>
      <c r="NE337" s="4"/>
      <c r="NF337" s="4"/>
      <c r="NG337" s="4"/>
      <c r="NH337" s="4"/>
      <c r="NI337" s="4"/>
      <c r="NJ337" s="4"/>
      <c r="NK337" s="4"/>
      <c r="NL337" s="4"/>
      <c r="NM337" s="4"/>
      <c r="NN337" s="4"/>
      <c r="NO337" s="4"/>
      <c r="NP337" s="4"/>
      <c r="NQ337" s="4"/>
      <c r="NR337" s="4"/>
      <c r="NS337" s="4"/>
      <c r="NT337" s="4"/>
      <c r="NU337" s="4"/>
      <c r="NV337" s="4"/>
      <c r="NW337" s="4"/>
      <c r="NX337" s="4"/>
      <c r="NY337" s="4"/>
      <c r="NZ337" s="4"/>
      <c r="OA337" s="4"/>
      <c r="OB337" s="4"/>
      <c r="OC337" s="4"/>
      <c r="OD337" s="4"/>
      <c r="OE337" s="4"/>
      <c r="OF337" s="4"/>
      <c r="OG337" s="4"/>
      <c r="OH337" s="4"/>
      <c r="OI337" s="4"/>
      <c r="OJ337" s="4"/>
      <c r="OK337" s="4"/>
      <c r="OL337" s="4"/>
      <c r="OM337" s="4"/>
      <c r="ON337" s="4"/>
      <c r="OO337" s="4"/>
      <c r="OP337" s="4"/>
      <c r="OQ337" s="4"/>
      <c r="OR337" s="4"/>
      <c r="OS337" s="4"/>
      <c r="OT337" s="4"/>
      <c r="OU337" s="4"/>
      <c r="OV337" s="4"/>
      <c r="OW337" s="4"/>
      <c r="OX337" s="4"/>
      <c r="OY337" s="4"/>
      <c r="OZ337" s="4"/>
      <c r="PA337" s="4"/>
      <c r="PB337" s="4"/>
      <c r="PC337" s="4"/>
      <c r="PD337" s="4"/>
      <c r="PE337" s="4"/>
      <c r="PF337" s="4"/>
      <c r="PG337" s="4"/>
      <c r="PH337" s="4"/>
      <c r="PI337" s="4"/>
      <c r="PJ337" s="4"/>
      <c r="PK337" s="4"/>
      <c r="PL337" s="4"/>
      <c r="PM337" s="4"/>
      <c r="PN337" s="4"/>
      <c r="PO337" s="4"/>
      <c r="PP337" s="4"/>
      <c r="PQ337" s="4"/>
      <c r="PR337" s="4"/>
      <c r="PS337" s="4"/>
      <c r="PT337" s="4"/>
      <c r="PU337" s="4"/>
      <c r="PV337" s="4"/>
      <c r="PW337" s="4"/>
      <c r="PX337" s="4"/>
      <c r="PY337" s="4"/>
      <c r="PZ337" s="4"/>
      <c r="QA337" s="4"/>
      <c r="QB337" s="4"/>
      <c r="QC337" s="4"/>
      <c r="QD337" s="4"/>
      <c r="QE337" s="4"/>
      <c r="QF337" s="4"/>
      <c r="QG337" s="4"/>
      <c r="QH337" s="4"/>
      <c r="QI337" s="4"/>
      <c r="QJ337" s="4"/>
      <c r="QK337" s="4"/>
      <c r="QL337" s="4"/>
      <c r="QM337" s="4"/>
      <c r="QN337" s="4"/>
      <c r="QO337" s="4"/>
      <c r="QP337" s="4"/>
      <c r="QQ337" s="4"/>
      <c r="QR337" s="4"/>
      <c r="QS337" s="4"/>
      <c r="QT337" s="4"/>
      <c r="QU337" s="4"/>
      <c r="QV337" s="4"/>
      <c r="QW337" s="4"/>
      <c r="QX337" s="4"/>
      <c r="QY337" s="4"/>
      <c r="QZ337" s="4"/>
      <c r="RA337" s="4"/>
      <c r="RB337" s="4"/>
      <c r="RC337" s="4"/>
      <c r="RD337" s="4"/>
      <c r="RE337" s="4"/>
      <c r="RF337" s="4"/>
      <c r="RG337" s="4"/>
      <c r="RH337" s="4"/>
      <c r="RI337" s="4"/>
      <c r="RJ337" s="4"/>
      <c r="RK337" s="4"/>
      <c r="RL337" s="4"/>
      <c r="RM337" s="4"/>
      <c r="RN337" s="4"/>
      <c r="RO337" s="4"/>
      <c r="RP337" s="4"/>
      <c r="RQ337" s="4"/>
      <c r="RR337" s="4"/>
      <c r="RS337" s="4"/>
      <c r="RT337" s="4"/>
      <c r="RU337" s="4"/>
      <c r="RV337" s="4"/>
      <c r="RW337" s="4"/>
      <c r="RX337" s="4"/>
      <c r="RY337" s="4"/>
      <c r="RZ337" s="4"/>
      <c r="SA337" s="4"/>
      <c r="SB337" s="4"/>
      <c r="SC337" s="4"/>
      <c r="SD337" s="4"/>
      <c r="SE337" s="4"/>
      <c r="SF337" s="4"/>
      <c r="SG337" s="4"/>
      <c r="SH337" s="4"/>
      <c r="SI337" s="4"/>
      <c r="SJ337" s="4"/>
    </row>
    <row r="338" spans="1:504">
      <c r="A338" s="179"/>
      <c r="B338" s="181"/>
      <c r="C338" s="182"/>
      <c r="D338" s="182"/>
      <c r="E338" s="182"/>
      <c r="F338" s="182"/>
      <c r="G338" s="183"/>
      <c r="H338" s="182"/>
      <c r="I338" s="182"/>
      <c r="J338" s="183"/>
      <c r="K338" s="188"/>
      <c r="L338" s="188"/>
      <c r="M338" s="188"/>
      <c r="N338" s="186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4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4"/>
      <c r="EY338" s="4"/>
      <c r="EZ338" s="4"/>
      <c r="FA338" s="4"/>
      <c r="FB338" s="4"/>
      <c r="FC338" s="4"/>
      <c r="FD338" s="4"/>
      <c r="FE338" s="4"/>
      <c r="FF338" s="4"/>
      <c r="FG338" s="4"/>
      <c r="FH338" s="4"/>
      <c r="FI338" s="4"/>
      <c r="FJ338" s="4"/>
      <c r="FK338" s="4"/>
      <c r="FL338" s="4"/>
      <c r="FM338" s="4"/>
      <c r="FN338" s="4"/>
      <c r="FO338" s="4"/>
      <c r="FP338" s="4"/>
      <c r="FQ338" s="4"/>
      <c r="FR338" s="4"/>
      <c r="FS338" s="4"/>
      <c r="FT338" s="4"/>
      <c r="FU338" s="4"/>
      <c r="FV338" s="4"/>
      <c r="FW338" s="4"/>
      <c r="FX338" s="4"/>
      <c r="FY338" s="4"/>
      <c r="FZ338" s="4"/>
      <c r="GA338" s="4"/>
      <c r="GB338" s="4"/>
      <c r="GC338" s="4"/>
      <c r="GD338" s="4"/>
      <c r="GE338" s="4"/>
      <c r="GF338" s="4"/>
      <c r="GG338" s="4"/>
      <c r="GH338" s="4"/>
      <c r="GI338" s="4"/>
      <c r="GJ338" s="4"/>
      <c r="GK338" s="4"/>
      <c r="GL338" s="4"/>
      <c r="GM338" s="4"/>
      <c r="GN338" s="4"/>
      <c r="GO338" s="4"/>
      <c r="GP338" s="4"/>
      <c r="GQ338" s="4"/>
      <c r="GR338" s="4"/>
      <c r="GS338" s="4"/>
      <c r="GT338" s="4"/>
      <c r="GU338" s="4"/>
      <c r="GV338" s="4"/>
      <c r="GW338" s="4"/>
      <c r="GX338" s="4"/>
      <c r="GY338" s="4"/>
      <c r="GZ338" s="4"/>
      <c r="HA338" s="4"/>
      <c r="HB338" s="4"/>
      <c r="HC338" s="4"/>
      <c r="HD338" s="4"/>
      <c r="HE338" s="4"/>
      <c r="HF338" s="4"/>
      <c r="HG338" s="4"/>
      <c r="HH338" s="4"/>
      <c r="HI338" s="4"/>
      <c r="HJ338" s="4"/>
      <c r="HK338" s="4"/>
      <c r="HL338" s="4"/>
      <c r="HM338" s="4"/>
      <c r="HN338" s="4"/>
      <c r="HO338" s="4"/>
      <c r="HP338" s="4"/>
      <c r="HQ338" s="4"/>
      <c r="HR338" s="4"/>
      <c r="HS338" s="4"/>
      <c r="HT338" s="4"/>
      <c r="HU338" s="4"/>
      <c r="HV338" s="4"/>
      <c r="HW338" s="4"/>
      <c r="HX338" s="4"/>
      <c r="HY338" s="4"/>
      <c r="HZ338" s="4"/>
      <c r="IA338" s="4"/>
      <c r="IB338" s="4"/>
      <c r="IC338" s="4"/>
      <c r="ID338" s="4"/>
      <c r="IE338" s="4"/>
      <c r="IF338" s="4"/>
      <c r="IG338" s="4"/>
      <c r="IH338" s="4"/>
      <c r="II338" s="4"/>
      <c r="IJ338" s="4"/>
      <c r="IK338" s="4"/>
      <c r="IL338" s="4"/>
      <c r="IM338" s="4"/>
      <c r="IN338" s="4"/>
      <c r="IO338" s="4"/>
      <c r="IP338" s="4"/>
      <c r="IQ338" s="4"/>
      <c r="IR338" s="4"/>
      <c r="IS338" s="4"/>
      <c r="IT338" s="4"/>
      <c r="IU338" s="4"/>
      <c r="IV338" s="4"/>
      <c r="IW338" s="4"/>
      <c r="IX338" s="4"/>
      <c r="IY338" s="4"/>
      <c r="IZ338" s="4"/>
      <c r="JA338" s="4"/>
      <c r="JB338" s="4"/>
      <c r="JC338" s="4"/>
      <c r="JD338" s="4"/>
      <c r="JE338" s="4"/>
      <c r="JF338" s="4"/>
      <c r="JG338" s="4"/>
      <c r="JH338" s="4"/>
      <c r="JI338" s="4"/>
      <c r="JJ338" s="4"/>
      <c r="JK338" s="4"/>
      <c r="JL338" s="4"/>
      <c r="JM338" s="4"/>
      <c r="JN338" s="4"/>
      <c r="JO338" s="4"/>
      <c r="JP338" s="4"/>
      <c r="JQ338" s="4"/>
      <c r="JR338" s="4"/>
      <c r="JS338" s="4"/>
      <c r="JT338" s="4"/>
      <c r="JU338" s="4"/>
      <c r="JV338" s="4"/>
      <c r="JW338" s="4"/>
      <c r="JX338" s="4"/>
      <c r="JY338" s="4"/>
      <c r="JZ338" s="4"/>
      <c r="KA338" s="4"/>
      <c r="KB338" s="4"/>
      <c r="KC338" s="4"/>
      <c r="KD338" s="4"/>
      <c r="KE338" s="4"/>
      <c r="KF338" s="4"/>
      <c r="KG338" s="4"/>
      <c r="KH338" s="4"/>
      <c r="KI338" s="4"/>
      <c r="KJ338" s="4"/>
      <c r="KK338" s="4"/>
      <c r="KL338" s="4"/>
      <c r="KM338" s="4"/>
      <c r="KN338" s="4"/>
      <c r="KO338" s="4"/>
      <c r="KP338" s="4"/>
      <c r="KQ338" s="4"/>
      <c r="KR338" s="4"/>
      <c r="KS338" s="4"/>
      <c r="KT338" s="4"/>
      <c r="KU338" s="4"/>
      <c r="KV338" s="4"/>
      <c r="KW338" s="4"/>
      <c r="KX338" s="4"/>
      <c r="KY338" s="4"/>
      <c r="KZ338" s="4"/>
      <c r="LA338" s="4"/>
      <c r="LB338" s="4"/>
      <c r="LC338" s="4"/>
      <c r="LD338" s="4"/>
      <c r="LE338" s="4"/>
      <c r="LF338" s="4"/>
      <c r="LG338" s="4"/>
      <c r="LH338" s="4"/>
      <c r="LI338" s="4"/>
      <c r="LJ338" s="4"/>
      <c r="LK338" s="4"/>
      <c r="LL338" s="4"/>
      <c r="LM338" s="4"/>
      <c r="LN338" s="4"/>
      <c r="LO338" s="4"/>
      <c r="LP338" s="4"/>
      <c r="LQ338" s="4"/>
      <c r="LR338" s="4"/>
      <c r="LS338" s="4"/>
      <c r="LT338" s="4"/>
      <c r="LU338" s="4"/>
      <c r="LV338" s="4"/>
      <c r="LW338" s="4"/>
      <c r="LX338" s="4"/>
      <c r="LY338" s="4"/>
      <c r="LZ338" s="4"/>
      <c r="MA338" s="4"/>
      <c r="MB338" s="4"/>
      <c r="MC338" s="4"/>
      <c r="MD338" s="4"/>
      <c r="ME338" s="4"/>
      <c r="MF338" s="4"/>
      <c r="MG338" s="4"/>
      <c r="MH338" s="4"/>
      <c r="MI338" s="4"/>
      <c r="MJ338" s="4"/>
      <c r="MK338" s="4"/>
      <c r="ML338" s="4"/>
      <c r="MM338" s="4"/>
      <c r="MN338" s="4"/>
      <c r="MO338" s="4"/>
      <c r="MP338" s="4"/>
      <c r="MQ338" s="4"/>
      <c r="MR338" s="4"/>
      <c r="MS338" s="4"/>
      <c r="MT338" s="4"/>
      <c r="MU338" s="4"/>
      <c r="MV338" s="4"/>
      <c r="MW338" s="4"/>
      <c r="MX338" s="4"/>
      <c r="MY338" s="4"/>
      <c r="MZ338" s="4"/>
      <c r="NA338" s="4"/>
      <c r="NB338" s="4"/>
      <c r="NC338" s="4"/>
      <c r="ND338" s="4"/>
      <c r="NE338" s="4"/>
      <c r="NF338" s="4"/>
      <c r="NG338" s="4"/>
      <c r="NH338" s="4"/>
      <c r="NI338" s="4"/>
      <c r="NJ338" s="4"/>
      <c r="NK338" s="4"/>
      <c r="NL338" s="4"/>
      <c r="NM338" s="4"/>
      <c r="NN338" s="4"/>
      <c r="NO338" s="4"/>
      <c r="NP338" s="4"/>
      <c r="NQ338" s="4"/>
      <c r="NR338" s="4"/>
      <c r="NS338" s="4"/>
      <c r="NT338" s="4"/>
      <c r="NU338" s="4"/>
      <c r="NV338" s="4"/>
      <c r="NW338" s="4"/>
      <c r="NX338" s="4"/>
      <c r="NY338" s="4"/>
      <c r="NZ338" s="4"/>
      <c r="OA338" s="4"/>
      <c r="OB338" s="4"/>
      <c r="OC338" s="4"/>
      <c r="OD338" s="4"/>
      <c r="OE338" s="4"/>
      <c r="OF338" s="4"/>
      <c r="OG338" s="4"/>
      <c r="OH338" s="4"/>
      <c r="OI338" s="4"/>
      <c r="OJ338" s="4"/>
      <c r="OK338" s="4"/>
      <c r="OL338" s="4"/>
      <c r="OM338" s="4"/>
      <c r="ON338" s="4"/>
      <c r="OO338" s="4"/>
      <c r="OP338" s="4"/>
      <c r="OQ338" s="4"/>
      <c r="OR338" s="4"/>
      <c r="OS338" s="4"/>
      <c r="OT338" s="4"/>
      <c r="OU338" s="4"/>
      <c r="OV338" s="4"/>
      <c r="OW338" s="4"/>
      <c r="OX338" s="4"/>
      <c r="OY338" s="4"/>
      <c r="OZ338" s="4"/>
      <c r="PA338" s="4"/>
      <c r="PB338" s="4"/>
      <c r="PC338" s="4"/>
      <c r="PD338" s="4"/>
      <c r="PE338" s="4"/>
      <c r="PF338" s="4"/>
      <c r="PG338" s="4"/>
      <c r="PH338" s="4"/>
      <c r="PI338" s="4"/>
      <c r="PJ338" s="4"/>
      <c r="PK338" s="4"/>
      <c r="PL338" s="4"/>
      <c r="PM338" s="4"/>
      <c r="PN338" s="4"/>
      <c r="PO338" s="4"/>
      <c r="PP338" s="4"/>
      <c r="PQ338" s="4"/>
      <c r="PR338" s="4"/>
      <c r="PS338" s="4"/>
      <c r="PT338" s="4"/>
      <c r="PU338" s="4"/>
      <c r="PV338" s="4"/>
      <c r="PW338" s="4"/>
      <c r="PX338" s="4"/>
      <c r="PY338" s="4"/>
      <c r="PZ338" s="4"/>
      <c r="QA338" s="4"/>
      <c r="QB338" s="4"/>
      <c r="QC338" s="4"/>
      <c r="QD338" s="4"/>
      <c r="QE338" s="4"/>
      <c r="QF338" s="4"/>
      <c r="QG338" s="4"/>
      <c r="QH338" s="4"/>
      <c r="QI338" s="4"/>
      <c r="QJ338" s="4"/>
      <c r="QK338" s="4"/>
      <c r="QL338" s="4"/>
      <c r="QM338" s="4"/>
      <c r="QN338" s="4"/>
      <c r="QO338" s="4"/>
      <c r="QP338" s="4"/>
      <c r="QQ338" s="4"/>
      <c r="QR338" s="4"/>
      <c r="QS338" s="4"/>
      <c r="QT338" s="4"/>
      <c r="QU338" s="4"/>
      <c r="QV338" s="4"/>
      <c r="QW338" s="4"/>
      <c r="QX338" s="4"/>
      <c r="QY338" s="4"/>
      <c r="QZ338" s="4"/>
      <c r="RA338" s="4"/>
      <c r="RB338" s="4"/>
      <c r="RC338" s="4"/>
      <c r="RD338" s="4"/>
      <c r="RE338" s="4"/>
      <c r="RF338" s="4"/>
      <c r="RG338" s="4"/>
      <c r="RH338" s="4"/>
      <c r="RI338" s="4"/>
      <c r="RJ338" s="4"/>
      <c r="RK338" s="4"/>
      <c r="RL338" s="4"/>
      <c r="RM338" s="4"/>
      <c r="RN338" s="4"/>
      <c r="RO338" s="4"/>
      <c r="RP338" s="4"/>
      <c r="RQ338" s="4"/>
      <c r="RR338" s="4"/>
      <c r="RS338" s="4"/>
      <c r="RT338" s="4"/>
      <c r="RU338" s="4"/>
      <c r="RV338" s="4"/>
      <c r="RW338" s="4"/>
      <c r="RX338" s="4"/>
      <c r="RY338" s="4"/>
      <c r="RZ338" s="4"/>
      <c r="SA338" s="4"/>
      <c r="SB338" s="4"/>
      <c r="SC338" s="4"/>
      <c r="SD338" s="4"/>
      <c r="SE338" s="4"/>
      <c r="SF338" s="4"/>
      <c r="SG338" s="4"/>
      <c r="SH338" s="4"/>
      <c r="SI338" s="4"/>
      <c r="SJ338" s="4"/>
    </row>
    <row r="339" spans="1:504">
      <c r="A339" s="179"/>
      <c r="B339" s="181"/>
      <c r="C339" s="182"/>
      <c r="D339" s="182"/>
      <c r="E339" s="182"/>
      <c r="F339" s="182"/>
      <c r="G339" s="189"/>
      <c r="H339" s="182"/>
      <c r="I339" s="182"/>
      <c r="J339" s="183"/>
      <c r="K339" s="188"/>
      <c r="L339" s="188"/>
      <c r="M339" s="188"/>
      <c r="N339" s="186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  <c r="BN339" s="4"/>
      <c r="BO339" s="4"/>
      <c r="BP339" s="4"/>
      <c r="BQ339" s="4"/>
      <c r="BR339" s="4"/>
      <c r="BS339" s="4"/>
      <c r="BT339" s="4"/>
      <c r="BU339" s="4"/>
      <c r="BV339" s="4"/>
      <c r="BW339" s="4"/>
      <c r="BX339" s="4"/>
      <c r="BY339" s="4"/>
      <c r="BZ339" s="4"/>
      <c r="CA339" s="4"/>
      <c r="CB339" s="4"/>
      <c r="CC339" s="4"/>
      <c r="CD339" s="4"/>
      <c r="CE339" s="4"/>
      <c r="CF339" s="4"/>
      <c r="CG339" s="4"/>
      <c r="CH339" s="4"/>
      <c r="CI339" s="4"/>
      <c r="CJ339" s="4"/>
      <c r="CK339" s="4"/>
      <c r="CL339" s="4"/>
      <c r="CM339" s="4"/>
      <c r="CN339" s="4"/>
      <c r="CO339" s="4"/>
      <c r="CP339" s="4"/>
      <c r="CQ339" s="4"/>
      <c r="CR339" s="4"/>
      <c r="CS339" s="4"/>
      <c r="CT339" s="4"/>
      <c r="CU339" s="4"/>
      <c r="CV339" s="4"/>
      <c r="CW339" s="4"/>
      <c r="CX339" s="4"/>
      <c r="CY339" s="4"/>
      <c r="CZ339" s="4"/>
      <c r="DA339" s="4"/>
      <c r="DB339" s="4"/>
      <c r="DC339" s="4"/>
      <c r="DD339" s="4"/>
      <c r="DE339" s="4"/>
      <c r="DF339" s="4"/>
      <c r="DG339" s="4"/>
      <c r="DH339" s="4"/>
      <c r="DI339" s="4"/>
      <c r="DJ339" s="4"/>
      <c r="DK339" s="4"/>
      <c r="DL339" s="4"/>
      <c r="DM339" s="4"/>
      <c r="DN339" s="4"/>
      <c r="DO339" s="4"/>
      <c r="DP339" s="4"/>
      <c r="DQ339" s="4"/>
      <c r="DR339" s="4"/>
      <c r="DS339" s="4"/>
      <c r="DT339" s="4"/>
      <c r="DU339" s="4"/>
      <c r="DV339" s="4"/>
      <c r="DW339" s="4"/>
      <c r="DX339" s="4"/>
      <c r="DY339" s="4"/>
      <c r="DZ339" s="4"/>
      <c r="EA339" s="4"/>
      <c r="EB339" s="4"/>
      <c r="EC339" s="4"/>
      <c r="ED339" s="4"/>
      <c r="EE339" s="4"/>
      <c r="EF339" s="4"/>
      <c r="EG339" s="4"/>
      <c r="EH339" s="4"/>
      <c r="EI339" s="4"/>
      <c r="EJ339" s="4"/>
      <c r="EK339" s="4"/>
      <c r="EL339" s="4"/>
      <c r="EM339" s="4"/>
      <c r="EN339" s="4"/>
      <c r="EO339" s="4"/>
      <c r="EP339" s="4"/>
      <c r="EQ339" s="4"/>
      <c r="ER339" s="4"/>
      <c r="ES339" s="4"/>
      <c r="ET339" s="4"/>
      <c r="EU339" s="4"/>
      <c r="EV339" s="4"/>
      <c r="EW339" s="4"/>
      <c r="EX339" s="4"/>
      <c r="EY339" s="4"/>
      <c r="EZ339" s="4"/>
      <c r="FA339" s="4"/>
      <c r="FB339" s="4"/>
      <c r="FC339" s="4"/>
      <c r="FD339" s="4"/>
      <c r="FE339" s="4"/>
      <c r="FF339" s="4"/>
      <c r="FG339" s="4"/>
      <c r="FH339" s="4"/>
      <c r="FI339" s="4"/>
      <c r="FJ339" s="4"/>
      <c r="FK339" s="4"/>
      <c r="FL339" s="4"/>
      <c r="FM339" s="4"/>
      <c r="FN339" s="4"/>
      <c r="FO339" s="4"/>
      <c r="FP339" s="4"/>
      <c r="FQ339" s="4"/>
      <c r="FR339" s="4"/>
      <c r="FS339" s="4"/>
      <c r="FT339" s="4"/>
      <c r="FU339" s="4"/>
      <c r="FV339" s="4"/>
      <c r="FW339" s="4"/>
      <c r="FX339" s="4"/>
      <c r="FY339" s="4"/>
      <c r="FZ339" s="4"/>
      <c r="GA339" s="4"/>
      <c r="GB339" s="4"/>
      <c r="GC339" s="4"/>
      <c r="GD339" s="4"/>
      <c r="GE339" s="4"/>
      <c r="GF339" s="4"/>
      <c r="GG339" s="4"/>
      <c r="GH339" s="4"/>
      <c r="GI339" s="4"/>
      <c r="GJ339" s="4"/>
      <c r="GK339" s="4"/>
      <c r="GL339" s="4"/>
      <c r="GM339" s="4"/>
      <c r="GN339" s="4"/>
      <c r="GO339" s="4"/>
      <c r="GP339" s="4"/>
      <c r="GQ339" s="4"/>
      <c r="GR339" s="4"/>
      <c r="GS339" s="4"/>
      <c r="GT339" s="4"/>
      <c r="GU339" s="4"/>
      <c r="GV339" s="4"/>
      <c r="GW339" s="4"/>
      <c r="GX339" s="4"/>
      <c r="GY339" s="4"/>
      <c r="GZ339" s="4"/>
      <c r="HA339" s="4"/>
      <c r="HB339" s="4"/>
      <c r="HC339" s="4"/>
      <c r="HD339" s="4"/>
      <c r="HE339" s="4"/>
      <c r="HF339" s="4"/>
      <c r="HG339" s="4"/>
      <c r="HH339" s="4"/>
      <c r="HI339" s="4"/>
      <c r="HJ339" s="4"/>
      <c r="HK339" s="4"/>
      <c r="HL339" s="4"/>
      <c r="HM339" s="4"/>
      <c r="HN339" s="4"/>
      <c r="HO339" s="4"/>
      <c r="HP339" s="4"/>
      <c r="HQ339" s="4"/>
      <c r="HR339" s="4"/>
      <c r="HS339" s="4"/>
      <c r="HT339" s="4"/>
      <c r="HU339" s="4"/>
      <c r="HV339" s="4"/>
      <c r="HW339" s="4"/>
      <c r="HX339" s="4"/>
      <c r="HY339" s="4"/>
      <c r="HZ339" s="4"/>
      <c r="IA339" s="4"/>
      <c r="IB339" s="4"/>
      <c r="IC339" s="4"/>
      <c r="ID339" s="4"/>
      <c r="IE339" s="4"/>
      <c r="IF339" s="4"/>
      <c r="IG339" s="4"/>
      <c r="IH339" s="4"/>
      <c r="II339" s="4"/>
      <c r="IJ339" s="4"/>
      <c r="IK339" s="4"/>
      <c r="IL339" s="4"/>
      <c r="IM339" s="4"/>
      <c r="IN339" s="4"/>
      <c r="IO339" s="4"/>
      <c r="IP339" s="4"/>
      <c r="IQ339" s="4"/>
      <c r="IR339" s="4"/>
      <c r="IS339" s="4"/>
      <c r="IT339" s="4"/>
      <c r="IU339" s="4"/>
      <c r="IV339" s="4"/>
      <c r="IW339" s="4"/>
      <c r="IX339" s="4"/>
      <c r="IY339" s="4"/>
      <c r="IZ339" s="4"/>
      <c r="JA339" s="4"/>
      <c r="JB339" s="4"/>
      <c r="JC339" s="4"/>
      <c r="JD339" s="4"/>
      <c r="JE339" s="4"/>
      <c r="JF339" s="4"/>
      <c r="JG339" s="4"/>
      <c r="JH339" s="4"/>
      <c r="JI339" s="4"/>
      <c r="JJ339" s="4"/>
      <c r="JK339" s="4"/>
      <c r="JL339" s="4"/>
      <c r="JM339" s="4"/>
      <c r="JN339" s="4"/>
      <c r="JO339" s="4"/>
      <c r="JP339" s="4"/>
      <c r="JQ339" s="4"/>
      <c r="JR339" s="4"/>
      <c r="JS339" s="4"/>
      <c r="JT339" s="4"/>
      <c r="JU339" s="4"/>
      <c r="JV339" s="4"/>
      <c r="JW339" s="4"/>
      <c r="JX339" s="4"/>
      <c r="JY339" s="4"/>
      <c r="JZ339" s="4"/>
      <c r="KA339" s="4"/>
      <c r="KB339" s="4"/>
      <c r="KC339" s="4"/>
      <c r="KD339" s="4"/>
      <c r="KE339" s="4"/>
      <c r="KF339" s="4"/>
      <c r="KG339" s="4"/>
      <c r="KH339" s="4"/>
      <c r="KI339" s="4"/>
      <c r="KJ339" s="4"/>
      <c r="KK339" s="4"/>
      <c r="KL339" s="4"/>
      <c r="KM339" s="4"/>
      <c r="KN339" s="4"/>
      <c r="KO339" s="4"/>
      <c r="KP339" s="4"/>
      <c r="KQ339" s="4"/>
      <c r="KR339" s="4"/>
      <c r="KS339" s="4"/>
      <c r="KT339" s="4"/>
      <c r="KU339" s="4"/>
      <c r="KV339" s="4"/>
      <c r="KW339" s="4"/>
      <c r="KX339" s="4"/>
      <c r="KY339" s="4"/>
      <c r="KZ339" s="4"/>
      <c r="LA339" s="4"/>
      <c r="LB339" s="4"/>
      <c r="LC339" s="4"/>
      <c r="LD339" s="4"/>
      <c r="LE339" s="4"/>
      <c r="LF339" s="4"/>
      <c r="LG339" s="4"/>
      <c r="LH339" s="4"/>
      <c r="LI339" s="4"/>
      <c r="LJ339" s="4"/>
      <c r="LK339" s="4"/>
      <c r="LL339" s="4"/>
      <c r="LM339" s="4"/>
      <c r="LN339" s="4"/>
      <c r="LO339" s="4"/>
      <c r="LP339" s="4"/>
      <c r="LQ339" s="4"/>
      <c r="LR339" s="4"/>
      <c r="LS339" s="4"/>
      <c r="LT339" s="4"/>
      <c r="LU339" s="4"/>
      <c r="LV339" s="4"/>
      <c r="LW339" s="4"/>
      <c r="LX339" s="4"/>
      <c r="LY339" s="4"/>
      <c r="LZ339" s="4"/>
      <c r="MA339" s="4"/>
      <c r="MB339" s="4"/>
      <c r="MC339" s="4"/>
      <c r="MD339" s="4"/>
      <c r="ME339" s="4"/>
      <c r="MF339" s="4"/>
      <c r="MG339" s="4"/>
      <c r="MH339" s="4"/>
      <c r="MI339" s="4"/>
      <c r="MJ339" s="4"/>
      <c r="MK339" s="4"/>
      <c r="ML339" s="4"/>
      <c r="MM339" s="4"/>
      <c r="MN339" s="4"/>
      <c r="MO339" s="4"/>
      <c r="MP339" s="4"/>
      <c r="MQ339" s="4"/>
      <c r="MR339" s="4"/>
      <c r="MS339" s="4"/>
      <c r="MT339" s="4"/>
      <c r="MU339" s="4"/>
      <c r="MV339" s="4"/>
      <c r="MW339" s="4"/>
      <c r="MX339" s="4"/>
      <c r="MY339" s="4"/>
      <c r="MZ339" s="4"/>
      <c r="NA339" s="4"/>
      <c r="NB339" s="4"/>
      <c r="NC339" s="4"/>
      <c r="ND339" s="4"/>
      <c r="NE339" s="4"/>
      <c r="NF339" s="4"/>
      <c r="NG339" s="4"/>
      <c r="NH339" s="4"/>
      <c r="NI339" s="4"/>
      <c r="NJ339" s="4"/>
      <c r="NK339" s="4"/>
      <c r="NL339" s="4"/>
      <c r="NM339" s="4"/>
      <c r="NN339" s="4"/>
      <c r="NO339" s="4"/>
      <c r="NP339" s="4"/>
      <c r="NQ339" s="4"/>
      <c r="NR339" s="4"/>
      <c r="NS339" s="4"/>
      <c r="NT339" s="4"/>
      <c r="NU339" s="4"/>
      <c r="NV339" s="4"/>
      <c r="NW339" s="4"/>
      <c r="NX339" s="4"/>
      <c r="NY339" s="4"/>
      <c r="NZ339" s="4"/>
      <c r="OA339" s="4"/>
      <c r="OB339" s="4"/>
      <c r="OC339" s="4"/>
      <c r="OD339" s="4"/>
      <c r="OE339" s="4"/>
      <c r="OF339" s="4"/>
      <c r="OG339" s="4"/>
      <c r="OH339" s="4"/>
      <c r="OI339" s="4"/>
      <c r="OJ339" s="4"/>
      <c r="OK339" s="4"/>
      <c r="OL339" s="4"/>
      <c r="OM339" s="4"/>
      <c r="ON339" s="4"/>
      <c r="OO339" s="4"/>
      <c r="OP339" s="4"/>
      <c r="OQ339" s="4"/>
      <c r="OR339" s="4"/>
      <c r="OS339" s="4"/>
      <c r="OT339" s="4"/>
      <c r="OU339" s="4"/>
      <c r="OV339" s="4"/>
      <c r="OW339" s="4"/>
      <c r="OX339" s="4"/>
      <c r="OY339" s="4"/>
      <c r="OZ339" s="4"/>
      <c r="PA339" s="4"/>
      <c r="PB339" s="4"/>
      <c r="PC339" s="4"/>
      <c r="PD339" s="4"/>
      <c r="PE339" s="4"/>
      <c r="PF339" s="4"/>
      <c r="PG339" s="4"/>
      <c r="PH339" s="4"/>
      <c r="PI339" s="4"/>
      <c r="PJ339" s="4"/>
      <c r="PK339" s="4"/>
      <c r="PL339" s="4"/>
      <c r="PM339" s="4"/>
      <c r="PN339" s="4"/>
      <c r="PO339" s="4"/>
      <c r="PP339" s="4"/>
      <c r="PQ339" s="4"/>
      <c r="PR339" s="4"/>
      <c r="PS339" s="4"/>
      <c r="PT339" s="4"/>
      <c r="PU339" s="4"/>
      <c r="PV339" s="4"/>
      <c r="PW339" s="4"/>
      <c r="PX339" s="4"/>
      <c r="PY339" s="4"/>
      <c r="PZ339" s="4"/>
      <c r="QA339" s="4"/>
      <c r="QB339" s="4"/>
      <c r="QC339" s="4"/>
      <c r="QD339" s="4"/>
      <c r="QE339" s="4"/>
      <c r="QF339" s="4"/>
      <c r="QG339" s="4"/>
      <c r="QH339" s="4"/>
      <c r="QI339" s="4"/>
      <c r="QJ339" s="4"/>
      <c r="QK339" s="4"/>
      <c r="QL339" s="4"/>
      <c r="QM339" s="4"/>
      <c r="QN339" s="4"/>
      <c r="QO339" s="4"/>
      <c r="QP339" s="4"/>
      <c r="QQ339" s="4"/>
      <c r="QR339" s="4"/>
      <c r="QS339" s="4"/>
      <c r="QT339" s="4"/>
      <c r="QU339" s="4"/>
      <c r="QV339" s="4"/>
      <c r="QW339" s="4"/>
      <c r="QX339" s="4"/>
      <c r="QY339" s="4"/>
      <c r="QZ339" s="4"/>
      <c r="RA339" s="4"/>
      <c r="RB339" s="4"/>
      <c r="RC339" s="4"/>
      <c r="RD339" s="4"/>
      <c r="RE339" s="4"/>
      <c r="RF339" s="4"/>
      <c r="RG339" s="4"/>
      <c r="RH339" s="4"/>
      <c r="RI339" s="4"/>
      <c r="RJ339" s="4"/>
      <c r="RK339" s="4"/>
      <c r="RL339" s="4"/>
      <c r="RM339" s="4"/>
      <c r="RN339" s="4"/>
      <c r="RO339" s="4"/>
      <c r="RP339" s="4"/>
      <c r="RQ339" s="4"/>
      <c r="RR339" s="4"/>
      <c r="RS339" s="4"/>
      <c r="RT339" s="4"/>
      <c r="RU339" s="4"/>
      <c r="RV339" s="4"/>
      <c r="RW339" s="4"/>
      <c r="RX339" s="4"/>
      <c r="RY339" s="4"/>
      <c r="RZ339" s="4"/>
      <c r="SA339" s="4"/>
      <c r="SB339" s="4"/>
      <c r="SC339" s="4"/>
      <c r="SD339" s="4"/>
      <c r="SE339" s="4"/>
      <c r="SF339" s="4"/>
      <c r="SG339" s="4"/>
      <c r="SH339" s="4"/>
      <c r="SI339" s="4"/>
      <c r="SJ339" s="4"/>
    </row>
    <row r="340" spans="1:504">
      <c r="A340" s="179"/>
      <c r="B340" s="181"/>
      <c r="C340" s="182"/>
      <c r="D340" s="182"/>
      <c r="E340" s="182"/>
      <c r="F340" s="182"/>
      <c r="G340" s="183"/>
      <c r="H340" s="182"/>
      <c r="I340" s="182"/>
      <c r="J340" s="183"/>
      <c r="K340" s="184"/>
      <c r="L340" s="185"/>
      <c r="M340" s="185"/>
      <c r="N340" s="186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4"/>
      <c r="BN340" s="4"/>
      <c r="BO340" s="4"/>
      <c r="BP340" s="4"/>
      <c r="BQ340" s="4"/>
      <c r="BR340" s="4"/>
      <c r="BS340" s="4"/>
      <c r="BT340" s="4"/>
      <c r="BU340" s="4"/>
      <c r="BV340" s="4"/>
      <c r="BW340" s="4"/>
      <c r="BX340" s="4"/>
      <c r="BY340" s="4"/>
      <c r="BZ340" s="4"/>
      <c r="CA340" s="4"/>
      <c r="CB340" s="4"/>
      <c r="CC340" s="4"/>
      <c r="CD340" s="4"/>
      <c r="CE340" s="4"/>
      <c r="CF340" s="4"/>
      <c r="CG340" s="4"/>
      <c r="CH340" s="4"/>
      <c r="CI340" s="4"/>
      <c r="CJ340" s="4"/>
      <c r="CK340" s="4"/>
      <c r="CL340" s="4"/>
      <c r="CM340" s="4"/>
      <c r="CN340" s="4"/>
      <c r="CO340" s="4"/>
      <c r="CP340" s="4"/>
      <c r="CQ340" s="4"/>
      <c r="CR340" s="4"/>
      <c r="CS340" s="4"/>
      <c r="CT340" s="4"/>
      <c r="CU340" s="4"/>
      <c r="CV340" s="4"/>
      <c r="CW340" s="4"/>
      <c r="CX340" s="4"/>
      <c r="CY340" s="4"/>
      <c r="CZ340" s="4"/>
      <c r="DA340" s="4"/>
      <c r="DB340" s="4"/>
      <c r="DC340" s="4"/>
      <c r="DD340" s="4"/>
      <c r="DE340" s="4"/>
      <c r="DF340" s="4"/>
      <c r="DG340" s="4"/>
      <c r="DH340" s="4"/>
      <c r="DI340" s="4"/>
      <c r="DJ340" s="4"/>
      <c r="DK340" s="4"/>
      <c r="DL340" s="4"/>
      <c r="DM340" s="4"/>
      <c r="DN340" s="4"/>
      <c r="DO340" s="4"/>
      <c r="DP340" s="4"/>
      <c r="DQ340" s="4"/>
      <c r="DR340" s="4"/>
      <c r="DS340" s="4"/>
      <c r="DT340" s="4"/>
      <c r="DU340" s="4"/>
      <c r="DV340" s="4"/>
      <c r="DW340" s="4"/>
      <c r="DX340" s="4"/>
      <c r="DY340" s="4"/>
      <c r="DZ340" s="4"/>
      <c r="EA340" s="4"/>
      <c r="EB340" s="4"/>
      <c r="EC340" s="4"/>
      <c r="ED340" s="4"/>
      <c r="EE340" s="4"/>
      <c r="EF340" s="4"/>
      <c r="EG340" s="4"/>
      <c r="EH340" s="4"/>
      <c r="EI340" s="4"/>
      <c r="EJ340" s="4"/>
      <c r="EK340" s="4"/>
      <c r="EL340" s="4"/>
      <c r="EM340" s="4"/>
      <c r="EN340" s="4"/>
      <c r="EO340" s="4"/>
      <c r="EP340" s="4"/>
      <c r="EQ340" s="4"/>
      <c r="ER340" s="4"/>
      <c r="ES340" s="4"/>
      <c r="ET340" s="4"/>
      <c r="EU340" s="4"/>
      <c r="EV340" s="4"/>
      <c r="EW340" s="4"/>
      <c r="EX340" s="4"/>
      <c r="EY340" s="4"/>
      <c r="EZ340" s="4"/>
      <c r="FA340" s="4"/>
      <c r="FB340" s="4"/>
      <c r="FC340" s="4"/>
      <c r="FD340" s="4"/>
      <c r="FE340" s="4"/>
      <c r="FF340" s="4"/>
      <c r="FG340" s="4"/>
      <c r="FH340" s="4"/>
      <c r="FI340" s="4"/>
      <c r="FJ340" s="4"/>
      <c r="FK340" s="4"/>
      <c r="FL340" s="4"/>
      <c r="FM340" s="4"/>
      <c r="FN340" s="4"/>
      <c r="FO340" s="4"/>
      <c r="FP340" s="4"/>
      <c r="FQ340" s="4"/>
      <c r="FR340" s="4"/>
      <c r="FS340" s="4"/>
      <c r="FT340" s="4"/>
      <c r="FU340" s="4"/>
      <c r="FV340" s="4"/>
      <c r="FW340" s="4"/>
      <c r="FX340" s="4"/>
      <c r="FY340" s="4"/>
      <c r="FZ340" s="4"/>
      <c r="GA340" s="4"/>
      <c r="GB340" s="4"/>
      <c r="GC340" s="4"/>
      <c r="GD340" s="4"/>
      <c r="GE340" s="4"/>
      <c r="GF340" s="4"/>
      <c r="GG340" s="4"/>
      <c r="GH340" s="4"/>
      <c r="GI340" s="4"/>
      <c r="GJ340" s="4"/>
      <c r="GK340" s="4"/>
      <c r="GL340" s="4"/>
      <c r="GM340" s="4"/>
      <c r="GN340" s="4"/>
      <c r="GO340" s="4"/>
      <c r="GP340" s="4"/>
      <c r="GQ340" s="4"/>
      <c r="GR340" s="4"/>
      <c r="GS340" s="4"/>
      <c r="GT340" s="4"/>
      <c r="GU340" s="4"/>
      <c r="GV340" s="4"/>
      <c r="GW340" s="4"/>
      <c r="GX340" s="4"/>
      <c r="GY340" s="4"/>
      <c r="GZ340" s="4"/>
      <c r="HA340" s="4"/>
      <c r="HB340" s="4"/>
      <c r="HC340" s="4"/>
      <c r="HD340" s="4"/>
      <c r="HE340" s="4"/>
      <c r="HF340" s="4"/>
      <c r="HG340" s="4"/>
      <c r="HH340" s="4"/>
      <c r="HI340" s="4"/>
      <c r="HJ340" s="4"/>
      <c r="HK340" s="4"/>
      <c r="HL340" s="4"/>
      <c r="HM340" s="4"/>
      <c r="HN340" s="4"/>
      <c r="HO340" s="4"/>
      <c r="HP340" s="4"/>
      <c r="HQ340" s="4"/>
      <c r="HR340" s="4"/>
      <c r="HS340" s="4"/>
      <c r="HT340" s="4"/>
      <c r="HU340" s="4"/>
      <c r="HV340" s="4"/>
      <c r="HW340" s="4"/>
      <c r="HX340" s="4"/>
      <c r="HY340" s="4"/>
      <c r="HZ340" s="4"/>
      <c r="IA340" s="4"/>
      <c r="IB340" s="4"/>
      <c r="IC340" s="4"/>
      <c r="ID340" s="4"/>
      <c r="IE340" s="4"/>
      <c r="IF340" s="4"/>
      <c r="IG340" s="4"/>
      <c r="IH340" s="4"/>
      <c r="II340" s="4"/>
      <c r="IJ340" s="4"/>
      <c r="IK340" s="4"/>
      <c r="IL340" s="4"/>
      <c r="IM340" s="4"/>
      <c r="IN340" s="4"/>
      <c r="IO340" s="4"/>
      <c r="IP340" s="4"/>
      <c r="IQ340" s="4"/>
      <c r="IR340" s="4"/>
      <c r="IS340" s="4"/>
      <c r="IT340" s="4"/>
      <c r="IU340" s="4"/>
      <c r="IV340" s="4"/>
      <c r="IW340" s="4"/>
      <c r="IX340" s="4"/>
      <c r="IY340" s="4"/>
      <c r="IZ340" s="4"/>
      <c r="JA340" s="4"/>
      <c r="JB340" s="4"/>
      <c r="JC340" s="4"/>
      <c r="JD340" s="4"/>
      <c r="JE340" s="4"/>
      <c r="JF340" s="4"/>
      <c r="JG340" s="4"/>
      <c r="JH340" s="4"/>
      <c r="JI340" s="4"/>
      <c r="JJ340" s="4"/>
      <c r="JK340" s="4"/>
      <c r="JL340" s="4"/>
      <c r="JM340" s="4"/>
      <c r="JN340" s="4"/>
      <c r="JO340" s="4"/>
      <c r="JP340" s="4"/>
      <c r="JQ340" s="4"/>
      <c r="JR340" s="4"/>
      <c r="JS340" s="4"/>
      <c r="JT340" s="4"/>
      <c r="JU340" s="4"/>
      <c r="JV340" s="4"/>
      <c r="JW340" s="4"/>
      <c r="JX340" s="4"/>
      <c r="JY340" s="4"/>
      <c r="JZ340" s="4"/>
      <c r="KA340" s="4"/>
      <c r="KB340" s="4"/>
      <c r="KC340" s="4"/>
      <c r="KD340" s="4"/>
      <c r="KE340" s="4"/>
      <c r="KF340" s="4"/>
      <c r="KG340" s="4"/>
      <c r="KH340" s="4"/>
      <c r="KI340" s="4"/>
      <c r="KJ340" s="4"/>
      <c r="KK340" s="4"/>
      <c r="KL340" s="4"/>
      <c r="KM340" s="4"/>
      <c r="KN340" s="4"/>
      <c r="KO340" s="4"/>
      <c r="KP340" s="4"/>
      <c r="KQ340" s="4"/>
      <c r="KR340" s="4"/>
      <c r="KS340" s="4"/>
      <c r="KT340" s="4"/>
      <c r="KU340" s="4"/>
      <c r="KV340" s="4"/>
      <c r="KW340" s="4"/>
      <c r="KX340" s="4"/>
      <c r="KY340" s="4"/>
      <c r="KZ340" s="4"/>
      <c r="LA340" s="4"/>
      <c r="LB340" s="4"/>
      <c r="LC340" s="4"/>
      <c r="LD340" s="4"/>
      <c r="LE340" s="4"/>
      <c r="LF340" s="4"/>
      <c r="LG340" s="4"/>
      <c r="LH340" s="4"/>
      <c r="LI340" s="4"/>
      <c r="LJ340" s="4"/>
      <c r="LK340" s="4"/>
      <c r="LL340" s="4"/>
      <c r="LM340" s="4"/>
      <c r="LN340" s="4"/>
      <c r="LO340" s="4"/>
      <c r="LP340" s="4"/>
      <c r="LQ340" s="4"/>
      <c r="LR340" s="4"/>
      <c r="LS340" s="4"/>
      <c r="LT340" s="4"/>
      <c r="LU340" s="4"/>
      <c r="LV340" s="4"/>
      <c r="LW340" s="4"/>
      <c r="LX340" s="4"/>
      <c r="LY340" s="4"/>
      <c r="LZ340" s="4"/>
      <c r="MA340" s="4"/>
      <c r="MB340" s="4"/>
      <c r="MC340" s="4"/>
      <c r="MD340" s="4"/>
      <c r="ME340" s="4"/>
      <c r="MF340" s="4"/>
      <c r="MG340" s="4"/>
      <c r="MH340" s="4"/>
      <c r="MI340" s="4"/>
      <c r="MJ340" s="4"/>
      <c r="MK340" s="4"/>
      <c r="ML340" s="4"/>
      <c r="MM340" s="4"/>
      <c r="MN340" s="4"/>
      <c r="MO340" s="4"/>
      <c r="MP340" s="4"/>
      <c r="MQ340" s="4"/>
      <c r="MR340" s="4"/>
      <c r="MS340" s="4"/>
      <c r="MT340" s="4"/>
      <c r="MU340" s="4"/>
      <c r="MV340" s="4"/>
      <c r="MW340" s="4"/>
      <c r="MX340" s="4"/>
      <c r="MY340" s="4"/>
      <c r="MZ340" s="4"/>
      <c r="NA340" s="4"/>
      <c r="NB340" s="4"/>
      <c r="NC340" s="4"/>
      <c r="ND340" s="4"/>
      <c r="NE340" s="4"/>
      <c r="NF340" s="4"/>
      <c r="NG340" s="4"/>
      <c r="NH340" s="4"/>
      <c r="NI340" s="4"/>
      <c r="NJ340" s="4"/>
      <c r="NK340" s="4"/>
      <c r="NL340" s="4"/>
      <c r="NM340" s="4"/>
      <c r="NN340" s="4"/>
      <c r="NO340" s="4"/>
      <c r="NP340" s="4"/>
      <c r="NQ340" s="4"/>
      <c r="NR340" s="4"/>
      <c r="NS340" s="4"/>
      <c r="NT340" s="4"/>
      <c r="NU340" s="4"/>
      <c r="NV340" s="4"/>
      <c r="NW340" s="4"/>
      <c r="NX340" s="4"/>
      <c r="NY340" s="4"/>
      <c r="NZ340" s="4"/>
      <c r="OA340" s="4"/>
      <c r="OB340" s="4"/>
      <c r="OC340" s="4"/>
      <c r="OD340" s="4"/>
      <c r="OE340" s="4"/>
      <c r="OF340" s="4"/>
      <c r="OG340" s="4"/>
      <c r="OH340" s="4"/>
      <c r="OI340" s="4"/>
      <c r="OJ340" s="4"/>
      <c r="OK340" s="4"/>
      <c r="OL340" s="4"/>
      <c r="OM340" s="4"/>
      <c r="ON340" s="4"/>
      <c r="OO340" s="4"/>
      <c r="OP340" s="4"/>
      <c r="OQ340" s="4"/>
      <c r="OR340" s="4"/>
      <c r="OS340" s="4"/>
      <c r="OT340" s="4"/>
      <c r="OU340" s="4"/>
      <c r="OV340" s="4"/>
      <c r="OW340" s="4"/>
      <c r="OX340" s="4"/>
      <c r="OY340" s="4"/>
      <c r="OZ340" s="4"/>
      <c r="PA340" s="4"/>
      <c r="PB340" s="4"/>
      <c r="PC340" s="4"/>
      <c r="PD340" s="4"/>
      <c r="PE340" s="4"/>
      <c r="PF340" s="4"/>
      <c r="PG340" s="4"/>
      <c r="PH340" s="4"/>
      <c r="PI340" s="4"/>
      <c r="PJ340" s="4"/>
      <c r="PK340" s="4"/>
      <c r="PL340" s="4"/>
      <c r="PM340" s="4"/>
      <c r="PN340" s="4"/>
      <c r="PO340" s="4"/>
      <c r="PP340" s="4"/>
      <c r="PQ340" s="4"/>
      <c r="PR340" s="4"/>
      <c r="PS340" s="4"/>
      <c r="PT340" s="4"/>
      <c r="PU340" s="4"/>
      <c r="PV340" s="4"/>
      <c r="PW340" s="4"/>
      <c r="PX340" s="4"/>
      <c r="PY340" s="4"/>
      <c r="PZ340" s="4"/>
      <c r="QA340" s="4"/>
      <c r="QB340" s="4"/>
      <c r="QC340" s="4"/>
      <c r="QD340" s="4"/>
      <c r="QE340" s="4"/>
      <c r="QF340" s="4"/>
      <c r="QG340" s="4"/>
      <c r="QH340" s="4"/>
      <c r="QI340" s="4"/>
      <c r="QJ340" s="4"/>
      <c r="QK340" s="4"/>
      <c r="QL340" s="4"/>
      <c r="QM340" s="4"/>
      <c r="QN340" s="4"/>
      <c r="QO340" s="4"/>
      <c r="QP340" s="4"/>
      <c r="QQ340" s="4"/>
      <c r="QR340" s="4"/>
      <c r="QS340" s="4"/>
      <c r="QT340" s="4"/>
      <c r="QU340" s="4"/>
      <c r="QV340" s="4"/>
      <c r="QW340" s="4"/>
      <c r="QX340" s="4"/>
      <c r="QY340" s="4"/>
      <c r="QZ340" s="4"/>
      <c r="RA340" s="4"/>
      <c r="RB340" s="4"/>
      <c r="RC340" s="4"/>
      <c r="RD340" s="4"/>
      <c r="RE340" s="4"/>
      <c r="RF340" s="4"/>
      <c r="RG340" s="4"/>
      <c r="RH340" s="4"/>
      <c r="RI340" s="4"/>
      <c r="RJ340" s="4"/>
      <c r="RK340" s="4"/>
      <c r="RL340" s="4"/>
      <c r="RM340" s="4"/>
      <c r="RN340" s="4"/>
      <c r="RO340" s="4"/>
      <c r="RP340" s="4"/>
      <c r="RQ340" s="4"/>
      <c r="RR340" s="4"/>
      <c r="RS340" s="4"/>
      <c r="RT340" s="4"/>
      <c r="RU340" s="4"/>
      <c r="RV340" s="4"/>
      <c r="RW340" s="4"/>
      <c r="RX340" s="4"/>
      <c r="RY340" s="4"/>
      <c r="RZ340" s="4"/>
      <c r="SA340" s="4"/>
      <c r="SB340" s="4"/>
      <c r="SC340" s="4"/>
      <c r="SD340" s="4"/>
      <c r="SE340" s="4"/>
      <c r="SF340" s="4"/>
      <c r="SG340" s="4"/>
      <c r="SH340" s="4"/>
      <c r="SI340" s="4"/>
      <c r="SJ340" s="4"/>
    </row>
    <row r="341" spans="1:504">
      <c r="A341" s="179"/>
      <c r="B341" s="181"/>
      <c r="C341" s="182"/>
      <c r="D341" s="182"/>
      <c r="E341" s="182"/>
      <c r="F341" s="182"/>
      <c r="G341" s="183"/>
      <c r="H341" s="182"/>
      <c r="I341" s="182"/>
      <c r="J341" s="183"/>
      <c r="K341" s="188"/>
      <c r="L341" s="188"/>
      <c r="M341" s="188"/>
      <c r="N341" s="186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  <c r="BN341" s="4"/>
      <c r="BO341" s="4"/>
      <c r="BP341" s="4"/>
      <c r="BQ341" s="4"/>
      <c r="BR341" s="4"/>
      <c r="BS341" s="4"/>
      <c r="BT341" s="4"/>
      <c r="BU341" s="4"/>
      <c r="BV341" s="4"/>
      <c r="BW341" s="4"/>
      <c r="BX341" s="4"/>
      <c r="BY341" s="4"/>
      <c r="BZ341" s="4"/>
      <c r="CA341" s="4"/>
      <c r="CB341" s="4"/>
      <c r="CC341" s="4"/>
      <c r="CD341" s="4"/>
      <c r="CE341" s="4"/>
      <c r="CF341" s="4"/>
      <c r="CG341" s="4"/>
      <c r="CH341" s="4"/>
      <c r="CI341" s="4"/>
      <c r="CJ341" s="4"/>
      <c r="CK341" s="4"/>
      <c r="CL341" s="4"/>
      <c r="CM341" s="4"/>
      <c r="CN341" s="4"/>
      <c r="CO341" s="4"/>
      <c r="CP341" s="4"/>
      <c r="CQ341" s="4"/>
      <c r="CR341" s="4"/>
      <c r="CS341" s="4"/>
      <c r="CT341" s="4"/>
      <c r="CU341" s="4"/>
      <c r="CV341" s="4"/>
      <c r="CW341" s="4"/>
      <c r="CX341" s="4"/>
      <c r="CY341" s="4"/>
      <c r="CZ341" s="4"/>
      <c r="DA341" s="4"/>
      <c r="DB341" s="4"/>
      <c r="DC341" s="4"/>
      <c r="DD341" s="4"/>
      <c r="DE341" s="4"/>
      <c r="DF341" s="4"/>
      <c r="DG341" s="4"/>
      <c r="DH341" s="4"/>
      <c r="DI341" s="4"/>
      <c r="DJ341" s="4"/>
      <c r="DK341" s="4"/>
      <c r="DL341" s="4"/>
      <c r="DM341" s="4"/>
      <c r="DN341" s="4"/>
      <c r="DO341" s="4"/>
      <c r="DP341" s="4"/>
      <c r="DQ341" s="4"/>
      <c r="DR341" s="4"/>
      <c r="DS341" s="4"/>
      <c r="DT341" s="4"/>
      <c r="DU341" s="4"/>
      <c r="DV341" s="4"/>
      <c r="DW341" s="4"/>
      <c r="DX341" s="4"/>
      <c r="DY341" s="4"/>
      <c r="DZ341" s="4"/>
      <c r="EA341" s="4"/>
      <c r="EB341" s="4"/>
      <c r="EC341" s="4"/>
      <c r="ED341" s="4"/>
      <c r="EE341" s="4"/>
      <c r="EF341" s="4"/>
      <c r="EG341" s="4"/>
      <c r="EH341" s="4"/>
      <c r="EI341" s="4"/>
      <c r="EJ341" s="4"/>
      <c r="EK341" s="4"/>
      <c r="EL341" s="4"/>
      <c r="EM341" s="4"/>
      <c r="EN341" s="4"/>
      <c r="EO341" s="4"/>
      <c r="EP341" s="4"/>
      <c r="EQ341" s="4"/>
      <c r="ER341" s="4"/>
      <c r="ES341" s="4"/>
      <c r="ET341" s="4"/>
      <c r="EU341" s="4"/>
      <c r="EV341" s="4"/>
      <c r="EW341" s="4"/>
      <c r="EX341" s="4"/>
      <c r="EY341" s="4"/>
      <c r="EZ341" s="4"/>
      <c r="FA341" s="4"/>
      <c r="FB341" s="4"/>
      <c r="FC341" s="4"/>
      <c r="FD341" s="4"/>
      <c r="FE341" s="4"/>
      <c r="FF341" s="4"/>
      <c r="FG341" s="4"/>
      <c r="FH341" s="4"/>
      <c r="FI341" s="4"/>
      <c r="FJ341" s="4"/>
      <c r="FK341" s="4"/>
      <c r="FL341" s="4"/>
      <c r="FM341" s="4"/>
      <c r="FN341" s="4"/>
      <c r="FO341" s="4"/>
      <c r="FP341" s="4"/>
      <c r="FQ341" s="4"/>
      <c r="FR341" s="4"/>
      <c r="FS341" s="4"/>
      <c r="FT341" s="4"/>
      <c r="FU341" s="4"/>
      <c r="FV341" s="4"/>
      <c r="FW341" s="4"/>
      <c r="FX341" s="4"/>
      <c r="FY341" s="4"/>
      <c r="FZ341" s="4"/>
      <c r="GA341" s="4"/>
      <c r="GB341" s="4"/>
      <c r="GC341" s="4"/>
      <c r="GD341" s="4"/>
      <c r="GE341" s="4"/>
      <c r="GF341" s="4"/>
      <c r="GG341" s="4"/>
      <c r="GH341" s="4"/>
      <c r="GI341" s="4"/>
      <c r="GJ341" s="4"/>
      <c r="GK341" s="4"/>
      <c r="GL341" s="4"/>
      <c r="GM341" s="4"/>
      <c r="GN341" s="4"/>
      <c r="GO341" s="4"/>
      <c r="GP341" s="4"/>
      <c r="GQ341" s="4"/>
      <c r="GR341" s="4"/>
      <c r="GS341" s="4"/>
      <c r="GT341" s="4"/>
      <c r="GU341" s="4"/>
      <c r="GV341" s="4"/>
      <c r="GW341" s="4"/>
      <c r="GX341" s="4"/>
      <c r="GY341" s="4"/>
      <c r="GZ341" s="4"/>
      <c r="HA341" s="4"/>
      <c r="HB341" s="4"/>
      <c r="HC341" s="4"/>
      <c r="HD341" s="4"/>
      <c r="HE341" s="4"/>
      <c r="HF341" s="4"/>
      <c r="HG341" s="4"/>
      <c r="HH341" s="4"/>
      <c r="HI341" s="4"/>
      <c r="HJ341" s="4"/>
      <c r="HK341" s="4"/>
      <c r="HL341" s="4"/>
      <c r="HM341" s="4"/>
      <c r="HN341" s="4"/>
      <c r="HO341" s="4"/>
      <c r="HP341" s="4"/>
      <c r="HQ341" s="4"/>
      <c r="HR341" s="4"/>
      <c r="HS341" s="4"/>
      <c r="HT341" s="4"/>
      <c r="HU341" s="4"/>
      <c r="HV341" s="4"/>
      <c r="HW341" s="4"/>
      <c r="HX341" s="4"/>
      <c r="HY341" s="4"/>
      <c r="HZ341" s="4"/>
      <c r="IA341" s="4"/>
      <c r="IB341" s="4"/>
      <c r="IC341" s="4"/>
      <c r="ID341" s="4"/>
      <c r="IE341" s="4"/>
      <c r="IF341" s="4"/>
      <c r="IG341" s="4"/>
      <c r="IH341" s="4"/>
      <c r="II341" s="4"/>
      <c r="IJ341" s="4"/>
      <c r="IK341" s="4"/>
      <c r="IL341" s="4"/>
      <c r="IM341" s="4"/>
      <c r="IN341" s="4"/>
      <c r="IO341" s="4"/>
      <c r="IP341" s="4"/>
      <c r="IQ341" s="4"/>
      <c r="IR341" s="4"/>
      <c r="IS341" s="4"/>
      <c r="IT341" s="4"/>
      <c r="IU341" s="4"/>
      <c r="IV341" s="4"/>
      <c r="IW341" s="4"/>
      <c r="IX341" s="4"/>
      <c r="IY341" s="4"/>
      <c r="IZ341" s="4"/>
      <c r="JA341" s="4"/>
      <c r="JB341" s="4"/>
      <c r="JC341" s="4"/>
      <c r="JD341" s="4"/>
      <c r="JE341" s="4"/>
      <c r="JF341" s="4"/>
      <c r="JG341" s="4"/>
      <c r="JH341" s="4"/>
      <c r="JI341" s="4"/>
      <c r="JJ341" s="4"/>
      <c r="JK341" s="4"/>
      <c r="JL341" s="4"/>
      <c r="JM341" s="4"/>
      <c r="JN341" s="4"/>
      <c r="JO341" s="4"/>
      <c r="JP341" s="4"/>
      <c r="JQ341" s="4"/>
      <c r="JR341" s="4"/>
      <c r="JS341" s="4"/>
      <c r="JT341" s="4"/>
      <c r="JU341" s="4"/>
      <c r="JV341" s="4"/>
      <c r="JW341" s="4"/>
      <c r="JX341" s="4"/>
      <c r="JY341" s="4"/>
      <c r="JZ341" s="4"/>
      <c r="KA341" s="4"/>
      <c r="KB341" s="4"/>
      <c r="KC341" s="4"/>
      <c r="KD341" s="4"/>
      <c r="KE341" s="4"/>
      <c r="KF341" s="4"/>
      <c r="KG341" s="4"/>
      <c r="KH341" s="4"/>
      <c r="KI341" s="4"/>
      <c r="KJ341" s="4"/>
      <c r="KK341" s="4"/>
      <c r="KL341" s="4"/>
      <c r="KM341" s="4"/>
      <c r="KN341" s="4"/>
      <c r="KO341" s="4"/>
      <c r="KP341" s="4"/>
      <c r="KQ341" s="4"/>
      <c r="KR341" s="4"/>
      <c r="KS341" s="4"/>
      <c r="KT341" s="4"/>
      <c r="KU341" s="4"/>
      <c r="KV341" s="4"/>
      <c r="KW341" s="4"/>
      <c r="KX341" s="4"/>
      <c r="KY341" s="4"/>
      <c r="KZ341" s="4"/>
      <c r="LA341" s="4"/>
      <c r="LB341" s="4"/>
      <c r="LC341" s="4"/>
      <c r="LD341" s="4"/>
      <c r="LE341" s="4"/>
      <c r="LF341" s="4"/>
      <c r="LG341" s="4"/>
      <c r="LH341" s="4"/>
      <c r="LI341" s="4"/>
      <c r="LJ341" s="4"/>
      <c r="LK341" s="4"/>
      <c r="LL341" s="4"/>
      <c r="LM341" s="4"/>
      <c r="LN341" s="4"/>
      <c r="LO341" s="4"/>
      <c r="LP341" s="4"/>
      <c r="LQ341" s="4"/>
      <c r="LR341" s="4"/>
      <c r="LS341" s="4"/>
      <c r="LT341" s="4"/>
      <c r="LU341" s="4"/>
      <c r="LV341" s="4"/>
      <c r="LW341" s="4"/>
      <c r="LX341" s="4"/>
      <c r="LY341" s="4"/>
      <c r="LZ341" s="4"/>
      <c r="MA341" s="4"/>
      <c r="MB341" s="4"/>
      <c r="MC341" s="4"/>
      <c r="MD341" s="4"/>
      <c r="ME341" s="4"/>
      <c r="MF341" s="4"/>
      <c r="MG341" s="4"/>
      <c r="MH341" s="4"/>
      <c r="MI341" s="4"/>
      <c r="MJ341" s="4"/>
      <c r="MK341" s="4"/>
      <c r="ML341" s="4"/>
      <c r="MM341" s="4"/>
      <c r="MN341" s="4"/>
      <c r="MO341" s="4"/>
      <c r="MP341" s="4"/>
      <c r="MQ341" s="4"/>
      <c r="MR341" s="4"/>
      <c r="MS341" s="4"/>
      <c r="MT341" s="4"/>
      <c r="MU341" s="4"/>
      <c r="MV341" s="4"/>
      <c r="MW341" s="4"/>
      <c r="MX341" s="4"/>
      <c r="MY341" s="4"/>
      <c r="MZ341" s="4"/>
      <c r="NA341" s="4"/>
      <c r="NB341" s="4"/>
      <c r="NC341" s="4"/>
      <c r="ND341" s="4"/>
      <c r="NE341" s="4"/>
      <c r="NF341" s="4"/>
      <c r="NG341" s="4"/>
      <c r="NH341" s="4"/>
      <c r="NI341" s="4"/>
      <c r="NJ341" s="4"/>
      <c r="NK341" s="4"/>
      <c r="NL341" s="4"/>
      <c r="NM341" s="4"/>
      <c r="NN341" s="4"/>
      <c r="NO341" s="4"/>
      <c r="NP341" s="4"/>
      <c r="NQ341" s="4"/>
      <c r="NR341" s="4"/>
      <c r="NS341" s="4"/>
      <c r="NT341" s="4"/>
      <c r="NU341" s="4"/>
      <c r="NV341" s="4"/>
      <c r="NW341" s="4"/>
      <c r="NX341" s="4"/>
      <c r="NY341" s="4"/>
      <c r="NZ341" s="4"/>
      <c r="OA341" s="4"/>
      <c r="OB341" s="4"/>
      <c r="OC341" s="4"/>
      <c r="OD341" s="4"/>
      <c r="OE341" s="4"/>
      <c r="OF341" s="4"/>
      <c r="OG341" s="4"/>
      <c r="OH341" s="4"/>
      <c r="OI341" s="4"/>
      <c r="OJ341" s="4"/>
      <c r="OK341" s="4"/>
      <c r="OL341" s="4"/>
      <c r="OM341" s="4"/>
      <c r="ON341" s="4"/>
      <c r="OO341" s="4"/>
      <c r="OP341" s="4"/>
      <c r="OQ341" s="4"/>
      <c r="OR341" s="4"/>
      <c r="OS341" s="4"/>
      <c r="OT341" s="4"/>
      <c r="OU341" s="4"/>
      <c r="OV341" s="4"/>
      <c r="OW341" s="4"/>
      <c r="OX341" s="4"/>
      <c r="OY341" s="4"/>
      <c r="OZ341" s="4"/>
      <c r="PA341" s="4"/>
      <c r="PB341" s="4"/>
      <c r="PC341" s="4"/>
      <c r="PD341" s="4"/>
      <c r="PE341" s="4"/>
      <c r="PF341" s="4"/>
      <c r="PG341" s="4"/>
      <c r="PH341" s="4"/>
      <c r="PI341" s="4"/>
      <c r="PJ341" s="4"/>
      <c r="PK341" s="4"/>
      <c r="PL341" s="4"/>
      <c r="PM341" s="4"/>
      <c r="PN341" s="4"/>
      <c r="PO341" s="4"/>
      <c r="PP341" s="4"/>
      <c r="PQ341" s="4"/>
      <c r="PR341" s="4"/>
      <c r="PS341" s="4"/>
      <c r="PT341" s="4"/>
      <c r="PU341" s="4"/>
      <c r="PV341" s="4"/>
      <c r="PW341" s="4"/>
      <c r="PX341" s="4"/>
      <c r="PY341" s="4"/>
      <c r="PZ341" s="4"/>
      <c r="QA341" s="4"/>
      <c r="QB341" s="4"/>
      <c r="QC341" s="4"/>
      <c r="QD341" s="4"/>
      <c r="QE341" s="4"/>
      <c r="QF341" s="4"/>
      <c r="QG341" s="4"/>
      <c r="QH341" s="4"/>
      <c r="QI341" s="4"/>
      <c r="QJ341" s="4"/>
      <c r="QK341" s="4"/>
      <c r="QL341" s="4"/>
      <c r="QM341" s="4"/>
      <c r="QN341" s="4"/>
      <c r="QO341" s="4"/>
      <c r="QP341" s="4"/>
      <c r="QQ341" s="4"/>
      <c r="QR341" s="4"/>
      <c r="QS341" s="4"/>
      <c r="QT341" s="4"/>
      <c r="QU341" s="4"/>
      <c r="QV341" s="4"/>
      <c r="QW341" s="4"/>
      <c r="QX341" s="4"/>
      <c r="QY341" s="4"/>
      <c r="QZ341" s="4"/>
      <c r="RA341" s="4"/>
      <c r="RB341" s="4"/>
      <c r="RC341" s="4"/>
      <c r="RD341" s="4"/>
      <c r="RE341" s="4"/>
      <c r="RF341" s="4"/>
      <c r="RG341" s="4"/>
      <c r="RH341" s="4"/>
      <c r="RI341" s="4"/>
      <c r="RJ341" s="4"/>
      <c r="RK341" s="4"/>
      <c r="RL341" s="4"/>
      <c r="RM341" s="4"/>
      <c r="RN341" s="4"/>
      <c r="RO341" s="4"/>
      <c r="RP341" s="4"/>
      <c r="RQ341" s="4"/>
      <c r="RR341" s="4"/>
      <c r="RS341" s="4"/>
      <c r="RT341" s="4"/>
      <c r="RU341" s="4"/>
      <c r="RV341" s="4"/>
      <c r="RW341" s="4"/>
      <c r="RX341" s="4"/>
      <c r="RY341" s="4"/>
      <c r="RZ341" s="4"/>
      <c r="SA341" s="4"/>
      <c r="SB341" s="4"/>
      <c r="SC341" s="4"/>
      <c r="SD341" s="4"/>
      <c r="SE341" s="4"/>
      <c r="SF341" s="4"/>
      <c r="SG341" s="4"/>
      <c r="SH341" s="4"/>
      <c r="SI341" s="4"/>
      <c r="SJ341" s="4"/>
    </row>
    <row r="342" spans="1:504">
      <c r="A342" s="179"/>
      <c r="B342" s="181"/>
      <c r="C342" s="182"/>
      <c r="D342" s="182"/>
      <c r="E342" s="182"/>
      <c r="F342" s="182"/>
      <c r="G342" s="183"/>
      <c r="H342" s="182"/>
      <c r="I342" s="182"/>
      <c r="J342" s="183"/>
      <c r="K342" s="188"/>
      <c r="L342" s="188"/>
      <c r="M342" s="188"/>
      <c r="N342" s="186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  <c r="BN342" s="4"/>
      <c r="BO342" s="4"/>
      <c r="BP342" s="4"/>
      <c r="BQ342" s="4"/>
      <c r="BR342" s="4"/>
      <c r="BS342" s="4"/>
      <c r="BT342" s="4"/>
      <c r="BU342" s="4"/>
      <c r="BV342" s="4"/>
      <c r="BW342" s="4"/>
      <c r="BX342" s="4"/>
      <c r="BY342" s="4"/>
      <c r="BZ342" s="4"/>
      <c r="CA342" s="4"/>
      <c r="CB342" s="4"/>
      <c r="CC342" s="4"/>
      <c r="CD342" s="4"/>
      <c r="CE342" s="4"/>
      <c r="CF342" s="4"/>
      <c r="CG342" s="4"/>
      <c r="CH342" s="4"/>
      <c r="CI342" s="4"/>
      <c r="CJ342" s="4"/>
      <c r="CK342" s="4"/>
      <c r="CL342" s="4"/>
      <c r="CM342" s="4"/>
      <c r="CN342" s="4"/>
      <c r="CO342" s="4"/>
      <c r="CP342" s="4"/>
      <c r="CQ342" s="4"/>
      <c r="CR342" s="4"/>
      <c r="CS342" s="4"/>
      <c r="CT342" s="4"/>
      <c r="CU342" s="4"/>
      <c r="CV342" s="4"/>
      <c r="CW342" s="4"/>
      <c r="CX342" s="4"/>
      <c r="CY342" s="4"/>
      <c r="CZ342" s="4"/>
      <c r="DA342" s="4"/>
      <c r="DB342" s="4"/>
      <c r="DC342" s="4"/>
      <c r="DD342" s="4"/>
      <c r="DE342" s="4"/>
      <c r="DF342" s="4"/>
      <c r="DG342" s="4"/>
      <c r="DH342" s="4"/>
      <c r="DI342" s="4"/>
      <c r="DJ342" s="4"/>
      <c r="DK342" s="4"/>
      <c r="DL342" s="4"/>
      <c r="DM342" s="4"/>
      <c r="DN342" s="4"/>
      <c r="DO342" s="4"/>
      <c r="DP342" s="4"/>
      <c r="DQ342" s="4"/>
      <c r="DR342" s="4"/>
      <c r="DS342" s="4"/>
      <c r="DT342" s="4"/>
      <c r="DU342" s="4"/>
      <c r="DV342" s="4"/>
      <c r="DW342" s="4"/>
      <c r="DX342" s="4"/>
      <c r="DY342" s="4"/>
      <c r="DZ342" s="4"/>
      <c r="EA342" s="4"/>
      <c r="EB342" s="4"/>
      <c r="EC342" s="4"/>
      <c r="ED342" s="4"/>
      <c r="EE342" s="4"/>
      <c r="EF342" s="4"/>
      <c r="EG342" s="4"/>
      <c r="EH342" s="4"/>
      <c r="EI342" s="4"/>
      <c r="EJ342" s="4"/>
      <c r="EK342" s="4"/>
      <c r="EL342" s="4"/>
      <c r="EM342" s="4"/>
      <c r="EN342" s="4"/>
      <c r="EO342" s="4"/>
      <c r="EP342" s="4"/>
      <c r="EQ342" s="4"/>
      <c r="ER342" s="4"/>
      <c r="ES342" s="4"/>
      <c r="ET342" s="4"/>
      <c r="EU342" s="4"/>
      <c r="EV342" s="4"/>
      <c r="EW342" s="4"/>
      <c r="EX342" s="4"/>
      <c r="EY342" s="4"/>
      <c r="EZ342" s="4"/>
      <c r="FA342" s="4"/>
      <c r="FB342" s="4"/>
      <c r="FC342" s="4"/>
      <c r="FD342" s="4"/>
      <c r="FE342" s="4"/>
      <c r="FF342" s="4"/>
      <c r="FG342" s="4"/>
      <c r="FH342" s="4"/>
      <c r="FI342" s="4"/>
      <c r="FJ342" s="4"/>
      <c r="FK342" s="4"/>
      <c r="FL342" s="4"/>
      <c r="FM342" s="4"/>
      <c r="FN342" s="4"/>
      <c r="FO342" s="4"/>
      <c r="FP342" s="4"/>
      <c r="FQ342" s="4"/>
      <c r="FR342" s="4"/>
      <c r="FS342" s="4"/>
      <c r="FT342" s="4"/>
      <c r="FU342" s="4"/>
      <c r="FV342" s="4"/>
      <c r="FW342" s="4"/>
      <c r="FX342" s="4"/>
      <c r="FY342" s="4"/>
      <c r="FZ342" s="4"/>
      <c r="GA342" s="4"/>
      <c r="GB342" s="4"/>
      <c r="GC342" s="4"/>
      <c r="GD342" s="4"/>
      <c r="GE342" s="4"/>
      <c r="GF342" s="4"/>
      <c r="GG342" s="4"/>
      <c r="GH342" s="4"/>
      <c r="GI342" s="4"/>
      <c r="GJ342" s="4"/>
      <c r="GK342" s="4"/>
      <c r="GL342" s="4"/>
      <c r="GM342" s="4"/>
      <c r="GN342" s="4"/>
      <c r="GO342" s="4"/>
      <c r="GP342" s="4"/>
      <c r="GQ342" s="4"/>
      <c r="GR342" s="4"/>
      <c r="GS342" s="4"/>
      <c r="GT342" s="4"/>
      <c r="GU342" s="4"/>
      <c r="GV342" s="4"/>
      <c r="GW342" s="4"/>
      <c r="GX342" s="4"/>
      <c r="GY342" s="4"/>
      <c r="GZ342" s="4"/>
      <c r="HA342" s="4"/>
      <c r="HB342" s="4"/>
      <c r="HC342" s="4"/>
      <c r="HD342" s="4"/>
      <c r="HE342" s="4"/>
      <c r="HF342" s="4"/>
      <c r="HG342" s="4"/>
      <c r="HH342" s="4"/>
      <c r="HI342" s="4"/>
      <c r="HJ342" s="4"/>
      <c r="HK342" s="4"/>
      <c r="HL342" s="4"/>
      <c r="HM342" s="4"/>
      <c r="HN342" s="4"/>
      <c r="HO342" s="4"/>
      <c r="HP342" s="4"/>
      <c r="HQ342" s="4"/>
      <c r="HR342" s="4"/>
      <c r="HS342" s="4"/>
      <c r="HT342" s="4"/>
      <c r="HU342" s="4"/>
      <c r="HV342" s="4"/>
      <c r="HW342" s="4"/>
      <c r="HX342" s="4"/>
      <c r="HY342" s="4"/>
      <c r="HZ342" s="4"/>
      <c r="IA342" s="4"/>
      <c r="IB342" s="4"/>
      <c r="IC342" s="4"/>
      <c r="ID342" s="4"/>
      <c r="IE342" s="4"/>
      <c r="IF342" s="4"/>
      <c r="IG342" s="4"/>
      <c r="IH342" s="4"/>
      <c r="II342" s="4"/>
      <c r="IJ342" s="4"/>
      <c r="IK342" s="4"/>
      <c r="IL342" s="4"/>
      <c r="IM342" s="4"/>
      <c r="IN342" s="4"/>
      <c r="IO342" s="4"/>
      <c r="IP342" s="4"/>
      <c r="IQ342" s="4"/>
      <c r="IR342" s="4"/>
      <c r="IS342" s="4"/>
      <c r="IT342" s="4"/>
      <c r="IU342" s="4"/>
      <c r="IV342" s="4"/>
      <c r="IW342" s="4"/>
      <c r="IX342" s="4"/>
      <c r="IY342" s="4"/>
      <c r="IZ342" s="4"/>
      <c r="JA342" s="4"/>
      <c r="JB342" s="4"/>
      <c r="JC342" s="4"/>
      <c r="JD342" s="4"/>
      <c r="JE342" s="4"/>
      <c r="JF342" s="4"/>
      <c r="JG342" s="4"/>
      <c r="JH342" s="4"/>
      <c r="JI342" s="4"/>
      <c r="JJ342" s="4"/>
      <c r="JK342" s="4"/>
      <c r="JL342" s="4"/>
      <c r="JM342" s="4"/>
      <c r="JN342" s="4"/>
      <c r="JO342" s="4"/>
      <c r="JP342" s="4"/>
      <c r="JQ342" s="4"/>
      <c r="JR342" s="4"/>
      <c r="JS342" s="4"/>
      <c r="JT342" s="4"/>
      <c r="JU342" s="4"/>
      <c r="JV342" s="4"/>
      <c r="JW342" s="4"/>
      <c r="JX342" s="4"/>
      <c r="JY342" s="4"/>
      <c r="JZ342" s="4"/>
      <c r="KA342" s="4"/>
      <c r="KB342" s="4"/>
      <c r="KC342" s="4"/>
      <c r="KD342" s="4"/>
      <c r="KE342" s="4"/>
      <c r="KF342" s="4"/>
      <c r="KG342" s="4"/>
      <c r="KH342" s="4"/>
      <c r="KI342" s="4"/>
      <c r="KJ342" s="4"/>
      <c r="KK342" s="4"/>
      <c r="KL342" s="4"/>
      <c r="KM342" s="4"/>
      <c r="KN342" s="4"/>
      <c r="KO342" s="4"/>
      <c r="KP342" s="4"/>
      <c r="KQ342" s="4"/>
      <c r="KR342" s="4"/>
      <c r="KS342" s="4"/>
      <c r="KT342" s="4"/>
      <c r="KU342" s="4"/>
      <c r="KV342" s="4"/>
      <c r="KW342" s="4"/>
      <c r="KX342" s="4"/>
      <c r="KY342" s="4"/>
      <c r="KZ342" s="4"/>
      <c r="LA342" s="4"/>
      <c r="LB342" s="4"/>
      <c r="LC342" s="4"/>
      <c r="LD342" s="4"/>
      <c r="LE342" s="4"/>
      <c r="LF342" s="4"/>
      <c r="LG342" s="4"/>
      <c r="LH342" s="4"/>
      <c r="LI342" s="4"/>
      <c r="LJ342" s="4"/>
      <c r="LK342" s="4"/>
      <c r="LL342" s="4"/>
      <c r="LM342" s="4"/>
      <c r="LN342" s="4"/>
      <c r="LO342" s="4"/>
      <c r="LP342" s="4"/>
      <c r="LQ342" s="4"/>
      <c r="LR342" s="4"/>
      <c r="LS342" s="4"/>
      <c r="LT342" s="4"/>
      <c r="LU342" s="4"/>
      <c r="LV342" s="4"/>
      <c r="LW342" s="4"/>
      <c r="LX342" s="4"/>
      <c r="LY342" s="4"/>
      <c r="LZ342" s="4"/>
      <c r="MA342" s="4"/>
      <c r="MB342" s="4"/>
      <c r="MC342" s="4"/>
      <c r="MD342" s="4"/>
      <c r="ME342" s="4"/>
      <c r="MF342" s="4"/>
      <c r="MG342" s="4"/>
      <c r="MH342" s="4"/>
      <c r="MI342" s="4"/>
      <c r="MJ342" s="4"/>
      <c r="MK342" s="4"/>
      <c r="ML342" s="4"/>
      <c r="MM342" s="4"/>
      <c r="MN342" s="4"/>
      <c r="MO342" s="4"/>
      <c r="MP342" s="4"/>
      <c r="MQ342" s="4"/>
      <c r="MR342" s="4"/>
      <c r="MS342" s="4"/>
      <c r="MT342" s="4"/>
      <c r="MU342" s="4"/>
      <c r="MV342" s="4"/>
      <c r="MW342" s="4"/>
      <c r="MX342" s="4"/>
      <c r="MY342" s="4"/>
      <c r="MZ342" s="4"/>
      <c r="NA342" s="4"/>
      <c r="NB342" s="4"/>
      <c r="NC342" s="4"/>
      <c r="ND342" s="4"/>
      <c r="NE342" s="4"/>
      <c r="NF342" s="4"/>
      <c r="NG342" s="4"/>
      <c r="NH342" s="4"/>
      <c r="NI342" s="4"/>
      <c r="NJ342" s="4"/>
      <c r="NK342" s="4"/>
      <c r="NL342" s="4"/>
      <c r="NM342" s="4"/>
      <c r="NN342" s="4"/>
      <c r="NO342" s="4"/>
      <c r="NP342" s="4"/>
      <c r="NQ342" s="4"/>
      <c r="NR342" s="4"/>
      <c r="NS342" s="4"/>
      <c r="NT342" s="4"/>
      <c r="NU342" s="4"/>
      <c r="NV342" s="4"/>
      <c r="NW342" s="4"/>
      <c r="NX342" s="4"/>
      <c r="NY342" s="4"/>
      <c r="NZ342" s="4"/>
      <c r="OA342" s="4"/>
      <c r="OB342" s="4"/>
      <c r="OC342" s="4"/>
      <c r="OD342" s="4"/>
      <c r="OE342" s="4"/>
      <c r="OF342" s="4"/>
      <c r="OG342" s="4"/>
      <c r="OH342" s="4"/>
      <c r="OI342" s="4"/>
      <c r="OJ342" s="4"/>
      <c r="OK342" s="4"/>
      <c r="OL342" s="4"/>
      <c r="OM342" s="4"/>
      <c r="ON342" s="4"/>
      <c r="OO342" s="4"/>
      <c r="OP342" s="4"/>
      <c r="OQ342" s="4"/>
      <c r="OR342" s="4"/>
      <c r="OS342" s="4"/>
      <c r="OT342" s="4"/>
      <c r="OU342" s="4"/>
      <c r="OV342" s="4"/>
      <c r="OW342" s="4"/>
      <c r="OX342" s="4"/>
      <c r="OY342" s="4"/>
      <c r="OZ342" s="4"/>
      <c r="PA342" s="4"/>
      <c r="PB342" s="4"/>
      <c r="PC342" s="4"/>
      <c r="PD342" s="4"/>
      <c r="PE342" s="4"/>
      <c r="PF342" s="4"/>
      <c r="PG342" s="4"/>
      <c r="PH342" s="4"/>
      <c r="PI342" s="4"/>
      <c r="PJ342" s="4"/>
      <c r="PK342" s="4"/>
      <c r="PL342" s="4"/>
      <c r="PM342" s="4"/>
      <c r="PN342" s="4"/>
      <c r="PO342" s="4"/>
      <c r="PP342" s="4"/>
      <c r="PQ342" s="4"/>
      <c r="PR342" s="4"/>
      <c r="PS342" s="4"/>
      <c r="PT342" s="4"/>
      <c r="PU342" s="4"/>
      <c r="PV342" s="4"/>
      <c r="PW342" s="4"/>
      <c r="PX342" s="4"/>
      <c r="PY342" s="4"/>
      <c r="PZ342" s="4"/>
      <c r="QA342" s="4"/>
      <c r="QB342" s="4"/>
      <c r="QC342" s="4"/>
      <c r="QD342" s="4"/>
      <c r="QE342" s="4"/>
      <c r="QF342" s="4"/>
      <c r="QG342" s="4"/>
      <c r="QH342" s="4"/>
      <c r="QI342" s="4"/>
      <c r="QJ342" s="4"/>
      <c r="QK342" s="4"/>
      <c r="QL342" s="4"/>
      <c r="QM342" s="4"/>
      <c r="QN342" s="4"/>
      <c r="QO342" s="4"/>
      <c r="QP342" s="4"/>
      <c r="QQ342" s="4"/>
      <c r="QR342" s="4"/>
      <c r="QS342" s="4"/>
      <c r="QT342" s="4"/>
      <c r="QU342" s="4"/>
      <c r="QV342" s="4"/>
      <c r="QW342" s="4"/>
      <c r="QX342" s="4"/>
      <c r="QY342" s="4"/>
      <c r="QZ342" s="4"/>
      <c r="RA342" s="4"/>
      <c r="RB342" s="4"/>
      <c r="RC342" s="4"/>
      <c r="RD342" s="4"/>
      <c r="RE342" s="4"/>
      <c r="RF342" s="4"/>
      <c r="RG342" s="4"/>
      <c r="RH342" s="4"/>
      <c r="RI342" s="4"/>
      <c r="RJ342" s="4"/>
      <c r="RK342" s="4"/>
      <c r="RL342" s="4"/>
      <c r="RM342" s="4"/>
      <c r="RN342" s="4"/>
      <c r="RO342" s="4"/>
      <c r="RP342" s="4"/>
      <c r="RQ342" s="4"/>
      <c r="RR342" s="4"/>
      <c r="RS342" s="4"/>
      <c r="RT342" s="4"/>
      <c r="RU342" s="4"/>
      <c r="RV342" s="4"/>
      <c r="RW342" s="4"/>
      <c r="RX342" s="4"/>
      <c r="RY342" s="4"/>
      <c r="RZ342" s="4"/>
      <c r="SA342" s="4"/>
      <c r="SB342" s="4"/>
      <c r="SC342" s="4"/>
      <c r="SD342" s="4"/>
      <c r="SE342" s="4"/>
      <c r="SF342" s="4"/>
      <c r="SG342" s="4"/>
      <c r="SH342" s="4"/>
      <c r="SI342" s="4"/>
      <c r="SJ342" s="4"/>
    </row>
    <row r="343" spans="1:504">
      <c r="J343" s="183"/>
      <c r="K343" s="191"/>
      <c r="L343" s="191"/>
      <c r="M343" s="191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4"/>
      <c r="BP343" s="4"/>
      <c r="BQ343" s="4"/>
      <c r="BR343" s="4"/>
      <c r="BS343" s="4"/>
      <c r="BT343" s="4"/>
      <c r="BU343" s="4"/>
      <c r="BV343" s="4"/>
      <c r="BW343" s="4"/>
      <c r="BX343" s="4"/>
      <c r="BY343" s="4"/>
      <c r="BZ343" s="4"/>
      <c r="CA343" s="4"/>
      <c r="CB343" s="4"/>
      <c r="CC343" s="4"/>
      <c r="CD343" s="4"/>
      <c r="CE343" s="4"/>
      <c r="CF343" s="4"/>
      <c r="CG343" s="4"/>
      <c r="CH343" s="4"/>
      <c r="CI343" s="4"/>
      <c r="CJ343" s="4"/>
      <c r="CK343" s="4"/>
      <c r="CL343" s="4"/>
      <c r="CM343" s="4"/>
      <c r="CN343" s="4"/>
      <c r="CO343" s="4"/>
      <c r="CP343" s="4"/>
      <c r="CQ343" s="4"/>
      <c r="CR343" s="4"/>
      <c r="CS343" s="4"/>
      <c r="CT343" s="4"/>
      <c r="CU343" s="4"/>
      <c r="CV343" s="4"/>
      <c r="CW343" s="4"/>
      <c r="CX343" s="4"/>
      <c r="CY343" s="4"/>
      <c r="CZ343" s="4"/>
      <c r="DA343" s="4"/>
      <c r="DB343" s="4"/>
      <c r="DC343" s="4"/>
      <c r="DD343" s="4"/>
      <c r="DE343" s="4"/>
      <c r="DF343" s="4"/>
      <c r="DG343" s="4"/>
      <c r="DH343" s="4"/>
      <c r="DI343" s="4"/>
      <c r="DJ343" s="4"/>
      <c r="DK343" s="4"/>
      <c r="DL343" s="4"/>
      <c r="DM343" s="4"/>
      <c r="DN343" s="4"/>
      <c r="DO343" s="4"/>
      <c r="DP343" s="4"/>
      <c r="DQ343" s="4"/>
      <c r="DR343" s="4"/>
      <c r="DS343" s="4"/>
      <c r="DT343" s="4"/>
      <c r="DU343" s="4"/>
      <c r="DV343" s="4"/>
      <c r="DW343" s="4"/>
      <c r="DX343" s="4"/>
      <c r="DY343" s="4"/>
      <c r="DZ343" s="4"/>
      <c r="EA343" s="4"/>
      <c r="EB343" s="4"/>
      <c r="EC343" s="4"/>
      <c r="ED343" s="4"/>
      <c r="EE343" s="4"/>
      <c r="EF343" s="4"/>
      <c r="EG343" s="4"/>
      <c r="EH343" s="4"/>
      <c r="EI343" s="4"/>
      <c r="EJ343" s="4"/>
      <c r="EK343" s="4"/>
      <c r="EL343" s="4"/>
      <c r="EM343" s="4"/>
      <c r="EN343" s="4"/>
      <c r="EO343" s="4"/>
      <c r="EP343" s="4"/>
      <c r="EQ343" s="4"/>
      <c r="ER343" s="4"/>
      <c r="ES343" s="4"/>
      <c r="ET343" s="4"/>
      <c r="EU343" s="4"/>
      <c r="EV343" s="4"/>
      <c r="EW343" s="4"/>
      <c r="EX343" s="4"/>
      <c r="EY343" s="4"/>
      <c r="EZ343" s="4"/>
      <c r="FA343" s="4"/>
      <c r="FB343" s="4"/>
      <c r="FC343" s="4"/>
      <c r="FD343" s="4"/>
      <c r="FE343" s="4"/>
      <c r="FF343" s="4"/>
      <c r="FG343" s="4"/>
      <c r="FH343" s="4"/>
      <c r="FI343" s="4"/>
      <c r="FJ343" s="4"/>
      <c r="FK343" s="4"/>
      <c r="FL343" s="4"/>
      <c r="FM343" s="4"/>
      <c r="FN343" s="4"/>
      <c r="FO343" s="4"/>
      <c r="FP343" s="4"/>
      <c r="FQ343" s="4"/>
      <c r="FR343" s="4"/>
      <c r="FS343" s="4"/>
      <c r="FT343" s="4"/>
      <c r="FU343" s="4"/>
      <c r="FV343" s="4"/>
      <c r="FW343" s="4"/>
      <c r="FX343" s="4"/>
      <c r="FY343" s="4"/>
      <c r="FZ343" s="4"/>
      <c r="GA343" s="4"/>
      <c r="GB343" s="4"/>
      <c r="GC343" s="4"/>
      <c r="GD343" s="4"/>
      <c r="GE343" s="4"/>
      <c r="GF343" s="4"/>
      <c r="GG343" s="4"/>
      <c r="GH343" s="4"/>
      <c r="GI343" s="4"/>
      <c r="GJ343" s="4"/>
      <c r="GK343" s="4"/>
      <c r="GL343" s="4"/>
      <c r="GM343" s="4"/>
      <c r="GN343" s="4"/>
      <c r="GO343" s="4"/>
      <c r="GP343" s="4"/>
      <c r="GQ343" s="4"/>
      <c r="GR343" s="4"/>
      <c r="GS343" s="4"/>
      <c r="GT343" s="4"/>
      <c r="GU343" s="4"/>
      <c r="GV343" s="4"/>
      <c r="GW343" s="4"/>
      <c r="GX343" s="4"/>
      <c r="GY343" s="4"/>
      <c r="GZ343" s="4"/>
      <c r="HA343" s="4"/>
      <c r="HB343" s="4"/>
      <c r="HC343" s="4"/>
      <c r="HD343" s="4"/>
      <c r="HE343" s="4"/>
      <c r="HF343" s="4"/>
      <c r="HG343" s="4"/>
      <c r="HH343" s="4"/>
      <c r="HI343" s="4"/>
      <c r="HJ343" s="4"/>
      <c r="HK343" s="4"/>
      <c r="HL343" s="4"/>
      <c r="HM343" s="4"/>
      <c r="HN343" s="4"/>
      <c r="HO343" s="4"/>
      <c r="HP343" s="4"/>
      <c r="HQ343" s="4"/>
      <c r="HR343" s="4"/>
      <c r="HS343" s="4"/>
      <c r="HT343" s="4"/>
      <c r="HU343" s="4"/>
      <c r="HV343" s="4"/>
      <c r="HW343" s="4"/>
      <c r="HX343" s="4"/>
      <c r="HY343" s="4"/>
      <c r="HZ343" s="4"/>
      <c r="IA343" s="4"/>
      <c r="IB343" s="4"/>
      <c r="IC343" s="4"/>
      <c r="ID343" s="4"/>
      <c r="IE343" s="4"/>
      <c r="IF343" s="4"/>
      <c r="IG343" s="4"/>
      <c r="IH343" s="4"/>
      <c r="II343" s="4"/>
      <c r="IJ343" s="4"/>
      <c r="IK343" s="4"/>
      <c r="IL343" s="4"/>
      <c r="IM343" s="4"/>
      <c r="IN343" s="4"/>
      <c r="IO343" s="4"/>
      <c r="IP343" s="4"/>
      <c r="IQ343" s="4"/>
      <c r="IR343" s="4"/>
      <c r="IS343" s="4"/>
      <c r="IT343" s="4"/>
      <c r="IU343" s="4"/>
      <c r="IV343" s="4"/>
      <c r="IW343" s="4"/>
      <c r="IX343" s="4"/>
      <c r="IY343" s="4"/>
      <c r="IZ343" s="4"/>
      <c r="JA343" s="4"/>
      <c r="JB343" s="4"/>
      <c r="JC343" s="4"/>
      <c r="JD343" s="4"/>
      <c r="JE343" s="4"/>
      <c r="JF343" s="4"/>
      <c r="JG343" s="4"/>
      <c r="JH343" s="4"/>
      <c r="JI343" s="4"/>
      <c r="JJ343" s="4"/>
      <c r="JK343" s="4"/>
      <c r="JL343" s="4"/>
      <c r="JM343" s="4"/>
      <c r="JN343" s="4"/>
      <c r="JO343" s="4"/>
      <c r="JP343" s="4"/>
      <c r="JQ343" s="4"/>
      <c r="JR343" s="4"/>
      <c r="JS343" s="4"/>
      <c r="JT343" s="4"/>
      <c r="JU343" s="4"/>
      <c r="JV343" s="4"/>
      <c r="JW343" s="4"/>
      <c r="JX343" s="4"/>
      <c r="JY343" s="4"/>
      <c r="JZ343" s="4"/>
      <c r="KA343" s="4"/>
      <c r="KB343" s="4"/>
      <c r="KC343" s="4"/>
      <c r="KD343" s="4"/>
      <c r="KE343" s="4"/>
      <c r="KF343" s="4"/>
      <c r="KG343" s="4"/>
      <c r="KH343" s="4"/>
      <c r="KI343" s="4"/>
      <c r="KJ343" s="4"/>
      <c r="KK343" s="4"/>
      <c r="KL343" s="4"/>
      <c r="KM343" s="4"/>
      <c r="KN343" s="4"/>
      <c r="KO343" s="4"/>
      <c r="KP343" s="4"/>
      <c r="KQ343" s="4"/>
      <c r="KR343" s="4"/>
      <c r="KS343" s="4"/>
      <c r="KT343" s="4"/>
      <c r="KU343" s="4"/>
      <c r="KV343" s="4"/>
      <c r="KW343" s="4"/>
      <c r="KX343" s="4"/>
      <c r="KY343" s="4"/>
      <c r="KZ343" s="4"/>
      <c r="LA343" s="4"/>
      <c r="LB343" s="4"/>
      <c r="LC343" s="4"/>
      <c r="LD343" s="4"/>
      <c r="LE343" s="4"/>
      <c r="LF343" s="4"/>
      <c r="LG343" s="4"/>
      <c r="LH343" s="4"/>
      <c r="LI343" s="4"/>
      <c r="LJ343" s="4"/>
      <c r="LK343" s="4"/>
      <c r="LL343" s="4"/>
      <c r="LM343" s="4"/>
      <c r="LN343" s="4"/>
      <c r="LO343" s="4"/>
      <c r="LP343" s="4"/>
      <c r="LQ343" s="4"/>
      <c r="LR343" s="4"/>
      <c r="LS343" s="4"/>
      <c r="LT343" s="4"/>
      <c r="LU343" s="4"/>
      <c r="LV343" s="4"/>
      <c r="LW343" s="4"/>
      <c r="LX343" s="4"/>
      <c r="LY343" s="4"/>
      <c r="LZ343" s="4"/>
      <c r="MA343" s="4"/>
      <c r="MB343" s="4"/>
      <c r="MC343" s="4"/>
      <c r="MD343" s="4"/>
      <c r="ME343" s="4"/>
      <c r="MF343" s="4"/>
      <c r="MG343" s="4"/>
      <c r="MH343" s="4"/>
      <c r="MI343" s="4"/>
      <c r="MJ343" s="4"/>
      <c r="MK343" s="4"/>
      <c r="ML343" s="4"/>
      <c r="MM343" s="4"/>
      <c r="MN343" s="4"/>
      <c r="MO343" s="4"/>
      <c r="MP343" s="4"/>
      <c r="MQ343" s="4"/>
      <c r="MR343" s="4"/>
      <c r="MS343" s="4"/>
      <c r="MT343" s="4"/>
      <c r="MU343" s="4"/>
      <c r="MV343" s="4"/>
      <c r="MW343" s="4"/>
      <c r="MX343" s="4"/>
      <c r="MY343" s="4"/>
      <c r="MZ343" s="4"/>
      <c r="NA343" s="4"/>
      <c r="NB343" s="4"/>
      <c r="NC343" s="4"/>
      <c r="ND343" s="4"/>
      <c r="NE343" s="4"/>
      <c r="NF343" s="4"/>
      <c r="NG343" s="4"/>
      <c r="NH343" s="4"/>
      <c r="NI343" s="4"/>
      <c r="NJ343" s="4"/>
      <c r="NK343" s="4"/>
      <c r="NL343" s="4"/>
      <c r="NM343" s="4"/>
      <c r="NN343" s="4"/>
      <c r="NO343" s="4"/>
      <c r="NP343" s="4"/>
      <c r="NQ343" s="4"/>
      <c r="NR343" s="4"/>
      <c r="NS343" s="4"/>
      <c r="NT343" s="4"/>
      <c r="NU343" s="4"/>
      <c r="NV343" s="4"/>
      <c r="NW343" s="4"/>
      <c r="NX343" s="4"/>
      <c r="NY343" s="4"/>
      <c r="NZ343" s="4"/>
      <c r="OA343" s="4"/>
      <c r="OB343" s="4"/>
      <c r="OC343" s="4"/>
      <c r="OD343" s="4"/>
      <c r="OE343" s="4"/>
      <c r="OF343" s="4"/>
      <c r="OG343" s="4"/>
      <c r="OH343" s="4"/>
      <c r="OI343" s="4"/>
      <c r="OJ343" s="4"/>
      <c r="OK343" s="4"/>
      <c r="OL343" s="4"/>
      <c r="OM343" s="4"/>
      <c r="ON343" s="4"/>
      <c r="OO343" s="4"/>
      <c r="OP343" s="4"/>
      <c r="OQ343" s="4"/>
      <c r="OR343" s="4"/>
      <c r="OS343" s="4"/>
      <c r="OT343" s="4"/>
      <c r="OU343" s="4"/>
      <c r="OV343" s="4"/>
      <c r="OW343" s="4"/>
      <c r="OX343" s="4"/>
      <c r="OY343" s="4"/>
      <c r="OZ343" s="4"/>
      <c r="PA343" s="4"/>
      <c r="PB343" s="4"/>
      <c r="PC343" s="4"/>
      <c r="PD343" s="4"/>
      <c r="PE343" s="4"/>
      <c r="PF343" s="4"/>
      <c r="PG343" s="4"/>
      <c r="PH343" s="4"/>
      <c r="PI343" s="4"/>
      <c r="PJ343" s="4"/>
      <c r="PK343" s="4"/>
      <c r="PL343" s="4"/>
      <c r="PM343" s="4"/>
      <c r="PN343" s="4"/>
      <c r="PO343" s="4"/>
      <c r="PP343" s="4"/>
      <c r="PQ343" s="4"/>
      <c r="PR343" s="4"/>
      <c r="PS343" s="4"/>
      <c r="PT343" s="4"/>
      <c r="PU343" s="4"/>
      <c r="PV343" s="4"/>
      <c r="PW343" s="4"/>
      <c r="PX343" s="4"/>
      <c r="PY343" s="4"/>
      <c r="PZ343" s="4"/>
      <c r="QA343" s="4"/>
      <c r="QB343" s="4"/>
      <c r="QC343" s="4"/>
      <c r="QD343" s="4"/>
      <c r="QE343" s="4"/>
      <c r="QF343" s="4"/>
      <c r="QG343" s="4"/>
      <c r="QH343" s="4"/>
      <c r="QI343" s="4"/>
      <c r="QJ343" s="4"/>
      <c r="QK343" s="4"/>
      <c r="QL343" s="4"/>
      <c r="QM343" s="4"/>
      <c r="QN343" s="4"/>
      <c r="QO343" s="4"/>
      <c r="QP343" s="4"/>
      <c r="QQ343" s="4"/>
      <c r="QR343" s="4"/>
      <c r="QS343" s="4"/>
      <c r="QT343" s="4"/>
      <c r="QU343" s="4"/>
      <c r="QV343" s="4"/>
      <c r="QW343" s="4"/>
      <c r="QX343" s="4"/>
      <c r="QY343" s="4"/>
      <c r="QZ343" s="4"/>
      <c r="RA343" s="4"/>
      <c r="RB343" s="4"/>
      <c r="RC343" s="4"/>
      <c r="RD343" s="4"/>
      <c r="RE343" s="4"/>
      <c r="RF343" s="4"/>
      <c r="RG343" s="4"/>
      <c r="RH343" s="4"/>
      <c r="RI343" s="4"/>
      <c r="RJ343" s="4"/>
      <c r="RK343" s="4"/>
      <c r="RL343" s="4"/>
      <c r="RM343" s="4"/>
      <c r="RN343" s="4"/>
      <c r="RO343" s="4"/>
      <c r="RP343" s="4"/>
      <c r="RQ343" s="4"/>
      <c r="RR343" s="4"/>
      <c r="RS343" s="4"/>
      <c r="RT343" s="4"/>
      <c r="RU343" s="4"/>
      <c r="RV343" s="4"/>
      <c r="RW343" s="4"/>
      <c r="RX343" s="4"/>
      <c r="RY343" s="4"/>
      <c r="RZ343" s="4"/>
      <c r="SA343" s="4"/>
      <c r="SB343" s="4"/>
      <c r="SC343" s="4"/>
      <c r="SD343" s="4"/>
      <c r="SE343" s="4"/>
      <c r="SF343" s="4"/>
      <c r="SG343" s="4"/>
      <c r="SH343" s="4"/>
      <c r="SI343" s="4"/>
      <c r="SJ343" s="4"/>
    </row>
    <row r="344" spans="1:504">
      <c r="K344" s="193"/>
      <c r="L344" s="193"/>
      <c r="M344" s="193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4"/>
      <c r="BR344" s="4"/>
      <c r="BS344" s="4"/>
      <c r="BT344" s="4"/>
      <c r="BU344" s="4"/>
      <c r="BV344" s="4"/>
      <c r="BW344" s="4"/>
      <c r="BX344" s="4"/>
      <c r="BY344" s="4"/>
      <c r="BZ344" s="4"/>
      <c r="CA344" s="4"/>
      <c r="CB344" s="4"/>
      <c r="CC344" s="4"/>
      <c r="CD344" s="4"/>
      <c r="CE344" s="4"/>
      <c r="CF344" s="4"/>
      <c r="CG344" s="4"/>
      <c r="CH344" s="4"/>
      <c r="CI344" s="4"/>
      <c r="CJ344" s="4"/>
      <c r="CK344" s="4"/>
      <c r="CL344" s="4"/>
      <c r="CM344" s="4"/>
      <c r="CN344" s="4"/>
      <c r="CO344" s="4"/>
      <c r="CP344" s="4"/>
      <c r="CQ344" s="4"/>
      <c r="CR344" s="4"/>
      <c r="CS344" s="4"/>
      <c r="CT344" s="4"/>
      <c r="CU344" s="4"/>
      <c r="CV344" s="4"/>
      <c r="CW344" s="4"/>
      <c r="CX344" s="4"/>
      <c r="CY344" s="4"/>
      <c r="CZ344" s="4"/>
      <c r="DA344" s="4"/>
      <c r="DB344" s="4"/>
      <c r="DC344" s="4"/>
      <c r="DD344" s="4"/>
      <c r="DE344" s="4"/>
      <c r="DF344" s="4"/>
      <c r="DG344" s="4"/>
      <c r="DH344" s="4"/>
      <c r="DI344" s="4"/>
      <c r="DJ344" s="4"/>
      <c r="DK344" s="4"/>
      <c r="DL344" s="4"/>
      <c r="DM344" s="4"/>
      <c r="DN344" s="4"/>
      <c r="DO344" s="4"/>
      <c r="DP344" s="4"/>
      <c r="DQ344" s="4"/>
      <c r="DR344" s="4"/>
      <c r="DS344" s="4"/>
      <c r="DT344" s="4"/>
      <c r="DU344" s="4"/>
      <c r="DV344" s="4"/>
      <c r="DW344" s="4"/>
      <c r="DX344" s="4"/>
      <c r="DY344" s="4"/>
      <c r="DZ344" s="4"/>
      <c r="EA344" s="4"/>
      <c r="EB344" s="4"/>
      <c r="EC344" s="4"/>
      <c r="ED344" s="4"/>
      <c r="EE344" s="4"/>
      <c r="EF344" s="4"/>
      <c r="EG344" s="4"/>
      <c r="EH344" s="4"/>
      <c r="EI344" s="4"/>
      <c r="EJ344" s="4"/>
      <c r="EK344" s="4"/>
      <c r="EL344" s="4"/>
      <c r="EM344" s="4"/>
      <c r="EN344" s="4"/>
      <c r="EO344" s="4"/>
      <c r="EP344" s="4"/>
      <c r="EQ344" s="4"/>
      <c r="ER344" s="4"/>
      <c r="ES344" s="4"/>
      <c r="ET344" s="4"/>
      <c r="EU344" s="4"/>
      <c r="EV344" s="4"/>
      <c r="EW344" s="4"/>
      <c r="EX344" s="4"/>
      <c r="EY344" s="4"/>
      <c r="EZ344" s="4"/>
      <c r="FA344" s="4"/>
      <c r="FB344" s="4"/>
      <c r="FC344" s="4"/>
      <c r="FD344" s="4"/>
      <c r="FE344" s="4"/>
      <c r="FF344" s="4"/>
      <c r="FG344" s="4"/>
      <c r="FH344" s="4"/>
      <c r="FI344" s="4"/>
      <c r="FJ344" s="4"/>
      <c r="FK344" s="4"/>
      <c r="FL344" s="4"/>
      <c r="FM344" s="4"/>
      <c r="FN344" s="4"/>
      <c r="FO344" s="4"/>
      <c r="FP344" s="4"/>
      <c r="FQ344" s="4"/>
      <c r="FR344" s="4"/>
      <c r="FS344" s="4"/>
      <c r="FT344" s="4"/>
      <c r="FU344" s="4"/>
      <c r="FV344" s="4"/>
      <c r="FW344" s="4"/>
      <c r="FX344" s="4"/>
      <c r="FY344" s="4"/>
      <c r="FZ344" s="4"/>
      <c r="GA344" s="4"/>
      <c r="GB344" s="4"/>
      <c r="GC344" s="4"/>
      <c r="GD344" s="4"/>
      <c r="GE344" s="4"/>
      <c r="GF344" s="4"/>
      <c r="GG344" s="4"/>
      <c r="GH344" s="4"/>
      <c r="GI344" s="4"/>
      <c r="GJ344" s="4"/>
      <c r="GK344" s="4"/>
      <c r="GL344" s="4"/>
      <c r="GM344" s="4"/>
      <c r="GN344" s="4"/>
      <c r="GO344" s="4"/>
      <c r="GP344" s="4"/>
      <c r="GQ344" s="4"/>
      <c r="GR344" s="4"/>
      <c r="GS344" s="4"/>
      <c r="GT344" s="4"/>
      <c r="GU344" s="4"/>
      <c r="GV344" s="4"/>
      <c r="GW344" s="4"/>
      <c r="GX344" s="4"/>
      <c r="GY344" s="4"/>
      <c r="GZ344" s="4"/>
      <c r="HA344" s="4"/>
      <c r="HB344" s="4"/>
      <c r="HC344" s="4"/>
      <c r="HD344" s="4"/>
      <c r="HE344" s="4"/>
      <c r="HF344" s="4"/>
      <c r="HG344" s="4"/>
      <c r="HH344" s="4"/>
      <c r="HI344" s="4"/>
      <c r="HJ344" s="4"/>
      <c r="HK344" s="4"/>
      <c r="HL344" s="4"/>
      <c r="HM344" s="4"/>
      <c r="HN344" s="4"/>
      <c r="HO344" s="4"/>
      <c r="HP344" s="4"/>
      <c r="HQ344" s="4"/>
      <c r="HR344" s="4"/>
      <c r="HS344" s="4"/>
      <c r="HT344" s="4"/>
      <c r="HU344" s="4"/>
      <c r="HV344" s="4"/>
      <c r="HW344" s="4"/>
      <c r="HX344" s="4"/>
      <c r="HY344" s="4"/>
      <c r="HZ344" s="4"/>
      <c r="IA344" s="4"/>
      <c r="IB344" s="4"/>
      <c r="IC344" s="4"/>
      <c r="ID344" s="4"/>
      <c r="IE344" s="4"/>
      <c r="IF344" s="4"/>
      <c r="IG344" s="4"/>
      <c r="IH344" s="4"/>
      <c r="II344" s="4"/>
      <c r="IJ344" s="4"/>
      <c r="IK344" s="4"/>
      <c r="IL344" s="4"/>
      <c r="IM344" s="4"/>
      <c r="IN344" s="4"/>
      <c r="IO344" s="4"/>
      <c r="IP344" s="4"/>
      <c r="IQ344" s="4"/>
      <c r="IR344" s="4"/>
      <c r="IS344" s="4"/>
      <c r="IT344" s="4"/>
      <c r="IU344" s="4"/>
      <c r="IV344" s="4"/>
      <c r="IW344" s="4"/>
      <c r="IX344" s="4"/>
      <c r="IY344" s="4"/>
      <c r="IZ344" s="4"/>
      <c r="JA344" s="4"/>
      <c r="JB344" s="4"/>
      <c r="JC344" s="4"/>
      <c r="JD344" s="4"/>
      <c r="JE344" s="4"/>
      <c r="JF344" s="4"/>
      <c r="JG344" s="4"/>
      <c r="JH344" s="4"/>
      <c r="JI344" s="4"/>
      <c r="JJ344" s="4"/>
      <c r="JK344" s="4"/>
      <c r="JL344" s="4"/>
      <c r="JM344" s="4"/>
      <c r="JN344" s="4"/>
      <c r="JO344" s="4"/>
      <c r="JP344" s="4"/>
      <c r="JQ344" s="4"/>
      <c r="JR344" s="4"/>
      <c r="JS344" s="4"/>
      <c r="JT344" s="4"/>
      <c r="JU344" s="4"/>
      <c r="JV344" s="4"/>
      <c r="JW344" s="4"/>
      <c r="JX344" s="4"/>
      <c r="JY344" s="4"/>
      <c r="JZ344" s="4"/>
      <c r="KA344" s="4"/>
      <c r="KB344" s="4"/>
      <c r="KC344" s="4"/>
      <c r="KD344" s="4"/>
      <c r="KE344" s="4"/>
      <c r="KF344" s="4"/>
      <c r="KG344" s="4"/>
      <c r="KH344" s="4"/>
      <c r="KI344" s="4"/>
      <c r="KJ344" s="4"/>
      <c r="KK344" s="4"/>
      <c r="KL344" s="4"/>
      <c r="KM344" s="4"/>
      <c r="KN344" s="4"/>
      <c r="KO344" s="4"/>
      <c r="KP344" s="4"/>
      <c r="KQ344" s="4"/>
      <c r="KR344" s="4"/>
      <c r="KS344" s="4"/>
      <c r="KT344" s="4"/>
      <c r="KU344" s="4"/>
      <c r="KV344" s="4"/>
      <c r="KW344" s="4"/>
      <c r="KX344" s="4"/>
      <c r="KY344" s="4"/>
      <c r="KZ344" s="4"/>
      <c r="LA344" s="4"/>
      <c r="LB344" s="4"/>
      <c r="LC344" s="4"/>
      <c r="LD344" s="4"/>
      <c r="LE344" s="4"/>
      <c r="LF344" s="4"/>
      <c r="LG344" s="4"/>
      <c r="LH344" s="4"/>
      <c r="LI344" s="4"/>
      <c r="LJ344" s="4"/>
      <c r="LK344" s="4"/>
      <c r="LL344" s="4"/>
      <c r="LM344" s="4"/>
      <c r="LN344" s="4"/>
      <c r="LO344" s="4"/>
      <c r="LP344" s="4"/>
      <c r="LQ344" s="4"/>
      <c r="LR344" s="4"/>
      <c r="LS344" s="4"/>
      <c r="LT344" s="4"/>
      <c r="LU344" s="4"/>
      <c r="LV344" s="4"/>
      <c r="LW344" s="4"/>
      <c r="LX344" s="4"/>
      <c r="LY344" s="4"/>
      <c r="LZ344" s="4"/>
      <c r="MA344" s="4"/>
      <c r="MB344" s="4"/>
      <c r="MC344" s="4"/>
      <c r="MD344" s="4"/>
      <c r="ME344" s="4"/>
      <c r="MF344" s="4"/>
      <c r="MG344" s="4"/>
      <c r="MH344" s="4"/>
      <c r="MI344" s="4"/>
      <c r="MJ344" s="4"/>
      <c r="MK344" s="4"/>
      <c r="ML344" s="4"/>
      <c r="MM344" s="4"/>
      <c r="MN344" s="4"/>
      <c r="MO344" s="4"/>
      <c r="MP344" s="4"/>
      <c r="MQ344" s="4"/>
      <c r="MR344" s="4"/>
      <c r="MS344" s="4"/>
      <c r="MT344" s="4"/>
      <c r="MU344" s="4"/>
      <c r="MV344" s="4"/>
      <c r="MW344" s="4"/>
      <c r="MX344" s="4"/>
      <c r="MY344" s="4"/>
      <c r="MZ344" s="4"/>
      <c r="NA344" s="4"/>
      <c r="NB344" s="4"/>
      <c r="NC344" s="4"/>
      <c r="ND344" s="4"/>
      <c r="NE344" s="4"/>
      <c r="NF344" s="4"/>
      <c r="NG344" s="4"/>
      <c r="NH344" s="4"/>
      <c r="NI344" s="4"/>
      <c r="NJ344" s="4"/>
      <c r="NK344" s="4"/>
      <c r="NL344" s="4"/>
      <c r="NM344" s="4"/>
      <c r="NN344" s="4"/>
      <c r="NO344" s="4"/>
      <c r="NP344" s="4"/>
      <c r="NQ344" s="4"/>
      <c r="NR344" s="4"/>
      <c r="NS344" s="4"/>
      <c r="NT344" s="4"/>
      <c r="NU344" s="4"/>
      <c r="NV344" s="4"/>
      <c r="NW344" s="4"/>
      <c r="NX344" s="4"/>
      <c r="NY344" s="4"/>
      <c r="NZ344" s="4"/>
      <c r="OA344" s="4"/>
      <c r="OB344" s="4"/>
      <c r="OC344" s="4"/>
      <c r="OD344" s="4"/>
      <c r="OE344" s="4"/>
      <c r="OF344" s="4"/>
      <c r="OG344" s="4"/>
      <c r="OH344" s="4"/>
      <c r="OI344" s="4"/>
      <c r="OJ344" s="4"/>
      <c r="OK344" s="4"/>
      <c r="OL344" s="4"/>
      <c r="OM344" s="4"/>
      <c r="ON344" s="4"/>
      <c r="OO344" s="4"/>
      <c r="OP344" s="4"/>
      <c r="OQ344" s="4"/>
      <c r="OR344" s="4"/>
      <c r="OS344" s="4"/>
      <c r="OT344" s="4"/>
      <c r="OU344" s="4"/>
      <c r="OV344" s="4"/>
      <c r="OW344" s="4"/>
      <c r="OX344" s="4"/>
      <c r="OY344" s="4"/>
      <c r="OZ344" s="4"/>
      <c r="PA344" s="4"/>
      <c r="PB344" s="4"/>
      <c r="PC344" s="4"/>
      <c r="PD344" s="4"/>
      <c r="PE344" s="4"/>
      <c r="PF344" s="4"/>
      <c r="PG344" s="4"/>
      <c r="PH344" s="4"/>
      <c r="PI344" s="4"/>
      <c r="PJ344" s="4"/>
      <c r="PK344" s="4"/>
      <c r="PL344" s="4"/>
      <c r="PM344" s="4"/>
      <c r="PN344" s="4"/>
      <c r="PO344" s="4"/>
      <c r="PP344" s="4"/>
      <c r="PQ344" s="4"/>
      <c r="PR344" s="4"/>
      <c r="PS344" s="4"/>
      <c r="PT344" s="4"/>
      <c r="PU344" s="4"/>
      <c r="PV344" s="4"/>
      <c r="PW344" s="4"/>
      <c r="PX344" s="4"/>
      <c r="PY344" s="4"/>
      <c r="PZ344" s="4"/>
      <c r="QA344" s="4"/>
      <c r="QB344" s="4"/>
      <c r="QC344" s="4"/>
      <c r="QD344" s="4"/>
      <c r="QE344" s="4"/>
      <c r="QF344" s="4"/>
      <c r="QG344" s="4"/>
      <c r="QH344" s="4"/>
      <c r="QI344" s="4"/>
      <c r="QJ344" s="4"/>
      <c r="QK344" s="4"/>
      <c r="QL344" s="4"/>
      <c r="QM344" s="4"/>
      <c r="QN344" s="4"/>
      <c r="QO344" s="4"/>
      <c r="QP344" s="4"/>
      <c r="QQ344" s="4"/>
      <c r="QR344" s="4"/>
      <c r="QS344" s="4"/>
      <c r="QT344" s="4"/>
      <c r="QU344" s="4"/>
      <c r="QV344" s="4"/>
      <c r="QW344" s="4"/>
      <c r="QX344" s="4"/>
      <c r="QY344" s="4"/>
      <c r="QZ344" s="4"/>
      <c r="RA344" s="4"/>
      <c r="RB344" s="4"/>
      <c r="RC344" s="4"/>
      <c r="RD344" s="4"/>
      <c r="RE344" s="4"/>
      <c r="RF344" s="4"/>
      <c r="RG344" s="4"/>
      <c r="RH344" s="4"/>
      <c r="RI344" s="4"/>
      <c r="RJ344" s="4"/>
      <c r="RK344" s="4"/>
      <c r="RL344" s="4"/>
      <c r="RM344" s="4"/>
      <c r="RN344" s="4"/>
      <c r="RO344" s="4"/>
      <c r="RP344" s="4"/>
      <c r="RQ344" s="4"/>
      <c r="RR344" s="4"/>
      <c r="RS344" s="4"/>
      <c r="RT344" s="4"/>
      <c r="RU344" s="4"/>
      <c r="RV344" s="4"/>
      <c r="RW344" s="4"/>
      <c r="RX344" s="4"/>
      <c r="RY344" s="4"/>
      <c r="RZ344" s="4"/>
      <c r="SA344" s="4"/>
      <c r="SB344" s="4"/>
      <c r="SC344" s="4"/>
      <c r="SD344" s="4"/>
      <c r="SE344" s="4"/>
      <c r="SF344" s="4"/>
      <c r="SG344" s="4"/>
      <c r="SH344" s="4"/>
      <c r="SI344" s="4"/>
      <c r="SJ344" s="4"/>
    </row>
    <row r="345" spans="1:504">
      <c r="J345" s="183"/>
      <c r="K345" s="194"/>
      <c r="L345" s="194"/>
      <c r="M345" s="19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  <c r="DE345" s="4"/>
      <c r="DF345" s="4"/>
      <c r="DG345" s="4"/>
      <c r="DH345" s="4"/>
      <c r="DI345" s="4"/>
      <c r="DJ345" s="4"/>
      <c r="DK345" s="4"/>
      <c r="DL345" s="4"/>
      <c r="DM345" s="4"/>
      <c r="DN345" s="4"/>
      <c r="DO345" s="4"/>
      <c r="DP345" s="4"/>
      <c r="DQ345" s="4"/>
      <c r="DR345" s="4"/>
      <c r="DS345" s="4"/>
      <c r="DT345" s="4"/>
      <c r="DU345" s="4"/>
      <c r="DV345" s="4"/>
      <c r="DW345" s="4"/>
      <c r="DX345" s="4"/>
      <c r="DY345" s="4"/>
      <c r="DZ345" s="4"/>
      <c r="EA345" s="4"/>
      <c r="EB345" s="4"/>
      <c r="EC345" s="4"/>
      <c r="ED345" s="4"/>
      <c r="EE345" s="4"/>
      <c r="EF345" s="4"/>
      <c r="EG345" s="4"/>
      <c r="EH345" s="4"/>
      <c r="EI345" s="4"/>
      <c r="EJ345" s="4"/>
      <c r="EK345" s="4"/>
      <c r="EL345" s="4"/>
      <c r="EM345" s="4"/>
      <c r="EN345" s="4"/>
      <c r="EO345" s="4"/>
      <c r="EP345" s="4"/>
      <c r="EQ345" s="4"/>
      <c r="ER345" s="4"/>
      <c r="ES345" s="4"/>
      <c r="ET345" s="4"/>
      <c r="EU345" s="4"/>
      <c r="EV345" s="4"/>
      <c r="EW345" s="4"/>
      <c r="EX345" s="4"/>
      <c r="EY345" s="4"/>
      <c r="EZ345" s="4"/>
      <c r="FA345" s="4"/>
      <c r="FB345" s="4"/>
      <c r="FC345" s="4"/>
      <c r="FD345" s="4"/>
      <c r="FE345" s="4"/>
      <c r="FF345" s="4"/>
      <c r="FG345" s="4"/>
      <c r="FH345" s="4"/>
      <c r="FI345" s="4"/>
      <c r="FJ345" s="4"/>
      <c r="FK345" s="4"/>
      <c r="FL345" s="4"/>
      <c r="FM345" s="4"/>
      <c r="FN345" s="4"/>
      <c r="FO345" s="4"/>
      <c r="FP345" s="4"/>
      <c r="FQ345" s="4"/>
      <c r="FR345" s="4"/>
      <c r="FS345" s="4"/>
      <c r="FT345" s="4"/>
      <c r="FU345" s="4"/>
      <c r="FV345" s="4"/>
      <c r="FW345" s="4"/>
      <c r="FX345" s="4"/>
      <c r="FY345" s="4"/>
      <c r="FZ345" s="4"/>
      <c r="GA345" s="4"/>
      <c r="GB345" s="4"/>
      <c r="GC345" s="4"/>
      <c r="GD345" s="4"/>
      <c r="GE345" s="4"/>
      <c r="GF345" s="4"/>
      <c r="GG345" s="4"/>
      <c r="GH345" s="4"/>
      <c r="GI345" s="4"/>
      <c r="GJ345" s="4"/>
      <c r="GK345" s="4"/>
      <c r="GL345" s="4"/>
      <c r="GM345" s="4"/>
      <c r="GN345" s="4"/>
      <c r="GO345" s="4"/>
      <c r="GP345" s="4"/>
      <c r="GQ345" s="4"/>
      <c r="GR345" s="4"/>
      <c r="GS345" s="4"/>
      <c r="GT345" s="4"/>
      <c r="GU345" s="4"/>
      <c r="GV345" s="4"/>
      <c r="GW345" s="4"/>
      <c r="GX345" s="4"/>
      <c r="GY345" s="4"/>
      <c r="GZ345" s="4"/>
      <c r="HA345" s="4"/>
      <c r="HB345" s="4"/>
      <c r="HC345" s="4"/>
      <c r="HD345" s="4"/>
      <c r="HE345" s="4"/>
      <c r="HF345" s="4"/>
      <c r="HG345" s="4"/>
      <c r="HH345" s="4"/>
      <c r="HI345" s="4"/>
      <c r="HJ345" s="4"/>
      <c r="HK345" s="4"/>
      <c r="HL345" s="4"/>
      <c r="HM345" s="4"/>
      <c r="HN345" s="4"/>
      <c r="HO345" s="4"/>
      <c r="HP345" s="4"/>
      <c r="HQ345" s="4"/>
      <c r="HR345" s="4"/>
      <c r="HS345" s="4"/>
      <c r="HT345" s="4"/>
      <c r="HU345" s="4"/>
      <c r="HV345" s="4"/>
      <c r="HW345" s="4"/>
      <c r="HX345" s="4"/>
      <c r="HY345" s="4"/>
      <c r="HZ345" s="4"/>
      <c r="IA345" s="4"/>
      <c r="IB345" s="4"/>
      <c r="IC345" s="4"/>
      <c r="ID345" s="4"/>
      <c r="IE345" s="4"/>
      <c r="IF345" s="4"/>
      <c r="IG345" s="4"/>
      <c r="IH345" s="4"/>
      <c r="II345" s="4"/>
      <c r="IJ345" s="4"/>
      <c r="IK345" s="4"/>
      <c r="IL345" s="4"/>
      <c r="IM345" s="4"/>
      <c r="IN345" s="4"/>
      <c r="IO345" s="4"/>
      <c r="IP345" s="4"/>
      <c r="IQ345" s="4"/>
      <c r="IR345" s="4"/>
      <c r="IS345" s="4"/>
      <c r="IT345" s="4"/>
      <c r="IU345" s="4"/>
      <c r="IV345" s="4"/>
      <c r="IW345" s="4"/>
      <c r="IX345" s="4"/>
      <c r="IY345" s="4"/>
      <c r="IZ345" s="4"/>
      <c r="JA345" s="4"/>
      <c r="JB345" s="4"/>
      <c r="JC345" s="4"/>
      <c r="JD345" s="4"/>
      <c r="JE345" s="4"/>
      <c r="JF345" s="4"/>
      <c r="JG345" s="4"/>
      <c r="JH345" s="4"/>
      <c r="JI345" s="4"/>
      <c r="JJ345" s="4"/>
      <c r="JK345" s="4"/>
      <c r="JL345" s="4"/>
      <c r="JM345" s="4"/>
      <c r="JN345" s="4"/>
      <c r="JO345" s="4"/>
      <c r="JP345" s="4"/>
      <c r="JQ345" s="4"/>
      <c r="JR345" s="4"/>
      <c r="JS345" s="4"/>
      <c r="JT345" s="4"/>
      <c r="JU345" s="4"/>
      <c r="JV345" s="4"/>
      <c r="JW345" s="4"/>
      <c r="JX345" s="4"/>
      <c r="JY345" s="4"/>
      <c r="JZ345" s="4"/>
      <c r="KA345" s="4"/>
      <c r="KB345" s="4"/>
      <c r="KC345" s="4"/>
      <c r="KD345" s="4"/>
      <c r="KE345" s="4"/>
      <c r="KF345" s="4"/>
      <c r="KG345" s="4"/>
      <c r="KH345" s="4"/>
      <c r="KI345" s="4"/>
      <c r="KJ345" s="4"/>
      <c r="KK345" s="4"/>
      <c r="KL345" s="4"/>
      <c r="KM345" s="4"/>
      <c r="KN345" s="4"/>
      <c r="KO345" s="4"/>
      <c r="KP345" s="4"/>
      <c r="KQ345" s="4"/>
      <c r="KR345" s="4"/>
      <c r="KS345" s="4"/>
      <c r="KT345" s="4"/>
      <c r="KU345" s="4"/>
      <c r="KV345" s="4"/>
      <c r="KW345" s="4"/>
      <c r="KX345" s="4"/>
      <c r="KY345" s="4"/>
      <c r="KZ345" s="4"/>
      <c r="LA345" s="4"/>
      <c r="LB345" s="4"/>
      <c r="LC345" s="4"/>
      <c r="LD345" s="4"/>
      <c r="LE345" s="4"/>
      <c r="LF345" s="4"/>
      <c r="LG345" s="4"/>
      <c r="LH345" s="4"/>
      <c r="LI345" s="4"/>
      <c r="LJ345" s="4"/>
      <c r="LK345" s="4"/>
      <c r="LL345" s="4"/>
      <c r="LM345" s="4"/>
      <c r="LN345" s="4"/>
      <c r="LO345" s="4"/>
      <c r="LP345" s="4"/>
      <c r="LQ345" s="4"/>
      <c r="LR345" s="4"/>
      <c r="LS345" s="4"/>
      <c r="LT345" s="4"/>
      <c r="LU345" s="4"/>
      <c r="LV345" s="4"/>
      <c r="LW345" s="4"/>
      <c r="LX345" s="4"/>
      <c r="LY345" s="4"/>
      <c r="LZ345" s="4"/>
      <c r="MA345" s="4"/>
      <c r="MB345" s="4"/>
      <c r="MC345" s="4"/>
      <c r="MD345" s="4"/>
      <c r="ME345" s="4"/>
      <c r="MF345" s="4"/>
      <c r="MG345" s="4"/>
      <c r="MH345" s="4"/>
      <c r="MI345" s="4"/>
      <c r="MJ345" s="4"/>
      <c r="MK345" s="4"/>
      <c r="ML345" s="4"/>
      <c r="MM345" s="4"/>
      <c r="MN345" s="4"/>
      <c r="MO345" s="4"/>
      <c r="MP345" s="4"/>
      <c r="MQ345" s="4"/>
      <c r="MR345" s="4"/>
      <c r="MS345" s="4"/>
      <c r="MT345" s="4"/>
      <c r="MU345" s="4"/>
      <c r="MV345" s="4"/>
      <c r="MW345" s="4"/>
      <c r="MX345" s="4"/>
      <c r="MY345" s="4"/>
      <c r="MZ345" s="4"/>
      <c r="NA345" s="4"/>
      <c r="NB345" s="4"/>
      <c r="NC345" s="4"/>
      <c r="ND345" s="4"/>
      <c r="NE345" s="4"/>
      <c r="NF345" s="4"/>
      <c r="NG345" s="4"/>
      <c r="NH345" s="4"/>
      <c r="NI345" s="4"/>
      <c r="NJ345" s="4"/>
      <c r="NK345" s="4"/>
      <c r="NL345" s="4"/>
      <c r="NM345" s="4"/>
      <c r="NN345" s="4"/>
      <c r="NO345" s="4"/>
      <c r="NP345" s="4"/>
      <c r="NQ345" s="4"/>
      <c r="NR345" s="4"/>
      <c r="NS345" s="4"/>
      <c r="NT345" s="4"/>
      <c r="NU345" s="4"/>
      <c r="NV345" s="4"/>
      <c r="NW345" s="4"/>
      <c r="NX345" s="4"/>
      <c r="NY345" s="4"/>
      <c r="NZ345" s="4"/>
      <c r="OA345" s="4"/>
      <c r="OB345" s="4"/>
      <c r="OC345" s="4"/>
      <c r="OD345" s="4"/>
      <c r="OE345" s="4"/>
      <c r="OF345" s="4"/>
      <c r="OG345" s="4"/>
      <c r="OH345" s="4"/>
      <c r="OI345" s="4"/>
      <c r="OJ345" s="4"/>
      <c r="OK345" s="4"/>
      <c r="OL345" s="4"/>
      <c r="OM345" s="4"/>
      <c r="ON345" s="4"/>
      <c r="OO345" s="4"/>
      <c r="OP345" s="4"/>
      <c r="OQ345" s="4"/>
      <c r="OR345" s="4"/>
      <c r="OS345" s="4"/>
      <c r="OT345" s="4"/>
      <c r="OU345" s="4"/>
      <c r="OV345" s="4"/>
      <c r="OW345" s="4"/>
      <c r="OX345" s="4"/>
      <c r="OY345" s="4"/>
      <c r="OZ345" s="4"/>
      <c r="PA345" s="4"/>
      <c r="PB345" s="4"/>
      <c r="PC345" s="4"/>
      <c r="PD345" s="4"/>
      <c r="PE345" s="4"/>
      <c r="PF345" s="4"/>
      <c r="PG345" s="4"/>
      <c r="PH345" s="4"/>
      <c r="PI345" s="4"/>
      <c r="PJ345" s="4"/>
      <c r="PK345" s="4"/>
      <c r="PL345" s="4"/>
      <c r="PM345" s="4"/>
      <c r="PN345" s="4"/>
      <c r="PO345" s="4"/>
      <c r="PP345" s="4"/>
      <c r="PQ345" s="4"/>
      <c r="PR345" s="4"/>
      <c r="PS345" s="4"/>
      <c r="PT345" s="4"/>
      <c r="PU345" s="4"/>
      <c r="PV345" s="4"/>
      <c r="PW345" s="4"/>
      <c r="PX345" s="4"/>
      <c r="PY345" s="4"/>
      <c r="PZ345" s="4"/>
      <c r="QA345" s="4"/>
      <c r="QB345" s="4"/>
      <c r="QC345" s="4"/>
      <c r="QD345" s="4"/>
      <c r="QE345" s="4"/>
      <c r="QF345" s="4"/>
      <c r="QG345" s="4"/>
      <c r="QH345" s="4"/>
      <c r="QI345" s="4"/>
      <c r="QJ345" s="4"/>
      <c r="QK345" s="4"/>
      <c r="QL345" s="4"/>
      <c r="QM345" s="4"/>
      <c r="QN345" s="4"/>
      <c r="QO345" s="4"/>
      <c r="QP345" s="4"/>
      <c r="QQ345" s="4"/>
      <c r="QR345" s="4"/>
      <c r="QS345" s="4"/>
      <c r="QT345" s="4"/>
      <c r="QU345" s="4"/>
      <c r="QV345" s="4"/>
      <c r="QW345" s="4"/>
      <c r="QX345" s="4"/>
      <c r="QY345" s="4"/>
      <c r="QZ345" s="4"/>
      <c r="RA345" s="4"/>
      <c r="RB345" s="4"/>
      <c r="RC345" s="4"/>
      <c r="RD345" s="4"/>
      <c r="RE345" s="4"/>
      <c r="RF345" s="4"/>
      <c r="RG345" s="4"/>
      <c r="RH345" s="4"/>
      <c r="RI345" s="4"/>
      <c r="RJ345" s="4"/>
      <c r="RK345" s="4"/>
      <c r="RL345" s="4"/>
      <c r="RM345" s="4"/>
      <c r="RN345" s="4"/>
      <c r="RO345" s="4"/>
      <c r="RP345" s="4"/>
      <c r="RQ345" s="4"/>
      <c r="RR345" s="4"/>
      <c r="RS345" s="4"/>
      <c r="RT345" s="4"/>
      <c r="RU345" s="4"/>
      <c r="RV345" s="4"/>
      <c r="RW345" s="4"/>
      <c r="RX345" s="4"/>
      <c r="RY345" s="4"/>
      <c r="RZ345" s="4"/>
      <c r="SA345" s="4"/>
      <c r="SB345" s="4"/>
      <c r="SC345" s="4"/>
      <c r="SD345" s="4"/>
      <c r="SE345" s="4"/>
      <c r="SF345" s="4"/>
      <c r="SG345" s="4"/>
      <c r="SH345" s="4"/>
      <c r="SI345" s="4"/>
      <c r="SJ345" s="4"/>
    </row>
    <row r="346" spans="1:504">
      <c r="J346" s="183"/>
      <c r="K346" s="194"/>
      <c r="L346" s="194"/>
      <c r="M346" s="19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  <c r="DE346" s="4"/>
      <c r="DF346" s="4"/>
      <c r="DG346" s="4"/>
      <c r="DH346" s="4"/>
      <c r="DI346" s="4"/>
      <c r="DJ346" s="4"/>
      <c r="DK346" s="4"/>
      <c r="DL346" s="4"/>
      <c r="DM346" s="4"/>
      <c r="DN346" s="4"/>
      <c r="DO346" s="4"/>
      <c r="DP346" s="4"/>
      <c r="DQ346" s="4"/>
      <c r="DR346" s="4"/>
      <c r="DS346" s="4"/>
      <c r="DT346" s="4"/>
      <c r="DU346" s="4"/>
      <c r="DV346" s="4"/>
      <c r="DW346" s="4"/>
      <c r="DX346" s="4"/>
      <c r="DY346" s="4"/>
      <c r="DZ346" s="4"/>
      <c r="EA346" s="4"/>
      <c r="EB346" s="4"/>
      <c r="EC346" s="4"/>
      <c r="ED346" s="4"/>
      <c r="EE346" s="4"/>
      <c r="EF346" s="4"/>
      <c r="EG346" s="4"/>
      <c r="EH346" s="4"/>
      <c r="EI346" s="4"/>
      <c r="EJ346" s="4"/>
      <c r="EK346" s="4"/>
      <c r="EL346" s="4"/>
      <c r="EM346" s="4"/>
      <c r="EN346" s="4"/>
      <c r="EO346" s="4"/>
      <c r="EP346" s="4"/>
      <c r="EQ346" s="4"/>
      <c r="ER346" s="4"/>
      <c r="ES346" s="4"/>
      <c r="ET346" s="4"/>
      <c r="EU346" s="4"/>
      <c r="EV346" s="4"/>
      <c r="EW346" s="4"/>
      <c r="EX346" s="4"/>
      <c r="EY346" s="4"/>
      <c r="EZ346" s="4"/>
      <c r="FA346" s="4"/>
      <c r="FB346" s="4"/>
      <c r="FC346" s="4"/>
      <c r="FD346" s="4"/>
      <c r="FE346" s="4"/>
      <c r="FF346" s="4"/>
      <c r="FG346" s="4"/>
      <c r="FH346" s="4"/>
      <c r="FI346" s="4"/>
      <c r="FJ346" s="4"/>
      <c r="FK346" s="4"/>
      <c r="FL346" s="4"/>
      <c r="FM346" s="4"/>
      <c r="FN346" s="4"/>
      <c r="FO346" s="4"/>
      <c r="FP346" s="4"/>
      <c r="FQ346" s="4"/>
      <c r="FR346" s="4"/>
      <c r="FS346" s="4"/>
      <c r="FT346" s="4"/>
      <c r="FU346" s="4"/>
      <c r="FV346" s="4"/>
      <c r="FW346" s="4"/>
      <c r="FX346" s="4"/>
      <c r="FY346" s="4"/>
      <c r="FZ346" s="4"/>
      <c r="GA346" s="4"/>
      <c r="GB346" s="4"/>
      <c r="GC346" s="4"/>
      <c r="GD346" s="4"/>
      <c r="GE346" s="4"/>
      <c r="GF346" s="4"/>
      <c r="GG346" s="4"/>
      <c r="GH346" s="4"/>
      <c r="GI346" s="4"/>
      <c r="GJ346" s="4"/>
      <c r="GK346" s="4"/>
      <c r="GL346" s="4"/>
      <c r="GM346" s="4"/>
      <c r="GN346" s="4"/>
      <c r="GO346" s="4"/>
      <c r="GP346" s="4"/>
      <c r="GQ346" s="4"/>
      <c r="GR346" s="4"/>
      <c r="GS346" s="4"/>
      <c r="GT346" s="4"/>
      <c r="GU346" s="4"/>
      <c r="GV346" s="4"/>
      <c r="GW346" s="4"/>
      <c r="GX346" s="4"/>
      <c r="GY346" s="4"/>
      <c r="GZ346" s="4"/>
      <c r="HA346" s="4"/>
      <c r="HB346" s="4"/>
      <c r="HC346" s="4"/>
      <c r="HD346" s="4"/>
      <c r="HE346" s="4"/>
      <c r="HF346" s="4"/>
      <c r="HG346" s="4"/>
      <c r="HH346" s="4"/>
      <c r="HI346" s="4"/>
      <c r="HJ346" s="4"/>
      <c r="HK346" s="4"/>
      <c r="HL346" s="4"/>
      <c r="HM346" s="4"/>
      <c r="HN346" s="4"/>
      <c r="HO346" s="4"/>
      <c r="HP346" s="4"/>
      <c r="HQ346" s="4"/>
      <c r="HR346" s="4"/>
      <c r="HS346" s="4"/>
      <c r="HT346" s="4"/>
      <c r="HU346" s="4"/>
      <c r="HV346" s="4"/>
      <c r="HW346" s="4"/>
      <c r="HX346" s="4"/>
      <c r="HY346" s="4"/>
      <c r="HZ346" s="4"/>
      <c r="IA346" s="4"/>
      <c r="IB346" s="4"/>
      <c r="IC346" s="4"/>
      <c r="ID346" s="4"/>
      <c r="IE346" s="4"/>
      <c r="IF346" s="4"/>
      <c r="IG346" s="4"/>
      <c r="IH346" s="4"/>
      <c r="II346" s="4"/>
      <c r="IJ346" s="4"/>
      <c r="IK346" s="4"/>
      <c r="IL346" s="4"/>
      <c r="IM346" s="4"/>
      <c r="IN346" s="4"/>
      <c r="IO346" s="4"/>
      <c r="IP346" s="4"/>
      <c r="IQ346" s="4"/>
      <c r="IR346" s="4"/>
      <c r="IS346" s="4"/>
      <c r="IT346" s="4"/>
      <c r="IU346" s="4"/>
      <c r="IV346" s="4"/>
      <c r="IW346" s="4"/>
      <c r="IX346" s="4"/>
      <c r="IY346" s="4"/>
      <c r="IZ346" s="4"/>
      <c r="JA346" s="4"/>
      <c r="JB346" s="4"/>
      <c r="JC346" s="4"/>
      <c r="JD346" s="4"/>
      <c r="JE346" s="4"/>
      <c r="JF346" s="4"/>
      <c r="JG346" s="4"/>
      <c r="JH346" s="4"/>
      <c r="JI346" s="4"/>
      <c r="JJ346" s="4"/>
      <c r="JK346" s="4"/>
      <c r="JL346" s="4"/>
      <c r="JM346" s="4"/>
      <c r="JN346" s="4"/>
      <c r="JO346" s="4"/>
      <c r="JP346" s="4"/>
      <c r="JQ346" s="4"/>
      <c r="JR346" s="4"/>
      <c r="JS346" s="4"/>
      <c r="JT346" s="4"/>
      <c r="JU346" s="4"/>
      <c r="JV346" s="4"/>
      <c r="JW346" s="4"/>
      <c r="JX346" s="4"/>
      <c r="JY346" s="4"/>
      <c r="JZ346" s="4"/>
      <c r="KA346" s="4"/>
      <c r="KB346" s="4"/>
      <c r="KC346" s="4"/>
      <c r="KD346" s="4"/>
      <c r="KE346" s="4"/>
      <c r="KF346" s="4"/>
      <c r="KG346" s="4"/>
      <c r="KH346" s="4"/>
      <c r="KI346" s="4"/>
      <c r="KJ346" s="4"/>
      <c r="KK346" s="4"/>
      <c r="KL346" s="4"/>
      <c r="KM346" s="4"/>
      <c r="KN346" s="4"/>
      <c r="KO346" s="4"/>
      <c r="KP346" s="4"/>
      <c r="KQ346" s="4"/>
      <c r="KR346" s="4"/>
      <c r="KS346" s="4"/>
      <c r="KT346" s="4"/>
      <c r="KU346" s="4"/>
      <c r="KV346" s="4"/>
      <c r="KW346" s="4"/>
      <c r="KX346" s="4"/>
      <c r="KY346" s="4"/>
      <c r="KZ346" s="4"/>
      <c r="LA346" s="4"/>
      <c r="LB346" s="4"/>
      <c r="LC346" s="4"/>
      <c r="LD346" s="4"/>
      <c r="LE346" s="4"/>
      <c r="LF346" s="4"/>
      <c r="LG346" s="4"/>
      <c r="LH346" s="4"/>
      <c r="LI346" s="4"/>
      <c r="LJ346" s="4"/>
      <c r="LK346" s="4"/>
      <c r="LL346" s="4"/>
      <c r="LM346" s="4"/>
      <c r="LN346" s="4"/>
      <c r="LO346" s="4"/>
      <c r="LP346" s="4"/>
      <c r="LQ346" s="4"/>
      <c r="LR346" s="4"/>
      <c r="LS346" s="4"/>
      <c r="LT346" s="4"/>
      <c r="LU346" s="4"/>
      <c r="LV346" s="4"/>
      <c r="LW346" s="4"/>
      <c r="LX346" s="4"/>
      <c r="LY346" s="4"/>
      <c r="LZ346" s="4"/>
      <c r="MA346" s="4"/>
      <c r="MB346" s="4"/>
      <c r="MC346" s="4"/>
      <c r="MD346" s="4"/>
      <c r="ME346" s="4"/>
      <c r="MF346" s="4"/>
      <c r="MG346" s="4"/>
      <c r="MH346" s="4"/>
      <c r="MI346" s="4"/>
      <c r="MJ346" s="4"/>
      <c r="MK346" s="4"/>
      <c r="ML346" s="4"/>
      <c r="MM346" s="4"/>
      <c r="MN346" s="4"/>
      <c r="MO346" s="4"/>
      <c r="MP346" s="4"/>
      <c r="MQ346" s="4"/>
      <c r="MR346" s="4"/>
      <c r="MS346" s="4"/>
      <c r="MT346" s="4"/>
      <c r="MU346" s="4"/>
      <c r="MV346" s="4"/>
      <c r="MW346" s="4"/>
      <c r="MX346" s="4"/>
      <c r="MY346" s="4"/>
      <c r="MZ346" s="4"/>
      <c r="NA346" s="4"/>
      <c r="NB346" s="4"/>
      <c r="NC346" s="4"/>
      <c r="ND346" s="4"/>
      <c r="NE346" s="4"/>
      <c r="NF346" s="4"/>
      <c r="NG346" s="4"/>
      <c r="NH346" s="4"/>
      <c r="NI346" s="4"/>
      <c r="NJ346" s="4"/>
      <c r="NK346" s="4"/>
      <c r="NL346" s="4"/>
      <c r="NM346" s="4"/>
      <c r="NN346" s="4"/>
      <c r="NO346" s="4"/>
      <c r="NP346" s="4"/>
      <c r="NQ346" s="4"/>
      <c r="NR346" s="4"/>
      <c r="NS346" s="4"/>
      <c r="NT346" s="4"/>
      <c r="NU346" s="4"/>
      <c r="NV346" s="4"/>
      <c r="NW346" s="4"/>
      <c r="NX346" s="4"/>
      <c r="NY346" s="4"/>
      <c r="NZ346" s="4"/>
      <c r="OA346" s="4"/>
      <c r="OB346" s="4"/>
      <c r="OC346" s="4"/>
      <c r="OD346" s="4"/>
      <c r="OE346" s="4"/>
      <c r="OF346" s="4"/>
      <c r="OG346" s="4"/>
      <c r="OH346" s="4"/>
      <c r="OI346" s="4"/>
      <c r="OJ346" s="4"/>
      <c r="OK346" s="4"/>
      <c r="OL346" s="4"/>
      <c r="OM346" s="4"/>
      <c r="ON346" s="4"/>
      <c r="OO346" s="4"/>
      <c r="OP346" s="4"/>
      <c r="OQ346" s="4"/>
      <c r="OR346" s="4"/>
      <c r="OS346" s="4"/>
      <c r="OT346" s="4"/>
      <c r="OU346" s="4"/>
      <c r="OV346" s="4"/>
      <c r="OW346" s="4"/>
      <c r="OX346" s="4"/>
      <c r="OY346" s="4"/>
      <c r="OZ346" s="4"/>
      <c r="PA346" s="4"/>
      <c r="PB346" s="4"/>
      <c r="PC346" s="4"/>
      <c r="PD346" s="4"/>
      <c r="PE346" s="4"/>
      <c r="PF346" s="4"/>
      <c r="PG346" s="4"/>
      <c r="PH346" s="4"/>
      <c r="PI346" s="4"/>
      <c r="PJ346" s="4"/>
      <c r="PK346" s="4"/>
      <c r="PL346" s="4"/>
      <c r="PM346" s="4"/>
      <c r="PN346" s="4"/>
      <c r="PO346" s="4"/>
      <c r="PP346" s="4"/>
      <c r="PQ346" s="4"/>
      <c r="PR346" s="4"/>
      <c r="PS346" s="4"/>
      <c r="PT346" s="4"/>
      <c r="PU346" s="4"/>
      <c r="PV346" s="4"/>
      <c r="PW346" s="4"/>
      <c r="PX346" s="4"/>
      <c r="PY346" s="4"/>
      <c r="PZ346" s="4"/>
      <c r="QA346" s="4"/>
      <c r="QB346" s="4"/>
      <c r="QC346" s="4"/>
      <c r="QD346" s="4"/>
      <c r="QE346" s="4"/>
      <c r="QF346" s="4"/>
      <c r="QG346" s="4"/>
      <c r="QH346" s="4"/>
      <c r="QI346" s="4"/>
      <c r="QJ346" s="4"/>
      <c r="QK346" s="4"/>
      <c r="QL346" s="4"/>
      <c r="QM346" s="4"/>
      <c r="QN346" s="4"/>
      <c r="QO346" s="4"/>
      <c r="QP346" s="4"/>
      <c r="QQ346" s="4"/>
      <c r="QR346" s="4"/>
      <c r="QS346" s="4"/>
      <c r="QT346" s="4"/>
      <c r="QU346" s="4"/>
      <c r="QV346" s="4"/>
      <c r="QW346" s="4"/>
      <c r="QX346" s="4"/>
      <c r="QY346" s="4"/>
      <c r="QZ346" s="4"/>
      <c r="RA346" s="4"/>
      <c r="RB346" s="4"/>
      <c r="RC346" s="4"/>
      <c r="RD346" s="4"/>
      <c r="RE346" s="4"/>
      <c r="RF346" s="4"/>
      <c r="RG346" s="4"/>
      <c r="RH346" s="4"/>
      <c r="RI346" s="4"/>
      <c r="RJ346" s="4"/>
      <c r="RK346" s="4"/>
      <c r="RL346" s="4"/>
      <c r="RM346" s="4"/>
      <c r="RN346" s="4"/>
      <c r="RO346" s="4"/>
      <c r="RP346" s="4"/>
      <c r="RQ346" s="4"/>
      <c r="RR346" s="4"/>
      <c r="RS346" s="4"/>
      <c r="RT346" s="4"/>
      <c r="RU346" s="4"/>
      <c r="RV346" s="4"/>
      <c r="RW346" s="4"/>
      <c r="RX346" s="4"/>
      <c r="RY346" s="4"/>
      <c r="RZ346" s="4"/>
      <c r="SA346" s="4"/>
      <c r="SB346" s="4"/>
      <c r="SC346" s="4"/>
      <c r="SD346" s="4"/>
      <c r="SE346" s="4"/>
      <c r="SF346" s="4"/>
      <c r="SG346" s="4"/>
      <c r="SH346" s="4"/>
      <c r="SI346" s="4"/>
      <c r="SJ346" s="4"/>
    </row>
    <row r="347" spans="1:504">
      <c r="J347" s="183"/>
      <c r="K347" s="194"/>
      <c r="L347" s="194"/>
      <c r="M347" s="19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  <c r="DE347" s="4"/>
      <c r="DF347" s="4"/>
      <c r="DG347" s="4"/>
      <c r="DH347" s="4"/>
      <c r="DI347" s="4"/>
      <c r="DJ347" s="4"/>
      <c r="DK347" s="4"/>
      <c r="DL347" s="4"/>
      <c r="DM347" s="4"/>
      <c r="DN347" s="4"/>
      <c r="DO347" s="4"/>
      <c r="DP347" s="4"/>
      <c r="DQ347" s="4"/>
      <c r="DR347" s="4"/>
      <c r="DS347" s="4"/>
      <c r="DT347" s="4"/>
      <c r="DU347" s="4"/>
      <c r="DV347" s="4"/>
      <c r="DW347" s="4"/>
      <c r="DX347" s="4"/>
      <c r="DY347" s="4"/>
      <c r="DZ347" s="4"/>
      <c r="EA347" s="4"/>
      <c r="EB347" s="4"/>
      <c r="EC347" s="4"/>
      <c r="ED347" s="4"/>
      <c r="EE347" s="4"/>
      <c r="EF347" s="4"/>
      <c r="EG347" s="4"/>
      <c r="EH347" s="4"/>
      <c r="EI347" s="4"/>
      <c r="EJ347" s="4"/>
      <c r="EK347" s="4"/>
      <c r="EL347" s="4"/>
      <c r="EM347" s="4"/>
      <c r="EN347" s="4"/>
      <c r="EO347" s="4"/>
      <c r="EP347" s="4"/>
      <c r="EQ347" s="4"/>
      <c r="ER347" s="4"/>
      <c r="ES347" s="4"/>
      <c r="ET347" s="4"/>
      <c r="EU347" s="4"/>
      <c r="EV347" s="4"/>
      <c r="EW347" s="4"/>
      <c r="EX347" s="4"/>
      <c r="EY347" s="4"/>
      <c r="EZ347" s="4"/>
      <c r="FA347" s="4"/>
      <c r="FB347" s="4"/>
      <c r="FC347" s="4"/>
      <c r="FD347" s="4"/>
      <c r="FE347" s="4"/>
      <c r="FF347" s="4"/>
      <c r="FG347" s="4"/>
      <c r="FH347" s="4"/>
      <c r="FI347" s="4"/>
      <c r="FJ347" s="4"/>
      <c r="FK347" s="4"/>
      <c r="FL347" s="4"/>
      <c r="FM347" s="4"/>
      <c r="FN347" s="4"/>
      <c r="FO347" s="4"/>
      <c r="FP347" s="4"/>
      <c r="FQ347" s="4"/>
      <c r="FR347" s="4"/>
      <c r="FS347" s="4"/>
      <c r="FT347" s="4"/>
      <c r="FU347" s="4"/>
      <c r="FV347" s="4"/>
      <c r="FW347" s="4"/>
      <c r="FX347" s="4"/>
      <c r="FY347" s="4"/>
      <c r="FZ347" s="4"/>
      <c r="GA347" s="4"/>
      <c r="GB347" s="4"/>
      <c r="GC347" s="4"/>
      <c r="GD347" s="4"/>
      <c r="GE347" s="4"/>
      <c r="GF347" s="4"/>
      <c r="GG347" s="4"/>
      <c r="GH347" s="4"/>
      <c r="GI347" s="4"/>
      <c r="GJ347" s="4"/>
      <c r="GK347" s="4"/>
      <c r="GL347" s="4"/>
      <c r="GM347" s="4"/>
      <c r="GN347" s="4"/>
      <c r="GO347" s="4"/>
      <c r="GP347" s="4"/>
      <c r="GQ347" s="4"/>
      <c r="GR347" s="4"/>
      <c r="GS347" s="4"/>
      <c r="GT347" s="4"/>
      <c r="GU347" s="4"/>
      <c r="GV347" s="4"/>
      <c r="GW347" s="4"/>
      <c r="GX347" s="4"/>
      <c r="GY347" s="4"/>
      <c r="GZ347" s="4"/>
      <c r="HA347" s="4"/>
      <c r="HB347" s="4"/>
      <c r="HC347" s="4"/>
      <c r="HD347" s="4"/>
      <c r="HE347" s="4"/>
      <c r="HF347" s="4"/>
      <c r="HG347" s="4"/>
      <c r="HH347" s="4"/>
      <c r="HI347" s="4"/>
      <c r="HJ347" s="4"/>
      <c r="HK347" s="4"/>
      <c r="HL347" s="4"/>
      <c r="HM347" s="4"/>
      <c r="HN347" s="4"/>
      <c r="HO347" s="4"/>
      <c r="HP347" s="4"/>
      <c r="HQ347" s="4"/>
      <c r="HR347" s="4"/>
      <c r="HS347" s="4"/>
      <c r="HT347" s="4"/>
      <c r="HU347" s="4"/>
      <c r="HV347" s="4"/>
      <c r="HW347" s="4"/>
      <c r="HX347" s="4"/>
      <c r="HY347" s="4"/>
      <c r="HZ347" s="4"/>
      <c r="IA347" s="4"/>
      <c r="IB347" s="4"/>
      <c r="IC347" s="4"/>
      <c r="ID347" s="4"/>
      <c r="IE347" s="4"/>
      <c r="IF347" s="4"/>
      <c r="IG347" s="4"/>
      <c r="IH347" s="4"/>
      <c r="II347" s="4"/>
      <c r="IJ347" s="4"/>
      <c r="IK347" s="4"/>
      <c r="IL347" s="4"/>
      <c r="IM347" s="4"/>
      <c r="IN347" s="4"/>
      <c r="IO347" s="4"/>
      <c r="IP347" s="4"/>
      <c r="IQ347" s="4"/>
      <c r="IR347" s="4"/>
      <c r="IS347" s="4"/>
      <c r="IT347" s="4"/>
      <c r="IU347" s="4"/>
      <c r="IV347" s="4"/>
      <c r="IW347" s="4"/>
      <c r="IX347" s="4"/>
      <c r="IY347" s="4"/>
      <c r="IZ347" s="4"/>
      <c r="JA347" s="4"/>
      <c r="JB347" s="4"/>
      <c r="JC347" s="4"/>
      <c r="JD347" s="4"/>
      <c r="JE347" s="4"/>
      <c r="JF347" s="4"/>
      <c r="JG347" s="4"/>
      <c r="JH347" s="4"/>
      <c r="JI347" s="4"/>
      <c r="JJ347" s="4"/>
      <c r="JK347" s="4"/>
      <c r="JL347" s="4"/>
      <c r="JM347" s="4"/>
      <c r="JN347" s="4"/>
      <c r="JO347" s="4"/>
      <c r="JP347" s="4"/>
      <c r="JQ347" s="4"/>
      <c r="JR347" s="4"/>
      <c r="JS347" s="4"/>
      <c r="JT347" s="4"/>
      <c r="JU347" s="4"/>
      <c r="JV347" s="4"/>
      <c r="JW347" s="4"/>
      <c r="JX347" s="4"/>
      <c r="JY347" s="4"/>
      <c r="JZ347" s="4"/>
      <c r="KA347" s="4"/>
      <c r="KB347" s="4"/>
      <c r="KC347" s="4"/>
      <c r="KD347" s="4"/>
      <c r="KE347" s="4"/>
      <c r="KF347" s="4"/>
      <c r="KG347" s="4"/>
      <c r="KH347" s="4"/>
      <c r="KI347" s="4"/>
      <c r="KJ347" s="4"/>
      <c r="KK347" s="4"/>
      <c r="KL347" s="4"/>
      <c r="KM347" s="4"/>
      <c r="KN347" s="4"/>
      <c r="KO347" s="4"/>
      <c r="KP347" s="4"/>
      <c r="KQ347" s="4"/>
      <c r="KR347" s="4"/>
      <c r="KS347" s="4"/>
      <c r="KT347" s="4"/>
      <c r="KU347" s="4"/>
      <c r="KV347" s="4"/>
      <c r="KW347" s="4"/>
      <c r="KX347" s="4"/>
      <c r="KY347" s="4"/>
      <c r="KZ347" s="4"/>
      <c r="LA347" s="4"/>
      <c r="LB347" s="4"/>
      <c r="LC347" s="4"/>
      <c r="LD347" s="4"/>
      <c r="LE347" s="4"/>
      <c r="LF347" s="4"/>
      <c r="LG347" s="4"/>
      <c r="LH347" s="4"/>
      <c r="LI347" s="4"/>
      <c r="LJ347" s="4"/>
      <c r="LK347" s="4"/>
      <c r="LL347" s="4"/>
      <c r="LM347" s="4"/>
      <c r="LN347" s="4"/>
      <c r="LO347" s="4"/>
      <c r="LP347" s="4"/>
      <c r="LQ347" s="4"/>
      <c r="LR347" s="4"/>
      <c r="LS347" s="4"/>
      <c r="LT347" s="4"/>
      <c r="LU347" s="4"/>
      <c r="LV347" s="4"/>
      <c r="LW347" s="4"/>
      <c r="LX347" s="4"/>
      <c r="LY347" s="4"/>
      <c r="LZ347" s="4"/>
      <c r="MA347" s="4"/>
      <c r="MB347" s="4"/>
      <c r="MC347" s="4"/>
      <c r="MD347" s="4"/>
      <c r="ME347" s="4"/>
      <c r="MF347" s="4"/>
      <c r="MG347" s="4"/>
      <c r="MH347" s="4"/>
      <c r="MI347" s="4"/>
      <c r="MJ347" s="4"/>
      <c r="MK347" s="4"/>
      <c r="ML347" s="4"/>
      <c r="MM347" s="4"/>
      <c r="MN347" s="4"/>
      <c r="MO347" s="4"/>
      <c r="MP347" s="4"/>
      <c r="MQ347" s="4"/>
      <c r="MR347" s="4"/>
      <c r="MS347" s="4"/>
      <c r="MT347" s="4"/>
      <c r="MU347" s="4"/>
      <c r="MV347" s="4"/>
      <c r="MW347" s="4"/>
      <c r="MX347" s="4"/>
      <c r="MY347" s="4"/>
      <c r="MZ347" s="4"/>
      <c r="NA347" s="4"/>
      <c r="NB347" s="4"/>
      <c r="NC347" s="4"/>
      <c r="ND347" s="4"/>
      <c r="NE347" s="4"/>
      <c r="NF347" s="4"/>
      <c r="NG347" s="4"/>
      <c r="NH347" s="4"/>
      <c r="NI347" s="4"/>
      <c r="NJ347" s="4"/>
      <c r="NK347" s="4"/>
      <c r="NL347" s="4"/>
      <c r="NM347" s="4"/>
      <c r="NN347" s="4"/>
      <c r="NO347" s="4"/>
      <c r="NP347" s="4"/>
      <c r="NQ347" s="4"/>
      <c r="NR347" s="4"/>
      <c r="NS347" s="4"/>
      <c r="NT347" s="4"/>
      <c r="NU347" s="4"/>
      <c r="NV347" s="4"/>
      <c r="NW347" s="4"/>
      <c r="NX347" s="4"/>
      <c r="NY347" s="4"/>
      <c r="NZ347" s="4"/>
      <c r="OA347" s="4"/>
      <c r="OB347" s="4"/>
      <c r="OC347" s="4"/>
      <c r="OD347" s="4"/>
      <c r="OE347" s="4"/>
      <c r="OF347" s="4"/>
      <c r="OG347" s="4"/>
      <c r="OH347" s="4"/>
      <c r="OI347" s="4"/>
      <c r="OJ347" s="4"/>
      <c r="OK347" s="4"/>
      <c r="OL347" s="4"/>
      <c r="OM347" s="4"/>
      <c r="ON347" s="4"/>
      <c r="OO347" s="4"/>
      <c r="OP347" s="4"/>
      <c r="OQ347" s="4"/>
      <c r="OR347" s="4"/>
      <c r="OS347" s="4"/>
      <c r="OT347" s="4"/>
      <c r="OU347" s="4"/>
      <c r="OV347" s="4"/>
      <c r="OW347" s="4"/>
      <c r="OX347" s="4"/>
      <c r="OY347" s="4"/>
      <c r="OZ347" s="4"/>
      <c r="PA347" s="4"/>
      <c r="PB347" s="4"/>
      <c r="PC347" s="4"/>
      <c r="PD347" s="4"/>
      <c r="PE347" s="4"/>
      <c r="PF347" s="4"/>
      <c r="PG347" s="4"/>
      <c r="PH347" s="4"/>
      <c r="PI347" s="4"/>
      <c r="PJ347" s="4"/>
      <c r="PK347" s="4"/>
      <c r="PL347" s="4"/>
      <c r="PM347" s="4"/>
      <c r="PN347" s="4"/>
      <c r="PO347" s="4"/>
      <c r="PP347" s="4"/>
      <c r="PQ347" s="4"/>
      <c r="PR347" s="4"/>
      <c r="PS347" s="4"/>
      <c r="PT347" s="4"/>
      <c r="PU347" s="4"/>
      <c r="PV347" s="4"/>
      <c r="PW347" s="4"/>
      <c r="PX347" s="4"/>
      <c r="PY347" s="4"/>
      <c r="PZ347" s="4"/>
      <c r="QA347" s="4"/>
      <c r="QB347" s="4"/>
      <c r="QC347" s="4"/>
      <c r="QD347" s="4"/>
      <c r="QE347" s="4"/>
      <c r="QF347" s="4"/>
      <c r="QG347" s="4"/>
      <c r="QH347" s="4"/>
      <c r="QI347" s="4"/>
      <c r="QJ347" s="4"/>
      <c r="QK347" s="4"/>
      <c r="QL347" s="4"/>
      <c r="QM347" s="4"/>
      <c r="QN347" s="4"/>
      <c r="QO347" s="4"/>
      <c r="QP347" s="4"/>
      <c r="QQ347" s="4"/>
      <c r="QR347" s="4"/>
      <c r="QS347" s="4"/>
      <c r="QT347" s="4"/>
      <c r="QU347" s="4"/>
      <c r="QV347" s="4"/>
      <c r="QW347" s="4"/>
      <c r="QX347" s="4"/>
      <c r="QY347" s="4"/>
      <c r="QZ347" s="4"/>
      <c r="RA347" s="4"/>
      <c r="RB347" s="4"/>
      <c r="RC347" s="4"/>
      <c r="RD347" s="4"/>
      <c r="RE347" s="4"/>
      <c r="RF347" s="4"/>
      <c r="RG347" s="4"/>
      <c r="RH347" s="4"/>
      <c r="RI347" s="4"/>
      <c r="RJ347" s="4"/>
      <c r="RK347" s="4"/>
      <c r="RL347" s="4"/>
      <c r="RM347" s="4"/>
      <c r="RN347" s="4"/>
      <c r="RO347" s="4"/>
      <c r="RP347" s="4"/>
      <c r="RQ347" s="4"/>
      <c r="RR347" s="4"/>
      <c r="RS347" s="4"/>
      <c r="RT347" s="4"/>
      <c r="RU347" s="4"/>
      <c r="RV347" s="4"/>
      <c r="RW347" s="4"/>
      <c r="RX347" s="4"/>
      <c r="RY347" s="4"/>
      <c r="RZ347" s="4"/>
      <c r="SA347" s="4"/>
      <c r="SB347" s="4"/>
      <c r="SC347" s="4"/>
      <c r="SD347" s="4"/>
      <c r="SE347" s="4"/>
      <c r="SF347" s="4"/>
      <c r="SG347" s="4"/>
      <c r="SH347" s="4"/>
      <c r="SI347" s="4"/>
      <c r="SJ347" s="4"/>
    </row>
    <row r="348" spans="1:504">
      <c r="J348" s="183"/>
      <c r="K348" s="194"/>
      <c r="L348" s="194"/>
      <c r="M348" s="19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  <c r="DE348" s="4"/>
      <c r="DF348" s="4"/>
      <c r="DG348" s="4"/>
      <c r="DH348" s="4"/>
      <c r="DI348" s="4"/>
      <c r="DJ348" s="4"/>
      <c r="DK348" s="4"/>
      <c r="DL348" s="4"/>
      <c r="DM348" s="4"/>
      <c r="DN348" s="4"/>
      <c r="DO348" s="4"/>
      <c r="DP348" s="4"/>
      <c r="DQ348" s="4"/>
      <c r="DR348" s="4"/>
      <c r="DS348" s="4"/>
      <c r="DT348" s="4"/>
      <c r="DU348" s="4"/>
      <c r="DV348" s="4"/>
      <c r="DW348" s="4"/>
      <c r="DX348" s="4"/>
      <c r="DY348" s="4"/>
      <c r="DZ348" s="4"/>
      <c r="EA348" s="4"/>
      <c r="EB348" s="4"/>
      <c r="EC348" s="4"/>
      <c r="ED348" s="4"/>
      <c r="EE348" s="4"/>
      <c r="EF348" s="4"/>
      <c r="EG348" s="4"/>
      <c r="EH348" s="4"/>
      <c r="EI348" s="4"/>
      <c r="EJ348" s="4"/>
      <c r="EK348" s="4"/>
      <c r="EL348" s="4"/>
      <c r="EM348" s="4"/>
      <c r="EN348" s="4"/>
      <c r="EO348" s="4"/>
      <c r="EP348" s="4"/>
      <c r="EQ348" s="4"/>
      <c r="ER348" s="4"/>
      <c r="ES348" s="4"/>
      <c r="ET348" s="4"/>
      <c r="EU348" s="4"/>
      <c r="EV348" s="4"/>
      <c r="EW348" s="4"/>
      <c r="EX348" s="4"/>
      <c r="EY348" s="4"/>
      <c r="EZ348" s="4"/>
      <c r="FA348" s="4"/>
      <c r="FB348" s="4"/>
      <c r="FC348" s="4"/>
      <c r="FD348" s="4"/>
      <c r="FE348" s="4"/>
      <c r="FF348" s="4"/>
      <c r="FG348" s="4"/>
      <c r="FH348" s="4"/>
      <c r="FI348" s="4"/>
      <c r="FJ348" s="4"/>
      <c r="FK348" s="4"/>
      <c r="FL348" s="4"/>
      <c r="FM348" s="4"/>
      <c r="FN348" s="4"/>
      <c r="FO348" s="4"/>
      <c r="FP348" s="4"/>
      <c r="FQ348" s="4"/>
      <c r="FR348" s="4"/>
      <c r="FS348" s="4"/>
      <c r="FT348" s="4"/>
      <c r="FU348" s="4"/>
      <c r="FV348" s="4"/>
      <c r="FW348" s="4"/>
      <c r="FX348" s="4"/>
      <c r="FY348" s="4"/>
      <c r="FZ348" s="4"/>
      <c r="GA348" s="4"/>
      <c r="GB348" s="4"/>
      <c r="GC348" s="4"/>
      <c r="GD348" s="4"/>
      <c r="GE348" s="4"/>
      <c r="GF348" s="4"/>
      <c r="GG348" s="4"/>
      <c r="GH348" s="4"/>
      <c r="GI348" s="4"/>
      <c r="GJ348" s="4"/>
      <c r="GK348" s="4"/>
      <c r="GL348" s="4"/>
      <c r="GM348" s="4"/>
      <c r="GN348" s="4"/>
      <c r="GO348" s="4"/>
      <c r="GP348" s="4"/>
      <c r="GQ348" s="4"/>
      <c r="GR348" s="4"/>
      <c r="GS348" s="4"/>
      <c r="GT348" s="4"/>
      <c r="GU348" s="4"/>
      <c r="GV348" s="4"/>
      <c r="GW348" s="4"/>
      <c r="GX348" s="4"/>
      <c r="GY348" s="4"/>
      <c r="GZ348" s="4"/>
      <c r="HA348" s="4"/>
      <c r="HB348" s="4"/>
      <c r="HC348" s="4"/>
      <c r="HD348" s="4"/>
      <c r="HE348" s="4"/>
      <c r="HF348" s="4"/>
      <c r="HG348" s="4"/>
      <c r="HH348" s="4"/>
      <c r="HI348" s="4"/>
      <c r="HJ348" s="4"/>
      <c r="HK348" s="4"/>
      <c r="HL348" s="4"/>
      <c r="HM348" s="4"/>
      <c r="HN348" s="4"/>
      <c r="HO348" s="4"/>
      <c r="HP348" s="4"/>
      <c r="HQ348" s="4"/>
      <c r="HR348" s="4"/>
      <c r="HS348" s="4"/>
      <c r="HT348" s="4"/>
      <c r="HU348" s="4"/>
      <c r="HV348" s="4"/>
      <c r="HW348" s="4"/>
      <c r="HX348" s="4"/>
      <c r="HY348" s="4"/>
      <c r="HZ348" s="4"/>
      <c r="IA348" s="4"/>
      <c r="IB348" s="4"/>
      <c r="IC348" s="4"/>
      <c r="ID348" s="4"/>
      <c r="IE348" s="4"/>
      <c r="IF348" s="4"/>
      <c r="IG348" s="4"/>
      <c r="IH348" s="4"/>
      <c r="II348" s="4"/>
      <c r="IJ348" s="4"/>
      <c r="IK348" s="4"/>
      <c r="IL348" s="4"/>
      <c r="IM348" s="4"/>
      <c r="IN348" s="4"/>
      <c r="IO348" s="4"/>
      <c r="IP348" s="4"/>
      <c r="IQ348" s="4"/>
      <c r="IR348" s="4"/>
      <c r="IS348" s="4"/>
      <c r="IT348" s="4"/>
      <c r="IU348" s="4"/>
      <c r="IV348" s="4"/>
      <c r="IW348" s="4"/>
      <c r="IX348" s="4"/>
      <c r="IY348" s="4"/>
      <c r="IZ348" s="4"/>
      <c r="JA348" s="4"/>
      <c r="JB348" s="4"/>
      <c r="JC348" s="4"/>
      <c r="JD348" s="4"/>
      <c r="JE348" s="4"/>
      <c r="JF348" s="4"/>
      <c r="JG348" s="4"/>
      <c r="JH348" s="4"/>
      <c r="JI348" s="4"/>
      <c r="JJ348" s="4"/>
      <c r="JK348" s="4"/>
      <c r="JL348" s="4"/>
      <c r="JM348" s="4"/>
      <c r="JN348" s="4"/>
      <c r="JO348" s="4"/>
      <c r="JP348" s="4"/>
      <c r="JQ348" s="4"/>
      <c r="JR348" s="4"/>
      <c r="JS348" s="4"/>
      <c r="JT348" s="4"/>
      <c r="JU348" s="4"/>
      <c r="JV348" s="4"/>
      <c r="JW348" s="4"/>
      <c r="JX348" s="4"/>
      <c r="JY348" s="4"/>
      <c r="JZ348" s="4"/>
      <c r="KA348" s="4"/>
      <c r="KB348" s="4"/>
      <c r="KC348" s="4"/>
      <c r="KD348" s="4"/>
      <c r="KE348" s="4"/>
      <c r="KF348" s="4"/>
      <c r="KG348" s="4"/>
      <c r="KH348" s="4"/>
      <c r="KI348" s="4"/>
      <c r="KJ348" s="4"/>
      <c r="KK348" s="4"/>
      <c r="KL348" s="4"/>
      <c r="KM348" s="4"/>
      <c r="KN348" s="4"/>
      <c r="KO348" s="4"/>
      <c r="KP348" s="4"/>
      <c r="KQ348" s="4"/>
      <c r="KR348" s="4"/>
      <c r="KS348" s="4"/>
      <c r="KT348" s="4"/>
      <c r="KU348" s="4"/>
      <c r="KV348" s="4"/>
      <c r="KW348" s="4"/>
      <c r="KX348" s="4"/>
      <c r="KY348" s="4"/>
      <c r="KZ348" s="4"/>
      <c r="LA348" s="4"/>
      <c r="LB348" s="4"/>
      <c r="LC348" s="4"/>
      <c r="LD348" s="4"/>
      <c r="LE348" s="4"/>
      <c r="LF348" s="4"/>
      <c r="LG348" s="4"/>
      <c r="LH348" s="4"/>
      <c r="LI348" s="4"/>
      <c r="LJ348" s="4"/>
      <c r="LK348" s="4"/>
      <c r="LL348" s="4"/>
      <c r="LM348" s="4"/>
      <c r="LN348" s="4"/>
      <c r="LO348" s="4"/>
      <c r="LP348" s="4"/>
      <c r="LQ348" s="4"/>
      <c r="LR348" s="4"/>
      <c r="LS348" s="4"/>
      <c r="LT348" s="4"/>
      <c r="LU348" s="4"/>
      <c r="LV348" s="4"/>
      <c r="LW348" s="4"/>
      <c r="LX348" s="4"/>
      <c r="LY348" s="4"/>
      <c r="LZ348" s="4"/>
      <c r="MA348" s="4"/>
      <c r="MB348" s="4"/>
      <c r="MC348" s="4"/>
      <c r="MD348" s="4"/>
      <c r="ME348" s="4"/>
      <c r="MF348" s="4"/>
      <c r="MG348" s="4"/>
      <c r="MH348" s="4"/>
      <c r="MI348" s="4"/>
      <c r="MJ348" s="4"/>
      <c r="MK348" s="4"/>
      <c r="ML348" s="4"/>
      <c r="MM348" s="4"/>
      <c r="MN348" s="4"/>
      <c r="MO348" s="4"/>
      <c r="MP348" s="4"/>
      <c r="MQ348" s="4"/>
      <c r="MR348" s="4"/>
      <c r="MS348" s="4"/>
      <c r="MT348" s="4"/>
      <c r="MU348" s="4"/>
      <c r="MV348" s="4"/>
      <c r="MW348" s="4"/>
      <c r="MX348" s="4"/>
      <c r="MY348" s="4"/>
      <c r="MZ348" s="4"/>
      <c r="NA348" s="4"/>
      <c r="NB348" s="4"/>
      <c r="NC348" s="4"/>
      <c r="ND348" s="4"/>
      <c r="NE348" s="4"/>
      <c r="NF348" s="4"/>
      <c r="NG348" s="4"/>
      <c r="NH348" s="4"/>
      <c r="NI348" s="4"/>
      <c r="NJ348" s="4"/>
      <c r="NK348" s="4"/>
      <c r="NL348" s="4"/>
      <c r="NM348" s="4"/>
      <c r="NN348" s="4"/>
      <c r="NO348" s="4"/>
      <c r="NP348" s="4"/>
      <c r="NQ348" s="4"/>
      <c r="NR348" s="4"/>
      <c r="NS348" s="4"/>
      <c r="NT348" s="4"/>
      <c r="NU348" s="4"/>
      <c r="NV348" s="4"/>
      <c r="NW348" s="4"/>
      <c r="NX348" s="4"/>
      <c r="NY348" s="4"/>
      <c r="NZ348" s="4"/>
      <c r="OA348" s="4"/>
      <c r="OB348" s="4"/>
      <c r="OC348" s="4"/>
      <c r="OD348" s="4"/>
      <c r="OE348" s="4"/>
      <c r="OF348" s="4"/>
      <c r="OG348" s="4"/>
      <c r="OH348" s="4"/>
      <c r="OI348" s="4"/>
      <c r="OJ348" s="4"/>
      <c r="OK348" s="4"/>
      <c r="OL348" s="4"/>
      <c r="OM348" s="4"/>
      <c r="ON348" s="4"/>
      <c r="OO348" s="4"/>
      <c r="OP348" s="4"/>
      <c r="OQ348" s="4"/>
      <c r="OR348" s="4"/>
      <c r="OS348" s="4"/>
      <c r="OT348" s="4"/>
      <c r="OU348" s="4"/>
      <c r="OV348" s="4"/>
      <c r="OW348" s="4"/>
      <c r="OX348" s="4"/>
      <c r="OY348" s="4"/>
      <c r="OZ348" s="4"/>
      <c r="PA348" s="4"/>
      <c r="PB348" s="4"/>
      <c r="PC348" s="4"/>
      <c r="PD348" s="4"/>
      <c r="PE348" s="4"/>
      <c r="PF348" s="4"/>
      <c r="PG348" s="4"/>
      <c r="PH348" s="4"/>
      <c r="PI348" s="4"/>
      <c r="PJ348" s="4"/>
      <c r="PK348" s="4"/>
      <c r="PL348" s="4"/>
      <c r="PM348" s="4"/>
      <c r="PN348" s="4"/>
      <c r="PO348" s="4"/>
      <c r="PP348" s="4"/>
      <c r="PQ348" s="4"/>
      <c r="PR348" s="4"/>
      <c r="PS348" s="4"/>
      <c r="PT348" s="4"/>
      <c r="PU348" s="4"/>
      <c r="PV348" s="4"/>
      <c r="PW348" s="4"/>
      <c r="PX348" s="4"/>
      <c r="PY348" s="4"/>
      <c r="PZ348" s="4"/>
      <c r="QA348" s="4"/>
      <c r="QB348" s="4"/>
      <c r="QC348" s="4"/>
      <c r="QD348" s="4"/>
      <c r="QE348" s="4"/>
      <c r="QF348" s="4"/>
      <c r="QG348" s="4"/>
      <c r="QH348" s="4"/>
      <c r="QI348" s="4"/>
      <c r="QJ348" s="4"/>
      <c r="QK348" s="4"/>
      <c r="QL348" s="4"/>
      <c r="QM348" s="4"/>
      <c r="QN348" s="4"/>
      <c r="QO348" s="4"/>
      <c r="QP348" s="4"/>
      <c r="QQ348" s="4"/>
      <c r="QR348" s="4"/>
      <c r="QS348" s="4"/>
      <c r="QT348" s="4"/>
      <c r="QU348" s="4"/>
      <c r="QV348" s="4"/>
      <c r="QW348" s="4"/>
      <c r="QX348" s="4"/>
      <c r="QY348" s="4"/>
      <c r="QZ348" s="4"/>
      <c r="RA348" s="4"/>
      <c r="RB348" s="4"/>
      <c r="RC348" s="4"/>
      <c r="RD348" s="4"/>
      <c r="RE348" s="4"/>
      <c r="RF348" s="4"/>
      <c r="RG348" s="4"/>
      <c r="RH348" s="4"/>
      <c r="RI348" s="4"/>
      <c r="RJ348" s="4"/>
      <c r="RK348" s="4"/>
      <c r="RL348" s="4"/>
      <c r="RM348" s="4"/>
      <c r="RN348" s="4"/>
      <c r="RO348" s="4"/>
      <c r="RP348" s="4"/>
      <c r="RQ348" s="4"/>
      <c r="RR348" s="4"/>
      <c r="RS348" s="4"/>
      <c r="RT348" s="4"/>
      <c r="RU348" s="4"/>
      <c r="RV348" s="4"/>
      <c r="RW348" s="4"/>
      <c r="RX348" s="4"/>
      <c r="RY348" s="4"/>
      <c r="RZ348" s="4"/>
      <c r="SA348" s="4"/>
      <c r="SB348" s="4"/>
      <c r="SC348" s="4"/>
      <c r="SD348" s="4"/>
      <c r="SE348" s="4"/>
      <c r="SF348" s="4"/>
      <c r="SG348" s="4"/>
      <c r="SH348" s="4"/>
      <c r="SI348" s="4"/>
      <c r="SJ348" s="4"/>
    </row>
    <row r="349" spans="1:504">
      <c r="J349" s="183"/>
      <c r="K349" s="194"/>
      <c r="L349" s="194"/>
      <c r="M349" s="19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  <c r="DY349" s="4"/>
      <c r="DZ349" s="4"/>
      <c r="EA349" s="4"/>
      <c r="EB349" s="4"/>
      <c r="EC349" s="4"/>
      <c r="ED349" s="4"/>
      <c r="EE349" s="4"/>
      <c r="EF349" s="4"/>
      <c r="EG349" s="4"/>
      <c r="EH349" s="4"/>
      <c r="EI349" s="4"/>
      <c r="EJ349" s="4"/>
      <c r="EK349" s="4"/>
      <c r="EL349" s="4"/>
      <c r="EM349" s="4"/>
      <c r="EN349" s="4"/>
      <c r="EO349" s="4"/>
      <c r="EP349" s="4"/>
      <c r="EQ349" s="4"/>
      <c r="ER349" s="4"/>
      <c r="ES349" s="4"/>
      <c r="ET349" s="4"/>
      <c r="EU349" s="4"/>
      <c r="EV349" s="4"/>
      <c r="EW349" s="4"/>
      <c r="EX349" s="4"/>
      <c r="EY349" s="4"/>
      <c r="EZ349" s="4"/>
      <c r="FA349" s="4"/>
      <c r="FB349" s="4"/>
      <c r="FC349" s="4"/>
      <c r="FD349" s="4"/>
      <c r="FE349" s="4"/>
      <c r="FF349" s="4"/>
      <c r="FG349" s="4"/>
      <c r="FH349" s="4"/>
      <c r="FI349" s="4"/>
      <c r="FJ349" s="4"/>
      <c r="FK349" s="4"/>
      <c r="FL349" s="4"/>
      <c r="FM349" s="4"/>
      <c r="FN349" s="4"/>
      <c r="FO349" s="4"/>
      <c r="FP349" s="4"/>
      <c r="FQ349" s="4"/>
      <c r="FR349" s="4"/>
      <c r="FS349" s="4"/>
      <c r="FT349" s="4"/>
      <c r="FU349" s="4"/>
      <c r="FV349" s="4"/>
      <c r="FW349" s="4"/>
      <c r="FX349" s="4"/>
      <c r="FY349" s="4"/>
      <c r="FZ349" s="4"/>
      <c r="GA349" s="4"/>
      <c r="GB349" s="4"/>
      <c r="GC349" s="4"/>
      <c r="GD349" s="4"/>
      <c r="GE349" s="4"/>
      <c r="GF349" s="4"/>
      <c r="GG349" s="4"/>
      <c r="GH349" s="4"/>
      <c r="GI349" s="4"/>
      <c r="GJ349" s="4"/>
      <c r="GK349" s="4"/>
      <c r="GL349" s="4"/>
      <c r="GM349" s="4"/>
      <c r="GN349" s="4"/>
      <c r="GO349" s="4"/>
      <c r="GP349" s="4"/>
      <c r="GQ349" s="4"/>
      <c r="GR349" s="4"/>
      <c r="GS349" s="4"/>
      <c r="GT349" s="4"/>
      <c r="GU349" s="4"/>
      <c r="GV349" s="4"/>
      <c r="GW349" s="4"/>
      <c r="GX349" s="4"/>
      <c r="GY349" s="4"/>
      <c r="GZ349" s="4"/>
      <c r="HA349" s="4"/>
      <c r="HB349" s="4"/>
      <c r="HC349" s="4"/>
      <c r="HD349" s="4"/>
      <c r="HE349" s="4"/>
      <c r="HF349" s="4"/>
      <c r="HG349" s="4"/>
      <c r="HH349" s="4"/>
      <c r="HI349" s="4"/>
      <c r="HJ349" s="4"/>
      <c r="HK349" s="4"/>
      <c r="HL349" s="4"/>
      <c r="HM349" s="4"/>
      <c r="HN349" s="4"/>
      <c r="HO349" s="4"/>
      <c r="HP349" s="4"/>
      <c r="HQ349" s="4"/>
      <c r="HR349" s="4"/>
      <c r="HS349" s="4"/>
      <c r="HT349" s="4"/>
      <c r="HU349" s="4"/>
      <c r="HV349" s="4"/>
      <c r="HW349" s="4"/>
      <c r="HX349" s="4"/>
      <c r="HY349" s="4"/>
      <c r="HZ349" s="4"/>
      <c r="IA349" s="4"/>
      <c r="IB349" s="4"/>
      <c r="IC349" s="4"/>
      <c r="ID349" s="4"/>
      <c r="IE349" s="4"/>
      <c r="IF349" s="4"/>
      <c r="IG349" s="4"/>
      <c r="IH349" s="4"/>
      <c r="II349" s="4"/>
      <c r="IJ349" s="4"/>
      <c r="IK349" s="4"/>
      <c r="IL349" s="4"/>
      <c r="IM349" s="4"/>
      <c r="IN349" s="4"/>
      <c r="IO349" s="4"/>
      <c r="IP349" s="4"/>
      <c r="IQ349" s="4"/>
      <c r="IR349" s="4"/>
      <c r="IS349" s="4"/>
      <c r="IT349" s="4"/>
      <c r="IU349" s="4"/>
      <c r="IV349" s="4"/>
      <c r="IW349" s="4"/>
      <c r="IX349" s="4"/>
      <c r="IY349" s="4"/>
      <c r="IZ349" s="4"/>
      <c r="JA349" s="4"/>
      <c r="JB349" s="4"/>
      <c r="JC349" s="4"/>
      <c r="JD349" s="4"/>
      <c r="JE349" s="4"/>
      <c r="JF349" s="4"/>
      <c r="JG349" s="4"/>
      <c r="JH349" s="4"/>
      <c r="JI349" s="4"/>
      <c r="JJ349" s="4"/>
      <c r="JK349" s="4"/>
      <c r="JL349" s="4"/>
      <c r="JM349" s="4"/>
      <c r="JN349" s="4"/>
      <c r="JO349" s="4"/>
      <c r="JP349" s="4"/>
      <c r="JQ349" s="4"/>
      <c r="JR349" s="4"/>
      <c r="JS349" s="4"/>
      <c r="JT349" s="4"/>
      <c r="JU349" s="4"/>
      <c r="JV349" s="4"/>
      <c r="JW349" s="4"/>
      <c r="JX349" s="4"/>
      <c r="JY349" s="4"/>
      <c r="JZ349" s="4"/>
      <c r="KA349" s="4"/>
      <c r="KB349" s="4"/>
      <c r="KC349" s="4"/>
      <c r="KD349" s="4"/>
      <c r="KE349" s="4"/>
      <c r="KF349" s="4"/>
      <c r="KG349" s="4"/>
      <c r="KH349" s="4"/>
      <c r="KI349" s="4"/>
      <c r="KJ349" s="4"/>
      <c r="KK349" s="4"/>
      <c r="KL349" s="4"/>
      <c r="KM349" s="4"/>
      <c r="KN349" s="4"/>
      <c r="KO349" s="4"/>
      <c r="KP349" s="4"/>
      <c r="KQ349" s="4"/>
      <c r="KR349" s="4"/>
      <c r="KS349" s="4"/>
      <c r="KT349" s="4"/>
      <c r="KU349" s="4"/>
      <c r="KV349" s="4"/>
      <c r="KW349" s="4"/>
      <c r="KX349" s="4"/>
      <c r="KY349" s="4"/>
      <c r="KZ349" s="4"/>
      <c r="LA349" s="4"/>
      <c r="LB349" s="4"/>
      <c r="LC349" s="4"/>
      <c r="LD349" s="4"/>
      <c r="LE349" s="4"/>
      <c r="LF349" s="4"/>
      <c r="LG349" s="4"/>
      <c r="LH349" s="4"/>
      <c r="LI349" s="4"/>
      <c r="LJ349" s="4"/>
      <c r="LK349" s="4"/>
      <c r="LL349" s="4"/>
      <c r="LM349" s="4"/>
      <c r="LN349" s="4"/>
      <c r="LO349" s="4"/>
      <c r="LP349" s="4"/>
      <c r="LQ349" s="4"/>
      <c r="LR349" s="4"/>
      <c r="LS349" s="4"/>
      <c r="LT349" s="4"/>
      <c r="LU349" s="4"/>
      <c r="LV349" s="4"/>
      <c r="LW349" s="4"/>
      <c r="LX349" s="4"/>
      <c r="LY349" s="4"/>
      <c r="LZ349" s="4"/>
      <c r="MA349" s="4"/>
      <c r="MB349" s="4"/>
      <c r="MC349" s="4"/>
      <c r="MD349" s="4"/>
      <c r="ME349" s="4"/>
      <c r="MF349" s="4"/>
      <c r="MG349" s="4"/>
      <c r="MH349" s="4"/>
      <c r="MI349" s="4"/>
      <c r="MJ349" s="4"/>
      <c r="MK349" s="4"/>
      <c r="ML349" s="4"/>
      <c r="MM349" s="4"/>
      <c r="MN349" s="4"/>
      <c r="MO349" s="4"/>
      <c r="MP349" s="4"/>
      <c r="MQ349" s="4"/>
      <c r="MR349" s="4"/>
      <c r="MS349" s="4"/>
      <c r="MT349" s="4"/>
      <c r="MU349" s="4"/>
      <c r="MV349" s="4"/>
      <c r="MW349" s="4"/>
      <c r="MX349" s="4"/>
      <c r="MY349" s="4"/>
      <c r="MZ349" s="4"/>
      <c r="NA349" s="4"/>
      <c r="NB349" s="4"/>
      <c r="NC349" s="4"/>
      <c r="ND349" s="4"/>
      <c r="NE349" s="4"/>
      <c r="NF349" s="4"/>
      <c r="NG349" s="4"/>
      <c r="NH349" s="4"/>
      <c r="NI349" s="4"/>
      <c r="NJ349" s="4"/>
      <c r="NK349" s="4"/>
      <c r="NL349" s="4"/>
      <c r="NM349" s="4"/>
      <c r="NN349" s="4"/>
      <c r="NO349" s="4"/>
      <c r="NP349" s="4"/>
      <c r="NQ349" s="4"/>
      <c r="NR349" s="4"/>
      <c r="NS349" s="4"/>
      <c r="NT349" s="4"/>
      <c r="NU349" s="4"/>
      <c r="NV349" s="4"/>
      <c r="NW349" s="4"/>
      <c r="NX349" s="4"/>
      <c r="NY349" s="4"/>
      <c r="NZ349" s="4"/>
      <c r="OA349" s="4"/>
      <c r="OB349" s="4"/>
      <c r="OC349" s="4"/>
      <c r="OD349" s="4"/>
      <c r="OE349" s="4"/>
      <c r="OF349" s="4"/>
      <c r="OG349" s="4"/>
      <c r="OH349" s="4"/>
      <c r="OI349" s="4"/>
      <c r="OJ349" s="4"/>
      <c r="OK349" s="4"/>
      <c r="OL349" s="4"/>
      <c r="OM349" s="4"/>
      <c r="ON349" s="4"/>
      <c r="OO349" s="4"/>
      <c r="OP349" s="4"/>
      <c r="OQ349" s="4"/>
      <c r="OR349" s="4"/>
      <c r="OS349" s="4"/>
      <c r="OT349" s="4"/>
      <c r="OU349" s="4"/>
      <c r="OV349" s="4"/>
      <c r="OW349" s="4"/>
      <c r="OX349" s="4"/>
      <c r="OY349" s="4"/>
      <c r="OZ349" s="4"/>
      <c r="PA349" s="4"/>
      <c r="PB349" s="4"/>
      <c r="PC349" s="4"/>
      <c r="PD349" s="4"/>
      <c r="PE349" s="4"/>
      <c r="PF349" s="4"/>
      <c r="PG349" s="4"/>
      <c r="PH349" s="4"/>
      <c r="PI349" s="4"/>
      <c r="PJ349" s="4"/>
      <c r="PK349" s="4"/>
      <c r="PL349" s="4"/>
      <c r="PM349" s="4"/>
      <c r="PN349" s="4"/>
      <c r="PO349" s="4"/>
      <c r="PP349" s="4"/>
      <c r="PQ349" s="4"/>
      <c r="PR349" s="4"/>
      <c r="PS349" s="4"/>
      <c r="PT349" s="4"/>
      <c r="PU349" s="4"/>
      <c r="PV349" s="4"/>
      <c r="PW349" s="4"/>
      <c r="PX349" s="4"/>
      <c r="PY349" s="4"/>
      <c r="PZ349" s="4"/>
      <c r="QA349" s="4"/>
      <c r="QB349" s="4"/>
      <c r="QC349" s="4"/>
      <c r="QD349" s="4"/>
      <c r="QE349" s="4"/>
      <c r="QF349" s="4"/>
      <c r="QG349" s="4"/>
      <c r="QH349" s="4"/>
      <c r="QI349" s="4"/>
      <c r="QJ349" s="4"/>
      <c r="QK349" s="4"/>
      <c r="QL349" s="4"/>
      <c r="QM349" s="4"/>
      <c r="QN349" s="4"/>
      <c r="QO349" s="4"/>
      <c r="QP349" s="4"/>
      <c r="QQ349" s="4"/>
      <c r="QR349" s="4"/>
      <c r="QS349" s="4"/>
      <c r="QT349" s="4"/>
      <c r="QU349" s="4"/>
      <c r="QV349" s="4"/>
      <c r="QW349" s="4"/>
      <c r="QX349" s="4"/>
      <c r="QY349" s="4"/>
      <c r="QZ349" s="4"/>
      <c r="RA349" s="4"/>
      <c r="RB349" s="4"/>
      <c r="RC349" s="4"/>
      <c r="RD349" s="4"/>
      <c r="RE349" s="4"/>
      <c r="RF349" s="4"/>
      <c r="RG349" s="4"/>
      <c r="RH349" s="4"/>
      <c r="RI349" s="4"/>
      <c r="RJ349" s="4"/>
      <c r="RK349" s="4"/>
      <c r="RL349" s="4"/>
      <c r="RM349" s="4"/>
      <c r="RN349" s="4"/>
      <c r="RO349" s="4"/>
      <c r="RP349" s="4"/>
      <c r="RQ349" s="4"/>
      <c r="RR349" s="4"/>
      <c r="RS349" s="4"/>
      <c r="RT349" s="4"/>
      <c r="RU349" s="4"/>
      <c r="RV349" s="4"/>
      <c r="RW349" s="4"/>
      <c r="RX349" s="4"/>
      <c r="RY349" s="4"/>
      <c r="RZ349" s="4"/>
      <c r="SA349" s="4"/>
      <c r="SB349" s="4"/>
      <c r="SC349" s="4"/>
      <c r="SD349" s="4"/>
      <c r="SE349" s="4"/>
      <c r="SF349" s="4"/>
      <c r="SG349" s="4"/>
      <c r="SH349" s="4"/>
      <c r="SI349" s="4"/>
      <c r="SJ349" s="4"/>
    </row>
    <row r="350" spans="1:504">
      <c r="J350" s="183"/>
      <c r="K350" s="194"/>
      <c r="L350" s="194"/>
      <c r="M350" s="19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  <c r="DU350" s="4"/>
      <c r="DV350" s="4"/>
      <c r="DW350" s="4"/>
      <c r="DX350" s="4"/>
      <c r="DY350" s="4"/>
      <c r="DZ350" s="4"/>
      <c r="EA350" s="4"/>
      <c r="EB350" s="4"/>
      <c r="EC350" s="4"/>
      <c r="ED350" s="4"/>
      <c r="EE350" s="4"/>
      <c r="EF350" s="4"/>
      <c r="EG350" s="4"/>
      <c r="EH350" s="4"/>
      <c r="EI350" s="4"/>
      <c r="EJ350" s="4"/>
      <c r="EK350" s="4"/>
      <c r="EL350" s="4"/>
      <c r="EM350" s="4"/>
      <c r="EN350" s="4"/>
      <c r="EO350" s="4"/>
      <c r="EP350" s="4"/>
      <c r="EQ350" s="4"/>
      <c r="ER350" s="4"/>
      <c r="ES350" s="4"/>
      <c r="ET350" s="4"/>
      <c r="EU350" s="4"/>
      <c r="EV350" s="4"/>
      <c r="EW350" s="4"/>
      <c r="EX350" s="4"/>
      <c r="EY350" s="4"/>
      <c r="EZ350" s="4"/>
      <c r="FA350" s="4"/>
      <c r="FB350" s="4"/>
      <c r="FC350" s="4"/>
      <c r="FD350" s="4"/>
      <c r="FE350" s="4"/>
      <c r="FF350" s="4"/>
      <c r="FG350" s="4"/>
      <c r="FH350" s="4"/>
      <c r="FI350" s="4"/>
      <c r="FJ350" s="4"/>
      <c r="FK350" s="4"/>
      <c r="FL350" s="4"/>
      <c r="FM350" s="4"/>
      <c r="FN350" s="4"/>
      <c r="FO350" s="4"/>
      <c r="FP350" s="4"/>
      <c r="FQ350" s="4"/>
      <c r="FR350" s="4"/>
      <c r="FS350" s="4"/>
      <c r="FT350" s="4"/>
      <c r="FU350" s="4"/>
      <c r="FV350" s="4"/>
      <c r="FW350" s="4"/>
      <c r="FX350" s="4"/>
      <c r="FY350" s="4"/>
      <c r="FZ350" s="4"/>
      <c r="GA350" s="4"/>
      <c r="GB350" s="4"/>
      <c r="GC350" s="4"/>
      <c r="GD350" s="4"/>
      <c r="GE350" s="4"/>
      <c r="GF350" s="4"/>
      <c r="GG350" s="4"/>
      <c r="GH350" s="4"/>
      <c r="GI350" s="4"/>
      <c r="GJ350" s="4"/>
      <c r="GK350" s="4"/>
      <c r="GL350" s="4"/>
      <c r="GM350" s="4"/>
      <c r="GN350" s="4"/>
      <c r="GO350" s="4"/>
      <c r="GP350" s="4"/>
      <c r="GQ350" s="4"/>
      <c r="GR350" s="4"/>
      <c r="GS350" s="4"/>
      <c r="GT350" s="4"/>
      <c r="GU350" s="4"/>
      <c r="GV350" s="4"/>
      <c r="GW350" s="4"/>
      <c r="GX350" s="4"/>
      <c r="GY350" s="4"/>
      <c r="GZ350" s="4"/>
      <c r="HA350" s="4"/>
      <c r="HB350" s="4"/>
      <c r="HC350" s="4"/>
      <c r="HD350" s="4"/>
      <c r="HE350" s="4"/>
      <c r="HF350" s="4"/>
      <c r="HG350" s="4"/>
      <c r="HH350" s="4"/>
      <c r="HI350" s="4"/>
      <c r="HJ350" s="4"/>
      <c r="HK350" s="4"/>
      <c r="HL350" s="4"/>
      <c r="HM350" s="4"/>
      <c r="HN350" s="4"/>
      <c r="HO350" s="4"/>
      <c r="HP350" s="4"/>
      <c r="HQ350" s="4"/>
      <c r="HR350" s="4"/>
      <c r="HS350" s="4"/>
      <c r="HT350" s="4"/>
      <c r="HU350" s="4"/>
      <c r="HV350" s="4"/>
      <c r="HW350" s="4"/>
      <c r="HX350" s="4"/>
      <c r="HY350" s="4"/>
      <c r="HZ350" s="4"/>
      <c r="IA350" s="4"/>
      <c r="IB350" s="4"/>
      <c r="IC350" s="4"/>
      <c r="ID350" s="4"/>
      <c r="IE350" s="4"/>
      <c r="IF350" s="4"/>
      <c r="IG350" s="4"/>
      <c r="IH350" s="4"/>
      <c r="II350" s="4"/>
      <c r="IJ350" s="4"/>
      <c r="IK350" s="4"/>
      <c r="IL350" s="4"/>
      <c r="IM350" s="4"/>
      <c r="IN350" s="4"/>
      <c r="IO350" s="4"/>
      <c r="IP350" s="4"/>
      <c r="IQ350" s="4"/>
      <c r="IR350" s="4"/>
      <c r="IS350" s="4"/>
      <c r="IT350" s="4"/>
      <c r="IU350" s="4"/>
      <c r="IV350" s="4"/>
      <c r="IW350" s="4"/>
      <c r="IX350" s="4"/>
      <c r="IY350" s="4"/>
      <c r="IZ350" s="4"/>
      <c r="JA350" s="4"/>
      <c r="JB350" s="4"/>
      <c r="JC350" s="4"/>
      <c r="JD350" s="4"/>
      <c r="JE350" s="4"/>
      <c r="JF350" s="4"/>
      <c r="JG350" s="4"/>
      <c r="JH350" s="4"/>
      <c r="JI350" s="4"/>
      <c r="JJ350" s="4"/>
      <c r="JK350" s="4"/>
      <c r="JL350" s="4"/>
      <c r="JM350" s="4"/>
      <c r="JN350" s="4"/>
      <c r="JO350" s="4"/>
      <c r="JP350" s="4"/>
      <c r="JQ350" s="4"/>
      <c r="JR350" s="4"/>
      <c r="JS350" s="4"/>
      <c r="JT350" s="4"/>
      <c r="JU350" s="4"/>
      <c r="JV350" s="4"/>
      <c r="JW350" s="4"/>
      <c r="JX350" s="4"/>
      <c r="JY350" s="4"/>
      <c r="JZ350" s="4"/>
      <c r="KA350" s="4"/>
      <c r="KB350" s="4"/>
      <c r="KC350" s="4"/>
      <c r="KD350" s="4"/>
      <c r="KE350" s="4"/>
      <c r="KF350" s="4"/>
      <c r="KG350" s="4"/>
      <c r="KH350" s="4"/>
      <c r="KI350" s="4"/>
      <c r="KJ350" s="4"/>
      <c r="KK350" s="4"/>
      <c r="KL350" s="4"/>
      <c r="KM350" s="4"/>
      <c r="KN350" s="4"/>
      <c r="KO350" s="4"/>
      <c r="KP350" s="4"/>
      <c r="KQ350" s="4"/>
      <c r="KR350" s="4"/>
      <c r="KS350" s="4"/>
      <c r="KT350" s="4"/>
      <c r="KU350" s="4"/>
      <c r="KV350" s="4"/>
      <c r="KW350" s="4"/>
      <c r="KX350" s="4"/>
      <c r="KY350" s="4"/>
      <c r="KZ350" s="4"/>
      <c r="LA350" s="4"/>
      <c r="LB350" s="4"/>
      <c r="LC350" s="4"/>
      <c r="LD350" s="4"/>
      <c r="LE350" s="4"/>
      <c r="LF350" s="4"/>
      <c r="LG350" s="4"/>
      <c r="LH350" s="4"/>
      <c r="LI350" s="4"/>
      <c r="LJ350" s="4"/>
      <c r="LK350" s="4"/>
      <c r="LL350" s="4"/>
      <c r="LM350" s="4"/>
      <c r="LN350" s="4"/>
      <c r="LO350" s="4"/>
      <c r="LP350" s="4"/>
      <c r="LQ350" s="4"/>
      <c r="LR350" s="4"/>
      <c r="LS350" s="4"/>
      <c r="LT350" s="4"/>
      <c r="LU350" s="4"/>
      <c r="LV350" s="4"/>
      <c r="LW350" s="4"/>
      <c r="LX350" s="4"/>
      <c r="LY350" s="4"/>
      <c r="LZ350" s="4"/>
      <c r="MA350" s="4"/>
      <c r="MB350" s="4"/>
      <c r="MC350" s="4"/>
      <c r="MD350" s="4"/>
      <c r="ME350" s="4"/>
      <c r="MF350" s="4"/>
      <c r="MG350" s="4"/>
      <c r="MH350" s="4"/>
      <c r="MI350" s="4"/>
      <c r="MJ350" s="4"/>
      <c r="MK350" s="4"/>
      <c r="ML350" s="4"/>
      <c r="MM350" s="4"/>
      <c r="MN350" s="4"/>
      <c r="MO350" s="4"/>
      <c r="MP350" s="4"/>
      <c r="MQ350" s="4"/>
      <c r="MR350" s="4"/>
      <c r="MS350" s="4"/>
      <c r="MT350" s="4"/>
      <c r="MU350" s="4"/>
      <c r="MV350" s="4"/>
      <c r="MW350" s="4"/>
      <c r="MX350" s="4"/>
      <c r="MY350" s="4"/>
      <c r="MZ350" s="4"/>
      <c r="NA350" s="4"/>
      <c r="NB350" s="4"/>
      <c r="NC350" s="4"/>
      <c r="ND350" s="4"/>
      <c r="NE350" s="4"/>
      <c r="NF350" s="4"/>
      <c r="NG350" s="4"/>
      <c r="NH350" s="4"/>
      <c r="NI350" s="4"/>
      <c r="NJ350" s="4"/>
      <c r="NK350" s="4"/>
      <c r="NL350" s="4"/>
      <c r="NM350" s="4"/>
      <c r="NN350" s="4"/>
      <c r="NO350" s="4"/>
      <c r="NP350" s="4"/>
      <c r="NQ350" s="4"/>
      <c r="NR350" s="4"/>
      <c r="NS350" s="4"/>
      <c r="NT350" s="4"/>
      <c r="NU350" s="4"/>
      <c r="NV350" s="4"/>
      <c r="NW350" s="4"/>
      <c r="NX350" s="4"/>
      <c r="NY350" s="4"/>
      <c r="NZ350" s="4"/>
      <c r="OA350" s="4"/>
      <c r="OB350" s="4"/>
      <c r="OC350" s="4"/>
      <c r="OD350" s="4"/>
      <c r="OE350" s="4"/>
      <c r="OF350" s="4"/>
      <c r="OG350" s="4"/>
      <c r="OH350" s="4"/>
      <c r="OI350" s="4"/>
      <c r="OJ350" s="4"/>
      <c r="OK350" s="4"/>
      <c r="OL350" s="4"/>
      <c r="OM350" s="4"/>
      <c r="ON350" s="4"/>
      <c r="OO350" s="4"/>
      <c r="OP350" s="4"/>
      <c r="OQ350" s="4"/>
      <c r="OR350" s="4"/>
      <c r="OS350" s="4"/>
      <c r="OT350" s="4"/>
      <c r="OU350" s="4"/>
      <c r="OV350" s="4"/>
      <c r="OW350" s="4"/>
      <c r="OX350" s="4"/>
      <c r="OY350" s="4"/>
      <c r="OZ350" s="4"/>
      <c r="PA350" s="4"/>
      <c r="PB350" s="4"/>
      <c r="PC350" s="4"/>
      <c r="PD350" s="4"/>
      <c r="PE350" s="4"/>
      <c r="PF350" s="4"/>
      <c r="PG350" s="4"/>
      <c r="PH350" s="4"/>
      <c r="PI350" s="4"/>
      <c r="PJ350" s="4"/>
      <c r="PK350" s="4"/>
      <c r="PL350" s="4"/>
      <c r="PM350" s="4"/>
      <c r="PN350" s="4"/>
      <c r="PO350" s="4"/>
      <c r="PP350" s="4"/>
      <c r="PQ350" s="4"/>
      <c r="PR350" s="4"/>
      <c r="PS350" s="4"/>
      <c r="PT350" s="4"/>
      <c r="PU350" s="4"/>
      <c r="PV350" s="4"/>
      <c r="PW350" s="4"/>
      <c r="PX350" s="4"/>
      <c r="PY350" s="4"/>
      <c r="PZ350" s="4"/>
      <c r="QA350" s="4"/>
      <c r="QB350" s="4"/>
      <c r="QC350" s="4"/>
      <c r="QD350" s="4"/>
      <c r="QE350" s="4"/>
      <c r="QF350" s="4"/>
      <c r="QG350" s="4"/>
      <c r="QH350" s="4"/>
      <c r="QI350" s="4"/>
      <c r="QJ350" s="4"/>
      <c r="QK350" s="4"/>
      <c r="QL350" s="4"/>
      <c r="QM350" s="4"/>
      <c r="QN350" s="4"/>
      <c r="QO350" s="4"/>
      <c r="QP350" s="4"/>
      <c r="QQ350" s="4"/>
      <c r="QR350" s="4"/>
      <c r="QS350" s="4"/>
      <c r="QT350" s="4"/>
      <c r="QU350" s="4"/>
      <c r="QV350" s="4"/>
      <c r="QW350" s="4"/>
      <c r="QX350" s="4"/>
      <c r="QY350" s="4"/>
      <c r="QZ350" s="4"/>
      <c r="RA350" s="4"/>
      <c r="RB350" s="4"/>
      <c r="RC350" s="4"/>
      <c r="RD350" s="4"/>
      <c r="RE350" s="4"/>
      <c r="RF350" s="4"/>
      <c r="RG350" s="4"/>
      <c r="RH350" s="4"/>
      <c r="RI350" s="4"/>
      <c r="RJ350" s="4"/>
      <c r="RK350" s="4"/>
      <c r="RL350" s="4"/>
      <c r="RM350" s="4"/>
      <c r="RN350" s="4"/>
      <c r="RO350" s="4"/>
      <c r="RP350" s="4"/>
      <c r="RQ350" s="4"/>
      <c r="RR350" s="4"/>
      <c r="RS350" s="4"/>
      <c r="RT350" s="4"/>
      <c r="RU350" s="4"/>
      <c r="RV350" s="4"/>
      <c r="RW350" s="4"/>
      <c r="RX350" s="4"/>
      <c r="RY350" s="4"/>
      <c r="RZ350" s="4"/>
      <c r="SA350" s="4"/>
      <c r="SB350" s="4"/>
      <c r="SC350" s="4"/>
      <c r="SD350" s="4"/>
      <c r="SE350" s="4"/>
      <c r="SF350" s="4"/>
      <c r="SG350" s="4"/>
      <c r="SH350" s="4"/>
      <c r="SI350" s="4"/>
      <c r="SJ350" s="4"/>
    </row>
    <row r="351" spans="1:504">
      <c r="J351" s="183"/>
      <c r="K351" s="194"/>
      <c r="L351" s="194"/>
      <c r="M351" s="19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  <c r="DY351" s="4"/>
      <c r="DZ351" s="4"/>
      <c r="EA351" s="4"/>
      <c r="EB351" s="4"/>
      <c r="EC351" s="4"/>
      <c r="ED351" s="4"/>
      <c r="EE351" s="4"/>
      <c r="EF351" s="4"/>
      <c r="EG351" s="4"/>
      <c r="EH351" s="4"/>
      <c r="EI351" s="4"/>
      <c r="EJ351" s="4"/>
      <c r="EK351" s="4"/>
      <c r="EL351" s="4"/>
      <c r="EM351" s="4"/>
      <c r="EN351" s="4"/>
      <c r="EO351" s="4"/>
      <c r="EP351" s="4"/>
      <c r="EQ351" s="4"/>
      <c r="ER351" s="4"/>
      <c r="ES351" s="4"/>
      <c r="ET351" s="4"/>
      <c r="EU351" s="4"/>
      <c r="EV351" s="4"/>
      <c r="EW351" s="4"/>
      <c r="EX351" s="4"/>
      <c r="EY351" s="4"/>
      <c r="EZ351" s="4"/>
      <c r="FA351" s="4"/>
      <c r="FB351" s="4"/>
      <c r="FC351" s="4"/>
      <c r="FD351" s="4"/>
      <c r="FE351" s="4"/>
      <c r="FF351" s="4"/>
      <c r="FG351" s="4"/>
      <c r="FH351" s="4"/>
      <c r="FI351" s="4"/>
      <c r="FJ351" s="4"/>
      <c r="FK351" s="4"/>
      <c r="FL351" s="4"/>
      <c r="FM351" s="4"/>
      <c r="FN351" s="4"/>
      <c r="FO351" s="4"/>
      <c r="FP351" s="4"/>
      <c r="FQ351" s="4"/>
      <c r="FR351" s="4"/>
      <c r="FS351" s="4"/>
      <c r="FT351" s="4"/>
      <c r="FU351" s="4"/>
      <c r="FV351" s="4"/>
      <c r="FW351" s="4"/>
      <c r="FX351" s="4"/>
      <c r="FY351" s="4"/>
      <c r="FZ351" s="4"/>
      <c r="GA351" s="4"/>
      <c r="GB351" s="4"/>
      <c r="GC351" s="4"/>
      <c r="GD351" s="4"/>
      <c r="GE351" s="4"/>
      <c r="GF351" s="4"/>
      <c r="GG351" s="4"/>
      <c r="GH351" s="4"/>
      <c r="GI351" s="4"/>
      <c r="GJ351" s="4"/>
      <c r="GK351" s="4"/>
      <c r="GL351" s="4"/>
      <c r="GM351" s="4"/>
      <c r="GN351" s="4"/>
      <c r="GO351" s="4"/>
      <c r="GP351" s="4"/>
      <c r="GQ351" s="4"/>
      <c r="GR351" s="4"/>
      <c r="GS351" s="4"/>
      <c r="GT351" s="4"/>
      <c r="GU351" s="4"/>
      <c r="GV351" s="4"/>
      <c r="GW351" s="4"/>
      <c r="GX351" s="4"/>
      <c r="GY351" s="4"/>
      <c r="GZ351" s="4"/>
      <c r="HA351" s="4"/>
      <c r="HB351" s="4"/>
      <c r="HC351" s="4"/>
      <c r="HD351" s="4"/>
      <c r="HE351" s="4"/>
      <c r="HF351" s="4"/>
      <c r="HG351" s="4"/>
      <c r="HH351" s="4"/>
      <c r="HI351" s="4"/>
      <c r="HJ351" s="4"/>
      <c r="HK351" s="4"/>
      <c r="HL351" s="4"/>
      <c r="HM351" s="4"/>
      <c r="HN351" s="4"/>
      <c r="HO351" s="4"/>
      <c r="HP351" s="4"/>
      <c r="HQ351" s="4"/>
      <c r="HR351" s="4"/>
      <c r="HS351" s="4"/>
      <c r="HT351" s="4"/>
      <c r="HU351" s="4"/>
      <c r="HV351" s="4"/>
      <c r="HW351" s="4"/>
      <c r="HX351" s="4"/>
      <c r="HY351" s="4"/>
      <c r="HZ351" s="4"/>
      <c r="IA351" s="4"/>
      <c r="IB351" s="4"/>
      <c r="IC351" s="4"/>
      <c r="ID351" s="4"/>
      <c r="IE351" s="4"/>
      <c r="IF351" s="4"/>
      <c r="IG351" s="4"/>
      <c r="IH351" s="4"/>
      <c r="II351" s="4"/>
      <c r="IJ351" s="4"/>
      <c r="IK351" s="4"/>
      <c r="IL351" s="4"/>
      <c r="IM351" s="4"/>
      <c r="IN351" s="4"/>
      <c r="IO351" s="4"/>
      <c r="IP351" s="4"/>
      <c r="IQ351" s="4"/>
      <c r="IR351" s="4"/>
      <c r="IS351" s="4"/>
      <c r="IT351" s="4"/>
      <c r="IU351" s="4"/>
      <c r="IV351" s="4"/>
      <c r="IW351" s="4"/>
      <c r="IX351" s="4"/>
      <c r="IY351" s="4"/>
      <c r="IZ351" s="4"/>
      <c r="JA351" s="4"/>
      <c r="JB351" s="4"/>
      <c r="JC351" s="4"/>
      <c r="JD351" s="4"/>
      <c r="JE351" s="4"/>
      <c r="JF351" s="4"/>
      <c r="JG351" s="4"/>
      <c r="JH351" s="4"/>
      <c r="JI351" s="4"/>
      <c r="JJ351" s="4"/>
      <c r="JK351" s="4"/>
      <c r="JL351" s="4"/>
      <c r="JM351" s="4"/>
      <c r="JN351" s="4"/>
      <c r="JO351" s="4"/>
      <c r="JP351" s="4"/>
      <c r="JQ351" s="4"/>
      <c r="JR351" s="4"/>
      <c r="JS351" s="4"/>
      <c r="JT351" s="4"/>
      <c r="JU351" s="4"/>
      <c r="JV351" s="4"/>
      <c r="JW351" s="4"/>
      <c r="JX351" s="4"/>
      <c r="JY351" s="4"/>
      <c r="JZ351" s="4"/>
      <c r="KA351" s="4"/>
      <c r="KB351" s="4"/>
      <c r="KC351" s="4"/>
      <c r="KD351" s="4"/>
      <c r="KE351" s="4"/>
      <c r="KF351" s="4"/>
      <c r="KG351" s="4"/>
      <c r="KH351" s="4"/>
      <c r="KI351" s="4"/>
      <c r="KJ351" s="4"/>
      <c r="KK351" s="4"/>
      <c r="KL351" s="4"/>
      <c r="KM351" s="4"/>
      <c r="KN351" s="4"/>
      <c r="KO351" s="4"/>
      <c r="KP351" s="4"/>
      <c r="KQ351" s="4"/>
      <c r="KR351" s="4"/>
      <c r="KS351" s="4"/>
      <c r="KT351" s="4"/>
      <c r="KU351" s="4"/>
      <c r="KV351" s="4"/>
      <c r="KW351" s="4"/>
      <c r="KX351" s="4"/>
      <c r="KY351" s="4"/>
      <c r="KZ351" s="4"/>
      <c r="LA351" s="4"/>
      <c r="LB351" s="4"/>
      <c r="LC351" s="4"/>
      <c r="LD351" s="4"/>
      <c r="LE351" s="4"/>
      <c r="LF351" s="4"/>
      <c r="LG351" s="4"/>
      <c r="LH351" s="4"/>
      <c r="LI351" s="4"/>
      <c r="LJ351" s="4"/>
      <c r="LK351" s="4"/>
      <c r="LL351" s="4"/>
      <c r="LM351" s="4"/>
      <c r="LN351" s="4"/>
      <c r="LO351" s="4"/>
      <c r="LP351" s="4"/>
      <c r="LQ351" s="4"/>
      <c r="LR351" s="4"/>
      <c r="LS351" s="4"/>
      <c r="LT351" s="4"/>
      <c r="LU351" s="4"/>
      <c r="LV351" s="4"/>
      <c r="LW351" s="4"/>
      <c r="LX351" s="4"/>
      <c r="LY351" s="4"/>
      <c r="LZ351" s="4"/>
      <c r="MA351" s="4"/>
      <c r="MB351" s="4"/>
      <c r="MC351" s="4"/>
      <c r="MD351" s="4"/>
      <c r="ME351" s="4"/>
      <c r="MF351" s="4"/>
      <c r="MG351" s="4"/>
      <c r="MH351" s="4"/>
      <c r="MI351" s="4"/>
      <c r="MJ351" s="4"/>
      <c r="MK351" s="4"/>
      <c r="ML351" s="4"/>
      <c r="MM351" s="4"/>
      <c r="MN351" s="4"/>
      <c r="MO351" s="4"/>
      <c r="MP351" s="4"/>
      <c r="MQ351" s="4"/>
      <c r="MR351" s="4"/>
      <c r="MS351" s="4"/>
      <c r="MT351" s="4"/>
      <c r="MU351" s="4"/>
      <c r="MV351" s="4"/>
      <c r="MW351" s="4"/>
      <c r="MX351" s="4"/>
      <c r="MY351" s="4"/>
      <c r="MZ351" s="4"/>
      <c r="NA351" s="4"/>
      <c r="NB351" s="4"/>
      <c r="NC351" s="4"/>
      <c r="ND351" s="4"/>
      <c r="NE351" s="4"/>
      <c r="NF351" s="4"/>
      <c r="NG351" s="4"/>
      <c r="NH351" s="4"/>
      <c r="NI351" s="4"/>
      <c r="NJ351" s="4"/>
      <c r="NK351" s="4"/>
      <c r="NL351" s="4"/>
      <c r="NM351" s="4"/>
      <c r="NN351" s="4"/>
      <c r="NO351" s="4"/>
      <c r="NP351" s="4"/>
      <c r="NQ351" s="4"/>
      <c r="NR351" s="4"/>
      <c r="NS351" s="4"/>
      <c r="NT351" s="4"/>
      <c r="NU351" s="4"/>
      <c r="NV351" s="4"/>
      <c r="NW351" s="4"/>
      <c r="NX351" s="4"/>
      <c r="NY351" s="4"/>
      <c r="NZ351" s="4"/>
      <c r="OA351" s="4"/>
      <c r="OB351" s="4"/>
      <c r="OC351" s="4"/>
      <c r="OD351" s="4"/>
      <c r="OE351" s="4"/>
      <c r="OF351" s="4"/>
      <c r="OG351" s="4"/>
      <c r="OH351" s="4"/>
      <c r="OI351" s="4"/>
      <c r="OJ351" s="4"/>
      <c r="OK351" s="4"/>
      <c r="OL351" s="4"/>
      <c r="OM351" s="4"/>
      <c r="ON351" s="4"/>
      <c r="OO351" s="4"/>
      <c r="OP351" s="4"/>
      <c r="OQ351" s="4"/>
      <c r="OR351" s="4"/>
      <c r="OS351" s="4"/>
      <c r="OT351" s="4"/>
      <c r="OU351" s="4"/>
      <c r="OV351" s="4"/>
      <c r="OW351" s="4"/>
      <c r="OX351" s="4"/>
      <c r="OY351" s="4"/>
      <c r="OZ351" s="4"/>
      <c r="PA351" s="4"/>
      <c r="PB351" s="4"/>
      <c r="PC351" s="4"/>
      <c r="PD351" s="4"/>
      <c r="PE351" s="4"/>
      <c r="PF351" s="4"/>
      <c r="PG351" s="4"/>
      <c r="PH351" s="4"/>
      <c r="PI351" s="4"/>
      <c r="PJ351" s="4"/>
      <c r="PK351" s="4"/>
      <c r="PL351" s="4"/>
      <c r="PM351" s="4"/>
      <c r="PN351" s="4"/>
      <c r="PO351" s="4"/>
      <c r="PP351" s="4"/>
      <c r="PQ351" s="4"/>
      <c r="PR351" s="4"/>
      <c r="PS351" s="4"/>
      <c r="PT351" s="4"/>
      <c r="PU351" s="4"/>
      <c r="PV351" s="4"/>
      <c r="PW351" s="4"/>
      <c r="PX351" s="4"/>
      <c r="PY351" s="4"/>
      <c r="PZ351" s="4"/>
      <c r="QA351" s="4"/>
      <c r="QB351" s="4"/>
      <c r="QC351" s="4"/>
      <c r="QD351" s="4"/>
      <c r="QE351" s="4"/>
      <c r="QF351" s="4"/>
      <c r="QG351" s="4"/>
      <c r="QH351" s="4"/>
      <c r="QI351" s="4"/>
      <c r="QJ351" s="4"/>
      <c r="QK351" s="4"/>
      <c r="QL351" s="4"/>
      <c r="QM351" s="4"/>
      <c r="QN351" s="4"/>
      <c r="QO351" s="4"/>
      <c r="QP351" s="4"/>
      <c r="QQ351" s="4"/>
      <c r="QR351" s="4"/>
      <c r="QS351" s="4"/>
      <c r="QT351" s="4"/>
      <c r="QU351" s="4"/>
      <c r="QV351" s="4"/>
      <c r="QW351" s="4"/>
      <c r="QX351" s="4"/>
      <c r="QY351" s="4"/>
      <c r="QZ351" s="4"/>
      <c r="RA351" s="4"/>
      <c r="RB351" s="4"/>
      <c r="RC351" s="4"/>
      <c r="RD351" s="4"/>
      <c r="RE351" s="4"/>
      <c r="RF351" s="4"/>
      <c r="RG351" s="4"/>
      <c r="RH351" s="4"/>
      <c r="RI351" s="4"/>
      <c r="RJ351" s="4"/>
      <c r="RK351" s="4"/>
      <c r="RL351" s="4"/>
      <c r="RM351" s="4"/>
      <c r="RN351" s="4"/>
      <c r="RO351" s="4"/>
      <c r="RP351" s="4"/>
      <c r="RQ351" s="4"/>
      <c r="RR351" s="4"/>
      <c r="RS351" s="4"/>
      <c r="RT351" s="4"/>
      <c r="RU351" s="4"/>
      <c r="RV351" s="4"/>
      <c r="RW351" s="4"/>
      <c r="RX351" s="4"/>
      <c r="RY351" s="4"/>
      <c r="RZ351" s="4"/>
      <c r="SA351" s="4"/>
      <c r="SB351" s="4"/>
      <c r="SC351" s="4"/>
      <c r="SD351" s="4"/>
      <c r="SE351" s="4"/>
      <c r="SF351" s="4"/>
      <c r="SG351" s="4"/>
      <c r="SH351" s="4"/>
      <c r="SI351" s="4"/>
      <c r="SJ351" s="4"/>
    </row>
    <row r="352" spans="1:504">
      <c r="J352" s="183"/>
      <c r="K352" s="194"/>
      <c r="L352" s="194"/>
      <c r="M352" s="19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/>
      <c r="EH352" s="4"/>
      <c r="EI352" s="4"/>
      <c r="EJ352" s="4"/>
      <c r="EK352" s="4"/>
      <c r="EL352" s="4"/>
      <c r="EM352" s="4"/>
      <c r="EN352" s="4"/>
      <c r="EO352" s="4"/>
      <c r="EP352" s="4"/>
      <c r="EQ352" s="4"/>
      <c r="ER352" s="4"/>
      <c r="ES352" s="4"/>
      <c r="ET352" s="4"/>
      <c r="EU352" s="4"/>
      <c r="EV352" s="4"/>
      <c r="EW352" s="4"/>
      <c r="EX352" s="4"/>
      <c r="EY352" s="4"/>
      <c r="EZ352" s="4"/>
      <c r="FA352" s="4"/>
      <c r="FB352" s="4"/>
      <c r="FC352" s="4"/>
      <c r="FD352" s="4"/>
      <c r="FE352" s="4"/>
      <c r="FF352" s="4"/>
      <c r="FG352" s="4"/>
      <c r="FH352" s="4"/>
      <c r="FI352" s="4"/>
      <c r="FJ352" s="4"/>
      <c r="FK352" s="4"/>
      <c r="FL352" s="4"/>
      <c r="FM352" s="4"/>
      <c r="FN352" s="4"/>
      <c r="FO352" s="4"/>
      <c r="FP352" s="4"/>
      <c r="FQ352" s="4"/>
      <c r="FR352" s="4"/>
      <c r="FS352" s="4"/>
      <c r="FT352" s="4"/>
      <c r="FU352" s="4"/>
      <c r="FV352" s="4"/>
      <c r="FW352" s="4"/>
      <c r="FX352" s="4"/>
      <c r="FY352" s="4"/>
      <c r="FZ352" s="4"/>
      <c r="GA352" s="4"/>
      <c r="GB352" s="4"/>
      <c r="GC352" s="4"/>
      <c r="GD352" s="4"/>
      <c r="GE352" s="4"/>
      <c r="GF352" s="4"/>
      <c r="GG352" s="4"/>
      <c r="GH352" s="4"/>
      <c r="GI352" s="4"/>
      <c r="GJ352" s="4"/>
      <c r="GK352" s="4"/>
      <c r="GL352" s="4"/>
      <c r="GM352" s="4"/>
      <c r="GN352" s="4"/>
      <c r="GO352" s="4"/>
      <c r="GP352" s="4"/>
      <c r="GQ352" s="4"/>
      <c r="GR352" s="4"/>
      <c r="GS352" s="4"/>
      <c r="GT352" s="4"/>
      <c r="GU352" s="4"/>
      <c r="GV352" s="4"/>
      <c r="GW352" s="4"/>
      <c r="GX352" s="4"/>
      <c r="GY352" s="4"/>
      <c r="GZ352" s="4"/>
      <c r="HA352" s="4"/>
      <c r="HB352" s="4"/>
      <c r="HC352" s="4"/>
      <c r="HD352" s="4"/>
      <c r="HE352" s="4"/>
      <c r="HF352" s="4"/>
      <c r="HG352" s="4"/>
      <c r="HH352" s="4"/>
      <c r="HI352" s="4"/>
      <c r="HJ352" s="4"/>
      <c r="HK352" s="4"/>
      <c r="HL352" s="4"/>
      <c r="HM352" s="4"/>
      <c r="HN352" s="4"/>
      <c r="HO352" s="4"/>
      <c r="HP352" s="4"/>
      <c r="HQ352" s="4"/>
      <c r="HR352" s="4"/>
      <c r="HS352" s="4"/>
      <c r="HT352" s="4"/>
      <c r="HU352" s="4"/>
      <c r="HV352" s="4"/>
      <c r="HW352" s="4"/>
      <c r="HX352" s="4"/>
      <c r="HY352" s="4"/>
      <c r="HZ352" s="4"/>
      <c r="IA352" s="4"/>
      <c r="IB352" s="4"/>
      <c r="IC352" s="4"/>
      <c r="ID352" s="4"/>
      <c r="IE352" s="4"/>
      <c r="IF352" s="4"/>
      <c r="IG352" s="4"/>
      <c r="IH352" s="4"/>
      <c r="II352" s="4"/>
      <c r="IJ352" s="4"/>
      <c r="IK352" s="4"/>
      <c r="IL352" s="4"/>
      <c r="IM352" s="4"/>
      <c r="IN352" s="4"/>
      <c r="IO352" s="4"/>
      <c r="IP352" s="4"/>
      <c r="IQ352" s="4"/>
      <c r="IR352" s="4"/>
      <c r="IS352" s="4"/>
      <c r="IT352" s="4"/>
      <c r="IU352" s="4"/>
      <c r="IV352" s="4"/>
      <c r="IW352" s="4"/>
      <c r="IX352" s="4"/>
      <c r="IY352" s="4"/>
      <c r="IZ352" s="4"/>
      <c r="JA352" s="4"/>
      <c r="JB352" s="4"/>
      <c r="JC352" s="4"/>
      <c r="JD352" s="4"/>
      <c r="JE352" s="4"/>
      <c r="JF352" s="4"/>
      <c r="JG352" s="4"/>
      <c r="JH352" s="4"/>
      <c r="JI352" s="4"/>
      <c r="JJ352" s="4"/>
      <c r="JK352" s="4"/>
      <c r="JL352" s="4"/>
      <c r="JM352" s="4"/>
      <c r="JN352" s="4"/>
      <c r="JO352" s="4"/>
      <c r="JP352" s="4"/>
      <c r="JQ352" s="4"/>
      <c r="JR352" s="4"/>
      <c r="JS352" s="4"/>
      <c r="JT352" s="4"/>
      <c r="JU352" s="4"/>
      <c r="JV352" s="4"/>
      <c r="JW352" s="4"/>
      <c r="JX352" s="4"/>
      <c r="JY352" s="4"/>
      <c r="JZ352" s="4"/>
      <c r="KA352" s="4"/>
      <c r="KB352" s="4"/>
      <c r="KC352" s="4"/>
      <c r="KD352" s="4"/>
      <c r="KE352" s="4"/>
      <c r="KF352" s="4"/>
      <c r="KG352" s="4"/>
      <c r="KH352" s="4"/>
      <c r="KI352" s="4"/>
      <c r="KJ352" s="4"/>
      <c r="KK352" s="4"/>
      <c r="KL352" s="4"/>
      <c r="KM352" s="4"/>
      <c r="KN352" s="4"/>
      <c r="KO352" s="4"/>
      <c r="KP352" s="4"/>
      <c r="KQ352" s="4"/>
      <c r="KR352" s="4"/>
      <c r="KS352" s="4"/>
      <c r="KT352" s="4"/>
      <c r="KU352" s="4"/>
      <c r="KV352" s="4"/>
      <c r="KW352" s="4"/>
      <c r="KX352" s="4"/>
      <c r="KY352" s="4"/>
      <c r="KZ352" s="4"/>
      <c r="LA352" s="4"/>
      <c r="LB352" s="4"/>
      <c r="LC352" s="4"/>
      <c r="LD352" s="4"/>
      <c r="LE352" s="4"/>
      <c r="LF352" s="4"/>
      <c r="LG352" s="4"/>
      <c r="LH352" s="4"/>
      <c r="LI352" s="4"/>
      <c r="LJ352" s="4"/>
      <c r="LK352" s="4"/>
      <c r="LL352" s="4"/>
      <c r="LM352" s="4"/>
      <c r="LN352" s="4"/>
      <c r="LO352" s="4"/>
      <c r="LP352" s="4"/>
      <c r="LQ352" s="4"/>
      <c r="LR352" s="4"/>
      <c r="LS352" s="4"/>
      <c r="LT352" s="4"/>
      <c r="LU352" s="4"/>
      <c r="LV352" s="4"/>
      <c r="LW352" s="4"/>
      <c r="LX352" s="4"/>
      <c r="LY352" s="4"/>
      <c r="LZ352" s="4"/>
      <c r="MA352" s="4"/>
      <c r="MB352" s="4"/>
      <c r="MC352" s="4"/>
      <c r="MD352" s="4"/>
      <c r="ME352" s="4"/>
      <c r="MF352" s="4"/>
      <c r="MG352" s="4"/>
      <c r="MH352" s="4"/>
      <c r="MI352" s="4"/>
      <c r="MJ352" s="4"/>
      <c r="MK352" s="4"/>
      <c r="ML352" s="4"/>
      <c r="MM352" s="4"/>
      <c r="MN352" s="4"/>
      <c r="MO352" s="4"/>
      <c r="MP352" s="4"/>
      <c r="MQ352" s="4"/>
      <c r="MR352" s="4"/>
      <c r="MS352" s="4"/>
      <c r="MT352" s="4"/>
      <c r="MU352" s="4"/>
      <c r="MV352" s="4"/>
      <c r="MW352" s="4"/>
      <c r="MX352" s="4"/>
      <c r="MY352" s="4"/>
      <c r="MZ352" s="4"/>
      <c r="NA352" s="4"/>
      <c r="NB352" s="4"/>
      <c r="NC352" s="4"/>
      <c r="ND352" s="4"/>
      <c r="NE352" s="4"/>
      <c r="NF352" s="4"/>
      <c r="NG352" s="4"/>
      <c r="NH352" s="4"/>
      <c r="NI352" s="4"/>
      <c r="NJ352" s="4"/>
      <c r="NK352" s="4"/>
      <c r="NL352" s="4"/>
      <c r="NM352" s="4"/>
      <c r="NN352" s="4"/>
      <c r="NO352" s="4"/>
      <c r="NP352" s="4"/>
      <c r="NQ352" s="4"/>
      <c r="NR352" s="4"/>
      <c r="NS352" s="4"/>
      <c r="NT352" s="4"/>
      <c r="NU352" s="4"/>
      <c r="NV352" s="4"/>
      <c r="NW352" s="4"/>
      <c r="NX352" s="4"/>
      <c r="NY352" s="4"/>
      <c r="NZ352" s="4"/>
      <c r="OA352" s="4"/>
      <c r="OB352" s="4"/>
      <c r="OC352" s="4"/>
      <c r="OD352" s="4"/>
      <c r="OE352" s="4"/>
      <c r="OF352" s="4"/>
      <c r="OG352" s="4"/>
      <c r="OH352" s="4"/>
      <c r="OI352" s="4"/>
      <c r="OJ352" s="4"/>
      <c r="OK352" s="4"/>
      <c r="OL352" s="4"/>
      <c r="OM352" s="4"/>
      <c r="ON352" s="4"/>
      <c r="OO352" s="4"/>
      <c r="OP352" s="4"/>
      <c r="OQ352" s="4"/>
      <c r="OR352" s="4"/>
      <c r="OS352" s="4"/>
      <c r="OT352" s="4"/>
      <c r="OU352" s="4"/>
      <c r="OV352" s="4"/>
      <c r="OW352" s="4"/>
      <c r="OX352" s="4"/>
      <c r="OY352" s="4"/>
      <c r="OZ352" s="4"/>
      <c r="PA352" s="4"/>
      <c r="PB352" s="4"/>
      <c r="PC352" s="4"/>
      <c r="PD352" s="4"/>
      <c r="PE352" s="4"/>
      <c r="PF352" s="4"/>
      <c r="PG352" s="4"/>
      <c r="PH352" s="4"/>
      <c r="PI352" s="4"/>
      <c r="PJ352" s="4"/>
      <c r="PK352" s="4"/>
      <c r="PL352" s="4"/>
      <c r="PM352" s="4"/>
      <c r="PN352" s="4"/>
      <c r="PO352" s="4"/>
      <c r="PP352" s="4"/>
      <c r="PQ352" s="4"/>
      <c r="PR352" s="4"/>
      <c r="PS352" s="4"/>
      <c r="PT352" s="4"/>
      <c r="PU352" s="4"/>
      <c r="PV352" s="4"/>
      <c r="PW352" s="4"/>
      <c r="PX352" s="4"/>
      <c r="PY352" s="4"/>
      <c r="PZ352" s="4"/>
      <c r="QA352" s="4"/>
      <c r="QB352" s="4"/>
      <c r="QC352" s="4"/>
      <c r="QD352" s="4"/>
      <c r="QE352" s="4"/>
      <c r="QF352" s="4"/>
      <c r="QG352" s="4"/>
      <c r="QH352" s="4"/>
      <c r="QI352" s="4"/>
      <c r="QJ352" s="4"/>
      <c r="QK352" s="4"/>
      <c r="QL352" s="4"/>
      <c r="QM352" s="4"/>
      <c r="QN352" s="4"/>
      <c r="QO352" s="4"/>
      <c r="QP352" s="4"/>
      <c r="QQ352" s="4"/>
      <c r="QR352" s="4"/>
      <c r="QS352" s="4"/>
      <c r="QT352" s="4"/>
      <c r="QU352" s="4"/>
      <c r="QV352" s="4"/>
      <c r="QW352" s="4"/>
      <c r="QX352" s="4"/>
      <c r="QY352" s="4"/>
      <c r="QZ352" s="4"/>
      <c r="RA352" s="4"/>
      <c r="RB352" s="4"/>
      <c r="RC352" s="4"/>
      <c r="RD352" s="4"/>
      <c r="RE352" s="4"/>
      <c r="RF352" s="4"/>
      <c r="RG352" s="4"/>
      <c r="RH352" s="4"/>
      <c r="RI352" s="4"/>
      <c r="RJ352" s="4"/>
      <c r="RK352" s="4"/>
      <c r="RL352" s="4"/>
      <c r="RM352" s="4"/>
      <c r="RN352" s="4"/>
      <c r="RO352" s="4"/>
      <c r="RP352" s="4"/>
      <c r="RQ352" s="4"/>
      <c r="RR352" s="4"/>
      <c r="RS352" s="4"/>
      <c r="RT352" s="4"/>
      <c r="RU352" s="4"/>
      <c r="RV352" s="4"/>
      <c r="RW352" s="4"/>
      <c r="RX352" s="4"/>
      <c r="RY352" s="4"/>
      <c r="RZ352" s="4"/>
      <c r="SA352" s="4"/>
      <c r="SB352" s="4"/>
      <c r="SC352" s="4"/>
      <c r="SD352" s="4"/>
      <c r="SE352" s="4"/>
      <c r="SF352" s="4"/>
      <c r="SG352" s="4"/>
      <c r="SH352" s="4"/>
      <c r="SI352" s="4"/>
      <c r="SJ352" s="4"/>
    </row>
  </sheetData>
  <mergeCells count="17">
    <mergeCell ref="A291:E291"/>
    <mergeCell ref="A2:A4"/>
    <mergeCell ref="B2:C2"/>
    <mergeCell ref="D2:J2"/>
    <mergeCell ref="K2:M2"/>
    <mergeCell ref="F3:F4"/>
    <mergeCell ref="K3:K4"/>
    <mergeCell ref="L3:L4"/>
    <mergeCell ref="M3:M4"/>
    <mergeCell ref="A44:E44"/>
    <mergeCell ref="J3:J4"/>
    <mergeCell ref="N2:N4"/>
    <mergeCell ref="P2:P4"/>
    <mergeCell ref="B3:B4"/>
    <mergeCell ref="C3:C4"/>
    <mergeCell ref="D3:D4"/>
    <mergeCell ref="E3:E4"/>
  </mergeCell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J338"/>
  <sheetViews>
    <sheetView topLeftCell="D276" zoomScaleNormal="100" workbookViewId="0">
      <selection activeCell="F301" sqref="F301"/>
    </sheetView>
  </sheetViews>
  <sheetFormatPr defaultColWidth="9.140625" defaultRowHeight="18.75"/>
  <cols>
    <col min="1" max="1" width="99.28515625" style="190" customWidth="1"/>
    <col min="2" max="2" width="12.5703125" style="55" customWidth="1"/>
    <col min="3" max="3" width="11.28515625" style="4" customWidth="1"/>
    <col min="4" max="6" width="12.5703125" style="4" customWidth="1"/>
    <col min="7" max="7" width="10.7109375" style="59" customWidth="1"/>
    <col min="8" max="8" width="10.28515625" style="4" customWidth="1"/>
    <col min="9" max="9" width="11.42578125" style="4" customWidth="1"/>
    <col min="10" max="10" width="13.42578125" style="59" customWidth="1"/>
    <col min="11" max="11" width="13.5703125" style="195" customWidth="1"/>
    <col min="12" max="12" width="12.28515625" style="196" customWidth="1"/>
    <col min="13" max="13" width="12.5703125" style="196" customWidth="1"/>
    <col min="14" max="14" width="13.85546875" style="192" customWidth="1"/>
    <col min="15" max="15" width="55.28515625" style="74" hidden="1" customWidth="1"/>
    <col min="16" max="16" width="28.5703125" style="74" customWidth="1"/>
    <col min="17" max="504" width="9.140625" style="74"/>
    <col min="505" max="16384" width="9.140625" style="4"/>
  </cols>
  <sheetData>
    <row r="1" spans="1:504" s="1107" customFormat="1" ht="20.25">
      <c r="A1" s="1174" t="s">
        <v>215</v>
      </c>
      <c r="B1" s="1175"/>
      <c r="C1" s="1175"/>
      <c r="D1" s="1175"/>
      <c r="E1" s="1175"/>
      <c r="F1" s="1175"/>
      <c r="G1" s="1175"/>
      <c r="H1" s="1175"/>
      <c r="I1" s="1175"/>
      <c r="J1" s="1175"/>
      <c r="K1" s="1175"/>
      <c r="L1" s="1176"/>
      <c r="M1" s="1176" t="s">
        <v>136</v>
      </c>
      <c r="N1" s="1177"/>
    </row>
    <row r="2" spans="1:504" s="1107" customFormat="1" ht="17.45" customHeight="1">
      <c r="A2" s="1336" t="s">
        <v>0</v>
      </c>
      <c r="B2" s="1339" t="s">
        <v>161</v>
      </c>
      <c r="C2" s="1340"/>
      <c r="D2" s="1341" t="s">
        <v>162</v>
      </c>
      <c r="E2" s="1342"/>
      <c r="F2" s="1342"/>
      <c r="G2" s="1342"/>
      <c r="H2" s="1342"/>
      <c r="I2" s="1342"/>
      <c r="J2" s="1342"/>
      <c r="K2" s="1343" t="s">
        <v>216</v>
      </c>
      <c r="L2" s="1343"/>
      <c r="M2" s="1339"/>
      <c r="N2" s="1344" t="s">
        <v>226</v>
      </c>
      <c r="P2" s="1354" t="s">
        <v>167</v>
      </c>
    </row>
    <row r="3" spans="1:504" s="1107" customFormat="1" ht="69" customHeight="1">
      <c r="A3" s="1337"/>
      <c r="B3" s="1345" t="s">
        <v>217</v>
      </c>
      <c r="C3" s="1345" t="s">
        <v>218</v>
      </c>
      <c r="D3" s="1347" t="s">
        <v>219</v>
      </c>
      <c r="E3" s="1347" t="s">
        <v>220</v>
      </c>
      <c r="F3" s="1349" t="s">
        <v>221</v>
      </c>
      <c r="G3" s="1351" t="s">
        <v>222</v>
      </c>
      <c r="H3" s="1326" t="s">
        <v>227</v>
      </c>
      <c r="I3" s="1179" t="s">
        <v>1</v>
      </c>
      <c r="J3" s="1351" t="s">
        <v>224</v>
      </c>
      <c r="K3" s="1351" t="s">
        <v>194</v>
      </c>
      <c r="L3" s="1353" t="s">
        <v>196</v>
      </c>
      <c r="M3" s="1353" t="s">
        <v>225</v>
      </c>
      <c r="N3" s="1344"/>
      <c r="P3" s="1355"/>
    </row>
    <row r="4" spans="1:504" s="1107" customFormat="1" ht="32.25" customHeight="1">
      <c r="A4" s="1338"/>
      <c r="B4" s="1346"/>
      <c r="C4" s="1346"/>
      <c r="D4" s="1348"/>
      <c r="E4" s="1348"/>
      <c r="F4" s="1350"/>
      <c r="G4" s="1352"/>
      <c r="H4" s="1316"/>
      <c r="I4" s="1316"/>
      <c r="J4" s="1352"/>
      <c r="K4" s="1352"/>
      <c r="L4" s="1353"/>
      <c r="M4" s="1353"/>
      <c r="N4" s="1344"/>
      <c r="P4" s="1356"/>
    </row>
    <row r="5" spans="1:504" ht="15">
      <c r="A5" s="61">
        <v>1</v>
      </c>
      <c r="B5" s="61">
        <v>2</v>
      </c>
      <c r="C5" s="61">
        <v>3</v>
      </c>
      <c r="D5" s="61">
        <v>4</v>
      </c>
      <c r="E5" s="61">
        <v>5</v>
      </c>
      <c r="F5" s="61">
        <v>6</v>
      </c>
      <c r="G5" s="61">
        <v>7</v>
      </c>
      <c r="H5" s="61">
        <v>8</v>
      </c>
      <c r="I5" s="61">
        <v>9</v>
      </c>
      <c r="J5" s="61">
        <v>10</v>
      </c>
      <c r="K5" s="61">
        <v>11</v>
      </c>
      <c r="L5" s="61">
        <v>12</v>
      </c>
      <c r="M5" s="62">
        <v>13</v>
      </c>
      <c r="N5" s="61">
        <v>14</v>
      </c>
      <c r="O5" s="4"/>
      <c r="P5" s="4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</row>
    <row r="6" spans="1:504" ht="15">
      <c r="A6" s="70" t="s">
        <v>2</v>
      </c>
      <c r="B6" s="71">
        <f>B7+B31</f>
        <v>0</v>
      </c>
      <c r="C6" s="71">
        <f t="shared" ref="C6:H6" si="0">C7+C31</f>
        <v>0</v>
      </c>
      <c r="D6" s="71">
        <f t="shared" si="0"/>
        <v>0</v>
      </c>
      <c r="E6" s="71">
        <f t="shared" si="0"/>
        <v>0</v>
      </c>
      <c r="F6" s="71">
        <f t="shared" si="0"/>
        <v>0</v>
      </c>
      <c r="G6" s="71">
        <f t="shared" si="0"/>
        <v>0</v>
      </c>
      <c r="H6" s="71">
        <f t="shared" si="0"/>
        <v>0</v>
      </c>
      <c r="I6" s="72" t="e">
        <f>F6/E6</f>
        <v>#DIV/0!</v>
      </c>
      <c r="J6" s="72" t="e">
        <f>H6/B6</f>
        <v>#DIV/0!</v>
      </c>
      <c r="K6" s="71">
        <f>K7+K31</f>
        <v>0</v>
      </c>
      <c r="L6" s="71">
        <f>L7+L31</f>
        <v>0</v>
      </c>
      <c r="M6" s="71">
        <f>M7+M31</f>
        <v>0</v>
      </c>
      <c r="N6" s="73" t="e">
        <f>K6/H6</f>
        <v>#DIV/0!</v>
      </c>
      <c r="O6" s="4"/>
      <c r="P6" s="1318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</row>
    <row r="7" spans="1:504" ht="15">
      <c r="A7" s="5" t="s">
        <v>3</v>
      </c>
      <c r="B7" s="6">
        <f>B8+B18</f>
        <v>0</v>
      </c>
      <c r="C7" s="6">
        <f t="shared" ref="C7:H7" si="1">C8+C18</f>
        <v>0</v>
      </c>
      <c r="D7" s="6">
        <f t="shared" si="1"/>
        <v>0</v>
      </c>
      <c r="E7" s="6">
        <f t="shared" si="1"/>
        <v>0</v>
      </c>
      <c r="F7" s="6">
        <f t="shared" si="1"/>
        <v>0</v>
      </c>
      <c r="G7" s="6">
        <f t="shared" si="1"/>
        <v>0</v>
      </c>
      <c r="H7" s="6">
        <f t="shared" si="1"/>
        <v>0</v>
      </c>
      <c r="I7" s="7" t="e">
        <f>F7/E7</f>
        <v>#DIV/0!</v>
      </c>
      <c r="J7" s="7" t="e">
        <f>H7/B7</f>
        <v>#DIV/0!</v>
      </c>
      <c r="K7" s="6">
        <f t="shared" ref="K7:M7" si="2">K8+K18</f>
        <v>0</v>
      </c>
      <c r="L7" s="6">
        <f t="shared" si="2"/>
        <v>0</v>
      </c>
      <c r="M7" s="6">
        <f t="shared" si="2"/>
        <v>0</v>
      </c>
      <c r="N7" s="8" t="e">
        <f t="shared" ref="N7:N43" si="3">K7/H7</f>
        <v>#DIV/0!</v>
      </c>
      <c r="O7" s="4"/>
      <c r="P7" s="1318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</row>
    <row r="8" spans="1:504" ht="15">
      <c r="A8" s="5" t="s">
        <v>4</v>
      </c>
      <c r="B8" s="6">
        <f>SUM(B9:B17)</f>
        <v>0</v>
      </c>
      <c r="C8" s="6">
        <f t="shared" ref="C8:H8" si="4">SUM(C9:C17)</f>
        <v>0</v>
      </c>
      <c r="D8" s="6">
        <f t="shared" si="4"/>
        <v>0</v>
      </c>
      <c r="E8" s="6">
        <f t="shared" si="4"/>
        <v>0</v>
      </c>
      <c r="F8" s="6">
        <f t="shared" si="4"/>
        <v>0</v>
      </c>
      <c r="G8" s="6">
        <f t="shared" si="4"/>
        <v>0</v>
      </c>
      <c r="H8" s="6">
        <f t="shared" si="4"/>
        <v>0</v>
      </c>
      <c r="I8" s="9" t="e">
        <f t="shared" ref="I8:I43" si="5">F8/E8</f>
        <v>#DIV/0!</v>
      </c>
      <c r="J8" s="9" t="e">
        <f t="shared" ref="J8:J43" si="6">H8/B8</f>
        <v>#DIV/0!</v>
      </c>
      <c r="K8" s="6">
        <f>SUM(K9:K17)</f>
        <v>0</v>
      </c>
      <c r="L8" s="6">
        <f t="shared" ref="L8:M8" si="7">SUM(L9:L17)</f>
        <v>0</v>
      </c>
      <c r="M8" s="6">
        <f t="shared" si="7"/>
        <v>0</v>
      </c>
      <c r="N8" s="8" t="e">
        <f t="shared" si="3"/>
        <v>#DIV/0!</v>
      </c>
      <c r="O8" s="4"/>
      <c r="P8" s="1318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</row>
    <row r="9" spans="1:504" ht="15">
      <c r="A9" s="10" t="s">
        <v>5</v>
      </c>
      <c r="B9" s="458"/>
      <c r="C9" s="458"/>
      <c r="D9" s="458"/>
      <c r="E9" s="458"/>
      <c r="F9" s="458"/>
      <c r="G9" s="458"/>
      <c r="H9" s="458"/>
      <c r="I9" s="9" t="e">
        <f t="shared" si="5"/>
        <v>#DIV/0!</v>
      </c>
      <c r="J9" s="9" t="e">
        <f t="shared" si="6"/>
        <v>#DIV/0!</v>
      </c>
      <c r="K9" s="512"/>
      <c r="L9" s="512"/>
      <c r="M9" s="513"/>
      <c r="N9" s="8" t="e">
        <f t="shared" si="3"/>
        <v>#DIV/0!</v>
      </c>
      <c r="O9" s="4"/>
      <c r="P9" s="1319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</row>
    <row r="10" spans="1:504" s="74" customFormat="1" ht="15">
      <c r="A10" s="10" t="s">
        <v>6</v>
      </c>
      <c r="B10" s="458"/>
      <c r="C10" s="458"/>
      <c r="D10" s="458"/>
      <c r="E10" s="458"/>
      <c r="F10" s="458"/>
      <c r="G10" s="458"/>
      <c r="H10" s="458"/>
      <c r="I10" s="9" t="e">
        <f t="shared" si="5"/>
        <v>#DIV/0!</v>
      </c>
      <c r="J10" s="9" t="e">
        <f t="shared" si="6"/>
        <v>#DIV/0!</v>
      </c>
      <c r="K10" s="512"/>
      <c r="L10" s="512"/>
      <c r="M10" s="513"/>
      <c r="N10" s="8" t="e">
        <f t="shared" si="3"/>
        <v>#DIV/0!</v>
      </c>
      <c r="P10" s="1314"/>
    </row>
    <row r="11" spans="1:504" s="74" customFormat="1" ht="15">
      <c r="A11" s="10" t="s">
        <v>7</v>
      </c>
      <c r="B11" s="458"/>
      <c r="C11" s="458"/>
      <c r="D11" s="458"/>
      <c r="E11" s="458"/>
      <c r="F11" s="458"/>
      <c r="G11" s="458"/>
      <c r="H11" s="458"/>
      <c r="I11" s="9" t="e">
        <f t="shared" si="5"/>
        <v>#DIV/0!</v>
      </c>
      <c r="J11" s="9" t="e">
        <f t="shared" si="6"/>
        <v>#DIV/0!</v>
      </c>
      <c r="K11" s="512"/>
      <c r="L11" s="512"/>
      <c r="M11" s="513"/>
      <c r="N11" s="8" t="e">
        <f t="shared" si="3"/>
        <v>#DIV/0!</v>
      </c>
      <c r="P11" s="1314"/>
    </row>
    <row r="12" spans="1:504" s="74" customFormat="1" ht="15">
      <c r="A12" s="10" t="s">
        <v>8</v>
      </c>
      <c r="B12" s="458"/>
      <c r="C12" s="458"/>
      <c r="D12" s="458"/>
      <c r="E12" s="458"/>
      <c r="F12" s="458"/>
      <c r="G12" s="458"/>
      <c r="H12" s="458"/>
      <c r="I12" s="9" t="e">
        <f t="shared" si="5"/>
        <v>#DIV/0!</v>
      </c>
      <c r="J12" s="9" t="e">
        <f t="shared" si="6"/>
        <v>#DIV/0!</v>
      </c>
      <c r="K12" s="512"/>
      <c r="L12" s="512"/>
      <c r="M12" s="513"/>
      <c r="N12" s="8" t="e">
        <f t="shared" si="3"/>
        <v>#DIV/0!</v>
      </c>
      <c r="P12" s="1314"/>
    </row>
    <row r="13" spans="1:504" s="74" customFormat="1" ht="15">
      <c r="A13" s="10" t="s">
        <v>9</v>
      </c>
      <c r="B13" s="458"/>
      <c r="C13" s="458"/>
      <c r="D13" s="458"/>
      <c r="E13" s="458"/>
      <c r="F13" s="458"/>
      <c r="G13" s="458"/>
      <c r="H13" s="458"/>
      <c r="I13" s="9" t="e">
        <f t="shared" si="5"/>
        <v>#DIV/0!</v>
      </c>
      <c r="J13" s="9" t="e">
        <f t="shared" si="6"/>
        <v>#DIV/0!</v>
      </c>
      <c r="K13" s="512"/>
      <c r="L13" s="512"/>
      <c r="M13" s="513"/>
      <c r="N13" s="8" t="e">
        <f t="shared" si="3"/>
        <v>#DIV/0!</v>
      </c>
      <c r="P13" s="1314"/>
    </row>
    <row r="14" spans="1:504" s="74" customFormat="1" ht="15">
      <c r="A14" s="10" t="s">
        <v>10</v>
      </c>
      <c r="B14" s="458"/>
      <c r="C14" s="458"/>
      <c r="D14" s="458"/>
      <c r="E14" s="458"/>
      <c r="F14" s="458"/>
      <c r="G14" s="458"/>
      <c r="H14" s="458"/>
      <c r="I14" s="9" t="e">
        <f t="shared" si="5"/>
        <v>#DIV/0!</v>
      </c>
      <c r="J14" s="9" t="e">
        <f t="shared" si="6"/>
        <v>#DIV/0!</v>
      </c>
      <c r="K14" s="512"/>
      <c r="L14" s="512"/>
      <c r="M14" s="513"/>
      <c r="N14" s="8" t="e">
        <f t="shared" si="3"/>
        <v>#DIV/0!</v>
      </c>
      <c r="P14" s="1314"/>
    </row>
    <row r="15" spans="1:504" s="74" customFormat="1" ht="15">
      <c r="A15" s="10" t="s">
        <v>11</v>
      </c>
      <c r="B15" s="458"/>
      <c r="C15" s="458"/>
      <c r="D15" s="458"/>
      <c r="E15" s="458"/>
      <c r="F15" s="458"/>
      <c r="G15" s="458"/>
      <c r="H15" s="458"/>
      <c r="I15" s="9" t="e">
        <f t="shared" si="5"/>
        <v>#DIV/0!</v>
      </c>
      <c r="J15" s="9" t="e">
        <f t="shared" si="6"/>
        <v>#DIV/0!</v>
      </c>
      <c r="K15" s="512"/>
      <c r="L15" s="512"/>
      <c r="M15" s="513"/>
      <c r="N15" s="8" t="e">
        <f t="shared" si="3"/>
        <v>#DIV/0!</v>
      </c>
      <c r="P15" s="1314"/>
    </row>
    <row r="16" spans="1:504" s="74" customFormat="1" ht="15">
      <c r="A16" s="10" t="s">
        <v>12</v>
      </c>
      <c r="B16" s="458"/>
      <c r="C16" s="458"/>
      <c r="D16" s="458"/>
      <c r="E16" s="458"/>
      <c r="F16" s="458"/>
      <c r="G16" s="458"/>
      <c r="H16" s="458"/>
      <c r="I16" s="9" t="e">
        <f t="shared" si="5"/>
        <v>#DIV/0!</v>
      </c>
      <c r="J16" s="9" t="e">
        <f t="shared" si="6"/>
        <v>#DIV/0!</v>
      </c>
      <c r="K16" s="512"/>
      <c r="L16" s="512"/>
      <c r="M16" s="513"/>
      <c r="N16" s="8" t="e">
        <f t="shared" si="3"/>
        <v>#DIV/0!</v>
      </c>
      <c r="P16" s="1314"/>
    </row>
    <row r="17" spans="1:16" s="74" customFormat="1" ht="15">
      <c r="A17" s="10" t="s">
        <v>13</v>
      </c>
      <c r="B17" s="458"/>
      <c r="C17" s="458"/>
      <c r="D17" s="458"/>
      <c r="E17" s="458"/>
      <c r="F17" s="458"/>
      <c r="G17" s="458"/>
      <c r="H17" s="458"/>
      <c r="I17" s="9" t="e">
        <f t="shared" si="5"/>
        <v>#DIV/0!</v>
      </c>
      <c r="J17" s="9" t="e">
        <f t="shared" si="6"/>
        <v>#DIV/0!</v>
      </c>
      <c r="K17" s="513"/>
      <c r="L17" s="513"/>
      <c r="M17" s="513"/>
      <c r="N17" s="8" t="e">
        <f t="shared" si="3"/>
        <v>#DIV/0!</v>
      </c>
      <c r="P17" s="1314"/>
    </row>
    <row r="18" spans="1:16" s="74" customFormat="1" ht="15">
      <c r="A18" s="5" t="s">
        <v>14</v>
      </c>
      <c r="B18" s="457">
        <f>SUM(B19:B30)</f>
        <v>0</v>
      </c>
      <c r="C18" s="1109">
        <f t="shared" ref="C18:M18" si="8">SUM(C19:C30)</f>
        <v>0</v>
      </c>
      <c r="D18" s="1109">
        <f t="shared" si="8"/>
        <v>0</v>
      </c>
      <c r="E18" s="1109">
        <f t="shared" si="8"/>
        <v>0</v>
      </c>
      <c r="F18" s="1109">
        <f t="shared" si="8"/>
        <v>0</v>
      </c>
      <c r="G18" s="1109">
        <f t="shared" si="8"/>
        <v>0</v>
      </c>
      <c r="H18" s="1109">
        <f t="shared" si="8"/>
        <v>0</v>
      </c>
      <c r="I18" s="1112" t="e">
        <f t="shared" ref="I18" si="9">F18/E18</f>
        <v>#DIV/0!</v>
      </c>
      <c r="J18" s="1112" t="e">
        <f t="shared" ref="J18" si="10">H18/B18</f>
        <v>#DIV/0!</v>
      </c>
      <c r="K18" s="1109">
        <f t="shared" si="8"/>
        <v>0</v>
      </c>
      <c r="L18" s="1109">
        <f t="shared" si="8"/>
        <v>0</v>
      </c>
      <c r="M18" s="1109">
        <f t="shared" si="8"/>
        <v>0</v>
      </c>
      <c r="N18" s="8" t="e">
        <f t="shared" si="3"/>
        <v>#DIV/0!</v>
      </c>
      <c r="P18" s="1314"/>
    </row>
    <row r="19" spans="1:16" s="74" customFormat="1" ht="15">
      <c r="A19" s="69" t="s">
        <v>15</v>
      </c>
      <c r="B19" s="458"/>
      <c r="C19" s="458"/>
      <c r="D19" s="460"/>
      <c r="E19" s="459"/>
      <c r="F19" s="459"/>
      <c r="G19" s="459"/>
      <c r="H19" s="459"/>
      <c r="I19" s="9" t="e">
        <f t="shared" si="5"/>
        <v>#DIV/0!</v>
      </c>
      <c r="J19" s="9" t="e">
        <f t="shared" si="6"/>
        <v>#DIV/0!</v>
      </c>
      <c r="K19" s="512"/>
      <c r="L19" s="512"/>
      <c r="M19" s="513"/>
      <c r="N19" s="8" t="e">
        <f t="shared" si="3"/>
        <v>#DIV/0!</v>
      </c>
      <c r="P19" s="1314"/>
    </row>
    <row r="20" spans="1:16" s="74" customFormat="1" ht="15">
      <c r="A20" s="69" t="s">
        <v>16</v>
      </c>
      <c r="B20" s="458"/>
      <c r="C20" s="458"/>
      <c r="D20" s="460"/>
      <c r="E20" s="459"/>
      <c r="F20" s="459"/>
      <c r="G20" s="459"/>
      <c r="H20" s="459"/>
      <c r="I20" s="9" t="e">
        <f t="shared" si="5"/>
        <v>#DIV/0!</v>
      </c>
      <c r="J20" s="9" t="e">
        <f t="shared" si="6"/>
        <v>#DIV/0!</v>
      </c>
      <c r="K20" s="512"/>
      <c r="L20" s="512"/>
      <c r="M20" s="513"/>
      <c r="N20" s="8" t="e">
        <f t="shared" si="3"/>
        <v>#DIV/0!</v>
      </c>
      <c r="P20" s="1314"/>
    </row>
    <row r="21" spans="1:16" s="74" customFormat="1" ht="15">
      <c r="A21" s="69" t="s">
        <v>17</v>
      </c>
      <c r="B21" s="458"/>
      <c r="C21" s="458"/>
      <c r="D21" s="460"/>
      <c r="E21" s="459"/>
      <c r="F21" s="459"/>
      <c r="G21" s="459"/>
      <c r="H21" s="459"/>
      <c r="I21" s="9" t="e">
        <f t="shared" si="5"/>
        <v>#DIV/0!</v>
      </c>
      <c r="J21" s="9" t="e">
        <f t="shared" si="6"/>
        <v>#DIV/0!</v>
      </c>
      <c r="K21" s="512"/>
      <c r="L21" s="512"/>
      <c r="M21" s="513"/>
      <c r="N21" s="8" t="e">
        <f t="shared" si="3"/>
        <v>#DIV/0!</v>
      </c>
      <c r="P21" s="1314"/>
    </row>
    <row r="22" spans="1:16" s="74" customFormat="1" ht="30">
      <c r="A22" s="69" t="s">
        <v>18</v>
      </c>
      <c r="B22" s="458"/>
      <c r="C22" s="458"/>
      <c r="D22" s="460"/>
      <c r="E22" s="459"/>
      <c r="F22" s="459"/>
      <c r="G22" s="459"/>
      <c r="H22" s="459"/>
      <c r="I22" s="9" t="e">
        <f t="shared" si="5"/>
        <v>#DIV/0!</v>
      </c>
      <c r="J22" s="9" t="e">
        <f t="shared" si="6"/>
        <v>#DIV/0!</v>
      </c>
      <c r="K22" s="512"/>
      <c r="L22" s="512"/>
      <c r="M22" s="513"/>
      <c r="N22" s="8" t="e">
        <f t="shared" si="3"/>
        <v>#DIV/0!</v>
      </c>
      <c r="P22" s="1314"/>
    </row>
    <row r="23" spans="1:16" s="74" customFormat="1" ht="15">
      <c r="A23" s="69" t="s">
        <v>19</v>
      </c>
      <c r="B23" s="458"/>
      <c r="C23" s="458"/>
      <c r="D23" s="460"/>
      <c r="E23" s="459"/>
      <c r="F23" s="459"/>
      <c r="G23" s="459"/>
      <c r="H23" s="459"/>
      <c r="I23" s="9" t="e">
        <f t="shared" si="5"/>
        <v>#DIV/0!</v>
      </c>
      <c r="J23" s="9" t="e">
        <f t="shared" si="6"/>
        <v>#DIV/0!</v>
      </c>
      <c r="K23" s="512"/>
      <c r="L23" s="512"/>
      <c r="M23" s="513"/>
      <c r="N23" s="8" t="e">
        <f t="shared" si="3"/>
        <v>#DIV/0!</v>
      </c>
      <c r="P23" s="1314"/>
    </row>
    <row r="24" spans="1:16" s="74" customFormat="1" ht="15">
      <c r="A24" s="69" t="s">
        <v>20</v>
      </c>
      <c r="B24" s="458"/>
      <c r="C24" s="458"/>
      <c r="D24" s="460"/>
      <c r="E24" s="459"/>
      <c r="F24" s="459"/>
      <c r="G24" s="459"/>
      <c r="H24" s="459"/>
      <c r="I24" s="1112" t="e">
        <f t="shared" si="5"/>
        <v>#DIV/0!</v>
      </c>
      <c r="J24" s="9" t="e">
        <f t="shared" si="6"/>
        <v>#DIV/0!</v>
      </c>
      <c r="K24" s="512"/>
      <c r="L24" s="512"/>
      <c r="M24" s="513"/>
      <c r="N24" s="8" t="e">
        <f t="shared" si="3"/>
        <v>#DIV/0!</v>
      </c>
      <c r="P24" s="1314"/>
    </row>
    <row r="25" spans="1:16" s="74" customFormat="1" ht="15">
      <c r="A25" s="69" t="s">
        <v>21</v>
      </c>
      <c r="B25" s="458"/>
      <c r="C25" s="458"/>
      <c r="D25" s="460"/>
      <c r="E25" s="459"/>
      <c r="F25" s="459"/>
      <c r="G25" s="459"/>
      <c r="H25" s="459"/>
      <c r="I25" s="9"/>
      <c r="J25" s="9" t="e">
        <f t="shared" si="6"/>
        <v>#DIV/0!</v>
      </c>
      <c r="K25" s="512"/>
      <c r="L25" s="512"/>
      <c r="M25" s="513"/>
      <c r="N25" s="8" t="e">
        <f t="shared" si="3"/>
        <v>#DIV/0!</v>
      </c>
      <c r="P25" s="1314"/>
    </row>
    <row r="26" spans="1:16" s="74" customFormat="1" ht="15">
      <c r="A26" s="69" t="s">
        <v>22</v>
      </c>
      <c r="B26" s="458"/>
      <c r="C26" s="458"/>
      <c r="D26" s="460"/>
      <c r="E26" s="459"/>
      <c r="F26" s="459"/>
      <c r="G26" s="459"/>
      <c r="H26" s="459"/>
      <c r="I26" s="9" t="e">
        <f t="shared" si="5"/>
        <v>#DIV/0!</v>
      </c>
      <c r="J26" s="9" t="e">
        <f t="shared" si="6"/>
        <v>#DIV/0!</v>
      </c>
      <c r="K26" s="512"/>
      <c r="L26" s="512"/>
      <c r="M26" s="513"/>
      <c r="N26" s="8" t="e">
        <f t="shared" si="3"/>
        <v>#DIV/0!</v>
      </c>
      <c r="P26" s="1314"/>
    </row>
    <row r="27" spans="1:16" s="74" customFormat="1" ht="30">
      <c r="A27" s="69" t="s">
        <v>23</v>
      </c>
      <c r="B27" s="458"/>
      <c r="C27" s="458"/>
      <c r="D27" s="460"/>
      <c r="E27" s="459"/>
      <c r="F27" s="459"/>
      <c r="G27" s="459"/>
      <c r="H27" s="459"/>
      <c r="I27" s="9" t="e">
        <f t="shared" si="5"/>
        <v>#DIV/0!</v>
      </c>
      <c r="J27" s="9" t="e">
        <f t="shared" si="6"/>
        <v>#DIV/0!</v>
      </c>
      <c r="K27" s="512"/>
      <c r="L27" s="512"/>
      <c r="M27" s="513"/>
      <c r="N27" s="8" t="e">
        <f t="shared" si="3"/>
        <v>#DIV/0!</v>
      </c>
      <c r="P27" s="1314"/>
    </row>
    <row r="28" spans="1:16" s="74" customFormat="1" ht="15">
      <c r="A28" s="69" t="s">
        <v>24</v>
      </c>
      <c r="B28" s="458"/>
      <c r="C28" s="458"/>
      <c r="D28" s="460"/>
      <c r="E28" s="459"/>
      <c r="F28" s="459"/>
      <c r="G28" s="459"/>
      <c r="H28" s="459"/>
      <c r="I28" s="9" t="e">
        <f t="shared" si="5"/>
        <v>#DIV/0!</v>
      </c>
      <c r="J28" s="9" t="e">
        <f t="shared" si="6"/>
        <v>#DIV/0!</v>
      </c>
      <c r="K28" s="512"/>
      <c r="L28" s="512"/>
      <c r="M28" s="513"/>
      <c r="N28" s="8" t="e">
        <f t="shared" si="3"/>
        <v>#DIV/0!</v>
      </c>
      <c r="P28" s="1314"/>
    </row>
    <row r="29" spans="1:16" s="74" customFormat="1" ht="15">
      <c r="A29" s="69" t="s">
        <v>25</v>
      </c>
      <c r="B29" s="458"/>
      <c r="C29" s="458"/>
      <c r="D29" s="460"/>
      <c r="E29" s="459"/>
      <c r="F29" s="459"/>
      <c r="G29" s="459"/>
      <c r="H29" s="459"/>
      <c r="I29" s="9" t="e">
        <f t="shared" si="5"/>
        <v>#DIV/0!</v>
      </c>
      <c r="J29" s="9" t="e">
        <f t="shared" si="6"/>
        <v>#DIV/0!</v>
      </c>
      <c r="K29" s="512"/>
      <c r="L29" s="512"/>
      <c r="M29" s="513"/>
      <c r="N29" s="8" t="e">
        <f t="shared" si="3"/>
        <v>#DIV/0!</v>
      </c>
      <c r="P29" s="1314"/>
    </row>
    <row r="30" spans="1:16" s="74" customFormat="1" ht="15">
      <c r="A30" s="69" t="s">
        <v>26</v>
      </c>
      <c r="B30" s="458"/>
      <c r="C30" s="458"/>
      <c r="D30" s="460"/>
      <c r="E30" s="459"/>
      <c r="F30" s="459"/>
      <c r="G30" s="459"/>
      <c r="H30" s="459"/>
      <c r="I30" s="9" t="e">
        <f t="shared" si="5"/>
        <v>#DIV/0!</v>
      </c>
      <c r="J30" s="9" t="e">
        <f t="shared" si="6"/>
        <v>#DIV/0!</v>
      </c>
      <c r="K30" s="512"/>
      <c r="L30" s="512"/>
      <c r="M30" s="513"/>
      <c r="N30" s="8" t="e">
        <f t="shared" si="3"/>
        <v>#DIV/0!</v>
      </c>
      <c r="P30" s="1314"/>
    </row>
    <row r="31" spans="1:16" s="74" customFormat="1" ht="15">
      <c r="A31" s="5" t="s">
        <v>27</v>
      </c>
      <c r="B31" s="457">
        <f>B32+B40+B41+B42</f>
        <v>0</v>
      </c>
      <c r="C31" s="1109">
        <f t="shared" ref="C31:M31" si="11">C32+C40+C41+C42</f>
        <v>0</v>
      </c>
      <c r="D31" s="1109">
        <f t="shared" si="11"/>
        <v>0</v>
      </c>
      <c r="E31" s="1109">
        <f t="shared" si="11"/>
        <v>0</v>
      </c>
      <c r="F31" s="1109">
        <f t="shared" si="11"/>
        <v>0</v>
      </c>
      <c r="G31" s="1109">
        <f t="shared" si="11"/>
        <v>0</v>
      </c>
      <c r="H31" s="1109">
        <f t="shared" si="11"/>
        <v>0</v>
      </c>
      <c r="I31" s="1112" t="e">
        <f t="shared" ref="I31:I33" si="12">F31/E31</f>
        <v>#DIV/0!</v>
      </c>
      <c r="J31" s="1112" t="e">
        <f t="shared" ref="J31:J33" si="13">H31/B31</f>
        <v>#DIV/0!</v>
      </c>
      <c r="K31" s="1109">
        <f t="shared" si="11"/>
        <v>0</v>
      </c>
      <c r="L31" s="1109">
        <f t="shared" si="11"/>
        <v>0</v>
      </c>
      <c r="M31" s="1109">
        <f t="shared" si="11"/>
        <v>0</v>
      </c>
      <c r="N31" s="8" t="e">
        <f t="shared" si="3"/>
        <v>#DIV/0!</v>
      </c>
      <c r="P31" s="1314"/>
    </row>
    <row r="32" spans="1:16" s="74" customFormat="1" ht="15">
      <c r="A32" s="10" t="s">
        <v>137</v>
      </c>
      <c r="B32" s="458">
        <f>B33+B37+B38+B39</f>
        <v>0</v>
      </c>
      <c r="C32" s="1114">
        <f t="shared" ref="C32:M32" si="14">C33+C37+C38+C39</f>
        <v>0</v>
      </c>
      <c r="D32" s="1114">
        <f t="shared" si="14"/>
        <v>0</v>
      </c>
      <c r="E32" s="1114">
        <f t="shared" si="14"/>
        <v>0</v>
      </c>
      <c r="F32" s="1114">
        <f t="shared" si="14"/>
        <v>0</v>
      </c>
      <c r="G32" s="1114">
        <f t="shared" si="14"/>
        <v>0</v>
      </c>
      <c r="H32" s="1114">
        <f t="shared" si="14"/>
        <v>0</v>
      </c>
      <c r="I32" s="1112" t="e">
        <f t="shared" si="12"/>
        <v>#DIV/0!</v>
      </c>
      <c r="J32" s="1112" t="e">
        <f t="shared" si="13"/>
        <v>#DIV/0!</v>
      </c>
      <c r="K32" s="1114">
        <f t="shared" si="14"/>
        <v>0</v>
      </c>
      <c r="L32" s="1114">
        <f t="shared" si="14"/>
        <v>0</v>
      </c>
      <c r="M32" s="1114">
        <f t="shared" si="14"/>
        <v>0</v>
      </c>
      <c r="N32" s="16" t="e">
        <f t="shared" si="3"/>
        <v>#DIV/0!</v>
      </c>
      <c r="P32" s="1314"/>
    </row>
    <row r="33" spans="1:504" s="74" customFormat="1" ht="15">
      <c r="A33" s="10" t="s">
        <v>28</v>
      </c>
      <c r="B33" s="458">
        <f>SUM(B34:B36)</f>
        <v>0</v>
      </c>
      <c r="C33" s="1114">
        <f t="shared" ref="C33:M33" si="15">SUM(C34:C36)</f>
        <v>0</v>
      </c>
      <c r="D33" s="1114">
        <f t="shared" si="15"/>
        <v>0</v>
      </c>
      <c r="E33" s="1114">
        <f t="shared" si="15"/>
        <v>0</v>
      </c>
      <c r="F33" s="1114">
        <f t="shared" si="15"/>
        <v>0</v>
      </c>
      <c r="G33" s="1114">
        <f t="shared" si="15"/>
        <v>0</v>
      </c>
      <c r="H33" s="1114">
        <f t="shared" si="15"/>
        <v>0</v>
      </c>
      <c r="I33" s="1112" t="e">
        <f t="shared" si="12"/>
        <v>#DIV/0!</v>
      </c>
      <c r="J33" s="1112" t="e">
        <f t="shared" si="13"/>
        <v>#DIV/0!</v>
      </c>
      <c r="K33" s="1114">
        <f t="shared" si="15"/>
        <v>0</v>
      </c>
      <c r="L33" s="1114">
        <f t="shared" si="15"/>
        <v>0</v>
      </c>
      <c r="M33" s="1114">
        <f t="shared" si="15"/>
        <v>0</v>
      </c>
      <c r="N33" s="16" t="e">
        <f t="shared" si="3"/>
        <v>#DIV/0!</v>
      </c>
      <c r="P33" s="1314"/>
    </row>
    <row r="34" spans="1:504" s="74" customFormat="1" ht="15">
      <c r="A34" s="17" t="s">
        <v>29</v>
      </c>
      <c r="B34" s="461"/>
      <c r="C34" s="456"/>
      <c r="D34" s="461"/>
      <c r="E34" s="462"/>
      <c r="F34" s="462"/>
      <c r="G34" s="462"/>
      <c r="H34" s="462"/>
      <c r="I34" s="20" t="e">
        <f t="shared" si="5"/>
        <v>#DIV/0!</v>
      </c>
      <c r="J34" s="20" t="e">
        <f t="shared" si="6"/>
        <v>#DIV/0!</v>
      </c>
      <c r="K34" s="512"/>
      <c r="L34" s="512"/>
      <c r="M34" s="513"/>
      <c r="N34" s="21" t="e">
        <f t="shared" si="3"/>
        <v>#DIV/0!</v>
      </c>
      <c r="P34" s="1314"/>
    </row>
    <row r="35" spans="1:504" s="74" customFormat="1" ht="15">
      <c r="A35" s="17" t="s">
        <v>30</v>
      </c>
      <c r="B35" s="461"/>
      <c r="C35" s="456"/>
      <c r="D35" s="458"/>
      <c r="E35" s="462"/>
      <c r="F35" s="462"/>
      <c r="G35" s="462"/>
      <c r="H35" s="462"/>
      <c r="I35" s="20" t="e">
        <f t="shared" si="5"/>
        <v>#DIV/0!</v>
      </c>
      <c r="J35" s="20" t="e">
        <f t="shared" si="6"/>
        <v>#DIV/0!</v>
      </c>
      <c r="K35" s="512"/>
      <c r="L35" s="512"/>
      <c r="M35" s="513"/>
      <c r="N35" s="21" t="e">
        <f t="shared" si="3"/>
        <v>#DIV/0!</v>
      </c>
      <c r="P35" s="1314"/>
    </row>
    <row r="36" spans="1:504" ht="15">
      <c r="A36" s="17" t="s">
        <v>31</v>
      </c>
      <c r="B36" s="461"/>
      <c r="C36" s="456"/>
      <c r="D36" s="463"/>
      <c r="E36" s="464"/>
      <c r="F36" s="464"/>
      <c r="G36" s="464"/>
      <c r="H36" s="464"/>
      <c r="I36" s="23" t="e">
        <f t="shared" si="5"/>
        <v>#DIV/0!</v>
      </c>
      <c r="J36" s="23" t="e">
        <f t="shared" si="6"/>
        <v>#DIV/0!</v>
      </c>
      <c r="K36" s="512"/>
      <c r="L36" s="512"/>
      <c r="M36" s="513"/>
      <c r="N36" s="24" t="e">
        <f t="shared" si="3"/>
        <v>#DIV/0!</v>
      </c>
      <c r="P36" s="1314"/>
    </row>
    <row r="37" spans="1:504" ht="15">
      <c r="A37" s="10" t="s">
        <v>32</v>
      </c>
      <c r="B37" s="458"/>
      <c r="C37" s="458"/>
      <c r="D37" s="458"/>
      <c r="E37" s="465"/>
      <c r="F37" s="465"/>
      <c r="G37" s="465"/>
      <c r="H37" s="465"/>
      <c r="I37" s="26" t="e">
        <f t="shared" si="5"/>
        <v>#DIV/0!</v>
      </c>
      <c r="J37" s="26" t="e">
        <f t="shared" si="6"/>
        <v>#DIV/0!</v>
      </c>
      <c r="K37" s="514"/>
      <c r="L37" s="514"/>
      <c r="M37" s="515"/>
      <c r="N37" s="27" t="e">
        <f t="shared" si="3"/>
        <v>#DIV/0!</v>
      </c>
      <c r="P37" s="1314"/>
    </row>
    <row r="38" spans="1:504" ht="15">
      <c r="A38" s="10" t="s">
        <v>33</v>
      </c>
      <c r="B38" s="458"/>
      <c r="C38" s="458"/>
      <c r="D38" s="458"/>
      <c r="E38" s="465"/>
      <c r="F38" s="465"/>
      <c r="G38" s="465"/>
      <c r="H38" s="465"/>
      <c r="I38" s="26" t="e">
        <f t="shared" si="5"/>
        <v>#DIV/0!</v>
      </c>
      <c r="J38" s="26" t="e">
        <f t="shared" si="6"/>
        <v>#DIV/0!</v>
      </c>
      <c r="K38" s="514"/>
      <c r="L38" s="514"/>
      <c r="M38" s="515"/>
      <c r="N38" s="27" t="e">
        <f t="shared" si="3"/>
        <v>#DIV/0!</v>
      </c>
      <c r="P38" s="1314"/>
    </row>
    <row r="39" spans="1:504" ht="15">
      <c r="A39" s="10" t="s">
        <v>34</v>
      </c>
      <c r="B39" s="458"/>
      <c r="C39" s="458"/>
      <c r="D39" s="458"/>
      <c r="E39" s="459"/>
      <c r="F39" s="459"/>
      <c r="G39" s="459"/>
      <c r="H39" s="459"/>
      <c r="I39" s="9" t="e">
        <f t="shared" si="5"/>
        <v>#DIV/0!</v>
      </c>
      <c r="J39" s="9" t="e">
        <f t="shared" si="6"/>
        <v>#DIV/0!</v>
      </c>
      <c r="K39" s="514"/>
      <c r="L39" s="514"/>
      <c r="M39" s="515"/>
      <c r="N39" s="16" t="e">
        <f t="shared" si="3"/>
        <v>#DIV/0!</v>
      </c>
      <c r="P39" s="1314"/>
    </row>
    <row r="40" spans="1:504" s="28" customFormat="1" ht="15">
      <c r="A40" s="10" t="s">
        <v>35</v>
      </c>
      <c r="B40" s="458"/>
      <c r="C40" s="458"/>
      <c r="D40" s="458"/>
      <c r="E40" s="459"/>
      <c r="F40" s="459"/>
      <c r="G40" s="459"/>
      <c r="H40" s="459"/>
      <c r="I40" s="9" t="e">
        <f t="shared" si="5"/>
        <v>#DIV/0!</v>
      </c>
      <c r="J40" s="9" t="e">
        <f t="shared" si="6"/>
        <v>#DIV/0!</v>
      </c>
      <c r="K40" s="512"/>
      <c r="L40" s="512"/>
      <c r="M40" s="513"/>
      <c r="N40" s="16" t="e">
        <f t="shared" si="3"/>
        <v>#DIV/0!</v>
      </c>
      <c r="O40" s="77"/>
      <c r="P40" s="1320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7"/>
      <c r="BM40" s="77"/>
      <c r="BN40" s="77"/>
      <c r="BO40" s="77"/>
      <c r="BP40" s="77"/>
      <c r="BQ40" s="77"/>
      <c r="BR40" s="77"/>
      <c r="BS40" s="77"/>
      <c r="BT40" s="77"/>
      <c r="BU40" s="77"/>
      <c r="BV40" s="77"/>
      <c r="BW40" s="77"/>
      <c r="BX40" s="77"/>
      <c r="BY40" s="77"/>
      <c r="BZ40" s="77"/>
      <c r="CA40" s="77"/>
      <c r="CB40" s="77"/>
      <c r="CC40" s="77"/>
      <c r="CD40" s="77"/>
      <c r="CE40" s="77"/>
      <c r="CF40" s="77"/>
      <c r="CG40" s="77"/>
      <c r="CH40" s="77"/>
      <c r="CI40" s="77"/>
      <c r="CJ40" s="77"/>
      <c r="CK40" s="77"/>
      <c r="CL40" s="77"/>
      <c r="CM40" s="77"/>
      <c r="CN40" s="77"/>
      <c r="CO40" s="77"/>
      <c r="CP40" s="77"/>
      <c r="CQ40" s="77"/>
      <c r="CR40" s="77"/>
      <c r="CS40" s="77"/>
      <c r="CT40" s="77"/>
      <c r="CU40" s="77"/>
      <c r="CV40" s="77"/>
      <c r="CW40" s="77"/>
      <c r="CX40" s="77"/>
      <c r="CY40" s="77"/>
      <c r="CZ40" s="77"/>
      <c r="DA40" s="77"/>
      <c r="DB40" s="77"/>
      <c r="DC40" s="77"/>
      <c r="DD40" s="77"/>
      <c r="DE40" s="77"/>
      <c r="DF40" s="77"/>
      <c r="DG40" s="77"/>
      <c r="DH40" s="77"/>
      <c r="DI40" s="77"/>
      <c r="DJ40" s="77"/>
      <c r="DK40" s="77"/>
      <c r="DL40" s="77"/>
      <c r="DM40" s="77"/>
      <c r="DN40" s="77"/>
      <c r="DO40" s="77"/>
      <c r="DP40" s="77"/>
      <c r="DQ40" s="77"/>
      <c r="DR40" s="77"/>
      <c r="DS40" s="77"/>
      <c r="DT40" s="77"/>
      <c r="DU40" s="77"/>
      <c r="DV40" s="77"/>
      <c r="DW40" s="77"/>
      <c r="DX40" s="77"/>
      <c r="DY40" s="77"/>
      <c r="DZ40" s="77"/>
      <c r="EA40" s="77"/>
      <c r="EB40" s="77"/>
      <c r="EC40" s="77"/>
      <c r="ED40" s="77"/>
      <c r="EE40" s="77"/>
      <c r="EF40" s="77"/>
      <c r="EG40" s="77"/>
      <c r="EH40" s="77"/>
      <c r="EI40" s="77"/>
      <c r="EJ40" s="77"/>
      <c r="EK40" s="77"/>
      <c r="EL40" s="77"/>
      <c r="EM40" s="77"/>
      <c r="EN40" s="77"/>
      <c r="EO40" s="77"/>
      <c r="EP40" s="77"/>
      <c r="EQ40" s="77"/>
      <c r="ER40" s="77"/>
      <c r="ES40" s="77"/>
      <c r="ET40" s="77"/>
      <c r="EU40" s="77"/>
      <c r="EV40" s="77"/>
      <c r="EW40" s="77"/>
      <c r="EX40" s="77"/>
      <c r="EY40" s="77"/>
      <c r="EZ40" s="77"/>
      <c r="FA40" s="77"/>
      <c r="FB40" s="77"/>
      <c r="FC40" s="77"/>
      <c r="FD40" s="77"/>
      <c r="FE40" s="77"/>
      <c r="FF40" s="77"/>
      <c r="FG40" s="77"/>
      <c r="FH40" s="77"/>
      <c r="FI40" s="77"/>
      <c r="FJ40" s="77"/>
      <c r="FK40" s="77"/>
      <c r="FL40" s="77"/>
      <c r="FM40" s="77"/>
      <c r="FN40" s="77"/>
      <c r="FO40" s="77"/>
      <c r="FP40" s="77"/>
      <c r="FQ40" s="77"/>
      <c r="FR40" s="77"/>
      <c r="FS40" s="77"/>
      <c r="FT40" s="77"/>
      <c r="FU40" s="77"/>
      <c r="FV40" s="77"/>
      <c r="FW40" s="77"/>
      <c r="FX40" s="77"/>
      <c r="FY40" s="77"/>
      <c r="FZ40" s="77"/>
      <c r="GA40" s="77"/>
      <c r="GB40" s="77"/>
      <c r="GC40" s="77"/>
      <c r="GD40" s="77"/>
      <c r="GE40" s="77"/>
      <c r="GF40" s="77"/>
      <c r="GG40" s="77"/>
      <c r="GH40" s="77"/>
      <c r="GI40" s="77"/>
      <c r="GJ40" s="77"/>
      <c r="GK40" s="77"/>
      <c r="GL40" s="77"/>
      <c r="GM40" s="77"/>
      <c r="GN40" s="77"/>
      <c r="GO40" s="77"/>
      <c r="GP40" s="77"/>
      <c r="GQ40" s="77"/>
      <c r="GR40" s="77"/>
      <c r="GS40" s="77"/>
      <c r="GT40" s="77"/>
      <c r="GU40" s="77"/>
      <c r="GV40" s="77"/>
      <c r="GW40" s="77"/>
      <c r="GX40" s="77"/>
      <c r="GY40" s="77"/>
      <c r="GZ40" s="77"/>
      <c r="HA40" s="77"/>
      <c r="HB40" s="77"/>
      <c r="HC40" s="77"/>
      <c r="HD40" s="77"/>
      <c r="HE40" s="77"/>
      <c r="HF40" s="77"/>
      <c r="HG40" s="77"/>
      <c r="HH40" s="77"/>
      <c r="HI40" s="77"/>
      <c r="HJ40" s="77"/>
      <c r="HK40" s="77"/>
      <c r="HL40" s="77"/>
      <c r="HM40" s="77"/>
      <c r="HN40" s="77"/>
      <c r="HO40" s="77"/>
      <c r="HP40" s="77"/>
      <c r="HQ40" s="77"/>
      <c r="HR40" s="77"/>
      <c r="HS40" s="77"/>
      <c r="HT40" s="77"/>
      <c r="HU40" s="77"/>
      <c r="HV40" s="77"/>
      <c r="HW40" s="77"/>
      <c r="HX40" s="77"/>
      <c r="HY40" s="77"/>
      <c r="HZ40" s="77"/>
      <c r="IA40" s="77"/>
      <c r="IB40" s="77"/>
      <c r="IC40" s="77"/>
      <c r="ID40" s="77"/>
      <c r="IE40" s="77"/>
      <c r="IF40" s="77"/>
      <c r="IG40" s="77"/>
      <c r="IH40" s="77"/>
      <c r="II40" s="77"/>
      <c r="IJ40" s="77"/>
      <c r="IK40" s="77"/>
      <c r="IL40" s="77"/>
      <c r="IM40" s="77"/>
      <c r="IN40" s="77"/>
      <c r="IO40" s="77"/>
      <c r="IP40" s="77"/>
      <c r="IQ40" s="77"/>
      <c r="IR40" s="77"/>
      <c r="IS40" s="77"/>
      <c r="IT40" s="77"/>
      <c r="IU40" s="77"/>
      <c r="IV40" s="77"/>
      <c r="IW40" s="77"/>
      <c r="IX40" s="77"/>
      <c r="IY40" s="77"/>
      <c r="IZ40" s="77"/>
      <c r="JA40" s="77"/>
      <c r="JB40" s="77"/>
      <c r="JC40" s="77"/>
      <c r="JD40" s="77"/>
      <c r="JE40" s="77"/>
      <c r="JF40" s="77"/>
      <c r="JG40" s="77"/>
      <c r="JH40" s="77"/>
      <c r="JI40" s="77"/>
      <c r="JJ40" s="77"/>
      <c r="JK40" s="77"/>
      <c r="JL40" s="77"/>
      <c r="JM40" s="77"/>
      <c r="JN40" s="77"/>
      <c r="JO40" s="77"/>
      <c r="JP40" s="77"/>
      <c r="JQ40" s="77"/>
      <c r="JR40" s="77"/>
      <c r="JS40" s="77"/>
      <c r="JT40" s="77"/>
      <c r="JU40" s="77"/>
      <c r="JV40" s="77"/>
      <c r="JW40" s="77"/>
      <c r="JX40" s="77"/>
      <c r="JY40" s="77"/>
      <c r="JZ40" s="77"/>
      <c r="KA40" s="77"/>
      <c r="KB40" s="77"/>
      <c r="KC40" s="77"/>
      <c r="KD40" s="77"/>
      <c r="KE40" s="77"/>
      <c r="KF40" s="77"/>
      <c r="KG40" s="77"/>
      <c r="KH40" s="77"/>
      <c r="KI40" s="77"/>
      <c r="KJ40" s="77"/>
      <c r="KK40" s="77"/>
      <c r="KL40" s="77"/>
      <c r="KM40" s="77"/>
      <c r="KN40" s="77"/>
      <c r="KO40" s="77"/>
      <c r="KP40" s="77"/>
      <c r="KQ40" s="77"/>
      <c r="KR40" s="77"/>
      <c r="KS40" s="77"/>
      <c r="KT40" s="77"/>
      <c r="KU40" s="77"/>
      <c r="KV40" s="77"/>
      <c r="KW40" s="77"/>
      <c r="KX40" s="77"/>
      <c r="KY40" s="77"/>
      <c r="KZ40" s="77"/>
      <c r="LA40" s="77"/>
      <c r="LB40" s="77"/>
      <c r="LC40" s="77"/>
      <c r="LD40" s="77"/>
      <c r="LE40" s="77"/>
      <c r="LF40" s="77"/>
      <c r="LG40" s="77"/>
      <c r="LH40" s="77"/>
      <c r="LI40" s="77"/>
      <c r="LJ40" s="77"/>
      <c r="LK40" s="77"/>
      <c r="LL40" s="77"/>
      <c r="LM40" s="77"/>
      <c r="LN40" s="77"/>
      <c r="LO40" s="77"/>
      <c r="LP40" s="77"/>
      <c r="LQ40" s="77"/>
      <c r="LR40" s="77"/>
      <c r="LS40" s="77"/>
      <c r="LT40" s="77"/>
      <c r="LU40" s="77"/>
      <c r="LV40" s="77"/>
      <c r="LW40" s="77"/>
      <c r="LX40" s="77"/>
      <c r="LY40" s="77"/>
      <c r="LZ40" s="77"/>
      <c r="MA40" s="77"/>
      <c r="MB40" s="77"/>
      <c r="MC40" s="77"/>
      <c r="MD40" s="77"/>
      <c r="ME40" s="77"/>
      <c r="MF40" s="77"/>
      <c r="MG40" s="77"/>
      <c r="MH40" s="77"/>
      <c r="MI40" s="77"/>
      <c r="MJ40" s="77"/>
      <c r="MK40" s="77"/>
      <c r="ML40" s="77"/>
      <c r="MM40" s="77"/>
      <c r="MN40" s="77"/>
      <c r="MO40" s="77"/>
      <c r="MP40" s="77"/>
      <c r="MQ40" s="77"/>
      <c r="MR40" s="77"/>
      <c r="MS40" s="77"/>
      <c r="MT40" s="77"/>
      <c r="MU40" s="77"/>
      <c r="MV40" s="77"/>
      <c r="MW40" s="77"/>
      <c r="MX40" s="77"/>
      <c r="MY40" s="77"/>
      <c r="MZ40" s="77"/>
      <c r="NA40" s="77"/>
      <c r="NB40" s="77"/>
      <c r="NC40" s="77"/>
      <c r="ND40" s="77"/>
      <c r="NE40" s="77"/>
      <c r="NF40" s="77"/>
      <c r="NG40" s="77"/>
      <c r="NH40" s="77"/>
      <c r="NI40" s="77"/>
      <c r="NJ40" s="77"/>
      <c r="NK40" s="77"/>
      <c r="NL40" s="77"/>
      <c r="NM40" s="77"/>
      <c r="NN40" s="77"/>
      <c r="NO40" s="77"/>
      <c r="NP40" s="77"/>
      <c r="NQ40" s="77"/>
      <c r="NR40" s="77"/>
      <c r="NS40" s="77"/>
      <c r="NT40" s="77"/>
      <c r="NU40" s="77"/>
      <c r="NV40" s="77"/>
      <c r="NW40" s="77"/>
      <c r="NX40" s="77"/>
      <c r="NY40" s="77"/>
      <c r="NZ40" s="77"/>
      <c r="OA40" s="77"/>
      <c r="OB40" s="77"/>
      <c r="OC40" s="77"/>
      <c r="OD40" s="77"/>
      <c r="OE40" s="77"/>
      <c r="OF40" s="77"/>
      <c r="OG40" s="77"/>
      <c r="OH40" s="77"/>
      <c r="OI40" s="77"/>
      <c r="OJ40" s="77"/>
      <c r="OK40" s="77"/>
      <c r="OL40" s="77"/>
      <c r="OM40" s="77"/>
      <c r="ON40" s="77"/>
      <c r="OO40" s="77"/>
      <c r="OP40" s="77"/>
      <c r="OQ40" s="77"/>
      <c r="OR40" s="77"/>
      <c r="OS40" s="77"/>
      <c r="OT40" s="77"/>
      <c r="OU40" s="77"/>
      <c r="OV40" s="77"/>
      <c r="OW40" s="77"/>
      <c r="OX40" s="77"/>
      <c r="OY40" s="77"/>
      <c r="OZ40" s="77"/>
      <c r="PA40" s="77"/>
      <c r="PB40" s="77"/>
      <c r="PC40" s="77"/>
      <c r="PD40" s="77"/>
      <c r="PE40" s="77"/>
      <c r="PF40" s="77"/>
      <c r="PG40" s="77"/>
      <c r="PH40" s="77"/>
      <c r="PI40" s="77"/>
      <c r="PJ40" s="77"/>
      <c r="PK40" s="77"/>
      <c r="PL40" s="77"/>
      <c r="PM40" s="77"/>
      <c r="PN40" s="77"/>
      <c r="PO40" s="77"/>
      <c r="PP40" s="77"/>
      <c r="PQ40" s="77"/>
      <c r="PR40" s="77"/>
      <c r="PS40" s="77"/>
      <c r="PT40" s="77"/>
      <c r="PU40" s="77"/>
      <c r="PV40" s="77"/>
      <c r="PW40" s="77"/>
      <c r="PX40" s="77"/>
      <c r="PY40" s="77"/>
      <c r="PZ40" s="77"/>
      <c r="QA40" s="77"/>
      <c r="QB40" s="77"/>
      <c r="QC40" s="77"/>
      <c r="QD40" s="77"/>
      <c r="QE40" s="77"/>
      <c r="QF40" s="77"/>
      <c r="QG40" s="77"/>
      <c r="QH40" s="77"/>
      <c r="QI40" s="77"/>
      <c r="QJ40" s="77"/>
      <c r="QK40" s="77"/>
      <c r="QL40" s="77"/>
      <c r="QM40" s="77"/>
      <c r="QN40" s="77"/>
      <c r="QO40" s="77"/>
      <c r="QP40" s="77"/>
      <c r="QQ40" s="77"/>
      <c r="QR40" s="77"/>
      <c r="QS40" s="77"/>
      <c r="QT40" s="77"/>
      <c r="QU40" s="77"/>
      <c r="QV40" s="77"/>
      <c r="QW40" s="77"/>
      <c r="QX40" s="77"/>
      <c r="QY40" s="77"/>
      <c r="QZ40" s="77"/>
      <c r="RA40" s="77"/>
      <c r="RB40" s="77"/>
      <c r="RC40" s="77"/>
      <c r="RD40" s="77"/>
      <c r="RE40" s="77"/>
      <c r="RF40" s="77"/>
      <c r="RG40" s="77"/>
      <c r="RH40" s="77"/>
      <c r="RI40" s="77"/>
      <c r="RJ40" s="77"/>
      <c r="RK40" s="77"/>
      <c r="RL40" s="77"/>
      <c r="RM40" s="77"/>
      <c r="RN40" s="77"/>
      <c r="RO40" s="77"/>
      <c r="RP40" s="77"/>
      <c r="RQ40" s="77"/>
      <c r="RR40" s="77"/>
      <c r="RS40" s="77"/>
      <c r="RT40" s="77"/>
      <c r="RU40" s="77"/>
      <c r="RV40" s="77"/>
      <c r="RW40" s="77"/>
      <c r="RX40" s="77"/>
      <c r="RY40" s="77"/>
      <c r="RZ40" s="77"/>
      <c r="SA40" s="77"/>
      <c r="SB40" s="77"/>
      <c r="SC40" s="77"/>
      <c r="SD40" s="77"/>
      <c r="SE40" s="77"/>
      <c r="SF40" s="77"/>
      <c r="SG40" s="77"/>
      <c r="SH40" s="77"/>
      <c r="SI40" s="77"/>
      <c r="SJ40" s="77"/>
    </row>
    <row r="41" spans="1:504" ht="15">
      <c r="A41" s="10" t="s">
        <v>36</v>
      </c>
      <c r="B41" s="458"/>
      <c r="C41" s="458"/>
      <c r="D41" s="458"/>
      <c r="E41" s="459"/>
      <c r="F41" s="459"/>
      <c r="G41" s="459"/>
      <c r="H41" s="459"/>
      <c r="I41" s="9" t="e">
        <f t="shared" si="5"/>
        <v>#DIV/0!</v>
      </c>
      <c r="J41" s="9" t="e">
        <f t="shared" si="6"/>
        <v>#DIV/0!</v>
      </c>
      <c r="K41" s="512"/>
      <c r="L41" s="512"/>
      <c r="M41" s="513"/>
      <c r="N41" s="16" t="e">
        <f t="shared" si="3"/>
        <v>#DIV/0!</v>
      </c>
      <c r="P41" s="1314"/>
    </row>
    <row r="42" spans="1:504" ht="15">
      <c r="A42" s="10" t="s">
        <v>37</v>
      </c>
      <c r="B42" s="458"/>
      <c r="C42" s="458"/>
      <c r="D42" s="458"/>
      <c r="E42" s="458"/>
      <c r="F42" s="458"/>
      <c r="G42" s="458"/>
      <c r="H42" s="459"/>
      <c r="I42" s="9" t="e">
        <f t="shared" si="5"/>
        <v>#DIV/0!</v>
      </c>
      <c r="J42" s="9" t="e">
        <f t="shared" si="6"/>
        <v>#DIV/0!</v>
      </c>
      <c r="K42" s="512"/>
      <c r="L42" s="512"/>
      <c r="M42" s="513"/>
      <c r="N42" s="16" t="e">
        <f t="shared" si="3"/>
        <v>#DIV/0!</v>
      </c>
      <c r="P42" s="1314"/>
    </row>
    <row r="43" spans="1:504" ht="15">
      <c r="A43" s="70" t="s">
        <v>38</v>
      </c>
      <c r="B43" s="78">
        <f>B6</f>
        <v>0</v>
      </c>
      <c r="C43" s="78"/>
      <c r="D43" s="78">
        <f>D6</f>
        <v>0</v>
      </c>
      <c r="E43" s="71">
        <f>E6</f>
        <v>0</v>
      </c>
      <c r="F43" s="71">
        <f>F6</f>
        <v>0</v>
      </c>
      <c r="G43" s="71"/>
      <c r="H43" s="71">
        <f>H6</f>
        <v>0</v>
      </c>
      <c r="I43" s="72" t="e">
        <f t="shared" si="5"/>
        <v>#DIV/0!</v>
      </c>
      <c r="J43" s="72" t="e">
        <f t="shared" si="6"/>
        <v>#DIV/0!</v>
      </c>
      <c r="K43" s="78">
        <f>K6</f>
        <v>0</v>
      </c>
      <c r="L43" s="78">
        <f>L6</f>
        <v>0</v>
      </c>
      <c r="M43" s="71">
        <f>M6</f>
        <v>0</v>
      </c>
      <c r="N43" s="73" t="e">
        <f t="shared" si="3"/>
        <v>#DIV/0!</v>
      </c>
      <c r="P43" s="1314"/>
    </row>
    <row r="44" spans="1:504" ht="15">
      <c r="A44" s="1333" t="s">
        <v>39</v>
      </c>
      <c r="B44" s="1334"/>
      <c r="C44" s="1334"/>
      <c r="D44" s="1334"/>
      <c r="E44" s="1334"/>
      <c r="F44" s="203"/>
      <c r="G44" s="203"/>
      <c r="H44" s="203"/>
      <c r="I44" s="203"/>
      <c r="J44" s="203"/>
      <c r="K44" s="5"/>
      <c r="L44" s="5"/>
      <c r="M44" s="202"/>
      <c r="N44" s="5"/>
      <c r="P44" s="1314"/>
    </row>
    <row r="45" spans="1:504" ht="18.75" customHeight="1">
      <c r="A45" s="70" t="s">
        <v>40</v>
      </c>
      <c r="B45" s="79">
        <f t="shared" ref="B45:H45" si="16">B46+B57+B58+B59+B60+B67+B73+B81+B89+B90+B91+B99+B122+B128+B134+B143+B149+B153+B154+B155+B156+B157+B168+B183+B187+B189+B190+B191+B192+B193+B194+B195+B215+B223+B224+B238+B243+B248+B249+B261+B263+B264+B266+B268+B270+B271+B273+B185+B123</f>
        <v>0</v>
      </c>
      <c r="C45" s="79">
        <f t="shared" si="16"/>
        <v>0</v>
      </c>
      <c r="D45" s="79">
        <f t="shared" si="16"/>
        <v>0</v>
      </c>
      <c r="E45" s="79">
        <f t="shared" si="16"/>
        <v>0</v>
      </c>
      <c r="F45" s="79">
        <f t="shared" si="16"/>
        <v>0</v>
      </c>
      <c r="G45" s="79">
        <f t="shared" si="16"/>
        <v>0</v>
      </c>
      <c r="H45" s="79">
        <f t="shared" si="16"/>
        <v>0</v>
      </c>
      <c r="I45" s="72" t="e">
        <f>F45/E45</f>
        <v>#DIV/0!</v>
      </c>
      <c r="J45" s="72" t="e">
        <f t="shared" ref="J45:J98" si="17">H45/B45</f>
        <v>#DIV/0!</v>
      </c>
      <c r="K45" s="79">
        <f>K46+K57+K58+K59+K60+K67+K73+K81+K89+K90+K91+K99+K122+K128+K134+K143+K149+K153+K154+K155+K156+K157+K168+K183+K187+K189+K190+K191+K192+K193+K194+K195+K215+K223+K224+K238+K243+K248+K249+K261+K263+K264+K266+K268+K270+K271+K273+K185+K123+K274</f>
        <v>0</v>
      </c>
      <c r="L45" s="79">
        <f>L46+L57+L58+L59+L60+L67+L73+L81+L89+L90+L91+L99+L122+L128+L134+L143+L149+L153+L154+L155+L156+L157+L168+L183+L187+L189+L190+L191+L192+L193+L194+L195+L215+L223+L224+L238+L243+L248+L249+L261+L263+L264+L266+L268+L270+L271+L273+L185+L123+L274</f>
        <v>0</v>
      </c>
      <c r="M45" s="79">
        <f>M46+M57+M58+M59+M60+M67+M73+M81+M89+M90+M91+M99+M122+M128+M134+M143+M149+M153+M154+M155+M156+M157+M168+M183+M187+M189+M190+M191+M192+M193+M194+M195+M215+M223+M224+M238+M243+M248+M249+M261+M263+M264+M266+M268+M270+M271+M273+M185+M123+M274</f>
        <v>0</v>
      </c>
      <c r="N45" s="73" t="e">
        <f t="shared" ref="N45:N98" si="18">K45/H45</f>
        <v>#DIV/0!</v>
      </c>
      <c r="P45" s="1314"/>
    </row>
    <row r="46" spans="1:504" s="30" customFormat="1" ht="2.25" customHeight="1">
      <c r="A46" s="80" t="s">
        <v>41</v>
      </c>
      <c r="B46" s="81">
        <f>SUM(B48:B55)</f>
        <v>0</v>
      </c>
      <c r="C46" s="81">
        <f t="shared" ref="C46:H46" si="19">SUM(C48:C55)</f>
        <v>0</v>
      </c>
      <c r="D46" s="81">
        <f t="shared" si="19"/>
        <v>0</v>
      </c>
      <c r="E46" s="81">
        <f t="shared" si="19"/>
        <v>0</v>
      </c>
      <c r="F46" s="81">
        <f t="shared" si="19"/>
        <v>0</v>
      </c>
      <c r="G46" s="81">
        <f t="shared" si="19"/>
        <v>0</v>
      </c>
      <c r="H46" s="81">
        <f t="shared" si="19"/>
        <v>0</v>
      </c>
      <c r="I46" s="82" t="e">
        <f t="shared" ref="I46" si="20">F46/E46</f>
        <v>#DIV/0!</v>
      </c>
      <c r="J46" s="82" t="e">
        <f t="shared" si="17"/>
        <v>#DIV/0!</v>
      </c>
      <c r="K46" s="81">
        <f t="shared" ref="K46:M46" si="21">SUM(K48:K55)</f>
        <v>0</v>
      </c>
      <c r="L46" s="81">
        <f t="shared" si="21"/>
        <v>0</v>
      </c>
      <c r="M46" s="83">
        <f t="shared" si="21"/>
        <v>0</v>
      </c>
      <c r="N46" s="84" t="e">
        <f t="shared" si="18"/>
        <v>#DIV/0!</v>
      </c>
      <c r="O46" s="74"/>
      <c r="P46" s="131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  <c r="BO46" s="74"/>
      <c r="BP46" s="74"/>
      <c r="BQ46" s="74"/>
      <c r="BR46" s="74"/>
      <c r="BS46" s="74"/>
      <c r="BT46" s="74"/>
      <c r="BU46" s="74"/>
      <c r="BV46" s="74"/>
      <c r="BW46" s="74"/>
      <c r="BX46" s="74"/>
      <c r="BY46" s="74"/>
      <c r="BZ46" s="74"/>
      <c r="CA46" s="74"/>
      <c r="CB46" s="74"/>
      <c r="CC46" s="74"/>
      <c r="CD46" s="74"/>
      <c r="CE46" s="74"/>
      <c r="CF46" s="74"/>
      <c r="CG46" s="74"/>
      <c r="CH46" s="74"/>
      <c r="CI46" s="74"/>
      <c r="CJ46" s="74"/>
      <c r="CK46" s="74"/>
      <c r="CL46" s="74"/>
      <c r="CM46" s="74"/>
      <c r="CN46" s="74"/>
      <c r="CO46" s="74"/>
      <c r="CP46" s="74"/>
      <c r="CQ46" s="74"/>
      <c r="CR46" s="74"/>
      <c r="CS46" s="74"/>
      <c r="CT46" s="74"/>
      <c r="CU46" s="74"/>
      <c r="CV46" s="74"/>
      <c r="CW46" s="74"/>
      <c r="CX46" s="74"/>
      <c r="CY46" s="74"/>
      <c r="CZ46" s="74"/>
      <c r="DA46" s="74"/>
      <c r="DB46" s="74"/>
      <c r="DC46" s="74"/>
      <c r="DD46" s="74"/>
      <c r="DE46" s="74"/>
      <c r="DF46" s="74"/>
      <c r="DG46" s="74"/>
      <c r="DH46" s="74"/>
      <c r="DI46" s="74"/>
      <c r="DJ46" s="74"/>
      <c r="DK46" s="74"/>
      <c r="DL46" s="74"/>
      <c r="DM46" s="74"/>
      <c r="DN46" s="74"/>
      <c r="DO46" s="74"/>
      <c r="DP46" s="74"/>
      <c r="DQ46" s="74"/>
      <c r="DR46" s="74"/>
      <c r="DS46" s="74"/>
      <c r="DT46" s="74"/>
      <c r="DU46" s="74"/>
      <c r="DV46" s="74"/>
      <c r="DW46" s="74"/>
      <c r="DX46" s="74"/>
      <c r="DY46" s="74"/>
      <c r="DZ46" s="74"/>
      <c r="EA46" s="74"/>
      <c r="EB46" s="74"/>
      <c r="EC46" s="74"/>
      <c r="ED46" s="74"/>
      <c r="EE46" s="74"/>
      <c r="EF46" s="74"/>
      <c r="EG46" s="74"/>
      <c r="EH46" s="74"/>
      <c r="EI46" s="74"/>
      <c r="EJ46" s="74"/>
      <c r="EK46" s="74"/>
      <c r="EL46" s="74"/>
      <c r="EM46" s="74"/>
      <c r="EN46" s="74"/>
      <c r="EO46" s="74"/>
      <c r="EP46" s="74"/>
      <c r="EQ46" s="74"/>
      <c r="ER46" s="74"/>
      <c r="ES46" s="74"/>
      <c r="ET46" s="74"/>
      <c r="EU46" s="74"/>
      <c r="EV46" s="74"/>
      <c r="EW46" s="74"/>
      <c r="EX46" s="74"/>
      <c r="EY46" s="74"/>
      <c r="EZ46" s="74"/>
      <c r="FA46" s="74"/>
      <c r="FB46" s="74"/>
      <c r="FC46" s="74"/>
      <c r="FD46" s="74"/>
      <c r="FE46" s="74"/>
      <c r="FF46" s="74"/>
      <c r="FG46" s="74"/>
      <c r="FH46" s="74"/>
      <c r="FI46" s="74"/>
      <c r="FJ46" s="74"/>
      <c r="FK46" s="74"/>
      <c r="FL46" s="74"/>
      <c r="FM46" s="74"/>
      <c r="FN46" s="74"/>
      <c r="FO46" s="74"/>
      <c r="FP46" s="74"/>
      <c r="FQ46" s="74"/>
      <c r="FR46" s="74"/>
      <c r="FS46" s="74"/>
      <c r="FT46" s="74"/>
      <c r="FU46" s="74"/>
      <c r="FV46" s="74"/>
      <c r="FW46" s="74"/>
      <c r="FX46" s="74"/>
      <c r="FY46" s="74"/>
      <c r="FZ46" s="74"/>
      <c r="GA46" s="74"/>
      <c r="GB46" s="74"/>
      <c r="GC46" s="74"/>
      <c r="GD46" s="74"/>
      <c r="GE46" s="74"/>
      <c r="GF46" s="74"/>
      <c r="GG46" s="74"/>
      <c r="GH46" s="74"/>
      <c r="GI46" s="74"/>
      <c r="GJ46" s="74"/>
      <c r="GK46" s="74"/>
      <c r="GL46" s="74"/>
      <c r="GM46" s="74"/>
      <c r="GN46" s="74"/>
      <c r="GO46" s="74"/>
      <c r="GP46" s="74"/>
      <c r="GQ46" s="74"/>
      <c r="GR46" s="74"/>
      <c r="GS46" s="74"/>
      <c r="GT46" s="74"/>
      <c r="GU46" s="74"/>
      <c r="GV46" s="74"/>
      <c r="GW46" s="74"/>
      <c r="GX46" s="74"/>
      <c r="GY46" s="74"/>
      <c r="GZ46" s="74"/>
      <c r="HA46" s="74"/>
      <c r="HB46" s="74"/>
      <c r="HC46" s="74"/>
      <c r="HD46" s="74"/>
      <c r="HE46" s="74"/>
      <c r="HF46" s="74"/>
      <c r="HG46" s="74"/>
      <c r="HH46" s="74"/>
      <c r="HI46" s="74"/>
      <c r="HJ46" s="74"/>
      <c r="HK46" s="74"/>
      <c r="HL46" s="74"/>
      <c r="HM46" s="74"/>
      <c r="HN46" s="74"/>
      <c r="HO46" s="74"/>
      <c r="HP46" s="74"/>
      <c r="HQ46" s="74"/>
      <c r="HR46" s="74"/>
      <c r="HS46" s="74"/>
      <c r="HT46" s="74"/>
      <c r="HU46" s="74"/>
      <c r="HV46" s="74"/>
      <c r="HW46" s="74"/>
      <c r="HX46" s="74"/>
      <c r="HY46" s="74"/>
      <c r="HZ46" s="74"/>
      <c r="IA46" s="74"/>
      <c r="IB46" s="74"/>
      <c r="IC46" s="74"/>
      <c r="ID46" s="74"/>
      <c r="IE46" s="74"/>
      <c r="IF46" s="74"/>
      <c r="IG46" s="74"/>
      <c r="IH46" s="74"/>
      <c r="II46" s="74"/>
      <c r="IJ46" s="74"/>
      <c r="IK46" s="74"/>
      <c r="IL46" s="74"/>
      <c r="IM46" s="74"/>
      <c r="IN46" s="74"/>
      <c r="IO46" s="74"/>
      <c r="IP46" s="74"/>
      <c r="IQ46" s="74"/>
      <c r="IR46" s="74"/>
      <c r="IS46" s="74"/>
      <c r="IT46" s="74"/>
      <c r="IU46" s="74"/>
      <c r="IV46" s="74"/>
      <c r="IW46" s="74"/>
      <c r="IX46" s="74"/>
      <c r="IY46" s="74"/>
      <c r="IZ46" s="74"/>
      <c r="JA46" s="74"/>
      <c r="JB46" s="74"/>
      <c r="JC46" s="74"/>
      <c r="JD46" s="74"/>
      <c r="JE46" s="74"/>
      <c r="JF46" s="74"/>
      <c r="JG46" s="74"/>
      <c r="JH46" s="74"/>
      <c r="JI46" s="74"/>
      <c r="JJ46" s="74"/>
      <c r="JK46" s="74"/>
      <c r="JL46" s="74"/>
      <c r="JM46" s="74"/>
      <c r="JN46" s="74"/>
      <c r="JO46" s="74"/>
      <c r="JP46" s="74"/>
      <c r="JQ46" s="74"/>
      <c r="JR46" s="74"/>
      <c r="JS46" s="74"/>
      <c r="JT46" s="74"/>
      <c r="JU46" s="74"/>
      <c r="JV46" s="74"/>
      <c r="JW46" s="74"/>
      <c r="JX46" s="74"/>
      <c r="JY46" s="74"/>
      <c r="JZ46" s="74"/>
      <c r="KA46" s="74"/>
      <c r="KB46" s="74"/>
      <c r="KC46" s="74"/>
      <c r="KD46" s="74"/>
      <c r="KE46" s="74"/>
      <c r="KF46" s="74"/>
      <c r="KG46" s="74"/>
      <c r="KH46" s="74"/>
      <c r="KI46" s="74"/>
      <c r="KJ46" s="74"/>
      <c r="KK46" s="74"/>
      <c r="KL46" s="74"/>
      <c r="KM46" s="74"/>
      <c r="KN46" s="74"/>
      <c r="KO46" s="74"/>
      <c r="KP46" s="74"/>
      <c r="KQ46" s="74"/>
      <c r="KR46" s="74"/>
      <c r="KS46" s="74"/>
      <c r="KT46" s="74"/>
      <c r="KU46" s="74"/>
      <c r="KV46" s="74"/>
      <c r="KW46" s="74"/>
      <c r="KX46" s="74"/>
      <c r="KY46" s="74"/>
      <c r="KZ46" s="74"/>
      <c r="LA46" s="74"/>
      <c r="LB46" s="74"/>
      <c r="LC46" s="74"/>
      <c r="LD46" s="74"/>
      <c r="LE46" s="74"/>
      <c r="LF46" s="74"/>
      <c r="LG46" s="74"/>
      <c r="LH46" s="74"/>
      <c r="LI46" s="74"/>
      <c r="LJ46" s="74"/>
      <c r="LK46" s="74"/>
      <c r="LL46" s="74"/>
      <c r="LM46" s="74"/>
      <c r="LN46" s="74"/>
      <c r="LO46" s="74"/>
      <c r="LP46" s="74"/>
      <c r="LQ46" s="74"/>
      <c r="LR46" s="74"/>
      <c r="LS46" s="74"/>
      <c r="LT46" s="74"/>
      <c r="LU46" s="74"/>
      <c r="LV46" s="74"/>
      <c r="LW46" s="74"/>
      <c r="LX46" s="74"/>
      <c r="LY46" s="74"/>
      <c r="LZ46" s="74"/>
      <c r="MA46" s="74"/>
      <c r="MB46" s="74"/>
      <c r="MC46" s="74"/>
      <c r="MD46" s="74"/>
      <c r="ME46" s="74"/>
      <c r="MF46" s="74"/>
      <c r="MG46" s="74"/>
      <c r="MH46" s="74"/>
      <c r="MI46" s="74"/>
      <c r="MJ46" s="74"/>
      <c r="MK46" s="74"/>
      <c r="ML46" s="74"/>
      <c r="MM46" s="74"/>
      <c r="MN46" s="74"/>
      <c r="MO46" s="74"/>
      <c r="MP46" s="74"/>
      <c r="MQ46" s="74"/>
      <c r="MR46" s="74"/>
      <c r="MS46" s="74"/>
      <c r="MT46" s="74"/>
      <c r="MU46" s="74"/>
      <c r="MV46" s="74"/>
      <c r="MW46" s="74"/>
      <c r="MX46" s="74"/>
      <c r="MY46" s="74"/>
      <c r="MZ46" s="74"/>
      <c r="NA46" s="74"/>
      <c r="NB46" s="74"/>
      <c r="NC46" s="74"/>
      <c r="ND46" s="74"/>
      <c r="NE46" s="74"/>
      <c r="NF46" s="74"/>
      <c r="NG46" s="74"/>
      <c r="NH46" s="74"/>
      <c r="NI46" s="74"/>
      <c r="NJ46" s="74"/>
      <c r="NK46" s="74"/>
      <c r="NL46" s="74"/>
      <c r="NM46" s="74"/>
      <c r="NN46" s="74"/>
      <c r="NO46" s="74"/>
      <c r="NP46" s="74"/>
      <c r="NQ46" s="74"/>
      <c r="NR46" s="74"/>
      <c r="NS46" s="74"/>
      <c r="NT46" s="74"/>
      <c r="NU46" s="74"/>
      <c r="NV46" s="74"/>
      <c r="NW46" s="74"/>
      <c r="NX46" s="74"/>
      <c r="NY46" s="74"/>
      <c r="NZ46" s="74"/>
      <c r="OA46" s="74"/>
      <c r="OB46" s="74"/>
      <c r="OC46" s="74"/>
      <c r="OD46" s="74"/>
      <c r="OE46" s="74"/>
      <c r="OF46" s="74"/>
      <c r="OG46" s="74"/>
      <c r="OH46" s="74"/>
      <c r="OI46" s="74"/>
      <c r="OJ46" s="74"/>
      <c r="OK46" s="74"/>
      <c r="OL46" s="74"/>
      <c r="OM46" s="74"/>
      <c r="ON46" s="74"/>
      <c r="OO46" s="74"/>
      <c r="OP46" s="74"/>
      <c r="OQ46" s="74"/>
      <c r="OR46" s="74"/>
      <c r="OS46" s="74"/>
      <c r="OT46" s="74"/>
      <c r="OU46" s="74"/>
      <c r="OV46" s="74"/>
      <c r="OW46" s="74"/>
      <c r="OX46" s="74"/>
      <c r="OY46" s="74"/>
      <c r="OZ46" s="74"/>
      <c r="PA46" s="74"/>
      <c r="PB46" s="74"/>
      <c r="PC46" s="74"/>
      <c r="PD46" s="74"/>
      <c r="PE46" s="74"/>
      <c r="PF46" s="74"/>
      <c r="PG46" s="74"/>
      <c r="PH46" s="74"/>
      <c r="PI46" s="74"/>
      <c r="PJ46" s="74"/>
      <c r="PK46" s="74"/>
      <c r="PL46" s="74"/>
      <c r="PM46" s="74"/>
      <c r="PN46" s="74"/>
      <c r="PO46" s="74"/>
      <c r="PP46" s="74"/>
      <c r="PQ46" s="74"/>
      <c r="PR46" s="74"/>
      <c r="PS46" s="74"/>
      <c r="PT46" s="74"/>
      <c r="PU46" s="74"/>
      <c r="PV46" s="74"/>
      <c r="PW46" s="74"/>
      <c r="PX46" s="74"/>
      <c r="PY46" s="74"/>
      <c r="PZ46" s="74"/>
      <c r="QA46" s="74"/>
      <c r="QB46" s="74"/>
      <c r="QC46" s="74"/>
      <c r="QD46" s="74"/>
      <c r="QE46" s="74"/>
      <c r="QF46" s="74"/>
      <c r="QG46" s="74"/>
      <c r="QH46" s="74"/>
      <c r="QI46" s="74"/>
      <c r="QJ46" s="74"/>
      <c r="QK46" s="74"/>
      <c r="QL46" s="74"/>
      <c r="QM46" s="74"/>
      <c r="QN46" s="74"/>
      <c r="QO46" s="74"/>
      <c r="QP46" s="74"/>
      <c r="QQ46" s="74"/>
      <c r="QR46" s="74"/>
      <c r="QS46" s="74"/>
      <c r="QT46" s="74"/>
      <c r="QU46" s="74"/>
      <c r="QV46" s="74"/>
      <c r="QW46" s="74"/>
      <c r="QX46" s="74"/>
      <c r="QY46" s="74"/>
      <c r="QZ46" s="74"/>
      <c r="RA46" s="74"/>
      <c r="RB46" s="74"/>
      <c r="RC46" s="74"/>
      <c r="RD46" s="74"/>
      <c r="RE46" s="74"/>
      <c r="RF46" s="74"/>
      <c r="RG46" s="74"/>
      <c r="RH46" s="74"/>
      <c r="RI46" s="74"/>
      <c r="RJ46" s="74"/>
      <c r="RK46" s="74"/>
      <c r="RL46" s="74"/>
      <c r="RM46" s="74"/>
      <c r="RN46" s="74"/>
      <c r="RO46" s="74"/>
      <c r="RP46" s="74"/>
      <c r="RQ46" s="74"/>
      <c r="RR46" s="74"/>
      <c r="RS46" s="74"/>
      <c r="RT46" s="74"/>
      <c r="RU46" s="74"/>
      <c r="RV46" s="74"/>
      <c r="RW46" s="74"/>
      <c r="RX46" s="74"/>
      <c r="RY46" s="74"/>
      <c r="RZ46" s="74"/>
      <c r="SA46" s="74"/>
      <c r="SB46" s="74"/>
      <c r="SC46" s="74"/>
      <c r="SD46" s="74"/>
      <c r="SE46" s="74"/>
      <c r="SF46" s="74"/>
      <c r="SG46" s="74"/>
      <c r="SH46" s="74"/>
      <c r="SI46" s="74"/>
      <c r="SJ46" s="74"/>
    </row>
    <row r="47" spans="1:504" ht="15" hidden="1">
      <c r="A47" s="85" t="s">
        <v>138</v>
      </c>
      <c r="B47" s="31"/>
      <c r="C47" s="3"/>
      <c r="D47" s="11"/>
      <c r="E47" s="12"/>
      <c r="F47" s="12"/>
      <c r="G47" s="12"/>
      <c r="H47" s="12"/>
      <c r="I47" s="9"/>
      <c r="J47" s="9"/>
      <c r="K47" s="75"/>
      <c r="L47" s="75"/>
      <c r="M47" s="76"/>
      <c r="N47" s="16"/>
      <c r="P47" s="1314"/>
    </row>
    <row r="48" spans="1:504" ht="15" hidden="1">
      <c r="A48" s="2" t="s">
        <v>168</v>
      </c>
      <c r="B48" s="11"/>
      <c r="C48" s="11"/>
      <c r="D48" s="11"/>
      <c r="E48" s="11"/>
      <c r="F48" s="11"/>
      <c r="G48" s="11"/>
      <c r="H48" s="11"/>
      <c r="I48" s="9" t="e">
        <f>F48/E48</f>
        <v>#DIV/0!</v>
      </c>
      <c r="J48" s="9" t="e">
        <f t="shared" si="17"/>
        <v>#DIV/0!</v>
      </c>
      <c r="K48" s="11"/>
      <c r="L48" s="11"/>
      <c r="M48" s="11"/>
      <c r="N48" s="16" t="e">
        <f t="shared" si="18"/>
        <v>#DIV/0!</v>
      </c>
      <c r="P48" s="1314"/>
    </row>
    <row r="49" spans="1:16" s="4" customFormat="1" ht="15" hidden="1">
      <c r="A49" s="2" t="s">
        <v>169</v>
      </c>
      <c r="B49" s="11"/>
      <c r="C49" s="11"/>
      <c r="D49" s="11"/>
      <c r="E49" s="11"/>
      <c r="F49" s="11"/>
      <c r="G49" s="11"/>
      <c r="H49" s="11"/>
      <c r="I49" s="9" t="e">
        <f>F49/E49</f>
        <v>#DIV/0!</v>
      </c>
      <c r="J49" s="9" t="e">
        <f t="shared" si="17"/>
        <v>#DIV/0!</v>
      </c>
      <c r="K49" s="11"/>
      <c r="L49" s="11"/>
      <c r="M49" s="11"/>
      <c r="N49" s="16" t="e">
        <f t="shared" si="18"/>
        <v>#DIV/0!</v>
      </c>
      <c r="O49" s="74"/>
      <c r="P49" s="1314"/>
    </row>
    <row r="50" spans="1:16" s="4" customFormat="1" ht="15" hidden="1">
      <c r="A50" s="2" t="s">
        <v>170</v>
      </c>
      <c r="B50" s="11"/>
      <c r="C50" s="11"/>
      <c r="D50" s="11"/>
      <c r="E50" s="11"/>
      <c r="F50" s="11"/>
      <c r="G50" s="11"/>
      <c r="H50" s="11"/>
      <c r="I50" s="9" t="e">
        <f t="shared" ref="I50:I66" si="22">F50/E50</f>
        <v>#DIV/0!</v>
      </c>
      <c r="J50" s="9" t="e">
        <f t="shared" si="17"/>
        <v>#DIV/0!</v>
      </c>
      <c r="K50" s="11"/>
      <c r="L50" s="11"/>
      <c r="M50" s="11"/>
      <c r="N50" s="16" t="e">
        <f t="shared" si="18"/>
        <v>#DIV/0!</v>
      </c>
      <c r="O50" s="74"/>
      <c r="P50" s="1314"/>
    </row>
    <row r="51" spans="1:16" s="4" customFormat="1" ht="15" hidden="1">
      <c r="A51" s="32"/>
      <c r="B51" s="33"/>
      <c r="C51" s="34"/>
      <c r="D51" s="13"/>
      <c r="E51" s="14"/>
      <c r="F51" s="14"/>
      <c r="G51" s="14"/>
      <c r="H51" s="14"/>
      <c r="I51" s="35" t="e">
        <f t="shared" si="22"/>
        <v>#DIV/0!</v>
      </c>
      <c r="J51" s="35" t="e">
        <f t="shared" si="17"/>
        <v>#DIV/0!</v>
      </c>
      <c r="K51" s="13"/>
      <c r="L51" s="13"/>
      <c r="M51" s="14"/>
      <c r="N51" s="36" t="e">
        <f t="shared" si="18"/>
        <v>#DIV/0!</v>
      </c>
      <c r="O51" s="74"/>
      <c r="P51" s="1314"/>
    </row>
    <row r="52" spans="1:16" s="74" customFormat="1" ht="15" hidden="1">
      <c r="A52" s="2"/>
      <c r="B52" s="3"/>
      <c r="C52" s="3"/>
      <c r="D52" s="37"/>
      <c r="E52" s="37"/>
      <c r="F52" s="37"/>
      <c r="G52" s="37"/>
      <c r="H52" s="38"/>
      <c r="I52" s="35" t="e">
        <f t="shared" si="22"/>
        <v>#DIV/0!</v>
      </c>
      <c r="J52" s="35" t="e">
        <f t="shared" si="17"/>
        <v>#DIV/0!</v>
      </c>
      <c r="K52" s="37"/>
      <c r="L52" s="37"/>
      <c r="M52" s="38"/>
      <c r="N52" s="39" t="e">
        <f t="shared" si="18"/>
        <v>#DIV/0!</v>
      </c>
      <c r="P52" s="1314"/>
    </row>
    <row r="53" spans="1:16" s="74" customFormat="1" ht="15" hidden="1">
      <c r="A53" s="2"/>
      <c r="B53" s="3"/>
      <c r="C53" s="3"/>
      <c r="D53" s="3"/>
      <c r="E53" s="3"/>
      <c r="F53" s="3"/>
      <c r="G53" s="3"/>
      <c r="H53" s="29"/>
      <c r="I53" s="35" t="e">
        <f t="shared" si="22"/>
        <v>#DIV/0!</v>
      </c>
      <c r="J53" s="35" t="e">
        <f t="shared" si="17"/>
        <v>#DIV/0!</v>
      </c>
      <c r="K53" s="3"/>
      <c r="L53" s="3"/>
      <c r="M53" s="29"/>
      <c r="N53" s="16" t="e">
        <f t="shared" si="18"/>
        <v>#DIV/0!</v>
      </c>
      <c r="P53" s="1314"/>
    </row>
    <row r="54" spans="1:16" s="74" customFormat="1" ht="15" hidden="1">
      <c r="A54" s="2"/>
      <c r="B54" s="3"/>
      <c r="C54" s="3"/>
      <c r="D54" s="3"/>
      <c r="E54" s="3"/>
      <c r="F54" s="3"/>
      <c r="G54" s="3"/>
      <c r="H54" s="29"/>
      <c r="I54" s="35" t="e">
        <f t="shared" si="22"/>
        <v>#DIV/0!</v>
      </c>
      <c r="J54" s="35" t="e">
        <f t="shared" si="17"/>
        <v>#DIV/0!</v>
      </c>
      <c r="K54" s="3"/>
      <c r="L54" s="3"/>
      <c r="M54" s="29"/>
      <c r="N54" s="16" t="e">
        <f t="shared" si="18"/>
        <v>#DIV/0!</v>
      </c>
      <c r="P54" s="1314"/>
    </row>
    <row r="55" spans="1:16" s="74" customFormat="1" ht="15" hidden="1">
      <c r="A55" s="2"/>
      <c r="B55" s="31"/>
      <c r="C55" s="3"/>
      <c r="D55" s="11"/>
      <c r="E55" s="12"/>
      <c r="F55" s="12"/>
      <c r="G55" s="12"/>
      <c r="H55" s="12"/>
      <c r="I55" s="35" t="e">
        <f t="shared" si="22"/>
        <v>#DIV/0!</v>
      </c>
      <c r="J55" s="9" t="e">
        <f t="shared" si="17"/>
        <v>#DIV/0!</v>
      </c>
      <c r="K55" s="75"/>
      <c r="L55" s="75"/>
      <c r="M55" s="76"/>
      <c r="N55" s="16" t="e">
        <f t="shared" si="18"/>
        <v>#DIV/0!</v>
      </c>
      <c r="P55" s="1314"/>
    </row>
    <row r="56" spans="1:16" s="74" customFormat="1" ht="15" hidden="1">
      <c r="A56" s="85" t="s">
        <v>139</v>
      </c>
      <c r="B56" s="31"/>
      <c r="C56" s="3"/>
      <c r="D56" s="11"/>
      <c r="E56" s="12"/>
      <c r="F56" s="12"/>
      <c r="G56" s="12"/>
      <c r="H56" s="12"/>
      <c r="I56" s="35" t="e">
        <f t="shared" si="22"/>
        <v>#DIV/0!</v>
      </c>
      <c r="J56" s="9" t="e">
        <f t="shared" si="17"/>
        <v>#DIV/0!</v>
      </c>
      <c r="K56" s="75"/>
      <c r="L56" s="75"/>
      <c r="M56" s="76"/>
      <c r="N56" s="16" t="e">
        <f t="shared" si="18"/>
        <v>#DIV/0!</v>
      </c>
      <c r="P56" s="1314"/>
    </row>
    <row r="57" spans="1:16" s="74" customFormat="1" ht="15" hidden="1">
      <c r="A57" s="2" t="s">
        <v>42</v>
      </c>
      <c r="B57" s="31">
        <v>0</v>
      </c>
      <c r="C57" s="3"/>
      <c r="D57" s="11">
        <v>0</v>
      </c>
      <c r="E57" s="40">
        <v>0</v>
      </c>
      <c r="F57" s="12">
        <v>0</v>
      </c>
      <c r="G57" s="12"/>
      <c r="H57" s="12">
        <v>0</v>
      </c>
      <c r="I57" s="35" t="e">
        <f t="shared" si="22"/>
        <v>#DIV/0!</v>
      </c>
      <c r="J57" s="9" t="e">
        <f t="shared" si="17"/>
        <v>#DIV/0!</v>
      </c>
      <c r="K57" s="75">
        <v>0</v>
      </c>
      <c r="L57" s="75">
        <v>0</v>
      </c>
      <c r="M57" s="76">
        <v>0</v>
      </c>
      <c r="N57" s="16" t="e">
        <f t="shared" si="18"/>
        <v>#DIV/0!</v>
      </c>
      <c r="P57" s="1314"/>
    </row>
    <row r="58" spans="1:16" s="74" customFormat="1" ht="38.25" hidden="1">
      <c r="A58" s="2" t="s">
        <v>165</v>
      </c>
      <c r="B58" s="11">
        <v>0</v>
      </c>
      <c r="C58" s="11"/>
      <c r="D58" s="11">
        <v>0</v>
      </c>
      <c r="E58" s="11">
        <v>0</v>
      </c>
      <c r="F58" s="11">
        <v>0</v>
      </c>
      <c r="G58" s="11"/>
      <c r="H58" s="11">
        <v>0</v>
      </c>
      <c r="I58" s="9" t="e">
        <f t="shared" si="22"/>
        <v>#DIV/0!</v>
      </c>
      <c r="J58" s="9" t="e">
        <f t="shared" si="17"/>
        <v>#DIV/0!</v>
      </c>
      <c r="K58" s="75">
        <v>0</v>
      </c>
      <c r="L58" s="75">
        <v>0</v>
      </c>
      <c r="M58" s="76">
        <v>0</v>
      </c>
      <c r="N58" s="16" t="e">
        <f t="shared" si="18"/>
        <v>#DIV/0!</v>
      </c>
      <c r="P58" s="1314"/>
    </row>
    <row r="59" spans="1:16" s="74" customFormat="1" ht="25.5" hidden="1">
      <c r="A59" s="86" t="s">
        <v>43</v>
      </c>
      <c r="B59" s="87"/>
      <c r="C59" s="87"/>
      <c r="D59" s="87"/>
      <c r="E59" s="87"/>
      <c r="F59" s="87"/>
      <c r="G59" s="87"/>
      <c r="H59" s="87"/>
      <c r="I59" s="88" t="e">
        <f t="shared" si="22"/>
        <v>#DIV/0!</v>
      </c>
      <c r="J59" s="88" t="e">
        <f t="shared" si="17"/>
        <v>#DIV/0!</v>
      </c>
      <c r="K59" s="87"/>
      <c r="L59" s="87"/>
      <c r="M59" s="89"/>
      <c r="N59" s="90" t="e">
        <f t="shared" si="18"/>
        <v>#DIV/0!</v>
      </c>
      <c r="P59" s="1314"/>
    </row>
    <row r="60" spans="1:16" s="74" customFormat="1" ht="45.75" customHeight="1">
      <c r="A60" s="80" t="s">
        <v>44</v>
      </c>
      <c r="B60" s="91">
        <f>SUM(B62:B65)</f>
        <v>0</v>
      </c>
      <c r="C60" s="91"/>
      <c r="D60" s="91">
        <f>SUM(D62:D65)</f>
        <v>0</v>
      </c>
      <c r="E60" s="91">
        <f>SUM(E62:E65)</f>
        <v>0</v>
      </c>
      <c r="F60" s="91">
        <f>SUM(F62:F65)</f>
        <v>0</v>
      </c>
      <c r="G60" s="91"/>
      <c r="H60" s="91">
        <f>SUM(H62:H65)</f>
        <v>0</v>
      </c>
      <c r="I60" s="82" t="e">
        <f t="shared" si="22"/>
        <v>#DIV/0!</v>
      </c>
      <c r="J60" s="82" t="e">
        <f t="shared" si="17"/>
        <v>#DIV/0!</v>
      </c>
      <c r="K60" s="81">
        <f>SUM(K62:K64)</f>
        <v>0</v>
      </c>
      <c r="L60" s="81">
        <f t="shared" ref="L60:M60" si="23">SUM(L62:L64)</f>
        <v>0</v>
      </c>
      <c r="M60" s="81">
        <f t="shared" si="23"/>
        <v>0</v>
      </c>
      <c r="N60" s="84" t="e">
        <f t="shared" si="18"/>
        <v>#DIV/0!</v>
      </c>
      <c r="P60" s="1314"/>
    </row>
    <row r="61" spans="1:16" s="74" customFormat="1" ht="15">
      <c r="A61" s="85" t="s">
        <v>140</v>
      </c>
      <c r="B61" s="11"/>
      <c r="C61" s="3"/>
      <c r="D61" s="11"/>
      <c r="E61" s="12"/>
      <c r="F61" s="12"/>
      <c r="G61" s="12"/>
      <c r="H61" s="12"/>
      <c r="I61" s="9"/>
      <c r="J61" s="9"/>
      <c r="K61" s="75"/>
      <c r="L61" s="75"/>
      <c r="M61" s="76"/>
      <c r="N61" s="16"/>
      <c r="P61" s="1314"/>
    </row>
    <row r="62" spans="1:16" s="74" customFormat="1" ht="15">
      <c r="A62" s="2" t="s">
        <v>141</v>
      </c>
      <c r="B62" s="467"/>
      <c r="C62" s="467"/>
      <c r="D62" s="467"/>
      <c r="E62" s="467"/>
      <c r="F62" s="467"/>
      <c r="G62" s="467"/>
      <c r="H62" s="467"/>
      <c r="I62" s="9" t="e">
        <f t="shared" si="22"/>
        <v>#DIV/0!</v>
      </c>
      <c r="J62" s="9" t="e">
        <f t="shared" si="17"/>
        <v>#DIV/0!</v>
      </c>
      <c r="K62" s="516"/>
      <c r="L62" s="516"/>
      <c r="M62" s="516"/>
      <c r="N62" s="16" t="e">
        <f t="shared" si="18"/>
        <v>#DIV/0!</v>
      </c>
      <c r="P62" s="1314"/>
    </row>
    <row r="63" spans="1:16" s="74" customFormat="1" ht="15">
      <c r="A63" s="2" t="s">
        <v>142</v>
      </c>
      <c r="B63" s="467"/>
      <c r="C63" s="467"/>
      <c r="D63" s="467"/>
      <c r="E63" s="467"/>
      <c r="F63" s="467"/>
      <c r="G63" s="467"/>
      <c r="H63" s="467"/>
      <c r="I63" s="9" t="e">
        <f t="shared" si="22"/>
        <v>#DIV/0!</v>
      </c>
      <c r="J63" s="9" t="e">
        <f t="shared" si="17"/>
        <v>#DIV/0!</v>
      </c>
      <c r="K63" s="516"/>
      <c r="L63" s="516"/>
      <c r="M63" s="516"/>
      <c r="N63" s="16" t="e">
        <f t="shared" si="18"/>
        <v>#DIV/0!</v>
      </c>
      <c r="P63" s="1187"/>
    </row>
    <row r="64" spans="1:16" s="74" customFormat="1" ht="15">
      <c r="A64" s="2" t="s">
        <v>143</v>
      </c>
      <c r="B64" s="467"/>
      <c r="C64" s="467"/>
      <c r="D64" s="467"/>
      <c r="E64" s="467"/>
      <c r="F64" s="467"/>
      <c r="G64" s="467"/>
      <c r="H64" s="467"/>
      <c r="I64" s="9" t="e">
        <f t="shared" si="22"/>
        <v>#DIV/0!</v>
      </c>
      <c r="J64" s="9" t="e">
        <f t="shared" si="17"/>
        <v>#DIV/0!</v>
      </c>
      <c r="K64" s="516"/>
      <c r="L64" s="516"/>
      <c r="M64" s="517"/>
      <c r="N64" s="16" t="e">
        <f t="shared" si="18"/>
        <v>#DIV/0!</v>
      </c>
      <c r="P64" s="1314"/>
    </row>
    <row r="65" spans="1:504" s="74" customFormat="1" ht="15">
      <c r="A65" s="2"/>
      <c r="B65" s="470"/>
      <c r="C65" s="466"/>
      <c r="D65" s="469"/>
      <c r="E65" s="468"/>
      <c r="F65" s="468"/>
      <c r="G65" s="467"/>
      <c r="H65" s="471"/>
      <c r="I65" s="9" t="e">
        <f t="shared" si="22"/>
        <v>#DIV/0!</v>
      </c>
      <c r="J65" s="9" t="e">
        <f t="shared" si="17"/>
        <v>#DIV/0!</v>
      </c>
      <c r="K65" s="518"/>
      <c r="L65" s="518"/>
      <c r="M65" s="519"/>
      <c r="N65" s="16" t="e">
        <f>K65/G65</f>
        <v>#DIV/0!</v>
      </c>
      <c r="P65" s="1314"/>
    </row>
    <row r="66" spans="1:504" ht="19.5" customHeight="1">
      <c r="A66" s="85" t="s">
        <v>139</v>
      </c>
      <c r="B66" s="467"/>
      <c r="C66" s="467"/>
      <c r="D66" s="467"/>
      <c r="E66" s="467"/>
      <c r="F66" s="467"/>
      <c r="G66" s="467"/>
      <c r="H66" s="467"/>
      <c r="I66" s="9" t="e">
        <f t="shared" si="22"/>
        <v>#DIV/0!</v>
      </c>
      <c r="J66" s="9" t="e">
        <f t="shared" si="17"/>
        <v>#DIV/0!</v>
      </c>
      <c r="K66" s="516"/>
      <c r="L66" s="516"/>
      <c r="M66" s="517"/>
      <c r="N66" s="16" t="e">
        <f t="shared" si="18"/>
        <v>#DIV/0!</v>
      </c>
      <c r="P66" s="1314"/>
    </row>
    <row r="67" spans="1:504" ht="4.5" hidden="1" customHeight="1">
      <c r="A67" s="2" t="s">
        <v>45</v>
      </c>
      <c r="B67" s="31">
        <f>SUM(B69:B71)</f>
        <v>0</v>
      </c>
      <c r="C67" s="31">
        <f t="shared" ref="C67:H67" si="24">SUM(C69:C71)</f>
        <v>0</v>
      </c>
      <c r="D67" s="31">
        <f t="shared" si="24"/>
        <v>0</v>
      </c>
      <c r="E67" s="31">
        <f t="shared" si="24"/>
        <v>0</v>
      </c>
      <c r="F67" s="31">
        <f t="shared" si="24"/>
        <v>0</v>
      </c>
      <c r="G67" s="31">
        <f t="shared" si="24"/>
        <v>0</v>
      </c>
      <c r="H67" s="31">
        <f t="shared" si="24"/>
        <v>0</v>
      </c>
      <c r="I67" s="9" t="e">
        <f>F67/E67</f>
        <v>#DIV/0!</v>
      </c>
      <c r="J67" s="9" t="e">
        <f t="shared" si="17"/>
        <v>#DIV/0!</v>
      </c>
      <c r="K67" s="31">
        <f>SUM(K69:K71)</f>
        <v>0</v>
      </c>
      <c r="L67" s="31">
        <f t="shared" ref="L67:M67" si="25">SUM(L69:L71)</f>
        <v>0</v>
      </c>
      <c r="M67" s="31">
        <f t="shared" si="25"/>
        <v>0</v>
      </c>
      <c r="N67" s="16" t="e">
        <f t="shared" si="18"/>
        <v>#DIV/0!</v>
      </c>
      <c r="P67" s="1314"/>
    </row>
    <row r="68" spans="1:504" ht="15" hidden="1">
      <c r="A68" s="85" t="s">
        <v>46</v>
      </c>
      <c r="B68" s="31"/>
      <c r="C68" s="3"/>
      <c r="D68" s="11"/>
      <c r="E68" s="12"/>
      <c r="F68" s="12"/>
      <c r="G68" s="12"/>
      <c r="H68" s="12"/>
      <c r="I68" s="9"/>
      <c r="J68" s="9"/>
      <c r="K68" s="13"/>
      <c r="L68" s="13"/>
      <c r="M68" s="14"/>
      <c r="N68" s="16"/>
      <c r="P68" s="1314"/>
    </row>
    <row r="69" spans="1:504" ht="15" hidden="1">
      <c r="A69" s="93" t="s">
        <v>171</v>
      </c>
      <c r="B69" s="11"/>
      <c r="C69" s="11"/>
      <c r="D69" s="11"/>
      <c r="E69" s="11"/>
      <c r="F69" s="11"/>
      <c r="G69" s="11"/>
      <c r="H69" s="11"/>
      <c r="I69" s="9" t="e">
        <f t="shared" ref="I69:I73" si="26">F69/E69</f>
        <v>#DIV/0!</v>
      </c>
      <c r="J69" s="9" t="e">
        <f t="shared" si="17"/>
        <v>#DIV/0!</v>
      </c>
      <c r="K69" s="11"/>
      <c r="L69" s="11"/>
      <c r="M69" s="11"/>
      <c r="N69" s="16" t="e">
        <f t="shared" si="18"/>
        <v>#DIV/0!</v>
      </c>
      <c r="P69" s="1314"/>
    </row>
    <row r="70" spans="1:504" ht="15" hidden="1">
      <c r="A70" s="2" t="s">
        <v>172</v>
      </c>
      <c r="B70" s="11"/>
      <c r="C70" s="11"/>
      <c r="D70" s="11"/>
      <c r="E70" s="11"/>
      <c r="F70" s="11"/>
      <c r="G70" s="11"/>
      <c r="H70" s="11"/>
      <c r="I70" s="9" t="e">
        <f t="shared" si="26"/>
        <v>#DIV/0!</v>
      </c>
      <c r="J70" s="9" t="e">
        <f t="shared" si="17"/>
        <v>#DIV/0!</v>
      </c>
      <c r="K70" s="11"/>
      <c r="L70" s="11"/>
      <c r="M70" s="11"/>
      <c r="N70" s="16" t="e">
        <f t="shared" si="18"/>
        <v>#DIV/0!</v>
      </c>
      <c r="P70" s="1314"/>
    </row>
    <row r="71" spans="1:504" s="95" customFormat="1" ht="15" hidden="1">
      <c r="A71" s="2"/>
      <c r="B71" s="31"/>
      <c r="C71" s="3"/>
      <c r="D71" s="11"/>
      <c r="E71" s="12"/>
      <c r="F71" s="12"/>
      <c r="G71" s="12"/>
      <c r="H71" s="12"/>
      <c r="I71" s="9" t="e">
        <f t="shared" si="26"/>
        <v>#DIV/0!</v>
      </c>
      <c r="J71" s="9" t="e">
        <f t="shared" si="17"/>
        <v>#DIV/0!</v>
      </c>
      <c r="K71" s="13"/>
      <c r="L71" s="13"/>
      <c r="M71" s="14"/>
      <c r="N71" s="16" t="e">
        <f t="shared" si="18"/>
        <v>#DIV/0!</v>
      </c>
      <c r="O71" s="94"/>
      <c r="P71" s="1321"/>
      <c r="Q71" s="94"/>
      <c r="R71" s="94"/>
      <c r="S71" s="94"/>
      <c r="T71" s="94"/>
      <c r="U71" s="94"/>
      <c r="V71" s="94"/>
      <c r="W71" s="94"/>
      <c r="X71" s="94"/>
      <c r="Y71" s="94"/>
      <c r="Z71" s="94"/>
      <c r="AA71" s="94"/>
      <c r="AB71" s="94"/>
      <c r="AC71" s="94"/>
      <c r="AD71" s="94"/>
      <c r="AE71" s="94"/>
      <c r="AF71" s="94"/>
      <c r="AG71" s="94"/>
      <c r="AH71" s="94"/>
      <c r="AI71" s="94"/>
      <c r="AJ71" s="94"/>
      <c r="AK71" s="94"/>
      <c r="AL71" s="94"/>
      <c r="AM71" s="94"/>
      <c r="AN71" s="94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/>
      <c r="BF71" s="94"/>
      <c r="BG71" s="94"/>
      <c r="BH71" s="94"/>
      <c r="BI71" s="94"/>
      <c r="BJ71" s="94"/>
      <c r="BK71" s="94"/>
      <c r="BL71" s="94"/>
      <c r="BM71" s="94"/>
      <c r="BN71" s="94"/>
      <c r="BO71" s="94"/>
      <c r="BP71" s="94"/>
      <c r="BQ71" s="94"/>
      <c r="BR71" s="94"/>
      <c r="BS71" s="94"/>
      <c r="BT71" s="94"/>
      <c r="BU71" s="94"/>
      <c r="BV71" s="94"/>
      <c r="BW71" s="94"/>
      <c r="BX71" s="94"/>
      <c r="BY71" s="94"/>
      <c r="BZ71" s="94"/>
      <c r="CA71" s="94"/>
      <c r="CB71" s="94"/>
      <c r="CC71" s="94"/>
      <c r="CD71" s="94"/>
      <c r="CE71" s="94"/>
      <c r="CF71" s="94"/>
      <c r="CG71" s="94"/>
      <c r="CH71" s="94"/>
      <c r="CI71" s="94"/>
      <c r="CJ71" s="94"/>
      <c r="CK71" s="94"/>
      <c r="CL71" s="94"/>
      <c r="CM71" s="94"/>
      <c r="CN71" s="94"/>
      <c r="CO71" s="94"/>
      <c r="CP71" s="94"/>
      <c r="CQ71" s="94"/>
      <c r="CR71" s="94"/>
      <c r="CS71" s="94"/>
      <c r="CT71" s="94"/>
      <c r="CU71" s="94"/>
      <c r="CV71" s="94"/>
      <c r="CW71" s="94"/>
      <c r="CX71" s="94"/>
      <c r="CY71" s="94"/>
      <c r="CZ71" s="94"/>
      <c r="DA71" s="94"/>
      <c r="DB71" s="94"/>
      <c r="DC71" s="94"/>
      <c r="DD71" s="94"/>
      <c r="DE71" s="94"/>
      <c r="DF71" s="94"/>
      <c r="DG71" s="94"/>
      <c r="DH71" s="94"/>
      <c r="DI71" s="94"/>
      <c r="DJ71" s="94"/>
      <c r="DK71" s="94"/>
      <c r="DL71" s="94"/>
      <c r="DM71" s="94"/>
      <c r="DN71" s="94"/>
      <c r="DO71" s="94"/>
      <c r="DP71" s="94"/>
      <c r="DQ71" s="94"/>
      <c r="DR71" s="94"/>
      <c r="DS71" s="94"/>
      <c r="DT71" s="94"/>
      <c r="DU71" s="94"/>
      <c r="DV71" s="94"/>
      <c r="DW71" s="94"/>
      <c r="DX71" s="94"/>
      <c r="DY71" s="94"/>
      <c r="DZ71" s="94"/>
      <c r="EA71" s="94"/>
      <c r="EB71" s="94"/>
      <c r="EC71" s="94"/>
      <c r="ED71" s="94"/>
      <c r="EE71" s="94"/>
      <c r="EF71" s="94"/>
      <c r="EG71" s="94"/>
      <c r="EH71" s="94"/>
      <c r="EI71" s="94"/>
      <c r="EJ71" s="94"/>
      <c r="EK71" s="94"/>
      <c r="EL71" s="94"/>
      <c r="EM71" s="94"/>
      <c r="EN71" s="94"/>
      <c r="EO71" s="94"/>
      <c r="EP71" s="94"/>
      <c r="EQ71" s="94"/>
      <c r="ER71" s="94"/>
      <c r="ES71" s="94"/>
      <c r="ET71" s="94"/>
      <c r="EU71" s="94"/>
      <c r="EV71" s="94"/>
      <c r="EW71" s="94"/>
      <c r="EX71" s="94"/>
      <c r="EY71" s="94"/>
      <c r="EZ71" s="94"/>
      <c r="FA71" s="94"/>
      <c r="FB71" s="94"/>
      <c r="FC71" s="94"/>
      <c r="FD71" s="94"/>
      <c r="FE71" s="94"/>
      <c r="FF71" s="94"/>
      <c r="FG71" s="94"/>
      <c r="FH71" s="94"/>
      <c r="FI71" s="94"/>
      <c r="FJ71" s="94"/>
      <c r="FK71" s="94"/>
      <c r="FL71" s="94"/>
      <c r="FM71" s="94"/>
      <c r="FN71" s="94"/>
      <c r="FO71" s="94"/>
      <c r="FP71" s="94"/>
      <c r="FQ71" s="94"/>
      <c r="FR71" s="94"/>
      <c r="FS71" s="94"/>
      <c r="FT71" s="94"/>
      <c r="FU71" s="94"/>
      <c r="FV71" s="94"/>
      <c r="FW71" s="94"/>
      <c r="FX71" s="94"/>
      <c r="FY71" s="94"/>
      <c r="FZ71" s="94"/>
      <c r="GA71" s="94"/>
      <c r="GB71" s="94"/>
      <c r="GC71" s="94"/>
      <c r="GD71" s="94"/>
      <c r="GE71" s="94"/>
      <c r="GF71" s="94"/>
      <c r="GG71" s="94"/>
      <c r="GH71" s="94"/>
      <c r="GI71" s="94"/>
      <c r="GJ71" s="94"/>
      <c r="GK71" s="94"/>
      <c r="GL71" s="94"/>
      <c r="GM71" s="94"/>
      <c r="GN71" s="94"/>
      <c r="GO71" s="94"/>
      <c r="GP71" s="94"/>
      <c r="GQ71" s="94"/>
      <c r="GR71" s="94"/>
      <c r="GS71" s="94"/>
      <c r="GT71" s="94"/>
      <c r="GU71" s="94"/>
      <c r="GV71" s="94"/>
      <c r="GW71" s="94"/>
      <c r="GX71" s="94"/>
      <c r="GY71" s="94"/>
      <c r="GZ71" s="94"/>
      <c r="HA71" s="94"/>
      <c r="HB71" s="94"/>
      <c r="HC71" s="94"/>
      <c r="HD71" s="94"/>
      <c r="HE71" s="94"/>
      <c r="HF71" s="94"/>
      <c r="HG71" s="94"/>
      <c r="HH71" s="94"/>
      <c r="HI71" s="94"/>
      <c r="HJ71" s="94"/>
      <c r="HK71" s="94"/>
      <c r="HL71" s="94"/>
      <c r="HM71" s="94"/>
      <c r="HN71" s="94"/>
      <c r="HO71" s="94"/>
      <c r="HP71" s="94"/>
      <c r="HQ71" s="94"/>
      <c r="HR71" s="94"/>
      <c r="HS71" s="94"/>
      <c r="HT71" s="94"/>
      <c r="HU71" s="94"/>
      <c r="HV71" s="94"/>
      <c r="HW71" s="94"/>
      <c r="HX71" s="94"/>
      <c r="HY71" s="94"/>
      <c r="HZ71" s="94"/>
      <c r="IA71" s="94"/>
      <c r="IB71" s="94"/>
      <c r="IC71" s="94"/>
      <c r="ID71" s="94"/>
      <c r="IE71" s="94"/>
      <c r="IF71" s="94"/>
      <c r="IG71" s="94"/>
      <c r="IH71" s="94"/>
      <c r="II71" s="94"/>
      <c r="IJ71" s="94"/>
      <c r="IK71" s="94"/>
      <c r="IL71" s="94"/>
      <c r="IM71" s="94"/>
      <c r="IN71" s="94"/>
      <c r="IO71" s="94"/>
      <c r="IP71" s="94"/>
      <c r="IQ71" s="94"/>
      <c r="IR71" s="94"/>
      <c r="IS71" s="94"/>
      <c r="IT71" s="94"/>
      <c r="IU71" s="94"/>
      <c r="IV71" s="94"/>
      <c r="IW71" s="94"/>
      <c r="IX71" s="94"/>
      <c r="IY71" s="94"/>
      <c r="IZ71" s="94"/>
      <c r="JA71" s="94"/>
      <c r="JB71" s="94"/>
      <c r="JC71" s="94"/>
      <c r="JD71" s="94"/>
      <c r="JE71" s="94"/>
      <c r="JF71" s="94"/>
      <c r="JG71" s="94"/>
      <c r="JH71" s="94"/>
      <c r="JI71" s="94"/>
      <c r="JJ71" s="94"/>
      <c r="JK71" s="94"/>
      <c r="JL71" s="94"/>
      <c r="JM71" s="94"/>
      <c r="JN71" s="94"/>
      <c r="JO71" s="94"/>
      <c r="JP71" s="94"/>
      <c r="JQ71" s="94"/>
      <c r="JR71" s="94"/>
      <c r="JS71" s="94"/>
      <c r="JT71" s="94"/>
      <c r="JU71" s="94"/>
      <c r="JV71" s="94"/>
      <c r="JW71" s="94"/>
      <c r="JX71" s="94"/>
      <c r="JY71" s="94"/>
      <c r="JZ71" s="94"/>
      <c r="KA71" s="94"/>
      <c r="KB71" s="94"/>
      <c r="KC71" s="94"/>
      <c r="KD71" s="94"/>
      <c r="KE71" s="94"/>
      <c r="KF71" s="94"/>
      <c r="KG71" s="94"/>
      <c r="KH71" s="94"/>
      <c r="KI71" s="94"/>
      <c r="KJ71" s="94"/>
      <c r="KK71" s="94"/>
      <c r="KL71" s="94"/>
      <c r="KM71" s="94"/>
      <c r="KN71" s="94"/>
      <c r="KO71" s="94"/>
      <c r="KP71" s="94"/>
      <c r="KQ71" s="94"/>
      <c r="KR71" s="94"/>
      <c r="KS71" s="94"/>
      <c r="KT71" s="94"/>
      <c r="KU71" s="94"/>
      <c r="KV71" s="94"/>
      <c r="KW71" s="94"/>
      <c r="KX71" s="94"/>
      <c r="KY71" s="94"/>
      <c r="KZ71" s="94"/>
      <c r="LA71" s="94"/>
      <c r="LB71" s="94"/>
      <c r="LC71" s="94"/>
      <c r="LD71" s="94"/>
      <c r="LE71" s="94"/>
      <c r="LF71" s="94"/>
      <c r="LG71" s="94"/>
      <c r="LH71" s="94"/>
      <c r="LI71" s="94"/>
      <c r="LJ71" s="94"/>
      <c r="LK71" s="94"/>
      <c r="LL71" s="94"/>
      <c r="LM71" s="94"/>
      <c r="LN71" s="94"/>
      <c r="LO71" s="94"/>
      <c r="LP71" s="94"/>
      <c r="LQ71" s="94"/>
      <c r="LR71" s="94"/>
      <c r="LS71" s="94"/>
      <c r="LT71" s="94"/>
      <c r="LU71" s="94"/>
      <c r="LV71" s="94"/>
      <c r="LW71" s="94"/>
      <c r="LX71" s="94"/>
      <c r="LY71" s="94"/>
      <c r="LZ71" s="94"/>
      <c r="MA71" s="94"/>
      <c r="MB71" s="94"/>
      <c r="MC71" s="94"/>
      <c r="MD71" s="94"/>
      <c r="ME71" s="94"/>
      <c r="MF71" s="94"/>
      <c r="MG71" s="94"/>
      <c r="MH71" s="94"/>
      <c r="MI71" s="94"/>
      <c r="MJ71" s="94"/>
      <c r="MK71" s="94"/>
      <c r="ML71" s="94"/>
      <c r="MM71" s="94"/>
      <c r="MN71" s="94"/>
      <c r="MO71" s="94"/>
      <c r="MP71" s="94"/>
      <c r="MQ71" s="94"/>
      <c r="MR71" s="94"/>
      <c r="MS71" s="94"/>
      <c r="MT71" s="94"/>
      <c r="MU71" s="94"/>
      <c r="MV71" s="94"/>
      <c r="MW71" s="94"/>
      <c r="MX71" s="94"/>
      <c r="MY71" s="94"/>
      <c r="MZ71" s="94"/>
      <c r="NA71" s="94"/>
      <c r="NB71" s="94"/>
      <c r="NC71" s="94"/>
      <c r="ND71" s="94"/>
      <c r="NE71" s="94"/>
      <c r="NF71" s="94"/>
      <c r="NG71" s="94"/>
      <c r="NH71" s="94"/>
      <c r="NI71" s="94"/>
      <c r="NJ71" s="94"/>
      <c r="NK71" s="94"/>
      <c r="NL71" s="94"/>
      <c r="NM71" s="94"/>
      <c r="NN71" s="94"/>
      <c r="NO71" s="94"/>
      <c r="NP71" s="94"/>
      <c r="NQ71" s="94"/>
      <c r="NR71" s="94"/>
      <c r="NS71" s="94"/>
      <c r="NT71" s="94"/>
      <c r="NU71" s="94"/>
      <c r="NV71" s="94"/>
      <c r="NW71" s="94"/>
      <c r="NX71" s="94"/>
      <c r="NY71" s="94"/>
      <c r="NZ71" s="94"/>
      <c r="OA71" s="94"/>
      <c r="OB71" s="94"/>
      <c r="OC71" s="94"/>
      <c r="OD71" s="94"/>
      <c r="OE71" s="94"/>
      <c r="OF71" s="94"/>
      <c r="OG71" s="94"/>
      <c r="OH71" s="94"/>
      <c r="OI71" s="94"/>
      <c r="OJ71" s="94"/>
      <c r="OK71" s="94"/>
      <c r="OL71" s="94"/>
      <c r="OM71" s="94"/>
      <c r="ON71" s="94"/>
      <c r="OO71" s="94"/>
      <c r="OP71" s="94"/>
      <c r="OQ71" s="94"/>
      <c r="OR71" s="94"/>
      <c r="OS71" s="94"/>
      <c r="OT71" s="94"/>
      <c r="OU71" s="94"/>
      <c r="OV71" s="94"/>
      <c r="OW71" s="94"/>
      <c r="OX71" s="94"/>
      <c r="OY71" s="94"/>
      <c r="OZ71" s="94"/>
      <c r="PA71" s="94"/>
      <c r="PB71" s="94"/>
      <c r="PC71" s="94"/>
      <c r="PD71" s="94"/>
      <c r="PE71" s="94"/>
      <c r="PF71" s="94"/>
      <c r="PG71" s="94"/>
      <c r="PH71" s="94"/>
      <c r="PI71" s="94"/>
      <c r="PJ71" s="94"/>
      <c r="PK71" s="94"/>
      <c r="PL71" s="94"/>
      <c r="PM71" s="94"/>
      <c r="PN71" s="94"/>
      <c r="PO71" s="94"/>
      <c r="PP71" s="94"/>
      <c r="PQ71" s="94"/>
      <c r="PR71" s="94"/>
      <c r="PS71" s="94"/>
      <c r="PT71" s="94"/>
      <c r="PU71" s="94"/>
      <c r="PV71" s="94"/>
      <c r="PW71" s="94"/>
      <c r="PX71" s="94"/>
      <c r="PY71" s="94"/>
      <c r="PZ71" s="94"/>
      <c r="QA71" s="94"/>
      <c r="QB71" s="94"/>
      <c r="QC71" s="94"/>
      <c r="QD71" s="94"/>
      <c r="QE71" s="94"/>
      <c r="QF71" s="94"/>
      <c r="QG71" s="94"/>
      <c r="QH71" s="94"/>
      <c r="QI71" s="94"/>
      <c r="QJ71" s="94"/>
      <c r="QK71" s="94"/>
      <c r="QL71" s="94"/>
      <c r="QM71" s="94"/>
      <c r="QN71" s="94"/>
      <c r="QO71" s="94"/>
      <c r="QP71" s="94"/>
      <c r="QQ71" s="94"/>
      <c r="QR71" s="94"/>
      <c r="QS71" s="94"/>
      <c r="QT71" s="94"/>
      <c r="QU71" s="94"/>
      <c r="QV71" s="94"/>
      <c r="QW71" s="94"/>
      <c r="QX71" s="94"/>
      <c r="QY71" s="94"/>
      <c r="QZ71" s="94"/>
      <c r="RA71" s="94"/>
      <c r="RB71" s="94"/>
      <c r="RC71" s="94"/>
      <c r="RD71" s="94"/>
      <c r="RE71" s="94"/>
      <c r="RF71" s="94"/>
      <c r="RG71" s="94"/>
      <c r="RH71" s="94"/>
      <c r="RI71" s="94"/>
      <c r="RJ71" s="94"/>
      <c r="RK71" s="94"/>
      <c r="RL71" s="94"/>
      <c r="RM71" s="94"/>
      <c r="RN71" s="94"/>
      <c r="RO71" s="94"/>
      <c r="RP71" s="94"/>
      <c r="RQ71" s="94"/>
      <c r="RR71" s="94"/>
      <c r="RS71" s="94"/>
      <c r="RT71" s="94"/>
      <c r="RU71" s="94"/>
      <c r="RV71" s="94"/>
      <c r="RW71" s="94"/>
      <c r="RX71" s="94"/>
      <c r="RY71" s="94"/>
      <c r="RZ71" s="94"/>
      <c r="SA71" s="94"/>
      <c r="SB71" s="94"/>
      <c r="SC71" s="94"/>
      <c r="SD71" s="94"/>
      <c r="SE71" s="94"/>
      <c r="SF71" s="94"/>
      <c r="SG71" s="94"/>
      <c r="SH71" s="94"/>
      <c r="SI71" s="94"/>
      <c r="SJ71" s="94"/>
    </row>
    <row r="72" spans="1:504" ht="15" hidden="1">
      <c r="A72" s="85" t="s">
        <v>139</v>
      </c>
      <c r="B72" s="11"/>
      <c r="C72" s="11"/>
      <c r="D72" s="11"/>
      <c r="E72" s="11"/>
      <c r="F72" s="11"/>
      <c r="G72" s="11"/>
      <c r="H72" s="11"/>
      <c r="I72" s="9" t="e">
        <f t="shared" si="26"/>
        <v>#DIV/0!</v>
      </c>
      <c r="J72" s="9" t="e">
        <f t="shared" si="17"/>
        <v>#DIV/0!</v>
      </c>
      <c r="K72" s="11"/>
      <c r="L72" s="11"/>
      <c r="M72" s="11"/>
      <c r="N72" s="16" t="e">
        <f t="shared" si="18"/>
        <v>#DIV/0!</v>
      </c>
      <c r="P72" s="1314"/>
    </row>
    <row r="73" spans="1:504" ht="38.25" hidden="1">
      <c r="A73" s="2" t="s">
        <v>166</v>
      </c>
      <c r="B73" s="3">
        <f>SUM(B75:B80)</f>
        <v>0</v>
      </c>
      <c r="C73" s="3">
        <f t="shared" ref="C73:H73" si="27">SUM(C75:C80)</f>
        <v>0</v>
      </c>
      <c r="D73" s="3">
        <f t="shared" si="27"/>
        <v>0</v>
      </c>
      <c r="E73" s="3">
        <f t="shared" si="27"/>
        <v>0</v>
      </c>
      <c r="F73" s="3">
        <f t="shared" si="27"/>
        <v>0</v>
      </c>
      <c r="G73" s="3">
        <f t="shared" si="27"/>
        <v>0</v>
      </c>
      <c r="H73" s="3">
        <f t="shared" si="27"/>
        <v>0</v>
      </c>
      <c r="I73" s="9" t="e">
        <f t="shared" si="26"/>
        <v>#DIV/0!</v>
      </c>
      <c r="J73" s="9" t="e">
        <f t="shared" si="17"/>
        <v>#DIV/0!</v>
      </c>
      <c r="K73" s="3">
        <f t="shared" ref="K73:M73" si="28">SUM(K75:K80)</f>
        <v>0</v>
      </c>
      <c r="L73" s="3">
        <f t="shared" si="28"/>
        <v>0</v>
      </c>
      <c r="M73" s="29">
        <f t="shared" si="28"/>
        <v>0</v>
      </c>
      <c r="N73" s="16" t="e">
        <f t="shared" si="18"/>
        <v>#DIV/0!</v>
      </c>
      <c r="P73" s="1314"/>
    </row>
    <row r="74" spans="1:504" ht="15" hidden="1">
      <c r="A74" s="85" t="s">
        <v>46</v>
      </c>
      <c r="B74" s="31"/>
      <c r="C74" s="3"/>
      <c r="D74" s="11"/>
      <c r="E74" s="12"/>
      <c r="F74" s="12"/>
      <c r="G74" s="12"/>
      <c r="H74" s="12"/>
      <c r="I74" s="9"/>
      <c r="J74" s="9"/>
      <c r="K74" s="75"/>
      <c r="L74" s="75"/>
      <c r="M74" s="76"/>
      <c r="N74" s="16"/>
      <c r="P74" s="1314"/>
    </row>
    <row r="75" spans="1:504" ht="15" hidden="1">
      <c r="A75" s="2"/>
      <c r="B75" s="31"/>
      <c r="C75" s="3"/>
      <c r="D75" s="11"/>
      <c r="E75" s="12"/>
      <c r="F75" s="12"/>
      <c r="G75" s="12"/>
      <c r="H75" s="12"/>
      <c r="I75" s="9" t="e">
        <f t="shared" ref="I75:I91" si="29">F75/E75</f>
        <v>#DIV/0!</v>
      </c>
      <c r="J75" s="9" t="e">
        <f t="shared" si="17"/>
        <v>#DIV/0!</v>
      </c>
      <c r="K75" s="75"/>
      <c r="L75" s="75"/>
      <c r="M75" s="76"/>
      <c r="N75" s="16" t="e">
        <f t="shared" si="18"/>
        <v>#DIV/0!</v>
      </c>
      <c r="O75" s="4"/>
      <c r="P75" s="1318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  <c r="HZ75" s="4"/>
      <c r="IA75" s="4"/>
      <c r="IB75" s="4"/>
      <c r="IC75" s="4"/>
      <c r="ID75" s="4"/>
      <c r="IE75" s="4"/>
      <c r="IF75" s="4"/>
      <c r="IG75" s="4"/>
      <c r="IH75" s="4"/>
      <c r="II75" s="4"/>
      <c r="IJ75" s="4"/>
      <c r="IK75" s="4"/>
      <c r="IL75" s="4"/>
      <c r="IM75" s="4"/>
      <c r="IN75" s="4"/>
      <c r="IO75" s="4"/>
      <c r="IP75" s="4"/>
      <c r="IQ75" s="4"/>
      <c r="IR75" s="4"/>
      <c r="IS75" s="4"/>
      <c r="IT75" s="4"/>
      <c r="IU75" s="4"/>
      <c r="IV75" s="4"/>
      <c r="IW75" s="4"/>
      <c r="IX75" s="4"/>
      <c r="IY75" s="4"/>
      <c r="IZ75" s="4"/>
      <c r="JA75" s="4"/>
      <c r="JB75" s="4"/>
      <c r="JC75" s="4"/>
      <c r="JD75" s="4"/>
      <c r="JE75" s="4"/>
      <c r="JF75" s="4"/>
      <c r="JG75" s="4"/>
      <c r="JH75" s="4"/>
      <c r="JI75" s="4"/>
      <c r="JJ75" s="4"/>
      <c r="JK75" s="4"/>
      <c r="JL75" s="4"/>
      <c r="JM75" s="4"/>
      <c r="JN75" s="4"/>
      <c r="JO75" s="4"/>
      <c r="JP75" s="4"/>
      <c r="JQ75" s="4"/>
      <c r="JR75" s="4"/>
      <c r="JS75" s="4"/>
      <c r="JT75" s="4"/>
      <c r="JU75" s="4"/>
      <c r="JV75" s="4"/>
      <c r="JW75" s="4"/>
      <c r="JX75" s="4"/>
      <c r="JY75" s="4"/>
      <c r="JZ75" s="4"/>
      <c r="KA75" s="4"/>
      <c r="KB75" s="4"/>
      <c r="KC75" s="4"/>
      <c r="KD75" s="4"/>
      <c r="KE75" s="4"/>
      <c r="KF75" s="4"/>
      <c r="KG75" s="4"/>
      <c r="KH75" s="4"/>
      <c r="KI75" s="4"/>
      <c r="KJ75" s="4"/>
      <c r="KK75" s="4"/>
      <c r="KL75" s="4"/>
      <c r="KM75" s="4"/>
      <c r="KN75" s="4"/>
      <c r="KO75" s="4"/>
      <c r="KP75" s="4"/>
      <c r="KQ75" s="4"/>
      <c r="KR75" s="4"/>
      <c r="KS75" s="4"/>
      <c r="KT75" s="4"/>
      <c r="KU75" s="4"/>
      <c r="KV75" s="4"/>
      <c r="KW75" s="4"/>
      <c r="KX75" s="4"/>
      <c r="KY75" s="4"/>
      <c r="KZ75" s="4"/>
      <c r="LA75" s="4"/>
      <c r="LB75" s="4"/>
      <c r="LC75" s="4"/>
      <c r="LD75" s="4"/>
      <c r="LE75" s="4"/>
      <c r="LF75" s="4"/>
      <c r="LG75" s="4"/>
      <c r="LH75" s="4"/>
      <c r="LI75" s="4"/>
      <c r="LJ75" s="4"/>
      <c r="LK75" s="4"/>
      <c r="LL75" s="4"/>
      <c r="LM75" s="4"/>
      <c r="LN75" s="4"/>
      <c r="LO75" s="4"/>
      <c r="LP75" s="4"/>
      <c r="LQ75" s="4"/>
      <c r="LR75" s="4"/>
      <c r="LS75" s="4"/>
      <c r="LT75" s="4"/>
      <c r="LU75" s="4"/>
      <c r="LV75" s="4"/>
      <c r="LW75" s="4"/>
      <c r="LX75" s="4"/>
      <c r="LY75" s="4"/>
      <c r="LZ75" s="4"/>
      <c r="MA75" s="4"/>
      <c r="MB75" s="4"/>
      <c r="MC75" s="4"/>
      <c r="MD75" s="4"/>
      <c r="ME75" s="4"/>
      <c r="MF75" s="4"/>
      <c r="MG75" s="4"/>
      <c r="MH75" s="4"/>
      <c r="MI75" s="4"/>
      <c r="MJ75" s="4"/>
      <c r="MK75" s="4"/>
      <c r="ML75" s="4"/>
      <c r="MM75" s="4"/>
      <c r="MN75" s="4"/>
      <c r="MO75" s="4"/>
      <c r="MP75" s="4"/>
      <c r="MQ75" s="4"/>
      <c r="MR75" s="4"/>
      <c r="MS75" s="4"/>
      <c r="MT75" s="4"/>
      <c r="MU75" s="4"/>
      <c r="MV75" s="4"/>
      <c r="MW75" s="4"/>
      <c r="MX75" s="4"/>
      <c r="MY75" s="4"/>
      <c r="MZ75" s="4"/>
      <c r="NA75" s="4"/>
      <c r="NB75" s="4"/>
      <c r="NC75" s="4"/>
      <c r="ND75" s="4"/>
      <c r="NE75" s="4"/>
      <c r="NF75" s="4"/>
      <c r="NG75" s="4"/>
      <c r="NH75" s="4"/>
      <c r="NI75" s="4"/>
      <c r="NJ75" s="4"/>
      <c r="NK75" s="4"/>
      <c r="NL75" s="4"/>
      <c r="NM75" s="4"/>
      <c r="NN75" s="4"/>
      <c r="NO75" s="4"/>
      <c r="NP75" s="4"/>
      <c r="NQ75" s="4"/>
      <c r="NR75" s="4"/>
      <c r="NS75" s="4"/>
      <c r="NT75" s="4"/>
      <c r="NU75" s="4"/>
      <c r="NV75" s="4"/>
      <c r="NW75" s="4"/>
      <c r="NX75" s="4"/>
      <c r="NY75" s="4"/>
      <c r="NZ75" s="4"/>
      <c r="OA75" s="4"/>
      <c r="OB75" s="4"/>
      <c r="OC75" s="4"/>
      <c r="OD75" s="4"/>
      <c r="OE75" s="4"/>
      <c r="OF75" s="4"/>
      <c r="OG75" s="4"/>
      <c r="OH75" s="4"/>
      <c r="OI75" s="4"/>
      <c r="OJ75" s="4"/>
      <c r="OK75" s="4"/>
      <c r="OL75" s="4"/>
      <c r="OM75" s="4"/>
      <c r="ON75" s="4"/>
      <c r="OO75" s="4"/>
      <c r="OP75" s="4"/>
      <c r="OQ75" s="4"/>
      <c r="OR75" s="4"/>
      <c r="OS75" s="4"/>
      <c r="OT75" s="4"/>
      <c r="OU75" s="4"/>
      <c r="OV75" s="4"/>
      <c r="OW75" s="4"/>
      <c r="OX75" s="4"/>
      <c r="OY75" s="4"/>
      <c r="OZ75" s="4"/>
      <c r="PA75" s="4"/>
      <c r="PB75" s="4"/>
      <c r="PC75" s="4"/>
      <c r="PD75" s="4"/>
      <c r="PE75" s="4"/>
      <c r="PF75" s="4"/>
      <c r="PG75" s="4"/>
      <c r="PH75" s="4"/>
      <c r="PI75" s="4"/>
      <c r="PJ75" s="4"/>
      <c r="PK75" s="4"/>
      <c r="PL75" s="4"/>
      <c r="PM75" s="4"/>
      <c r="PN75" s="4"/>
      <c r="PO75" s="4"/>
      <c r="PP75" s="4"/>
      <c r="PQ75" s="4"/>
      <c r="PR75" s="4"/>
      <c r="PS75" s="4"/>
      <c r="PT75" s="4"/>
      <c r="PU75" s="4"/>
      <c r="PV75" s="4"/>
      <c r="PW75" s="4"/>
      <c r="PX75" s="4"/>
      <c r="PY75" s="4"/>
      <c r="PZ75" s="4"/>
      <c r="QA75" s="4"/>
      <c r="QB75" s="4"/>
      <c r="QC75" s="4"/>
      <c r="QD75" s="4"/>
      <c r="QE75" s="4"/>
      <c r="QF75" s="4"/>
      <c r="QG75" s="4"/>
      <c r="QH75" s="4"/>
      <c r="QI75" s="4"/>
      <c r="QJ75" s="4"/>
      <c r="QK75" s="4"/>
      <c r="QL75" s="4"/>
      <c r="QM75" s="4"/>
      <c r="QN75" s="4"/>
      <c r="QO75" s="4"/>
      <c r="QP75" s="4"/>
      <c r="QQ75" s="4"/>
      <c r="QR75" s="4"/>
      <c r="QS75" s="4"/>
      <c r="QT75" s="4"/>
      <c r="QU75" s="4"/>
      <c r="QV75" s="4"/>
      <c r="QW75" s="4"/>
      <c r="QX75" s="4"/>
      <c r="QY75" s="4"/>
      <c r="QZ75" s="4"/>
      <c r="RA75" s="4"/>
      <c r="RB75" s="4"/>
      <c r="RC75" s="4"/>
      <c r="RD75" s="4"/>
      <c r="RE75" s="4"/>
      <c r="RF75" s="4"/>
      <c r="RG75" s="4"/>
      <c r="RH75" s="4"/>
      <c r="RI75" s="4"/>
      <c r="RJ75" s="4"/>
      <c r="RK75" s="4"/>
      <c r="RL75" s="4"/>
      <c r="RM75" s="4"/>
      <c r="RN75" s="4"/>
      <c r="RO75" s="4"/>
      <c r="RP75" s="4"/>
      <c r="RQ75" s="4"/>
      <c r="RR75" s="4"/>
      <c r="RS75" s="4"/>
      <c r="RT75" s="4"/>
      <c r="RU75" s="4"/>
      <c r="RV75" s="4"/>
      <c r="RW75" s="4"/>
      <c r="RX75" s="4"/>
      <c r="RY75" s="4"/>
      <c r="RZ75" s="4"/>
      <c r="SA75" s="4"/>
      <c r="SB75" s="4"/>
      <c r="SC75" s="4"/>
      <c r="SD75" s="4"/>
      <c r="SE75" s="4"/>
      <c r="SF75" s="4"/>
      <c r="SG75" s="4"/>
      <c r="SH75" s="4"/>
      <c r="SI75" s="4"/>
      <c r="SJ75" s="4"/>
    </row>
    <row r="76" spans="1:504" ht="15" hidden="1">
      <c r="A76" s="2"/>
      <c r="B76" s="31"/>
      <c r="C76" s="3"/>
      <c r="D76" s="11"/>
      <c r="E76" s="12"/>
      <c r="F76" s="12"/>
      <c r="G76" s="12"/>
      <c r="H76" s="12"/>
      <c r="I76" s="9" t="e">
        <f t="shared" si="29"/>
        <v>#DIV/0!</v>
      </c>
      <c r="J76" s="9" t="e">
        <f t="shared" si="17"/>
        <v>#DIV/0!</v>
      </c>
      <c r="K76" s="75"/>
      <c r="L76" s="75"/>
      <c r="M76" s="76"/>
      <c r="N76" s="16" t="e">
        <f t="shared" si="18"/>
        <v>#DIV/0!</v>
      </c>
      <c r="O76" s="4"/>
      <c r="P76" s="1318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  <c r="HX76" s="4"/>
      <c r="HY76" s="4"/>
      <c r="HZ76" s="4"/>
      <c r="IA76" s="4"/>
      <c r="IB76" s="4"/>
      <c r="IC76" s="4"/>
      <c r="ID76" s="4"/>
      <c r="IE76" s="4"/>
      <c r="IF76" s="4"/>
      <c r="IG76" s="4"/>
      <c r="IH76" s="4"/>
      <c r="II76" s="4"/>
      <c r="IJ76" s="4"/>
      <c r="IK76" s="4"/>
      <c r="IL76" s="4"/>
      <c r="IM76" s="4"/>
      <c r="IN76" s="4"/>
      <c r="IO76" s="4"/>
      <c r="IP76" s="4"/>
      <c r="IQ76" s="4"/>
      <c r="IR76" s="4"/>
      <c r="IS76" s="4"/>
      <c r="IT76" s="4"/>
      <c r="IU76" s="4"/>
      <c r="IV76" s="4"/>
      <c r="IW76" s="4"/>
      <c r="IX76" s="4"/>
      <c r="IY76" s="4"/>
      <c r="IZ76" s="4"/>
      <c r="JA76" s="4"/>
      <c r="JB76" s="4"/>
      <c r="JC76" s="4"/>
      <c r="JD76" s="4"/>
      <c r="JE76" s="4"/>
      <c r="JF76" s="4"/>
      <c r="JG76" s="4"/>
      <c r="JH76" s="4"/>
      <c r="JI76" s="4"/>
      <c r="JJ76" s="4"/>
      <c r="JK76" s="4"/>
      <c r="JL76" s="4"/>
      <c r="JM76" s="4"/>
      <c r="JN76" s="4"/>
      <c r="JO76" s="4"/>
      <c r="JP76" s="4"/>
      <c r="JQ76" s="4"/>
      <c r="JR76" s="4"/>
      <c r="JS76" s="4"/>
      <c r="JT76" s="4"/>
      <c r="JU76" s="4"/>
      <c r="JV76" s="4"/>
      <c r="JW76" s="4"/>
      <c r="JX76" s="4"/>
      <c r="JY76" s="4"/>
      <c r="JZ76" s="4"/>
      <c r="KA76" s="4"/>
      <c r="KB76" s="4"/>
      <c r="KC76" s="4"/>
      <c r="KD76" s="4"/>
      <c r="KE76" s="4"/>
      <c r="KF76" s="4"/>
      <c r="KG76" s="4"/>
      <c r="KH76" s="4"/>
      <c r="KI76" s="4"/>
      <c r="KJ76" s="4"/>
      <c r="KK76" s="4"/>
      <c r="KL76" s="4"/>
      <c r="KM76" s="4"/>
      <c r="KN76" s="4"/>
      <c r="KO76" s="4"/>
      <c r="KP76" s="4"/>
      <c r="KQ76" s="4"/>
      <c r="KR76" s="4"/>
      <c r="KS76" s="4"/>
      <c r="KT76" s="4"/>
      <c r="KU76" s="4"/>
      <c r="KV76" s="4"/>
      <c r="KW76" s="4"/>
      <c r="KX76" s="4"/>
      <c r="KY76" s="4"/>
      <c r="KZ76" s="4"/>
      <c r="LA76" s="4"/>
      <c r="LB76" s="4"/>
      <c r="LC76" s="4"/>
      <c r="LD76" s="4"/>
      <c r="LE76" s="4"/>
      <c r="LF76" s="4"/>
      <c r="LG76" s="4"/>
      <c r="LH76" s="4"/>
      <c r="LI76" s="4"/>
      <c r="LJ76" s="4"/>
      <c r="LK76" s="4"/>
      <c r="LL76" s="4"/>
      <c r="LM76" s="4"/>
      <c r="LN76" s="4"/>
      <c r="LO76" s="4"/>
      <c r="LP76" s="4"/>
      <c r="LQ76" s="4"/>
      <c r="LR76" s="4"/>
      <c r="LS76" s="4"/>
      <c r="LT76" s="4"/>
      <c r="LU76" s="4"/>
      <c r="LV76" s="4"/>
      <c r="LW76" s="4"/>
      <c r="LX76" s="4"/>
      <c r="LY76" s="4"/>
      <c r="LZ76" s="4"/>
      <c r="MA76" s="4"/>
      <c r="MB76" s="4"/>
      <c r="MC76" s="4"/>
      <c r="MD76" s="4"/>
      <c r="ME76" s="4"/>
      <c r="MF76" s="4"/>
      <c r="MG76" s="4"/>
      <c r="MH76" s="4"/>
      <c r="MI76" s="4"/>
      <c r="MJ76" s="4"/>
      <c r="MK76" s="4"/>
      <c r="ML76" s="4"/>
      <c r="MM76" s="4"/>
      <c r="MN76" s="4"/>
      <c r="MO76" s="4"/>
      <c r="MP76" s="4"/>
      <c r="MQ76" s="4"/>
      <c r="MR76" s="4"/>
      <c r="MS76" s="4"/>
      <c r="MT76" s="4"/>
      <c r="MU76" s="4"/>
      <c r="MV76" s="4"/>
      <c r="MW76" s="4"/>
      <c r="MX76" s="4"/>
      <c r="MY76" s="4"/>
      <c r="MZ76" s="4"/>
      <c r="NA76" s="4"/>
      <c r="NB76" s="4"/>
      <c r="NC76" s="4"/>
      <c r="ND76" s="4"/>
      <c r="NE76" s="4"/>
      <c r="NF76" s="4"/>
      <c r="NG76" s="4"/>
      <c r="NH76" s="4"/>
      <c r="NI76" s="4"/>
      <c r="NJ76" s="4"/>
      <c r="NK76" s="4"/>
      <c r="NL76" s="4"/>
      <c r="NM76" s="4"/>
      <c r="NN76" s="4"/>
      <c r="NO76" s="4"/>
      <c r="NP76" s="4"/>
      <c r="NQ76" s="4"/>
      <c r="NR76" s="4"/>
      <c r="NS76" s="4"/>
      <c r="NT76" s="4"/>
      <c r="NU76" s="4"/>
      <c r="NV76" s="4"/>
      <c r="NW76" s="4"/>
      <c r="NX76" s="4"/>
      <c r="NY76" s="4"/>
      <c r="NZ76" s="4"/>
      <c r="OA76" s="4"/>
      <c r="OB76" s="4"/>
      <c r="OC76" s="4"/>
      <c r="OD76" s="4"/>
      <c r="OE76" s="4"/>
      <c r="OF76" s="4"/>
      <c r="OG76" s="4"/>
      <c r="OH76" s="4"/>
      <c r="OI76" s="4"/>
      <c r="OJ76" s="4"/>
      <c r="OK76" s="4"/>
      <c r="OL76" s="4"/>
      <c r="OM76" s="4"/>
      <c r="ON76" s="4"/>
      <c r="OO76" s="4"/>
      <c r="OP76" s="4"/>
      <c r="OQ76" s="4"/>
      <c r="OR76" s="4"/>
      <c r="OS76" s="4"/>
      <c r="OT76" s="4"/>
      <c r="OU76" s="4"/>
      <c r="OV76" s="4"/>
      <c r="OW76" s="4"/>
      <c r="OX76" s="4"/>
      <c r="OY76" s="4"/>
      <c r="OZ76" s="4"/>
      <c r="PA76" s="4"/>
      <c r="PB76" s="4"/>
      <c r="PC76" s="4"/>
      <c r="PD76" s="4"/>
      <c r="PE76" s="4"/>
      <c r="PF76" s="4"/>
      <c r="PG76" s="4"/>
      <c r="PH76" s="4"/>
      <c r="PI76" s="4"/>
      <c r="PJ76" s="4"/>
      <c r="PK76" s="4"/>
      <c r="PL76" s="4"/>
      <c r="PM76" s="4"/>
      <c r="PN76" s="4"/>
      <c r="PO76" s="4"/>
      <c r="PP76" s="4"/>
      <c r="PQ76" s="4"/>
      <c r="PR76" s="4"/>
      <c r="PS76" s="4"/>
      <c r="PT76" s="4"/>
      <c r="PU76" s="4"/>
      <c r="PV76" s="4"/>
      <c r="PW76" s="4"/>
      <c r="PX76" s="4"/>
      <c r="PY76" s="4"/>
      <c r="PZ76" s="4"/>
      <c r="QA76" s="4"/>
      <c r="QB76" s="4"/>
      <c r="QC76" s="4"/>
      <c r="QD76" s="4"/>
      <c r="QE76" s="4"/>
      <c r="QF76" s="4"/>
      <c r="QG76" s="4"/>
      <c r="QH76" s="4"/>
      <c r="QI76" s="4"/>
      <c r="QJ76" s="4"/>
      <c r="QK76" s="4"/>
      <c r="QL76" s="4"/>
      <c r="QM76" s="4"/>
      <c r="QN76" s="4"/>
      <c r="QO76" s="4"/>
      <c r="QP76" s="4"/>
      <c r="QQ76" s="4"/>
      <c r="QR76" s="4"/>
      <c r="QS76" s="4"/>
      <c r="QT76" s="4"/>
      <c r="QU76" s="4"/>
      <c r="QV76" s="4"/>
      <c r="QW76" s="4"/>
      <c r="QX76" s="4"/>
      <c r="QY76" s="4"/>
      <c r="QZ76" s="4"/>
      <c r="RA76" s="4"/>
      <c r="RB76" s="4"/>
      <c r="RC76" s="4"/>
      <c r="RD76" s="4"/>
      <c r="RE76" s="4"/>
      <c r="RF76" s="4"/>
      <c r="RG76" s="4"/>
      <c r="RH76" s="4"/>
      <c r="RI76" s="4"/>
      <c r="RJ76" s="4"/>
      <c r="RK76" s="4"/>
      <c r="RL76" s="4"/>
      <c r="RM76" s="4"/>
      <c r="RN76" s="4"/>
      <c r="RO76" s="4"/>
      <c r="RP76" s="4"/>
      <c r="RQ76" s="4"/>
      <c r="RR76" s="4"/>
      <c r="RS76" s="4"/>
      <c r="RT76" s="4"/>
      <c r="RU76" s="4"/>
      <c r="RV76" s="4"/>
      <c r="RW76" s="4"/>
      <c r="RX76" s="4"/>
      <c r="RY76" s="4"/>
      <c r="RZ76" s="4"/>
      <c r="SA76" s="4"/>
      <c r="SB76" s="4"/>
      <c r="SC76" s="4"/>
      <c r="SD76" s="4"/>
      <c r="SE76" s="4"/>
      <c r="SF76" s="4"/>
      <c r="SG76" s="4"/>
      <c r="SH76" s="4"/>
      <c r="SI76" s="4"/>
      <c r="SJ76" s="4"/>
    </row>
    <row r="77" spans="1:504" ht="15" hidden="1">
      <c r="A77" s="85"/>
      <c r="B77" s="31"/>
      <c r="C77" s="3"/>
      <c r="D77" s="11"/>
      <c r="E77" s="12"/>
      <c r="F77" s="12"/>
      <c r="G77" s="12"/>
      <c r="H77" s="12"/>
      <c r="I77" s="9" t="e">
        <f t="shared" si="29"/>
        <v>#DIV/0!</v>
      </c>
      <c r="J77" s="9" t="e">
        <f t="shared" si="17"/>
        <v>#DIV/0!</v>
      </c>
      <c r="K77" s="75"/>
      <c r="L77" s="75"/>
      <c r="M77" s="76"/>
      <c r="N77" s="16" t="e">
        <f t="shared" si="18"/>
        <v>#DIV/0!</v>
      </c>
      <c r="O77" s="4"/>
      <c r="P77" s="1318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  <c r="HX77" s="4"/>
      <c r="HY77" s="4"/>
      <c r="HZ77" s="4"/>
      <c r="IA77" s="4"/>
      <c r="IB77" s="4"/>
      <c r="IC77" s="4"/>
      <c r="ID77" s="4"/>
      <c r="IE77" s="4"/>
      <c r="IF77" s="4"/>
      <c r="IG77" s="4"/>
      <c r="IH77" s="4"/>
      <c r="II77" s="4"/>
      <c r="IJ77" s="4"/>
      <c r="IK77" s="4"/>
      <c r="IL77" s="4"/>
      <c r="IM77" s="4"/>
      <c r="IN77" s="4"/>
      <c r="IO77" s="4"/>
      <c r="IP77" s="4"/>
      <c r="IQ77" s="4"/>
      <c r="IR77" s="4"/>
      <c r="IS77" s="4"/>
      <c r="IT77" s="4"/>
      <c r="IU77" s="4"/>
      <c r="IV77" s="4"/>
      <c r="IW77" s="4"/>
      <c r="IX77" s="4"/>
      <c r="IY77" s="4"/>
      <c r="IZ77" s="4"/>
      <c r="JA77" s="4"/>
      <c r="JB77" s="4"/>
      <c r="JC77" s="4"/>
      <c r="JD77" s="4"/>
      <c r="JE77" s="4"/>
      <c r="JF77" s="4"/>
      <c r="JG77" s="4"/>
      <c r="JH77" s="4"/>
      <c r="JI77" s="4"/>
      <c r="JJ77" s="4"/>
      <c r="JK77" s="4"/>
      <c r="JL77" s="4"/>
      <c r="JM77" s="4"/>
      <c r="JN77" s="4"/>
      <c r="JO77" s="4"/>
      <c r="JP77" s="4"/>
      <c r="JQ77" s="4"/>
      <c r="JR77" s="4"/>
      <c r="JS77" s="4"/>
      <c r="JT77" s="4"/>
      <c r="JU77" s="4"/>
      <c r="JV77" s="4"/>
      <c r="JW77" s="4"/>
      <c r="JX77" s="4"/>
      <c r="JY77" s="4"/>
      <c r="JZ77" s="4"/>
      <c r="KA77" s="4"/>
      <c r="KB77" s="4"/>
      <c r="KC77" s="4"/>
      <c r="KD77" s="4"/>
      <c r="KE77" s="4"/>
      <c r="KF77" s="4"/>
      <c r="KG77" s="4"/>
      <c r="KH77" s="4"/>
      <c r="KI77" s="4"/>
      <c r="KJ77" s="4"/>
      <c r="KK77" s="4"/>
      <c r="KL77" s="4"/>
      <c r="KM77" s="4"/>
      <c r="KN77" s="4"/>
      <c r="KO77" s="4"/>
      <c r="KP77" s="4"/>
      <c r="KQ77" s="4"/>
      <c r="KR77" s="4"/>
      <c r="KS77" s="4"/>
      <c r="KT77" s="4"/>
      <c r="KU77" s="4"/>
      <c r="KV77" s="4"/>
      <c r="KW77" s="4"/>
      <c r="KX77" s="4"/>
      <c r="KY77" s="4"/>
      <c r="KZ77" s="4"/>
      <c r="LA77" s="4"/>
      <c r="LB77" s="4"/>
      <c r="LC77" s="4"/>
      <c r="LD77" s="4"/>
      <c r="LE77" s="4"/>
      <c r="LF77" s="4"/>
      <c r="LG77" s="4"/>
      <c r="LH77" s="4"/>
      <c r="LI77" s="4"/>
      <c r="LJ77" s="4"/>
      <c r="LK77" s="4"/>
      <c r="LL77" s="4"/>
      <c r="LM77" s="4"/>
      <c r="LN77" s="4"/>
      <c r="LO77" s="4"/>
      <c r="LP77" s="4"/>
      <c r="LQ77" s="4"/>
      <c r="LR77" s="4"/>
      <c r="LS77" s="4"/>
      <c r="LT77" s="4"/>
      <c r="LU77" s="4"/>
      <c r="LV77" s="4"/>
      <c r="LW77" s="4"/>
      <c r="LX77" s="4"/>
      <c r="LY77" s="4"/>
      <c r="LZ77" s="4"/>
      <c r="MA77" s="4"/>
      <c r="MB77" s="4"/>
      <c r="MC77" s="4"/>
      <c r="MD77" s="4"/>
      <c r="ME77" s="4"/>
      <c r="MF77" s="4"/>
      <c r="MG77" s="4"/>
      <c r="MH77" s="4"/>
      <c r="MI77" s="4"/>
      <c r="MJ77" s="4"/>
      <c r="MK77" s="4"/>
      <c r="ML77" s="4"/>
      <c r="MM77" s="4"/>
      <c r="MN77" s="4"/>
      <c r="MO77" s="4"/>
      <c r="MP77" s="4"/>
      <c r="MQ77" s="4"/>
      <c r="MR77" s="4"/>
      <c r="MS77" s="4"/>
      <c r="MT77" s="4"/>
      <c r="MU77" s="4"/>
      <c r="MV77" s="4"/>
      <c r="MW77" s="4"/>
      <c r="MX77" s="4"/>
      <c r="MY77" s="4"/>
      <c r="MZ77" s="4"/>
      <c r="NA77" s="4"/>
      <c r="NB77" s="4"/>
      <c r="NC77" s="4"/>
      <c r="ND77" s="4"/>
      <c r="NE77" s="4"/>
      <c r="NF77" s="4"/>
      <c r="NG77" s="4"/>
      <c r="NH77" s="4"/>
      <c r="NI77" s="4"/>
      <c r="NJ77" s="4"/>
      <c r="NK77" s="4"/>
      <c r="NL77" s="4"/>
      <c r="NM77" s="4"/>
      <c r="NN77" s="4"/>
      <c r="NO77" s="4"/>
      <c r="NP77" s="4"/>
      <c r="NQ77" s="4"/>
      <c r="NR77" s="4"/>
      <c r="NS77" s="4"/>
      <c r="NT77" s="4"/>
      <c r="NU77" s="4"/>
      <c r="NV77" s="4"/>
      <c r="NW77" s="4"/>
      <c r="NX77" s="4"/>
      <c r="NY77" s="4"/>
      <c r="NZ77" s="4"/>
      <c r="OA77" s="4"/>
      <c r="OB77" s="4"/>
      <c r="OC77" s="4"/>
      <c r="OD77" s="4"/>
      <c r="OE77" s="4"/>
      <c r="OF77" s="4"/>
      <c r="OG77" s="4"/>
      <c r="OH77" s="4"/>
      <c r="OI77" s="4"/>
      <c r="OJ77" s="4"/>
      <c r="OK77" s="4"/>
      <c r="OL77" s="4"/>
      <c r="OM77" s="4"/>
      <c r="ON77" s="4"/>
      <c r="OO77" s="4"/>
      <c r="OP77" s="4"/>
      <c r="OQ77" s="4"/>
      <c r="OR77" s="4"/>
      <c r="OS77" s="4"/>
      <c r="OT77" s="4"/>
      <c r="OU77" s="4"/>
      <c r="OV77" s="4"/>
      <c r="OW77" s="4"/>
      <c r="OX77" s="4"/>
      <c r="OY77" s="4"/>
      <c r="OZ77" s="4"/>
      <c r="PA77" s="4"/>
      <c r="PB77" s="4"/>
      <c r="PC77" s="4"/>
      <c r="PD77" s="4"/>
      <c r="PE77" s="4"/>
      <c r="PF77" s="4"/>
      <c r="PG77" s="4"/>
      <c r="PH77" s="4"/>
      <c r="PI77" s="4"/>
      <c r="PJ77" s="4"/>
      <c r="PK77" s="4"/>
      <c r="PL77" s="4"/>
      <c r="PM77" s="4"/>
      <c r="PN77" s="4"/>
      <c r="PO77" s="4"/>
      <c r="PP77" s="4"/>
      <c r="PQ77" s="4"/>
      <c r="PR77" s="4"/>
      <c r="PS77" s="4"/>
      <c r="PT77" s="4"/>
      <c r="PU77" s="4"/>
      <c r="PV77" s="4"/>
      <c r="PW77" s="4"/>
      <c r="PX77" s="4"/>
      <c r="PY77" s="4"/>
      <c r="PZ77" s="4"/>
      <c r="QA77" s="4"/>
      <c r="QB77" s="4"/>
      <c r="QC77" s="4"/>
      <c r="QD77" s="4"/>
      <c r="QE77" s="4"/>
      <c r="QF77" s="4"/>
      <c r="QG77" s="4"/>
      <c r="QH77" s="4"/>
      <c r="QI77" s="4"/>
      <c r="QJ77" s="4"/>
      <c r="QK77" s="4"/>
      <c r="QL77" s="4"/>
      <c r="QM77" s="4"/>
      <c r="QN77" s="4"/>
      <c r="QO77" s="4"/>
      <c r="QP77" s="4"/>
      <c r="QQ77" s="4"/>
      <c r="QR77" s="4"/>
      <c r="QS77" s="4"/>
      <c r="QT77" s="4"/>
      <c r="QU77" s="4"/>
      <c r="QV77" s="4"/>
      <c r="QW77" s="4"/>
      <c r="QX77" s="4"/>
      <c r="QY77" s="4"/>
      <c r="QZ77" s="4"/>
      <c r="RA77" s="4"/>
      <c r="RB77" s="4"/>
      <c r="RC77" s="4"/>
      <c r="RD77" s="4"/>
      <c r="RE77" s="4"/>
      <c r="RF77" s="4"/>
      <c r="RG77" s="4"/>
      <c r="RH77" s="4"/>
      <c r="RI77" s="4"/>
      <c r="RJ77" s="4"/>
      <c r="RK77" s="4"/>
      <c r="RL77" s="4"/>
      <c r="RM77" s="4"/>
      <c r="RN77" s="4"/>
      <c r="RO77" s="4"/>
      <c r="RP77" s="4"/>
      <c r="RQ77" s="4"/>
      <c r="RR77" s="4"/>
      <c r="RS77" s="4"/>
      <c r="RT77" s="4"/>
      <c r="RU77" s="4"/>
      <c r="RV77" s="4"/>
      <c r="RW77" s="4"/>
      <c r="RX77" s="4"/>
      <c r="RY77" s="4"/>
      <c r="RZ77" s="4"/>
      <c r="SA77" s="4"/>
      <c r="SB77" s="4"/>
      <c r="SC77" s="4"/>
      <c r="SD77" s="4"/>
      <c r="SE77" s="4"/>
      <c r="SF77" s="4"/>
      <c r="SG77" s="4"/>
      <c r="SH77" s="4"/>
      <c r="SI77" s="4"/>
      <c r="SJ77" s="4"/>
    </row>
    <row r="78" spans="1:504" s="74" customFormat="1" ht="15" hidden="1">
      <c r="A78" s="85"/>
      <c r="B78" s="31"/>
      <c r="C78" s="3"/>
      <c r="D78" s="11"/>
      <c r="E78" s="12"/>
      <c r="F78" s="12"/>
      <c r="G78" s="12"/>
      <c r="H78" s="12"/>
      <c r="I78" s="9" t="e">
        <f t="shared" si="29"/>
        <v>#DIV/0!</v>
      </c>
      <c r="J78" s="9" t="e">
        <f t="shared" si="17"/>
        <v>#DIV/0!</v>
      </c>
      <c r="K78" s="75"/>
      <c r="L78" s="75"/>
      <c r="M78" s="76"/>
      <c r="N78" s="16" t="e">
        <f t="shared" si="18"/>
        <v>#DIV/0!</v>
      </c>
      <c r="P78" s="1314"/>
    </row>
    <row r="79" spans="1:504" s="74" customFormat="1" ht="15" hidden="1">
      <c r="A79" s="85"/>
      <c r="B79" s="31"/>
      <c r="C79" s="3"/>
      <c r="D79" s="11"/>
      <c r="E79" s="12"/>
      <c r="F79" s="12"/>
      <c r="G79" s="12"/>
      <c r="H79" s="12"/>
      <c r="I79" s="9" t="e">
        <f t="shared" si="29"/>
        <v>#DIV/0!</v>
      </c>
      <c r="J79" s="9" t="e">
        <f t="shared" si="17"/>
        <v>#DIV/0!</v>
      </c>
      <c r="K79" s="75"/>
      <c r="L79" s="75"/>
      <c r="M79" s="76"/>
      <c r="N79" s="16" t="e">
        <f t="shared" si="18"/>
        <v>#DIV/0!</v>
      </c>
      <c r="P79" s="1314"/>
    </row>
    <row r="80" spans="1:504" s="74" customFormat="1" ht="15" hidden="1">
      <c r="A80" s="85"/>
      <c r="B80" s="31"/>
      <c r="C80" s="3"/>
      <c r="D80" s="11"/>
      <c r="E80" s="12"/>
      <c r="F80" s="12"/>
      <c r="G80" s="12"/>
      <c r="H80" s="12"/>
      <c r="I80" s="9" t="e">
        <f t="shared" si="29"/>
        <v>#DIV/0!</v>
      </c>
      <c r="J80" s="9" t="e">
        <f t="shared" si="17"/>
        <v>#DIV/0!</v>
      </c>
      <c r="K80" s="75"/>
      <c r="L80" s="75"/>
      <c r="M80" s="76"/>
      <c r="N80" s="16" t="e">
        <f t="shared" si="18"/>
        <v>#DIV/0!</v>
      </c>
      <c r="P80" s="1314"/>
    </row>
    <row r="81" spans="1:16" s="74" customFormat="1" ht="30.75" customHeight="1">
      <c r="A81" s="86" t="s">
        <v>47</v>
      </c>
      <c r="B81" s="96">
        <f>SUM(B83:B86)</f>
        <v>0</v>
      </c>
      <c r="C81" s="96">
        <f>SUM(C83:C86)</f>
        <v>0</v>
      </c>
      <c r="D81" s="96">
        <f>SUM(D83:D86)</f>
        <v>0</v>
      </c>
      <c r="E81" s="96">
        <f>SUM(E83:E86)</f>
        <v>0</v>
      </c>
      <c r="F81" s="96">
        <f>SUM(F83:F86)</f>
        <v>0</v>
      </c>
      <c r="G81" s="96">
        <f>G82*0.302</f>
        <v>0</v>
      </c>
      <c r="H81" s="96">
        <f>SUM(H83:H86)</f>
        <v>0</v>
      </c>
      <c r="I81" s="88" t="e">
        <f t="shared" si="29"/>
        <v>#DIV/0!</v>
      </c>
      <c r="J81" s="88" t="e">
        <f t="shared" si="17"/>
        <v>#DIV/0!</v>
      </c>
      <c r="K81" s="96">
        <f>SUM(K83:K86)</f>
        <v>0</v>
      </c>
      <c r="L81" s="96">
        <f>SUM(L83:L86)</f>
        <v>0</v>
      </c>
      <c r="M81" s="96">
        <f>SUM(M83:M86)</f>
        <v>0</v>
      </c>
      <c r="N81" s="90" t="e">
        <f t="shared" si="18"/>
        <v>#DIV/0!</v>
      </c>
      <c r="P81" s="1314"/>
    </row>
    <row r="82" spans="1:16" s="74" customFormat="1" ht="15">
      <c r="A82" s="85" t="s">
        <v>140</v>
      </c>
      <c r="B82" s="31"/>
      <c r="C82" s="3"/>
      <c r="D82" s="11"/>
      <c r="E82" s="12"/>
      <c r="F82" s="12"/>
      <c r="G82" s="12"/>
      <c r="H82" s="12"/>
      <c r="I82" s="9" t="e">
        <f t="shared" si="29"/>
        <v>#DIV/0!</v>
      </c>
      <c r="J82" s="9" t="e">
        <f t="shared" si="17"/>
        <v>#DIV/0!</v>
      </c>
      <c r="K82" s="75"/>
      <c r="L82" s="75"/>
      <c r="M82" s="76"/>
      <c r="N82" s="16" t="e">
        <f t="shared" si="18"/>
        <v>#DIV/0!</v>
      </c>
      <c r="P82" s="1314"/>
    </row>
    <row r="83" spans="1:16" s="74" customFormat="1" ht="15">
      <c r="A83" s="2" t="s">
        <v>141</v>
      </c>
      <c r="B83" s="473"/>
      <c r="C83" s="473"/>
      <c r="D83" s="473"/>
      <c r="E83" s="473"/>
      <c r="F83" s="473"/>
      <c r="G83" s="473"/>
      <c r="H83" s="473"/>
      <c r="I83" s="9" t="e">
        <f t="shared" si="29"/>
        <v>#DIV/0!</v>
      </c>
      <c r="J83" s="9" t="e">
        <f t="shared" si="17"/>
        <v>#DIV/0!</v>
      </c>
      <c r="K83" s="520"/>
      <c r="L83" s="520"/>
      <c r="M83" s="521"/>
      <c r="N83" s="16" t="e">
        <f t="shared" si="18"/>
        <v>#DIV/0!</v>
      </c>
      <c r="P83" s="1314"/>
    </row>
    <row r="84" spans="1:16" s="74" customFormat="1" ht="15">
      <c r="A84" s="2" t="s">
        <v>142</v>
      </c>
      <c r="B84" s="473"/>
      <c r="C84" s="473"/>
      <c r="D84" s="473"/>
      <c r="E84" s="473"/>
      <c r="F84" s="473"/>
      <c r="G84" s="473"/>
      <c r="H84" s="473"/>
      <c r="I84" s="9" t="e">
        <f t="shared" si="29"/>
        <v>#DIV/0!</v>
      </c>
      <c r="J84" s="9" t="e">
        <f t="shared" si="17"/>
        <v>#DIV/0!</v>
      </c>
      <c r="K84" s="520"/>
      <c r="L84" s="520"/>
      <c r="M84" s="520"/>
      <c r="N84" s="16" t="e">
        <f t="shared" si="18"/>
        <v>#DIV/0!</v>
      </c>
      <c r="P84" s="1314"/>
    </row>
    <row r="85" spans="1:16" s="74" customFormat="1" ht="15">
      <c r="A85" s="2" t="s">
        <v>143</v>
      </c>
      <c r="B85" s="473"/>
      <c r="C85" s="473"/>
      <c r="D85" s="473"/>
      <c r="E85" s="473"/>
      <c r="F85" s="473"/>
      <c r="G85" s="473"/>
      <c r="H85" s="473"/>
      <c r="I85" s="9" t="e">
        <f t="shared" si="29"/>
        <v>#DIV/0!</v>
      </c>
      <c r="J85" s="9" t="e">
        <f t="shared" si="17"/>
        <v>#DIV/0!</v>
      </c>
      <c r="K85" s="520"/>
      <c r="L85" s="520"/>
      <c r="M85" s="521"/>
      <c r="N85" s="16" t="e">
        <f t="shared" si="18"/>
        <v>#DIV/0!</v>
      </c>
      <c r="P85" s="1314"/>
    </row>
    <row r="86" spans="1:16" s="74" customFormat="1" ht="15">
      <c r="A86" s="2"/>
      <c r="B86" s="475"/>
      <c r="C86" s="472"/>
      <c r="D86" s="473"/>
      <c r="E86" s="474"/>
      <c r="F86" s="474"/>
      <c r="G86" s="474"/>
      <c r="H86" s="474"/>
      <c r="I86" s="9" t="e">
        <f t="shared" si="29"/>
        <v>#DIV/0!</v>
      </c>
      <c r="J86" s="9" t="e">
        <f t="shared" si="17"/>
        <v>#DIV/0!</v>
      </c>
      <c r="K86" s="520"/>
      <c r="L86" s="520"/>
      <c r="M86" s="521"/>
      <c r="N86" s="16" t="e">
        <f t="shared" si="18"/>
        <v>#DIV/0!</v>
      </c>
      <c r="P86" s="1314"/>
    </row>
    <row r="87" spans="1:16" s="74" customFormat="1" ht="15">
      <c r="A87" s="85" t="s">
        <v>139</v>
      </c>
      <c r="B87" s="473"/>
      <c r="C87" s="473"/>
      <c r="D87" s="473"/>
      <c r="E87" s="473"/>
      <c r="F87" s="473"/>
      <c r="G87" s="473"/>
      <c r="H87" s="473"/>
      <c r="I87" s="9" t="e">
        <f t="shared" si="29"/>
        <v>#DIV/0!</v>
      </c>
      <c r="J87" s="9" t="e">
        <f t="shared" si="17"/>
        <v>#DIV/0!</v>
      </c>
      <c r="K87" s="520"/>
      <c r="L87" s="520"/>
      <c r="M87" s="521"/>
      <c r="N87" s="16" t="e">
        <f t="shared" si="18"/>
        <v>#DIV/0!</v>
      </c>
      <c r="P87" s="1314"/>
    </row>
    <row r="88" spans="1:16" s="74" customFormat="1" ht="15">
      <c r="A88" s="2"/>
      <c r="B88" s="31"/>
      <c r="C88" s="3"/>
      <c r="D88" s="11"/>
      <c r="E88" s="12"/>
      <c r="F88" s="12"/>
      <c r="G88" s="12"/>
      <c r="H88" s="12"/>
      <c r="I88" s="9" t="e">
        <f t="shared" si="29"/>
        <v>#DIV/0!</v>
      </c>
      <c r="J88" s="9" t="e">
        <f t="shared" si="17"/>
        <v>#DIV/0!</v>
      </c>
      <c r="K88" s="520"/>
      <c r="L88" s="520"/>
      <c r="M88" s="521"/>
      <c r="N88" s="16" t="e">
        <f t="shared" si="18"/>
        <v>#DIV/0!</v>
      </c>
      <c r="P88" s="1314"/>
    </row>
    <row r="89" spans="1:16" s="74" customFormat="1" ht="15" hidden="1">
      <c r="A89" s="2" t="s">
        <v>48</v>
      </c>
      <c r="B89" s="31"/>
      <c r="C89" s="3"/>
      <c r="D89" s="11"/>
      <c r="E89" s="12"/>
      <c r="F89" s="12"/>
      <c r="G89" s="12"/>
      <c r="H89" s="12"/>
      <c r="I89" s="9" t="e">
        <f t="shared" si="29"/>
        <v>#DIV/0!</v>
      </c>
      <c r="J89" s="9" t="e">
        <f t="shared" si="17"/>
        <v>#DIV/0!</v>
      </c>
      <c r="K89" s="520"/>
      <c r="L89" s="520"/>
      <c r="M89" s="521"/>
      <c r="N89" s="16" t="e">
        <f t="shared" si="18"/>
        <v>#DIV/0!</v>
      </c>
      <c r="P89" s="1314"/>
    </row>
    <row r="90" spans="1:16" s="74" customFormat="1" ht="15" hidden="1">
      <c r="A90" s="2" t="s">
        <v>49</v>
      </c>
      <c r="B90" s="31"/>
      <c r="C90" s="3"/>
      <c r="D90" s="11"/>
      <c r="E90" s="12"/>
      <c r="F90" s="12"/>
      <c r="G90" s="12"/>
      <c r="H90" s="12"/>
      <c r="I90" s="9" t="e">
        <f t="shared" si="29"/>
        <v>#DIV/0!</v>
      </c>
      <c r="J90" s="9" t="e">
        <f t="shared" si="17"/>
        <v>#DIV/0!</v>
      </c>
      <c r="K90" s="520"/>
      <c r="L90" s="520"/>
      <c r="M90" s="521"/>
      <c r="N90" s="16" t="e">
        <f t="shared" si="18"/>
        <v>#DIV/0!</v>
      </c>
      <c r="P90" s="1314"/>
    </row>
    <row r="91" spans="1:16" s="74" customFormat="1" ht="15">
      <c r="A91" s="2" t="s">
        <v>50</v>
      </c>
      <c r="B91" s="31">
        <f>SUM(B93:B96)</f>
        <v>0</v>
      </c>
      <c r="C91" s="31">
        <f t="shared" ref="C91:H91" si="30">SUM(C93:C96)</f>
        <v>0</v>
      </c>
      <c r="D91" s="31">
        <f t="shared" si="30"/>
        <v>0</v>
      </c>
      <c r="E91" s="31">
        <f t="shared" si="30"/>
        <v>0</v>
      </c>
      <c r="F91" s="31">
        <f t="shared" si="30"/>
        <v>0</v>
      </c>
      <c r="G91" s="31">
        <f t="shared" si="30"/>
        <v>0</v>
      </c>
      <c r="H91" s="31">
        <f t="shared" si="30"/>
        <v>0</v>
      </c>
      <c r="I91" s="9" t="e">
        <f t="shared" si="29"/>
        <v>#DIV/0!</v>
      </c>
      <c r="J91" s="9" t="e">
        <f t="shared" si="17"/>
        <v>#DIV/0!</v>
      </c>
      <c r="K91" s="3">
        <f t="shared" ref="K91:M91" si="31">SUM(K93:K98)</f>
        <v>0</v>
      </c>
      <c r="L91" s="3">
        <f t="shared" si="31"/>
        <v>0</v>
      </c>
      <c r="M91" s="29">
        <f t="shared" si="31"/>
        <v>0</v>
      </c>
      <c r="N91" s="16" t="e">
        <f t="shared" si="18"/>
        <v>#DIV/0!</v>
      </c>
      <c r="P91" s="1314"/>
    </row>
    <row r="92" spans="1:16" s="74" customFormat="1" ht="15">
      <c r="A92" s="85" t="s">
        <v>46</v>
      </c>
      <c r="B92" s="31"/>
      <c r="C92" s="3"/>
      <c r="D92" s="11"/>
      <c r="E92" s="12"/>
      <c r="F92" s="12"/>
      <c r="G92" s="12"/>
      <c r="H92" s="12"/>
      <c r="I92" s="9"/>
      <c r="J92" s="9"/>
      <c r="K92" s="75"/>
      <c r="L92" s="75"/>
      <c r="M92" s="76"/>
      <c r="N92" s="16"/>
      <c r="P92" s="1314"/>
    </row>
    <row r="93" spans="1:16" s="74" customFormat="1" ht="15">
      <c r="A93" s="2" t="s">
        <v>51</v>
      </c>
      <c r="B93" s="31"/>
      <c r="C93" s="3"/>
      <c r="D93" s="11"/>
      <c r="E93" s="12"/>
      <c r="F93" s="12"/>
      <c r="G93" s="12"/>
      <c r="H93" s="12"/>
      <c r="I93" s="9" t="e">
        <f t="shared" ref="I93:I134" si="32">F93/E93</f>
        <v>#DIV/0!</v>
      </c>
      <c r="J93" s="9" t="e">
        <f t="shared" si="17"/>
        <v>#DIV/0!</v>
      </c>
      <c r="K93" s="13"/>
      <c r="L93" s="13"/>
      <c r="M93" s="14"/>
      <c r="N93" s="16" t="e">
        <f t="shared" si="18"/>
        <v>#DIV/0!</v>
      </c>
      <c r="P93" s="1314"/>
    </row>
    <row r="94" spans="1:16" s="74" customFormat="1" ht="15">
      <c r="A94" s="2" t="s">
        <v>52</v>
      </c>
      <c r="B94" s="31"/>
      <c r="C94" s="3"/>
      <c r="D94" s="11"/>
      <c r="E94" s="12"/>
      <c r="F94" s="12"/>
      <c r="G94" s="12"/>
      <c r="H94" s="12"/>
      <c r="I94" s="9" t="e">
        <f t="shared" si="32"/>
        <v>#DIV/0!</v>
      </c>
      <c r="J94" s="9" t="e">
        <f t="shared" si="17"/>
        <v>#DIV/0!</v>
      </c>
      <c r="K94" s="13"/>
      <c r="L94" s="13"/>
      <c r="M94" s="14"/>
      <c r="N94" s="16" t="e">
        <f t="shared" si="18"/>
        <v>#DIV/0!</v>
      </c>
      <c r="P94" s="1314"/>
    </row>
    <row r="95" spans="1:16" s="74" customFormat="1" ht="15">
      <c r="A95" s="2" t="s">
        <v>53</v>
      </c>
      <c r="B95" s="31"/>
      <c r="C95" s="3"/>
      <c r="D95" s="11"/>
      <c r="E95" s="12"/>
      <c r="F95" s="12"/>
      <c r="G95" s="12"/>
      <c r="H95" s="12"/>
      <c r="I95" s="9" t="e">
        <f t="shared" si="32"/>
        <v>#DIV/0!</v>
      </c>
      <c r="J95" s="9" t="e">
        <f t="shared" si="17"/>
        <v>#DIV/0!</v>
      </c>
      <c r="K95" s="13"/>
      <c r="L95" s="13"/>
      <c r="M95" s="14"/>
      <c r="N95" s="16" t="e">
        <f t="shared" si="18"/>
        <v>#DIV/0!</v>
      </c>
      <c r="P95" s="1314"/>
    </row>
    <row r="96" spans="1:16" s="74" customFormat="1" ht="15">
      <c r="A96" s="2"/>
      <c r="B96" s="31"/>
      <c r="C96" s="3"/>
      <c r="D96" s="11"/>
      <c r="E96" s="12"/>
      <c r="F96" s="12"/>
      <c r="G96" s="12"/>
      <c r="H96" s="12"/>
      <c r="I96" s="9" t="e">
        <f t="shared" si="32"/>
        <v>#DIV/0!</v>
      </c>
      <c r="J96" s="9" t="e">
        <f t="shared" si="17"/>
        <v>#DIV/0!</v>
      </c>
      <c r="K96" s="13"/>
      <c r="L96" s="13"/>
      <c r="M96" s="14"/>
      <c r="N96" s="16" t="e">
        <f t="shared" si="18"/>
        <v>#DIV/0!</v>
      </c>
      <c r="P96" s="1314"/>
    </row>
    <row r="97" spans="1:17" s="74" customFormat="1" ht="15">
      <c r="A97" s="2"/>
      <c r="B97" s="31"/>
      <c r="C97" s="3"/>
      <c r="D97" s="11"/>
      <c r="E97" s="12"/>
      <c r="F97" s="12"/>
      <c r="G97" s="12"/>
      <c r="H97" s="12"/>
      <c r="I97" s="9" t="e">
        <f t="shared" si="32"/>
        <v>#DIV/0!</v>
      </c>
      <c r="J97" s="9" t="e">
        <f t="shared" si="17"/>
        <v>#DIV/0!</v>
      </c>
      <c r="K97" s="75"/>
      <c r="L97" s="75"/>
      <c r="M97" s="76"/>
      <c r="N97" s="16" t="e">
        <f t="shared" si="18"/>
        <v>#DIV/0!</v>
      </c>
      <c r="P97" s="1314"/>
    </row>
    <row r="98" spans="1:17" s="74" customFormat="1" ht="15">
      <c r="A98" s="85" t="s">
        <v>139</v>
      </c>
      <c r="B98" s="97"/>
      <c r="C98" s="98"/>
      <c r="D98" s="99"/>
      <c r="E98" s="100"/>
      <c r="F98" s="100"/>
      <c r="G98" s="100"/>
      <c r="H98" s="100"/>
      <c r="I98" s="9" t="e">
        <f t="shared" si="32"/>
        <v>#DIV/0!</v>
      </c>
      <c r="J98" s="9" t="e">
        <f t="shared" si="17"/>
        <v>#DIV/0!</v>
      </c>
      <c r="K98" s="75"/>
      <c r="L98" s="75"/>
      <c r="M98" s="76"/>
      <c r="N98" s="16" t="e">
        <f t="shared" si="18"/>
        <v>#DIV/0!</v>
      </c>
      <c r="P98" s="1314"/>
    </row>
    <row r="99" spans="1:17" s="74" customFormat="1" ht="51.75" customHeight="1">
      <c r="A99" s="32" t="s">
        <v>54</v>
      </c>
      <c r="B99" s="3">
        <f>SUM(B101:B109)</f>
        <v>0</v>
      </c>
      <c r="C99" s="3">
        <f t="shared" ref="C99:H99" si="33">SUM(C101:C109)</f>
        <v>0</v>
      </c>
      <c r="D99" s="3">
        <f t="shared" si="33"/>
        <v>0</v>
      </c>
      <c r="E99" s="3">
        <f t="shared" si="33"/>
        <v>0</v>
      </c>
      <c r="F99" s="3">
        <f t="shared" si="33"/>
        <v>0</v>
      </c>
      <c r="G99" s="3">
        <f t="shared" si="33"/>
        <v>0</v>
      </c>
      <c r="H99" s="3">
        <f t="shared" si="33"/>
        <v>0</v>
      </c>
      <c r="I99" s="9" t="e">
        <f t="shared" si="32"/>
        <v>#DIV/0!</v>
      </c>
      <c r="J99" s="9" t="e">
        <f t="shared" ref="J99:J169" si="34">H99/B99</f>
        <v>#DIV/0!</v>
      </c>
      <c r="K99" s="3">
        <f t="shared" ref="K99:M99" si="35">SUM(K101:K109)</f>
        <v>0</v>
      </c>
      <c r="L99" s="3">
        <f t="shared" si="35"/>
        <v>0</v>
      </c>
      <c r="M99" s="29">
        <f t="shared" si="35"/>
        <v>0</v>
      </c>
      <c r="N99" s="16" t="e">
        <f t="shared" ref="N99:N169" si="36">K99/H99</f>
        <v>#DIV/0!</v>
      </c>
      <c r="P99" s="1314"/>
    </row>
    <row r="100" spans="1:17" s="74" customFormat="1" ht="15">
      <c r="A100" s="85" t="s">
        <v>46</v>
      </c>
      <c r="B100" s="3"/>
      <c r="C100" s="3"/>
      <c r="D100" s="11"/>
      <c r="E100" s="12"/>
      <c r="F100" s="12"/>
      <c r="G100" s="12"/>
      <c r="H100" s="12"/>
      <c r="I100" s="9"/>
      <c r="J100" s="9"/>
      <c r="K100" s="12"/>
      <c r="L100" s="12"/>
      <c r="M100" s="12"/>
      <c r="N100" s="16"/>
      <c r="P100" s="1314"/>
    </row>
    <row r="101" spans="1:17" s="74" customFormat="1" ht="15">
      <c r="A101" s="2" t="s">
        <v>55</v>
      </c>
      <c r="B101" s="477"/>
      <c r="C101" s="477"/>
      <c r="D101" s="477"/>
      <c r="E101" s="477"/>
      <c r="F101" s="477"/>
      <c r="G101" s="477"/>
      <c r="H101" s="477"/>
      <c r="I101" s="9" t="e">
        <f t="shared" ref="I101:I121" si="37">F101/E101</f>
        <v>#DIV/0!</v>
      </c>
      <c r="J101" s="9" t="e">
        <f t="shared" ref="J101:J121" si="38">H101/B101</f>
        <v>#DIV/0!</v>
      </c>
      <c r="K101" s="522"/>
      <c r="L101" s="522"/>
      <c r="M101" s="522"/>
      <c r="N101" s="16" t="e">
        <f t="shared" si="36"/>
        <v>#DIV/0!</v>
      </c>
      <c r="P101" s="1314"/>
      <c r="Q101" s="101"/>
    </row>
    <row r="102" spans="1:17" s="74" customFormat="1" ht="15">
      <c r="A102" s="2" t="s">
        <v>56</v>
      </c>
      <c r="B102" s="477"/>
      <c r="C102" s="477"/>
      <c r="D102" s="477"/>
      <c r="E102" s="477"/>
      <c r="F102" s="477"/>
      <c r="G102" s="477"/>
      <c r="H102" s="477"/>
      <c r="I102" s="9" t="e">
        <f t="shared" si="37"/>
        <v>#DIV/0!</v>
      </c>
      <c r="J102" s="9" t="e">
        <f t="shared" si="38"/>
        <v>#DIV/0!</v>
      </c>
      <c r="K102" s="522"/>
      <c r="L102" s="522"/>
      <c r="M102" s="522"/>
      <c r="N102" s="16" t="e">
        <f t="shared" si="36"/>
        <v>#DIV/0!</v>
      </c>
      <c r="P102" s="1314"/>
    </row>
    <row r="103" spans="1:17" s="74" customFormat="1" ht="15">
      <c r="A103" s="63" t="s">
        <v>57</v>
      </c>
      <c r="B103" s="482"/>
      <c r="C103" s="482"/>
      <c r="D103" s="482"/>
      <c r="E103" s="482"/>
      <c r="F103" s="482"/>
      <c r="G103" s="482"/>
      <c r="H103" s="482"/>
      <c r="I103" s="103" t="e">
        <f t="shared" si="37"/>
        <v>#DIV/0!</v>
      </c>
      <c r="J103" s="103" t="e">
        <f t="shared" si="38"/>
        <v>#DIV/0!</v>
      </c>
      <c r="K103" s="525"/>
      <c r="L103" s="525"/>
      <c r="M103" s="525"/>
      <c r="N103" s="104" t="e">
        <f t="shared" si="36"/>
        <v>#DIV/0!</v>
      </c>
      <c r="P103" s="1314"/>
    </row>
    <row r="104" spans="1:17" s="74" customFormat="1" ht="15">
      <c r="A104" s="2" t="s">
        <v>58</v>
      </c>
      <c r="B104" s="477"/>
      <c r="C104" s="477"/>
      <c r="D104" s="477"/>
      <c r="E104" s="477"/>
      <c r="F104" s="477"/>
      <c r="G104" s="477"/>
      <c r="H104" s="477"/>
      <c r="I104" s="9" t="e">
        <f t="shared" si="37"/>
        <v>#DIV/0!</v>
      </c>
      <c r="J104" s="9" t="e">
        <f t="shared" si="38"/>
        <v>#DIV/0!</v>
      </c>
      <c r="K104" s="522"/>
      <c r="L104" s="522"/>
      <c r="M104" s="522"/>
      <c r="N104" s="16" t="e">
        <f t="shared" si="36"/>
        <v>#DIV/0!</v>
      </c>
      <c r="P104" s="1314"/>
    </row>
    <row r="105" spans="1:17" s="74" customFormat="1" ht="15">
      <c r="A105" s="2" t="s">
        <v>51</v>
      </c>
      <c r="B105" s="477"/>
      <c r="C105" s="477"/>
      <c r="D105" s="477"/>
      <c r="E105" s="477"/>
      <c r="F105" s="477"/>
      <c r="G105" s="477"/>
      <c r="H105" s="477"/>
      <c r="I105" s="9" t="e">
        <f t="shared" si="37"/>
        <v>#DIV/0!</v>
      </c>
      <c r="J105" s="9" t="e">
        <f t="shared" si="38"/>
        <v>#DIV/0!</v>
      </c>
      <c r="K105" s="522"/>
      <c r="L105" s="522"/>
      <c r="M105" s="522"/>
      <c r="N105" s="16" t="e">
        <f t="shared" si="36"/>
        <v>#DIV/0!</v>
      </c>
      <c r="P105" s="1314"/>
    </row>
    <row r="106" spans="1:17" s="74" customFormat="1" ht="15">
      <c r="A106" s="2" t="s">
        <v>52</v>
      </c>
      <c r="B106" s="477"/>
      <c r="C106" s="477"/>
      <c r="D106" s="477"/>
      <c r="E106" s="477"/>
      <c r="F106" s="477"/>
      <c r="G106" s="477"/>
      <c r="H106" s="477"/>
      <c r="I106" s="9" t="e">
        <f t="shared" si="37"/>
        <v>#DIV/0!</v>
      </c>
      <c r="J106" s="9" t="e">
        <f t="shared" si="38"/>
        <v>#DIV/0!</v>
      </c>
      <c r="K106" s="522"/>
      <c r="L106" s="522"/>
      <c r="M106" s="522"/>
      <c r="N106" s="16" t="e">
        <f t="shared" si="36"/>
        <v>#DIV/0!</v>
      </c>
      <c r="P106" s="1314"/>
    </row>
    <row r="107" spans="1:17" s="74" customFormat="1" ht="15">
      <c r="A107" s="2" t="s">
        <v>59</v>
      </c>
      <c r="B107" s="477"/>
      <c r="C107" s="477"/>
      <c r="D107" s="477"/>
      <c r="E107" s="477"/>
      <c r="F107" s="477"/>
      <c r="G107" s="477"/>
      <c r="H107" s="477"/>
      <c r="I107" s="9" t="e">
        <f t="shared" si="37"/>
        <v>#DIV/0!</v>
      </c>
      <c r="J107" s="9" t="e">
        <f t="shared" si="38"/>
        <v>#DIV/0!</v>
      </c>
      <c r="K107" s="522"/>
      <c r="L107" s="522"/>
      <c r="M107" s="522"/>
      <c r="N107" s="16" t="e">
        <f t="shared" si="36"/>
        <v>#DIV/0!</v>
      </c>
      <c r="P107" s="1314"/>
    </row>
    <row r="108" spans="1:17" s="74" customFormat="1" ht="15">
      <c r="A108" s="2" t="s">
        <v>60</v>
      </c>
      <c r="B108" s="477"/>
      <c r="C108" s="477"/>
      <c r="D108" s="477"/>
      <c r="E108" s="477"/>
      <c r="F108" s="477"/>
      <c r="G108" s="477"/>
      <c r="H108" s="477"/>
      <c r="I108" s="9" t="e">
        <f t="shared" si="37"/>
        <v>#DIV/0!</v>
      </c>
      <c r="J108" s="9" t="e">
        <f t="shared" si="38"/>
        <v>#DIV/0!</v>
      </c>
      <c r="K108" s="522"/>
      <c r="L108" s="522"/>
      <c r="M108" s="522"/>
      <c r="N108" s="16" t="e">
        <f t="shared" si="36"/>
        <v>#DIV/0!</v>
      </c>
      <c r="P108" s="1314"/>
    </row>
    <row r="109" spans="1:17" s="74" customFormat="1" ht="15">
      <c r="A109" s="2" t="s">
        <v>144</v>
      </c>
      <c r="B109" s="477"/>
      <c r="C109" s="477"/>
      <c r="D109" s="477"/>
      <c r="E109" s="477"/>
      <c r="F109" s="477"/>
      <c r="G109" s="477"/>
      <c r="H109" s="1187"/>
      <c r="I109" s="9" t="e">
        <f t="shared" si="37"/>
        <v>#DIV/0!</v>
      </c>
      <c r="J109" s="9" t="e">
        <f t="shared" si="38"/>
        <v>#DIV/0!</v>
      </c>
      <c r="K109" s="522"/>
      <c r="L109" s="522"/>
      <c r="M109" s="522"/>
      <c r="N109" s="16" t="e">
        <f t="shared" si="36"/>
        <v>#DIV/0!</v>
      </c>
      <c r="P109" s="1314"/>
    </row>
    <row r="110" spans="1:17" s="107" customFormat="1" ht="15">
      <c r="A110" s="105" t="s">
        <v>139</v>
      </c>
      <c r="B110" s="480"/>
      <c r="C110" s="480"/>
      <c r="D110" s="481"/>
      <c r="E110" s="484"/>
      <c r="F110" s="483"/>
      <c r="G110" s="483"/>
      <c r="H110" s="483"/>
      <c r="I110" s="82" t="e">
        <f t="shared" si="37"/>
        <v>#DIV/0!</v>
      </c>
      <c r="J110" s="82" t="e">
        <f t="shared" si="38"/>
        <v>#DIV/0!</v>
      </c>
      <c r="K110" s="526"/>
      <c r="L110" s="526"/>
      <c r="M110" s="526"/>
      <c r="N110" s="84" t="e">
        <f t="shared" si="36"/>
        <v>#DIV/0!</v>
      </c>
      <c r="P110" s="1322"/>
    </row>
    <row r="111" spans="1:17" s="74" customFormat="1" ht="15">
      <c r="A111" s="85" t="s">
        <v>61</v>
      </c>
      <c r="B111" s="477"/>
      <c r="C111" s="1114">
        <f t="shared" ref="C111" si="39">SUM(C112:C120)</f>
        <v>0</v>
      </c>
      <c r="D111" s="1114"/>
      <c r="E111" s="1114"/>
      <c r="F111" s="1114"/>
      <c r="G111" s="1114"/>
      <c r="H111" s="1114"/>
      <c r="I111" s="206" t="e">
        <f t="shared" ref="I111:I113" si="40">F111/E111</f>
        <v>#DIV/0!</v>
      </c>
      <c r="J111" s="206" t="e">
        <f t="shared" ref="J111:J113" si="41">H111/B111</f>
        <v>#DIV/0!</v>
      </c>
      <c r="K111" s="1114"/>
      <c r="L111" s="1114"/>
      <c r="M111" s="1114"/>
      <c r="N111" s="16" t="e">
        <f t="shared" si="36"/>
        <v>#DIV/0!</v>
      </c>
      <c r="P111" s="1314"/>
    </row>
    <row r="112" spans="1:17" s="74" customFormat="1" ht="15">
      <c r="A112" s="2" t="s">
        <v>55</v>
      </c>
      <c r="B112" s="477"/>
      <c r="C112" s="477"/>
      <c r="D112" s="477"/>
      <c r="E112" s="477"/>
      <c r="F112" s="477"/>
      <c r="G112" s="477"/>
      <c r="H112" s="477"/>
      <c r="I112" s="206" t="e">
        <f t="shared" si="40"/>
        <v>#DIV/0!</v>
      </c>
      <c r="J112" s="206" t="e">
        <f t="shared" si="41"/>
        <v>#DIV/0!</v>
      </c>
      <c r="K112" s="522"/>
      <c r="L112" s="522"/>
      <c r="M112" s="522"/>
      <c r="N112" s="16" t="e">
        <f t="shared" si="36"/>
        <v>#DIV/0!</v>
      </c>
      <c r="P112" s="1314"/>
    </row>
    <row r="113" spans="1:16" s="74" customFormat="1" ht="15">
      <c r="A113" s="2" t="s">
        <v>56</v>
      </c>
      <c r="B113" s="477"/>
      <c r="C113" s="477"/>
      <c r="D113" s="477"/>
      <c r="E113" s="477"/>
      <c r="F113" s="477"/>
      <c r="G113" s="477"/>
      <c r="H113" s="477"/>
      <c r="I113" s="206" t="e">
        <f t="shared" si="40"/>
        <v>#DIV/0!</v>
      </c>
      <c r="J113" s="206" t="e">
        <f t="shared" si="41"/>
        <v>#DIV/0!</v>
      </c>
      <c r="K113" s="522"/>
      <c r="L113" s="522"/>
      <c r="M113" s="522"/>
      <c r="N113" s="16" t="e">
        <f t="shared" si="36"/>
        <v>#DIV/0!</v>
      </c>
      <c r="P113" s="1314"/>
    </row>
    <row r="114" spans="1:16" s="74" customFormat="1" ht="15">
      <c r="A114" s="63" t="s">
        <v>57</v>
      </c>
      <c r="B114" s="482"/>
      <c r="C114" s="482"/>
      <c r="D114" s="482"/>
      <c r="E114" s="482">
        <v>10</v>
      </c>
      <c r="F114" s="482"/>
      <c r="G114" s="482"/>
      <c r="H114" s="482">
        <v>10</v>
      </c>
      <c r="I114" s="103">
        <f t="shared" si="37"/>
        <v>0</v>
      </c>
      <c r="J114" s="103" t="e">
        <f t="shared" si="38"/>
        <v>#DIV/0!</v>
      </c>
      <c r="K114" s="525">
        <v>10</v>
      </c>
      <c r="L114" s="525"/>
      <c r="M114" s="525"/>
      <c r="N114" s="104">
        <f t="shared" si="36"/>
        <v>1</v>
      </c>
      <c r="P114" s="1314"/>
    </row>
    <row r="115" spans="1:16" s="74" customFormat="1" ht="15">
      <c r="A115" s="2" t="s">
        <v>58</v>
      </c>
      <c r="B115" s="477"/>
      <c r="C115" s="477"/>
      <c r="D115" s="477"/>
      <c r="E115" s="477"/>
      <c r="F115" s="477"/>
      <c r="G115" s="477"/>
      <c r="H115" s="477"/>
      <c r="I115" s="9" t="e">
        <f t="shared" si="37"/>
        <v>#DIV/0!</v>
      </c>
      <c r="J115" s="9" t="e">
        <f t="shared" si="38"/>
        <v>#DIV/0!</v>
      </c>
      <c r="K115" s="522"/>
      <c r="L115" s="522"/>
      <c r="M115" s="522"/>
      <c r="N115" s="16" t="e">
        <f t="shared" si="36"/>
        <v>#DIV/0!</v>
      </c>
      <c r="P115" s="1314"/>
    </row>
    <row r="116" spans="1:16" s="74" customFormat="1" ht="15">
      <c r="A116" s="2" t="s">
        <v>51</v>
      </c>
      <c r="B116" s="477"/>
      <c r="C116" s="477"/>
      <c r="D116" s="477"/>
      <c r="E116" s="477"/>
      <c r="F116" s="477"/>
      <c r="G116" s="477"/>
      <c r="H116" s="477"/>
      <c r="I116" s="9" t="e">
        <f t="shared" si="37"/>
        <v>#DIV/0!</v>
      </c>
      <c r="J116" s="9" t="e">
        <f t="shared" si="38"/>
        <v>#DIV/0!</v>
      </c>
      <c r="K116" s="522">
        <v>30.7</v>
      </c>
      <c r="L116" s="522"/>
      <c r="M116" s="522"/>
      <c r="N116" s="16" t="e">
        <f t="shared" si="36"/>
        <v>#DIV/0!</v>
      </c>
      <c r="P116" s="1314"/>
    </row>
    <row r="117" spans="1:16" s="74" customFormat="1" ht="15">
      <c r="A117" s="2" t="s">
        <v>52</v>
      </c>
      <c r="B117" s="477"/>
      <c r="C117" s="477"/>
      <c r="D117" s="477"/>
      <c r="E117" s="477"/>
      <c r="F117" s="477"/>
      <c r="G117" s="477"/>
      <c r="H117" s="477"/>
      <c r="I117" s="9" t="e">
        <f t="shared" si="37"/>
        <v>#DIV/0!</v>
      </c>
      <c r="J117" s="9" t="e">
        <f t="shared" si="38"/>
        <v>#DIV/0!</v>
      </c>
      <c r="K117" s="522">
        <v>26.9</v>
      </c>
      <c r="L117" s="522"/>
      <c r="M117" s="522"/>
      <c r="N117" s="16" t="e">
        <f t="shared" si="36"/>
        <v>#DIV/0!</v>
      </c>
      <c r="P117" s="1314"/>
    </row>
    <row r="118" spans="1:16" s="74" customFormat="1" ht="15">
      <c r="A118" s="2" t="s">
        <v>59</v>
      </c>
      <c r="B118" s="477"/>
      <c r="C118" s="477"/>
      <c r="D118" s="477"/>
      <c r="E118" s="477"/>
      <c r="F118" s="477"/>
      <c r="G118" s="477"/>
      <c r="H118" s="477"/>
      <c r="I118" s="9" t="e">
        <f t="shared" si="37"/>
        <v>#DIV/0!</v>
      </c>
      <c r="J118" s="9" t="e">
        <f t="shared" si="38"/>
        <v>#DIV/0!</v>
      </c>
      <c r="K118" s="522"/>
      <c r="L118" s="522"/>
      <c r="M118" s="522"/>
      <c r="N118" s="16" t="e">
        <f t="shared" si="36"/>
        <v>#DIV/0!</v>
      </c>
      <c r="P118" s="1314"/>
    </row>
    <row r="119" spans="1:16" s="74" customFormat="1" ht="15">
      <c r="A119" s="2" t="s">
        <v>60</v>
      </c>
      <c r="B119" s="477"/>
      <c r="C119" s="477"/>
      <c r="D119" s="477"/>
      <c r="E119" s="477"/>
      <c r="F119" s="477"/>
      <c r="G119" s="477"/>
      <c r="H119" s="477"/>
      <c r="I119" s="9" t="e">
        <f t="shared" si="37"/>
        <v>#DIV/0!</v>
      </c>
      <c r="J119" s="9" t="e">
        <f t="shared" si="38"/>
        <v>#DIV/0!</v>
      </c>
      <c r="K119" s="522"/>
      <c r="L119" s="522"/>
      <c r="M119" s="522"/>
      <c r="N119" s="16" t="e">
        <f t="shared" si="36"/>
        <v>#DIV/0!</v>
      </c>
      <c r="P119" s="1314"/>
    </row>
    <row r="120" spans="1:16" s="74" customFormat="1" ht="15">
      <c r="A120" s="2" t="s">
        <v>144</v>
      </c>
      <c r="B120" s="477"/>
      <c r="C120" s="477"/>
      <c r="D120" s="477"/>
      <c r="E120" s="477"/>
      <c r="F120" s="477"/>
      <c r="G120" s="477"/>
      <c r="H120" s="477"/>
      <c r="I120" s="9" t="e">
        <f t="shared" si="37"/>
        <v>#DIV/0!</v>
      </c>
      <c r="J120" s="9" t="e">
        <f t="shared" si="38"/>
        <v>#DIV/0!</v>
      </c>
      <c r="K120" s="522">
        <v>25</v>
      </c>
      <c r="L120" s="522"/>
      <c r="M120" s="522"/>
      <c r="N120" s="16" t="e">
        <f t="shared" si="36"/>
        <v>#DIV/0!</v>
      </c>
      <c r="P120" s="1314"/>
    </row>
    <row r="121" spans="1:16" s="107" customFormat="1" ht="24.75" customHeight="1">
      <c r="A121" s="105" t="s">
        <v>139</v>
      </c>
      <c r="B121" s="480"/>
      <c r="C121" s="480"/>
      <c r="D121" s="774"/>
      <c r="E121" s="781"/>
      <c r="F121" s="779"/>
      <c r="G121" s="779"/>
      <c r="H121" s="779"/>
      <c r="I121" s="82" t="e">
        <f t="shared" si="37"/>
        <v>#DIV/0!</v>
      </c>
      <c r="J121" s="82" t="e">
        <f t="shared" si="38"/>
        <v>#DIV/0!</v>
      </c>
      <c r="K121" s="779"/>
      <c r="L121" s="779"/>
      <c r="M121" s="779"/>
      <c r="N121" s="84" t="e">
        <f t="shared" si="36"/>
        <v>#DIV/0!</v>
      </c>
      <c r="P121" s="1322"/>
    </row>
    <row r="122" spans="1:16" s="74" customFormat="1" ht="25.5" hidden="1">
      <c r="A122" s="32" t="s">
        <v>62</v>
      </c>
      <c r="B122" s="479"/>
      <c r="C122" s="476"/>
      <c r="D122" s="477"/>
      <c r="E122" s="478"/>
      <c r="F122" s="478"/>
      <c r="G122" s="478"/>
      <c r="H122" s="478"/>
      <c r="I122" s="9" t="e">
        <f t="shared" si="32"/>
        <v>#DIV/0!</v>
      </c>
      <c r="J122" s="9" t="e">
        <f t="shared" si="34"/>
        <v>#DIV/0!</v>
      </c>
      <c r="K122" s="523"/>
      <c r="L122" s="523"/>
      <c r="M122" s="524"/>
      <c r="N122" s="16" t="e">
        <f t="shared" si="36"/>
        <v>#DIV/0!</v>
      </c>
      <c r="P122" s="1314"/>
    </row>
    <row r="123" spans="1:16" s="74" customFormat="1" ht="48.75" customHeight="1">
      <c r="A123" s="93" t="s">
        <v>163</v>
      </c>
      <c r="B123" s="479">
        <f>SUM(B125)</f>
        <v>0</v>
      </c>
      <c r="C123" s="1135">
        <f t="shared" ref="C123:M123" si="42">SUM(C125)</f>
        <v>0</v>
      </c>
      <c r="D123" s="1135">
        <f t="shared" si="42"/>
        <v>0</v>
      </c>
      <c r="E123" s="1135">
        <f t="shared" si="42"/>
        <v>0</v>
      </c>
      <c r="F123" s="1135">
        <f t="shared" si="42"/>
        <v>0</v>
      </c>
      <c r="G123" s="1135">
        <f t="shared" si="42"/>
        <v>0</v>
      </c>
      <c r="H123" s="1261">
        <f t="shared" si="42"/>
        <v>0</v>
      </c>
      <c r="I123" s="1112" t="e">
        <f t="shared" ref="I123" si="43">F123/E123</f>
        <v>#DIV/0!</v>
      </c>
      <c r="J123" s="1112" t="e">
        <f t="shared" ref="J123" si="44">H123/B123</f>
        <v>#DIV/0!</v>
      </c>
      <c r="K123" s="1135">
        <f t="shared" si="42"/>
        <v>0</v>
      </c>
      <c r="L123" s="1135">
        <f t="shared" si="42"/>
        <v>0</v>
      </c>
      <c r="M123" s="1135">
        <f t="shared" si="42"/>
        <v>0</v>
      </c>
      <c r="N123" s="16" t="e">
        <f t="shared" si="36"/>
        <v>#DIV/0!</v>
      </c>
      <c r="P123" s="1314" t="s">
        <v>232</v>
      </c>
    </row>
    <row r="124" spans="1:16" s="74" customFormat="1" ht="15">
      <c r="A124" s="108" t="s">
        <v>46</v>
      </c>
      <c r="B124" s="479"/>
      <c r="C124" s="476"/>
      <c r="D124" s="477"/>
      <c r="E124" s="478"/>
      <c r="F124" s="478"/>
      <c r="G124" s="478"/>
      <c r="H124" s="478">
        <v>0</v>
      </c>
      <c r="I124" s="9" t="e">
        <f t="shared" si="32"/>
        <v>#DIV/0!</v>
      </c>
      <c r="J124" s="9" t="e">
        <f t="shared" si="34"/>
        <v>#DIV/0!</v>
      </c>
      <c r="K124" s="523"/>
      <c r="L124" s="523"/>
      <c r="M124" s="524"/>
      <c r="N124" s="16" t="e">
        <f t="shared" si="36"/>
        <v>#DIV/0!</v>
      </c>
      <c r="P124" s="1314"/>
    </row>
    <row r="125" spans="1:16" s="74" customFormat="1" ht="15">
      <c r="A125" s="109" t="s">
        <v>57</v>
      </c>
      <c r="B125" s="487"/>
      <c r="C125" s="486"/>
      <c r="D125" s="482"/>
      <c r="E125" s="485"/>
      <c r="F125" s="485"/>
      <c r="G125" s="485"/>
      <c r="H125" s="485"/>
      <c r="I125" s="103" t="e">
        <f t="shared" si="32"/>
        <v>#DIV/0!</v>
      </c>
      <c r="J125" s="103" t="e">
        <f t="shared" si="34"/>
        <v>#DIV/0!</v>
      </c>
      <c r="K125" s="525"/>
      <c r="L125" s="525"/>
      <c r="M125" s="527"/>
      <c r="N125" s="104" t="e">
        <f t="shared" si="36"/>
        <v>#DIV/0!</v>
      </c>
      <c r="P125" s="1314"/>
    </row>
    <row r="126" spans="1:16" s="74" customFormat="1" ht="15">
      <c r="A126" s="85" t="s">
        <v>61</v>
      </c>
      <c r="B126" s="479"/>
      <c r="C126" s="476"/>
      <c r="D126" s="477"/>
      <c r="E126" s="478"/>
      <c r="F126" s="478"/>
      <c r="G126" s="478"/>
      <c r="H126" s="478"/>
      <c r="I126" s="9" t="e">
        <f t="shared" si="32"/>
        <v>#DIV/0!</v>
      </c>
      <c r="J126" s="9" t="e">
        <f t="shared" si="34"/>
        <v>#DIV/0!</v>
      </c>
      <c r="K126" s="523"/>
      <c r="L126" s="523"/>
      <c r="M126" s="524"/>
      <c r="N126" s="16" t="e">
        <f t="shared" si="36"/>
        <v>#DIV/0!</v>
      </c>
      <c r="P126" s="1314"/>
    </row>
    <row r="127" spans="1:16" s="74" customFormat="1" ht="15">
      <c r="A127" s="109" t="s">
        <v>57</v>
      </c>
      <c r="B127" s="487"/>
      <c r="C127" s="486"/>
      <c r="D127" s="482"/>
      <c r="E127" s="485"/>
      <c r="F127" s="485"/>
      <c r="G127" s="485"/>
      <c r="H127" s="485"/>
      <c r="I127" s="103" t="e">
        <f t="shared" si="32"/>
        <v>#DIV/0!</v>
      </c>
      <c r="J127" s="103" t="e">
        <f t="shared" si="34"/>
        <v>#DIV/0!</v>
      </c>
      <c r="K127" s="525"/>
      <c r="L127" s="525"/>
      <c r="M127" s="527"/>
      <c r="N127" s="104" t="e">
        <f t="shared" si="36"/>
        <v>#DIV/0!</v>
      </c>
      <c r="P127" s="1314"/>
    </row>
    <row r="128" spans="1:16" s="74" customFormat="1" ht="36" customHeight="1">
      <c r="A128" s="2" t="s">
        <v>63</v>
      </c>
      <c r="B128" s="31">
        <f>SUM(B130:B133)</f>
        <v>0</v>
      </c>
      <c r="C128" s="31">
        <f t="shared" ref="C128:M128" si="45">SUM(C130:C133)</f>
        <v>0</v>
      </c>
      <c r="D128" s="31">
        <f t="shared" si="45"/>
        <v>0</v>
      </c>
      <c r="E128" s="31">
        <f t="shared" si="45"/>
        <v>0</v>
      </c>
      <c r="F128" s="31">
        <f t="shared" si="45"/>
        <v>0</v>
      </c>
      <c r="G128" s="31">
        <f t="shared" si="45"/>
        <v>0</v>
      </c>
      <c r="H128" s="31">
        <f t="shared" si="45"/>
        <v>0</v>
      </c>
      <c r="I128" s="206" t="e">
        <f t="shared" ref="I128" si="46">F128/E128</f>
        <v>#DIV/0!</v>
      </c>
      <c r="J128" s="206" t="e">
        <f t="shared" ref="J128" si="47">H128/B128</f>
        <v>#DIV/0!</v>
      </c>
      <c r="K128" s="1135">
        <f t="shared" si="45"/>
        <v>0</v>
      </c>
      <c r="L128" s="1135">
        <f t="shared" si="45"/>
        <v>0</v>
      </c>
      <c r="M128" s="1135">
        <f t="shared" si="45"/>
        <v>0</v>
      </c>
      <c r="N128" s="16" t="e">
        <f t="shared" si="36"/>
        <v>#DIV/0!</v>
      </c>
      <c r="P128" s="1314" t="s">
        <v>201</v>
      </c>
    </row>
    <row r="129" spans="1:504" s="74" customFormat="1" ht="15">
      <c r="A129" s="85" t="s">
        <v>64</v>
      </c>
      <c r="B129" s="31"/>
      <c r="C129" s="3"/>
      <c r="D129" s="11"/>
      <c r="E129" s="12"/>
      <c r="F129" s="12"/>
      <c r="G129" s="12"/>
      <c r="H129" s="12"/>
      <c r="I129" s="9"/>
      <c r="J129" s="9"/>
      <c r="K129" s="520"/>
      <c r="L129" s="520"/>
      <c r="M129" s="521"/>
      <c r="N129" s="16"/>
      <c r="P129" s="1314"/>
    </row>
    <row r="130" spans="1:504" s="74" customFormat="1" ht="15">
      <c r="A130" s="110" t="s">
        <v>65</v>
      </c>
      <c r="B130" s="111"/>
      <c r="C130" s="112"/>
      <c r="D130" s="113"/>
      <c r="E130" s="114"/>
      <c r="F130" s="114"/>
      <c r="G130" s="114"/>
      <c r="H130" s="114"/>
      <c r="I130" s="115" t="e">
        <f t="shared" ref="I130:I133" si="48">F130/E130</f>
        <v>#DIV/0!</v>
      </c>
      <c r="J130" s="115" t="e">
        <f t="shared" ref="J130:J133" si="49">H130/B130</f>
        <v>#DIV/0!</v>
      </c>
      <c r="K130" s="1226"/>
      <c r="L130" s="1226">
        <v>0</v>
      </c>
      <c r="M130" s="1227">
        <v>0</v>
      </c>
      <c r="N130" s="116" t="e">
        <f t="shared" si="36"/>
        <v>#DIV/0!</v>
      </c>
      <c r="P130" s="1314"/>
    </row>
    <row r="131" spans="1:504" ht="0.75" hidden="1" customHeight="1">
      <c r="A131" s="2"/>
      <c r="B131" s="31"/>
      <c r="C131" s="3"/>
      <c r="D131" s="11"/>
      <c r="E131" s="12"/>
      <c r="F131" s="12"/>
      <c r="G131" s="12"/>
      <c r="H131" s="12"/>
      <c r="I131" s="9" t="e">
        <f t="shared" si="48"/>
        <v>#DIV/0!</v>
      </c>
      <c r="J131" s="9" t="e">
        <f t="shared" si="49"/>
        <v>#DIV/0!</v>
      </c>
      <c r="K131" s="520"/>
      <c r="L131" s="520"/>
      <c r="M131" s="521"/>
      <c r="N131" s="16" t="e">
        <f t="shared" si="36"/>
        <v>#DIV/0!</v>
      </c>
      <c r="P131" s="1314"/>
    </row>
    <row r="132" spans="1:504" s="95" customFormat="1" ht="15" hidden="1">
      <c r="A132" s="2"/>
      <c r="B132" s="31"/>
      <c r="C132" s="3"/>
      <c r="D132" s="11"/>
      <c r="E132" s="12"/>
      <c r="F132" s="12"/>
      <c r="G132" s="12"/>
      <c r="H132" s="12"/>
      <c r="I132" s="9" t="e">
        <f t="shared" si="48"/>
        <v>#DIV/0!</v>
      </c>
      <c r="J132" s="9" t="e">
        <f t="shared" si="49"/>
        <v>#DIV/0!</v>
      </c>
      <c r="K132" s="520"/>
      <c r="L132" s="520"/>
      <c r="M132" s="521"/>
      <c r="N132" s="16" t="e">
        <f t="shared" si="36"/>
        <v>#DIV/0!</v>
      </c>
      <c r="O132" s="94"/>
      <c r="P132" s="1321"/>
      <c r="Q132" s="94"/>
      <c r="R132" s="94"/>
      <c r="S132" s="94"/>
      <c r="T132" s="94"/>
      <c r="U132" s="94"/>
      <c r="V132" s="94"/>
      <c r="W132" s="94"/>
      <c r="X132" s="94"/>
      <c r="Y132" s="94"/>
      <c r="Z132" s="94"/>
      <c r="AA132" s="94"/>
      <c r="AB132" s="94"/>
      <c r="AC132" s="94"/>
      <c r="AD132" s="94"/>
      <c r="AE132" s="94"/>
      <c r="AF132" s="94"/>
      <c r="AG132" s="94"/>
      <c r="AH132" s="94"/>
      <c r="AI132" s="94"/>
      <c r="AJ132" s="94"/>
      <c r="AK132" s="94"/>
      <c r="AL132" s="94"/>
      <c r="AM132" s="94"/>
      <c r="AN132" s="94"/>
      <c r="AO132" s="94"/>
      <c r="AP132" s="94"/>
      <c r="AQ132" s="94"/>
      <c r="AR132" s="94"/>
      <c r="AS132" s="94"/>
      <c r="AT132" s="94"/>
      <c r="AU132" s="94"/>
      <c r="AV132" s="94"/>
      <c r="AW132" s="94"/>
      <c r="AX132" s="94"/>
      <c r="AY132" s="94"/>
      <c r="AZ132" s="94"/>
      <c r="BA132" s="94"/>
      <c r="BB132" s="94"/>
      <c r="BC132" s="94"/>
      <c r="BD132" s="94"/>
      <c r="BE132" s="94"/>
      <c r="BF132" s="94"/>
      <c r="BG132" s="94"/>
      <c r="BH132" s="94"/>
      <c r="BI132" s="94"/>
      <c r="BJ132" s="94"/>
      <c r="BK132" s="94"/>
      <c r="BL132" s="94"/>
      <c r="BM132" s="94"/>
      <c r="BN132" s="94"/>
      <c r="BO132" s="94"/>
      <c r="BP132" s="94"/>
      <c r="BQ132" s="94"/>
      <c r="BR132" s="94"/>
      <c r="BS132" s="94"/>
      <c r="BT132" s="94"/>
      <c r="BU132" s="94"/>
      <c r="BV132" s="94"/>
      <c r="BW132" s="94"/>
      <c r="BX132" s="94"/>
      <c r="BY132" s="94"/>
      <c r="BZ132" s="94"/>
      <c r="CA132" s="94"/>
      <c r="CB132" s="94"/>
      <c r="CC132" s="94"/>
      <c r="CD132" s="94"/>
      <c r="CE132" s="94"/>
      <c r="CF132" s="94"/>
      <c r="CG132" s="94"/>
      <c r="CH132" s="94"/>
      <c r="CI132" s="94"/>
      <c r="CJ132" s="94"/>
      <c r="CK132" s="94"/>
      <c r="CL132" s="94"/>
      <c r="CM132" s="94"/>
      <c r="CN132" s="94"/>
      <c r="CO132" s="94"/>
      <c r="CP132" s="94"/>
      <c r="CQ132" s="94"/>
      <c r="CR132" s="94"/>
      <c r="CS132" s="94"/>
      <c r="CT132" s="94"/>
      <c r="CU132" s="94"/>
      <c r="CV132" s="94"/>
      <c r="CW132" s="94"/>
      <c r="CX132" s="94"/>
      <c r="CY132" s="94"/>
      <c r="CZ132" s="94"/>
      <c r="DA132" s="94"/>
      <c r="DB132" s="94"/>
      <c r="DC132" s="94"/>
      <c r="DD132" s="94"/>
      <c r="DE132" s="94"/>
      <c r="DF132" s="94"/>
      <c r="DG132" s="94"/>
      <c r="DH132" s="94"/>
      <c r="DI132" s="94"/>
      <c r="DJ132" s="94"/>
      <c r="DK132" s="94"/>
      <c r="DL132" s="94"/>
      <c r="DM132" s="94"/>
      <c r="DN132" s="94"/>
      <c r="DO132" s="94"/>
      <c r="DP132" s="94"/>
      <c r="DQ132" s="94"/>
      <c r="DR132" s="94"/>
      <c r="DS132" s="94"/>
      <c r="DT132" s="94"/>
      <c r="DU132" s="94"/>
      <c r="DV132" s="94"/>
      <c r="DW132" s="94"/>
      <c r="DX132" s="94"/>
      <c r="DY132" s="94"/>
      <c r="DZ132" s="94"/>
      <c r="EA132" s="94"/>
      <c r="EB132" s="94"/>
      <c r="EC132" s="94"/>
      <c r="ED132" s="94"/>
      <c r="EE132" s="94"/>
      <c r="EF132" s="94"/>
      <c r="EG132" s="94"/>
      <c r="EH132" s="94"/>
      <c r="EI132" s="94"/>
      <c r="EJ132" s="94"/>
      <c r="EK132" s="94"/>
      <c r="EL132" s="94"/>
      <c r="EM132" s="94"/>
      <c r="EN132" s="94"/>
      <c r="EO132" s="94"/>
      <c r="EP132" s="94"/>
      <c r="EQ132" s="94"/>
      <c r="ER132" s="94"/>
      <c r="ES132" s="94"/>
      <c r="ET132" s="94"/>
      <c r="EU132" s="94"/>
      <c r="EV132" s="94"/>
      <c r="EW132" s="94"/>
      <c r="EX132" s="94"/>
      <c r="EY132" s="94"/>
      <c r="EZ132" s="94"/>
      <c r="FA132" s="94"/>
      <c r="FB132" s="94"/>
      <c r="FC132" s="94"/>
      <c r="FD132" s="94"/>
      <c r="FE132" s="94"/>
      <c r="FF132" s="94"/>
      <c r="FG132" s="94"/>
      <c r="FH132" s="94"/>
      <c r="FI132" s="94"/>
      <c r="FJ132" s="94"/>
      <c r="FK132" s="94"/>
      <c r="FL132" s="94"/>
      <c r="FM132" s="94"/>
      <c r="FN132" s="94"/>
      <c r="FO132" s="94"/>
      <c r="FP132" s="94"/>
      <c r="FQ132" s="94"/>
      <c r="FR132" s="94"/>
      <c r="FS132" s="94"/>
      <c r="FT132" s="94"/>
      <c r="FU132" s="94"/>
      <c r="FV132" s="94"/>
      <c r="FW132" s="94"/>
      <c r="FX132" s="94"/>
      <c r="FY132" s="94"/>
      <c r="FZ132" s="94"/>
      <c r="GA132" s="94"/>
      <c r="GB132" s="94"/>
      <c r="GC132" s="94"/>
      <c r="GD132" s="94"/>
      <c r="GE132" s="94"/>
      <c r="GF132" s="94"/>
      <c r="GG132" s="94"/>
      <c r="GH132" s="94"/>
      <c r="GI132" s="94"/>
      <c r="GJ132" s="94"/>
      <c r="GK132" s="94"/>
      <c r="GL132" s="94"/>
      <c r="GM132" s="94"/>
      <c r="GN132" s="94"/>
      <c r="GO132" s="94"/>
      <c r="GP132" s="94"/>
      <c r="GQ132" s="94"/>
      <c r="GR132" s="94"/>
      <c r="GS132" s="94"/>
      <c r="GT132" s="94"/>
      <c r="GU132" s="94"/>
      <c r="GV132" s="94"/>
      <c r="GW132" s="94"/>
      <c r="GX132" s="94"/>
      <c r="GY132" s="94"/>
      <c r="GZ132" s="94"/>
      <c r="HA132" s="94"/>
      <c r="HB132" s="94"/>
      <c r="HC132" s="94"/>
      <c r="HD132" s="94"/>
      <c r="HE132" s="94"/>
      <c r="HF132" s="94"/>
      <c r="HG132" s="94"/>
      <c r="HH132" s="94"/>
      <c r="HI132" s="94"/>
      <c r="HJ132" s="94"/>
      <c r="HK132" s="94"/>
      <c r="HL132" s="94"/>
      <c r="HM132" s="94"/>
      <c r="HN132" s="94"/>
      <c r="HO132" s="94"/>
      <c r="HP132" s="94"/>
      <c r="HQ132" s="94"/>
      <c r="HR132" s="94"/>
      <c r="HS132" s="94"/>
      <c r="HT132" s="94"/>
      <c r="HU132" s="94"/>
      <c r="HV132" s="94"/>
      <c r="HW132" s="94"/>
      <c r="HX132" s="94"/>
      <c r="HY132" s="94"/>
      <c r="HZ132" s="94"/>
      <c r="IA132" s="94"/>
      <c r="IB132" s="94"/>
      <c r="IC132" s="94"/>
      <c r="ID132" s="94"/>
      <c r="IE132" s="94"/>
      <c r="IF132" s="94"/>
      <c r="IG132" s="94"/>
      <c r="IH132" s="94"/>
      <c r="II132" s="94"/>
      <c r="IJ132" s="94"/>
      <c r="IK132" s="94"/>
      <c r="IL132" s="94"/>
      <c r="IM132" s="94"/>
      <c r="IN132" s="94"/>
      <c r="IO132" s="94"/>
      <c r="IP132" s="94"/>
      <c r="IQ132" s="94"/>
      <c r="IR132" s="94"/>
      <c r="IS132" s="94"/>
      <c r="IT132" s="94"/>
      <c r="IU132" s="94"/>
      <c r="IV132" s="94"/>
      <c r="IW132" s="94"/>
      <c r="IX132" s="94"/>
      <c r="IY132" s="94"/>
      <c r="IZ132" s="94"/>
      <c r="JA132" s="94"/>
      <c r="JB132" s="94"/>
      <c r="JC132" s="94"/>
      <c r="JD132" s="94"/>
      <c r="JE132" s="94"/>
      <c r="JF132" s="94"/>
      <c r="JG132" s="94"/>
      <c r="JH132" s="94"/>
      <c r="JI132" s="94"/>
      <c r="JJ132" s="94"/>
      <c r="JK132" s="94"/>
      <c r="JL132" s="94"/>
      <c r="JM132" s="94"/>
      <c r="JN132" s="94"/>
      <c r="JO132" s="94"/>
      <c r="JP132" s="94"/>
      <c r="JQ132" s="94"/>
      <c r="JR132" s="94"/>
      <c r="JS132" s="94"/>
      <c r="JT132" s="94"/>
      <c r="JU132" s="94"/>
      <c r="JV132" s="94"/>
      <c r="JW132" s="94"/>
      <c r="JX132" s="94"/>
      <c r="JY132" s="94"/>
      <c r="JZ132" s="94"/>
      <c r="KA132" s="94"/>
      <c r="KB132" s="94"/>
      <c r="KC132" s="94"/>
      <c r="KD132" s="94"/>
      <c r="KE132" s="94"/>
      <c r="KF132" s="94"/>
      <c r="KG132" s="94"/>
      <c r="KH132" s="94"/>
      <c r="KI132" s="94"/>
      <c r="KJ132" s="94"/>
      <c r="KK132" s="94"/>
      <c r="KL132" s="94"/>
      <c r="KM132" s="94"/>
      <c r="KN132" s="94"/>
      <c r="KO132" s="94"/>
      <c r="KP132" s="94"/>
      <c r="KQ132" s="94"/>
      <c r="KR132" s="94"/>
      <c r="KS132" s="94"/>
      <c r="KT132" s="94"/>
      <c r="KU132" s="94"/>
      <c r="KV132" s="94"/>
      <c r="KW132" s="94"/>
      <c r="KX132" s="94"/>
      <c r="KY132" s="94"/>
      <c r="KZ132" s="94"/>
      <c r="LA132" s="94"/>
      <c r="LB132" s="94"/>
      <c r="LC132" s="94"/>
      <c r="LD132" s="94"/>
      <c r="LE132" s="94"/>
      <c r="LF132" s="94"/>
      <c r="LG132" s="94"/>
      <c r="LH132" s="94"/>
      <c r="LI132" s="94"/>
      <c r="LJ132" s="94"/>
      <c r="LK132" s="94"/>
      <c r="LL132" s="94"/>
      <c r="LM132" s="94"/>
      <c r="LN132" s="94"/>
      <c r="LO132" s="94"/>
      <c r="LP132" s="94"/>
      <c r="LQ132" s="94"/>
      <c r="LR132" s="94"/>
      <c r="LS132" s="94"/>
      <c r="LT132" s="94"/>
      <c r="LU132" s="94"/>
      <c r="LV132" s="94"/>
      <c r="LW132" s="94"/>
      <c r="LX132" s="94"/>
      <c r="LY132" s="94"/>
      <c r="LZ132" s="94"/>
      <c r="MA132" s="94"/>
      <c r="MB132" s="94"/>
      <c r="MC132" s="94"/>
      <c r="MD132" s="94"/>
      <c r="ME132" s="94"/>
      <c r="MF132" s="94"/>
      <c r="MG132" s="94"/>
      <c r="MH132" s="94"/>
      <c r="MI132" s="94"/>
      <c r="MJ132" s="94"/>
      <c r="MK132" s="94"/>
      <c r="ML132" s="94"/>
      <c r="MM132" s="94"/>
      <c r="MN132" s="94"/>
      <c r="MO132" s="94"/>
      <c r="MP132" s="94"/>
      <c r="MQ132" s="94"/>
      <c r="MR132" s="94"/>
      <c r="MS132" s="94"/>
      <c r="MT132" s="94"/>
      <c r="MU132" s="94"/>
      <c r="MV132" s="94"/>
      <c r="MW132" s="94"/>
      <c r="MX132" s="94"/>
      <c r="MY132" s="94"/>
      <c r="MZ132" s="94"/>
      <c r="NA132" s="94"/>
      <c r="NB132" s="94"/>
      <c r="NC132" s="94"/>
      <c r="ND132" s="94"/>
      <c r="NE132" s="94"/>
      <c r="NF132" s="94"/>
      <c r="NG132" s="94"/>
      <c r="NH132" s="94"/>
      <c r="NI132" s="94"/>
      <c r="NJ132" s="94"/>
      <c r="NK132" s="94"/>
      <c r="NL132" s="94"/>
      <c r="NM132" s="94"/>
      <c r="NN132" s="94"/>
      <c r="NO132" s="94"/>
      <c r="NP132" s="94"/>
      <c r="NQ132" s="94"/>
      <c r="NR132" s="94"/>
      <c r="NS132" s="94"/>
      <c r="NT132" s="94"/>
      <c r="NU132" s="94"/>
      <c r="NV132" s="94"/>
      <c r="NW132" s="94"/>
      <c r="NX132" s="94"/>
      <c r="NY132" s="94"/>
      <c r="NZ132" s="94"/>
      <c r="OA132" s="94"/>
      <c r="OB132" s="94"/>
      <c r="OC132" s="94"/>
      <c r="OD132" s="94"/>
      <c r="OE132" s="94"/>
      <c r="OF132" s="94"/>
      <c r="OG132" s="94"/>
      <c r="OH132" s="94"/>
      <c r="OI132" s="94"/>
      <c r="OJ132" s="94"/>
      <c r="OK132" s="94"/>
      <c r="OL132" s="94"/>
      <c r="OM132" s="94"/>
      <c r="ON132" s="94"/>
      <c r="OO132" s="94"/>
      <c r="OP132" s="94"/>
      <c r="OQ132" s="94"/>
      <c r="OR132" s="94"/>
      <c r="OS132" s="94"/>
      <c r="OT132" s="94"/>
      <c r="OU132" s="94"/>
      <c r="OV132" s="94"/>
      <c r="OW132" s="94"/>
      <c r="OX132" s="94"/>
      <c r="OY132" s="94"/>
      <c r="OZ132" s="94"/>
      <c r="PA132" s="94"/>
      <c r="PB132" s="94"/>
      <c r="PC132" s="94"/>
      <c r="PD132" s="94"/>
      <c r="PE132" s="94"/>
      <c r="PF132" s="94"/>
      <c r="PG132" s="94"/>
      <c r="PH132" s="94"/>
      <c r="PI132" s="94"/>
      <c r="PJ132" s="94"/>
      <c r="PK132" s="94"/>
      <c r="PL132" s="94"/>
      <c r="PM132" s="94"/>
      <c r="PN132" s="94"/>
      <c r="PO132" s="94"/>
      <c r="PP132" s="94"/>
      <c r="PQ132" s="94"/>
      <c r="PR132" s="94"/>
      <c r="PS132" s="94"/>
      <c r="PT132" s="94"/>
      <c r="PU132" s="94"/>
      <c r="PV132" s="94"/>
      <c r="PW132" s="94"/>
      <c r="PX132" s="94"/>
      <c r="PY132" s="94"/>
      <c r="PZ132" s="94"/>
      <c r="QA132" s="94"/>
      <c r="QB132" s="94"/>
      <c r="QC132" s="94"/>
      <c r="QD132" s="94"/>
      <c r="QE132" s="94"/>
      <c r="QF132" s="94"/>
      <c r="QG132" s="94"/>
      <c r="QH132" s="94"/>
      <c r="QI132" s="94"/>
      <c r="QJ132" s="94"/>
      <c r="QK132" s="94"/>
      <c r="QL132" s="94"/>
      <c r="QM132" s="94"/>
      <c r="QN132" s="94"/>
      <c r="QO132" s="94"/>
      <c r="QP132" s="94"/>
      <c r="QQ132" s="94"/>
      <c r="QR132" s="94"/>
      <c r="QS132" s="94"/>
      <c r="QT132" s="94"/>
      <c r="QU132" s="94"/>
      <c r="QV132" s="94"/>
      <c r="QW132" s="94"/>
      <c r="QX132" s="94"/>
      <c r="QY132" s="94"/>
      <c r="QZ132" s="94"/>
      <c r="RA132" s="94"/>
      <c r="RB132" s="94"/>
      <c r="RC132" s="94"/>
      <c r="RD132" s="94"/>
      <c r="RE132" s="94"/>
      <c r="RF132" s="94"/>
      <c r="RG132" s="94"/>
      <c r="RH132" s="94"/>
      <c r="RI132" s="94"/>
      <c r="RJ132" s="94"/>
      <c r="RK132" s="94"/>
      <c r="RL132" s="94"/>
      <c r="RM132" s="94"/>
      <c r="RN132" s="94"/>
      <c r="RO132" s="94"/>
      <c r="RP132" s="94"/>
      <c r="RQ132" s="94"/>
      <c r="RR132" s="94"/>
      <c r="RS132" s="94"/>
      <c r="RT132" s="94"/>
      <c r="RU132" s="94"/>
      <c r="RV132" s="94"/>
      <c r="RW132" s="94"/>
      <c r="RX132" s="94"/>
      <c r="RY132" s="94"/>
      <c r="RZ132" s="94"/>
      <c r="SA132" s="94"/>
      <c r="SB132" s="94"/>
      <c r="SC132" s="94"/>
      <c r="SD132" s="94"/>
      <c r="SE132" s="94"/>
      <c r="SF132" s="94"/>
      <c r="SG132" s="94"/>
      <c r="SH132" s="94"/>
      <c r="SI132" s="94"/>
      <c r="SJ132" s="94"/>
    </row>
    <row r="133" spans="1:504" s="95" customFormat="1" ht="15" hidden="1">
      <c r="A133" s="2"/>
      <c r="B133" s="31"/>
      <c r="C133" s="3"/>
      <c r="D133" s="11"/>
      <c r="E133" s="12"/>
      <c r="F133" s="12"/>
      <c r="G133" s="12"/>
      <c r="H133" s="12"/>
      <c r="I133" s="9" t="e">
        <f t="shared" si="48"/>
        <v>#DIV/0!</v>
      </c>
      <c r="J133" s="9" t="e">
        <f t="shared" si="49"/>
        <v>#DIV/0!</v>
      </c>
      <c r="K133" s="75"/>
      <c r="L133" s="75"/>
      <c r="M133" s="76"/>
      <c r="N133" s="16" t="e">
        <f t="shared" si="36"/>
        <v>#DIV/0!</v>
      </c>
      <c r="O133" s="94"/>
      <c r="P133" s="1321"/>
      <c r="Q133" s="94"/>
      <c r="R133" s="94"/>
      <c r="S133" s="94"/>
      <c r="T133" s="94"/>
      <c r="U133" s="94"/>
      <c r="V133" s="94"/>
      <c r="W133" s="94"/>
      <c r="X133" s="94"/>
      <c r="Y133" s="94"/>
      <c r="Z133" s="94"/>
      <c r="AA133" s="94"/>
      <c r="AB133" s="94"/>
      <c r="AC133" s="94"/>
      <c r="AD133" s="94"/>
      <c r="AE133" s="94"/>
      <c r="AF133" s="94"/>
      <c r="AG133" s="94"/>
      <c r="AH133" s="94"/>
      <c r="AI133" s="94"/>
      <c r="AJ133" s="94"/>
      <c r="AK133" s="94"/>
      <c r="AL133" s="94"/>
      <c r="AM133" s="94"/>
      <c r="AN133" s="94"/>
      <c r="AO133" s="94"/>
      <c r="AP133" s="94"/>
      <c r="AQ133" s="94"/>
      <c r="AR133" s="94"/>
      <c r="AS133" s="94"/>
      <c r="AT133" s="94"/>
      <c r="AU133" s="94"/>
      <c r="AV133" s="94"/>
      <c r="AW133" s="94"/>
      <c r="AX133" s="94"/>
      <c r="AY133" s="94"/>
      <c r="AZ133" s="94"/>
      <c r="BA133" s="94"/>
      <c r="BB133" s="94"/>
      <c r="BC133" s="94"/>
      <c r="BD133" s="94"/>
      <c r="BE133" s="94"/>
      <c r="BF133" s="94"/>
      <c r="BG133" s="94"/>
      <c r="BH133" s="94"/>
      <c r="BI133" s="94"/>
      <c r="BJ133" s="94"/>
      <c r="BK133" s="94"/>
      <c r="BL133" s="94"/>
      <c r="BM133" s="94"/>
      <c r="BN133" s="94"/>
      <c r="BO133" s="94"/>
      <c r="BP133" s="94"/>
      <c r="BQ133" s="94"/>
      <c r="BR133" s="94"/>
      <c r="BS133" s="94"/>
      <c r="BT133" s="94"/>
      <c r="BU133" s="94"/>
      <c r="BV133" s="94"/>
      <c r="BW133" s="94"/>
      <c r="BX133" s="94"/>
      <c r="BY133" s="94"/>
      <c r="BZ133" s="94"/>
      <c r="CA133" s="94"/>
      <c r="CB133" s="94"/>
      <c r="CC133" s="94"/>
      <c r="CD133" s="94"/>
      <c r="CE133" s="94"/>
      <c r="CF133" s="94"/>
      <c r="CG133" s="94"/>
      <c r="CH133" s="94"/>
      <c r="CI133" s="94"/>
      <c r="CJ133" s="94"/>
      <c r="CK133" s="94"/>
      <c r="CL133" s="94"/>
      <c r="CM133" s="94"/>
      <c r="CN133" s="94"/>
      <c r="CO133" s="94"/>
      <c r="CP133" s="94"/>
      <c r="CQ133" s="94"/>
      <c r="CR133" s="94"/>
      <c r="CS133" s="94"/>
      <c r="CT133" s="94"/>
      <c r="CU133" s="94"/>
      <c r="CV133" s="94"/>
      <c r="CW133" s="94"/>
      <c r="CX133" s="94"/>
      <c r="CY133" s="94"/>
      <c r="CZ133" s="94"/>
      <c r="DA133" s="94"/>
      <c r="DB133" s="94"/>
      <c r="DC133" s="94"/>
      <c r="DD133" s="94"/>
      <c r="DE133" s="94"/>
      <c r="DF133" s="94"/>
      <c r="DG133" s="94"/>
      <c r="DH133" s="94"/>
      <c r="DI133" s="94"/>
      <c r="DJ133" s="94"/>
      <c r="DK133" s="94"/>
      <c r="DL133" s="94"/>
      <c r="DM133" s="94"/>
      <c r="DN133" s="94"/>
      <c r="DO133" s="94"/>
      <c r="DP133" s="94"/>
      <c r="DQ133" s="94"/>
      <c r="DR133" s="94"/>
      <c r="DS133" s="94"/>
      <c r="DT133" s="94"/>
      <c r="DU133" s="94"/>
      <c r="DV133" s="94"/>
      <c r="DW133" s="94"/>
      <c r="DX133" s="94"/>
      <c r="DY133" s="94"/>
      <c r="DZ133" s="94"/>
      <c r="EA133" s="94"/>
      <c r="EB133" s="94"/>
      <c r="EC133" s="94"/>
      <c r="ED133" s="94"/>
      <c r="EE133" s="94"/>
      <c r="EF133" s="94"/>
      <c r="EG133" s="94"/>
      <c r="EH133" s="94"/>
      <c r="EI133" s="94"/>
      <c r="EJ133" s="94"/>
      <c r="EK133" s="94"/>
      <c r="EL133" s="94"/>
      <c r="EM133" s="94"/>
      <c r="EN133" s="94"/>
      <c r="EO133" s="94"/>
      <c r="EP133" s="94"/>
      <c r="EQ133" s="94"/>
      <c r="ER133" s="94"/>
      <c r="ES133" s="94"/>
      <c r="ET133" s="94"/>
      <c r="EU133" s="94"/>
      <c r="EV133" s="94"/>
      <c r="EW133" s="94"/>
      <c r="EX133" s="94"/>
      <c r="EY133" s="94"/>
      <c r="EZ133" s="94"/>
      <c r="FA133" s="94"/>
      <c r="FB133" s="94"/>
      <c r="FC133" s="94"/>
      <c r="FD133" s="94"/>
      <c r="FE133" s="94"/>
      <c r="FF133" s="94"/>
      <c r="FG133" s="94"/>
      <c r="FH133" s="94"/>
      <c r="FI133" s="94"/>
      <c r="FJ133" s="94"/>
      <c r="FK133" s="94"/>
      <c r="FL133" s="94"/>
      <c r="FM133" s="94"/>
      <c r="FN133" s="94"/>
      <c r="FO133" s="94"/>
      <c r="FP133" s="94"/>
      <c r="FQ133" s="94"/>
      <c r="FR133" s="94"/>
      <c r="FS133" s="94"/>
      <c r="FT133" s="94"/>
      <c r="FU133" s="94"/>
      <c r="FV133" s="94"/>
      <c r="FW133" s="94"/>
      <c r="FX133" s="94"/>
      <c r="FY133" s="94"/>
      <c r="FZ133" s="94"/>
      <c r="GA133" s="94"/>
      <c r="GB133" s="94"/>
      <c r="GC133" s="94"/>
      <c r="GD133" s="94"/>
      <c r="GE133" s="94"/>
      <c r="GF133" s="94"/>
      <c r="GG133" s="94"/>
      <c r="GH133" s="94"/>
      <c r="GI133" s="94"/>
      <c r="GJ133" s="94"/>
      <c r="GK133" s="94"/>
      <c r="GL133" s="94"/>
      <c r="GM133" s="94"/>
      <c r="GN133" s="94"/>
      <c r="GO133" s="94"/>
      <c r="GP133" s="94"/>
      <c r="GQ133" s="94"/>
      <c r="GR133" s="94"/>
      <c r="GS133" s="94"/>
      <c r="GT133" s="94"/>
      <c r="GU133" s="94"/>
      <c r="GV133" s="94"/>
      <c r="GW133" s="94"/>
      <c r="GX133" s="94"/>
      <c r="GY133" s="94"/>
      <c r="GZ133" s="94"/>
      <c r="HA133" s="94"/>
      <c r="HB133" s="94"/>
      <c r="HC133" s="94"/>
      <c r="HD133" s="94"/>
      <c r="HE133" s="94"/>
      <c r="HF133" s="94"/>
      <c r="HG133" s="94"/>
      <c r="HH133" s="94"/>
      <c r="HI133" s="94"/>
      <c r="HJ133" s="94"/>
      <c r="HK133" s="94"/>
      <c r="HL133" s="94"/>
      <c r="HM133" s="94"/>
      <c r="HN133" s="94"/>
      <c r="HO133" s="94"/>
      <c r="HP133" s="94"/>
      <c r="HQ133" s="94"/>
      <c r="HR133" s="94"/>
      <c r="HS133" s="94"/>
      <c r="HT133" s="94"/>
      <c r="HU133" s="94"/>
      <c r="HV133" s="94"/>
      <c r="HW133" s="94"/>
      <c r="HX133" s="94"/>
      <c r="HY133" s="94"/>
      <c r="HZ133" s="94"/>
      <c r="IA133" s="94"/>
      <c r="IB133" s="94"/>
      <c r="IC133" s="94"/>
      <c r="ID133" s="94"/>
      <c r="IE133" s="94"/>
      <c r="IF133" s="94"/>
      <c r="IG133" s="94"/>
      <c r="IH133" s="94"/>
      <c r="II133" s="94"/>
      <c r="IJ133" s="94"/>
      <c r="IK133" s="94"/>
      <c r="IL133" s="94"/>
      <c r="IM133" s="94"/>
      <c r="IN133" s="94"/>
      <c r="IO133" s="94"/>
      <c r="IP133" s="94"/>
      <c r="IQ133" s="94"/>
      <c r="IR133" s="94"/>
      <c r="IS133" s="94"/>
      <c r="IT133" s="94"/>
      <c r="IU133" s="94"/>
      <c r="IV133" s="94"/>
      <c r="IW133" s="94"/>
      <c r="IX133" s="94"/>
      <c r="IY133" s="94"/>
      <c r="IZ133" s="94"/>
      <c r="JA133" s="94"/>
      <c r="JB133" s="94"/>
      <c r="JC133" s="94"/>
      <c r="JD133" s="94"/>
      <c r="JE133" s="94"/>
      <c r="JF133" s="94"/>
      <c r="JG133" s="94"/>
      <c r="JH133" s="94"/>
      <c r="JI133" s="94"/>
      <c r="JJ133" s="94"/>
      <c r="JK133" s="94"/>
      <c r="JL133" s="94"/>
      <c r="JM133" s="94"/>
      <c r="JN133" s="94"/>
      <c r="JO133" s="94"/>
      <c r="JP133" s="94"/>
      <c r="JQ133" s="94"/>
      <c r="JR133" s="94"/>
      <c r="JS133" s="94"/>
      <c r="JT133" s="94"/>
      <c r="JU133" s="94"/>
      <c r="JV133" s="94"/>
      <c r="JW133" s="94"/>
      <c r="JX133" s="94"/>
      <c r="JY133" s="94"/>
      <c r="JZ133" s="94"/>
      <c r="KA133" s="94"/>
      <c r="KB133" s="94"/>
      <c r="KC133" s="94"/>
      <c r="KD133" s="94"/>
      <c r="KE133" s="94"/>
      <c r="KF133" s="94"/>
      <c r="KG133" s="94"/>
      <c r="KH133" s="94"/>
      <c r="KI133" s="94"/>
      <c r="KJ133" s="94"/>
      <c r="KK133" s="94"/>
      <c r="KL133" s="94"/>
      <c r="KM133" s="94"/>
      <c r="KN133" s="94"/>
      <c r="KO133" s="94"/>
      <c r="KP133" s="94"/>
      <c r="KQ133" s="94"/>
      <c r="KR133" s="94"/>
      <c r="KS133" s="94"/>
      <c r="KT133" s="94"/>
      <c r="KU133" s="94"/>
      <c r="KV133" s="94"/>
      <c r="KW133" s="94"/>
      <c r="KX133" s="94"/>
      <c r="KY133" s="94"/>
      <c r="KZ133" s="94"/>
      <c r="LA133" s="94"/>
      <c r="LB133" s="94"/>
      <c r="LC133" s="94"/>
      <c r="LD133" s="94"/>
      <c r="LE133" s="94"/>
      <c r="LF133" s="94"/>
      <c r="LG133" s="94"/>
      <c r="LH133" s="94"/>
      <c r="LI133" s="94"/>
      <c r="LJ133" s="94"/>
      <c r="LK133" s="94"/>
      <c r="LL133" s="94"/>
      <c r="LM133" s="94"/>
      <c r="LN133" s="94"/>
      <c r="LO133" s="94"/>
      <c r="LP133" s="94"/>
      <c r="LQ133" s="94"/>
      <c r="LR133" s="94"/>
      <c r="LS133" s="94"/>
      <c r="LT133" s="94"/>
      <c r="LU133" s="94"/>
      <c r="LV133" s="94"/>
      <c r="LW133" s="94"/>
      <c r="LX133" s="94"/>
      <c r="LY133" s="94"/>
      <c r="LZ133" s="94"/>
      <c r="MA133" s="94"/>
      <c r="MB133" s="94"/>
      <c r="MC133" s="94"/>
      <c r="MD133" s="94"/>
      <c r="ME133" s="94"/>
      <c r="MF133" s="94"/>
      <c r="MG133" s="94"/>
      <c r="MH133" s="94"/>
      <c r="MI133" s="94"/>
      <c r="MJ133" s="94"/>
      <c r="MK133" s="94"/>
      <c r="ML133" s="94"/>
      <c r="MM133" s="94"/>
      <c r="MN133" s="94"/>
      <c r="MO133" s="94"/>
      <c r="MP133" s="94"/>
      <c r="MQ133" s="94"/>
      <c r="MR133" s="94"/>
      <c r="MS133" s="94"/>
      <c r="MT133" s="94"/>
      <c r="MU133" s="94"/>
      <c r="MV133" s="94"/>
      <c r="MW133" s="94"/>
      <c r="MX133" s="94"/>
      <c r="MY133" s="94"/>
      <c r="MZ133" s="94"/>
      <c r="NA133" s="94"/>
      <c r="NB133" s="94"/>
      <c r="NC133" s="94"/>
      <c r="ND133" s="94"/>
      <c r="NE133" s="94"/>
      <c r="NF133" s="94"/>
      <c r="NG133" s="94"/>
      <c r="NH133" s="94"/>
      <c r="NI133" s="94"/>
      <c r="NJ133" s="94"/>
      <c r="NK133" s="94"/>
      <c r="NL133" s="94"/>
      <c r="NM133" s="94"/>
      <c r="NN133" s="94"/>
      <c r="NO133" s="94"/>
      <c r="NP133" s="94"/>
      <c r="NQ133" s="94"/>
      <c r="NR133" s="94"/>
      <c r="NS133" s="94"/>
      <c r="NT133" s="94"/>
      <c r="NU133" s="94"/>
      <c r="NV133" s="94"/>
      <c r="NW133" s="94"/>
      <c r="NX133" s="94"/>
      <c r="NY133" s="94"/>
      <c r="NZ133" s="94"/>
      <c r="OA133" s="94"/>
      <c r="OB133" s="94"/>
      <c r="OC133" s="94"/>
      <c r="OD133" s="94"/>
      <c r="OE133" s="94"/>
      <c r="OF133" s="94"/>
      <c r="OG133" s="94"/>
      <c r="OH133" s="94"/>
      <c r="OI133" s="94"/>
      <c r="OJ133" s="94"/>
      <c r="OK133" s="94"/>
      <c r="OL133" s="94"/>
      <c r="OM133" s="94"/>
      <c r="ON133" s="94"/>
      <c r="OO133" s="94"/>
      <c r="OP133" s="94"/>
      <c r="OQ133" s="94"/>
      <c r="OR133" s="94"/>
      <c r="OS133" s="94"/>
      <c r="OT133" s="94"/>
      <c r="OU133" s="94"/>
      <c r="OV133" s="94"/>
      <c r="OW133" s="94"/>
      <c r="OX133" s="94"/>
      <c r="OY133" s="94"/>
      <c r="OZ133" s="94"/>
      <c r="PA133" s="94"/>
      <c r="PB133" s="94"/>
      <c r="PC133" s="94"/>
      <c r="PD133" s="94"/>
      <c r="PE133" s="94"/>
      <c r="PF133" s="94"/>
      <c r="PG133" s="94"/>
      <c r="PH133" s="94"/>
      <c r="PI133" s="94"/>
      <c r="PJ133" s="94"/>
      <c r="PK133" s="94"/>
      <c r="PL133" s="94"/>
      <c r="PM133" s="94"/>
      <c r="PN133" s="94"/>
      <c r="PO133" s="94"/>
      <c r="PP133" s="94"/>
      <c r="PQ133" s="94"/>
      <c r="PR133" s="94"/>
      <c r="PS133" s="94"/>
      <c r="PT133" s="94"/>
      <c r="PU133" s="94"/>
      <c r="PV133" s="94"/>
      <c r="PW133" s="94"/>
      <c r="PX133" s="94"/>
      <c r="PY133" s="94"/>
      <c r="PZ133" s="94"/>
      <c r="QA133" s="94"/>
      <c r="QB133" s="94"/>
      <c r="QC133" s="94"/>
      <c r="QD133" s="94"/>
      <c r="QE133" s="94"/>
      <c r="QF133" s="94"/>
      <c r="QG133" s="94"/>
      <c r="QH133" s="94"/>
      <c r="QI133" s="94"/>
      <c r="QJ133" s="94"/>
      <c r="QK133" s="94"/>
      <c r="QL133" s="94"/>
      <c r="QM133" s="94"/>
      <c r="QN133" s="94"/>
      <c r="QO133" s="94"/>
      <c r="QP133" s="94"/>
      <c r="QQ133" s="94"/>
      <c r="QR133" s="94"/>
      <c r="QS133" s="94"/>
      <c r="QT133" s="94"/>
      <c r="QU133" s="94"/>
      <c r="QV133" s="94"/>
      <c r="QW133" s="94"/>
      <c r="QX133" s="94"/>
      <c r="QY133" s="94"/>
      <c r="QZ133" s="94"/>
      <c r="RA133" s="94"/>
      <c r="RB133" s="94"/>
      <c r="RC133" s="94"/>
      <c r="RD133" s="94"/>
      <c r="RE133" s="94"/>
      <c r="RF133" s="94"/>
      <c r="RG133" s="94"/>
      <c r="RH133" s="94"/>
      <c r="RI133" s="94"/>
      <c r="RJ133" s="94"/>
      <c r="RK133" s="94"/>
      <c r="RL133" s="94"/>
      <c r="RM133" s="94"/>
      <c r="RN133" s="94"/>
      <c r="RO133" s="94"/>
      <c r="RP133" s="94"/>
      <c r="RQ133" s="94"/>
      <c r="RR133" s="94"/>
      <c r="RS133" s="94"/>
      <c r="RT133" s="94"/>
      <c r="RU133" s="94"/>
      <c r="RV133" s="94"/>
      <c r="RW133" s="94"/>
      <c r="RX133" s="94"/>
      <c r="RY133" s="94"/>
      <c r="RZ133" s="94"/>
      <c r="SA133" s="94"/>
      <c r="SB133" s="94"/>
      <c r="SC133" s="94"/>
      <c r="SD133" s="94"/>
      <c r="SE133" s="94"/>
      <c r="SF133" s="94"/>
      <c r="SG133" s="94"/>
      <c r="SH133" s="94"/>
      <c r="SI133" s="94"/>
      <c r="SJ133" s="94"/>
    </row>
    <row r="134" spans="1:504" s="95" customFormat="1" ht="15" hidden="1">
      <c r="A134" s="2" t="s">
        <v>66</v>
      </c>
      <c r="B134" s="3">
        <f t="shared" ref="B134:H134" si="50">SUM(B136:B142)</f>
        <v>0</v>
      </c>
      <c r="C134" s="3">
        <f t="shared" si="50"/>
        <v>0</v>
      </c>
      <c r="D134" s="3">
        <f t="shared" si="50"/>
        <v>0</v>
      </c>
      <c r="E134" s="3">
        <f t="shared" si="50"/>
        <v>0</v>
      </c>
      <c r="F134" s="3">
        <f t="shared" si="50"/>
        <v>0</v>
      </c>
      <c r="G134" s="3">
        <f t="shared" si="50"/>
        <v>0</v>
      </c>
      <c r="H134" s="3">
        <f t="shared" si="50"/>
        <v>0</v>
      </c>
      <c r="I134" s="9" t="e">
        <f t="shared" si="32"/>
        <v>#DIV/0!</v>
      </c>
      <c r="J134" s="9" t="e">
        <f t="shared" si="34"/>
        <v>#DIV/0!</v>
      </c>
      <c r="K134" s="3">
        <f>SUM(K136:K142)</f>
        <v>0</v>
      </c>
      <c r="L134" s="3">
        <f>SUM(L136:L142)</f>
        <v>0</v>
      </c>
      <c r="M134" s="29">
        <f>SUM(M136:M142)</f>
        <v>0</v>
      </c>
      <c r="N134" s="16" t="e">
        <f t="shared" si="36"/>
        <v>#DIV/0!</v>
      </c>
      <c r="O134" s="94"/>
      <c r="P134" s="1321"/>
      <c r="Q134" s="94"/>
      <c r="R134" s="94"/>
      <c r="S134" s="94"/>
      <c r="T134" s="94"/>
      <c r="U134" s="94"/>
      <c r="V134" s="94"/>
      <c r="W134" s="94"/>
      <c r="X134" s="94"/>
      <c r="Y134" s="94"/>
      <c r="Z134" s="94"/>
      <c r="AA134" s="94"/>
      <c r="AB134" s="94"/>
      <c r="AC134" s="94"/>
      <c r="AD134" s="94"/>
      <c r="AE134" s="94"/>
      <c r="AF134" s="94"/>
      <c r="AG134" s="94"/>
      <c r="AH134" s="94"/>
      <c r="AI134" s="94"/>
      <c r="AJ134" s="94"/>
      <c r="AK134" s="94"/>
      <c r="AL134" s="94"/>
      <c r="AM134" s="94"/>
      <c r="AN134" s="94"/>
      <c r="AO134" s="94"/>
      <c r="AP134" s="94"/>
      <c r="AQ134" s="94"/>
      <c r="AR134" s="94"/>
      <c r="AS134" s="94"/>
      <c r="AT134" s="94"/>
      <c r="AU134" s="94"/>
      <c r="AV134" s="94"/>
      <c r="AW134" s="94"/>
      <c r="AX134" s="94"/>
      <c r="AY134" s="94"/>
      <c r="AZ134" s="94"/>
      <c r="BA134" s="94"/>
      <c r="BB134" s="94"/>
      <c r="BC134" s="94"/>
      <c r="BD134" s="94"/>
      <c r="BE134" s="94"/>
      <c r="BF134" s="94"/>
      <c r="BG134" s="94"/>
      <c r="BH134" s="94"/>
      <c r="BI134" s="94"/>
      <c r="BJ134" s="94"/>
      <c r="BK134" s="94"/>
      <c r="BL134" s="94"/>
      <c r="BM134" s="94"/>
      <c r="BN134" s="94"/>
      <c r="BO134" s="94"/>
      <c r="BP134" s="94"/>
      <c r="BQ134" s="94"/>
      <c r="BR134" s="94"/>
      <c r="BS134" s="94"/>
      <c r="BT134" s="94"/>
      <c r="BU134" s="94"/>
      <c r="BV134" s="94"/>
      <c r="BW134" s="94"/>
      <c r="BX134" s="94"/>
      <c r="BY134" s="94"/>
      <c r="BZ134" s="94"/>
      <c r="CA134" s="94"/>
      <c r="CB134" s="94"/>
      <c r="CC134" s="94"/>
      <c r="CD134" s="94"/>
      <c r="CE134" s="94"/>
      <c r="CF134" s="94"/>
      <c r="CG134" s="94"/>
      <c r="CH134" s="94"/>
      <c r="CI134" s="94"/>
      <c r="CJ134" s="94"/>
      <c r="CK134" s="94"/>
      <c r="CL134" s="94"/>
      <c r="CM134" s="94"/>
      <c r="CN134" s="94"/>
      <c r="CO134" s="94"/>
      <c r="CP134" s="94"/>
      <c r="CQ134" s="94"/>
      <c r="CR134" s="94"/>
      <c r="CS134" s="94"/>
      <c r="CT134" s="94"/>
      <c r="CU134" s="94"/>
      <c r="CV134" s="94"/>
      <c r="CW134" s="94"/>
      <c r="CX134" s="94"/>
      <c r="CY134" s="94"/>
      <c r="CZ134" s="94"/>
      <c r="DA134" s="94"/>
      <c r="DB134" s="94"/>
      <c r="DC134" s="94"/>
      <c r="DD134" s="94"/>
      <c r="DE134" s="94"/>
      <c r="DF134" s="94"/>
      <c r="DG134" s="94"/>
      <c r="DH134" s="94"/>
      <c r="DI134" s="94"/>
      <c r="DJ134" s="94"/>
      <c r="DK134" s="94"/>
      <c r="DL134" s="94"/>
      <c r="DM134" s="94"/>
      <c r="DN134" s="94"/>
      <c r="DO134" s="94"/>
      <c r="DP134" s="94"/>
      <c r="DQ134" s="94"/>
      <c r="DR134" s="94"/>
      <c r="DS134" s="94"/>
      <c r="DT134" s="94"/>
      <c r="DU134" s="94"/>
      <c r="DV134" s="94"/>
      <c r="DW134" s="94"/>
      <c r="DX134" s="94"/>
      <c r="DY134" s="94"/>
      <c r="DZ134" s="94"/>
      <c r="EA134" s="94"/>
      <c r="EB134" s="94"/>
      <c r="EC134" s="94"/>
      <c r="ED134" s="94"/>
      <c r="EE134" s="94"/>
      <c r="EF134" s="94"/>
      <c r="EG134" s="94"/>
      <c r="EH134" s="94"/>
      <c r="EI134" s="94"/>
      <c r="EJ134" s="94"/>
      <c r="EK134" s="94"/>
      <c r="EL134" s="94"/>
      <c r="EM134" s="94"/>
      <c r="EN134" s="94"/>
      <c r="EO134" s="94"/>
      <c r="EP134" s="94"/>
      <c r="EQ134" s="94"/>
      <c r="ER134" s="94"/>
      <c r="ES134" s="94"/>
      <c r="ET134" s="94"/>
      <c r="EU134" s="94"/>
      <c r="EV134" s="94"/>
      <c r="EW134" s="94"/>
      <c r="EX134" s="94"/>
      <c r="EY134" s="94"/>
      <c r="EZ134" s="94"/>
      <c r="FA134" s="94"/>
      <c r="FB134" s="94"/>
      <c r="FC134" s="94"/>
      <c r="FD134" s="94"/>
      <c r="FE134" s="94"/>
      <c r="FF134" s="94"/>
      <c r="FG134" s="94"/>
      <c r="FH134" s="94"/>
      <c r="FI134" s="94"/>
      <c r="FJ134" s="94"/>
      <c r="FK134" s="94"/>
      <c r="FL134" s="94"/>
      <c r="FM134" s="94"/>
      <c r="FN134" s="94"/>
      <c r="FO134" s="94"/>
      <c r="FP134" s="94"/>
      <c r="FQ134" s="94"/>
      <c r="FR134" s="94"/>
      <c r="FS134" s="94"/>
      <c r="FT134" s="94"/>
      <c r="FU134" s="94"/>
      <c r="FV134" s="94"/>
      <c r="FW134" s="94"/>
      <c r="FX134" s="94"/>
      <c r="FY134" s="94"/>
      <c r="FZ134" s="94"/>
      <c r="GA134" s="94"/>
      <c r="GB134" s="94"/>
      <c r="GC134" s="94"/>
      <c r="GD134" s="94"/>
      <c r="GE134" s="94"/>
      <c r="GF134" s="94"/>
      <c r="GG134" s="94"/>
      <c r="GH134" s="94"/>
      <c r="GI134" s="94"/>
      <c r="GJ134" s="94"/>
      <c r="GK134" s="94"/>
      <c r="GL134" s="94"/>
      <c r="GM134" s="94"/>
      <c r="GN134" s="94"/>
      <c r="GO134" s="94"/>
      <c r="GP134" s="94"/>
      <c r="GQ134" s="94"/>
      <c r="GR134" s="94"/>
      <c r="GS134" s="94"/>
      <c r="GT134" s="94"/>
      <c r="GU134" s="94"/>
      <c r="GV134" s="94"/>
      <c r="GW134" s="94"/>
      <c r="GX134" s="94"/>
      <c r="GY134" s="94"/>
      <c r="GZ134" s="94"/>
      <c r="HA134" s="94"/>
      <c r="HB134" s="94"/>
      <c r="HC134" s="94"/>
      <c r="HD134" s="94"/>
      <c r="HE134" s="94"/>
      <c r="HF134" s="94"/>
      <c r="HG134" s="94"/>
      <c r="HH134" s="94"/>
      <c r="HI134" s="94"/>
      <c r="HJ134" s="94"/>
      <c r="HK134" s="94"/>
      <c r="HL134" s="94"/>
      <c r="HM134" s="94"/>
      <c r="HN134" s="94"/>
      <c r="HO134" s="94"/>
      <c r="HP134" s="94"/>
      <c r="HQ134" s="94"/>
      <c r="HR134" s="94"/>
      <c r="HS134" s="94"/>
      <c r="HT134" s="94"/>
      <c r="HU134" s="94"/>
      <c r="HV134" s="94"/>
      <c r="HW134" s="94"/>
      <c r="HX134" s="94"/>
      <c r="HY134" s="94"/>
      <c r="HZ134" s="94"/>
      <c r="IA134" s="94"/>
      <c r="IB134" s="94"/>
      <c r="IC134" s="94"/>
      <c r="ID134" s="94"/>
      <c r="IE134" s="94"/>
      <c r="IF134" s="94"/>
      <c r="IG134" s="94"/>
      <c r="IH134" s="94"/>
      <c r="II134" s="94"/>
      <c r="IJ134" s="94"/>
      <c r="IK134" s="94"/>
      <c r="IL134" s="94"/>
      <c r="IM134" s="94"/>
      <c r="IN134" s="94"/>
      <c r="IO134" s="94"/>
      <c r="IP134" s="94"/>
      <c r="IQ134" s="94"/>
      <c r="IR134" s="94"/>
      <c r="IS134" s="94"/>
      <c r="IT134" s="94"/>
      <c r="IU134" s="94"/>
      <c r="IV134" s="94"/>
      <c r="IW134" s="94"/>
      <c r="IX134" s="94"/>
      <c r="IY134" s="94"/>
      <c r="IZ134" s="94"/>
      <c r="JA134" s="94"/>
      <c r="JB134" s="94"/>
      <c r="JC134" s="94"/>
      <c r="JD134" s="94"/>
      <c r="JE134" s="94"/>
      <c r="JF134" s="94"/>
      <c r="JG134" s="94"/>
      <c r="JH134" s="94"/>
      <c r="JI134" s="94"/>
      <c r="JJ134" s="94"/>
      <c r="JK134" s="94"/>
      <c r="JL134" s="94"/>
      <c r="JM134" s="94"/>
      <c r="JN134" s="94"/>
      <c r="JO134" s="94"/>
      <c r="JP134" s="94"/>
      <c r="JQ134" s="94"/>
      <c r="JR134" s="94"/>
      <c r="JS134" s="94"/>
      <c r="JT134" s="94"/>
      <c r="JU134" s="94"/>
      <c r="JV134" s="94"/>
      <c r="JW134" s="94"/>
      <c r="JX134" s="94"/>
      <c r="JY134" s="94"/>
      <c r="JZ134" s="94"/>
      <c r="KA134" s="94"/>
      <c r="KB134" s="94"/>
      <c r="KC134" s="94"/>
      <c r="KD134" s="94"/>
      <c r="KE134" s="94"/>
      <c r="KF134" s="94"/>
      <c r="KG134" s="94"/>
      <c r="KH134" s="94"/>
      <c r="KI134" s="94"/>
      <c r="KJ134" s="94"/>
      <c r="KK134" s="94"/>
      <c r="KL134" s="94"/>
      <c r="KM134" s="94"/>
      <c r="KN134" s="94"/>
      <c r="KO134" s="94"/>
      <c r="KP134" s="94"/>
      <c r="KQ134" s="94"/>
      <c r="KR134" s="94"/>
      <c r="KS134" s="94"/>
      <c r="KT134" s="94"/>
      <c r="KU134" s="94"/>
      <c r="KV134" s="94"/>
      <c r="KW134" s="94"/>
      <c r="KX134" s="94"/>
      <c r="KY134" s="94"/>
      <c r="KZ134" s="94"/>
      <c r="LA134" s="94"/>
      <c r="LB134" s="94"/>
      <c r="LC134" s="94"/>
      <c r="LD134" s="94"/>
      <c r="LE134" s="94"/>
      <c r="LF134" s="94"/>
      <c r="LG134" s="94"/>
      <c r="LH134" s="94"/>
      <c r="LI134" s="94"/>
      <c r="LJ134" s="94"/>
      <c r="LK134" s="94"/>
      <c r="LL134" s="94"/>
      <c r="LM134" s="94"/>
      <c r="LN134" s="94"/>
      <c r="LO134" s="94"/>
      <c r="LP134" s="94"/>
      <c r="LQ134" s="94"/>
      <c r="LR134" s="94"/>
      <c r="LS134" s="94"/>
      <c r="LT134" s="94"/>
      <c r="LU134" s="94"/>
      <c r="LV134" s="94"/>
      <c r="LW134" s="94"/>
      <c r="LX134" s="94"/>
      <c r="LY134" s="94"/>
      <c r="LZ134" s="94"/>
      <c r="MA134" s="94"/>
      <c r="MB134" s="94"/>
      <c r="MC134" s="94"/>
      <c r="MD134" s="94"/>
      <c r="ME134" s="94"/>
      <c r="MF134" s="94"/>
      <c r="MG134" s="94"/>
      <c r="MH134" s="94"/>
      <c r="MI134" s="94"/>
      <c r="MJ134" s="94"/>
      <c r="MK134" s="94"/>
      <c r="ML134" s="94"/>
      <c r="MM134" s="94"/>
      <c r="MN134" s="94"/>
      <c r="MO134" s="94"/>
      <c r="MP134" s="94"/>
      <c r="MQ134" s="94"/>
      <c r="MR134" s="94"/>
      <c r="MS134" s="94"/>
      <c r="MT134" s="94"/>
      <c r="MU134" s="94"/>
      <c r="MV134" s="94"/>
      <c r="MW134" s="94"/>
      <c r="MX134" s="94"/>
      <c r="MY134" s="94"/>
      <c r="MZ134" s="94"/>
      <c r="NA134" s="94"/>
      <c r="NB134" s="94"/>
      <c r="NC134" s="94"/>
      <c r="ND134" s="94"/>
      <c r="NE134" s="94"/>
      <c r="NF134" s="94"/>
      <c r="NG134" s="94"/>
      <c r="NH134" s="94"/>
      <c r="NI134" s="94"/>
      <c r="NJ134" s="94"/>
      <c r="NK134" s="94"/>
      <c r="NL134" s="94"/>
      <c r="NM134" s="94"/>
      <c r="NN134" s="94"/>
      <c r="NO134" s="94"/>
      <c r="NP134" s="94"/>
      <c r="NQ134" s="94"/>
      <c r="NR134" s="94"/>
      <c r="NS134" s="94"/>
      <c r="NT134" s="94"/>
      <c r="NU134" s="94"/>
      <c r="NV134" s="94"/>
      <c r="NW134" s="94"/>
      <c r="NX134" s="94"/>
      <c r="NY134" s="94"/>
      <c r="NZ134" s="94"/>
      <c r="OA134" s="94"/>
      <c r="OB134" s="94"/>
      <c r="OC134" s="94"/>
      <c r="OD134" s="94"/>
      <c r="OE134" s="94"/>
      <c r="OF134" s="94"/>
      <c r="OG134" s="94"/>
      <c r="OH134" s="94"/>
      <c r="OI134" s="94"/>
      <c r="OJ134" s="94"/>
      <c r="OK134" s="94"/>
      <c r="OL134" s="94"/>
      <c r="OM134" s="94"/>
      <c r="ON134" s="94"/>
      <c r="OO134" s="94"/>
      <c r="OP134" s="94"/>
      <c r="OQ134" s="94"/>
      <c r="OR134" s="94"/>
      <c r="OS134" s="94"/>
      <c r="OT134" s="94"/>
      <c r="OU134" s="94"/>
      <c r="OV134" s="94"/>
      <c r="OW134" s="94"/>
      <c r="OX134" s="94"/>
      <c r="OY134" s="94"/>
      <c r="OZ134" s="94"/>
      <c r="PA134" s="94"/>
      <c r="PB134" s="94"/>
      <c r="PC134" s="94"/>
      <c r="PD134" s="94"/>
      <c r="PE134" s="94"/>
      <c r="PF134" s="94"/>
      <c r="PG134" s="94"/>
      <c r="PH134" s="94"/>
      <c r="PI134" s="94"/>
      <c r="PJ134" s="94"/>
      <c r="PK134" s="94"/>
      <c r="PL134" s="94"/>
      <c r="PM134" s="94"/>
      <c r="PN134" s="94"/>
      <c r="PO134" s="94"/>
      <c r="PP134" s="94"/>
      <c r="PQ134" s="94"/>
      <c r="PR134" s="94"/>
      <c r="PS134" s="94"/>
      <c r="PT134" s="94"/>
      <c r="PU134" s="94"/>
      <c r="PV134" s="94"/>
      <c r="PW134" s="94"/>
      <c r="PX134" s="94"/>
      <c r="PY134" s="94"/>
      <c r="PZ134" s="94"/>
      <c r="QA134" s="94"/>
      <c r="QB134" s="94"/>
      <c r="QC134" s="94"/>
      <c r="QD134" s="94"/>
      <c r="QE134" s="94"/>
      <c r="QF134" s="94"/>
      <c r="QG134" s="94"/>
      <c r="QH134" s="94"/>
      <c r="QI134" s="94"/>
      <c r="QJ134" s="94"/>
      <c r="QK134" s="94"/>
      <c r="QL134" s="94"/>
      <c r="QM134" s="94"/>
      <c r="QN134" s="94"/>
      <c r="QO134" s="94"/>
      <c r="QP134" s="94"/>
      <c r="QQ134" s="94"/>
      <c r="QR134" s="94"/>
      <c r="QS134" s="94"/>
      <c r="QT134" s="94"/>
      <c r="QU134" s="94"/>
      <c r="QV134" s="94"/>
      <c r="QW134" s="94"/>
      <c r="QX134" s="94"/>
      <c r="QY134" s="94"/>
      <c r="QZ134" s="94"/>
      <c r="RA134" s="94"/>
      <c r="RB134" s="94"/>
      <c r="RC134" s="94"/>
      <c r="RD134" s="94"/>
      <c r="RE134" s="94"/>
      <c r="RF134" s="94"/>
      <c r="RG134" s="94"/>
      <c r="RH134" s="94"/>
      <c r="RI134" s="94"/>
      <c r="RJ134" s="94"/>
      <c r="RK134" s="94"/>
      <c r="RL134" s="94"/>
      <c r="RM134" s="94"/>
      <c r="RN134" s="94"/>
      <c r="RO134" s="94"/>
      <c r="RP134" s="94"/>
      <c r="RQ134" s="94"/>
      <c r="RR134" s="94"/>
      <c r="RS134" s="94"/>
      <c r="RT134" s="94"/>
      <c r="RU134" s="94"/>
      <c r="RV134" s="94"/>
      <c r="RW134" s="94"/>
      <c r="RX134" s="94"/>
      <c r="RY134" s="94"/>
      <c r="RZ134" s="94"/>
      <c r="SA134" s="94"/>
      <c r="SB134" s="94"/>
      <c r="SC134" s="94"/>
      <c r="SD134" s="94"/>
      <c r="SE134" s="94"/>
      <c r="SF134" s="94"/>
      <c r="SG134" s="94"/>
      <c r="SH134" s="94"/>
      <c r="SI134" s="94"/>
      <c r="SJ134" s="94"/>
    </row>
    <row r="135" spans="1:504" s="95" customFormat="1" ht="1.5" hidden="1" customHeight="1">
      <c r="A135" s="85" t="s">
        <v>64</v>
      </c>
      <c r="B135" s="31"/>
      <c r="C135" s="3"/>
      <c r="D135" s="11"/>
      <c r="E135" s="12"/>
      <c r="F135" s="12"/>
      <c r="G135" s="12"/>
      <c r="H135" s="12"/>
      <c r="I135" s="9"/>
      <c r="J135" s="9"/>
      <c r="K135" s="75"/>
      <c r="L135" s="75"/>
      <c r="M135" s="76"/>
      <c r="N135" s="16"/>
      <c r="O135" s="94"/>
      <c r="P135" s="1321"/>
      <c r="Q135" s="94"/>
      <c r="R135" s="94"/>
      <c r="S135" s="94"/>
      <c r="T135" s="94"/>
      <c r="U135" s="94"/>
      <c r="V135" s="94"/>
      <c r="W135" s="94"/>
      <c r="X135" s="94"/>
      <c r="Y135" s="94"/>
      <c r="Z135" s="94"/>
      <c r="AA135" s="94"/>
      <c r="AB135" s="94"/>
      <c r="AC135" s="94"/>
      <c r="AD135" s="94"/>
      <c r="AE135" s="94"/>
      <c r="AF135" s="94"/>
      <c r="AG135" s="94"/>
      <c r="AH135" s="94"/>
      <c r="AI135" s="94"/>
      <c r="AJ135" s="94"/>
      <c r="AK135" s="94"/>
      <c r="AL135" s="94"/>
      <c r="AM135" s="94"/>
      <c r="AN135" s="94"/>
      <c r="AO135" s="94"/>
      <c r="AP135" s="94"/>
      <c r="AQ135" s="94"/>
      <c r="AR135" s="94"/>
      <c r="AS135" s="94"/>
      <c r="AT135" s="94"/>
      <c r="AU135" s="94"/>
      <c r="AV135" s="94"/>
      <c r="AW135" s="94"/>
      <c r="AX135" s="94"/>
      <c r="AY135" s="94"/>
      <c r="AZ135" s="94"/>
      <c r="BA135" s="94"/>
      <c r="BB135" s="94"/>
      <c r="BC135" s="94"/>
      <c r="BD135" s="94"/>
      <c r="BE135" s="94"/>
      <c r="BF135" s="94"/>
      <c r="BG135" s="94"/>
      <c r="BH135" s="94"/>
      <c r="BI135" s="94"/>
      <c r="BJ135" s="94"/>
      <c r="BK135" s="94"/>
      <c r="BL135" s="94"/>
      <c r="BM135" s="94"/>
      <c r="BN135" s="94"/>
      <c r="BO135" s="94"/>
      <c r="BP135" s="94"/>
      <c r="BQ135" s="94"/>
      <c r="BR135" s="94"/>
      <c r="BS135" s="94"/>
      <c r="BT135" s="94"/>
      <c r="BU135" s="94"/>
      <c r="BV135" s="94"/>
      <c r="BW135" s="94"/>
      <c r="BX135" s="94"/>
      <c r="BY135" s="94"/>
      <c r="BZ135" s="94"/>
      <c r="CA135" s="94"/>
      <c r="CB135" s="94"/>
      <c r="CC135" s="94"/>
      <c r="CD135" s="94"/>
      <c r="CE135" s="94"/>
      <c r="CF135" s="94"/>
      <c r="CG135" s="94"/>
      <c r="CH135" s="94"/>
      <c r="CI135" s="94"/>
      <c r="CJ135" s="94"/>
      <c r="CK135" s="94"/>
      <c r="CL135" s="94"/>
      <c r="CM135" s="94"/>
      <c r="CN135" s="94"/>
      <c r="CO135" s="94"/>
      <c r="CP135" s="94"/>
      <c r="CQ135" s="94"/>
      <c r="CR135" s="94"/>
      <c r="CS135" s="94"/>
      <c r="CT135" s="94"/>
      <c r="CU135" s="94"/>
      <c r="CV135" s="94"/>
      <c r="CW135" s="94"/>
      <c r="CX135" s="94"/>
      <c r="CY135" s="94"/>
      <c r="CZ135" s="94"/>
      <c r="DA135" s="94"/>
      <c r="DB135" s="94"/>
      <c r="DC135" s="94"/>
      <c r="DD135" s="94"/>
      <c r="DE135" s="94"/>
      <c r="DF135" s="94"/>
      <c r="DG135" s="94"/>
      <c r="DH135" s="94"/>
      <c r="DI135" s="94"/>
      <c r="DJ135" s="94"/>
      <c r="DK135" s="94"/>
      <c r="DL135" s="94"/>
      <c r="DM135" s="94"/>
      <c r="DN135" s="94"/>
      <c r="DO135" s="94"/>
      <c r="DP135" s="94"/>
      <c r="DQ135" s="94"/>
      <c r="DR135" s="94"/>
      <c r="DS135" s="94"/>
      <c r="DT135" s="94"/>
      <c r="DU135" s="94"/>
      <c r="DV135" s="94"/>
      <c r="DW135" s="94"/>
      <c r="DX135" s="94"/>
      <c r="DY135" s="94"/>
      <c r="DZ135" s="94"/>
      <c r="EA135" s="94"/>
      <c r="EB135" s="94"/>
      <c r="EC135" s="94"/>
      <c r="ED135" s="94"/>
      <c r="EE135" s="94"/>
      <c r="EF135" s="94"/>
      <c r="EG135" s="94"/>
      <c r="EH135" s="94"/>
      <c r="EI135" s="94"/>
      <c r="EJ135" s="94"/>
      <c r="EK135" s="94"/>
      <c r="EL135" s="94"/>
      <c r="EM135" s="94"/>
      <c r="EN135" s="94"/>
      <c r="EO135" s="94"/>
      <c r="EP135" s="94"/>
      <c r="EQ135" s="94"/>
      <c r="ER135" s="94"/>
      <c r="ES135" s="94"/>
      <c r="ET135" s="94"/>
      <c r="EU135" s="94"/>
      <c r="EV135" s="94"/>
      <c r="EW135" s="94"/>
      <c r="EX135" s="94"/>
      <c r="EY135" s="94"/>
      <c r="EZ135" s="94"/>
      <c r="FA135" s="94"/>
      <c r="FB135" s="94"/>
      <c r="FC135" s="94"/>
      <c r="FD135" s="94"/>
      <c r="FE135" s="94"/>
      <c r="FF135" s="94"/>
      <c r="FG135" s="94"/>
      <c r="FH135" s="94"/>
      <c r="FI135" s="94"/>
      <c r="FJ135" s="94"/>
      <c r="FK135" s="94"/>
      <c r="FL135" s="94"/>
      <c r="FM135" s="94"/>
      <c r="FN135" s="94"/>
      <c r="FO135" s="94"/>
      <c r="FP135" s="94"/>
      <c r="FQ135" s="94"/>
      <c r="FR135" s="94"/>
      <c r="FS135" s="94"/>
      <c r="FT135" s="94"/>
      <c r="FU135" s="94"/>
      <c r="FV135" s="94"/>
      <c r="FW135" s="94"/>
      <c r="FX135" s="94"/>
      <c r="FY135" s="94"/>
      <c r="FZ135" s="94"/>
      <c r="GA135" s="94"/>
      <c r="GB135" s="94"/>
      <c r="GC135" s="94"/>
      <c r="GD135" s="94"/>
      <c r="GE135" s="94"/>
      <c r="GF135" s="94"/>
      <c r="GG135" s="94"/>
      <c r="GH135" s="94"/>
      <c r="GI135" s="94"/>
      <c r="GJ135" s="94"/>
      <c r="GK135" s="94"/>
      <c r="GL135" s="94"/>
      <c r="GM135" s="94"/>
      <c r="GN135" s="94"/>
      <c r="GO135" s="94"/>
      <c r="GP135" s="94"/>
      <c r="GQ135" s="94"/>
      <c r="GR135" s="94"/>
      <c r="GS135" s="94"/>
      <c r="GT135" s="94"/>
      <c r="GU135" s="94"/>
      <c r="GV135" s="94"/>
      <c r="GW135" s="94"/>
      <c r="GX135" s="94"/>
      <c r="GY135" s="94"/>
      <c r="GZ135" s="94"/>
      <c r="HA135" s="94"/>
      <c r="HB135" s="94"/>
      <c r="HC135" s="94"/>
      <c r="HD135" s="94"/>
      <c r="HE135" s="94"/>
      <c r="HF135" s="94"/>
      <c r="HG135" s="94"/>
      <c r="HH135" s="94"/>
      <c r="HI135" s="94"/>
      <c r="HJ135" s="94"/>
      <c r="HK135" s="94"/>
      <c r="HL135" s="94"/>
      <c r="HM135" s="94"/>
      <c r="HN135" s="94"/>
      <c r="HO135" s="94"/>
      <c r="HP135" s="94"/>
      <c r="HQ135" s="94"/>
      <c r="HR135" s="94"/>
      <c r="HS135" s="94"/>
      <c r="HT135" s="94"/>
      <c r="HU135" s="94"/>
      <c r="HV135" s="94"/>
      <c r="HW135" s="94"/>
      <c r="HX135" s="94"/>
      <c r="HY135" s="94"/>
      <c r="HZ135" s="94"/>
      <c r="IA135" s="94"/>
      <c r="IB135" s="94"/>
      <c r="IC135" s="94"/>
      <c r="ID135" s="94"/>
      <c r="IE135" s="94"/>
      <c r="IF135" s="94"/>
      <c r="IG135" s="94"/>
      <c r="IH135" s="94"/>
      <c r="II135" s="94"/>
      <c r="IJ135" s="94"/>
      <c r="IK135" s="94"/>
      <c r="IL135" s="94"/>
      <c r="IM135" s="94"/>
      <c r="IN135" s="94"/>
      <c r="IO135" s="94"/>
      <c r="IP135" s="94"/>
      <c r="IQ135" s="94"/>
      <c r="IR135" s="94"/>
      <c r="IS135" s="94"/>
      <c r="IT135" s="94"/>
      <c r="IU135" s="94"/>
      <c r="IV135" s="94"/>
      <c r="IW135" s="94"/>
      <c r="IX135" s="94"/>
      <c r="IY135" s="94"/>
      <c r="IZ135" s="94"/>
      <c r="JA135" s="94"/>
      <c r="JB135" s="94"/>
      <c r="JC135" s="94"/>
      <c r="JD135" s="94"/>
      <c r="JE135" s="94"/>
      <c r="JF135" s="94"/>
      <c r="JG135" s="94"/>
      <c r="JH135" s="94"/>
      <c r="JI135" s="94"/>
      <c r="JJ135" s="94"/>
      <c r="JK135" s="94"/>
      <c r="JL135" s="94"/>
      <c r="JM135" s="94"/>
      <c r="JN135" s="94"/>
      <c r="JO135" s="94"/>
      <c r="JP135" s="94"/>
      <c r="JQ135" s="94"/>
      <c r="JR135" s="94"/>
      <c r="JS135" s="94"/>
      <c r="JT135" s="94"/>
      <c r="JU135" s="94"/>
      <c r="JV135" s="94"/>
      <c r="JW135" s="94"/>
      <c r="JX135" s="94"/>
      <c r="JY135" s="94"/>
      <c r="JZ135" s="94"/>
      <c r="KA135" s="94"/>
      <c r="KB135" s="94"/>
      <c r="KC135" s="94"/>
      <c r="KD135" s="94"/>
      <c r="KE135" s="94"/>
      <c r="KF135" s="94"/>
      <c r="KG135" s="94"/>
      <c r="KH135" s="94"/>
      <c r="KI135" s="94"/>
      <c r="KJ135" s="94"/>
      <c r="KK135" s="94"/>
      <c r="KL135" s="94"/>
      <c r="KM135" s="94"/>
      <c r="KN135" s="94"/>
      <c r="KO135" s="94"/>
      <c r="KP135" s="94"/>
      <c r="KQ135" s="94"/>
      <c r="KR135" s="94"/>
      <c r="KS135" s="94"/>
      <c r="KT135" s="94"/>
      <c r="KU135" s="94"/>
      <c r="KV135" s="94"/>
      <c r="KW135" s="94"/>
      <c r="KX135" s="94"/>
      <c r="KY135" s="94"/>
      <c r="KZ135" s="94"/>
      <c r="LA135" s="94"/>
      <c r="LB135" s="94"/>
      <c r="LC135" s="94"/>
      <c r="LD135" s="94"/>
      <c r="LE135" s="94"/>
      <c r="LF135" s="94"/>
      <c r="LG135" s="94"/>
      <c r="LH135" s="94"/>
      <c r="LI135" s="94"/>
      <c r="LJ135" s="94"/>
      <c r="LK135" s="94"/>
      <c r="LL135" s="94"/>
      <c r="LM135" s="94"/>
      <c r="LN135" s="94"/>
      <c r="LO135" s="94"/>
      <c r="LP135" s="94"/>
      <c r="LQ135" s="94"/>
      <c r="LR135" s="94"/>
      <c r="LS135" s="94"/>
      <c r="LT135" s="94"/>
      <c r="LU135" s="94"/>
      <c r="LV135" s="94"/>
      <c r="LW135" s="94"/>
      <c r="LX135" s="94"/>
      <c r="LY135" s="94"/>
      <c r="LZ135" s="94"/>
      <c r="MA135" s="94"/>
      <c r="MB135" s="94"/>
      <c r="MC135" s="94"/>
      <c r="MD135" s="94"/>
      <c r="ME135" s="94"/>
      <c r="MF135" s="94"/>
      <c r="MG135" s="94"/>
      <c r="MH135" s="94"/>
      <c r="MI135" s="94"/>
      <c r="MJ135" s="94"/>
      <c r="MK135" s="94"/>
      <c r="ML135" s="94"/>
      <c r="MM135" s="94"/>
      <c r="MN135" s="94"/>
      <c r="MO135" s="94"/>
      <c r="MP135" s="94"/>
      <c r="MQ135" s="94"/>
      <c r="MR135" s="94"/>
      <c r="MS135" s="94"/>
      <c r="MT135" s="94"/>
      <c r="MU135" s="94"/>
      <c r="MV135" s="94"/>
      <c r="MW135" s="94"/>
      <c r="MX135" s="94"/>
      <c r="MY135" s="94"/>
      <c r="MZ135" s="94"/>
      <c r="NA135" s="94"/>
      <c r="NB135" s="94"/>
      <c r="NC135" s="94"/>
      <c r="ND135" s="94"/>
      <c r="NE135" s="94"/>
      <c r="NF135" s="94"/>
      <c r="NG135" s="94"/>
      <c r="NH135" s="94"/>
      <c r="NI135" s="94"/>
      <c r="NJ135" s="94"/>
      <c r="NK135" s="94"/>
      <c r="NL135" s="94"/>
      <c r="NM135" s="94"/>
      <c r="NN135" s="94"/>
      <c r="NO135" s="94"/>
      <c r="NP135" s="94"/>
      <c r="NQ135" s="94"/>
      <c r="NR135" s="94"/>
      <c r="NS135" s="94"/>
      <c r="NT135" s="94"/>
      <c r="NU135" s="94"/>
      <c r="NV135" s="94"/>
      <c r="NW135" s="94"/>
      <c r="NX135" s="94"/>
      <c r="NY135" s="94"/>
      <c r="NZ135" s="94"/>
      <c r="OA135" s="94"/>
      <c r="OB135" s="94"/>
      <c r="OC135" s="94"/>
      <c r="OD135" s="94"/>
      <c r="OE135" s="94"/>
      <c r="OF135" s="94"/>
      <c r="OG135" s="94"/>
      <c r="OH135" s="94"/>
      <c r="OI135" s="94"/>
      <c r="OJ135" s="94"/>
      <c r="OK135" s="94"/>
      <c r="OL135" s="94"/>
      <c r="OM135" s="94"/>
      <c r="ON135" s="94"/>
      <c r="OO135" s="94"/>
      <c r="OP135" s="94"/>
      <c r="OQ135" s="94"/>
      <c r="OR135" s="94"/>
      <c r="OS135" s="94"/>
      <c r="OT135" s="94"/>
      <c r="OU135" s="94"/>
      <c r="OV135" s="94"/>
      <c r="OW135" s="94"/>
      <c r="OX135" s="94"/>
      <c r="OY135" s="94"/>
      <c r="OZ135" s="94"/>
      <c r="PA135" s="94"/>
      <c r="PB135" s="94"/>
      <c r="PC135" s="94"/>
      <c r="PD135" s="94"/>
      <c r="PE135" s="94"/>
      <c r="PF135" s="94"/>
      <c r="PG135" s="94"/>
      <c r="PH135" s="94"/>
      <c r="PI135" s="94"/>
      <c r="PJ135" s="94"/>
      <c r="PK135" s="94"/>
      <c r="PL135" s="94"/>
      <c r="PM135" s="94"/>
      <c r="PN135" s="94"/>
      <c r="PO135" s="94"/>
      <c r="PP135" s="94"/>
      <c r="PQ135" s="94"/>
      <c r="PR135" s="94"/>
      <c r="PS135" s="94"/>
      <c r="PT135" s="94"/>
      <c r="PU135" s="94"/>
      <c r="PV135" s="94"/>
      <c r="PW135" s="94"/>
      <c r="PX135" s="94"/>
      <c r="PY135" s="94"/>
      <c r="PZ135" s="94"/>
      <c r="QA135" s="94"/>
      <c r="QB135" s="94"/>
      <c r="QC135" s="94"/>
      <c r="QD135" s="94"/>
      <c r="QE135" s="94"/>
      <c r="QF135" s="94"/>
      <c r="QG135" s="94"/>
      <c r="QH135" s="94"/>
      <c r="QI135" s="94"/>
      <c r="QJ135" s="94"/>
      <c r="QK135" s="94"/>
      <c r="QL135" s="94"/>
      <c r="QM135" s="94"/>
      <c r="QN135" s="94"/>
      <c r="QO135" s="94"/>
      <c r="QP135" s="94"/>
      <c r="QQ135" s="94"/>
      <c r="QR135" s="94"/>
      <c r="QS135" s="94"/>
      <c r="QT135" s="94"/>
      <c r="QU135" s="94"/>
      <c r="QV135" s="94"/>
      <c r="QW135" s="94"/>
      <c r="QX135" s="94"/>
      <c r="QY135" s="94"/>
      <c r="QZ135" s="94"/>
      <c r="RA135" s="94"/>
      <c r="RB135" s="94"/>
      <c r="RC135" s="94"/>
      <c r="RD135" s="94"/>
      <c r="RE135" s="94"/>
      <c r="RF135" s="94"/>
      <c r="RG135" s="94"/>
      <c r="RH135" s="94"/>
      <c r="RI135" s="94"/>
      <c r="RJ135" s="94"/>
      <c r="RK135" s="94"/>
      <c r="RL135" s="94"/>
      <c r="RM135" s="94"/>
      <c r="RN135" s="94"/>
      <c r="RO135" s="94"/>
      <c r="RP135" s="94"/>
      <c r="RQ135" s="94"/>
      <c r="RR135" s="94"/>
      <c r="RS135" s="94"/>
      <c r="RT135" s="94"/>
      <c r="RU135" s="94"/>
      <c r="RV135" s="94"/>
      <c r="RW135" s="94"/>
      <c r="RX135" s="94"/>
      <c r="RY135" s="94"/>
      <c r="RZ135" s="94"/>
      <c r="SA135" s="94"/>
      <c r="SB135" s="94"/>
      <c r="SC135" s="94"/>
      <c r="SD135" s="94"/>
      <c r="SE135" s="94"/>
      <c r="SF135" s="94"/>
      <c r="SG135" s="94"/>
      <c r="SH135" s="94"/>
      <c r="SI135" s="94"/>
      <c r="SJ135" s="94"/>
    </row>
    <row r="136" spans="1:504" s="95" customFormat="1" ht="15" hidden="1">
      <c r="A136" s="110" t="s">
        <v>65</v>
      </c>
      <c r="B136" s="112"/>
      <c r="C136" s="112"/>
      <c r="D136" s="113"/>
      <c r="E136" s="114"/>
      <c r="F136" s="114"/>
      <c r="G136" s="114"/>
      <c r="H136" s="114"/>
      <c r="I136" s="115" t="e">
        <f t="shared" ref="I136:I142" si="51">F136/E136</f>
        <v>#DIV/0!</v>
      </c>
      <c r="J136" s="115" t="e">
        <f t="shared" si="34"/>
        <v>#DIV/0!</v>
      </c>
      <c r="K136" s="1226"/>
      <c r="L136" s="1226"/>
      <c r="M136" s="1227"/>
      <c r="N136" s="116" t="e">
        <f t="shared" si="36"/>
        <v>#DIV/0!</v>
      </c>
      <c r="O136" s="94"/>
      <c r="P136" s="1321"/>
      <c r="Q136" s="94"/>
      <c r="R136" s="94"/>
      <c r="S136" s="94"/>
      <c r="T136" s="94"/>
      <c r="U136" s="94"/>
      <c r="V136" s="94"/>
      <c r="W136" s="94"/>
      <c r="X136" s="94"/>
      <c r="Y136" s="94"/>
      <c r="Z136" s="94"/>
      <c r="AA136" s="94"/>
      <c r="AB136" s="94"/>
      <c r="AC136" s="94"/>
      <c r="AD136" s="94"/>
      <c r="AE136" s="94"/>
      <c r="AF136" s="94"/>
      <c r="AG136" s="94"/>
      <c r="AH136" s="94"/>
      <c r="AI136" s="94"/>
      <c r="AJ136" s="94"/>
      <c r="AK136" s="94"/>
      <c r="AL136" s="94"/>
      <c r="AM136" s="94"/>
      <c r="AN136" s="94"/>
      <c r="AO136" s="94"/>
      <c r="AP136" s="94"/>
      <c r="AQ136" s="94"/>
      <c r="AR136" s="94"/>
      <c r="AS136" s="94"/>
      <c r="AT136" s="94"/>
      <c r="AU136" s="94"/>
      <c r="AV136" s="94"/>
      <c r="AW136" s="94"/>
      <c r="AX136" s="94"/>
      <c r="AY136" s="94"/>
      <c r="AZ136" s="94"/>
      <c r="BA136" s="94"/>
      <c r="BB136" s="94"/>
      <c r="BC136" s="94"/>
      <c r="BD136" s="94"/>
      <c r="BE136" s="94"/>
      <c r="BF136" s="94"/>
      <c r="BG136" s="94"/>
      <c r="BH136" s="94"/>
      <c r="BI136" s="94"/>
      <c r="BJ136" s="94"/>
      <c r="BK136" s="94"/>
      <c r="BL136" s="94"/>
      <c r="BM136" s="94"/>
      <c r="BN136" s="94"/>
      <c r="BO136" s="94"/>
      <c r="BP136" s="94"/>
      <c r="BQ136" s="94"/>
      <c r="BR136" s="94"/>
      <c r="BS136" s="94"/>
      <c r="BT136" s="94"/>
      <c r="BU136" s="94"/>
      <c r="BV136" s="94"/>
      <c r="BW136" s="94"/>
      <c r="BX136" s="94"/>
      <c r="BY136" s="94"/>
      <c r="BZ136" s="94"/>
      <c r="CA136" s="94"/>
      <c r="CB136" s="94"/>
      <c r="CC136" s="94"/>
      <c r="CD136" s="94"/>
      <c r="CE136" s="94"/>
      <c r="CF136" s="94"/>
      <c r="CG136" s="94"/>
      <c r="CH136" s="94"/>
      <c r="CI136" s="94"/>
      <c r="CJ136" s="94"/>
      <c r="CK136" s="94"/>
      <c r="CL136" s="94"/>
      <c r="CM136" s="94"/>
      <c r="CN136" s="94"/>
      <c r="CO136" s="94"/>
      <c r="CP136" s="94"/>
      <c r="CQ136" s="94"/>
      <c r="CR136" s="94"/>
      <c r="CS136" s="94"/>
      <c r="CT136" s="94"/>
      <c r="CU136" s="94"/>
      <c r="CV136" s="94"/>
      <c r="CW136" s="94"/>
      <c r="CX136" s="94"/>
      <c r="CY136" s="94"/>
      <c r="CZ136" s="94"/>
      <c r="DA136" s="94"/>
      <c r="DB136" s="94"/>
      <c r="DC136" s="94"/>
      <c r="DD136" s="94"/>
      <c r="DE136" s="94"/>
      <c r="DF136" s="94"/>
      <c r="DG136" s="94"/>
      <c r="DH136" s="94"/>
      <c r="DI136" s="94"/>
      <c r="DJ136" s="94"/>
      <c r="DK136" s="94"/>
      <c r="DL136" s="94"/>
      <c r="DM136" s="94"/>
      <c r="DN136" s="94"/>
      <c r="DO136" s="94"/>
      <c r="DP136" s="94"/>
      <c r="DQ136" s="94"/>
      <c r="DR136" s="94"/>
      <c r="DS136" s="94"/>
      <c r="DT136" s="94"/>
      <c r="DU136" s="94"/>
      <c r="DV136" s="94"/>
      <c r="DW136" s="94"/>
      <c r="DX136" s="94"/>
      <c r="DY136" s="94"/>
      <c r="DZ136" s="94"/>
      <c r="EA136" s="94"/>
      <c r="EB136" s="94"/>
      <c r="EC136" s="94"/>
      <c r="ED136" s="94"/>
      <c r="EE136" s="94"/>
      <c r="EF136" s="94"/>
      <c r="EG136" s="94"/>
      <c r="EH136" s="94"/>
      <c r="EI136" s="94"/>
      <c r="EJ136" s="94"/>
      <c r="EK136" s="94"/>
      <c r="EL136" s="94"/>
      <c r="EM136" s="94"/>
      <c r="EN136" s="94"/>
      <c r="EO136" s="94"/>
      <c r="EP136" s="94"/>
      <c r="EQ136" s="94"/>
      <c r="ER136" s="94"/>
      <c r="ES136" s="94"/>
      <c r="ET136" s="94"/>
      <c r="EU136" s="94"/>
      <c r="EV136" s="94"/>
      <c r="EW136" s="94"/>
      <c r="EX136" s="94"/>
      <c r="EY136" s="94"/>
      <c r="EZ136" s="94"/>
      <c r="FA136" s="94"/>
      <c r="FB136" s="94"/>
      <c r="FC136" s="94"/>
      <c r="FD136" s="94"/>
      <c r="FE136" s="94"/>
      <c r="FF136" s="94"/>
      <c r="FG136" s="94"/>
      <c r="FH136" s="94"/>
      <c r="FI136" s="94"/>
      <c r="FJ136" s="94"/>
      <c r="FK136" s="94"/>
      <c r="FL136" s="94"/>
      <c r="FM136" s="94"/>
      <c r="FN136" s="94"/>
      <c r="FO136" s="94"/>
      <c r="FP136" s="94"/>
      <c r="FQ136" s="94"/>
      <c r="FR136" s="94"/>
      <c r="FS136" s="94"/>
      <c r="FT136" s="94"/>
      <c r="FU136" s="94"/>
      <c r="FV136" s="94"/>
      <c r="FW136" s="94"/>
      <c r="FX136" s="94"/>
      <c r="FY136" s="94"/>
      <c r="FZ136" s="94"/>
      <c r="GA136" s="94"/>
      <c r="GB136" s="94"/>
      <c r="GC136" s="94"/>
      <c r="GD136" s="94"/>
      <c r="GE136" s="94"/>
      <c r="GF136" s="94"/>
      <c r="GG136" s="94"/>
      <c r="GH136" s="94"/>
      <c r="GI136" s="94"/>
      <c r="GJ136" s="94"/>
      <c r="GK136" s="94"/>
      <c r="GL136" s="94"/>
      <c r="GM136" s="94"/>
      <c r="GN136" s="94"/>
      <c r="GO136" s="94"/>
      <c r="GP136" s="94"/>
      <c r="GQ136" s="94"/>
      <c r="GR136" s="94"/>
      <c r="GS136" s="94"/>
      <c r="GT136" s="94"/>
      <c r="GU136" s="94"/>
      <c r="GV136" s="94"/>
      <c r="GW136" s="94"/>
      <c r="GX136" s="94"/>
      <c r="GY136" s="94"/>
      <c r="GZ136" s="94"/>
      <c r="HA136" s="94"/>
      <c r="HB136" s="94"/>
      <c r="HC136" s="94"/>
      <c r="HD136" s="94"/>
      <c r="HE136" s="94"/>
      <c r="HF136" s="94"/>
      <c r="HG136" s="94"/>
      <c r="HH136" s="94"/>
      <c r="HI136" s="94"/>
      <c r="HJ136" s="94"/>
      <c r="HK136" s="94"/>
      <c r="HL136" s="94"/>
      <c r="HM136" s="94"/>
      <c r="HN136" s="94"/>
      <c r="HO136" s="94"/>
      <c r="HP136" s="94"/>
      <c r="HQ136" s="94"/>
      <c r="HR136" s="94"/>
      <c r="HS136" s="94"/>
      <c r="HT136" s="94"/>
      <c r="HU136" s="94"/>
      <c r="HV136" s="94"/>
      <c r="HW136" s="94"/>
      <c r="HX136" s="94"/>
      <c r="HY136" s="94"/>
      <c r="HZ136" s="94"/>
      <c r="IA136" s="94"/>
      <c r="IB136" s="94"/>
      <c r="IC136" s="94"/>
      <c r="ID136" s="94"/>
      <c r="IE136" s="94"/>
      <c r="IF136" s="94"/>
      <c r="IG136" s="94"/>
      <c r="IH136" s="94"/>
      <c r="II136" s="94"/>
      <c r="IJ136" s="94"/>
      <c r="IK136" s="94"/>
      <c r="IL136" s="94"/>
      <c r="IM136" s="94"/>
      <c r="IN136" s="94"/>
      <c r="IO136" s="94"/>
      <c r="IP136" s="94"/>
      <c r="IQ136" s="94"/>
      <c r="IR136" s="94"/>
      <c r="IS136" s="94"/>
      <c r="IT136" s="94"/>
      <c r="IU136" s="94"/>
      <c r="IV136" s="94"/>
      <c r="IW136" s="94"/>
      <c r="IX136" s="94"/>
      <c r="IY136" s="94"/>
      <c r="IZ136" s="94"/>
      <c r="JA136" s="94"/>
      <c r="JB136" s="94"/>
      <c r="JC136" s="94"/>
      <c r="JD136" s="94"/>
      <c r="JE136" s="94"/>
      <c r="JF136" s="94"/>
      <c r="JG136" s="94"/>
      <c r="JH136" s="94"/>
      <c r="JI136" s="94"/>
      <c r="JJ136" s="94"/>
      <c r="JK136" s="94"/>
      <c r="JL136" s="94"/>
      <c r="JM136" s="94"/>
      <c r="JN136" s="94"/>
      <c r="JO136" s="94"/>
      <c r="JP136" s="94"/>
      <c r="JQ136" s="94"/>
      <c r="JR136" s="94"/>
      <c r="JS136" s="94"/>
      <c r="JT136" s="94"/>
      <c r="JU136" s="94"/>
      <c r="JV136" s="94"/>
      <c r="JW136" s="94"/>
      <c r="JX136" s="94"/>
      <c r="JY136" s="94"/>
      <c r="JZ136" s="94"/>
      <c r="KA136" s="94"/>
      <c r="KB136" s="94"/>
      <c r="KC136" s="94"/>
      <c r="KD136" s="94"/>
      <c r="KE136" s="94"/>
      <c r="KF136" s="94"/>
      <c r="KG136" s="94"/>
      <c r="KH136" s="94"/>
      <c r="KI136" s="94"/>
      <c r="KJ136" s="94"/>
      <c r="KK136" s="94"/>
      <c r="KL136" s="94"/>
      <c r="KM136" s="94"/>
      <c r="KN136" s="94"/>
      <c r="KO136" s="94"/>
      <c r="KP136" s="94"/>
      <c r="KQ136" s="94"/>
      <c r="KR136" s="94"/>
      <c r="KS136" s="94"/>
      <c r="KT136" s="94"/>
      <c r="KU136" s="94"/>
      <c r="KV136" s="94"/>
      <c r="KW136" s="94"/>
      <c r="KX136" s="94"/>
      <c r="KY136" s="94"/>
      <c r="KZ136" s="94"/>
      <c r="LA136" s="94"/>
      <c r="LB136" s="94"/>
      <c r="LC136" s="94"/>
      <c r="LD136" s="94"/>
      <c r="LE136" s="94"/>
      <c r="LF136" s="94"/>
      <c r="LG136" s="94"/>
      <c r="LH136" s="94"/>
      <c r="LI136" s="94"/>
      <c r="LJ136" s="94"/>
      <c r="LK136" s="94"/>
      <c r="LL136" s="94"/>
      <c r="LM136" s="94"/>
      <c r="LN136" s="94"/>
      <c r="LO136" s="94"/>
      <c r="LP136" s="94"/>
      <c r="LQ136" s="94"/>
      <c r="LR136" s="94"/>
      <c r="LS136" s="94"/>
      <c r="LT136" s="94"/>
      <c r="LU136" s="94"/>
      <c r="LV136" s="94"/>
      <c r="LW136" s="94"/>
      <c r="LX136" s="94"/>
      <c r="LY136" s="94"/>
      <c r="LZ136" s="94"/>
      <c r="MA136" s="94"/>
      <c r="MB136" s="94"/>
      <c r="MC136" s="94"/>
      <c r="MD136" s="94"/>
      <c r="ME136" s="94"/>
      <c r="MF136" s="94"/>
      <c r="MG136" s="94"/>
      <c r="MH136" s="94"/>
      <c r="MI136" s="94"/>
      <c r="MJ136" s="94"/>
      <c r="MK136" s="94"/>
      <c r="ML136" s="94"/>
      <c r="MM136" s="94"/>
      <c r="MN136" s="94"/>
      <c r="MO136" s="94"/>
      <c r="MP136" s="94"/>
      <c r="MQ136" s="94"/>
      <c r="MR136" s="94"/>
      <c r="MS136" s="94"/>
      <c r="MT136" s="94"/>
      <c r="MU136" s="94"/>
      <c r="MV136" s="94"/>
      <c r="MW136" s="94"/>
      <c r="MX136" s="94"/>
      <c r="MY136" s="94"/>
      <c r="MZ136" s="94"/>
      <c r="NA136" s="94"/>
      <c r="NB136" s="94"/>
      <c r="NC136" s="94"/>
      <c r="ND136" s="94"/>
      <c r="NE136" s="94"/>
      <c r="NF136" s="94"/>
      <c r="NG136" s="94"/>
      <c r="NH136" s="94"/>
      <c r="NI136" s="94"/>
      <c r="NJ136" s="94"/>
      <c r="NK136" s="94"/>
      <c r="NL136" s="94"/>
      <c r="NM136" s="94"/>
      <c r="NN136" s="94"/>
      <c r="NO136" s="94"/>
      <c r="NP136" s="94"/>
      <c r="NQ136" s="94"/>
      <c r="NR136" s="94"/>
      <c r="NS136" s="94"/>
      <c r="NT136" s="94"/>
      <c r="NU136" s="94"/>
      <c r="NV136" s="94"/>
      <c r="NW136" s="94"/>
      <c r="NX136" s="94"/>
      <c r="NY136" s="94"/>
      <c r="NZ136" s="94"/>
      <c r="OA136" s="94"/>
      <c r="OB136" s="94"/>
      <c r="OC136" s="94"/>
      <c r="OD136" s="94"/>
      <c r="OE136" s="94"/>
      <c r="OF136" s="94"/>
      <c r="OG136" s="94"/>
      <c r="OH136" s="94"/>
      <c r="OI136" s="94"/>
      <c r="OJ136" s="94"/>
      <c r="OK136" s="94"/>
      <c r="OL136" s="94"/>
      <c r="OM136" s="94"/>
      <c r="ON136" s="94"/>
      <c r="OO136" s="94"/>
      <c r="OP136" s="94"/>
      <c r="OQ136" s="94"/>
      <c r="OR136" s="94"/>
      <c r="OS136" s="94"/>
      <c r="OT136" s="94"/>
      <c r="OU136" s="94"/>
      <c r="OV136" s="94"/>
      <c r="OW136" s="94"/>
      <c r="OX136" s="94"/>
      <c r="OY136" s="94"/>
      <c r="OZ136" s="94"/>
      <c r="PA136" s="94"/>
      <c r="PB136" s="94"/>
      <c r="PC136" s="94"/>
      <c r="PD136" s="94"/>
      <c r="PE136" s="94"/>
      <c r="PF136" s="94"/>
      <c r="PG136" s="94"/>
      <c r="PH136" s="94"/>
      <c r="PI136" s="94"/>
      <c r="PJ136" s="94"/>
      <c r="PK136" s="94"/>
      <c r="PL136" s="94"/>
      <c r="PM136" s="94"/>
      <c r="PN136" s="94"/>
      <c r="PO136" s="94"/>
      <c r="PP136" s="94"/>
      <c r="PQ136" s="94"/>
      <c r="PR136" s="94"/>
      <c r="PS136" s="94"/>
      <c r="PT136" s="94"/>
      <c r="PU136" s="94"/>
      <c r="PV136" s="94"/>
      <c r="PW136" s="94"/>
      <c r="PX136" s="94"/>
      <c r="PY136" s="94"/>
      <c r="PZ136" s="94"/>
      <c r="QA136" s="94"/>
      <c r="QB136" s="94"/>
      <c r="QC136" s="94"/>
      <c r="QD136" s="94"/>
      <c r="QE136" s="94"/>
      <c r="QF136" s="94"/>
      <c r="QG136" s="94"/>
      <c r="QH136" s="94"/>
      <c r="QI136" s="94"/>
      <c r="QJ136" s="94"/>
      <c r="QK136" s="94"/>
      <c r="QL136" s="94"/>
      <c r="QM136" s="94"/>
      <c r="QN136" s="94"/>
      <c r="QO136" s="94"/>
      <c r="QP136" s="94"/>
      <c r="QQ136" s="94"/>
      <c r="QR136" s="94"/>
      <c r="QS136" s="94"/>
      <c r="QT136" s="94"/>
      <c r="QU136" s="94"/>
      <c r="QV136" s="94"/>
      <c r="QW136" s="94"/>
      <c r="QX136" s="94"/>
      <c r="QY136" s="94"/>
      <c r="QZ136" s="94"/>
      <c r="RA136" s="94"/>
      <c r="RB136" s="94"/>
      <c r="RC136" s="94"/>
      <c r="RD136" s="94"/>
      <c r="RE136" s="94"/>
      <c r="RF136" s="94"/>
      <c r="RG136" s="94"/>
      <c r="RH136" s="94"/>
      <c r="RI136" s="94"/>
      <c r="RJ136" s="94"/>
      <c r="RK136" s="94"/>
      <c r="RL136" s="94"/>
      <c r="RM136" s="94"/>
      <c r="RN136" s="94"/>
      <c r="RO136" s="94"/>
      <c r="RP136" s="94"/>
      <c r="RQ136" s="94"/>
      <c r="RR136" s="94"/>
      <c r="RS136" s="94"/>
      <c r="RT136" s="94"/>
      <c r="RU136" s="94"/>
      <c r="RV136" s="94"/>
      <c r="RW136" s="94"/>
      <c r="RX136" s="94"/>
      <c r="RY136" s="94"/>
      <c r="RZ136" s="94"/>
      <c r="SA136" s="94"/>
      <c r="SB136" s="94"/>
      <c r="SC136" s="94"/>
      <c r="SD136" s="94"/>
      <c r="SE136" s="94"/>
      <c r="SF136" s="94"/>
      <c r="SG136" s="94"/>
      <c r="SH136" s="94"/>
      <c r="SI136" s="94"/>
      <c r="SJ136" s="94"/>
    </row>
    <row r="137" spans="1:504" s="95" customFormat="1" ht="15" hidden="1">
      <c r="A137" s="2"/>
      <c r="B137" s="31"/>
      <c r="C137" s="3"/>
      <c r="D137" s="11"/>
      <c r="E137" s="12"/>
      <c r="F137" s="12"/>
      <c r="G137" s="12"/>
      <c r="H137" s="12"/>
      <c r="I137" s="9" t="e">
        <f t="shared" si="51"/>
        <v>#DIV/0!</v>
      </c>
      <c r="J137" s="9" t="e">
        <f t="shared" si="34"/>
        <v>#DIV/0!</v>
      </c>
      <c r="K137" s="75"/>
      <c r="L137" s="75"/>
      <c r="M137" s="76"/>
      <c r="N137" s="16" t="e">
        <f t="shared" si="36"/>
        <v>#DIV/0!</v>
      </c>
      <c r="O137" s="94"/>
      <c r="P137" s="1321"/>
      <c r="Q137" s="94"/>
      <c r="R137" s="94"/>
      <c r="S137" s="94"/>
      <c r="T137" s="94"/>
      <c r="U137" s="94"/>
      <c r="V137" s="94"/>
      <c r="W137" s="94"/>
      <c r="X137" s="94"/>
      <c r="Y137" s="94"/>
      <c r="Z137" s="94"/>
      <c r="AA137" s="94"/>
      <c r="AB137" s="94"/>
      <c r="AC137" s="94"/>
      <c r="AD137" s="94"/>
      <c r="AE137" s="94"/>
      <c r="AF137" s="94"/>
      <c r="AG137" s="94"/>
      <c r="AH137" s="94"/>
      <c r="AI137" s="94"/>
      <c r="AJ137" s="94"/>
      <c r="AK137" s="94"/>
      <c r="AL137" s="94"/>
      <c r="AM137" s="94"/>
      <c r="AN137" s="94"/>
      <c r="AO137" s="94"/>
      <c r="AP137" s="94"/>
      <c r="AQ137" s="94"/>
      <c r="AR137" s="94"/>
      <c r="AS137" s="94"/>
      <c r="AT137" s="94"/>
      <c r="AU137" s="94"/>
      <c r="AV137" s="94"/>
      <c r="AW137" s="94"/>
      <c r="AX137" s="94"/>
      <c r="AY137" s="94"/>
      <c r="AZ137" s="94"/>
      <c r="BA137" s="94"/>
      <c r="BB137" s="94"/>
      <c r="BC137" s="94"/>
      <c r="BD137" s="94"/>
      <c r="BE137" s="94"/>
      <c r="BF137" s="94"/>
      <c r="BG137" s="94"/>
      <c r="BH137" s="94"/>
      <c r="BI137" s="94"/>
      <c r="BJ137" s="94"/>
      <c r="BK137" s="94"/>
      <c r="BL137" s="94"/>
      <c r="BM137" s="94"/>
      <c r="BN137" s="94"/>
      <c r="BO137" s="94"/>
      <c r="BP137" s="94"/>
      <c r="BQ137" s="94"/>
      <c r="BR137" s="94"/>
      <c r="BS137" s="94"/>
      <c r="BT137" s="94"/>
      <c r="BU137" s="94"/>
      <c r="BV137" s="94"/>
      <c r="BW137" s="94"/>
      <c r="BX137" s="94"/>
      <c r="BY137" s="94"/>
      <c r="BZ137" s="94"/>
      <c r="CA137" s="94"/>
      <c r="CB137" s="94"/>
      <c r="CC137" s="94"/>
      <c r="CD137" s="94"/>
      <c r="CE137" s="94"/>
      <c r="CF137" s="94"/>
      <c r="CG137" s="94"/>
      <c r="CH137" s="94"/>
      <c r="CI137" s="94"/>
      <c r="CJ137" s="94"/>
      <c r="CK137" s="94"/>
      <c r="CL137" s="94"/>
      <c r="CM137" s="94"/>
      <c r="CN137" s="94"/>
      <c r="CO137" s="94"/>
      <c r="CP137" s="94"/>
      <c r="CQ137" s="94"/>
      <c r="CR137" s="94"/>
      <c r="CS137" s="94"/>
      <c r="CT137" s="94"/>
      <c r="CU137" s="94"/>
      <c r="CV137" s="94"/>
      <c r="CW137" s="94"/>
      <c r="CX137" s="94"/>
      <c r="CY137" s="94"/>
      <c r="CZ137" s="94"/>
      <c r="DA137" s="94"/>
      <c r="DB137" s="94"/>
      <c r="DC137" s="94"/>
      <c r="DD137" s="94"/>
      <c r="DE137" s="94"/>
      <c r="DF137" s="94"/>
      <c r="DG137" s="94"/>
      <c r="DH137" s="94"/>
      <c r="DI137" s="94"/>
      <c r="DJ137" s="94"/>
      <c r="DK137" s="94"/>
      <c r="DL137" s="94"/>
      <c r="DM137" s="94"/>
      <c r="DN137" s="94"/>
      <c r="DO137" s="94"/>
      <c r="DP137" s="94"/>
      <c r="DQ137" s="94"/>
      <c r="DR137" s="94"/>
      <c r="DS137" s="94"/>
      <c r="DT137" s="94"/>
      <c r="DU137" s="94"/>
      <c r="DV137" s="94"/>
      <c r="DW137" s="94"/>
      <c r="DX137" s="94"/>
      <c r="DY137" s="94"/>
      <c r="DZ137" s="94"/>
      <c r="EA137" s="94"/>
      <c r="EB137" s="94"/>
      <c r="EC137" s="94"/>
      <c r="ED137" s="94"/>
      <c r="EE137" s="94"/>
      <c r="EF137" s="94"/>
      <c r="EG137" s="94"/>
      <c r="EH137" s="94"/>
      <c r="EI137" s="94"/>
      <c r="EJ137" s="94"/>
      <c r="EK137" s="94"/>
      <c r="EL137" s="94"/>
      <c r="EM137" s="94"/>
      <c r="EN137" s="94"/>
      <c r="EO137" s="94"/>
      <c r="EP137" s="94"/>
      <c r="EQ137" s="94"/>
      <c r="ER137" s="94"/>
      <c r="ES137" s="94"/>
      <c r="ET137" s="94"/>
      <c r="EU137" s="94"/>
      <c r="EV137" s="94"/>
      <c r="EW137" s="94"/>
      <c r="EX137" s="94"/>
      <c r="EY137" s="94"/>
      <c r="EZ137" s="94"/>
      <c r="FA137" s="94"/>
      <c r="FB137" s="94"/>
      <c r="FC137" s="94"/>
      <c r="FD137" s="94"/>
      <c r="FE137" s="94"/>
      <c r="FF137" s="94"/>
      <c r="FG137" s="94"/>
      <c r="FH137" s="94"/>
      <c r="FI137" s="94"/>
      <c r="FJ137" s="94"/>
      <c r="FK137" s="94"/>
      <c r="FL137" s="94"/>
      <c r="FM137" s="94"/>
      <c r="FN137" s="94"/>
      <c r="FO137" s="94"/>
      <c r="FP137" s="94"/>
      <c r="FQ137" s="94"/>
      <c r="FR137" s="94"/>
      <c r="FS137" s="94"/>
      <c r="FT137" s="94"/>
      <c r="FU137" s="94"/>
      <c r="FV137" s="94"/>
      <c r="FW137" s="94"/>
      <c r="FX137" s="94"/>
      <c r="FY137" s="94"/>
      <c r="FZ137" s="94"/>
      <c r="GA137" s="94"/>
      <c r="GB137" s="94"/>
      <c r="GC137" s="94"/>
      <c r="GD137" s="94"/>
      <c r="GE137" s="94"/>
      <c r="GF137" s="94"/>
      <c r="GG137" s="94"/>
      <c r="GH137" s="94"/>
      <c r="GI137" s="94"/>
      <c r="GJ137" s="94"/>
      <c r="GK137" s="94"/>
      <c r="GL137" s="94"/>
      <c r="GM137" s="94"/>
      <c r="GN137" s="94"/>
      <c r="GO137" s="94"/>
      <c r="GP137" s="94"/>
      <c r="GQ137" s="94"/>
      <c r="GR137" s="94"/>
      <c r="GS137" s="94"/>
      <c r="GT137" s="94"/>
      <c r="GU137" s="94"/>
      <c r="GV137" s="94"/>
      <c r="GW137" s="94"/>
      <c r="GX137" s="94"/>
      <c r="GY137" s="94"/>
      <c r="GZ137" s="94"/>
      <c r="HA137" s="94"/>
      <c r="HB137" s="94"/>
      <c r="HC137" s="94"/>
      <c r="HD137" s="94"/>
      <c r="HE137" s="94"/>
      <c r="HF137" s="94"/>
      <c r="HG137" s="94"/>
      <c r="HH137" s="94"/>
      <c r="HI137" s="94"/>
      <c r="HJ137" s="94"/>
      <c r="HK137" s="94"/>
      <c r="HL137" s="94"/>
      <c r="HM137" s="94"/>
      <c r="HN137" s="94"/>
      <c r="HO137" s="94"/>
      <c r="HP137" s="94"/>
      <c r="HQ137" s="94"/>
      <c r="HR137" s="94"/>
      <c r="HS137" s="94"/>
      <c r="HT137" s="94"/>
      <c r="HU137" s="94"/>
      <c r="HV137" s="94"/>
      <c r="HW137" s="94"/>
      <c r="HX137" s="94"/>
      <c r="HY137" s="94"/>
      <c r="HZ137" s="94"/>
      <c r="IA137" s="94"/>
      <c r="IB137" s="94"/>
      <c r="IC137" s="94"/>
      <c r="ID137" s="94"/>
      <c r="IE137" s="94"/>
      <c r="IF137" s="94"/>
      <c r="IG137" s="94"/>
      <c r="IH137" s="94"/>
      <c r="II137" s="94"/>
      <c r="IJ137" s="94"/>
      <c r="IK137" s="94"/>
      <c r="IL137" s="94"/>
      <c r="IM137" s="94"/>
      <c r="IN137" s="94"/>
      <c r="IO137" s="94"/>
      <c r="IP137" s="94"/>
      <c r="IQ137" s="94"/>
      <c r="IR137" s="94"/>
      <c r="IS137" s="94"/>
      <c r="IT137" s="94"/>
      <c r="IU137" s="94"/>
      <c r="IV137" s="94"/>
      <c r="IW137" s="94"/>
      <c r="IX137" s="94"/>
      <c r="IY137" s="94"/>
      <c r="IZ137" s="94"/>
      <c r="JA137" s="94"/>
      <c r="JB137" s="94"/>
      <c r="JC137" s="94"/>
      <c r="JD137" s="94"/>
      <c r="JE137" s="94"/>
      <c r="JF137" s="94"/>
      <c r="JG137" s="94"/>
      <c r="JH137" s="94"/>
      <c r="JI137" s="94"/>
      <c r="JJ137" s="94"/>
      <c r="JK137" s="94"/>
      <c r="JL137" s="94"/>
      <c r="JM137" s="94"/>
      <c r="JN137" s="94"/>
      <c r="JO137" s="94"/>
      <c r="JP137" s="94"/>
      <c r="JQ137" s="94"/>
      <c r="JR137" s="94"/>
      <c r="JS137" s="94"/>
      <c r="JT137" s="94"/>
      <c r="JU137" s="94"/>
      <c r="JV137" s="94"/>
      <c r="JW137" s="94"/>
      <c r="JX137" s="94"/>
      <c r="JY137" s="94"/>
      <c r="JZ137" s="94"/>
      <c r="KA137" s="94"/>
      <c r="KB137" s="94"/>
      <c r="KC137" s="94"/>
      <c r="KD137" s="94"/>
      <c r="KE137" s="94"/>
      <c r="KF137" s="94"/>
      <c r="KG137" s="94"/>
      <c r="KH137" s="94"/>
      <c r="KI137" s="94"/>
      <c r="KJ137" s="94"/>
      <c r="KK137" s="94"/>
      <c r="KL137" s="94"/>
      <c r="KM137" s="94"/>
      <c r="KN137" s="94"/>
      <c r="KO137" s="94"/>
      <c r="KP137" s="94"/>
      <c r="KQ137" s="94"/>
      <c r="KR137" s="94"/>
      <c r="KS137" s="94"/>
      <c r="KT137" s="94"/>
      <c r="KU137" s="94"/>
      <c r="KV137" s="94"/>
      <c r="KW137" s="94"/>
      <c r="KX137" s="94"/>
      <c r="KY137" s="94"/>
      <c r="KZ137" s="94"/>
      <c r="LA137" s="94"/>
      <c r="LB137" s="94"/>
      <c r="LC137" s="94"/>
      <c r="LD137" s="94"/>
      <c r="LE137" s="94"/>
      <c r="LF137" s="94"/>
      <c r="LG137" s="94"/>
      <c r="LH137" s="94"/>
      <c r="LI137" s="94"/>
      <c r="LJ137" s="94"/>
      <c r="LK137" s="94"/>
      <c r="LL137" s="94"/>
      <c r="LM137" s="94"/>
      <c r="LN137" s="94"/>
      <c r="LO137" s="94"/>
      <c r="LP137" s="94"/>
      <c r="LQ137" s="94"/>
      <c r="LR137" s="94"/>
      <c r="LS137" s="94"/>
      <c r="LT137" s="94"/>
      <c r="LU137" s="94"/>
      <c r="LV137" s="94"/>
      <c r="LW137" s="94"/>
      <c r="LX137" s="94"/>
      <c r="LY137" s="94"/>
      <c r="LZ137" s="94"/>
      <c r="MA137" s="94"/>
      <c r="MB137" s="94"/>
      <c r="MC137" s="94"/>
      <c r="MD137" s="94"/>
      <c r="ME137" s="94"/>
      <c r="MF137" s="94"/>
      <c r="MG137" s="94"/>
      <c r="MH137" s="94"/>
      <c r="MI137" s="94"/>
      <c r="MJ137" s="94"/>
      <c r="MK137" s="94"/>
      <c r="ML137" s="94"/>
      <c r="MM137" s="94"/>
      <c r="MN137" s="94"/>
      <c r="MO137" s="94"/>
      <c r="MP137" s="94"/>
      <c r="MQ137" s="94"/>
      <c r="MR137" s="94"/>
      <c r="MS137" s="94"/>
      <c r="MT137" s="94"/>
      <c r="MU137" s="94"/>
      <c r="MV137" s="94"/>
      <c r="MW137" s="94"/>
      <c r="MX137" s="94"/>
      <c r="MY137" s="94"/>
      <c r="MZ137" s="94"/>
      <c r="NA137" s="94"/>
      <c r="NB137" s="94"/>
      <c r="NC137" s="94"/>
      <c r="ND137" s="94"/>
      <c r="NE137" s="94"/>
      <c r="NF137" s="94"/>
      <c r="NG137" s="94"/>
      <c r="NH137" s="94"/>
      <c r="NI137" s="94"/>
      <c r="NJ137" s="94"/>
      <c r="NK137" s="94"/>
      <c r="NL137" s="94"/>
      <c r="NM137" s="94"/>
      <c r="NN137" s="94"/>
      <c r="NO137" s="94"/>
      <c r="NP137" s="94"/>
      <c r="NQ137" s="94"/>
      <c r="NR137" s="94"/>
      <c r="NS137" s="94"/>
      <c r="NT137" s="94"/>
      <c r="NU137" s="94"/>
      <c r="NV137" s="94"/>
      <c r="NW137" s="94"/>
      <c r="NX137" s="94"/>
      <c r="NY137" s="94"/>
      <c r="NZ137" s="94"/>
      <c r="OA137" s="94"/>
      <c r="OB137" s="94"/>
      <c r="OC137" s="94"/>
      <c r="OD137" s="94"/>
      <c r="OE137" s="94"/>
      <c r="OF137" s="94"/>
      <c r="OG137" s="94"/>
      <c r="OH137" s="94"/>
      <c r="OI137" s="94"/>
      <c r="OJ137" s="94"/>
      <c r="OK137" s="94"/>
      <c r="OL137" s="94"/>
      <c r="OM137" s="94"/>
      <c r="ON137" s="94"/>
      <c r="OO137" s="94"/>
      <c r="OP137" s="94"/>
      <c r="OQ137" s="94"/>
      <c r="OR137" s="94"/>
      <c r="OS137" s="94"/>
      <c r="OT137" s="94"/>
      <c r="OU137" s="94"/>
      <c r="OV137" s="94"/>
      <c r="OW137" s="94"/>
      <c r="OX137" s="94"/>
      <c r="OY137" s="94"/>
      <c r="OZ137" s="94"/>
      <c r="PA137" s="94"/>
      <c r="PB137" s="94"/>
      <c r="PC137" s="94"/>
      <c r="PD137" s="94"/>
      <c r="PE137" s="94"/>
      <c r="PF137" s="94"/>
      <c r="PG137" s="94"/>
      <c r="PH137" s="94"/>
      <c r="PI137" s="94"/>
      <c r="PJ137" s="94"/>
      <c r="PK137" s="94"/>
      <c r="PL137" s="94"/>
      <c r="PM137" s="94"/>
      <c r="PN137" s="94"/>
      <c r="PO137" s="94"/>
      <c r="PP137" s="94"/>
      <c r="PQ137" s="94"/>
      <c r="PR137" s="94"/>
      <c r="PS137" s="94"/>
      <c r="PT137" s="94"/>
      <c r="PU137" s="94"/>
      <c r="PV137" s="94"/>
      <c r="PW137" s="94"/>
      <c r="PX137" s="94"/>
      <c r="PY137" s="94"/>
      <c r="PZ137" s="94"/>
      <c r="QA137" s="94"/>
      <c r="QB137" s="94"/>
      <c r="QC137" s="94"/>
      <c r="QD137" s="94"/>
      <c r="QE137" s="94"/>
      <c r="QF137" s="94"/>
      <c r="QG137" s="94"/>
      <c r="QH137" s="94"/>
      <c r="QI137" s="94"/>
      <c r="QJ137" s="94"/>
      <c r="QK137" s="94"/>
      <c r="QL137" s="94"/>
      <c r="QM137" s="94"/>
      <c r="QN137" s="94"/>
      <c r="QO137" s="94"/>
      <c r="QP137" s="94"/>
      <c r="QQ137" s="94"/>
      <c r="QR137" s="94"/>
      <c r="QS137" s="94"/>
      <c r="QT137" s="94"/>
      <c r="QU137" s="94"/>
      <c r="QV137" s="94"/>
      <c r="QW137" s="94"/>
      <c r="QX137" s="94"/>
      <c r="QY137" s="94"/>
      <c r="QZ137" s="94"/>
      <c r="RA137" s="94"/>
      <c r="RB137" s="94"/>
      <c r="RC137" s="94"/>
      <c r="RD137" s="94"/>
      <c r="RE137" s="94"/>
      <c r="RF137" s="94"/>
      <c r="RG137" s="94"/>
      <c r="RH137" s="94"/>
      <c r="RI137" s="94"/>
      <c r="RJ137" s="94"/>
      <c r="RK137" s="94"/>
      <c r="RL137" s="94"/>
      <c r="RM137" s="94"/>
      <c r="RN137" s="94"/>
      <c r="RO137" s="94"/>
      <c r="RP137" s="94"/>
      <c r="RQ137" s="94"/>
      <c r="RR137" s="94"/>
      <c r="RS137" s="94"/>
      <c r="RT137" s="94"/>
      <c r="RU137" s="94"/>
      <c r="RV137" s="94"/>
      <c r="RW137" s="94"/>
      <c r="RX137" s="94"/>
      <c r="RY137" s="94"/>
      <c r="RZ137" s="94"/>
      <c r="SA137" s="94"/>
      <c r="SB137" s="94"/>
      <c r="SC137" s="94"/>
      <c r="SD137" s="94"/>
      <c r="SE137" s="94"/>
      <c r="SF137" s="94"/>
      <c r="SG137" s="94"/>
      <c r="SH137" s="94"/>
      <c r="SI137" s="94"/>
      <c r="SJ137" s="94"/>
    </row>
    <row r="138" spans="1:504" ht="15" hidden="1">
      <c r="A138" s="2"/>
      <c r="B138" s="31"/>
      <c r="C138" s="3"/>
      <c r="D138" s="11"/>
      <c r="E138" s="12"/>
      <c r="F138" s="12"/>
      <c r="G138" s="12"/>
      <c r="H138" s="12"/>
      <c r="I138" s="9" t="e">
        <f t="shared" si="51"/>
        <v>#DIV/0!</v>
      </c>
      <c r="J138" s="9" t="e">
        <f t="shared" si="34"/>
        <v>#DIV/0!</v>
      </c>
      <c r="K138" s="75"/>
      <c r="L138" s="75"/>
      <c r="M138" s="76"/>
      <c r="N138" s="16" t="e">
        <f t="shared" si="36"/>
        <v>#DIV/0!</v>
      </c>
      <c r="P138" s="1314"/>
    </row>
    <row r="139" spans="1:504" ht="15" hidden="1">
      <c r="A139" s="2"/>
      <c r="B139" s="31"/>
      <c r="C139" s="3"/>
      <c r="D139" s="11"/>
      <c r="E139" s="12"/>
      <c r="F139" s="12"/>
      <c r="G139" s="12"/>
      <c r="H139" s="12"/>
      <c r="I139" s="9" t="e">
        <f t="shared" si="51"/>
        <v>#DIV/0!</v>
      </c>
      <c r="J139" s="9" t="e">
        <f t="shared" si="34"/>
        <v>#DIV/0!</v>
      </c>
      <c r="K139" s="75"/>
      <c r="L139" s="75"/>
      <c r="M139" s="76"/>
      <c r="N139" s="16" t="e">
        <f t="shared" si="36"/>
        <v>#DIV/0!</v>
      </c>
      <c r="P139" s="1314"/>
    </row>
    <row r="140" spans="1:504" ht="15" hidden="1">
      <c r="A140" s="2"/>
      <c r="B140" s="31"/>
      <c r="C140" s="3"/>
      <c r="D140" s="11"/>
      <c r="E140" s="12"/>
      <c r="F140" s="12"/>
      <c r="G140" s="12"/>
      <c r="H140" s="12"/>
      <c r="I140" s="9" t="e">
        <f t="shared" si="51"/>
        <v>#DIV/0!</v>
      </c>
      <c r="J140" s="9" t="e">
        <f t="shared" si="34"/>
        <v>#DIV/0!</v>
      </c>
      <c r="K140" s="75"/>
      <c r="L140" s="75"/>
      <c r="M140" s="76"/>
      <c r="N140" s="16" t="e">
        <f t="shared" si="36"/>
        <v>#DIV/0!</v>
      </c>
      <c r="P140" s="1314"/>
    </row>
    <row r="141" spans="1:504" ht="15" hidden="1">
      <c r="A141" s="43"/>
      <c r="B141" s="31"/>
      <c r="C141" s="3"/>
      <c r="D141" s="11"/>
      <c r="E141" s="12"/>
      <c r="F141" s="12"/>
      <c r="G141" s="12"/>
      <c r="H141" s="12"/>
      <c r="I141" s="9" t="e">
        <f t="shared" si="51"/>
        <v>#DIV/0!</v>
      </c>
      <c r="J141" s="9" t="e">
        <f t="shared" si="34"/>
        <v>#DIV/0!</v>
      </c>
      <c r="K141" s="75"/>
      <c r="L141" s="75"/>
      <c r="M141" s="76"/>
      <c r="N141" s="16" t="e">
        <f t="shared" si="36"/>
        <v>#DIV/0!</v>
      </c>
      <c r="P141" s="1314"/>
    </row>
    <row r="142" spans="1:504" ht="15" hidden="1">
      <c r="A142" s="43"/>
      <c r="B142" s="31"/>
      <c r="C142" s="3"/>
      <c r="D142" s="11"/>
      <c r="E142" s="12"/>
      <c r="F142" s="12"/>
      <c r="G142" s="12"/>
      <c r="H142" s="12"/>
      <c r="I142" s="9" t="e">
        <f t="shared" si="51"/>
        <v>#DIV/0!</v>
      </c>
      <c r="J142" s="9" t="e">
        <f t="shared" si="34"/>
        <v>#DIV/0!</v>
      </c>
      <c r="K142" s="75"/>
      <c r="L142" s="75"/>
      <c r="M142" s="76"/>
      <c r="N142" s="16" t="e">
        <f t="shared" si="36"/>
        <v>#DIV/0!</v>
      </c>
      <c r="P142" s="1314"/>
    </row>
    <row r="143" spans="1:504" ht="1.5" hidden="1" customHeight="1">
      <c r="A143" s="2" t="s">
        <v>67</v>
      </c>
      <c r="B143" s="3">
        <f>SUM(B145:B146)</f>
        <v>0</v>
      </c>
      <c r="C143" s="3">
        <f t="shared" ref="C143:H143" si="52">SUM(C145:C146)</f>
        <v>0</v>
      </c>
      <c r="D143" s="3">
        <f t="shared" si="52"/>
        <v>0</v>
      </c>
      <c r="E143" s="3">
        <f t="shared" si="52"/>
        <v>0</v>
      </c>
      <c r="F143" s="3">
        <f t="shared" si="52"/>
        <v>0</v>
      </c>
      <c r="G143" s="3">
        <f t="shared" si="52"/>
        <v>0</v>
      </c>
      <c r="H143" s="3">
        <f t="shared" si="52"/>
        <v>0</v>
      </c>
      <c r="I143" s="9" t="e">
        <f>F143/E143</f>
        <v>#DIV/0!</v>
      </c>
      <c r="J143" s="9" t="e">
        <f t="shared" si="34"/>
        <v>#DIV/0!</v>
      </c>
      <c r="K143" s="3">
        <f>SUM(K145:K148)</f>
        <v>0</v>
      </c>
      <c r="L143" s="3">
        <f t="shared" ref="L143:M143" si="53">SUM(L145:L148)</f>
        <v>0</v>
      </c>
      <c r="M143" s="29">
        <f t="shared" si="53"/>
        <v>0</v>
      </c>
      <c r="N143" s="16" t="e">
        <f t="shared" si="36"/>
        <v>#DIV/0!</v>
      </c>
      <c r="P143" s="1314"/>
    </row>
    <row r="144" spans="1:504" ht="15" hidden="1">
      <c r="A144" s="85" t="s">
        <v>68</v>
      </c>
      <c r="B144" s="31"/>
      <c r="C144" s="3"/>
      <c r="D144" s="11"/>
      <c r="E144" s="12"/>
      <c r="F144" s="12"/>
      <c r="G144" s="12"/>
      <c r="H144" s="12"/>
      <c r="I144" s="9"/>
      <c r="J144" s="9"/>
      <c r="K144" s="75"/>
      <c r="L144" s="75"/>
      <c r="M144" s="76"/>
      <c r="N144" s="16"/>
      <c r="P144" s="1314"/>
    </row>
    <row r="145" spans="1:504" ht="15" hidden="1">
      <c r="A145" s="2" t="s">
        <v>69</v>
      </c>
      <c r="B145" s="31"/>
      <c r="C145" s="3"/>
      <c r="D145" s="11"/>
      <c r="E145" s="12"/>
      <c r="F145" s="12"/>
      <c r="G145" s="12"/>
      <c r="H145" s="12"/>
      <c r="I145" s="9" t="e">
        <f t="shared" ref="I145:I149" si="54">F145/E145</f>
        <v>#DIV/0!</v>
      </c>
      <c r="J145" s="9" t="e">
        <f t="shared" si="34"/>
        <v>#DIV/0!</v>
      </c>
      <c r="K145" s="75"/>
      <c r="L145" s="75"/>
      <c r="M145" s="76"/>
      <c r="N145" s="16" t="e">
        <f t="shared" si="36"/>
        <v>#DIV/0!</v>
      </c>
      <c r="P145" s="1314"/>
    </row>
    <row r="146" spans="1:504" ht="15" hidden="1">
      <c r="A146" s="110" t="s">
        <v>65</v>
      </c>
      <c r="B146" s="488"/>
      <c r="C146" s="489"/>
      <c r="D146" s="488"/>
      <c r="E146" s="490"/>
      <c r="F146" s="490"/>
      <c r="G146" s="490"/>
      <c r="H146" s="490"/>
      <c r="I146" s="115" t="e">
        <f t="shared" si="54"/>
        <v>#DIV/0!</v>
      </c>
      <c r="J146" s="115" t="e">
        <f t="shared" si="34"/>
        <v>#DIV/0!</v>
      </c>
      <c r="K146" s="528"/>
      <c r="L146" s="528"/>
      <c r="M146" s="529"/>
      <c r="N146" s="116" t="e">
        <f t="shared" si="36"/>
        <v>#DIV/0!</v>
      </c>
      <c r="P146" s="1314"/>
    </row>
    <row r="147" spans="1:504" ht="15" hidden="1">
      <c r="A147" s="2"/>
      <c r="B147" s="31"/>
      <c r="C147" s="3"/>
      <c r="D147" s="11"/>
      <c r="E147" s="12"/>
      <c r="F147" s="12"/>
      <c r="G147" s="12"/>
      <c r="H147" s="12"/>
      <c r="I147" s="9" t="e">
        <f t="shared" si="54"/>
        <v>#DIV/0!</v>
      </c>
      <c r="J147" s="9" t="e">
        <f t="shared" si="34"/>
        <v>#DIV/0!</v>
      </c>
      <c r="K147" s="75"/>
      <c r="L147" s="75"/>
      <c r="M147" s="76"/>
      <c r="N147" s="16" t="e">
        <f t="shared" si="36"/>
        <v>#DIV/0!</v>
      </c>
      <c r="P147" s="1314"/>
    </row>
    <row r="148" spans="1:504" s="107" customFormat="1" ht="15" hidden="1">
      <c r="A148" s="105" t="s">
        <v>153</v>
      </c>
      <c r="B148" s="117"/>
      <c r="C148" s="81"/>
      <c r="D148" s="91"/>
      <c r="E148" s="106"/>
      <c r="F148" s="106"/>
      <c r="G148" s="106"/>
      <c r="H148" s="106"/>
      <c r="I148" s="82" t="e">
        <f t="shared" si="54"/>
        <v>#DIV/0!</v>
      </c>
      <c r="J148" s="82" t="e">
        <f t="shared" si="34"/>
        <v>#DIV/0!</v>
      </c>
      <c r="K148" s="91"/>
      <c r="L148" s="91"/>
      <c r="M148" s="106"/>
      <c r="N148" s="84" t="e">
        <f t="shared" si="36"/>
        <v>#DIV/0!</v>
      </c>
      <c r="P148" s="1314"/>
    </row>
    <row r="149" spans="1:504" ht="15" hidden="1">
      <c r="A149" s="2" t="s">
        <v>70</v>
      </c>
      <c r="B149" s="3">
        <f t="shared" ref="B149:H149" si="55">SUM(B151:B152)</f>
        <v>0</v>
      </c>
      <c r="C149" s="3">
        <f t="shared" si="55"/>
        <v>0</v>
      </c>
      <c r="D149" s="3">
        <f t="shared" si="55"/>
        <v>0</v>
      </c>
      <c r="E149" s="3">
        <f t="shared" si="55"/>
        <v>0</v>
      </c>
      <c r="F149" s="3">
        <f t="shared" si="55"/>
        <v>0</v>
      </c>
      <c r="G149" s="3">
        <f t="shared" si="55"/>
        <v>0</v>
      </c>
      <c r="H149" s="3">
        <f t="shared" si="55"/>
        <v>0</v>
      </c>
      <c r="I149" s="9" t="e">
        <f t="shared" si="54"/>
        <v>#DIV/0!</v>
      </c>
      <c r="J149" s="9" t="e">
        <f t="shared" si="34"/>
        <v>#DIV/0!</v>
      </c>
      <c r="K149" s="3">
        <f>SUM(K151:K152)</f>
        <v>0</v>
      </c>
      <c r="L149" s="3">
        <f>SUM(L151:L152)</f>
        <v>0</v>
      </c>
      <c r="M149" s="29">
        <f>SUM(M151:M152)</f>
        <v>0</v>
      </c>
      <c r="N149" s="16" t="e">
        <f t="shared" si="36"/>
        <v>#DIV/0!</v>
      </c>
      <c r="P149" s="1314"/>
    </row>
    <row r="150" spans="1:504" ht="15" hidden="1">
      <c r="A150" s="85" t="s">
        <v>71</v>
      </c>
      <c r="B150" s="31"/>
      <c r="C150" s="3"/>
      <c r="D150" s="11"/>
      <c r="E150" s="12"/>
      <c r="F150" s="12"/>
      <c r="G150" s="12"/>
      <c r="H150" s="12"/>
      <c r="I150" s="9"/>
      <c r="J150" s="9"/>
      <c r="K150" s="75"/>
      <c r="L150" s="75"/>
      <c r="M150" s="76"/>
      <c r="N150" s="16"/>
      <c r="P150" s="1314"/>
    </row>
    <row r="151" spans="1:504" ht="15" hidden="1">
      <c r="A151" s="2" t="s">
        <v>72</v>
      </c>
      <c r="B151" s="3"/>
      <c r="C151" s="3"/>
      <c r="D151" s="11"/>
      <c r="E151" s="12"/>
      <c r="F151" s="12"/>
      <c r="G151" s="12"/>
      <c r="H151" s="12"/>
      <c r="I151" s="9" t="e">
        <f t="shared" ref="I151:I153" si="56">F151/E151</f>
        <v>#DIV/0!</v>
      </c>
      <c r="J151" s="9" t="e">
        <f t="shared" si="34"/>
        <v>#DIV/0!</v>
      </c>
      <c r="K151" s="75"/>
      <c r="L151" s="75"/>
      <c r="M151" s="76"/>
      <c r="N151" s="16" t="e">
        <f t="shared" si="36"/>
        <v>#DIV/0!</v>
      </c>
      <c r="P151" s="1314"/>
    </row>
    <row r="152" spans="1:504" ht="15" hidden="1">
      <c r="A152" s="2" t="s">
        <v>145</v>
      </c>
      <c r="B152" s="31"/>
      <c r="C152" s="3"/>
      <c r="D152" s="11"/>
      <c r="E152" s="12"/>
      <c r="F152" s="12"/>
      <c r="G152" s="12"/>
      <c r="H152" s="12"/>
      <c r="I152" s="9" t="e">
        <f t="shared" si="56"/>
        <v>#DIV/0!</v>
      </c>
      <c r="J152" s="9" t="e">
        <f t="shared" si="34"/>
        <v>#DIV/0!</v>
      </c>
      <c r="K152" s="75"/>
      <c r="L152" s="75"/>
      <c r="M152" s="76"/>
      <c r="N152" s="16" t="e">
        <f t="shared" si="36"/>
        <v>#DIV/0!</v>
      </c>
      <c r="P152" s="1314"/>
    </row>
    <row r="153" spans="1:504" ht="15" hidden="1">
      <c r="A153" s="2" t="s">
        <v>73</v>
      </c>
      <c r="B153" s="31"/>
      <c r="C153" s="3"/>
      <c r="D153" s="13"/>
      <c r="E153" s="12"/>
      <c r="F153" s="12"/>
      <c r="G153" s="12"/>
      <c r="H153" s="12"/>
      <c r="I153" s="9" t="e">
        <f t="shared" si="56"/>
        <v>#DIV/0!</v>
      </c>
      <c r="J153" s="9" t="e">
        <f t="shared" si="34"/>
        <v>#DIV/0!</v>
      </c>
      <c r="K153" s="75"/>
      <c r="L153" s="75"/>
      <c r="M153" s="76"/>
      <c r="N153" s="16" t="e">
        <f t="shared" si="36"/>
        <v>#DIV/0!</v>
      </c>
      <c r="P153" s="1314"/>
    </row>
    <row r="154" spans="1:504" s="28" customFormat="1" ht="15" hidden="1">
      <c r="A154" s="2" t="s">
        <v>74</v>
      </c>
      <c r="B154" s="3"/>
      <c r="C154" s="3"/>
      <c r="D154" s="3"/>
      <c r="E154" s="3"/>
      <c r="F154" s="3"/>
      <c r="G154" s="3"/>
      <c r="H154" s="3"/>
      <c r="I154" s="9" t="e">
        <f>F154/E154</f>
        <v>#DIV/0!</v>
      </c>
      <c r="J154" s="9" t="e">
        <f t="shared" si="34"/>
        <v>#DIV/0!</v>
      </c>
      <c r="K154" s="3"/>
      <c r="L154" s="3"/>
      <c r="M154" s="29"/>
      <c r="N154" s="16" t="e">
        <f t="shared" si="36"/>
        <v>#DIV/0!</v>
      </c>
      <c r="O154" s="77"/>
      <c r="P154" s="1320"/>
      <c r="Q154" s="77"/>
      <c r="R154" s="77"/>
      <c r="S154" s="77"/>
      <c r="T154" s="77"/>
      <c r="U154" s="77"/>
      <c r="V154" s="77"/>
      <c r="W154" s="77"/>
      <c r="X154" s="77"/>
      <c r="Y154" s="77"/>
      <c r="Z154" s="77"/>
      <c r="AA154" s="77"/>
      <c r="AB154" s="77"/>
      <c r="AC154" s="77"/>
      <c r="AD154" s="77"/>
      <c r="AE154" s="77"/>
      <c r="AF154" s="77"/>
      <c r="AG154" s="77"/>
      <c r="AH154" s="77"/>
      <c r="AI154" s="77"/>
      <c r="AJ154" s="77"/>
      <c r="AK154" s="77"/>
      <c r="AL154" s="77"/>
      <c r="AM154" s="77"/>
      <c r="AN154" s="77"/>
      <c r="AO154" s="77"/>
      <c r="AP154" s="77"/>
      <c r="AQ154" s="77"/>
      <c r="AR154" s="77"/>
      <c r="AS154" s="77"/>
      <c r="AT154" s="77"/>
      <c r="AU154" s="77"/>
      <c r="AV154" s="77"/>
      <c r="AW154" s="77"/>
      <c r="AX154" s="77"/>
      <c r="AY154" s="77"/>
      <c r="AZ154" s="77"/>
      <c r="BA154" s="77"/>
      <c r="BB154" s="77"/>
      <c r="BC154" s="77"/>
      <c r="BD154" s="77"/>
      <c r="BE154" s="77"/>
      <c r="BF154" s="77"/>
      <c r="BG154" s="77"/>
      <c r="BH154" s="77"/>
      <c r="BI154" s="77"/>
      <c r="BJ154" s="77"/>
      <c r="BK154" s="77"/>
      <c r="BL154" s="77"/>
      <c r="BM154" s="77"/>
      <c r="BN154" s="77"/>
      <c r="BO154" s="77"/>
      <c r="BP154" s="77"/>
      <c r="BQ154" s="77"/>
      <c r="BR154" s="77"/>
      <c r="BS154" s="77"/>
      <c r="BT154" s="77"/>
      <c r="BU154" s="77"/>
      <c r="BV154" s="77"/>
      <c r="BW154" s="77"/>
      <c r="BX154" s="77"/>
      <c r="BY154" s="77"/>
      <c r="BZ154" s="77"/>
      <c r="CA154" s="77"/>
      <c r="CB154" s="77"/>
      <c r="CC154" s="77"/>
      <c r="CD154" s="77"/>
      <c r="CE154" s="77"/>
      <c r="CF154" s="77"/>
      <c r="CG154" s="77"/>
      <c r="CH154" s="77"/>
      <c r="CI154" s="77"/>
      <c r="CJ154" s="77"/>
      <c r="CK154" s="77"/>
      <c r="CL154" s="77"/>
      <c r="CM154" s="77"/>
      <c r="CN154" s="77"/>
      <c r="CO154" s="77"/>
      <c r="CP154" s="77"/>
      <c r="CQ154" s="77"/>
      <c r="CR154" s="77"/>
      <c r="CS154" s="77"/>
      <c r="CT154" s="77"/>
      <c r="CU154" s="77"/>
      <c r="CV154" s="77"/>
      <c r="CW154" s="77"/>
      <c r="CX154" s="77"/>
      <c r="CY154" s="77"/>
      <c r="CZ154" s="77"/>
      <c r="DA154" s="77"/>
      <c r="DB154" s="77"/>
      <c r="DC154" s="77"/>
      <c r="DD154" s="77"/>
      <c r="DE154" s="77"/>
      <c r="DF154" s="77"/>
      <c r="DG154" s="77"/>
      <c r="DH154" s="77"/>
      <c r="DI154" s="77"/>
      <c r="DJ154" s="77"/>
      <c r="DK154" s="77"/>
      <c r="DL154" s="77"/>
      <c r="DM154" s="77"/>
      <c r="DN154" s="77"/>
      <c r="DO154" s="77"/>
      <c r="DP154" s="77"/>
      <c r="DQ154" s="77"/>
      <c r="DR154" s="77"/>
      <c r="DS154" s="77"/>
      <c r="DT154" s="77"/>
      <c r="DU154" s="77"/>
      <c r="DV154" s="77"/>
      <c r="DW154" s="77"/>
      <c r="DX154" s="77"/>
      <c r="DY154" s="77"/>
      <c r="DZ154" s="77"/>
      <c r="EA154" s="77"/>
      <c r="EB154" s="77"/>
      <c r="EC154" s="77"/>
      <c r="ED154" s="77"/>
      <c r="EE154" s="77"/>
      <c r="EF154" s="77"/>
      <c r="EG154" s="77"/>
      <c r="EH154" s="77"/>
      <c r="EI154" s="77"/>
      <c r="EJ154" s="77"/>
      <c r="EK154" s="77"/>
      <c r="EL154" s="77"/>
      <c r="EM154" s="77"/>
      <c r="EN154" s="77"/>
      <c r="EO154" s="77"/>
      <c r="EP154" s="77"/>
      <c r="EQ154" s="77"/>
      <c r="ER154" s="77"/>
      <c r="ES154" s="77"/>
      <c r="ET154" s="77"/>
      <c r="EU154" s="77"/>
      <c r="EV154" s="77"/>
      <c r="EW154" s="77"/>
      <c r="EX154" s="77"/>
      <c r="EY154" s="77"/>
      <c r="EZ154" s="77"/>
      <c r="FA154" s="77"/>
      <c r="FB154" s="77"/>
      <c r="FC154" s="77"/>
      <c r="FD154" s="77"/>
      <c r="FE154" s="77"/>
      <c r="FF154" s="77"/>
      <c r="FG154" s="77"/>
      <c r="FH154" s="77"/>
      <c r="FI154" s="77"/>
      <c r="FJ154" s="77"/>
      <c r="FK154" s="77"/>
      <c r="FL154" s="77"/>
      <c r="FM154" s="77"/>
      <c r="FN154" s="77"/>
      <c r="FO154" s="77"/>
      <c r="FP154" s="77"/>
      <c r="FQ154" s="77"/>
      <c r="FR154" s="77"/>
      <c r="FS154" s="77"/>
      <c r="FT154" s="77"/>
      <c r="FU154" s="77"/>
      <c r="FV154" s="77"/>
      <c r="FW154" s="77"/>
      <c r="FX154" s="77"/>
      <c r="FY154" s="77"/>
      <c r="FZ154" s="77"/>
      <c r="GA154" s="77"/>
      <c r="GB154" s="77"/>
      <c r="GC154" s="77"/>
      <c r="GD154" s="77"/>
      <c r="GE154" s="77"/>
      <c r="GF154" s="77"/>
      <c r="GG154" s="77"/>
      <c r="GH154" s="77"/>
      <c r="GI154" s="77"/>
      <c r="GJ154" s="77"/>
      <c r="GK154" s="77"/>
      <c r="GL154" s="77"/>
      <c r="GM154" s="77"/>
      <c r="GN154" s="77"/>
      <c r="GO154" s="77"/>
      <c r="GP154" s="77"/>
      <c r="GQ154" s="77"/>
      <c r="GR154" s="77"/>
      <c r="GS154" s="77"/>
      <c r="GT154" s="77"/>
      <c r="GU154" s="77"/>
      <c r="GV154" s="77"/>
      <c r="GW154" s="77"/>
      <c r="GX154" s="77"/>
      <c r="GY154" s="77"/>
      <c r="GZ154" s="77"/>
      <c r="HA154" s="77"/>
      <c r="HB154" s="77"/>
      <c r="HC154" s="77"/>
      <c r="HD154" s="77"/>
      <c r="HE154" s="77"/>
      <c r="HF154" s="77"/>
      <c r="HG154" s="77"/>
      <c r="HH154" s="77"/>
      <c r="HI154" s="77"/>
      <c r="HJ154" s="77"/>
      <c r="HK154" s="77"/>
      <c r="HL154" s="77"/>
      <c r="HM154" s="77"/>
      <c r="HN154" s="77"/>
      <c r="HO154" s="77"/>
      <c r="HP154" s="77"/>
      <c r="HQ154" s="77"/>
      <c r="HR154" s="77"/>
      <c r="HS154" s="77"/>
      <c r="HT154" s="77"/>
      <c r="HU154" s="77"/>
      <c r="HV154" s="77"/>
      <c r="HW154" s="77"/>
      <c r="HX154" s="77"/>
      <c r="HY154" s="77"/>
      <c r="HZ154" s="77"/>
      <c r="IA154" s="77"/>
      <c r="IB154" s="77"/>
      <c r="IC154" s="77"/>
      <c r="ID154" s="77"/>
      <c r="IE154" s="77"/>
      <c r="IF154" s="77"/>
      <c r="IG154" s="77"/>
      <c r="IH154" s="77"/>
      <c r="II154" s="77"/>
      <c r="IJ154" s="77"/>
      <c r="IK154" s="77"/>
      <c r="IL154" s="77"/>
      <c r="IM154" s="77"/>
      <c r="IN154" s="77"/>
      <c r="IO154" s="77"/>
      <c r="IP154" s="77"/>
      <c r="IQ154" s="77"/>
      <c r="IR154" s="77"/>
      <c r="IS154" s="77"/>
      <c r="IT154" s="77"/>
      <c r="IU154" s="77"/>
      <c r="IV154" s="77"/>
      <c r="IW154" s="77"/>
      <c r="IX154" s="77"/>
      <c r="IY154" s="77"/>
      <c r="IZ154" s="77"/>
      <c r="JA154" s="77"/>
      <c r="JB154" s="77"/>
      <c r="JC154" s="77"/>
      <c r="JD154" s="77"/>
      <c r="JE154" s="77"/>
      <c r="JF154" s="77"/>
      <c r="JG154" s="77"/>
      <c r="JH154" s="77"/>
      <c r="JI154" s="77"/>
      <c r="JJ154" s="77"/>
      <c r="JK154" s="77"/>
      <c r="JL154" s="77"/>
      <c r="JM154" s="77"/>
      <c r="JN154" s="77"/>
      <c r="JO154" s="77"/>
      <c r="JP154" s="77"/>
      <c r="JQ154" s="77"/>
      <c r="JR154" s="77"/>
      <c r="JS154" s="77"/>
      <c r="JT154" s="77"/>
      <c r="JU154" s="77"/>
      <c r="JV154" s="77"/>
      <c r="JW154" s="77"/>
      <c r="JX154" s="77"/>
      <c r="JY154" s="77"/>
      <c r="JZ154" s="77"/>
      <c r="KA154" s="77"/>
      <c r="KB154" s="77"/>
      <c r="KC154" s="77"/>
      <c r="KD154" s="77"/>
      <c r="KE154" s="77"/>
      <c r="KF154" s="77"/>
      <c r="KG154" s="77"/>
      <c r="KH154" s="77"/>
      <c r="KI154" s="77"/>
      <c r="KJ154" s="77"/>
      <c r="KK154" s="77"/>
      <c r="KL154" s="77"/>
      <c r="KM154" s="77"/>
      <c r="KN154" s="77"/>
      <c r="KO154" s="77"/>
      <c r="KP154" s="77"/>
      <c r="KQ154" s="77"/>
      <c r="KR154" s="77"/>
      <c r="KS154" s="77"/>
      <c r="KT154" s="77"/>
      <c r="KU154" s="77"/>
      <c r="KV154" s="77"/>
      <c r="KW154" s="77"/>
      <c r="KX154" s="77"/>
      <c r="KY154" s="77"/>
      <c r="KZ154" s="77"/>
      <c r="LA154" s="77"/>
      <c r="LB154" s="77"/>
      <c r="LC154" s="77"/>
      <c r="LD154" s="77"/>
      <c r="LE154" s="77"/>
      <c r="LF154" s="77"/>
      <c r="LG154" s="77"/>
      <c r="LH154" s="77"/>
      <c r="LI154" s="77"/>
      <c r="LJ154" s="77"/>
      <c r="LK154" s="77"/>
      <c r="LL154" s="77"/>
      <c r="LM154" s="77"/>
      <c r="LN154" s="77"/>
      <c r="LO154" s="77"/>
      <c r="LP154" s="77"/>
      <c r="LQ154" s="77"/>
      <c r="LR154" s="77"/>
      <c r="LS154" s="77"/>
      <c r="LT154" s="77"/>
      <c r="LU154" s="77"/>
      <c r="LV154" s="77"/>
      <c r="LW154" s="77"/>
      <c r="LX154" s="77"/>
      <c r="LY154" s="77"/>
      <c r="LZ154" s="77"/>
      <c r="MA154" s="77"/>
      <c r="MB154" s="77"/>
      <c r="MC154" s="77"/>
      <c r="MD154" s="77"/>
      <c r="ME154" s="77"/>
      <c r="MF154" s="77"/>
      <c r="MG154" s="77"/>
      <c r="MH154" s="77"/>
      <c r="MI154" s="77"/>
      <c r="MJ154" s="77"/>
      <c r="MK154" s="77"/>
      <c r="ML154" s="77"/>
      <c r="MM154" s="77"/>
      <c r="MN154" s="77"/>
      <c r="MO154" s="77"/>
      <c r="MP154" s="77"/>
      <c r="MQ154" s="77"/>
      <c r="MR154" s="77"/>
      <c r="MS154" s="77"/>
      <c r="MT154" s="77"/>
      <c r="MU154" s="77"/>
      <c r="MV154" s="77"/>
      <c r="MW154" s="77"/>
      <c r="MX154" s="77"/>
      <c r="MY154" s="77"/>
      <c r="MZ154" s="77"/>
      <c r="NA154" s="77"/>
      <c r="NB154" s="77"/>
      <c r="NC154" s="77"/>
      <c r="ND154" s="77"/>
      <c r="NE154" s="77"/>
      <c r="NF154" s="77"/>
      <c r="NG154" s="77"/>
      <c r="NH154" s="77"/>
      <c r="NI154" s="77"/>
      <c r="NJ154" s="77"/>
      <c r="NK154" s="77"/>
      <c r="NL154" s="77"/>
      <c r="NM154" s="77"/>
      <c r="NN154" s="77"/>
      <c r="NO154" s="77"/>
      <c r="NP154" s="77"/>
      <c r="NQ154" s="77"/>
      <c r="NR154" s="77"/>
      <c r="NS154" s="77"/>
      <c r="NT154" s="77"/>
      <c r="NU154" s="77"/>
      <c r="NV154" s="77"/>
      <c r="NW154" s="77"/>
      <c r="NX154" s="77"/>
      <c r="NY154" s="77"/>
      <c r="NZ154" s="77"/>
      <c r="OA154" s="77"/>
      <c r="OB154" s="77"/>
      <c r="OC154" s="77"/>
      <c r="OD154" s="77"/>
      <c r="OE154" s="77"/>
      <c r="OF154" s="77"/>
      <c r="OG154" s="77"/>
      <c r="OH154" s="77"/>
      <c r="OI154" s="77"/>
      <c r="OJ154" s="77"/>
      <c r="OK154" s="77"/>
      <c r="OL154" s="77"/>
      <c r="OM154" s="77"/>
      <c r="ON154" s="77"/>
      <c r="OO154" s="77"/>
      <c r="OP154" s="77"/>
      <c r="OQ154" s="77"/>
      <c r="OR154" s="77"/>
      <c r="OS154" s="77"/>
      <c r="OT154" s="77"/>
      <c r="OU154" s="77"/>
      <c r="OV154" s="77"/>
      <c r="OW154" s="77"/>
      <c r="OX154" s="77"/>
      <c r="OY154" s="77"/>
      <c r="OZ154" s="77"/>
      <c r="PA154" s="77"/>
      <c r="PB154" s="77"/>
      <c r="PC154" s="77"/>
      <c r="PD154" s="77"/>
      <c r="PE154" s="77"/>
      <c r="PF154" s="77"/>
      <c r="PG154" s="77"/>
      <c r="PH154" s="77"/>
      <c r="PI154" s="77"/>
      <c r="PJ154" s="77"/>
      <c r="PK154" s="77"/>
      <c r="PL154" s="77"/>
      <c r="PM154" s="77"/>
      <c r="PN154" s="77"/>
      <c r="PO154" s="77"/>
      <c r="PP154" s="77"/>
      <c r="PQ154" s="77"/>
      <c r="PR154" s="77"/>
      <c r="PS154" s="77"/>
      <c r="PT154" s="77"/>
      <c r="PU154" s="77"/>
      <c r="PV154" s="77"/>
      <c r="PW154" s="77"/>
      <c r="PX154" s="77"/>
      <c r="PY154" s="77"/>
      <c r="PZ154" s="77"/>
      <c r="QA154" s="77"/>
      <c r="QB154" s="77"/>
      <c r="QC154" s="77"/>
      <c r="QD154" s="77"/>
      <c r="QE154" s="77"/>
      <c r="QF154" s="77"/>
      <c r="QG154" s="77"/>
      <c r="QH154" s="77"/>
      <c r="QI154" s="77"/>
      <c r="QJ154" s="77"/>
      <c r="QK154" s="77"/>
      <c r="QL154" s="77"/>
      <c r="QM154" s="77"/>
      <c r="QN154" s="77"/>
      <c r="QO154" s="77"/>
      <c r="QP154" s="77"/>
      <c r="QQ154" s="77"/>
      <c r="QR154" s="77"/>
      <c r="QS154" s="77"/>
      <c r="QT154" s="77"/>
      <c r="QU154" s="77"/>
      <c r="QV154" s="77"/>
      <c r="QW154" s="77"/>
      <c r="QX154" s="77"/>
      <c r="QY154" s="77"/>
      <c r="QZ154" s="77"/>
      <c r="RA154" s="77"/>
      <c r="RB154" s="77"/>
      <c r="RC154" s="77"/>
      <c r="RD154" s="77"/>
      <c r="RE154" s="77"/>
      <c r="RF154" s="77"/>
      <c r="RG154" s="77"/>
      <c r="RH154" s="77"/>
      <c r="RI154" s="77"/>
      <c r="RJ154" s="77"/>
      <c r="RK154" s="77"/>
      <c r="RL154" s="77"/>
      <c r="RM154" s="77"/>
      <c r="RN154" s="77"/>
      <c r="RO154" s="77"/>
      <c r="RP154" s="77"/>
      <c r="RQ154" s="77"/>
      <c r="RR154" s="77"/>
      <c r="RS154" s="77"/>
      <c r="RT154" s="77"/>
      <c r="RU154" s="77"/>
      <c r="RV154" s="77"/>
      <c r="RW154" s="77"/>
      <c r="RX154" s="77"/>
      <c r="RY154" s="77"/>
      <c r="RZ154" s="77"/>
      <c r="SA154" s="77"/>
      <c r="SB154" s="77"/>
      <c r="SC154" s="77"/>
      <c r="SD154" s="77"/>
      <c r="SE154" s="77"/>
      <c r="SF154" s="77"/>
      <c r="SG154" s="77"/>
      <c r="SH154" s="77"/>
      <c r="SI154" s="77"/>
      <c r="SJ154" s="77"/>
    </row>
    <row r="155" spans="1:504" s="28" customFormat="1" ht="15" hidden="1">
      <c r="A155" s="2" t="s">
        <v>75</v>
      </c>
      <c r="B155" s="3"/>
      <c r="C155" s="3"/>
      <c r="D155" s="3"/>
      <c r="E155" s="3"/>
      <c r="F155" s="3"/>
      <c r="G155" s="3"/>
      <c r="H155" s="3"/>
      <c r="I155" s="9" t="e">
        <f t="shared" ref="I155:I195" si="57">F155/E155</f>
        <v>#DIV/0!</v>
      </c>
      <c r="J155" s="9" t="e">
        <f t="shared" si="34"/>
        <v>#DIV/0!</v>
      </c>
      <c r="K155" s="3"/>
      <c r="L155" s="3"/>
      <c r="M155" s="118"/>
      <c r="N155" s="16" t="e">
        <f t="shared" si="36"/>
        <v>#DIV/0!</v>
      </c>
      <c r="O155" s="77"/>
      <c r="P155" s="1320"/>
      <c r="Q155" s="77"/>
      <c r="R155" s="77"/>
      <c r="S155" s="77"/>
      <c r="T155" s="77"/>
      <c r="U155" s="77"/>
      <c r="V155" s="77"/>
      <c r="W155" s="77"/>
      <c r="X155" s="77"/>
      <c r="Y155" s="77"/>
      <c r="Z155" s="77"/>
      <c r="AA155" s="77"/>
      <c r="AB155" s="77"/>
      <c r="AC155" s="77"/>
      <c r="AD155" s="77"/>
      <c r="AE155" s="77"/>
      <c r="AF155" s="77"/>
      <c r="AG155" s="77"/>
      <c r="AH155" s="77"/>
      <c r="AI155" s="77"/>
      <c r="AJ155" s="77"/>
      <c r="AK155" s="77"/>
      <c r="AL155" s="77"/>
      <c r="AM155" s="77"/>
      <c r="AN155" s="77"/>
      <c r="AO155" s="77"/>
      <c r="AP155" s="77"/>
      <c r="AQ155" s="77"/>
      <c r="AR155" s="77"/>
      <c r="AS155" s="77"/>
      <c r="AT155" s="77"/>
      <c r="AU155" s="77"/>
      <c r="AV155" s="77"/>
      <c r="AW155" s="77"/>
      <c r="AX155" s="77"/>
      <c r="AY155" s="77"/>
      <c r="AZ155" s="77"/>
      <c r="BA155" s="77"/>
      <c r="BB155" s="77"/>
      <c r="BC155" s="77"/>
      <c r="BD155" s="77"/>
      <c r="BE155" s="77"/>
      <c r="BF155" s="77"/>
      <c r="BG155" s="77"/>
      <c r="BH155" s="77"/>
      <c r="BI155" s="77"/>
      <c r="BJ155" s="77"/>
      <c r="BK155" s="77"/>
      <c r="BL155" s="77"/>
      <c r="BM155" s="77"/>
      <c r="BN155" s="77"/>
      <c r="BO155" s="77"/>
      <c r="BP155" s="77"/>
      <c r="BQ155" s="77"/>
      <c r="BR155" s="77"/>
      <c r="BS155" s="77"/>
      <c r="BT155" s="77"/>
      <c r="BU155" s="77"/>
      <c r="BV155" s="77"/>
      <c r="BW155" s="77"/>
      <c r="BX155" s="77"/>
      <c r="BY155" s="77"/>
      <c r="BZ155" s="77"/>
      <c r="CA155" s="77"/>
      <c r="CB155" s="77"/>
      <c r="CC155" s="77"/>
      <c r="CD155" s="77"/>
      <c r="CE155" s="77"/>
      <c r="CF155" s="77"/>
      <c r="CG155" s="77"/>
      <c r="CH155" s="77"/>
      <c r="CI155" s="77"/>
      <c r="CJ155" s="77"/>
      <c r="CK155" s="77"/>
      <c r="CL155" s="77"/>
      <c r="CM155" s="77"/>
      <c r="CN155" s="77"/>
      <c r="CO155" s="77"/>
      <c r="CP155" s="77"/>
      <c r="CQ155" s="77"/>
      <c r="CR155" s="77"/>
      <c r="CS155" s="77"/>
      <c r="CT155" s="77"/>
      <c r="CU155" s="77"/>
      <c r="CV155" s="77"/>
      <c r="CW155" s="77"/>
      <c r="CX155" s="77"/>
      <c r="CY155" s="77"/>
      <c r="CZ155" s="77"/>
      <c r="DA155" s="77"/>
      <c r="DB155" s="77"/>
      <c r="DC155" s="77"/>
      <c r="DD155" s="77"/>
      <c r="DE155" s="77"/>
      <c r="DF155" s="77"/>
      <c r="DG155" s="77"/>
      <c r="DH155" s="77"/>
      <c r="DI155" s="77"/>
      <c r="DJ155" s="77"/>
      <c r="DK155" s="77"/>
      <c r="DL155" s="77"/>
      <c r="DM155" s="77"/>
      <c r="DN155" s="77"/>
      <c r="DO155" s="77"/>
      <c r="DP155" s="77"/>
      <c r="DQ155" s="77"/>
      <c r="DR155" s="77"/>
      <c r="DS155" s="77"/>
      <c r="DT155" s="77"/>
      <c r="DU155" s="77"/>
      <c r="DV155" s="77"/>
      <c r="DW155" s="77"/>
      <c r="DX155" s="77"/>
      <c r="DY155" s="77"/>
      <c r="DZ155" s="77"/>
      <c r="EA155" s="77"/>
      <c r="EB155" s="77"/>
      <c r="EC155" s="77"/>
      <c r="ED155" s="77"/>
      <c r="EE155" s="77"/>
      <c r="EF155" s="77"/>
      <c r="EG155" s="77"/>
      <c r="EH155" s="77"/>
      <c r="EI155" s="77"/>
      <c r="EJ155" s="77"/>
      <c r="EK155" s="77"/>
      <c r="EL155" s="77"/>
      <c r="EM155" s="77"/>
      <c r="EN155" s="77"/>
      <c r="EO155" s="77"/>
      <c r="EP155" s="77"/>
      <c r="EQ155" s="77"/>
      <c r="ER155" s="77"/>
      <c r="ES155" s="77"/>
      <c r="ET155" s="77"/>
      <c r="EU155" s="77"/>
      <c r="EV155" s="77"/>
      <c r="EW155" s="77"/>
      <c r="EX155" s="77"/>
      <c r="EY155" s="77"/>
      <c r="EZ155" s="77"/>
      <c r="FA155" s="77"/>
      <c r="FB155" s="77"/>
      <c r="FC155" s="77"/>
      <c r="FD155" s="77"/>
      <c r="FE155" s="77"/>
      <c r="FF155" s="77"/>
      <c r="FG155" s="77"/>
      <c r="FH155" s="77"/>
      <c r="FI155" s="77"/>
      <c r="FJ155" s="77"/>
      <c r="FK155" s="77"/>
      <c r="FL155" s="77"/>
      <c r="FM155" s="77"/>
      <c r="FN155" s="77"/>
      <c r="FO155" s="77"/>
      <c r="FP155" s="77"/>
      <c r="FQ155" s="77"/>
      <c r="FR155" s="77"/>
      <c r="FS155" s="77"/>
      <c r="FT155" s="77"/>
      <c r="FU155" s="77"/>
      <c r="FV155" s="77"/>
      <c r="FW155" s="77"/>
      <c r="FX155" s="77"/>
      <c r="FY155" s="77"/>
      <c r="FZ155" s="77"/>
      <c r="GA155" s="77"/>
      <c r="GB155" s="77"/>
      <c r="GC155" s="77"/>
      <c r="GD155" s="77"/>
      <c r="GE155" s="77"/>
      <c r="GF155" s="77"/>
      <c r="GG155" s="77"/>
      <c r="GH155" s="77"/>
      <c r="GI155" s="77"/>
      <c r="GJ155" s="77"/>
      <c r="GK155" s="77"/>
      <c r="GL155" s="77"/>
      <c r="GM155" s="77"/>
      <c r="GN155" s="77"/>
      <c r="GO155" s="77"/>
      <c r="GP155" s="77"/>
      <c r="GQ155" s="77"/>
      <c r="GR155" s="77"/>
      <c r="GS155" s="77"/>
      <c r="GT155" s="77"/>
      <c r="GU155" s="77"/>
      <c r="GV155" s="77"/>
      <c r="GW155" s="77"/>
      <c r="GX155" s="77"/>
      <c r="GY155" s="77"/>
      <c r="GZ155" s="77"/>
      <c r="HA155" s="77"/>
      <c r="HB155" s="77"/>
      <c r="HC155" s="77"/>
      <c r="HD155" s="77"/>
      <c r="HE155" s="77"/>
      <c r="HF155" s="77"/>
      <c r="HG155" s="77"/>
      <c r="HH155" s="77"/>
      <c r="HI155" s="77"/>
      <c r="HJ155" s="77"/>
      <c r="HK155" s="77"/>
      <c r="HL155" s="77"/>
      <c r="HM155" s="77"/>
      <c r="HN155" s="77"/>
      <c r="HO155" s="77"/>
      <c r="HP155" s="77"/>
      <c r="HQ155" s="77"/>
      <c r="HR155" s="77"/>
      <c r="HS155" s="77"/>
      <c r="HT155" s="77"/>
      <c r="HU155" s="77"/>
      <c r="HV155" s="77"/>
      <c r="HW155" s="77"/>
      <c r="HX155" s="77"/>
      <c r="HY155" s="77"/>
      <c r="HZ155" s="77"/>
      <c r="IA155" s="77"/>
      <c r="IB155" s="77"/>
      <c r="IC155" s="77"/>
      <c r="ID155" s="77"/>
      <c r="IE155" s="77"/>
      <c r="IF155" s="77"/>
      <c r="IG155" s="77"/>
      <c r="IH155" s="77"/>
      <c r="II155" s="77"/>
      <c r="IJ155" s="77"/>
      <c r="IK155" s="77"/>
      <c r="IL155" s="77"/>
      <c r="IM155" s="77"/>
      <c r="IN155" s="77"/>
      <c r="IO155" s="77"/>
      <c r="IP155" s="77"/>
      <c r="IQ155" s="77"/>
      <c r="IR155" s="77"/>
      <c r="IS155" s="77"/>
      <c r="IT155" s="77"/>
      <c r="IU155" s="77"/>
      <c r="IV155" s="77"/>
      <c r="IW155" s="77"/>
      <c r="IX155" s="77"/>
      <c r="IY155" s="77"/>
      <c r="IZ155" s="77"/>
      <c r="JA155" s="77"/>
      <c r="JB155" s="77"/>
      <c r="JC155" s="77"/>
      <c r="JD155" s="77"/>
      <c r="JE155" s="77"/>
      <c r="JF155" s="77"/>
      <c r="JG155" s="77"/>
      <c r="JH155" s="77"/>
      <c r="JI155" s="77"/>
      <c r="JJ155" s="77"/>
      <c r="JK155" s="77"/>
      <c r="JL155" s="77"/>
      <c r="JM155" s="77"/>
      <c r="JN155" s="77"/>
      <c r="JO155" s="77"/>
      <c r="JP155" s="77"/>
      <c r="JQ155" s="77"/>
      <c r="JR155" s="77"/>
      <c r="JS155" s="77"/>
      <c r="JT155" s="77"/>
      <c r="JU155" s="77"/>
      <c r="JV155" s="77"/>
      <c r="JW155" s="77"/>
      <c r="JX155" s="77"/>
      <c r="JY155" s="77"/>
      <c r="JZ155" s="77"/>
      <c r="KA155" s="77"/>
      <c r="KB155" s="77"/>
      <c r="KC155" s="77"/>
      <c r="KD155" s="77"/>
      <c r="KE155" s="77"/>
      <c r="KF155" s="77"/>
      <c r="KG155" s="77"/>
      <c r="KH155" s="77"/>
      <c r="KI155" s="77"/>
      <c r="KJ155" s="77"/>
      <c r="KK155" s="77"/>
      <c r="KL155" s="77"/>
      <c r="KM155" s="77"/>
      <c r="KN155" s="77"/>
      <c r="KO155" s="77"/>
      <c r="KP155" s="77"/>
      <c r="KQ155" s="77"/>
      <c r="KR155" s="77"/>
      <c r="KS155" s="77"/>
      <c r="KT155" s="77"/>
      <c r="KU155" s="77"/>
      <c r="KV155" s="77"/>
      <c r="KW155" s="77"/>
      <c r="KX155" s="77"/>
      <c r="KY155" s="77"/>
      <c r="KZ155" s="77"/>
      <c r="LA155" s="77"/>
      <c r="LB155" s="77"/>
      <c r="LC155" s="77"/>
      <c r="LD155" s="77"/>
      <c r="LE155" s="77"/>
      <c r="LF155" s="77"/>
      <c r="LG155" s="77"/>
      <c r="LH155" s="77"/>
      <c r="LI155" s="77"/>
      <c r="LJ155" s="77"/>
      <c r="LK155" s="77"/>
      <c r="LL155" s="77"/>
      <c r="LM155" s="77"/>
      <c r="LN155" s="77"/>
      <c r="LO155" s="77"/>
      <c r="LP155" s="77"/>
      <c r="LQ155" s="77"/>
      <c r="LR155" s="77"/>
      <c r="LS155" s="77"/>
      <c r="LT155" s="77"/>
      <c r="LU155" s="77"/>
      <c r="LV155" s="77"/>
      <c r="LW155" s="77"/>
      <c r="LX155" s="77"/>
      <c r="LY155" s="77"/>
      <c r="LZ155" s="77"/>
      <c r="MA155" s="77"/>
      <c r="MB155" s="77"/>
      <c r="MC155" s="77"/>
      <c r="MD155" s="77"/>
      <c r="ME155" s="77"/>
      <c r="MF155" s="77"/>
      <c r="MG155" s="77"/>
      <c r="MH155" s="77"/>
      <c r="MI155" s="77"/>
      <c r="MJ155" s="77"/>
      <c r="MK155" s="77"/>
      <c r="ML155" s="77"/>
      <c r="MM155" s="77"/>
      <c r="MN155" s="77"/>
      <c r="MO155" s="77"/>
      <c r="MP155" s="77"/>
      <c r="MQ155" s="77"/>
      <c r="MR155" s="77"/>
      <c r="MS155" s="77"/>
      <c r="MT155" s="77"/>
      <c r="MU155" s="77"/>
      <c r="MV155" s="77"/>
      <c r="MW155" s="77"/>
      <c r="MX155" s="77"/>
      <c r="MY155" s="77"/>
      <c r="MZ155" s="77"/>
      <c r="NA155" s="77"/>
      <c r="NB155" s="77"/>
      <c r="NC155" s="77"/>
      <c r="ND155" s="77"/>
      <c r="NE155" s="77"/>
      <c r="NF155" s="77"/>
      <c r="NG155" s="77"/>
      <c r="NH155" s="77"/>
      <c r="NI155" s="77"/>
      <c r="NJ155" s="77"/>
      <c r="NK155" s="77"/>
      <c r="NL155" s="77"/>
      <c r="NM155" s="77"/>
      <c r="NN155" s="77"/>
      <c r="NO155" s="77"/>
      <c r="NP155" s="77"/>
      <c r="NQ155" s="77"/>
      <c r="NR155" s="77"/>
      <c r="NS155" s="77"/>
      <c r="NT155" s="77"/>
      <c r="NU155" s="77"/>
      <c r="NV155" s="77"/>
      <c r="NW155" s="77"/>
      <c r="NX155" s="77"/>
      <c r="NY155" s="77"/>
      <c r="NZ155" s="77"/>
      <c r="OA155" s="77"/>
      <c r="OB155" s="77"/>
      <c r="OC155" s="77"/>
      <c r="OD155" s="77"/>
      <c r="OE155" s="77"/>
      <c r="OF155" s="77"/>
      <c r="OG155" s="77"/>
      <c r="OH155" s="77"/>
      <c r="OI155" s="77"/>
      <c r="OJ155" s="77"/>
      <c r="OK155" s="77"/>
      <c r="OL155" s="77"/>
      <c r="OM155" s="77"/>
      <c r="ON155" s="77"/>
      <c r="OO155" s="77"/>
      <c r="OP155" s="77"/>
      <c r="OQ155" s="77"/>
      <c r="OR155" s="77"/>
      <c r="OS155" s="77"/>
      <c r="OT155" s="77"/>
      <c r="OU155" s="77"/>
      <c r="OV155" s="77"/>
      <c r="OW155" s="77"/>
      <c r="OX155" s="77"/>
      <c r="OY155" s="77"/>
      <c r="OZ155" s="77"/>
      <c r="PA155" s="77"/>
      <c r="PB155" s="77"/>
      <c r="PC155" s="77"/>
      <c r="PD155" s="77"/>
      <c r="PE155" s="77"/>
      <c r="PF155" s="77"/>
      <c r="PG155" s="77"/>
      <c r="PH155" s="77"/>
      <c r="PI155" s="77"/>
      <c r="PJ155" s="77"/>
      <c r="PK155" s="77"/>
      <c r="PL155" s="77"/>
      <c r="PM155" s="77"/>
      <c r="PN155" s="77"/>
      <c r="PO155" s="77"/>
      <c r="PP155" s="77"/>
      <c r="PQ155" s="77"/>
      <c r="PR155" s="77"/>
      <c r="PS155" s="77"/>
      <c r="PT155" s="77"/>
      <c r="PU155" s="77"/>
      <c r="PV155" s="77"/>
      <c r="PW155" s="77"/>
      <c r="PX155" s="77"/>
      <c r="PY155" s="77"/>
      <c r="PZ155" s="77"/>
      <c r="QA155" s="77"/>
      <c r="QB155" s="77"/>
      <c r="QC155" s="77"/>
      <c r="QD155" s="77"/>
      <c r="QE155" s="77"/>
      <c r="QF155" s="77"/>
      <c r="QG155" s="77"/>
      <c r="QH155" s="77"/>
      <c r="QI155" s="77"/>
      <c r="QJ155" s="77"/>
      <c r="QK155" s="77"/>
      <c r="QL155" s="77"/>
      <c r="QM155" s="77"/>
      <c r="QN155" s="77"/>
      <c r="QO155" s="77"/>
      <c r="QP155" s="77"/>
      <c r="QQ155" s="77"/>
      <c r="QR155" s="77"/>
      <c r="QS155" s="77"/>
      <c r="QT155" s="77"/>
      <c r="QU155" s="77"/>
      <c r="QV155" s="77"/>
      <c r="QW155" s="77"/>
      <c r="QX155" s="77"/>
      <c r="QY155" s="77"/>
      <c r="QZ155" s="77"/>
      <c r="RA155" s="77"/>
      <c r="RB155" s="77"/>
      <c r="RC155" s="77"/>
      <c r="RD155" s="77"/>
      <c r="RE155" s="77"/>
      <c r="RF155" s="77"/>
      <c r="RG155" s="77"/>
      <c r="RH155" s="77"/>
      <c r="RI155" s="77"/>
      <c r="RJ155" s="77"/>
      <c r="RK155" s="77"/>
      <c r="RL155" s="77"/>
      <c r="RM155" s="77"/>
      <c r="RN155" s="77"/>
      <c r="RO155" s="77"/>
      <c r="RP155" s="77"/>
      <c r="RQ155" s="77"/>
      <c r="RR155" s="77"/>
      <c r="RS155" s="77"/>
      <c r="RT155" s="77"/>
      <c r="RU155" s="77"/>
      <c r="RV155" s="77"/>
      <c r="RW155" s="77"/>
      <c r="RX155" s="77"/>
      <c r="RY155" s="77"/>
      <c r="RZ155" s="77"/>
      <c r="SA155" s="77"/>
      <c r="SB155" s="77"/>
      <c r="SC155" s="77"/>
      <c r="SD155" s="77"/>
      <c r="SE155" s="77"/>
      <c r="SF155" s="77"/>
      <c r="SG155" s="77"/>
      <c r="SH155" s="77"/>
      <c r="SI155" s="77"/>
      <c r="SJ155" s="77"/>
    </row>
    <row r="156" spans="1:504" s="28" customFormat="1" ht="15" hidden="1">
      <c r="A156" s="2" t="s">
        <v>76</v>
      </c>
      <c r="B156" s="491"/>
      <c r="C156" s="491"/>
      <c r="D156" s="491"/>
      <c r="E156" s="491"/>
      <c r="F156" s="491"/>
      <c r="G156" s="491"/>
      <c r="H156" s="491"/>
      <c r="I156" s="9" t="e">
        <f t="shared" si="57"/>
        <v>#DIV/0!</v>
      </c>
      <c r="J156" s="9" t="e">
        <f t="shared" si="34"/>
        <v>#DIV/0!</v>
      </c>
      <c r="K156" s="3"/>
      <c r="L156" s="3"/>
      <c r="M156" s="29"/>
      <c r="N156" s="16" t="e">
        <f t="shared" si="36"/>
        <v>#DIV/0!</v>
      </c>
      <c r="O156" s="77"/>
      <c r="P156" s="1320"/>
      <c r="Q156" s="77"/>
      <c r="R156" s="77"/>
      <c r="S156" s="77"/>
      <c r="T156" s="77"/>
      <c r="U156" s="77"/>
      <c r="V156" s="77"/>
      <c r="W156" s="77"/>
      <c r="X156" s="77"/>
      <c r="Y156" s="77"/>
      <c r="Z156" s="77"/>
      <c r="AA156" s="77"/>
      <c r="AB156" s="77"/>
      <c r="AC156" s="77"/>
      <c r="AD156" s="77"/>
      <c r="AE156" s="77"/>
      <c r="AF156" s="77"/>
      <c r="AG156" s="77"/>
      <c r="AH156" s="77"/>
      <c r="AI156" s="77"/>
      <c r="AJ156" s="77"/>
      <c r="AK156" s="77"/>
      <c r="AL156" s="77"/>
      <c r="AM156" s="77"/>
      <c r="AN156" s="77"/>
      <c r="AO156" s="77"/>
      <c r="AP156" s="77"/>
      <c r="AQ156" s="77"/>
      <c r="AR156" s="77"/>
      <c r="AS156" s="77"/>
      <c r="AT156" s="77"/>
      <c r="AU156" s="77"/>
      <c r="AV156" s="77"/>
      <c r="AW156" s="77"/>
      <c r="AX156" s="77"/>
      <c r="AY156" s="77"/>
      <c r="AZ156" s="77"/>
      <c r="BA156" s="77"/>
      <c r="BB156" s="77"/>
      <c r="BC156" s="77"/>
      <c r="BD156" s="77"/>
      <c r="BE156" s="77"/>
      <c r="BF156" s="77"/>
      <c r="BG156" s="77"/>
      <c r="BH156" s="77"/>
      <c r="BI156" s="77"/>
      <c r="BJ156" s="77"/>
      <c r="BK156" s="77"/>
      <c r="BL156" s="77"/>
      <c r="BM156" s="77"/>
      <c r="BN156" s="77"/>
      <c r="BO156" s="77"/>
      <c r="BP156" s="77"/>
      <c r="BQ156" s="77"/>
      <c r="BR156" s="77"/>
      <c r="BS156" s="77"/>
      <c r="BT156" s="77"/>
      <c r="BU156" s="77"/>
      <c r="BV156" s="77"/>
      <c r="BW156" s="77"/>
      <c r="BX156" s="77"/>
      <c r="BY156" s="77"/>
      <c r="BZ156" s="77"/>
      <c r="CA156" s="77"/>
      <c r="CB156" s="77"/>
      <c r="CC156" s="77"/>
      <c r="CD156" s="77"/>
      <c r="CE156" s="77"/>
      <c r="CF156" s="77"/>
      <c r="CG156" s="77"/>
      <c r="CH156" s="77"/>
      <c r="CI156" s="77"/>
      <c r="CJ156" s="77"/>
      <c r="CK156" s="77"/>
      <c r="CL156" s="77"/>
      <c r="CM156" s="77"/>
      <c r="CN156" s="77"/>
      <c r="CO156" s="77"/>
      <c r="CP156" s="77"/>
      <c r="CQ156" s="77"/>
      <c r="CR156" s="77"/>
      <c r="CS156" s="77"/>
      <c r="CT156" s="77"/>
      <c r="CU156" s="77"/>
      <c r="CV156" s="77"/>
      <c r="CW156" s="77"/>
      <c r="CX156" s="77"/>
      <c r="CY156" s="77"/>
      <c r="CZ156" s="77"/>
      <c r="DA156" s="77"/>
      <c r="DB156" s="77"/>
      <c r="DC156" s="77"/>
      <c r="DD156" s="77"/>
      <c r="DE156" s="77"/>
      <c r="DF156" s="77"/>
      <c r="DG156" s="77"/>
      <c r="DH156" s="77"/>
      <c r="DI156" s="77"/>
      <c r="DJ156" s="77"/>
      <c r="DK156" s="77"/>
      <c r="DL156" s="77"/>
      <c r="DM156" s="77"/>
      <c r="DN156" s="77"/>
      <c r="DO156" s="77"/>
      <c r="DP156" s="77"/>
      <c r="DQ156" s="77"/>
      <c r="DR156" s="77"/>
      <c r="DS156" s="77"/>
      <c r="DT156" s="77"/>
      <c r="DU156" s="77"/>
      <c r="DV156" s="77"/>
      <c r="DW156" s="77"/>
      <c r="DX156" s="77"/>
      <c r="DY156" s="77"/>
      <c r="DZ156" s="77"/>
      <c r="EA156" s="77"/>
      <c r="EB156" s="77"/>
      <c r="EC156" s="77"/>
      <c r="ED156" s="77"/>
      <c r="EE156" s="77"/>
      <c r="EF156" s="77"/>
      <c r="EG156" s="77"/>
      <c r="EH156" s="77"/>
      <c r="EI156" s="77"/>
      <c r="EJ156" s="77"/>
      <c r="EK156" s="77"/>
      <c r="EL156" s="77"/>
      <c r="EM156" s="77"/>
      <c r="EN156" s="77"/>
      <c r="EO156" s="77"/>
      <c r="EP156" s="77"/>
      <c r="EQ156" s="77"/>
      <c r="ER156" s="77"/>
      <c r="ES156" s="77"/>
      <c r="ET156" s="77"/>
      <c r="EU156" s="77"/>
      <c r="EV156" s="77"/>
      <c r="EW156" s="77"/>
      <c r="EX156" s="77"/>
      <c r="EY156" s="77"/>
      <c r="EZ156" s="77"/>
      <c r="FA156" s="77"/>
      <c r="FB156" s="77"/>
      <c r="FC156" s="77"/>
      <c r="FD156" s="77"/>
      <c r="FE156" s="77"/>
      <c r="FF156" s="77"/>
      <c r="FG156" s="77"/>
      <c r="FH156" s="77"/>
      <c r="FI156" s="77"/>
      <c r="FJ156" s="77"/>
      <c r="FK156" s="77"/>
      <c r="FL156" s="77"/>
      <c r="FM156" s="77"/>
      <c r="FN156" s="77"/>
      <c r="FO156" s="77"/>
      <c r="FP156" s="77"/>
      <c r="FQ156" s="77"/>
      <c r="FR156" s="77"/>
      <c r="FS156" s="77"/>
      <c r="FT156" s="77"/>
      <c r="FU156" s="77"/>
      <c r="FV156" s="77"/>
      <c r="FW156" s="77"/>
      <c r="FX156" s="77"/>
      <c r="FY156" s="77"/>
      <c r="FZ156" s="77"/>
      <c r="GA156" s="77"/>
      <c r="GB156" s="77"/>
      <c r="GC156" s="77"/>
      <c r="GD156" s="77"/>
      <c r="GE156" s="77"/>
      <c r="GF156" s="77"/>
      <c r="GG156" s="77"/>
      <c r="GH156" s="77"/>
      <c r="GI156" s="77"/>
      <c r="GJ156" s="77"/>
      <c r="GK156" s="77"/>
      <c r="GL156" s="77"/>
      <c r="GM156" s="77"/>
      <c r="GN156" s="77"/>
      <c r="GO156" s="77"/>
      <c r="GP156" s="77"/>
      <c r="GQ156" s="77"/>
      <c r="GR156" s="77"/>
      <c r="GS156" s="77"/>
      <c r="GT156" s="77"/>
      <c r="GU156" s="77"/>
      <c r="GV156" s="77"/>
      <c r="GW156" s="77"/>
      <c r="GX156" s="77"/>
      <c r="GY156" s="77"/>
      <c r="GZ156" s="77"/>
      <c r="HA156" s="77"/>
      <c r="HB156" s="77"/>
      <c r="HC156" s="77"/>
      <c r="HD156" s="77"/>
      <c r="HE156" s="77"/>
      <c r="HF156" s="77"/>
      <c r="HG156" s="77"/>
      <c r="HH156" s="77"/>
      <c r="HI156" s="77"/>
      <c r="HJ156" s="77"/>
      <c r="HK156" s="77"/>
      <c r="HL156" s="77"/>
      <c r="HM156" s="77"/>
      <c r="HN156" s="77"/>
      <c r="HO156" s="77"/>
      <c r="HP156" s="77"/>
      <c r="HQ156" s="77"/>
      <c r="HR156" s="77"/>
      <c r="HS156" s="77"/>
      <c r="HT156" s="77"/>
      <c r="HU156" s="77"/>
      <c r="HV156" s="77"/>
      <c r="HW156" s="77"/>
      <c r="HX156" s="77"/>
      <c r="HY156" s="77"/>
      <c r="HZ156" s="77"/>
      <c r="IA156" s="77"/>
      <c r="IB156" s="77"/>
      <c r="IC156" s="77"/>
      <c r="ID156" s="77"/>
      <c r="IE156" s="77"/>
      <c r="IF156" s="77"/>
      <c r="IG156" s="77"/>
      <c r="IH156" s="77"/>
      <c r="II156" s="77"/>
      <c r="IJ156" s="77"/>
      <c r="IK156" s="77"/>
      <c r="IL156" s="77"/>
      <c r="IM156" s="77"/>
      <c r="IN156" s="77"/>
      <c r="IO156" s="77"/>
      <c r="IP156" s="77"/>
      <c r="IQ156" s="77"/>
      <c r="IR156" s="77"/>
      <c r="IS156" s="77"/>
      <c r="IT156" s="77"/>
      <c r="IU156" s="77"/>
      <c r="IV156" s="77"/>
      <c r="IW156" s="77"/>
      <c r="IX156" s="77"/>
      <c r="IY156" s="77"/>
      <c r="IZ156" s="77"/>
      <c r="JA156" s="77"/>
      <c r="JB156" s="77"/>
      <c r="JC156" s="77"/>
      <c r="JD156" s="77"/>
      <c r="JE156" s="77"/>
      <c r="JF156" s="77"/>
      <c r="JG156" s="77"/>
      <c r="JH156" s="77"/>
      <c r="JI156" s="77"/>
      <c r="JJ156" s="77"/>
      <c r="JK156" s="77"/>
      <c r="JL156" s="77"/>
      <c r="JM156" s="77"/>
      <c r="JN156" s="77"/>
      <c r="JO156" s="77"/>
      <c r="JP156" s="77"/>
      <c r="JQ156" s="77"/>
      <c r="JR156" s="77"/>
      <c r="JS156" s="77"/>
      <c r="JT156" s="77"/>
      <c r="JU156" s="77"/>
      <c r="JV156" s="77"/>
      <c r="JW156" s="77"/>
      <c r="JX156" s="77"/>
      <c r="JY156" s="77"/>
      <c r="JZ156" s="77"/>
      <c r="KA156" s="77"/>
      <c r="KB156" s="77"/>
      <c r="KC156" s="77"/>
      <c r="KD156" s="77"/>
      <c r="KE156" s="77"/>
      <c r="KF156" s="77"/>
      <c r="KG156" s="77"/>
      <c r="KH156" s="77"/>
      <c r="KI156" s="77"/>
      <c r="KJ156" s="77"/>
      <c r="KK156" s="77"/>
      <c r="KL156" s="77"/>
      <c r="KM156" s="77"/>
      <c r="KN156" s="77"/>
      <c r="KO156" s="77"/>
      <c r="KP156" s="77"/>
      <c r="KQ156" s="77"/>
      <c r="KR156" s="77"/>
      <c r="KS156" s="77"/>
      <c r="KT156" s="77"/>
      <c r="KU156" s="77"/>
      <c r="KV156" s="77"/>
      <c r="KW156" s="77"/>
      <c r="KX156" s="77"/>
      <c r="KY156" s="77"/>
      <c r="KZ156" s="77"/>
      <c r="LA156" s="77"/>
      <c r="LB156" s="77"/>
      <c r="LC156" s="77"/>
      <c r="LD156" s="77"/>
      <c r="LE156" s="77"/>
      <c r="LF156" s="77"/>
      <c r="LG156" s="77"/>
      <c r="LH156" s="77"/>
      <c r="LI156" s="77"/>
      <c r="LJ156" s="77"/>
      <c r="LK156" s="77"/>
      <c r="LL156" s="77"/>
      <c r="LM156" s="77"/>
      <c r="LN156" s="77"/>
      <c r="LO156" s="77"/>
      <c r="LP156" s="77"/>
      <c r="LQ156" s="77"/>
      <c r="LR156" s="77"/>
      <c r="LS156" s="77"/>
      <c r="LT156" s="77"/>
      <c r="LU156" s="77"/>
      <c r="LV156" s="77"/>
      <c r="LW156" s="77"/>
      <c r="LX156" s="77"/>
      <c r="LY156" s="77"/>
      <c r="LZ156" s="77"/>
      <c r="MA156" s="77"/>
      <c r="MB156" s="77"/>
      <c r="MC156" s="77"/>
      <c r="MD156" s="77"/>
      <c r="ME156" s="77"/>
      <c r="MF156" s="77"/>
      <c r="MG156" s="77"/>
      <c r="MH156" s="77"/>
      <c r="MI156" s="77"/>
      <c r="MJ156" s="77"/>
      <c r="MK156" s="77"/>
      <c r="ML156" s="77"/>
      <c r="MM156" s="77"/>
      <c r="MN156" s="77"/>
      <c r="MO156" s="77"/>
      <c r="MP156" s="77"/>
      <c r="MQ156" s="77"/>
      <c r="MR156" s="77"/>
      <c r="MS156" s="77"/>
      <c r="MT156" s="77"/>
      <c r="MU156" s="77"/>
      <c r="MV156" s="77"/>
      <c r="MW156" s="77"/>
      <c r="MX156" s="77"/>
      <c r="MY156" s="77"/>
      <c r="MZ156" s="77"/>
      <c r="NA156" s="77"/>
      <c r="NB156" s="77"/>
      <c r="NC156" s="77"/>
      <c r="ND156" s="77"/>
      <c r="NE156" s="77"/>
      <c r="NF156" s="77"/>
      <c r="NG156" s="77"/>
      <c r="NH156" s="77"/>
      <c r="NI156" s="77"/>
      <c r="NJ156" s="77"/>
      <c r="NK156" s="77"/>
      <c r="NL156" s="77"/>
      <c r="NM156" s="77"/>
      <c r="NN156" s="77"/>
      <c r="NO156" s="77"/>
      <c r="NP156" s="77"/>
      <c r="NQ156" s="77"/>
      <c r="NR156" s="77"/>
      <c r="NS156" s="77"/>
      <c r="NT156" s="77"/>
      <c r="NU156" s="77"/>
      <c r="NV156" s="77"/>
      <c r="NW156" s="77"/>
      <c r="NX156" s="77"/>
      <c r="NY156" s="77"/>
      <c r="NZ156" s="77"/>
      <c r="OA156" s="77"/>
      <c r="OB156" s="77"/>
      <c r="OC156" s="77"/>
      <c r="OD156" s="77"/>
      <c r="OE156" s="77"/>
      <c r="OF156" s="77"/>
      <c r="OG156" s="77"/>
      <c r="OH156" s="77"/>
      <c r="OI156" s="77"/>
      <c r="OJ156" s="77"/>
      <c r="OK156" s="77"/>
      <c r="OL156" s="77"/>
      <c r="OM156" s="77"/>
      <c r="ON156" s="77"/>
      <c r="OO156" s="77"/>
      <c r="OP156" s="77"/>
      <c r="OQ156" s="77"/>
      <c r="OR156" s="77"/>
      <c r="OS156" s="77"/>
      <c r="OT156" s="77"/>
      <c r="OU156" s="77"/>
      <c r="OV156" s="77"/>
      <c r="OW156" s="77"/>
      <c r="OX156" s="77"/>
      <c r="OY156" s="77"/>
      <c r="OZ156" s="77"/>
      <c r="PA156" s="77"/>
      <c r="PB156" s="77"/>
      <c r="PC156" s="77"/>
      <c r="PD156" s="77"/>
      <c r="PE156" s="77"/>
      <c r="PF156" s="77"/>
      <c r="PG156" s="77"/>
      <c r="PH156" s="77"/>
      <c r="PI156" s="77"/>
      <c r="PJ156" s="77"/>
      <c r="PK156" s="77"/>
      <c r="PL156" s="77"/>
      <c r="PM156" s="77"/>
      <c r="PN156" s="77"/>
      <c r="PO156" s="77"/>
      <c r="PP156" s="77"/>
      <c r="PQ156" s="77"/>
      <c r="PR156" s="77"/>
      <c r="PS156" s="77"/>
      <c r="PT156" s="77"/>
      <c r="PU156" s="77"/>
      <c r="PV156" s="77"/>
      <c r="PW156" s="77"/>
      <c r="PX156" s="77"/>
      <c r="PY156" s="77"/>
      <c r="PZ156" s="77"/>
      <c r="QA156" s="77"/>
      <c r="QB156" s="77"/>
      <c r="QC156" s="77"/>
      <c r="QD156" s="77"/>
      <c r="QE156" s="77"/>
      <c r="QF156" s="77"/>
      <c r="QG156" s="77"/>
      <c r="QH156" s="77"/>
      <c r="QI156" s="77"/>
      <c r="QJ156" s="77"/>
      <c r="QK156" s="77"/>
      <c r="QL156" s="77"/>
      <c r="QM156" s="77"/>
      <c r="QN156" s="77"/>
      <c r="QO156" s="77"/>
      <c r="QP156" s="77"/>
      <c r="QQ156" s="77"/>
      <c r="QR156" s="77"/>
      <c r="QS156" s="77"/>
      <c r="QT156" s="77"/>
      <c r="QU156" s="77"/>
      <c r="QV156" s="77"/>
      <c r="QW156" s="77"/>
      <c r="QX156" s="77"/>
      <c r="QY156" s="77"/>
      <c r="QZ156" s="77"/>
      <c r="RA156" s="77"/>
      <c r="RB156" s="77"/>
      <c r="RC156" s="77"/>
      <c r="RD156" s="77"/>
      <c r="RE156" s="77"/>
      <c r="RF156" s="77"/>
      <c r="RG156" s="77"/>
      <c r="RH156" s="77"/>
      <c r="RI156" s="77"/>
      <c r="RJ156" s="77"/>
      <c r="RK156" s="77"/>
      <c r="RL156" s="77"/>
      <c r="RM156" s="77"/>
      <c r="RN156" s="77"/>
      <c r="RO156" s="77"/>
      <c r="RP156" s="77"/>
      <c r="RQ156" s="77"/>
      <c r="RR156" s="77"/>
      <c r="RS156" s="77"/>
      <c r="RT156" s="77"/>
      <c r="RU156" s="77"/>
      <c r="RV156" s="77"/>
      <c r="RW156" s="77"/>
      <c r="RX156" s="77"/>
      <c r="RY156" s="77"/>
      <c r="RZ156" s="77"/>
      <c r="SA156" s="77"/>
      <c r="SB156" s="77"/>
      <c r="SC156" s="77"/>
      <c r="SD156" s="77"/>
      <c r="SE156" s="77"/>
      <c r="SF156" s="77"/>
      <c r="SG156" s="77"/>
      <c r="SH156" s="77"/>
      <c r="SI156" s="77"/>
      <c r="SJ156" s="77"/>
    </row>
    <row r="157" spans="1:504" s="28" customFormat="1" ht="0.75" hidden="1" customHeight="1">
      <c r="A157" s="2" t="s">
        <v>77</v>
      </c>
      <c r="B157" s="31">
        <f>B158</f>
        <v>0</v>
      </c>
      <c r="C157" s="31">
        <f t="shared" ref="C157:H157" si="58">C158</f>
        <v>0</v>
      </c>
      <c r="D157" s="31">
        <f t="shared" si="58"/>
        <v>0</v>
      </c>
      <c r="E157" s="31">
        <f t="shared" si="58"/>
        <v>0</v>
      </c>
      <c r="F157" s="31">
        <f t="shared" si="58"/>
        <v>0</v>
      </c>
      <c r="G157" s="31">
        <f t="shared" si="58"/>
        <v>0</v>
      </c>
      <c r="H157" s="31">
        <f t="shared" si="58"/>
        <v>0</v>
      </c>
      <c r="I157" s="9" t="e">
        <f t="shared" si="57"/>
        <v>#DIV/0!</v>
      </c>
      <c r="J157" s="9" t="e">
        <f t="shared" si="34"/>
        <v>#DIV/0!</v>
      </c>
      <c r="K157" s="31">
        <f t="shared" ref="K157:M157" si="59">K158</f>
        <v>0</v>
      </c>
      <c r="L157" s="31">
        <f t="shared" si="59"/>
        <v>0</v>
      </c>
      <c r="M157" s="42">
        <f t="shared" si="59"/>
        <v>0</v>
      </c>
      <c r="N157" s="16" t="e">
        <f t="shared" si="36"/>
        <v>#DIV/0!</v>
      </c>
      <c r="O157" s="77"/>
      <c r="P157" s="1320"/>
      <c r="Q157" s="77"/>
      <c r="R157" s="77"/>
      <c r="S157" s="77"/>
      <c r="T157" s="77"/>
      <c r="U157" s="77"/>
      <c r="V157" s="77"/>
      <c r="W157" s="77"/>
      <c r="X157" s="77"/>
      <c r="Y157" s="77"/>
      <c r="Z157" s="77"/>
      <c r="AA157" s="77"/>
      <c r="AB157" s="77"/>
      <c r="AC157" s="77"/>
      <c r="AD157" s="77"/>
      <c r="AE157" s="77"/>
      <c r="AF157" s="77"/>
      <c r="AG157" s="77"/>
      <c r="AH157" s="77"/>
      <c r="AI157" s="77"/>
      <c r="AJ157" s="77"/>
      <c r="AK157" s="77"/>
      <c r="AL157" s="77"/>
      <c r="AM157" s="77"/>
      <c r="AN157" s="77"/>
      <c r="AO157" s="77"/>
      <c r="AP157" s="77"/>
      <c r="AQ157" s="77"/>
      <c r="AR157" s="77"/>
      <c r="AS157" s="77"/>
      <c r="AT157" s="77"/>
      <c r="AU157" s="77"/>
      <c r="AV157" s="77"/>
      <c r="AW157" s="77"/>
      <c r="AX157" s="77"/>
      <c r="AY157" s="77"/>
      <c r="AZ157" s="77"/>
      <c r="BA157" s="77"/>
      <c r="BB157" s="77"/>
      <c r="BC157" s="77"/>
      <c r="BD157" s="77"/>
      <c r="BE157" s="77"/>
      <c r="BF157" s="77"/>
      <c r="BG157" s="77"/>
      <c r="BH157" s="77"/>
      <c r="BI157" s="77"/>
      <c r="BJ157" s="77"/>
      <c r="BK157" s="77"/>
      <c r="BL157" s="77"/>
      <c r="BM157" s="77"/>
      <c r="BN157" s="77"/>
      <c r="BO157" s="77"/>
      <c r="BP157" s="77"/>
      <c r="BQ157" s="77"/>
      <c r="BR157" s="77"/>
      <c r="BS157" s="77"/>
      <c r="BT157" s="77"/>
      <c r="BU157" s="77"/>
      <c r="BV157" s="77"/>
      <c r="BW157" s="77"/>
      <c r="BX157" s="77"/>
      <c r="BY157" s="77"/>
      <c r="BZ157" s="77"/>
      <c r="CA157" s="77"/>
      <c r="CB157" s="77"/>
      <c r="CC157" s="77"/>
      <c r="CD157" s="77"/>
      <c r="CE157" s="77"/>
      <c r="CF157" s="77"/>
      <c r="CG157" s="77"/>
      <c r="CH157" s="77"/>
      <c r="CI157" s="77"/>
      <c r="CJ157" s="77"/>
      <c r="CK157" s="77"/>
      <c r="CL157" s="77"/>
      <c r="CM157" s="77"/>
      <c r="CN157" s="77"/>
      <c r="CO157" s="77"/>
      <c r="CP157" s="77"/>
      <c r="CQ157" s="77"/>
      <c r="CR157" s="77"/>
      <c r="CS157" s="77"/>
      <c r="CT157" s="77"/>
      <c r="CU157" s="77"/>
      <c r="CV157" s="77"/>
      <c r="CW157" s="77"/>
      <c r="CX157" s="77"/>
      <c r="CY157" s="77"/>
      <c r="CZ157" s="77"/>
      <c r="DA157" s="77"/>
      <c r="DB157" s="77"/>
      <c r="DC157" s="77"/>
      <c r="DD157" s="77"/>
      <c r="DE157" s="77"/>
      <c r="DF157" s="77"/>
      <c r="DG157" s="77"/>
      <c r="DH157" s="77"/>
      <c r="DI157" s="77"/>
      <c r="DJ157" s="77"/>
      <c r="DK157" s="77"/>
      <c r="DL157" s="77"/>
      <c r="DM157" s="77"/>
      <c r="DN157" s="77"/>
      <c r="DO157" s="77"/>
      <c r="DP157" s="77"/>
      <c r="DQ157" s="77"/>
      <c r="DR157" s="77"/>
      <c r="DS157" s="77"/>
      <c r="DT157" s="77"/>
      <c r="DU157" s="77"/>
      <c r="DV157" s="77"/>
      <c r="DW157" s="77"/>
      <c r="DX157" s="77"/>
      <c r="DY157" s="77"/>
      <c r="DZ157" s="77"/>
      <c r="EA157" s="77"/>
      <c r="EB157" s="77"/>
      <c r="EC157" s="77"/>
      <c r="ED157" s="77"/>
      <c r="EE157" s="77"/>
      <c r="EF157" s="77"/>
      <c r="EG157" s="77"/>
      <c r="EH157" s="77"/>
      <c r="EI157" s="77"/>
      <c r="EJ157" s="77"/>
      <c r="EK157" s="77"/>
      <c r="EL157" s="77"/>
      <c r="EM157" s="77"/>
      <c r="EN157" s="77"/>
      <c r="EO157" s="77"/>
      <c r="EP157" s="77"/>
      <c r="EQ157" s="77"/>
      <c r="ER157" s="77"/>
      <c r="ES157" s="77"/>
      <c r="ET157" s="77"/>
      <c r="EU157" s="77"/>
      <c r="EV157" s="77"/>
      <c r="EW157" s="77"/>
      <c r="EX157" s="77"/>
      <c r="EY157" s="77"/>
      <c r="EZ157" s="77"/>
      <c r="FA157" s="77"/>
      <c r="FB157" s="77"/>
      <c r="FC157" s="77"/>
      <c r="FD157" s="77"/>
      <c r="FE157" s="77"/>
      <c r="FF157" s="77"/>
      <c r="FG157" s="77"/>
      <c r="FH157" s="77"/>
      <c r="FI157" s="77"/>
      <c r="FJ157" s="77"/>
      <c r="FK157" s="77"/>
      <c r="FL157" s="77"/>
      <c r="FM157" s="77"/>
      <c r="FN157" s="77"/>
      <c r="FO157" s="77"/>
      <c r="FP157" s="77"/>
      <c r="FQ157" s="77"/>
      <c r="FR157" s="77"/>
      <c r="FS157" s="77"/>
      <c r="FT157" s="77"/>
      <c r="FU157" s="77"/>
      <c r="FV157" s="77"/>
      <c r="FW157" s="77"/>
      <c r="FX157" s="77"/>
      <c r="FY157" s="77"/>
      <c r="FZ157" s="77"/>
      <c r="GA157" s="77"/>
      <c r="GB157" s="77"/>
      <c r="GC157" s="77"/>
      <c r="GD157" s="77"/>
      <c r="GE157" s="77"/>
      <c r="GF157" s="77"/>
      <c r="GG157" s="77"/>
      <c r="GH157" s="77"/>
      <c r="GI157" s="77"/>
      <c r="GJ157" s="77"/>
      <c r="GK157" s="77"/>
      <c r="GL157" s="77"/>
      <c r="GM157" s="77"/>
      <c r="GN157" s="77"/>
      <c r="GO157" s="77"/>
      <c r="GP157" s="77"/>
      <c r="GQ157" s="77"/>
      <c r="GR157" s="77"/>
      <c r="GS157" s="77"/>
      <c r="GT157" s="77"/>
      <c r="GU157" s="77"/>
      <c r="GV157" s="77"/>
      <c r="GW157" s="77"/>
      <c r="GX157" s="77"/>
      <c r="GY157" s="77"/>
      <c r="GZ157" s="77"/>
      <c r="HA157" s="77"/>
      <c r="HB157" s="77"/>
      <c r="HC157" s="77"/>
      <c r="HD157" s="77"/>
      <c r="HE157" s="77"/>
      <c r="HF157" s="77"/>
      <c r="HG157" s="77"/>
      <c r="HH157" s="77"/>
      <c r="HI157" s="77"/>
      <c r="HJ157" s="77"/>
      <c r="HK157" s="77"/>
      <c r="HL157" s="77"/>
      <c r="HM157" s="77"/>
      <c r="HN157" s="77"/>
      <c r="HO157" s="77"/>
      <c r="HP157" s="77"/>
      <c r="HQ157" s="77"/>
      <c r="HR157" s="77"/>
      <c r="HS157" s="77"/>
      <c r="HT157" s="77"/>
      <c r="HU157" s="77"/>
      <c r="HV157" s="77"/>
      <c r="HW157" s="77"/>
      <c r="HX157" s="77"/>
      <c r="HY157" s="77"/>
      <c r="HZ157" s="77"/>
      <c r="IA157" s="77"/>
      <c r="IB157" s="77"/>
      <c r="IC157" s="77"/>
      <c r="ID157" s="77"/>
      <c r="IE157" s="77"/>
      <c r="IF157" s="77"/>
      <c r="IG157" s="77"/>
      <c r="IH157" s="77"/>
      <c r="II157" s="77"/>
      <c r="IJ157" s="77"/>
      <c r="IK157" s="77"/>
      <c r="IL157" s="77"/>
      <c r="IM157" s="77"/>
      <c r="IN157" s="77"/>
      <c r="IO157" s="77"/>
      <c r="IP157" s="77"/>
      <c r="IQ157" s="77"/>
      <c r="IR157" s="77"/>
      <c r="IS157" s="77"/>
      <c r="IT157" s="77"/>
      <c r="IU157" s="77"/>
      <c r="IV157" s="77"/>
      <c r="IW157" s="77"/>
      <c r="IX157" s="77"/>
      <c r="IY157" s="77"/>
      <c r="IZ157" s="77"/>
      <c r="JA157" s="77"/>
      <c r="JB157" s="77"/>
      <c r="JC157" s="77"/>
      <c r="JD157" s="77"/>
      <c r="JE157" s="77"/>
      <c r="JF157" s="77"/>
      <c r="JG157" s="77"/>
      <c r="JH157" s="77"/>
      <c r="JI157" s="77"/>
      <c r="JJ157" s="77"/>
      <c r="JK157" s="77"/>
      <c r="JL157" s="77"/>
      <c r="JM157" s="77"/>
      <c r="JN157" s="77"/>
      <c r="JO157" s="77"/>
      <c r="JP157" s="77"/>
      <c r="JQ157" s="77"/>
      <c r="JR157" s="77"/>
      <c r="JS157" s="77"/>
      <c r="JT157" s="77"/>
      <c r="JU157" s="77"/>
      <c r="JV157" s="77"/>
      <c r="JW157" s="77"/>
      <c r="JX157" s="77"/>
      <c r="JY157" s="77"/>
      <c r="JZ157" s="77"/>
      <c r="KA157" s="77"/>
      <c r="KB157" s="77"/>
      <c r="KC157" s="77"/>
      <c r="KD157" s="77"/>
      <c r="KE157" s="77"/>
      <c r="KF157" s="77"/>
      <c r="KG157" s="77"/>
      <c r="KH157" s="77"/>
      <c r="KI157" s="77"/>
      <c r="KJ157" s="77"/>
      <c r="KK157" s="77"/>
      <c r="KL157" s="77"/>
      <c r="KM157" s="77"/>
      <c r="KN157" s="77"/>
      <c r="KO157" s="77"/>
      <c r="KP157" s="77"/>
      <c r="KQ157" s="77"/>
      <c r="KR157" s="77"/>
      <c r="KS157" s="77"/>
      <c r="KT157" s="77"/>
      <c r="KU157" s="77"/>
      <c r="KV157" s="77"/>
      <c r="KW157" s="77"/>
      <c r="KX157" s="77"/>
      <c r="KY157" s="77"/>
      <c r="KZ157" s="77"/>
      <c r="LA157" s="77"/>
      <c r="LB157" s="77"/>
      <c r="LC157" s="77"/>
      <c r="LD157" s="77"/>
      <c r="LE157" s="77"/>
      <c r="LF157" s="77"/>
      <c r="LG157" s="77"/>
      <c r="LH157" s="77"/>
      <c r="LI157" s="77"/>
      <c r="LJ157" s="77"/>
      <c r="LK157" s="77"/>
      <c r="LL157" s="77"/>
      <c r="LM157" s="77"/>
      <c r="LN157" s="77"/>
      <c r="LO157" s="77"/>
      <c r="LP157" s="77"/>
      <c r="LQ157" s="77"/>
      <c r="LR157" s="77"/>
      <c r="LS157" s="77"/>
      <c r="LT157" s="77"/>
      <c r="LU157" s="77"/>
      <c r="LV157" s="77"/>
      <c r="LW157" s="77"/>
      <c r="LX157" s="77"/>
      <c r="LY157" s="77"/>
      <c r="LZ157" s="77"/>
      <c r="MA157" s="77"/>
      <c r="MB157" s="77"/>
      <c r="MC157" s="77"/>
      <c r="MD157" s="77"/>
      <c r="ME157" s="77"/>
      <c r="MF157" s="77"/>
      <c r="MG157" s="77"/>
      <c r="MH157" s="77"/>
      <c r="MI157" s="77"/>
      <c r="MJ157" s="77"/>
      <c r="MK157" s="77"/>
      <c r="ML157" s="77"/>
      <c r="MM157" s="77"/>
      <c r="MN157" s="77"/>
      <c r="MO157" s="77"/>
      <c r="MP157" s="77"/>
      <c r="MQ157" s="77"/>
      <c r="MR157" s="77"/>
      <c r="MS157" s="77"/>
      <c r="MT157" s="77"/>
      <c r="MU157" s="77"/>
      <c r="MV157" s="77"/>
      <c r="MW157" s="77"/>
      <c r="MX157" s="77"/>
      <c r="MY157" s="77"/>
      <c r="MZ157" s="77"/>
      <c r="NA157" s="77"/>
      <c r="NB157" s="77"/>
      <c r="NC157" s="77"/>
      <c r="ND157" s="77"/>
      <c r="NE157" s="77"/>
      <c r="NF157" s="77"/>
      <c r="NG157" s="77"/>
      <c r="NH157" s="77"/>
      <c r="NI157" s="77"/>
      <c r="NJ157" s="77"/>
      <c r="NK157" s="77"/>
      <c r="NL157" s="77"/>
      <c r="NM157" s="77"/>
      <c r="NN157" s="77"/>
      <c r="NO157" s="77"/>
      <c r="NP157" s="77"/>
      <c r="NQ157" s="77"/>
      <c r="NR157" s="77"/>
      <c r="NS157" s="77"/>
      <c r="NT157" s="77"/>
      <c r="NU157" s="77"/>
      <c r="NV157" s="77"/>
      <c r="NW157" s="77"/>
      <c r="NX157" s="77"/>
      <c r="NY157" s="77"/>
      <c r="NZ157" s="77"/>
      <c r="OA157" s="77"/>
      <c r="OB157" s="77"/>
      <c r="OC157" s="77"/>
      <c r="OD157" s="77"/>
      <c r="OE157" s="77"/>
      <c r="OF157" s="77"/>
      <c r="OG157" s="77"/>
      <c r="OH157" s="77"/>
      <c r="OI157" s="77"/>
      <c r="OJ157" s="77"/>
      <c r="OK157" s="77"/>
      <c r="OL157" s="77"/>
      <c r="OM157" s="77"/>
      <c r="ON157" s="77"/>
      <c r="OO157" s="77"/>
      <c r="OP157" s="77"/>
      <c r="OQ157" s="77"/>
      <c r="OR157" s="77"/>
      <c r="OS157" s="77"/>
      <c r="OT157" s="77"/>
      <c r="OU157" s="77"/>
      <c r="OV157" s="77"/>
      <c r="OW157" s="77"/>
      <c r="OX157" s="77"/>
      <c r="OY157" s="77"/>
      <c r="OZ157" s="77"/>
      <c r="PA157" s="77"/>
      <c r="PB157" s="77"/>
      <c r="PC157" s="77"/>
      <c r="PD157" s="77"/>
      <c r="PE157" s="77"/>
      <c r="PF157" s="77"/>
      <c r="PG157" s="77"/>
      <c r="PH157" s="77"/>
      <c r="PI157" s="77"/>
      <c r="PJ157" s="77"/>
      <c r="PK157" s="77"/>
      <c r="PL157" s="77"/>
      <c r="PM157" s="77"/>
      <c r="PN157" s="77"/>
      <c r="PO157" s="77"/>
      <c r="PP157" s="77"/>
      <c r="PQ157" s="77"/>
      <c r="PR157" s="77"/>
      <c r="PS157" s="77"/>
      <c r="PT157" s="77"/>
      <c r="PU157" s="77"/>
      <c r="PV157" s="77"/>
      <c r="PW157" s="77"/>
      <c r="PX157" s="77"/>
      <c r="PY157" s="77"/>
      <c r="PZ157" s="77"/>
      <c r="QA157" s="77"/>
      <c r="QB157" s="77"/>
      <c r="QC157" s="77"/>
      <c r="QD157" s="77"/>
      <c r="QE157" s="77"/>
      <c r="QF157" s="77"/>
      <c r="QG157" s="77"/>
      <c r="QH157" s="77"/>
      <c r="QI157" s="77"/>
      <c r="QJ157" s="77"/>
      <c r="QK157" s="77"/>
      <c r="QL157" s="77"/>
      <c r="QM157" s="77"/>
      <c r="QN157" s="77"/>
      <c r="QO157" s="77"/>
      <c r="QP157" s="77"/>
      <c r="QQ157" s="77"/>
      <c r="QR157" s="77"/>
      <c r="QS157" s="77"/>
      <c r="QT157" s="77"/>
      <c r="QU157" s="77"/>
      <c r="QV157" s="77"/>
      <c r="QW157" s="77"/>
      <c r="QX157" s="77"/>
      <c r="QY157" s="77"/>
      <c r="QZ157" s="77"/>
      <c r="RA157" s="77"/>
      <c r="RB157" s="77"/>
      <c r="RC157" s="77"/>
      <c r="RD157" s="77"/>
      <c r="RE157" s="77"/>
      <c r="RF157" s="77"/>
      <c r="RG157" s="77"/>
      <c r="RH157" s="77"/>
      <c r="RI157" s="77"/>
      <c r="RJ157" s="77"/>
      <c r="RK157" s="77"/>
      <c r="RL157" s="77"/>
      <c r="RM157" s="77"/>
      <c r="RN157" s="77"/>
      <c r="RO157" s="77"/>
      <c r="RP157" s="77"/>
      <c r="RQ157" s="77"/>
      <c r="RR157" s="77"/>
      <c r="RS157" s="77"/>
      <c r="RT157" s="77"/>
      <c r="RU157" s="77"/>
      <c r="RV157" s="77"/>
      <c r="RW157" s="77"/>
      <c r="RX157" s="77"/>
      <c r="RY157" s="77"/>
      <c r="RZ157" s="77"/>
      <c r="SA157" s="77"/>
      <c r="SB157" s="77"/>
      <c r="SC157" s="77"/>
      <c r="SD157" s="77"/>
      <c r="SE157" s="77"/>
      <c r="SF157" s="77"/>
      <c r="SG157" s="77"/>
      <c r="SH157" s="77"/>
      <c r="SI157" s="77"/>
      <c r="SJ157" s="77"/>
    </row>
    <row r="158" spans="1:504" s="28" customFormat="1" ht="15" hidden="1">
      <c r="A158" s="85" t="s">
        <v>78</v>
      </c>
      <c r="B158" s="31">
        <f t="shared" ref="B158:H158" si="60">SUM(B159:B163)</f>
        <v>0</v>
      </c>
      <c r="C158" s="31">
        <f t="shared" si="60"/>
        <v>0</v>
      </c>
      <c r="D158" s="31">
        <f t="shared" si="60"/>
        <v>0</v>
      </c>
      <c r="E158" s="31">
        <f t="shared" si="60"/>
        <v>0</v>
      </c>
      <c r="F158" s="31">
        <f t="shared" si="60"/>
        <v>0</v>
      </c>
      <c r="G158" s="31">
        <f t="shared" si="60"/>
        <v>0</v>
      </c>
      <c r="H158" s="12">
        <f t="shared" si="60"/>
        <v>0</v>
      </c>
      <c r="I158" s="9" t="e">
        <f t="shared" si="57"/>
        <v>#DIV/0!</v>
      </c>
      <c r="J158" s="9" t="e">
        <f t="shared" si="34"/>
        <v>#DIV/0!</v>
      </c>
      <c r="K158" s="75">
        <f>SUM(K159:K163)</f>
        <v>0</v>
      </c>
      <c r="L158" s="75">
        <f>SUM(L159:L163)</f>
        <v>0</v>
      </c>
      <c r="M158" s="76">
        <f>SUM(M159:M163)</f>
        <v>0</v>
      </c>
      <c r="N158" s="16" t="e">
        <f t="shared" si="36"/>
        <v>#DIV/0!</v>
      </c>
      <c r="O158" s="77"/>
      <c r="P158" s="1320"/>
      <c r="Q158" s="77"/>
      <c r="R158" s="77"/>
      <c r="S158" s="77"/>
      <c r="T158" s="77"/>
      <c r="U158" s="77"/>
      <c r="V158" s="77"/>
      <c r="W158" s="77"/>
      <c r="X158" s="77"/>
      <c r="Y158" s="77"/>
      <c r="Z158" s="77"/>
      <c r="AA158" s="77"/>
      <c r="AB158" s="77"/>
      <c r="AC158" s="77"/>
      <c r="AD158" s="77"/>
      <c r="AE158" s="77"/>
      <c r="AF158" s="77"/>
      <c r="AG158" s="77"/>
      <c r="AH158" s="77"/>
      <c r="AI158" s="77"/>
      <c r="AJ158" s="77"/>
      <c r="AK158" s="77"/>
      <c r="AL158" s="77"/>
      <c r="AM158" s="77"/>
      <c r="AN158" s="77"/>
      <c r="AO158" s="77"/>
      <c r="AP158" s="77"/>
      <c r="AQ158" s="77"/>
      <c r="AR158" s="77"/>
      <c r="AS158" s="77"/>
      <c r="AT158" s="77"/>
      <c r="AU158" s="77"/>
      <c r="AV158" s="77"/>
      <c r="AW158" s="77"/>
      <c r="AX158" s="77"/>
      <c r="AY158" s="77"/>
      <c r="AZ158" s="77"/>
      <c r="BA158" s="77"/>
      <c r="BB158" s="77"/>
      <c r="BC158" s="77"/>
      <c r="BD158" s="77"/>
      <c r="BE158" s="77"/>
      <c r="BF158" s="77"/>
      <c r="BG158" s="77"/>
      <c r="BH158" s="77"/>
      <c r="BI158" s="77"/>
      <c r="BJ158" s="77"/>
      <c r="BK158" s="77"/>
      <c r="BL158" s="77"/>
      <c r="BM158" s="77"/>
      <c r="BN158" s="77"/>
      <c r="BO158" s="77"/>
      <c r="BP158" s="77"/>
      <c r="BQ158" s="77"/>
      <c r="BR158" s="77"/>
      <c r="BS158" s="77"/>
      <c r="BT158" s="77"/>
      <c r="BU158" s="77"/>
      <c r="BV158" s="77"/>
      <c r="BW158" s="77"/>
      <c r="BX158" s="77"/>
      <c r="BY158" s="77"/>
      <c r="BZ158" s="77"/>
      <c r="CA158" s="77"/>
      <c r="CB158" s="77"/>
      <c r="CC158" s="77"/>
      <c r="CD158" s="77"/>
      <c r="CE158" s="77"/>
      <c r="CF158" s="77"/>
      <c r="CG158" s="77"/>
      <c r="CH158" s="77"/>
      <c r="CI158" s="77"/>
      <c r="CJ158" s="77"/>
      <c r="CK158" s="77"/>
      <c r="CL158" s="77"/>
      <c r="CM158" s="77"/>
      <c r="CN158" s="77"/>
      <c r="CO158" s="77"/>
      <c r="CP158" s="77"/>
      <c r="CQ158" s="77"/>
      <c r="CR158" s="77"/>
      <c r="CS158" s="77"/>
      <c r="CT158" s="77"/>
      <c r="CU158" s="77"/>
      <c r="CV158" s="77"/>
      <c r="CW158" s="77"/>
      <c r="CX158" s="77"/>
      <c r="CY158" s="77"/>
      <c r="CZ158" s="77"/>
      <c r="DA158" s="77"/>
      <c r="DB158" s="77"/>
      <c r="DC158" s="77"/>
      <c r="DD158" s="77"/>
      <c r="DE158" s="77"/>
      <c r="DF158" s="77"/>
      <c r="DG158" s="77"/>
      <c r="DH158" s="77"/>
      <c r="DI158" s="77"/>
      <c r="DJ158" s="77"/>
      <c r="DK158" s="77"/>
      <c r="DL158" s="77"/>
      <c r="DM158" s="77"/>
      <c r="DN158" s="77"/>
      <c r="DO158" s="77"/>
      <c r="DP158" s="77"/>
      <c r="DQ158" s="77"/>
      <c r="DR158" s="77"/>
      <c r="DS158" s="77"/>
      <c r="DT158" s="77"/>
      <c r="DU158" s="77"/>
      <c r="DV158" s="77"/>
      <c r="DW158" s="77"/>
      <c r="DX158" s="77"/>
      <c r="DY158" s="77"/>
      <c r="DZ158" s="77"/>
      <c r="EA158" s="77"/>
      <c r="EB158" s="77"/>
      <c r="EC158" s="77"/>
      <c r="ED158" s="77"/>
      <c r="EE158" s="77"/>
      <c r="EF158" s="77"/>
      <c r="EG158" s="77"/>
      <c r="EH158" s="77"/>
      <c r="EI158" s="77"/>
      <c r="EJ158" s="77"/>
      <c r="EK158" s="77"/>
      <c r="EL158" s="77"/>
      <c r="EM158" s="77"/>
      <c r="EN158" s="77"/>
      <c r="EO158" s="77"/>
      <c r="EP158" s="77"/>
      <c r="EQ158" s="77"/>
      <c r="ER158" s="77"/>
      <c r="ES158" s="77"/>
      <c r="ET158" s="77"/>
      <c r="EU158" s="77"/>
      <c r="EV158" s="77"/>
      <c r="EW158" s="77"/>
      <c r="EX158" s="77"/>
      <c r="EY158" s="77"/>
      <c r="EZ158" s="77"/>
      <c r="FA158" s="77"/>
      <c r="FB158" s="77"/>
      <c r="FC158" s="77"/>
      <c r="FD158" s="77"/>
      <c r="FE158" s="77"/>
      <c r="FF158" s="77"/>
      <c r="FG158" s="77"/>
      <c r="FH158" s="77"/>
      <c r="FI158" s="77"/>
      <c r="FJ158" s="77"/>
      <c r="FK158" s="77"/>
      <c r="FL158" s="77"/>
      <c r="FM158" s="77"/>
      <c r="FN158" s="77"/>
      <c r="FO158" s="77"/>
      <c r="FP158" s="77"/>
      <c r="FQ158" s="77"/>
      <c r="FR158" s="77"/>
      <c r="FS158" s="77"/>
      <c r="FT158" s="77"/>
      <c r="FU158" s="77"/>
      <c r="FV158" s="77"/>
      <c r="FW158" s="77"/>
      <c r="FX158" s="77"/>
      <c r="FY158" s="77"/>
      <c r="FZ158" s="77"/>
      <c r="GA158" s="77"/>
      <c r="GB158" s="77"/>
      <c r="GC158" s="77"/>
      <c r="GD158" s="77"/>
      <c r="GE158" s="77"/>
      <c r="GF158" s="77"/>
      <c r="GG158" s="77"/>
      <c r="GH158" s="77"/>
      <c r="GI158" s="77"/>
      <c r="GJ158" s="77"/>
      <c r="GK158" s="77"/>
      <c r="GL158" s="77"/>
      <c r="GM158" s="77"/>
      <c r="GN158" s="77"/>
      <c r="GO158" s="77"/>
      <c r="GP158" s="77"/>
      <c r="GQ158" s="77"/>
      <c r="GR158" s="77"/>
      <c r="GS158" s="77"/>
      <c r="GT158" s="77"/>
      <c r="GU158" s="77"/>
      <c r="GV158" s="77"/>
      <c r="GW158" s="77"/>
      <c r="GX158" s="77"/>
      <c r="GY158" s="77"/>
      <c r="GZ158" s="77"/>
      <c r="HA158" s="77"/>
      <c r="HB158" s="77"/>
      <c r="HC158" s="77"/>
      <c r="HD158" s="77"/>
      <c r="HE158" s="77"/>
      <c r="HF158" s="77"/>
      <c r="HG158" s="77"/>
      <c r="HH158" s="77"/>
      <c r="HI158" s="77"/>
      <c r="HJ158" s="77"/>
      <c r="HK158" s="77"/>
      <c r="HL158" s="77"/>
      <c r="HM158" s="77"/>
      <c r="HN158" s="77"/>
      <c r="HO158" s="77"/>
      <c r="HP158" s="77"/>
      <c r="HQ158" s="77"/>
      <c r="HR158" s="77"/>
      <c r="HS158" s="77"/>
      <c r="HT158" s="77"/>
      <c r="HU158" s="77"/>
      <c r="HV158" s="77"/>
      <c r="HW158" s="77"/>
      <c r="HX158" s="77"/>
      <c r="HY158" s="77"/>
      <c r="HZ158" s="77"/>
      <c r="IA158" s="77"/>
      <c r="IB158" s="77"/>
      <c r="IC158" s="77"/>
      <c r="ID158" s="77"/>
      <c r="IE158" s="77"/>
      <c r="IF158" s="77"/>
      <c r="IG158" s="77"/>
      <c r="IH158" s="77"/>
      <c r="II158" s="77"/>
      <c r="IJ158" s="77"/>
      <c r="IK158" s="77"/>
      <c r="IL158" s="77"/>
      <c r="IM158" s="77"/>
      <c r="IN158" s="77"/>
      <c r="IO158" s="77"/>
      <c r="IP158" s="77"/>
      <c r="IQ158" s="77"/>
      <c r="IR158" s="77"/>
      <c r="IS158" s="77"/>
      <c r="IT158" s="77"/>
      <c r="IU158" s="77"/>
      <c r="IV158" s="77"/>
      <c r="IW158" s="77"/>
      <c r="IX158" s="77"/>
      <c r="IY158" s="77"/>
      <c r="IZ158" s="77"/>
      <c r="JA158" s="77"/>
      <c r="JB158" s="77"/>
      <c r="JC158" s="77"/>
      <c r="JD158" s="77"/>
      <c r="JE158" s="77"/>
      <c r="JF158" s="77"/>
      <c r="JG158" s="77"/>
      <c r="JH158" s="77"/>
      <c r="JI158" s="77"/>
      <c r="JJ158" s="77"/>
      <c r="JK158" s="77"/>
      <c r="JL158" s="77"/>
      <c r="JM158" s="77"/>
      <c r="JN158" s="77"/>
      <c r="JO158" s="77"/>
      <c r="JP158" s="77"/>
      <c r="JQ158" s="77"/>
      <c r="JR158" s="77"/>
      <c r="JS158" s="77"/>
      <c r="JT158" s="77"/>
      <c r="JU158" s="77"/>
      <c r="JV158" s="77"/>
      <c r="JW158" s="77"/>
      <c r="JX158" s="77"/>
      <c r="JY158" s="77"/>
      <c r="JZ158" s="77"/>
      <c r="KA158" s="77"/>
      <c r="KB158" s="77"/>
      <c r="KC158" s="77"/>
      <c r="KD158" s="77"/>
      <c r="KE158" s="77"/>
      <c r="KF158" s="77"/>
      <c r="KG158" s="77"/>
      <c r="KH158" s="77"/>
      <c r="KI158" s="77"/>
      <c r="KJ158" s="77"/>
      <c r="KK158" s="77"/>
      <c r="KL158" s="77"/>
      <c r="KM158" s="77"/>
      <c r="KN158" s="77"/>
      <c r="KO158" s="77"/>
      <c r="KP158" s="77"/>
      <c r="KQ158" s="77"/>
      <c r="KR158" s="77"/>
      <c r="KS158" s="77"/>
      <c r="KT158" s="77"/>
      <c r="KU158" s="77"/>
      <c r="KV158" s="77"/>
      <c r="KW158" s="77"/>
      <c r="KX158" s="77"/>
      <c r="KY158" s="77"/>
      <c r="KZ158" s="77"/>
      <c r="LA158" s="77"/>
      <c r="LB158" s="77"/>
      <c r="LC158" s="77"/>
      <c r="LD158" s="77"/>
      <c r="LE158" s="77"/>
      <c r="LF158" s="77"/>
      <c r="LG158" s="77"/>
      <c r="LH158" s="77"/>
      <c r="LI158" s="77"/>
      <c r="LJ158" s="77"/>
      <c r="LK158" s="77"/>
      <c r="LL158" s="77"/>
      <c r="LM158" s="77"/>
      <c r="LN158" s="77"/>
      <c r="LO158" s="77"/>
      <c r="LP158" s="77"/>
      <c r="LQ158" s="77"/>
      <c r="LR158" s="77"/>
      <c r="LS158" s="77"/>
      <c r="LT158" s="77"/>
      <c r="LU158" s="77"/>
      <c r="LV158" s="77"/>
      <c r="LW158" s="77"/>
      <c r="LX158" s="77"/>
      <c r="LY158" s="77"/>
      <c r="LZ158" s="77"/>
      <c r="MA158" s="77"/>
      <c r="MB158" s="77"/>
      <c r="MC158" s="77"/>
      <c r="MD158" s="77"/>
      <c r="ME158" s="77"/>
      <c r="MF158" s="77"/>
      <c r="MG158" s="77"/>
      <c r="MH158" s="77"/>
      <c r="MI158" s="77"/>
      <c r="MJ158" s="77"/>
      <c r="MK158" s="77"/>
      <c r="ML158" s="77"/>
      <c r="MM158" s="77"/>
      <c r="MN158" s="77"/>
      <c r="MO158" s="77"/>
      <c r="MP158" s="77"/>
      <c r="MQ158" s="77"/>
      <c r="MR158" s="77"/>
      <c r="MS158" s="77"/>
      <c r="MT158" s="77"/>
      <c r="MU158" s="77"/>
      <c r="MV158" s="77"/>
      <c r="MW158" s="77"/>
      <c r="MX158" s="77"/>
      <c r="MY158" s="77"/>
      <c r="MZ158" s="77"/>
      <c r="NA158" s="77"/>
      <c r="NB158" s="77"/>
      <c r="NC158" s="77"/>
      <c r="ND158" s="77"/>
      <c r="NE158" s="77"/>
      <c r="NF158" s="77"/>
      <c r="NG158" s="77"/>
      <c r="NH158" s="77"/>
      <c r="NI158" s="77"/>
      <c r="NJ158" s="77"/>
      <c r="NK158" s="77"/>
      <c r="NL158" s="77"/>
      <c r="NM158" s="77"/>
      <c r="NN158" s="77"/>
      <c r="NO158" s="77"/>
      <c r="NP158" s="77"/>
      <c r="NQ158" s="77"/>
      <c r="NR158" s="77"/>
      <c r="NS158" s="77"/>
      <c r="NT158" s="77"/>
      <c r="NU158" s="77"/>
      <c r="NV158" s="77"/>
      <c r="NW158" s="77"/>
      <c r="NX158" s="77"/>
      <c r="NY158" s="77"/>
      <c r="NZ158" s="77"/>
      <c r="OA158" s="77"/>
      <c r="OB158" s="77"/>
      <c r="OC158" s="77"/>
      <c r="OD158" s="77"/>
      <c r="OE158" s="77"/>
      <c r="OF158" s="77"/>
      <c r="OG158" s="77"/>
      <c r="OH158" s="77"/>
      <c r="OI158" s="77"/>
      <c r="OJ158" s="77"/>
      <c r="OK158" s="77"/>
      <c r="OL158" s="77"/>
      <c r="OM158" s="77"/>
      <c r="ON158" s="77"/>
      <c r="OO158" s="77"/>
      <c r="OP158" s="77"/>
      <c r="OQ158" s="77"/>
      <c r="OR158" s="77"/>
      <c r="OS158" s="77"/>
      <c r="OT158" s="77"/>
      <c r="OU158" s="77"/>
      <c r="OV158" s="77"/>
      <c r="OW158" s="77"/>
      <c r="OX158" s="77"/>
      <c r="OY158" s="77"/>
      <c r="OZ158" s="77"/>
      <c r="PA158" s="77"/>
      <c r="PB158" s="77"/>
      <c r="PC158" s="77"/>
      <c r="PD158" s="77"/>
      <c r="PE158" s="77"/>
      <c r="PF158" s="77"/>
      <c r="PG158" s="77"/>
      <c r="PH158" s="77"/>
      <c r="PI158" s="77"/>
      <c r="PJ158" s="77"/>
      <c r="PK158" s="77"/>
      <c r="PL158" s="77"/>
      <c r="PM158" s="77"/>
      <c r="PN158" s="77"/>
      <c r="PO158" s="77"/>
      <c r="PP158" s="77"/>
      <c r="PQ158" s="77"/>
      <c r="PR158" s="77"/>
      <c r="PS158" s="77"/>
      <c r="PT158" s="77"/>
      <c r="PU158" s="77"/>
      <c r="PV158" s="77"/>
      <c r="PW158" s="77"/>
      <c r="PX158" s="77"/>
      <c r="PY158" s="77"/>
      <c r="PZ158" s="77"/>
      <c r="QA158" s="77"/>
      <c r="QB158" s="77"/>
      <c r="QC158" s="77"/>
      <c r="QD158" s="77"/>
      <c r="QE158" s="77"/>
      <c r="QF158" s="77"/>
      <c r="QG158" s="77"/>
      <c r="QH158" s="77"/>
      <c r="QI158" s="77"/>
      <c r="QJ158" s="77"/>
      <c r="QK158" s="77"/>
      <c r="QL158" s="77"/>
      <c r="QM158" s="77"/>
      <c r="QN158" s="77"/>
      <c r="QO158" s="77"/>
      <c r="QP158" s="77"/>
      <c r="QQ158" s="77"/>
      <c r="QR158" s="77"/>
      <c r="QS158" s="77"/>
      <c r="QT158" s="77"/>
      <c r="QU158" s="77"/>
      <c r="QV158" s="77"/>
      <c r="QW158" s="77"/>
      <c r="QX158" s="77"/>
      <c r="QY158" s="77"/>
      <c r="QZ158" s="77"/>
      <c r="RA158" s="77"/>
      <c r="RB158" s="77"/>
      <c r="RC158" s="77"/>
      <c r="RD158" s="77"/>
      <c r="RE158" s="77"/>
      <c r="RF158" s="77"/>
      <c r="RG158" s="77"/>
      <c r="RH158" s="77"/>
      <c r="RI158" s="77"/>
      <c r="RJ158" s="77"/>
      <c r="RK158" s="77"/>
      <c r="RL158" s="77"/>
      <c r="RM158" s="77"/>
      <c r="RN158" s="77"/>
      <c r="RO158" s="77"/>
      <c r="RP158" s="77"/>
      <c r="RQ158" s="77"/>
      <c r="RR158" s="77"/>
      <c r="RS158" s="77"/>
      <c r="RT158" s="77"/>
      <c r="RU158" s="77"/>
      <c r="RV158" s="77"/>
      <c r="RW158" s="77"/>
      <c r="RX158" s="77"/>
      <c r="RY158" s="77"/>
      <c r="RZ158" s="77"/>
      <c r="SA158" s="77"/>
      <c r="SB158" s="77"/>
      <c r="SC158" s="77"/>
      <c r="SD158" s="77"/>
      <c r="SE158" s="77"/>
      <c r="SF158" s="77"/>
      <c r="SG158" s="77"/>
      <c r="SH158" s="77"/>
      <c r="SI158" s="77"/>
      <c r="SJ158" s="77"/>
    </row>
    <row r="159" spans="1:504" s="74" customFormat="1" ht="15" hidden="1">
      <c r="A159" s="44"/>
      <c r="B159" s="31"/>
      <c r="C159" s="3"/>
      <c r="D159" s="13"/>
      <c r="E159" s="12"/>
      <c r="F159" s="12"/>
      <c r="G159" s="12"/>
      <c r="H159" s="12"/>
      <c r="I159" s="9" t="e">
        <f t="shared" si="57"/>
        <v>#DIV/0!</v>
      </c>
      <c r="J159" s="9" t="e">
        <f t="shared" si="34"/>
        <v>#DIV/0!</v>
      </c>
      <c r="K159" s="11"/>
      <c r="L159" s="11"/>
      <c r="M159" s="76"/>
      <c r="N159" s="16" t="e">
        <f t="shared" si="36"/>
        <v>#DIV/0!</v>
      </c>
      <c r="P159" s="1314"/>
    </row>
    <row r="160" spans="1:504" s="74" customFormat="1" ht="15" hidden="1">
      <c r="A160" s="45"/>
      <c r="B160" s="33"/>
      <c r="C160" s="34"/>
      <c r="D160" s="13"/>
      <c r="E160" s="14"/>
      <c r="F160" s="14"/>
      <c r="G160" s="14"/>
      <c r="H160" s="12"/>
      <c r="I160" s="9" t="e">
        <f t="shared" si="57"/>
        <v>#DIV/0!</v>
      </c>
      <c r="J160" s="9" t="e">
        <f t="shared" si="34"/>
        <v>#DIV/0!</v>
      </c>
      <c r="K160" s="11"/>
      <c r="L160" s="11"/>
      <c r="M160" s="76"/>
      <c r="N160" s="16" t="e">
        <f t="shared" si="36"/>
        <v>#DIV/0!</v>
      </c>
      <c r="P160" s="1314"/>
    </row>
    <row r="161" spans="1:16" s="74" customFormat="1" ht="15" hidden="1">
      <c r="A161" s="45"/>
      <c r="B161" s="33"/>
      <c r="C161" s="34"/>
      <c r="D161" s="13"/>
      <c r="E161" s="14"/>
      <c r="F161" s="14"/>
      <c r="G161" s="14"/>
      <c r="H161" s="12"/>
      <c r="I161" s="9" t="e">
        <f t="shared" si="57"/>
        <v>#DIV/0!</v>
      </c>
      <c r="J161" s="9" t="e">
        <f t="shared" si="34"/>
        <v>#DIV/0!</v>
      </c>
      <c r="K161" s="11"/>
      <c r="L161" s="11"/>
      <c r="M161" s="76"/>
      <c r="N161" s="16" t="e">
        <f t="shared" si="36"/>
        <v>#DIV/0!</v>
      </c>
      <c r="P161" s="1314"/>
    </row>
    <row r="162" spans="1:16" s="74" customFormat="1" ht="15" hidden="1">
      <c r="A162" s="45"/>
      <c r="B162" s="33"/>
      <c r="C162" s="34"/>
      <c r="D162" s="13"/>
      <c r="E162" s="14"/>
      <c r="F162" s="14"/>
      <c r="G162" s="14"/>
      <c r="H162" s="12"/>
      <c r="I162" s="9" t="e">
        <f t="shared" si="57"/>
        <v>#DIV/0!</v>
      </c>
      <c r="J162" s="9" t="e">
        <f t="shared" si="34"/>
        <v>#DIV/0!</v>
      </c>
      <c r="K162" s="11"/>
      <c r="L162" s="11"/>
      <c r="M162" s="76"/>
      <c r="N162" s="16" t="e">
        <f t="shared" si="36"/>
        <v>#DIV/0!</v>
      </c>
      <c r="P162" s="1314"/>
    </row>
    <row r="163" spans="1:16" s="74" customFormat="1" ht="15" hidden="1">
      <c r="A163" s="45"/>
      <c r="B163" s="33"/>
      <c r="C163" s="34"/>
      <c r="D163" s="13"/>
      <c r="E163" s="14"/>
      <c r="F163" s="14"/>
      <c r="G163" s="14"/>
      <c r="H163" s="12"/>
      <c r="I163" s="9" t="e">
        <f t="shared" si="57"/>
        <v>#DIV/0!</v>
      </c>
      <c r="J163" s="9" t="e">
        <f t="shared" si="34"/>
        <v>#DIV/0!</v>
      </c>
      <c r="K163" s="11"/>
      <c r="L163" s="11"/>
      <c r="M163" s="76"/>
      <c r="N163" s="16" t="e">
        <f t="shared" si="36"/>
        <v>#DIV/0!</v>
      </c>
      <c r="P163" s="1314"/>
    </row>
    <row r="164" spans="1:16" s="74" customFormat="1" ht="15" hidden="1">
      <c r="A164" s="85" t="s">
        <v>139</v>
      </c>
      <c r="B164" s="33">
        <f t="shared" ref="B164:H164" si="61">SUM(B165:B167)</f>
        <v>0</v>
      </c>
      <c r="C164" s="34">
        <f t="shared" si="61"/>
        <v>0</v>
      </c>
      <c r="D164" s="13">
        <f t="shared" si="61"/>
        <v>0</v>
      </c>
      <c r="E164" s="14">
        <f t="shared" si="61"/>
        <v>0</v>
      </c>
      <c r="F164" s="14">
        <f t="shared" si="61"/>
        <v>0</v>
      </c>
      <c r="G164" s="14">
        <f t="shared" si="61"/>
        <v>0</v>
      </c>
      <c r="H164" s="12">
        <f t="shared" si="61"/>
        <v>0</v>
      </c>
      <c r="I164" s="9" t="e">
        <f t="shared" si="57"/>
        <v>#DIV/0!</v>
      </c>
      <c r="J164" s="9" t="e">
        <f t="shared" si="34"/>
        <v>#DIV/0!</v>
      </c>
      <c r="K164" s="11">
        <f>SUM(K165:K167)</f>
        <v>0</v>
      </c>
      <c r="L164" s="11">
        <f>SUM(L165:L167)</f>
        <v>0</v>
      </c>
      <c r="M164" s="76">
        <f>SUM(M165:M167)</f>
        <v>0</v>
      </c>
      <c r="N164" s="16" t="e">
        <f t="shared" si="36"/>
        <v>#DIV/0!</v>
      </c>
      <c r="P164" s="1314"/>
    </row>
    <row r="165" spans="1:16" s="74" customFormat="1" ht="15" hidden="1">
      <c r="A165" s="85"/>
      <c r="B165" s="33"/>
      <c r="C165" s="34"/>
      <c r="D165" s="13"/>
      <c r="E165" s="14"/>
      <c r="F165" s="14"/>
      <c r="G165" s="14"/>
      <c r="H165" s="12"/>
      <c r="I165" s="9" t="e">
        <f t="shared" si="57"/>
        <v>#DIV/0!</v>
      </c>
      <c r="J165" s="9" t="e">
        <f t="shared" si="34"/>
        <v>#DIV/0!</v>
      </c>
      <c r="K165" s="11"/>
      <c r="L165" s="11"/>
      <c r="M165" s="76"/>
      <c r="N165" s="16" t="e">
        <f t="shared" si="36"/>
        <v>#DIV/0!</v>
      </c>
      <c r="P165" s="1314"/>
    </row>
    <row r="166" spans="1:16" s="74" customFormat="1" ht="15" hidden="1">
      <c r="A166" s="85"/>
      <c r="B166" s="33"/>
      <c r="C166" s="34"/>
      <c r="D166" s="13"/>
      <c r="E166" s="14"/>
      <c r="F166" s="14"/>
      <c r="G166" s="14"/>
      <c r="H166" s="12"/>
      <c r="I166" s="9" t="e">
        <f t="shared" si="57"/>
        <v>#DIV/0!</v>
      </c>
      <c r="J166" s="9" t="e">
        <f t="shared" si="34"/>
        <v>#DIV/0!</v>
      </c>
      <c r="K166" s="11"/>
      <c r="L166" s="11"/>
      <c r="M166" s="76"/>
      <c r="N166" s="16" t="e">
        <f t="shared" si="36"/>
        <v>#DIV/0!</v>
      </c>
      <c r="P166" s="1314"/>
    </row>
    <row r="167" spans="1:16" s="74" customFormat="1" ht="15" hidden="1">
      <c r="A167" s="85"/>
      <c r="B167" s="33"/>
      <c r="C167" s="34"/>
      <c r="D167" s="13"/>
      <c r="E167" s="14"/>
      <c r="F167" s="14"/>
      <c r="G167" s="14"/>
      <c r="H167" s="12"/>
      <c r="I167" s="9" t="e">
        <f t="shared" si="57"/>
        <v>#DIV/0!</v>
      </c>
      <c r="J167" s="9" t="e">
        <f t="shared" si="34"/>
        <v>#DIV/0!</v>
      </c>
      <c r="K167" s="11"/>
      <c r="L167" s="11"/>
      <c r="M167" s="76"/>
      <c r="N167" s="16" t="e">
        <f t="shared" si="36"/>
        <v>#DIV/0!</v>
      </c>
      <c r="P167" s="1314"/>
    </row>
    <row r="168" spans="1:16" s="74" customFormat="1" ht="15" hidden="1">
      <c r="A168" s="2" t="s">
        <v>79</v>
      </c>
      <c r="B168" s="31">
        <f>B169</f>
        <v>0</v>
      </c>
      <c r="C168" s="31">
        <f t="shared" ref="C168:H168" si="62">C169</f>
        <v>0</v>
      </c>
      <c r="D168" s="31">
        <f t="shared" si="62"/>
        <v>0</v>
      </c>
      <c r="E168" s="31">
        <f t="shared" si="62"/>
        <v>0</v>
      </c>
      <c r="F168" s="31">
        <f t="shared" si="62"/>
        <v>0</v>
      </c>
      <c r="G168" s="31">
        <f t="shared" si="62"/>
        <v>0</v>
      </c>
      <c r="H168" s="42">
        <f t="shared" si="62"/>
        <v>0</v>
      </c>
      <c r="I168" s="9" t="e">
        <f t="shared" si="57"/>
        <v>#DIV/0!</v>
      </c>
      <c r="J168" s="9" t="e">
        <f t="shared" si="34"/>
        <v>#DIV/0!</v>
      </c>
      <c r="K168" s="31">
        <f t="shared" ref="K168:M168" si="63">K169</f>
        <v>0</v>
      </c>
      <c r="L168" s="31">
        <f t="shared" si="63"/>
        <v>0</v>
      </c>
      <c r="M168" s="119">
        <f t="shared" si="63"/>
        <v>0</v>
      </c>
      <c r="N168" s="16" t="e">
        <f t="shared" si="36"/>
        <v>#DIV/0!</v>
      </c>
      <c r="P168" s="1314"/>
    </row>
    <row r="169" spans="1:16" s="74" customFormat="1" ht="15" hidden="1">
      <c r="A169" s="85" t="s">
        <v>78</v>
      </c>
      <c r="B169" s="31">
        <f>SUM(B170:B175)</f>
        <v>0</v>
      </c>
      <c r="C169" s="31">
        <f t="shared" ref="C169:M169" si="64">SUM(C170:C175)</f>
        <v>0</v>
      </c>
      <c r="D169" s="31">
        <f t="shared" si="64"/>
        <v>0</v>
      </c>
      <c r="E169" s="31">
        <f t="shared" si="64"/>
        <v>0</v>
      </c>
      <c r="F169" s="31">
        <f t="shared" si="64"/>
        <v>0</v>
      </c>
      <c r="G169" s="31">
        <f t="shared" si="64"/>
        <v>0</v>
      </c>
      <c r="H169" s="31">
        <f t="shared" si="64"/>
        <v>0</v>
      </c>
      <c r="I169" s="9" t="e">
        <f t="shared" si="57"/>
        <v>#DIV/0!</v>
      </c>
      <c r="J169" s="9" t="e">
        <f t="shared" si="34"/>
        <v>#DIV/0!</v>
      </c>
      <c r="K169" s="31">
        <f t="shared" si="64"/>
        <v>0</v>
      </c>
      <c r="L169" s="31">
        <f t="shared" si="64"/>
        <v>0</v>
      </c>
      <c r="M169" s="31">
        <f t="shared" si="64"/>
        <v>0</v>
      </c>
      <c r="N169" s="16" t="e">
        <f t="shared" si="36"/>
        <v>#DIV/0!</v>
      </c>
      <c r="P169" s="1314"/>
    </row>
    <row r="170" spans="1:16" s="74" customFormat="1" ht="15" hidden="1">
      <c r="A170" s="120" t="s">
        <v>173</v>
      </c>
      <c r="B170" s="31"/>
      <c r="C170" s="3"/>
      <c r="D170" s="13"/>
      <c r="E170" s="12"/>
      <c r="F170" s="12"/>
      <c r="G170" s="12"/>
      <c r="H170" s="12"/>
      <c r="I170" s="9" t="e">
        <f t="shared" si="57"/>
        <v>#DIV/0!</v>
      </c>
      <c r="J170" s="9" t="e">
        <f t="shared" ref="J170:J195" si="65">H170/B170</f>
        <v>#DIV/0!</v>
      </c>
      <c r="K170" s="75"/>
      <c r="L170" s="75"/>
      <c r="M170" s="76"/>
      <c r="N170" s="16" t="e">
        <f t="shared" ref="N170:N195" si="66">K170/H170</f>
        <v>#DIV/0!</v>
      </c>
      <c r="P170" s="1314"/>
    </row>
    <row r="171" spans="1:16" s="74" customFormat="1" ht="15" hidden="1">
      <c r="A171" s="120" t="s">
        <v>174</v>
      </c>
      <c r="B171" s="31"/>
      <c r="C171" s="3"/>
      <c r="D171" s="13"/>
      <c r="E171" s="12"/>
      <c r="F171" s="12"/>
      <c r="G171" s="12"/>
      <c r="H171" s="12"/>
      <c r="I171" s="9" t="e">
        <f t="shared" si="57"/>
        <v>#DIV/0!</v>
      </c>
      <c r="J171" s="9" t="e">
        <f t="shared" si="65"/>
        <v>#DIV/0!</v>
      </c>
      <c r="K171" s="75"/>
      <c r="L171" s="75"/>
      <c r="M171" s="76"/>
      <c r="N171" s="16" t="e">
        <f t="shared" si="66"/>
        <v>#DIV/0!</v>
      </c>
      <c r="P171" s="1314"/>
    </row>
    <row r="172" spans="1:16" s="74" customFormat="1" ht="15" hidden="1">
      <c r="A172" s="120" t="s">
        <v>175</v>
      </c>
      <c r="B172" s="31"/>
      <c r="C172" s="3"/>
      <c r="D172" s="13"/>
      <c r="E172" s="12"/>
      <c r="F172" s="12"/>
      <c r="G172" s="12"/>
      <c r="H172" s="12"/>
      <c r="I172" s="9" t="e">
        <f t="shared" si="57"/>
        <v>#DIV/0!</v>
      </c>
      <c r="J172" s="9" t="e">
        <f t="shared" si="65"/>
        <v>#DIV/0!</v>
      </c>
      <c r="K172" s="75"/>
      <c r="L172" s="75"/>
      <c r="M172" s="76"/>
      <c r="N172" s="16" t="e">
        <f t="shared" si="66"/>
        <v>#DIV/0!</v>
      </c>
      <c r="P172" s="1314"/>
    </row>
    <row r="173" spans="1:16" s="74" customFormat="1" ht="15" hidden="1">
      <c r="A173" s="120" t="s">
        <v>198</v>
      </c>
      <c r="B173" s="31"/>
      <c r="C173" s="3"/>
      <c r="D173" s="13"/>
      <c r="E173" s="12"/>
      <c r="F173" s="12"/>
      <c r="G173" s="12"/>
      <c r="H173" s="12"/>
      <c r="I173" s="9"/>
      <c r="J173" s="9"/>
      <c r="K173" s="75"/>
      <c r="L173" s="75"/>
      <c r="M173" s="76"/>
      <c r="N173" s="16"/>
      <c r="P173" s="1314"/>
    </row>
    <row r="174" spans="1:16" s="74" customFormat="1" ht="15" hidden="1">
      <c r="A174" s="120"/>
      <c r="B174" s="31"/>
      <c r="C174" s="3"/>
      <c r="D174" s="13"/>
      <c r="E174" s="12"/>
      <c r="F174" s="12"/>
      <c r="G174" s="12"/>
      <c r="H174" s="12"/>
      <c r="I174" s="9"/>
      <c r="J174" s="9"/>
      <c r="K174" s="75"/>
      <c r="L174" s="75"/>
      <c r="M174" s="76"/>
      <c r="N174" s="16"/>
      <c r="P174" s="1314"/>
    </row>
    <row r="175" spans="1:16" s="74" customFormat="1" ht="15" hidden="1">
      <c r="A175" s="85"/>
      <c r="B175" s="31"/>
      <c r="C175" s="3"/>
      <c r="D175" s="13"/>
      <c r="E175" s="12"/>
      <c r="F175" s="12"/>
      <c r="G175" s="12"/>
      <c r="H175" s="12"/>
      <c r="I175" s="9" t="e">
        <f t="shared" si="57"/>
        <v>#DIV/0!</v>
      </c>
      <c r="J175" s="9" t="e">
        <f t="shared" si="65"/>
        <v>#DIV/0!</v>
      </c>
      <c r="K175" s="75"/>
      <c r="L175" s="75"/>
      <c r="M175" s="76"/>
      <c r="N175" s="16" t="e">
        <f t="shared" si="66"/>
        <v>#DIV/0!</v>
      </c>
      <c r="P175" s="1314"/>
    </row>
    <row r="176" spans="1:16" s="74" customFormat="1" ht="15" hidden="1">
      <c r="A176" s="85"/>
      <c r="B176" s="31"/>
      <c r="C176" s="3"/>
      <c r="D176" s="13"/>
      <c r="E176" s="12"/>
      <c r="F176" s="12"/>
      <c r="G176" s="12"/>
      <c r="H176" s="12"/>
      <c r="I176" s="9" t="e">
        <f t="shared" si="57"/>
        <v>#DIV/0!</v>
      </c>
      <c r="J176" s="9" t="e">
        <f t="shared" si="65"/>
        <v>#DIV/0!</v>
      </c>
      <c r="K176" s="75"/>
      <c r="L176" s="75"/>
      <c r="M176" s="76"/>
      <c r="N176" s="16" t="e">
        <f t="shared" si="66"/>
        <v>#DIV/0!</v>
      </c>
      <c r="P176" s="1314"/>
    </row>
    <row r="177" spans="1:16" s="74" customFormat="1" ht="15" hidden="1">
      <c r="A177" s="85" t="s">
        <v>139</v>
      </c>
      <c r="B177" s="31">
        <f>SUM(B178:B182)</f>
        <v>0</v>
      </c>
      <c r="C177" s="31">
        <f t="shared" ref="C177:M177" si="67">SUM(C178:C182)</f>
        <v>0</v>
      </c>
      <c r="D177" s="31">
        <f t="shared" si="67"/>
        <v>0</v>
      </c>
      <c r="E177" s="31">
        <f t="shared" si="67"/>
        <v>0</v>
      </c>
      <c r="F177" s="31">
        <f t="shared" si="67"/>
        <v>0</v>
      </c>
      <c r="G177" s="31">
        <f t="shared" si="67"/>
        <v>0</v>
      </c>
      <c r="H177" s="31">
        <f t="shared" si="67"/>
        <v>0</v>
      </c>
      <c r="I177" s="9" t="e">
        <f t="shared" si="57"/>
        <v>#DIV/0!</v>
      </c>
      <c r="J177" s="9" t="e">
        <f t="shared" si="65"/>
        <v>#DIV/0!</v>
      </c>
      <c r="K177" s="31">
        <f t="shared" si="67"/>
        <v>0</v>
      </c>
      <c r="L177" s="31">
        <f t="shared" si="67"/>
        <v>0</v>
      </c>
      <c r="M177" s="31">
        <f t="shared" si="67"/>
        <v>0</v>
      </c>
      <c r="N177" s="16" t="e">
        <f t="shared" si="66"/>
        <v>#DIV/0!</v>
      </c>
      <c r="P177" s="1314"/>
    </row>
    <row r="178" spans="1:16" s="74" customFormat="1" ht="15" hidden="1">
      <c r="A178" s="120" t="s">
        <v>173</v>
      </c>
      <c r="B178" s="31"/>
      <c r="C178" s="3"/>
      <c r="D178" s="13"/>
      <c r="E178" s="12"/>
      <c r="F178" s="12"/>
      <c r="G178" s="12"/>
      <c r="H178" s="12"/>
      <c r="I178" s="9" t="e">
        <f t="shared" si="57"/>
        <v>#DIV/0!</v>
      </c>
      <c r="J178" s="9" t="e">
        <f t="shared" si="65"/>
        <v>#DIV/0!</v>
      </c>
      <c r="K178" s="75"/>
      <c r="L178" s="75"/>
      <c r="M178" s="76"/>
      <c r="N178" s="16" t="e">
        <f t="shared" si="66"/>
        <v>#DIV/0!</v>
      </c>
      <c r="P178" s="1314"/>
    </row>
    <row r="179" spans="1:16" s="74" customFormat="1" ht="15" hidden="1">
      <c r="A179" s="2" t="s">
        <v>174</v>
      </c>
      <c r="B179" s="31"/>
      <c r="C179" s="3"/>
      <c r="D179" s="13"/>
      <c r="E179" s="12"/>
      <c r="F179" s="12"/>
      <c r="G179" s="12"/>
      <c r="H179" s="12"/>
      <c r="I179" s="9" t="e">
        <f t="shared" si="57"/>
        <v>#DIV/0!</v>
      </c>
      <c r="J179" s="9" t="e">
        <f t="shared" si="65"/>
        <v>#DIV/0!</v>
      </c>
      <c r="K179" s="75"/>
      <c r="L179" s="75"/>
      <c r="M179" s="76"/>
      <c r="N179" s="16" t="e">
        <f t="shared" si="66"/>
        <v>#DIV/0!</v>
      </c>
      <c r="P179" s="1314"/>
    </row>
    <row r="180" spans="1:16" s="74" customFormat="1" ht="15" hidden="1">
      <c r="A180" s="2"/>
      <c r="B180" s="31"/>
      <c r="C180" s="3"/>
      <c r="D180" s="13"/>
      <c r="E180" s="12"/>
      <c r="F180" s="12"/>
      <c r="G180" s="12"/>
      <c r="H180" s="12"/>
      <c r="I180" s="9"/>
      <c r="J180" s="9"/>
      <c r="K180" s="75"/>
      <c r="L180" s="75"/>
      <c r="M180" s="76"/>
      <c r="N180" s="16"/>
      <c r="P180" s="1314"/>
    </row>
    <row r="181" spans="1:16" s="74" customFormat="1" ht="15" hidden="1">
      <c r="A181" s="2"/>
      <c r="B181" s="31"/>
      <c r="C181" s="3"/>
      <c r="D181" s="13"/>
      <c r="E181" s="12"/>
      <c r="F181" s="12"/>
      <c r="G181" s="12"/>
      <c r="H181" s="12"/>
      <c r="I181" s="9"/>
      <c r="J181" s="9"/>
      <c r="K181" s="75"/>
      <c r="L181" s="75"/>
      <c r="M181" s="76"/>
      <c r="N181" s="16"/>
      <c r="P181" s="1314"/>
    </row>
    <row r="182" spans="1:16" s="74" customFormat="1" ht="15" hidden="1">
      <c r="A182" s="2"/>
      <c r="B182" s="31"/>
      <c r="C182" s="3"/>
      <c r="D182" s="13"/>
      <c r="E182" s="12"/>
      <c r="F182" s="12"/>
      <c r="G182" s="12"/>
      <c r="H182" s="12"/>
      <c r="I182" s="9" t="e">
        <f t="shared" si="57"/>
        <v>#DIV/0!</v>
      </c>
      <c r="J182" s="9" t="e">
        <f t="shared" si="65"/>
        <v>#DIV/0!</v>
      </c>
      <c r="K182" s="75"/>
      <c r="L182" s="75"/>
      <c r="M182" s="76"/>
      <c r="N182" s="16" t="e">
        <f t="shared" si="66"/>
        <v>#DIV/0!</v>
      </c>
      <c r="P182" s="1314"/>
    </row>
    <row r="183" spans="1:16" s="74" customFormat="1" ht="15" hidden="1">
      <c r="A183" s="2" t="s">
        <v>80</v>
      </c>
      <c r="B183" s="31"/>
      <c r="C183" s="3"/>
      <c r="D183" s="13"/>
      <c r="E183" s="12"/>
      <c r="F183" s="12"/>
      <c r="G183" s="12"/>
      <c r="H183" s="12"/>
      <c r="I183" s="9" t="e">
        <f t="shared" si="57"/>
        <v>#DIV/0!</v>
      </c>
      <c r="J183" s="9" t="e">
        <f t="shared" si="65"/>
        <v>#DIV/0!</v>
      </c>
      <c r="K183" s="75"/>
      <c r="L183" s="75"/>
      <c r="M183" s="76"/>
      <c r="N183" s="16" t="e">
        <f t="shared" si="66"/>
        <v>#DIV/0!</v>
      </c>
      <c r="P183" s="1314"/>
    </row>
    <row r="184" spans="1:16" s="74" customFormat="1" ht="15" hidden="1">
      <c r="A184" s="85" t="s">
        <v>139</v>
      </c>
      <c r="B184" s="31"/>
      <c r="C184" s="3"/>
      <c r="D184" s="13"/>
      <c r="E184" s="12"/>
      <c r="F184" s="12"/>
      <c r="G184" s="12"/>
      <c r="H184" s="12"/>
      <c r="I184" s="9" t="e">
        <f t="shared" si="57"/>
        <v>#DIV/0!</v>
      </c>
      <c r="J184" s="9" t="e">
        <f t="shared" si="65"/>
        <v>#DIV/0!</v>
      </c>
      <c r="K184" s="75"/>
      <c r="L184" s="75"/>
      <c r="M184" s="76"/>
      <c r="N184" s="16" t="e">
        <f t="shared" si="66"/>
        <v>#DIV/0!</v>
      </c>
      <c r="P184" s="1314"/>
    </row>
    <row r="185" spans="1:16" s="74" customFormat="1" ht="25.5" hidden="1">
      <c r="A185" s="2" t="s">
        <v>81</v>
      </c>
      <c r="B185" s="31"/>
      <c r="C185" s="3"/>
      <c r="D185" s="13"/>
      <c r="E185" s="12"/>
      <c r="F185" s="12"/>
      <c r="G185" s="12"/>
      <c r="H185" s="12"/>
      <c r="I185" s="9" t="e">
        <f t="shared" si="57"/>
        <v>#DIV/0!</v>
      </c>
      <c r="J185" s="9" t="e">
        <f t="shared" si="65"/>
        <v>#DIV/0!</v>
      </c>
      <c r="K185" s="75"/>
      <c r="L185" s="75"/>
      <c r="M185" s="76"/>
      <c r="N185" s="16" t="e">
        <f t="shared" si="66"/>
        <v>#DIV/0!</v>
      </c>
      <c r="P185" s="1314"/>
    </row>
    <row r="186" spans="1:16" s="74" customFormat="1" ht="15" hidden="1">
      <c r="A186" s="85" t="s">
        <v>139</v>
      </c>
      <c r="B186" s="31"/>
      <c r="C186" s="3"/>
      <c r="D186" s="13"/>
      <c r="E186" s="12"/>
      <c r="F186" s="12"/>
      <c r="G186" s="12"/>
      <c r="H186" s="12"/>
      <c r="I186" s="9" t="e">
        <f t="shared" si="57"/>
        <v>#DIV/0!</v>
      </c>
      <c r="J186" s="9" t="e">
        <f t="shared" si="65"/>
        <v>#DIV/0!</v>
      </c>
      <c r="K186" s="75"/>
      <c r="L186" s="75"/>
      <c r="M186" s="76"/>
      <c r="N186" s="16" t="e">
        <f t="shared" si="66"/>
        <v>#DIV/0!</v>
      </c>
      <c r="P186" s="1314"/>
    </row>
    <row r="187" spans="1:16" s="74" customFormat="1" ht="25.5" hidden="1">
      <c r="A187" s="2" t="s">
        <v>82</v>
      </c>
      <c r="B187" s="31"/>
      <c r="C187" s="3"/>
      <c r="D187" s="13"/>
      <c r="E187" s="12"/>
      <c r="F187" s="12"/>
      <c r="G187" s="12"/>
      <c r="H187" s="12"/>
      <c r="I187" s="9" t="e">
        <f t="shared" si="57"/>
        <v>#DIV/0!</v>
      </c>
      <c r="J187" s="9" t="e">
        <f t="shared" si="65"/>
        <v>#DIV/0!</v>
      </c>
      <c r="K187" s="75"/>
      <c r="L187" s="75"/>
      <c r="M187" s="76"/>
      <c r="N187" s="16" t="e">
        <f t="shared" si="66"/>
        <v>#DIV/0!</v>
      </c>
      <c r="P187" s="1314"/>
    </row>
    <row r="188" spans="1:16" s="74" customFormat="1" ht="9" hidden="1" customHeight="1">
      <c r="A188" s="85" t="s">
        <v>139</v>
      </c>
      <c r="B188" s="31"/>
      <c r="C188" s="3"/>
      <c r="D188" s="13"/>
      <c r="E188" s="12"/>
      <c r="F188" s="12"/>
      <c r="G188" s="12"/>
      <c r="H188" s="12"/>
      <c r="I188" s="9" t="e">
        <f t="shared" si="57"/>
        <v>#DIV/0!</v>
      </c>
      <c r="J188" s="9" t="e">
        <f t="shared" si="65"/>
        <v>#DIV/0!</v>
      </c>
      <c r="K188" s="75"/>
      <c r="L188" s="75"/>
      <c r="M188" s="76"/>
      <c r="N188" s="16" t="e">
        <f t="shared" si="66"/>
        <v>#DIV/0!</v>
      </c>
      <c r="P188" s="1314"/>
    </row>
    <row r="189" spans="1:16" s="74" customFormat="1" ht="15" hidden="1">
      <c r="A189" s="2" t="s">
        <v>83</v>
      </c>
      <c r="B189" s="31"/>
      <c r="C189" s="3"/>
      <c r="D189" s="13"/>
      <c r="E189" s="12"/>
      <c r="F189" s="12"/>
      <c r="G189" s="12"/>
      <c r="H189" s="12"/>
      <c r="I189" s="9" t="e">
        <f t="shared" si="57"/>
        <v>#DIV/0!</v>
      </c>
      <c r="J189" s="9" t="e">
        <f t="shared" si="65"/>
        <v>#DIV/0!</v>
      </c>
      <c r="K189" s="75"/>
      <c r="L189" s="75"/>
      <c r="M189" s="76"/>
      <c r="N189" s="16" t="e">
        <f t="shared" si="66"/>
        <v>#DIV/0!</v>
      </c>
      <c r="P189" s="1314"/>
    </row>
    <row r="190" spans="1:16" s="74" customFormat="1" ht="15" hidden="1">
      <c r="A190" s="2" t="s">
        <v>84</v>
      </c>
      <c r="B190" s="31"/>
      <c r="C190" s="3"/>
      <c r="D190" s="13"/>
      <c r="E190" s="12"/>
      <c r="F190" s="12"/>
      <c r="G190" s="12"/>
      <c r="H190" s="12"/>
      <c r="I190" s="9" t="e">
        <f t="shared" si="57"/>
        <v>#DIV/0!</v>
      </c>
      <c r="J190" s="9" t="e">
        <f t="shared" si="65"/>
        <v>#DIV/0!</v>
      </c>
      <c r="K190" s="75"/>
      <c r="L190" s="75"/>
      <c r="M190" s="76"/>
      <c r="N190" s="16" t="e">
        <f t="shared" si="66"/>
        <v>#DIV/0!</v>
      </c>
      <c r="P190" s="1314"/>
    </row>
    <row r="191" spans="1:16" s="74" customFormat="1" ht="25.5" hidden="1">
      <c r="A191" s="2" t="s">
        <v>85</v>
      </c>
      <c r="B191" s="31"/>
      <c r="C191" s="3"/>
      <c r="D191" s="13"/>
      <c r="E191" s="12"/>
      <c r="F191" s="12"/>
      <c r="G191" s="12"/>
      <c r="H191" s="12"/>
      <c r="I191" s="9" t="e">
        <f t="shared" si="57"/>
        <v>#DIV/0!</v>
      </c>
      <c r="J191" s="9" t="e">
        <f t="shared" si="65"/>
        <v>#DIV/0!</v>
      </c>
      <c r="K191" s="75"/>
      <c r="L191" s="75"/>
      <c r="M191" s="76"/>
      <c r="N191" s="16" t="e">
        <f t="shared" si="66"/>
        <v>#DIV/0!</v>
      </c>
      <c r="P191" s="1314"/>
    </row>
    <row r="192" spans="1:16" s="74" customFormat="1" ht="25.5">
      <c r="A192" s="2" t="s">
        <v>146</v>
      </c>
      <c r="B192" s="31"/>
      <c r="C192" s="3"/>
      <c r="D192" s="13"/>
      <c r="E192" s="12"/>
      <c r="F192" s="12"/>
      <c r="G192" s="12"/>
      <c r="H192" s="12"/>
      <c r="I192" s="9" t="e">
        <f t="shared" si="57"/>
        <v>#DIV/0!</v>
      </c>
      <c r="J192" s="9" t="e">
        <f t="shared" si="65"/>
        <v>#DIV/0!</v>
      </c>
      <c r="K192" s="75"/>
      <c r="L192" s="75"/>
      <c r="M192" s="76"/>
      <c r="N192" s="16" t="e">
        <f t="shared" si="66"/>
        <v>#DIV/0!</v>
      </c>
      <c r="P192" s="1314"/>
    </row>
    <row r="193" spans="1:16" s="74" customFormat="1" ht="15">
      <c r="A193" s="2" t="s">
        <v>86</v>
      </c>
      <c r="B193" s="31"/>
      <c r="C193" s="3"/>
      <c r="D193" s="13"/>
      <c r="E193" s="12"/>
      <c r="F193" s="12"/>
      <c r="G193" s="12"/>
      <c r="H193" s="12"/>
      <c r="I193" s="9" t="e">
        <f t="shared" si="57"/>
        <v>#DIV/0!</v>
      </c>
      <c r="J193" s="9" t="e">
        <f t="shared" si="65"/>
        <v>#DIV/0!</v>
      </c>
      <c r="K193" s="75"/>
      <c r="L193" s="75"/>
      <c r="M193" s="76"/>
      <c r="N193" s="16" t="e">
        <f t="shared" si="66"/>
        <v>#DIV/0!</v>
      </c>
      <c r="P193" s="1314"/>
    </row>
    <row r="194" spans="1:16" s="74" customFormat="1" ht="25.5" customHeight="1">
      <c r="A194" s="2" t="s">
        <v>87</v>
      </c>
      <c r="B194" s="495"/>
      <c r="C194" s="492"/>
      <c r="D194" s="494"/>
      <c r="E194" s="493"/>
      <c r="F194" s="493"/>
      <c r="G194" s="493"/>
      <c r="H194" s="493"/>
      <c r="I194" s="9" t="e">
        <f t="shared" si="57"/>
        <v>#DIV/0!</v>
      </c>
      <c r="J194" s="9" t="e">
        <f t="shared" si="65"/>
        <v>#DIV/0!</v>
      </c>
      <c r="K194" s="75"/>
      <c r="L194" s="75"/>
      <c r="M194" s="76"/>
      <c r="N194" s="16" t="e">
        <f t="shared" si="66"/>
        <v>#DIV/0!</v>
      </c>
      <c r="P194" s="1314"/>
    </row>
    <row r="195" spans="1:16" s="74" customFormat="1" ht="6.75" hidden="1" customHeight="1">
      <c r="A195" s="121" t="s">
        <v>88</v>
      </c>
      <c r="B195" s="122">
        <f>B197+B203+B209</f>
        <v>0</v>
      </c>
      <c r="C195" s="122">
        <f t="shared" ref="C195:H195" si="68">C197+C203+C209</f>
        <v>0</v>
      </c>
      <c r="D195" s="122">
        <f t="shared" si="68"/>
        <v>0</v>
      </c>
      <c r="E195" s="122">
        <f t="shared" si="68"/>
        <v>0</v>
      </c>
      <c r="F195" s="122">
        <f t="shared" si="68"/>
        <v>0</v>
      </c>
      <c r="G195" s="122">
        <f t="shared" si="68"/>
        <v>0</v>
      </c>
      <c r="H195" s="122">
        <f t="shared" si="68"/>
        <v>0</v>
      </c>
      <c r="I195" s="123" t="e">
        <f t="shared" si="57"/>
        <v>#DIV/0!</v>
      </c>
      <c r="J195" s="123" t="e">
        <f t="shared" si="65"/>
        <v>#DIV/0!</v>
      </c>
      <c r="K195" s="122">
        <f t="shared" ref="K195:M195" si="69">K197+K203+K209</f>
        <v>0</v>
      </c>
      <c r="L195" s="122">
        <f t="shared" si="69"/>
        <v>0</v>
      </c>
      <c r="M195" s="124">
        <f t="shared" si="69"/>
        <v>0</v>
      </c>
      <c r="N195" s="125" t="e">
        <f t="shared" si="66"/>
        <v>#DIV/0!</v>
      </c>
      <c r="P195" s="1314"/>
    </row>
    <row r="196" spans="1:16" s="74" customFormat="1" ht="15" hidden="1">
      <c r="A196" s="126" t="s">
        <v>89</v>
      </c>
      <c r="B196" s="127"/>
      <c r="C196" s="127"/>
      <c r="D196" s="75"/>
      <c r="E196" s="76"/>
      <c r="F196" s="76"/>
      <c r="G196" s="76"/>
      <c r="H196" s="76"/>
      <c r="I196" s="35"/>
      <c r="J196" s="35"/>
      <c r="K196" s="75"/>
      <c r="L196" s="75"/>
      <c r="M196" s="76"/>
      <c r="N196" s="128"/>
      <c r="P196" s="1314"/>
    </row>
    <row r="197" spans="1:16" s="74" customFormat="1" ht="15" hidden="1">
      <c r="A197" s="129" t="s">
        <v>93</v>
      </c>
      <c r="B197" s="11"/>
      <c r="C197" s="11"/>
      <c r="D197" s="11"/>
      <c r="E197" s="11"/>
      <c r="F197" s="11"/>
      <c r="G197" s="11"/>
      <c r="H197" s="11"/>
      <c r="I197" s="35" t="e">
        <f t="shared" ref="I197:I237" si="70">F197/E197</f>
        <v>#DIV/0!</v>
      </c>
      <c r="J197" s="35" t="e">
        <f t="shared" ref="J197:J215" si="71">H197/B197</f>
        <v>#DIV/0!</v>
      </c>
      <c r="K197" s="130"/>
      <c r="L197" s="130"/>
      <c r="M197" s="131"/>
      <c r="N197" s="128" t="e">
        <f t="shared" ref="N197:N215" si="72">K197/H197</f>
        <v>#DIV/0!</v>
      </c>
      <c r="P197" s="1314"/>
    </row>
    <row r="198" spans="1:16" s="74" customFormat="1" ht="15" hidden="1">
      <c r="A198" s="64" t="s">
        <v>90</v>
      </c>
      <c r="B198" s="91"/>
      <c r="C198" s="91"/>
      <c r="D198" s="91"/>
      <c r="E198" s="91"/>
      <c r="F198" s="91"/>
      <c r="G198" s="91"/>
      <c r="H198" s="91"/>
      <c r="I198" s="82" t="e">
        <f t="shared" si="70"/>
        <v>#DIV/0!</v>
      </c>
      <c r="J198" s="82" t="e">
        <f t="shared" si="71"/>
        <v>#DIV/0!</v>
      </c>
      <c r="K198" s="91"/>
      <c r="L198" s="91"/>
      <c r="M198" s="106"/>
      <c r="N198" s="84" t="e">
        <f t="shared" si="72"/>
        <v>#DIV/0!</v>
      </c>
      <c r="P198" s="1314"/>
    </row>
    <row r="199" spans="1:16" s="74" customFormat="1" ht="15" hidden="1">
      <c r="A199" s="65" t="s">
        <v>91</v>
      </c>
      <c r="B199" s="87"/>
      <c r="C199" s="87"/>
      <c r="D199" s="87"/>
      <c r="E199" s="87"/>
      <c r="F199" s="87"/>
      <c r="G199" s="87"/>
      <c r="H199" s="87"/>
      <c r="I199" s="88" t="e">
        <f t="shared" si="70"/>
        <v>#DIV/0!</v>
      </c>
      <c r="J199" s="88" t="e">
        <f t="shared" si="71"/>
        <v>#DIV/0!</v>
      </c>
      <c r="K199" s="87"/>
      <c r="L199" s="87"/>
      <c r="M199" s="89"/>
      <c r="N199" s="90" t="e">
        <f t="shared" si="72"/>
        <v>#DIV/0!</v>
      </c>
      <c r="P199" s="1314"/>
    </row>
    <row r="200" spans="1:16" s="74" customFormat="1" ht="15" hidden="1">
      <c r="A200" s="63" t="s">
        <v>57</v>
      </c>
      <c r="B200" s="102"/>
      <c r="C200" s="102"/>
      <c r="D200" s="102"/>
      <c r="E200" s="102"/>
      <c r="F200" s="102"/>
      <c r="G200" s="102"/>
      <c r="H200" s="102"/>
      <c r="I200" s="103" t="e">
        <f t="shared" si="70"/>
        <v>#DIV/0!</v>
      </c>
      <c r="J200" s="103" t="e">
        <f t="shared" si="71"/>
        <v>#DIV/0!</v>
      </c>
      <c r="K200" s="102"/>
      <c r="L200" s="102"/>
      <c r="M200" s="132"/>
      <c r="N200" s="104" t="e">
        <f t="shared" si="72"/>
        <v>#DIV/0!</v>
      </c>
      <c r="P200" s="1314"/>
    </row>
    <row r="201" spans="1:16" s="74" customFormat="1" ht="15" hidden="1">
      <c r="A201" s="133" t="s">
        <v>92</v>
      </c>
      <c r="B201" s="143"/>
      <c r="C201" s="143"/>
      <c r="D201" s="143"/>
      <c r="E201" s="143"/>
      <c r="F201" s="143"/>
      <c r="G201" s="143"/>
      <c r="H201" s="143"/>
      <c r="I201" s="134" t="e">
        <f t="shared" si="70"/>
        <v>#DIV/0!</v>
      </c>
      <c r="J201" s="134" t="e">
        <f t="shared" si="71"/>
        <v>#DIV/0!</v>
      </c>
      <c r="K201" s="135"/>
      <c r="L201" s="135"/>
      <c r="M201" s="135"/>
      <c r="N201" s="136" t="e">
        <f t="shared" si="72"/>
        <v>#DIV/0!</v>
      </c>
      <c r="P201" s="1314"/>
    </row>
    <row r="202" spans="1:16" s="74" customFormat="1" ht="15" hidden="1">
      <c r="A202" s="137" t="s">
        <v>147</v>
      </c>
      <c r="B202" s="127"/>
      <c r="C202" s="127"/>
      <c r="D202" s="75"/>
      <c r="E202" s="76"/>
      <c r="F202" s="76"/>
      <c r="G202" s="76"/>
      <c r="H202" s="76"/>
      <c r="I202" s="35" t="e">
        <f t="shared" si="70"/>
        <v>#DIV/0!</v>
      </c>
      <c r="J202" s="35" t="e">
        <f t="shared" si="71"/>
        <v>#DIV/0!</v>
      </c>
      <c r="K202" s="75"/>
      <c r="L202" s="75"/>
      <c r="M202" s="76"/>
      <c r="N202" s="128" t="e">
        <f t="shared" si="72"/>
        <v>#DIV/0!</v>
      </c>
      <c r="P202" s="1314"/>
    </row>
    <row r="203" spans="1:16" s="74" customFormat="1" ht="15" hidden="1">
      <c r="A203" s="138" t="s">
        <v>148</v>
      </c>
      <c r="B203" s="129"/>
      <c r="C203" s="129"/>
      <c r="D203" s="130"/>
      <c r="E203" s="131"/>
      <c r="F203" s="131"/>
      <c r="G203" s="131"/>
      <c r="H203" s="131"/>
      <c r="I203" s="35" t="e">
        <f t="shared" si="70"/>
        <v>#DIV/0!</v>
      </c>
      <c r="J203" s="35" t="e">
        <f t="shared" si="71"/>
        <v>#DIV/0!</v>
      </c>
      <c r="K203" s="130"/>
      <c r="L203" s="130"/>
      <c r="M203" s="131"/>
      <c r="N203" s="128" t="e">
        <f t="shared" si="72"/>
        <v>#DIV/0!</v>
      </c>
      <c r="P203" s="1314"/>
    </row>
    <row r="204" spans="1:16" s="74" customFormat="1" ht="15" hidden="1">
      <c r="A204" s="64" t="s">
        <v>90</v>
      </c>
      <c r="B204" s="81"/>
      <c r="C204" s="81"/>
      <c r="D204" s="91"/>
      <c r="E204" s="106"/>
      <c r="F204" s="106"/>
      <c r="G204" s="106"/>
      <c r="H204" s="106"/>
      <c r="I204" s="82" t="e">
        <f t="shared" si="70"/>
        <v>#DIV/0!</v>
      </c>
      <c r="J204" s="82" t="e">
        <f t="shared" si="71"/>
        <v>#DIV/0!</v>
      </c>
      <c r="K204" s="91"/>
      <c r="L204" s="91"/>
      <c r="M204" s="106"/>
      <c r="N204" s="84" t="e">
        <f t="shared" si="72"/>
        <v>#DIV/0!</v>
      </c>
      <c r="P204" s="1314"/>
    </row>
    <row r="205" spans="1:16" s="74" customFormat="1" ht="15" hidden="1">
      <c r="A205" s="65" t="s">
        <v>91</v>
      </c>
      <c r="B205" s="139"/>
      <c r="C205" s="139"/>
      <c r="D205" s="87"/>
      <c r="E205" s="89"/>
      <c r="F205" s="89"/>
      <c r="G205" s="89"/>
      <c r="H205" s="89"/>
      <c r="I205" s="88" t="e">
        <f t="shared" si="70"/>
        <v>#DIV/0!</v>
      </c>
      <c r="J205" s="88" t="e">
        <f t="shared" si="71"/>
        <v>#DIV/0!</v>
      </c>
      <c r="K205" s="87"/>
      <c r="L205" s="87"/>
      <c r="M205" s="89"/>
      <c r="N205" s="90" t="e">
        <f t="shared" si="72"/>
        <v>#DIV/0!</v>
      </c>
      <c r="P205" s="1314"/>
    </row>
    <row r="206" spans="1:16" s="74" customFormat="1" ht="15" hidden="1">
      <c r="A206" s="63" t="s">
        <v>57</v>
      </c>
      <c r="B206" s="140"/>
      <c r="C206" s="140"/>
      <c r="D206" s="102"/>
      <c r="E206" s="132"/>
      <c r="F206" s="132"/>
      <c r="G206" s="132"/>
      <c r="H206" s="132"/>
      <c r="I206" s="103" t="e">
        <f t="shared" si="70"/>
        <v>#DIV/0!</v>
      </c>
      <c r="J206" s="103" t="e">
        <f t="shared" si="71"/>
        <v>#DIV/0!</v>
      </c>
      <c r="K206" s="102"/>
      <c r="L206" s="102"/>
      <c r="M206" s="132"/>
      <c r="N206" s="104" t="e">
        <f t="shared" si="72"/>
        <v>#DIV/0!</v>
      </c>
      <c r="P206" s="1314"/>
    </row>
    <row r="207" spans="1:16" s="74" customFormat="1" ht="15" hidden="1">
      <c r="A207" s="141" t="s">
        <v>92</v>
      </c>
      <c r="B207" s="142"/>
      <c r="C207" s="142"/>
      <c r="D207" s="143"/>
      <c r="E207" s="135"/>
      <c r="F207" s="135"/>
      <c r="G207" s="135"/>
      <c r="H207" s="135"/>
      <c r="I207" s="134" t="e">
        <f t="shared" si="70"/>
        <v>#DIV/0!</v>
      </c>
      <c r="J207" s="134" t="e">
        <f t="shared" si="71"/>
        <v>#DIV/0!</v>
      </c>
      <c r="K207" s="143"/>
      <c r="L207" s="143"/>
      <c r="M207" s="135"/>
      <c r="N207" s="136" t="e">
        <f t="shared" si="72"/>
        <v>#DIV/0!</v>
      </c>
      <c r="P207" s="1314"/>
    </row>
    <row r="208" spans="1:16" s="74" customFormat="1" ht="15" hidden="1">
      <c r="A208" s="137" t="s">
        <v>147</v>
      </c>
      <c r="B208" s="127"/>
      <c r="C208" s="127"/>
      <c r="D208" s="75"/>
      <c r="E208" s="76"/>
      <c r="F208" s="76"/>
      <c r="G208" s="76"/>
      <c r="H208" s="76"/>
      <c r="I208" s="35" t="e">
        <f t="shared" si="70"/>
        <v>#DIV/0!</v>
      </c>
      <c r="J208" s="35" t="e">
        <f t="shared" si="71"/>
        <v>#DIV/0!</v>
      </c>
      <c r="K208" s="75"/>
      <c r="L208" s="75"/>
      <c r="M208" s="76"/>
      <c r="N208" s="128" t="e">
        <f t="shared" si="72"/>
        <v>#DIV/0!</v>
      </c>
      <c r="P208" s="1314"/>
    </row>
    <row r="209" spans="1:504" s="74" customFormat="1" ht="15" hidden="1">
      <c r="A209" s="138" t="s">
        <v>148</v>
      </c>
      <c r="B209" s="127"/>
      <c r="C209" s="127"/>
      <c r="D209" s="75"/>
      <c r="E209" s="76"/>
      <c r="F209" s="76"/>
      <c r="G209" s="76"/>
      <c r="H209" s="76"/>
      <c r="I209" s="35" t="e">
        <f t="shared" si="70"/>
        <v>#DIV/0!</v>
      </c>
      <c r="J209" s="35" t="e">
        <f t="shared" si="71"/>
        <v>#DIV/0!</v>
      </c>
      <c r="K209" s="75"/>
      <c r="L209" s="75"/>
      <c r="M209" s="76"/>
      <c r="N209" s="128" t="e">
        <f t="shared" si="72"/>
        <v>#DIV/0!</v>
      </c>
      <c r="P209" s="1314"/>
    </row>
    <row r="210" spans="1:504" s="74" customFormat="1" ht="15" hidden="1">
      <c r="A210" s="64" t="s">
        <v>90</v>
      </c>
      <c r="B210" s="81"/>
      <c r="C210" s="81"/>
      <c r="D210" s="91"/>
      <c r="E210" s="106"/>
      <c r="F210" s="106"/>
      <c r="G210" s="106"/>
      <c r="H210" s="106"/>
      <c r="I210" s="82" t="e">
        <f t="shared" si="70"/>
        <v>#DIV/0!</v>
      </c>
      <c r="J210" s="82" t="e">
        <f t="shared" si="71"/>
        <v>#DIV/0!</v>
      </c>
      <c r="K210" s="91"/>
      <c r="L210" s="91"/>
      <c r="M210" s="106"/>
      <c r="N210" s="84" t="e">
        <f t="shared" si="72"/>
        <v>#DIV/0!</v>
      </c>
      <c r="P210" s="1314"/>
    </row>
    <row r="211" spans="1:504" ht="15" hidden="1">
      <c r="A211" s="65" t="s">
        <v>91</v>
      </c>
      <c r="B211" s="139"/>
      <c r="C211" s="139"/>
      <c r="D211" s="87"/>
      <c r="E211" s="89"/>
      <c r="F211" s="89"/>
      <c r="G211" s="89"/>
      <c r="H211" s="89"/>
      <c r="I211" s="88" t="e">
        <f t="shared" si="70"/>
        <v>#DIV/0!</v>
      </c>
      <c r="J211" s="88" t="e">
        <f t="shared" si="71"/>
        <v>#DIV/0!</v>
      </c>
      <c r="K211" s="87"/>
      <c r="L211" s="87"/>
      <c r="M211" s="89"/>
      <c r="N211" s="90" t="e">
        <f t="shared" si="72"/>
        <v>#DIV/0!</v>
      </c>
      <c r="O211" s="4"/>
      <c r="P211" s="1318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  <c r="BL211" s="4"/>
      <c r="BM211" s="4"/>
      <c r="BN211" s="4"/>
      <c r="BO211" s="4"/>
      <c r="BP211" s="4"/>
      <c r="BQ211" s="4"/>
      <c r="BR211" s="4"/>
      <c r="BS211" s="4"/>
      <c r="BT211" s="4"/>
      <c r="BU211" s="4"/>
      <c r="BV211" s="4"/>
      <c r="BW211" s="4"/>
      <c r="BX211" s="4"/>
      <c r="BY211" s="4"/>
      <c r="BZ211" s="4"/>
      <c r="CA211" s="4"/>
      <c r="CB211" s="4"/>
      <c r="CC211" s="4"/>
      <c r="CD211" s="4"/>
      <c r="CE211" s="4"/>
      <c r="CF211" s="4"/>
      <c r="CG211" s="4"/>
      <c r="CH211" s="4"/>
      <c r="CI211" s="4"/>
      <c r="CJ211" s="4"/>
      <c r="CK211" s="4"/>
      <c r="CL211" s="4"/>
      <c r="CM211" s="4"/>
      <c r="CN211" s="4"/>
      <c r="CO211" s="4"/>
      <c r="CP211" s="4"/>
      <c r="CQ211" s="4"/>
      <c r="CR211" s="4"/>
      <c r="CS211" s="4"/>
      <c r="CT211" s="4"/>
      <c r="CU211" s="4"/>
      <c r="CV211" s="4"/>
      <c r="CW211" s="4"/>
      <c r="CX211" s="4"/>
      <c r="CY211" s="4"/>
      <c r="CZ211" s="4"/>
      <c r="DA211" s="4"/>
      <c r="DB211" s="4"/>
      <c r="DC211" s="4"/>
      <c r="DD211" s="4"/>
      <c r="DE211" s="4"/>
      <c r="DF211" s="4"/>
      <c r="DG211" s="4"/>
      <c r="DH211" s="4"/>
      <c r="DI211" s="4"/>
      <c r="DJ211" s="4"/>
      <c r="DK211" s="4"/>
      <c r="DL211" s="4"/>
      <c r="DM211" s="4"/>
      <c r="DN211" s="4"/>
      <c r="DO211" s="4"/>
      <c r="DP211" s="4"/>
      <c r="DQ211" s="4"/>
      <c r="DR211" s="4"/>
      <c r="DS211" s="4"/>
      <c r="DT211" s="4"/>
      <c r="DU211" s="4"/>
      <c r="DV211" s="4"/>
      <c r="DW211" s="4"/>
      <c r="DX211" s="4"/>
      <c r="DY211" s="4"/>
      <c r="DZ211" s="4"/>
      <c r="EA211" s="4"/>
      <c r="EB211" s="4"/>
      <c r="EC211" s="4"/>
      <c r="ED211" s="4"/>
      <c r="EE211" s="4"/>
      <c r="EF211" s="4"/>
      <c r="EG211" s="4"/>
      <c r="EH211" s="4"/>
      <c r="EI211" s="4"/>
      <c r="EJ211" s="4"/>
      <c r="EK211" s="4"/>
      <c r="EL211" s="4"/>
      <c r="EM211" s="4"/>
      <c r="EN211" s="4"/>
      <c r="EO211" s="4"/>
      <c r="EP211" s="4"/>
      <c r="EQ211" s="4"/>
      <c r="ER211" s="4"/>
      <c r="ES211" s="4"/>
      <c r="ET211" s="4"/>
      <c r="EU211" s="4"/>
      <c r="EV211" s="4"/>
      <c r="EW211" s="4"/>
      <c r="EX211" s="4"/>
      <c r="EY211" s="4"/>
      <c r="EZ211" s="4"/>
      <c r="FA211" s="4"/>
      <c r="FB211" s="4"/>
      <c r="FC211" s="4"/>
      <c r="FD211" s="4"/>
      <c r="FE211" s="4"/>
      <c r="FF211" s="4"/>
      <c r="FG211" s="4"/>
      <c r="FH211" s="4"/>
      <c r="FI211" s="4"/>
      <c r="FJ211" s="4"/>
      <c r="FK211" s="4"/>
      <c r="FL211" s="4"/>
      <c r="FM211" s="4"/>
      <c r="FN211" s="4"/>
      <c r="FO211" s="4"/>
      <c r="FP211" s="4"/>
      <c r="FQ211" s="4"/>
      <c r="FR211" s="4"/>
      <c r="FS211" s="4"/>
      <c r="FT211" s="4"/>
      <c r="FU211" s="4"/>
      <c r="FV211" s="4"/>
      <c r="FW211" s="4"/>
      <c r="FX211" s="4"/>
      <c r="FY211" s="4"/>
      <c r="FZ211" s="4"/>
      <c r="GA211" s="4"/>
      <c r="GB211" s="4"/>
      <c r="GC211" s="4"/>
      <c r="GD211" s="4"/>
      <c r="GE211" s="4"/>
      <c r="GF211" s="4"/>
      <c r="GG211" s="4"/>
      <c r="GH211" s="4"/>
      <c r="GI211" s="4"/>
      <c r="GJ211" s="4"/>
      <c r="GK211" s="4"/>
      <c r="GL211" s="4"/>
      <c r="GM211" s="4"/>
      <c r="GN211" s="4"/>
      <c r="GO211" s="4"/>
      <c r="GP211" s="4"/>
      <c r="GQ211" s="4"/>
      <c r="GR211" s="4"/>
      <c r="GS211" s="4"/>
      <c r="GT211" s="4"/>
      <c r="GU211" s="4"/>
      <c r="GV211" s="4"/>
      <c r="GW211" s="4"/>
      <c r="GX211" s="4"/>
      <c r="GY211" s="4"/>
      <c r="GZ211" s="4"/>
      <c r="HA211" s="4"/>
      <c r="HB211" s="4"/>
      <c r="HC211" s="4"/>
      <c r="HD211" s="4"/>
      <c r="HE211" s="4"/>
      <c r="HF211" s="4"/>
      <c r="HG211" s="4"/>
      <c r="HH211" s="4"/>
      <c r="HI211" s="4"/>
      <c r="HJ211" s="4"/>
      <c r="HK211" s="4"/>
      <c r="HL211" s="4"/>
      <c r="HM211" s="4"/>
      <c r="HN211" s="4"/>
      <c r="HO211" s="4"/>
      <c r="HP211" s="4"/>
      <c r="HQ211" s="4"/>
      <c r="HR211" s="4"/>
      <c r="HS211" s="4"/>
      <c r="HT211" s="4"/>
      <c r="HU211" s="4"/>
      <c r="HV211" s="4"/>
      <c r="HW211" s="4"/>
      <c r="HX211" s="4"/>
      <c r="HY211" s="4"/>
      <c r="HZ211" s="4"/>
      <c r="IA211" s="4"/>
      <c r="IB211" s="4"/>
      <c r="IC211" s="4"/>
      <c r="ID211" s="4"/>
      <c r="IE211" s="4"/>
      <c r="IF211" s="4"/>
      <c r="IG211" s="4"/>
      <c r="IH211" s="4"/>
      <c r="II211" s="4"/>
      <c r="IJ211" s="4"/>
      <c r="IK211" s="4"/>
      <c r="IL211" s="4"/>
      <c r="IM211" s="4"/>
      <c r="IN211" s="4"/>
      <c r="IO211" s="4"/>
      <c r="IP211" s="4"/>
      <c r="IQ211" s="4"/>
      <c r="IR211" s="4"/>
      <c r="IS211" s="4"/>
      <c r="IT211" s="4"/>
      <c r="IU211" s="4"/>
      <c r="IV211" s="4"/>
      <c r="IW211" s="4"/>
      <c r="IX211" s="4"/>
      <c r="IY211" s="4"/>
      <c r="IZ211" s="4"/>
      <c r="JA211" s="4"/>
      <c r="JB211" s="4"/>
      <c r="JC211" s="4"/>
      <c r="JD211" s="4"/>
      <c r="JE211" s="4"/>
      <c r="JF211" s="4"/>
      <c r="JG211" s="4"/>
      <c r="JH211" s="4"/>
      <c r="JI211" s="4"/>
      <c r="JJ211" s="4"/>
      <c r="JK211" s="4"/>
      <c r="JL211" s="4"/>
      <c r="JM211" s="4"/>
      <c r="JN211" s="4"/>
      <c r="JO211" s="4"/>
      <c r="JP211" s="4"/>
      <c r="JQ211" s="4"/>
      <c r="JR211" s="4"/>
      <c r="JS211" s="4"/>
      <c r="JT211" s="4"/>
      <c r="JU211" s="4"/>
      <c r="JV211" s="4"/>
      <c r="JW211" s="4"/>
      <c r="JX211" s="4"/>
      <c r="JY211" s="4"/>
      <c r="JZ211" s="4"/>
      <c r="KA211" s="4"/>
      <c r="KB211" s="4"/>
      <c r="KC211" s="4"/>
      <c r="KD211" s="4"/>
      <c r="KE211" s="4"/>
      <c r="KF211" s="4"/>
      <c r="KG211" s="4"/>
      <c r="KH211" s="4"/>
      <c r="KI211" s="4"/>
      <c r="KJ211" s="4"/>
      <c r="KK211" s="4"/>
      <c r="KL211" s="4"/>
      <c r="KM211" s="4"/>
      <c r="KN211" s="4"/>
      <c r="KO211" s="4"/>
      <c r="KP211" s="4"/>
      <c r="KQ211" s="4"/>
      <c r="KR211" s="4"/>
      <c r="KS211" s="4"/>
      <c r="KT211" s="4"/>
      <c r="KU211" s="4"/>
      <c r="KV211" s="4"/>
      <c r="KW211" s="4"/>
      <c r="KX211" s="4"/>
      <c r="KY211" s="4"/>
      <c r="KZ211" s="4"/>
      <c r="LA211" s="4"/>
      <c r="LB211" s="4"/>
      <c r="LC211" s="4"/>
      <c r="LD211" s="4"/>
      <c r="LE211" s="4"/>
      <c r="LF211" s="4"/>
      <c r="LG211" s="4"/>
      <c r="LH211" s="4"/>
      <c r="LI211" s="4"/>
      <c r="LJ211" s="4"/>
      <c r="LK211" s="4"/>
      <c r="LL211" s="4"/>
      <c r="LM211" s="4"/>
      <c r="LN211" s="4"/>
      <c r="LO211" s="4"/>
      <c r="LP211" s="4"/>
      <c r="LQ211" s="4"/>
      <c r="LR211" s="4"/>
      <c r="LS211" s="4"/>
      <c r="LT211" s="4"/>
      <c r="LU211" s="4"/>
      <c r="LV211" s="4"/>
      <c r="LW211" s="4"/>
      <c r="LX211" s="4"/>
      <c r="LY211" s="4"/>
      <c r="LZ211" s="4"/>
      <c r="MA211" s="4"/>
      <c r="MB211" s="4"/>
      <c r="MC211" s="4"/>
      <c r="MD211" s="4"/>
      <c r="ME211" s="4"/>
      <c r="MF211" s="4"/>
      <c r="MG211" s="4"/>
      <c r="MH211" s="4"/>
      <c r="MI211" s="4"/>
      <c r="MJ211" s="4"/>
      <c r="MK211" s="4"/>
      <c r="ML211" s="4"/>
      <c r="MM211" s="4"/>
      <c r="MN211" s="4"/>
      <c r="MO211" s="4"/>
      <c r="MP211" s="4"/>
      <c r="MQ211" s="4"/>
      <c r="MR211" s="4"/>
      <c r="MS211" s="4"/>
      <c r="MT211" s="4"/>
      <c r="MU211" s="4"/>
      <c r="MV211" s="4"/>
      <c r="MW211" s="4"/>
      <c r="MX211" s="4"/>
      <c r="MY211" s="4"/>
      <c r="MZ211" s="4"/>
      <c r="NA211" s="4"/>
      <c r="NB211" s="4"/>
      <c r="NC211" s="4"/>
      <c r="ND211" s="4"/>
      <c r="NE211" s="4"/>
      <c r="NF211" s="4"/>
      <c r="NG211" s="4"/>
      <c r="NH211" s="4"/>
      <c r="NI211" s="4"/>
      <c r="NJ211" s="4"/>
      <c r="NK211" s="4"/>
      <c r="NL211" s="4"/>
      <c r="NM211" s="4"/>
      <c r="NN211" s="4"/>
      <c r="NO211" s="4"/>
      <c r="NP211" s="4"/>
      <c r="NQ211" s="4"/>
      <c r="NR211" s="4"/>
      <c r="NS211" s="4"/>
      <c r="NT211" s="4"/>
      <c r="NU211" s="4"/>
      <c r="NV211" s="4"/>
      <c r="NW211" s="4"/>
      <c r="NX211" s="4"/>
      <c r="NY211" s="4"/>
      <c r="NZ211" s="4"/>
      <c r="OA211" s="4"/>
      <c r="OB211" s="4"/>
      <c r="OC211" s="4"/>
      <c r="OD211" s="4"/>
      <c r="OE211" s="4"/>
      <c r="OF211" s="4"/>
      <c r="OG211" s="4"/>
      <c r="OH211" s="4"/>
      <c r="OI211" s="4"/>
      <c r="OJ211" s="4"/>
      <c r="OK211" s="4"/>
      <c r="OL211" s="4"/>
      <c r="OM211" s="4"/>
      <c r="ON211" s="4"/>
      <c r="OO211" s="4"/>
      <c r="OP211" s="4"/>
      <c r="OQ211" s="4"/>
      <c r="OR211" s="4"/>
      <c r="OS211" s="4"/>
      <c r="OT211" s="4"/>
      <c r="OU211" s="4"/>
      <c r="OV211" s="4"/>
      <c r="OW211" s="4"/>
      <c r="OX211" s="4"/>
      <c r="OY211" s="4"/>
      <c r="OZ211" s="4"/>
      <c r="PA211" s="4"/>
      <c r="PB211" s="4"/>
      <c r="PC211" s="4"/>
      <c r="PD211" s="4"/>
      <c r="PE211" s="4"/>
      <c r="PF211" s="4"/>
      <c r="PG211" s="4"/>
      <c r="PH211" s="4"/>
      <c r="PI211" s="4"/>
      <c r="PJ211" s="4"/>
      <c r="PK211" s="4"/>
      <c r="PL211" s="4"/>
      <c r="PM211" s="4"/>
      <c r="PN211" s="4"/>
      <c r="PO211" s="4"/>
      <c r="PP211" s="4"/>
      <c r="PQ211" s="4"/>
      <c r="PR211" s="4"/>
      <c r="PS211" s="4"/>
      <c r="PT211" s="4"/>
      <c r="PU211" s="4"/>
      <c r="PV211" s="4"/>
      <c r="PW211" s="4"/>
      <c r="PX211" s="4"/>
      <c r="PY211" s="4"/>
      <c r="PZ211" s="4"/>
      <c r="QA211" s="4"/>
      <c r="QB211" s="4"/>
      <c r="QC211" s="4"/>
      <c r="QD211" s="4"/>
      <c r="QE211" s="4"/>
      <c r="QF211" s="4"/>
      <c r="QG211" s="4"/>
      <c r="QH211" s="4"/>
      <c r="QI211" s="4"/>
      <c r="QJ211" s="4"/>
      <c r="QK211" s="4"/>
      <c r="QL211" s="4"/>
      <c r="QM211" s="4"/>
      <c r="QN211" s="4"/>
      <c r="QO211" s="4"/>
      <c r="QP211" s="4"/>
      <c r="QQ211" s="4"/>
      <c r="QR211" s="4"/>
      <c r="QS211" s="4"/>
      <c r="QT211" s="4"/>
      <c r="QU211" s="4"/>
      <c r="QV211" s="4"/>
      <c r="QW211" s="4"/>
      <c r="QX211" s="4"/>
      <c r="QY211" s="4"/>
      <c r="QZ211" s="4"/>
      <c r="RA211" s="4"/>
      <c r="RB211" s="4"/>
      <c r="RC211" s="4"/>
      <c r="RD211" s="4"/>
      <c r="RE211" s="4"/>
      <c r="RF211" s="4"/>
      <c r="RG211" s="4"/>
      <c r="RH211" s="4"/>
      <c r="RI211" s="4"/>
      <c r="RJ211" s="4"/>
      <c r="RK211" s="4"/>
      <c r="RL211" s="4"/>
      <c r="RM211" s="4"/>
      <c r="RN211" s="4"/>
      <c r="RO211" s="4"/>
      <c r="RP211" s="4"/>
      <c r="RQ211" s="4"/>
      <c r="RR211" s="4"/>
      <c r="RS211" s="4"/>
      <c r="RT211" s="4"/>
      <c r="RU211" s="4"/>
      <c r="RV211" s="4"/>
      <c r="RW211" s="4"/>
      <c r="RX211" s="4"/>
      <c r="RY211" s="4"/>
      <c r="RZ211" s="4"/>
      <c r="SA211" s="4"/>
      <c r="SB211" s="4"/>
      <c r="SC211" s="4"/>
      <c r="SD211" s="4"/>
      <c r="SE211" s="4"/>
      <c r="SF211" s="4"/>
      <c r="SG211" s="4"/>
      <c r="SH211" s="4"/>
      <c r="SI211" s="4"/>
      <c r="SJ211" s="4"/>
    </row>
    <row r="212" spans="1:504" s="94" customFormat="1" ht="15" hidden="1">
      <c r="A212" s="63" t="s">
        <v>57</v>
      </c>
      <c r="B212" s="140"/>
      <c r="C212" s="140"/>
      <c r="D212" s="102"/>
      <c r="E212" s="132"/>
      <c r="F212" s="132"/>
      <c r="G212" s="132"/>
      <c r="H212" s="132"/>
      <c r="I212" s="103" t="e">
        <f t="shared" si="70"/>
        <v>#DIV/0!</v>
      </c>
      <c r="J212" s="103" t="e">
        <f t="shared" si="71"/>
        <v>#DIV/0!</v>
      </c>
      <c r="K212" s="102"/>
      <c r="L212" s="102"/>
      <c r="M212" s="132"/>
      <c r="N212" s="104" t="e">
        <f t="shared" si="72"/>
        <v>#DIV/0!</v>
      </c>
      <c r="P212" s="1321"/>
    </row>
    <row r="213" spans="1:504" s="94" customFormat="1" ht="15" hidden="1">
      <c r="A213" s="141" t="s">
        <v>92</v>
      </c>
      <c r="B213" s="142"/>
      <c r="C213" s="142"/>
      <c r="D213" s="143"/>
      <c r="E213" s="135"/>
      <c r="F213" s="135"/>
      <c r="G213" s="135"/>
      <c r="H213" s="135"/>
      <c r="I213" s="134" t="e">
        <f t="shared" si="70"/>
        <v>#DIV/0!</v>
      </c>
      <c r="J213" s="134" t="e">
        <f t="shared" si="71"/>
        <v>#DIV/0!</v>
      </c>
      <c r="K213" s="143"/>
      <c r="L213" s="143"/>
      <c r="M213" s="135"/>
      <c r="N213" s="136" t="e">
        <f t="shared" si="72"/>
        <v>#DIV/0!</v>
      </c>
      <c r="P213" s="1321"/>
    </row>
    <row r="214" spans="1:504" s="94" customFormat="1" ht="15" hidden="1">
      <c r="A214" s="137" t="s">
        <v>147</v>
      </c>
      <c r="B214" s="127"/>
      <c r="C214" s="127"/>
      <c r="D214" s="75"/>
      <c r="E214" s="76"/>
      <c r="F214" s="76"/>
      <c r="G214" s="76"/>
      <c r="H214" s="76"/>
      <c r="I214" s="35" t="e">
        <f t="shared" si="70"/>
        <v>#DIV/0!</v>
      </c>
      <c r="J214" s="35" t="e">
        <f t="shared" si="71"/>
        <v>#DIV/0!</v>
      </c>
      <c r="K214" s="75"/>
      <c r="L214" s="75"/>
      <c r="M214" s="76"/>
      <c r="N214" s="128" t="e">
        <f t="shared" si="72"/>
        <v>#DIV/0!</v>
      </c>
      <c r="P214" s="1321"/>
    </row>
    <row r="215" spans="1:504" s="94" customFormat="1" ht="0.75" customHeight="1">
      <c r="A215" s="138" t="s">
        <v>94</v>
      </c>
      <c r="B215" s="3">
        <f t="shared" ref="B215:H215" si="73">SUM(B217:B221)</f>
        <v>0</v>
      </c>
      <c r="C215" s="3">
        <f t="shared" si="73"/>
        <v>0</v>
      </c>
      <c r="D215" s="3">
        <f t="shared" si="73"/>
        <v>0</v>
      </c>
      <c r="E215" s="3">
        <f t="shared" si="73"/>
        <v>0</v>
      </c>
      <c r="F215" s="3">
        <f t="shared" si="73"/>
        <v>0</v>
      </c>
      <c r="G215" s="3">
        <f t="shared" si="73"/>
        <v>0</v>
      </c>
      <c r="H215" s="3">
        <f t="shared" si="73"/>
        <v>0</v>
      </c>
      <c r="I215" s="35" t="e">
        <f t="shared" si="70"/>
        <v>#DIV/0!</v>
      </c>
      <c r="J215" s="35" t="e">
        <f t="shared" si="71"/>
        <v>#DIV/0!</v>
      </c>
      <c r="K215" s="3">
        <f>SUM(K217:K221)</f>
        <v>0</v>
      </c>
      <c r="L215" s="3">
        <f>SUM(L217:L221)</f>
        <v>0</v>
      </c>
      <c r="M215" s="29">
        <f>SUM(M217:M221)</f>
        <v>0</v>
      </c>
      <c r="N215" s="128" t="e">
        <f t="shared" si="72"/>
        <v>#DIV/0!</v>
      </c>
      <c r="P215" s="1321"/>
    </row>
    <row r="216" spans="1:504" s="94" customFormat="1" ht="4.5" hidden="1" customHeight="1">
      <c r="A216" s="138" t="s">
        <v>95</v>
      </c>
      <c r="B216" s="31"/>
      <c r="C216" s="3"/>
      <c r="D216" s="13"/>
      <c r="E216" s="14"/>
      <c r="F216" s="14"/>
      <c r="G216" s="14"/>
      <c r="H216" s="14"/>
      <c r="I216" s="35"/>
      <c r="J216" s="35"/>
      <c r="K216" s="75"/>
      <c r="L216" s="75"/>
      <c r="M216" s="76"/>
      <c r="N216" s="128"/>
      <c r="P216" s="1321"/>
    </row>
    <row r="217" spans="1:504" ht="15" hidden="1">
      <c r="A217" s="138" t="s">
        <v>176</v>
      </c>
      <c r="B217" s="144"/>
      <c r="C217" s="144"/>
      <c r="D217" s="145"/>
      <c r="E217" s="146"/>
      <c r="F217" s="146"/>
      <c r="G217" s="146"/>
      <c r="H217" s="146"/>
      <c r="I217" s="35" t="e">
        <f t="shared" si="70"/>
        <v>#DIV/0!</v>
      </c>
      <c r="J217" s="147" t="e">
        <f t="shared" ref="J217:J238" si="74">H217/B217</f>
        <v>#DIV/0!</v>
      </c>
      <c r="K217" s="145"/>
      <c r="L217" s="145"/>
      <c r="M217" s="146"/>
      <c r="N217" s="147" t="e">
        <f t="shared" ref="N217:N238" si="75">K217/H217</f>
        <v>#DIV/0!</v>
      </c>
      <c r="O217" s="4"/>
      <c r="P217" s="1318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  <c r="BL217" s="4"/>
      <c r="BM217" s="4"/>
      <c r="BN217" s="4"/>
      <c r="BO217" s="4"/>
      <c r="BP217" s="4"/>
      <c r="BQ217" s="4"/>
      <c r="BR217" s="4"/>
      <c r="BS217" s="4"/>
      <c r="BT217" s="4"/>
      <c r="BU217" s="4"/>
      <c r="BV217" s="4"/>
      <c r="BW217" s="4"/>
      <c r="BX217" s="4"/>
      <c r="BY217" s="4"/>
      <c r="BZ217" s="4"/>
      <c r="CA217" s="4"/>
      <c r="CB217" s="4"/>
      <c r="CC217" s="4"/>
      <c r="CD217" s="4"/>
      <c r="CE217" s="4"/>
      <c r="CF217" s="4"/>
      <c r="CG217" s="4"/>
      <c r="CH217" s="4"/>
      <c r="CI217" s="4"/>
      <c r="CJ217" s="4"/>
      <c r="CK217" s="4"/>
      <c r="CL217" s="4"/>
      <c r="CM217" s="4"/>
      <c r="CN217" s="4"/>
      <c r="CO217" s="4"/>
      <c r="CP217" s="4"/>
      <c r="CQ217" s="4"/>
      <c r="CR217" s="4"/>
      <c r="CS217" s="4"/>
      <c r="CT217" s="4"/>
      <c r="CU217" s="4"/>
      <c r="CV217" s="4"/>
      <c r="CW217" s="4"/>
      <c r="CX217" s="4"/>
      <c r="CY217" s="4"/>
      <c r="CZ217" s="4"/>
      <c r="DA217" s="4"/>
      <c r="DB217" s="4"/>
      <c r="DC217" s="4"/>
      <c r="DD217" s="4"/>
      <c r="DE217" s="4"/>
      <c r="DF217" s="4"/>
      <c r="DG217" s="4"/>
      <c r="DH217" s="4"/>
      <c r="DI217" s="4"/>
      <c r="DJ217" s="4"/>
      <c r="DK217" s="4"/>
      <c r="DL217" s="4"/>
      <c r="DM217" s="4"/>
      <c r="DN217" s="4"/>
      <c r="DO217" s="4"/>
      <c r="DP217" s="4"/>
      <c r="DQ217" s="4"/>
      <c r="DR217" s="4"/>
      <c r="DS217" s="4"/>
      <c r="DT217" s="4"/>
      <c r="DU217" s="4"/>
      <c r="DV217" s="4"/>
      <c r="DW217" s="4"/>
      <c r="DX217" s="4"/>
      <c r="DY217" s="4"/>
      <c r="DZ217" s="4"/>
      <c r="EA217" s="4"/>
      <c r="EB217" s="4"/>
      <c r="EC217" s="4"/>
      <c r="ED217" s="4"/>
      <c r="EE217" s="4"/>
      <c r="EF217" s="4"/>
      <c r="EG217" s="4"/>
      <c r="EH217" s="4"/>
      <c r="EI217" s="4"/>
      <c r="EJ217" s="4"/>
      <c r="EK217" s="4"/>
      <c r="EL217" s="4"/>
      <c r="EM217" s="4"/>
      <c r="EN217" s="4"/>
      <c r="EO217" s="4"/>
      <c r="EP217" s="4"/>
      <c r="EQ217" s="4"/>
      <c r="ER217" s="4"/>
      <c r="ES217" s="4"/>
      <c r="ET217" s="4"/>
      <c r="EU217" s="4"/>
      <c r="EV217" s="4"/>
      <c r="EW217" s="4"/>
      <c r="EX217" s="4"/>
      <c r="EY217" s="4"/>
      <c r="EZ217" s="4"/>
      <c r="FA217" s="4"/>
      <c r="FB217" s="4"/>
      <c r="FC217" s="4"/>
      <c r="FD217" s="4"/>
      <c r="FE217" s="4"/>
      <c r="FF217" s="4"/>
      <c r="FG217" s="4"/>
      <c r="FH217" s="4"/>
      <c r="FI217" s="4"/>
      <c r="FJ217" s="4"/>
      <c r="FK217" s="4"/>
      <c r="FL217" s="4"/>
      <c r="FM217" s="4"/>
      <c r="FN217" s="4"/>
      <c r="FO217" s="4"/>
      <c r="FP217" s="4"/>
      <c r="FQ217" s="4"/>
      <c r="FR217" s="4"/>
      <c r="FS217" s="4"/>
      <c r="FT217" s="4"/>
      <c r="FU217" s="4"/>
      <c r="FV217" s="4"/>
      <c r="FW217" s="4"/>
      <c r="FX217" s="4"/>
      <c r="FY217" s="4"/>
      <c r="FZ217" s="4"/>
      <c r="GA217" s="4"/>
      <c r="GB217" s="4"/>
      <c r="GC217" s="4"/>
      <c r="GD217" s="4"/>
      <c r="GE217" s="4"/>
      <c r="GF217" s="4"/>
      <c r="GG217" s="4"/>
      <c r="GH217" s="4"/>
      <c r="GI217" s="4"/>
      <c r="GJ217" s="4"/>
      <c r="GK217" s="4"/>
      <c r="GL217" s="4"/>
      <c r="GM217" s="4"/>
      <c r="GN217" s="4"/>
      <c r="GO217" s="4"/>
      <c r="GP217" s="4"/>
      <c r="GQ217" s="4"/>
      <c r="GR217" s="4"/>
      <c r="GS217" s="4"/>
      <c r="GT217" s="4"/>
      <c r="GU217" s="4"/>
      <c r="GV217" s="4"/>
      <c r="GW217" s="4"/>
      <c r="GX217" s="4"/>
      <c r="GY217" s="4"/>
      <c r="GZ217" s="4"/>
      <c r="HA217" s="4"/>
      <c r="HB217" s="4"/>
      <c r="HC217" s="4"/>
      <c r="HD217" s="4"/>
      <c r="HE217" s="4"/>
      <c r="HF217" s="4"/>
      <c r="HG217" s="4"/>
      <c r="HH217" s="4"/>
      <c r="HI217" s="4"/>
      <c r="HJ217" s="4"/>
      <c r="HK217" s="4"/>
      <c r="HL217" s="4"/>
      <c r="HM217" s="4"/>
      <c r="HN217" s="4"/>
      <c r="HO217" s="4"/>
      <c r="HP217" s="4"/>
      <c r="HQ217" s="4"/>
      <c r="HR217" s="4"/>
      <c r="HS217" s="4"/>
      <c r="HT217" s="4"/>
      <c r="HU217" s="4"/>
      <c r="HV217" s="4"/>
      <c r="HW217" s="4"/>
      <c r="HX217" s="4"/>
      <c r="HY217" s="4"/>
      <c r="HZ217" s="4"/>
      <c r="IA217" s="4"/>
      <c r="IB217" s="4"/>
      <c r="IC217" s="4"/>
      <c r="ID217" s="4"/>
      <c r="IE217" s="4"/>
      <c r="IF217" s="4"/>
      <c r="IG217" s="4"/>
      <c r="IH217" s="4"/>
      <c r="II217" s="4"/>
      <c r="IJ217" s="4"/>
      <c r="IK217" s="4"/>
      <c r="IL217" s="4"/>
      <c r="IM217" s="4"/>
      <c r="IN217" s="4"/>
      <c r="IO217" s="4"/>
      <c r="IP217" s="4"/>
      <c r="IQ217" s="4"/>
      <c r="IR217" s="4"/>
      <c r="IS217" s="4"/>
      <c r="IT217" s="4"/>
      <c r="IU217" s="4"/>
      <c r="IV217" s="4"/>
      <c r="IW217" s="4"/>
      <c r="IX217" s="4"/>
      <c r="IY217" s="4"/>
      <c r="IZ217" s="4"/>
      <c r="JA217" s="4"/>
      <c r="JB217" s="4"/>
      <c r="JC217" s="4"/>
      <c r="JD217" s="4"/>
      <c r="JE217" s="4"/>
      <c r="JF217" s="4"/>
      <c r="JG217" s="4"/>
      <c r="JH217" s="4"/>
      <c r="JI217" s="4"/>
      <c r="JJ217" s="4"/>
      <c r="JK217" s="4"/>
      <c r="JL217" s="4"/>
      <c r="JM217" s="4"/>
      <c r="JN217" s="4"/>
      <c r="JO217" s="4"/>
      <c r="JP217" s="4"/>
      <c r="JQ217" s="4"/>
      <c r="JR217" s="4"/>
      <c r="JS217" s="4"/>
      <c r="JT217" s="4"/>
      <c r="JU217" s="4"/>
      <c r="JV217" s="4"/>
      <c r="JW217" s="4"/>
      <c r="JX217" s="4"/>
      <c r="JY217" s="4"/>
      <c r="JZ217" s="4"/>
      <c r="KA217" s="4"/>
      <c r="KB217" s="4"/>
      <c r="KC217" s="4"/>
      <c r="KD217" s="4"/>
      <c r="KE217" s="4"/>
      <c r="KF217" s="4"/>
      <c r="KG217" s="4"/>
      <c r="KH217" s="4"/>
      <c r="KI217" s="4"/>
      <c r="KJ217" s="4"/>
      <c r="KK217" s="4"/>
      <c r="KL217" s="4"/>
      <c r="KM217" s="4"/>
      <c r="KN217" s="4"/>
      <c r="KO217" s="4"/>
      <c r="KP217" s="4"/>
      <c r="KQ217" s="4"/>
      <c r="KR217" s="4"/>
      <c r="KS217" s="4"/>
      <c r="KT217" s="4"/>
      <c r="KU217" s="4"/>
      <c r="KV217" s="4"/>
      <c r="KW217" s="4"/>
      <c r="KX217" s="4"/>
      <c r="KY217" s="4"/>
      <c r="KZ217" s="4"/>
      <c r="LA217" s="4"/>
      <c r="LB217" s="4"/>
      <c r="LC217" s="4"/>
      <c r="LD217" s="4"/>
      <c r="LE217" s="4"/>
      <c r="LF217" s="4"/>
      <c r="LG217" s="4"/>
      <c r="LH217" s="4"/>
      <c r="LI217" s="4"/>
      <c r="LJ217" s="4"/>
      <c r="LK217" s="4"/>
      <c r="LL217" s="4"/>
      <c r="LM217" s="4"/>
      <c r="LN217" s="4"/>
      <c r="LO217" s="4"/>
      <c r="LP217" s="4"/>
      <c r="LQ217" s="4"/>
      <c r="LR217" s="4"/>
      <c r="LS217" s="4"/>
      <c r="LT217" s="4"/>
      <c r="LU217" s="4"/>
      <c r="LV217" s="4"/>
      <c r="LW217" s="4"/>
      <c r="LX217" s="4"/>
      <c r="LY217" s="4"/>
      <c r="LZ217" s="4"/>
      <c r="MA217" s="4"/>
      <c r="MB217" s="4"/>
      <c r="MC217" s="4"/>
      <c r="MD217" s="4"/>
      <c r="ME217" s="4"/>
      <c r="MF217" s="4"/>
      <c r="MG217" s="4"/>
      <c r="MH217" s="4"/>
      <c r="MI217" s="4"/>
      <c r="MJ217" s="4"/>
      <c r="MK217" s="4"/>
      <c r="ML217" s="4"/>
      <c r="MM217" s="4"/>
      <c r="MN217" s="4"/>
      <c r="MO217" s="4"/>
      <c r="MP217" s="4"/>
      <c r="MQ217" s="4"/>
      <c r="MR217" s="4"/>
      <c r="MS217" s="4"/>
      <c r="MT217" s="4"/>
      <c r="MU217" s="4"/>
      <c r="MV217" s="4"/>
      <c r="MW217" s="4"/>
      <c r="MX217" s="4"/>
      <c r="MY217" s="4"/>
      <c r="MZ217" s="4"/>
      <c r="NA217" s="4"/>
      <c r="NB217" s="4"/>
      <c r="NC217" s="4"/>
      <c r="ND217" s="4"/>
      <c r="NE217" s="4"/>
      <c r="NF217" s="4"/>
      <c r="NG217" s="4"/>
      <c r="NH217" s="4"/>
      <c r="NI217" s="4"/>
      <c r="NJ217" s="4"/>
      <c r="NK217" s="4"/>
      <c r="NL217" s="4"/>
      <c r="NM217" s="4"/>
      <c r="NN217" s="4"/>
      <c r="NO217" s="4"/>
      <c r="NP217" s="4"/>
      <c r="NQ217" s="4"/>
      <c r="NR217" s="4"/>
      <c r="NS217" s="4"/>
      <c r="NT217" s="4"/>
      <c r="NU217" s="4"/>
      <c r="NV217" s="4"/>
      <c r="NW217" s="4"/>
      <c r="NX217" s="4"/>
      <c r="NY217" s="4"/>
      <c r="NZ217" s="4"/>
      <c r="OA217" s="4"/>
      <c r="OB217" s="4"/>
      <c r="OC217" s="4"/>
      <c r="OD217" s="4"/>
      <c r="OE217" s="4"/>
      <c r="OF217" s="4"/>
      <c r="OG217" s="4"/>
      <c r="OH217" s="4"/>
      <c r="OI217" s="4"/>
      <c r="OJ217" s="4"/>
      <c r="OK217" s="4"/>
      <c r="OL217" s="4"/>
      <c r="OM217" s="4"/>
      <c r="ON217" s="4"/>
      <c r="OO217" s="4"/>
      <c r="OP217" s="4"/>
      <c r="OQ217" s="4"/>
      <c r="OR217" s="4"/>
      <c r="OS217" s="4"/>
      <c r="OT217" s="4"/>
      <c r="OU217" s="4"/>
      <c r="OV217" s="4"/>
      <c r="OW217" s="4"/>
      <c r="OX217" s="4"/>
      <c r="OY217" s="4"/>
      <c r="OZ217" s="4"/>
      <c r="PA217" s="4"/>
      <c r="PB217" s="4"/>
      <c r="PC217" s="4"/>
      <c r="PD217" s="4"/>
      <c r="PE217" s="4"/>
      <c r="PF217" s="4"/>
      <c r="PG217" s="4"/>
      <c r="PH217" s="4"/>
      <c r="PI217" s="4"/>
      <c r="PJ217" s="4"/>
      <c r="PK217" s="4"/>
      <c r="PL217" s="4"/>
      <c r="PM217" s="4"/>
      <c r="PN217" s="4"/>
      <c r="PO217" s="4"/>
      <c r="PP217" s="4"/>
      <c r="PQ217" s="4"/>
      <c r="PR217" s="4"/>
      <c r="PS217" s="4"/>
      <c r="PT217" s="4"/>
      <c r="PU217" s="4"/>
      <c r="PV217" s="4"/>
      <c r="PW217" s="4"/>
      <c r="PX217" s="4"/>
      <c r="PY217" s="4"/>
      <c r="PZ217" s="4"/>
      <c r="QA217" s="4"/>
      <c r="QB217" s="4"/>
      <c r="QC217" s="4"/>
      <c r="QD217" s="4"/>
      <c r="QE217" s="4"/>
      <c r="QF217" s="4"/>
      <c r="QG217" s="4"/>
      <c r="QH217" s="4"/>
      <c r="QI217" s="4"/>
      <c r="QJ217" s="4"/>
      <c r="QK217" s="4"/>
      <c r="QL217" s="4"/>
      <c r="QM217" s="4"/>
      <c r="QN217" s="4"/>
      <c r="QO217" s="4"/>
      <c r="QP217" s="4"/>
      <c r="QQ217" s="4"/>
      <c r="QR217" s="4"/>
      <c r="QS217" s="4"/>
      <c r="QT217" s="4"/>
      <c r="QU217" s="4"/>
      <c r="QV217" s="4"/>
      <c r="QW217" s="4"/>
      <c r="QX217" s="4"/>
      <c r="QY217" s="4"/>
      <c r="QZ217" s="4"/>
      <c r="RA217" s="4"/>
      <c r="RB217" s="4"/>
      <c r="RC217" s="4"/>
      <c r="RD217" s="4"/>
      <c r="RE217" s="4"/>
      <c r="RF217" s="4"/>
      <c r="RG217" s="4"/>
      <c r="RH217" s="4"/>
      <c r="RI217" s="4"/>
      <c r="RJ217" s="4"/>
      <c r="RK217" s="4"/>
      <c r="RL217" s="4"/>
      <c r="RM217" s="4"/>
      <c r="RN217" s="4"/>
      <c r="RO217" s="4"/>
      <c r="RP217" s="4"/>
      <c r="RQ217" s="4"/>
      <c r="RR217" s="4"/>
      <c r="RS217" s="4"/>
      <c r="RT217" s="4"/>
      <c r="RU217" s="4"/>
      <c r="RV217" s="4"/>
      <c r="RW217" s="4"/>
      <c r="RX217" s="4"/>
      <c r="RY217" s="4"/>
      <c r="RZ217" s="4"/>
      <c r="SA217" s="4"/>
      <c r="SB217" s="4"/>
      <c r="SC217" s="4"/>
      <c r="SD217" s="4"/>
      <c r="SE217" s="4"/>
      <c r="SF217" s="4"/>
      <c r="SG217" s="4"/>
      <c r="SH217" s="4"/>
      <c r="SI217" s="4"/>
      <c r="SJ217" s="4"/>
    </row>
    <row r="218" spans="1:504" s="74" customFormat="1" ht="15" hidden="1">
      <c r="A218" s="138"/>
      <c r="B218" s="144"/>
      <c r="C218" s="144"/>
      <c r="D218" s="145"/>
      <c r="E218" s="146"/>
      <c r="F218" s="146"/>
      <c r="G218" s="146"/>
      <c r="H218" s="146"/>
      <c r="I218" s="35" t="e">
        <f t="shared" si="70"/>
        <v>#DIV/0!</v>
      </c>
      <c r="J218" s="147" t="e">
        <f t="shared" si="74"/>
        <v>#DIV/0!</v>
      </c>
      <c r="K218" s="145"/>
      <c r="L218" s="145"/>
      <c r="M218" s="146"/>
      <c r="N218" s="147" t="e">
        <f t="shared" si="75"/>
        <v>#DIV/0!</v>
      </c>
      <c r="P218" s="1314"/>
    </row>
    <row r="219" spans="1:504" s="74" customFormat="1" ht="15" hidden="1">
      <c r="A219" s="138"/>
      <c r="B219" s="144"/>
      <c r="C219" s="144"/>
      <c r="D219" s="145"/>
      <c r="E219" s="146"/>
      <c r="F219" s="146"/>
      <c r="G219" s="146"/>
      <c r="H219" s="146"/>
      <c r="I219" s="35" t="e">
        <f t="shared" si="70"/>
        <v>#DIV/0!</v>
      </c>
      <c r="J219" s="147" t="e">
        <f t="shared" si="74"/>
        <v>#DIV/0!</v>
      </c>
      <c r="K219" s="145"/>
      <c r="L219" s="145"/>
      <c r="M219" s="146"/>
      <c r="N219" s="147" t="e">
        <f t="shared" si="75"/>
        <v>#DIV/0!</v>
      </c>
      <c r="P219" s="1314"/>
    </row>
    <row r="220" spans="1:504" s="74" customFormat="1" ht="15" hidden="1">
      <c r="A220" s="138"/>
      <c r="B220" s="144"/>
      <c r="C220" s="144"/>
      <c r="D220" s="145"/>
      <c r="E220" s="146"/>
      <c r="F220" s="146"/>
      <c r="G220" s="146"/>
      <c r="H220" s="146"/>
      <c r="I220" s="35" t="e">
        <f t="shared" si="70"/>
        <v>#DIV/0!</v>
      </c>
      <c r="J220" s="147" t="e">
        <f t="shared" si="74"/>
        <v>#DIV/0!</v>
      </c>
      <c r="K220" s="145"/>
      <c r="L220" s="145"/>
      <c r="M220" s="146"/>
      <c r="N220" s="147" t="e">
        <f t="shared" si="75"/>
        <v>#DIV/0!</v>
      </c>
      <c r="P220" s="1314"/>
    </row>
    <row r="221" spans="1:504" s="74" customFormat="1" ht="15" hidden="1">
      <c r="A221" s="138"/>
      <c r="B221" s="144"/>
      <c r="C221" s="144"/>
      <c r="D221" s="145"/>
      <c r="E221" s="146"/>
      <c r="F221" s="146"/>
      <c r="G221" s="146"/>
      <c r="H221" s="146"/>
      <c r="I221" s="35" t="e">
        <f t="shared" si="70"/>
        <v>#DIV/0!</v>
      </c>
      <c r="J221" s="147" t="e">
        <f t="shared" si="74"/>
        <v>#DIV/0!</v>
      </c>
      <c r="K221" s="145"/>
      <c r="L221" s="145"/>
      <c r="M221" s="146"/>
      <c r="N221" s="147" t="e">
        <f t="shared" si="75"/>
        <v>#DIV/0!</v>
      </c>
      <c r="P221" s="1314"/>
    </row>
    <row r="222" spans="1:504" s="74" customFormat="1" ht="15" hidden="1">
      <c r="A222" s="137" t="s">
        <v>149</v>
      </c>
      <c r="B222" s="31"/>
      <c r="C222" s="3"/>
      <c r="D222" s="13"/>
      <c r="E222" s="14"/>
      <c r="F222" s="14"/>
      <c r="G222" s="14"/>
      <c r="H222" s="14"/>
      <c r="I222" s="35" t="e">
        <f t="shared" si="70"/>
        <v>#DIV/0!</v>
      </c>
      <c r="J222" s="147" t="e">
        <f t="shared" si="74"/>
        <v>#DIV/0!</v>
      </c>
      <c r="K222" s="75"/>
      <c r="L222" s="75"/>
      <c r="M222" s="76"/>
      <c r="N222" s="147" t="e">
        <f t="shared" si="75"/>
        <v>#DIV/0!</v>
      </c>
      <c r="P222" s="1314"/>
    </row>
    <row r="223" spans="1:504" s="74" customFormat="1" ht="15" hidden="1">
      <c r="A223" s="138" t="s">
        <v>96</v>
      </c>
      <c r="B223" s="148"/>
      <c r="C223" s="127"/>
      <c r="D223" s="75"/>
      <c r="E223" s="76"/>
      <c r="F223" s="76"/>
      <c r="G223" s="76"/>
      <c r="H223" s="76"/>
      <c r="I223" s="35" t="e">
        <f t="shared" si="70"/>
        <v>#DIV/0!</v>
      </c>
      <c r="J223" s="147" t="e">
        <f t="shared" si="74"/>
        <v>#DIV/0!</v>
      </c>
      <c r="K223" s="75"/>
      <c r="L223" s="75"/>
      <c r="M223" s="76"/>
      <c r="N223" s="147" t="e">
        <f t="shared" si="75"/>
        <v>#DIV/0!</v>
      </c>
      <c r="P223" s="1314"/>
    </row>
    <row r="224" spans="1:504" s="74" customFormat="1" ht="25.5" hidden="1">
      <c r="A224" s="138" t="s">
        <v>97</v>
      </c>
      <c r="B224" s="127">
        <f>B226+B232</f>
        <v>0</v>
      </c>
      <c r="C224" s="127">
        <f t="shared" ref="C224:H224" si="76">C226+C232</f>
        <v>0</v>
      </c>
      <c r="D224" s="127">
        <f t="shared" si="76"/>
        <v>0</v>
      </c>
      <c r="E224" s="127">
        <f t="shared" si="76"/>
        <v>0</v>
      </c>
      <c r="F224" s="127">
        <f t="shared" si="76"/>
        <v>0</v>
      </c>
      <c r="G224" s="127">
        <f t="shared" si="76"/>
        <v>0</v>
      </c>
      <c r="H224" s="127">
        <f t="shared" si="76"/>
        <v>0</v>
      </c>
      <c r="I224" s="35" t="e">
        <f t="shared" si="70"/>
        <v>#DIV/0!</v>
      </c>
      <c r="J224" s="147" t="e">
        <f t="shared" si="74"/>
        <v>#DIV/0!</v>
      </c>
      <c r="K224" s="127">
        <f t="shared" ref="K224:M224" si="77">K226+K232</f>
        <v>0</v>
      </c>
      <c r="L224" s="127">
        <f t="shared" si="77"/>
        <v>0</v>
      </c>
      <c r="M224" s="118">
        <f t="shared" si="77"/>
        <v>0</v>
      </c>
      <c r="N224" s="147" t="e">
        <f t="shared" si="75"/>
        <v>#DIV/0!</v>
      </c>
      <c r="P224" s="1314"/>
    </row>
    <row r="225" spans="1:16" s="74" customFormat="1" ht="15" hidden="1">
      <c r="A225" s="138" t="s">
        <v>150</v>
      </c>
      <c r="B225" s="34"/>
      <c r="C225" s="34"/>
      <c r="D225" s="34"/>
      <c r="E225" s="34"/>
      <c r="F225" s="34"/>
      <c r="G225" s="34"/>
      <c r="H225" s="34"/>
      <c r="I225" s="35"/>
      <c r="J225" s="147"/>
      <c r="K225" s="34"/>
      <c r="L225" s="34"/>
      <c r="M225" s="46"/>
      <c r="N225" s="47"/>
      <c r="P225" s="1314"/>
    </row>
    <row r="226" spans="1:16" s="74" customFormat="1" ht="15" hidden="1">
      <c r="A226" s="138" t="s">
        <v>151</v>
      </c>
      <c r="B226" s="148"/>
      <c r="C226" s="127"/>
      <c r="D226" s="75"/>
      <c r="E226" s="76"/>
      <c r="F226" s="76"/>
      <c r="G226" s="76"/>
      <c r="H226" s="76"/>
      <c r="I226" s="35" t="e">
        <f t="shared" si="70"/>
        <v>#DIV/0!</v>
      </c>
      <c r="J226" s="147" t="e">
        <f t="shared" si="74"/>
        <v>#DIV/0!</v>
      </c>
      <c r="K226" s="75"/>
      <c r="L226" s="75"/>
      <c r="M226" s="76"/>
      <c r="N226" s="47" t="e">
        <f t="shared" si="75"/>
        <v>#DIV/0!</v>
      </c>
      <c r="P226" s="1314"/>
    </row>
    <row r="227" spans="1:16" s="74" customFormat="1" ht="15" hidden="1">
      <c r="A227" s="64" t="s">
        <v>90</v>
      </c>
      <c r="B227" s="117"/>
      <c r="C227" s="81"/>
      <c r="D227" s="91"/>
      <c r="E227" s="106"/>
      <c r="F227" s="106"/>
      <c r="G227" s="106"/>
      <c r="H227" s="106"/>
      <c r="I227" s="82" t="e">
        <f t="shared" si="70"/>
        <v>#DIV/0!</v>
      </c>
      <c r="J227" s="149" t="e">
        <f t="shared" si="74"/>
        <v>#DIV/0!</v>
      </c>
      <c r="K227" s="91"/>
      <c r="L227" s="91"/>
      <c r="M227" s="106"/>
      <c r="N227" s="149" t="e">
        <f t="shared" si="75"/>
        <v>#DIV/0!</v>
      </c>
      <c r="P227" s="1314"/>
    </row>
    <row r="228" spans="1:16" s="74" customFormat="1" ht="15" hidden="1">
      <c r="A228" s="65" t="s">
        <v>91</v>
      </c>
      <c r="B228" s="96"/>
      <c r="C228" s="139"/>
      <c r="D228" s="87"/>
      <c r="E228" s="89"/>
      <c r="F228" s="89"/>
      <c r="G228" s="89"/>
      <c r="H228" s="89"/>
      <c r="I228" s="88" t="e">
        <f t="shared" si="70"/>
        <v>#DIV/0!</v>
      </c>
      <c r="J228" s="150" t="e">
        <f t="shared" si="74"/>
        <v>#DIV/0!</v>
      </c>
      <c r="K228" s="87"/>
      <c r="L228" s="87"/>
      <c r="M228" s="89"/>
      <c r="N228" s="150" t="e">
        <f t="shared" si="75"/>
        <v>#DIV/0!</v>
      </c>
      <c r="P228" s="1314"/>
    </row>
    <row r="229" spans="1:16" s="74" customFormat="1" ht="15" hidden="1">
      <c r="A229" s="63" t="s">
        <v>57</v>
      </c>
      <c r="B229" s="151"/>
      <c r="C229" s="140"/>
      <c r="D229" s="102"/>
      <c r="E229" s="132"/>
      <c r="F229" s="132"/>
      <c r="G229" s="132"/>
      <c r="H229" s="132"/>
      <c r="I229" s="103" t="e">
        <f t="shared" si="70"/>
        <v>#DIV/0!</v>
      </c>
      <c r="J229" s="152" t="e">
        <f t="shared" si="74"/>
        <v>#DIV/0!</v>
      </c>
      <c r="K229" s="102"/>
      <c r="L229" s="102"/>
      <c r="M229" s="132"/>
      <c r="N229" s="152" t="e">
        <f t="shared" si="75"/>
        <v>#DIV/0!</v>
      </c>
      <c r="P229" s="1314"/>
    </row>
    <row r="230" spans="1:16" s="74" customFormat="1" ht="15" hidden="1">
      <c r="A230" s="141" t="s">
        <v>92</v>
      </c>
      <c r="B230" s="153"/>
      <c r="C230" s="142"/>
      <c r="D230" s="143"/>
      <c r="E230" s="135"/>
      <c r="F230" s="135"/>
      <c r="G230" s="135"/>
      <c r="H230" s="135"/>
      <c r="I230" s="134" t="e">
        <f t="shared" si="70"/>
        <v>#DIV/0!</v>
      </c>
      <c r="J230" s="154" t="e">
        <f t="shared" si="74"/>
        <v>#DIV/0!</v>
      </c>
      <c r="K230" s="143"/>
      <c r="L230" s="143"/>
      <c r="M230" s="135"/>
      <c r="N230" s="154" t="e">
        <f t="shared" si="75"/>
        <v>#DIV/0!</v>
      </c>
      <c r="P230" s="1314"/>
    </row>
    <row r="231" spans="1:16" s="74" customFormat="1" ht="15" hidden="1">
      <c r="A231" s="137" t="s">
        <v>147</v>
      </c>
      <c r="B231" s="148"/>
      <c r="C231" s="127"/>
      <c r="D231" s="75"/>
      <c r="E231" s="76"/>
      <c r="F231" s="76"/>
      <c r="G231" s="76"/>
      <c r="H231" s="76"/>
      <c r="I231" s="35" t="e">
        <f t="shared" si="70"/>
        <v>#DIV/0!</v>
      </c>
      <c r="J231" s="147" t="e">
        <f t="shared" si="74"/>
        <v>#DIV/0!</v>
      </c>
      <c r="K231" s="75"/>
      <c r="L231" s="75"/>
      <c r="M231" s="76"/>
      <c r="N231" s="47" t="e">
        <f t="shared" si="75"/>
        <v>#DIV/0!</v>
      </c>
      <c r="P231" s="1314"/>
    </row>
    <row r="232" spans="1:16" s="74" customFormat="1" ht="15" hidden="1">
      <c r="A232" s="138" t="s">
        <v>151</v>
      </c>
      <c r="B232" s="148"/>
      <c r="C232" s="127"/>
      <c r="D232" s="75"/>
      <c r="E232" s="76"/>
      <c r="F232" s="76"/>
      <c r="G232" s="76"/>
      <c r="H232" s="76"/>
      <c r="I232" s="35" t="e">
        <f t="shared" si="70"/>
        <v>#DIV/0!</v>
      </c>
      <c r="J232" s="147" t="e">
        <f t="shared" si="74"/>
        <v>#DIV/0!</v>
      </c>
      <c r="K232" s="75"/>
      <c r="L232" s="75"/>
      <c r="M232" s="76"/>
      <c r="N232" s="47" t="e">
        <f t="shared" si="75"/>
        <v>#DIV/0!</v>
      </c>
      <c r="P232" s="1314"/>
    </row>
    <row r="233" spans="1:16" s="74" customFormat="1" ht="15" hidden="1">
      <c r="A233" s="64" t="s">
        <v>90</v>
      </c>
      <c r="B233" s="117"/>
      <c r="C233" s="81"/>
      <c r="D233" s="91"/>
      <c r="E233" s="106"/>
      <c r="F233" s="106"/>
      <c r="G233" s="106"/>
      <c r="H233" s="106"/>
      <c r="I233" s="82" t="e">
        <f t="shared" si="70"/>
        <v>#DIV/0!</v>
      </c>
      <c r="J233" s="149" t="e">
        <f t="shared" si="74"/>
        <v>#DIV/0!</v>
      </c>
      <c r="K233" s="91"/>
      <c r="L233" s="91"/>
      <c r="M233" s="106"/>
      <c r="N233" s="149" t="e">
        <f t="shared" si="75"/>
        <v>#DIV/0!</v>
      </c>
      <c r="P233" s="1314"/>
    </row>
    <row r="234" spans="1:16" s="74" customFormat="1" ht="15" hidden="1">
      <c r="A234" s="65" t="s">
        <v>91</v>
      </c>
      <c r="B234" s="96"/>
      <c r="C234" s="139"/>
      <c r="D234" s="87"/>
      <c r="E234" s="89"/>
      <c r="F234" s="89"/>
      <c r="G234" s="89"/>
      <c r="H234" s="89"/>
      <c r="I234" s="88" t="e">
        <f t="shared" si="70"/>
        <v>#DIV/0!</v>
      </c>
      <c r="J234" s="150" t="e">
        <f t="shared" si="74"/>
        <v>#DIV/0!</v>
      </c>
      <c r="K234" s="87"/>
      <c r="L234" s="87"/>
      <c r="M234" s="89"/>
      <c r="N234" s="150" t="e">
        <f t="shared" si="75"/>
        <v>#DIV/0!</v>
      </c>
      <c r="P234" s="1314"/>
    </row>
    <row r="235" spans="1:16" s="94" customFormat="1" ht="15" hidden="1">
      <c r="A235" s="63" t="s">
        <v>57</v>
      </c>
      <c r="B235" s="151"/>
      <c r="C235" s="140"/>
      <c r="D235" s="102"/>
      <c r="E235" s="132"/>
      <c r="F235" s="132"/>
      <c r="G235" s="132"/>
      <c r="H235" s="132"/>
      <c r="I235" s="103" t="e">
        <f t="shared" si="70"/>
        <v>#DIV/0!</v>
      </c>
      <c r="J235" s="152" t="e">
        <f t="shared" si="74"/>
        <v>#DIV/0!</v>
      </c>
      <c r="K235" s="102"/>
      <c r="L235" s="102"/>
      <c r="M235" s="132"/>
      <c r="N235" s="152" t="e">
        <f t="shared" si="75"/>
        <v>#DIV/0!</v>
      </c>
      <c r="P235" s="1321"/>
    </row>
    <row r="236" spans="1:16" s="94" customFormat="1" ht="15" hidden="1">
      <c r="A236" s="141" t="s">
        <v>92</v>
      </c>
      <c r="B236" s="153"/>
      <c r="C236" s="142"/>
      <c r="D236" s="143"/>
      <c r="E236" s="135"/>
      <c r="F236" s="135"/>
      <c r="G236" s="135"/>
      <c r="H236" s="135"/>
      <c r="I236" s="134" t="e">
        <f t="shared" si="70"/>
        <v>#DIV/0!</v>
      </c>
      <c r="J236" s="154" t="e">
        <f t="shared" si="74"/>
        <v>#DIV/0!</v>
      </c>
      <c r="K236" s="143"/>
      <c r="L236" s="143"/>
      <c r="M236" s="135"/>
      <c r="N236" s="154" t="e">
        <f t="shared" si="75"/>
        <v>#DIV/0!</v>
      </c>
      <c r="P236" s="1321"/>
    </row>
    <row r="237" spans="1:16" s="94" customFormat="1" ht="15" hidden="1">
      <c r="A237" s="155" t="s">
        <v>147</v>
      </c>
      <c r="B237" s="148"/>
      <c r="C237" s="127"/>
      <c r="D237" s="75"/>
      <c r="E237" s="76"/>
      <c r="F237" s="76"/>
      <c r="G237" s="76"/>
      <c r="H237" s="76"/>
      <c r="I237" s="35" t="e">
        <f t="shared" si="70"/>
        <v>#DIV/0!</v>
      </c>
      <c r="J237" s="147" t="e">
        <f t="shared" si="74"/>
        <v>#DIV/0!</v>
      </c>
      <c r="K237" s="75"/>
      <c r="L237" s="75"/>
      <c r="M237" s="76"/>
      <c r="N237" s="47" t="e">
        <f t="shared" si="75"/>
        <v>#DIV/0!</v>
      </c>
      <c r="P237" s="1321"/>
    </row>
    <row r="238" spans="1:16" s="74" customFormat="1" ht="15" hidden="1">
      <c r="A238" s="2" t="s">
        <v>98</v>
      </c>
      <c r="B238" s="3">
        <f>SUM(B240:B242)</f>
        <v>0</v>
      </c>
      <c r="C238" s="3">
        <f t="shared" ref="C238:H238" si="78">SUM(C240:C242)</f>
        <v>0</v>
      </c>
      <c r="D238" s="3">
        <f t="shared" si="78"/>
        <v>0</v>
      </c>
      <c r="E238" s="3">
        <f t="shared" si="78"/>
        <v>0</v>
      </c>
      <c r="F238" s="3">
        <f t="shared" si="78"/>
        <v>0</v>
      </c>
      <c r="G238" s="3">
        <f t="shared" si="78"/>
        <v>0</v>
      </c>
      <c r="H238" s="3">
        <f t="shared" si="78"/>
        <v>0</v>
      </c>
      <c r="I238" s="147" t="e">
        <f>F238/E238</f>
        <v>#DIV/0!</v>
      </c>
      <c r="J238" s="147" t="e">
        <f t="shared" si="74"/>
        <v>#DIV/0!</v>
      </c>
      <c r="K238" s="3">
        <f t="shared" ref="K238:M238" si="79">SUM(K240:K242)</f>
        <v>0</v>
      </c>
      <c r="L238" s="3">
        <f t="shared" si="79"/>
        <v>0</v>
      </c>
      <c r="M238" s="29">
        <f t="shared" si="79"/>
        <v>0</v>
      </c>
      <c r="N238" s="47" t="e">
        <f t="shared" si="75"/>
        <v>#DIV/0!</v>
      </c>
      <c r="P238" s="1314"/>
    </row>
    <row r="239" spans="1:16" s="74" customFormat="1" ht="15" hidden="1">
      <c r="A239" s="126" t="s">
        <v>95</v>
      </c>
      <c r="B239" s="31"/>
      <c r="C239" s="127"/>
      <c r="D239" s="75"/>
      <c r="E239" s="76"/>
      <c r="F239" s="76"/>
      <c r="G239" s="76"/>
      <c r="H239" s="76"/>
      <c r="I239" s="147"/>
      <c r="J239" s="147"/>
      <c r="K239" s="75"/>
      <c r="L239" s="75"/>
      <c r="M239" s="76"/>
      <c r="N239" s="47"/>
      <c r="P239" s="1314"/>
    </row>
    <row r="240" spans="1:16" s="74" customFormat="1" ht="15" hidden="1">
      <c r="A240" s="127"/>
      <c r="B240" s="144"/>
      <c r="C240" s="144"/>
      <c r="D240" s="145"/>
      <c r="E240" s="146"/>
      <c r="F240" s="146"/>
      <c r="G240" s="146"/>
      <c r="H240" s="146"/>
      <c r="I240" s="147" t="e">
        <f t="shared" ref="I240:I243" si="80">F240/E240</f>
        <v>#DIV/0!</v>
      </c>
      <c r="J240" s="147" t="e">
        <f t="shared" ref="J240:J294" si="81">H240/B240</f>
        <v>#DIV/0!</v>
      </c>
      <c r="K240" s="145"/>
      <c r="L240" s="145"/>
      <c r="M240" s="146"/>
      <c r="N240" s="147" t="e">
        <f t="shared" ref="N240:N294" si="82">K240/H240</f>
        <v>#DIV/0!</v>
      </c>
      <c r="P240" s="1314"/>
    </row>
    <row r="241" spans="1:504" s="74" customFormat="1" ht="15" hidden="1">
      <c r="A241" s="127"/>
      <c r="B241" s="144"/>
      <c r="C241" s="144"/>
      <c r="D241" s="145"/>
      <c r="E241" s="146"/>
      <c r="F241" s="146"/>
      <c r="G241" s="146"/>
      <c r="H241" s="146"/>
      <c r="I241" s="147" t="e">
        <f t="shared" si="80"/>
        <v>#DIV/0!</v>
      </c>
      <c r="J241" s="147" t="e">
        <f t="shared" si="81"/>
        <v>#DIV/0!</v>
      </c>
      <c r="K241" s="145"/>
      <c r="L241" s="145"/>
      <c r="M241" s="146"/>
      <c r="N241" s="147" t="e">
        <f t="shared" si="82"/>
        <v>#DIV/0!</v>
      </c>
      <c r="P241" s="1314"/>
    </row>
    <row r="242" spans="1:504" s="74" customFormat="1" ht="15" hidden="1">
      <c r="A242" s="155" t="s">
        <v>147</v>
      </c>
      <c r="B242" s="144"/>
      <c r="C242" s="144"/>
      <c r="D242" s="145"/>
      <c r="E242" s="146"/>
      <c r="F242" s="146"/>
      <c r="G242" s="146"/>
      <c r="H242" s="146"/>
      <c r="I242" s="147" t="e">
        <f t="shared" si="80"/>
        <v>#DIV/0!</v>
      </c>
      <c r="J242" s="147" t="e">
        <f t="shared" si="81"/>
        <v>#DIV/0!</v>
      </c>
      <c r="K242" s="145"/>
      <c r="L242" s="145"/>
      <c r="M242" s="146"/>
      <c r="N242" s="147" t="e">
        <f t="shared" si="82"/>
        <v>#DIV/0!</v>
      </c>
      <c r="P242" s="1314"/>
    </row>
    <row r="243" spans="1:504" s="74" customFormat="1" ht="15" hidden="1">
      <c r="A243" s="2" t="s">
        <v>99</v>
      </c>
      <c r="B243" s="3">
        <f>SUM(B245:B247)</f>
        <v>0</v>
      </c>
      <c r="C243" s="3">
        <f t="shared" ref="C243:H243" si="83">SUM(C245:C247)</f>
        <v>0</v>
      </c>
      <c r="D243" s="3">
        <f t="shared" si="83"/>
        <v>0</v>
      </c>
      <c r="E243" s="3">
        <f t="shared" si="83"/>
        <v>0</v>
      </c>
      <c r="F243" s="3">
        <f t="shared" si="83"/>
        <v>0</v>
      </c>
      <c r="G243" s="3">
        <f t="shared" si="83"/>
        <v>0</v>
      </c>
      <c r="H243" s="3">
        <f t="shared" si="83"/>
        <v>0</v>
      </c>
      <c r="I243" s="147" t="e">
        <f t="shared" si="80"/>
        <v>#DIV/0!</v>
      </c>
      <c r="J243" s="147" t="e">
        <f t="shared" si="81"/>
        <v>#DIV/0!</v>
      </c>
      <c r="K243" s="3">
        <f t="shared" ref="K243:M243" si="84">SUM(K245:K247)</f>
        <v>0</v>
      </c>
      <c r="L243" s="3">
        <f t="shared" si="84"/>
        <v>0</v>
      </c>
      <c r="M243" s="29">
        <f t="shared" si="84"/>
        <v>0</v>
      </c>
      <c r="N243" s="147" t="e">
        <f t="shared" si="82"/>
        <v>#DIV/0!</v>
      </c>
      <c r="P243" s="1314"/>
    </row>
    <row r="244" spans="1:504" s="74" customFormat="1" ht="15" hidden="1">
      <c r="A244" s="126" t="s">
        <v>100</v>
      </c>
      <c r="B244" s="31"/>
      <c r="C244" s="127"/>
      <c r="D244" s="75"/>
      <c r="E244" s="76"/>
      <c r="F244" s="76"/>
      <c r="G244" s="76"/>
      <c r="H244" s="76"/>
      <c r="I244" s="147"/>
      <c r="J244" s="147"/>
      <c r="K244" s="75"/>
      <c r="L244" s="75"/>
      <c r="M244" s="76"/>
      <c r="N244" s="147"/>
      <c r="P244" s="1314"/>
    </row>
    <row r="245" spans="1:504" s="74" customFormat="1" ht="15" hidden="1">
      <c r="A245" s="2" t="s">
        <v>152</v>
      </c>
      <c r="B245" s="31"/>
      <c r="C245" s="127"/>
      <c r="D245" s="75"/>
      <c r="E245" s="76"/>
      <c r="F245" s="76"/>
      <c r="G245" s="76"/>
      <c r="H245" s="76"/>
      <c r="I245" s="147" t="e">
        <f>F245/E245</f>
        <v>#DIV/0!</v>
      </c>
      <c r="J245" s="147" t="e">
        <f t="shared" si="81"/>
        <v>#DIV/0!</v>
      </c>
      <c r="K245" s="75"/>
      <c r="L245" s="75"/>
      <c r="M245" s="76"/>
      <c r="N245" s="147" t="e">
        <f t="shared" si="82"/>
        <v>#DIV/0!</v>
      </c>
      <c r="P245" s="1314"/>
    </row>
    <row r="246" spans="1:504" s="74" customFormat="1" ht="15" hidden="1">
      <c r="A246" s="2"/>
      <c r="B246" s="31"/>
      <c r="C246" s="127"/>
      <c r="D246" s="75"/>
      <c r="E246" s="76"/>
      <c r="F246" s="76"/>
      <c r="G246" s="76"/>
      <c r="H246" s="76"/>
      <c r="I246" s="147" t="e">
        <f>F246/E246</f>
        <v>#DIV/0!</v>
      </c>
      <c r="J246" s="147" t="e">
        <f t="shared" si="81"/>
        <v>#DIV/0!</v>
      </c>
      <c r="K246" s="75"/>
      <c r="L246" s="75"/>
      <c r="M246" s="76"/>
      <c r="N246" s="147" t="e">
        <f t="shared" si="82"/>
        <v>#DIV/0!</v>
      </c>
      <c r="P246" s="1314"/>
    </row>
    <row r="247" spans="1:504" s="74" customFormat="1" ht="15" hidden="1">
      <c r="A247" s="2"/>
      <c r="B247" s="48"/>
      <c r="C247" s="127"/>
      <c r="D247" s="75"/>
      <c r="E247" s="76"/>
      <c r="F247" s="76"/>
      <c r="G247" s="76"/>
      <c r="H247" s="76"/>
      <c r="I247" s="147" t="e">
        <f>F247/E247</f>
        <v>#DIV/0!</v>
      </c>
      <c r="J247" s="147" t="e">
        <f t="shared" si="81"/>
        <v>#DIV/0!</v>
      </c>
      <c r="K247" s="75"/>
      <c r="L247" s="75"/>
      <c r="M247" s="76"/>
      <c r="N247" s="147" t="e">
        <f t="shared" si="82"/>
        <v>#DIV/0!</v>
      </c>
      <c r="P247" s="1314"/>
    </row>
    <row r="248" spans="1:504" s="74" customFormat="1" ht="15" hidden="1">
      <c r="A248" s="2" t="s">
        <v>101</v>
      </c>
      <c r="B248" s="156"/>
      <c r="C248" s="127"/>
      <c r="D248" s="75"/>
      <c r="E248" s="76"/>
      <c r="F248" s="76"/>
      <c r="G248" s="76"/>
      <c r="H248" s="76"/>
      <c r="I248" s="147" t="e">
        <f t="shared" ref="I248:I276" si="85">F248/E248</f>
        <v>#DIV/0!</v>
      </c>
      <c r="J248" s="147" t="e">
        <f t="shared" si="81"/>
        <v>#DIV/0!</v>
      </c>
      <c r="K248" s="75"/>
      <c r="L248" s="75"/>
      <c r="M248" s="76"/>
      <c r="N248" s="147" t="e">
        <f t="shared" si="82"/>
        <v>#DIV/0!</v>
      </c>
      <c r="P248" s="1314"/>
    </row>
    <row r="249" spans="1:504" ht="25.5" hidden="1">
      <c r="A249" s="2" t="s">
        <v>102</v>
      </c>
      <c r="B249" s="3">
        <f>SUM(B251:B260)</f>
        <v>0</v>
      </c>
      <c r="C249" s="127">
        <f t="shared" ref="C249:H249" si="86">SUM(C251:C260)</f>
        <v>0</v>
      </c>
      <c r="D249" s="127">
        <f>SUM(D251:D260)</f>
        <v>0</v>
      </c>
      <c r="E249" s="127">
        <f t="shared" si="86"/>
        <v>0</v>
      </c>
      <c r="F249" s="127">
        <f t="shared" si="86"/>
        <v>0</v>
      </c>
      <c r="G249" s="127">
        <f t="shared" si="86"/>
        <v>0</v>
      </c>
      <c r="H249" s="127">
        <f t="shared" si="86"/>
        <v>0</v>
      </c>
      <c r="I249" s="147" t="e">
        <f t="shared" si="85"/>
        <v>#DIV/0!</v>
      </c>
      <c r="J249" s="147" t="e">
        <f t="shared" si="81"/>
        <v>#DIV/0!</v>
      </c>
      <c r="K249" s="3">
        <f t="shared" ref="K249:M249" si="87">SUM(K251:K260)</f>
        <v>0</v>
      </c>
      <c r="L249" s="3">
        <f t="shared" si="87"/>
        <v>0</v>
      </c>
      <c r="M249" s="29">
        <f t="shared" si="87"/>
        <v>0</v>
      </c>
      <c r="N249" s="147" t="e">
        <f t="shared" si="82"/>
        <v>#DIV/0!</v>
      </c>
      <c r="O249" s="4"/>
      <c r="P249" s="1318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  <c r="BH249" s="4"/>
      <c r="BI249" s="4"/>
      <c r="BJ249" s="4"/>
      <c r="BK249" s="4"/>
      <c r="BL249" s="4"/>
      <c r="BM249" s="4"/>
      <c r="BN249" s="4"/>
      <c r="BO249" s="4"/>
      <c r="BP249" s="4"/>
      <c r="BQ249" s="4"/>
      <c r="BR249" s="4"/>
      <c r="BS249" s="4"/>
      <c r="BT249" s="4"/>
      <c r="BU249" s="4"/>
      <c r="BV249" s="4"/>
      <c r="BW249" s="4"/>
      <c r="BX249" s="4"/>
      <c r="BY249" s="4"/>
      <c r="BZ249" s="4"/>
      <c r="CA249" s="4"/>
      <c r="CB249" s="4"/>
      <c r="CC249" s="4"/>
      <c r="CD249" s="4"/>
      <c r="CE249" s="4"/>
      <c r="CF249" s="4"/>
      <c r="CG249" s="4"/>
      <c r="CH249" s="4"/>
      <c r="CI249" s="4"/>
      <c r="CJ249" s="4"/>
      <c r="CK249" s="4"/>
      <c r="CL249" s="4"/>
      <c r="CM249" s="4"/>
      <c r="CN249" s="4"/>
      <c r="CO249" s="4"/>
      <c r="CP249" s="4"/>
      <c r="CQ249" s="4"/>
      <c r="CR249" s="4"/>
      <c r="CS249" s="4"/>
      <c r="CT249" s="4"/>
      <c r="CU249" s="4"/>
      <c r="CV249" s="4"/>
      <c r="CW249" s="4"/>
      <c r="CX249" s="4"/>
      <c r="CY249" s="4"/>
      <c r="CZ249" s="4"/>
      <c r="DA249" s="4"/>
      <c r="DB249" s="4"/>
      <c r="DC249" s="4"/>
      <c r="DD249" s="4"/>
      <c r="DE249" s="4"/>
      <c r="DF249" s="4"/>
      <c r="DG249" s="4"/>
      <c r="DH249" s="4"/>
      <c r="DI249" s="4"/>
      <c r="DJ249" s="4"/>
      <c r="DK249" s="4"/>
      <c r="DL249" s="4"/>
      <c r="DM249" s="4"/>
      <c r="DN249" s="4"/>
      <c r="DO249" s="4"/>
      <c r="DP249" s="4"/>
      <c r="DQ249" s="4"/>
      <c r="DR249" s="4"/>
      <c r="DS249" s="4"/>
      <c r="DT249" s="4"/>
      <c r="DU249" s="4"/>
      <c r="DV249" s="4"/>
      <c r="DW249" s="4"/>
      <c r="DX249" s="4"/>
      <c r="DY249" s="4"/>
      <c r="DZ249" s="4"/>
      <c r="EA249" s="4"/>
      <c r="EB249" s="4"/>
      <c r="EC249" s="4"/>
      <c r="ED249" s="4"/>
      <c r="EE249" s="4"/>
      <c r="EF249" s="4"/>
      <c r="EG249" s="4"/>
      <c r="EH249" s="4"/>
      <c r="EI249" s="4"/>
      <c r="EJ249" s="4"/>
      <c r="EK249" s="4"/>
      <c r="EL249" s="4"/>
      <c r="EM249" s="4"/>
      <c r="EN249" s="4"/>
      <c r="EO249" s="4"/>
      <c r="EP249" s="4"/>
      <c r="EQ249" s="4"/>
      <c r="ER249" s="4"/>
      <c r="ES249" s="4"/>
      <c r="ET249" s="4"/>
      <c r="EU249" s="4"/>
      <c r="EV249" s="4"/>
      <c r="EW249" s="4"/>
      <c r="EX249" s="4"/>
      <c r="EY249" s="4"/>
      <c r="EZ249" s="4"/>
      <c r="FA249" s="4"/>
      <c r="FB249" s="4"/>
      <c r="FC249" s="4"/>
      <c r="FD249" s="4"/>
      <c r="FE249" s="4"/>
      <c r="FF249" s="4"/>
      <c r="FG249" s="4"/>
      <c r="FH249" s="4"/>
      <c r="FI249" s="4"/>
      <c r="FJ249" s="4"/>
      <c r="FK249" s="4"/>
      <c r="FL249" s="4"/>
      <c r="FM249" s="4"/>
      <c r="FN249" s="4"/>
      <c r="FO249" s="4"/>
      <c r="FP249" s="4"/>
      <c r="FQ249" s="4"/>
      <c r="FR249" s="4"/>
      <c r="FS249" s="4"/>
      <c r="FT249" s="4"/>
      <c r="FU249" s="4"/>
      <c r="FV249" s="4"/>
      <c r="FW249" s="4"/>
      <c r="FX249" s="4"/>
      <c r="FY249" s="4"/>
      <c r="FZ249" s="4"/>
      <c r="GA249" s="4"/>
      <c r="GB249" s="4"/>
      <c r="GC249" s="4"/>
      <c r="GD249" s="4"/>
      <c r="GE249" s="4"/>
      <c r="GF249" s="4"/>
      <c r="GG249" s="4"/>
      <c r="GH249" s="4"/>
      <c r="GI249" s="4"/>
      <c r="GJ249" s="4"/>
      <c r="GK249" s="4"/>
      <c r="GL249" s="4"/>
      <c r="GM249" s="4"/>
      <c r="GN249" s="4"/>
      <c r="GO249" s="4"/>
      <c r="GP249" s="4"/>
      <c r="GQ249" s="4"/>
      <c r="GR249" s="4"/>
      <c r="GS249" s="4"/>
      <c r="GT249" s="4"/>
      <c r="GU249" s="4"/>
      <c r="GV249" s="4"/>
      <c r="GW249" s="4"/>
      <c r="GX249" s="4"/>
      <c r="GY249" s="4"/>
      <c r="GZ249" s="4"/>
      <c r="HA249" s="4"/>
      <c r="HB249" s="4"/>
      <c r="HC249" s="4"/>
      <c r="HD249" s="4"/>
      <c r="HE249" s="4"/>
      <c r="HF249" s="4"/>
      <c r="HG249" s="4"/>
      <c r="HH249" s="4"/>
      <c r="HI249" s="4"/>
      <c r="HJ249" s="4"/>
      <c r="HK249" s="4"/>
      <c r="HL249" s="4"/>
      <c r="HM249" s="4"/>
      <c r="HN249" s="4"/>
      <c r="HO249" s="4"/>
      <c r="HP249" s="4"/>
      <c r="HQ249" s="4"/>
      <c r="HR249" s="4"/>
      <c r="HS249" s="4"/>
      <c r="HT249" s="4"/>
      <c r="HU249" s="4"/>
      <c r="HV249" s="4"/>
      <c r="HW249" s="4"/>
      <c r="HX249" s="4"/>
      <c r="HY249" s="4"/>
      <c r="HZ249" s="4"/>
      <c r="IA249" s="4"/>
      <c r="IB249" s="4"/>
      <c r="IC249" s="4"/>
      <c r="ID249" s="4"/>
      <c r="IE249" s="4"/>
      <c r="IF249" s="4"/>
      <c r="IG249" s="4"/>
      <c r="IH249" s="4"/>
      <c r="II249" s="4"/>
      <c r="IJ249" s="4"/>
      <c r="IK249" s="4"/>
      <c r="IL249" s="4"/>
      <c r="IM249" s="4"/>
      <c r="IN249" s="4"/>
      <c r="IO249" s="4"/>
      <c r="IP249" s="4"/>
      <c r="IQ249" s="4"/>
      <c r="IR249" s="4"/>
      <c r="IS249" s="4"/>
      <c r="IT249" s="4"/>
      <c r="IU249" s="4"/>
      <c r="IV249" s="4"/>
      <c r="IW249" s="4"/>
      <c r="IX249" s="4"/>
      <c r="IY249" s="4"/>
      <c r="IZ249" s="4"/>
      <c r="JA249" s="4"/>
      <c r="JB249" s="4"/>
      <c r="JC249" s="4"/>
      <c r="JD249" s="4"/>
      <c r="JE249" s="4"/>
      <c r="JF249" s="4"/>
      <c r="JG249" s="4"/>
      <c r="JH249" s="4"/>
      <c r="JI249" s="4"/>
      <c r="JJ249" s="4"/>
      <c r="JK249" s="4"/>
      <c r="JL249" s="4"/>
      <c r="JM249" s="4"/>
      <c r="JN249" s="4"/>
      <c r="JO249" s="4"/>
      <c r="JP249" s="4"/>
      <c r="JQ249" s="4"/>
      <c r="JR249" s="4"/>
      <c r="JS249" s="4"/>
      <c r="JT249" s="4"/>
      <c r="JU249" s="4"/>
      <c r="JV249" s="4"/>
      <c r="JW249" s="4"/>
      <c r="JX249" s="4"/>
      <c r="JY249" s="4"/>
      <c r="JZ249" s="4"/>
      <c r="KA249" s="4"/>
      <c r="KB249" s="4"/>
      <c r="KC249" s="4"/>
      <c r="KD249" s="4"/>
      <c r="KE249" s="4"/>
      <c r="KF249" s="4"/>
      <c r="KG249" s="4"/>
      <c r="KH249" s="4"/>
      <c r="KI249" s="4"/>
      <c r="KJ249" s="4"/>
      <c r="KK249" s="4"/>
      <c r="KL249" s="4"/>
      <c r="KM249" s="4"/>
      <c r="KN249" s="4"/>
      <c r="KO249" s="4"/>
      <c r="KP249" s="4"/>
      <c r="KQ249" s="4"/>
      <c r="KR249" s="4"/>
      <c r="KS249" s="4"/>
      <c r="KT249" s="4"/>
      <c r="KU249" s="4"/>
      <c r="KV249" s="4"/>
      <c r="KW249" s="4"/>
      <c r="KX249" s="4"/>
      <c r="KY249" s="4"/>
      <c r="KZ249" s="4"/>
      <c r="LA249" s="4"/>
      <c r="LB249" s="4"/>
      <c r="LC249" s="4"/>
      <c r="LD249" s="4"/>
      <c r="LE249" s="4"/>
      <c r="LF249" s="4"/>
      <c r="LG249" s="4"/>
      <c r="LH249" s="4"/>
      <c r="LI249" s="4"/>
      <c r="LJ249" s="4"/>
      <c r="LK249" s="4"/>
      <c r="LL249" s="4"/>
      <c r="LM249" s="4"/>
      <c r="LN249" s="4"/>
      <c r="LO249" s="4"/>
      <c r="LP249" s="4"/>
      <c r="LQ249" s="4"/>
      <c r="LR249" s="4"/>
      <c r="LS249" s="4"/>
      <c r="LT249" s="4"/>
      <c r="LU249" s="4"/>
      <c r="LV249" s="4"/>
      <c r="LW249" s="4"/>
      <c r="LX249" s="4"/>
      <c r="LY249" s="4"/>
      <c r="LZ249" s="4"/>
      <c r="MA249" s="4"/>
      <c r="MB249" s="4"/>
      <c r="MC249" s="4"/>
      <c r="MD249" s="4"/>
      <c r="ME249" s="4"/>
      <c r="MF249" s="4"/>
      <c r="MG249" s="4"/>
      <c r="MH249" s="4"/>
      <c r="MI249" s="4"/>
      <c r="MJ249" s="4"/>
      <c r="MK249" s="4"/>
      <c r="ML249" s="4"/>
      <c r="MM249" s="4"/>
      <c r="MN249" s="4"/>
      <c r="MO249" s="4"/>
      <c r="MP249" s="4"/>
      <c r="MQ249" s="4"/>
      <c r="MR249" s="4"/>
      <c r="MS249" s="4"/>
      <c r="MT249" s="4"/>
      <c r="MU249" s="4"/>
      <c r="MV249" s="4"/>
      <c r="MW249" s="4"/>
      <c r="MX249" s="4"/>
      <c r="MY249" s="4"/>
      <c r="MZ249" s="4"/>
      <c r="NA249" s="4"/>
      <c r="NB249" s="4"/>
      <c r="NC249" s="4"/>
      <c r="ND249" s="4"/>
      <c r="NE249" s="4"/>
      <c r="NF249" s="4"/>
      <c r="NG249" s="4"/>
      <c r="NH249" s="4"/>
      <c r="NI249" s="4"/>
      <c r="NJ249" s="4"/>
      <c r="NK249" s="4"/>
      <c r="NL249" s="4"/>
      <c r="NM249" s="4"/>
      <c r="NN249" s="4"/>
      <c r="NO249" s="4"/>
      <c r="NP249" s="4"/>
      <c r="NQ249" s="4"/>
      <c r="NR249" s="4"/>
      <c r="NS249" s="4"/>
      <c r="NT249" s="4"/>
      <c r="NU249" s="4"/>
      <c r="NV249" s="4"/>
      <c r="NW249" s="4"/>
      <c r="NX249" s="4"/>
      <c r="NY249" s="4"/>
      <c r="NZ249" s="4"/>
      <c r="OA249" s="4"/>
      <c r="OB249" s="4"/>
      <c r="OC249" s="4"/>
      <c r="OD249" s="4"/>
      <c r="OE249" s="4"/>
      <c r="OF249" s="4"/>
      <c r="OG249" s="4"/>
      <c r="OH249" s="4"/>
      <c r="OI249" s="4"/>
      <c r="OJ249" s="4"/>
      <c r="OK249" s="4"/>
      <c r="OL249" s="4"/>
      <c r="OM249" s="4"/>
      <c r="ON249" s="4"/>
      <c r="OO249" s="4"/>
      <c r="OP249" s="4"/>
      <c r="OQ249" s="4"/>
      <c r="OR249" s="4"/>
      <c r="OS249" s="4"/>
      <c r="OT249" s="4"/>
      <c r="OU249" s="4"/>
      <c r="OV249" s="4"/>
      <c r="OW249" s="4"/>
      <c r="OX249" s="4"/>
      <c r="OY249" s="4"/>
      <c r="OZ249" s="4"/>
      <c r="PA249" s="4"/>
      <c r="PB249" s="4"/>
      <c r="PC249" s="4"/>
      <c r="PD249" s="4"/>
      <c r="PE249" s="4"/>
      <c r="PF249" s="4"/>
      <c r="PG249" s="4"/>
      <c r="PH249" s="4"/>
      <c r="PI249" s="4"/>
      <c r="PJ249" s="4"/>
      <c r="PK249" s="4"/>
      <c r="PL249" s="4"/>
      <c r="PM249" s="4"/>
      <c r="PN249" s="4"/>
      <c r="PO249" s="4"/>
      <c r="PP249" s="4"/>
      <c r="PQ249" s="4"/>
      <c r="PR249" s="4"/>
      <c r="PS249" s="4"/>
      <c r="PT249" s="4"/>
      <c r="PU249" s="4"/>
      <c r="PV249" s="4"/>
      <c r="PW249" s="4"/>
      <c r="PX249" s="4"/>
      <c r="PY249" s="4"/>
      <c r="PZ249" s="4"/>
      <c r="QA249" s="4"/>
      <c r="QB249" s="4"/>
      <c r="QC249" s="4"/>
      <c r="QD249" s="4"/>
      <c r="QE249" s="4"/>
      <c r="QF249" s="4"/>
      <c r="QG249" s="4"/>
      <c r="QH249" s="4"/>
      <c r="QI249" s="4"/>
      <c r="QJ249" s="4"/>
      <c r="QK249" s="4"/>
      <c r="QL249" s="4"/>
      <c r="QM249" s="4"/>
      <c r="QN249" s="4"/>
      <c r="QO249" s="4"/>
      <c r="QP249" s="4"/>
      <c r="QQ249" s="4"/>
      <c r="QR249" s="4"/>
      <c r="QS249" s="4"/>
      <c r="QT249" s="4"/>
      <c r="QU249" s="4"/>
      <c r="QV249" s="4"/>
      <c r="QW249" s="4"/>
      <c r="QX249" s="4"/>
      <c r="QY249" s="4"/>
      <c r="QZ249" s="4"/>
      <c r="RA249" s="4"/>
      <c r="RB249" s="4"/>
      <c r="RC249" s="4"/>
      <c r="RD249" s="4"/>
      <c r="RE249" s="4"/>
      <c r="RF249" s="4"/>
      <c r="RG249" s="4"/>
      <c r="RH249" s="4"/>
      <c r="RI249" s="4"/>
      <c r="RJ249" s="4"/>
      <c r="RK249" s="4"/>
      <c r="RL249" s="4"/>
      <c r="RM249" s="4"/>
      <c r="RN249" s="4"/>
      <c r="RO249" s="4"/>
      <c r="RP249" s="4"/>
      <c r="RQ249" s="4"/>
      <c r="RR249" s="4"/>
      <c r="RS249" s="4"/>
      <c r="RT249" s="4"/>
      <c r="RU249" s="4"/>
      <c r="RV249" s="4"/>
      <c r="RW249" s="4"/>
      <c r="RX249" s="4"/>
      <c r="RY249" s="4"/>
      <c r="RZ249" s="4"/>
      <c r="SA249" s="4"/>
      <c r="SB249" s="4"/>
      <c r="SC249" s="4"/>
      <c r="SD249" s="4"/>
      <c r="SE249" s="4"/>
      <c r="SF249" s="4"/>
      <c r="SG249" s="4"/>
      <c r="SH249" s="4"/>
      <c r="SI249" s="4"/>
      <c r="SJ249" s="4"/>
    </row>
    <row r="250" spans="1:504" ht="15" hidden="1">
      <c r="A250" s="157" t="s">
        <v>103</v>
      </c>
      <c r="B250" s="3"/>
      <c r="C250" s="127"/>
      <c r="D250" s="127"/>
      <c r="E250" s="127"/>
      <c r="F250" s="127"/>
      <c r="G250" s="127"/>
      <c r="H250" s="127"/>
      <c r="I250" s="147" t="e">
        <f t="shared" si="85"/>
        <v>#DIV/0!</v>
      </c>
      <c r="J250" s="147" t="e">
        <f t="shared" si="81"/>
        <v>#DIV/0!</v>
      </c>
      <c r="K250" s="3"/>
      <c r="L250" s="3"/>
      <c r="M250" s="29"/>
      <c r="N250" s="147" t="e">
        <f t="shared" si="82"/>
        <v>#DIV/0!</v>
      </c>
      <c r="O250" s="4"/>
      <c r="P250" s="1318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4"/>
      <c r="BP250" s="4"/>
      <c r="BQ250" s="4"/>
      <c r="BR250" s="4"/>
      <c r="BS250" s="4"/>
      <c r="BT250" s="4"/>
      <c r="BU250" s="4"/>
      <c r="BV250" s="4"/>
      <c r="BW250" s="4"/>
      <c r="BX250" s="4"/>
      <c r="BY250" s="4"/>
      <c r="BZ250" s="4"/>
      <c r="CA250" s="4"/>
      <c r="CB250" s="4"/>
      <c r="CC250" s="4"/>
      <c r="CD250" s="4"/>
      <c r="CE250" s="4"/>
      <c r="CF250" s="4"/>
      <c r="CG250" s="4"/>
      <c r="CH250" s="4"/>
      <c r="CI250" s="4"/>
      <c r="CJ250" s="4"/>
      <c r="CK250" s="4"/>
      <c r="CL250" s="4"/>
      <c r="CM250" s="4"/>
      <c r="CN250" s="4"/>
      <c r="CO250" s="4"/>
      <c r="CP250" s="4"/>
      <c r="CQ250" s="4"/>
      <c r="CR250" s="4"/>
      <c r="CS250" s="4"/>
      <c r="CT250" s="4"/>
      <c r="CU250" s="4"/>
      <c r="CV250" s="4"/>
      <c r="CW250" s="4"/>
      <c r="CX250" s="4"/>
      <c r="CY250" s="4"/>
      <c r="CZ250" s="4"/>
      <c r="DA250" s="4"/>
      <c r="DB250" s="4"/>
      <c r="DC250" s="4"/>
      <c r="DD250" s="4"/>
      <c r="DE250" s="4"/>
      <c r="DF250" s="4"/>
      <c r="DG250" s="4"/>
      <c r="DH250" s="4"/>
      <c r="DI250" s="4"/>
      <c r="DJ250" s="4"/>
      <c r="DK250" s="4"/>
      <c r="DL250" s="4"/>
      <c r="DM250" s="4"/>
      <c r="DN250" s="4"/>
      <c r="DO250" s="4"/>
      <c r="DP250" s="4"/>
      <c r="DQ250" s="4"/>
      <c r="DR250" s="4"/>
      <c r="DS250" s="4"/>
      <c r="DT250" s="4"/>
      <c r="DU250" s="4"/>
      <c r="DV250" s="4"/>
      <c r="DW250" s="4"/>
      <c r="DX250" s="4"/>
      <c r="DY250" s="4"/>
      <c r="DZ250" s="4"/>
      <c r="EA250" s="4"/>
      <c r="EB250" s="4"/>
      <c r="EC250" s="4"/>
      <c r="ED250" s="4"/>
      <c r="EE250" s="4"/>
      <c r="EF250" s="4"/>
      <c r="EG250" s="4"/>
      <c r="EH250" s="4"/>
      <c r="EI250" s="4"/>
      <c r="EJ250" s="4"/>
      <c r="EK250" s="4"/>
      <c r="EL250" s="4"/>
      <c r="EM250" s="4"/>
      <c r="EN250" s="4"/>
      <c r="EO250" s="4"/>
      <c r="EP250" s="4"/>
      <c r="EQ250" s="4"/>
      <c r="ER250" s="4"/>
      <c r="ES250" s="4"/>
      <c r="ET250" s="4"/>
      <c r="EU250" s="4"/>
      <c r="EV250" s="4"/>
      <c r="EW250" s="4"/>
      <c r="EX250" s="4"/>
      <c r="EY250" s="4"/>
      <c r="EZ250" s="4"/>
      <c r="FA250" s="4"/>
      <c r="FB250" s="4"/>
      <c r="FC250" s="4"/>
      <c r="FD250" s="4"/>
      <c r="FE250" s="4"/>
      <c r="FF250" s="4"/>
      <c r="FG250" s="4"/>
      <c r="FH250" s="4"/>
      <c r="FI250" s="4"/>
      <c r="FJ250" s="4"/>
      <c r="FK250" s="4"/>
      <c r="FL250" s="4"/>
      <c r="FM250" s="4"/>
      <c r="FN250" s="4"/>
      <c r="FO250" s="4"/>
      <c r="FP250" s="4"/>
      <c r="FQ250" s="4"/>
      <c r="FR250" s="4"/>
      <c r="FS250" s="4"/>
      <c r="FT250" s="4"/>
      <c r="FU250" s="4"/>
      <c r="FV250" s="4"/>
      <c r="FW250" s="4"/>
      <c r="FX250" s="4"/>
      <c r="FY250" s="4"/>
      <c r="FZ250" s="4"/>
      <c r="GA250" s="4"/>
      <c r="GB250" s="4"/>
      <c r="GC250" s="4"/>
      <c r="GD250" s="4"/>
      <c r="GE250" s="4"/>
      <c r="GF250" s="4"/>
      <c r="GG250" s="4"/>
      <c r="GH250" s="4"/>
      <c r="GI250" s="4"/>
      <c r="GJ250" s="4"/>
      <c r="GK250" s="4"/>
      <c r="GL250" s="4"/>
      <c r="GM250" s="4"/>
      <c r="GN250" s="4"/>
      <c r="GO250" s="4"/>
      <c r="GP250" s="4"/>
      <c r="GQ250" s="4"/>
      <c r="GR250" s="4"/>
      <c r="GS250" s="4"/>
      <c r="GT250" s="4"/>
      <c r="GU250" s="4"/>
      <c r="GV250" s="4"/>
      <c r="GW250" s="4"/>
      <c r="GX250" s="4"/>
      <c r="GY250" s="4"/>
      <c r="GZ250" s="4"/>
      <c r="HA250" s="4"/>
      <c r="HB250" s="4"/>
      <c r="HC250" s="4"/>
      <c r="HD250" s="4"/>
      <c r="HE250" s="4"/>
      <c r="HF250" s="4"/>
      <c r="HG250" s="4"/>
      <c r="HH250" s="4"/>
      <c r="HI250" s="4"/>
      <c r="HJ250" s="4"/>
      <c r="HK250" s="4"/>
      <c r="HL250" s="4"/>
      <c r="HM250" s="4"/>
      <c r="HN250" s="4"/>
      <c r="HO250" s="4"/>
      <c r="HP250" s="4"/>
      <c r="HQ250" s="4"/>
      <c r="HR250" s="4"/>
      <c r="HS250" s="4"/>
      <c r="HT250" s="4"/>
      <c r="HU250" s="4"/>
      <c r="HV250" s="4"/>
      <c r="HW250" s="4"/>
      <c r="HX250" s="4"/>
      <c r="HY250" s="4"/>
      <c r="HZ250" s="4"/>
      <c r="IA250" s="4"/>
      <c r="IB250" s="4"/>
      <c r="IC250" s="4"/>
      <c r="ID250" s="4"/>
      <c r="IE250" s="4"/>
      <c r="IF250" s="4"/>
      <c r="IG250" s="4"/>
      <c r="IH250" s="4"/>
      <c r="II250" s="4"/>
      <c r="IJ250" s="4"/>
      <c r="IK250" s="4"/>
      <c r="IL250" s="4"/>
      <c r="IM250" s="4"/>
      <c r="IN250" s="4"/>
      <c r="IO250" s="4"/>
      <c r="IP250" s="4"/>
      <c r="IQ250" s="4"/>
      <c r="IR250" s="4"/>
      <c r="IS250" s="4"/>
      <c r="IT250" s="4"/>
      <c r="IU250" s="4"/>
      <c r="IV250" s="4"/>
      <c r="IW250" s="4"/>
      <c r="IX250" s="4"/>
      <c r="IY250" s="4"/>
      <c r="IZ250" s="4"/>
      <c r="JA250" s="4"/>
      <c r="JB250" s="4"/>
      <c r="JC250" s="4"/>
      <c r="JD250" s="4"/>
      <c r="JE250" s="4"/>
      <c r="JF250" s="4"/>
      <c r="JG250" s="4"/>
      <c r="JH250" s="4"/>
      <c r="JI250" s="4"/>
      <c r="JJ250" s="4"/>
      <c r="JK250" s="4"/>
      <c r="JL250" s="4"/>
      <c r="JM250" s="4"/>
      <c r="JN250" s="4"/>
      <c r="JO250" s="4"/>
      <c r="JP250" s="4"/>
      <c r="JQ250" s="4"/>
      <c r="JR250" s="4"/>
      <c r="JS250" s="4"/>
      <c r="JT250" s="4"/>
      <c r="JU250" s="4"/>
      <c r="JV250" s="4"/>
      <c r="JW250" s="4"/>
      <c r="JX250" s="4"/>
      <c r="JY250" s="4"/>
      <c r="JZ250" s="4"/>
      <c r="KA250" s="4"/>
      <c r="KB250" s="4"/>
      <c r="KC250" s="4"/>
      <c r="KD250" s="4"/>
      <c r="KE250" s="4"/>
      <c r="KF250" s="4"/>
      <c r="KG250" s="4"/>
      <c r="KH250" s="4"/>
      <c r="KI250" s="4"/>
      <c r="KJ250" s="4"/>
      <c r="KK250" s="4"/>
      <c r="KL250" s="4"/>
      <c r="KM250" s="4"/>
      <c r="KN250" s="4"/>
      <c r="KO250" s="4"/>
      <c r="KP250" s="4"/>
      <c r="KQ250" s="4"/>
      <c r="KR250" s="4"/>
      <c r="KS250" s="4"/>
      <c r="KT250" s="4"/>
      <c r="KU250" s="4"/>
      <c r="KV250" s="4"/>
      <c r="KW250" s="4"/>
      <c r="KX250" s="4"/>
      <c r="KY250" s="4"/>
      <c r="KZ250" s="4"/>
      <c r="LA250" s="4"/>
      <c r="LB250" s="4"/>
      <c r="LC250" s="4"/>
      <c r="LD250" s="4"/>
      <c r="LE250" s="4"/>
      <c r="LF250" s="4"/>
      <c r="LG250" s="4"/>
      <c r="LH250" s="4"/>
      <c r="LI250" s="4"/>
      <c r="LJ250" s="4"/>
      <c r="LK250" s="4"/>
      <c r="LL250" s="4"/>
      <c r="LM250" s="4"/>
      <c r="LN250" s="4"/>
      <c r="LO250" s="4"/>
      <c r="LP250" s="4"/>
      <c r="LQ250" s="4"/>
      <c r="LR250" s="4"/>
      <c r="LS250" s="4"/>
      <c r="LT250" s="4"/>
      <c r="LU250" s="4"/>
      <c r="LV250" s="4"/>
      <c r="LW250" s="4"/>
      <c r="LX250" s="4"/>
      <c r="LY250" s="4"/>
      <c r="LZ250" s="4"/>
      <c r="MA250" s="4"/>
      <c r="MB250" s="4"/>
      <c r="MC250" s="4"/>
      <c r="MD250" s="4"/>
      <c r="ME250" s="4"/>
      <c r="MF250" s="4"/>
      <c r="MG250" s="4"/>
      <c r="MH250" s="4"/>
      <c r="MI250" s="4"/>
      <c r="MJ250" s="4"/>
      <c r="MK250" s="4"/>
      <c r="ML250" s="4"/>
      <c r="MM250" s="4"/>
      <c r="MN250" s="4"/>
      <c r="MO250" s="4"/>
      <c r="MP250" s="4"/>
      <c r="MQ250" s="4"/>
      <c r="MR250" s="4"/>
      <c r="MS250" s="4"/>
      <c r="MT250" s="4"/>
      <c r="MU250" s="4"/>
      <c r="MV250" s="4"/>
      <c r="MW250" s="4"/>
      <c r="MX250" s="4"/>
      <c r="MY250" s="4"/>
      <c r="MZ250" s="4"/>
      <c r="NA250" s="4"/>
      <c r="NB250" s="4"/>
      <c r="NC250" s="4"/>
      <c r="ND250" s="4"/>
      <c r="NE250" s="4"/>
      <c r="NF250" s="4"/>
      <c r="NG250" s="4"/>
      <c r="NH250" s="4"/>
      <c r="NI250" s="4"/>
      <c r="NJ250" s="4"/>
      <c r="NK250" s="4"/>
      <c r="NL250" s="4"/>
      <c r="NM250" s="4"/>
      <c r="NN250" s="4"/>
      <c r="NO250" s="4"/>
      <c r="NP250" s="4"/>
      <c r="NQ250" s="4"/>
      <c r="NR250" s="4"/>
      <c r="NS250" s="4"/>
      <c r="NT250" s="4"/>
      <c r="NU250" s="4"/>
      <c r="NV250" s="4"/>
      <c r="NW250" s="4"/>
      <c r="NX250" s="4"/>
      <c r="NY250" s="4"/>
      <c r="NZ250" s="4"/>
      <c r="OA250" s="4"/>
      <c r="OB250" s="4"/>
      <c r="OC250" s="4"/>
      <c r="OD250" s="4"/>
      <c r="OE250" s="4"/>
      <c r="OF250" s="4"/>
      <c r="OG250" s="4"/>
      <c r="OH250" s="4"/>
      <c r="OI250" s="4"/>
      <c r="OJ250" s="4"/>
      <c r="OK250" s="4"/>
      <c r="OL250" s="4"/>
      <c r="OM250" s="4"/>
      <c r="ON250" s="4"/>
      <c r="OO250" s="4"/>
      <c r="OP250" s="4"/>
      <c r="OQ250" s="4"/>
      <c r="OR250" s="4"/>
      <c r="OS250" s="4"/>
      <c r="OT250" s="4"/>
      <c r="OU250" s="4"/>
      <c r="OV250" s="4"/>
      <c r="OW250" s="4"/>
      <c r="OX250" s="4"/>
      <c r="OY250" s="4"/>
      <c r="OZ250" s="4"/>
      <c r="PA250" s="4"/>
      <c r="PB250" s="4"/>
      <c r="PC250" s="4"/>
      <c r="PD250" s="4"/>
      <c r="PE250" s="4"/>
      <c r="PF250" s="4"/>
      <c r="PG250" s="4"/>
      <c r="PH250" s="4"/>
      <c r="PI250" s="4"/>
      <c r="PJ250" s="4"/>
      <c r="PK250" s="4"/>
      <c r="PL250" s="4"/>
      <c r="PM250" s="4"/>
      <c r="PN250" s="4"/>
      <c r="PO250" s="4"/>
      <c r="PP250" s="4"/>
      <c r="PQ250" s="4"/>
      <c r="PR250" s="4"/>
      <c r="PS250" s="4"/>
      <c r="PT250" s="4"/>
      <c r="PU250" s="4"/>
      <c r="PV250" s="4"/>
      <c r="PW250" s="4"/>
      <c r="PX250" s="4"/>
      <c r="PY250" s="4"/>
      <c r="PZ250" s="4"/>
      <c r="QA250" s="4"/>
      <c r="QB250" s="4"/>
      <c r="QC250" s="4"/>
      <c r="QD250" s="4"/>
      <c r="QE250" s="4"/>
      <c r="QF250" s="4"/>
      <c r="QG250" s="4"/>
      <c r="QH250" s="4"/>
      <c r="QI250" s="4"/>
      <c r="QJ250" s="4"/>
      <c r="QK250" s="4"/>
      <c r="QL250" s="4"/>
      <c r="QM250" s="4"/>
      <c r="QN250" s="4"/>
      <c r="QO250" s="4"/>
      <c r="QP250" s="4"/>
      <c r="QQ250" s="4"/>
      <c r="QR250" s="4"/>
      <c r="QS250" s="4"/>
      <c r="QT250" s="4"/>
      <c r="QU250" s="4"/>
      <c r="QV250" s="4"/>
      <c r="QW250" s="4"/>
      <c r="QX250" s="4"/>
      <c r="QY250" s="4"/>
      <c r="QZ250" s="4"/>
      <c r="RA250" s="4"/>
      <c r="RB250" s="4"/>
      <c r="RC250" s="4"/>
      <c r="RD250" s="4"/>
      <c r="RE250" s="4"/>
      <c r="RF250" s="4"/>
      <c r="RG250" s="4"/>
      <c r="RH250" s="4"/>
      <c r="RI250" s="4"/>
      <c r="RJ250" s="4"/>
      <c r="RK250" s="4"/>
      <c r="RL250" s="4"/>
      <c r="RM250" s="4"/>
      <c r="RN250" s="4"/>
      <c r="RO250" s="4"/>
      <c r="RP250" s="4"/>
      <c r="RQ250" s="4"/>
      <c r="RR250" s="4"/>
      <c r="RS250" s="4"/>
      <c r="RT250" s="4"/>
      <c r="RU250" s="4"/>
      <c r="RV250" s="4"/>
      <c r="RW250" s="4"/>
      <c r="RX250" s="4"/>
      <c r="RY250" s="4"/>
      <c r="RZ250" s="4"/>
      <c r="SA250" s="4"/>
      <c r="SB250" s="4"/>
      <c r="SC250" s="4"/>
      <c r="SD250" s="4"/>
      <c r="SE250" s="4"/>
      <c r="SF250" s="4"/>
      <c r="SG250" s="4"/>
      <c r="SH250" s="4"/>
      <c r="SI250" s="4"/>
      <c r="SJ250" s="4"/>
    </row>
    <row r="251" spans="1:504" ht="15" hidden="1">
      <c r="A251" s="2" t="s">
        <v>177</v>
      </c>
      <c r="B251" s="3"/>
      <c r="C251" s="127"/>
      <c r="D251" s="127"/>
      <c r="E251" s="127"/>
      <c r="F251" s="127"/>
      <c r="G251" s="127"/>
      <c r="H251" s="127"/>
      <c r="I251" s="147" t="e">
        <f t="shared" si="85"/>
        <v>#DIV/0!</v>
      </c>
      <c r="J251" s="147" t="e">
        <f t="shared" si="81"/>
        <v>#DIV/0!</v>
      </c>
      <c r="K251" s="3"/>
      <c r="L251" s="3"/>
      <c r="M251" s="29"/>
      <c r="N251" s="147" t="e">
        <f t="shared" si="82"/>
        <v>#DIV/0!</v>
      </c>
      <c r="O251" s="4"/>
      <c r="P251" s="1318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  <c r="BH251" s="4"/>
      <c r="BI251" s="4"/>
      <c r="BJ251" s="4"/>
      <c r="BK251" s="4"/>
      <c r="BL251" s="4"/>
      <c r="BM251" s="4"/>
      <c r="BN251" s="4"/>
      <c r="BO251" s="4"/>
      <c r="BP251" s="4"/>
      <c r="BQ251" s="4"/>
      <c r="BR251" s="4"/>
      <c r="BS251" s="4"/>
      <c r="BT251" s="4"/>
      <c r="BU251" s="4"/>
      <c r="BV251" s="4"/>
      <c r="BW251" s="4"/>
      <c r="BX251" s="4"/>
      <c r="BY251" s="4"/>
      <c r="BZ251" s="4"/>
      <c r="CA251" s="4"/>
      <c r="CB251" s="4"/>
      <c r="CC251" s="4"/>
      <c r="CD251" s="4"/>
      <c r="CE251" s="4"/>
      <c r="CF251" s="4"/>
      <c r="CG251" s="4"/>
      <c r="CH251" s="4"/>
      <c r="CI251" s="4"/>
      <c r="CJ251" s="4"/>
      <c r="CK251" s="4"/>
      <c r="CL251" s="4"/>
      <c r="CM251" s="4"/>
      <c r="CN251" s="4"/>
      <c r="CO251" s="4"/>
      <c r="CP251" s="4"/>
      <c r="CQ251" s="4"/>
      <c r="CR251" s="4"/>
      <c r="CS251" s="4"/>
      <c r="CT251" s="4"/>
      <c r="CU251" s="4"/>
      <c r="CV251" s="4"/>
      <c r="CW251" s="4"/>
      <c r="CX251" s="4"/>
      <c r="CY251" s="4"/>
      <c r="CZ251" s="4"/>
      <c r="DA251" s="4"/>
      <c r="DB251" s="4"/>
      <c r="DC251" s="4"/>
      <c r="DD251" s="4"/>
      <c r="DE251" s="4"/>
      <c r="DF251" s="4"/>
      <c r="DG251" s="4"/>
      <c r="DH251" s="4"/>
      <c r="DI251" s="4"/>
      <c r="DJ251" s="4"/>
      <c r="DK251" s="4"/>
      <c r="DL251" s="4"/>
      <c r="DM251" s="4"/>
      <c r="DN251" s="4"/>
      <c r="DO251" s="4"/>
      <c r="DP251" s="4"/>
      <c r="DQ251" s="4"/>
      <c r="DR251" s="4"/>
      <c r="DS251" s="4"/>
      <c r="DT251" s="4"/>
      <c r="DU251" s="4"/>
      <c r="DV251" s="4"/>
      <c r="DW251" s="4"/>
      <c r="DX251" s="4"/>
      <c r="DY251" s="4"/>
      <c r="DZ251" s="4"/>
      <c r="EA251" s="4"/>
      <c r="EB251" s="4"/>
      <c r="EC251" s="4"/>
      <c r="ED251" s="4"/>
      <c r="EE251" s="4"/>
      <c r="EF251" s="4"/>
      <c r="EG251" s="4"/>
      <c r="EH251" s="4"/>
      <c r="EI251" s="4"/>
      <c r="EJ251" s="4"/>
      <c r="EK251" s="4"/>
      <c r="EL251" s="4"/>
      <c r="EM251" s="4"/>
      <c r="EN251" s="4"/>
      <c r="EO251" s="4"/>
      <c r="EP251" s="4"/>
      <c r="EQ251" s="4"/>
      <c r="ER251" s="4"/>
      <c r="ES251" s="4"/>
      <c r="ET251" s="4"/>
      <c r="EU251" s="4"/>
      <c r="EV251" s="4"/>
      <c r="EW251" s="4"/>
      <c r="EX251" s="4"/>
      <c r="EY251" s="4"/>
      <c r="EZ251" s="4"/>
      <c r="FA251" s="4"/>
      <c r="FB251" s="4"/>
      <c r="FC251" s="4"/>
      <c r="FD251" s="4"/>
      <c r="FE251" s="4"/>
      <c r="FF251" s="4"/>
      <c r="FG251" s="4"/>
      <c r="FH251" s="4"/>
      <c r="FI251" s="4"/>
      <c r="FJ251" s="4"/>
      <c r="FK251" s="4"/>
      <c r="FL251" s="4"/>
      <c r="FM251" s="4"/>
      <c r="FN251" s="4"/>
      <c r="FO251" s="4"/>
      <c r="FP251" s="4"/>
      <c r="FQ251" s="4"/>
      <c r="FR251" s="4"/>
      <c r="FS251" s="4"/>
      <c r="FT251" s="4"/>
      <c r="FU251" s="4"/>
      <c r="FV251" s="4"/>
      <c r="FW251" s="4"/>
      <c r="FX251" s="4"/>
      <c r="FY251" s="4"/>
      <c r="FZ251" s="4"/>
      <c r="GA251" s="4"/>
      <c r="GB251" s="4"/>
      <c r="GC251" s="4"/>
      <c r="GD251" s="4"/>
      <c r="GE251" s="4"/>
      <c r="GF251" s="4"/>
      <c r="GG251" s="4"/>
      <c r="GH251" s="4"/>
      <c r="GI251" s="4"/>
      <c r="GJ251" s="4"/>
      <c r="GK251" s="4"/>
      <c r="GL251" s="4"/>
      <c r="GM251" s="4"/>
      <c r="GN251" s="4"/>
      <c r="GO251" s="4"/>
      <c r="GP251" s="4"/>
      <c r="GQ251" s="4"/>
      <c r="GR251" s="4"/>
      <c r="GS251" s="4"/>
      <c r="GT251" s="4"/>
      <c r="GU251" s="4"/>
      <c r="GV251" s="4"/>
      <c r="GW251" s="4"/>
      <c r="GX251" s="4"/>
      <c r="GY251" s="4"/>
      <c r="GZ251" s="4"/>
      <c r="HA251" s="4"/>
      <c r="HB251" s="4"/>
      <c r="HC251" s="4"/>
      <c r="HD251" s="4"/>
      <c r="HE251" s="4"/>
      <c r="HF251" s="4"/>
      <c r="HG251" s="4"/>
      <c r="HH251" s="4"/>
      <c r="HI251" s="4"/>
      <c r="HJ251" s="4"/>
      <c r="HK251" s="4"/>
      <c r="HL251" s="4"/>
      <c r="HM251" s="4"/>
      <c r="HN251" s="4"/>
      <c r="HO251" s="4"/>
      <c r="HP251" s="4"/>
      <c r="HQ251" s="4"/>
      <c r="HR251" s="4"/>
      <c r="HS251" s="4"/>
      <c r="HT251" s="4"/>
      <c r="HU251" s="4"/>
      <c r="HV251" s="4"/>
      <c r="HW251" s="4"/>
      <c r="HX251" s="4"/>
      <c r="HY251" s="4"/>
      <c r="HZ251" s="4"/>
      <c r="IA251" s="4"/>
      <c r="IB251" s="4"/>
      <c r="IC251" s="4"/>
      <c r="ID251" s="4"/>
      <c r="IE251" s="4"/>
      <c r="IF251" s="4"/>
      <c r="IG251" s="4"/>
      <c r="IH251" s="4"/>
      <c r="II251" s="4"/>
      <c r="IJ251" s="4"/>
      <c r="IK251" s="4"/>
      <c r="IL251" s="4"/>
      <c r="IM251" s="4"/>
      <c r="IN251" s="4"/>
      <c r="IO251" s="4"/>
      <c r="IP251" s="4"/>
      <c r="IQ251" s="4"/>
      <c r="IR251" s="4"/>
      <c r="IS251" s="4"/>
      <c r="IT251" s="4"/>
      <c r="IU251" s="4"/>
      <c r="IV251" s="4"/>
      <c r="IW251" s="4"/>
      <c r="IX251" s="4"/>
      <c r="IY251" s="4"/>
      <c r="IZ251" s="4"/>
      <c r="JA251" s="4"/>
      <c r="JB251" s="4"/>
      <c r="JC251" s="4"/>
      <c r="JD251" s="4"/>
      <c r="JE251" s="4"/>
      <c r="JF251" s="4"/>
      <c r="JG251" s="4"/>
      <c r="JH251" s="4"/>
      <c r="JI251" s="4"/>
      <c r="JJ251" s="4"/>
      <c r="JK251" s="4"/>
      <c r="JL251" s="4"/>
      <c r="JM251" s="4"/>
      <c r="JN251" s="4"/>
      <c r="JO251" s="4"/>
      <c r="JP251" s="4"/>
      <c r="JQ251" s="4"/>
      <c r="JR251" s="4"/>
      <c r="JS251" s="4"/>
      <c r="JT251" s="4"/>
      <c r="JU251" s="4"/>
      <c r="JV251" s="4"/>
      <c r="JW251" s="4"/>
      <c r="JX251" s="4"/>
      <c r="JY251" s="4"/>
      <c r="JZ251" s="4"/>
      <c r="KA251" s="4"/>
      <c r="KB251" s="4"/>
      <c r="KC251" s="4"/>
      <c r="KD251" s="4"/>
      <c r="KE251" s="4"/>
      <c r="KF251" s="4"/>
      <c r="KG251" s="4"/>
      <c r="KH251" s="4"/>
      <c r="KI251" s="4"/>
      <c r="KJ251" s="4"/>
      <c r="KK251" s="4"/>
      <c r="KL251" s="4"/>
      <c r="KM251" s="4"/>
      <c r="KN251" s="4"/>
      <c r="KO251" s="4"/>
      <c r="KP251" s="4"/>
      <c r="KQ251" s="4"/>
      <c r="KR251" s="4"/>
      <c r="KS251" s="4"/>
      <c r="KT251" s="4"/>
      <c r="KU251" s="4"/>
      <c r="KV251" s="4"/>
      <c r="KW251" s="4"/>
      <c r="KX251" s="4"/>
      <c r="KY251" s="4"/>
      <c r="KZ251" s="4"/>
      <c r="LA251" s="4"/>
      <c r="LB251" s="4"/>
      <c r="LC251" s="4"/>
      <c r="LD251" s="4"/>
      <c r="LE251" s="4"/>
      <c r="LF251" s="4"/>
      <c r="LG251" s="4"/>
      <c r="LH251" s="4"/>
      <c r="LI251" s="4"/>
      <c r="LJ251" s="4"/>
      <c r="LK251" s="4"/>
      <c r="LL251" s="4"/>
      <c r="LM251" s="4"/>
      <c r="LN251" s="4"/>
      <c r="LO251" s="4"/>
      <c r="LP251" s="4"/>
      <c r="LQ251" s="4"/>
      <c r="LR251" s="4"/>
      <c r="LS251" s="4"/>
      <c r="LT251" s="4"/>
      <c r="LU251" s="4"/>
      <c r="LV251" s="4"/>
      <c r="LW251" s="4"/>
      <c r="LX251" s="4"/>
      <c r="LY251" s="4"/>
      <c r="LZ251" s="4"/>
      <c r="MA251" s="4"/>
      <c r="MB251" s="4"/>
      <c r="MC251" s="4"/>
      <c r="MD251" s="4"/>
      <c r="ME251" s="4"/>
      <c r="MF251" s="4"/>
      <c r="MG251" s="4"/>
      <c r="MH251" s="4"/>
      <c r="MI251" s="4"/>
      <c r="MJ251" s="4"/>
      <c r="MK251" s="4"/>
      <c r="ML251" s="4"/>
      <c r="MM251" s="4"/>
      <c r="MN251" s="4"/>
      <c r="MO251" s="4"/>
      <c r="MP251" s="4"/>
      <c r="MQ251" s="4"/>
      <c r="MR251" s="4"/>
      <c r="MS251" s="4"/>
      <c r="MT251" s="4"/>
      <c r="MU251" s="4"/>
      <c r="MV251" s="4"/>
      <c r="MW251" s="4"/>
      <c r="MX251" s="4"/>
      <c r="MY251" s="4"/>
      <c r="MZ251" s="4"/>
      <c r="NA251" s="4"/>
      <c r="NB251" s="4"/>
      <c r="NC251" s="4"/>
      <c r="ND251" s="4"/>
      <c r="NE251" s="4"/>
      <c r="NF251" s="4"/>
      <c r="NG251" s="4"/>
      <c r="NH251" s="4"/>
      <c r="NI251" s="4"/>
      <c r="NJ251" s="4"/>
      <c r="NK251" s="4"/>
      <c r="NL251" s="4"/>
      <c r="NM251" s="4"/>
      <c r="NN251" s="4"/>
      <c r="NO251" s="4"/>
      <c r="NP251" s="4"/>
      <c r="NQ251" s="4"/>
      <c r="NR251" s="4"/>
      <c r="NS251" s="4"/>
      <c r="NT251" s="4"/>
      <c r="NU251" s="4"/>
      <c r="NV251" s="4"/>
      <c r="NW251" s="4"/>
      <c r="NX251" s="4"/>
      <c r="NY251" s="4"/>
      <c r="NZ251" s="4"/>
      <c r="OA251" s="4"/>
      <c r="OB251" s="4"/>
      <c r="OC251" s="4"/>
      <c r="OD251" s="4"/>
      <c r="OE251" s="4"/>
      <c r="OF251" s="4"/>
      <c r="OG251" s="4"/>
      <c r="OH251" s="4"/>
      <c r="OI251" s="4"/>
      <c r="OJ251" s="4"/>
      <c r="OK251" s="4"/>
      <c r="OL251" s="4"/>
      <c r="OM251" s="4"/>
      <c r="ON251" s="4"/>
      <c r="OO251" s="4"/>
      <c r="OP251" s="4"/>
      <c r="OQ251" s="4"/>
      <c r="OR251" s="4"/>
      <c r="OS251" s="4"/>
      <c r="OT251" s="4"/>
      <c r="OU251" s="4"/>
      <c r="OV251" s="4"/>
      <c r="OW251" s="4"/>
      <c r="OX251" s="4"/>
      <c r="OY251" s="4"/>
      <c r="OZ251" s="4"/>
      <c r="PA251" s="4"/>
      <c r="PB251" s="4"/>
      <c r="PC251" s="4"/>
      <c r="PD251" s="4"/>
      <c r="PE251" s="4"/>
      <c r="PF251" s="4"/>
      <c r="PG251" s="4"/>
      <c r="PH251" s="4"/>
      <c r="PI251" s="4"/>
      <c r="PJ251" s="4"/>
      <c r="PK251" s="4"/>
      <c r="PL251" s="4"/>
      <c r="PM251" s="4"/>
      <c r="PN251" s="4"/>
      <c r="PO251" s="4"/>
      <c r="PP251" s="4"/>
      <c r="PQ251" s="4"/>
      <c r="PR251" s="4"/>
      <c r="PS251" s="4"/>
      <c r="PT251" s="4"/>
      <c r="PU251" s="4"/>
      <c r="PV251" s="4"/>
      <c r="PW251" s="4"/>
      <c r="PX251" s="4"/>
      <c r="PY251" s="4"/>
      <c r="PZ251" s="4"/>
      <c r="QA251" s="4"/>
      <c r="QB251" s="4"/>
      <c r="QC251" s="4"/>
      <c r="QD251" s="4"/>
      <c r="QE251" s="4"/>
      <c r="QF251" s="4"/>
      <c r="QG251" s="4"/>
      <c r="QH251" s="4"/>
      <c r="QI251" s="4"/>
      <c r="QJ251" s="4"/>
      <c r="QK251" s="4"/>
      <c r="QL251" s="4"/>
      <c r="QM251" s="4"/>
      <c r="QN251" s="4"/>
      <c r="QO251" s="4"/>
      <c r="QP251" s="4"/>
      <c r="QQ251" s="4"/>
      <c r="QR251" s="4"/>
      <c r="QS251" s="4"/>
      <c r="QT251" s="4"/>
      <c r="QU251" s="4"/>
      <c r="QV251" s="4"/>
      <c r="QW251" s="4"/>
      <c r="QX251" s="4"/>
      <c r="QY251" s="4"/>
      <c r="QZ251" s="4"/>
      <c r="RA251" s="4"/>
      <c r="RB251" s="4"/>
      <c r="RC251" s="4"/>
      <c r="RD251" s="4"/>
      <c r="RE251" s="4"/>
      <c r="RF251" s="4"/>
      <c r="RG251" s="4"/>
      <c r="RH251" s="4"/>
      <c r="RI251" s="4"/>
      <c r="RJ251" s="4"/>
      <c r="RK251" s="4"/>
      <c r="RL251" s="4"/>
      <c r="RM251" s="4"/>
      <c r="RN251" s="4"/>
      <c r="RO251" s="4"/>
      <c r="RP251" s="4"/>
      <c r="RQ251" s="4"/>
      <c r="RR251" s="4"/>
      <c r="RS251" s="4"/>
      <c r="RT251" s="4"/>
      <c r="RU251" s="4"/>
      <c r="RV251" s="4"/>
      <c r="RW251" s="4"/>
      <c r="RX251" s="4"/>
      <c r="RY251" s="4"/>
      <c r="RZ251" s="4"/>
      <c r="SA251" s="4"/>
      <c r="SB251" s="4"/>
      <c r="SC251" s="4"/>
      <c r="SD251" s="4"/>
      <c r="SE251" s="4"/>
      <c r="SF251" s="4"/>
      <c r="SG251" s="4"/>
      <c r="SH251" s="4"/>
      <c r="SI251" s="4"/>
      <c r="SJ251" s="4"/>
    </row>
    <row r="252" spans="1:504" ht="15" hidden="1">
      <c r="A252" s="2" t="s">
        <v>178</v>
      </c>
      <c r="B252" s="3"/>
      <c r="C252" s="127"/>
      <c r="D252" s="127"/>
      <c r="E252" s="127"/>
      <c r="F252" s="127"/>
      <c r="G252" s="127"/>
      <c r="H252" s="127"/>
      <c r="I252" s="147" t="e">
        <f t="shared" si="85"/>
        <v>#DIV/0!</v>
      </c>
      <c r="J252" s="147" t="e">
        <f t="shared" si="81"/>
        <v>#DIV/0!</v>
      </c>
      <c r="K252" s="3"/>
      <c r="L252" s="3"/>
      <c r="M252" s="29"/>
      <c r="N252" s="147" t="e">
        <f t="shared" si="82"/>
        <v>#DIV/0!</v>
      </c>
      <c r="O252" s="4"/>
      <c r="P252" s="1318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4"/>
      <c r="BH252" s="4"/>
      <c r="BI252" s="4"/>
      <c r="BJ252" s="4"/>
      <c r="BK252" s="4"/>
      <c r="BL252" s="4"/>
      <c r="BM252" s="4"/>
      <c r="BN252" s="4"/>
      <c r="BO252" s="4"/>
      <c r="BP252" s="4"/>
      <c r="BQ252" s="4"/>
      <c r="BR252" s="4"/>
      <c r="BS252" s="4"/>
      <c r="BT252" s="4"/>
      <c r="BU252" s="4"/>
      <c r="BV252" s="4"/>
      <c r="BW252" s="4"/>
      <c r="BX252" s="4"/>
      <c r="BY252" s="4"/>
      <c r="BZ252" s="4"/>
      <c r="CA252" s="4"/>
      <c r="CB252" s="4"/>
      <c r="CC252" s="4"/>
      <c r="CD252" s="4"/>
      <c r="CE252" s="4"/>
      <c r="CF252" s="4"/>
      <c r="CG252" s="4"/>
      <c r="CH252" s="4"/>
      <c r="CI252" s="4"/>
      <c r="CJ252" s="4"/>
      <c r="CK252" s="4"/>
      <c r="CL252" s="4"/>
      <c r="CM252" s="4"/>
      <c r="CN252" s="4"/>
      <c r="CO252" s="4"/>
      <c r="CP252" s="4"/>
      <c r="CQ252" s="4"/>
      <c r="CR252" s="4"/>
      <c r="CS252" s="4"/>
      <c r="CT252" s="4"/>
      <c r="CU252" s="4"/>
      <c r="CV252" s="4"/>
      <c r="CW252" s="4"/>
      <c r="CX252" s="4"/>
      <c r="CY252" s="4"/>
      <c r="CZ252" s="4"/>
      <c r="DA252" s="4"/>
      <c r="DB252" s="4"/>
      <c r="DC252" s="4"/>
      <c r="DD252" s="4"/>
      <c r="DE252" s="4"/>
      <c r="DF252" s="4"/>
      <c r="DG252" s="4"/>
      <c r="DH252" s="4"/>
      <c r="DI252" s="4"/>
      <c r="DJ252" s="4"/>
      <c r="DK252" s="4"/>
      <c r="DL252" s="4"/>
      <c r="DM252" s="4"/>
      <c r="DN252" s="4"/>
      <c r="DO252" s="4"/>
      <c r="DP252" s="4"/>
      <c r="DQ252" s="4"/>
      <c r="DR252" s="4"/>
      <c r="DS252" s="4"/>
      <c r="DT252" s="4"/>
      <c r="DU252" s="4"/>
      <c r="DV252" s="4"/>
      <c r="DW252" s="4"/>
      <c r="DX252" s="4"/>
      <c r="DY252" s="4"/>
      <c r="DZ252" s="4"/>
      <c r="EA252" s="4"/>
      <c r="EB252" s="4"/>
      <c r="EC252" s="4"/>
      <c r="ED252" s="4"/>
      <c r="EE252" s="4"/>
      <c r="EF252" s="4"/>
      <c r="EG252" s="4"/>
      <c r="EH252" s="4"/>
      <c r="EI252" s="4"/>
      <c r="EJ252" s="4"/>
      <c r="EK252" s="4"/>
      <c r="EL252" s="4"/>
      <c r="EM252" s="4"/>
      <c r="EN252" s="4"/>
      <c r="EO252" s="4"/>
      <c r="EP252" s="4"/>
      <c r="EQ252" s="4"/>
      <c r="ER252" s="4"/>
      <c r="ES252" s="4"/>
      <c r="ET252" s="4"/>
      <c r="EU252" s="4"/>
      <c r="EV252" s="4"/>
      <c r="EW252" s="4"/>
      <c r="EX252" s="4"/>
      <c r="EY252" s="4"/>
      <c r="EZ252" s="4"/>
      <c r="FA252" s="4"/>
      <c r="FB252" s="4"/>
      <c r="FC252" s="4"/>
      <c r="FD252" s="4"/>
      <c r="FE252" s="4"/>
      <c r="FF252" s="4"/>
      <c r="FG252" s="4"/>
      <c r="FH252" s="4"/>
      <c r="FI252" s="4"/>
      <c r="FJ252" s="4"/>
      <c r="FK252" s="4"/>
      <c r="FL252" s="4"/>
      <c r="FM252" s="4"/>
      <c r="FN252" s="4"/>
      <c r="FO252" s="4"/>
      <c r="FP252" s="4"/>
      <c r="FQ252" s="4"/>
      <c r="FR252" s="4"/>
      <c r="FS252" s="4"/>
      <c r="FT252" s="4"/>
      <c r="FU252" s="4"/>
      <c r="FV252" s="4"/>
      <c r="FW252" s="4"/>
      <c r="FX252" s="4"/>
      <c r="FY252" s="4"/>
      <c r="FZ252" s="4"/>
      <c r="GA252" s="4"/>
      <c r="GB252" s="4"/>
      <c r="GC252" s="4"/>
      <c r="GD252" s="4"/>
      <c r="GE252" s="4"/>
      <c r="GF252" s="4"/>
      <c r="GG252" s="4"/>
      <c r="GH252" s="4"/>
      <c r="GI252" s="4"/>
      <c r="GJ252" s="4"/>
      <c r="GK252" s="4"/>
      <c r="GL252" s="4"/>
      <c r="GM252" s="4"/>
      <c r="GN252" s="4"/>
      <c r="GO252" s="4"/>
      <c r="GP252" s="4"/>
      <c r="GQ252" s="4"/>
      <c r="GR252" s="4"/>
      <c r="GS252" s="4"/>
      <c r="GT252" s="4"/>
      <c r="GU252" s="4"/>
      <c r="GV252" s="4"/>
      <c r="GW252" s="4"/>
      <c r="GX252" s="4"/>
      <c r="GY252" s="4"/>
      <c r="GZ252" s="4"/>
      <c r="HA252" s="4"/>
      <c r="HB252" s="4"/>
      <c r="HC252" s="4"/>
      <c r="HD252" s="4"/>
      <c r="HE252" s="4"/>
      <c r="HF252" s="4"/>
      <c r="HG252" s="4"/>
      <c r="HH252" s="4"/>
      <c r="HI252" s="4"/>
      <c r="HJ252" s="4"/>
      <c r="HK252" s="4"/>
      <c r="HL252" s="4"/>
      <c r="HM252" s="4"/>
      <c r="HN252" s="4"/>
      <c r="HO252" s="4"/>
      <c r="HP252" s="4"/>
      <c r="HQ252" s="4"/>
      <c r="HR252" s="4"/>
      <c r="HS252" s="4"/>
      <c r="HT252" s="4"/>
      <c r="HU252" s="4"/>
      <c r="HV252" s="4"/>
      <c r="HW252" s="4"/>
      <c r="HX252" s="4"/>
      <c r="HY252" s="4"/>
      <c r="HZ252" s="4"/>
      <c r="IA252" s="4"/>
      <c r="IB252" s="4"/>
      <c r="IC252" s="4"/>
      <c r="ID252" s="4"/>
      <c r="IE252" s="4"/>
      <c r="IF252" s="4"/>
      <c r="IG252" s="4"/>
      <c r="IH252" s="4"/>
      <c r="II252" s="4"/>
      <c r="IJ252" s="4"/>
      <c r="IK252" s="4"/>
      <c r="IL252" s="4"/>
      <c r="IM252" s="4"/>
      <c r="IN252" s="4"/>
      <c r="IO252" s="4"/>
      <c r="IP252" s="4"/>
      <c r="IQ252" s="4"/>
      <c r="IR252" s="4"/>
      <c r="IS252" s="4"/>
      <c r="IT252" s="4"/>
      <c r="IU252" s="4"/>
      <c r="IV252" s="4"/>
      <c r="IW252" s="4"/>
      <c r="IX252" s="4"/>
      <c r="IY252" s="4"/>
      <c r="IZ252" s="4"/>
      <c r="JA252" s="4"/>
      <c r="JB252" s="4"/>
      <c r="JC252" s="4"/>
      <c r="JD252" s="4"/>
      <c r="JE252" s="4"/>
      <c r="JF252" s="4"/>
      <c r="JG252" s="4"/>
      <c r="JH252" s="4"/>
      <c r="JI252" s="4"/>
      <c r="JJ252" s="4"/>
      <c r="JK252" s="4"/>
      <c r="JL252" s="4"/>
      <c r="JM252" s="4"/>
      <c r="JN252" s="4"/>
      <c r="JO252" s="4"/>
      <c r="JP252" s="4"/>
      <c r="JQ252" s="4"/>
      <c r="JR252" s="4"/>
      <c r="JS252" s="4"/>
      <c r="JT252" s="4"/>
      <c r="JU252" s="4"/>
      <c r="JV252" s="4"/>
      <c r="JW252" s="4"/>
      <c r="JX252" s="4"/>
      <c r="JY252" s="4"/>
      <c r="JZ252" s="4"/>
      <c r="KA252" s="4"/>
      <c r="KB252" s="4"/>
      <c r="KC252" s="4"/>
      <c r="KD252" s="4"/>
      <c r="KE252" s="4"/>
      <c r="KF252" s="4"/>
      <c r="KG252" s="4"/>
      <c r="KH252" s="4"/>
      <c r="KI252" s="4"/>
      <c r="KJ252" s="4"/>
      <c r="KK252" s="4"/>
      <c r="KL252" s="4"/>
      <c r="KM252" s="4"/>
      <c r="KN252" s="4"/>
      <c r="KO252" s="4"/>
      <c r="KP252" s="4"/>
      <c r="KQ252" s="4"/>
      <c r="KR252" s="4"/>
      <c r="KS252" s="4"/>
      <c r="KT252" s="4"/>
      <c r="KU252" s="4"/>
      <c r="KV252" s="4"/>
      <c r="KW252" s="4"/>
      <c r="KX252" s="4"/>
      <c r="KY252" s="4"/>
      <c r="KZ252" s="4"/>
      <c r="LA252" s="4"/>
      <c r="LB252" s="4"/>
      <c r="LC252" s="4"/>
      <c r="LD252" s="4"/>
      <c r="LE252" s="4"/>
      <c r="LF252" s="4"/>
      <c r="LG252" s="4"/>
      <c r="LH252" s="4"/>
      <c r="LI252" s="4"/>
      <c r="LJ252" s="4"/>
      <c r="LK252" s="4"/>
      <c r="LL252" s="4"/>
      <c r="LM252" s="4"/>
      <c r="LN252" s="4"/>
      <c r="LO252" s="4"/>
      <c r="LP252" s="4"/>
      <c r="LQ252" s="4"/>
      <c r="LR252" s="4"/>
      <c r="LS252" s="4"/>
      <c r="LT252" s="4"/>
      <c r="LU252" s="4"/>
      <c r="LV252" s="4"/>
      <c r="LW252" s="4"/>
      <c r="LX252" s="4"/>
      <c r="LY252" s="4"/>
      <c r="LZ252" s="4"/>
      <c r="MA252" s="4"/>
      <c r="MB252" s="4"/>
      <c r="MC252" s="4"/>
      <c r="MD252" s="4"/>
      <c r="ME252" s="4"/>
      <c r="MF252" s="4"/>
      <c r="MG252" s="4"/>
      <c r="MH252" s="4"/>
      <c r="MI252" s="4"/>
      <c r="MJ252" s="4"/>
      <c r="MK252" s="4"/>
      <c r="ML252" s="4"/>
      <c r="MM252" s="4"/>
      <c r="MN252" s="4"/>
      <c r="MO252" s="4"/>
      <c r="MP252" s="4"/>
      <c r="MQ252" s="4"/>
      <c r="MR252" s="4"/>
      <c r="MS252" s="4"/>
      <c r="MT252" s="4"/>
      <c r="MU252" s="4"/>
      <c r="MV252" s="4"/>
      <c r="MW252" s="4"/>
      <c r="MX252" s="4"/>
      <c r="MY252" s="4"/>
      <c r="MZ252" s="4"/>
      <c r="NA252" s="4"/>
      <c r="NB252" s="4"/>
      <c r="NC252" s="4"/>
      <c r="ND252" s="4"/>
      <c r="NE252" s="4"/>
      <c r="NF252" s="4"/>
      <c r="NG252" s="4"/>
      <c r="NH252" s="4"/>
      <c r="NI252" s="4"/>
      <c r="NJ252" s="4"/>
      <c r="NK252" s="4"/>
      <c r="NL252" s="4"/>
      <c r="NM252" s="4"/>
      <c r="NN252" s="4"/>
      <c r="NO252" s="4"/>
      <c r="NP252" s="4"/>
      <c r="NQ252" s="4"/>
      <c r="NR252" s="4"/>
      <c r="NS252" s="4"/>
      <c r="NT252" s="4"/>
      <c r="NU252" s="4"/>
      <c r="NV252" s="4"/>
      <c r="NW252" s="4"/>
      <c r="NX252" s="4"/>
      <c r="NY252" s="4"/>
      <c r="NZ252" s="4"/>
      <c r="OA252" s="4"/>
      <c r="OB252" s="4"/>
      <c r="OC252" s="4"/>
      <c r="OD252" s="4"/>
      <c r="OE252" s="4"/>
      <c r="OF252" s="4"/>
      <c r="OG252" s="4"/>
      <c r="OH252" s="4"/>
      <c r="OI252" s="4"/>
      <c r="OJ252" s="4"/>
      <c r="OK252" s="4"/>
      <c r="OL252" s="4"/>
      <c r="OM252" s="4"/>
      <c r="ON252" s="4"/>
      <c r="OO252" s="4"/>
      <c r="OP252" s="4"/>
      <c r="OQ252" s="4"/>
      <c r="OR252" s="4"/>
      <c r="OS252" s="4"/>
      <c r="OT252" s="4"/>
      <c r="OU252" s="4"/>
      <c r="OV252" s="4"/>
      <c r="OW252" s="4"/>
      <c r="OX252" s="4"/>
      <c r="OY252" s="4"/>
      <c r="OZ252" s="4"/>
      <c r="PA252" s="4"/>
      <c r="PB252" s="4"/>
      <c r="PC252" s="4"/>
      <c r="PD252" s="4"/>
      <c r="PE252" s="4"/>
      <c r="PF252" s="4"/>
      <c r="PG252" s="4"/>
      <c r="PH252" s="4"/>
      <c r="PI252" s="4"/>
      <c r="PJ252" s="4"/>
      <c r="PK252" s="4"/>
      <c r="PL252" s="4"/>
      <c r="PM252" s="4"/>
      <c r="PN252" s="4"/>
      <c r="PO252" s="4"/>
      <c r="PP252" s="4"/>
      <c r="PQ252" s="4"/>
      <c r="PR252" s="4"/>
      <c r="PS252" s="4"/>
      <c r="PT252" s="4"/>
      <c r="PU252" s="4"/>
      <c r="PV252" s="4"/>
      <c r="PW252" s="4"/>
      <c r="PX252" s="4"/>
      <c r="PY252" s="4"/>
      <c r="PZ252" s="4"/>
      <c r="QA252" s="4"/>
      <c r="QB252" s="4"/>
      <c r="QC252" s="4"/>
      <c r="QD252" s="4"/>
      <c r="QE252" s="4"/>
      <c r="QF252" s="4"/>
      <c r="QG252" s="4"/>
      <c r="QH252" s="4"/>
      <c r="QI252" s="4"/>
      <c r="QJ252" s="4"/>
      <c r="QK252" s="4"/>
      <c r="QL252" s="4"/>
      <c r="QM252" s="4"/>
      <c r="QN252" s="4"/>
      <c r="QO252" s="4"/>
      <c r="QP252" s="4"/>
      <c r="QQ252" s="4"/>
      <c r="QR252" s="4"/>
      <c r="QS252" s="4"/>
      <c r="QT252" s="4"/>
      <c r="QU252" s="4"/>
      <c r="QV252" s="4"/>
      <c r="QW252" s="4"/>
      <c r="QX252" s="4"/>
      <c r="QY252" s="4"/>
      <c r="QZ252" s="4"/>
      <c r="RA252" s="4"/>
      <c r="RB252" s="4"/>
      <c r="RC252" s="4"/>
      <c r="RD252" s="4"/>
      <c r="RE252" s="4"/>
      <c r="RF252" s="4"/>
      <c r="RG252" s="4"/>
      <c r="RH252" s="4"/>
      <c r="RI252" s="4"/>
      <c r="RJ252" s="4"/>
      <c r="RK252" s="4"/>
      <c r="RL252" s="4"/>
      <c r="RM252" s="4"/>
      <c r="RN252" s="4"/>
      <c r="RO252" s="4"/>
      <c r="RP252" s="4"/>
      <c r="RQ252" s="4"/>
      <c r="RR252" s="4"/>
      <c r="RS252" s="4"/>
      <c r="RT252" s="4"/>
      <c r="RU252" s="4"/>
      <c r="RV252" s="4"/>
      <c r="RW252" s="4"/>
      <c r="RX252" s="4"/>
      <c r="RY252" s="4"/>
      <c r="RZ252" s="4"/>
      <c r="SA252" s="4"/>
      <c r="SB252" s="4"/>
      <c r="SC252" s="4"/>
      <c r="SD252" s="4"/>
      <c r="SE252" s="4"/>
      <c r="SF252" s="4"/>
      <c r="SG252" s="4"/>
      <c r="SH252" s="4"/>
      <c r="SI252" s="4"/>
      <c r="SJ252" s="4"/>
    </row>
    <row r="253" spans="1:504" ht="15" hidden="1">
      <c r="A253" s="2" t="s">
        <v>179</v>
      </c>
      <c r="B253" s="3"/>
      <c r="C253" s="127"/>
      <c r="D253" s="127"/>
      <c r="E253" s="127"/>
      <c r="F253" s="127"/>
      <c r="G253" s="127"/>
      <c r="H253" s="127"/>
      <c r="I253" s="147" t="e">
        <f t="shared" si="85"/>
        <v>#DIV/0!</v>
      </c>
      <c r="J253" s="147" t="e">
        <f t="shared" si="81"/>
        <v>#DIV/0!</v>
      </c>
      <c r="K253" s="3"/>
      <c r="L253" s="3"/>
      <c r="M253" s="29"/>
      <c r="N253" s="147" t="e">
        <f t="shared" si="82"/>
        <v>#DIV/0!</v>
      </c>
      <c r="O253" s="4"/>
      <c r="P253" s="1318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  <c r="BF253" s="4"/>
      <c r="BG253" s="4"/>
      <c r="BH253" s="4"/>
      <c r="BI253" s="4"/>
      <c r="BJ253" s="4"/>
      <c r="BK253" s="4"/>
      <c r="BL253" s="4"/>
      <c r="BM253" s="4"/>
      <c r="BN253" s="4"/>
      <c r="BO253" s="4"/>
      <c r="BP253" s="4"/>
      <c r="BQ253" s="4"/>
      <c r="BR253" s="4"/>
      <c r="BS253" s="4"/>
      <c r="BT253" s="4"/>
      <c r="BU253" s="4"/>
      <c r="BV253" s="4"/>
      <c r="BW253" s="4"/>
      <c r="BX253" s="4"/>
      <c r="BY253" s="4"/>
      <c r="BZ253" s="4"/>
      <c r="CA253" s="4"/>
      <c r="CB253" s="4"/>
      <c r="CC253" s="4"/>
      <c r="CD253" s="4"/>
      <c r="CE253" s="4"/>
      <c r="CF253" s="4"/>
      <c r="CG253" s="4"/>
      <c r="CH253" s="4"/>
      <c r="CI253" s="4"/>
      <c r="CJ253" s="4"/>
      <c r="CK253" s="4"/>
      <c r="CL253" s="4"/>
      <c r="CM253" s="4"/>
      <c r="CN253" s="4"/>
      <c r="CO253" s="4"/>
      <c r="CP253" s="4"/>
      <c r="CQ253" s="4"/>
      <c r="CR253" s="4"/>
      <c r="CS253" s="4"/>
      <c r="CT253" s="4"/>
      <c r="CU253" s="4"/>
      <c r="CV253" s="4"/>
      <c r="CW253" s="4"/>
      <c r="CX253" s="4"/>
      <c r="CY253" s="4"/>
      <c r="CZ253" s="4"/>
      <c r="DA253" s="4"/>
      <c r="DB253" s="4"/>
      <c r="DC253" s="4"/>
      <c r="DD253" s="4"/>
      <c r="DE253" s="4"/>
      <c r="DF253" s="4"/>
      <c r="DG253" s="4"/>
      <c r="DH253" s="4"/>
      <c r="DI253" s="4"/>
      <c r="DJ253" s="4"/>
      <c r="DK253" s="4"/>
      <c r="DL253" s="4"/>
      <c r="DM253" s="4"/>
      <c r="DN253" s="4"/>
      <c r="DO253" s="4"/>
      <c r="DP253" s="4"/>
      <c r="DQ253" s="4"/>
      <c r="DR253" s="4"/>
      <c r="DS253" s="4"/>
      <c r="DT253" s="4"/>
      <c r="DU253" s="4"/>
      <c r="DV253" s="4"/>
      <c r="DW253" s="4"/>
      <c r="DX253" s="4"/>
      <c r="DY253" s="4"/>
      <c r="DZ253" s="4"/>
      <c r="EA253" s="4"/>
      <c r="EB253" s="4"/>
      <c r="EC253" s="4"/>
      <c r="ED253" s="4"/>
      <c r="EE253" s="4"/>
      <c r="EF253" s="4"/>
      <c r="EG253" s="4"/>
      <c r="EH253" s="4"/>
      <c r="EI253" s="4"/>
      <c r="EJ253" s="4"/>
      <c r="EK253" s="4"/>
      <c r="EL253" s="4"/>
      <c r="EM253" s="4"/>
      <c r="EN253" s="4"/>
      <c r="EO253" s="4"/>
      <c r="EP253" s="4"/>
      <c r="EQ253" s="4"/>
      <c r="ER253" s="4"/>
      <c r="ES253" s="4"/>
      <c r="ET253" s="4"/>
      <c r="EU253" s="4"/>
      <c r="EV253" s="4"/>
      <c r="EW253" s="4"/>
      <c r="EX253" s="4"/>
      <c r="EY253" s="4"/>
      <c r="EZ253" s="4"/>
      <c r="FA253" s="4"/>
      <c r="FB253" s="4"/>
      <c r="FC253" s="4"/>
      <c r="FD253" s="4"/>
      <c r="FE253" s="4"/>
      <c r="FF253" s="4"/>
      <c r="FG253" s="4"/>
      <c r="FH253" s="4"/>
      <c r="FI253" s="4"/>
      <c r="FJ253" s="4"/>
      <c r="FK253" s="4"/>
      <c r="FL253" s="4"/>
      <c r="FM253" s="4"/>
      <c r="FN253" s="4"/>
      <c r="FO253" s="4"/>
      <c r="FP253" s="4"/>
      <c r="FQ253" s="4"/>
      <c r="FR253" s="4"/>
      <c r="FS253" s="4"/>
      <c r="FT253" s="4"/>
      <c r="FU253" s="4"/>
      <c r="FV253" s="4"/>
      <c r="FW253" s="4"/>
      <c r="FX253" s="4"/>
      <c r="FY253" s="4"/>
      <c r="FZ253" s="4"/>
      <c r="GA253" s="4"/>
      <c r="GB253" s="4"/>
      <c r="GC253" s="4"/>
      <c r="GD253" s="4"/>
      <c r="GE253" s="4"/>
      <c r="GF253" s="4"/>
      <c r="GG253" s="4"/>
      <c r="GH253" s="4"/>
      <c r="GI253" s="4"/>
      <c r="GJ253" s="4"/>
      <c r="GK253" s="4"/>
      <c r="GL253" s="4"/>
      <c r="GM253" s="4"/>
      <c r="GN253" s="4"/>
      <c r="GO253" s="4"/>
      <c r="GP253" s="4"/>
      <c r="GQ253" s="4"/>
      <c r="GR253" s="4"/>
      <c r="GS253" s="4"/>
      <c r="GT253" s="4"/>
      <c r="GU253" s="4"/>
      <c r="GV253" s="4"/>
      <c r="GW253" s="4"/>
      <c r="GX253" s="4"/>
      <c r="GY253" s="4"/>
      <c r="GZ253" s="4"/>
      <c r="HA253" s="4"/>
      <c r="HB253" s="4"/>
      <c r="HC253" s="4"/>
      <c r="HD253" s="4"/>
      <c r="HE253" s="4"/>
      <c r="HF253" s="4"/>
      <c r="HG253" s="4"/>
      <c r="HH253" s="4"/>
      <c r="HI253" s="4"/>
      <c r="HJ253" s="4"/>
      <c r="HK253" s="4"/>
      <c r="HL253" s="4"/>
      <c r="HM253" s="4"/>
      <c r="HN253" s="4"/>
      <c r="HO253" s="4"/>
      <c r="HP253" s="4"/>
      <c r="HQ253" s="4"/>
      <c r="HR253" s="4"/>
      <c r="HS253" s="4"/>
      <c r="HT253" s="4"/>
      <c r="HU253" s="4"/>
      <c r="HV253" s="4"/>
      <c r="HW253" s="4"/>
      <c r="HX253" s="4"/>
      <c r="HY253" s="4"/>
      <c r="HZ253" s="4"/>
      <c r="IA253" s="4"/>
      <c r="IB253" s="4"/>
      <c r="IC253" s="4"/>
      <c r="ID253" s="4"/>
      <c r="IE253" s="4"/>
      <c r="IF253" s="4"/>
      <c r="IG253" s="4"/>
      <c r="IH253" s="4"/>
      <c r="II253" s="4"/>
      <c r="IJ253" s="4"/>
      <c r="IK253" s="4"/>
      <c r="IL253" s="4"/>
      <c r="IM253" s="4"/>
      <c r="IN253" s="4"/>
      <c r="IO253" s="4"/>
      <c r="IP253" s="4"/>
      <c r="IQ253" s="4"/>
      <c r="IR253" s="4"/>
      <c r="IS253" s="4"/>
      <c r="IT253" s="4"/>
      <c r="IU253" s="4"/>
      <c r="IV253" s="4"/>
      <c r="IW253" s="4"/>
      <c r="IX253" s="4"/>
      <c r="IY253" s="4"/>
      <c r="IZ253" s="4"/>
      <c r="JA253" s="4"/>
      <c r="JB253" s="4"/>
      <c r="JC253" s="4"/>
      <c r="JD253" s="4"/>
      <c r="JE253" s="4"/>
      <c r="JF253" s="4"/>
      <c r="JG253" s="4"/>
      <c r="JH253" s="4"/>
      <c r="JI253" s="4"/>
      <c r="JJ253" s="4"/>
      <c r="JK253" s="4"/>
      <c r="JL253" s="4"/>
      <c r="JM253" s="4"/>
      <c r="JN253" s="4"/>
      <c r="JO253" s="4"/>
      <c r="JP253" s="4"/>
      <c r="JQ253" s="4"/>
      <c r="JR253" s="4"/>
      <c r="JS253" s="4"/>
      <c r="JT253" s="4"/>
      <c r="JU253" s="4"/>
      <c r="JV253" s="4"/>
      <c r="JW253" s="4"/>
      <c r="JX253" s="4"/>
      <c r="JY253" s="4"/>
      <c r="JZ253" s="4"/>
      <c r="KA253" s="4"/>
      <c r="KB253" s="4"/>
      <c r="KC253" s="4"/>
      <c r="KD253" s="4"/>
      <c r="KE253" s="4"/>
      <c r="KF253" s="4"/>
      <c r="KG253" s="4"/>
      <c r="KH253" s="4"/>
      <c r="KI253" s="4"/>
      <c r="KJ253" s="4"/>
      <c r="KK253" s="4"/>
      <c r="KL253" s="4"/>
      <c r="KM253" s="4"/>
      <c r="KN253" s="4"/>
      <c r="KO253" s="4"/>
      <c r="KP253" s="4"/>
      <c r="KQ253" s="4"/>
      <c r="KR253" s="4"/>
      <c r="KS253" s="4"/>
      <c r="KT253" s="4"/>
      <c r="KU253" s="4"/>
      <c r="KV253" s="4"/>
      <c r="KW253" s="4"/>
      <c r="KX253" s="4"/>
      <c r="KY253" s="4"/>
      <c r="KZ253" s="4"/>
      <c r="LA253" s="4"/>
      <c r="LB253" s="4"/>
      <c r="LC253" s="4"/>
      <c r="LD253" s="4"/>
      <c r="LE253" s="4"/>
      <c r="LF253" s="4"/>
      <c r="LG253" s="4"/>
      <c r="LH253" s="4"/>
      <c r="LI253" s="4"/>
      <c r="LJ253" s="4"/>
      <c r="LK253" s="4"/>
      <c r="LL253" s="4"/>
      <c r="LM253" s="4"/>
      <c r="LN253" s="4"/>
      <c r="LO253" s="4"/>
      <c r="LP253" s="4"/>
      <c r="LQ253" s="4"/>
      <c r="LR253" s="4"/>
      <c r="LS253" s="4"/>
      <c r="LT253" s="4"/>
      <c r="LU253" s="4"/>
      <c r="LV253" s="4"/>
      <c r="LW253" s="4"/>
      <c r="LX253" s="4"/>
      <c r="LY253" s="4"/>
      <c r="LZ253" s="4"/>
      <c r="MA253" s="4"/>
      <c r="MB253" s="4"/>
      <c r="MC253" s="4"/>
      <c r="MD253" s="4"/>
      <c r="ME253" s="4"/>
      <c r="MF253" s="4"/>
      <c r="MG253" s="4"/>
      <c r="MH253" s="4"/>
      <c r="MI253" s="4"/>
      <c r="MJ253" s="4"/>
      <c r="MK253" s="4"/>
      <c r="ML253" s="4"/>
      <c r="MM253" s="4"/>
      <c r="MN253" s="4"/>
      <c r="MO253" s="4"/>
      <c r="MP253" s="4"/>
      <c r="MQ253" s="4"/>
      <c r="MR253" s="4"/>
      <c r="MS253" s="4"/>
      <c r="MT253" s="4"/>
      <c r="MU253" s="4"/>
      <c r="MV253" s="4"/>
      <c r="MW253" s="4"/>
      <c r="MX253" s="4"/>
      <c r="MY253" s="4"/>
      <c r="MZ253" s="4"/>
      <c r="NA253" s="4"/>
      <c r="NB253" s="4"/>
      <c r="NC253" s="4"/>
      <c r="ND253" s="4"/>
      <c r="NE253" s="4"/>
      <c r="NF253" s="4"/>
      <c r="NG253" s="4"/>
      <c r="NH253" s="4"/>
      <c r="NI253" s="4"/>
      <c r="NJ253" s="4"/>
      <c r="NK253" s="4"/>
      <c r="NL253" s="4"/>
      <c r="NM253" s="4"/>
      <c r="NN253" s="4"/>
      <c r="NO253" s="4"/>
      <c r="NP253" s="4"/>
      <c r="NQ253" s="4"/>
      <c r="NR253" s="4"/>
      <c r="NS253" s="4"/>
      <c r="NT253" s="4"/>
      <c r="NU253" s="4"/>
      <c r="NV253" s="4"/>
      <c r="NW253" s="4"/>
      <c r="NX253" s="4"/>
      <c r="NY253" s="4"/>
      <c r="NZ253" s="4"/>
      <c r="OA253" s="4"/>
      <c r="OB253" s="4"/>
      <c r="OC253" s="4"/>
      <c r="OD253" s="4"/>
      <c r="OE253" s="4"/>
      <c r="OF253" s="4"/>
      <c r="OG253" s="4"/>
      <c r="OH253" s="4"/>
      <c r="OI253" s="4"/>
      <c r="OJ253" s="4"/>
      <c r="OK253" s="4"/>
      <c r="OL253" s="4"/>
      <c r="OM253" s="4"/>
      <c r="ON253" s="4"/>
      <c r="OO253" s="4"/>
      <c r="OP253" s="4"/>
      <c r="OQ253" s="4"/>
      <c r="OR253" s="4"/>
      <c r="OS253" s="4"/>
      <c r="OT253" s="4"/>
      <c r="OU253" s="4"/>
      <c r="OV253" s="4"/>
      <c r="OW253" s="4"/>
      <c r="OX253" s="4"/>
      <c r="OY253" s="4"/>
      <c r="OZ253" s="4"/>
      <c r="PA253" s="4"/>
      <c r="PB253" s="4"/>
      <c r="PC253" s="4"/>
      <c r="PD253" s="4"/>
      <c r="PE253" s="4"/>
      <c r="PF253" s="4"/>
      <c r="PG253" s="4"/>
      <c r="PH253" s="4"/>
      <c r="PI253" s="4"/>
      <c r="PJ253" s="4"/>
      <c r="PK253" s="4"/>
      <c r="PL253" s="4"/>
      <c r="PM253" s="4"/>
      <c r="PN253" s="4"/>
      <c r="PO253" s="4"/>
      <c r="PP253" s="4"/>
      <c r="PQ253" s="4"/>
      <c r="PR253" s="4"/>
      <c r="PS253" s="4"/>
      <c r="PT253" s="4"/>
      <c r="PU253" s="4"/>
      <c r="PV253" s="4"/>
      <c r="PW253" s="4"/>
      <c r="PX253" s="4"/>
      <c r="PY253" s="4"/>
      <c r="PZ253" s="4"/>
      <c r="QA253" s="4"/>
      <c r="QB253" s="4"/>
      <c r="QC253" s="4"/>
      <c r="QD253" s="4"/>
      <c r="QE253" s="4"/>
      <c r="QF253" s="4"/>
      <c r="QG253" s="4"/>
      <c r="QH253" s="4"/>
      <c r="QI253" s="4"/>
      <c r="QJ253" s="4"/>
      <c r="QK253" s="4"/>
      <c r="QL253" s="4"/>
      <c r="QM253" s="4"/>
      <c r="QN253" s="4"/>
      <c r="QO253" s="4"/>
      <c r="QP253" s="4"/>
      <c r="QQ253" s="4"/>
      <c r="QR253" s="4"/>
      <c r="QS253" s="4"/>
      <c r="QT253" s="4"/>
      <c r="QU253" s="4"/>
      <c r="QV253" s="4"/>
      <c r="QW253" s="4"/>
      <c r="QX253" s="4"/>
      <c r="QY253" s="4"/>
      <c r="QZ253" s="4"/>
      <c r="RA253" s="4"/>
      <c r="RB253" s="4"/>
      <c r="RC253" s="4"/>
      <c r="RD253" s="4"/>
      <c r="RE253" s="4"/>
      <c r="RF253" s="4"/>
      <c r="RG253" s="4"/>
      <c r="RH253" s="4"/>
      <c r="RI253" s="4"/>
      <c r="RJ253" s="4"/>
      <c r="RK253" s="4"/>
      <c r="RL253" s="4"/>
      <c r="RM253" s="4"/>
      <c r="RN253" s="4"/>
      <c r="RO253" s="4"/>
      <c r="RP253" s="4"/>
      <c r="RQ253" s="4"/>
      <c r="RR253" s="4"/>
      <c r="RS253" s="4"/>
      <c r="RT253" s="4"/>
      <c r="RU253" s="4"/>
      <c r="RV253" s="4"/>
      <c r="RW253" s="4"/>
      <c r="RX253" s="4"/>
      <c r="RY253" s="4"/>
      <c r="RZ253" s="4"/>
      <c r="SA253" s="4"/>
      <c r="SB253" s="4"/>
      <c r="SC253" s="4"/>
      <c r="SD253" s="4"/>
      <c r="SE253" s="4"/>
      <c r="SF253" s="4"/>
      <c r="SG253" s="4"/>
      <c r="SH253" s="4"/>
      <c r="SI253" s="4"/>
      <c r="SJ253" s="4"/>
    </row>
    <row r="254" spans="1:504" ht="15" hidden="1">
      <c r="A254" s="2" t="s">
        <v>180</v>
      </c>
      <c r="B254" s="3"/>
      <c r="C254" s="127"/>
      <c r="D254" s="127"/>
      <c r="E254" s="127"/>
      <c r="F254" s="127"/>
      <c r="G254" s="127"/>
      <c r="H254" s="127"/>
      <c r="I254" s="147" t="e">
        <f t="shared" si="85"/>
        <v>#DIV/0!</v>
      </c>
      <c r="J254" s="147" t="e">
        <f t="shared" si="81"/>
        <v>#DIV/0!</v>
      </c>
      <c r="K254" s="3"/>
      <c r="L254" s="3"/>
      <c r="M254" s="29"/>
      <c r="N254" s="147" t="e">
        <f t="shared" si="82"/>
        <v>#DIV/0!</v>
      </c>
      <c r="O254" s="4"/>
      <c r="P254" s="1318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/>
      <c r="BH254" s="4"/>
      <c r="BI254" s="4"/>
      <c r="BJ254" s="4"/>
      <c r="BK254" s="4"/>
      <c r="BL254" s="4"/>
      <c r="BM254" s="4"/>
      <c r="BN254" s="4"/>
      <c r="BO254" s="4"/>
      <c r="BP254" s="4"/>
      <c r="BQ254" s="4"/>
      <c r="BR254" s="4"/>
      <c r="BS254" s="4"/>
      <c r="BT254" s="4"/>
      <c r="BU254" s="4"/>
      <c r="BV254" s="4"/>
      <c r="BW254" s="4"/>
      <c r="BX254" s="4"/>
      <c r="BY254" s="4"/>
      <c r="BZ254" s="4"/>
      <c r="CA254" s="4"/>
      <c r="CB254" s="4"/>
      <c r="CC254" s="4"/>
      <c r="CD254" s="4"/>
      <c r="CE254" s="4"/>
      <c r="CF254" s="4"/>
      <c r="CG254" s="4"/>
      <c r="CH254" s="4"/>
      <c r="CI254" s="4"/>
      <c r="CJ254" s="4"/>
      <c r="CK254" s="4"/>
      <c r="CL254" s="4"/>
      <c r="CM254" s="4"/>
      <c r="CN254" s="4"/>
      <c r="CO254" s="4"/>
      <c r="CP254" s="4"/>
      <c r="CQ254" s="4"/>
      <c r="CR254" s="4"/>
      <c r="CS254" s="4"/>
      <c r="CT254" s="4"/>
      <c r="CU254" s="4"/>
      <c r="CV254" s="4"/>
      <c r="CW254" s="4"/>
      <c r="CX254" s="4"/>
      <c r="CY254" s="4"/>
      <c r="CZ254" s="4"/>
      <c r="DA254" s="4"/>
      <c r="DB254" s="4"/>
      <c r="DC254" s="4"/>
      <c r="DD254" s="4"/>
      <c r="DE254" s="4"/>
      <c r="DF254" s="4"/>
      <c r="DG254" s="4"/>
      <c r="DH254" s="4"/>
      <c r="DI254" s="4"/>
      <c r="DJ254" s="4"/>
      <c r="DK254" s="4"/>
      <c r="DL254" s="4"/>
      <c r="DM254" s="4"/>
      <c r="DN254" s="4"/>
      <c r="DO254" s="4"/>
      <c r="DP254" s="4"/>
      <c r="DQ254" s="4"/>
      <c r="DR254" s="4"/>
      <c r="DS254" s="4"/>
      <c r="DT254" s="4"/>
      <c r="DU254" s="4"/>
      <c r="DV254" s="4"/>
      <c r="DW254" s="4"/>
      <c r="DX254" s="4"/>
      <c r="DY254" s="4"/>
      <c r="DZ254" s="4"/>
      <c r="EA254" s="4"/>
      <c r="EB254" s="4"/>
      <c r="EC254" s="4"/>
      <c r="ED254" s="4"/>
      <c r="EE254" s="4"/>
      <c r="EF254" s="4"/>
      <c r="EG254" s="4"/>
      <c r="EH254" s="4"/>
      <c r="EI254" s="4"/>
      <c r="EJ254" s="4"/>
      <c r="EK254" s="4"/>
      <c r="EL254" s="4"/>
      <c r="EM254" s="4"/>
      <c r="EN254" s="4"/>
      <c r="EO254" s="4"/>
      <c r="EP254" s="4"/>
      <c r="EQ254" s="4"/>
      <c r="ER254" s="4"/>
      <c r="ES254" s="4"/>
      <c r="ET254" s="4"/>
      <c r="EU254" s="4"/>
      <c r="EV254" s="4"/>
      <c r="EW254" s="4"/>
      <c r="EX254" s="4"/>
      <c r="EY254" s="4"/>
      <c r="EZ254" s="4"/>
      <c r="FA254" s="4"/>
      <c r="FB254" s="4"/>
      <c r="FC254" s="4"/>
      <c r="FD254" s="4"/>
      <c r="FE254" s="4"/>
      <c r="FF254" s="4"/>
      <c r="FG254" s="4"/>
      <c r="FH254" s="4"/>
      <c r="FI254" s="4"/>
      <c r="FJ254" s="4"/>
      <c r="FK254" s="4"/>
      <c r="FL254" s="4"/>
      <c r="FM254" s="4"/>
      <c r="FN254" s="4"/>
      <c r="FO254" s="4"/>
      <c r="FP254" s="4"/>
      <c r="FQ254" s="4"/>
      <c r="FR254" s="4"/>
      <c r="FS254" s="4"/>
      <c r="FT254" s="4"/>
      <c r="FU254" s="4"/>
      <c r="FV254" s="4"/>
      <c r="FW254" s="4"/>
      <c r="FX254" s="4"/>
      <c r="FY254" s="4"/>
      <c r="FZ254" s="4"/>
      <c r="GA254" s="4"/>
      <c r="GB254" s="4"/>
      <c r="GC254" s="4"/>
      <c r="GD254" s="4"/>
      <c r="GE254" s="4"/>
      <c r="GF254" s="4"/>
      <c r="GG254" s="4"/>
      <c r="GH254" s="4"/>
      <c r="GI254" s="4"/>
      <c r="GJ254" s="4"/>
      <c r="GK254" s="4"/>
      <c r="GL254" s="4"/>
      <c r="GM254" s="4"/>
      <c r="GN254" s="4"/>
      <c r="GO254" s="4"/>
      <c r="GP254" s="4"/>
      <c r="GQ254" s="4"/>
      <c r="GR254" s="4"/>
      <c r="GS254" s="4"/>
      <c r="GT254" s="4"/>
      <c r="GU254" s="4"/>
      <c r="GV254" s="4"/>
      <c r="GW254" s="4"/>
      <c r="GX254" s="4"/>
      <c r="GY254" s="4"/>
      <c r="GZ254" s="4"/>
      <c r="HA254" s="4"/>
      <c r="HB254" s="4"/>
      <c r="HC254" s="4"/>
      <c r="HD254" s="4"/>
      <c r="HE254" s="4"/>
      <c r="HF254" s="4"/>
      <c r="HG254" s="4"/>
      <c r="HH254" s="4"/>
      <c r="HI254" s="4"/>
      <c r="HJ254" s="4"/>
      <c r="HK254" s="4"/>
      <c r="HL254" s="4"/>
      <c r="HM254" s="4"/>
      <c r="HN254" s="4"/>
      <c r="HO254" s="4"/>
      <c r="HP254" s="4"/>
      <c r="HQ254" s="4"/>
      <c r="HR254" s="4"/>
      <c r="HS254" s="4"/>
      <c r="HT254" s="4"/>
      <c r="HU254" s="4"/>
      <c r="HV254" s="4"/>
      <c r="HW254" s="4"/>
      <c r="HX254" s="4"/>
      <c r="HY254" s="4"/>
      <c r="HZ254" s="4"/>
      <c r="IA254" s="4"/>
      <c r="IB254" s="4"/>
      <c r="IC254" s="4"/>
      <c r="ID254" s="4"/>
      <c r="IE254" s="4"/>
      <c r="IF254" s="4"/>
      <c r="IG254" s="4"/>
      <c r="IH254" s="4"/>
      <c r="II254" s="4"/>
      <c r="IJ254" s="4"/>
      <c r="IK254" s="4"/>
      <c r="IL254" s="4"/>
      <c r="IM254" s="4"/>
      <c r="IN254" s="4"/>
      <c r="IO254" s="4"/>
      <c r="IP254" s="4"/>
      <c r="IQ254" s="4"/>
      <c r="IR254" s="4"/>
      <c r="IS254" s="4"/>
      <c r="IT254" s="4"/>
      <c r="IU254" s="4"/>
      <c r="IV254" s="4"/>
      <c r="IW254" s="4"/>
      <c r="IX254" s="4"/>
      <c r="IY254" s="4"/>
      <c r="IZ254" s="4"/>
      <c r="JA254" s="4"/>
      <c r="JB254" s="4"/>
      <c r="JC254" s="4"/>
      <c r="JD254" s="4"/>
      <c r="JE254" s="4"/>
      <c r="JF254" s="4"/>
      <c r="JG254" s="4"/>
      <c r="JH254" s="4"/>
      <c r="JI254" s="4"/>
      <c r="JJ254" s="4"/>
      <c r="JK254" s="4"/>
      <c r="JL254" s="4"/>
      <c r="JM254" s="4"/>
      <c r="JN254" s="4"/>
      <c r="JO254" s="4"/>
      <c r="JP254" s="4"/>
      <c r="JQ254" s="4"/>
      <c r="JR254" s="4"/>
      <c r="JS254" s="4"/>
      <c r="JT254" s="4"/>
      <c r="JU254" s="4"/>
      <c r="JV254" s="4"/>
      <c r="JW254" s="4"/>
      <c r="JX254" s="4"/>
      <c r="JY254" s="4"/>
      <c r="JZ254" s="4"/>
      <c r="KA254" s="4"/>
      <c r="KB254" s="4"/>
      <c r="KC254" s="4"/>
      <c r="KD254" s="4"/>
      <c r="KE254" s="4"/>
      <c r="KF254" s="4"/>
      <c r="KG254" s="4"/>
      <c r="KH254" s="4"/>
      <c r="KI254" s="4"/>
      <c r="KJ254" s="4"/>
      <c r="KK254" s="4"/>
      <c r="KL254" s="4"/>
      <c r="KM254" s="4"/>
      <c r="KN254" s="4"/>
      <c r="KO254" s="4"/>
      <c r="KP254" s="4"/>
      <c r="KQ254" s="4"/>
      <c r="KR254" s="4"/>
      <c r="KS254" s="4"/>
      <c r="KT254" s="4"/>
      <c r="KU254" s="4"/>
      <c r="KV254" s="4"/>
      <c r="KW254" s="4"/>
      <c r="KX254" s="4"/>
      <c r="KY254" s="4"/>
      <c r="KZ254" s="4"/>
      <c r="LA254" s="4"/>
      <c r="LB254" s="4"/>
      <c r="LC254" s="4"/>
      <c r="LD254" s="4"/>
      <c r="LE254" s="4"/>
      <c r="LF254" s="4"/>
      <c r="LG254" s="4"/>
      <c r="LH254" s="4"/>
      <c r="LI254" s="4"/>
      <c r="LJ254" s="4"/>
      <c r="LK254" s="4"/>
      <c r="LL254" s="4"/>
      <c r="LM254" s="4"/>
      <c r="LN254" s="4"/>
      <c r="LO254" s="4"/>
      <c r="LP254" s="4"/>
      <c r="LQ254" s="4"/>
      <c r="LR254" s="4"/>
      <c r="LS254" s="4"/>
      <c r="LT254" s="4"/>
      <c r="LU254" s="4"/>
      <c r="LV254" s="4"/>
      <c r="LW254" s="4"/>
      <c r="LX254" s="4"/>
      <c r="LY254" s="4"/>
      <c r="LZ254" s="4"/>
      <c r="MA254" s="4"/>
      <c r="MB254" s="4"/>
      <c r="MC254" s="4"/>
      <c r="MD254" s="4"/>
      <c r="ME254" s="4"/>
      <c r="MF254" s="4"/>
      <c r="MG254" s="4"/>
      <c r="MH254" s="4"/>
      <c r="MI254" s="4"/>
      <c r="MJ254" s="4"/>
      <c r="MK254" s="4"/>
      <c r="ML254" s="4"/>
      <c r="MM254" s="4"/>
      <c r="MN254" s="4"/>
      <c r="MO254" s="4"/>
      <c r="MP254" s="4"/>
      <c r="MQ254" s="4"/>
      <c r="MR254" s="4"/>
      <c r="MS254" s="4"/>
      <c r="MT254" s="4"/>
      <c r="MU254" s="4"/>
      <c r="MV254" s="4"/>
      <c r="MW254" s="4"/>
      <c r="MX254" s="4"/>
      <c r="MY254" s="4"/>
      <c r="MZ254" s="4"/>
      <c r="NA254" s="4"/>
      <c r="NB254" s="4"/>
      <c r="NC254" s="4"/>
      <c r="ND254" s="4"/>
      <c r="NE254" s="4"/>
      <c r="NF254" s="4"/>
      <c r="NG254" s="4"/>
      <c r="NH254" s="4"/>
      <c r="NI254" s="4"/>
      <c r="NJ254" s="4"/>
      <c r="NK254" s="4"/>
      <c r="NL254" s="4"/>
      <c r="NM254" s="4"/>
      <c r="NN254" s="4"/>
      <c r="NO254" s="4"/>
      <c r="NP254" s="4"/>
      <c r="NQ254" s="4"/>
      <c r="NR254" s="4"/>
      <c r="NS254" s="4"/>
      <c r="NT254" s="4"/>
      <c r="NU254" s="4"/>
      <c r="NV254" s="4"/>
      <c r="NW254" s="4"/>
      <c r="NX254" s="4"/>
      <c r="NY254" s="4"/>
      <c r="NZ254" s="4"/>
      <c r="OA254" s="4"/>
      <c r="OB254" s="4"/>
      <c r="OC254" s="4"/>
      <c r="OD254" s="4"/>
      <c r="OE254" s="4"/>
      <c r="OF254" s="4"/>
      <c r="OG254" s="4"/>
      <c r="OH254" s="4"/>
      <c r="OI254" s="4"/>
      <c r="OJ254" s="4"/>
      <c r="OK254" s="4"/>
      <c r="OL254" s="4"/>
      <c r="OM254" s="4"/>
      <c r="ON254" s="4"/>
      <c r="OO254" s="4"/>
      <c r="OP254" s="4"/>
      <c r="OQ254" s="4"/>
      <c r="OR254" s="4"/>
      <c r="OS254" s="4"/>
      <c r="OT254" s="4"/>
      <c r="OU254" s="4"/>
      <c r="OV254" s="4"/>
      <c r="OW254" s="4"/>
      <c r="OX254" s="4"/>
      <c r="OY254" s="4"/>
      <c r="OZ254" s="4"/>
      <c r="PA254" s="4"/>
      <c r="PB254" s="4"/>
      <c r="PC254" s="4"/>
      <c r="PD254" s="4"/>
      <c r="PE254" s="4"/>
      <c r="PF254" s="4"/>
      <c r="PG254" s="4"/>
      <c r="PH254" s="4"/>
      <c r="PI254" s="4"/>
      <c r="PJ254" s="4"/>
      <c r="PK254" s="4"/>
      <c r="PL254" s="4"/>
      <c r="PM254" s="4"/>
      <c r="PN254" s="4"/>
      <c r="PO254" s="4"/>
      <c r="PP254" s="4"/>
      <c r="PQ254" s="4"/>
      <c r="PR254" s="4"/>
      <c r="PS254" s="4"/>
      <c r="PT254" s="4"/>
      <c r="PU254" s="4"/>
      <c r="PV254" s="4"/>
      <c r="PW254" s="4"/>
      <c r="PX254" s="4"/>
      <c r="PY254" s="4"/>
      <c r="PZ254" s="4"/>
      <c r="QA254" s="4"/>
      <c r="QB254" s="4"/>
      <c r="QC254" s="4"/>
      <c r="QD254" s="4"/>
      <c r="QE254" s="4"/>
      <c r="QF254" s="4"/>
      <c r="QG254" s="4"/>
      <c r="QH254" s="4"/>
      <c r="QI254" s="4"/>
      <c r="QJ254" s="4"/>
      <c r="QK254" s="4"/>
      <c r="QL254" s="4"/>
      <c r="QM254" s="4"/>
      <c r="QN254" s="4"/>
      <c r="QO254" s="4"/>
      <c r="QP254" s="4"/>
      <c r="QQ254" s="4"/>
      <c r="QR254" s="4"/>
      <c r="QS254" s="4"/>
      <c r="QT254" s="4"/>
      <c r="QU254" s="4"/>
      <c r="QV254" s="4"/>
      <c r="QW254" s="4"/>
      <c r="QX254" s="4"/>
      <c r="QY254" s="4"/>
      <c r="QZ254" s="4"/>
      <c r="RA254" s="4"/>
      <c r="RB254" s="4"/>
      <c r="RC254" s="4"/>
      <c r="RD254" s="4"/>
      <c r="RE254" s="4"/>
      <c r="RF254" s="4"/>
      <c r="RG254" s="4"/>
      <c r="RH254" s="4"/>
      <c r="RI254" s="4"/>
      <c r="RJ254" s="4"/>
      <c r="RK254" s="4"/>
      <c r="RL254" s="4"/>
      <c r="RM254" s="4"/>
      <c r="RN254" s="4"/>
      <c r="RO254" s="4"/>
      <c r="RP254" s="4"/>
      <c r="RQ254" s="4"/>
      <c r="RR254" s="4"/>
      <c r="RS254" s="4"/>
      <c r="RT254" s="4"/>
      <c r="RU254" s="4"/>
      <c r="RV254" s="4"/>
      <c r="RW254" s="4"/>
      <c r="RX254" s="4"/>
      <c r="RY254" s="4"/>
      <c r="RZ254" s="4"/>
      <c r="SA254" s="4"/>
      <c r="SB254" s="4"/>
      <c r="SC254" s="4"/>
      <c r="SD254" s="4"/>
      <c r="SE254" s="4"/>
      <c r="SF254" s="4"/>
      <c r="SG254" s="4"/>
      <c r="SH254" s="4"/>
      <c r="SI254" s="4"/>
      <c r="SJ254" s="4"/>
    </row>
    <row r="255" spans="1:504" ht="15" hidden="1">
      <c r="A255" s="2" t="s">
        <v>181</v>
      </c>
      <c r="B255" s="3"/>
      <c r="C255" s="127"/>
      <c r="D255" s="127"/>
      <c r="E255" s="127"/>
      <c r="F255" s="127"/>
      <c r="G255" s="127"/>
      <c r="H255" s="127"/>
      <c r="I255" s="147" t="e">
        <f t="shared" si="85"/>
        <v>#DIV/0!</v>
      </c>
      <c r="J255" s="147" t="e">
        <f t="shared" si="81"/>
        <v>#DIV/0!</v>
      </c>
      <c r="K255" s="3"/>
      <c r="L255" s="3"/>
      <c r="M255" s="29"/>
      <c r="N255" s="147" t="e">
        <f t="shared" si="82"/>
        <v>#DIV/0!</v>
      </c>
      <c r="O255" s="4"/>
      <c r="P255" s="1318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/>
      <c r="BH255" s="4"/>
      <c r="BI255" s="4"/>
      <c r="BJ255" s="4"/>
      <c r="BK255" s="4"/>
      <c r="BL255" s="4"/>
      <c r="BM255" s="4"/>
      <c r="BN255" s="4"/>
      <c r="BO255" s="4"/>
      <c r="BP255" s="4"/>
      <c r="BQ255" s="4"/>
      <c r="BR255" s="4"/>
      <c r="BS255" s="4"/>
      <c r="BT255" s="4"/>
      <c r="BU255" s="4"/>
      <c r="BV255" s="4"/>
      <c r="BW255" s="4"/>
      <c r="BX255" s="4"/>
      <c r="BY255" s="4"/>
      <c r="BZ255" s="4"/>
      <c r="CA255" s="4"/>
      <c r="CB255" s="4"/>
      <c r="CC255" s="4"/>
      <c r="CD255" s="4"/>
      <c r="CE255" s="4"/>
      <c r="CF255" s="4"/>
      <c r="CG255" s="4"/>
      <c r="CH255" s="4"/>
      <c r="CI255" s="4"/>
      <c r="CJ255" s="4"/>
      <c r="CK255" s="4"/>
      <c r="CL255" s="4"/>
      <c r="CM255" s="4"/>
      <c r="CN255" s="4"/>
      <c r="CO255" s="4"/>
      <c r="CP255" s="4"/>
      <c r="CQ255" s="4"/>
      <c r="CR255" s="4"/>
      <c r="CS255" s="4"/>
      <c r="CT255" s="4"/>
      <c r="CU255" s="4"/>
      <c r="CV255" s="4"/>
      <c r="CW255" s="4"/>
      <c r="CX255" s="4"/>
      <c r="CY255" s="4"/>
      <c r="CZ255" s="4"/>
      <c r="DA255" s="4"/>
      <c r="DB255" s="4"/>
      <c r="DC255" s="4"/>
      <c r="DD255" s="4"/>
      <c r="DE255" s="4"/>
      <c r="DF255" s="4"/>
      <c r="DG255" s="4"/>
      <c r="DH255" s="4"/>
      <c r="DI255" s="4"/>
      <c r="DJ255" s="4"/>
      <c r="DK255" s="4"/>
      <c r="DL255" s="4"/>
      <c r="DM255" s="4"/>
      <c r="DN255" s="4"/>
      <c r="DO255" s="4"/>
      <c r="DP255" s="4"/>
      <c r="DQ255" s="4"/>
      <c r="DR255" s="4"/>
      <c r="DS255" s="4"/>
      <c r="DT255" s="4"/>
      <c r="DU255" s="4"/>
      <c r="DV255" s="4"/>
      <c r="DW255" s="4"/>
      <c r="DX255" s="4"/>
      <c r="DY255" s="4"/>
      <c r="DZ255" s="4"/>
      <c r="EA255" s="4"/>
      <c r="EB255" s="4"/>
      <c r="EC255" s="4"/>
      <c r="ED255" s="4"/>
      <c r="EE255" s="4"/>
      <c r="EF255" s="4"/>
      <c r="EG255" s="4"/>
      <c r="EH255" s="4"/>
      <c r="EI255" s="4"/>
      <c r="EJ255" s="4"/>
      <c r="EK255" s="4"/>
      <c r="EL255" s="4"/>
      <c r="EM255" s="4"/>
      <c r="EN255" s="4"/>
      <c r="EO255" s="4"/>
      <c r="EP255" s="4"/>
      <c r="EQ255" s="4"/>
      <c r="ER255" s="4"/>
      <c r="ES255" s="4"/>
      <c r="ET255" s="4"/>
      <c r="EU255" s="4"/>
      <c r="EV255" s="4"/>
      <c r="EW255" s="4"/>
      <c r="EX255" s="4"/>
      <c r="EY255" s="4"/>
      <c r="EZ255" s="4"/>
      <c r="FA255" s="4"/>
      <c r="FB255" s="4"/>
      <c r="FC255" s="4"/>
      <c r="FD255" s="4"/>
      <c r="FE255" s="4"/>
      <c r="FF255" s="4"/>
      <c r="FG255" s="4"/>
      <c r="FH255" s="4"/>
      <c r="FI255" s="4"/>
      <c r="FJ255" s="4"/>
      <c r="FK255" s="4"/>
      <c r="FL255" s="4"/>
      <c r="FM255" s="4"/>
      <c r="FN255" s="4"/>
      <c r="FO255" s="4"/>
      <c r="FP255" s="4"/>
      <c r="FQ255" s="4"/>
      <c r="FR255" s="4"/>
      <c r="FS255" s="4"/>
      <c r="FT255" s="4"/>
      <c r="FU255" s="4"/>
      <c r="FV255" s="4"/>
      <c r="FW255" s="4"/>
      <c r="FX255" s="4"/>
      <c r="FY255" s="4"/>
      <c r="FZ255" s="4"/>
      <c r="GA255" s="4"/>
      <c r="GB255" s="4"/>
      <c r="GC255" s="4"/>
      <c r="GD255" s="4"/>
      <c r="GE255" s="4"/>
      <c r="GF255" s="4"/>
      <c r="GG255" s="4"/>
      <c r="GH255" s="4"/>
      <c r="GI255" s="4"/>
      <c r="GJ255" s="4"/>
      <c r="GK255" s="4"/>
      <c r="GL255" s="4"/>
      <c r="GM255" s="4"/>
      <c r="GN255" s="4"/>
      <c r="GO255" s="4"/>
      <c r="GP255" s="4"/>
      <c r="GQ255" s="4"/>
      <c r="GR255" s="4"/>
      <c r="GS255" s="4"/>
      <c r="GT255" s="4"/>
      <c r="GU255" s="4"/>
      <c r="GV255" s="4"/>
      <c r="GW255" s="4"/>
      <c r="GX255" s="4"/>
      <c r="GY255" s="4"/>
      <c r="GZ255" s="4"/>
      <c r="HA255" s="4"/>
      <c r="HB255" s="4"/>
      <c r="HC255" s="4"/>
      <c r="HD255" s="4"/>
      <c r="HE255" s="4"/>
      <c r="HF255" s="4"/>
      <c r="HG255" s="4"/>
      <c r="HH255" s="4"/>
      <c r="HI255" s="4"/>
      <c r="HJ255" s="4"/>
      <c r="HK255" s="4"/>
      <c r="HL255" s="4"/>
      <c r="HM255" s="4"/>
      <c r="HN255" s="4"/>
      <c r="HO255" s="4"/>
      <c r="HP255" s="4"/>
      <c r="HQ255" s="4"/>
      <c r="HR255" s="4"/>
      <c r="HS255" s="4"/>
      <c r="HT255" s="4"/>
      <c r="HU255" s="4"/>
      <c r="HV255" s="4"/>
      <c r="HW255" s="4"/>
      <c r="HX255" s="4"/>
      <c r="HY255" s="4"/>
      <c r="HZ255" s="4"/>
      <c r="IA255" s="4"/>
      <c r="IB255" s="4"/>
      <c r="IC255" s="4"/>
      <c r="ID255" s="4"/>
      <c r="IE255" s="4"/>
      <c r="IF255" s="4"/>
      <c r="IG255" s="4"/>
      <c r="IH255" s="4"/>
      <c r="II255" s="4"/>
      <c r="IJ255" s="4"/>
      <c r="IK255" s="4"/>
      <c r="IL255" s="4"/>
      <c r="IM255" s="4"/>
      <c r="IN255" s="4"/>
      <c r="IO255" s="4"/>
      <c r="IP255" s="4"/>
      <c r="IQ255" s="4"/>
      <c r="IR255" s="4"/>
      <c r="IS255" s="4"/>
      <c r="IT255" s="4"/>
      <c r="IU255" s="4"/>
      <c r="IV255" s="4"/>
      <c r="IW255" s="4"/>
      <c r="IX255" s="4"/>
      <c r="IY255" s="4"/>
      <c r="IZ255" s="4"/>
      <c r="JA255" s="4"/>
      <c r="JB255" s="4"/>
      <c r="JC255" s="4"/>
      <c r="JD255" s="4"/>
      <c r="JE255" s="4"/>
      <c r="JF255" s="4"/>
      <c r="JG255" s="4"/>
      <c r="JH255" s="4"/>
      <c r="JI255" s="4"/>
      <c r="JJ255" s="4"/>
      <c r="JK255" s="4"/>
      <c r="JL255" s="4"/>
      <c r="JM255" s="4"/>
      <c r="JN255" s="4"/>
      <c r="JO255" s="4"/>
      <c r="JP255" s="4"/>
      <c r="JQ255" s="4"/>
      <c r="JR255" s="4"/>
      <c r="JS255" s="4"/>
      <c r="JT255" s="4"/>
      <c r="JU255" s="4"/>
      <c r="JV255" s="4"/>
      <c r="JW255" s="4"/>
      <c r="JX255" s="4"/>
      <c r="JY255" s="4"/>
      <c r="JZ255" s="4"/>
      <c r="KA255" s="4"/>
      <c r="KB255" s="4"/>
      <c r="KC255" s="4"/>
      <c r="KD255" s="4"/>
      <c r="KE255" s="4"/>
      <c r="KF255" s="4"/>
      <c r="KG255" s="4"/>
      <c r="KH255" s="4"/>
      <c r="KI255" s="4"/>
      <c r="KJ255" s="4"/>
      <c r="KK255" s="4"/>
      <c r="KL255" s="4"/>
      <c r="KM255" s="4"/>
      <c r="KN255" s="4"/>
      <c r="KO255" s="4"/>
      <c r="KP255" s="4"/>
      <c r="KQ255" s="4"/>
      <c r="KR255" s="4"/>
      <c r="KS255" s="4"/>
      <c r="KT255" s="4"/>
      <c r="KU255" s="4"/>
      <c r="KV255" s="4"/>
      <c r="KW255" s="4"/>
      <c r="KX255" s="4"/>
      <c r="KY255" s="4"/>
      <c r="KZ255" s="4"/>
      <c r="LA255" s="4"/>
      <c r="LB255" s="4"/>
      <c r="LC255" s="4"/>
      <c r="LD255" s="4"/>
      <c r="LE255" s="4"/>
      <c r="LF255" s="4"/>
      <c r="LG255" s="4"/>
      <c r="LH255" s="4"/>
      <c r="LI255" s="4"/>
      <c r="LJ255" s="4"/>
      <c r="LK255" s="4"/>
      <c r="LL255" s="4"/>
      <c r="LM255" s="4"/>
      <c r="LN255" s="4"/>
      <c r="LO255" s="4"/>
      <c r="LP255" s="4"/>
      <c r="LQ255" s="4"/>
      <c r="LR255" s="4"/>
      <c r="LS255" s="4"/>
      <c r="LT255" s="4"/>
      <c r="LU255" s="4"/>
      <c r="LV255" s="4"/>
      <c r="LW255" s="4"/>
      <c r="LX255" s="4"/>
      <c r="LY255" s="4"/>
      <c r="LZ255" s="4"/>
      <c r="MA255" s="4"/>
      <c r="MB255" s="4"/>
      <c r="MC255" s="4"/>
      <c r="MD255" s="4"/>
      <c r="ME255" s="4"/>
      <c r="MF255" s="4"/>
      <c r="MG255" s="4"/>
      <c r="MH255" s="4"/>
      <c r="MI255" s="4"/>
      <c r="MJ255" s="4"/>
      <c r="MK255" s="4"/>
      <c r="ML255" s="4"/>
      <c r="MM255" s="4"/>
      <c r="MN255" s="4"/>
      <c r="MO255" s="4"/>
      <c r="MP255" s="4"/>
      <c r="MQ255" s="4"/>
      <c r="MR255" s="4"/>
      <c r="MS255" s="4"/>
      <c r="MT255" s="4"/>
      <c r="MU255" s="4"/>
      <c r="MV255" s="4"/>
      <c r="MW255" s="4"/>
      <c r="MX255" s="4"/>
      <c r="MY255" s="4"/>
      <c r="MZ255" s="4"/>
      <c r="NA255" s="4"/>
      <c r="NB255" s="4"/>
      <c r="NC255" s="4"/>
      <c r="ND255" s="4"/>
      <c r="NE255" s="4"/>
      <c r="NF255" s="4"/>
      <c r="NG255" s="4"/>
      <c r="NH255" s="4"/>
      <c r="NI255" s="4"/>
      <c r="NJ255" s="4"/>
      <c r="NK255" s="4"/>
      <c r="NL255" s="4"/>
      <c r="NM255" s="4"/>
      <c r="NN255" s="4"/>
      <c r="NO255" s="4"/>
      <c r="NP255" s="4"/>
      <c r="NQ255" s="4"/>
      <c r="NR255" s="4"/>
      <c r="NS255" s="4"/>
      <c r="NT255" s="4"/>
      <c r="NU255" s="4"/>
      <c r="NV255" s="4"/>
      <c r="NW255" s="4"/>
      <c r="NX255" s="4"/>
      <c r="NY255" s="4"/>
      <c r="NZ255" s="4"/>
      <c r="OA255" s="4"/>
      <c r="OB255" s="4"/>
      <c r="OC255" s="4"/>
      <c r="OD255" s="4"/>
      <c r="OE255" s="4"/>
      <c r="OF255" s="4"/>
      <c r="OG255" s="4"/>
      <c r="OH255" s="4"/>
      <c r="OI255" s="4"/>
      <c r="OJ255" s="4"/>
      <c r="OK255" s="4"/>
      <c r="OL255" s="4"/>
      <c r="OM255" s="4"/>
      <c r="ON255" s="4"/>
      <c r="OO255" s="4"/>
      <c r="OP255" s="4"/>
      <c r="OQ255" s="4"/>
      <c r="OR255" s="4"/>
      <c r="OS255" s="4"/>
      <c r="OT255" s="4"/>
      <c r="OU255" s="4"/>
      <c r="OV255" s="4"/>
      <c r="OW255" s="4"/>
      <c r="OX255" s="4"/>
      <c r="OY255" s="4"/>
      <c r="OZ255" s="4"/>
      <c r="PA255" s="4"/>
      <c r="PB255" s="4"/>
      <c r="PC255" s="4"/>
      <c r="PD255" s="4"/>
      <c r="PE255" s="4"/>
      <c r="PF255" s="4"/>
      <c r="PG255" s="4"/>
      <c r="PH255" s="4"/>
      <c r="PI255" s="4"/>
      <c r="PJ255" s="4"/>
      <c r="PK255" s="4"/>
      <c r="PL255" s="4"/>
      <c r="PM255" s="4"/>
      <c r="PN255" s="4"/>
      <c r="PO255" s="4"/>
      <c r="PP255" s="4"/>
      <c r="PQ255" s="4"/>
      <c r="PR255" s="4"/>
      <c r="PS255" s="4"/>
      <c r="PT255" s="4"/>
      <c r="PU255" s="4"/>
      <c r="PV255" s="4"/>
      <c r="PW255" s="4"/>
      <c r="PX255" s="4"/>
      <c r="PY255" s="4"/>
      <c r="PZ255" s="4"/>
      <c r="QA255" s="4"/>
      <c r="QB255" s="4"/>
      <c r="QC255" s="4"/>
      <c r="QD255" s="4"/>
      <c r="QE255" s="4"/>
      <c r="QF255" s="4"/>
      <c r="QG255" s="4"/>
      <c r="QH255" s="4"/>
      <c r="QI255" s="4"/>
      <c r="QJ255" s="4"/>
      <c r="QK255" s="4"/>
      <c r="QL255" s="4"/>
      <c r="QM255" s="4"/>
      <c r="QN255" s="4"/>
      <c r="QO255" s="4"/>
      <c r="QP255" s="4"/>
      <c r="QQ255" s="4"/>
      <c r="QR255" s="4"/>
      <c r="QS255" s="4"/>
      <c r="QT255" s="4"/>
      <c r="QU255" s="4"/>
      <c r="QV255" s="4"/>
      <c r="QW255" s="4"/>
      <c r="QX255" s="4"/>
      <c r="QY255" s="4"/>
      <c r="QZ255" s="4"/>
      <c r="RA255" s="4"/>
      <c r="RB255" s="4"/>
      <c r="RC255" s="4"/>
      <c r="RD255" s="4"/>
      <c r="RE255" s="4"/>
      <c r="RF255" s="4"/>
      <c r="RG255" s="4"/>
      <c r="RH255" s="4"/>
      <c r="RI255" s="4"/>
      <c r="RJ255" s="4"/>
      <c r="RK255" s="4"/>
      <c r="RL255" s="4"/>
      <c r="RM255" s="4"/>
      <c r="RN255" s="4"/>
      <c r="RO255" s="4"/>
      <c r="RP255" s="4"/>
      <c r="RQ255" s="4"/>
      <c r="RR255" s="4"/>
      <c r="RS255" s="4"/>
      <c r="RT255" s="4"/>
      <c r="RU255" s="4"/>
      <c r="RV255" s="4"/>
      <c r="RW255" s="4"/>
      <c r="RX255" s="4"/>
      <c r="RY255" s="4"/>
      <c r="RZ255" s="4"/>
      <c r="SA255" s="4"/>
      <c r="SB255" s="4"/>
      <c r="SC255" s="4"/>
      <c r="SD255" s="4"/>
      <c r="SE255" s="4"/>
      <c r="SF255" s="4"/>
      <c r="SG255" s="4"/>
      <c r="SH255" s="4"/>
      <c r="SI255" s="4"/>
      <c r="SJ255" s="4"/>
    </row>
    <row r="256" spans="1:504" ht="15" hidden="1">
      <c r="A256" s="2" t="s">
        <v>182</v>
      </c>
      <c r="B256" s="3"/>
      <c r="C256" s="127"/>
      <c r="D256" s="127"/>
      <c r="E256" s="127"/>
      <c r="F256" s="127"/>
      <c r="G256" s="127"/>
      <c r="H256" s="127"/>
      <c r="I256" s="147" t="e">
        <f t="shared" si="85"/>
        <v>#DIV/0!</v>
      </c>
      <c r="J256" s="147" t="e">
        <f t="shared" si="81"/>
        <v>#DIV/0!</v>
      </c>
      <c r="K256" s="3"/>
      <c r="L256" s="3"/>
      <c r="M256" s="29"/>
      <c r="N256" s="147" t="e">
        <f t="shared" si="82"/>
        <v>#DIV/0!</v>
      </c>
      <c r="O256" s="4"/>
      <c r="P256" s="1318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  <c r="BJ256" s="4"/>
      <c r="BK256" s="4"/>
      <c r="BL256" s="4"/>
      <c r="BM256" s="4"/>
      <c r="BN256" s="4"/>
      <c r="BO256" s="4"/>
      <c r="BP256" s="4"/>
      <c r="BQ256" s="4"/>
      <c r="BR256" s="4"/>
      <c r="BS256" s="4"/>
      <c r="BT256" s="4"/>
      <c r="BU256" s="4"/>
      <c r="BV256" s="4"/>
      <c r="BW256" s="4"/>
      <c r="BX256" s="4"/>
      <c r="BY256" s="4"/>
      <c r="BZ256" s="4"/>
      <c r="CA256" s="4"/>
      <c r="CB256" s="4"/>
      <c r="CC256" s="4"/>
      <c r="CD256" s="4"/>
      <c r="CE256" s="4"/>
      <c r="CF256" s="4"/>
      <c r="CG256" s="4"/>
      <c r="CH256" s="4"/>
      <c r="CI256" s="4"/>
      <c r="CJ256" s="4"/>
      <c r="CK256" s="4"/>
      <c r="CL256" s="4"/>
      <c r="CM256" s="4"/>
      <c r="CN256" s="4"/>
      <c r="CO256" s="4"/>
      <c r="CP256" s="4"/>
      <c r="CQ256" s="4"/>
      <c r="CR256" s="4"/>
      <c r="CS256" s="4"/>
      <c r="CT256" s="4"/>
      <c r="CU256" s="4"/>
      <c r="CV256" s="4"/>
      <c r="CW256" s="4"/>
      <c r="CX256" s="4"/>
      <c r="CY256" s="4"/>
      <c r="CZ256" s="4"/>
      <c r="DA256" s="4"/>
      <c r="DB256" s="4"/>
      <c r="DC256" s="4"/>
      <c r="DD256" s="4"/>
      <c r="DE256" s="4"/>
      <c r="DF256" s="4"/>
      <c r="DG256" s="4"/>
      <c r="DH256" s="4"/>
      <c r="DI256" s="4"/>
      <c r="DJ256" s="4"/>
      <c r="DK256" s="4"/>
      <c r="DL256" s="4"/>
      <c r="DM256" s="4"/>
      <c r="DN256" s="4"/>
      <c r="DO256" s="4"/>
      <c r="DP256" s="4"/>
      <c r="DQ256" s="4"/>
      <c r="DR256" s="4"/>
      <c r="DS256" s="4"/>
      <c r="DT256" s="4"/>
      <c r="DU256" s="4"/>
      <c r="DV256" s="4"/>
      <c r="DW256" s="4"/>
      <c r="DX256" s="4"/>
      <c r="DY256" s="4"/>
      <c r="DZ256" s="4"/>
      <c r="EA256" s="4"/>
      <c r="EB256" s="4"/>
      <c r="EC256" s="4"/>
      <c r="ED256" s="4"/>
      <c r="EE256" s="4"/>
      <c r="EF256" s="4"/>
      <c r="EG256" s="4"/>
      <c r="EH256" s="4"/>
      <c r="EI256" s="4"/>
      <c r="EJ256" s="4"/>
      <c r="EK256" s="4"/>
      <c r="EL256" s="4"/>
      <c r="EM256" s="4"/>
      <c r="EN256" s="4"/>
      <c r="EO256" s="4"/>
      <c r="EP256" s="4"/>
      <c r="EQ256" s="4"/>
      <c r="ER256" s="4"/>
      <c r="ES256" s="4"/>
      <c r="ET256" s="4"/>
      <c r="EU256" s="4"/>
      <c r="EV256" s="4"/>
      <c r="EW256" s="4"/>
      <c r="EX256" s="4"/>
      <c r="EY256" s="4"/>
      <c r="EZ256" s="4"/>
      <c r="FA256" s="4"/>
      <c r="FB256" s="4"/>
      <c r="FC256" s="4"/>
      <c r="FD256" s="4"/>
      <c r="FE256" s="4"/>
      <c r="FF256" s="4"/>
      <c r="FG256" s="4"/>
      <c r="FH256" s="4"/>
      <c r="FI256" s="4"/>
      <c r="FJ256" s="4"/>
      <c r="FK256" s="4"/>
      <c r="FL256" s="4"/>
      <c r="FM256" s="4"/>
      <c r="FN256" s="4"/>
      <c r="FO256" s="4"/>
      <c r="FP256" s="4"/>
      <c r="FQ256" s="4"/>
      <c r="FR256" s="4"/>
      <c r="FS256" s="4"/>
      <c r="FT256" s="4"/>
      <c r="FU256" s="4"/>
      <c r="FV256" s="4"/>
      <c r="FW256" s="4"/>
      <c r="FX256" s="4"/>
      <c r="FY256" s="4"/>
      <c r="FZ256" s="4"/>
      <c r="GA256" s="4"/>
      <c r="GB256" s="4"/>
      <c r="GC256" s="4"/>
      <c r="GD256" s="4"/>
      <c r="GE256" s="4"/>
      <c r="GF256" s="4"/>
      <c r="GG256" s="4"/>
      <c r="GH256" s="4"/>
      <c r="GI256" s="4"/>
      <c r="GJ256" s="4"/>
      <c r="GK256" s="4"/>
      <c r="GL256" s="4"/>
      <c r="GM256" s="4"/>
      <c r="GN256" s="4"/>
      <c r="GO256" s="4"/>
      <c r="GP256" s="4"/>
      <c r="GQ256" s="4"/>
      <c r="GR256" s="4"/>
      <c r="GS256" s="4"/>
      <c r="GT256" s="4"/>
      <c r="GU256" s="4"/>
      <c r="GV256" s="4"/>
      <c r="GW256" s="4"/>
      <c r="GX256" s="4"/>
      <c r="GY256" s="4"/>
      <c r="GZ256" s="4"/>
      <c r="HA256" s="4"/>
      <c r="HB256" s="4"/>
      <c r="HC256" s="4"/>
      <c r="HD256" s="4"/>
      <c r="HE256" s="4"/>
      <c r="HF256" s="4"/>
      <c r="HG256" s="4"/>
      <c r="HH256" s="4"/>
      <c r="HI256" s="4"/>
      <c r="HJ256" s="4"/>
      <c r="HK256" s="4"/>
      <c r="HL256" s="4"/>
      <c r="HM256" s="4"/>
      <c r="HN256" s="4"/>
      <c r="HO256" s="4"/>
      <c r="HP256" s="4"/>
      <c r="HQ256" s="4"/>
      <c r="HR256" s="4"/>
      <c r="HS256" s="4"/>
      <c r="HT256" s="4"/>
      <c r="HU256" s="4"/>
      <c r="HV256" s="4"/>
      <c r="HW256" s="4"/>
      <c r="HX256" s="4"/>
      <c r="HY256" s="4"/>
      <c r="HZ256" s="4"/>
      <c r="IA256" s="4"/>
      <c r="IB256" s="4"/>
      <c r="IC256" s="4"/>
      <c r="ID256" s="4"/>
      <c r="IE256" s="4"/>
      <c r="IF256" s="4"/>
      <c r="IG256" s="4"/>
      <c r="IH256" s="4"/>
      <c r="II256" s="4"/>
      <c r="IJ256" s="4"/>
      <c r="IK256" s="4"/>
      <c r="IL256" s="4"/>
      <c r="IM256" s="4"/>
      <c r="IN256" s="4"/>
      <c r="IO256" s="4"/>
      <c r="IP256" s="4"/>
      <c r="IQ256" s="4"/>
      <c r="IR256" s="4"/>
      <c r="IS256" s="4"/>
      <c r="IT256" s="4"/>
      <c r="IU256" s="4"/>
      <c r="IV256" s="4"/>
      <c r="IW256" s="4"/>
      <c r="IX256" s="4"/>
      <c r="IY256" s="4"/>
      <c r="IZ256" s="4"/>
      <c r="JA256" s="4"/>
      <c r="JB256" s="4"/>
      <c r="JC256" s="4"/>
      <c r="JD256" s="4"/>
      <c r="JE256" s="4"/>
      <c r="JF256" s="4"/>
      <c r="JG256" s="4"/>
      <c r="JH256" s="4"/>
      <c r="JI256" s="4"/>
      <c r="JJ256" s="4"/>
      <c r="JK256" s="4"/>
      <c r="JL256" s="4"/>
      <c r="JM256" s="4"/>
      <c r="JN256" s="4"/>
      <c r="JO256" s="4"/>
      <c r="JP256" s="4"/>
      <c r="JQ256" s="4"/>
      <c r="JR256" s="4"/>
      <c r="JS256" s="4"/>
      <c r="JT256" s="4"/>
      <c r="JU256" s="4"/>
      <c r="JV256" s="4"/>
      <c r="JW256" s="4"/>
      <c r="JX256" s="4"/>
      <c r="JY256" s="4"/>
      <c r="JZ256" s="4"/>
      <c r="KA256" s="4"/>
      <c r="KB256" s="4"/>
      <c r="KC256" s="4"/>
      <c r="KD256" s="4"/>
      <c r="KE256" s="4"/>
      <c r="KF256" s="4"/>
      <c r="KG256" s="4"/>
      <c r="KH256" s="4"/>
      <c r="KI256" s="4"/>
      <c r="KJ256" s="4"/>
      <c r="KK256" s="4"/>
      <c r="KL256" s="4"/>
      <c r="KM256" s="4"/>
      <c r="KN256" s="4"/>
      <c r="KO256" s="4"/>
      <c r="KP256" s="4"/>
      <c r="KQ256" s="4"/>
      <c r="KR256" s="4"/>
      <c r="KS256" s="4"/>
      <c r="KT256" s="4"/>
      <c r="KU256" s="4"/>
      <c r="KV256" s="4"/>
      <c r="KW256" s="4"/>
      <c r="KX256" s="4"/>
      <c r="KY256" s="4"/>
      <c r="KZ256" s="4"/>
      <c r="LA256" s="4"/>
      <c r="LB256" s="4"/>
      <c r="LC256" s="4"/>
      <c r="LD256" s="4"/>
      <c r="LE256" s="4"/>
      <c r="LF256" s="4"/>
      <c r="LG256" s="4"/>
      <c r="LH256" s="4"/>
      <c r="LI256" s="4"/>
      <c r="LJ256" s="4"/>
      <c r="LK256" s="4"/>
      <c r="LL256" s="4"/>
      <c r="LM256" s="4"/>
      <c r="LN256" s="4"/>
      <c r="LO256" s="4"/>
      <c r="LP256" s="4"/>
      <c r="LQ256" s="4"/>
      <c r="LR256" s="4"/>
      <c r="LS256" s="4"/>
      <c r="LT256" s="4"/>
      <c r="LU256" s="4"/>
      <c r="LV256" s="4"/>
      <c r="LW256" s="4"/>
      <c r="LX256" s="4"/>
      <c r="LY256" s="4"/>
      <c r="LZ256" s="4"/>
      <c r="MA256" s="4"/>
      <c r="MB256" s="4"/>
      <c r="MC256" s="4"/>
      <c r="MD256" s="4"/>
      <c r="ME256" s="4"/>
      <c r="MF256" s="4"/>
      <c r="MG256" s="4"/>
      <c r="MH256" s="4"/>
      <c r="MI256" s="4"/>
      <c r="MJ256" s="4"/>
      <c r="MK256" s="4"/>
      <c r="ML256" s="4"/>
      <c r="MM256" s="4"/>
      <c r="MN256" s="4"/>
      <c r="MO256" s="4"/>
      <c r="MP256" s="4"/>
      <c r="MQ256" s="4"/>
      <c r="MR256" s="4"/>
      <c r="MS256" s="4"/>
      <c r="MT256" s="4"/>
      <c r="MU256" s="4"/>
      <c r="MV256" s="4"/>
      <c r="MW256" s="4"/>
      <c r="MX256" s="4"/>
      <c r="MY256" s="4"/>
      <c r="MZ256" s="4"/>
      <c r="NA256" s="4"/>
      <c r="NB256" s="4"/>
      <c r="NC256" s="4"/>
      <c r="ND256" s="4"/>
      <c r="NE256" s="4"/>
      <c r="NF256" s="4"/>
      <c r="NG256" s="4"/>
      <c r="NH256" s="4"/>
      <c r="NI256" s="4"/>
      <c r="NJ256" s="4"/>
      <c r="NK256" s="4"/>
      <c r="NL256" s="4"/>
      <c r="NM256" s="4"/>
      <c r="NN256" s="4"/>
      <c r="NO256" s="4"/>
      <c r="NP256" s="4"/>
      <c r="NQ256" s="4"/>
      <c r="NR256" s="4"/>
      <c r="NS256" s="4"/>
      <c r="NT256" s="4"/>
      <c r="NU256" s="4"/>
      <c r="NV256" s="4"/>
      <c r="NW256" s="4"/>
      <c r="NX256" s="4"/>
      <c r="NY256" s="4"/>
      <c r="NZ256" s="4"/>
      <c r="OA256" s="4"/>
      <c r="OB256" s="4"/>
      <c r="OC256" s="4"/>
      <c r="OD256" s="4"/>
      <c r="OE256" s="4"/>
      <c r="OF256" s="4"/>
      <c r="OG256" s="4"/>
      <c r="OH256" s="4"/>
      <c r="OI256" s="4"/>
      <c r="OJ256" s="4"/>
      <c r="OK256" s="4"/>
      <c r="OL256" s="4"/>
      <c r="OM256" s="4"/>
      <c r="ON256" s="4"/>
      <c r="OO256" s="4"/>
      <c r="OP256" s="4"/>
      <c r="OQ256" s="4"/>
      <c r="OR256" s="4"/>
      <c r="OS256" s="4"/>
      <c r="OT256" s="4"/>
      <c r="OU256" s="4"/>
      <c r="OV256" s="4"/>
      <c r="OW256" s="4"/>
      <c r="OX256" s="4"/>
      <c r="OY256" s="4"/>
      <c r="OZ256" s="4"/>
      <c r="PA256" s="4"/>
      <c r="PB256" s="4"/>
      <c r="PC256" s="4"/>
      <c r="PD256" s="4"/>
      <c r="PE256" s="4"/>
      <c r="PF256" s="4"/>
      <c r="PG256" s="4"/>
      <c r="PH256" s="4"/>
      <c r="PI256" s="4"/>
      <c r="PJ256" s="4"/>
      <c r="PK256" s="4"/>
      <c r="PL256" s="4"/>
      <c r="PM256" s="4"/>
      <c r="PN256" s="4"/>
      <c r="PO256" s="4"/>
      <c r="PP256" s="4"/>
      <c r="PQ256" s="4"/>
      <c r="PR256" s="4"/>
      <c r="PS256" s="4"/>
      <c r="PT256" s="4"/>
      <c r="PU256" s="4"/>
      <c r="PV256" s="4"/>
      <c r="PW256" s="4"/>
      <c r="PX256" s="4"/>
      <c r="PY256" s="4"/>
      <c r="PZ256" s="4"/>
      <c r="QA256" s="4"/>
      <c r="QB256" s="4"/>
      <c r="QC256" s="4"/>
      <c r="QD256" s="4"/>
      <c r="QE256" s="4"/>
      <c r="QF256" s="4"/>
      <c r="QG256" s="4"/>
      <c r="QH256" s="4"/>
      <c r="QI256" s="4"/>
      <c r="QJ256" s="4"/>
      <c r="QK256" s="4"/>
      <c r="QL256" s="4"/>
      <c r="QM256" s="4"/>
      <c r="QN256" s="4"/>
      <c r="QO256" s="4"/>
      <c r="QP256" s="4"/>
      <c r="QQ256" s="4"/>
      <c r="QR256" s="4"/>
      <c r="QS256" s="4"/>
      <c r="QT256" s="4"/>
      <c r="QU256" s="4"/>
      <c r="QV256" s="4"/>
      <c r="QW256" s="4"/>
      <c r="QX256" s="4"/>
      <c r="QY256" s="4"/>
      <c r="QZ256" s="4"/>
      <c r="RA256" s="4"/>
      <c r="RB256" s="4"/>
      <c r="RC256" s="4"/>
      <c r="RD256" s="4"/>
      <c r="RE256" s="4"/>
      <c r="RF256" s="4"/>
      <c r="RG256" s="4"/>
      <c r="RH256" s="4"/>
      <c r="RI256" s="4"/>
      <c r="RJ256" s="4"/>
      <c r="RK256" s="4"/>
      <c r="RL256" s="4"/>
      <c r="RM256" s="4"/>
      <c r="RN256" s="4"/>
      <c r="RO256" s="4"/>
      <c r="RP256" s="4"/>
      <c r="RQ256" s="4"/>
      <c r="RR256" s="4"/>
      <c r="RS256" s="4"/>
      <c r="RT256" s="4"/>
      <c r="RU256" s="4"/>
      <c r="RV256" s="4"/>
      <c r="RW256" s="4"/>
      <c r="RX256" s="4"/>
      <c r="RY256" s="4"/>
      <c r="RZ256" s="4"/>
      <c r="SA256" s="4"/>
      <c r="SB256" s="4"/>
      <c r="SC256" s="4"/>
      <c r="SD256" s="4"/>
      <c r="SE256" s="4"/>
      <c r="SF256" s="4"/>
      <c r="SG256" s="4"/>
      <c r="SH256" s="4"/>
      <c r="SI256" s="4"/>
      <c r="SJ256" s="4"/>
    </row>
    <row r="257" spans="1:504" ht="15" hidden="1">
      <c r="A257" s="2" t="s">
        <v>183</v>
      </c>
      <c r="B257" s="3"/>
      <c r="C257" s="127"/>
      <c r="D257" s="127"/>
      <c r="E257" s="127"/>
      <c r="F257" s="127"/>
      <c r="G257" s="127"/>
      <c r="H257" s="127"/>
      <c r="I257" s="147" t="e">
        <f t="shared" si="85"/>
        <v>#DIV/0!</v>
      </c>
      <c r="J257" s="147" t="e">
        <f t="shared" si="81"/>
        <v>#DIV/0!</v>
      </c>
      <c r="K257" s="3"/>
      <c r="L257" s="3"/>
      <c r="M257" s="29"/>
      <c r="N257" s="147" t="e">
        <f t="shared" si="82"/>
        <v>#DIV/0!</v>
      </c>
      <c r="O257" s="4"/>
      <c r="P257" s="1318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  <c r="BH257" s="4"/>
      <c r="BI257" s="4"/>
      <c r="BJ257" s="4"/>
      <c r="BK257" s="4"/>
      <c r="BL257" s="4"/>
      <c r="BM257" s="4"/>
      <c r="BN257" s="4"/>
      <c r="BO257" s="4"/>
      <c r="BP257" s="4"/>
      <c r="BQ257" s="4"/>
      <c r="BR257" s="4"/>
      <c r="BS257" s="4"/>
      <c r="BT257" s="4"/>
      <c r="BU257" s="4"/>
      <c r="BV257" s="4"/>
      <c r="BW257" s="4"/>
      <c r="BX257" s="4"/>
      <c r="BY257" s="4"/>
      <c r="BZ257" s="4"/>
      <c r="CA257" s="4"/>
      <c r="CB257" s="4"/>
      <c r="CC257" s="4"/>
      <c r="CD257" s="4"/>
      <c r="CE257" s="4"/>
      <c r="CF257" s="4"/>
      <c r="CG257" s="4"/>
      <c r="CH257" s="4"/>
      <c r="CI257" s="4"/>
      <c r="CJ257" s="4"/>
      <c r="CK257" s="4"/>
      <c r="CL257" s="4"/>
      <c r="CM257" s="4"/>
      <c r="CN257" s="4"/>
      <c r="CO257" s="4"/>
      <c r="CP257" s="4"/>
      <c r="CQ257" s="4"/>
      <c r="CR257" s="4"/>
      <c r="CS257" s="4"/>
      <c r="CT257" s="4"/>
      <c r="CU257" s="4"/>
      <c r="CV257" s="4"/>
      <c r="CW257" s="4"/>
      <c r="CX257" s="4"/>
      <c r="CY257" s="4"/>
      <c r="CZ257" s="4"/>
      <c r="DA257" s="4"/>
      <c r="DB257" s="4"/>
      <c r="DC257" s="4"/>
      <c r="DD257" s="4"/>
      <c r="DE257" s="4"/>
      <c r="DF257" s="4"/>
      <c r="DG257" s="4"/>
      <c r="DH257" s="4"/>
      <c r="DI257" s="4"/>
      <c r="DJ257" s="4"/>
      <c r="DK257" s="4"/>
      <c r="DL257" s="4"/>
      <c r="DM257" s="4"/>
      <c r="DN257" s="4"/>
      <c r="DO257" s="4"/>
      <c r="DP257" s="4"/>
      <c r="DQ257" s="4"/>
      <c r="DR257" s="4"/>
      <c r="DS257" s="4"/>
      <c r="DT257" s="4"/>
      <c r="DU257" s="4"/>
      <c r="DV257" s="4"/>
      <c r="DW257" s="4"/>
      <c r="DX257" s="4"/>
      <c r="DY257" s="4"/>
      <c r="DZ257" s="4"/>
      <c r="EA257" s="4"/>
      <c r="EB257" s="4"/>
      <c r="EC257" s="4"/>
      <c r="ED257" s="4"/>
      <c r="EE257" s="4"/>
      <c r="EF257" s="4"/>
      <c r="EG257" s="4"/>
      <c r="EH257" s="4"/>
      <c r="EI257" s="4"/>
      <c r="EJ257" s="4"/>
      <c r="EK257" s="4"/>
      <c r="EL257" s="4"/>
      <c r="EM257" s="4"/>
      <c r="EN257" s="4"/>
      <c r="EO257" s="4"/>
      <c r="EP257" s="4"/>
      <c r="EQ257" s="4"/>
      <c r="ER257" s="4"/>
      <c r="ES257" s="4"/>
      <c r="ET257" s="4"/>
      <c r="EU257" s="4"/>
      <c r="EV257" s="4"/>
      <c r="EW257" s="4"/>
      <c r="EX257" s="4"/>
      <c r="EY257" s="4"/>
      <c r="EZ257" s="4"/>
      <c r="FA257" s="4"/>
      <c r="FB257" s="4"/>
      <c r="FC257" s="4"/>
      <c r="FD257" s="4"/>
      <c r="FE257" s="4"/>
      <c r="FF257" s="4"/>
      <c r="FG257" s="4"/>
      <c r="FH257" s="4"/>
      <c r="FI257" s="4"/>
      <c r="FJ257" s="4"/>
      <c r="FK257" s="4"/>
      <c r="FL257" s="4"/>
      <c r="FM257" s="4"/>
      <c r="FN257" s="4"/>
      <c r="FO257" s="4"/>
      <c r="FP257" s="4"/>
      <c r="FQ257" s="4"/>
      <c r="FR257" s="4"/>
      <c r="FS257" s="4"/>
      <c r="FT257" s="4"/>
      <c r="FU257" s="4"/>
      <c r="FV257" s="4"/>
      <c r="FW257" s="4"/>
      <c r="FX257" s="4"/>
      <c r="FY257" s="4"/>
      <c r="FZ257" s="4"/>
      <c r="GA257" s="4"/>
      <c r="GB257" s="4"/>
      <c r="GC257" s="4"/>
      <c r="GD257" s="4"/>
      <c r="GE257" s="4"/>
      <c r="GF257" s="4"/>
      <c r="GG257" s="4"/>
      <c r="GH257" s="4"/>
      <c r="GI257" s="4"/>
      <c r="GJ257" s="4"/>
      <c r="GK257" s="4"/>
      <c r="GL257" s="4"/>
      <c r="GM257" s="4"/>
      <c r="GN257" s="4"/>
      <c r="GO257" s="4"/>
      <c r="GP257" s="4"/>
      <c r="GQ257" s="4"/>
      <c r="GR257" s="4"/>
      <c r="GS257" s="4"/>
      <c r="GT257" s="4"/>
      <c r="GU257" s="4"/>
      <c r="GV257" s="4"/>
      <c r="GW257" s="4"/>
      <c r="GX257" s="4"/>
      <c r="GY257" s="4"/>
      <c r="GZ257" s="4"/>
      <c r="HA257" s="4"/>
      <c r="HB257" s="4"/>
      <c r="HC257" s="4"/>
      <c r="HD257" s="4"/>
      <c r="HE257" s="4"/>
      <c r="HF257" s="4"/>
      <c r="HG257" s="4"/>
      <c r="HH257" s="4"/>
      <c r="HI257" s="4"/>
      <c r="HJ257" s="4"/>
      <c r="HK257" s="4"/>
      <c r="HL257" s="4"/>
      <c r="HM257" s="4"/>
      <c r="HN257" s="4"/>
      <c r="HO257" s="4"/>
      <c r="HP257" s="4"/>
      <c r="HQ257" s="4"/>
      <c r="HR257" s="4"/>
      <c r="HS257" s="4"/>
      <c r="HT257" s="4"/>
      <c r="HU257" s="4"/>
      <c r="HV257" s="4"/>
      <c r="HW257" s="4"/>
      <c r="HX257" s="4"/>
      <c r="HY257" s="4"/>
      <c r="HZ257" s="4"/>
      <c r="IA257" s="4"/>
      <c r="IB257" s="4"/>
      <c r="IC257" s="4"/>
      <c r="ID257" s="4"/>
      <c r="IE257" s="4"/>
      <c r="IF257" s="4"/>
      <c r="IG257" s="4"/>
      <c r="IH257" s="4"/>
      <c r="II257" s="4"/>
      <c r="IJ257" s="4"/>
      <c r="IK257" s="4"/>
      <c r="IL257" s="4"/>
      <c r="IM257" s="4"/>
      <c r="IN257" s="4"/>
      <c r="IO257" s="4"/>
      <c r="IP257" s="4"/>
      <c r="IQ257" s="4"/>
      <c r="IR257" s="4"/>
      <c r="IS257" s="4"/>
      <c r="IT257" s="4"/>
      <c r="IU257" s="4"/>
      <c r="IV257" s="4"/>
      <c r="IW257" s="4"/>
      <c r="IX257" s="4"/>
      <c r="IY257" s="4"/>
      <c r="IZ257" s="4"/>
      <c r="JA257" s="4"/>
      <c r="JB257" s="4"/>
      <c r="JC257" s="4"/>
      <c r="JD257" s="4"/>
      <c r="JE257" s="4"/>
      <c r="JF257" s="4"/>
      <c r="JG257" s="4"/>
      <c r="JH257" s="4"/>
      <c r="JI257" s="4"/>
      <c r="JJ257" s="4"/>
      <c r="JK257" s="4"/>
      <c r="JL257" s="4"/>
      <c r="JM257" s="4"/>
      <c r="JN257" s="4"/>
      <c r="JO257" s="4"/>
      <c r="JP257" s="4"/>
      <c r="JQ257" s="4"/>
      <c r="JR257" s="4"/>
      <c r="JS257" s="4"/>
      <c r="JT257" s="4"/>
      <c r="JU257" s="4"/>
      <c r="JV257" s="4"/>
      <c r="JW257" s="4"/>
      <c r="JX257" s="4"/>
      <c r="JY257" s="4"/>
      <c r="JZ257" s="4"/>
      <c r="KA257" s="4"/>
      <c r="KB257" s="4"/>
      <c r="KC257" s="4"/>
      <c r="KD257" s="4"/>
      <c r="KE257" s="4"/>
      <c r="KF257" s="4"/>
      <c r="KG257" s="4"/>
      <c r="KH257" s="4"/>
      <c r="KI257" s="4"/>
      <c r="KJ257" s="4"/>
      <c r="KK257" s="4"/>
      <c r="KL257" s="4"/>
      <c r="KM257" s="4"/>
      <c r="KN257" s="4"/>
      <c r="KO257" s="4"/>
      <c r="KP257" s="4"/>
      <c r="KQ257" s="4"/>
      <c r="KR257" s="4"/>
      <c r="KS257" s="4"/>
      <c r="KT257" s="4"/>
      <c r="KU257" s="4"/>
      <c r="KV257" s="4"/>
      <c r="KW257" s="4"/>
      <c r="KX257" s="4"/>
      <c r="KY257" s="4"/>
      <c r="KZ257" s="4"/>
      <c r="LA257" s="4"/>
      <c r="LB257" s="4"/>
      <c r="LC257" s="4"/>
      <c r="LD257" s="4"/>
      <c r="LE257" s="4"/>
      <c r="LF257" s="4"/>
      <c r="LG257" s="4"/>
      <c r="LH257" s="4"/>
      <c r="LI257" s="4"/>
      <c r="LJ257" s="4"/>
      <c r="LK257" s="4"/>
      <c r="LL257" s="4"/>
      <c r="LM257" s="4"/>
      <c r="LN257" s="4"/>
      <c r="LO257" s="4"/>
      <c r="LP257" s="4"/>
      <c r="LQ257" s="4"/>
      <c r="LR257" s="4"/>
      <c r="LS257" s="4"/>
      <c r="LT257" s="4"/>
      <c r="LU257" s="4"/>
      <c r="LV257" s="4"/>
      <c r="LW257" s="4"/>
      <c r="LX257" s="4"/>
      <c r="LY257" s="4"/>
      <c r="LZ257" s="4"/>
      <c r="MA257" s="4"/>
      <c r="MB257" s="4"/>
      <c r="MC257" s="4"/>
      <c r="MD257" s="4"/>
      <c r="ME257" s="4"/>
      <c r="MF257" s="4"/>
      <c r="MG257" s="4"/>
      <c r="MH257" s="4"/>
      <c r="MI257" s="4"/>
      <c r="MJ257" s="4"/>
      <c r="MK257" s="4"/>
      <c r="ML257" s="4"/>
      <c r="MM257" s="4"/>
      <c r="MN257" s="4"/>
      <c r="MO257" s="4"/>
      <c r="MP257" s="4"/>
      <c r="MQ257" s="4"/>
      <c r="MR257" s="4"/>
      <c r="MS257" s="4"/>
      <c r="MT257" s="4"/>
      <c r="MU257" s="4"/>
      <c r="MV257" s="4"/>
      <c r="MW257" s="4"/>
      <c r="MX257" s="4"/>
      <c r="MY257" s="4"/>
      <c r="MZ257" s="4"/>
      <c r="NA257" s="4"/>
      <c r="NB257" s="4"/>
      <c r="NC257" s="4"/>
      <c r="ND257" s="4"/>
      <c r="NE257" s="4"/>
      <c r="NF257" s="4"/>
      <c r="NG257" s="4"/>
      <c r="NH257" s="4"/>
      <c r="NI257" s="4"/>
      <c r="NJ257" s="4"/>
      <c r="NK257" s="4"/>
      <c r="NL257" s="4"/>
      <c r="NM257" s="4"/>
      <c r="NN257" s="4"/>
      <c r="NO257" s="4"/>
      <c r="NP257" s="4"/>
      <c r="NQ257" s="4"/>
      <c r="NR257" s="4"/>
      <c r="NS257" s="4"/>
      <c r="NT257" s="4"/>
      <c r="NU257" s="4"/>
      <c r="NV257" s="4"/>
      <c r="NW257" s="4"/>
      <c r="NX257" s="4"/>
      <c r="NY257" s="4"/>
      <c r="NZ257" s="4"/>
      <c r="OA257" s="4"/>
      <c r="OB257" s="4"/>
      <c r="OC257" s="4"/>
      <c r="OD257" s="4"/>
      <c r="OE257" s="4"/>
      <c r="OF257" s="4"/>
      <c r="OG257" s="4"/>
      <c r="OH257" s="4"/>
      <c r="OI257" s="4"/>
      <c r="OJ257" s="4"/>
      <c r="OK257" s="4"/>
      <c r="OL257" s="4"/>
      <c r="OM257" s="4"/>
      <c r="ON257" s="4"/>
      <c r="OO257" s="4"/>
      <c r="OP257" s="4"/>
      <c r="OQ257" s="4"/>
      <c r="OR257" s="4"/>
      <c r="OS257" s="4"/>
      <c r="OT257" s="4"/>
      <c r="OU257" s="4"/>
      <c r="OV257" s="4"/>
      <c r="OW257" s="4"/>
      <c r="OX257" s="4"/>
      <c r="OY257" s="4"/>
      <c r="OZ257" s="4"/>
      <c r="PA257" s="4"/>
      <c r="PB257" s="4"/>
      <c r="PC257" s="4"/>
      <c r="PD257" s="4"/>
      <c r="PE257" s="4"/>
      <c r="PF257" s="4"/>
      <c r="PG257" s="4"/>
      <c r="PH257" s="4"/>
      <c r="PI257" s="4"/>
      <c r="PJ257" s="4"/>
      <c r="PK257" s="4"/>
      <c r="PL257" s="4"/>
      <c r="PM257" s="4"/>
      <c r="PN257" s="4"/>
      <c r="PO257" s="4"/>
      <c r="PP257" s="4"/>
      <c r="PQ257" s="4"/>
      <c r="PR257" s="4"/>
      <c r="PS257" s="4"/>
      <c r="PT257" s="4"/>
      <c r="PU257" s="4"/>
      <c r="PV257" s="4"/>
      <c r="PW257" s="4"/>
      <c r="PX257" s="4"/>
      <c r="PY257" s="4"/>
      <c r="PZ257" s="4"/>
      <c r="QA257" s="4"/>
      <c r="QB257" s="4"/>
      <c r="QC257" s="4"/>
      <c r="QD257" s="4"/>
      <c r="QE257" s="4"/>
      <c r="QF257" s="4"/>
      <c r="QG257" s="4"/>
      <c r="QH257" s="4"/>
      <c r="QI257" s="4"/>
      <c r="QJ257" s="4"/>
      <c r="QK257" s="4"/>
      <c r="QL257" s="4"/>
      <c r="QM257" s="4"/>
      <c r="QN257" s="4"/>
      <c r="QO257" s="4"/>
      <c r="QP257" s="4"/>
      <c r="QQ257" s="4"/>
      <c r="QR257" s="4"/>
      <c r="QS257" s="4"/>
      <c r="QT257" s="4"/>
      <c r="QU257" s="4"/>
      <c r="QV257" s="4"/>
      <c r="QW257" s="4"/>
      <c r="QX257" s="4"/>
      <c r="QY257" s="4"/>
      <c r="QZ257" s="4"/>
      <c r="RA257" s="4"/>
      <c r="RB257" s="4"/>
      <c r="RC257" s="4"/>
      <c r="RD257" s="4"/>
      <c r="RE257" s="4"/>
      <c r="RF257" s="4"/>
      <c r="RG257" s="4"/>
      <c r="RH257" s="4"/>
      <c r="RI257" s="4"/>
      <c r="RJ257" s="4"/>
      <c r="RK257" s="4"/>
      <c r="RL257" s="4"/>
      <c r="RM257" s="4"/>
      <c r="RN257" s="4"/>
      <c r="RO257" s="4"/>
      <c r="RP257" s="4"/>
      <c r="RQ257" s="4"/>
      <c r="RR257" s="4"/>
      <c r="RS257" s="4"/>
      <c r="RT257" s="4"/>
      <c r="RU257" s="4"/>
      <c r="RV257" s="4"/>
      <c r="RW257" s="4"/>
      <c r="RX257" s="4"/>
      <c r="RY257" s="4"/>
      <c r="RZ257" s="4"/>
      <c r="SA257" s="4"/>
      <c r="SB257" s="4"/>
      <c r="SC257" s="4"/>
      <c r="SD257" s="4"/>
      <c r="SE257" s="4"/>
      <c r="SF257" s="4"/>
      <c r="SG257" s="4"/>
      <c r="SH257" s="4"/>
      <c r="SI257" s="4"/>
      <c r="SJ257" s="4"/>
    </row>
    <row r="258" spans="1:504" ht="15" hidden="1">
      <c r="A258" s="2"/>
      <c r="B258" s="3"/>
      <c r="C258" s="127"/>
      <c r="D258" s="127"/>
      <c r="E258" s="127"/>
      <c r="F258" s="127"/>
      <c r="G258" s="127"/>
      <c r="H258" s="127"/>
      <c r="I258" s="147" t="e">
        <f t="shared" si="85"/>
        <v>#DIV/0!</v>
      </c>
      <c r="J258" s="147" t="e">
        <f t="shared" si="81"/>
        <v>#DIV/0!</v>
      </c>
      <c r="K258" s="3"/>
      <c r="L258" s="3"/>
      <c r="M258" s="29"/>
      <c r="N258" s="147" t="e">
        <f t="shared" si="82"/>
        <v>#DIV/0!</v>
      </c>
      <c r="O258" s="4"/>
      <c r="P258" s="1318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 s="4"/>
      <c r="BF258" s="4"/>
      <c r="BG258" s="4"/>
      <c r="BH258" s="4"/>
      <c r="BI258" s="4"/>
      <c r="BJ258" s="4"/>
      <c r="BK258" s="4"/>
      <c r="BL258" s="4"/>
      <c r="BM258" s="4"/>
      <c r="BN258" s="4"/>
      <c r="BO258" s="4"/>
      <c r="BP258" s="4"/>
      <c r="BQ258" s="4"/>
      <c r="BR258" s="4"/>
      <c r="BS258" s="4"/>
      <c r="BT258" s="4"/>
      <c r="BU258" s="4"/>
      <c r="BV258" s="4"/>
      <c r="BW258" s="4"/>
      <c r="BX258" s="4"/>
      <c r="BY258" s="4"/>
      <c r="BZ258" s="4"/>
      <c r="CA258" s="4"/>
      <c r="CB258" s="4"/>
      <c r="CC258" s="4"/>
      <c r="CD258" s="4"/>
      <c r="CE258" s="4"/>
      <c r="CF258" s="4"/>
      <c r="CG258" s="4"/>
      <c r="CH258" s="4"/>
      <c r="CI258" s="4"/>
      <c r="CJ258" s="4"/>
      <c r="CK258" s="4"/>
      <c r="CL258" s="4"/>
      <c r="CM258" s="4"/>
      <c r="CN258" s="4"/>
      <c r="CO258" s="4"/>
      <c r="CP258" s="4"/>
      <c r="CQ258" s="4"/>
      <c r="CR258" s="4"/>
      <c r="CS258" s="4"/>
      <c r="CT258" s="4"/>
      <c r="CU258" s="4"/>
      <c r="CV258" s="4"/>
      <c r="CW258" s="4"/>
      <c r="CX258" s="4"/>
      <c r="CY258" s="4"/>
      <c r="CZ258" s="4"/>
      <c r="DA258" s="4"/>
      <c r="DB258" s="4"/>
      <c r="DC258" s="4"/>
      <c r="DD258" s="4"/>
      <c r="DE258" s="4"/>
      <c r="DF258" s="4"/>
      <c r="DG258" s="4"/>
      <c r="DH258" s="4"/>
      <c r="DI258" s="4"/>
      <c r="DJ258" s="4"/>
      <c r="DK258" s="4"/>
      <c r="DL258" s="4"/>
      <c r="DM258" s="4"/>
      <c r="DN258" s="4"/>
      <c r="DO258" s="4"/>
      <c r="DP258" s="4"/>
      <c r="DQ258" s="4"/>
      <c r="DR258" s="4"/>
      <c r="DS258" s="4"/>
      <c r="DT258" s="4"/>
      <c r="DU258" s="4"/>
      <c r="DV258" s="4"/>
      <c r="DW258" s="4"/>
      <c r="DX258" s="4"/>
      <c r="DY258" s="4"/>
      <c r="DZ258" s="4"/>
      <c r="EA258" s="4"/>
      <c r="EB258" s="4"/>
      <c r="EC258" s="4"/>
      <c r="ED258" s="4"/>
      <c r="EE258" s="4"/>
      <c r="EF258" s="4"/>
      <c r="EG258" s="4"/>
      <c r="EH258" s="4"/>
      <c r="EI258" s="4"/>
      <c r="EJ258" s="4"/>
      <c r="EK258" s="4"/>
      <c r="EL258" s="4"/>
      <c r="EM258" s="4"/>
      <c r="EN258" s="4"/>
      <c r="EO258" s="4"/>
      <c r="EP258" s="4"/>
      <c r="EQ258" s="4"/>
      <c r="ER258" s="4"/>
      <c r="ES258" s="4"/>
      <c r="ET258" s="4"/>
      <c r="EU258" s="4"/>
      <c r="EV258" s="4"/>
      <c r="EW258" s="4"/>
      <c r="EX258" s="4"/>
      <c r="EY258" s="4"/>
      <c r="EZ258" s="4"/>
      <c r="FA258" s="4"/>
      <c r="FB258" s="4"/>
      <c r="FC258" s="4"/>
      <c r="FD258" s="4"/>
      <c r="FE258" s="4"/>
      <c r="FF258" s="4"/>
      <c r="FG258" s="4"/>
      <c r="FH258" s="4"/>
      <c r="FI258" s="4"/>
      <c r="FJ258" s="4"/>
      <c r="FK258" s="4"/>
      <c r="FL258" s="4"/>
      <c r="FM258" s="4"/>
      <c r="FN258" s="4"/>
      <c r="FO258" s="4"/>
      <c r="FP258" s="4"/>
      <c r="FQ258" s="4"/>
      <c r="FR258" s="4"/>
      <c r="FS258" s="4"/>
      <c r="FT258" s="4"/>
      <c r="FU258" s="4"/>
      <c r="FV258" s="4"/>
      <c r="FW258" s="4"/>
      <c r="FX258" s="4"/>
      <c r="FY258" s="4"/>
      <c r="FZ258" s="4"/>
      <c r="GA258" s="4"/>
      <c r="GB258" s="4"/>
      <c r="GC258" s="4"/>
      <c r="GD258" s="4"/>
      <c r="GE258" s="4"/>
      <c r="GF258" s="4"/>
      <c r="GG258" s="4"/>
      <c r="GH258" s="4"/>
      <c r="GI258" s="4"/>
      <c r="GJ258" s="4"/>
      <c r="GK258" s="4"/>
      <c r="GL258" s="4"/>
      <c r="GM258" s="4"/>
      <c r="GN258" s="4"/>
      <c r="GO258" s="4"/>
      <c r="GP258" s="4"/>
      <c r="GQ258" s="4"/>
      <c r="GR258" s="4"/>
      <c r="GS258" s="4"/>
      <c r="GT258" s="4"/>
      <c r="GU258" s="4"/>
      <c r="GV258" s="4"/>
      <c r="GW258" s="4"/>
      <c r="GX258" s="4"/>
      <c r="GY258" s="4"/>
      <c r="GZ258" s="4"/>
      <c r="HA258" s="4"/>
      <c r="HB258" s="4"/>
      <c r="HC258" s="4"/>
      <c r="HD258" s="4"/>
      <c r="HE258" s="4"/>
      <c r="HF258" s="4"/>
      <c r="HG258" s="4"/>
      <c r="HH258" s="4"/>
      <c r="HI258" s="4"/>
      <c r="HJ258" s="4"/>
      <c r="HK258" s="4"/>
      <c r="HL258" s="4"/>
      <c r="HM258" s="4"/>
      <c r="HN258" s="4"/>
      <c r="HO258" s="4"/>
      <c r="HP258" s="4"/>
      <c r="HQ258" s="4"/>
      <c r="HR258" s="4"/>
      <c r="HS258" s="4"/>
      <c r="HT258" s="4"/>
      <c r="HU258" s="4"/>
      <c r="HV258" s="4"/>
      <c r="HW258" s="4"/>
      <c r="HX258" s="4"/>
      <c r="HY258" s="4"/>
      <c r="HZ258" s="4"/>
      <c r="IA258" s="4"/>
      <c r="IB258" s="4"/>
      <c r="IC258" s="4"/>
      <c r="ID258" s="4"/>
      <c r="IE258" s="4"/>
      <c r="IF258" s="4"/>
      <c r="IG258" s="4"/>
      <c r="IH258" s="4"/>
      <c r="II258" s="4"/>
      <c r="IJ258" s="4"/>
      <c r="IK258" s="4"/>
      <c r="IL258" s="4"/>
      <c r="IM258" s="4"/>
      <c r="IN258" s="4"/>
      <c r="IO258" s="4"/>
      <c r="IP258" s="4"/>
      <c r="IQ258" s="4"/>
      <c r="IR258" s="4"/>
      <c r="IS258" s="4"/>
      <c r="IT258" s="4"/>
      <c r="IU258" s="4"/>
      <c r="IV258" s="4"/>
      <c r="IW258" s="4"/>
      <c r="IX258" s="4"/>
      <c r="IY258" s="4"/>
      <c r="IZ258" s="4"/>
      <c r="JA258" s="4"/>
      <c r="JB258" s="4"/>
      <c r="JC258" s="4"/>
      <c r="JD258" s="4"/>
      <c r="JE258" s="4"/>
      <c r="JF258" s="4"/>
      <c r="JG258" s="4"/>
      <c r="JH258" s="4"/>
      <c r="JI258" s="4"/>
      <c r="JJ258" s="4"/>
      <c r="JK258" s="4"/>
      <c r="JL258" s="4"/>
      <c r="JM258" s="4"/>
      <c r="JN258" s="4"/>
      <c r="JO258" s="4"/>
      <c r="JP258" s="4"/>
      <c r="JQ258" s="4"/>
      <c r="JR258" s="4"/>
      <c r="JS258" s="4"/>
      <c r="JT258" s="4"/>
      <c r="JU258" s="4"/>
      <c r="JV258" s="4"/>
      <c r="JW258" s="4"/>
      <c r="JX258" s="4"/>
      <c r="JY258" s="4"/>
      <c r="JZ258" s="4"/>
      <c r="KA258" s="4"/>
      <c r="KB258" s="4"/>
      <c r="KC258" s="4"/>
      <c r="KD258" s="4"/>
      <c r="KE258" s="4"/>
      <c r="KF258" s="4"/>
      <c r="KG258" s="4"/>
      <c r="KH258" s="4"/>
      <c r="KI258" s="4"/>
      <c r="KJ258" s="4"/>
      <c r="KK258" s="4"/>
      <c r="KL258" s="4"/>
      <c r="KM258" s="4"/>
      <c r="KN258" s="4"/>
      <c r="KO258" s="4"/>
      <c r="KP258" s="4"/>
      <c r="KQ258" s="4"/>
      <c r="KR258" s="4"/>
      <c r="KS258" s="4"/>
      <c r="KT258" s="4"/>
      <c r="KU258" s="4"/>
      <c r="KV258" s="4"/>
      <c r="KW258" s="4"/>
      <c r="KX258" s="4"/>
      <c r="KY258" s="4"/>
      <c r="KZ258" s="4"/>
      <c r="LA258" s="4"/>
      <c r="LB258" s="4"/>
      <c r="LC258" s="4"/>
      <c r="LD258" s="4"/>
      <c r="LE258" s="4"/>
      <c r="LF258" s="4"/>
      <c r="LG258" s="4"/>
      <c r="LH258" s="4"/>
      <c r="LI258" s="4"/>
      <c r="LJ258" s="4"/>
      <c r="LK258" s="4"/>
      <c r="LL258" s="4"/>
      <c r="LM258" s="4"/>
      <c r="LN258" s="4"/>
      <c r="LO258" s="4"/>
      <c r="LP258" s="4"/>
      <c r="LQ258" s="4"/>
      <c r="LR258" s="4"/>
      <c r="LS258" s="4"/>
      <c r="LT258" s="4"/>
      <c r="LU258" s="4"/>
      <c r="LV258" s="4"/>
      <c r="LW258" s="4"/>
      <c r="LX258" s="4"/>
      <c r="LY258" s="4"/>
      <c r="LZ258" s="4"/>
      <c r="MA258" s="4"/>
      <c r="MB258" s="4"/>
      <c r="MC258" s="4"/>
      <c r="MD258" s="4"/>
      <c r="ME258" s="4"/>
      <c r="MF258" s="4"/>
      <c r="MG258" s="4"/>
      <c r="MH258" s="4"/>
      <c r="MI258" s="4"/>
      <c r="MJ258" s="4"/>
      <c r="MK258" s="4"/>
      <c r="ML258" s="4"/>
      <c r="MM258" s="4"/>
      <c r="MN258" s="4"/>
      <c r="MO258" s="4"/>
      <c r="MP258" s="4"/>
      <c r="MQ258" s="4"/>
      <c r="MR258" s="4"/>
      <c r="MS258" s="4"/>
      <c r="MT258" s="4"/>
      <c r="MU258" s="4"/>
      <c r="MV258" s="4"/>
      <c r="MW258" s="4"/>
      <c r="MX258" s="4"/>
      <c r="MY258" s="4"/>
      <c r="MZ258" s="4"/>
      <c r="NA258" s="4"/>
      <c r="NB258" s="4"/>
      <c r="NC258" s="4"/>
      <c r="ND258" s="4"/>
      <c r="NE258" s="4"/>
      <c r="NF258" s="4"/>
      <c r="NG258" s="4"/>
      <c r="NH258" s="4"/>
      <c r="NI258" s="4"/>
      <c r="NJ258" s="4"/>
      <c r="NK258" s="4"/>
      <c r="NL258" s="4"/>
      <c r="NM258" s="4"/>
      <c r="NN258" s="4"/>
      <c r="NO258" s="4"/>
      <c r="NP258" s="4"/>
      <c r="NQ258" s="4"/>
      <c r="NR258" s="4"/>
      <c r="NS258" s="4"/>
      <c r="NT258" s="4"/>
      <c r="NU258" s="4"/>
      <c r="NV258" s="4"/>
      <c r="NW258" s="4"/>
      <c r="NX258" s="4"/>
      <c r="NY258" s="4"/>
      <c r="NZ258" s="4"/>
      <c r="OA258" s="4"/>
      <c r="OB258" s="4"/>
      <c r="OC258" s="4"/>
      <c r="OD258" s="4"/>
      <c r="OE258" s="4"/>
      <c r="OF258" s="4"/>
      <c r="OG258" s="4"/>
      <c r="OH258" s="4"/>
      <c r="OI258" s="4"/>
      <c r="OJ258" s="4"/>
      <c r="OK258" s="4"/>
      <c r="OL258" s="4"/>
      <c r="OM258" s="4"/>
      <c r="ON258" s="4"/>
      <c r="OO258" s="4"/>
      <c r="OP258" s="4"/>
      <c r="OQ258" s="4"/>
      <c r="OR258" s="4"/>
      <c r="OS258" s="4"/>
      <c r="OT258" s="4"/>
      <c r="OU258" s="4"/>
      <c r="OV258" s="4"/>
      <c r="OW258" s="4"/>
      <c r="OX258" s="4"/>
      <c r="OY258" s="4"/>
      <c r="OZ258" s="4"/>
      <c r="PA258" s="4"/>
      <c r="PB258" s="4"/>
      <c r="PC258" s="4"/>
      <c r="PD258" s="4"/>
      <c r="PE258" s="4"/>
      <c r="PF258" s="4"/>
      <c r="PG258" s="4"/>
      <c r="PH258" s="4"/>
      <c r="PI258" s="4"/>
      <c r="PJ258" s="4"/>
      <c r="PK258" s="4"/>
      <c r="PL258" s="4"/>
      <c r="PM258" s="4"/>
      <c r="PN258" s="4"/>
      <c r="PO258" s="4"/>
      <c r="PP258" s="4"/>
      <c r="PQ258" s="4"/>
      <c r="PR258" s="4"/>
      <c r="PS258" s="4"/>
      <c r="PT258" s="4"/>
      <c r="PU258" s="4"/>
      <c r="PV258" s="4"/>
      <c r="PW258" s="4"/>
      <c r="PX258" s="4"/>
      <c r="PY258" s="4"/>
      <c r="PZ258" s="4"/>
      <c r="QA258" s="4"/>
      <c r="QB258" s="4"/>
      <c r="QC258" s="4"/>
      <c r="QD258" s="4"/>
      <c r="QE258" s="4"/>
      <c r="QF258" s="4"/>
      <c r="QG258" s="4"/>
      <c r="QH258" s="4"/>
      <c r="QI258" s="4"/>
      <c r="QJ258" s="4"/>
      <c r="QK258" s="4"/>
      <c r="QL258" s="4"/>
      <c r="QM258" s="4"/>
      <c r="QN258" s="4"/>
      <c r="QO258" s="4"/>
      <c r="QP258" s="4"/>
      <c r="QQ258" s="4"/>
      <c r="QR258" s="4"/>
      <c r="QS258" s="4"/>
      <c r="QT258" s="4"/>
      <c r="QU258" s="4"/>
      <c r="QV258" s="4"/>
      <c r="QW258" s="4"/>
      <c r="QX258" s="4"/>
      <c r="QY258" s="4"/>
      <c r="QZ258" s="4"/>
      <c r="RA258" s="4"/>
      <c r="RB258" s="4"/>
      <c r="RC258" s="4"/>
      <c r="RD258" s="4"/>
      <c r="RE258" s="4"/>
      <c r="RF258" s="4"/>
      <c r="RG258" s="4"/>
      <c r="RH258" s="4"/>
      <c r="RI258" s="4"/>
      <c r="RJ258" s="4"/>
      <c r="RK258" s="4"/>
      <c r="RL258" s="4"/>
      <c r="RM258" s="4"/>
      <c r="RN258" s="4"/>
      <c r="RO258" s="4"/>
      <c r="RP258" s="4"/>
      <c r="RQ258" s="4"/>
      <c r="RR258" s="4"/>
      <c r="RS258" s="4"/>
      <c r="RT258" s="4"/>
      <c r="RU258" s="4"/>
      <c r="RV258" s="4"/>
      <c r="RW258" s="4"/>
      <c r="RX258" s="4"/>
      <c r="RY258" s="4"/>
      <c r="RZ258" s="4"/>
      <c r="SA258" s="4"/>
      <c r="SB258" s="4"/>
      <c r="SC258" s="4"/>
      <c r="SD258" s="4"/>
      <c r="SE258" s="4"/>
      <c r="SF258" s="4"/>
      <c r="SG258" s="4"/>
      <c r="SH258" s="4"/>
      <c r="SI258" s="4"/>
      <c r="SJ258" s="4"/>
    </row>
    <row r="259" spans="1:504" ht="15" hidden="1">
      <c r="A259" s="2"/>
      <c r="B259" s="3"/>
      <c r="C259" s="127"/>
      <c r="D259" s="127"/>
      <c r="E259" s="127"/>
      <c r="F259" s="127"/>
      <c r="G259" s="127"/>
      <c r="H259" s="127"/>
      <c r="I259" s="147" t="e">
        <f t="shared" si="85"/>
        <v>#DIV/0!</v>
      </c>
      <c r="J259" s="147" t="e">
        <f t="shared" si="81"/>
        <v>#DIV/0!</v>
      </c>
      <c r="K259" s="3"/>
      <c r="L259" s="3"/>
      <c r="M259" s="29"/>
      <c r="N259" s="147"/>
      <c r="O259" s="4"/>
      <c r="P259" s="1318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  <c r="BH259" s="4"/>
      <c r="BI259" s="4"/>
      <c r="BJ259" s="4"/>
      <c r="BK259" s="4"/>
      <c r="BL259" s="4"/>
      <c r="BM259" s="4"/>
      <c r="BN259" s="4"/>
      <c r="BO259" s="4"/>
      <c r="BP259" s="4"/>
      <c r="BQ259" s="4"/>
      <c r="BR259" s="4"/>
      <c r="BS259" s="4"/>
      <c r="BT259" s="4"/>
      <c r="BU259" s="4"/>
      <c r="BV259" s="4"/>
      <c r="BW259" s="4"/>
      <c r="BX259" s="4"/>
      <c r="BY259" s="4"/>
      <c r="BZ259" s="4"/>
      <c r="CA259" s="4"/>
      <c r="CB259" s="4"/>
      <c r="CC259" s="4"/>
      <c r="CD259" s="4"/>
      <c r="CE259" s="4"/>
      <c r="CF259" s="4"/>
      <c r="CG259" s="4"/>
      <c r="CH259" s="4"/>
      <c r="CI259" s="4"/>
      <c r="CJ259" s="4"/>
      <c r="CK259" s="4"/>
      <c r="CL259" s="4"/>
      <c r="CM259" s="4"/>
      <c r="CN259" s="4"/>
      <c r="CO259" s="4"/>
      <c r="CP259" s="4"/>
      <c r="CQ259" s="4"/>
      <c r="CR259" s="4"/>
      <c r="CS259" s="4"/>
      <c r="CT259" s="4"/>
      <c r="CU259" s="4"/>
      <c r="CV259" s="4"/>
      <c r="CW259" s="4"/>
      <c r="CX259" s="4"/>
      <c r="CY259" s="4"/>
      <c r="CZ259" s="4"/>
      <c r="DA259" s="4"/>
      <c r="DB259" s="4"/>
      <c r="DC259" s="4"/>
      <c r="DD259" s="4"/>
      <c r="DE259" s="4"/>
      <c r="DF259" s="4"/>
      <c r="DG259" s="4"/>
      <c r="DH259" s="4"/>
      <c r="DI259" s="4"/>
      <c r="DJ259" s="4"/>
      <c r="DK259" s="4"/>
      <c r="DL259" s="4"/>
      <c r="DM259" s="4"/>
      <c r="DN259" s="4"/>
      <c r="DO259" s="4"/>
      <c r="DP259" s="4"/>
      <c r="DQ259" s="4"/>
      <c r="DR259" s="4"/>
      <c r="DS259" s="4"/>
      <c r="DT259" s="4"/>
      <c r="DU259" s="4"/>
      <c r="DV259" s="4"/>
      <c r="DW259" s="4"/>
      <c r="DX259" s="4"/>
      <c r="DY259" s="4"/>
      <c r="DZ259" s="4"/>
      <c r="EA259" s="4"/>
      <c r="EB259" s="4"/>
      <c r="EC259" s="4"/>
      <c r="ED259" s="4"/>
      <c r="EE259" s="4"/>
      <c r="EF259" s="4"/>
      <c r="EG259" s="4"/>
      <c r="EH259" s="4"/>
      <c r="EI259" s="4"/>
      <c r="EJ259" s="4"/>
      <c r="EK259" s="4"/>
      <c r="EL259" s="4"/>
      <c r="EM259" s="4"/>
      <c r="EN259" s="4"/>
      <c r="EO259" s="4"/>
      <c r="EP259" s="4"/>
      <c r="EQ259" s="4"/>
      <c r="ER259" s="4"/>
      <c r="ES259" s="4"/>
      <c r="ET259" s="4"/>
      <c r="EU259" s="4"/>
      <c r="EV259" s="4"/>
      <c r="EW259" s="4"/>
      <c r="EX259" s="4"/>
      <c r="EY259" s="4"/>
      <c r="EZ259" s="4"/>
      <c r="FA259" s="4"/>
      <c r="FB259" s="4"/>
      <c r="FC259" s="4"/>
      <c r="FD259" s="4"/>
      <c r="FE259" s="4"/>
      <c r="FF259" s="4"/>
      <c r="FG259" s="4"/>
      <c r="FH259" s="4"/>
      <c r="FI259" s="4"/>
      <c r="FJ259" s="4"/>
      <c r="FK259" s="4"/>
      <c r="FL259" s="4"/>
      <c r="FM259" s="4"/>
      <c r="FN259" s="4"/>
      <c r="FO259" s="4"/>
      <c r="FP259" s="4"/>
      <c r="FQ259" s="4"/>
      <c r="FR259" s="4"/>
      <c r="FS259" s="4"/>
      <c r="FT259" s="4"/>
      <c r="FU259" s="4"/>
      <c r="FV259" s="4"/>
      <c r="FW259" s="4"/>
      <c r="FX259" s="4"/>
      <c r="FY259" s="4"/>
      <c r="FZ259" s="4"/>
      <c r="GA259" s="4"/>
      <c r="GB259" s="4"/>
      <c r="GC259" s="4"/>
      <c r="GD259" s="4"/>
      <c r="GE259" s="4"/>
      <c r="GF259" s="4"/>
      <c r="GG259" s="4"/>
      <c r="GH259" s="4"/>
      <c r="GI259" s="4"/>
      <c r="GJ259" s="4"/>
      <c r="GK259" s="4"/>
      <c r="GL259" s="4"/>
      <c r="GM259" s="4"/>
      <c r="GN259" s="4"/>
      <c r="GO259" s="4"/>
      <c r="GP259" s="4"/>
      <c r="GQ259" s="4"/>
      <c r="GR259" s="4"/>
      <c r="GS259" s="4"/>
      <c r="GT259" s="4"/>
      <c r="GU259" s="4"/>
      <c r="GV259" s="4"/>
      <c r="GW259" s="4"/>
      <c r="GX259" s="4"/>
      <c r="GY259" s="4"/>
      <c r="GZ259" s="4"/>
      <c r="HA259" s="4"/>
      <c r="HB259" s="4"/>
      <c r="HC259" s="4"/>
      <c r="HD259" s="4"/>
      <c r="HE259" s="4"/>
      <c r="HF259" s="4"/>
      <c r="HG259" s="4"/>
      <c r="HH259" s="4"/>
      <c r="HI259" s="4"/>
      <c r="HJ259" s="4"/>
      <c r="HK259" s="4"/>
      <c r="HL259" s="4"/>
      <c r="HM259" s="4"/>
      <c r="HN259" s="4"/>
      <c r="HO259" s="4"/>
      <c r="HP259" s="4"/>
      <c r="HQ259" s="4"/>
      <c r="HR259" s="4"/>
      <c r="HS259" s="4"/>
      <c r="HT259" s="4"/>
      <c r="HU259" s="4"/>
      <c r="HV259" s="4"/>
      <c r="HW259" s="4"/>
      <c r="HX259" s="4"/>
      <c r="HY259" s="4"/>
      <c r="HZ259" s="4"/>
      <c r="IA259" s="4"/>
      <c r="IB259" s="4"/>
      <c r="IC259" s="4"/>
      <c r="ID259" s="4"/>
      <c r="IE259" s="4"/>
      <c r="IF259" s="4"/>
      <c r="IG259" s="4"/>
      <c r="IH259" s="4"/>
      <c r="II259" s="4"/>
      <c r="IJ259" s="4"/>
      <c r="IK259" s="4"/>
      <c r="IL259" s="4"/>
      <c r="IM259" s="4"/>
      <c r="IN259" s="4"/>
      <c r="IO259" s="4"/>
      <c r="IP259" s="4"/>
      <c r="IQ259" s="4"/>
      <c r="IR259" s="4"/>
      <c r="IS259" s="4"/>
      <c r="IT259" s="4"/>
      <c r="IU259" s="4"/>
      <c r="IV259" s="4"/>
      <c r="IW259" s="4"/>
      <c r="IX259" s="4"/>
      <c r="IY259" s="4"/>
      <c r="IZ259" s="4"/>
      <c r="JA259" s="4"/>
      <c r="JB259" s="4"/>
      <c r="JC259" s="4"/>
      <c r="JD259" s="4"/>
      <c r="JE259" s="4"/>
      <c r="JF259" s="4"/>
      <c r="JG259" s="4"/>
      <c r="JH259" s="4"/>
      <c r="JI259" s="4"/>
      <c r="JJ259" s="4"/>
      <c r="JK259" s="4"/>
      <c r="JL259" s="4"/>
      <c r="JM259" s="4"/>
      <c r="JN259" s="4"/>
      <c r="JO259" s="4"/>
      <c r="JP259" s="4"/>
      <c r="JQ259" s="4"/>
      <c r="JR259" s="4"/>
      <c r="JS259" s="4"/>
      <c r="JT259" s="4"/>
      <c r="JU259" s="4"/>
      <c r="JV259" s="4"/>
      <c r="JW259" s="4"/>
      <c r="JX259" s="4"/>
      <c r="JY259" s="4"/>
      <c r="JZ259" s="4"/>
      <c r="KA259" s="4"/>
      <c r="KB259" s="4"/>
      <c r="KC259" s="4"/>
      <c r="KD259" s="4"/>
      <c r="KE259" s="4"/>
      <c r="KF259" s="4"/>
      <c r="KG259" s="4"/>
      <c r="KH259" s="4"/>
      <c r="KI259" s="4"/>
      <c r="KJ259" s="4"/>
      <c r="KK259" s="4"/>
      <c r="KL259" s="4"/>
      <c r="KM259" s="4"/>
      <c r="KN259" s="4"/>
      <c r="KO259" s="4"/>
      <c r="KP259" s="4"/>
      <c r="KQ259" s="4"/>
      <c r="KR259" s="4"/>
      <c r="KS259" s="4"/>
      <c r="KT259" s="4"/>
      <c r="KU259" s="4"/>
      <c r="KV259" s="4"/>
      <c r="KW259" s="4"/>
      <c r="KX259" s="4"/>
      <c r="KY259" s="4"/>
      <c r="KZ259" s="4"/>
      <c r="LA259" s="4"/>
      <c r="LB259" s="4"/>
      <c r="LC259" s="4"/>
      <c r="LD259" s="4"/>
      <c r="LE259" s="4"/>
      <c r="LF259" s="4"/>
      <c r="LG259" s="4"/>
      <c r="LH259" s="4"/>
      <c r="LI259" s="4"/>
      <c r="LJ259" s="4"/>
      <c r="LK259" s="4"/>
      <c r="LL259" s="4"/>
      <c r="LM259" s="4"/>
      <c r="LN259" s="4"/>
      <c r="LO259" s="4"/>
      <c r="LP259" s="4"/>
      <c r="LQ259" s="4"/>
      <c r="LR259" s="4"/>
      <c r="LS259" s="4"/>
      <c r="LT259" s="4"/>
      <c r="LU259" s="4"/>
      <c r="LV259" s="4"/>
      <c r="LW259" s="4"/>
      <c r="LX259" s="4"/>
      <c r="LY259" s="4"/>
      <c r="LZ259" s="4"/>
      <c r="MA259" s="4"/>
      <c r="MB259" s="4"/>
      <c r="MC259" s="4"/>
      <c r="MD259" s="4"/>
      <c r="ME259" s="4"/>
      <c r="MF259" s="4"/>
      <c r="MG259" s="4"/>
      <c r="MH259" s="4"/>
      <c r="MI259" s="4"/>
      <c r="MJ259" s="4"/>
      <c r="MK259" s="4"/>
      <c r="ML259" s="4"/>
      <c r="MM259" s="4"/>
      <c r="MN259" s="4"/>
      <c r="MO259" s="4"/>
      <c r="MP259" s="4"/>
      <c r="MQ259" s="4"/>
      <c r="MR259" s="4"/>
      <c r="MS259" s="4"/>
      <c r="MT259" s="4"/>
      <c r="MU259" s="4"/>
      <c r="MV259" s="4"/>
      <c r="MW259" s="4"/>
      <c r="MX259" s="4"/>
      <c r="MY259" s="4"/>
      <c r="MZ259" s="4"/>
      <c r="NA259" s="4"/>
      <c r="NB259" s="4"/>
      <c r="NC259" s="4"/>
      <c r="ND259" s="4"/>
      <c r="NE259" s="4"/>
      <c r="NF259" s="4"/>
      <c r="NG259" s="4"/>
      <c r="NH259" s="4"/>
      <c r="NI259" s="4"/>
      <c r="NJ259" s="4"/>
      <c r="NK259" s="4"/>
      <c r="NL259" s="4"/>
      <c r="NM259" s="4"/>
      <c r="NN259" s="4"/>
      <c r="NO259" s="4"/>
      <c r="NP259" s="4"/>
      <c r="NQ259" s="4"/>
      <c r="NR259" s="4"/>
      <c r="NS259" s="4"/>
      <c r="NT259" s="4"/>
      <c r="NU259" s="4"/>
      <c r="NV259" s="4"/>
      <c r="NW259" s="4"/>
      <c r="NX259" s="4"/>
      <c r="NY259" s="4"/>
      <c r="NZ259" s="4"/>
      <c r="OA259" s="4"/>
      <c r="OB259" s="4"/>
      <c r="OC259" s="4"/>
      <c r="OD259" s="4"/>
      <c r="OE259" s="4"/>
      <c r="OF259" s="4"/>
      <c r="OG259" s="4"/>
      <c r="OH259" s="4"/>
      <c r="OI259" s="4"/>
      <c r="OJ259" s="4"/>
      <c r="OK259" s="4"/>
      <c r="OL259" s="4"/>
      <c r="OM259" s="4"/>
      <c r="ON259" s="4"/>
      <c r="OO259" s="4"/>
      <c r="OP259" s="4"/>
      <c r="OQ259" s="4"/>
      <c r="OR259" s="4"/>
      <c r="OS259" s="4"/>
      <c r="OT259" s="4"/>
      <c r="OU259" s="4"/>
      <c r="OV259" s="4"/>
      <c r="OW259" s="4"/>
      <c r="OX259" s="4"/>
      <c r="OY259" s="4"/>
      <c r="OZ259" s="4"/>
      <c r="PA259" s="4"/>
      <c r="PB259" s="4"/>
      <c r="PC259" s="4"/>
      <c r="PD259" s="4"/>
      <c r="PE259" s="4"/>
      <c r="PF259" s="4"/>
      <c r="PG259" s="4"/>
      <c r="PH259" s="4"/>
      <c r="PI259" s="4"/>
      <c r="PJ259" s="4"/>
      <c r="PK259" s="4"/>
      <c r="PL259" s="4"/>
      <c r="PM259" s="4"/>
      <c r="PN259" s="4"/>
      <c r="PO259" s="4"/>
      <c r="PP259" s="4"/>
      <c r="PQ259" s="4"/>
      <c r="PR259" s="4"/>
      <c r="PS259" s="4"/>
      <c r="PT259" s="4"/>
      <c r="PU259" s="4"/>
      <c r="PV259" s="4"/>
      <c r="PW259" s="4"/>
      <c r="PX259" s="4"/>
      <c r="PY259" s="4"/>
      <c r="PZ259" s="4"/>
      <c r="QA259" s="4"/>
      <c r="QB259" s="4"/>
      <c r="QC259" s="4"/>
      <c r="QD259" s="4"/>
      <c r="QE259" s="4"/>
      <c r="QF259" s="4"/>
      <c r="QG259" s="4"/>
      <c r="QH259" s="4"/>
      <c r="QI259" s="4"/>
      <c r="QJ259" s="4"/>
      <c r="QK259" s="4"/>
      <c r="QL259" s="4"/>
      <c r="QM259" s="4"/>
      <c r="QN259" s="4"/>
      <c r="QO259" s="4"/>
      <c r="QP259" s="4"/>
      <c r="QQ259" s="4"/>
      <c r="QR259" s="4"/>
      <c r="QS259" s="4"/>
      <c r="QT259" s="4"/>
      <c r="QU259" s="4"/>
      <c r="QV259" s="4"/>
      <c r="QW259" s="4"/>
      <c r="QX259" s="4"/>
      <c r="QY259" s="4"/>
      <c r="QZ259" s="4"/>
      <c r="RA259" s="4"/>
      <c r="RB259" s="4"/>
      <c r="RC259" s="4"/>
      <c r="RD259" s="4"/>
      <c r="RE259" s="4"/>
      <c r="RF259" s="4"/>
      <c r="RG259" s="4"/>
      <c r="RH259" s="4"/>
      <c r="RI259" s="4"/>
      <c r="RJ259" s="4"/>
      <c r="RK259" s="4"/>
      <c r="RL259" s="4"/>
      <c r="RM259" s="4"/>
      <c r="RN259" s="4"/>
      <c r="RO259" s="4"/>
      <c r="RP259" s="4"/>
      <c r="RQ259" s="4"/>
      <c r="RR259" s="4"/>
      <c r="RS259" s="4"/>
      <c r="RT259" s="4"/>
      <c r="RU259" s="4"/>
      <c r="RV259" s="4"/>
      <c r="RW259" s="4"/>
      <c r="RX259" s="4"/>
      <c r="RY259" s="4"/>
      <c r="RZ259" s="4"/>
      <c r="SA259" s="4"/>
      <c r="SB259" s="4"/>
      <c r="SC259" s="4"/>
      <c r="SD259" s="4"/>
      <c r="SE259" s="4"/>
      <c r="SF259" s="4"/>
      <c r="SG259" s="4"/>
      <c r="SH259" s="4"/>
      <c r="SI259" s="4"/>
      <c r="SJ259" s="4"/>
    </row>
    <row r="260" spans="1:504" ht="15" hidden="1">
      <c r="A260" s="2"/>
      <c r="B260" s="3"/>
      <c r="C260" s="127"/>
      <c r="D260" s="127"/>
      <c r="E260" s="127"/>
      <c r="F260" s="127"/>
      <c r="G260" s="127"/>
      <c r="H260" s="127"/>
      <c r="I260" s="147" t="e">
        <f t="shared" si="85"/>
        <v>#DIV/0!</v>
      </c>
      <c r="J260" s="147" t="e">
        <f t="shared" si="81"/>
        <v>#DIV/0!</v>
      </c>
      <c r="K260" s="3"/>
      <c r="L260" s="3"/>
      <c r="M260" s="29"/>
      <c r="N260" s="147" t="e">
        <f t="shared" si="82"/>
        <v>#DIV/0!</v>
      </c>
      <c r="O260" s="4"/>
      <c r="P260" s="1318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4"/>
      <c r="BH260" s="4"/>
      <c r="BI260" s="4"/>
      <c r="BJ260" s="4"/>
      <c r="BK260" s="4"/>
      <c r="BL260" s="4"/>
      <c r="BM260" s="4"/>
      <c r="BN260" s="4"/>
      <c r="BO260" s="4"/>
      <c r="BP260" s="4"/>
      <c r="BQ260" s="4"/>
      <c r="BR260" s="4"/>
      <c r="BS260" s="4"/>
      <c r="BT260" s="4"/>
      <c r="BU260" s="4"/>
      <c r="BV260" s="4"/>
      <c r="BW260" s="4"/>
      <c r="BX260" s="4"/>
      <c r="BY260" s="4"/>
      <c r="BZ260" s="4"/>
      <c r="CA260" s="4"/>
      <c r="CB260" s="4"/>
      <c r="CC260" s="4"/>
      <c r="CD260" s="4"/>
      <c r="CE260" s="4"/>
      <c r="CF260" s="4"/>
      <c r="CG260" s="4"/>
      <c r="CH260" s="4"/>
      <c r="CI260" s="4"/>
      <c r="CJ260" s="4"/>
      <c r="CK260" s="4"/>
      <c r="CL260" s="4"/>
      <c r="CM260" s="4"/>
      <c r="CN260" s="4"/>
      <c r="CO260" s="4"/>
      <c r="CP260" s="4"/>
      <c r="CQ260" s="4"/>
      <c r="CR260" s="4"/>
      <c r="CS260" s="4"/>
      <c r="CT260" s="4"/>
      <c r="CU260" s="4"/>
      <c r="CV260" s="4"/>
      <c r="CW260" s="4"/>
      <c r="CX260" s="4"/>
      <c r="CY260" s="4"/>
      <c r="CZ260" s="4"/>
      <c r="DA260" s="4"/>
      <c r="DB260" s="4"/>
      <c r="DC260" s="4"/>
      <c r="DD260" s="4"/>
      <c r="DE260" s="4"/>
      <c r="DF260" s="4"/>
      <c r="DG260" s="4"/>
      <c r="DH260" s="4"/>
      <c r="DI260" s="4"/>
      <c r="DJ260" s="4"/>
      <c r="DK260" s="4"/>
      <c r="DL260" s="4"/>
      <c r="DM260" s="4"/>
      <c r="DN260" s="4"/>
      <c r="DO260" s="4"/>
      <c r="DP260" s="4"/>
      <c r="DQ260" s="4"/>
      <c r="DR260" s="4"/>
      <c r="DS260" s="4"/>
      <c r="DT260" s="4"/>
      <c r="DU260" s="4"/>
      <c r="DV260" s="4"/>
      <c r="DW260" s="4"/>
      <c r="DX260" s="4"/>
      <c r="DY260" s="4"/>
      <c r="DZ260" s="4"/>
      <c r="EA260" s="4"/>
      <c r="EB260" s="4"/>
      <c r="EC260" s="4"/>
      <c r="ED260" s="4"/>
      <c r="EE260" s="4"/>
      <c r="EF260" s="4"/>
      <c r="EG260" s="4"/>
      <c r="EH260" s="4"/>
      <c r="EI260" s="4"/>
      <c r="EJ260" s="4"/>
      <c r="EK260" s="4"/>
      <c r="EL260" s="4"/>
      <c r="EM260" s="4"/>
      <c r="EN260" s="4"/>
      <c r="EO260" s="4"/>
      <c r="EP260" s="4"/>
      <c r="EQ260" s="4"/>
      <c r="ER260" s="4"/>
      <c r="ES260" s="4"/>
      <c r="ET260" s="4"/>
      <c r="EU260" s="4"/>
      <c r="EV260" s="4"/>
      <c r="EW260" s="4"/>
      <c r="EX260" s="4"/>
      <c r="EY260" s="4"/>
      <c r="EZ260" s="4"/>
      <c r="FA260" s="4"/>
      <c r="FB260" s="4"/>
      <c r="FC260" s="4"/>
      <c r="FD260" s="4"/>
      <c r="FE260" s="4"/>
      <c r="FF260" s="4"/>
      <c r="FG260" s="4"/>
      <c r="FH260" s="4"/>
      <c r="FI260" s="4"/>
      <c r="FJ260" s="4"/>
      <c r="FK260" s="4"/>
      <c r="FL260" s="4"/>
      <c r="FM260" s="4"/>
      <c r="FN260" s="4"/>
      <c r="FO260" s="4"/>
      <c r="FP260" s="4"/>
      <c r="FQ260" s="4"/>
      <c r="FR260" s="4"/>
      <c r="FS260" s="4"/>
      <c r="FT260" s="4"/>
      <c r="FU260" s="4"/>
      <c r="FV260" s="4"/>
      <c r="FW260" s="4"/>
      <c r="FX260" s="4"/>
      <c r="FY260" s="4"/>
      <c r="FZ260" s="4"/>
      <c r="GA260" s="4"/>
      <c r="GB260" s="4"/>
      <c r="GC260" s="4"/>
      <c r="GD260" s="4"/>
      <c r="GE260" s="4"/>
      <c r="GF260" s="4"/>
      <c r="GG260" s="4"/>
      <c r="GH260" s="4"/>
      <c r="GI260" s="4"/>
      <c r="GJ260" s="4"/>
      <c r="GK260" s="4"/>
      <c r="GL260" s="4"/>
      <c r="GM260" s="4"/>
      <c r="GN260" s="4"/>
      <c r="GO260" s="4"/>
      <c r="GP260" s="4"/>
      <c r="GQ260" s="4"/>
      <c r="GR260" s="4"/>
      <c r="GS260" s="4"/>
      <c r="GT260" s="4"/>
      <c r="GU260" s="4"/>
      <c r="GV260" s="4"/>
      <c r="GW260" s="4"/>
      <c r="GX260" s="4"/>
      <c r="GY260" s="4"/>
      <c r="GZ260" s="4"/>
      <c r="HA260" s="4"/>
      <c r="HB260" s="4"/>
      <c r="HC260" s="4"/>
      <c r="HD260" s="4"/>
      <c r="HE260" s="4"/>
      <c r="HF260" s="4"/>
      <c r="HG260" s="4"/>
      <c r="HH260" s="4"/>
      <c r="HI260" s="4"/>
      <c r="HJ260" s="4"/>
      <c r="HK260" s="4"/>
      <c r="HL260" s="4"/>
      <c r="HM260" s="4"/>
      <c r="HN260" s="4"/>
      <c r="HO260" s="4"/>
      <c r="HP260" s="4"/>
      <c r="HQ260" s="4"/>
      <c r="HR260" s="4"/>
      <c r="HS260" s="4"/>
      <c r="HT260" s="4"/>
      <c r="HU260" s="4"/>
      <c r="HV260" s="4"/>
      <c r="HW260" s="4"/>
      <c r="HX260" s="4"/>
      <c r="HY260" s="4"/>
      <c r="HZ260" s="4"/>
      <c r="IA260" s="4"/>
      <c r="IB260" s="4"/>
      <c r="IC260" s="4"/>
      <c r="ID260" s="4"/>
      <c r="IE260" s="4"/>
      <c r="IF260" s="4"/>
      <c r="IG260" s="4"/>
      <c r="IH260" s="4"/>
      <c r="II260" s="4"/>
      <c r="IJ260" s="4"/>
      <c r="IK260" s="4"/>
      <c r="IL260" s="4"/>
      <c r="IM260" s="4"/>
      <c r="IN260" s="4"/>
      <c r="IO260" s="4"/>
      <c r="IP260" s="4"/>
      <c r="IQ260" s="4"/>
      <c r="IR260" s="4"/>
      <c r="IS260" s="4"/>
      <c r="IT260" s="4"/>
      <c r="IU260" s="4"/>
      <c r="IV260" s="4"/>
      <c r="IW260" s="4"/>
      <c r="IX260" s="4"/>
      <c r="IY260" s="4"/>
      <c r="IZ260" s="4"/>
      <c r="JA260" s="4"/>
      <c r="JB260" s="4"/>
      <c r="JC260" s="4"/>
      <c r="JD260" s="4"/>
      <c r="JE260" s="4"/>
      <c r="JF260" s="4"/>
      <c r="JG260" s="4"/>
      <c r="JH260" s="4"/>
      <c r="JI260" s="4"/>
      <c r="JJ260" s="4"/>
      <c r="JK260" s="4"/>
      <c r="JL260" s="4"/>
      <c r="JM260" s="4"/>
      <c r="JN260" s="4"/>
      <c r="JO260" s="4"/>
      <c r="JP260" s="4"/>
      <c r="JQ260" s="4"/>
      <c r="JR260" s="4"/>
      <c r="JS260" s="4"/>
      <c r="JT260" s="4"/>
      <c r="JU260" s="4"/>
      <c r="JV260" s="4"/>
      <c r="JW260" s="4"/>
      <c r="JX260" s="4"/>
      <c r="JY260" s="4"/>
      <c r="JZ260" s="4"/>
      <c r="KA260" s="4"/>
      <c r="KB260" s="4"/>
      <c r="KC260" s="4"/>
      <c r="KD260" s="4"/>
      <c r="KE260" s="4"/>
      <c r="KF260" s="4"/>
      <c r="KG260" s="4"/>
      <c r="KH260" s="4"/>
      <c r="KI260" s="4"/>
      <c r="KJ260" s="4"/>
      <c r="KK260" s="4"/>
      <c r="KL260" s="4"/>
      <c r="KM260" s="4"/>
      <c r="KN260" s="4"/>
      <c r="KO260" s="4"/>
      <c r="KP260" s="4"/>
      <c r="KQ260" s="4"/>
      <c r="KR260" s="4"/>
      <c r="KS260" s="4"/>
      <c r="KT260" s="4"/>
      <c r="KU260" s="4"/>
      <c r="KV260" s="4"/>
      <c r="KW260" s="4"/>
      <c r="KX260" s="4"/>
      <c r="KY260" s="4"/>
      <c r="KZ260" s="4"/>
      <c r="LA260" s="4"/>
      <c r="LB260" s="4"/>
      <c r="LC260" s="4"/>
      <c r="LD260" s="4"/>
      <c r="LE260" s="4"/>
      <c r="LF260" s="4"/>
      <c r="LG260" s="4"/>
      <c r="LH260" s="4"/>
      <c r="LI260" s="4"/>
      <c r="LJ260" s="4"/>
      <c r="LK260" s="4"/>
      <c r="LL260" s="4"/>
      <c r="LM260" s="4"/>
      <c r="LN260" s="4"/>
      <c r="LO260" s="4"/>
      <c r="LP260" s="4"/>
      <c r="LQ260" s="4"/>
      <c r="LR260" s="4"/>
      <c r="LS260" s="4"/>
      <c r="LT260" s="4"/>
      <c r="LU260" s="4"/>
      <c r="LV260" s="4"/>
      <c r="LW260" s="4"/>
      <c r="LX260" s="4"/>
      <c r="LY260" s="4"/>
      <c r="LZ260" s="4"/>
      <c r="MA260" s="4"/>
      <c r="MB260" s="4"/>
      <c r="MC260" s="4"/>
      <c r="MD260" s="4"/>
      <c r="ME260" s="4"/>
      <c r="MF260" s="4"/>
      <c r="MG260" s="4"/>
      <c r="MH260" s="4"/>
      <c r="MI260" s="4"/>
      <c r="MJ260" s="4"/>
      <c r="MK260" s="4"/>
      <c r="ML260" s="4"/>
      <c r="MM260" s="4"/>
      <c r="MN260" s="4"/>
      <c r="MO260" s="4"/>
      <c r="MP260" s="4"/>
      <c r="MQ260" s="4"/>
      <c r="MR260" s="4"/>
      <c r="MS260" s="4"/>
      <c r="MT260" s="4"/>
      <c r="MU260" s="4"/>
      <c r="MV260" s="4"/>
      <c r="MW260" s="4"/>
      <c r="MX260" s="4"/>
      <c r="MY260" s="4"/>
      <c r="MZ260" s="4"/>
      <c r="NA260" s="4"/>
      <c r="NB260" s="4"/>
      <c r="NC260" s="4"/>
      <c r="ND260" s="4"/>
      <c r="NE260" s="4"/>
      <c r="NF260" s="4"/>
      <c r="NG260" s="4"/>
      <c r="NH260" s="4"/>
      <c r="NI260" s="4"/>
      <c r="NJ260" s="4"/>
      <c r="NK260" s="4"/>
      <c r="NL260" s="4"/>
      <c r="NM260" s="4"/>
      <c r="NN260" s="4"/>
      <c r="NO260" s="4"/>
      <c r="NP260" s="4"/>
      <c r="NQ260" s="4"/>
      <c r="NR260" s="4"/>
      <c r="NS260" s="4"/>
      <c r="NT260" s="4"/>
      <c r="NU260" s="4"/>
      <c r="NV260" s="4"/>
      <c r="NW260" s="4"/>
      <c r="NX260" s="4"/>
      <c r="NY260" s="4"/>
      <c r="NZ260" s="4"/>
      <c r="OA260" s="4"/>
      <c r="OB260" s="4"/>
      <c r="OC260" s="4"/>
      <c r="OD260" s="4"/>
      <c r="OE260" s="4"/>
      <c r="OF260" s="4"/>
      <c r="OG260" s="4"/>
      <c r="OH260" s="4"/>
      <c r="OI260" s="4"/>
      <c r="OJ260" s="4"/>
      <c r="OK260" s="4"/>
      <c r="OL260" s="4"/>
      <c r="OM260" s="4"/>
      <c r="ON260" s="4"/>
      <c r="OO260" s="4"/>
      <c r="OP260" s="4"/>
      <c r="OQ260" s="4"/>
      <c r="OR260" s="4"/>
      <c r="OS260" s="4"/>
      <c r="OT260" s="4"/>
      <c r="OU260" s="4"/>
      <c r="OV260" s="4"/>
      <c r="OW260" s="4"/>
      <c r="OX260" s="4"/>
      <c r="OY260" s="4"/>
      <c r="OZ260" s="4"/>
      <c r="PA260" s="4"/>
      <c r="PB260" s="4"/>
      <c r="PC260" s="4"/>
      <c r="PD260" s="4"/>
      <c r="PE260" s="4"/>
      <c r="PF260" s="4"/>
      <c r="PG260" s="4"/>
      <c r="PH260" s="4"/>
      <c r="PI260" s="4"/>
      <c r="PJ260" s="4"/>
      <c r="PK260" s="4"/>
      <c r="PL260" s="4"/>
      <c r="PM260" s="4"/>
      <c r="PN260" s="4"/>
      <c r="PO260" s="4"/>
      <c r="PP260" s="4"/>
      <c r="PQ260" s="4"/>
      <c r="PR260" s="4"/>
      <c r="PS260" s="4"/>
      <c r="PT260" s="4"/>
      <c r="PU260" s="4"/>
      <c r="PV260" s="4"/>
      <c r="PW260" s="4"/>
      <c r="PX260" s="4"/>
      <c r="PY260" s="4"/>
      <c r="PZ260" s="4"/>
      <c r="QA260" s="4"/>
      <c r="QB260" s="4"/>
      <c r="QC260" s="4"/>
      <c r="QD260" s="4"/>
      <c r="QE260" s="4"/>
      <c r="QF260" s="4"/>
      <c r="QG260" s="4"/>
      <c r="QH260" s="4"/>
      <c r="QI260" s="4"/>
      <c r="QJ260" s="4"/>
      <c r="QK260" s="4"/>
      <c r="QL260" s="4"/>
      <c r="QM260" s="4"/>
      <c r="QN260" s="4"/>
      <c r="QO260" s="4"/>
      <c r="QP260" s="4"/>
      <c r="QQ260" s="4"/>
      <c r="QR260" s="4"/>
      <c r="QS260" s="4"/>
      <c r="QT260" s="4"/>
      <c r="QU260" s="4"/>
      <c r="QV260" s="4"/>
      <c r="QW260" s="4"/>
      <c r="QX260" s="4"/>
      <c r="QY260" s="4"/>
      <c r="QZ260" s="4"/>
      <c r="RA260" s="4"/>
      <c r="RB260" s="4"/>
      <c r="RC260" s="4"/>
      <c r="RD260" s="4"/>
      <c r="RE260" s="4"/>
      <c r="RF260" s="4"/>
      <c r="RG260" s="4"/>
      <c r="RH260" s="4"/>
      <c r="RI260" s="4"/>
      <c r="RJ260" s="4"/>
      <c r="RK260" s="4"/>
      <c r="RL260" s="4"/>
      <c r="RM260" s="4"/>
      <c r="RN260" s="4"/>
      <c r="RO260" s="4"/>
      <c r="RP260" s="4"/>
      <c r="RQ260" s="4"/>
      <c r="RR260" s="4"/>
      <c r="RS260" s="4"/>
      <c r="RT260" s="4"/>
      <c r="RU260" s="4"/>
      <c r="RV260" s="4"/>
      <c r="RW260" s="4"/>
      <c r="RX260" s="4"/>
      <c r="RY260" s="4"/>
      <c r="RZ260" s="4"/>
      <c r="SA260" s="4"/>
      <c r="SB260" s="4"/>
      <c r="SC260" s="4"/>
      <c r="SD260" s="4"/>
      <c r="SE260" s="4"/>
      <c r="SF260" s="4"/>
      <c r="SG260" s="4"/>
      <c r="SH260" s="4"/>
      <c r="SI260" s="4"/>
      <c r="SJ260" s="4"/>
    </row>
    <row r="261" spans="1:504" ht="58.5" customHeight="1">
      <c r="A261" s="2" t="s">
        <v>104</v>
      </c>
      <c r="B261" s="496"/>
      <c r="C261" s="504"/>
      <c r="D261" s="504"/>
      <c r="E261" s="504"/>
      <c r="F261" s="504"/>
      <c r="G261" s="504"/>
      <c r="H261" s="504"/>
      <c r="I261" s="147" t="e">
        <f t="shared" si="85"/>
        <v>#DIV/0!</v>
      </c>
      <c r="J261" s="147" t="e">
        <f t="shared" si="81"/>
        <v>#DIV/0!</v>
      </c>
      <c r="K261" s="530"/>
      <c r="L261" s="530"/>
      <c r="M261" s="531"/>
      <c r="N261" s="147" t="e">
        <f t="shared" si="82"/>
        <v>#DIV/0!</v>
      </c>
      <c r="O261" s="4"/>
      <c r="P261" s="1318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/>
      <c r="BG261" s="4"/>
      <c r="BH261" s="4"/>
      <c r="BI261" s="4"/>
      <c r="BJ261" s="4"/>
      <c r="BK261" s="4"/>
      <c r="BL261" s="4"/>
      <c r="BM261" s="4"/>
      <c r="BN261" s="4"/>
      <c r="BO261" s="4"/>
      <c r="BP261" s="4"/>
      <c r="BQ261" s="4"/>
      <c r="BR261" s="4"/>
      <c r="BS261" s="4"/>
      <c r="BT261" s="4"/>
      <c r="BU261" s="4"/>
      <c r="BV261" s="4"/>
      <c r="BW261" s="4"/>
      <c r="BX261" s="4"/>
      <c r="BY261" s="4"/>
      <c r="BZ261" s="4"/>
      <c r="CA261" s="4"/>
      <c r="CB261" s="4"/>
      <c r="CC261" s="4"/>
      <c r="CD261" s="4"/>
      <c r="CE261" s="4"/>
      <c r="CF261" s="4"/>
      <c r="CG261" s="4"/>
      <c r="CH261" s="4"/>
      <c r="CI261" s="4"/>
      <c r="CJ261" s="4"/>
      <c r="CK261" s="4"/>
      <c r="CL261" s="4"/>
      <c r="CM261" s="4"/>
      <c r="CN261" s="4"/>
      <c r="CO261" s="4"/>
      <c r="CP261" s="4"/>
      <c r="CQ261" s="4"/>
      <c r="CR261" s="4"/>
      <c r="CS261" s="4"/>
      <c r="CT261" s="4"/>
      <c r="CU261" s="4"/>
      <c r="CV261" s="4"/>
      <c r="CW261" s="4"/>
      <c r="CX261" s="4"/>
      <c r="CY261" s="4"/>
      <c r="CZ261" s="4"/>
      <c r="DA261" s="4"/>
      <c r="DB261" s="4"/>
      <c r="DC261" s="4"/>
      <c r="DD261" s="4"/>
      <c r="DE261" s="4"/>
      <c r="DF261" s="4"/>
      <c r="DG261" s="4"/>
      <c r="DH261" s="4"/>
      <c r="DI261" s="4"/>
      <c r="DJ261" s="4"/>
      <c r="DK261" s="4"/>
      <c r="DL261" s="4"/>
      <c r="DM261" s="4"/>
      <c r="DN261" s="4"/>
      <c r="DO261" s="4"/>
      <c r="DP261" s="4"/>
      <c r="DQ261" s="4"/>
      <c r="DR261" s="4"/>
      <c r="DS261" s="4"/>
      <c r="DT261" s="4"/>
      <c r="DU261" s="4"/>
      <c r="DV261" s="4"/>
      <c r="DW261" s="4"/>
      <c r="DX261" s="4"/>
      <c r="DY261" s="4"/>
      <c r="DZ261" s="4"/>
      <c r="EA261" s="4"/>
      <c r="EB261" s="4"/>
      <c r="EC261" s="4"/>
      <c r="ED261" s="4"/>
      <c r="EE261" s="4"/>
      <c r="EF261" s="4"/>
      <c r="EG261" s="4"/>
      <c r="EH261" s="4"/>
      <c r="EI261" s="4"/>
      <c r="EJ261" s="4"/>
      <c r="EK261" s="4"/>
      <c r="EL261" s="4"/>
      <c r="EM261" s="4"/>
      <c r="EN261" s="4"/>
      <c r="EO261" s="4"/>
      <c r="EP261" s="4"/>
      <c r="EQ261" s="4"/>
      <c r="ER261" s="4"/>
      <c r="ES261" s="4"/>
      <c r="ET261" s="4"/>
      <c r="EU261" s="4"/>
      <c r="EV261" s="4"/>
      <c r="EW261" s="4"/>
      <c r="EX261" s="4"/>
      <c r="EY261" s="4"/>
      <c r="EZ261" s="4"/>
      <c r="FA261" s="4"/>
      <c r="FB261" s="4"/>
      <c r="FC261" s="4"/>
      <c r="FD261" s="4"/>
      <c r="FE261" s="4"/>
      <c r="FF261" s="4"/>
      <c r="FG261" s="4"/>
      <c r="FH261" s="4"/>
      <c r="FI261" s="4"/>
      <c r="FJ261" s="4"/>
      <c r="FK261" s="4"/>
      <c r="FL261" s="4"/>
      <c r="FM261" s="4"/>
      <c r="FN261" s="4"/>
      <c r="FO261" s="4"/>
      <c r="FP261" s="4"/>
      <c r="FQ261" s="4"/>
      <c r="FR261" s="4"/>
      <c r="FS261" s="4"/>
      <c r="FT261" s="4"/>
      <c r="FU261" s="4"/>
      <c r="FV261" s="4"/>
      <c r="FW261" s="4"/>
      <c r="FX261" s="4"/>
      <c r="FY261" s="4"/>
      <c r="FZ261" s="4"/>
      <c r="GA261" s="4"/>
      <c r="GB261" s="4"/>
      <c r="GC261" s="4"/>
      <c r="GD261" s="4"/>
      <c r="GE261" s="4"/>
      <c r="GF261" s="4"/>
      <c r="GG261" s="4"/>
      <c r="GH261" s="4"/>
      <c r="GI261" s="4"/>
      <c r="GJ261" s="4"/>
      <c r="GK261" s="4"/>
      <c r="GL261" s="4"/>
      <c r="GM261" s="4"/>
      <c r="GN261" s="4"/>
      <c r="GO261" s="4"/>
      <c r="GP261" s="4"/>
      <c r="GQ261" s="4"/>
      <c r="GR261" s="4"/>
      <c r="GS261" s="4"/>
      <c r="GT261" s="4"/>
      <c r="GU261" s="4"/>
      <c r="GV261" s="4"/>
      <c r="GW261" s="4"/>
      <c r="GX261" s="4"/>
      <c r="GY261" s="4"/>
      <c r="GZ261" s="4"/>
      <c r="HA261" s="4"/>
      <c r="HB261" s="4"/>
      <c r="HC261" s="4"/>
      <c r="HD261" s="4"/>
      <c r="HE261" s="4"/>
      <c r="HF261" s="4"/>
      <c r="HG261" s="4"/>
      <c r="HH261" s="4"/>
      <c r="HI261" s="4"/>
      <c r="HJ261" s="4"/>
      <c r="HK261" s="4"/>
      <c r="HL261" s="4"/>
      <c r="HM261" s="4"/>
      <c r="HN261" s="4"/>
      <c r="HO261" s="4"/>
      <c r="HP261" s="4"/>
      <c r="HQ261" s="4"/>
      <c r="HR261" s="4"/>
      <c r="HS261" s="4"/>
      <c r="HT261" s="4"/>
      <c r="HU261" s="4"/>
      <c r="HV261" s="4"/>
      <c r="HW261" s="4"/>
      <c r="HX261" s="4"/>
      <c r="HY261" s="4"/>
      <c r="HZ261" s="4"/>
      <c r="IA261" s="4"/>
      <c r="IB261" s="4"/>
      <c r="IC261" s="4"/>
      <c r="ID261" s="4"/>
      <c r="IE261" s="4"/>
      <c r="IF261" s="4"/>
      <c r="IG261" s="4"/>
      <c r="IH261" s="4"/>
      <c r="II261" s="4"/>
      <c r="IJ261" s="4"/>
      <c r="IK261" s="4"/>
      <c r="IL261" s="4"/>
      <c r="IM261" s="4"/>
      <c r="IN261" s="4"/>
      <c r="IO261" s="4"/>
      <c r="IP261" s="4"/>
      <c r="IQ261" s="4"/>
      <c r="IR261" s="4"/>
      <c r="IS261" s="4"/>
      <c r="IT261" s="4"/>
      <c r="IU261" s="4"/>
      <c r="IV261" s="4"/>
      <c r="IW261" s="4"/>
      <c r="IX261" s="4"/>
      <c r="IY261" s="4"/>
      <c r="IZ261" s="4"/>
      <c r="JA261" s="4"/>
      <c r="JB261" s="4"/>
      <c r="JC261" s="4"/>
      <c r="JD261" s="4"/>
      <c r="JE261" s="4"/>
      <c r="JF261" s="4"/>
      <c r="JG261" s="4"/>
      <c r="JH261" s="4"/>
      <c r="JI261" s="4"/>
      <c r="JJ261" s="4"/>
      <c r="JK261" s="4"/>
      <c r="JL261" s="4"/>
      <c r="JM261" s="4"/>
      <c r="JN261" s="4"/>
      <c r="JO261" s="4"/>
      <c r="JP261" s="4"/>
      <c r="JQ261" s="4"/>
      <c r="JR261" s="4"/>
      <c r="JS261" s="4"/>
      <c r="JT261" s="4"/>
      <c r="JU261" s="4"/>
      <c r="JV261" s="4"/>
      <c r="JW261" s="4"/>
      <c r="JX261" s="4"/>
      <c r="JY261" s="4"/>
      <c r="JZ261" s="4"/>
      <c r="KA261" s="4"/>
      <c r="KB261" s="4"/>
      <c r="KC261" s="4"/>
      <c r="KD261" s="4"/>
      <c r="KE261" s="4"/>
      <c r="KF261" s="4"/>
      <c r="KG261" s="4"/>
      <c r="KH261" s="4"/>
      <c r="KI261" s="4"/>
      <c r="KJ261" s="4"/>
      <c r="KK261" s="4"/>
      <c r="KL261" s="4"/>
      <c r="KM261" s="4"/>
      <c r="KN261" s="4"/>
      <c r="KO261" s="4"/>
      <c r="KP261" s="4"/>
      <c r="KQ261" s="4"/>
      <c r="KR261" s="4"/>
      <c r="KS261" s="4"/>
      <c r="KT261" s="4"/>
      <c r="KU261" s="4"/>
      <c r="KV261" s="4"/>
      <c r="KW261" s="4"/>
      <c r="KX261" s="4"/>
      <c r="KY261" s="4"/>
      <c r="KZ261" s="4"/>
      <c r="LA261" s="4"/>
      <c r="LB261" s="4"/>
      <c r="LC261" s="4"/>
      <c r="LD261" s="4"/>
      <c r="LE261" s="4"/>
      <c r="LF261" s="4"/>
      <c r="LG261" s="4"/>
      <c r="LH261" s="4"/>
      <c r="LI261" s="4"/>
      <c r="LJ261" s="4"/>
      <c r="LK261" s="4"/>
      <c r="LL261" s="4"/>
      <c r="LM261" s="4"/>
      <c r="LN261" s="4"/>
      <c r="LO261" s="4"/>
      <c r="LP261" s="4"/>
      <c r="LQ261" s="4"/>
      <c r="LR261" s="4"/>
      <c r="LS261" s="4"/>
      <c r="LT261" s="4"/>
      <c r="LU261" s="4"/>
      <c r="LV261" s="4"/>
      <c r="LW261" s="4"/>
      <c r="LX261" s="4"/>
      <c r="LY261" s="4"/>
      <c r="LZ261" s="4"/>
      <c r="MA261" s="4"/>
      <c r="MB261" s="4"/>
      <c r="MC261" s="4"/>
      <c r="MD261" s="4"/>
      <c r="ME261" s="4"/>
      <c r="MF261" s="4"/>
      <c r="MG261" s="4"/>
      <c r="MH261" s="4"/>
      <c r="MI261" s="4"/>
      <c r="MJ261" s="4"/>
      <c r="MK261" s="4"/>
      <c r="ML261" s="4"/>
      <c r="MM261" s="4"/>
      <c r="MN261" s="4"/>
      <c r="MO261" s="4"/>
      <c r="MP261" s="4"/>
      <c r="MQ261" s="4"/>
      <c r="MR261" s="4"/>
      <c r="MS261" s="4"/>
      <c r="MT261" s="4"/>
      <c r="MU261" s="4"/>
      <c r="MV261" s="4"/>
      <c r="MW261" s="4"/>
      <c r="MX261" s="4"/>
      <c r="MY261" s="4"/>
      <c r="MZ261" s="4"/>
      <c r="NA261" s="4"/>
      <c r="NB261" s="4"/>
      <c r="NC261" s="4"/>
      <c r="ND261" s="4"/>
      <c r="NE261" s="4"/>
      <c r="NF261" s="4"/>
      <c r="NG261" s="4"/>
      <c r="NH261" s="4"/>
      <c r="NI261" s="4"/>
      <c r="NJ261" s="4"/>
      <c r="NK261" s="4"/>
      <c r="NL261" s="4"/>
      <c r="NM261" s="4"/>
      <c r="NN261" s="4"/>
      <c r="NO261" s="4"/>
      <c r="NP261" s="4"/>
      <c r="NQ261" s="4"/>
      <c r="NR261" s="4"/>
      <c r="NS261" s="4"/>
      <c r="NT261" s="4"/>
      <c r="NU261" s="4"/>
      <c r="NV261" s="4"/>
      <c r="NW261" s="4"/>
      <c r="NX261" s="4"/>
      <c r="NY261" s="4"/>
      <c r="NZ261" s="4"/>
      <c r="OA261" s="4"/>
      <c r="OB261" s="4"/>
      <c r="OC261" s="4"/>
      <c r="OD261" s="4"/>
      <c r="OE261" s="4"/>
      <c r="OF261" s="4"/>
      <c r="OG261" s="4"/>
      <c r="OH261" s="4"/>
      <c r="OI261" s="4"/>
      <c r="OJ261" s="4"/>
      <c r="OK261" s="4"/>
      <c r="OL261" s="4"/>
      <c r="OM261" s="4"/>
      <c r="ON261" s="4"/>
      <c r="OO261" s="4"/>
      <c r="OP261" s="4"/>
      <c r="OQ261" s="4"/>
      <c r="OR261" s="4"/>
      <c r="OS261" s="4"/>
      <c r="OT261" s="4"/>
      <c r="OU261" s="4"/>
      <c r="OV261" s="4"/>
      <c r="OW261" s="4"/>
      <c r="OX261" s="4"/>
      <c r="OY261" s="4"/>
      <c r="OZ261" s="4"/>
      <c r="PA261" s="4"/>
      <c r="PB261" s="4"/>
      <c r="PC261" s="4"/>
      <c r="PD261" s="4"/>
      <c r="PE261" s="4"/>
      <c r="PF261" s="4"/>
      <c r="PG261" s="4"/>
      <c r="PH261" s="4"/>
      <c r="PI261" s="4"/>
      <c r="PJ261" s="4"/>
      <c r="PK261" s="4"/>
      <c r="PL261" s="4"/>
      <c r="PM261" s="4"/>
      <c r="PN261" s="4"/>
      <c r="PO261" s="4"/>
      <c r="PP261" s="4"/>
      <c r="PQ261" s="4"/>
      <c r="PR261" s="4"/>
      <c r="PS261" s="4"/>
      <c r="PT261" s="4"/>
      <c r="PU261" s="4"/>
      <c r="PV261" s="4"/>
      <c r="PW261" s="4"/>
      <c r="PX261" s="4"/>
      <c r="PY261" s="4"/>
      <c r="PZ261" s="4"/>
      <c r="QA261" s="4"/>
      <c r="QB261" s="4"/>
      <c r="QC261" s="4"/>
      <c r="QD261" s="4"/>
      <c r="QE261" s="4"/>
      <c r="QF261" s="4"/>
      <c r="QG261" s="4"/>
      <c r="QH261" s="4"/>
      <c r="QI261" s="4"/>
      <c r="QJ261" s="4"/>
      <c r="QK261" s="4"/>
      <c r="QL261" s="4"/>
      <c r="QM261" s="4"/>
      <c r="QN261" s="4"/>
      <c r="QO261" s="4"/>
      <c r="QP261" s="4"/>
      <c r="QQ261" s="4"/>
      <c r="QR261" s="4"/>
      <c r="QS261" s="4"/>
      <c r="QT261" s="4"/>
      <c r="QU261" s="4"/>
      <c r="QV261" s="4"/>
      <c r="QW261" s="4"/>
      <c r="QX261" s="4"/>
      <c r="QY261" s="4"/>
      <c r="QZ261" s="4"/>
      <c r="RA261" s="4"/>
      <c r="RB261" s="4"/>
      <c r="RC261" s="4"/>
      <c r="RD261" s="4"/>
      <c r="RE261" s="4"/>
      <c r="RF261" s="4"/>
      <c r="RG261" s="4"/>
      <c r="RH261" s="4"/>
      <c r="RI261" s="4"/>
      <c r="RJ261" s="4"/>
      <c r="RK261" s="4"/>
      <c r="RL261" s="4"/>
      <c r="RM261" s="4"/>
      <c r="RN261" s="4"/>
      <c r="RO261" s="4"/>
      <c r="RP261" s="4"/>
      <c r="RQ261" s="4"/>
      <c r="RR261" s="4"/>
      <c r="RS261" s="4"/>
      <c r="RT261" s="4"/>
      <c r="RU261" s="4"/>
      <c r="RV261" s="4"/>
      <c r="RW261" s="4"/>
      <c r="RX261" s="4"/>
      <c r="RY261" s="4"/>
      <c r="RZ261" s="4"/>
      <c r="SA261" s="4"/>
      <c r="SB261" s="4"/>
      <c r="SC261" s="4"/>
      <c r="SD261" s="4"/>
      <c r="SE261" s="4"/>
      <c r="SF261" s="4"/>
      <c r="SG261" s="4"/>
      <c r="SH261" s="4"/>
      <c r="SI261" s="4"/>
      <c r="SJ261" s="4"/>
    </row>
    <row r="262" spans="1:504" ht="15">
      <c r="A262" s="85" t="s">
        <v>153</v>
      </c>
      <c r="B262" s="496"/>
      <c r="C262" s="504"/>
      <c r="D262" s="504"/>
      <c r="E262" s="503"/>
      <c r="F262" s="503"/>
      <c r="G262" s="503"/>
      <c r="H262" s="503"/>
      <c r="I262" s="147"/>
      <c r="J262" s="147"/>
      <c r="K262" s="530"/>
      <c r="L262" s="530"/>
      <c r="M262" s="531"/>
      <c r="N262" s="154" t="e">
        <f t="shared" si="82"/>
        <v>#DIV/0!</v>
      </c>
      <c r="O262" s="4"/>
      <c r="P262" s="1318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  <c r="BF262" s="4"/>
      <c r="BG262" s="4"/>
      <c r="BH262" s="4"/>
      <c r="BI262" s="4"/>
      <c r="BJ262" s="4"/>
      <c r="BK262" s="4"/>
      <c r="BL262" s="4"/>
      <c r="BM262" s="4"/>
      <c r="BN262" s="4"/>
      <c r="BO262" s="4"/>
      <c r="BP262" s="4"/>
      <c r="BQ262" s="4"/>
      <c r="BR262" s="4"/>
      <c r="BS262" s="4"/>
      <c r="BT262" s="4"/>
      <c r="BU262" s="4"/>
      <c r="BV262" s="4"/>
      <c r="BW262" s="4"/>
      <c r="BX262" s="4"/>
      <c r="BY262" s="4"/>
      <c r="BZ262" s="4"/>
      <c r="CA262" s="4"/>
      <c r="CB262" s="4"/>
      <c r="CC262" s="4"/>
      <c r="CD262" s="4"/>
      <c r="CE262" s="4"/>
      <c r="CF262" s="4"/>
      <c r="CG262" s="4"/>
      <c r="CH262" s="4"/>
      <c r="CI262" s="4"/>
      <c r="CJ262" s="4"/>
      <c r="CK262" s="4"/>
      <c r="CL262" s="4"/>
      <c r="CM262" s="4"/>
      <c r="CN262" s="4"/>
      <c r="CO262" s="4"/>
      <c r="CP262" s="4"/>
      <c r="CQ262" s="4"/>
      <c r="CR262" s="4"/>
      <c r="CS262" s="4"/>
      <c r="CT262" s="4"/>
      <c r="CU262" s="4"/>
      <c r="CV262" s="4"/>
      <c r="CW262" s="4"/>
      <c r="CX262" s="4"/>
      <c r="CY262" s="4"/>
      <c r="CZ262" s="4"/>
      <c r="DA262" s="4"/>
      <c r="DB262" s="4"/>
      <c r="DC262" s="4"/>
      <c r="DD262" s="4"/>
      <c r="DE262" s="4"/>
      <c r="DF262" s="4"/>
      <c r="DG262" s="4"/>
      <c r="DH262" s="4"/>
      <c r="DI262" s="4"/>
      <c r="DJ262" s="4"/>
      <c r="DK262" s="4"/>
      <c r="DL262" s="4"/>
      <c r="DM262" s="4"/>
      <c r="DN262" s="4"/>
      <c r="DO262" s="4"/>
      <c r="DP262" s="4"/>
      <c r="DQ262" s="4"/>
      <c r="DR262" s="4"/>
      <c r="DS262" s="4"/>
      <c r="DT262" s="4"/>
      <c r="DU262" s="4"/>
      <c r="DV262" s="4"/>
      <c r="DW262" s="4"/>
      <c r="DX262" s="4"/>
      <c r="DY262" s="4"/>
      <c r="DZ262" s="4"/>
      <c r="EA262" s="4"/>
      <c r="EB262" s="4"/>
      <c r="EC262" s="4"/>
      <c r="ED262" s="4"/>
      <c r="EE262" s="4"/>
      <c r="EF262" s="4"/>
      <c r="EG262" s="4"/>
      <c r="EH262" s="4"/>
      <c r="EI262" s="4"/>
      <c r="EJ262" s="4"/>
      <c r="EK262" s="4"/>
      <c r="EL262" s="4"/>
      <c r="EM262" s="4"/>
      <c r="EN262" s="4"/>
      <c r="EO262" s="4"/>
      <c r="EP262" s="4"/>
      <c r="EQ262" s="4"/>
      <c r="ER262" s="4"/>
      <c r="ES262" s="4"/>
      <c r="ET262" s="4"/>
      <c r="EU262" s="4"/>
      <c r="EV262" s="4"/>
      <c r="EW262" s="4"/>
      <c r="EX262" s="4"/>
      <c r="EY262" s="4"/>
      <c r="EZ262" s="4"/>
      <c r="FA262" s="4"/>
      <c r="FB262" s="4"/>
      <c r="FC262" s="4"/>
      <c r="FD262" s="4"/>
      <c r="FE262" s="4"/>
      <c r="FF262" s="4"/>
      <c r="FG262" s="4"/>
      <c r="FH262" s="4"/>
      <c r="FI262" s="4"/>
      <c r="FJ262" s="4"/>
      <c r="FK262" s="4"/>
      <c r="FL262" s="4"/>
      <c r="FM262" s="4"/>
      <c r="FN262" s="4"/>
      <c r="FO262" s="4"/>
      <c r="FP262" s="4"/>
      <c r="FQ262" s="4"/>
      <c r="FR262" s="4"/>
      <c r="FS262" s="4"/>
      <c r="FT262" s="4"/>
      <c r="FU262" s="4"/>
      <c r="FV262" s="4"/>
      <c r="FW262" s="4"/>
      <c r="FX262" s="4"/>
      <c r="FY262" s="4"/>
      <c r="FZ262" s="4"/>
      <c r="GA262" s="4"/>
      <c r="GB262" s="4"/>
      <c r="GC262" s="4"/>
      <c r="GD262" s="4"/>
      <c r="GE262" s="4"/>
      <c r="GF262" s="4"/>
      <c r="GG262" s="4"/>
      <c r="GH262" s="4"/>
      <c r="GI262" s="4"/>
      <c r="GJ262" s="4"/>
      <c r="GK262" s="4"/>
      <c r="GL262" s="4"/>
      <c r="GM262" s="4"/>
      <c r="GN262" s="4"/>
      <c r="GO262" s="4"/>
      <c r="GP262" s="4"/>
      <c r="GQ262" s="4"/>
      <c r="GR262" s="4"/>
      <c r="GS262" s="4"/>
      <c r="GT262" s="4"/>
      <c r="GU262" s="4"/>
      <c r="GV262" s="4"/>
      <c r="GW262" s="4"/>
      <c r="GX262" s="4"/>
      <c r="GY262" s="4"/>
      <c r="GZ262" s="4"/>
      <c r="HA262" s="4"/>
      <c r="HB262" s="4"/>
      <c r="HC262" s="4"/>
      <c r="HD262" s="4"/>
      <c r="HE262" s="4"/>
      <c r="HF262" s="4"/>
      <c r="HG262" s="4"/>
      <c r="HH262" s="4"/>
      <c r="HI262" s="4"/>
      <c r="HJ262" s="4"/>
      <c r="HK262" s="4"/>
      <c r="HL262" s="4"/>
      <c r="HM262" s="4"/>
      <c r="HN262" s="4"/>
      <c r="HO262" s="4"/>
      <c r="HP262" s="4"/>
      <c r="HQ262" s="4"/>
      <c r="HR262" s="4"/>
      <c r="HS262" s="4"/>
      <c r="HT262" s="4"/>
      <c r="HU262" s="4"/>
      <c r="HV262" s="4"/>
      <c r="HW262" s="4"/>
      <c r="HX262" s="4"/>
      <c r="HY262" s="4"/>
      <c r="HZ262" s="4"/>
      <c r="IA262" s="4"/>
      <c r="IB262" s="4"/>
      <c r="IC262" s="4"/>
      <c r="ID262" s="4"/>
      <c r="IE262" s="4"/>
      <c r="IF262" s="4"/>
      <c r="IG262" s="4"/>
      <c r="IH262" s="4"/>
      <c r="II262" s="4"/>
      <c r="IJ262" s="4"/>
      <c r="IK262" s="4"/>
      <c r="IL262" s="4"/>
      <c r="IM262" s="4"/>
      <c r="IN262" s="4"/>
      <c r="IO262" s="4"/>
      <c r="IP262" s="4"/>
      <c r="IQ262" s="4"/>
      <c r="IR262" s="4"/>
      <c r="IS262" s="4"/>
      <c r="IT262" s="4"/>
      <c r="IU262" s="4"/>
      <c r="IV262" s="4"/>
      <c r="IW262" s="4"/>
      <c r="IX262" s="4"/>
      <c r="IY262" s="4"/>
      <c r="IZ262" s="4"/>
      <c r="JA262" s="4"/>
      <c r="JB262" s="4"/>
      <c r="JC262" s="4"/>
      <c r="JD262" s="4"/>
      <c r="JE262" s="4"/>
      <c r="JF262" s="4"/>
      <c r="JG262" s="4"/>
      <c r="JH262" s="4"/>
      <c r="JI262" s="4"/>
      <c r="JJ262" s="4"/>
      <c r="JK262" s="4"/>
      <c r="JL262" s="4"/>
      <c r="JM262" s="4"/>
      <c r="JN262" s="4"/>
      <c r="JO262" s="4"/>
      <c r="JP262" s="4"/>
      <c r="JQ262" s="4"/>
      <c r="JR262" s="4"/>
      <c r="JS262" s="4"/>
      <c r="JT262" s="4"/>
      <c r="JU262" s="4"/>
      <c r="JV262" s="4"/>
      <c r="JW262" s="4"/>
      <c r="JX262" s="4"/>
      <c r="JY262" s="4"/>
      <c r="JZ262" s="4"/>
      <c r="KA262" s="4"/>
      <c r="KB262" s="4"/>
      <c r="KC262" s="4"/>
      <c r="KD262" s="4"/>
      <c r="KE262" s="4"/>
      <c r="KF262" s="4"/>
      <c r="KG262" s="4"/>
      <c r="KH262" s="4"/>
      <c r="KI262" s="4"/>
      <c r="KJ262" s="4"/>
      <c r="KK262" s="4"/>
      <c r="KL262" s="4"/>
      <c r="KM262" s="4"/>
      <c r="KN262" s="4"/>
      <c r="KO262" s="4"/>
      <c r="KP262" s="4"/>
      <c r="KQ262" s="4"/>
      <c r="KR262" s="4"/>
      <c r="KS262" s="4"/>
      <c r="KT262" s="4"/>
      <c r="KU262" s="4"/>
      <c r="KV262" s="4"/>
      <c r="KW262" s="4"/>
      <c r="KX262" s="4"/>
      <c r="KY262" s="4"/>
      <c r="KZ262" s="4"/>
      <c r="LA262" s="4"/>
      <c r="LB262" s="4"/>
      <c r="LC262" s="4"/>
      <c r="LD262" s="4"/>
      <c r="LE262" s="4"/>
      <c r="LF262" s="4"/>
      <c r="LG262" s="4"/>
      <c r="LH262" s="4"/>
      <c r="LI262" s="4"/>
      <c r="LJ262" s="4"/>
      <c r="LK262" s="4"/>
      <c r="LL262" s="4"/>
      <c r="LM262" s="4"/>
      <c r="LN262" s="4"/>
      <c r="LO262" s="4"/>
      <c r="LP262" s="4"/>
      <c r="LQ262" s="4"/>
      <c r="LR262" s="4"/>
      <c r="LS262" s="4"/>
      <c r="LT262" s="4"/>
      <c r="LU262" s="4"/>
      <c r="LV262" s="4"/>
      <c r="LW262" s="4"/>
      <c r="LX262" s="4"/>
      <c r="LY262" s="4"/>
      <c r="LZ262" s="4"/>
      <c r="MA262" s="4"/>
      <c r="MB262" s="4"/>
      <c r="MC262" s="4"/>
      <c r="MD262" s="4"/>
      <c r="ME262" s="4"/>
      <c r="MF262" s="4"/>
      <c r="MG262" s="4"/>
      <c r="MH262" s="4"/>
      <c r="MI262" s="4"/>
      <c r="MJ262" s="4"/>
      <c r="MK262" s="4"/>
      <c r="ML262" s="4"/>
      <c r="MM262" s="4"/>
      <c r="MN262" s="4"/>
      <c r="MO262" s="4"/>
      <c r="MP262" s="4"/>
      <c r="MQ262" s="4"/>
      <c r="MR262" s="4"/>
      <c r="MS262" s="4"/>
      <c r="MT262" s="4"/>
      <c r="MU262" s="4"/>
      <c r="MV262" s="4"/>
      <c r="MW262" s="4"/>
      <c r="MX262" s="4"/>
      <c r="MY262" s="4"/>
      <c r="MZ262" s="4"/>
      <c r="NA262" s="4"/>
      <c r="NB262" s="4"/>
      <c r="NC262" s="4"/>
      <c r="ND262" s="4"/>
      <c r="NE262" s="4"/>
      <c r="NF262" s="4"/>
      <c r="NG262" s="4"/>
      <c r="NH262" s="4"/>
      <c r="NI262" s="4"/>
      <c r="NJ262" s="4"/>
      <c r="NK262" s="4"/>
      <c r="NL262" s="4"/>
      <c r="NM262" s="4"/>
      <c r="NN262" s="4"/>
      <c r="NO262" s="4"/>
      <c r="NP262" s="4"/>
      <c r="NQ262" s="4"/>
      <c r="NR262" s="4"/>
      <c r="NS262" s="4"/>
      <c r="NT262" s="4"/>
      <c r="NU262" s="4"/>
      <c r="NV262" s="4"/>
      <c r="NW262" s="4"/>
      <c r="NX262" s="4"/>
      <c r="NY262" s="4"/>
      <c r="NZ262" s="4"/>
      <c r="OA262" s="4"/>
      <c r="OB262" s="4"/>
      <c r="OC262" s="4"/>
      <c r="OD262" s="4"/>
      <c r="OE262" s="4"/>
      <c r="OF262" s="4"/>
      <c r="OG262" s="4"/>
      <c r="OH262" s="4"/>
      <c r="OI262" s="4"/>
      <c r="OJ262" s="4"/>
      <c r="OK262" s="4"/>
      <c r="OL262" s="4"/>
      <c r="OM262" s="4"/>
      <c r="ON262" s="4"/>
      <c r="OO262" s="4"/>
      <c r="OP262" s="4"/>
      <c r="OQ262" s="4"/>
      <c r="OR262" s="4"/>
      <c r="OS262" s="4"/>
      <c r="OT262" s="4"/>
      <c r="OU262" s="4"/>
      <c r="OV262" s="4"/>
      <c r="OW262" s="4"/>
      <c r="OX262" s="4"/>
      <c r="OY262" s="4"/>
      <c r="OZ262" s="4"/>
      <c r="PA262" s="4"/>
      <c r="PB262" s="4"/>
      <c r="PC262" s="4"/>
      <c r="PD262" s="4"/>
      <c r="PE262" s="4"/>
      <c r="PF262" s="4"/>
      <c r="PG262" s="4"/>
      <c r="PH262" s="4"/>
      <c r="PI262" s="4"/>
      <c r="PJ262" s="4"/>
      <c r="PK262" s="4"/>
      <c r="PL262" s="4"/>
      <c r="PM262" s="4"/>
      <c r="PN262" s="4"/>
      <c r="PO262" s="4"/>
      <c r="PP262" s="4"/>
      <c r="PQ262" s="4"/>
      <c r="PR262" s="4"/>
      <c r="PS262" s="4"/>
      <c r="PT262" s="4"/>
      <c r="PU262" s="4"/>
      <c r="PV262" s="4"/>
      <c r="PW262" s="4"/>
      <c r="PX262" s="4"/>
      <c r="PY262" s="4"/>
      <c r="PZ262" s="4"/>
      <c r="QA262" s="4"/>
      <c r="QB262" s="4"/>
      <c r="QC262" s="4"/>
      <c r="QD262" s="4"/>
      <c r="QE262" s="4"/>
      <c r="QF262" s="4"/>
      <c r="QG262" s="4"/>
      <c r="QH262" s="4"/>
      <c r="QI262" s="4"/>
      <c r="QJ262" s="4"/>
      <c r="QK262" s="4"/>
      <c r="QL262" s="4"/>
      <c r="QM262" s="4"/>
      <c r="QN262" s="4"/>
      <c r="QO262" s="4"/>
      <c r="QP262" s="4"/>
      <c r="QQ262" s="4"/>
      <c r="QR262" s="4"/>
      <c r="QS262" s="4"/>
      <c r="QT262" s="4"/>
      <c r="QU262" s="4"/>
      <c r="QV262" s="4"/>
      <c r="QW262" s="4"/>
      <c r="QX262" s="4"/>
      <c r="QY262" s="4"/>
      <c r="QZ262" s="4"/>
      <c r="RA262" s="4"/>
      <c r="RB262" s="4"/>
      <c r="RC262" s="4"/>
      <c r="RD262" s="4"/>
      <c r="RE262" s="4"/>
      <c r="RF262" s="4"/>
      <c r="RG262" s="4"/>
      <c r="RH262" s="4"/>
      <c r="RI262" s="4"/>
      <c r="RJ262" s="4"/>
      <c r="RK262" s="4"/>
      <c r="RL262" s="4"/>
      <c r="RM262" s="4"/>
      <c r="RN262" s="4"/>
      <c r="RO262" s="4"/>
      <c r="RP262" s="4"/>
      <c r="RQ262" s="4"/>
      <c r="RR262" s="4"/>
      <c r="RS262" s="4"/>
      <c r="RT262" s="4"/>
      <c r="RU262" s="4"/>
      <c r="RV262" s="4"/>
      <c r="RW262" s="4"/>
      <c r="RX262" s="4"/>
      <c r="RY262" s="4"/>
      <c r="RZ262" s="4"/>
      <c r="SA262" s="4"/>
      <c r="SB262" s="4"/>
      <c r="SC262" s="4"/>
      <c r="SD262" s="4"/>
      <c r="SE262" s="4"/>
      <c r="SF262" s="4"/>
      <c r="SG262" s="4"/>
      <c r="SH262" s="4"/>
      <c r="SI262" s="4"/>
      <c r="SJ262" s="4"/>
    </row>
    <row r="263" spans="1:504" s="28" customFormat="1" ht="15">
      <c r="A263" s="2" t="s">
        <v>105</v>
      </c>
      <c r="B263" s="499"/>
      <c r="C263" s="504"/>
      <c r="D263" s="501"/>
      <c r="E263" s="502"/>
      <c r="F263" s="502"/>
      <c r="G263" s="502"/>
      <c r="H263" s="502"/>
      <c r="I263" s="147" t="e">
        <f t="shared" si="85"/>
        <v>#DIV/0!</v>
      </c>
      <c r="J263" s="147" t="e">
        <f t="shared" si="81"/>
        <v>#DIV/0!</v>
      </c>
      <c r="K263" s="532"/>
      <c r="L263" s="532"/>
      <c r="M263" s="533"/>
      <c r="N263" s="154" t="e">
        <f t="shared" si="82"/>
        <v>#DIV/0!</v>
      </c>
      <c r="O263" s="77"/>
      <c r="P263" s="1323"/>
      <c r="Q263" s="77"/>
      <c r="R263" s="77"/>
      <c r="S263" s="77"/>
      <c r="T263" s="77"/>
      <c r="U263" s="77"/>
      <c r="V263" s="77"/>
      <c r="W263" s="77"/>
      <c r="X263" s="77"/>
      <c r="Y263" s="77"/>
      <c r="Z263" s="77"/>
      <c r="AA263" s="77"/>
      <c r="AB263" s="77"/>
      <c r="AC263" s="77"/>
      <c r="AD263" s="77"/>
      <c r="AE263" s="77"/>
      <c r="AF263" s="77"/>
      <c r="AG263" s="77"/>
      <c r="AH263" s="77"/>
      <c r="AI263" s="77"/>
      <c r="AJ263" s="77"/>
      <c r="AK263" s="77"/>
      <c r="AL263" s="77"/>
      <c r="AM263" s="77"/>
      <c r="AN263" s="77"/>
      <c r="AO263" s="77"/>
      <c r="AP263" s="77"/>
      <c r="AQ263" s="77"/>
      <c r="AR263" s="77"/>
      <c r="AS263" s="77"/>
      <c r="AT263" s="77"/>
      <c r="AU263" s="77"/>
      <c r="AV263" s="77"/>
      <c r="AW263" s="77"/>
      <c r="AX263" s="77"/>
      <c r="AY263" s="77"/>
      <c r="AZ263" s="77"/>
      <c r="BA263" s="77"/>
      <c r="BB263" s="77"/>
      <c r="BC263" s="77"/>
      <c r="BD263" s="77"/>
      <c r="BE263" s="77"/>
      <c r="BF263" s="77"/>
      <c r="BG263" s="77"/>
      <c r="BH263" s="77"/>
      <c r="BI263" s="77"/>
      <c r="BJ263" s="77"/>
      <c r="BK263" s="77"/>
      <c r="BL263" s="77"/>
      <c r="BM263" s="77"/>
      <c r="BN263" s="77"/>
      <c r="BO263" s="77"/>
      <c r="BP263" s="77"/>
      <c r="BQ263" s="77"/>
      <c r="BR263" s="77"/>
      <c r="BS263" s="77"/>
      <c r="BT263" s="77"/>
      <c r="BU263" s="77"/>
      <c r="BV263" s="77"/>
      <c r="BW263" s="77"/>
      <c r="BX263" s="77"/>
      <c r="BY263" s="77"/>
      <c r="BZ263" s="77"/>
      <c r="CA263" s="77"/>
      <c r="CB263" s="77"/>
      <c r="CC263" s="77"/>
      <c r="CD263" s="77"/>
      <c r="CE263" s="77"/>
      <c r="CF263" s="77"/>
      <c r="CG263" s="77"/>
      <c r="CH263" s="77"/>
      <c r="CI263" s="77"/>
      <c r="CJ263" s="77"/>
      <c r="CK263" s="77"/>
      <c r="CL263" s="77"/>
      <c r="CM263" s="77"/>
      <c r="CN263" s="77"/>
      <c r="CO263" s="77"/>
      <c r="CP263" s="77"/>
      <c r="CQ263" s="77"/>
      <c r="CR263" s="77"/>
      <c r="CS263" s="77"/>
      <c r="CT263" s="77"/>
      <c r="CU263" s="77"/>
      <c r="CV263" s="77"/>
      <c r="CW263" s="77"/>
      <c r="CX263" s="77"/>
      <c r="CY263" s="77"/>
      <c r="CZ263" s="77"/>
      <c r="DA263" s="77"/>
      <c r="DB263" s="77"/>
      <c r="DC263" s="77"/>
      <c r="DD263" s="77"/>
      <c r="DE263" s="77"/>
      <c r="DF263" s="77"/>
      <c r="DG263" s="77"/>
      <c r="DH263" s="77"/>
      <c r="DI263" s="77"/>
      <c r="DJ263" s="77"/>
      <c r="DK263" s="77"/>
      <c r="DL263" s="77"/>
      <c r="DM263" s="77"/>
      <c r="DN263" s="77"/>
      <c r="DO263" s="77"/>
      <c r="DP263" s="77"/>
      <c r="DQ263" s="77"/>
      <c r="DR263" s="77"/>
      <c r="DS263" s="77"/>
      <c r="DT263" s="77"/>
      <c r="DU263" s="77"/>
      <c r="DV263" s="77"/>
      <c r="DW263" s="77"/>
      <c r="DX263" s="77"/>
      <c r="DY263" s="77"/>
      <c r="DZ263" s="77"/>
      <c r="EA263" s="77"/>
      <c r="EB263" s="77"/>
      <c r="EC263" s="77"/>
      <c r="ED263" s="77"/>
      <c r="EE263" s="77"/>
      <c r="EF263" s="77"/>
      <c r="EG263" s="77"/>
      <c r="EH263" s="77"/>
      <c r="EI263" s="77"/>
      <c r="EJ263" s="77"/>
      <c r="EK263" s="77"/>
      <c r="EL263" s="77"/>
      <c r="EM263" s="77"/>
      <c r="EN263" s="77"/>
      <c r="EO263" s="77"/>
      <c r="EP263" s="77"/>
      <c r="EQ263" s="77"/>
      <c r="ER263" s="77"/>
      <c r="ES263" s="77"/>
      <c r="ET263" s="77"/>
      <c r="EU263" s="77"/>
      <c r="EV263" s="77"/>
      <c r="EW263" s="77"/>
      <c r="EX263" s="77"/>
      <c r="EY263" s="77"/>
      <c r="EZ263" s="77"/>
      <c r="FA263" s="77"/>
      <c r="FB263" s="77"/>
      <c r="FC263" s="77"/>
      <c r="FD263" s="77"/>
      <c r="FE263" s="77"/>
      <c r="FF263" s="77"/>
      <c r="FG263" s="77"/>
      <c r="FH263" s="77"/>
      <c r="FI263" s="77"/>
      <c r="FJ263" s="77"/>
      <c r="FK263" s="77"/>
      <c r="FL263" s="77"/>
      <c r="FM263" s="77"/>
      <c r="FN263" s="77"/>
      <c r="FO263" s="77"/>
      <c r="FP263" s="77"/>
      <c r="FQ263" s="77"/>
      <c r="FR263" s="77"/>
      <c r="FS263" s="77"/>
      <c r="FT263" s="77"/>
      <c r="FU263" s="77"/>
      <c r="FV263" s="77"/>
      <c r="FW263" s="77"/>
      <c r="FX263" s="77"/>
      <c r="FY263" s="77"/>
      <c r="FZ263" s="77"/>
      <c r="GA263" s="77"/>
      <c r="GB263" s="77"/>
      <c r="GC263" s="77"/>
      <c r="GD263" s="77"/>
      <c r="GE263" s="77"/>
      <c r="GF263" s="77"/>
      <c r="GG263" s="77"/>
      <c r="GH263" s="77"/>
      <c r="GI263" s="77"/>
      <c r="GJ263" s="77"/>
      <c r="GK263" s="77"/>
      <c r="GL263" s="77"/>
      <c r="GM263" s="77"/>
      <c r="GN263" s="77"/>
      <c r="GO263" s="77"/>
      <c r="GP263" s="77"/>
      <c r="GQ263" s="77"/>
      <c r="GR263" s="77"/>
      <c r="GS263" s="77"/>
      <c r="GT263" s="77"/>
      <c r="GU263" s="77"/>
      <c r="GV263" s="77"/>
      <c r="GW263" s="77"/>
      <c r="GX263" s="77"/>
      <c r="GY263" s="77"/>
      <c r="GZ263" s="77"/>
      <c r="HA263" s="77"/>
      <c r="HB263" s="77"/>
      <c r="HC263" s="77"/>
      <c r="HD263" s="77"/>
      <c r="HE263" s="77"/>
      <c r="HF263" s="77"/>
      <c r="HG263" s="77"/>
      <c r="HH263" s="77"/>
      <c r="HI263" s="77"/>
      <c r="HJ263" s="77"/>
      <c r="HK263" s="77"/>
      <c r="HL263" s="77"/>
      <c r="HM263" s="77"/>
      <c r="HN263" s="77"/>
      <c r="HO263" s="77"/>
      <c r="HP263" s="77"/>
      <c r="HQ263" s="77"/>
      <c r="HR263" s="77"/>
      <c r="HS263" s="77"/>
      <c r="HT263" s="77"/>
      <c r="HU263" s="77"/>
      <c r="HV263" s="77"/>
      <c r="HW263" s="77"/>
      <c r="HX263" s="77"/>
      <c r="HY263" s="77"/>
      <c r="HZ263" s="77"/>
      <c r="IA263" s="77"/>
      <c r="IB263" s="77"/>
      <c r="IC263" s="77"/>
      <c r="ID263" s="77"/>
      <c r="IE263" s="77"/>
      <c r="IF263" s="77"/>
      <c r="IG263" s="77"/>
      <c r="IH263" s="77"/>
      <c r="II263" s="77"/>
      <c r="IJ263" s="77"/>
      <c r="IK263" s="77"/>
      <c r="IL263" s="77"/>
      <c r="IM263" s="77"/>
      <c r="IN263" s="77"/>
      <c r="IO263" s="77"/>
      <c r="IP263" s="77"/>
      <c r="IQ263" s="77"/>
      <c r="IR263" s="77"/>
      <c r="IS263" s="77"/>
      <c r="IT263" s="77"/>
      <c r="IU263" s="77"/>
      <c r="IV263" s="77"/>
      <c r="IW263" s="77"/>
      <c r="IX263" s="77"/>
      <c r="IY263" s="77"/>
      <c r="IZ263" s="77"/>
      <c r="JA263" s="77"/>
      <c r="JB263" s="77"/>
      <c r="JC263" s="77"/>
      <c r="JD263" s="77"/>
      <c r="JE263" s="77"/>
      <c r="JF263" s="77"/>
      <c r="JG263" s="77"/>
      <c r="JH263" s="77"/>
      <c r="JI263" s="77"/>
      <c r="JJ263" s="77"/>
      <c r="JK263" s="77"/>
      <c r="JL263" s="77"/>
      <c r="JM263" s="77"/>
      <c r="JN263" s="77"/>
      <c r="JO263" s="77"/>
      <c r="JP263" s="77"/>
      <c r="JQ263" s="77"/>
      <c r="JR263" s="77"/>
      <c r="JS263" s="77"/>
      <c r="JT263" s="77"/>
      <c r="JU263" s="77"/>
      <c r="JV263" s="77"/>
      <c r="JW263" s="77"/>
      <c r="JX263" s="77"/>
      <c r="JY263" s="77"/>
      <c r="JZ263" s="77"/>
      <c r="KA263" s="77"/>
      <c r="KB263" s="77"/>
      <c r="KC263" s="77"/>
      <c r="KD263" s="77"/>
      <c r="KE263" s="77"/>
      <c r="KF263" s="77"/>
      <c r="KG263" s="77"/>
      <c r="KH263" s="77"/>
      <c r="KI263" s="77"/>
      <c r="KJ263" s="77"/>
      <c r="KK263" s="77"/>
      <c r="KL263" s="77"/>
      <c r="KM263" s="77"/>
      <c r="KN263" s="77"/>
      <c r="KO263" s="77"/>
      <c r="KP263" s="77"/>
      <c r="KQ263" s="77"/>
      <c r="KR263" s="77"/>
      <c r="KS263" s="77"/>
      <c r="KT263" s="77"/>
      <c r="KU263" s="77"/>
      <c r="KV263" s="77"/>
      <c r="KW263" s="77"/>
      <c r="KX263" s="77"/>
      <c r="KY263" s="77"/>
      <c r="KZ263" s="77"/>
      <c r="LA263" s="77"/>
      <c r="LB263" s="77"/>
      <c r="LC263" s="77"/>
      <c r="LD263" s="77"/>
      <c r="LE263" s="77"/>
      <c r="LF263" s="77"/>
      <c r="LG263" s="77"/>
      <c r="LH263" s="77"/>
      <c r="LI263" s="77"/>
      <c r="LJ263" s="77"/>
      <c r="LK263" s="77"/>
      <c r="LL263" s="77"/>
      <c r="LM263" s="77"/>
      <c r="LN263" s="77"/>
      <c r="LO263" s="77"/>
      <c r="LP263" s="77"/>
      <c r="LQ263" s="77"/>
      <c r="LR263" s="77"/>
      <c r="LS263" s="77"/>
      <c r="LT263" s="77"/>
      <c r="LU263" s="77"/>
      <c r="LV263" s="77"/>
      <c r="LW263" s="77"/>
      <c r="LX263" s="77"/>
      <c r="LY263" s="77"/>
      <c r="LZ263" s="77"/>
      <c r="MA263" s="77"/>
      <c r="MB263" s="77"/>
      <c r="MC263" s="77"/>
      <c r="MD263" s="77"/>
      <c r="ME263" s="77"/>
      <c r="MF263" s="77"/>
      <c r="MG263" s="77"/>
      <c r="MH263" s="77"/>
      <c r="MI263" s="77"/>
      <c r="MJ263" s="77"/>
      <c r="MK263" s="77"/>
      <c r="ML263" s="77"/>
      <c r="MM263" s="77"/>
      <c r="MN263" s="77"/>
      <c r="MO263" s="77"/>
      <c r="MP263" s="77"/>
      <c r="MQ263" s="77"/>
      <c r="MR263" s="77"/>
      <c r="MS263" s="77"/>
      <c r="MT263" s="77"/>
      <c r="MU263" s="77"/>
      <c r="MV263" s="77"/>
      <c r="MW263" s="77"/>
      <c r="MX263" s="77"/>
      <c r="MY263" s="77"/>
      <c r="MZ263" s="77"/>
      <c r="NA263" s="77"/>
      <c r="NB263" s="77"/>
      <c r="NC263" s="77"/>
      <c r="ND263" s="77"/>
      <c r="NE263" s="77"/>
      <c r="NF263" s="77"/>
      <c r="NG263" s="77"/>
      <c r="NH263" s="77"/>
      <c r="NI263" s="77"/>
      <c r="NJ263" s="77"/>
      <c r="NK263" s="77"/>
      <c r="NL263" s="77"/>
      <c r="NM263" s="77"/>
      <c r="NN263" s="77"/>
      <c r="NO263" s="77"/>
      <c r="NP263" s="77"/>
      <c r="NQ263" s="77"/>
      <c r="NR263" s="77"/>
      <c r="NS263" s="77"/>
      <c r="NT263" s="77"/>
      <c r="NU263" s="77"/>
      <c r="NV263" s="77"/>
      <c r="NW263" s="77"/>
      <c r="NX263" s="77"/>
      <c r="NY263" s="77"/>
      <c r="NZ263" s="77"/>
      <c r="OA263" s="77"/>
      <c r="OB263" s="77"/>
      <c r="OC263" s="77"/>
      <c r="OD263" s="77"/>
      <c r="OE263" s="77"/>
      <c r="OF263" s="77"/>
      <c r="OG263" s="77"/>
      <c r="OH263" s="77"/>
      <c r="OI263" s="77"/>
      <c r="OJ263" s="77"/>
      <c r="OK263" s="77"/>
      <c r="OL263" s="77"/>
      <c r="OM263" s="77"/>
      <c r="ON263" s="77"/>
      <c r="OO263" s="77"/>
      <c r="OP263" s="77"/>
      <c r="OQ263" s="77"/>
      <c r="OR263" s="77"/>
      <c r="OS263" s="77"/>
      <c r="OT263" s="77"/>
      <c r="OU263" s="77"/>
      <c r="OV263" s="77"/>
      <c r="OW263" s="77"/>
      <c r="OX263" s="77"/>
      <c r="OY263" s="77"/>
      <c r="OZ263" s="77"/>
      <c r="PA263" s="77"/>
      <c r="PB263" s="77"/>
      <c r="PC263" s="77"/>
      <c r="PD263" s="77"/>
      <c r="PE263" s="77"/>
      <c r="PF263" s="77"/>
      <c r="PG263" s="77"/>
      <c r="PH263" s="77"/>
      <c r="PI263" s="77"/>
      <c r="PJ263" s="77"/>
      <c r="PK263" s="77"/>
      <c r="PL263" s="77"/>
      <c r="PM263" s="77"/>
      <c r="PN263" s="77"/>
      <c r="PO263" s="77"/>
      <c r="PP263" s="77"/>
      <c r="PQ263" s="77"/>
      <c r="PR263" s="77"/>
      <c r="PS263" s="77"/>
      <c r="PT263" s="77"/>
      <c r="PU263" s="77"/>
      <c r="PV263" s="77"/>
      <c r="PW263" s="77"/>
      <c r="PX263" s="77"/>
      <c r="PY263" s="77"/>
      <c r="PZ263" s="77"/>
      <c r="QA263" s="77"/>
      <c r="QB263" s="77"/>
      <c r="QC263" s="77"/>
      <c r="QD263" s="77"/>
      <c r="QE263" s="77"/>
      <c r="QF263" s="77"/>
      <c r="QG263" s="77"/>
      <c r="QH263" s="77"/>
      <c r="QI263" s="77"/>
      <c r="QJ263" s="77"/>
      <c r="QK263" s="77"/>
      <c r="QL263" s="77"/>
      <c r="QM263" s="77"/>
      <c r="QN263" s="77"/>
      <c r="QO263" s="77"/>
      <c r="QP263" s="77"/>
      <c r="QQ263" s="77"/>
      <c r="QR263" s="77"/>
      <c r="QS263" s="77"/>
      <c r="QT263" s="77"/>
      <c r="QU263" s="77"/>
      <c r="QV263" s="77"/>
      <c r="QW263" s="77"/>
      <c r="QX263" s="77"/>
      <c r="QY263" s="77"/>
      <c r="QZ263" s="77"/>
      <c r="RA263" s="77"/>
      <c r="RB263" s="77"/>
      <c r="RC263" s="77"/>
      <c r="RD263" s="77"/>
      <c r="RE263" s="77"/>
      <c r="RF263" s="77"/>
      <c r="RG263" s="77"/>
      <c r="RH263" s="77"/>
      <c r="RI263" s="77"/>
      <c r="RJ263" s="77"/>
      <c r="RK263" s="77"/>
      <c r="RL263" s="77"/>
      <c r="RM263" s="77"/>
      <c r="RN263" s="77"/>
      <c r="RO263" s="77"/>
      <c r="RP263" s="77"/>
      <c r="RQ263" s="77"/>
      <c r="RR263" s="77"/>
      <c r="RS263" s="77"/>
      <c r="RT263" s="77"/>
      <c r="RU263" s="77"/>
      <c r="RV263" s="77"/>
      <c r="RW263" s="77"/>
      <c r="RX263" s="77"/>
      <c r="RY263" s="77"/>
      <c r="RZ263" s="77"/>
      <c r="SA263" s="77"/>
      <c r="SB263" s="77"/>
      <c r="SC263" s="77"/>
      <c r="SD263" s="77"/>
      <c r="SE263" s="77"/>
      <c r="SF263" s="77"/>
      <c r="SG263" s="77"/>
      <c r="SH263" s="77"/>
      <c r="SI263" s="77"/>
      <c r="SJ263" s="77"/>
    </row>
    <row r="264" spans="1:504" s="28" customFormat="1" ht="15">
      <c r="A264" s="158" t="s">
        <v>106</v>
      </c>
      <c r="B264" s="508"/>
      <c r="C264" s="506"/>
      <c r="D264" s="507"/>
      <c r="E264" s="505"/>
      <c r="F264" s="505"/>
      <c r="G264" s="505"/>
      <c r="H264" s="505"/>
      <c r="I264" s="154" t="e">
        <f t="shared" si="85"/>
        <v>#DIV/0!</v>
      </c>
      <c r="J264" s="154" t="e">
        <f t="shared" si="81"/>
        <v>#DIV/0!</v>
      </c>
      <c r="K264" s="535"/>
      <c r="L264" s="535"/>
      <c r="M264" s="534"/>
      <c r="N264" s="154" t="e">
        <f t="shared" si="82"/>
        <v>#DIV/0!</v>
      </c>
      <c r="O264" s="77"/>
      <c r="P264" s="1320"/>
      <c r="Q264" s="77"/>
      <c r="R264" s="77"/>
      <c r="S264" s="77"/>
      <c r="T264" s="77"/>
      <c r="U264" s="77"/>
      <c r="V264" s="77"/>
      <c r="W264" s="77"/>
      <c r="X264" s="77"/>
      <c r="Y264" s="77"/>
      <c r="Z264" s="77"/>
      <c r="AA264" s="77"/>
      <c r="AB264" s="77"/>
      <c r="AC264" s="77"/>
      <c r="AD264" s="77"/>
      <c r="AE264" s="77"/>
      <c r="AF264" s="77"/>
      <c r="AG264" s="77"/>
      <c r="AH264" s="77"/>
      <c r="AI264" s="77"/>
      <c r="AJ264" s="77"/>
      <c r="AK264" s="77"/>
      <c r="AL264" s="77"/>
      <c r="AM264" s="77"/>
      <c r="AN264" s="77"/>
      <c r="AO264" s="77"/>
      <c r="AP264" s="77"/>
      <c r="AQ264" s="77"/>
      <c r="AR264" s="77"/>
      <c r="AS264" s="77"/>
      <c r="AT264" s="77"/>
      <c r="AU264" s="77"/>
      <c r="AV264" s="77"/>
      <c r="AW264" s="77"/>
      <c r="AX264" s="77"/>
      <c r="AY264" s="77"/>
      <c r="AZ264" s="77"/>
      <c r="BA264" s="77"/>
      <c r="BB264" s="77"/>
      <c r="BC264" s="77"/>
      <c r="BD264" s="77"/>
      <c r="BE264" s="77"/>
      <c r="BF264" s="77"/>
      <c r="BG264" s="77"/>
      <c r="BH264" s="77"/>
      <c r="BI264" s="77"/>
      <c r="BJ264" s="77"/>
      <c r="BK264" s="77"/>
      <c r="BL264" s="77"/>
      <c r="BM264" s="77"/>
      <c r="BN264" s="77"/>
      <c r="BO264" s="77"/>
      <c r="BP264" s="77"/>
      <c r="BQ264" s="77"/>
      <c r="BR264" s="77"/>
      <c r="BS264" s="77"/>
      <c r="BT264" s="77"/>
      <c r="BU264" s="77"/>
      <c r="BV264" s="77"/>
      <c r="BW264" s="77"/>
      <c r="BX264" s="77"/>
      <c r="BY264" s="77"/>
      <c r="BZ264" s="77"/>
      <c r="CA264" s="77"/>
      <c r="CB264" s="77"/>
      <c r="CC264" s="77"/>
      <c r="CD264" s="77"/>
      <c r="CE264" s="77"/>
      <c r="CF264" s="77"/>
      <c r="CG264" s="77"/>
      <c r="CH264" s="77"/>
      <c r="CI264" s="77"/>
      <c r="CJ264" s="77"/>
      <c r="CK264" s="77"/>
      <c r="CL264" s="77"/>
      <c r="CM264" s="77"/>
      <c r="CN264" s="77"/>
      <c r="CO264" s="77"/>
      <c r="CP264" s="77"/>
      <c r="CQ264" s="77"/>
      <c r="CR264" s="77"/>
      <c r="CS264" s="77"/>
      <c r="CT264" s="77"/>
      <c r="CU264" s="77"/>
      <c r="CV264" s="77"/>
      <c r="CW264" s="77"/>
      <c r="CX264" s="77"/>
      <c r="CY264" s="77"/>
      <c r="CZ264" s="77"/>
      <c r="DA264" s="77"/>
      <c r="DB264" s="77"/>
      <c r="DC264" s="77"/>
      <c r="DD264" s="77"/>
      <c r="DE264" s="77"/>
      <c r="DF264" s="77"/>
      <c r="DG264" s="77"/>
      <c r="DH264" s="77"/>
      <c r="DI264" s="77"/>
      <c r="DJ264" s="77"/>
      <c r="DK264" s="77"/>
      <c r="DL264" s="77"/>
      <c r="DM264" s="77"/>
      <c r="DN264" s="77"/>
      <c r="DO264" s="77"/>
      <c r="DP264" s="77"/>
      <c r="DQ264" s="77"/>
      <c r="DR264" s="77"/>
      <c r="DS264" s="77"/>
      <c r="DT264" s="77"/>
      <c r="DU264" s="77"/>
      <c r="DV264" s="77"/>
      <c r="DW264" s="77"/>
      <c r="DX264" s="77"/>
      <c r="DY264" s="77"/>
      <c r="DZ264" s="77"/>
      <c r="EA264" s="77"/>
      <c r="EB264" s="77"/>
      <c r="EC264" s="77"/>
      <c r="ED264" s="77"/>
      <c r="EE264" s="77"/>
      <c r="EF264" s="77"/>
      <c r="EG264" s="77"/>
      <c r="EH264" s="77"/>
      <c r="EI264" s="77"/>
      <c r="EJ264" s="77"/>
      <c r="EK264" s="77"/>
      <c r="EL264" s="77"/>
      <c r="EM264" s="77"/>
      <c r="EN264" s="77"/>
      <c r="EO264" s="77"/>
      <c r="EP264" s="77"/>
      <c r="EQ264" s="77"/>
      <c r="ER264" s="77"/>
      <c r="ES264" s="77"/>
      <c r="ET264" s="77"/>
      <c r="EU264" s="77"/>
      <c r="EV264" s="77"/>
      <c r="EW264" s="77"/>
      <c r="EX264" s="77"/>
      <c r="EY264" s="77"/>
      <c r="EZ264" s="77"/>
      <c r="FA264" s="77"/>
      <c r="FB264" s="77"/>
      <c r="FC264" s="77"/>
      <c r="FD264" s="77"/>
      <c r="FE264" s="77"/>
      <c r="FF264" s="77"/>
      <c r="FG264" s="77"/>
      <c r="FH264" s="77"/>
      <c r="FI264" s="77"/>
      <c r="FJ264" s="77"/>
      <c r="FK264" s="77"/>
      <c r="FL264" s="77"/>
      <c r="FM264" s="77"/>
      <c r="FN264" s="77"/>
      <c r="FO264" s="77"/>
      <c r="FP264" s="77"/>
      <c r="FQ264" s="77"/>
      <c r="FR264" s="77"/>
      <c r="FS264" s="77"/>
      <c r="FT264" s="77"/>
      <c r="FU264" s="77"/>
      <c r="FV264" s="77"/>
      <c r="FW264" s="77"/>
      <c r="FX264" s="77"/>
      <c r="FY264" s="77"/>
      <c r="FZ264" s="77"/>
      <c r="GA264" s="77"/>
      <c r="GB264" s="77"/>
      <c r="GC264" s="77"/>
      <c r="GD264" s="77"/>
      <c r="GE264" s="77"/>
      <c r="GF264" s="77"/>
      <c r="GG264" s="77"/>
      <c r="GH264" s="77"/>
      <c r="GI264" s="77"/>
      <c r="GJ264" s="77"/>
      <c r="GK264" s="77"/>
      <c r="GL264" s="77"/>
      <c r="GM264" s="77"/>
      <c r="GN264" s="77"/>
      <c r="GO264" s="77"/>
      <c r="GP264" s="77"/>
      <c r="GQ264" s="77"/>
      <c r="GR264" s="77"/>
      <c r="GS264" s="77"/>
      <c r="GT264" s="77"/>
      <c r="GU264" s="77"/>
      <c r="GV264" s="77"/>
      <c r="GW264" s="77"/>
      <c r="GX264" s="77"/>
      <c r="GY264" s="77"/>
      <c r="GZ264" s="77"/>
      <c r="HA264" s="77"/>
      <c r="HB264" s="77"/>
      <c r="HC264" s="77"/>
      <c r="HD264" s="77"/>
      <c r="HE264" s="77"/>
      <c r="HF264" s="77"/>
      <c r="HG264" s="77"/>
      <c r="HH264" s="77"/>
      <c r="HI264" s="77"/>
      <c r="HJ264" s="77"/>
      <c r="HK264" s="77"/>
      <c r="HL264" s="77"/>
      <c r="HM264" s="77"/>
      <c r="HN264" s="77"/>
      <c r="HO264" s="77"/>
      <c r="HP264" s="77"/>
      <c r="HQ264" s="77"/>
      <c r="HR264" s="77"/>
      <c r="HS264" s="77"/>
      <c r="HT264" s="77"/>
      <c r="HU264" s="77"/>
      <c r="HV264" s="77"/>
      <c r="HW264" s="77"/>
      <c r="HX264" s="77"/>
      <c r="HY264" s="77"/>
      <c r="HZ264" s="77"/>
      <c r="IA264" s="77"/>
      <c r="IB264" s="77"/>
      <c r="IC264" s="77"/>
      <c r="ID264" s="77"/>
      <c r="IE264" s="77"/>
      <c r="IF264" s="77"/>
      <c r="IG264" s="77"/>
      <c r="IH264" s="77"/>
      <c r="II264" s="77"/>
      <c r="IJ264" s="77"/>
      <c r="IK264" s="77"/>
      <c r="IL264" s="77"/>
      <c r="IM264" s="77"/>
      <c r="IN264" s="77"/>
      <c r="IO264" s="77"/>
      <c r="IP264" s="77"/>
      <c r="IQ264" s="77"/>
      <c r="IR264" s="77"/>
      <c r="IS264" s="77"/>
      <c r="IT264" s="77"/>
      <c r="IU264" s="77"/>
      <c r="IV264" s="77"/>
      <c r="IW264" s="77"/>
      <c r="IX264" s="77"/>
      <c r="IY264" s="77"/>
      <c r="IZ264" s="77"/>
      <c r="JA264" s="77"/>
      <c r="JB264" s="77"/>
      <c r="JC264" s="77"/>
      <c r="JD264" s="77"/>
      <c r="JE264" s="77"/>
      <c r="JF264" s="77"/>
      <c r="JG264" s="77"/>
      <c r="JH264" s="77"/>
      <c r="JI264" s="77"/>
      <c r="JJ264" s="77"/>
      <c r="JK264" s="77"/>
      <c r="JL264" s="77"/>
      <c r="JM264" s="77"/>
      <c r="JN264" s="77"/>
      <c r="JO264" s="77"/>
      <c r="JP264" s="77"/>
      <c r="JQ264" s="77"/>
      <c r="JR264" s="77"/>
      <c r="JS264" s="77"/>
      <c r="JT264" s="77"/>
      <c r="JU264" s="77"/>
      <c r="JV264" s="77"/>
      <c r="JW264" s="77"/>
      <c r="JX264" s="77"/>
      <c r="JY264" s="77"/>
      <c r="JZ264" s="77"/>
      <c r="KA264" s="77"/>
      <c r="KB264" s="77"/>
      <c r="KC264" s="77"/>
      <c r="KD264" s="77"/>
      <c r="KE264" s="77"/>
      <c r="KF264" s="77"/>
      <c r="KG264" s="77"/>
      <c r="KH264" s="77"/>
      <c r="KI264" s="77"/>
      <c r="KJ264" s="77"/>
      <c r="KK264" s="77"/>
      <c r="KL264" s="77"/>
      <c r="KM264" s="77"/>
      <c r="KN264" s="77"/>
      <c r="KO264" s="77"/>
      <c r="KP264" s="77"/>
      <c r="KQ264" s="77"/>
      <c r="KR264" s="77"/>
      <c r="KS264" s="77"/>
      <c r="KT264" s="77"/>
      <c r="KU264" s="77"/>
      <c r="KV264" s="77"/>
      <c r="KW264" s="77"/>
      <c r="KX264" s="77"/>
      <c r="KY264" s="77"/>
      <c r="KZ264" s="77"/>
      <c r="LA264" s="77"/>
      <c r="LB264" s="77"/>
      <c r="LC264" s="77"/>
      <c r="LD264" s="77"/>
      <c r="LE264" s="77"/>
      <c r="LF264" s="77"/>
      <c r="LG264" s="77"/>
      <c r="LH264" s="77"/>
      <c r="LI264" s="77"/>
      <c r="LJ264" s="77"/>
      <c r="LK264" s="77"/>
      <c r="LL264" s="77"/>
      <c r="LM264" s="77"/>
      <c r="LN264" s="77"/>
      <c r="LO264" s="77"/>
      <c r="LP264" s="77"/>
      <c r="LQ264" s="77"/>
      <c r="LR264" s="77"/>
      <c r="LS264" s="77"/>
      <c r="LT264" s="77"/>
      <c r="LU264" s="77"/>
      <c r="LV264" s="77"/>
      <c r="LW264" s="77"/>
      <c r="LX264" s="77"/>
      <c r="LY264" s="77"/>
      <c r="LZ264" s="77"/>
      <c r="MA264" s="77"/>
      <c r="MB264" s="77"/>
      <c r="MC264" s="77"/>
      <c r="MD264" s="77"/>
      <c r="ME264" s="77"/>
      <c r="MF264" s="77"/>
      <c r="MG264" s="77"/>
      <c r="MH264" s="77"/>
      <c r="MI264" s="77"/>
      <c r="MJ264" s="77"/>
      <c r="MK264" s="77"/>
      <c r="ML264" s="77"/>
      <c r="MM264" s="77"/>
      <c r="MN264" s="77"/>
      <c r="MO264" s="77"/>
      <c r="MP264" s="77"/>
      <c r="MQ264" s="77"/>
      <c r="MR264" s="77"/>
      <c r="MS264" s="77"/>
      <c r="MT264" s="77"/>
      <c r="MU264" s="77"/>
      <c r="MV264" s="77"/>
      <c r="MW264" s="77"/>
      <c r="MX264" s="77"/>
      <c r="MY264" s="77"/>
      <c r="MZ264" s="77"/>
      <c r="NA264" s="77"/>
      <c r="NB264" s="77"/>
      <c r="NC264" s="77"/>
      <c r="ND264" s="77"/>
      <c r="NE264" s="77"/>
      <c r="NF264" s="77"/>
      <c r="NG264" s="77"/>
      <c r="NH264" s="77"/>
      <c r="NI264" s="77"/>
      <c r="NJ264" s="77"/>
      <c r="NK264" s="77"/>
      <c r="NL264" s="77"/>
      <c r="NM264" s="77"/>
      <c r="NN264" s="77"/>
      <c r="NO264" s="77"/>
      <c r="NP264" s="77"/>
      <c r="NQ264" s="77"/>
      <c r="NR264" s="77"/>
      <c r="NS264" s="77"/>
      <c r="NT264" s="77"/>
      <c r="NU264" s="77"/>
      <c r="NV264" s="77"/>
      <c r="NW264" s="77"/>
      <c r="NX264" s="77"/>
      <c r="NY264" s="77"/>
      <c r="NZ264" s="77"/>
      <c r="OA264" s="77"/>
      <c r="OB264" s="77"/>
      <c r="OC264" s="77"/>
      <c r="OD264" s="77"/>
      <c r="OE264" s="77"/>
      <c r="OF264" s="77"/>
      <c r="OG264" s="77"/>
      <c r="OH264" s="77"/>
      <c r="OI264" s="77"/>
      <c r="OJ264" s="77"/>
      <c r="OK264" s="77"/>
      <c r="OL264" s="77"/>
      <c r="OM264" s="77"/>
      <c r="ON264" s="77"/>
      <c r="OO264" s="77"/>
      <c r="OP264" s="77"/>
      <c r="OQ264" s="77"/>
      <c r="OR264" s="77"/>
      <c r="OS264" s="77"/>
      <c r="OT264" s="77"/>
      <c r="OU264" s="77"/>
      <c r="OV264" s="77"/>
      <c r="OW264" s="77"/>
      <c r="OX264" s="77"/>
      <c r="OY264" s="77"/>
      <c r="OZ264" s="77"/>
      <c r="PA264" s="77"/>
      <c r="PB264" s="77"/>
      <c r="PC264" s="77"/>
      <c r="PD264" s="77"/>
      <c r="PE264" s="77"/>
      <c r="PF264" s="77"/>
      <c r="PG264" s="77"/>
      <c r="PH264" s="77"/>
      <c r="PI264" s="77"/>
      <c r="PJ264" s="77"/>
      <c r="PK264" s="77"/>
      <c r="PL264" s="77"/>
      <c r="PM264" s="77"/>
      <c r="PN264" s="77"/>
      <c r="PO264" s="77"/>
      <c r="PP264" s="77"/>
      <c r="PQ264" s="77"/>
      <c r="PR264" s="77"/>
      <c r="PS264" s="77"/>
      <c r="PT264" s="77"/>
      <c r="PU264" s="77"/>
      <c r="PV264" s="77"/>
      <c r="PW264" s="77"/>
      <c r="PX264" s="77"/>
      <c r="PY264" s="77"/>
      <c r="PZ264" s="77"/>
      <c r="QA264" s="77"/>
      <c r="QB264" s="77"/>
      <c r="QC264" s="77"/>
      <c r="QD264" s="77"/>
      <c r="QE264" s="77"/>
      <c r="QF264" s="77"/>
      <c r="QG264" s="77"/>
      <c r="QH264" s="77"/>
      <c r="QI264" s="77"/>
      <c r="QJ264" s="77"/>
      <c r="QK264" s="77"/>
      <c r="QL264" s="77"/>
      <c r="QM264" s="77"/>
      <c r="QN264" s="77"/>
      <c r="QO264" s="77"/>
      <c r="QP264" s="77"/>
      <c r="QQ264" s="77"/>
      <c r="QR264" s="77"/>
      <c r="QS264" s="77"/>
      <c r="QT264" s="77"/>
      <c r="QU264" s="77"/>
      <c r="QV264" s="77"/>
      <c r="QW264" s="77"/>
      <c r="QX264" s="77"/>
      <c r="QY264" s="77"/>
      <c r="QZ264" s="77"/>
      <c r="RA264" s="77"/>
      <c r="RB264" s="77"/>
      <c r="RC264" s="77"/>
      <c r="RD264" s="77"/>
      <c r="RE264" s="77"/>
      <c r="RF264" s="77"/>
      <c r="RG264" s="77"/>
      <c r="RH264" s="77"/>
      <c r="RI264" s="77"/>
      <c r="RJ264" s="77"/>
      <c r="RK264" s="77"/>
      <c r="RL264" s="77"/>
      <c r="RM264" s="77"/>
      <c r="RN264" s="77"/>
      <c r="RO264" s="77"/>
      <c r="RP264" s="77"/>
      <c r="RQ264" s="77"/>
      <c r="RR264" s="77"/>
      <c r="RS264" s="77"/>
      <c r="RT264" s="77"/>
      <c r="RU264" s="77"/>
      <c r="RV264" s="77"/>
      <c r="RW264" s="77"/>
      <c r="RX264" s="77"/>
      <c r="RY264" s="77"/>
      <c r="RZ264" s="77"/>
      <c r="SA264" s="77"/>
      <c r="SB264" s="77"/>
      <c r="SC264" s="77"/>
      <c r="SD264" s="77"/>
      <c r="SE264" s="77"/>
      <c r="SF264" s="77"/>
      <c r="SG264" s="77"/>
      <c r="SH264" s="77"/>
      <c r="SI264" s="77"/>
      <c r="SJ264" s="77"/>
    </row>
    <row r="265" spans="1:504" s="28" customFormat="1" ht="15">
      <c r="A265" s="85" t="s">
        <v>153</v>
      </c>
      <c r="B265" s="508"/>
      <c r="C265" s="506"/>
      <c r="D265" s="507"/>
      <c r="E265" s="505"/>
      <c r="F265" s="505"/>
      <c r="G265" s="505"/>
      <c r="H265" s="505"/>
      <c r="I265" s="154" t="e">
        <f t="shared" si="85"/>
        <v>#DIV/0!</v>
      </c>
      <c r="J265" s="154" t="e">
        <f t="shared" si="81"/>
        <v>#DIV/0!</v>
      </c>
      <c r="K265" s="535"/>
      <c r="L265" s="535"/>
      <c r="M265" s="534"/>
      <c r="N265" s="154" t="e">
        <f t="shared" si="82"/>
        <v>#DIV/0!</v>
      </c>
      <c r="O265" s="77"/>
      <c r="P265" s="1320"/>
      <c r="Q265" s="77"/>
      <c r="R265" s="77"/>
      <c r="S265" s="77"/>
      <c r="T265" s="77"/>
      <c r="U265" s="77"/>
      <c r="V265" s="77"/>
      <c r="W265" s="77"/>
      <c r="X265" s="77"/>
      <c r="Y265" s="77"/>
      <c r="Z265" s="77"/>
      <c r="AA265" s="77"/>
      <c r="AB265" s="77"/>
      <c r="AC265" s="77"/>
      <c r="AD265" s="77"/>
      <c r="AE265" s="77"/>
      <c r="AF265" s="77"/>
      <c r="AG265" s="77"/>
      <c r="AH265" s="77"/>
      <c r="AI265" s="77"/>
      <c r="AJ265" s="77"/>
      <c r="AK265" s="77"/>
      <c r="AL265" s="77"/>
      <c r="AM265" s="77"/>
      <c r="AN265" s="77"/>
      <c r="AO265" s="77"/>
      <c r="AP265" s="77"/>
      <c r="AQ265" s="77"/>
      <c r="AR265" s="77"/>
      <c r="AS265" s="77"/>
      <c r="AT265" s="77"/>
      <c r="AU265" s="77"/>
      <c r="AV265" s="77"/>
      <c r="AW265" s="77"/>
      <c r="AX265" s="77"/>
      <c r="AY265" s="77"/>
      <c r="AZ265" s="77"/>
      <c r="BA265" s="77"/>
      <c r="BB265" s="77"/>
      <c r="BC265" s="77"/>
      <c r="BD265" s="77"/>
      <c r="BE265" s="77"/>
      <c r="BF265" s="77"/>
      <c r="BG265" s="77"/>
      <c r="BH265" s="77"/>
      <c r="BI265" s="77"/>
      <c r="BJ265" s="77"/>
      <c r="BK265" s="77"/>
      <c r="BL265" s="77"/>
      <c r="BM265" s="77"/>
      <c r="BN265" s="77"/>
      <c r="BO265" s="77"/>
      <c r="BP265" s="77"/>
      <c r="BQ265" s="77"/>
      <c r="BR265" s="77"/>
      <c r="BS265" s="77"/>
      <c r="BT265" s="77"/>
      <c r="BU265" s="77"/>
      <c r="BV265" s="77"/>
      <c r="BW265" s="77"/>
      <c r="BX265" s="77"/>
      <c r="BY265" s="77"/>
      <c r="BZ265" s="77"/>
      <c r="CA265" s="77"/>
      <c r="CB265" s="77"/>
      <c r="CC265" s="77"/>
      <c r="CD265" s="77"/>
      <c r="CE265" s="77"/>
      <c r="CF265" s="77"/>
      <c r="CG265" s="77"/>
      <c r="CH265" s="77"/>
      <c r="CI265" s="77"/>
      <c r="CJ265" s="77"/>
      <c r="CK265" s="77"/>
      <c r="CL265" s="77"/>
      <c r="CM265" s="77"/>
      <c r="CN265" s="77"/>
      <c r="CO265" s="77"/>
      <c r="CP265" s="77"/>
      <c r="CQ265" s="77"/>
      <c r="CR265" s="77"/>
      <c r="CS265" s="77"/>
      <c r="CT265" s="77"/>
      <c r="CU265" s="77"/>
      <c r="CV265" s="77"/>
      <c r="CW265" s="77"/>
      <c r="CX265" s="77"/>
      <c r="CY265" s="77"/>
      <c r="CZ265" s="77"/>
      <c r="DA265" s="77"/>
      <c r="DB265" s="77"/>
      <c r="DC265" s="77"/>
      <c r="DD265" s="77"/>
      <c r="DE265" s="77"/>
      <c r="DF265" s="77"/>
      <c r="DG265" s="77"/>
      <c r="DH265" s="77"/>
      <c r="DI265" s="77"/>
      <c r="DJ265" s="77"/>
      <c r="DK265" s="77"/>
      <c r="DL265" s="77"/>
      <c r="DM265" s="77"/>
      <c r="DN265" s="77"/>
      <c r="DO265" s="77"/>
      <c r="DP265" s="77"/>
      <c r="DQ265" s="77"/>
      <c r="DR265" s="77"/>
      <c r="DS265" s="77"/>
      <c r="DT265" s="77"/>
      <c r="DU265" s="77"/>
      <c r="DV265" s="77"/>
      <c r="DW265" s="77"/>
      <c r="DX265" s="77"/>
      <c r="DY265" s="77"/>
      <c r="DZ265" s="77"/>
      <c r="EA265" s="77"/>
      <c r="EB265" s="77"/>
      <c r="EC265" s="77"/>
      <c r="ED265" s="77"/>
      <c r="EE265" s="77"/>
      <c r="EF265" s="77"/>
      <c r="EG265" s="77"/>
      <c r="EH265" s="77"/>
      <c r="EI265" s="77"/>
      <c r="EJ265" s="77"/>
      <c r="EK265" s="77"/>
      <c r="EL265" s="77"/>
      <c r="EM265" s="77"/>
      <c r="EN265" s="77"/>
      <c r="EO265" s="77"/>
      <c r="EP265" s="77"/>
      <c r="EQ265" s="77"/>
      <c r="ER265" s="77"/>
      <c r="ES265" s="77"/>
      <c r="ET265" s="77"/>
      <c r="EU265" s="77"/>
      <c r="EV265" s="77"/>
      <c r="EW265" s="77"/>
      <c r="EX265" s="77"/>
      <c r="EY265" s="77"/>
      <c r="EZ265" s="77"/>
      <c r="FA265" s="77"/>
      <c r="FB265" s="77"/>
      <c r="FC265" s="77"/>
      <c r="FD265" s="77"/>
      <c r="FE265" s="77"/>
      <c r="FF265" s="77"/>
      <c r="FG265" s="77"/>
      <c r="FH265" s="77"/>
      <c r="FI265" s="77"/>
      <c r="FJ265" s="77"/>
      <c r="FK265" s="77"/>
      <c r="FL265" s="77"/>
      <c r="FM265" s="77"/>
      <c r="FN265" s="77"/>
      <c r="FO265" s="77"/>
      <c r="FP265" s="77"/>
      <c r="FQ265" s="77"/>
      <c r="FR265" s="77"/>
      <c r="FS265" s="77"/>
      <c r="FT265" s="77"/>
      <c r="FU265" s="77"/>
      <c r="FV265" s="77"/>
      <c r="FW265" s="77"/>
      <c r="FX265" s="77"/>
      <c r="FY265" s="77"/>
      <c r="FZ265" s="77"/>
      <c r="GA265" s="77"/>
      <c r="GB265" s="77"/>
      <c r="GC265" s="77"/>
      <c r="GD265" s="77"/>
      <c r="GE265" s="77"/>
      <c r="GF265" s="77"/>
      <c r="GG265" s="77"/>
      <c r="GH265" s="77"/>
      <c r="GI265" s="77"/>
      <c r="GJ265" s="77"/>
      <c r="GK265" s="77"/>
      <c r="GL265" s="77"/>
      <c r="GM265" s="77"/>
      <c r="GN265" s="77"/>
      <c r="GO265" s="77"/>
      <c r="GP265" s="77"/>
      <c r="GQ265" s="77"/>
      <c r="GR265" s="77"/>
      <c r="GS265" s="77"/>
      <c r="GT265" s="77"/>
      <c r="GU265" s="77"/>
      <c r="GV265" s="77"/>
      <c r="GW265" s="77"/>
      <c r="GX265" s="77"/>
      <c r="GY265" s="77"/>
      <c r="GZ265" s="77"/>
      <c r="HA265" s="77"/>
      <c r="HB265" s="77"/>
      <c r="HC265" s="77"/>
      <c r="HD265" s="77"/>
      <c r="HE265" s="77"/>
      <c r="HF265" s="77"/>
      <c r="HG265" s="77"/>
      <c r="HH265" s="77"/>
      <c r="HI265" s="77"/>
      <c r="HJ265" s="77"/>
      <c r="HK265" s="77"/>
      <c r="HL265" s="77"/>
      <c r="HM265" s="77"/>
      <c r="HN265" s="77"/>
      <c r="HO265" s="77"/>
      <c r="HP265" s="77"/>
      <c r="HQ265" s="77"/>
      <c r="HR265" s="77"/>
      <c r="HS265" s="77"/>
      <c r="HT265" s="77"/>
      <c r="HU265" s="77"/>
      <c r="HV265" s="77"/>
      <c r="HW265" s="77"/>
      <c r="HX265" s="77"/>
      <c r="HY265" s="77"/>
      <c r="HZ265" s="77"/>
      <c r="IA265" s="77"/>
      <c r="IB265" s="77"/>
      <c r="IC265" s="77"/>
      <c r="ID265" s="77"/>
      <c r="IE265" s="77"/>
      <c r="IF265" s="77"/>
      <c r="IG265" s="77"/>
      <c r="IH265" s="77"/>
      <c r="II265" s="77"/>
      <c r="IJ265" s="77"/>
      <c r="IK265" s="77"/>
      <c r="IL265" s="77"/>
      <c r="IM265" s="77"/>
      <c r="IN265" s="77"/>
      <c r="IO265" s="77"/>
      <c r="IP265" s="77"/>
      <c r="IQ265" s="77"/>
      <c r="IR265" s="77"/>
      <c r="IS265" s="77"/>
      <c r="IT265" s="77"/>
      <c r="IU265" s="77"/>
      <c r="IV265" s="77"/>
      <c r="IW265" s="77"/>
      <c r="IX265" s="77"/>
      <c r="IY265" s="77"/>
      <c r="IZ265" s="77"/>
      <c r="JA265" s="77"/>
      <c r="JB265" s="77"/>
      <c r="JC265" s="77"/>
      <c r="JD265" s="77"/>
      <c r="JE265" s="77"/>
      <c r="JF265" s="77"/>
      <c r="JG265" s="77"/>
      <c r="JH265" s="77"/>
      <c r="JI265" s="77"/>
      <c r="JJ265" s="77"/>
      <c r="JK265" s="77"/>
      <c r="JL265" s="77"/>
      <c r="JM265" s="77"/>
      <c r="JN265" s="77"/>
      <c r="JO265" s="77"/>
      <c r="JP265" s="77"/>
      <c r="JQ265" s="77"/>
      <c r="JR265" s="77"/>
      <c r="JS265" s="77"/>
      <c r="JT265" s="77"/>
      <c r="JU265" s="77"/>
      <c r="JV265" s="77"/>
      <c r="JW265" s="77"/>
      <c r="JX265" s="77"/>
      <c r="JY265" s="77"/>
      <c r="JZ265" s="77"/>
      <c r="KA265" s="77"/>
      <c r="KB265" s="77"/>
      <c r="KC265" s="77"/>
      <c r="KD265" s="77"/>
      <c r="KE265" s="77"/>
      <c r="KF265" s="77"/>
      <c r="KG265" s="77"/>
      <c r="KH265" s="77"/>
      <c r="KI265" s="77"/>
      <c r="KJ265" s="77"/>
      <c r="KK265" s="77"/>
      <c r="KL265" s="77"/>
      <c r="KM265" s="77"/>
      <c r="KN265" s="77"/>
      <c r="KO265" s="77"/>
      <c r="KP265" s="77"/>
      <c r="KQ265" s="77"/>
      <c r="KR265" s="77"/>
      <c r="KS265" s="77"/>
      <c r="KT265" s="77"/>
      <c r="KU265" s="77"/>
      <c r="KV265" s="77"/>
      <c r="KW265" s="77"/>
      <c r="KX265" s="77"/>
      <c r="KY265" s="77"/>
      <c r="KZ265" s="77"/>
      <c r="LA265" s="77"/>
      <c r="LB265" s="77"/>
      <c r="LC265" s="77"/>
      <c r="LD265" s="77"/>
      <c r="LE265" s="77"/>
      <c r="LF265" s="77"/>
      <c r="LG265" s="77"/>
      <c r="LH265" s="77"/>
      <c r="LI265" s="77"/>
      <c r="LJ265" s="77"/>
      <c r="LK265" s="77"/>
      <c r="LL265" s="77"/>
      <c r="LM265" s="77"/>
      <c r="LN265" s="77"/>
      <c r="LO265" s="77"/>
      <c r="LP265" s="77"/>
      <c r="LQ265" s="77"/>
      <c r="LR265" s="77"/>
      <c r="LS265" s="77"/>
      <c r="LT265" s="77"/>
      <c r="LU265" s="77"/>
      <c r="LV265" s="77"/>
      <c r="LW265" s="77"/>
      <c r="LX265" s="77"/>
      <c r="LY265" s="77"/>
      <c r="LZ265" s="77"/>
      <c r="MA265" s="77"/>
      <c r="MB265" s="77"/>
      <c r="MC265" s="77"/>
      <c r="MD265" s="77"/>
      <c r="ME265" s="77"/>
      <c r="MF265" s="77"/>
      <c r="MG265" s="77"/>
      <c r="MH265" s="77"/>
      <c r="MI265" s="77"/>
      <c r="MJ265" s="77"/>
      <c r="MK265" s="77"/>
      <c r="ML265" s="77"/>
      <c r="MM265" s="77"/>
      <c r="MN265" s="77"/>
      <c r="MO265" s="77"/>
      <c r="MP265" s="77"/>
      <c r="MQ265" s="77"/>
      <c r="MR265" s="77"/>
      <c r="MS265" s="77"/>
      <c r="MT265" s="77"/>
      <c r="MU265" s="77"/>
      <c r="MV265" s="77"/>
      <c r="MW265" s="77"/>
      <c r="MX265" s="77"/>
      <c r="MY265" s="77"/>
      <c r="MZ265" s="77"/>
      <c r="NA265" s="77"/>
      <c r="NB265" s="77"/>
      <c r="NC265" s="77"/>
      <c r="ND265" s="77"/>
      <c r="NE265" s="77"/>
      <c r="NF265" s="77"/>
      <c r="NG265" s="77"/>
      <c r="NH265" s="77"/>
      <c r="NI265" s="77"/>
      <c r="NJ265" s="77"/>
      <c r="NK265" s="77"/>
      <c r="NL265" s="77"/>
      <c r="NM265" s="77"/>
      <c r="NN265" s="77"/>
      <c r="NO265" s="77"/>
      <c r="NP265" s="77"/>
      <c r="NQ265" s="77"/>
      <c r="NR265" s="77"/>
      <c r="NS265" s="77"/>
      <c r="NT265" s="77"/>
      <c r="NU265" s="77"/>
      <c r="NV265" s="77"/>
      <c r="NW265" s="77"/>
      <c r="NX265" s="77"/>
      <c r="NY265" s="77"/>
      <c r="NZ265" s="77"/>
      <c r="OA265" s="77"/>
      <c r="OB265" s="77"/>
      <c r="OC265" s="77"/>
      <c r="OD265" s="77"/>
      <c r="OE265" s="77"/>
      <c r="OF265" s="77"/>
      <c r="OG265" s="77"/>
      <c r="OH265" s="77"/>
      <c r="OI265" s="77"/>
      <c r="OJ265" s="77"/>
      <c r="OK265" s="77"/>
      <c r="OL265" s="77"/>
      <c r="OM265" s="77"/>
      <c r="ON265" s="77"/>
      <c r="OO265" s="77"/>
      <c r="OP265" s="77"/>
      <c r="OQ265" s="77"/>
      <c r="OR265" s="77"/>
      <c r="OS265" s="77"/>
      <c r="OT265" s="77"/>
      <c r="OU265" s="77"/>
      <c r="OV265" s="77"/>
      <c r="OW265" s="77"/>
      <c r="OX265" s="77"/>
      <c r="OY265" s="77"/>
      <c r="OZ265" s="77"/>
      <c r="PA265" s="77"/>
      <c r="PB265" s="77"/>
      <c r="PC265" s="77"/>
      <c r="PD265" s="77"/>
      <c r="PE265" s="77"/>
      <c r="PF265" s="77"/>
      <c r="PG265" s="77"/>
      <c r="PH265" s="77"/>
      <c r="PI265" s="77"/>
      <c r="PJ265" s="77"/>
      <c r="PK265" s="77"/>
      <c r="PL265" s="77"/>
      <c r="PM265" s="77"/>
      <c r="PN265" s="77"/>
      <c r="PO265" s="77"/>
      <c r="PP265" s="77"/>
      <c r="PQ265" s="77"/>
      <c r="PR265" s="77"/>
      <c r="PS265" s="77"/>
      <c r="PT265" s="77"/>
      <c r="PU265" s="77"/>
      <c r="PV265" s="77"/>
      <c r="PW265" s="77"/>
      <c r="PX265" s="77"/>
      <c r="PY265" s="77"/>
      <c r="PZ265" s="77"/>
      <c r="QA265" s="77"/>
      <c r="QB265" s="77"/>
      <c r="QC265" s="77"/>
      <c r="QD265" s="77"/>
      <c r="QE265" s="77"/>
      <c r="QF265" s="77"/>
      <c r="QG265" s="77"/>
      <c r="QH265" s="77"/>
      <c r="QI265" s="77"/>
      <c r="QJ265" s="77"/>
      <c r="QK265" s="77"/>
      <c r="QL265" s="77"/>
      <c r="QM265" s="77"/>
      <c r="QN265" s="77"/>
      <c r="QO265" s="77"/>
      <c r="QP265" s="77"/>
      <c r="QQ265" s="77"/>
      <c r="QR265" s="77"/>
      <c r="QS265" s="77"/>
      <c r="QT265" s="77"/>
      <c r="QU265" s="77"/>
      <c r="QV265" s="77"/>
      <c r="QW265" s="77"/>
      <c r="QX265" s="77"/>
      <c r="QY265" s="77"/>
      <c r="QZ265" s="77"/>
      <c r="RA265" s="77"/>
      <c r="RB265" s="77"/>
      <c r="RC265" s="77"/>
      <c r="RD265" s="77"/>
      <c r="RE265" s="77"/>
      <c r="RF265" s="77"/>
      <c r="RG265" s="77"/>
      <c r="RH265" s="77"/>
      <c r="RI265" s="77"/>
      <c r="RJ265" s="77"/>
      <c r="RK265" s="77"/>
      <c r="RL265" s="77"/>
      <c r="RM265" s="77"/>
      <c r="RN265" s="77"/>
      <c r="RO265" s="77"/>
      <c r="RP265" s="77"/>
      <c r="RQ265" s="77"/>
      <c r="RR265" s="77"/>
      <c r="RS265" s="77"/>
      <c r="RT265" s="77"/>
      <c r="RU265" s="77"/>
      <c r="RV265" s="77"/>
      <c r="RW265" s="77"/>
      <c r="RX265" s="77"/>
      <c r="RY265" s="77"/>
      <c r="RZ265" s="77"/>
      <c r="SA265" s="77"/>
      <c r="SB265" s="77"/>
      <c r="SC265" s="77"/>
      <c r="SD265" s="77"/>
      <c r="SE265" s="77"/>
      <c r="SF265" s="77"/>
      <c r="SG265" s="77"/>
      <c r="SH265" s="77"/>
      <c r="SI265" s="77"/>
      <c r="SJ265" s="77"/>
    </row>
    <row r="266" spans="1:504" s="28" customFormat="1" ht="15">
      <c r="A266" s="158" t="s">
        <v>107</v>
      </c>
      <c r="B266" s="508"/>
      <c r="C266" s="506"/>
      <c r="D266" s="507"/>
      <c r="E266" s="505"/>
      <c r="F266" s="505"/>
      <c r="G266" s="505"/>
      <c r="H266" s="505"/>
      <c r="I266" s="154" t="e">
        <f t="shared" si="85"/>
        <v>#DIV/0!</v>
      </c>
      <c r="J266" s="154" t="e">
        <f t="shared" si="81"/>
        <v>#DIV/0!</v>
      </c>
      <c r="K266" s="535"/>
      <c r="L266" s="535"/>
      <c r="M266" s="534"/>
      <c r="N266" s="154" t="e">
        <f t="shared" si="82"/>
        <v>#DIV/0!</v>
      </c>
      <c r="O266" s="77"/>
      <c r="P266" s="1320"/>
      <c r="Q266" s="77"/>
      <c r="R266" s="77"/>
      <c r="S266" s="77"/>
      <c r="T266" s="77"/>
      <c r="U266" s="77"/>
      <c r="V266" s="77"/>
      <c r="W266" s="77"/>
      <c r="X266" s="77"/>
      <c r="Y266" s="77"/>
      <c r="Z266" s="77"/>
      <c r="AA266" s="77"/>
      <c r="AB266" s="77"/>
      <c r="AC266" s="77"/>
      <c r="AD266" s="77"/>
      <c r="AE266" s="77"/>
      <c r="AF266" s="77"/>
      <c r="AG266" s="77"/>
      <c r="AH266" s="77"/>
      <c r="AI266" s="77"/>
      <c r="AJ266" s="77"/>
      <c r="AK266" s="77"/>
      <c r="AL266" s="77"/>
      <c r="AM266" s="77"/>
      <c r="AN266" s="77"/>
      <c r="AO266" s="77"/>
      <c r="AP266" s="77"/>
      <c r="AQ266" s="77"/>
      <c r="AR266" s="77"/>
      <c r="AS266" s="77"/>
      <c r="AT266" s="77"/>
      <c r="AU266" s="77"/>
      <c r="AV266" s="77"/>
      <c r="AW266" s="77"/>
      <c r="AX266" s="77"/>
      <c r="AY266" s="77"/>
      <c r="AZ266" s="77"/>
      <c r="BA266" s="77"/>
      <c r="BB266" s="77"/>
      <c r="BC266" s="77"/>
      <c r="BD266" s="77"/>
      <c r="BE266" s="77"/>
      <c r="BF266" s="77"/>
      <c r="BG266" s="77"/>
      <c r="BH266" s="77"/>
      <c r="BI266" s="77"/>
      <c r="BJ266" s="77"/>
      <c r="BK266" s="77"/>
      <c r="BL266" s="77"/>
      <c r="BM266" s="77"/>
      <c r="BN266" s="77"/>
      <c r="BO266" s="77"/>
      <c r="BP266" s="77"/>
      <c r="BQ266" s="77"/>
      <c r="BR266" s="77"/>
      <c r="BS266" s="77"/>
      <c r="BT266" s="77"/>
      <c r="BU266" s="77"/>
      <c r="BV266" s="77"/>
      <c r="BW266" s="77"/>
      <c r="BX266" s="77"/>
      <c r="BY266" s="77"/>
      <c r="BZ266" s="77"/>
      <c r="CA266" s="77"/>
      <c r="CB266" s="77"/>
      <c r="CC266" s="77"/>
      <c r="CD266" s="77"/>
      <c r="CE266" s="77"/>
      <c r="CF266" s="77"/>
      <c r="CG266" s="77"/>
      <c r="CH266" s="77"/>
      <c r="CI266" s="77"/>
      <c r="CJ266" s="77"/>
      <c r="CK266" s="77"/>
      <c r="CL266" s="77"/>
      <c r="CM266" s="77"/>
      <c r="CN266" s="77"/>
      <c r="CO266" s="77"/>
      <c r="CP266" s="77"/>
      <c r="CQ266" s="77"/>
      <c r="CR266" s="77"/>
      <c r="CS266" s="77"/>
      <c r="CT266" s="77"/>
      <c r="CU266" s="77"/>
      <c r="CV266" s="77"/>
      <c r="CW266" s="77"/>
      <c r="CX266" s="77"/>
      <c r="CY266" s="77"/>
      <c r="CZ266" s="77"/>
      <c r="DA266" s="77"/>
      <c r="DB266" s="77"/>
      <c r="DC266" s="77"/>
      <c r="DD266" s="77"/>
      <c r="DE266" s="77"/>
      <c r="DF266" s="77"/>
      <c r="DG266" s="77"/>
      <c r="DH266" s="77"/>
      <c r="DI266" s="77"/>
      <c r="DJ266" s="77"/>
      <c r="DK266" s="77"/>
      <c r="DL266" s="77"/>
      <c r="DM266" s="77"/>
      <c r="DN266" s="77"/>
      <c r="DO266" s="77"/>
      <c r="DP266" s="77"/>
      <c r="DQ266" s="77"/>
      <c r="DR266" s="77"/>
      <c r="DS266" s="77"/>
      <c r="DT266" s="77"/>
      <c r="DU266" s="77"/>
      <c r="DV266" s="77"/>
      <c r="DW266" s="77"/>
      <c r="DX266" s="77"/>
      <c r="DY266" s="77"/>
      <c r="DZ266" s="77"/>
      <c r="EA266" s="77"/>
      <c r="EB266" s="77"/>
      <c r="EC266" s="77"/>
      <c r="ED266" s="77"/>
      <c r="EE266" s="77"/>
      <c r="EF266" s="77"/>
      <c r="EG266" s="77"/>
      <c r="EH266" s="77"/>
      <c r="EI266" s="77"/>
      <c r="EJ266" s="77"/>
      <c r="EK266" s="77"/>
      <c r="EL266" s="77"/>
      <c r="EM266" s="77"/>
      <c r="EN266" s="77"/>
      <c r="EO266" s="77"/>
      <c r="EP266" s="77"/>
      <c r="EQ266" s="77"/>
      <c r="ER266" s="77"/>
      <c r="ES266" s="77"/>
      <c r="ET266" s="77"/>
      <c r="EU266" s="77"/>
      <c r="EV266" s="77"/>
      <c r="EW266" s="77"/>
      <c r="EX266" s="77"/>
      <c r="EY266" s="77"/>
      <c r="EZ266" s="77"/>
      <c r="FA266" s="77"/>
      <c r="FB266" s="77"/>
      <c r="FC266" s="77"/>
      <c r="FD266" s="77"/>
      <c r="FE266" s="77"/>
      <c r="FF266" s="77"/>
      <c r="FG266" s="77"/>
      <c r="FH266" s="77"/>
      <c r="FI266" s="77"/>
      <c r="FJ266" s="77"/>
      <c r="FK266" s="77"/>
      <c r="FL266" s="77"/>
      <c r="FM266" s="77"/>
      <c r="FN266" s="77"/>
      <c r="FO266" s="77"/>
      <c r="FP266" s="77"/>
      <c r="FQ266" s="77"/>
      <c r="FR266" s="77"/>
      <c r="FS266" s="77"/>
      <c r="FT266" s="77"/>
      <c r="FU266" s="77"/>
      <c r="FV266" s="77"/>
      <c r="FW266" s="77"/>
      <c r="FX266" s="77"/>
      <c r="FY266" s="77"/>
      <c r="FZ266" s="77"/>
      <c r="GA266" s="77"/>
      <c r="GB266" s="77"/>
      <c r="GC266" s="77"/>
      <c r="GD266" s="77"/>
      <c r="GE266" s="77"/>
      <c r="GF266" s="77"/>
      <c r="GG266" s="77"/>
      <c r="GH266" s="77"/>
      <c r="GI266" s="77"/>
      <c r="GJ266" s="77"/>
      <c r="GK266" s="77"/>
      <c r="GL266" s="77"/>
      <c r="GM266" s="77"/>
      <c r="GN266" s="77"/>
      <c r="GO266" s="77"/>
      <c r="GP266" s="77"/>
      <c r="GQ266" s="77"/>
      <c r="GR266" s="77"/>
      <c r="GS266" s="77"/>
      <c r="GT266" s="77"/>
      <c r="GU266" s="77"/>
      <c r="GV266" s="77"/>
      <c r="GW266" s="77"/>
      <c r="GX266" s="77"/>
      <c r="GY266" s="77"/>
      <c r="GZ266" s="77"/>
      <c r="HA266" s="77"/>
      <c r="HB266" s="77"/>
      <c r="HC266" s="77"/>
      <c r="HD266" s="77"/>
      <c r="HE266" s="77"/>
      <c r="HF266" s="77"/>
      <c r="HG266" s="77"/>
      <c r="HH266" s="77"/>
      <c r="HI266" s="77"/>
      <c r="HJ266" s="77"/>
      <c r="HK266" s="77"/>
      <c r="HL266" s="77"/>
      <c r="HM266" s="77"/>
      <c r="HN266" s="77"/>
      <c r="HO266" s="77"/>
      <c r="HP266" s="77"/>
      <c r="HQ266" s="77"/>
      <c r="HR266" s="77"/>
      <c r="HS266" s="77"/>
      <c r="HT266" s="77"/>
      <c r="HU266" s="77"/>
      <c r="HV266" s="77"/>
      <c r="HW266" s="77"/>
      <c r="HX266" s="77"/>
      <c r="HY266" s="77"/>
      <c r="HZ266" s="77"/>
      <c r="IA266" s="77"/>
      <c r="IB266" s="77"/>
      <c r="IC266" s="77"/>
      <c r="ID266" s="77"/>
      <c r="IE266" s="77"/>
      <c r="IF266" s="77"/>
      <c r="IG266" s="77"/>
      <c r="IH266" s="77"/>
      <c r="II266" s="77"/>
      <c r="IJ266" s="77"/>
      <c r="IK266" s="77"/>
      <c r="IL266" s="77"/>
      <c r="IM266" s="77"/>
      <c r="IN266" s="77"/>
      <c r="IO266" s="77"/>
      <c r="IP266" s="77"/>
      <c r="IQ266" s="77"/>
      <c r="IR266" s="77"/>
      <c r="IS266" s="77"/>
      <c r="IT266" s="77"/>
      <c r="IU266" s="77"/>
      <c r="IV266" s="77"/>
      <c r="IW266" s="77"/>
      <c r="IX266" s="77"/>
      <c r="IY266" s="77"/>
      <c r="IZ266" s="77"/>
      <c r="JA266" s="77"/>
      <c r="JB266" s="77"/>
      <c r="JC266" s="77"/>
      <c r="JD266" s="77"/>
      <c r="JE266" s="77"/>
      <c r="JF266" s="77"/>
      <c r="JG266" s="77"/>
      <c r="JH266" s="77"/>
      <c r="JI266" s="77"/>
      <c r="JJ266" s="77"/>
      <c r="JK266" s="77"/>
      <c r="JL266" s="77"/>
      <c r="JM266" s="77"/>
      <c r="JN266" s="77"/>
      <c r="JO266" s="77"/>
      <c r="JP266" s="77"/>
      <c r="JQ266" s="77"/>
      <c r="JR266" s="77"/>
      <c r="JS266" s="77"/>
      <c r="JT266" s="77"/>
      <c r="JU266" s="77"/>
      <c r="JV266" s="77"/>
      <c r="JW266" s="77"/>
      <c r="JX266" s="77"/>
      <c r="JY266" s="77"/>
      <c r="JZ266" s="77"/>
      <c r="KA266" s="77"/>
      <c r="KB266" s="77"/>
      <c r="KC266" s="77"/>
      <c r="KD266" s="77"/>
      <c r="KE266" s="77"/>
      <c r="KF266" s="77"/>
      <c r="KG266" s="77"/>
      <c r="KH266" s="77"/>
      <c r="KI266" s="77"/>
      <c r="KJ266" s="77"/>
      <c r="KK266" s="77"/>
      <c r="KL266" s="77"/>
      <c r="KM266" s="77"/>
      <c r="KN266" s="77"/>
      <c r="KO266" s="77"/>
      <c r="KP266" s="77"/>
      <c r="KQ266" s="77"/>
      <c r="KR266" s="77"/>
      <c r="KS266" s="77"/>
      <c r="KT266" s="77"/>
      <c r="KU266" s="77"/>
      <c r="KV266" s="77"/>
      <c r="KW266" s="77"/>
      <c r="KX266" s="77"/>
      <c r="KY266" s="77"/>
      <c r="KZ266" s="77"/>
      <c r="LA266" s="77"/>
      <c r="LB266" s="77"/>
      <c r="LC266" s="77"/>
      <c r="LD266" s="77"/>
      <c r="LE266" s="77"/>
      <c r="LF266" s="77"/>
      <c r="LG266" s="77"/>
      <c r="LH266" s="77"/>
      <c r="LI266" s="77"/>
      <c r="LJ266" s="77"/>
      <c r="LK266" s="77"/>
      <c r="LL266" s="77"/>
      <c r="LM266" s="77"/>
      <c r="LN266" s="77"/>
      <c r="LO266" s="77"/>
      <c r="LP266" s="77"/>
      <c r="LQ266" s="77"/>
      <c r="LR266" s="77"/>
      <c r="LS266" s="77"/>
      <c r="LT266" s="77"/>
      <c r="LU266" s="77"/>
      <c r="LV266" s="77"/>
      <c r="LW266" s="77"/>
      <c r="LX266" s="77"/>
      <c r="LY266" s="77"/>
      <c r="LZ266" s="77"/>
      <c r="MA266" s="77"/>
      <c r="MB266" s="77"/>
      <c r="MC266" s="77"/>
      <c r="MD266" s="77"/>
      <c r="ME266" s="77"/>
      <c r="MF266" s="77"/>
      <c r="MG266" s="77"/>
      <c r="MH266" s="77"/>
      <c r="MI266" s="77"/>
      <c r="MJ266" s="77"/>
      <c r="MK266" s="77"/>
      <c r="ML266" s="77"/>
      <c r="MM266" s="77"/>
      <c r="MN266" s="77"/>
      <c r="MO266" s="77"/>
      <c r="MP266" s="77"/>
      <c r="MQ266" s="77"/>
      <c r="MR266" s="77"/>
      <c r="MS266" s="77"/>
      <c r="MT266" s="77"/>
      <c r="MU266" s="77"/>
      <c r="MV266" s="77"/>
      <c r="MW266" s="77"/>
      <c r="MX266" s="77"/>
      <c r="MY266" s="77"/>
      <c r="MZ266" s="77"/>
      <c r="NA266" s="77"/>
      <c r="NB266" s="77"/>
      <c r="NC266" s="77"/>
      <c r="ND266" s="77"/>
      <c r="NE266" s="77"/>
      <c r="NF266" s="77"/>
      <c r="NG266" s="77"/>
      <c r="NH266" s="77"/>
      <c r="NI266" s="77"/>
      <c r="NJ266" s="77"/>
      <c r="NK266" s="77"/>
      <c r="NL266" s="77"/>
      <c r="NM266" s="77"/>
      <c r="NN266" s="77"/>
      <c r="NO266" s="77"/>
      <c r="NP266" s="77"/>
      <c r="NQ266" s="77"/>
      <c r="NR266" s="77"/>
      <c r="NS266" s="77"/>
      <c r="NT266" s="77"/>
      <c r="NU266" s="77"/>
      <c r="NV266" s="77"/>
      <c r="NW266" s="77"/>
      <c r="NX266" s="77"/>
      <c r="NY266" s="77"/>
      <c r="NZ266" s="77"/>
      <c r="OA266" s="77"/>
      <c r="OB266" s="77"/>
      <c r="OC266" s="77"/>
      <c r="OD266" s="77"/>
      <c r="OE266" s="77"/>
      <c r="OF266" s="77"/>
      <c r="OG266" s="77"/>
      <c r="OH266" s="77"/>
      <c r="OI266" s="77"/>
      <c r="OJ266" s="77"/>
      <c r="OK266" s="77"/>
      <c r="OL266" s="77"/>
      <c r="OM266" s="77"/>
      <c r="ON266" s="77"/>
      <c r="OO266" s="77"/>
      <c r="OP266" s="77"/>
      <c r="OQ266" s="77"/>
      <c r="OR266" s="77"/>
      <c r="OS266" s="77"/>
      <c r="OT266" s="77"/>
      <c r="OU266" s="77"/>
      <c r="OV266" s="77"/>
      <c r="OW266" s="77"/>
      <c r="OX266" s="77"/>
      <c r="OY266" s="77"/>
      <c r="OZ266" s="77"/>
      <c r="PA266" s="77"/>
      <c r="PB266" s="77"/>
      <c r="PC266" s="77"/>
      <c r="PD266" s="77"/>
      <c r="PE266" s="77"/>
      <c r="PF266" s="77"/>
      <c r="PG266" s="77"/>
      <c r="PH266" s="77"/>
      <c r="PI266" s="77"/>
      <c r="PJ266" s="77"/>
      <c r="PK266" s="77"/>
      <c r="PL266" s="77"/>
      <c r="PM266" s="77"/>
      <c r="PN266" s="77"/>
      <c r="PO266" s="77"/>
      <c r="PP266" s="77"/>
      <c r="PQ266" s="77"/>
      <c r="PR266" s="77"/>
      <c r="PS266" s="77"/>
      <c r="PT266" s="77"/>
      <c r="PU266" s="77"/>
      <c r="PV266" s="77"/>
      <c r="PW266" s="77"/>
      <c r="PX266" s="77"/>
      <c r="PY266" s="77"/>
      <c r="PZ266" s="77"/>
      <c r="QA266" s="77"/>
      <c r="QB266" s="77"/>
      <c r="QC266" s="77"/>
      <c r="QD266" s="77"/>
      <c r="QE266" s="77"/>
      <c r="QF266" s="77"/>
      <c r="QG266" s="77"/>
      <c r="QH266" s="77"/>
      <c r="QI266" s="77"/>
      <c r="QJ266" s="77"/>
      <c r="QK266" s="77"/>
      <c r="QL266" s="77"/>
      <c r="QM266" s="77"/>
      <c r="QN266" s="77"/>
      <c r="QO266" s="77"/>
      <c r="QP266" s="77"/>
      <c r="QQ266" s="77"/>
      <c r="QR266" s="77"/>
      <c r="QS266" s="77"/>
      <c r="QT266" s="77"/>
      <c r="QU266" s="77"/>
      <c r="QV266" s="77"/>
      <c r="QW266" s="77"/>
      <c r="QX266" s="77"/>
      <c r="QY266" s="77"/>
      <c r="QZ266" s="77"/>
      <c r="RA266" s="77"/>
      <c r="RB266" s="77"/>
      <c r="RC266" s="77"/>
      <c r="RD266" s="77"/>
      <c r="RE266" s="77"/>
      <c r="RF266" s="77"/>
      <c r="RG266" s="77"/>
      <c r="RH266" s="77"/>
      <c r="RI266" s="77"/>
      <c r="RJ266" s="77"/>
      <c r="RK266" s="77"/>
      <c r="RL266" s="77"/>
      <c r="RM266" s="77"/>
      <c r="RN266" s="77"/>
      <c r="RO266" s="77"/>
      <c r="RP266" s="77"/>
      <c r="RQ266" s="77"/>
      <c r="RR266" s="77"/>
      <c r="RS266" s="77"/>
      <c r="RT266" s="77"/>
      <c r="RU266" s="77"/>
      <c r="RV266" s="77"/>
      <c r="RW266" s="77"/>
      <c r="RX266" s="77"/>
      <c r="RY266" s="77"/>
      <c r="RZ266" s="77"/>
      <c r="SA266" s="77"/>
      <c r="SB266" s="77"/>
      <c r="SC266" s="77"/>
      <c r="SD266" s="77"/>
      <c r="SE266" s="77"/>
      <c r="SF266" s="77"/>
      <c r="SG266" s="77"/>
      <c r="SH266" s="77"/>
      <c r="SI266" s="77"/>
      <c r="SJ266" s="77"/>
    </row>
    <row r="267" spans="1:504" s="28" customFormat="1" ht="15">
      <c r="A267" s="85" t="s">
        <v>153</v>
      </c>
      <c r="B267" s="508"/>
      <c r="C267" s="506"/>
      <c r="D267" s="507"/>
      <c r="E267" s="505"/>
      <c r="F267" s="505"/>
      <c r="G267" s="505"/>
      <c r="H267" s="505"/>
      <c r="I267" s="154" t="e">
        <f t="shared" si="85"/>
        <v>#DIV/0!</v>
      </c>
      <c r="J267" s="154" t="e">
        <f t="shared" si="81"/>
        <v>#DIV/0!</v>
      </c>
      <c r="K267" s="535"/>
      <c r="L267" s="535"/>
      <c r="M267" s="534"/>
      <c r="N267" s="154" t="e">
        <f t="shared" si="82"/>
        <v>#DIV/0!</v>
      </c>
      <c r="O267" s="77"/>
      <c r="P267" s="1320"/>
      <c r="Q267" s="77"/>
      <c r="R267" s="77"/>
      <c r="S267" s="77"/>
      <c r="T267" s="77"/>
      <c r="U267" s="77"/>
      <c r="V267" s="77"/>
      <c r="W267" s="77"/>
      <c r="X267" s="77"/>
      <c r="Y267" s="77"/>
      <c r="Z267" s="77"/>
      <c r="AA267" s="77"/>
      <c r="AB267" s="77"/>
      <c r="AC267" s="77"/>
      <c r="AD267" s="77"/>
      <c r="AE267" s="77"/>
      <c r="AF267" s="77"/>
      <c r="AG267" s="77"/>
      <c r="AH267" s="77"/>
      <c r="AI267" s="77"/>
      <c r="AJ267" s="77"/>
      <c r="AK267" s="77"/>
      <c r="AL267" s="77"/>
      <c r="AM267" s="77"/>
      <c r="AN267" s="77"/>
      <c r="AO267" s="77"/>
      <c r="AP267" s="77"/>
      <c r="AQ267" s="77"/>
      <c r="AR267" s="77"/>
      <c r="AS267" s="77"/>
      <c r="AT267" s="77"/>
      <c r="AU267" s="77"/>
      <c r="AV267" s="77"/>
      <c r="AW267" s="77"/>
      <c r="AX267" s="77"/>
      <c r="AY267" s="77"/>
      <c r="AZ267" s="77"/>
      <c r="BA267" s="77"/>
      <c r="BB267" s="77"/>
      <c r="BC267" s="77"/>
      <c r="BD267" s="77"/>
      <c r="BE267" s="77"/>
      <c r="BF267" s="77"/>
      <c r="BG267" s="77"/>
      <c r="BH267" s="77"/>
      <c r="BI267" s="77"/>
      <c r="BJ267" s="77"/>
      <c r="BK267" s="77"/>
      <c r="BL267" s="77"/>
      <c r="BM267" s="77"/>
      <c r="BN267" s="77"/>
      <c r="BO267" s="77"/>
      <c r="BP267" s="77"/>
      <c r="BQ267" s="77"/>
      <c r="BR267" s="77"/>
      <c r="BS267" s="77"/>
      <c r="BT267" s="77"/>
      <c r="BU267" s="77"/>
      <c r="BV267" s="77"/>
      <c r="BW267" s="77"/>
      <c r="BX267" s="77"/>
      <c r="BY267" s="77"/>
      <c r="BZ267" s="77"/>
      <c r="CA267" s="77"/>
      <c r="CB267" s="77"/>
      <c r="CC267" s="77"/>
      <c r="CD267" s="77"/>
      <c r="CE267" s="77"/>
      <c r="CF267" s="77"/>
      <c r="CG267" s="77"/>
      <c r="CH267" s="77"/>
      <c r="CI267" s="77"/>
      <c r="CJ267" s="77"/>
      <c r="CK267" s="77"/>
      <c r="CL267" s="77"/>
      <c r="CM267" s="77"/>
      <c r="CN267" s="77"/>
      <c r="CO267" s="77"/>
      <c r="CP267" s="77"/>
      <c r="CQ267" s="77"/>
      <c r="CR267" s="77"/>
      <c r="CS267" s="77"/>
      <c r="CT267" s="77"/>
      <c r="CU267" s="77"/>
      <c r="CV267" s="77"/>
      <c r="CW267" s="77"/>
      <c r="CX267" s="77"/>
      <c r="CY267" s="77"/>
      <c r="CZ267" s="77"/>
      <c r="DA267" s="77"/>
      <c r="DB267" s="77"/>
      <c r="DC267" s="77"/>
      <c r="DD267" s="77"/>
      <c r="DE267" s="77"/>
      <c r="DF267" s="77"/>
      <c r="DG267" s="77"/>
      <c r="DH267" s="77"/>
      <c r="DI267" s="77"/>
      <c r="DJ267" s="77"/>
      <c r="DK267" s="77"/>
      <c r="DL267" s="77"/>
      <c r="DM267" s="77"/>
      <c r="DN267" s="77"/>
      <c r="DO267" s="77"/>
      <c r="DP267" s="77"/>
      <c r="DQ267" s="77"/>
      <c r="DR267" s="77"/>
      <c r="DS267" s="77"/>
      <c r="DT267" s="77"/>
      <c r="DU267" s="77"/>
      <c r="DV267" s="77"/>
      <c r="DW267" s="77"/>
      <c r="DX267" s="77"/>
      <c r="DY267" s="77"/>
      <c r="DZ267" s="77"/>
      <c r="EA267" s="77"/>
      <c r="EB267" s="77"/>
      <c r="EC267" s="77"/>
      <c r="ED267" s="77"/>
      <c r="EE267" s="77"/>
      <c r="EF267" s="77"/>
      <c r="EG267" s="77"/>
      <c r="EH267" s="77"/>
      <c r="EI267" s="77"/>
      <c r="EJ267" s="77"/>
      <c r="EK267" s="77"/>
      <c r="EL267" s="77"/>
      <c r="EM267" s="77"/>
      <c r="EN267" s="77"/>
      <c r="EO267" s="77"/>
      <c r="EP267" s="77"/>
      <c r="EQ267" s="77"/>
      <c r="ER267" s="77"/>
      <c r="ES267" s="77"/>
      <c r="ET267" s="77"/>
      <c r="EU267" s="77"/>
      <c r="EV267" s="77"/>
      <c r="EW267" s="77"/>
      <c r="EX267" s="77"/>
      <c r="EY267" s="77"/>
      <c r="EZ267" s="77"/>
      <c r="FA267" s="77"/>
      <c r="FB267" s="77"/>
      <c r="FC267" s="77"/>
      <c r="FD267" s="77"/>
      <c r="FE267" s="77"/>
      <c r="FF267" s="77"/>
      <c r="FG267" s="77"/>
      <c r="FH267" s="77"/>
      <c r="FI267" s="77"/>
      <c r="FJ267" s="77"/>
      <c r="FK267" s="77"/>
      <c r="FL267" s="77"/>
      <c r="FM267" s="77"/>
      <c r="FN267" s="77"/>
      <c r="FO267" s="77"/>
      <c r="FP267" s="77"/>
      <c r="FQ267" s="77"/>
      <c r="FR267" s="77"/>
      <c r="FS267" s="77"/>
      <c r="FT267" s="77"/>
      <c r="FU267" s="77"/>
      <c r="FV267" s="77"/>
      <c r="FW267" s="77"/>
      <c r="FX267" s="77"/>
      <c r="FY267" s="77"/>
      <c r="FZ267" s="77"/>
      <c r="GA267" s="77"/>
      <c r="GB267" s="77"/>
      <c r="GC267" s="77"/>
      <c r="GD267" s="77"/>
      <c r="GE267" s="77"/>
      <c r="GF267" s="77"/>
      <c r="GG267" s="77"/>
      <c r="GH267" s="77"/>
      <c r="GI267" s="77"/>
      <c r="GJ267" s="77"/>
      <c r="GK267" s="77"/>
      <c r="GL267" s="77"/>
      <c r="GM267" s="77"/>
      <c r="GN267" s="77"/>
      <c r="GO267" s="77"/>
      <c r="GP267" s="77"/>
      <c r="GQ267" s="77"/>
      <c r="GR267" s="77"/>
      <c r="GS267" s="77"/>
      <c r="GT267" s="77"/>
      <c r="GU267" s="77"/>
      <c r="GV267" s="77"/>
      <c r="GW267" s="77"/>
      <c r="GX267" s="77"/>
      <c r="GY267" s="77"/>
      <c r="GZ267" s="77"/>
      <c r="HA267" s="77"/>
      <c r="HB267" s="77"/>
      <c r="HC267" s="77"/>
      <c r="HD267" s="77"/>
      <c r="HE267" s="77"/>
      <c r="HF267" s="77"/>
      <c r="HG267" s="77"/>
      <c r="HH267" s="77"/>
      <c r="HI267" s="77"/>
      <c r="HJ267" s="77"/>
      <c r="HK267" s="77"/>
      <c r="HL267" s="77"/>
      <c r="HM267" s="77"/>
      <c r="HN267" s="77"/>
      <c r="HO267" s="77"/>
      <c r="HP267" s="77"/>
      <c r="HQ267" s="77"/>
      <c r="HR267" s="77"/>
      <c r="HS267" s="77"/>
      <c r="HT267" s="77"/>
      <c r="HU267" s="77"/>
      <c r="HV267" s="77"/>
      <c r="HW267" s="77"/>
      <c r="HX267" s="77"/>
      <c r="HY267" s="77"/>
      <c r="HZ267" s="77"/>
      <c r="IA267" s="77"/>
      <c r="IB267" s="77"/>
      <c r="IC267" s="77"/>
      <c r="ID267" s="77"/>
      <c r="IE267" s="77"/>
      <c r="IF267" s="77"/>
      <c r="IG267" s="77"/>
      <c r="IH267" s="77"/>
      <c r="II267" s="77"/>
      <c r="IJ267" s="77"/>
      <c r="IK267" s="77"/>
      <c r="IL267" s="77"/>
      <c r="IM267" s="77"/>
      <c r="IN267" s="77"/>
      <c r="IO267" s="77"/>
      <c r="IP267" s="77"/>
      <c r="IQ267" s="77"/>
      <c r="IR267" s="77"/>
      <c r="IS267" s="77"/>
      <c r="IT267" s="77"/>
      <c r="IU267" s="77"/>
      <c r="IV267" s="77"/>
      <c r="IW267" s="77"/>
      <c r="IX267" s="77"/>
      <c r="IY267" s="77"/>
      <c r="IZ267" s="77"/>
      <c r="JA267" s="77"/>
      <c r="JB267" s="77"/>
      <c r="JC267" s="77"/>
      <c r="JD267" s="77"/>
      <c r="JE267" s="77"/>
      <c r="JF267" s="77"/>
      <c r="JG267" s="77"/>
      <c r="JH267" s="77"/>
      <c r="JI267" s="77"/>
      <c r="JJ267" s="77"/>
      <c r="JK267" s="77"/>
      <c r="JL267" s="77"/>
      <c r="JM267" s="77"/>
      <c r="JN267" s="77"/>
      <c r="JO267" s="77"/>
      <c r="JP267" s="77"/>
      <c r="JQ267" s="77"/>
      <c r="JR267" s="77"/>
      <c r="JS267" s="77"/>
      <c r="JT267" s="77"/>
      <c r="JU267" s="77"/>
      <c r="JV267" s="77"/>
      <c r="JW267" s="77"/>
      <c r="JX267" s="77"/>
      <c r="JY267" s="77"/>
      <c r="JZ267" s="77"/>
      <c r="KA267" s="77"/>
      <c r="KB267" s="77"/>
      <c r="KC267" s="77"/>
      <c r="KD267" s="77"/>
      <c r="KE267" s="77"/>
      <c r="KF267" s="77"/>
      <c r="KG267" s="77"/>
      <c r="KH267" s="77"/>
      <c r="KI267" s="77"/>
      <c r="KJ267" s="77"/>
      <c r="KK267" s="77"/>
      <c r="KL267" s="77"/>
      <c r="KM267" s="77"/>
      <c r="KN267" s="77"/>
      <c r="KO267" s="77"/>
      <c r="KP267" s="77"/>
      <c r="KQ267" s="77"/>
      <c r="KR267" s="77"/>
      <c r="KS267" s="77"/>
      <c r="KT267" s="77"/>
      <c r="KU267" s="77"/>
      <c r="KV267" s="77"/>
      <c r="KW267" s="77"/>
      <c r="KX267" s="77"/>
      <c r="KY267" s="77"/>
      <c r="KZ267" s="77"/>
      <c r="LA267" s="77"/>
      <c r="LB267" s="77"/>
      <c r="LC267" s="77"/>
      <c r="LD267" s="77"/>
      <c r="LE267" s="77"/>
      <c r="LF267" s="77"/>
      <c r="LG267" s="77"/>
      <c r="LH267" s="77"/>
      <c r="LI267" s="77"/>
      <c r="LJ267" s="77"/>
      <c r="LK267" s="77"/>
      <c r="LL267" s="77"/>
      <c r="LM267" s="77"/>
      <c r="LN267" s="77"/>
      <c r="LO267" s="77"/>
      <c r="LP267" s="77"/>
      <c r="LQ267" s="77"/>
      <c r="LR267" s="77"/>
      <c r="LS267" s="77"/>
      <c r="LT267" s="77"/>
      <c r="LU267" s="77"/>
      <c r="LV267" s="77"/>
      <c r="LW267" s="77"/>
      <c r="LX267" s="77"/>
      <c r="LY267" s="77"/>
      <c r="LZ267" s="77"/>
      <c r="MA267" s="77"/>
      <c r="MB267" s="77"/>
      <c r="MC267" s="77"/>
      <c r="MD267" s="77"/>
      <c r="ME267" s="77"/>
      <c r="MF267" s="77"/>
      <c r="MG267" s="77"/>
      <c r="MH267" s="77"/>
      <c r="MI267" s="77"/>
      <c r="MJ267" s="77"/>
      <c r="MK267" s="77"/>
      <c r="ML267" s="77"/>
      <c r="MM267" s="77"/>
      <c r="MN267" s="77"/>
      <c r="MO267" s="77"/>
      <c r="MP267" s="77"/>
      <c r="MQ267" s="77"/>
      <c r="MR267" s="77"/>
      <c r="MS267" s="77"/>
      <c r="MT267" s="77"/>
      <c r="MU267" s="77"/>
      <c r="MV267" s="77"/>
      <c r="MW267" s="77"/>
      <c r="MX267" s="77"/>
      <c r="MY267" s="77"/>
      <c r="MZ267" s="77"/>
      <c r="NA267" s="77"/>
      <c r="NB267" s="77"/>
      <c r="NC267" s="77"/>
      <c r="ND267" s="77"/>
      <c r="NE267" s="77"/>
      <c r="NF267" s="77"/>
      <c r="NG267" s="77"/>
      <c r="NH267" s="77"/>
      <c r="NI267" s="77"/>
      <c r="NJ267" s="77"/>
      <c r="NK267" s="77"/>
      <c r="NL267" s="77"/>
      <c r="NM267" s="77"/>
      <c r="NN267" s="77"/>
      <c r="NO267" s="77"/>
      <c r="NP267" s="77"/>
      <c r="NQ267" s="77"/>
      <c r="NR267" s="77"/>
      <c r="NS267" s="77"/>
      <c r="NT267" s="77"/>
      <c r="NU267" s="77"/>
      <c r="NV267" s="77"/>
      <c r="NW267" s="77"/>
      <c r="NX267" s="77"/>
      <c r="NY267" s="77"/>
      <c r="NZ267" s="77"/>
      <c r="OA267" s="77"/>
      <c r="OB267" s="77"/>
      <c r="OC267" s="77"/>
      <c r="OD267" s="77"/>
      <c r="OE267" s="77"/>
      <c r="OF267" s="77"/>
      <c r="OG267" s="77"/>
      <c r="OH267" s="77"/>
      <c r="OI267" s="77"/>
      <c r="OJ267" s="77"/>
      <c r="OK267" s="77"/>
      <c r="OL267" s="77"/>
      <c r="OM267" s="77"/>
      <c r="ON267" s="77"/>
      <c r="OO267" s="77"/>
      <c r="OP267" s="77"/>
      <c r="OQ267" s="77"/>
      <c r="OR267" s="77"/>
      <c r="OS267" s="77"/>
      <c r="OT267" s="77"/>
      <c r="OU267" s="77"/>
      <c r="OV267" s="77"/>
      <c r="OW267" s="77"/>
      <c r="OX267" s="77"/>
      <c r="OY267" s="77"/>
      <c r="OZ267" s="77"/>
      <c r="PA267" s="77"/>
      <c r="PB267" s="77"/>
      <c r="PC267" s="77"/>
      <c r="PD267" s="77"/>
      <c r="PE267" s="77"/>
      <c r="PF267" s="77"/>
      <c r="PG267" s="77"/>
      <c r="PH267" s="77"/>
      <c r="PI267" s="77"/>
      <c r="PJ267" s="77"/>
      <c r="PK267" s="77"/>
      <c r="PL267" s="77"/>
      <c r="PM267" s="77"/>
      <c r="PN267" s="77"/>
      <c r="PO267" s="77"/>
      <c r="PP267" s="77"/>
      <c r="PQ267" s="77"/>
      <c r="PR267" s="77"/>
      <c r="PS267" s="77"/>
      <c r="PT267" s="77"/>
      <c r="PU267" s="77"/>
      <c r="PV267" s="77"/>
      <c r="PW267" s="77"/>
      <c r="PX267" s="77"/>
      <c r="PY267" s="77"/>
      <c r="PZ267" s="77"/>
      <c r="QA267" s="77"/>
      <c r="QB267" s="77"/>
      <c r="QC267" s="77"/>
      <c r="QD267" s="77"/>
      <c r="QE267" s="77"/>
      <c r="QF267" s="77"/>
      <c r="QG267" s="77"/>
      <c r="QH267" s="77"/>
      <c r="QI267" s="77"/>
      <c r="QJ267" s="77"/>
      <c r="QK267" s="77"/>
      <c r="QL267" s="77"/>
      <c r="QM267" s="77"/>
      <c r="QN267" s="77"/>
      <c r="QO267" s="77"/>
      <c r="QP267" s="77"/>
      <c r="QQ267" s="77"/>
      <c r="QR267" s="77"/>
      <c r="QS267" s="77"/>
      <c r="QT267" s="77"/>
      <c r="QU267" s="77"/>
      <c r="QV267" s="77"/>
      <c r="QW267" s="77"/>
      <c r="QX267" s="77"/>
      <c r="QY267" s="77"/>
      <c r="QZ267" s="77"/>
      <c r="RA267" s="77"/>
      <c r="RB267" s="77"/>
      <c r="RC267" s="77"/>
      <c r="RD267" s="77"/>
      <c r="RE267" s="77"/>
      <c r="RF267" s="77"/>
      <c r="RG267" s="77"/>
      <c r="RH267" s="77"/>
      <c r="RI267" s="77"/>
      <c r="RJ267" s="77"/>
      <c r="RK267" s="77"/>
      <c r="RL267" s="77"/>
      <c r="RM267" s="77"/>
      <c r="RN267" s="77"/>
      <c r="RO267" s="77"/>
      <c r="RP267" s="77"/>
      <c r="RQ267" s="77"/>
      <c r="RR267" s="77"/>
      <c r="RS267" s="77"/>
      <c r="RT267" s="77"/>
      <c r="RU267" s="77"/>
      <c r="RV267" s="77"/>
      <c r="RW267" s="77"/>
      <c r="RX267" s="77"/>
      <c r="RY267" s="77"/>
      <c r="RZ267" s="77"/>
      <c r="SA267" s="77"/>
      <c r="SB267" s="77"/>
      <c r="SC267" s="77"/>
      <c r="SD267" s="77"/>
      <c r="SE267" s="77"/>
      <c r="SF267" s="77"/>
      <c r="SG267" s="77"/>
      <c r="SH267" s="77"/>
      <c r="SI267" s="77"/>
      <c r="SJ267" s="77"/>
    </row>
    <row r="268" spans="1:504" s="28" customFormat="1" ht="15">
      <c r="A268" s="2" t="s">
        <v>108</v>
      </c>
      <c r="B268" s="500"/>
      <c r="C268" s="504"/>
      <c r="D268" s="501"/>
      <c r="E268" s="502"/>
      <c r="F268" s="502"/>
      <c r="G268" s="502"/>
      <c r="H268" s="502"/>
      <c r="I268" s="147" t="e">
        <f t="shared" si="85"/>
        <v>#DIV/0!</v>
      </c>
      <c r="J268" s="147" t="e">
        <f t="shared" si="81"/>
        <v>#DIV/0!</v>
      </c>
      <c r="K268" s="532"/>
      <c r="L268" s="532"/>
      <c r="M268" s="533"/>
      <c r="N268" s="147" t="e">
        <f t="shared" si="82"/>
        <v>#DIV/0!</v>
      </c>
      <c r="O268" s="77"/>
      <c r="P268" s="1320"/>
      <c r="Q268" s="77"/>
      <c r="R268" s="77"/>
      <c r="S268" s="77"/>
      <c r="T268" s="77"/>
      <c r="U268" s="77"/>
      <c r="V268" s="77"/>
      <c r="W268" s="77"/>
      <c r="X268" s="77"/>
      <c r="Y268" s="77"/>
      <c r="Z268" s="77"/>
      <c r="AA268" s="77"/>
      <c r="AB268" s="77"/>
      <c r="AC268" s="77"/>
      <c r="AD268" s="77"/>
      <c r="AE268" s="77"/>
      <c r="AF268" s="77"/>
      <c r="AG268" s="77"/>
      <c r="AH268" s="77"/>
      <c r="AI268" s="77"/>
      <c r="AJ268" s="77"/>
      <c r="AK268" s="77"/>
      <c r="AL268" s="77"/>
      <c r="AM268" s="77"/>
      <c r="AN268" s="77"/>
      <c r="AO268" s="77"/>
      <c r="AP268" s="77"/>
      <c r="AQ268" s="77"/>
      <c r="AR268" s="77"/>
      <c r="AS268" s="77"/>
      <c r="AT268" s="77"/>
      <c r="AU268" s="77"/>
      <c r="AV268" s="77"/>
      <c r="AW268" s="77"/>
      <c r="AX268" s="77"/>
      <c r="AY268" s="77"/>
      <c r="AZ268" s="77"/>
      <c r="BA268" s="77"/>
      <c r="BB268" s="77"/>
      <c r="BC268" s="77"/>
      <c r="BD268" s="77"/>
      <c r="BE268" s="77"/>
      <c r="BF268" s="77"/>
      <c r="BG268" s="77"/>
      <c r="BH268" s="77"/>
      <c r="BI268" s="77"/>
      <c r="BJ268" s="77"/>
      <c r="BK268" s="77"/>
      <c r="BL268" s="77"/>
      <c r="BM268" s="77"/>
      <c r="BN268" s="77"/>
      <c r="BO268" s="77"/>
      <c r="BP268" s="77"/>
      <c r="BQ268" s="77"/>
      <c r="BR268" s="77"/>
      <c r="BS268" s="77"/>
      <c r="BT268" s="77"/>
      <c r="BU268" s="77"/>
      <c r="BV268" s="77"/>
      <c r="BW268" s="77"/>
      <c r="BX268" s="77"/>
      <c r="BY268" s="77"/>
      <c r="BZ268" s="77"/>
      <c r="CA268" s="77"/>
      <c r="CB268" s="77"/>
      <c r="CC268" s="77"/>
      <c r="CD268" s="77"/>
      <c r="CE268" s="77"/>
      <c r="CF268" s="77"/>
      <c r="CG268" s="77"/>
      <c r="CH268" s="77"/>
      <c r="CI268" s="77"/>
      <c r="CJ268" s="77"/>
      <c r="CK268" s="77"/>
      <c r="CL268" s="77"/>
      <c r="CM268" s="77"/>
      <c r="CN268" s="77"/>
      <c r="CO268" s="77"/>
      <c r="CP268" s="77"/>
      <c r="CQ268" s="77"/>
      <c r="CR268" s="77"/>
      <c r="CS268" s="77"/>
      <c r="CT268" s="77"/>
      <c r="CU268" s="77"/>
      <c r="CV268" s="77"/>
      <c r="CW268" s="77"/>
      <c r="CX268" s="77"/>
      <c r="CY268" s="77"/>
      <c r="CZ268" s="77"/>
      <c r="DA268" s="77"/>
      <c r="DB268" s="77"/>
      <c r="DC268" s="77"/>
      <c r="DD268" s="77"/>
      <c r="DE268" s="77"/>
      <c r="DF268" s="77"/>
      <c r="DG268" s="77"/>
      <c r="DH268" s="77"/>
      <c r="DI268" s="77"/>
      <c r="DJ268" s="77"/>
      <c r="DK268" s="77"/>
      <c r="DL268" s="77"/>
      <c r="DM268" s="77"/>
      <c r="DN268" s="77"/>
      <c r="DO268" s="77"/>
      <c r="DP268" s="77"/>
      <c r="DQ268" s="77"/>
      <c r="DR268" s="77"/>
      <c r="DS268" s="77"/>
      <c r="DT268" s="77"/>
      <c r="DU268" s="77"/>
      <c r="DV268" s="77"/>
      <c r="DW268" s="77"/>
      <c r="DX268" s="77"/>
      <c r="DY268" s="77"/>
      <c r="DZ268" s="77"/>
      <c r="EA268" s="77"/>
      <c r="EB268" s="77"/>
      <c r="EC268" s="77"/>
      <c r="ED268" s="77"/>
      <c r="EE268" s="77"/>
      <c r="EF268" s="77"/>
      <c r="EG268" s="77"/>
      <c r="EH268" s="77"/>
      <c r="EI268" s="77"/>
      <c r="EJ268" s="77"/>
      <c r="EK268" s="77"/>
      <c r="EL268" s="77"/>
      <c r="EM268" s="77"/>
      <c r="EN268" s="77"/>
      <c r="EO268" s="77"/>
      <c r="EP268" s="77"/>
      <c r="EQ268" s="77"/>
      <c r="ER268" s="77"/>
      <c r="ES268" s="77"/>
      <c r="ET268" s="77"/>
      <c r="EU268" s="77"/>
      <c r="EV268" s="77"/>
      <c r="EW268" s="77"/>
      <c r="EX268" s="77"/>
      <c r="EY268" s="77"/>
      <c r="EZ268" s="77"/>
      <c r="FA268" s="77"/>
      <c r="FB268" s="77"/>
      <c r="FC268" s="77"/>
      <c r="FD268" s="77"/>
      <c r="FE268" s="77"/>
      <c r="FF268" s="77"/>
      <c r="FG268" s="77"/>
      <c r="FH268" s="77"/>
      <c r="FI268" s="77"/>
      <c r="FJ268" s="77"/>
      <c r="FK268" s="77"/>
      <c r="FL268" s="77"/>
      <c r="FM268" s="77"/>
      <c r="FN268" s="77"/>
      <c r="FO268" s="77"/>
      <c r="FP268" s="77"/>
      <c r="FQ268" s="77"/>
      <c r="FR268" s="77"/>
      <c r="FS268" s="77"/>
      <c r="FT268" s="77"/>
      <c r="FU268" s="77"/>
      <c r="FV268" s="77"/>
      <c r="FW268" s="77"/>
      <c r="FX268" s="77"/>
      <c r="FY268" s="77"/>
      <c r="FZ268" s="77"/>
      <c r="GA268" s="77"/>
      <c r="GB268" s="77"/>
      <c r="GC268" s="77"/>
      <c r="GD268" s="77"/>
      <c r="GE268" s="77"/>
      <c r="GF268" s="77"/>
      <c r="GG268" s="77"/>
      <c r="GH268" s="77"/>
      <c r="GI268" s="77"/>
      <c r="GJ268" s="77"/>
      <c r="GK268" s="77"/>
      <c r="GL268" s="77"/>
      <c r="GM268" s="77"/>
      <c r="GN268" s="77"/>
      <c r="GO268" s="77"/>
      <c r="GP268" s="77"/>
      <c r="GQ268" s="77"/>
      <c r="GR268" s="77"/>
      <c r="GS268" s="77"/>
      <c r="GT268" s="77"/>
      <c r="GU268" s="77"/>
      <c r="GV268" s="77"/>
      <c r="GW268" s="77"/>
      <c r="GX268" s="77"/>
      <c r="GY268" s="77"/>
      <c r="GZ268" s="77"/>
      <c r="HA268" s="77"/>
      <c r="HB268" s="77"/>
      <c r="HC268" s="77"/>
      <c r="HD268" s="77"/>
      <c r="HE268" s="77"/>
      <c r="HF268" s="77"/>
      <c r="HG268" s="77"/>
      <c r="HH268" s="77"/>
      <c r="HI268" s="77"/>
      <c r="HJ268" s="77"/>
      <c r="HK268" s="77"/>
      <c r="HL268" s="77"/>
      <c r="HM268" s="77"/>
      <c r="HN268" s="77"/>
      <c r="HO268" s="77"/>
      <c r="HP268" s="77"/>
      <c r="HQ268" s="77"/>
      <c r="HR268" s="77"/>
      <c r="HS268" s="77"/>
      <c r="HT268" s="77"/>
      <c r="HU268" s="77"/>
      <c r="HV268" s="77"/>
      <c r="HW268" s="77"/>
      <c r="HX268" s="77"/>
      <c r="HY268" s="77"/>
      <c r="HZ268" s="77"/>
      <c r="IA268" s="77"/>
      <c r="IB268" s="77"/>
      <c r="IC268" s="77"/>
      <c r="ID268" s="77"/>
      <c r="IE268" s="77"/>
      <c r="IF268" s="77"/>
      <c r="IG268" s="77"/>
      <c r="IH268" s="77"/>
      <c r="II268" s="77"/>
      <c r="IJ268" s="77"/>
      <c r="IK268" s="77"/>
      <c r="IL268" s="77"/>
      <c r="IM268" s="77"/>
      <c r="IN268" s="77"/>
      <c r="IO268" s="77"/>
      <c r="IP268" s="77"/>
      <c r="IQ268" s="77"/>
      <c r="IR268" s="77"/>
      <c r="IS268" s="77"/>
      <c r="IT268" s="77"/>
      <c r="IU268" s="77"/>
      <c r="IV268" s="77"/>
      <c r="IW268" s="77"/>
      <c r="IX268" s="77"/>
      <c r="IY268" s="77"/>
      <c r="IZ268" s="77"/>
      <c r="JA268" s="77"/>
      <c r="JB268" s="77"/>
      <c r="JC268" s="77"/>
      <c r="JD268" s="77"/>
      <c r="JE268" s="77"/>
      <c r="JF268" s="77"/>
      <c r="JG268" s="77"/>
      <c r="JH268" s="77"/>
      <c r="JI268" s="77"/>
      <c r="JJ268" s="77"/>
      <c r="JK268" s="77"/>
      <c r="JL268" s="77"/>
      <c r="JM268" s="77"/>
      <c r="JN268" s="77"/>
      <c r="JO268" s="77"/>
      <c r="JP268" s="77"/>
      <c r="JQ268" s="77"/>
      <c r="JR268" s="77"/>
      <c r="JS268" s="77"/>
      <c r="JT268" s="77"/>
      <c r="JU268" s="77"/>
      <c r="JV268" s="77"/>
      <c r="JW268" s="77"/>
      <c r="JX268" s="77"/>
      <c r="JY268" s="77"/>
      <c r="JZ268" s="77"/>
      <c r="KA268" s="77"/>
      <c r="KB268" s="77"/>
      <c r="KC268" s="77"/>
      <c r="KD268" s="77"/>
      <c r="KE268" s="77"/>
      <c r="KF268" s="77"/>
      <c r="KG268" s="77"/>
      <c r="KH268" s="77"/>
      <c r="KI268" s="77"/>
      <c r="KJ268" s="77"/>
      <c r="KK268" s="77"/>
      <c r="KL268" s="77"/>
      <c r="KM268" s="77"/>
      <c r="KN268" s="77"/>
      <c r="KO268" s="77"/>
      <c r="KP268" s="77"/>
      <c r="KQ268" s="77"/>
      <c r="KR268" s="77"/>
      <c r="KS268" s="77"/>
      <c r="KT268" s="77"/>
      <c r="KU268" s="77"/>
      <c r="KV268" s="77"/>
      <c r="KW268" s="77"/>
      <c r="KX268" s="77"/>
      <c r="KY268" s="77"/>
      <c r="KZ268" s="77"/>
      <c r="LA268" s="77"/>
      <c r="LB268" s="77"/>
      <c r="LC268" s="77"/>
      <c r="LD268" s="77"/>
      <c r="LE268" s="77"/>
      <c r="LF268" s="77"/>
      <c r="LG268" s="77"/>
      <c r="LH268" s="77"/>
      <c r="LI268" s="77"/>
      <c r="LJ268" s="77"/>
      <c r="LK268" s="77"/>
      <c r="LL268" s="77"/>
      <c r="LM268" s="77"/>
      <c r="LN268" s="77"/>
      <c r="LO268" s="77"/>
      <c r="LP268" s="77"/>
      <c r="LQ268" s="77"/>
      <c r="LR268" s="77"/>
      <c r="LS268" s="77"/>
      <c r="LT268" s="77"/>
      <c r="LU268" s="77"/>
      <c r="LV268" s="77"/>
      <c r="LW268" s="77"/>
      <c r="LX268" s="77"/>
      <c r="LY268" s="77"/>
      <c r="LZ268" s="77"/>
      <c r="MA268" s="77"/>
      <c r="MB268" s="77"/>
      <c r="MC268" s="77"/>
      <c r="MD268" s="77"/>
      <c r="ME268" s="77"/>
      <c r="MF268" s="77"/>
      <c r="MG268" s="77"/>
      <c r="MH268" s="77"/>
      <c r="MI268" s="77"/>
      <c r="MJ268" s="77"/>
      <c r="MK268" s="77"/>
      <c r="ML268" s="77"/>
      <c r="MM268" s="77"/>
      <c r="MN268" s="77"/>
      <c r="MO268" s="77"/>
      <c r="MP268" s="77"/>
      <c r="MQ268" s="77"/>
      <c r="MR268" s="77"/>
      <c r="MS268" s="77"/>
      <c r="MT268" s="77"/>
      <c r="MU268" s="77"/>
      <c r="MV268" s="77"/>
      <c r="MW268" s="77"/>
      <c r="MX268" s="77"/>
      <c r="MY268" s="77"/>
      <c r="MZ268" s="77"/>
      <c r="NA268" s="77"/>
      <c r="NB268" s="77"/>
      <c r="NC268" s="77"/>
      <c r="ND268" s="77"/>
      <c r="NE268" s="77"/>
      <c r="NF268" s="77"/>
      <c r="NG268" s="77"/>
      <c r="NH268" s="77"/>
      <c r="NI268" s="77"/>
      <c r="NJ268" s="77"/>
      <c r="NK268" s="77"/>
      <c r="NL268" s="77"/>
      <c r="NM268" s="77"/>
      <c r="NN268" s="77"/>
      <c r="NO268" s="77"/>
      <c r="NP268" s="77"/>
      <c r="NQ268" s="77"/>
      <c r="NR268" s="77"/>
      <c r="NS268" s="77"/>
      <c r="NT268" s="77"/>
      <c r="NU268" s="77"/>
      <c r="NV268" s="77"/>
      <c r="NW268" s="77"/>
      <c r="NX268" s="77"/>
      <c r="NY268" s="77"/>
      <c r="NZ268" s="77"/>
      <c r="OA268" s="77"/>
      <c r="OB268" s="77"/>
      <c r="OC268" s="77"/>
      <c r="OD268" s="77"/>
      <c r="OE268" s="77"/>
      <c r="OF268" s="77"/>
      <c r="OG268" s="77"/>
      <c r="OH268" s="77"/>
      <c r="OI268" s="77"/>
      <c r="OJ268" s="77"/>
      <c r="OK268" s="77"/>
      <c r="OL268" s="77"/>
      <c r="OM268" s="77"/>
      <c r="ON268" s="77"/>
      <c r="OO268" s="77"/>
      <c r="OP268" s="77"/>
      <c r="OQ268" s="77"/>
      <c r="OR268" s="77"/>
      <c r="OS268" s="77"/>
      <c r="OT268" s="77"/>
      <c r="OU268" s="77"/>
      <c r="OV268" s="77"/>
      <c r="OW268" s="77"/>
      <c r="OX268" s="77"/>
      <c r="OY268" s="77"/>
      <c r="OZ268" s="77"/>
      <c r="PA268" s="77"/>
      <c r="PB268" s="77"/>
      <c r="PC268" s="77"/>
      <c r="PD268" s="77"/>
      <c r="PE268" s="77"/>
      <c r="PF268" s="77"/>
      <c r="PG268" s="77"/>
      <c r="PH268" s="77"/>
      <c r="PI268" s="77"/>
      <c r="PJ268" s="77"/>
      <c r="PK268" s="77"/>
      <c r="PL268" s="77"/>
      <c r="PM268" s="77"/>
      <c r="PN268" s="77"/>
      <c r="PO268" s="77"/>
      <c r="PP268" s="77"/>
      <c r="PQ268" s="77"/>
      <c r="PR268" s="77"/>
      <c r="PS268" s="77"/>
      <c r="PT268" s="77"/>
      <c r="PU268" s="77"/>
      <c r="PV268" s="77"/>
      <c r="PW268" s="77"/>
      <c r="PX268" s="77"/>
      <c r="PY268" s="77"/>
      <c r="PZ268" s="77"/>
      <c r="QA268" s="77"/>
      <c r="QB268" s="77"/>
      <c r="QC268" s="77"/>
      <c r="QD268" s="77"/>
      <c r="QE268" s="77"/>
      <c r="QF268" s="77"/>
      <c r="QG268" s="77"/>
      <c r="QH268" s="77"/>
      <c r="QI268" s="77"/>
      <c r="QJ268" s="77"/>
      <c r="QK268" s="77"/>
      <c r="QL268" s="77"/>
      <c r="QM268" s="77"/>
      <c r="QN268" s="77"/>
      <c r="QO268" s="77"/>
      <c r="QP268" s="77"/>
      <c r="QQ268" s="77"/>
      <c r="QR268" s="77"/>
      <c r="QS268" s="77"/>
      <c r="QT268" s="77"/>
      <c r="QU268" s="77"/>
      <c r="QV268" s="77"/>
      <c r="QW268" s="77"/>
      <c r="QX268" s="77"/>
      <c r="QY268" s="77"/>
      <c r="QZ268" s="77"/>
      <c r="RA268" s="77"/>
      <c r="RB268" s="77"/>
      <c r="RC268" s="77"/>
      <c r="RD268" s="77"/>
      <c r="RE268" s="77"/>
      <c r="RF268" s="77"/>
      <c r="RG268" s="77"/>
      <c r="RH268" s="77"/>
      <c r="RI268" s="77"/>
      <c r="RJ268" s="77"/>
      <c r="RK268" s="77"/>
      <c r="RL268" s="77"/>
      <c r="RM268" s="77"/>
      <c r="RN268" s="77"/>
      <c r="RO268" s="77"/>
      <c r="RP268" s="77"/>
      <c r="RQ268" s="77"/>
      <c r="RR268" s="77"/>
      <c r="RS268" s="77"/>
      <c r="RT268" s="77"/>
      <c r="RU268" s="77"/>
      <c r="RV268" s="77"/>
      <c r="RW268" s="77"/>
      <c r="RX268" s="77"/>
      <c r="RY268" s="77"/>
      <c r="RZ268" s="77"/>
      <c r="SA268" s="77"/>
      <c r="SB268" s="77"/>
      <c r="SC268" s="77"/>
      <c r="SD268" s="77"/>
      <c r="SE268" s="77"/>
      <c r="SF268" s="77"/>
      <c r="SG268" s="77"/>
      <c r="SH268" s="77"/>
      <c r="SI268" s="77"/>
      <c r="SJ268" s="77"/>
    </row>
    <row r="269" spans="1:504" s="28" customFormat="1" ht="15">
      <c r="A269" s="85" t="s">
        <v>153</v>
      </c>
      <c r="B269" s="500"/>
      <c r="C269" s="504"/>
      <c r="D269" s="501"/>
      <c r="E269" s="502"/>
      <c r="F269" s="502"/>
      <c r="G269" s="502"/>
      <c r="H269" s="502"/>
      <c r="I269" s="147" t="e">
        <f t="shared" si="85"/>
        <v>#DIV/0!</v>
      </c>
      <c r="J269" s="147" t="e">
        <f t="shared" si="81"/>
        <v>#DIV/0!</v>
      </c>
      <c r="K269" s="532"/>
      <c r="L269" s="532"/>
      <c r="M269" s="533"/>
      <c r="N269" s="147" t="e">
        <f t="shared" si="82"/>
        <v>#DIV/0!</v>
      </c>
      <c r="O269" s="77"/>
      <c r="P269" s="1320"/>
      <c r="Q269" s="77"/>
      <c r="R269" s="77"/>
      <c r="S269" s="77"/>
      <c r="T269" s="77"/>
      <c r="U269" s="77"/>
      <c r="V269" s="77"/>
      <c r="W269" s="77"/>
      <c r="X269" s="77"/>
      <c r="Y269" s="77"/>
      <c r="Z269" s="77"/>
      <c r="AA269" s="77"/>
      <c r="AB269" s="77"/>
      <c r="AC269" s="77"/>
      <c r="AD269" s="77"/>
      <c r="AE269" s="77"/>
      <c r="AF269" s="77"/>
      <c r="AG269" s="77"/>
      <c r="AH269" s="77"/>
      <c r="AI269" s="77"/>
      <c r="AJ269" s="77"/>
      <c r="AK269" s="77"/>
      <c r="AL269" s="77"/>
      <c r="AM269" s="77"/>
      <c r="AN269" s="77"/>
      <c r="AO269" s="77"/>
      <c r="AP269" s="77"/>
      <c r="AQ269" s="77"/>
      <c r="AR269" s="77"/>
      <c r="AS269" s="77"/>
      <c r="AT269" s="77"/>
      <c r="AU269" s="77"/>
      <c r="AV269" s="77"/>
      <c r="AW269" s="77"/>
      <c r="AX269" s="77"/>
      <c r="AY269" s="77"/>
      <c r="AZ269" s="77"/>
      <c r="BA269" s="77"/>
      <c r="BB269" s="77"/>
      <c r="BC269" s="77"/>
      <c r="BD269" s="77"/>
      <c r="BE269" s="77"/>
      <c r="BF269" s="77"/>
      <c r="BG269" s="77"/>
      <c r="BH269" s="77"/>
      <c r="BI269" s="77"/>
      <c r="BJ269" s="77"/>
      <c r="BK269" s="77"/>
      <c r="BL269" s="77"/>
      <c r="BM269" s="77"/>
      <c r="BN269" s="77"/>
      <c r="BO269" s="77"/>
      <c r="BP269" s="77"/>
      <c r="BQ269" s="77"/>
      <c r="BR269" s="77"/>
      <c r="BS269" s="77"/>
      <c r="BT269" s="77"/>
      <c r="BU269" s="77"/>
      <c r="BV269" s="77"/>
      <c r="BW269" s="77"/>
      <c r="BX269" s="77"/>
      <c r="BY269" s="77"/>
      <c r="BZ269" s="77"/>
      <c r="CA269" s="77"/>
      <c r="CB269" s="77"/>
      <c r="CC269" s="77"/>
      <c r="CD269" s="77"/>
      <c r="CE269" s="77"/>
      <c r="CF269" s="77"/>
      <c r="CG269" s="77"/>
      <c r="CH269" s="77"/>
      <c r="CI269" s="77"/>
      <c r="CJ269" s="77"/>
      <c r="CK269" s="77"/>
      <c r="CL269" s="77"/>
      <c r="CM269" s="77"/>
      <c r="CN269" s="77"/>
      <c r="CO269" s="77"/>
      <c r="CP269" s="77"/>
      <c r="CQ269" s="77"/>
      <c r="CR269" s="77"/>
      <c r="CS269" s="77"/>
      <c r="CT269" s="77"/>
      <c r="CU269" s="77"/>
      <c r="CV269" s="77"/>
      <c r="CW269" s="77"/>
      <c r="CX269" s="77"/>
      <c r="CY269" s="77"/>
      <c r="CZ269" s="77"/>
      <c r="DA269" s="77"/>
      <c r="DB269" s="77"/>
      <c r="DC269" s="77"/>
      <c r="DD269" s="77"/>
      <c r="DE269" s="77"/>
      <c r="DF269" s="77"/>
      <c r="DG269" s="77"/>
      <c r="DH269" s="77"/>
      <c r="DI269" s="77"/>
      <c r="DJ269" s="77"/>
      <c r="DK269" s="77"/>
      <c r="DL269" s="77"/>
      <c r="DM269" s="77"/>
      <c r="DN269" s="77"/>
      <c r="DO269" s="77"/>
      <c r="DP269" s="77"/>
      <c r="DQ269" s="77"/>
      <c r="DR269" s="77"/>
      <c r="DS269" s="77"/>
      <c r="DT269" s="77"/>
      <c r="DU269" s="77"/>
      <c r="DV269" s="77"/>
      <c r="DW269" s="77"/>
      <c r="DX269" s="77"/>
      <c r="DY269" s="77"/>
      <c r="DZ269" s="77"/>
      <c r="EA269" s="77"/>
      <c r="EB269" s="77"/>
      <c r="EC269" s="77"/>
      <c r="ED269" s="77"/>
      <c r="EE269" s="77"/>
      <c r="EF269" s="77"/>
      <c r="EG269" s="77"/>
      <c r="EH269" s="77"/>
      <c r="EI269" s="77"/>
      <c r="EJ269" s="77"/>
      <c r="EK269" s="77"/>
      <c r="EL269" s="77"/>
      <c r="EM269" s="77"/>
      <c r="EN269" s="77"/>
      <c r="EO269" s="77"/>
      <c r="EP269" s="77"/>
      <c r="EQ269" s="77"/>
      <c r="ER269" s="77"/>
      <c r="ES269" s="77"/>
      <c r="ET269" s="77"/>
      <c r="EU269" s="77"/>
      <c r="EV269" s="77"/>
      <c r="EW269" s="77"/>
      <c r="EX269" s="77"/>
      <c r="EY269" s="77"/>
      <c r="EZ269" s="77"/>
      <c r="FA269" s="77"/>
      <c r="FB269" s="77"/>
      <c r="FC269" s="77"/>
      <c r="FD269" s="77"/>
      <c r="FE269" s="77"/>
      <c r="FF269" s="77"/>
      <c r="FG269" s="77"/>
      <c r="FH269" s="77"/>
      <c r="FI269" s="77"/>
      <c r="FJ269" s="77"/>
      <c r="FK269" s="77"/>
      <c r="FL269" s="77"/>
      <c r="FM269" s="77"/>
      <c r="FN269" s="77"/>
      <c r="FO269" s="77"/>
      <c r="FP269" s="77"/>
      <c r="FQ269" s="77"/>
      <c r="FR269" s="77"/>
      <c r="FS269" s="77"/>
      <c r="FT269" s="77"/>
      <c r="FU269" s="77"/>
      <c r="FV269" s="77"/>
      <c r="FW269" s="77"/>
      <c r="FX269" s="77"/>
      <c r="FY269" s="77"/>
      <c r="FZ269" s="77"/>
      <c r="GA269" s="77"/>
      <c r="GB269" s="77"/>
      <c r="GC269" s="77"/>
      <c r="GD269" s="77"/>
      <c r="GE269" s="77"/>
      <c r="GF269" s="77"/>
      <c r="GG269" s="77"/>
      <c r="GH269" s="77"/>
      <c r="GI269" s="77"/>
      <c r="GJ269" s="77"/>
      <c r="GK269" s="77"/>
      <c r="GL269" s="77"/>
      <c r="GM269" s="77"/>
      <c r="GN269" s="77"/>
      <c r="GO269" s="77"/>
      <c r="GP269" s="77"/>
      <c r="GQ269" s="77"/>
      <c r="GR269" s="77"/>
      <c r="GS269" s="77"/>
      <c r="GT269" s="77"/>
      <c r="GU269" s="77"/>
      <c r="GV269" s="77"/>
      <c r="GW269" s="77"/>
      <c r="GX269" s="77"/>
      <c r="GY269" s="77"/>
      <c r="GZ269" s="77"/>
      <c r="HA269" s="77"/>
      <c r="HB269" s="77"/>
      <c r="HC269" s="77"/>
      <c r="HD269" s="77"/>
      <c r="HE269" s="77"/>
      <c r="HF269" s="77"/>
      <c r="HG269" s="77"/>
      <c r="HH269" s="77"/>
      <c r="HI269" s="77"/>
      <c r="HJ269" s="77"/>
      <c r="HK269" s="77"/>
      <c r="HL269" s="77"/>
      <c r="HM269" s="77"/>
      <c r="HN269" s="77"/>
      <c r="HO269" s="77"/>
      <c r="HP269" s="77"/>
      <c r="HQ269" s="77"/>
      <c r="HR269" s="77"/>
      <c r="HS269" s="77"/>
      <c r="HT269" s="77"/>
      <c r="HU269" s="77"/>
      <c r="HV269" s="77"/>
      <c r="HW269" s="77"/>
      <c r="HX269" s="77"/>
      <c r="HY269" s="77"/>
      <c r="HZ269" s="77"/>
      <c r="IA269" s="77"/>
      <c r="IB269" s="77"/>
      <c r="IC269" s="77"/>
      <c r="ID269" s="77"/>
      <c r="IE269" s="77"/>
      <c r="IF269" s="77"/>
      <c r="IG269" s="77"/>
      <c r="IH269" s="77"/>
      <c r="II269" s="77"/>
      <c r="IJ269" s="77"/>
      <c r="IK269" s="77"/>
      <c r="IL269" s="77"/>
      <c r="IM269" s="77"/>
      <c r="IN269" s="77"/>
      <c r="IO269" s="77"/>
      <c r="IP269" s="77"/>
      <c r="IQ269" s="77"/>
      <c r="IR269" s="77"/>
      <c r="IS269" s="77"/>
      <c r="IT269" s="77"/>
      <c r="IU269" s="77"/>
      <c r="IV269" s="77"/>
      <c r="IW269" s="77"/>
      <c r="IX269" s="77"/>
      <c r="IY269" s="77"/>
      <c r="IZ269" s="77"/>
      <c r="JA269" s="77"/>
      <c r="JB269" s="77"/>
      <c r="JC269" s="77"/>
      <c r="JD269" s="77"/>
      <c r="JE269" s="77"/>
      <c r="JF269" s="77"/>
      <c r="JG269" s="77"/>
      <c r="JH269" s="77"/>
      <c r="JI269" s="77"/>
      <c r="JJ269" s="77"/>
      <c r="JK269" s="77"/>
      <c r="JL269" s="77"/>
      <c r="JM269" s="77"/>
      <c r="JN269" s="77"/>
      <c r="JO269" s="77"/>
      <c r="JP269" s="77"/>
      <c r="JQ269" s="77"/>
      <c r="JR269" s="77"/>
      <c r="JS269" s="77"/>
      <c r="JT269" s="77"/>
      <c r="JU269" s="77"/>
      <c r="JV269" s="77"/>
      <c r="JW269" s="77"/>
      <c r="JX269" s="77"/>
      <c r="JY269" s="77"/>
      <c r="JZ269" s="77"/>
      <c r="KA269" s="77"/>
      <c r="KB269" s="77"/>
      <c r="KC269" s="77"/>
      <c r="KD269" s="77"/>
      <c r="KE269" s="77"/>
      <c r="KF269" s="77"/>
      <c r="KG269" s="77"/>
      <c r="KH269" s="77"/>
      <c r="KI269" s="77"/>
      <c r="KJ269" s="77"/>
      <c r="KK269" s="77"/>
      <c r="KL269" s="77"/>
      <c r="KM269" s="77"/>
      <c r="KN269" s="77"/>
      <c r="KO269" s="77"/>
      <c r="KP269" s="77"/>
      <c r="KQ269" s="77"/>
      <c r="KR269" s="77"/>
      <c r="KS269" s="77"/>
      <c r="KT269" s="77"/>
      <c r="KU269" s="77"/>
      <c r="KV269" s="77"/>
      <c r="KW269" s="77"/>
      <c r="KX269" s="77"/>
      <c r="KY269" s="77"/>
      <c r="KZ269" s="77"/>
      <c r="LA269" s="77"/>
      <c r="LB269" s="77"/>
      <c r="LC269" s="77"/>
      <c r="LD269" s="77"/>
      <c r="LE269" s="77"/>
      <c r="LF269" s="77"/>
      <c r="LG269" s="77"/>
      <c r="LH269" s="77"/>
      <c r="LI269" s="77"/>
      <c r="LJ269" s="77"/>
      <c r="LK269" s="77"/>
      <c r="LL269" s="77"/>
      <c r="LM269" s="77"/>
      <c r="LN269" s="77"/>
      <c r="LO269" s="77"/>
      <c r="LP269" s="77"/>
      <c r="LQ269" s="77"/>
      <c r="LR269" s="77"/>
      <c r="LS269" s="77"/>
      <c r="LT269" s="77"/>
      <c r="LU269" s="77"/>
      <c r="LV269" s="77"/>
      <c r="LW269" s="77"/>
      <c r="LX269" s="77"/>
      <c r="LY269" s="77"/>
      <c r="LZ269" s="77"/>
      <c r="MA269" s="77"/>
      <c r="MB269" s="77"/>
      <c r="MC269" s="77"/>
      <c r="MD269" s="77"/>
      <c r="ME269" s="77"/>
      <c r="MF269" s="77"/>
      <c r="MG269" s="77"/>
      <c r="MH269" s="77"/>
      <c r="MI269" s="77"/>
      <c r="MJ269" s="77"/>
      <c r="MK269" s="77"/>
      <c r="ML269" s="77"/>
      <c r="MM269" s="77"/>
      <c r="MN269" s="77"/>
      <c r="MO269" s="77"/>
      <c r="MP269" s="77"/>
      <c r="MQ269" s="77"/>
      <c r="MR269" s="77"/>
      <c r="MS269" s="77"/>
      <c r="MT269" s="77"/>
      <c r="MU269" s="77"/>
      <c r="MV269" s="77"/>
      <c r="MW269" s="77"/>
      <c r="MX269" s="77"/>
      <c r="MY269" s="77"/>
      <c r="MZ269" s="77"/>
      <c r="NA269" s="77"/>
      <c r="NB269" s="77"/>
      <c r="NC269" s="77"/>
      <c r="ND269" s="77"/>
      <c r="NE269" s="77"/>
      <c r="NF269" s="77"/>
      <c r="NG269" s="77"/>
      <c r="NH269" s="77"/>
      <c r="NI269" s="77"/>
      <c r="NJ269" s="77"/>
      <c r="NK269" s="77"/>
      <c r="NL269" s="77"/>
      <c r="NM269" s="77"/>
      <c r="NN269" s="77"/>
      <c r="NO269" s="77"/>
      <c r="NP269" s="77"/>
      <c r="NQ269" s="77"/>
      <c r="NR269" s="77"/>
      <c r="NS269" s="77"/>
      <c r="NT269" s="77"/>
      <c r="NU269" s="77"/>
      <c r="NV269" s="77"/>
      <c r="NW269" s="77"/>
      <c r="NX269" s="77"/>
      <c r="NY269" s="77"/>
      <c r="NZ269" s="77"/>
      <c r="OA269" s="77"/>
      <c r="OB269" s="77"/>
      <c r="OC269" s="77"/>
      <c r="OD269" s="77"/>
      <c r="OE269" s="77"/>
      <c r="OF269" s="77"/>
      <c r="OG269" s="77"/>
      <c r="OH269" s="77"/>
      <c r="OI269" s="77"/>
      <c r="OJ269" s="77"/>
      <c r="OK269" s="77"/>
      <c r="OL269" s="77"/>
      <c r="OM269" s="77"/>
      <c r="ON269" s="77"/>
      <c r="OO269" s="77"/>
      <c r="OP269" s="77"/>
      <c r="OQ269" s="77"/>
      <c r="OR269" s="77"/>
      <c r="OS269" s="77"/>
      <c r="OT269" s="77"/>
      <c r="OU269" s="77"/>
      <c r="OV269" s="77"/>
      <c r="OW269" s="77"/>
      <c r="OX269" s="77"/>
      <c r="OY269" s="77"/>
      <c r="OZ269" s="77"/>
      <c r="PA269" s="77"/>
      <c r="PB269" s="77"/>
      <c r="PC269" s="77"/>
      <c r="PD269" s="77"/>
      <c r="PE269" s="77"/>
      <c r="PF269" s="77"/>
      <c r="PG269" s="77"/>
      <c r="PH269" s="77"/>
      <c r="PI269" s="77"/>
      <c r="PJ269" s="77"/>
      <c r="PK269" s="77"/>
      <c r="PL269" s="77"/>
      <c r="PM269" s="77"/>
      <c r="PN269" s="77"/>
      <c r="PO269" s="77"/>
      <c r="PP269" s="77"/>
      <c r="PQ269" s="77"/>
      <c r="PR269" s="77"/>
      <c r="PS269" s="77"/>
      <c r="PT269" s="77"/>
      <c r="PU269" s="77"/>
      <c r="PV269" s="77"/>
      <c r="PW269" s="77"/>
      <c r="PX269" s="77"/>
      <c r="PY269" s="77"/>
      <c r="PZ269" s="77"/>
      <c r="QA269" s="77"/>
      <c r="QB269" s="77"/>
      <c r="QC269" s="77"/>
      <c r="QD269" s="77"/>
      <c r="QE269" s="77"/>
      <c r="QF269" s="77"/>
      <c r="QG269" s="77"/>
      <c r="QH269" s="77"/>
      <c r="QI269" s="77"/>
      <c r="QJ269" s="77"/>
      <c r="QK269" s="77"/>
      <c r="QL269" s="77"/>
      <c r="QM269" s="77"/>
      <c r="QN269" s="77"/>
      <c r="QO269" s="77"/>
      <c r="QP269" s="77"/>
      <c r="QQ269" s="77"/>
      <c r="QR269" s="77"/>
      <c r="QS269" s="77"/>
      <c r="QT269" s="77"/>
      <c r="QU269" s="77"/>
      <c r="QV269" s="77"/>
      <c r="QW269" s="77"/>
      <c r="QX269" s="77"/>
      <c r="QY269" s="77"/>
      <c r="QZ269" s="77"/>
      <c r="RA269" s="77"/>
      <c r="RB269" s="77"/>
      <c r="RC269" s="77"/>
      <c r="RD269" s="77"/>
      <c r="RE269" s="77"/>
      <c r="RF269" s="77"/>
      <c r="RG269" s="77"/>
      <c r="RH269" s="77"/>
      <c r="RI269" s="77"/>
      <c r="RJ269" s="77"/>
      <c r="RK269" s="77"/>
      <c r="RL269" s="77"/>
      <c r="RM269" s="77"/>
      <c r="RN269" s="77"/>
      <c r="RO269" s="77"/>
      <c r="RP269" s="77"/>
      <c r="RQ269" s="77"/>
      <c r="RR269" s="77"/>
      <c r="RS269" s="77"/>
      <c r="RT269" s="77"/>
      <c r="RU269" s="77"/>
      <c r="RV269" s="77"/>
      <c r="RW269" s="77"/>
      <c r="RX269" s="77"/>
      <c r="RY269" s="77"/>
      <c r="RZ269" s="77"/>
      <c r="SA269" s="77"/>
      <c r="SB269" s="77"/>
      <c r="SC269" s="77"/>
      <c r="SD269" s="77"/>
      <c r="SE269" s="77"/>
      <c r="SF269" s="77"/>
      <c r="SG269" s="77"/>
      <c r="SH269" s="77"/>
      <c r="SI269" s="77"/>
      <c r="SJ269" s="77"/>
    </row>
    <row r="270" spans="1:504" ht="15">
      <c r="A270" s="2" t="s">
        <v>109</v>
      </c>
      <c r="B270" s="496"/>
      <c r="C270" s="504"/>
      <c r="D270" s="504"/>
      <c r="E270" s="504"/>
      <c r="F270" s="504"/>
      <c r="G270" s="504"/>
      <c r="H270" s="504"/>
      <c r="I270" s="147" t="e">
        <f t="shared" si="85"/>
        <v>#DIV/0!</v>
      </c>
      <c r="J270" s="147" t="e">
        <f t="shared" si="81"/>
        <v>#DIV/0!</v>
      </c>
      <c r="K270" s="530"/>
      <c r="L270" s="530"/>
      <c r="M270" s="531"/>
      <c r="N270" s="147" t="e">
        <f t="shared" si="82"/>
        <v>#DIV/0!</v>
      </c>
      <c r="P270" s="1314"/>
    </row>
    <row r="271" spans="1:504" ht="17.25" customHeight="1">
      <c r="A271" s="2" t="s">
        <v>110</v>
      </c>
      <c r="B271" s="499"/>
      <c r="C271" s="504"/>
      <c r="D271" s="501"/>
      <c r="E271" s="502"/>
      <c r="F271" s="502"/>
      <c r="G271" s="502"/>
      <c r="H271" s="502"/>
      <c r="I271" s="147" t="e">
        <f t="shared" si="85"/>
        <v>#DIV/0!</v>
      </c>
      <c r="J271" s="147" t="e">
        <f t="shared" si="81"/>
        <v>#DIV/0!</v>
      </c>
      <c r="K271" s="532"/>
      <c r="L271" s="532"/>
      <c r="M271" s="533"/>
      <c r="N271" s="147" t="e">
        <f t="shared" si="82"/>
        <v>#DIV/0!</v>
      </c>
      <c r="P271" s="1314"/>
    </row>
    <row r="272" spans="1:504" ht="20.25" customHeight="1">
      <c r="A272" s="159" t="s">
        <v>111</v>
      </c>
      <c r="B272" s="499"/>
      <c r="C272" s="504"/>
      <c r="D272" s="501"/>
      <c r="E272" s="502"/>
      <c r="F272" s="502"/>
      <c r="G272" s="502"/>
      <c r="H272" s="502"/>
      <c r="I272" s="147" t="e">
        <f t="shared" si="85"/>
        <v>#DIV/0!</v>
      </c>
      <c r="J272" s="147" t="e">
        <f t="shared" si="81"/>
        <v>#DIV/0!</v>
      </c>
      <c r="K272" s="532"/>
      <c r="L272" s="532"/>
      <c r="M272" s="533"/>
      <c r="N272" s="147" t="e">
        <f t="shared" si="82"/>
        <v>#DIV/0!</v>
      </c>
      <c r="P272" s="1314"/>
    </row>
    <row r="273" spans="1:16" s="74" customFormat="1" ht="20.25" customHeight="1">
      <c r="A273" s="2" t="s">
        <v>112</v>
      </c>
      <c r="B273" s="499"/>
      <c r="C273" s="496"/>
      <c r="D273" s="498"/>
      <c r="E273" s="497"/>
      <c r="F273" s="497"/>
      <c r="G273" s="497"/>
      <c r="H273" s="497"/>
      <c r="I273" s="9" t="e">
        <f t="shared" si="85"/>
        <v>#DIV/0!</v>
      </c>
      <c r="J273" s="9" t="e">
        <f t="shared" si="81"/>
        <v>#DIV/0!</v>
      </c>
      <c r="K273" s="532"/>
      <c r="L273" s="532"/>
      <c r="M273" s="533"/>
      <c r="N273" s="147" t="e">
        <f t="shared" si="82"/>
        <v>#DIV/0!</v>
      </c>
      <c r="P273" s="1314"/>
    </row>
    <row r="274" spans="1:16" s="74" customFormat="1" ht="18.75" customHeight="1">
      <c r="A274" s="160" t="s">
        <v>113</v>
      </c>
      <c r="B274" s="161"/>
      <c r="C274" s="162"/>
      <c r="D274" s="163"/>
      <c r="E274" s="164"/>
      <c r="F274" s="164"/>
      <c r="G274" s="164"/>
      <c r="H274" s="164"/>
      <c r="I274" s="165" t="e">
        <f t="shared" si="85"/>
        <v>#DIV/0!</v>
      </c>
      <c r="J274" s="165" t="e">
        <f t="shared" si="81"/>
        <v>#DIV/0!</v>
      </c>
      <c r="K274" s="536"/>
      <c r="L274" s="538"/>
      <c r="M274" s="539"/>
      <c r="N274" s="166" t="e">
        <f t="shared" si="82"/>
        <v>#DIV/0!</v>
      </c>
      <c r="P274" s="1314"/>
    </row>
    <row r="275" spans="1:16" s="74" customFormat="1" ht="18.75" customHeight="1">
      <c r="A275" s="70" t="s">
        <v>114</v>
      </c>
      <c r="B275" s="78">
        <f>B45</f>
        <v>0</v>
      </c>
      <c r="C275" s="78"/>
      <c r="D275" s="78">
        <f>D45</f>
        <v>0</v>
      </c>
      <c r="E275" s="71">
        <f>E45</f>
        <v>0</v>
      </c>
      <c r="F275" s="71">
        <f>F45</f>
        <v>0</v>
      </c>
      <c r="G275" s="71">
        <f>G45</f>
        <v>0</v>
      </c>
      <c r="H275" s="71">
        <f>H45</f>
        <v>0</v>
      </c>
      <c r="I275" s="72" t="e">
        <f t="shared" si="85"/>
        <v>#DIV/0!</v>
      </c>
      <c r="J275" s="72" t="e">
        <f t="shared" si="81"/>
        <v>#DIV/0!</v>
      </c>
      <c r="K275" s="78">
        <f>K45</f>
        <v>0</v>
      </c>
      <c r="L275" s="78">
        <f t="shared" ref="L275:M275" si="88">L45</f>
        <v>0</v>
      </c>
      <c r="M275" s="78">
        <f t="shared" si="88"/>
        <v>0</v>
      </c>
      <c r="N275" s="73" t="e">
        <f t="shared" si="82"/>
        <v>#DIV/0!</v>
      </c>
      <c r="P275" s="1314"/>
    </row>
    <row r="276" spans="1:16" s="74" customFormat="1" ht="15">
      <c r="A276" s="5" t="s">
        <v>115</v>
      </c>
      <c r="B276" s="6">
        <f>B6-B275</f>
        <v>0</v>
      </c>
      <c r="C276" s="6"/>
      <c r="D276" s="6">
        <f>D6-D275</f>
        <v>0</v>
      </c>
      <c r="E276" s="1243">
        <f>E6-E275</f>
        <v>0</v>
      </c>
      <c r="F276" s="6">
        <f>F6-F275</f>
        <v>0</v>
      </c>
      <c r="G276" s="6"/>
      <c r="H276" s="1243">
        <f>H6-H275</f>
        <v>0</v>
      </c>
      <c r="I276" s="50" t="e">
        <f t="shared" si="85"/>
        <v>#DIV/0!</v>
      </c>
      <c r="J276" s="50" t="e">
        <f t="shared" si="81"/>
        <v>#DIV/0!</v>
      </c>
      <c r="K276" s="6">
        <f>K6-K275</f>
        <v>0</v>
      </c>
      <c r="L276" s="6">
        <f>L6-L275</f>
        <v>0</v>
      </c>
      <c r="M276" s="15">
        <f>M6-M275</f>
        <v>0</v>
      </c>
      <c r="N276" s="51" t="e">
        <f t="shared" si="82"/>
        <v>#DIV/0!</v>
      </c>
      <c r="P276" s="1314"/>
    </row>
    <row r="277" spans="1:16" s="74" customFormat="1" ht="17.25" customHeight="1">
      <c r="A277" s="1333" t="s">
        <v>116</v>
      </c>
      <c r="B277" s="1334"/>
      <c r="C277" s="1334"/>
      <c r="D277" s="1334"/>
      <c r="E277" s="1334"/>
      <c r="F277" s="203"/>
      <c r="G277" s="203"/>
      <c r="H277" s="203"/>
      <c r="I277" s="203"/>
      <c r="J277" s="203"/>
      <c r="K277" s="203"/>
      <c r="L277" s="203"/>
      <c r="M277" s="203"/>
      <c r="N277" s="51" t="e">
        <f t="shared" si="82"/>
        <v>#DIV/0!</v>
      </c>
      <c r="P277" s="1314"/>
    </row>
    <row r="278" spans="1:16" s="74" customFormat="1" ht="15">
      <c r="A278" s="5" t="s">
        <v>117</v>
      </c>
      <c r="B278" s="52">
        <f>SUM(B279,B285:B286)</f>
        <v>0</v>
      </c>
      <c r="C278" s="52"/>
      <c r="D278" s="52">
        <f t="shared" ref="D278:H278" si="89">SUM(D279,D285:D286)</f>
        <v>0</v>
      </c>
      <c r="E278" s="52">
        <f t="shared" si="89"/>
        <v>0</v>
      </c>
      <c r="F278" s="52">
        <f t="shared" si="89"/>
        <v>0</v>
      </c>
      <c r="G278" s="52"/>
      <c r="H278" s="52">
        <f t="shared" si="89"/>
        <v>0</v>
      </c>
      <c r="I278" s="7" t="e">
        <f>F278/E278</f>
        <v>#DIV/0!</v>
      </c>
      <c r="J278" s="7" t="e">
        <f t="shared" si="81"/>
        <v>#DIV/0!</v>
      </c>
      <c r="K278" s="52">
        <f t="shared" ref="K278:M278" si="90">SUM(K279,K285:K286)</f>
        <v>0</v>
      </c>
      <c r="L278" s="52">
        <f t="shared" si="90"/>
        <v>0</v>
      </c>
      <c r="M278" s="53">
        <f t="shared" si="90"/>
        <v>0</v>
      </c>
      <c r="N278" s="51" t="e">
        <f t="shared" si="82"/>
        <v>#DIV/0!</v>
      </c>
      <c r="P278" s="1314"/>
    </row>
    <row r="279" spans="1:16" s="74" customFormat="1" ht="15">
      <c r="A279" s="5" t="s">
        <v>118</v>
      </c>
      <c r="B279" s="52">
        <f>(B280-B281)</f>
        <v>0</v>
      </c>
      <c r="C279" s="52"/>
      <c r="D279" s="52">
        <f t="shared" ref="D279:H279" si="91">(D280-D281)</f>
        <v>0</v>
      </c>
      <c r="E279" s="52">
        <f t="shared" si="91"/>
        <v>0</v>
      </c>
      <c r="F279" s="52">
        <f t="shared" si="91"/>
        <v>0</v>
      </c>
      <c r="G279" s="52"/>
      <c r="H279" s="52">
        <f t="shared" si="91"/>
        <v>0</v>
      </c>
      <c r="I279" s="7">
        <v>0</v>
      </c>
      <c r="J279" s="7" t="e">
        <f t="shared" si="81"/>
        <v>#DIV/0!</v>
      </c>
      <c r="K279" s="52">
        <f t="shared" ref="K279:M279" si="92">(K280-K281)</f>
        <v>0</v>
      </c>
      <c r="L279" s="52">
        <f t="shared" si="92"/>
        <v>0</v>
      </c>
      <c r="M279" s="53">
        <f t="shared" si="92"/>
        <v>0</v>
      </c>
      <c r="N279" s="8" t="e">
        <f t="shared" si="82"/>
        <v>#DIV/0!</v>
      </c>
      <c r="P279" s="1314"/>
    </row>
    <row r="280" spans="1:16" s="74" customFormat="1" ht="15">
      <c r="A280" s="54" t="s">
        <v>119</v>
      </c>
      <c r="B280" s="13"/>
      <c r="C280" s="13"/>
      <c r="D280" s="13"/>
      <c r="E280" s="13"/>
      <c r="F280" s="13"/>
      <c r="G280" s="13"/>
      <c r="H280" s="13"/>
      <c r="I280" s="9" t="e">
        <f t="shared" ref="I280:I286" si="93">F280/E280</f>
        <v>#DIV/0!</v>
      </c>
      <c r="J280" s="9" t="e">
        <f t="shared" si="81"/>
        <v>#DIV/0!</v>
      </c>
      <c r="K280" s="13"/>
      <c r="L280" s="13"/>
      <c r="M280" s="14"/>
      <c r="N280" s="16" t="e">
        <f t="shared" si="82"/>
        <v>#DIV/0!</v>
      </c>
      <c r="P280" s="1314"/>
    </row>
    <row r="281" spans="1:16" s="74" customFormat="1" ht="15">
      <c r="A281" s="54" t="s">
        <v>120</v>
      </c>
      <c r="B281" s="13"/>
      <c r="C281" s="13"/>
      <c r="D281" s="13"/>
      <c r="E281" s="13"/>
      <c r="F281" s="13"/>
      <c r="G281" s="13"/>
      <c r="H281" s="13"/>
      <c r="I281" s="9" t="e">
        <f t="shared" si="93"/>
        <v>#DIV/0!</v>
      </c>
      <c r="J281" s="9" t="e">
        <f t="shared" si="81"/>
        <v>#DIV/0!</v>
      </c>
      <c r="K281" s="13"/>
      <c r="L281" s="13"/>
      <c r="M281" s="14"/>
      <c r="N281" s="16" t="e">
        <f t="shared" si="82"/>
        <v>#DIV/0!</v>
      </c>
      <c r="P281" s="1314"/>
    </row>
    <row r="282" spans="1:16" s="74" customFormat="1" ht="15">
      <c r="A282" s="5" t="s">
        <v>121</v>
      </c>
      <c r="B282" s="52">
        <f>(B283-B284)</f>
        <v>0</v>
      </c>
      <c r="C282" s="52"/>
      <c r="D282" s="52">
        <f t="shared" ref="D282:H282" si="94">(D283-D284)</f>
        <v>0</v>
      </c>
      <c r="E282" s="52">
        <f t="shared" si="94"/>
        <v>0</v>
      </c>
      <c r="F282" s="52">
        <f t="shared" si="94"/>
        <v>0</v>
      </c>
      <c r="G282" s="52"/>
      <c r="H282" s="52">
        <f t="shared" si="94"/>
        <v>0</v>
      </c>
      <c r="I282" s="7" t="e">
        <f t="shared" si="93"/>
        <v>#DIV/0!</v>
      </c>
      <c r="J282" s="7" t="e">
        <f t="shared" si="81"/>
        <v>#DIV/0!</v>
      </c>
      <c r="K282" s="52">
        <f t="shared" ref="K282:M282" si="95">(K283-K284)</f>
        <v>0</v>
      </c>
      <c r="L282" s="52">
        <f t="shared" si="95"/>
        <v>0</v>
      </c>
      <c r="M282" s="53">
        <f t="shared" si="95"/>
        <v>0</v>
      </c>
      <c r="N282" s="8" t="e">
        <f t="shared" si="82"/>
        <v>#DIV/0!</v>
      </c>
      <c r="P282" s="1314"/>
    </row>
    <row r="283" spans="1:16" s="74" customFormat="1" ht="15">
      <c r="A283" s="54" t="s">
        <v>122</v>
      </c>
      <c r="B283" s="13"/>
      <c r="C283" s="11"/>
      <c r="D283" s="11"/>
      <c r="E283" s="12"/>
      <c r="F283" s="12"/>
      <c r="G283" s="12"/>
      <c r="H283" s="12"/>
      <c r="I283" s="9" t="e">
        <f t="shared" si="93"/>
        <v>#DIV/0!</v>
      </c>
      <c r="J283" s="9" t="e">
        <f t="shared" si="81"/>
        <v>#DIV/0!</v>
      </c>
      <c r="K283" s="75"/>
      <c r="L283" s="75"/>
      <c r="M283" s="76"/>
      <c r="N283" s="16" t="e">
        <f t="shared" si="82"/>
        <v>#DIV/0!</v>
      </c>
      <c r="P283" s="1314"/>
    </row>
    <row r="284" spans="1:16" s="74" customFormat="1" ht="15">
      <c r="A284" s="54" t="s">
        <v>123</v>
      </c>
      <c r="B284" s="13"/>
      <c r="C284" s="11"/>
      <c r="D284" s="11"/>
      <c r="E284" s="12"/>
      <c r="F284" s="12"/>
      <c r="G284" s="12"/>
      <c r="H284" s="12"/>
      <c r="I284" s="9" t="e">
        <f t="shared" si="93"/>
        <v>#DIV/0!</v>
      </c>
      <c r="J284" s="9" t="e">
        <f t="shared" si="81"/>
        <v>#DIV/0!</v>
      </c>
      <c r="K284" s="75"/>
      <c r="L284" s="75"/>
      <c r="M284" s="76"/>
      <c r="N284" s="16" t="e">
        <f t="shared" si="82"/>
        <v>#DIV/0!</v>
      </c>
      <c r="P284" s="1314"/>
    </row>
    <row r="285" spans="1:16" s="74" customFormat="1" ht="15">
      <c r="A285" s="5" t="s">
        <v>124</v>
      </c>
      <c r="B285" s="52"/>
      <c r="C285" s="6"/>
      <c r="D285" s="6"/>
      <c r="E285" s="6"/>
      <c r="F285" s="15"/>
      <c r="G285" s="15"/>
      <c r="H285" s="15"/>
      <c r="I285" s="7" t="e">
        <f t="shared" si="93"/>
        <v>#DIV/0!</v>
      </c>
      <c r="J285" s="7" t="e">
        <f t="shared" si="81"/>
        <v>#DIV/0!</v>
      </c>
      <c r="K285" s="130"/>
      <c r="L285" s="130"/>
      <c r="M285" s="131"/>
      <c r="N285" s="8" t="e">
        <f t="shared" si="82"/>
        <v>#DIV/0!</v>
      </c>
      <c r="P285" s="1314"/>
    </row>
    <row r="286" spans="1:16" s="30" customFormat="1" ht="15">
      <c r="A286" s="5" t="s">
        <v>125</v>
      </c>
      <c r="B286" s="6">
        <f>-B276</f>
        <v>0</v>
      </c>
      <c r="C286" s="6"/>
      <c r="D286" s="6">
        <f t="shared" ref="D286:H286" si="96">-D276</f>
        <v>0</v>
      </c>
      <c r="E286" s="6">
        <f t="shared" si="96"/>
        <v>0</v>
      </c>
      <c r="F286" s="6">
        <f t="shared" si="96"/>
        <v>0</v>
      </c>
      <c r="G286" s="6">
        <f t="shared" si="96"/>
        <v>0</v>
      </c>
      <c r="H286" s="6">
        <f t="shared" si="96"/>
        <v>0</v>
      </c>
      <c r="I286" s="167" t="e">
        <f t="shared" si="93"/>
        <v>#DIV/0!</v>
      </c>
      <c r="J286" s="167" t="e">
        <f t="shared" si="81"/>
        <v>#DIV/0!</v>
      </c>
      <c r="K286" s="130">
        <v>0</v>
      </c>
      <c r="L286" s="130">
        <v>0</v>
      </c>
      <c r="M286" s="131">
        <v>0</v>
      </c>
      <c r="N286" s="168" t="e">
        <f t="shared" si="82"/>
        <v>#DIV/0!</v>
      </c>
      <c r="P286" s="1324"/>
    </row>
    <row r="287" spans="1:16" s="74" customFormat="1">
      <c r="A287" s="169" t="s">
        <v>126</v>
      </c>
      <c r="B287" s="55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1"/>
      <c r="P287" s="1314"/>
    </row>
    <row r="288" spans="1:16" s="74" customFormat="1" ht="15">
      <c r="A288" s="64" t="s">
        <v>90</v>
      </c>
      <c r="B288" s="106">
        <f t="shared" ref="B288:H288" si="97">B46+B60+B198+B204+B210+B227+B233</f>
        <v>0</v>
      </c>
      <c r="C288" s="106">
        <f t="shared" si="97"/>
        <v>0</v>
      </c>
      <c r="D288" s="106">
        <f t="shared" si="97"/>
        <v>0</v>
      </c>
      <c r="E288" s="106">
        <f t="shared" si="97"/>
        <v>0</v>
      </c>
      <c r="F288" s="106">
        <f t="shared" si="97"/>
        <v>0</v>
      </c>
      <c r="G288" s="106">
        <f t="shared" si="97"/>
        <v>0</v>
      </c>
      <c r="H288" s="106">
        <f t="shared" si="97"/>
        <v>0</v>
      </c>
      <c r="I288" s="82" t="e">
        <f>F288/E288</f>
        <v>#DIV/0!</v>
      </c>
      <c r="J288" s="82" t="e">
        <f t="shared" si="81"/>
        <v>#DIV/0!</v>
      </c>
      <c r="K288" s="106">
        <f>K46+K60+K198+K204+K210+K227+K233</f>
        <v>0</v>
      </c>
      <c r="L288" s="106">
        <f>L46+L60+L198+L204+L210+L227+L233</f>
        <v>0</v>
      </c>
      <c r="M288" s="106">
        <f>M46+M60+M198+M204+M210+M227+M233</f>
        <v>0</v>
      </c>
      <c r="N288" s="84" t="e">
        <f t="shared" si="82"/>
        <v>#DIV/0!</v>
      </c>
      <c r="P288" s="1314"/>
    </row>
    <row r="289" spans="1:504" s="74" customFormat="1" ht="15">
      <c r="A289" s="65" t="s">
        <v>91</v>
      </c>
      <c r="B289" s="89">
        <f t="shared" ref="B289:H289" si="98">B59+B81+B199+B205+B211+B228+B234</f>
        <v>0</v>
      </c>
      <c r="C289" s="89">
        <f t="shared" si="98"/>
        <v>0</v>
      </c>
      <c r="D289" s="89">
        <f t="shared" si="98"/>
        <v>0</v>
      </c>
      <c r="E289" s="89">
        <f t="shared" si="98"/>
        <v>0</v>
      </c>
      <c r="F289" s="89">
        <f t="shared" si="98"/>
        <v>0</v>
      </c>
      <c r="G289" s="89">
        <f t="shared" si="98"/>
        <v>0</v>
      </c>
      <c r="H289" s="89">
        <f t="shared" si="98"/>
        <v>0</v>
      </c>
      <c r="I289" s="88" t="e">
        <f>F289/E289</f>
        <v>#DIV/0!</v>
      </c>
      <c r="J289" s="88" t="e">
        <f t="shared" si="81"/>
        <v>#DIV/0!</v>
      </c>
      <c r="K289" s="89">
        <f>K59+K81+K199+K205+K211+K228+K234</f>
        <v>0</v>
      </c>
      <c r="L289" s="89">
        <f>L59+L81+L199+L205+L211+L228+L234</f>
        <v>0</v>
      </c>
      <c r="M289" s="89">
        <f>M59+M81+M199+M205+M211+M228+M234</f>
        <v>0</v>
      </c>
      <c r="N289" s="90" t="e">
        <f t="shared" si="82"/>
        <v>#DIV/0!</v>
      </c>
      <c r="P289" s="1314"/>
    </row>
    <row r="290" spans="1:504" s="74" customFormat="1" ht="15">
      <c r="A290" s="63" t="s">
        <v>57</v>
      </c>
      <c r="B290" s="132">
        <f>B103+B114+B200+B206+B212+B229+B235</f>
        <v>0</v>
      </c>
      <c r="C290" s="132">
        <f>C103+C114+C200+C206+C212+C229+C235</f>
        <v>0</v>
      </c>
      <c r="D290" s="132">
        <f>D103+D114+D200+D206+D212+D229+D235+D125</f>
        <v>0</v>
      </c>
      <c r="E290" s="132">
        <f>E103+E114+E200+E206+E212+E229+E235+E125</f>
        <v>10</v>
      </c>
      <c r="F290" s="132">
        <f>F103+F114+F200+F206+F212+F229+F235+F125</f>
        <v>0</v>
      </c>
      <c r="G290" s="132">
        <f>G103+G114+G200+G206+G212+G229+G235+G125</f>
        <v>0</v>
      </c>
      <c r="H290" s="132">
        <f>H103+H114+H200+H206+H212+H229+H235+H125</f>
        <v>10</v>
      </c>
      <c r="I290" s="103">
        <f>F290/E290</f>
        <v>0</v>
      </c>
      <c r="J290" s="103" t="e">
        <f t="shared" si="81"/>
        <v>#DIV/0!</v>
      </c>
      <c r="K290" s="132">
        <f>K103+K114+K200+K206+K212+K229+K235+K125</f>
        <v>10</v>
      </c>
      <c r="L290" s="132">
        <f>L103+L114+L200+L206+L212+L229+L235+L125</f>
        <v>0</v>
      </c>
      <c r="M290" s="132">
        <f>M103+M114+M200+M206+M212+M229+M235+M125</f>
        <v>0</v>
      </c>
      <c r="N290" s="104">
        <f t="shared" si="82"/>
        <v>1</v>
      </c>
      <c r="P290" s="1314"/>
    </row>
    <row r="291" spans="1:504" s="74" customFormat="1" ht="15">
      <c r="A291" s="133" t="s">
        <v>92</v>
      </c>
      <c r="B291" s="135">
        <f t="shared" ref="B291:H291" si="99">+B201+B207+B213+B230+B236+B264+B266</f>
        <v>0</v>
      </c>
      <c r="C291" s="135">
        <f t="shared" si="99"/>
        <v>0</v>
      </c>
      <c r="D291" s="135">
        <f t="shared" si="99"/>
        <v>0</v>
      </c>
      <c r="E291" s="135">
        <f t="shared" si="99"/>
        <v>0</v>
      </c>
      <c r="F291" s="135">
        <f t="shared" si="99"/>
        <v>0</v>
      </c>
      <c r="G291" s="135">
        <f t="shared" si="99"/>
        <v>0</v>
      </c>
      <c r="H291" s="135">
        <f t="shared" si="99"/>
        <v>0</v>
      </c>
      <c r="I291" s="134" t="e">
        <f>F291/E291</f>
        <v>#DIV/0!</v>
      </c>
      <c r="J291" s="134" t="e">
        <f t="shared" si="81"/>
        <v>#DIV/0!</v>
      </c>
      <c r="K291" s="135">
        <f>+K201+K207+K213+K230+K236+K264+K266</f>
        <v>0</v>
      </c>
      <c r="L291" s="135">
        <f>+L201+L207+L213+L230+L236+L264+L266</f>
        <v>0</v>
      </c>
      <c r="M291" s="135">
        <f>+M201+M207+M213+M230+M236+M264+M266</f>
        <v>0</v>
      </c>
      <c r="N291" s="136" t="e">
        <f t="shared" si="82"/>
        <v>#DIV/0!</v>
      </c>
      <c r="P291" s="1314"/>
    </row>
    <row r="292" spans="1:504" s="74" customFormat="1" ht="15">
      <c r="A292" s="170" t="s">
        <v>65</v>
      </c>
      <c r="B292" s="114">
        <f t="shared" ref="B292:H292" si="100">B136+B130+B146</f>
        <v>0</v>
      </c>
      <c r="C292" s="114">
        <f t="shared" si="100"/>
        <v>0</v>
      </c>
      <c r="D292" s="114">
        <f t="shared" si="100"/>
        <v>0</v>
      </c>
      <c r="E292" s="114">
        <f t="shared" si="100"/>
        <v>0</v>
      </c>
      <c r="F292" s="114">
        <f t="shared" si="100"/>
        <v>0</v>
      </c>
      <c r="G292" s="114">
        <f t="shared" si="100"/>
        <v>0</v>
      </c>
      <c r="H292" s="114">
        <f t="shared" si="100"/>
        <v>0</v>
      </c>
      <c r="I292" s="115" t="e">
        <f t="shared" ref="I292:I294" si="101">F292/E292</f>
        <v>#DIV/0!</v>
      </c>
      <c r="J292" s="115" t="e">
        <f t="shared" si="81"/>
        <v>#DIV/0!</v>
      </c>
      <c r="K292" s="114">
        <f>K136+K130+K146</f>
        <v>0</v>
      </c>
      <c r="L292" s="114">
        <f>L136+L130+L146</f>
        <v>0</v>
      </c>
      <c r="M292" s="114">
        <f>M136+M130+M146</f>
        <v>0</v>
      </c>
      <c r="N292" s="116" t="e">
        <f t="shared" si="82"/>
        <v>#DIV/0!</v>
      </c>
      <c r="P292" s="1314"/>
    </row>
    <row r="293" spans="1:504" s="74" customFormat="1" ht="15">
      <c r="A293" s="56" t="s">
        <v>127</v>
      </c>
      <c r="B293" s="509"/>
      <c r="C293" s="509"/>
      <c r="D293" s="509"/>
      <c r="E293" s="510"/>
      <c r="F293" s="510"/>
      <c r="G293" s="510"/>
      <c r="H293" s="510"/>
      <c r="I293" s="9" t="e">
        <f t="shared" si="101"/>
        <v>#DIV/0!</v>
      </c>
      <c r="J293" s="9" t="e">
        <f t="shared" si="81"/>
        <v>#DIV/0!</v>
      </c>
      <c r="K293" s="537"/>
      <c r="L293" s="13"/>
      <c r="M293" s="14"/>
      <c r="N293" s="16" t="e">
        <f t="shared" si="82"/>
        <v>#DIV/0!</v>
      </c>
      <c r="P293" s="1314"/>
    </row>
    <row r="294" spans="1:504" s="74" customFormat="1" ht="15">
      <c r="A294" s="56" t="s">
        <v>128</v>
      </c>
      <c r="B294" s="509"/>
      <c r="C294" s="509"/>
      <c r="D294" s="509"/>
      <c r="E294" s="510"/>
      <c r="F294" s="510"/>
      <c r="G294" s="510"/>
      <c r="H294" s="510"/>
      <c r="I294" s="9" t="e">
        <f t="shared" si="101"/>
        <v>#DIV/0!</v>
      </c>
      <c r="J294" s="9" t="e">
        <f t="shared" si="81"/>
        <v>#DIV/0!</v>
      </c>
      <c r="K294" s="537"/>
      <c r="L294" s="13"/>
      <c r="M294" s="14"/>
      <c r="N294" s="16" t="e">
        <f t="shared" si="82"/>
        <v>#DIV/0!</v>
      </c>
      <c r="P294" s="1314"/>
    </row>
    <row r="295" spans="1:504" s="74" customFormat="1" ht="15">
      <c r="A295" s="56" t="s">
        <v>129</v>
      </c>
      <c r="B295" s="13"/>
      <c r="C295" s="13"/>
      <c r="D295" s="13"/>
      <c r="E295" s="14"/>
      <c r="F295" s="14"/>
      <c r="G295" s="14"/>
      <c r="H295" s="14"/>
      <c r="I295" s="9"/>
      <c r="J295" s="9"/>
      <c r="K295" s="13"/>
      <c r="L295" s="171" t="e">
        <f>L274/(L275-L37-L38-L39)</f>
        <v>#DIV/0!</v>
      </c>
      <c r="M295" s="171" t="e">
        <f>M274/(M275-M37-M38-M39)</f>
        <v>#DIV/0!</v>
      </c>
      <c r="N295" s="16"/>
      <c r="P295" s="1314"/>
    </row>
    <row r="296" spans="1:504" s="74" customFormat="1" ht="15">
      <c r="A296" s="56" t="s">
        <v>130</v>
      </c>
      <c r="B296" s="57" t="e">
        <f>-B276/(B7-B18)</f>
        <v>#DIV/0!</v>
      </c>
      <c r="C296" s="57"/>
      <c r="D296" s="57" t="e">
        <f>-D276/(D7-D18)</f>
        <v>#DIV/0!</v>
      </c>
      <c r="E296" s="57" t="e">
        <f>-E276/(E7-E18)</f>
        <v>#DIV/0!</v>
      </c>
      <c r="F296" s="57" t="e">
        <f>-F276/(F7-F18)</f>
        <v>#DIV/0!</v>
      </c>
      <c r="G296" s="57"/>
      <c r="H296" s="57" t="e">
        <f>-H276/(H7-H18)</f>
        <v>#DIV/0!</v>
      </c>
      <c r="I296" s="57"/>
      <c r="J296" s="57"/>
      <c r="K296" s="57" t="e">
        <f>-K276/(K7-K18)</f>
        <v>#DIV/0!</v>
      </c>
      <c r="L296" s="57" t="e">
        <f>-L276/(L7-L18)</f>
        <v>#DIV/0!</v>
      </c>
      <c r="M296" s="57" t="e">
        <f>-M276/(M7-M18)</f>
        <v>#DIV/0!</v>
      </c>
      <c r="N296" s="16"/>
      <c r="P296" s="1314"/>
    </row>
    <row r="297" spans="1:504" ht="15">
      <c r="A297" s="172" t="s">
        <v>131</v>
      </c>
      <c r="B297" s="173">
        <f>(B7)*10%+B28</f>
        <v>0</v>
      </c>
      <c r="C297" s="173">
        <f>(C7)*10%+C299</f>
        <v>0</v>
      </c>
      <c r="D297" s="173">
        <f>(D7)*10%+D299</f>
        <v>0</v>
      </c>
      <c r="E297" s="173">
        <f>(E7)*10%+E299</f>
        <v>0</v>
      </c>
      <c r="F297" s="1328">
        <f>(F7)*10%+F299</f>
        <v>0</v>
      </c>
      <c r="G297" s="173"/>
      <c r="H297" s="173">
        <f>(H7)*10%+H299</f>
        <v>0</v>
      </c>
      <c r="I297" s="174"/>
      <c r="J297" s="174"/>
      <c r="K297" s="173">
        <f>(K7)*10%+K299</f>
        <v>0</v>
      </c>
      <c r="L297" s="173">
        <f>(L7)*10%+L299</f>
        <v>0</v>
      </c>
      <c r="M297" s="175">
        <f>(M7)*10%+M299</f>
        <v>0</v>
      </c>
      <c r="N297" s="84"/>
      <c r="P297" s="1314"/>
      <c r="SJ297" s="4"/>
    </row>
    <row r="298" spans="1:504" ht="15">
      <c r="A298" s="172" t="s">
        <v>132</v>
      </c>
      <c r="B298" s="173">
        <f>(B7)*5%+B28</f>
        <v>0</v>
      </c>
      <c r="C298" s="173">
        <f>(C7)*5%+C299</f>
        <v>0</v>
      </c>
      <c r="D298" s="173">
        <f>(D7)*5%+D299</f>
        <v>0</v>
      </c>
      <c r="E298" s="173">
        <f>(E7)*5%+E299</f>
        <v>0</v>
      </c>
      <c r="F298" s="173">
        <f>(F7)*5%+F299</f>
        <v>0</v>
      </c>
      <c r="G298" s="173"/>
      <c r="H298" s="173">
        <f>(H7)*5%+H299</f>
        <v>0</v>
      </c>
      <c r="I298" s="174"/>
      <c r="J298" s="174"/>
      <c r="K298" s="173">
        <f>(K7)*5%+K299</f>
        <v>0</v>
      </c>
      <c r="L298" s="173">
        <f>(L7)*5%+L299</f>
        <v>0</v>
      </c>
      <c r="M298" s="175">
        <f>(M7)*5%+M299</f>
        <v>0</v>
      </c>
      <c r="N298" s="84"/>
      <c r="P298" s="1314"/>
      <c r="SJ298" s="4"/>
    </row>
    <row r="299" spans="1:504" ht="15">
      <c r="A299" s="56" t="s">
        <v>154</v>
      </c>
      <c r="B299" s="511"/>
      <c r="C299" s="511"/>
      <c r="D299" s="511"/>
      <c r="E299" s="537"/>
      <c r="F299" s="511"/>
      <c r="G299" s="13"/>
      <c r="H299" s="13"/>
      <c r="I299" s="16"/>
      <c r="J299" s="16"/>
      <c r="K299" s="13"/>
      <c r="L299" s="57"/>
      <c r="M299" s="57"/>
      <c r="N299" s="16"/>
      <c r="P299" s="1314"/>
      <c r="SJ299" s="4"/>
    </row>
    <row r="300" spans="1:504" ht="15">
      <c r="A300" s="60" t="s">
        <v>155</v>
      </c>
      <c r="B300" s="511"/>
      <c r="C300" s="511"/>
      <c r="D300" s="511"/>
      <c r="E300" s="537"/>
      <c r="F300" s="511"/>
      <c r="G300" s="13"/>
      <c r="H300" s="13"/>
      <c r="I300" s="16"/>
      <c r="J300" s="16"/>
      <c r="K300" s="13"/>
      <c r="L300" s="57"/>
      <c r="M300" s="57"/>
      <c r="N300" s="16"/>
      <c r="P300" s="1314"/>
      <c r="SJ300" s="4"/>
    </row>
    <row r="301" spans="1:504" ht="15">
      <c r="A301" s="60" t="s">
        <v>156</v>
      </c>
      <c r="B301" s="511"/>
      <c r="C301" s="511"/>
      <c r="D301" s="511"/>
      <c r="E301" s="537"/>
      <c r="F301" s="511"/>
      <c r="G301" s="13"/>
      <c r="H301" s="13"/>
      <c r="I301" s="16"/>
      <c r="J301" s="16"/>
      <c r="K301" s="13"/>
      <c r="L301" s="57"/>
      <c r="M301" s="57"/>
      <c r="N301" s="16"/>
      <c r="P301" s="1314"/>
      <c r="SJ301" s="4"/>
    </row>
    <row r="302" spans="1:504" ht="15">
      <c r="A302" s="56" t="s">
        <v>133</v>
      </c>
      <c r="B302" s="511"/>
      <c r="C302" s="511"/>
      <c r="D302" s="511"/>
      <c r="E302" s="511"/>
      <c r="F302" s="511"/>
      <c r="G302" s="13"/>
      <c r="H302" s="13"/>
      <c r="I302" s="16"/>
      <c r="J302" s="16"/>
      <c r="K302" s="13"/>
      <c r="L302" s="57"/>
      <c r="M302" s="57"/>
      <c r="N302" s="16"/>
      <c r="P302" s="1314"/>
      <c r="SJ302" s="4"/>
    </row>
    <row r="303" spans="1:504" ht="15">
      <c r="A303" s="56" t="s">
        <v>134</v>
      </c>
      <c r="B303" s="13"/>
      <c r="C303" s="13"/>
      <c r="D303" s="13"/>
      <c r="E303" s="13"/>
      <c r="F303" s="13"/>
      <c r="G303" s="13"/>
      <c r="H303" s="13"/>
      <c r="I303" s="16"/>
      <c r="J303" s="16"/>
      <c r="K303" s="13"/>
      <c r="L303" s="57"/>
      <c r="M303" s="57"/>
      <c r="N303" s="16"/>
      <c r="P303" s="1314"/>
      <c r="SJ303" s="4"/>
    </row>
    <row r="304" spans="1:504" ht="15">
      <c r="A304" s="56" t="s">
        <v>157</v>
      </c>
      <c r="B304" s="13"/>
      <c r="C304" s="13"/>
      <c r="D304" s="13"/>
      <c r="E304" s="13"/>
      <c r="F304" s="13"/>
      <c r="G304" s="13"/>
      <c r="H304" s="13"/>
      <c r="I304" s="16"/>
      <c r="J304" s="16"/>
      <c r="K304" s="13"/>
      <c r="L304" s="57"/>
      <c r="M304" s="57"/>
      <c r="N304" s="16"/>
      <c r="P304" s="1314"/>
      <c r="SJ304" s="4"/>
    </row>
    <row r="305" spans="1:504" ht="15">
      <c r="A305" s="56" t="s">
        <v>135</v>
      </c>
      <c r="B305" s="58" t="e">
        <f>B271/B275</f>
        <v>#DIV/0!</v>
      </c>
      <c r="C305" s="13"/>
      <c r="D305" s="58" t="e">
        <f>D271/D275</f>
        <v>#DIV/0!</v>
      </c>
      <c r="E305" s="58" t="e">
        <f>E271/E275</f>
        <v>#DIV/0!</v>
      </c>
      <c r="F305" s="58" t="e">
        <f>F271/F275</f>
        <v>#DIV/0!</v>
      </c>
      <c r="G305" s="58"/>
      <c r="H305" s="13"/>
      <c r="I305" s="16"/>
      <c r="J305" s="16"/>
      <c r="K305" s="58" t="e">
        <f>K271/K275</f>
        <v>#DIV/0!</v>
      </c>
      <c r="L305" s="58" t="e">
        <f>L271/L275</f>
        <v>#DIV/0!</v>
      </c>
      <c r="M305" s="58" t="e">
        <f>M271/M275</f>
        <v>#DIV/0!</v>
      </c>
      <c r="N305" s="16"/>
      <c r="P305" s="1314"/>
      <c r="SJ305" s="4"/>
    </row>
    <row r="306" spans="1:504" ht="15">
      <c r="A306" s="176" t="s">
        <v>164</v>
      </c>
      <c r="B306" s="13">
        <f t="shared" ref="B306:H306" si="102">B60+B81+B67+B73+B111+B262+B127+B265+B267+B269+B148</f>
        <v>0</v>
      </c>
      <c r="C306" s="511">
        <f t="shared" si="102"/>
        <v>0</v>
      </c>
      <c r="D306" s="511">
        <f t="shared" si="102"/>
        <v>0</v>
      </c>
      <c r="E306" s="511">
        <f t="shared" si="102"/>
        <v>0</v>
      </c>
      <c r="F306" s="511">
        <f t="shared" si="102"/>
        <v>0</v>
      </c>
      <c r="G306" s="511">
        <f t="shared" si="102"/>
        <v>0</v>
      </c>
      <c r="H306" s="511">
        <f t="shared" si="102"/>
        <v>0</v>
      </c>
      <c r="I306" s="36" t="e">
        <f t="shared" ref="I306:I307" si="103">F306/E306</f>
        <v>#DIV/0!</v>
      </c>
      <c r="J306" s="36" t="e">
        <f t="shared" ref="J306:J307" si="104">H306/B306</f>
        <v>#DIV/0!</v>
      </c>
      <c r="K306" s="13">
        <f>K60+K81+K67+K73+K111+K262+K126+K265+K267+K269+K148</f>
        <v>0</v>
      </c>
      <c r="L306" s="537">
        <f>L60+L81+L67+L73+L111+L262+L126+L265+L267+L269+L148</f>
        <v>0</v>
      </c>
      <c r="M306" s="537">
        <f>M60+M81+M67+M73+M111+M262+M126+M265+M267+M269+M148</f>
        <v>0</v>
      </c>
      <c r="N306" s="16" t="e">
        <f t="shared" ref="N306:N307" si="105">K306/H306</f>
        <v>#DIV/0!</v>
      </c>
      <c r="P306" s="1314"/>
      <c r="SJ306" s="4"/>
    </row>
    <row r="307" spans="1:504" ht="15">
      <c r="A307" s="177" t="s">
        <v>158</v>
      </c>
      <c r="B307" s="178">
        <f t="shared" ref="B307:H307" si="106">B56+B66+B87+B164+B177+B184+B186+B188+B202+B208+B214+B222+B231+B237+B242+B72+B110+B98</f>
        <v>0</v>
      </c>
      <c r="C307" s="178">
        <f t="shared" si="106"/>
        <v>0</v>
      </c>
      <c r="D307" s="178">
        <f t="shared" si="106"/>
        <v>0</v>
      </c>
      <c r="E307" s="178">
        <f t="shared" si="106"/>
        <v>0</v>
      </c>
      <c r="F307" s="178">
        <f t="shared" si="106"/>
        <v>0</v>
      </c>
      <c r="G307" s="178">
        <f t="shared" si="106"/>
        <v>0</v>
      </c>
      <c r="H307" s="178">
        <f t="shared" si="106"/>
        <v>0</v>
      </c>
      <c r="I307" s="36" t="e">
        <f t="shared" si="103"/>
        <v>#DIV/0!</v>
      </c>
      <c r="J307" s="36" t="e">
        <f t="shared" si="104"/>
        <v>#DIV/0!</v>
      </c>
      <c r="K307" s="178">
        <f>K56+K66+K87+K164+K177+K184+K186+K188+K202+K208+K214+K222+K231+K237+K242+K72+K110+K98</f>
        <v>0</v>
      </c>
      <c r="L307" s="178">
        <f>L56+L66+L87+L164+L177+L184+L186+L188+L202+L208+L214+L222+L231+L237+L242+L72+L110+L98</f>
        <v>0</v>
      </c>
      <c r="M307" s="178">
        <f>M56+M66+M87+M164+M177+M184+M186+M188+M202+M208+M214+M222+M231+M237+M242+M72+M110+M98</f>
        <v>0</v>
      </c>
      <c r="N307" s="16" t="e">
        <f t="shared" si="105"/>
        <v>#DIV/0!</v>
      </c>
      <c r="P307" s="1314"/>
      <c r="SJ307" s="4"/>
    </row>
    <row r="308" spans="1:504" ht="15.75">
      <c r="A308" s="179"/>
      <c r="B308" s="180"/>
      <c r="C308" s="180"/>
      <c r="D308" s="180"/>
      <c r="E308" s="180"/>
      <c r="F308" s="180"/>
      <c r="G308" s="180"/>
      <c r="H308" s="180"/>
      <c r="I308" s="180"/>
      <c r="J308" s="180"/>
      <c r="K308" s="180"/>
      <c r="L308" s="180"/>
      <c r="M308" s="180"/>
      <c r="N308" s="180"/>
      <c r="O308" s="180">
        <f t="shared" ref="O308" si="107">O37+O38</f>
        <v>0</v>
      </c>
      <c r="SJ308" s="4"/>
    </row>
    <row r="309" spans="1:504">
      <c r="A309" s="1293"/>
      <c r="B309" s="1293"/>
      <c r="C309" s="1293"/>
      <c r="D309" s="182"/>
      <c r="E309" s="182"/>
      <c r="F309" s="182"/>
      <c r="H309" s="182"/>
      <c r="I309" s="182"/>
      <c r="J309" s="183"/>
      <c r="K309" s="184"/>
      <c r="L309" s="185"/>
      <c r="M309" s="185"/>
      <c r="N309" s="186"/>
      <c r="SJ309" s="4"/>
    </row>
    <row r="310" spans="1:504" ht="15.75" customHeight="1">
      <c r="A310" s="1293" t="s">
        <v>233</v>
      </c>
      <c r="B310" s="1293"/>
      <c r="C310" s="1357" t="s">
        <v>235</v>
      </c>
      <c r="D310" s="1357"/>
      <c r="E310" s="1357"/>
      <c r="F310" s="1357"/>
      <c r="G310" s="1357"/>
      <c r="H310" s="1357"/>
      <c r="I310" s="1357"/>
      <c r="J310" s="1357"/>
      <c r="K310" s="180"/>
      <c r="L310" s="180"/>
      <c r="M310" s="180"/>
      <c r="N310" s="186"/>
    </row>
    <row r="311" spans="1:504">
      <c r="A311" s="179"/>
      <c r="B311" s="181"/>
      <c r="C311" s="1358" t="s">
        <v>236</v>
      </c>
      <c r="D311" s="1358"/>
      <c r="E311" s="1358"/>
      <c r="F311" s="1358"/>
      <c r="G311" s="183"/>
      <c r="H311" s="182"/>
      <c r="I311" s="182"/>
      <c r="J311" s="183"/>
      <c r="K311" s="184"/>
      <c r="L311" s="185"/>
      <c r="M311" s="185"/>
      <c r="N311" s="186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  <c r="AY311" s="4"/>
      <c r="AZ311" s="4"/>
      <c r="BA311" s="4"/>
      <c r="BB311" s="4"/>
      <c r="BC311" s="4"/>
      <c r="BD311" s="4"/>
      <c r="BE311" s="4"/>
      <c r="BF311" s="4"/>
      <c r="BG311" s="4"/>
      <c r="BH311" s="4"/>
      <c r="BI311" s="4"/>
      <c r="BJ311" s="4"/>
      <c r="BK311" s="4"/>
      <c r="BL311" s="4"/>
      <c r="BM311" s="4"/>
      <c r="BN311" s="4"/>
      <c r="BO311" s="4"/>
      <c r="BP311" s="4"/>
      <c r="BQ311" s="4"/>
      <c r="BR311" s="4"/>
      <c r="BS311" s="4"/>
      <c r="BT311" s="4"/>
      <c r="BU311" s="4"/>
      <c r="BV311" s="4"/>
      <c r="BW311" s="4"/>
      <c r="BX311" s="4"/>
      <c r="BY311" s="4"/>
      <c r="BZ311" s="4"/>
      <c r="CA311" s="4"/>
      <c r="CB311" s="4"/>
      <c r="CC311" s="4"/>
      <c r="CD311" s="4"/>
      <c r="CE311" s="4"/>
      <c r="CF311" s="4"/>
      <c r="CG311" s="4"/>
      <c r="CH311" s="4"/>
      <c r="CI311" s="4"/>
      <c r="CJ311" s="4"/>
      <c r="CK311" s="4"/>
      <c r="CL311" s="4"/>
      <c r="CM311" s="4"/>
      <c r="CN311" s="4"/>
      <c r="CO311" s="4"/>
      <c r="CP311" s="4"/>
      <c r="CQ311" s="4"/>
      <c r="CR311" s="4"/>
      <c r="CS311" s="4"/>
      <c r="CT311" s="4"/>
      <c r="CU311" s="4"/>
      <c r="CV311" s="4"/>
      <c r="CW311" s="4"/>
      <c r="CX311" s="4"/>
      <c r="CY311" s="4"/>
      <c r="CZ311" s="4"/>
      <c r="DA311" s="4"/>
      <c r="DB311" s="4"/>
      <c r="DC311" s="4"/>
      <c r="DD311" s="4"/>
      <c r="DE311" s="4"/>
      <c r="DF311" s="4"/>
      <c r="DG311" s="4"/>
      <c r="DH311" s="4"/>
      <c r="DI311" s="4"/>
      <c r="DJ311" s="4"/>
      <c r="DK311" s="4"/>
      <c r="DL311" s="4"/>
      <c r="DM311" s="4"/>
      <c r="DN311" s="4"/>
      <c r="DO311" s="4"/>
      <c r="DP311" s="4"/>
      <c r="DQ311" s="4"/>
      <c r="DR311" s="4"/>
      <c r="DS311" s="4"/>
      <c r="DT311" s="4"/>
      <c r="DU311" s="4"/>
      <c r="DV311" s="4"/>
      <c r="DW311" s="4"/>
      <c r="DX311" s="4"/>
      <c r="DY311" s="4"/>
      <c r="DZ311" s="4"/>
      <c r="EA311" s="4"/>
      <c r="EB311" s="4"/>
      <c r="EC311" s="4"/>
      <c r="ED311" s="4"/>
      <c r="EE311" s="4"/>
      <c r="EF311" s="4"/>
      <c r="EG311" s="4"/>
      <c r="EH311" s="4"/>
      <c r="EI311" s="4"/>
      <c r="EJ311" s="4"/>
      <c r="EK311" s="4"/>
      <c r="EL311" s="4"/>
      <c r="EM311" s="4"/>
      <c r="EN311" s="4"/>
      <c r="EO311" s="4"/>
      <c r="EP311" s="4"/>
      <c r="EQ311" s="4"/>
      <c r="ER311" s="4"/>
      <c r="ES311" s="4"/>
      <c r="ET311" s="4"/>
      <c r="EU311" s="4"/>
      <c r="EV311" s="4"/>
      <c r="EW311" s="4"/>
      <c r="EX311" s="4"/>
      <c r="EY311" s="4"/>
      <c r="EZ311" s="4"/>
      <c r="FA311" s="4"/>
      <c r="FB311" s="4"/>
      <c r="FC311" s="4"/>
      <c r="FD311" s="4"/>
      <c r="FE311" s="4"/>
      <c r="FF311" s="4"/>
      <c r="FG311" s="4"/>
      <c r="FH311" s="4"/>
      <c r="FI311" s="4"/>
      <c r="FJ311" s="4"/>
      <c r="FK311" s="4"/>
      <c r="FL311" s="4"/>
      <c r="FM311" s="4"/>
      <c r="FN311" s="4"/>
      <c r="FO311" s="4"/>
      <c r="FP311" s="4"/>
      <c r="FQ311" s="4"/>
      <c r="FR311" s="4"/>
      <c r="FS311" s="4"/>
      <c r="FT311" s="4"/>
      <c r="FU311" s="4"/>
      <c r="FV311" s="4"/>
      <c r="FW311" s="4"/>
      <c r="FX311" s="4"/>
      <c r="FY311" s="4"/>
      <c r="FZ311" s="4"/>
      <c r="GA311" s="4"/>
      <c r="GB311" s="4"/>
      <c r="GC311" s="4"/>
      <c r="GD311" s="4"/>
      <c r="GE311" s="4"/>
      <c r="GF311" s="4"/>
      <c r="GG311" s="4"/>
      <c r="GH311" s="4"/>
      <c r="GI311" s="4"/>
      <c r="GJ311" s="4"/>
      <c r="GK311" s="4"/>
      <c r="GL311" s="4"/>
      <c r="GM311" s="4"/>
      <c r="GN311" s="4"/>
      <c r="GO311" s="4"/>
      <c r="GP311" s="4"/>
      <c r="GQ311" s="4"/>
      <c r="GR311" s="4"/>
      <c r="GS311" s="4"/>
      <c r="GT311" s="4"/>
      <c r="GU311" s="4"/>
      <c r="GV311" s="4"/>
      <c r="GW311" s="4"/>
      <c r="GX311" s="4"/>
      <c r="GY311" s="4"/>
      <c r="GZ311" s="4"/>
      <c r="HA311" s="4"/>
      <c r="HB311" s="4"/>
      <c r="HC311" s="4"/>
      <c r="HD311" s="4"/>
      <c r="HE311" s="4"/>
      <c r="HF311" s="4"/>
      <c r="HG311" s="4"/>
      <c r="HH311" s="4"/>
      <c r="HI311" s="4"/>
      <c r="HJ311" s="4"/>
      <c r="HK311" s="4"/>
      <c r="HL311" s="4"/>
      <c r="HM311" s="4"/>
      <c r="HN311" s="4"/>
      <c r="HO311" s="4"/>
      <c r="HP311" s="4"/>
      <c r="HQ311" s="4"/>
      <c r="HR311" s="4"/>
      <c r="HS311" s="4"/>
      <c r="HT311" s="4"/>
      <c r="HU311" s="4"/>
      <c r="HV311" s="4"/>
      <c r="HW311" s="4"/>
      <c r="HX311" s="4"/>
      <c r="HY311" s="4"/>
      <c r="HZ311" s="4"/>
      <c r="IA311" s="4"/>
      <c r="IB311" s="4"/>
      <c r="IC311" s="4"/>
      <c r="ID311" s="4"/>
      <c r="IE311" s="4"/>
      <c r="IF311" s="4"/>
      <c r="IG311" s="4"/>
      <c r="IH311" s="4"/>
      <c r="II311" s="4"/>
      <c r="IJ311" s="4"/>
      <c r="IK311" s="4"/>
      <c r="IL311" s="4"/>
      <c r="IM311" s="4"/>
      <c r="IN311" s="4"/>
      <c r="IO311" s="4"/>
      <c r="IP311" s="4"/>
      <c r="IQ311" s="4"/>
      <c r="IR311" s="4"/>
      <c r="IS311" s="4"/>
      <c r="IT311" s="4"/>
      <c r="IU311" s="4"/>
      <c r="IV311" s="4"/>
      <c r="IW311" s="4"/>
      <c r="IX311" s="4"/>
      <c r="IY311" s="4"/>
      <c r="IZ311" s="4"/>
      <c r="JA311" s="4"/>
      <c r="JB311" s="4"/>
      <c r="JC311" s="4"/>
      <c r="JD311" s="4"/>
      <c r="JE311" s="4"/>
      <c r="JF311" s="4"/>
      <c r="JG311" s="4"/>
      <c r="JH311" s="4"/>
      <c r="JI311" s="4"/>
      <c r="JJ311" s="4"/>
      <c r="JK311" s="4"/>
      <c r="JL311" s="4"/>
      <c r="JM311" s="4"/>
      <c r="JN311" s="4"/>
      <c r="JO311" s="4"/>
      <c r="JP311" s="4"/>
      <c r="JQ311" s="4"/>
      <c r="JR311" s="4"/>
      <c r="JS311" s="4"/>
      <c r="JT311" s="4"/>
      <c r="JU311" s="4"/>
      <c r="JV311" s="4"/>
      <c r="JW311" s="4"/>
      <c r="JX311" s="4"/>
      <c r="JY311" s="4"/>
      <c r="JZ311" s="4"/>
      <c r="KA311" s="4"/>
      <c r="KB311" s="4"/>
      <c r="KC311" s="4"/>
      <c r="KD311" s="4"/>
      <c r="KE311" s="4"/>
      <c r="KF311" s="4"/>
      <c r="KG311" s="4"/>
      <c r="KH311" s="4"/>
      <c r="KI311" s="4"/>
      <c r="KJ311" s="4"/>
      <c r="KK311" s="4"/>
      <c r="KL311" s="4"/>
      <c r="KM311" s="4"/>
      <c r="KN311" s="4"/>
      <c r="KO311" s="4"/>
      <c r="KP311" s="4"/>
      <c r="KQ311" s="4"/>
      <c r="KR311" s="4"/>
      <c r="KS311" s="4"/>
      <c r="KT311" s="4"/>
      <c r="KU311" s="4"/>
      <c r="KV311" s="4"/>
      <c r="KW311" s="4"/>
      <c r="KX311" s="4"/>
      <c r="KY311" s="4"/>
      <c r="KZ311" s="4"/>
      <c r="LA311" s="4"/>
      <c r="LB311" s="4"/>
      <c r="LC311" s="4"/>
      <c r="LD311" s="4"/>
      <c r="LE311" s="4"/>
      <c r="LF311" s="4"/>
      <c r="LG311" s="4"/>
      <c r="LH311" s="4"/>
      <c r="LI311" s="4"/>
      <c r="LJ311" s="4"/>
      <c r="LK311" s="4"/>
      <c r="LL311" s="4"/>
      <c r="LM311" s="4"/>
      <c r="LN311" s="4"/>
      <c r="LO311" s="4"/>
      <c r="LP311" s="4"/>
      <c r="LQ311" s="4"/>
      <c r="LR311" s="4"/>
      <c r="LS311" s="4"/>
      <c r="LT311" s="4"/>
      <c r="LU311" s="4"/>
      <c r="LV311" s="4"/>
      <c r="LW311" s="4"/>
      <c r="LX311" s="4"/>
      <c r="LY311" s="4"/>
      <c r="LZ311" s="4"/>
      <c r="MA311" s="4"/>
      <c r="MB311" s="4"/>
      <c r="MC311" s="4"/>
      <c r="MD311" s="4"/>
      <c r="ME311" s="4"/>
      <c r="MF311" s="4"/>
      <c r="MG311" s="4"/>
      <c r="MH311" s="4"/>
      <c r="MI311" s="4"/>
      <c r="MJ311" s="4"/>
      <c r="MK311" s="4"/>
      <c r="ML311" s="4"/>
      <c r="MM311" s="4"/>
      <c r="MN311" s="4"/>
      <c r="MO311" s="4"/>
      <c r="MP311" s="4"/>
      <c r="MQ311" s="4"/>
      <c r="MR311" s="4"/>
      <c r="MS311" s="4"/>
      <c r="MT311" s="4"/>
      <c r="MU311" s="4"/>
      <c r="MV311" s="4"/>
      <c r="MW311" s="4"/>
      <c r="MX311" s="4"/>
      <c r="MY311" s="4"/>
      <c r="MZ311" s="4"/>
      <c r="NA311" s="4"/>
      <c r="NB311" s="4"/>
      <c r="NC311" s="4"/>
      <c r="ND311" s="4"/>
      <c r="NE311" s="4"/>
      <c r="NF311" s="4"/>
      <c r="NG311" s="4"/>
      <c r="NH311" s="4"/>
      <c r="NI311" s="4"/>
      <c r="NJ311" s="4"/>
      <c r="NK311" s="4"/>
      <c r="NL311" s="4"/>
      <c r="NM311" s="4"/>
      <c r="NN311" s="4"/>
      <c r="NO311" s="4"/>
      <c r="NP311" s="4"/>
      <c r="NQ311" s="4"/>
      <c r="NR311" s="4"/>
      <c r="NS311" s="4"/>
      <c r="NT311" s="4"/>
      <c r="NU311" s="4"/>
      <c r="NV311" s="4"/>
      <c r="NW311" s="4"/>
      <c r="NX311" s="4"/>
      <c r="NY311" s="4"/>
      <c r="NZ311" s="4"/>
      <c r="OA311" s="4"/>
      <c r="OB311" s="4"/>
      <c r="OC311" s="4"/>
      <c r="OD311" s="4"/>
      <c r="OE311" s="4"/>
      <c r="OF311" s="4"/>
      <c r="OG311" s="4"/>
      <c r="OH311" s="4"/>
      <c r="OI311" s="4"/>
      <c r="OJ311" s="4"/>
      <c r="OK311" s="4"/>
      <c r="OL311" s="4"/>
      <c r="OM311" s="4"/>
      <c r="ON311" s="4"/>
      <c r="OO311" s="4"/>
      <c r="OP311" s="4"/>
      <c r="OQ311" s="4"/>
      <c r="OR311" s="4"/>
      <c r="OS311" s="4"/>
      <c r="OT311" s="4"/>
      <c r="OU311" s="4"/>
      <c r="OV311" s="4"/>
      <c r="OW311" s="4"/>
      <c r="OX311" s="4"/>
      <c r="OY311" s="4"/>
      <c r="OZ311" s="4"/>
      <c r="PA311" s="4"/>
      <c r="PB311" s="4"/>
      <c r="PC311" s="4"/>
      <c r="PD311" s="4"/>
      <c r="PE311" s="4"/>
      <c r="PF311" s="4"/>
      <c r="PG311" s="4"/>
      <c r="PH311" s="4"/>
      <c r="PI311" s="4"/>
      <c r="PJ311" s="4"/>
      <c r="PK311" s="4"/>
      <c r="PL311" s="4"/>
      <c r="PM311" s="4"/>
      <c r="PN311" s="4"/>
      <c r="PO311" s="4"/>
      <c r="PP311" s="4"/>
      <c r="PQ311" s="4"/>
      <c r="PR311" s="4"/>
      <c r="PS311" s="4"/>
      <c r="PT311" s="4"/>
      <c r="PU311" s="4"/>
      <c r="PV311" s="4"/>
      <c r="PW311" s="4"/>
      <c r="PX311" s="4"/>
      <c r="PY311" s="4"/>
      <c r="PZ311" s="4"/>
      <c r="QA311" s="4"/>
      <c r="QB311" s="4"/>
      <c r="QC311" s="4"/>
      <c r="QD311" s="4"/>
      <c r="QE311" s="4"/>
      <c r="QF311" s="4"/>
      <c r="QG311" s="4"/>
      <c r="QH311" s="4"/>
      <c r="QI311" s="4"/>
      <c r="QJ311" s="4"/>
      <c r="QK311" s="4"/>
      <c r="QL311" s="4"/>
      <c r="QM311" s="4"/>
      <c r="QN311" s="4"/>
      <c r="QO311" s="4"/>
      <c r="QP311" s="4"/>
      <c r="QQ311" s="4"/>
      <c r="QR311" s="4"/>
      <c r="QS311" s="4"/>
      <c r="QT311" s="4"/>
      <c r="QU311" s="4"/>
      <c r="QV311" s="4"/>
      <c r="QW311" s="4"/>
      <c r="QX311" s="4"/>
      <c r="QY311" s="4"/>
      <c r="QZ311" s="4"/>
      <c r="RA311" s="4"/>
      <c r="RB311" s="4"/>
      <c r="RC311" s="4"/>
      <c r="RD311" s="4"/>
      <c r="RE311" s="4"/>
      <c r="RF311" s="4"/>
      <c r="RG311" s="4"/>
      <c r="RH311" s="4"/>
      <c r="RI311" s="4"/>
      <c r="RJ311" s="4"/>
      <c r="RK311" s="4"/>
      <c r="RL311" s="4"/>
      <c r="RM311" s="4"/>
      <c r="RN311" s="4"/>
      <c r="RO311" s="4"/>
      <c r="RP311" s="4"/>
      <c r="RQ311" s="4"/>
      <c r="RR311" s="4"/>
      <c r="RS311" s="4"/>
      <c r="RT311" s="4"/>
      <c r="RU311" s="4"/>
      <c r="RV311" s="4"/>
      <c r="RW311" s="4"/>
      <c r="RX311" s="4"/>
      <c r="RY311" s="4"/>
      <c r="RZ311" s="4"/>
      <c r="SA311" s="4"/>
      <c r="SB311" s="4"/>
      <c r="SC311" s="4"/>
      <c r="SD311" s="4"/>
      <c r="SE311" s="4"/>
      <c r="SF311" s="4"/>
      <c r="SG311" s="4"/>
      <c r="SH311" s="4"/>
      <c r="SI311" s="4"/>
      <c r="SJ311" s="4"/>
    </row>
    <row r="312" spans="1:504">
      <c r="A312" s="1293" t="s">
        <v>234</v>
      </c>
      <c r="B312" s="181"/>
      <c r="C312" s="182"/>
      <c r="D312" s="182"/>
      <c r="E312" s="182"/>
      <c r="F312" s="182"/>
      <c r="G312" s="1358"/>
      <c r="H312" s="1358"/>
      <c r="I312" s="1358"/>
      <c r="J312" s="1358"/>
      <c r="K312" s="187"/>
      <c r="L312" s="185"/>
      <c r="M312" s="185"/>
      <c r="N312" s="186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  <c r="AY312" s="4"/>
      <c r="AZ312" s="4"/>
      <c r="BA312" s="4"/>
      <c r="BB312" s="4"/>
      <c r="BC312" s="4"/>
      <c r="BD312" s="4"/>
      <c r="BE312" s="4"/>
      <c r="BF312" s="4"/>
      <c r="BG312" s="4"/>
      <c r="BH312" s="4"/>
      <c r="BI312" s="4"/>
      <c r="BJ312" s="4"/>
      <c r="BK312" s="4"/>
      <c r="BL312" s="4"/>
      <c r="BM312" s="4"/>
      <c r="BN312" s="4"/>
      <c r="BO312" s="4"/>
      <c r="BP312" s="4"/>
      <c r="BQ312" s="4"/>
      <c r="BR312" s="4"/>
      <c r="BS312" s="4"/>
      <c r="BT312" s="4"/>
      <c r="BU312" s="4"/>
      <c r="BV312" s="4"/>
      <c r="BW312" s="4"/>
      <c r="BX312" s="4"/>
      <c r="BY312" s="4"/>
      <c r="BZ312" s="4"/>
      <c r="CA312" s="4"/>
      <c r="CB312" s="4"/>
      <c r="CC312" s="4"/>
      <c r="CD312" s="4"/>
      <c r="CE312" s="4"/>
      <c r="CF312" s="4"/>
      <c r="CG312" s="4"/>
      <c r="CH312" s="4"/>
      <c r="CI312" s="4"/>
      <c r="CJ312" s="4"/>
      <c r="CK312" s="4"/>
      <c r="CL312" s="4"/>
      <c r="CM312" s="4"/>
      <c r="CN312" s="4"/>
      <c r="CO312" s="4"/>
      <c r="CP312" s="4"/>
      <c r="CQ312" s="4"/>
      <c r="CR312" s="4"/>
      <c r="CS312" s="4"/>
      <c r="CT312" s="4"/>
      <c r="CU312" s="4"/>
      <c r="CV312" s="4"/>
      <c r="CW312" s="4"/>
      <c r="CX312" s="4"/>
      <c r="CY312" s="4"/>
      <c r="CZ312" s="4"/>
      <c r="DA312" s="4"/>
      <c r="DB312" s="4"/>
      <c r="DC312" s="4"/>
      <c r="DD312" s="4"/>
      <c r="DE312" s="4"/>
      <c r="DF312" s="4"/>
      <c r="DG312" s="4"/>
      <c r="DH312" s="4"/>
      <c r="DI312" s="4"/>
      <c r="DJ312" s="4"/>
      <c r="DK312" s="4"/>
      <c r="DL312" s="4"/>
      <c r="DM312" s="4"/>
      <c r="DN312" s="4"/>
      <c r="DO312" s="4"/>
      <c r="DP312" s="4"/>
      <c r="DQ312" s="4"/>
      <c r="DR312" s="4"/>
      <c r="DS312" s="4"/>
      <c r="DT312" s="4"/>
      <c r="DU312" s="4"/>
      <c r="DV312" s="4"/>
      <c r="DW312" s="4"/>
      <c r="DX312" s="4"/>
      <c r="DY312" s="4"/>
      <c r="DZ312" s="4"/>
      <c r="EA312" s="4"/>
      <c r="EB312" s="4"/>
      <c r="EC312" s="4"/>
      <c r="ED312" s="4"/>
      <c r="EE312" s="4"/>
      <c r="EF312" s="4"/>
      <c r="EG312" s="4"/>
      <c r="EH312" s="4"/>
      <c r="EI312" s="4"/>
      <c r="EJ312" s="4"/>
      <c r="EK312" s="4"/>
      <c r="EL312" s="4"/>
      <c r="EM312" s="4"/>
      <c r="EN312" s="4"/>
      <c r="EO312" s="4"/>
      <c r="EP312" s="4"/>
      <c r="EQ312" s="4"/>
      <c r="ER312" s="4"/>
      <c r="ES312" s="4"/>
      <c r="ET312" s="4"/>
      <c r="EU312" s="4"/>
      <c r="EV312" s="4"/>
      <c r="EW312" s="4"/>
      <c r="EX312" s="4"/>
      <c r="EY312" s="4"/>
      <c r="EZ312" s="4"/>
      <c r="FA312" s="4"/>
      <c r="FB312" s="4"/>
      <c r="FC312" s="4"/>
      <c r="FD312" s="4"/>
      <c r="FE312" s="4"/>
      <c r="FF312" s="4"/>
      <c r="FG312" s="4"/>
      <c r="FH312" s="4"/>
      <c r="FI312" s="4"/>
      <c r="FJ312" s="4"/>
      <c r="FK312" s="4"/>
      <c r="FL312" s="4"/>
      <c r="FM312" s="4"/>
      <c r="FN312" s="4"/>
      <c r="FO312" s="4"/>
      <c r="FP312" s="4"/>
      <c r="FQ312" s="4"/>
      <c r="FR312" s="4"/>
      <c r="FS312" s="4"/>
      <c r="FT312" s="4"/>
      <c r="FU312" s="4"/>
      <c r="FV312" s="4"/>
      <c r="FW312" s="4"/>
      <c r="FX312" s="4"/>
      <c r="FY312" s="4"/>
      <c r="FZ312" s="4"/>
      <c r="GA312" s="4"/>
      <c r="GB312" s="4"/>
      <c r="GC312" s="4"/>
      <c r="GD312" s="4"/>
      <c r="GE312" s="4"/>
      <c r="GF312" s="4"/>
      <c r="GG312" s="4"/>
      <c r="GH312" s="4"/>
      <c r="GI312" s="4"/>
      <c r="GJ312" s="4"/>
      <c r="GK312" s="4"/>
      <c r="GL312" s="4"/>
      <c r="GM312" s="4"/>
      <c r="GN312" s="4"/>
      <c r="GO312" s="4"/>
      <c r="GP312" s="4"/>
      <c r="GQ312" s="4"/>
      <c r="GR312" s="4"/>
      <c r="GS312" s="4"/>
      <c r="GT312" s="4"/>
      <c r="GU312" s="4"/>
      <c r="GV312" s="4"/>
      <c r="GW312" s="4"/>
      <c r="GX312" s="4"/>
      <c r="GY312" s="4"/>
      <c r="GZ312" s="4"/>
      <c r="HA312" s="4"/>
      <c r="HB312" s="4"/>
      <c r="HC312" s="4"/>
      <c r="HD312" s="4"/>
      <c r="HE312" s="4"/>
      <c r="HF312" s="4"/>
      <c r="HG312" s="4"/>
      <c r="HH312" s="4"/>
      <c r="HI312" s="4"/>
      <c r="HJ312" s="4"/>
      <c r="HK312" s="4"/>
      <c r="HL312" s="4"/>
      <c r="HM312" s="4"/>
      <c r="HN312" s="4"/>
      <c r="HO312" s="4"/>
      <c r="HP312" s="4"/>
      <c r="HQ312" s="4"/>
      <c r="HR312" s="4"/>
      <c r="HS312" s="4"/>
      <c r="HT312" s="4"/>
      <c r="HU312" s="4"/>
      <c r="HV312" s="4"/>
      <c r="HW312" s="4"/>
      <c r="HX312" s="4"/>
      <c r="HY312" s="4"/>
      <c r="HZ312" s="4"/>
      <c r="IA312" s="4"/>
      <c r="IB312" s="4"/>
      <c r="IC312" s="4"/>
      <c r="ID312" s="4"/>
      <c r="IE312" s="4"/>
      <c r="IF312" s="4"/>
      <c r="IG312" s="4"/>
      <c r="IH312" s="4"/>
      <c r="II312" s="4"/>
      <c r="IJ312" s="4"/>
      <c r="IK312" s="4"/>
      <c r="IL312" s="4"/>
      <c r="IM312" s="4"/>
      <c r="IN312" s="4"/>
      <c r="IO312" s="4"/>
      <c r="IP312" s="4"/>
      <c r="IQ312" s="4"/>
      <c r="IR312" s="4"/>
      <c r="IS312" s="4"/>
      <c r="IT312" s="4"/>
      <c r="IU312" s="4"/>
      <c r="IV312" s="4"/>
      <c r="IW312" s="4"/>
      <c r="IX312" s="4"/>
      <c r="IY312" s="4"/>
      <c r="IZ312" s="4"/>
      <c r="JA312" s="4"/>
      <c r="JB312" s="4"/>
      <c r="JC312" s="4"/>
      <c r="JD312" s="4"/>
      <c r="JE312" s="4"/>
      <c r="JF312" s="4"/>
      <c r="JG312" s="4"/>
      <c r="JH312" s="4"/>
      <c r="JI312" s="4"/>
      <c r="JJ312" s="4"/>
      <c r="JK312" s="4"/>
      <c r="JL312" s="4"/>
      <c r="JM312" s="4"/>
      <c r="JN312" s="4"/>
      <c r="JO312" s="4"/>
      <c r="JP312" s="4"/>
      <c r="JQ312" s="4"/>
      <c r="JR312" s="4"/>
      <c r="JS312" s="4"/>
      <c r="JT312" s="4"/>
      <c r="JU312" s="4"/>
      <c r="JV312" s="4"/>
      <c r="JW312" s="4"/>
      <c r="JX312" s="4"/>
      <c r="JY312" s="4"/>
      <c r="JZ312" s="4"/>
      <c r="KA312" s="4"/>
      <c r="KB312" s="4"/>
      <c r="KC312" s="4"/>
      <c r="KD312" s="4"/>
      <c r="KE312" s="4"/>
      <c r="KF312" s="4"/>
      <c r="KG312" s="4"/>
      <c r="KH312" s="4"/>
      <c r="KI312" s="4"/>
      <c r="KJ312" s="4"/>
      <c r="KK312" s="4"/>
      <c r="KL312" s="4"/>
      <c r="KM312" s="4"/>
      <c r="KN312" s="4"/>
      <c r="KO312" s="4"/>
      <c r="KP312" s="4"/>
      <c r="KQ312" s="4"/>
      <c r="KR312" s="4"/>
      <c r="KS312" s="4"/>
      <c r="KT312" s="4"/>
      <c r="KU312" s="4"/>
      <c r="KV312" s="4"/>
      <c r="KW312" s="4"/>
      <c r="KX312" s="4"/>
      <c r="KY312" s="4"/>
      <c r="KZ312" s="4"/>
      <c r="LA312" s="4"/>
      <c r="LB312" s="4"/>
      <c r="LC312" s="4"/>
      <c r="LD312" s="4"/>
      <c r="LE312" s="4"/>
      <c r="LF312" s="4"/>
      <c r="LG312" s="4"/>
      <c r="LH312" s="4"/>
      <c r="LI312" s="4"/>
      <c r="LJ312" s="4"/>
      <c r="LK312" s="4"/>
      <c r="LL312" s="4"/>
      <c r="LM312" s="4"/>
      <c r="LN312" s="4"/>
      <c r="LO312" s="4"/>
      <c r="LP312" s="4"/>
      <c r="LQ312" s="4"/>
      <c r="LR312" s="4"/>
      <c r="LS312" s="4"/>
      <c r="LT312" s="4"/>
      <c r="LU312" s="4"/>
      <c r="LV312" s="4"/>
      <c r="LW312" s="4"/>
      <c r="LX312" s="4"/>
      <c r="LY312" s="4"/>
      <c r="LZ312" s="4"/>
      <c r="MA312" s="4"/>
      <c r="MB312" s="4"/>
      <c r="MC312" s="4"/>
      <c r="MD312" s="4"/>
      <c r="ME312" s="4"/>
      <c r="MF312" s="4"/>
      <c r="MG312" s="4"/>
      <c r="MH312" s="4"/>
      <c r="MI312" s="4"/>
      <c r="MJ312" s="4"/>
      <c r="MK312" s="4"/>
      <c r="ML312" s="4"/>
      <c r="MM312" s="4"/>
      <c r="MN312" s="4"/>
      <c r="MO312" s="4"/>
      <c r="MP312" s="4"/>
      <c r="MQ312" s="4"/>
      <c r="MR312" s="4"/>
      <c r="MS312" s="4"/>
      <c r="MT312" s="4"/>
      <c r="MU312" s="4"/>
      <c r="MV312" s="4"/>
      <c r="MW312" s="4"/>
      <c r="MX312" s="4"/>
      <c r="MY312" s="4"/>
      <c r="MZ312" s="4"/>
      <c r="NA312" s="4"/>
      <c r="NB312" s="4"/>
      <c r="NC312" s="4"/>
      <c r="ND312" s="4"/>
      <c r="NE312" s="4"/>
      <c r="NF312" s="4"/>
      <c r="NG312" s="4"/>
      <c r="NH312" s="4"/>
      <c r="NI312" s="4"/>
      <c r="NJ312" s="4"/>
      <c r="NK312" s="4"/>
      <c r="NL312" s="4"/>
      <c r="NM312" s="4"/>
      <c r="NN312" s="4"/>
      <c r="NO312" s="4"/>
      <c r="NP312" s="4"/>
      <c r="NQ312" s="4"/>
      <c r="NR312" s="4"/>
      <c r="NS312" s="4"/>
      <c r="NT312" s="4"/>
      <c r="NU312" s="4"/>
      <c r="NV312" s="4"/>
      <c r="NW312" s="4"/>
      <c r="NX312" s="4"/>
      <c r="NY312" s="4"/>
      <c r="NZ312" s="4"/>
      <c r="OA312" s="4"/>
      <c r="OB312" s="4"/>
      <c r="OC312" s="4"/>
      <c r="OD312" s="4"/>
      <c r="OE312" s="4"/>
      <c r="OF312" s="4"/>
      <c r="OG312" s="4"/>
      <c r="OH312" s="4"/>
      <c r="OI312" s="4"/>
      <c r="OJ312" s="4"/>
      <c r="OK312" s="4"/>
      <c r="OL312" s="4"/>
      <c r="OM312" s="4"/>
      <c r="ON312" s="4"/>
      <c r="OO312" s="4"/>
      <c r="OP312" s="4"/>
      <c r="OQ312" s="4"/>
      <c r="OR312" s="4"/>
      <c r="OS312" s="4"/>
      <c r="OT312" s="4"/>
      <c r="OU312" s="4"/>
      <c r="OV312" s="4"/>
      <c r="OW312" s="4"/>
      <c r="OX312" s="4"/>
      <c r="OY312" s="4"/>
      <c r="OZ312" s="4"/>
      <c r="PA312" s="4"/>
      <c r="PB312" s="4"/>
      <c r="PC312" s="4"/>
      <c r="PD312" s="4"/>
      <c r="PE312" s="4"/>
      <c r="PF312" s="4"/>
      <c r="PG312" s="4"/>
      <c r="PH312" s="4"/>
      <c r="PI312" s="4"/>
      <c r="PJ312" s="4"/>
      <c r="PK312" s="4"/>
      <c r="PL312" s="4"/>
      <c r="PM312" s="4"/>
      <c r="PN312" s="4"/>
      <c r="PO312" s="4"/>
      <c r="PP312" s="4"/>
      <c r="PQ312" s="4"/>
      <c r="PR312" s="4"/>
      <c r="PS312" s="4"/>
      <c r="PT312" s="4"/>
      <c r="PU312" s="4"/>
      <c r="PV312" s="4"/>
      <c r="PW312" s="4"/>
      <c r="PX312" s="4"/>
      <c r="PY312" s="4"/>
      <c r="PZ312" s="4"/>
      <c r="QA312" s="4"/>
      <c r="QB312" s="4"/>
      <c r="QC312" s="4"/>
      <c r="QD312" s="4"/>
      <c r="QE312" s="4"/>
      <c r="QF312" s="4"/>
      <c r="QG312" s="4"/>
      <c r="QH312" s="4"/>
      <c r="QI312" s="4"/>
      <c r="QJ312" s="4"/>
      <c r="QK312" s="4"/>
      <c r="QL312" s="4"/>
      <c r="QM312" s="4"/>
      <c r="QN312" s="4"/>
      <c r="QO312" s="4"/>
      <c r="QP312" s="4"/>
      <c r="QQ312" s="4"/>
      <c r="QR312" s="4"/>
      <c r="QS312" s="4"/>
      <c r="QT312" s="4"/>
      <c r="QU312" s="4"/>
      <c r="QV312" s="4"/>
      <c r="QW312" s="4"/>
      <c r="QX312" s="4"/>
      <c r="QY312" s="4"/>
      <c r="QZ312" s="4"/>
      <c r="RA312" s="4"/>
      <c r="RB312" s="4"/>
      <c r="RC312" s="4"/>
      <c r="RD312" s="4"/>
      <c r="RE312" s="4"/>
      <c r="RF312" s="4"/>
      <c r="RG312" s="4"/>
      <c r="RH312" s="4"/>
      <c r="RI312" s="4"/>
      <c r="RJ312" s="4"/>
      <c r="RK312" s="4"/>
      <c r="RL312" s="4"/>
      <c r="RM312" s="4"/>
      <c r="RN312" s="4"/>
      <c r="RO312" s="4"/>
      <c r="RP312" s="4"/>
      <c r="RQ312" s="4"/>
      <c r="RR312" s="4"/>
      <c r="RS312" s="4"/>
      <c r="RT312" s="4"/>
      <c r="RU312" s="4"/>
      <c r="RV312" s="4"/>
      <c r="RW312" s="4"/>
      <c r="RX312" s="4"/>
      <c r="RY312" s="4"/>
      <c r="RZ312" s="4"/>
      <c r="SA312" s="4"/>
      <c r="SB312" s="4"/>
      <c r="SC312" s="4"/>
      <c r="SD312" s="4"/>
      <c r="SE312" s="4"/>
      <c r="SF312" s="4"/>
      <c r="SG312" s="4"/>
      <c r="SH312" s="4"/>
      <c r="SI312" s="4"/>
      <c r="SJ312" s="4"/>
    </row>
    <row r="313" spans="1:504">
      <c r="A313" s="179"/>
      <c r="B313" s="181"/>
      <c r="C313" s="182"/>
      <c r="D313" s="182"/>
      <c r="E313" s="182"/>
      <c r="F313" s="182"/>
      <c r="G313" s="183"/>
      <c r="H313" s="182"/>
      <c r="I313" s="182"/>
      <c r="J313" s="183"/>
      <c r="K313" s="187"/>
      <c r="L313" s="185"/>
      <c r="M313" s="185"/>
      <c r="N313" s="186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BB313" s="4"/>
      <c r="BC313" s="4"/>
      <c r="BD313" s="4"/>
      <c r="BE313" s="4"/>
      <c r="BF313" s="4"/>
      <c r="BG313" s="4"/>
      <c r="BH313" s="4"/>
      <c r="BI313" s="4"/>
      <c r="BJ313" s="4"/>
      <c r="BK313" s="4"/>
      <c r="BL313" s="4"/>
      <c r="BM313" s="4"/>
      <c r="BN313" s="4"/>
      <c r="BO313" s="4"/>
      <c r="BP313" s="4"/>
      <c r="BQ313" s="4"/>
      <c r="BR313" s="4"/>
      <c r="BS313" s="4"/>
      <c r="BT313" s="4"/>
      <c r="BU313" s="4"/>
      <c r="BV313" s="4"/>
      <c r="BW313" s="4"/>
      <c r="BX313" s="4"/>
      <c r="BY313" s="4"/>
      <c r="BZ313" s="4"/>
      <c r="CA313" s="4"/>
      <c r="CB313" s="4"/>
      <c r="CC313" s="4"/>
      <c r="CD313" s="4"/>
      <c r="CE313" s="4"/>
      <c r="CF313" s="4"/>
      <c r="CG313" s="4"/>
      <c r="CH313" s="4"/>
      <c r="CI313" s="4"/>
      <c r="CJ313" s="4"/>
      <c r="CK313" s="4"/>
      <c r="CL313" s="4"/>
      <c r="CM313" s="4"/>
      <c r="CN313" s="4"/>
      <c r="CO313" s="4"/>
      <c r="CP313" s="4"/>
      <c r="CQ313" s="4"/>
      <c r="CR313" s="4"/>
      <c r="CS313" s="4"/>
      <c r="CT313" s="4"/>
      <c r="CU313" s="4"/>
      <c r="CV313" s="4"/>
      <c r="CW313" s="4"/>
      <c r="CX313" s="4"/>
      <c r="CY313" s="4"/>
      <c r="CZ313" s="4"/>
      <c r="DA313" s="4"/>
      <c r="DB313" s="4"/>
      <c r="DC313" s="4"/>
      <c r="DD313" s="4"/>
      <c r="DE313" s="4"/>
      <c r="DF313" s="4"/>
      <c r="DG313" s="4"/>
      <c r="DH313" s="4"/>
      <c r="DI313" s="4"/>
      <c r="DJ313" s="4"/>
      <c r="DK313" s="4"/>
      <c r="DL313" s="4"/>
      <c r="DM313" s="4"/>
      <c r="DN313" s="4"/>
      <c r="DO313" s="4"/>
      <c r="DP313" s="4"/>
      <c r="DQ313" s="4"/>
      <c r="DR313" s="4"/>
      <c r="DS313" s="4"/>
      <c r="DT313" s="4"/>
      <c r="DU313" s="4"/>
      <c r="DV313" s="4"/>
      <c r="DW313" s="4"/>
      <c r="DX313" s="4"/>
      <c r="DY313" s="4"/>
      <c r="DZ313" s="4"/>
      <c r="EA313" s="4"/>
      <c r="EB313" s="4"/>
      <c r="EC313" s="4"/>
      <c r="ED313" s="4"/>
      <c r="EE313" s="4"/>
      <c r="EF313" s="4"/>
      <c r="EG313" s="4"/>
      <c r="EH313" s="4"/>
      <c r="EI313" s="4"/>
      <c r="EJ313" s="4"/>
      <c r="EK313" s="4"/>
      <c r="EL313" s="4"/>
      <c r="EM313" s="4"/>
      <c r="EN313" s="4"/>
      <c r="EO313" s="4"/>
      <c r="EP313" s="4"/>
      <c r="EQ313" s="4"/>
      <c r="ER313" s="4"/>
      <c r="ES313" s="4"/>
      <c r="ET313" s="4"/>
      <c r="EU313" s="4"/>
      <c r="EV313" s="4"/>
      <c r="EW313" s="4"/>
      <c r="EX313" s="4"/>
      <c r="EY313" s="4"/>
      <c r="EZ313" s="4"/>
      <c r="FA313" s="4"/>
      <c r="FB313" s="4"/>
      <c r="FC313" s="4"/>
      <c r="FD313" s="4"/>
      <c r="FE313" s="4"/>
      <c r="FF313" s="4"/>
      <c r="FG313" s="4"/>
      <c r="FH313" s="4"/>
      <c r="FI313" s="4"/>
      <c r="FJ313" s="4"/>
      <c r="FK313" s="4"/>
      <c r="FL313" s="4"/>
      <c r="FM313" s="4"/>
      <c r="FN313" s="4"/>
      <c r="FO313" s="4"/>
      <c r="FP313" s="4"/>
      <c r="FQ313" s="4"/>
      <c r="FR313" s="4"/>
      <c r="FS313" s="4"/>
      <c r="FT313" s="4"/>
      <c r="FU313" s="4"/>
      <c r="FV313" s="4"/>
      <c r="FW313" s="4"/>
      <c r="FX313" s="4"/>
      <c r="FY313" s="4"/>
      <c r="FZ313" s="4"/>
      <c r="GA313" s="4"/>
      <c r="GB313" s="4"/>
      <c r="GC313" s="4"/>
      <c r="GD313" s="4"/>
      <c r="GE313" s="4"/>
      <c r="GF313" s="4"/>
      <c r="GG313" s="4"/>
      <c r="GH313" s="4"/>
      <c r="GI313" s="4"/>
      <c r="GJ313" s="4"/>
      <c r="GK313" s="4"/>
      <c r="GL313" s="4"/>
      <c r="GM313" s="4"/>
      <c r="GN313" s="4"/>
      <c r="GO313" s="4"/>
      <c r="GP313" s="4"/>
      <c r="GQ313" s="4"/>
      <c r="GR313" s="4"/>
      <c r="GS313" s="4"/>
      <c r="GT313" s="4"/>
      <c r="GU313" s="4"/>
      <c r="GV313" s="4"/>
      <c r="GW313" s="4"/>
      <c r="GX313" s="4"/>
      <c r="GY313" s="4"/>
      <c r="GZ313" s="4"/>
      <c r="HA313" s="4"/>
      <c r="HB313" s="4"/>
      <c r="HC313" s="4"/>
      <c r="HD313" s="4"/>
      <c r="HE313" s="4"/>
      <c r="HF313" s="4"/>
      <c r="HG313" s="4"/>
      <c r="HH313" s="4"/>
      <c r="HI313" s="4"/>
      <c r="HJ313" s="4"/>
      <c r="HK313" s="4"/>
      <c r="HL313" s="4"/>
      <c r="HM313" s="4"/>
      <c r="HN313" s="4"/>
      <c r="HO313" s="4"/>
      <c r="HP313" s="4"/>
      <c r="HQ313" s="4"/>
      <c r="HR313" s="4"/>
      <c r="HS313" s="4"/>
      <c r="HT313" s="4"/>
      <c r="HU313" s="4"/>
      <c r="HV313" s="4"/>
      <c r="HW313" s="4"/>
      <c r="HX313" s="4"/>
      <c r="HY313" s="4"/>
      <c r="HZ313" s="4"/>
      <c r="IA313" s="4"/>
      <c r="IB313" s="4"/>
      <c r="IC313" s="4"/>
      <c r="ID313" s="4"/>
      <c r="IE313" s="4"/>
      <c r="IF313" s="4"/>
      <c r="IG313" s="4"/>
      <c r="IH313" s="4"/>
      <c r="II313" s="4"/>
      <c r="IJ313" s="4"/>
      <c r="IK313" s="4"/>
      <c r="IL313" s="4"/>
      <c r="IM313" s="4"/>
      <c r="IN313" s="4"/>
      <c r="IO313" s="4"/>
      <c r="IP313" s="4"/>
      <c r="IQ313" s="4"/>
      <c r="IR313" s="4"/>
      <c r="IS313" s="4"/>
      <c r="IT313" s="4"/>
      <c r="IU313" s="4"/>
      <c r="IV313" s="4"/>
      <c r="IW313" s="4"/>
      <c r="IX313" s="4"/>
      <c r="IY313" s="4"/>
      <c r="IZ313" s="4"/>
      <c r="JA313" s="4"/>
      <c r="JB313" s="4"/>
      <c r="JC313" s="4"/>
      <c r="JD313" s="4"/>
      <c r="JE313" s="4"/>
      <c r="JF313" s="4"/>
      <c r="JG313" s="4"/>
      <c r="JH313" s="4"/>
      <c r="JI313" s="4"/>
      <c r="JJ313" s="4"/>
      <c r="JK313" s="4"/>
      <c r="JL313" s="4"/>
      <c r="JM313" s="4"/>
      <c r="JN313" s="4"/>
      <c r="JO313" s="4"/>
      <c r="JP313" s="4"/>
      <c r="JQ313" s="4"/>
      <c r="JR313" s="4"/>
      <c r="JS313" s="4"/>
      <c r="JT313" s="4"/>
      <c r="JU313" s="4"/>
      <c r="JV313" s="4"/>
      <c r="JW313" s="4"/>
      <c r="JX313" s="4"/>
      <c r="JY313" s="4"/>
      <c r="JZ313" s="4"/>
      <c r="KA313" s="4"/>
      <c r="KB313" s="4"/>
      <c r="KC313" s="4"/>
      <c r="KD313" s="4"/>
      <c r="KE313" s="4"/>
      <c r="KF313" s="4"/>
      <c r="KG313" s="4"/>
      <c r="KH313" s="4"/>
      <c r="KI313" s="4"/>
      <c r="KJ313" s="4"/>
      <c r="KK313" s="4"/>
      <c r="KL313" s="4"/>
      <c r="KM313" s="4"/>
      <c r="KN313" s="4"/>
      <c r="KO313" s="4"/>
      <c r="KP313" s="4"/>
      <c r="KQ313" s="4"/>
      <c r="KR313" s="4"/>
      <c r="KS313" s="4"/>
      <c r="KT313" s="4"/>
      <c r="KU313" s="4"/>
      <c r="KV313" s="4"/>
      <c r="KW313" s="4"/>
      <c r="KX313" s="4"/>
      <c r="KY313" s="4"/>
      <c r="KZ313" s="4"/>
      <c r="LA313" s="4"/>
      <c r="LB313" s="4"/>
      <c r="LC313" s="4"/>
      <c r="LD313" s="4"/>
      <c r="LE313" s="4"/>
      <c r="LF313" s="4"/>
      <c r="LG313" s="4"/>
      <c r="LH313" s="4"/>
      <c r="LI313" s="4"/>
      <c r="LJ313" s="4"/>
      <c r="LK313" s="4"/>
      <c r="LL313" s="4"/>
      <c r="LM313" s="4"/>
      <c r="LN313" s="4"/>
      <c r="LO313" s="4"/>
      <c r="LP313" s="4"/>
      <c r="LQ313" s="4"/>
      <c r="LR313" s="4"/>
      <c r="LS313" s="4"/>
      <c r="LT313" s="4"/>
      <c r="LU313" s="4"/>
      <c r="LV313" s="4"/>
      <c r="LW313" s="4"/>
      <c r="LX313" s="4"/>
      <c r="LY313" s="4"/>
      <c r="LZ313" s="4"/>
      <c r="MA313" s="4"/>
      <c r="MB313" s="4"/>
      <c r="MC313" s="4"/>
      <c r="MD313" s="4"/>
      <c r="ME313" s="4"/>
      <c r="MF313" s="4"/>
      <c r="MG313" s="4"/>
      <c r="MH313" s="4"/>
      <c r="MI313" s="4"/>
      <c r="MJ313" s="4"/>
      <c r="MK313" s="4"/>
      <c r="ML313" s="4"/>
      <c r="MM313" s="4"/>
      <c r="MN313" s="4"/>
      <c r="MO313" s="4"/>
      <c r="MP313" s="4"/>
      <c r="MQ313" s="4"/>
      <c r="MR313" s="4"/>
      <c r="MS313" s="4"/>
      <c r="MT313" s="4"/>
      <c r="MU313" s="4"/>
      <c r="MV313" s="4"/>
      <c r="MW313" s="4"/>
      <c r="MX313" s="4"/>
      <c r="MY313" s="4"/>
      <c r="MZ313" s="4"/>
      <c r="NA313" s="4"/>
      <c r="NB313" s="4"/>
      <c r="NC313" s="4"/>
      <c r="ND313" s="4"/>
      <c r="NE313" s="4"/>
      <c r="NF313" s="4"/>
      <c r="NG313" s="4"/>
      <c r="NH313" s="4"/>
      <c r="NI313" s="4"/>
      <c r="NJ313" s="4"/>
      <c r="NK313" s="4"/>
      <c r="NL313" s="4"/>
      <c r="NM313" s="4"/>
      <c r="NN313" s="4"/>
      <c r="NO313" s="4"/>
      <c r="NP313" s="4"/>
      <c r="NQ313" s="4"/>
      <c r="NR313" s="4"/>
      <c r="NS313" s="4"/>
      <c r="NT313" s="4"/>
      <c r="NU313" s="4"/>
      <c r="NV313" s="4"/>
      <c r="NW313" s="4"/>
      <c r="NX313" s="4"/>
      <c r="NY313" s="4"/>
      <c r="NZ313" s="4"/>
      <c r="OA313" s="4"/>
      <c r="OB313" s="4"/>
      <c r="OC313" s="4"/>
      <c r="OD313" s="4"/>
      <c r="OE313" s="4"/>
      <c r="OF313" s="4"/>
      <c r="OG313" s="4"/>
      <c r="OH313" s="4"/>
      <c r="OI313" s="4"/>
      <c r="OJ313" s="4"/>
      <c r="OK313" s="4"/>
      <c r="OL313" s="4"/>
      <c r="OM313" s="4"/>
      <c r="ON313" s="4"/>
      <c r="OO313" s="4"/>
      <c r="OP313" s="4"/>
      <c r="OQ313" s="4"/>
      <c r="OR313" s="4"/>
      <c r="OS313" s="4"/>
      <c r="OT313" s="4"/>
      <c r="OU313" s="4"/>
      <c r="OV313" s="4"/>
      <c r="OW313" s="4"/>
      <c r="OX313" s="4"/>
      <c r="OY313" s="4"/>
      <c r="OZ313" s="4"/>
      <c r="PA313" s="4"/>
      <c r="PB313" s="4"/>
      <c r="PC313" s="4"/>
      <c r="PD313" s="4"/>
      <c r="PE313" s="4"/>
      <c r="PF313" s="4"/>
      <c r="PG313" s="4"/>
      <c r="PH313" s="4"/>
      <c r="PI313" s="4"/>
      <c r="PJ313" s="4"/>
      <c r="PK313" s="4"/>
      <c r="PL313" s="4"/>
      <c r="PM313" s="4"/>
      <c r="PN313" s="4"/>
      <c r="PO313" s="4"/>
      <c r="PP313" s="4"/>
      <c r="PQ313" s="4"/>
      <c r="PR313" s="4"/>
      <c r="PS313" s="4"/>
      <c r="PT313" s="4"/>
      <c r="PU313" s="4"/>
      <c r="PV313" s="4"/>
      <c r="PW313" s="4"/>
      <c r="PX313" s="4"/>
      <c r="PY313" s="4"/>
      <c r="PZ313" s="4"/>
      <c r="QA313" s="4"/>
      <c r="QB313" s="4"/>
      <c r="QC313" s="4"/>
      <c r="QD313" s="4"/>
      <c r="QE313" s="4"/>
      <c r="QF313" s="4"/>
      <c r="QG313" s="4"/>
      <c r="QH313" s="4"/>
      <c r="QI313" s="4"/>
      <c r="QJ313" s="4"/>
      <c r="QK313" s="4"/>
      <c r="QL313" s="4"/>
      <c r="QM313" s="4"/>
      <c r="QN313" s="4"/>
      <c r="QO313" s="4"/>
      <c r="QP313" s="4"/>
      <c r="QQ313" s="4"/>
      <c r="QR313" s="4"/>
      <c r="QS313" s="4"/>
      <c r="QT313" s="4"/>
      <c r="QU313" s="4"/>
      <c r="QV313" s="4"/>
      <c r="QW313" s="4"/>
      <c r="QX313" s="4"/>
      <c r="QY313" s="4"/>
      <c r="QZ313" s="4"/>
      <c r="RA313" s="4"/>
      <c r="RB313" s="4"/>
      <c r="RC313" s="4"/>
      <c r="RD313" s="4"/>
      <c r="RE313" s="4"/>
      <c r="RF313" s="4"/>
      <c r="RG313" s="4"/>
      <c r="RH313" s="4"/>
      <c r="RI313" s="4"/>
      <c r="RJ313" s="4"/>
      <c r="RK313" s="4"/>
      <c r="RL313" s="4"/>
      <c r="RM313" s="4"/>
      <c r="RN313" s="4"/>
      <c r="RO313" s="4"/>
      <c r="RP313" s="4"/>
      <c r="RQ313" s="4"/>
      <c r="RR313" s="4"/>
      <c r="RS313" s="4"/>
      <c r="RT313" s="4"/>
      <c r="RU313" s="4"/>
      <c r="RV313" s="4"/>
      <c r="RW313" s="4"/>
      <c r="RX313" s="4"/>
      <c r="RY313" s="4"/>
      <c r="RZ313" s="4"/>
      <c r="SA313" s="4"/>
      <c r="SB313" s="4"/>
      <c r="SC313" s="4"/>
      <c r="SD313" s="4"/>
      <c r="SE313" s="4"/>
      <c r="SF313" s="4"/>
      <c r="SG313" s="4"/>
      <c r="SH313" s="4"/>
      <c r="SI313" s="4"/>
      <c r="SJ313" s="4"/>
    </row>
    <row r="314" spans="1:504">
      <c r="A314" s="179"/>
      <c r="B314" s="181"/>
      <c r="C314" s="182"/>
      <c r="D314" s="182"/>
      <c r="E314" s="182"/>
      <c r="F314" s="182"/>
      <c r="G314" s="183"/>
      <c r="H314" s="182"/>
      <c r="I314" s="182"/>
      <c r="J314" s="183"/>
      <c r="K314" s="187"/>
      <c r="L314" s="185"/>
      <c r="M314" s="185"/>
      <c r="N314" s="186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BB314" s="4"/>
      <c r="BC314" s="4"/>
      <c r="BD314" s="4"/>
      <c r="BE314" s="4"/>
      <c r="BF314" s="4"/>
      <c r="BG314" s="4"/>
      <c r="BH314" s="4"/>
      <c r="BI314" s="4"/>
      <c r="BJ314" s="4"/>
      <c r="BK314" s="4"/>
      <c r="BL314" s="4"/>
      <c r="BM314" s="4"/>
      <c r="BN314" s="4"/>
      <c r="BO314" s="4"/>
      <c r="BP314" s="4"/>
      <c r="BQ314" s="4"/>
      <c r="BR314" s="4"/>
      <c r="BS314" s="4"/>
      <c r="BT314" s="4"/>
      <c r="BU314" s="4"/>
      <c r="BV314" s="4"/>
      <c r="BW314" s="4"/>
      <c r="BX314" s="4"/>
      <c r="BY314" s="4"/>
      <c r="BZ314" s="4"/>
      <c r="CA314" s="4"/>
      <c r="CB314" s="4"/>
      <c r="CC314" s="4"/>
      <c r="CD314" s="4"/>
      <c r="CE314" s="4"/>
      <c r="CF314" s="4"/>
      <c r="CG314" s="4"/>
      <c r="CH314" s="4"/>
      <c r="CI314" s="4"/>
      <c r="CJ314" s="4"/>
      <c r="CK314" s="4"/>
      <c r="CL314" s="4"/>
      <c r="CM314" s="4"/>
      <c r="CN314" s="4"/>
      <c r="CO314" s="4"/>
      <c r="CP314" s="4"/>
      <c r="CQ314" s="4"/>
      <c r="CR314" s="4"/>
      <c r="CS314" s="4"/>
      <c r="CT314" s="4"/>
      <c r="CU314" s="4"/>
      <c r="CV314" s="4"/>
      <c r="CW314" s="4"/>
      <c r="CX314" s="4"/>
      <c r="CY314" s="4"/>
      <c r="CZ314" s="4"/>
      <c r="DA314" s="4"/>
      <c r="DB314" s="4"/>
      <c r="DC314" s="4"/>
      <c r="DD314" s="4"/>
      <c r="DE314" s="4"/>
      <c r="DF314" s="4"/>
      <c r="DG314" s="4"/>
      <c r="DH314" s="4"/>
      <c r="DI314" s="4"/>
      <c r="DJ314" s="4"/>
      <c r="DK314" s="4"/>
      <c r="DL314" s="4"/>
      <c r="DM314" s="4"/>
      <c r="DN314" s="4"/>
      <c r="DO314" s="4"/>
      <c r="DP314" s="4"/>
      <c r="DQ314" s="4"/>
      <c r="DR314" s="4"/>
      <c r="DS314" s="4"/>
      <c r="DT314" s="4"/>
      <c r="DU314" s="4"/>
      <c r="DV314" s="4"/>
      <c r="DW314" s="4"/>
      <c r="DX314" s="4"/>
      <c r="DY314" s="4"/>
      <c r="DZ314" s="4"/>
      <c r="EA314" s="4"/>
      <c r="EB314" s="4"/>
      <c r="EC314" s="4"/>
      <c r="ED314" s="4"/>
      <c r="EE314" s="4"/>
      <c r="EF314" s="4"/>
      <c r="EG314" s="4"/>
      <c r="EH314" s="4"/>
      <c r="EI314" s="4"/>
      <c r="EJ314" s="4"/>
      <c r="EK314" s="4"/>
      <c r="EL314" s="4"/>
      <c r="EM314" s="4"/>
      <c r="EN314" s="4"/>
      <c r="EO314" s="4"/>
      <c r="EP314" s="4"/>
      <c r="EQ314" s="4"/>
      <c r="ER314" s="4"/>
      <c r="ES314" s="4"/>
      <c r="ET314" s="4"/>
      <c r="EU314" s="4"/>
      <c r="EV314" s="4"/>
      <c r="EW314" s="4"/>
      <c r="EX314" s="4"/>
      <c r="EY314" s="4"/>
      <c r="EZ314" s="4"/>
      <c r="FA314" s="4"/>
      <c r="FB314" s="4"/>
      <c r="FC314" s="4"/>
      <c r="FD314" s="4"/>
      <c r="FE314" s="4"/>
      <c r="FF314" s="4"/>
      <c r="FG314" s="4"/>
      <c r="FH314" s="4"/>
      <c r="FI314" s="4"/>
      <c r="FJ314" s="4"/>
      <c r="FK314" s="4"/>
      <c r="FL314" s="4"/>
      <c r="FM314" s="4"/>
      <c r="FN314" s="4"/>
      <c r="FO314" s="4"/>
      <c r="FP314" s="4"/>
      <c r="FQ314" s="4"/>
      <c r="FR314" s="4"/>
      <c r="FS314" s="4"/>
      <c r="FT314" s="4"/>
      <c r="FU314" s="4"/>
      <c r="FV314" s="4"/>
      <c r="FW314" s="4"/>
      <c r="FX314" s="4"/>
      <c r="FY314" s="4"/>
      <c r="FZ314" s="4"/>
      <c r="GA314" s="4"/>
      <c r="GB314" s="4"/>
      <c r="GC314" s="4"/>
      <c r="GD314" s="4"/>
      <c r="GE314" s="4"/>
      <c r="GF314" s="4"/>
      <c r="GG314" s="4"/>
      <c r="GH314" s="4"/>
      <c r="GI314" s="4"/>
      <c r="GJ314" s="4"/>
      <c r="GK314" s="4"/>
      <c r="GL314" s="4"/>
      <c r="GM314" s="4"/>
      <c r="GN314" s="4"/>
      <c r="GO314" s="4"/>
      <c r="GP314" s="4"/>
      <c r="GQ314" s="4"/>
      <c r="GR314" s="4"/>
      <c r="GS314" s="4"/>
      <c r="GT314" s="4"/>
      <c r="GU314" s="4"/>
      <c r="GV314" s="4"/>
      <c r="GW314" s="4"/>
      <c r="GX314" s="4"/>
      <c r="GY314" s="4"/>
      <c r="GZ314" s="4"/>
      <c r="HA314" s="4"/>
      <c r="HB314" s="4"/>
      <c r="HC314" s="4"/>
      <c r="HD314" s="4"/>
      <c r="HE314" s="4"/>
      <c r="HF314" s="4"/>
      <c r="HG314" s="4"/>
      <c r="HH314" s="4"/>
      <c r="HI314" s="4"/>
      <c r="HJ314" s="4"/>
      <c r="HK314" s="4"/>
      <c r="HL314" s="4"/>
      <c r="HM314" s="4"/>
      <c r="HN314" s="4"/>
      <c r="HO314" s="4"/>
      <c r="HP314" s="4"/>
      <c r="HQ314" s="4"/>
      <c r="HR314" s="4"/>
      <c r="HS314" s="4"/>
      <c r="HT314" s="4"/>
      <c r="HU314" s="4"/>
      <c r="HV314" s="4"/>
      <c r="HW314" s="4"/>
      <c r="HX314" s="4"/>
      <c r="HY314" s="4"/>
      <c r="HZ314" s="4"/>
      <c r="IA314" s="4"/>
      <c r="IB314" s="4"/>
      <c r="IC314" s="4"/>
      <c r="ID314" s="4"/>
      <c r="IE314" s="4"/>
      <c r="IF314" s="4"/>
      <c r="IG314" s="4"/>
      <c r="IH314" s="4"/>
      <c r="II314" s="4"/>
      <c r="IJ314" s="4"/>
      <c r="IK314" s="4"/>
      <c r="IL314" s="4"/>
      <c r="IM314" s="4"/>
      <c r="IN314" s="4"/>
      <c r="IO314" s="4"/>
      <c r="IP314" s="4"/>
      <c r="IQ314" s="4"/>
      <c r="IR314" s="4"/>
      <c r="IS314" s="4"/>
      <c r="IT314" s="4"/>
      <c r="IU314" s="4"/>
      <c r="IV314" s="4"/>
      <c r="IW314" s="4"/>
      <c r="IX314" s="4"/>
      <c r="IY314" s="4"/>
      <c r="IZ314" s="4"/>
      <c r="JA314" s="4"/>
      <c r="JB314" s="4"/>
      <c r="JC314" s="4"/>
      <c r="JD314" s="4"/>
      <c r="JE314" s="4"/>
      <c r="JF314" s="4"/>
      <c r="JG314" s="4"/>
      <c r="JH314" s="4"/>
      <c r="JI314" s="4"/>
      <c r="JJ314" s="4"/>
      <c r="JK314" s="4"/>
      <c r="JL314" s="4"/>
      <c r="JM314" s="4"/>
      <c r="JN314" s="4"/>
      <c r="JO314" s="4"/>
      <c r="JP314" s="4"/>
      <c r="JQ314" s="4"/>
      <c r="JR314" s="4"/>
      <c r="JS314" s="4"/>
      <c r="JT314" s="4"/>
      <c r="JU314" s="4"/>
      <c r="JV314" s="4"/>
      <c r="JW314" s="4"/>
      <c r="JX314" s="4"/>
      <c r="JY314" s="4"/>
      <c r="JZ314" s="4"/>
      <c r="KA314" s="4"/>
      <c r="KB314" s="4"/>
      <c r="KC314" s="4"/>
      <c r="KD314" s="4"/>
      <c r="KE314" s="4"/>
      <c r="KF314" s="4"/>
      <c r="KG314" s="4"/>
      <c r="KH314" s="4"/>
      <c r="KI314" s="4"/>
      <c r="KJ314" s="4"/>
      <c r="KK314" s="4"/>
      <c r="KL314" s="4"/>
      <c r="KM314" s="4"/>
      <c r="KN314" s="4"/>
      <c r="KO314" s="4"/>
      <c r="KP314" s="4"/>
      <c r="KQ314" s="4"/>
      <c r="KR314" s="4"/>
      <c r="KS314" s="4"/>
      <c r="KT314" s="4"/>
      <c r="KU314" s="4"/>
      <c r="KV314" s="4"/>
      <c r="KW314" s="4"/>
      <c r="KX314" s="4"/>
      <c r="KY314" s="4"/>
      <c r="KZ314" s="4"/>
      <c r="LA314" s="4"/>
      <c r="LB314" s="4"/>
      <c r="LC314" s="4"/>
      <c r="LD314" s="4"/>
      <c r="LE314" s="4"/>
      <c r="LF314" s="4"/>
      <c r="LG314" s="4"/>
      <c r="LH314" s="4"/>
      <c r="LI314" s="4"/>
      <c r="LJ314" s="4"/>
      <c r="LK314" s="4"/>
      <c r="LL314" s="4"/>
      <c r="LM314" s="4"/>
      <c r="LN314" s="4"/>
      <c r="LO314" s="4"/>
      <c r="LP314" s="4"/>
      <c r="LQ314" s="4"/>
      <c r="LR314" s="4"/>
      <c r="LS314" s="4"/>
      <c r="LT314" s="4"/>
      <c r="LU314" s="4"/>
      <c r="LV314" s="4"/>
      <c r="LW314" s="4"/>
      <c r="LX314" s="4"/>
      <c r="LY314" s="4"/>
      <c r="LZ314" s="4"/>
      <c r="MA314" s="4"/>
      <c r="MB314" s="4"/>
      <c r="MC314" s="4"/>
      <c r="MD314" s="4"/>
      <c r="ME314" s="4"/>
      <c r="MF314" s="4"/>
      <c r="MG314" s="4"/>
      <c r="MH314" s="4"/>
      <c r="MI314" s="4"/>
      <c r="MJ314" s="4"/>
      <c r="MK314" s="4"/>
      <c r="ML314" s="4"/>
      <c r="MM314" s="4"/>
      <c r="MN314" s="4"/>
      <c r="MO314" s="4"/>
      <c r="MP314" s="4"/>
      <c r="MQ314" s="4"/>
      <c r="MR314" s="4"/>
      <c r="MS314" s="4"/>
      <c r="MT314" s="4"/>
      <c r="MU314" s="4"/>
      <c r="MV314" s="4"/>
      <c r="MW314" s="4"/>
      <c r="MX314" s="4"/>
      <c r="MY314" s="4"/>
      <c r="MZ314" s="4"/>
      <c r="NA314" s="4"/>
      <c r="NB314" s="4"/>
      <c r="NC314" s="4"/>
      <c r="ND314" s="4"/>
      <c r="NE314" s="4"/>
      <c r="NF314" s="4"/>
      <c r="NG314" s="4"/>
      <c r="NH314" s="4"/>
      <c r="NI314" s="4"/>
      <c r="NJ314" s="4"/>
      <c r="NK314" s="4"/>
      <c r="NL314" s="4"/>
      <c r="NM314" s="4"/>
      <c r="NN314" s="4"/>
      <c r="NO314" s="4"/>
      <c r="NP314" s="4"/>
      <c r="NQ314" s="4"/>
      <c r="NR314" s="4"/>
      <c r="NS314" s="4"/>
      <c r="NT314" s="4"/>
      <c r="NU314" s="4"/>
      <c r="NV314" s="4"/>
      <c r="NW314" s="4"/>
      <c r="NX314" s="4"/>
      <c r="NY314" s="4"/>
      <c r="NZ314" s="4"/>
      <c r="OA314" s="4"/>
      <c r="OB314" s="4"/>
      <c r="OC314" s="4"/>
      <c r="OD314" s="4"/>
      <c r="OE314" s="4"/>
      <c r="OF314" s="4"/>
      <c r="OG314" s="4"/>
      <c r="OH314" s="4"/>
      <c r="OI314" s="4"/>
      <c r="OJ314" s="4"/>
      <c r="OK314" s="4"/>
      <c r="OL314" s="4"/>
      <c r="OM314" s="4"/>
      <c r="ON314" s="4"/>
      <c r="OO314" s="4"/>
      <c r="OP314" s="4"/>
      <c r="OQ314" s="4"/>
      <c r="OR314" s="4"/>
      <c r="OS314" s="4"/>
      <c r="OT314" s="4"/>
      <c r="OU314" s="4"/>
      <c r="OV314" s="4"/>
      <c r="OW314" s="4"/>
      <c r="OX314" s="4"/>
      <c r="OY314" s="4"/>
      <c r="OZ314" s="4"/>
      <c r="PA314" s="4"/>
      <c r="PB314" s="4"/>
      <c r="PC314" s="4"/>
      <c r="PD314" s="4"/>
      <c r="PE314" s="4"/>
      <c r="PF314" s="4"/>
      <c r="PG314" s="4"/>
      <c r="PH314" s="4"/>
      <c r="PI314" s="4"/>
      <c r="PJ314" s="4"/>
      <c r="PK314" s="4"/>
      <c r="PL314" s="4"/>
      <c r="PM314" s="4"/>
      <c r="PN314" s="4"/>
      <c r="PO314" s="4"/>
      <c r="PP314" s="4"/>
      <c r="PQ314" s="4"/>
      <c r="PR314" s="4"/>
      <c r="PS314" s="4"/>
      <c r="PT314" s="4"/>
      <c r="PU314" s="4"/>
      <c r="PV314" s="4"/>
      <c r="PW314" s="4"/>
      <c r="PX314" s="4"/>
      <c r="PY314" s="4"/>
      <c r="PZ314" s="4"/>
      <c r="QA314" s="4"/>
      <c r="QB314" s="4"/>
      <c r="QC314" s="4"/>
      <c r="QD314" s="4"/>
      <c r="QE314" s="4"/>
      <c r="QF314" s="4"/>
      <c r="QG314" s="4"/>
      <c r="QH314" s="4"/>
      <c r="QI314" s="4"/>
      <c r="QJ314" s="4"/>
      <c r="QK314" s="4"/>
      <c r="QL314" s="4"/>
      <c r="QM314" s="4"/>
      <c r="QN314" s="4"/>
      <c r="QO314" s="4"/>
      <c r="QP314" s="4"/>
      <c r="QQ314" s="4"/>
      <c r="QR314" s="4"/>
      <c r="QS314" s="4"/>
      <c r="QT314" s="4"/>
      <c r="QU314" s="4"/>
      <c r="QV314" s="4"/>
      <c r="QW314" s="4"/>
      <c r="QX314" s="4"/>
      <c r="QY314" s="4"/>
      <c r="QZ314" s="4"/>
      <c r="RA314" s="4"/>
      <c r="RB314" s="4"/>
      <c r="RC314" s="4"/>
      <c r="RD314" s="4"/>
      <c r="RE314" s="4"/>
      <c r="RF314" s="4"/>
      <c r="RG314" s="4"/>
      <c r="RH314" s="4"/>
      <c r="RI314" s="4"/>
      <c r="RJ314" s="4"/>
      <c r="RK314" s="4"/>
      <c r="RL314" s="4"/>
      <c r="RM314" s="4"/>
      <c r="RN314" s="4"/>
      <c r="RO314" s="4"/>
      <c r="RP314" s="4"/>
      <c r="RQ314" s="4"/>
      <c r="RR314" s="4"/>
      <c r="RS314" s="4"/>
      <c r="RT314" s="4"/>
      <c r="RU314" s="4"/>
      <c r="RV314" s="4"/>
      <c r="RW314" s="4"/>
      <c r="RX314" s="4"/>
      <c r="RY314" s="4"/>
      <c r="RZ314" s="4"/>
      <c r="SA314" s="4"/>
      <c r="SB314" s="4"/>
      <c r="SC314" s="4"/>
      <c r="SD314" s="4"/>
      <c r="SE314" s="4"/>
      <c r="SF314" s="4"/>
      <c r="SG314" s="4"/>
      <c r="SH314" s="4"/>
      <c r="SI314" s="4"/>
      <c r="SJ314" s="4"/>
    </row>
    <row r="315" spans="1:504">
      <c r="A315" s="179"/>
      <c r="B315" s="181"/>
      <c r="C315" s="182"/>
      <c r="D315" s="182"/>
      <c r="E315" s="182"/>
      <c r="F315" s="182"/>
      <c r="G315" s="183"/>
      <c r="H315" s="182"/>
      <c r="I315" s="182"/>
      <c r="J315" s="183"/>
      <c r="K315" s="187"/>
      <c r="L315" s="185"/>
      <c r="M315" s="185"/>
      <c r="N315" s="186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  <c r="AY315" s="4"/>
      <c r="AZ315" s="4"/>
      <c r="BA315" s="4"/>
      <c r="BB315" s="4"/>
      <c r="BC315" s="4"/>
      <c r="BD315" s="4"/>
      <c r="BE315" s="4"/>
      <c r="BF315" s="4"/>
      <c r="BG315" s="4"/>
      <c r="BH315" s="4"/>
      <c r="BI315" s="4"/>
      <c r="BJ315" s="4"/>
      <c r="BK315" s="4"/>
      <c r="BL315" s="4"/>
      <c r="BM315" s="4"/>
      <c r="BN315" s="4"/>
      <c r="BO315" s="4"/>
      <c r="BP315" s="4"/>
      <c r="BQ315" s="4"/>
      <c r="BR315" s="4"/>
      <c r="BS315" s="4"/>
      <c r="BT315" s="4"/>
      <c r="BU315" s="4"/>
      <c r="BV315" s="4"/>
      <c r="BW315" s="4"/>
      <c r="BX315" s="4"/>
      <c r="BY315" s="4"/>
      <c r="BZ315" s="4"/>
      <c r="CA315" s="4"/>
      <c r="CB315" s="4"/>
      <c r="CC315" s="4"/>
      <c r="CD315" s="4"/>
      <c r="CE315" s="4"/>
      <c r="CF315" s="4"/>
      <c r="CG315" s="4"/>
      <c r="CH315" s="4"/>
      <c r="CI315" s="4"/>
      <c r="CJ315" s="4"/>
      <c r="CK315" s="4"/>
      <c r="CL315" s="4"/>
      <c r="CM315" s="4"/>
      <c r="CN315" s="4"/>
      <c r="CO315" s="4"/>
      <c r="CP315" s="4"/>
      <c r="CQ315" s="4"/>
      <c r="CR315" s="4"/>
      <c r="CS315" s="4"/>
      <c r="CT315" s="4"/>
      <c r="CU315" s="4"/>
      <c r="CV315" s="4"/>
      <c r="CW315" s="4"/>
      <c r="CX315" s="4"/>
      <c r="CY315" s="4"/>
      <c r="CZ315" s="4"/>
      <c r="DA315" s="4"/>
      <c r="DB315" s="4"/>
      <c r="DC315" s="4"/>
      <c r="DD315" s="4"/>
      <c r="DE315" s="4"/>
      <c r="DF315" s="4"/>
      <c r="DG315" s="4"/>
      <c r="DH315" s="4"/>
      <c r="DI315" s="4"/>
      <c r="DJ315" s="4"/>
      <c r="DK315" s="4"/>
      <c r="DL315" s="4"/>
      <c r="DM315" s="4"/>
      <c r="DN315" s="4"/>
      <c r="DO315" s="4"/>
      <c r="DP315" s="4"/>
      <c r="DQ315" s="4"/>
      <c r="DR315" s="4"/>
      <c r="DS315" s="4"/>
      <c r="DT315" s="4"/>
      <c r="DU315" s="4"/>
      <c r="DV315" s="4"/>
      <c r="DW315" s="4"/>
      <c r="DX315" s="4"/>
      <c r="DY315" s="4"/>
      <c r="DZ315" s="4"/>
      <c r="EA315" s="4"/>
      <c r="EB315" s="4"/>
      <c r="EC315" s="4"/>
      <c r="ED315" s="4"/>
      <c r="EE315" s="4"/>
      <c r="EF315" s="4"/>
      <c r="EG315" s="4"/>
      <c r="EH315" s="4"/>
      <c r="EI315" s="4"/>
      <c r="EJ315" s="4"/>
      <c r="EK315" s="4"/>
      <c r="EL315" s="4"/>
      <c r="EM315" s="4"/>
      <c r="EN315" s="4"/>
      <c r="EO315" s="4"/>
      <c r="EP315" s="4"/>
      <c r="EQ315" s="4"/>
      <c r="ER315" s="4"/>
      <c r="ES315" s="4"/>
      <c r="ET315" s="4"/>
      <c r="EU315" s="4"/>
      <c r="EV315" s="4"/>
      <c r="EW315" s="4"/>
      <c r="EX315" s="4"/>
      <c r="EY315" s="4"/>
      <c r="EZ315" s="4"/>
      <c r="FA315" s="4"/>
      <c r="FB315" s="4"/>
      <c r="FC315" s="4"/>
      <c r="FD315" s="4"/>
      <c r="FE315" s="4"/>
      <c r="FF315" s="4"/>
      <c r="FG315" s="4"/>
      <c r="FH315" s="4"/>
      <c r="FI315" s="4"/>
      <c r="FJ315" s="4"/>
      <c r="FK315" s="4"/>
      <c r="FL315" s="4"/>
      <c r="FM315" s="4"/>
      <c r="FN315" s="4"/>
      <c r="FO315" s="4"/>
      <c r="FP315" s="4"/>
      <c r="FQ315" s="4"/>
      <c r="FR315" s="4"/>
      <c r="FS315" s="4"/>
      <c r="FT315" s="4"/>
      <c r="FU315" s="4"/>
      <c r="FV315" s="4"/>
      <c r="FW315" s="4"/>
      <c r="FX315" s="4"/>
      <c r="FY315" s="4"/>
      <c r="FZ315" s="4"/>
      <c r="GA315" s="4"/>
      <c r="GB315" s="4"/>
      <c r="GC315" s="4"/>
      <c r="GD315" s="4"/>
      <c r="GE315" s="4"/>
      <c r="GF315" s="4"/>
      <c r="GG315" s="4"/>
      <c r="GH315" s="4"/>
      <c r="GI315" s="4"/>
      <c r="GJ315" s="4"/>
      <c r="GK315" s="4"/>
      <c r="GL315" s="4"/>
      <c r="GM315" s="4"/>
      <c r="GN315" s="4"/>
      <c r="GO315" s="4"/>
      <c r="GP315" s="4"/>
      <c r="GQ315" s="4"/>
      <c r="GR315" s="4"/>
      <c r="GS315" s="4"/>
      <c r="GT315" s="4"/>
      <c r="GU315" s="4"/>
      <c r="GV315" s="4"/>
      <c r="GW315" s="4"/>
      <c r="GX315" s="4"/>
      <c r="GY315" s="4"/>
      <c r="GZ315" s="4"/>
      <c r="HA315" s="4"/>
      <c r="HB315" s="4"/>
      <c r="HC315" s="4"/>
      <c r="HD315" s="4"/>
      <c r="HE315" s="4"/>
      <c r="HF315" s="4"/>
      <c r="HG315" s="4"/>
      <c r="HH315" s="4"/>
      <c r="HI315" s="4"/>
      <c r="HJ315" s="4"/>
      <c r="HK315" s="4"/>
      <c r="HL315" s="4"/>
      <c r="HM315" s="4"/>
      <c r="HN315" s="4"/>
      <c r="HO315" s="4"/>
      <c r="HP315" s="4"/>
      <c r="HQ315" s="4"/>
      <c r="HR315" s="4"/>
      <c r="HS315" s="4"/>
      <c r="HT315" s="4"/>
      <c r="HU315" s="4"/>
      <c r="HV315" s="4"/>
      <c r="HW315" s="4"/>
      <c r="HX315" s="4"/>
      <c r="HY315" s="4"/>
      <c r="HZ315" s="4"/>
      <c r="IA315" s="4"/>
      <c r="IB315" s="4"/>
      <c r="IC315" s="4"/>
      <c r="ID315" s="4"/>
      <c r="IE315" s="4"/>
      <c r="IF315" s="4"/>
      <c r="IG315" s="4"/>
      <c r="IH315" s="4"/>
      <c r="II315" s="4"/>
      <c r="IJ315" s="4"/>
      <c r="IK315" s="4"/>
      <c r="IL315" s="4"/>
      <c r="IM315" s="4"/>
      <c r="IN315" s="4"/>
      <c r="IO315" s="4"/>
      <c r="IP315" s="4"/>
      <c r="IQ315" s="4"/>
      <c r="IR315" s="4"/>
      <c r="IS315" s="4"/>
      <c r="IT315" s="4"/>
      <c r="IU315" s="4"/>
      <c r="IV315" s="4"/>
      <c r="IW315" s="4"/>
      <c r="IX315" s="4"/>
      <c r="IY315" s="4"/>
      <c r="IZ315" s="4"/>
      <c r="JA315" s="4"/>
      <c r="JB315" s="4"/>
      <c r="JC315" s="4"/>
      <c r="JD315" s="4"/>
      <c r="JE315" s="4"/>
      <c r="JF315" s="4"/>
      <c r="JG315" s="4"/>
      <c r="JH315" s="4"/>
      <c r="JI315" s="4"/>
      <c r="JJ315" s="4"/>
      <c r="JK315" s="4"/>
      <c r="JL315" s="4"/>
      <c r="JM315" s="4"/>
      <c r="JN315" s="4"/>
      <c r="JO315" s="4"/>
      <c r="JP315" s="4"/>
      <c r="JQ315" s="4"/>
      <c r="JR315" s="4"/>
      <c r="JS315" s="4"/>
      <c r="JT315" s="4"/>
      <c r="JU315" s="4"/>
      <c r="JV315" s="4"/>
      <c r="JW315" s="4"/>
      <c r="JX315" s="4"/>
      <c r="JY315" s="4"/>
      <c r="JZ315" s="4"/>
      <c r="KA315" s="4"/>
      <c r="KB315" s="4"/>
      <c r="KC315" s="4"/>
      <c r="KD315" s="4"/>
      <c r="KE315" s="4"/>
      <c r="KF315" s="4"/>
      <c r="KG315" s="4"/>
      <c r="KH315" s="4"/>
      <c r="KI315" s="4"/>
      <c r="KJ315" s="4"/>
      <c r="KK315" s="4"/>
      <c r="KL315" s="4"/>
      <c r="KM315" s="4"/>
      <c r="KN315" s="4"/>
      <c r="KO315" s="4"/>
      <c r="KP315" s="4"/>
      <c r="KQ315" s="4"/>
      <c r="KR315" s="4"/>
      <c r="KS315" s="4"/>
      <c r="KT315" s="4"/>
      <c r="KU315" s="4"/>
      <c r="KV315" s="4"/>
      <c r="KW315" s="4"/>
      <c r="KX315" s="4"/>
      <c r="KY315" s="4"/>
      <c r="KZ315" s="4"/>
      <c r="LA315" s="4"/>
      <c r="LB315" s="4"/>
      <c r="LC315" s="4"/>
      <c r="LD315" s="4"/>
      <c r="LE315" s="4"/>
      <c r="LF315" s="4"/>
      <c r="LG315" s="4"/>
      <c r="LH315" s="4"/>
      <c r="LI315" s="4"/>
      <c r="LJ315" s="4"/>
      <c r="LK315" s="4"/>
      <c r="LL315" s="4"/>
      <c r="LM315" s="4"/>
      <c r="LN315" s="4"/>
      <c r="LO315" s="4"/>
      <c r="LP315" s="4"/>
      <c r="LQ315" s="4"/>
      <c r="LR315" s="4"/>
      <c r="LS315" s="4"/>
      <c r="LT315" s="4"/>
      <c r="LU315" s="4"/>
      <c r="LV315" s="4"/>
      <c r="LW315" s="4"/>
      <c r="LX315" s="4"/>
      <c r="LY315" s="4"/>
      <c r="LZ315" s="4"/>
      <c r="MA315" s="4"/>
      <c r="MB315" s="4"/>
      <c r="MC315" s="4"/>
      <c r="MD315" s="4"/>
      <c r="ME315" s="4"/>
      <c r="MF315" s="4"/>
      <c r="MG315" s="4"/>
      <c r="MH315" s="4"/>
      <c r="MI315" s="4"/>
      <c r="MJ315" s="4"/>
      <c r="MK315" s="4"/>
      <c r="ML315" s="4"/>
      <c r="MM315" s="4"/>
      <c r="MN315" s="4"/>
      <c r="MO315" s="4"/>
      <c r="MP315" s="4"/>
      <c r="MQ315" s="4"/>
      <c r="MR315" s="4"/>
      <c r="MS315" s="4"/>
      <c r="MT315" s="4"/>
      <c r="MU315" s="4"/>
      <c r="MV315" s="4"/>
      <c r="MW315" s="4"/>
      <c r="MX315" s="4"/>
      <c r="MY315" s="4"/>
      <c r="MZ315" s="4"/>
      <c r="NA315" s="4"/>
      <c r="NB315" s="4"/>
      <c r="NC315" s="4"/>
      <c r="ND315" s="4"/>
      <c r="NE315" s="4"/>
      <c r="NF315" s="4"/>
      <c r="NG315" s="4"/>
      <c r="NH315" s="4"/>
      <c r="NI315" s="4"/>
      <c r="NJ315" s="4"/>
      <c r="NK315" s="4"/>
      <c r="NL315" s="4"/>
      <c r="NM315" s="4"/>
      <c r="NN315" s="4"/>
      <c r="NO315" s="4"/>
      <c r="NP315" s="4"/>
      <c r="NQ315" s="4"/>
      <c r="NR315" s="4"/>
      <c r="NS315" s="4"/>
      <c r="NT315" s="4"/>
      <c r="NU315" s="4"/>
      <c r="NV315" s="4"/>
      <c r="NW315" s="4"/>
      <c r="NX315" s="4"/>
      <c r="NY315" s="4"/>
      <c r="NZ315" s="4"/>
      <c r="OA315" s="4"/>
      <c r="OB315" s="4"/>
      <c r="OC315" s="4"/>
      <c r="OD315" s="4"/>
      <c r="OE315" s="4"/>
      <c r="OF315" s="4"/>
      <c r="OG315" s="4"/>
      <c r="OH315" s="4"/>
      <c r="OI315" s="4"/>
      <c r="OJ315" s="4"/>
      <c r="OK315" s="4"/>
      <c r="OL315" s="4"/>
      <c r="OM315" s="4"/>
      <c r="ON315" s="4"/>
      <c r="OO315" s="4"/>
      <c r="OP315" s="4"/>
      <c r="OQ315" s="4"/>
      <c r="OR315" s="4"/>
      <c r="OS315" s="4"/>
      <c r="OT315" s="4"/>
      <c r="OU315" s="4"/>
      <c r="OV315" s="4"/>
      <c r="OW315" s="4"/>
      <c r="OX315" s="4"/>
      <c r="OY315" s="4"/>
      <c r="OZ315" s="4"/>
      <c r="PA315" s="4"/>
      <c r="PB315" s="4"/>
      <c r="PC315" s="4"/>
      <c r="PD315" s="4"/>
      <c r="PE315" s="4"/>
      <c r="PF315" s="4"/>
      <c r="PG315" s="4"/>
      <c r="PH315" s="4"/>
      <c r="PI315" s="4"/>
      <c r="PJ315" s="4"/>
      <c r="PK315" s="4"/>
      <c r="PL315" s="4"/>
      <c r="PM315" s="4"/>
      <c r="PN315" s="4"/>
      <c r="PO315" s="4"/>
      <c r="PP315" s="4"/>
      <c r="PQ315" s="4"/>
      <c r="PR315" s="4"/>
      <c r="PS315" s="4"/>
      <c r="PT315" s="4"/>
      <c r="PU315" s="4"/>
      <c r="PV315" s="4"/>
      <c r="PW315" s="4"/>
      <c r="PX315" s="4"/>
      <c r="PY315" s="4"/>
      <c r="PZ315" s="4"/>
      <c r="QA315" s="4"/>
      <c r="QB315" s="4"/>
      <c r="QC315" s="4"/>
      <c r="QD315" s="4"/>
      <c r="QE315" s="4"/>
      <c r="QF315" s="4"/>
      <c r="QG315" s="4"/>
      <c r="QH315" s="4"/>
      <c r="QI315" s="4"/>
      <c r="QJ315" s="4"/>
      <c r="QK315" s="4"/>
      <c r="QL315" s="4"/>
      <c r="QM315" s="4"/>
      <c r="QN315" s="4"/>
      <c r="QO315" s="4"/>
      <c r="QP315" s="4"/>
      <c r="QQ315" s="4"/>
      <c r="QR315" s="4"/>
      <c r="QS315" s="4"/>
      <c r="QT315" s="4"/>
      <c r="QU315" s="4"/>
      <c r="QV315" s="4"/>
      <c r="QW315" s="4"/>
      <c r="QX315" s="4"/>
      <c r="QY315" s="4"/>
      <c r="QZ315" s="4"/>
      <c r="RA315" s="4"/>
      <c r="RB315" s="4"/>
      <c r="RC315" s="4"/>
      <c r="RD315" s="4"/>
      <c r="RE315" s="4"/>
      <c r="RF315" s="4"/>
      <c r="RG315" s="4"/>
      <c r="RH315" s="4"/>
      <c r="RI315" s="4"/>
      <c r="RJ315" s="4"/>
      <c r="RK315" s="4"/>
      <c r="RL315" s="4"/>
      <c r="RM315" s="4"/>
      <c r="RN315" s="4"/>
      <c r="RO315" s="4"/>
      <c r="RP315" s="4"/>
      <c r="RQ315" s="4"/>
      <c r="RR315" s="4"/>
      <c r="RS315" s="4"/>
      <c r="RT315" s="4"/>
      <c r="RU315" s="4"/>
      <c r="RV315" s="4"/>
      <c r="RW315" s="4"/>
      <c r="RX315" s="4"/>
      <c r="RY315" s="4"/>
      <c r="RZ315" s="4"/>
      <c r="SA315" s="4"/>
      <c r="SB315" s="4"/>
      <c r="SC315" s="4"/>
      <c r="SD315" s="4"/>
      <c r="SE315" s="4"/>
      <c r="SF315" s="4"/>
      <c r="SG315" s="4"/>
      <c r="SH315" s="4"/>
      <c r="SI315" s="4"/>
      <c r="SJ315" s="4"/>
    </row>
    <row r="316" spans="1:504">
      <c r="A316" s="179"/>
      <c r="B316" s="181"/>
      <c r="C316" s="182"/>
      <c r="D316" s="182"/>
      <c r="E316" s="182"/>
      <c r="F316" s="182"/>
      <c r="G316" s="183"/>
      <c r="H316" s="182"/>
      <c r="I316" s="182"/>
      <c r="J316" s="183"/>
      <c r="K316" s="187"/>
      <c r="L316" s="185"/>
      <c r="M316" s="185"/>
      <c r="N316" s="186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BB316" s="4"/>
      <c r="BC316" s="4"/>
      <c r="BD316" s="4"/>
      <c r="BE316" s="4"/>
      <c r="BF316" s="4"/>
      <c r="BG316" s="4"/>
      <c r="BH316" s="4"/>
      <c r="BI316" s="4"/>
      <c r="BJ316" s="4"/>
      <c r="BK316" s="4"/>
      <c r="BL316" s="4"/>
      <c r="BM316" s="4"/>
      <c r="BN316" s="4"/>
      <c r="BO316" s="4"/>
      <c r="BP316" s="4"/>
      <c r="BQ316" s="4"/>
      <c r="BR316" s="4"/>
      <c r="BS316" s="4"/>
      <c r="BT316" s="4"/>
      <c r="BU316" s="4"/>
      <c r="BV316" s="4"/>
      <c r="BW316" s="4"/>
      <c r="BX316" s="4"/>
      <c r="BY316" s="4"/>
      <c r="BZ316" s="4"/>
      <c r="CA316" s="4"/>
      <c r="CB316" s="4"/>
      <c r="CC316" s="4"/>
      <c r="CD316" s="4"/>
      <c r="CE316" s="4"/>
      <c r="CF316" s="4"/>
      <c r="CG316" s="4"/>
      <c r="CH316" s="4"/>
      <c r="CI316" s="4"/>
      <c r="CJ316" s="4"/>
      <c r="CK316" s="4"/>
      <c r="CL316" s="4"/>
      <c r="CM316" s="4"/>
      <c r="CN316" s="4"/>
      <c r="CO316" s="4"/>
      <c r="CP316" s="4"/>
      <c r="CQ316" s="4"/>
      <c r="CR316" s="4"/>
      <c r="CS316" s="4"/>
      <c r="CT316" s="4"/>
      <c r="CU316" s="4"/>
      <c r="CV316" s="4"/>
      <c r="CW316" s="4"/>
      <c r="CX316" s="4"/>
      <c r="CY316" s="4"/>
      <c r="CZ316" s="4"/>
      <c r="DA316" s="4"/>
      <c r="DB316" s="4"/>
      <c r="DC316" s="4"/>
      <c r="DD316" s="4"/>
      <c r="DE316" s="4"/>
      <c r="DF316" s="4"/>
      <c r="DG316" s="4"/>
      <c r="DH316" s="4"/>
      <c r="DI316" s="4"/>
      <c r="DJ316" s="4"/>
      <c r="DK316" s="4"/>
      <c r="DL316" s="4"/>
      <c r="DM316" s="4"/>
      <c r="DN316" s="4"/>
      <c r="DO316" s="4"/>
      <c r="DP316" s="4"/>
      <c r="DQ316" s="4"/>
      <c r="DR316" s="4"/>
      <c r="DS316" s="4"/>
      <c r="DT316" s="4"/>
      <c r="DU316" s="4"/>
      <c r="DV316" s="4"/>
      <c r="DW316" s="4"/>
      <c r="DX316" s="4"/>
      <c r="DY316" s="4"/>
      <c r="DZ316" s="4"/>
      <c r="EA316" s="4"/>
      <c r="EB316" s="4"/>
      <c r="EC316" s="4"/>
      <c r="ED316" s="4"/>
      <c r="EE316" s="4"/>
      <c r="EF316" s="4"/>
      <c r="EG316" s="4"/>
      <c r="EH316" s="4"/>
      <c r="EI316" s="4"/>
      <c r="EJ316" s="4"/>
      <c r="EK316" s="4"/>
      <c r="EL316" s="4"/>
      <c r="EM316" s="4"/>
      <c r="EN316" s="4"/>
      <c r="EO316" s="4"/>
      <c r="EP316" s="4"/>
      <c r="EQ316" s="4"/>
      <c r="ER316" s="4"/>
      <c r="ES316" s="4"/>
      <c r="ET316" s="4"/>
      <c r="EU316" s="4"/>
      <c r="EV316" s="4"/>
      <c r="EW316" s="4"/>
      <c r="EX316" s="4"/>
      <c r="EY316" s="4"/>
      <c r="EZ316" s="4"/>
      <c r="FA316" s="4"/>
      <c r="FB316" s="4"/>
      <c r="FC316" s="4"/>
      <c r="FD316" s="4"/>
      <c r="FE316" s="4"/>
      <c r="FF316" s="4"/>
      <c r="FG316" s="4"/>
      <c r="FH316" s="4"/>
      <c r="FI316" s="4"/>
      <c r="FJ316" s="4"/>
      <c r="FK316" s="4"/>
      <c r="FL316" s="4"/>
      <c r="FM316" s="4"/>
      <c r="FN316" s="4"/>
      <c r="FO316" s="4"/>
      <c r="FP316" s="4"/>
      <c r="FQ316" s="4"/>
      <c r="FR316" s="4"/>
      <c r="FS316" s="4"/>
      <c r="FT316" s="4"/>
      <c r="FU316" s="4"/>
      <c r="FV316" s="4"/>
      <c r="FW316" s="4"/>
      <c r="FX316" s="4"/>
      <c r="FY316" s="4"/>
      <c r="FZ316" s="4"/>
      <c r="GA316" s="4"/>
      <c r="GB316" s="4"/>
      <c r="GC316" s="4"/>
      <c r="GD316" s="4"/>
      <c r="GE316" s="4"/>
      <c r="GF316" s="4"/>
      <c r="GG316" s="4"/>
      <c r="GH316" s="4"/>
      <c r="GI316" s="4"/>
      <c r="GJ316" s="4"/>
      <c r="GK316" s="4"/>
      <c r="GL316" s="4"/>
      <c r="GM316" s="4"/>
      <c r="GN316" s="4"/>
      <c r="GO316" s="4"/>
      <c r="GP316" s="4"/>
      <c r="GQ316" s="4"/>
      <c r="GR316" s="4"/>
      <c r="GS316" s="4"/>
      <c r="GT316" s="4"/>
      <c r="GU316" s="4"/>
      <c r="GV316" s="4"/>
      <c r="GW316" s="4"/>
      <c r="GX316" s="4"/>
      <c r="GY316" s="4"/>
      <c r="GZ316" s="4"/>
      <c r="HA316" s="4"/>
      <c r="HB316" s="4"/>
      <c r="HC316" s="4"/>
      <c r="HD316" s="4"/>
      <c r="HE316" s="4"/>
      <c r="HF316" s="4"/>
      <c r="HG316" s="4"/>
      <c r="HH316" s="4"/>
      <c r="HI316" s="4"/>
      <c r="HJ316" s="4"/>
      <c r="HK316" s="4"/>
      <c r="HL316" s="4"/>
      <c r="HM316" s="4"/>
      <c r="HN316" s="4"/>
      <c r="HO316" s="4"/>
      <c r="HP316" s="4"/>
      <c r="HQ316" s="4"/>
      <c r="HR316" s="4"/>
      <c r="HS316" s="4"/>
      <c r="HT316" s="4"/>
      <c r="HU316" s="4"/>
      <c r="HV316" s="4"/>
      <c r="HW316" s="4"/>
      <c r="HX316" s="4"/>
      <c r="HY316" s="4"/>
      <c r="HZ316" s="4"/>
      <c r="IA316" s="4"/>
      <c r="IB316" s="4"/>
      <c r="IC316" s="4"/>
      <c r="ID316" s="4"/>
      <c r="IE316" s="4"/>
      <c r="IF316" s="4"/>
      <c r="IG316" s="4"/>
      <c r="IH316" s="4"/>
      <c r="II316" s="4"/>
      <c r="IJ316" s="4"/>
      <c r="IK316" s="4"/>
      <c r="IL316" s="4"/>
      <c r="IM316" s="4"/>
      <c r="IN316" s="4"/>
      <c r="IO316" s="4"/>
      <c r="IP316" s="4"/>
      <c r="IQ316" s="4"/>
      <c r="IR316" s="4"/>
      <c r="IS316" s="4"/>
      <c r="IT316" s="4"/>
      <c r="IU316" s="4"/>
      <c r="IV316" s="4"/>
      <c r="IW316" s="4"/>
      <c r="IX316" s="4"/>
      <c r="IY316" s="4"/>
      <c r="IZ316" s="4"/>
      <c r="JA316" s="4"/>
      <c r="JB316" s="4"/>
      <c r="JC316" s="4"/>
      <c r="JD316" s="4"/>
      <c r="JE316" s="4"/>
      <c r="JF316" s="4"/>
      <c r="JG316" s="4"/>
      <c r="JH316" s="4"/>
      <c r="JI316" s="4"/>
      <c r="JJ316" s="4"/>
      <c r="JK316" s="4"/>
      <c r="JL316" s="4"/>
      <c r="JM316" s="4"/>
      <c r="JN316" s="4"/>
      <c r="JO316" s="4"/>
      <c r="JP316" s="4"/>
      <c r="JQ316" s="4"/>
      <c r="JR316" s="4"/>
      <c r="JS316" s="4"/>
      <c r="JT316" s="4"/>
      <c r="JU316" s="4"/>
      <c r="JV316" s="4"/>
      <c r="JW316" s="4"/>
      <c r="JX316" s="4"/>
      <c r="JY316" s="4"/>
      <c r="JZ316" s="4"/>
      <c r="KA316" s="4"/>
      <c r="KB316" s="4"/>
      <c r="KC316" s="4"/>
      <c r="KD316" s="4"/>
      <c r="KE316" s="4"/>
      <c r="KF316" s="4"/>
      <c r="KG316" s="4"/>
      <c r="KH316" s="4"/>
      <c r="KI316" s="4"/>
      <c r="KJ316" s="4"/>
      <c r="KK316" s="4"/>
      <c r="KL316" s="4"/>
      <c r="KM316" s="4"/>
      <c r="KN316" s="4"/>
      <c r="KO316" s="4"/>
      <c r="KP316" s="4"/>
      <c r="KQ316" s="4"/>
      <c r="KR316" s="4"/>
      <c r="KS316" s="4"/>
      <c r="KT316" s="4"/>
      <c r="KU316" s="4"/>
      <c r="KV316" s="4"/>
      <c r="KW316" s="4"/>
      <c r="KX316" s="4"/>
      <c r="KY316" s="4"/>
      <c r="KZ316" s="4"/>
      <c r="LA316" s="4"/>
      <c r="LB316" s="4"/>
      <c r="LC316" s="4"/>
      <c r="LD316" s="4"/>
      <c r="LE316" s="4"/>
      <c r="LF316" s="4"/>
      <c r="LG316" s="4"/>
      <c r="LH316" s="4"/>
      <c r="LI316" s="4"/>
      <c r="LJ316" s="4"/>
      <c r="LK316" s="4"/>
      <c r="LL316" s="4"/>
      <c r="LM316" s="4"/>
      <c r="LN316" s="4"/>
      <c r="LO316" s="4"/>
      <c r="LP316" s="4"/>
      <c r="LQ316" s="4"/>
      <c r="LR316" s="4"/>
      <c r="LS316" s="4"/>
      <c r="LT316" s="4"/>
      <c r="LU316" s="4"/>
      <c r="LV316" s="4"/>
      <c r="LW316" s="4"/>
      <c r="LX316" s="4"/>
      <c r="LY316" s="4"/>
      <c r="LZ316" s="4"/>
      <c r="MA316" s="4"/>
      <c r="MB316" s="4"/>
      <c r="MC316" s="4"/>
      <c r="MD316" s="4"/>
      <c r="ME316" s="4"/>
      <c r="MF316" s="4"/>
      <c r="MG316" s="4"/>
      <c r="MH316" s="4"/>
      <c r="MI316" s="4"/>
      <c r="MJ316" s="4"/>
      <c r="MK316" s="4"/>
      <c r="ML316" s="4"/>
      <c r="MM316" s="4"/>
      <c r="MN316" s="4"/>
      <c r="MO316" s="4"/>
      <c r="MP316" s="4"/>
      <c r="MQ316" s="4"/>
      <c r="MR316" s="4"/>
      <c r="MS316" s="4"/>
      <c r="MT316" s="4"/>
      <c r="MU316" s="4"/>
      <c r="MV316" s="4"/>
      <c r="MW316" s="4"/>
      <c r="MX316" s="4"/>
      <c r="MY316" s="4"/>
      <c r="MZ316" s="4"/>
      <c r="NA316" s="4"/>
      <c r="NB316" s="4"/>
      <c r="NC316" s="4"/>
      <c r="ND316" s="4"/>
      <c r="NE316" s="4"/>
      <c r="NF316" s="4"/>
      <c r="NG316" s="4"/>
      <c r="NH316" s="4"/>
      <c r="NI316" s="4"/>
      <c r="NJ316" s="4"/>
      <c r="NK316" s="4"/>
      <c r="NL316" s="4"/>
      <c r="NM316" s="4"/>
      <c r="NN316" s="4"/>
      <c r="NO316" s="4"/>
      <c r="NP316" s="4"/>
      <c r="NQ316" s="4"/>
      <c r="NR316" s="4"/>
      <c r="NS316" s="4"/>
      <c r="NT316" s="4"/>
      <c r="NU316" s="4"/>
      <c r="NV316" s="4"/>
      <c r="NW316" s="4"/>
      <c r="NX316" s="4"/>
      <c r="NY316" s="4"/>
      <c r="NZ316" s="4"/>
      <c r="OA316" s="4"/>
      <c r="OB316" s="4"/>
      <c r="OC316" s="4"/>
      <c r="OD316" s="4"/>
      <c r="OE316" s="4"/>
      <c r="OF316" s="4"/>
      <c r="OG316" s="4"/>
      <c r="OH316" s="4"/>
      <c r="OI316" s="4"/>
      <c r="OJ316" s="4"/>
      <c r="OK316" s="4"/>
      <c r="OL316" s="4"/>
      <c r="OM316" s="4"/>
      <c r="ON316" s="4"/>
      <c r="OO316" s="4"/>
      <c r="OP316" s="4"/>
      <c r="OQ316" s="4"/>
      <c r="OR316" s="4"/>
      <c r="OS316" s="4"/>
      <c r="OT316" s="4"/>
      <c r="OU316" s="4"/>
      <c r="OV316" s="4"/>
      <c r="OW316" s="4"/>
      <c r="OX316" s="4"/>
      <c r="OY316" s="4"/>
      <c r="OZ316" s="4"/>
      <c r="PA316" s="4"/>
      <c r="PB316" s="4"/>
      <c r="PC316" s="4"/>
      <c r="PD316" s="4"/>
      <c r="PE316" s="4"/>
      <c r="PF316" s="4"/>
      <c r="PG316" s="4"/>
      <c r="PH316" s="4"/>
      <c r="PI316" s="4"/>
      <c r="PJ316" s="4"/>
      <c r="PK316" s="4"/>
      <c r="PL316" s="4"/>
      <c r="PM316" s="4"/>
      <c r="PN316" s="4"/>
      <c r="PO316" s="4"/>
      <c r="PP316" s="4"/>
      <c r="PQ316" s="4"/>
      <c r="PR316" s="4"/>
      <c r="PS316" s="4"/>
      <c r="PT316" s="4"/>
      <c r="PU316" s="4"/>
      <c r="PV316" s="4"/>
      <c r="PW316" s="4"/>
      <c r="PX316" s="4"/>
      <c r="PY316" s="4"/>
      <c r="PZ316" s="4"/>
      <c r="QA316" s="4"/>
      <c r="QB316" s="4"/>
      <c r="QC316" s="4"/>
      <c r="QD316" s="4"/>
      <c r="QE316" s="4"/>
      <c r="QF316" s="4"/>
      <c r="QG316" s="4"/>
      <c r="QH316" s="4"/>
      <c r="QI316" s="4"/>
      <c r="QJ316" s="4"/>
      <c r="QK316" s="4"/>
      <c r="QL316" s="4"/>
      <c r="QM316" s="4"/>
      <c r="QN316" s="4"/>
      <c r="QO316" s="4"/>
      <c r="QP316" s="4"/>
      <c r="QQ316" s="4"/>
      <c r="QR316" s="4"/>
      <c r="QS316" s="4"/>
      <c r="QT316" s="4"/>
      <c r="QU316" s="4"/>
      <c r="QV316" s="4"/>
      <c r="QW316" s="4"/>
      <c r="QX316" s="4"/>
      <c r="QY316" s="4"/>
      <c r="QZ316" s="4"/>
      <c r="RA316" s="4"/>
      <c r="RB316" s="4"/>
      <c r="RC316" s="4"/>
      <c r="RD316" s="4"/>
      <c r="RE316" s="4"/>
      <c r="RF316" s="4"/>
      <c r="RG316" s="4"/>
      <c r="RH316" s="4"/>
      <c r="RI316" s="4"/>
      <c r="RJ316" s="4"/>
      <c r="RK316" s="4"/>
      <c r="RL316" s="4"/>
      <c r="RM316" s="4"/>
      <c r="RN316" s="4"/>
      <c r="RO316" s="4"/>
      <c r="RP316" s="4"/>
      <c r="RQ316" s="4"/>
      <c r="RR316" s="4"/>
      <c r="RS316" s="4"/>
      <c r="RT316" s="4"/>
      <c r="RU316" s="4"/>
      <c r="RV316" s="4"/>
      <c r="RW316" s="4"/>
      <c r="RX316" s="4"/>
      <c r="RY316" s="4"/>
      <c r="RZ316" s="4"/>
      <c r="SA316" s="4"/>
      <c r="SB316" s="4"/>
      <c r="SC316" s="4"/>
      <c r="SD316" s="4"/>
      <c r="SE316" s="4"/>
      <c r="SF316" s="4"/>
      <c r="SG316" s="4"/>
      <c r="SH316" s="4"/>
      <c r="SI316" s="4"/>
      <c r="SJ316" s="4"/>
    </row>
    <row r="317" spans="1:504">
      <c r="A317" s="179"/>
      <c r="B317" s="181"/>
      <c r="C317" s="182"/>
      <c r="D317" s="182"/>
      <c r="E317" s="182"/>
      <c r="F317" s="182"/>
      <c r="G317" s="183"/>
      <c r="H317" s="182"/>
      <c r="I317" s="182"/>
      <c r="J317" s="183"/>
      <c r="K317" s="187"/>
      <c r="L317" s="185"/>
      <c r="M317" s="185"/>
      <c r="N317" s="186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  <c r="AX317" s="4"/>
      <c r="AY317" s="4"/>
      <c r="AZ317" s="4"/>
      <c r="BA317" s="4"/>
      <c r="BB317" s="4"/>
      <c r="BC317" s="4"/>
      <c r="BD317" s="4"/>
      <c r="BE317" s="4"/>
      <c r="BF317" s="4"/>
      <c r="BG317" s="4"/>
      <c r="BH317" s="4"/>
      <c r="BI317" s="4"/>
      <c r="BJ317" s="4"/>
      <c r="BK317" s="4"/>
      <c r="BL317" s="4"/>
      <c r="BM317" s="4"/>
      <c r="BN317" s="4"/>
      <c r="BO317" s="4"/>
      <c r="BP317" s="4"/>
      <c r="BQ317" s="4"/>
      <c r="BR317" s="4"/>
      <c r="BS317" s="4"/>
      <c r="BT317" s="4"/>
      <c r="BU317" s="4"/>
      <c r="BV317" s="4"/>
      <c r="BW317" s="4"/>
      <c r="BX317" s="4"/>
      <c r="BY317" s="4"/>
      <c r="BZ317" s="4"/>
      <c r="CA317" s="4"/>
      <c r="CB317" s="4"/>
      <c r="CC317" s="4"/>
      <c r="CD317" s="4"/>
      <c r="CE317" s="4"/>
      <c r="CF317" s="4"/>
      <c r="CG317" s="4"/>
      <c r="CH317" s="4"/>
      <c r="CI317" s="4"/>
      <c r="CJ317" s="4"/>
      <c r="CK317" s="4"/>
      <c r="CL317" s="4"/>
      <c r="CM317" s="4"/>
      <c r="CN317" s="4"/>
      <c r="CO317" s="4"/>
      <c r="CP317" s="4"/>
      <c r="CQ317" s="4"/>
      <c r="CR317" s="4"/>
      <c r="CS317" s="4"/>
      <c r="CT317" s="4"/>
      <c r="CU317" s="4"/>
      <c r="CV317" s="4"/>
      <c r="CW317" s="4"/>
      <c r="CX317" s="4"/>
      <c r="CY317" s="4"/>
      <c r="CZ317" s="4"/>
      <c r="DA317" s="4"/>
      <c r="DB317" s="4"/>
      <c r="DC317" s="4"/>
      <c r="DD317" s="4"/>
      <c r="DE317" s="4"/>
      <c r="DF317" s="4"/>
      <c r="DG317" s="4"/>
      <c r="DH317" s="4"/>
      <c r="DI317" s="4"/>
      <c r="DJ317" s="4"/>
      <c r="DK317" s="4"/>
      <c r="DL317" s="4"/>
      <c r="DM317" s="4"/>
      <c r="DN317" s="4"/>
      <c r="DO317" s="4"/>
      <c r="DP317" s="4"/>
      <c r="DQ317" s="4"/>
      <c r="DR317" s="4"/>
      <c r="DS317" s="4"/>
      <c r="DT317" s="4"/>
      <c r="DU317" s="4"/>
      <c r="DV317" s="4"/>
      <c r="DW317" s="4"/>
      <c r="DX317" s="4"/>
      <c r="DY317" s="4"/>
      <c r="DZ317" s="4"/>
      <c r="EA317" s="4"/>
      <c r="EB317" s="4"/>
      <c r="EC317" s="4"/>
      <c r="ED317" s="4"/>
      <c r="EE317" s="4"/>
      <c r="EF317" s="4"/>
      <c r="EG317" s="4"/>
      <c r="EH317" s="4"/>
      <c r="EI317" s="4"/>
      <c r="EJ317" s="4"/>
      <c r="EK317" s="4"/>
      <c r="EL317" s="4"/>
      <c r="EM317" s="4"/>
      <c r="EN317" s="4"/>
      <c r="EO317" s="4"/>
      <c r="EP317" s="4"/>
      <c r="EQ317" s="4"/>
      <c r="ER317" s="4"/>
      <c r="ES317" s="4"/>
      <c r="ET317" s="4"/>
      <c r="EU317" s="4"/>
      <c r="EV317" s="4"/>
      <c r="EW317" s="4"/>
      <c r="EX317" s="4"/>
      <c r="EY317" s="4"/>
      <c r="EZ317" s="4"/>
      <c r="FA317" s="4"/>
      <c r="FB317" s="4"/>
      <c r="FC317" s="4"/>
      <c r="FD317" s="4"/>
      <c r="FE317" s="4"/>
      <c r="FF317" s="4"/>
      <c r="FG317" s="4"/>
      <c r="FH317" s="4"/>
      <c r="FI317" s="4"/>
      <c r="FJ317" s="4"/>
      <c r="FK317" s="4"/>
      <c r="FL317" s="4"/>
      <c r="FM317" s="4"/>
      <c r="FN317" s="4"/>
      <c r="FO317" s="4"/>
      <c r="FP317" s="4"/>
      <c r="FQ317" s="4"/>
      <c r="FR317" s="4"/>
      <c r="FS317" s="4"/>
      <c r="FT317" s="4"/>
      <c r="FU317" s="4"/>
      <c r="FV317" s="4"/>
      <c r="FW317" s="4"/>
      <c r="FX317" s="4"/>
      <c r="FY317" s="4"/>
      <c r="FZ317" s="4"/>
      <c r="GA317" s="4"/>
      <c r="GB317" s="4"/>
      <c r="GC317" s="4"/>
      <c r="GD317" s="4"/>
      <c r="GE317" s="4"/>
      <c r="GF317" s="4"/>
      <c r="GG317" s="4"/>
      <c r="GH317" s="4"/>
      <c r="GI317" s="4"/>
      <c r="GJ317" s="4"/>
      <c r="GK317" s="4"/>
      <c r="GL317" s="4"/>
      <c r="GM317" s="4"/>
      <c r="GN317" s="4"/>
      <c r="GO317" s="4"/>
      <c r="GP317" s="4"/>
      <c r="GQ317" s="4"/>
      <c r="GR317" s="4"/>
      <c r="GS317" s="4"/>
      <c r="GT317" s="4"/>
      <c r="GU317" s="4"/>
      <c r="GV317" s="4"/>
      <c r="GW317" s="4"/>
      <c r="GX317" s="4"/>
      <c r="GY317" s="4"/>
      <c r="GZ317" s="4"/>
      <c r="HA317" s="4"/>
      <c r="HB317" s="4"/>
      <c r="HC317" s="4"/>
      <c r="HD317" s="4"/>
      <c r="HE317" s="4"/>
      <c r="HF317" s="4"/>
      <c r="HG317" s="4"/>
      <c r="HH317" s="4"/>
      <c r="HI317" s="4"/>
      <c r="HJ317" s="4"/>
      <c r="HK317" s="4"/>
      <c r="HL317" s="4"/>
      <c r="HM317" s="4"/>
      <c r="HN317" s="4"/>
      <c r="HO317" s="4"/>
      <c r="HP317" s="4"/>
      <c r="HQ317" s="4"/>
      <c r="HR317" s="4"/>
      <c r="HS317" s="4"/>
      <c r="HT317" s="4"/>
      <c r="HU317" s="4"/>
      <c r="HV317" s="4"/>
      <c r="HW317" s="4"/>
      <c r="HX317" s="4"/>
      <c r="HY317" s="4"/>
      <c r="HZ317" s="4"/>
      <c r="IA317" s="4"/>
      <c r="IB317" s="4"/>
      <c r="IC317" s="4"/>
      <c r="ID317" s="4"/>
      <c r="IE317" s="4"/>
      <c r="IF317" s="4"/>
      <c r="IG317" s="4"/>
      <c r="IH317" s="4"/>
      <c r="II317" s="4"/>
      <c r="IJ317" s="4"/>
      <c r="IK317" s="4"/>
      <c r="IL317" s="4"/>
      <c r="IM317" s="4"/>
      <c r="IN317" s="4"/>
      <c r="IO317" s="4"/>
      <c r="IP317" s="4"/>
      <c r="IQ317" s="4"/>
      <c r="IR317" s="4"/>
      <c r="IS317" s="4"/>
      <c r="IT317" s="4"/>
      <c r="IU317" s="4"/>
      <c r="IV317" s="4"/>
      <c r="IW317" s="4"/>
      <c r="IX317" s="4"/>
      <c r="IY317" s="4"/>
      <c r="IZ317" s="4"/>
      <c r="JA317" s="4"/>
      <c r="JB317" s="4"/>
      <c r="JC317" s="4"/>
      <c r="JD317" s="4"/>
      <c r="JE317" s="4"/>
      <c r="JF317" s="4"/>
      <c r="JG317" s="4"/>
      <c r="JH317" s="4"/>
      <c r="JI317" s="4"/>
      <c r="JJ317" s="4"/>
      <c r="JK317" s="4"/>
      <c r="JL317" s="4"/>
      <c r="JM317" s="4"/>
      <c r="JN317" s="4"/>
      <c r="JO317" s="4"/>
      <c r="JP317" s="4"/>
      <c r="JQ317" s="4"/>
      <c r="JR317" s="4"/>
      <c r="JS317" s="4"/>
      <c r="JT317" s="4"/>
      <c r="JU317" s="4"/>
      <c r="JV317" s="4"/>
      <c r="JW317" s="4"/>
      <c r="JX317" s="4"/>
      <c r="JY317" s="4"/>
      <c r="JZ317" s="4"/>
      <c r="KA317" s="4"/>
      <c r="KB317" s="4"/>
      <c r="KC317" s="4"/>
      <c r="KD317" s="4"/>
      <c r="KE317" s="4"/>
      <c r="KF317" s="4"/>
      <c r="KG317" s="4"/>
      <c r="KH317" s="4"/>
      <c r="KI317" s="4"/>
      <c r="KJ317" s="4"/>
      <c r="KK317" s="4"/>
      <c r="KL317" s="4"/>
      <c r="KM317" s="4"/>
      <c r="KN317" s="4"/>
      <c r="KO317" s="4"/>
      <c r="KP317" s="4"/>
      <c r="KQ317" s="4"/>
      <c r="KR317" s="4"/>
      <c r="KS317" s="4"/>
      <c r="KT317" s="4"/>
      <c r="KU317" s="4"/>
      <c r="KV317" s="4"/>
      <c r="KW317" s="4"/>
      <c r="KX317" s="4"/>
      <c r="KY317" s="4"/>
      <c r="KZ317" s="4"/>
      <c r="LA317" s="4"/>
      <c r="LB317" s="4"/>
      <c r="LC317" s="4"/>
      <c r="LD317" s="4"/>
      <c r="LE317" s="4"/>
      <c r="LF317" s="4"/>
      <c r="LG317" s="4"/>
      <c r="LH317" s="4"/>
      <c r="LI317" s="4"/>
      <c r="LJ317" s="4"/>
      <c r="LK317" s="4"/>
      <c r="LL317" s="4"/>
      <c r="LM317" s="4"/>
      <c r="LN317" s="4"/>
      <c r="LO317" s="4"/>
      <c r="LP317" s="4"/>
      <c r="LQ317" s="4"/>
      <c r="LR317" s="4"/>
      <c r="LS317" s="4"/>
      <c r="LT317" s="4"/>
      <c r="LU317" s="4"/>
      <c r="LV317" s="4"/>
      <c r="LW317" s="4"/>
      <c r="LX317" s="4"/>
      <c r="LY317" s="4"/>
      <c r="LZ317" s="4"/>
      <c r="MA317" s="4"/>
      <c r="MB317" s="4"/>
      <c r="MC317" s="4"/>
      <c r="MD317" s="4"/>
      <c r="ME317" s="4"/>
      <c r="MF317" s="4"/>
      <c r="MG317" s="4"/>
      <c r="MH317" s="4"/>
      <c r="MI317" s="4"/>
      <c r="MJ317" s="4"/>
      <c r="MK317" s="4"/>
      <c r="ML317" s="4"/>
      <c r="MM317" s="4"/>
      <c r="MN317" s="4"/>
      <c r="MO317" s="4"/>
      <c r="MP317" s="4"/>
      <c r="MQ317" s="4"/>
      <c r="MR317" s="4"/>
      <c r="MS317" s="4"/>
      <c r="MT317" s="4"/>
      <c r="MU317" s="4"/>
      <c r="MV317" s="4"/>
      <c r="MW317" s="4"/>
      <c r="MX317" s="4"/>
      <c r="MY317" s="4"/>
      <c r="MZ317" s="4"/>
      <c r="NA317" s="4"/>
      <c r="NB317" s="4"/>
      <c r="NC317" s="4"/>
      <c r="ND317" s="4"/>
      <c r="NE317" s="4"/>
      <c r="NF317" s="4"/>
      <c r="NG317" s="4"/>
      <c r="NH317" s="4"/>
      <c r="NI317" s="4"/>
      <c r="NJ317" s="4"/>
      <c r="NK317" s="4"/>
      <c r="NL317" s="4"/>
      <c r="NM317" s="4"/>
      <c r="NN317" s="4"/>
      <c r="NO317" s="4"/>
      <c r="NP317" s="4"/>
      <c r="NQ317" s="4"/>
      <c r="NR317" s="4"/>
      <c r="NS317" s="4"/>
      <c r="NT317" s="4"/>
      <c r="NU317" s="4"/>
      <c r="NV317" s="4"/>
      <c r="NW317" s="4"/>
      <c r="NX317" s="4"/>
      <c r="NY317" s="4"/>
      <c r="NZ317" s="4"/>
      <c r="OA317" s="4"/>
      <c r="OB317" s="4"/>
      <c r="OC317" s="4"/>
      <c r="OD317" s="4"/>
      <c r="OE317" s="4"/>
      <c r="OF317" s="4"/>
      <c r="OG317" s="4"/>
      <c r="OH317" s="4"/>
      <c r="OI317" s="4"/>
      <c r="OJ317" s="4"/>
      <c r="OK317" s="4"/>
      <c r="OL317" s="4"/>
      <c r="OM317" s="4"/>
      <c r="ON317" s="4"/>
      <c r="OO317" s="4"/>
      <c r="OP317" s="4"/>
      <c r="OQ317" s="4"/>
      <c r="OR317" s="4"/>
      <c r="OS317" s="4"/>
      <c r="OT317" s="4"/>
      <c r="OU317" s="4"/>
      <c r="OV317" s="4"/>
      <c r="OW317" s="4"/>
      <c r="OX317" s="4"/>
      <c r="OY317" s="4"/>
      <c r="OZ317" s="4"/>
      <c r="PA317" s="4"/>
      <c r="PB317" s="4"/>
      <c r="PC317" s="4"/>
      <c r="PD317" s="4"/>
      <c r="PE317" s="4"/>
      <c r="PF317" s="4"/>
      <c r="PG317" s="4"/>
      <c r="PH317" s="4"/>
      <c r="PI317" s="4"/>
      <c r="PJ317" s="4"/>
      <c r="PK317" s="4"/>
      <c r="PL317" s="4"/>
      <c r="PM317" s="4"/>
      <c r="PN317" s="4"/>
      <c r="PO317" s="4"/>
      <c r="PP317" s="4"/>
      <c r="PQ317" s="4"/>
      <c r="PR317" s="4"/>
      <c r="PS317" s="4"/>
      <c r="PT317" s="4"/>
      <c r="PU317" s="4"/>
      <c r="PV317" s="4"/>
      <c r="PW317" s="4"/>
      <c r="PX317" s="4"/>
      <c r="PY317" s="4"/>
      <c r="PZ317" s="4"/>
      <c r="QA317" s="4"/>
      <c r="QB317" s="4"/>
      <c r="QC317" s="4"/>
      <c r="QD317" s="4"/>
      <c r="QE317" s="4"/>
      <c r="QF317" s="4"/>
      <c r="QG317" s="4"/>
      <c r="QH317" s="4"/>
      <c r="QI317" s="4"/>
      <c r="QJ317" s="4"/>
      <c r="QK317" s="4"/>
      <c r="QL317" s="4"/>
      <c r="QM317" s="4"/>
      <c r="QN317" s="4"/>
      <c r="QO317" s="4"/>
      <c r="QP317" s="4"/>
      <c r="QQ317" s="4"/>
      <c r="QR317" s="4"/>
      <c r="QS317" s="4"/>
      <c r="QT317" s="4"/>
      <c r="QU317" s="4"/>
      <c r="QV317" s="4"/>
      <c r="QW317" s="4"/>
      <c r="QX317" s="4"/>
      <c r="QY317" s="4"/>
      <c r="QZ317" s="4"/>
      <c r="RA317" s="4"/>
      <c r="RB317" s="4"/>
      <c r="RC317" s="4"/>
      <c r="RD317" s="4"/>
      <c r="RE317" s="4"/>
      <c r="RF317" s="4"/>
      <c r="RG317" s="4"/>
      <c r="RH317" s="4"/>
      <c r="RI317" s="4"/>
      <c r="RJ317" s="4"/>
      <c r="RK317" s="4"/>
      <c r="RL317" s="4"/>
      <c r="RM317" s="4"/>
      <c r="RN317" s="4"/>
      <c r="RO317" s="4"/>
      <c r="RP317" s="4"/>
      <c r="RQ317" s="4"/>
      <c r="RR317" s="4"/>
      <c r="RS317" s="4"/>
      <c r="RT317" s="4"/>
      <c r="RU317" s="4"/>
      <c r="RV317" s="4"/>
      <c r="RW317" s="4"/>
      <c r="RX317" s="4"/>
      <c r="RY317" s="4"/>
      <c r="RZ317" s="4"/>
      <c r="SA317" s="4"/>
      <c r="SB317" s="4"/>
      <c r="SC317" s="4"/>
      <c r="SD317" s="4"/>
      <c r="SE317" s="4"/>
      <c r="SF317" s="4"/>
      <c r="SG317" s="4"/>
      <c r="SH317" s="4"/>
      <c r="SI317" s="4"/>
      <c r="SJ317" s="4"/>
    </row>
    <row r="318" spans="1:504">
      <c r="A318" s="179"/>
      <c r="B318" s="181"/>
      <c r="C318" s="182"/>
      <c r="D318" s="182"/>
      <c r="E318" s="182"/>
      <c r="F318" s="182"/>
      <c r="G318" s="183"/>
      <c r="H318" s="182"/>
      <c r="I318" s="182"/>
      <c r="J318" s="183"/>
      <c r="K318" s="187"/>
      <c r="L318" s="185"/>
      <c r="M318" s="185"/>
      <c r="N318" s="186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  <c r="AX318" s="4"/>
      <c r="AY318" s="4"/>
      <c r="AZ318" s="4"/>
      <c r="BA318" s="4"/>
      <c r="BB318" s="4"/>
      <c r="BC318" s="4"/>
      <c r="BD318" s="4"/>
      <c r="BE318" s="4"/>
      <c r="BF318" s="4"/>
      <c r="BG318" s="4"/>
      <c r="BH318" s="4"/>
      <c r="BI318" s="4"/>
      <c r="BJ318" s="4"/>
      <c r="BK318" s="4"/>
      <c r="BL318" s="4"/>
      <c r="BM318" s="4"/>
      <c r="BN318" s="4"/>
      <c r="BO318" s="4"/>
      <c r="BP318" s="4"/>
      <c r="BQ318" s="4"/>
      <c r="BR318" s="4"/>
      <c r="BS318" s="4"/>
      <c r="BT318" s="4"/>
      <c r="BU318" s="4"/>
      <c r="BV318" s="4"/>
      <c r="BW318" s="4"/>
      <c r="BX318" s="4"/>
      <c r="BY318" s="4"/>
      <c r="BZ318" s="4"/>
      <c r="CA318" s="4"/>
      <c r="CB318" s="4"/>
      <c r="CC318" s="4"/>
      <c r="CD318" s="4"/>
      <c r="CE318" s="4"/>
      <c r="CF318" s="4"/>
      <c r="CG318" s="4"/>
      <c r="CH318" s="4"/>
      <c r="CI318" s="4"/>
      <c r="CJ318" s="4"/>
      <c r="CK318" s="4"/>
      <c r="CL318" s="4"/>
      <c r="CM318" s="4"/>
      <c r="CN318" s="4"/>
      <c r="CO318" s="4"/>
      <c r="CP318" s="4"/>
      <c r="CQ318" s="4"/>
      <c r="CR318" s="4"/>
      <c r="CS318" s="4"/>
      <c r="CT318" s="4"/>
      <c r="CU318" s="4"/>
      <c r="CV318" s="4"/>
      <c r="CW318" s="4"/>
      <c r="CX318" s="4"/>
      <c r="CY318" s="4"/>
      <c r="CZ318" s="4"/>
      <c r="DA318" s="4"/>
      <c r="DB318" s="4"/>
      <c r="DC318" s="4"/>
      <c r="DD318" s="4"/>
      <c r="DE318" s="4"/>
      <c r="DF318" s="4"/>
      <c r="DG318" s="4"/>
      <c r="DH318" s="4"/>
      <c r="DI318" s="4"/>
      <c r="DJ318" s="4"/>
      <c r="DK318" s="4"/>
      <c r="DL318" s="4"/>
      <c r="DM318" s="4"/>
      <c r="DN318" s="4"/>
      <c r="DO318" s="4"/>
      <c r="DP318" s="4"/>
      <c r="DQ318" s="4"/>
      <c r="DR318" s="4"/>
      <c r="DS318" s="4"/>
      <c r="DT318" s="4"/>
      <c r="DU318" s="4"/>
      <c r="DV318" s="4"/>
      <c r="DW318" s="4"/>
      <c r="DX318" s="4"/>
      <c r="DY318" s="4"/>
      <c r="DZ318" s="4"/>
      <c r="EA318" s="4"/>
      <c r="EB318" s="4"/>
      <c r="EC318" s="4"/>
      <c r="ED318" s="4"/>
      <c r="EE318" s="4"/>
      <c r="EF318" s="4"/>
      <c r="EG318" s="4"/>
      <c r="EH318" s="4"/>
      <c r="EI318" s="4"/>
      <c r="EJ318" s="4"/>
      <c r="EK318" s="4"/>
      <c r="EL318" s="4"/>
      <c r="EM318" s="4"/>
      <c r="EN318" s="4"/>
      <c r="EO318" s="4"/>
      <c r="EP318" s="4"/>
      <c r="EQ318" s="4"/>
      <c r="ER318" s="4"/>
      <c r="ES318" s="4"/>
      <c r="ET318" s="4"/>
      <c r="EU318" s="4"/>
      <c r="EV318" s="4"/>
      <c r="EW318" s="4"/>
      <c r="EX318" s="4"/>
      <c r="EY318" s="4"/>
      <c r="EZ318" s="4"/>
      <c r="FA318" s="4"/>
      <c r="FB318" s="4"/>
      <c r="FC318" s="4"/>
      <c r="FD318" s="4"/>
      <c r="FE318" s="4"/>
      <c r="FF318" s="4"/>
      <c r="FG318" s="4"/>
      <c r="FH318" s="4"/>
      <c r="FI318" s="4"/>
      <c r="FJ318" s="4"/>
      <c r="FK318" s="4"/>
      <c r="FL318" s="4"/>
      <c r="FM318" s="4"/>
      <c r="FN318" s="4"/>
      <c r="FO318" s="4"/>
      <c r="FP318" s="4"/>
      <c r="FQ318" s="4"/>
      <c r="FR318" s="4"/>
      <c r="FS318" s="4"/>
      <c r="FT318" s="4"/>
      <c r="FU318" s="4"/>
      <c r="FV318" s="4"/>
      <c r="FW318" s="4"/>
      <c r="FX318" s="4"/>
      <c r="FY318" s="4"/>
      <c r="FZ318" s="4"/>
      <c r="GA318" s="4"/>
      <c r="GB318" s="4"/>
      <c r="GC318" s="4"/>
      <c r="GD318" s="4"/>
      <c r="GE318" s="4"/>
      <c r="GF318" s="4"/>
      <c r="GG318" s="4"/>
      <c r="GH318" s="4"/>
      <c r="GI318" s="4"/>
      <c r="GJ318" s="4"/>
      <c r="GK318" s="4"/>
      <c r="GL318" s="4"/>
      <c r="GM318" s="4"/>
      <c r="GN318" s="4"/>
      <c r="GO318" s="4"/>
      <c r="GP318" s="4"/>
      <c r="GQ318" s="4"/>
      <c r="GR318" s="4"/>
      <c r="GS318" s="4"/>
      <c r="GT318" s="4"/>
      <c r="GU318" s="4"/>
      <c r="GV318" s="4"/>
      <c r="GW318" s="4"/>
      <c r="GX318" s="4"/>
      <c r="GY318" s="4"/>
      <c r="GZ318" s="4"/>
      <c r="HA318" s="4"/>
      <c r="HB318" s="4"/>
      <c r="HC318" s="4"/>
      <c r="HD318" s="4"/>
      <c r="HE318" s="4"/>
      <c r="HF318" s="4"/>
      <c r="HG318" s="4"/>
      <c r="HH318" s="4"/>
      <c r="HI318" s="4"/>
      <c r="HJ318" s="4"/>
      <c r="HK318" s="4"/>
      <c r="HL318" s="4"/>
      <c r="HM318" s="4"/>
      <c r="HN318" s="4"/>
      <c r="HO318" s="4"/>
      <c r="HP318" s="4"/>
      <c r="HQ318" s="4"/>
      <c r="HR318" s="4"/>
      <c r="HS318" s="4"/>
      <c r="HT318" s="4"/>
      <c r="HU318" s="4"/>
      <c r="HV318" s="4"/>
      <c r="HW318" s="4"/>
      <c r="HX318" s="4"/>
      <c r="HY318" s="4"/>
      <c r="HZ318" s="4"/>
      <c r="IA318" s="4"/>
      <c r="IB318" s="4"/>
      <c r="IC318" s="4"/>
      <c r="ID318" s="4"/>
      <c r="IE318" s="4"/>
      <c r="IF318" s="4"/>
      <c r="IG318" s="4"/>
      <c r="IH318" s="4"/>
      <c r="II318" s="4"/>
      <c r="IJ318" s="4"/>
      <c r="IK318" s="4"/>
      <c r="IL318" s="4"/>
      <c r="IM318" s="4"/>
      <c r="IN318" s="4"/>
      <c r="IO318" s="4"/>
      <c r="IP318" s="4"/>
      <c r="IQ318" s="4"/>
      <c r="IR318" s="4"/>
      <c r="IS318" s="4"/>
      <c r="IT318" s="4"/>
      <c r="IU318" s="4"/>
      <c r="IV318" s="4"/>
      <c r="IW318" s="4"/>
      <c r="IX318" s="4"/>
      <c r="IY318" s="4"/>
      <c r="IZ318" s="4"/>
      <c r="JA318" s="4"/>
      <c r="JB318" s="4"/>
      <c r="JC318" s="4"/>
      <c r="JD318" s="4"/>
      <c r="JE318" s="4"/>
      <c r="JF318" s="4"/>
      <c r="JG318" s="4"/>
      <c r="JH318" s="4"/>
      <c r="JI318" s="4"/>
      <c r="JJ318" s="4"/>
      <c r="JK318" s="4"/>
      <c r="JL318" s="4"/>
      <c r="JM318" s="4"/>
      <c r="JN318" s="4"/>
      <c r="JO318" s="4"/>
      <c r="JP318" s="4"/>
      <c r="JQ318" s="4"/>
      <c r="JR318" s="4"/>
      <c r="JS318" s="4"/>
      <c r="JT318" s="4"/>
      <c r="JU318" s="4"/>
      <c r="JV318" s="4"/>
      <c r="JW318" s="4"/>
      <c r="JX318" s="4"/>
      <c r="JY318" s="4"/>
      <c r="JZ318" s="4"/>
      <c r="KA318" s="4"/>
      <c r="KB318" s="4"/>
      <c r="KC318" s="4"/>
      <c r="KD318" s="4"/>
      <c r="KE318" s="4"/>
      <c r="KF318" s="4"/>
      <c r="KG318" s="4"/>
      <c r="KH318" s="4"/>
      <c r="KI318" s="4"/>
      <c r="KJ318" s="4"/>
      <c r="KK318" s="4"/>
      <c r="KL318" s="4"/>
      <c r="KM318" s="4"/>
      <c r="KN318" s="4"/>
      <c r="KO318" s="4"/>
      <c r="KP318" s="4"/>
      <c r="KQ318" s="4"/>
      <c r="KR318" s="4"/>
      <c r="KS318" s="4"/>
      <c r="KT318" s="4"/>
      <c r="KU318" s="4"/>
      <c r="KV318" s="4"/>
      <c r="KW318" s="4"/>
      <c r="KX318" s="4"/>
      <c r="KY318" s="4"/>
      <c r="KZ318" s="4"/>
      <c r="LA318" s="4"/>
      <c r="LB318" s="4"/>
      <c r="LC318" s="4"/>
      <c r="LD318" s="4"/>
      <c r="LE318" s="4"/>
      <c r="LF318" s="4"/>
      <c r="LG318" s="4"/>
      <c r="LH318" s="4"/>
      <c r="LI318" s="4"/>
      <c r="LJ318" s="4"/>
      <c r="LK318" s="4"/>
      <c r="LL318" s="4"/>
      <c r="LM318" s="4"/>
      <c r="LN318" s="4"/>
      <c r="LO318" s="4"/>
      <c r="LP318" s="4"/>
      <c r="LQ318" s="4"/>
      <c r="LR318" s="4"/>
      <c r="LS318" s="4"/>
      <c r="LT318" s="4"/>
      <c r="LU318" s="4"/>
      <c r="LV318" s="4"/>
      <c r="LW318" s="4"/>
      <c r="LX318" s="4"/>
      <c r="LY318" s="4"/>
      <c r="LZ318" s="4"/>
      <c r="MA318" s="4"/>
      <c r="MB318" s="4"/>
      <c r="MC318" s="4"/>
      <c r="MD318" s="4"/>
      <c r="ME318" s="4"/>
      <c r="MF318" s="4"/>
      <c r="MG318" s="4"/>
      <c r="MH318" s="4"/>
      <c r="MI318" s="4"/>
      <c r="MJ318" s="4"/>
      <c r="MK318" s="4"/>
      <c r="ML318" s="4"/>
      <c r="MM318" s="4"/>
      <c r="MN318" s="4"/>
      <c r="MO318" s="4"/>
      <c r="MP318" s="4"/>
      <c r="MQ318" s="4"/>
      <c r="MR318" s="4"/>
      <c r="MS318" s="4"/>
      <c r="MT318" s="4"/>
      <c r="MU318" s="4"/>
      <c r="MV318" s="4"/>
      <c r="MW318" s="4"/>
      <c r="MX318" s="4"/>
      <c r="MY318" s="4"/>
      <c r="MZ318" s="4"/>
      <c r="NA318" s="4"/>
      <c r="NB318" s="4"/>
      <c r="NC318" s="4"/>
      <c r="ND318" s="4"/>
      <c r="NE318" s="4"/>
      <c r="NF318" s="4"/>
      <c r="NG318" s="4"/>
      <c r="NH318" s="4"/>
      <c r="NI318" s="4"/>
      <c r="NJ318" s="4"/>
      <c r="NK318" s="4"/>
      <c r="NL318" s="4"/>
      <c r="NM318" s="4"/>
      <c r="NN318" s="4"/>
      <c r="NO318" s="4"/>
      <c r="NP318" s="4"/>
      <c r="NQ318" s="4"/>
      <c r="NR318" s="4"/>
      <c r="NS318" s="4"/>
      <c r="NT318" s="4"/>
      <c r="NU318" s="4"/>
      <c r="NV318" s="4"/>
      <c r="NW318" s="4"/>
      <c r="NX318" s="4"/>
      <c r="NY318" s="4"/>
      <c r="NZ318" s="4"/>
      <c r="OA318" s="4"/>
      <c r="OB318" s="4"/>
      <c r="OC318" s="4"/>
      <c r="OD318" s="4"/>
      <c r="OE318" s="4"/>
      <c r="OF318" s="4"/>
      <c r="OG318" s="4"/>
      <c r="OH318" s="4"/>
      <c r="OI318" s="4"/>
      <c r="OJ318" s="4"/>
      <c r="OK318" s="4"/>
      <c r="OL318" s="4"/>
      <c r="OM318" s="4"/>
      <c r="ON318" s="4"/>
      <c r="OO318" s="4"/>
      <c r="OP318" s="4"/>
      <c r="OQ318" s="4"/>
      <c r="OR318" s="4"/>
      <c r="OS318" s="4"/>
      <c r="OT318" s="4"/>
      <c r="OU318" s="4"/>
      <c r="OV318" s="4"/>
      <c r="OW318" s="4"/>
      <c r="OX318" s="4"/>
      <c r="OY318" s="4"/>
      <c r="OZ318" s="4"/>
      <c r="PA318" s="4"/>
      <c r="PB318" s="4"/>
      <c r="PC318" s="4"/>
      <c r="PD318" s="4"/>
      <c r="PE318" s="4"/>
      <c r="PF318" s="4"/>
      <c r="PG318" s="4"/>
      <c r="PH318" s="4"/>
      <c r="PI318" s="4"/>
      <c r="PJ318" s="4"/>
      <c r="PK318" s="4"/>
      <c r="PL318" s="4"/>
      <c r="PM318" s="4"/>
      <c r="PN318" s="4"/>
      <c r="PO318" s="4"/>
      <c r="PP318" s="4"/>
      <c r="PQ318" s="4"/>
      <c r="PR318" s="4"/>
      <c r="PS318" s="4"/>
      <c r="PT318" s="4"/>
      <c r="PU318" s="4"/>
      <c r="PV318" s="4"/>
      <c r="PW318" s="4"/>
      <c r="PX318" s="4"/>
      <c r="PY318" s="4"/>
      <c r="PZ318" s="4"/>
      <c r="QA318" s="4"/>
      <c r="QB318" s="4"/>
      <c r="QC318" s="4"/>
      <c r="QD318" s="4"/>
      <c r="QE318" s="4"/>
      <c r="QF318" s="4"/>
      <c r="QG318" s="4"/>
      <c r="QH318" s="4"/>
      <c r="QI318" s="4"/>
      <c r="QJ318" s="4"/>
      <c r="QK318" s="4"/>
      <c r="QL318" s="4"/>
      <c r="QM318" s="4"/>
      <c r="QN318" s="4"/>
      <c r="QO318" s="4"/>
      <c r="QP318" s="4"/>
      <c r="QQ318" s="4"/>
      <c r="QR318" s="4"/>
      <c r="QS318" s="4"/>
      <c r="QT318" s="4"/>
      <c r="QU318" s="4"/>
      <c r="QV318" s="4"/>
      <c r="QW318" s="4"/>
      <c r="QX318" s="4"/>
      <c r="QY318" s="4"/>
      <c r="QZ318" s="4"/>
      <c r="RA318" s="4"/>
      <c r="RB318" s="4"/>
      <c r="RC318" s="4"/>
      <c r="RD318" s="4"/>
      <c r="RE318" s="4"/>
      <c r="RF318" s="4"/>
      <c r="RG318" s="4"/>
      <c r="RH318" s="4"/>
      <c r="RI318" s="4"/>
      <c r="RJ318" s="4"/>
      <c r="RK318" s="4"/>
      <c r="RL318" s="4"/>
      <c r="RM318" s="4"/>
      <c r="RN318" s="4"/>
      <c r="RO318" s="4"/>
      <c r="RP318" s="4"/>
      <c r="RQ318" s="4"/>
      <c r="RR318" s="4"/>
      <c r="RS318" s="4"/>
      <c r="RT318" s="4"/>
      <c r="RU318" s="4"/>
      <c r="RV318" s="4"/>
      <c r="RW318" s="4"/>
      <c r="RX318" s="4"/>
      <c r="RY318" s="4"/>
      <c r="RZ318" s="4"/>
      <c r="SA318" s="4"/>
      <c r="SB318" s="4"/>
      <c r="SC318" s="4"/>
      <c r="SD318" s="4"/>
      <c r="SE318" s="4"/>
      <c r="SF318" s="4"/>
      <c r="SG318" s="4"/>
      <c r="SH318" s="4"/>
      <c r="SI318" s="4"/>
      <c r="SJ318" s="4"/>
    </row>
    <row r="319" spans="1:504">
      <c r="A319" s="179"/>
      <c r="B319" s="181"/>
      <c r="C319" s="182"/>
      <c r="D319" s="182"/>
      <c r="E319" s="182"/>
      <c r="F319" s="182"/>
      <c r="G319" s="183"/>
      <c r="H319" s="182"/>
      <c r="I319" s="182"/>
      <c r="J319" s="183"/>
      <c r="K319" s="187"/>
      <c r="L319" s="185"/>
      <c r="M319" s="185"/>
      <c r="N319" s="186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  <c r="AX319" s="4"/>
      <c r="AY319" s="4"/>
      <c r="AZ319" s="4"/>
      <c r="BA319" s="4"/>
      <c r="BB319" s="4"/>
      <c r="BC319" s="4"/>
      <c r="BD319" s="4"/>
      <c r="BE319" s="4"/>
      <c r="BF319" s="4"/>
      <c r="BG319" s="4"/>
      <c r="BH319" s="4"/>
      <c r="BI319" s="4"/>
      <c r="BJ319" s="4"/>
      <c r="BK319" s="4"/>
      <c r="BL319" s="4"/>
      <c r="BM319" s="4"/>
      <c r="BN319" s="4"/>
      <c r="BO319" s="4"/>
      <c r="BP319" s="4"/>
      <c r="BQ319" s="4"/>
      <c r="BR319" s="4"/>
      <c r="BS319" s="4"/>
      <c r="BT319" s="4"/>
      <c r="BU319" s="4"/>
      <c r="BV319" s="4"/>
      <c r="BW319" s="4"/>
      <c r="BX319" s="4"/>
      <c r="BY319" s="4"/>
      <c r="BZ319" s="4"/>
      <c r="CA319" s="4"/>
      <c r="CB319" s="4"/>
      <c r="CC319" s="4"/>
      <c r="CD319" s="4"/>
      <c r="CE319" s="4"/>
      <c r="CF319" s="4"/>
      <c r="CG319" s="4"/>
      <c r="CH319" s="4"/>
      <c r="CI319" s="4"/>
      <c r="CJ319" s="4"/>
      <c r="CK319" s="4"/>
      <c r="CL319" s="4"/>
      <c r="CM319" s="4"/>
      <c r="CN319" s="4"/>
      <c r="CO319" s="4"/>
      <c r="CP319" s="4"/>
      <c r="CQ319" s="4"/>
      <c r="CR319" s="4"/>
      <c r="CS319" s="4"/>
      <c r="CT319" s="4"/>
      <c r="CU319" s="4"/>
      <c r="CV319" s="4"/>
      <c r="CW319" s="4"/>
      <c r="CX319" s="4"/>
      <c r="CY319" s="4"/>
      <c r="CZ319" s="4"/>
      <c r="DA319" s="4"/>
      <c r="DB319" s="4"/>
      <c r="DC319" s="4"/>
      <c r="DD319" s="4"/>
      <c r="DE319" s="4"/>
      <c r="DF319" s="4"/>
      <c r="DG319" s="4"/>
      <c r="DH319" s="4"/>
      <c r="DI319" s="4"/>
      <c r="DJ319" s="4"/>
      <c r="DK319" s="4"/>
      <c r="DL319" s="4"/>
      <c r="DM319" s="4"/>
      <c r="DN319" s="4"/>
      <c r="DO319" s="4"/>
      <c r="DP319" s="4"/>
      <c r="DQ319" s="4"/>
      <c r="DR319" s="4"/>
      <c r="DS319" s="4"/>
      <c r="DT319" s="4"/>
      <c r="DU319" s="4"/>
      <c r="DV319" s="4"/>
      <c r="DW319" s="4"/>
      <c r="DX319" s="4"/>
      <c r="DY319" s="4"/>
      <c r="DZ319" s="4"/>
      <c r="EA319" s="4"/>
      <c r="EB319" s="4"/>
      <c r="EC319" s="4"/>
      <c r="ED319" s="4"/>
      <c r="EE319" s="4"/>
      <c r="EF319" s="4"/>
      <c r="EG319" s="4"/>
      <c r="EH319" s="4"/>
      <c r="EI319" s="4"/>
      <c r="EJ319" s="4"/>
      <c r="EK319" s="4"/>
      <c r="EL319" s="4"/>
      <c r="EM319" s="4"/>
      <c r="EN319" s="4"/>
      <c r="EO319" s="4"/>
      <c r="EP319" s="4"/>
      <c r="EQ319" s="4"/>
      <c r="ER319" s="4"/>
      <c r="ES319" s="4"/>
      <c r="ET319" s="4"/>
      <c r="EU319" s="4"/>
      <c r="EV319" s="4"/>
      <c r="EW319" s="4"/>
      <c r="EX319" s="4"/>
      <c r="EY319" s="4"/>
      <c r="EZ319" s="4"/>
      <c r="FA319" s="4"/>
      <c r="FB319" s="4"/>
      <c r="FC319" s="4"/>
      <c r="FD319" s="4"/>
      <c r="FE319" s="4"/>
      <c r="FF319" s="4"/>
      <c r="FG319" s="4"/>
      <c r="FH319" s="4"/>
      <c r="FI319" s="4"/>
      <c r="FJ319" s="4"/>
      <c r="FK319" s="4"/>
      <c r="FL319" s="4"/>
      <c r="FM319" s="4"/>
      <c r="FN319" s="4"/>
      <c r="FO319" s="4"/>
      <c r="FP319" s="4"/>
      <c r="FQ319" s="4"/>
      <c r="FR319" s="4"/>
      <c r="FS319" s="4"/>
      <c r="FT319" s="4"/>
      <c r="FU319" s="4"/>
      <c r="FV319" s="4"/>
      <c r="FW319" s="4"/>
      <c r="FX319" s="4"/>
      <c r="FY319" s="4"/>
      <c r="FZ319" s="4"/>
      <c r="GA319" s="4"/>
      <c r="GB319" s="4"/>
      <c r="GC319" s="4"/>
      <c r="GD319" s="4"/>
      <c r="GE319" s="4"/>
      <c r="GF319" s="4"/>
      <c r="GG319" s="4"/>
      <c r="GH319" s="4"/>
      <c r="GI319" s="4"/>
      <c r="GJ319" s="4"/>
      <c r="GK319" s="4"/>
      <c r="GL319" s="4"/>
      <c r="GM319" s="4"/>
      <c r="GN319" s="4"/>
      <c r="GO319" s="4"/>
      <c r="GP319" s="4"/>
      <c r="GQ319" s="4"/>
      <c r="GR319" s="4"/>
      <c r="GS319" s="4"/>
      <c r="GT319" s="4"/>
      <c r="GU319" s="4"/>
      <c r="GV319" s="4"/>
      <c r="GW319" s="4"/>
      <c r="GX319" s="4"/>
      <c r="GY319" s="4"/>
      <c r="GZ319" s="4"/>
      <c r="HA319" s="4"/>
      <c r="HB319" s="4"/>
      <c r="HC319" s="4"/>
      <c r="HD319" s="4"/>
      <c r="HE319" s="4"/>
      <c r="HF319" s="4"/>
      <c r="HG319" s="4"/>
      <c r="HH319" s="4"/>
      <c r="HI319" s="4"/>
      <c r="HJ319" s="4"/>
      <c r="HK319" s="4"/>
      <c r="HL319" s="4"/>
      <c r="HM319" s="4"/>
      <c r="HN319" s="4"/>
      <c r="HO319" s="4"/>
      <c r="HP319" s="4"/>
      <c r="HQ319" s="4"/>
      <c r="HR319" s="4"/>
      <c r="HS319" s="4"/>
      <c r="HT319" s="4"/>
      <c r="HU319" s="4"/>
      <c r="HV319" s="4"/>
      <c r="HW319" s="4"/>
      <c r="HX319" s="4"/>
      <c r="HY319" s="4"/>
      <c r="HZ319" s="4"/>
      <c r="IA319" s="4"/>
      <c r="IB319" s="4"/>
      <c r="IC319" s="4"/>
      <c r="ID319" s="4"/>
      <c r="IE319" s="4"/>
      <c r="IF319" s="4"/>
      <c r="IG319" s="4"/>
      <c r="IH319" s="4"/>
      <c r="II319" s="4"/>
      <c r="IJ319" s="4"/>
      <c r="IK319" s="4"/>
      <c r="IL319" s="4"/>
      <c r="IM319" s="4"/>
      <c r="IN319" s="4"/>
      <c r="IO319" s="4"/>
      <c r="IP319" s="4"/>
      <c r="IQ319" s="4"/>
      <c r="IR319" s="4"/>
      <c r="IS319" s="4"/>
      <c r="IT319" s="4"/>
      <c r="IU319" s="4"/>
      <c r="IV319" s="4"/>
      <c r="IW319" s="4"/>
      <c r="IX319" s="4"/>
      <c r="IY319" s="4"/>
      <c r="IZ319" s="4"/>
      <c r="JA319" s="4"/>
      <c r="JB319" s="4"/>
      <c r="JC319" s="4"/>
      <c r="JD319" s="4"/>
      <c r="JE319" s="4"/>
      <c r="JF319" s="4"/>
      <c r="JG319" s="4"/>
      <c r="JH319" s="4"/>
      <c r="JI319" s="4"/>
      <c r="JJ319" s="4"/>
      <c r="JK319" s="4"/>
      <c r="JL319" s="4"/>
      <c r="JM319" s="4"/>
      <c r="JN319" s="4"/>
      <c r="JO319" s="4"/>
      <c r="JP319" s="4"/>
      <c r="JQ319" s="4"/>
      <c r="JR319" s="4"/>
      <c r="JS319" s="4"/>
      <c r="JT319" s="4"/>
      <c r="JU319" s="4"/>
      <c r="JV319" s="4"/>
      <c r="JW319" s="4"/>
      <c r="JX319" s="4"/>
      <c r="JY319" s="4"/>
      <c r="JZ319" s="4"/>
      <c r="KA319" s="4"/>
      <c r="KB319" s="4"/>
      <c r="KC319" s="4"/>
      <c r="KD319" s="4"/>
      <c r="KE319" s="4"/>
      <c r="KF319" s="4"/>
      <c r="KG319" s="4"/>
      <c r="KH319" s="4"/>
      <c r="KI319" s="4"/>
      <c r="KJ319" s="4"/>
      <c r="KK319" s="4"/>
      <c r="KL319" s="4"/>
      <c r="KM319" s="4"/>
      <c r="KN319" s="4"/>
      <c r="KO319" s="4"/>
      <c r="KP319" s="4"/>
      <c r="KQ319" s="4"/>
      <c r="KR319" s="4"/>
      <c r="KS319" s="4"/>
      <c r="KT319" s="4"/>
      <c r="KU319" s="4"/>
      <c r="KV319" s="4"/>
      <c r="KW319" s="4"/>
      <c r="KX319" s="4"/>
      <c r="KY319" s="4"/>
      <c r="KZ319" s="4"/>
      <c r="LA319" s="4"/>
      <c r="LB319" s="4"/>
      <c r="LC319" s="4"/>
      <c r="LD319" s="4"/>
      <c r="LE319" s="4"/>
      <c r="LF319" s="4"/>
      <c r="LG319" s="4"/>
      <c r="LH319" s="4"/>
      <c r="LI319" s="4"/>
      <c r="LJ319" s="4"/>
      <c r="LK319" s="4"/>
      <c r="LL319" s="4"/>
      <c r="LM319" s="4"/>
      <c r="LN319" s="4"/>
      <c r="LO319" s="4"/>
      <c r="LP319" s="4"/>
      <c r="LQ319" s="4"/>
      <c r="LR319" s="4"/>
      <c r="LS319" s="4"/>
      <c r="LT319" s="4"/>
      <c r="LU319" s="4"/>
      <c r="LV319" s="4"/>
      <c r="LW319" s="4"/>
      <c r="LX319" s="4"/>
      <c r="LY319" s="4"/>
      <c r="LZ319" s="4"/>
      <c r="MA319" s="4"/>
      <c r="MB319" s="4"/>
      <c r="MC319" s="4"/>
      <c r="MD319" s="4"/>
      <c r="ME319" s="4"/>
      <c r="MF319" s="4"/>
      <c r="MG319" s="4"/>
      <c r="MH319" s="4"/>
      <c r="MI319" s="4"/>
      <c r="MJ319" s="4"/>
      <c r="MK319" s="4"/>
      <c r="ML319" s="4"/>
      <c r="MM319" s="4"/>
      <c r="MN319" s="4"/>
      <c r="MO319" s="4"/>
      <c r="MP319" s="4"/>
      <c r="MQ319" s="4"/>
      <c r="MR319" s="4"/>
      <c r="MS319" s="4"/>
      <c r="MT319" s="4"/>
      <c r="MU319" s="4"/>
      <c r="MV319" s="4"/>
      <c r="MW319" s="4"/>
      <c r="MX319" s="4"/>
      <c r="MY319" s="4"/>
      <c r="MZ319" s="4"/>
      <c r="NA319" s="4"/>
      <c r="NB319" s="4"/>
      <c r="NC319" s="4"/>
      <c r="ND319" s="4"/>
      <c r="NE319" s="4"/>
      <c r="NF319" s="4"/>
      <c r="NG319" s="4"/>
      <c r="NH319" s="4"/>
      <c r="NI319" s="4"/>
      <c r="NJ319" s="4"/>
      <c r="NK319" s="4"/>
      <c r="NL319" s="4"/>
      <c r="NM319" s="4"/>
      <c r="NN319" s="4"/>
      <c r="NO319" s="4"/>
      <c r="NP319" s="4"/>
      <c r="NQ319" s="4"/>
      <c r="NR319" s="4"/>
      <c r="NS319" s="4"/>
      <c r="NT319" s="4"/>
      <c r="NU319" s="4"/>
      <c r="NV319" s="4"/>
      <c r="NW319" s="4"/>
      <c r="NX319" s="4"/>
      <c r="NY319" s="4"/>
      <c r="NZ319" s="4"/>
      <c r="OA319" s="4"/>
      <c r="OB319" s="4"/>
      <c r="OC319" s="4"/>
      <c r="OD319" s="4"/>
      <c r="OE319" s="4"/>
      <c r="OF319" s="4"/>
      <c r="OG319" s="4"/>
      <c r="OH319" s="4"/>
      <c r="OI319" s="4"/>
      <c r="OJ319" s="4"/>
      <c r="OK319" s="4"/>
      <c r="OL319" s="4"/>
      <c r="OM319" s="4"/>
      <c r="ON319" s="4"/>
      <c r="OO319" s="4"/>
      <c r="OP319" s="4"/>
      <c r="OQ319" s="4"/>
      <c r="OR319" s="4"/>
      <c r="OS319" s="4"/>
      <c r="OT319" s="4"/>
      <c r="OU319" s="4"/>
      <c r="OV319" s="4"/>
      <c r="OW319" s="4"/>
      <c r="OX319" s="4"/>
      <c r="OY319" s="4"/>
      <c r="OZ319" s="4"/>
      <c r="PA319" s="4"/>
      <c r="PB319" s="4"/>
      <c r="PC319" s="4"/>
      <c r="PD319" s="4"/>
      <c r="PE319" s="4"/>
      <c r="PF319" s="4"/>
      <c r="PG319" s="4"/>
      <c r="PH319" s="4"/>
      <c r="PI319" s="4"/>
      <c r="PJ319" s="4"/>
      <c r="PK319" s="4"/>
      <c r="PL319" s="4"/>
      <c r="PM319" s="4"/>
      <c r="PN319" s="4"/>
      <c r="PO319" s="4"/>
      <c r="PP319" s="4"/>
      <c r="PQ319" s="4"/>
      <c r="PR319" s="4"/>
      <c r="PS319" s="4"/>
      <c r="PT319" s="4"/>
      <c r="PU319" s="4"/>
      <c r="PV319" s="4"/>
      <c r="PW319" s="4"/>
      <c r="PX319" s="4"/>
      <c r="PY319" s="4"/>
      <c r="PZ319" s="4"/>
      <c r="QA319" s="4"/>
      <c r="QB319" s="4"/>
      <c r="QC319" s="4"/>
      <c r="QD319" s="4"/>
      <c r="QE319" s="4"/>
      <c r="QF319" s="4"/>
      <c r="QG319" s="4"/>
      <c r="QH319" s="4"/>
      <c r="QI319" s="4"/>
      <c r="QJ319" s="4"/>
      <c r="QK319" s="4"/>
      <c r="QL319" s="4"/>
      <c r="QM319" s="4"/>
      <c r="QN319" s="4"/>
      <c r="QO319" s="4"/>
      <c r="QP319" s="4"/>
      <c r="QQ319" s="4"/>
      <c r="QR319" s="4"/>
      <c r="QS319" s="4"/>
      <c r="QT319" s="4"/>
      <c r="QU319" s="4"/>
      <c r="QV319" s="4"/>
      <c r="QW319" s="4"/>
      <c r="QX319" s="4"/>
      <c r="QY319" s="4"/>
      <c r="QZ319" s="4"/>
      <c r="RA319" s="4"/>
      <c r="RB319" s="4"/>
      <c r="RC319" s="4"/>
      <c r="RD319" s="4"/>
      <c r="RE319" s="4"/>
      <c r="RF319" s="4"/>
      <c r="RG319" s="4"/>
      <c r="RH319" s="4"/>
      <c r="RI319" s="4"/>
      <c r="RJ319" s="4"/>
      <c r="RK319" s="4"/>
      <c r="RL319" s="4"/>
      <c r="RM319" s="4"/>
      <c r="RN319" s="4"/>
      <c r="RO319" s="4"/>
      <c r="RP319" s="4"/>
      <c r="RQ319" s="4"/>
      <c r="RR319" s="4"/>
      <c r="RS319" s="4"/>
      <c r="RT319" s="4"/>
      <c r="RU319" s="4"/>
      <c r="RV319" s="4"/>
      <c r="RW319" s="4"/>
      <c r="RX319" s="4"/>
      <c r="RY319" s="4"/>
      <c r="RZ319" s="4"/>
      <c r="SA319" s="4"/>
      <c r="SB319" s="4"/>
      <c r="SC319" s="4"/>
      <c r="SD319" s="4"/>
      <c r="SE319" s="4"/>
      <c r="SF319" s="4"/>
      <c r="SG319" s="4"/>
      <c r="SH319" s="4"/>
      <c r="SI319" s="4"/>
      <c r="SJ319" s="4"/>
    </row>
    <row r="320" spans="1:504">
      <c r="A320" s="179"/>
      <c r="B320" s="181"/>
      <c r="C320" s="182"/>
      <c r="D320" s="182"/>
      <c r="E320" s="182"/>
      <c r="F320" s="182"/>
      <c r="G320" s="183"/>
      <c r="H320" s="182"/>
      <c r="I320" s="182"/>
      <c r="J320" s="183"/>
      <c r="K320" s="187"/>
      <c r="L320" s="184"/>
      <c r="M320" s="184"/>
      <c r="N320" s="186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4"/>
      <c r="AX320" s="4"/>
      <c r="AY320" s="4"/>
      <c r="AZ320" s="4"/>
      <c r="BA320" s="4"/>
      <c r="BB320" s="4"/>
      <c r="BC320" s="4"/>
      <c r="BD320" s="4"/>
      <c r="BE320" s="4"/>
      <c r="BF320" s="4"/>
      <c r="BG320" s="4"/>
      <c r="BH320" s="4"/>
      <c r="BI320" s="4"/>
      <c r="BJ320" s="4"/>
      <c r="BK320" s="4"/>
      <c r="BL320" s="4"/>
      <c r="BM320" s="4"/>
      <c r="BN320" s="4"/>
      <c r="BO320" s="4"/>
      <c r="BP320" s="4"/>
      <c r="BQ320" s="4"/>
      <c r="BR320" s="4"/>
      <c r="BS320" s="4"/>
      <c r="BT320" s="4"/>
      <c r="BU320" s="4"/>
      <c r="BV320" s="4"/>
      <c r="BW320" s="4"/>
      <c r="BX320" s="4"/>
      <c r="BY320" s="4"/>
      <c r="BZ320" s="4"/>
      <c r="CA320" s="4"/>
      <c r="CB320" s="4"/>
      <c r="CC320" s="4"/>
      <c r="CD320" s="4"/>
      <c r="CE320" s="4"/>
      <c r="CF320" s="4"/>
      <c r="CG320" s="4"/>
      <c r="CH320" s="4"/>
      <c r="CI320" s="4"/>
      <c r="CJ320" s="4"/>
      <c r="CK320" s="4"/>
      <c r="CL320" s="4"/>
      <c r="CM320" s="4"/>
      <c r="CN320" s="4"/>
      <c r="CO320" s="4"/>
      <c r="CP320" s="4"/>
      <c r="CQ320" s="4"/>
      <c r="CR320" s="4"/>
      <c r="CS320" s="4"/>
      <c r="CT320" s="4"/>
      <c r="CU320" s="4"/>
      <c r="CV320" s="4"/>
      <c r="CW320" s="4"/>
      <c r="CX320" s="4"/>
      <c r="CY320" s="4"/>
      <c r="CZ320" s="4"/>
      <c r="DA320" s="4"/>
      <c r="DB320" s="4"/>
      <c r="DC320" s="4"/>
      <c r="DD320" s="4"/>
      <c r="DE320" s="4"/>
      <c r="DF320" s="4"/>
      <c r="DG320" s="4"/>
      <c r="DH320" s="4"/>
      <c r="DI320" s="4"/>
      <c r="DJ320" s="4"/>
      <c r="DK320" s="4"/>
      <c r="DL320" s="4"/>
      <c r="DM320" s="4"/>
      <c r="DN320" s="4"/>
      <c r="DO320" s="4"/>
      <c r="DP320" s="4"/>
      <c r="DQ320" s="4"/>
      <c r="DR320" s="4"/>
      <c r="DS320" s="4"/>
      <c r="DT320" s="4"/>
      <c r="DU320" s="4"/>
      <c r="DV320" s="4"/>
      <c r="DW320" s="4"/>
      <c r="DX320" s="4"/>
      <c r="DY320" s="4"/>
      <c r="DZ320" s="4"/>
      <c r="EA320" s="4"/>
      <c r="EB320" s="4"/>
      <c r="EC320" s="4"/>
      <c r="ED320" s="4"/>
      <c r="EE320" s="4"/>
      <c r="EF320" s="4"/>
      <c r="EG320" s="4"/>
      <c r="EH320" s="4"/>
      <c r="EI320" s="4"/>
      <c r="EJ320" s="4"/>
      <c r="EK320" s="4"/>
      <c r="EL320" s="4"/>
      <c r="EM320" s="4"/>
      <c r="EN320" s="4"/>
      <c r="EO320" s="4"/>
      <c r="EP320" s="4"/>
      <c r="EQ320" s="4"/>
      <c r="ER320" s="4"/>
      <c r="ES320" s="4"/>
      <c r="ET320" s="4"/>
      <c r="EU320" s="4"/>
      <c r="EV320" s="4"/>
      <c r="EW320" s="4"/>
      <c r="EX320" s="4"/>
      <c r="EY320" s="4"/>
      <c r="EZ320" s="4"/>
      <c r="FA320" s="4"/>
      <c r="FB320" s="4"/>
      <c r="FC320" s="4"/>
      <c r="FD320" s="4"/>
      <c r="FE320" s="4"/>
      <c r="FF320" s="4"/>
      <c r="FG320" s="4"/>
      <c r="FH320" s="4"/>
      <c r="FI320" s="4"/>
      <c r="FJ320" s="4"/>
      <c r="FK320" s="4"/>
      <c r="FL320" s="4"/>
      <c r="FM320" s="4"/>
      <c r="FN320" s="4"/>
      <c r="FO320" s="4"/>
      <c r="FP320" s="4"/>
      <c r="FQ320" s="4"/>
      <c r="FR320" s="4"/>
      <c r="FS320" s="4"/>
      <c r="FT320" s="4"/>
      <c r="FU320" s="4"/>
      <c r="FV320" s="4"/>
      <c r="FW320" s="4"/>
      <c r="FX320" s="4"/>
      <c r="FY320" s="4"/>
      <c r="FZ320" s="4"/>
      <c r="GA320" s="4"/>
      <c r="GB320" s="4"/>
      <c r="GC320" s="4"/>
      <c r="GD320" s="4"/>
      <c r="GE320" s="4"/>
      <c r="GF320" s="4"/>
      <c r="GG320" s="4"/>
      <c r="GH320" s="4"/>
      <c r="GI320" s="4"/>
      <c r="GJ320" s="4"/>
      <c r="GK320" s="4"/>
      <c r="GL320" s="4"/>
      <c r="GM320" s="4"/>
      <c r="GN320" s="4"/>
      <c r="GO320" s="4"/>
      <c r="GP320" s="4"/>
      <c r="GQ320" s="4"/>
      <c r="GR320" s="4"/>
      <c r="GS320" s="4"/>
      <c r="GT320" s="4"/>
      <c r="GU320" s="4"/>
      <c r="GV320" s="4"/>
      <c r="GW320" s="4"/>
      <c r="GX320" s="4"/>
      <c r="GY320" s="4"/>
      <c r="GZ320" s="4"/>
      <c r="HA320" s="4"/>
      <c r="HB320" s="4"/>
      <c r="HC320" s="4"/>
      <c r="HD320" s="4"/>
      <c r="HE320" s="4"/>
      <c r="HF320" s="4"/>
      <c r="HG320" s="4"/>
      <c r="HH320" s="4"/>
      <c r="HI320" s="4"/>
      <c r="HJ320" s="4"/>
      <c r="HK320" s="4"/>
      <c r="HL320" s="4"/>
      <c r="HM320" s="4"/>
      <c r="HN320" s="4"/>
      <c r="HO320" s="4"/>
      <c r="HP320" s="4"/>
      <c r="HQ320" s="4"/>
      <c r="HR320" s="4"/>
      <c r="HS320" s="4"/>
      <c r="HT320" s="4"/>
      <c r="HU320" s="4"/>
      <c r="HV320" s="4"/>
      <c r="HW320" s="4"/>
      <c r="HX320" s="4"/>
      <c r="HY320" s="4"/>
      <c r="HZ320" s="4"/>
      <c r="IA320" s="4"/>
      <c r="IB320" s="4"/>
      <c r="IC320" s="4"/>
      <c r="ID320" s="4"/>
      <c r="IE320" s="4"/>
      <c r="IF320" s="4"/>
      <c r="IG320" s="4"/>
      <c r="IH320" s="4"/>
      <c r="II320" s="4"/>
      <c r="IJ320" s="4"/>
      <c r="IK320" s="4"/>
      <c r="IL320" s="4"/>
      <c r="IM320" s="4"/>
      <c r="IN320" s="4"/>
      <c r="IO320" s="4"/>
      <c r="IP320" s="4"/>
      <c r="IQ320" s="4"/>
      <c r="IR320" s="4"/>
      <c r="IS320" s="4"/>
      <c r="IT320" s="4"/>
      <c r="IU320" s="4"/>
      <c r="IV320" s="4"/>
      <c r="IW320" s="4"/>
      <c r="IX320" s="4"/>
      <c r="IY320" s="4"/>
      <c r="IZ320" s="4"/>
      <c r="JA320" s="4"/>
      <c r="JB320" s="4"/>
      <c r="JC320" s="4"/>
      <c r="JD320" s="4"/>
      <c r="JE320" s="4"/>
      <c r="JF320" s="4"/>
      <c r="JG320" s="4"/>
      <c r="JH320" s="4"/>
      <c r="JI320" s="4"/>
      <c r="JJ320" s="4"/>
      <c r="JK320" s="4"/>
      <c r="JL320" s="4"/>
      <c r="JM320" s="4"/>
      <c r="JN320" s="4"/>
      <c r="JO320" s="4"/>
      <c r="JP320" s="4"/>
      <c r="JQ320" s="4"/>
      <c r="JR320" s="4"/>
      <c r="JS320" s="4"/>
      <c r="JT320" s="4"/>
      <c r="JU320" s="4"/>
      <c r="JV320" s="4"/>
      <c r="JW320" s="4"/>
      <c r="JX320" s="4"/>
      <c r="JY320" s="4"/>
      <c r="JZ320" s="4"/>
      <c r="KA320" s="4"/>
      <c r="KB320" s="4"/>
      <c r="KC320" s="4"/>
      <c r="KD320" s="4"/>
      <c r="KE320" s="4"/>
      <c r="KF320" s="4"/>
      <c r="KG320" s="4"/>
      <c r="KH320" s="4"/>
      <c r="KI320" s="4"/>
      <c r="KJ320" s="4"/>
      <c r="KK320" s="4"/>
      <c r="KL320" s="4"/>
      <c r="KM320" s="4"/>
      <c r="KN320" s="4"/>
      <c r="KO320" s="4"/>
      <c r="KP320" s="4"/>
      <c r="KQ320" s="4"/>
      <c r="KR320" s="4"/>
      <c r="KS320" s="4"/>
      <c r="KT320" s="4"/>
      <c r="KU320" s="4"/>
      <c r="KV320" s="4"/>
      <c r="KW320" s="4"/>
      <c r="KX320" s="4"/>
      <c r="KY320" s="4"/>
      <c r="KZ320" s="4"/>
      <c r="LA320" s="4"/>
      <c r="LB320" s="4"/>
      <c r="LC320" s="4"/>
      <c r="LD320" s="4"/>
      <c r="LE320" s="4"/>
      <c r="LF320" s="4"/>
      <c r="LG320" s="4"/>
      <c r="LH320" s="4"/>
      <c r="LI320" s="4"/>
      <c r="LJ320" s="4"/>
      <c r="LK320" s="4"/>
      <c r="LL320" s="4"/>
      <c r="LM320" s="4"/>
      <c r="LN320" s="4"/>
      <c r="LO320" s="4"/>
      <c r="LP320" s="4"/>
      <c r="LQ320" s="4"/>
      <c r="LR320" s="4"/>
      <c r="LS320" s="4"/>
      <c r="LT320" s="4"/>
      <c r="LU320" s="4"/>
      <c r="LV320" s="4"/>
      <c r="LW320" s="4"/>
      <c r="LX320" s="4"/>
      <c r="LY320" s="4"/>
      <c r="LZ320" s="4"/>
      <c r="MA320" s="4"/>
      <c r="MB320" s="4"/>
      <c r="MC320" s="4"/>
      <c r="MD320" s="4"/>
      <c r="ME320" s="4"/>
      <c r="MF320" s="4"/>
      <c r="MG320" s="4"/>
      <c r="MH320" s="4"/>
      <c r="MI320" s="4"/>
      <c r="MJ320" s="4"/>
      <c r="MK320" s="4"/>
      <c r="ML320" s="4"/>
      <c r="MM320" s="4"/>
      <c r="MN320" s="4"/>
      <c r="MO320" s="4"/>
      <c r="MP320" s="4"/>
      <c r="MQ320" s="4"/>
      <c r="MR320" s="4"/>
      <c r="MS320" s="4"/>
      <c r="MT320" s="4"/>
      <c r="MU320" s="4"/>
      <c r="MV320" s="4"/>
      <c r="MW320" s="4"/>
      <c r="MX320" s="4"/>
      <c r="MY320" s="4"/>
      <c r="MZ320" s="4"/>
      <c r="NA320" s="4"/>
      <c r="NB320" s="4"/>
      <c r="NC320" s="4"/>
      <c r="ND320" s="4"/>
      <c r="NE320" s="4"/>
      <c r="NF320" s="4"/>
      <c r="NG320" s="4"/>
      <c r="NH320" s="4"/>
      <c r="NI320" s="4"/>
      <c r="NJ320" s="4"/>
      <c r="NK320" s="4"/>
      <c r="NL320" s="4"/>
      <c r="NM320" s="4"/>
      <c r="NN320" s="4"/>
      <c r="NO320" s="4"/>
      <c r="NP320" s="4"/>
      <c r="NQ320" s="4"/>
      <c r="NR320" s="4"/>
      <c r="NS320" s="4"/>
      <c r="NT320" s="4"/>
      <c r="NU320" s="4"/>
      <c r="NV320" s="4"/>
      <c r="NW320" s="4"/>
      <c r="NX320" s="4"/>
      <c r="NY320" s="4"/>
      <c r="NZ320" s="4"/>
      <c r="OA320" s="4"/>
      <c r="OB320" s="4"/>
      <c r="OC320" s="4"/>
      <c r="OD320" s="4"/>
      <c r="OE320" s="4"/>
      <c r="OF320" s="4"/>
      <c r="OG320" s="4"/>
      <c r="OH320" s="4"/>
      <c r="OI320" s="4"/>
      <c r="OJ320" s="4"/>
      <c r="OK320" s="4"/>
      <c r="OL320" s="4"/>
      <c r="OM320" s="4"/>
      <c r="ON320" s="4"/>
      <c r="OO320" s="4"/>
      <c r="OP320" s="4"/>
      <c r="OQ320" s="4"/>
      <c r="OR320" s="4"/>
      <c r="OS320" s="4"/>
      <c r="OT320" s="4"/>
      <c r="OU320" s="4"/>
      <c r="OV320" s="4"/>
      <c r="OW320" s="4"/>
      <c r="OX320" s="4"/>
      <c r="OY320" s="4"/>
      <c r="OZ320" s="4"/>
      <c r="PA320" s="4"/>
      <c r="PB320" s="4"/>
      <c r="PC320" s="4"/>
      <c r="PD320" s="4"/>
      <c r="PE320" s="4"/>
      <c r="PF320" s="4"/>
      <c r="PG320" s="4"/>
      <c r="PH320" s="4"/>
      <c r="PI320" s="4"/>
      <c r="PJ320" s="4"/>
      <c r="PK320" s="4"/>
      <c r="PL320" s="4"/>
      <c r="PM320" s="4"/>
      <c r="PN320" s="4"/>
      <c r="PO320" s="4"/>
      <c r="PP320" s="4"/>
      <c r="PQ320" s="4"/>
      <c r="PR320" s="4"/>
      <c r="PS320" s="4"/>
      <c r="PT320" s="4"/>
      <c r="PU320" s="4"/>
      <c r="PV320" s="4"/>
      <c r="PW320" s="4"/>
      <c r="PX320" s="4"/>
      <c r="PY320" s="4"/>
      <c r="PZ320" s="4"/>
      <c r="QA320" s="4"/>
      <c r="QB320" s="4"/>
      <c r="QC320" s="4"/>
      <c r="QD320" s="4"/>
      <c r="QE320" s="4"/>
      <c r="QF320" s="4"/>
      <c r="QG320" s="4"/>
      <c r="QH320" s="4"/>
      <c r="QI320" s="4"/>
      <c r="QJ320" s="4"/>
      <c r="QK320" s="4"/>
      <c r="QL320" s="4"/>
      <c r="QM320" s="4"/>
      <c r="QN320" s="4"/>
      <c r="QO320" s="4"/>
      <c r="QP320" s="4"/>
      <c r="QQ320" s="4"/>
      <c r="QR320" s="4"/>
      <c r="QS320" s="4"/>
      <c r="QT320" s="4"/>
      <c r="QU320" s="4"/>
      <c r="QV320" s="4"/>
      <c r="QW320" s="4"/>
      <c r="QX320" s="4"/>
      <c r="QY320" s="4"/>
      <c r="QZ320" s="4"/>
      <c r="RA320" s="4"/>
      <c r="RB320" s="4"/>
      <c r="RC320" s="4"/>
      <c r="RD320" s="4"/>
      <c r="RE320" s="4"/>
      <c r="RF320" s="4"/>
      <c r="RG320" s="4"/>
      <c r="RH320" s="4"/>
      <c r="RI320" s="4"/>
      <c r="RJ320" s="4"/>
      <c r="RK320" s="4"/>
      <c r="RL320" s="4"/>
      <c r="RM320" s="4"/>
      <c r="RN320" s="4"/>
      <c r="RO320" s="4"/>
      <c r="RP320" s="4"/>
      <c r="RQ320" s="4"/>
      <c r="RR320" s="4"/>
      <c r="RS320" s="4"/>
      <c r="RT320" s="4"/>
      <c r="RU320" s="4"/>
      <c r="RV320" s="4"/>
      <c r="RW320" s="4"/>
      <c r="RX320" s="4"/>
      <c r="RY320" s="4"/>
      <c r="RZ320" s="4"/>
      <c r="SA320" s="4"/>
      <c r="SB320" s="4"/>
      <c r="SC320" s="4"/>
      <c r="SD320" s="4"/>
      <c r="SE320" s="4"/>
      <c r="SF320" s="4"/>
      <c r="SG320" s="4"/>
      <c r="SH320" s="4"/>
      <c r="SI320" s="4"/>
      <c r="SJ320" s="4"/>
    </row>
    <row r="321" spans="1:504">
      <c r="A321" s="179"/>
      <c r="B321" s="181"/>
      <c r="C321" s="182"/>
      <c r="D321" s="182"/>
      <c r="E321" s="182"/>
      <c r="F321" s="182"/>
      <c r="G321" s="183"/>
      <c r="H321" s="182"/>
      <c r="I321" s="182"/>
      <c r="J321" s="183"/>
      <c r="K321" s="187"/>
      <c r="L321" s="185"/>
      <c r="M321" s="185"/>
      <c r="N321" s="186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4"/>
      <c r="AX321" s="4"/>
      <c r="AY321" s="4"/>
      <c r="AZ321" s="4"/>
      <c r="BA321" s="4"/>
      <c r="BB321" s="4"/>
      <c r="BC321" s="4"/>
      <c r="BD321" s="4"/>
      <c r="BE321" s="4"/>
      <c r="BF321" s="4"/>
      <c r="BG321" s="4"/>
      <c r="BH321" s="4"/>
      <c r="BI321" s="4"/>
      <c r="BJ321" s="4"/>
      <c r="BK321" s="4"/>
      <c r="BL321" s="4"/>
      <c r="BM321" s="4"/>
      <c r="BN321" s="4"/>
      <c r="BO321" s="4"/>
      <c r="BP321" s="4"/>
      <c r="BQ321" s="4"/>
      <c r="BR321" s="4"/>
      <c r="BS321" s="4"/>
      <c r="BT321" s="4"/>
      <c r="BU321" s="4"/>
      <c r="BV321" s="4"/>
      <c r="BW321" s="4"/>
      <c r="BX321" s="4"/>
      <c r="BY321" s="4"/>
      <c r="BZ321" s="4"/>
      <c r="CA321" s="4"/>
      <c r="CB321" s="4"/>
      <c r="CC321" s="4"/>
      <c r="CD321" s="4"/>
      <c r="CE321" s="4"/>
      <c r="CF321" s="4"/>
      <c r="CG321" s="4"/>
      <c r="CH321" s="4"/>
      <c r="CI321" s="4"/>
      <c r="CJ321" s="4"/>
      <c r="CK321" s="4"/>
      <c r="CL321" s="4"/>
      <c r="CM321" s="4"/>
      <c r="CN321" s="4"/>
      <c r="CO321" s="4"/>
      <c r="CP321" s="4"/>
      <c r="CQ321" s="4"/>
      <c r="CR321" s="4"/>
      <c r="CS321" s="4"/>
      <c r="CT321" s="4"/>
      <c r="CU321" s="4"/>
      <c r="CV321" s="4"/>
      <c r="CW321" s="4"/>
      <c r="CX321" s="4"/>
      <c r="CY321" s="4"/>
      <c r="CZ321" s="4"/>
      <c r="DA321" s="4"/>
      <c r="DB321" s="4"/>
      <c r="DC321" s="4"/>
      <c r="DD321" s="4"/>
      <c r="DE321" s="4"/>
      <c r="DF321" s="4"/>
      <c r="DG321" s="4"/>
      <c r="DH321" s="4"/>
      <c r="DI321" s="4"/>
      <c r="DJ321" s="4"/>
      <c r="DK321" s="4"/>
      <c r="DL321" s="4"/>
      <c r="DM321" s="4"/>
      <c r="DN321" s="4"/>
      <c r="DO321" s="4"/>
      <c r="DP321" s="4"/>
      <c r="DQ321" s="4"/>
      <c r="DR321" s="4"/>
      <c r="DS321" s="4"/>
      <c r="DT321" s="4"/>
      <c r="DU321" s="4"/>
      <c r="DV321" s="4"/>
      <c r="DW321" s="4"/>
      <c r="DX321" s="4"/>
      <c r="DY321" s="4"/>
      <c r="DZ321" s="4"/>
      <c r="EA321" s="4"/>
      <c r="EB321" s="4"/>
      <c r="EC321" s="4"/>
      <c r="ED321" s="4"/>
      <c r="EE321" s="4"/>
      <c r="EF321" s="4"/>
      <c r="EG321" s="4"/>
      <c r="EH321" s="4"/>
      <c r="EI321" s="4"/>
      <c r="EJ321" s="4"/>
      <c r="EK321" s="4"/>
      <c r="EL321" s="4"/>
      <c r="EM321" s="4"/>
      <c r="EN321" s="4"/>
      <c r="EO321" s="4"/>
      <c r="EP321" s="4"/>
      <c r="EQ321" s="4"/>
      <c r="ER321" s="4"/>
      <c r="ES321" s="4"/>
      <c r="ET321" s="4"/>
      <c r="EU321" s="4"/>
      <c r="EV321" s="4"/>
      <c r="EW321" s="4"/>
      <c r="EX321" s="4"/>
      <c r="EY321" s="4"/>
      <c r="EZ321" s="4"/>
      <c r="FA321" s="4"/>
      <c r="FB321" s="4"/>
      <c r="FC321" s="4"/>
      <c r="FD321" s="4"/>
      <c r="FE321" s="4"/>
      <c r="FF321" s="4"/>
      <c r="FG321" s="4"/>
      <c r="FH321" s="4"/>
      <c r="FI321" s="4"/>
      <c r="FJ321" s="4"/>
      <c r="FK321" s="4"/>
      <c r="FL321" s="4"/>
      <c r="FM321" s="4"/>
      <c r="FN321" s="4"/>
      <c r="FO321" s="4"/>
      <c r="FP321" s="4"/>
      <c r="FQ321" s="4"/>
      <c r="FR321" s="4"/>
      <c r="FS321" s="4"/>
      <c r="FT321" s="4"/>
      <c r="FU321" s="4"/>
      <c r="FV321" s="4"/>
      <c r="FW321" s="4"/>
      <c r="FX321" s="4"/>
      <c r="FY321" s="4"/>
      <c r="FZ321" s="4"/>
      <c r="GA321" s="4"/>
      <c r="GB321" s="4"/>
      <c r="GC321" s="4"/>
      <c r="GD321" s="4"/>
      <c r="GE321" s="4"/>
      <c r="GF321" s="4"/>
      <c r="GG321" s="4"/>
      <c r="GH321" s="4"/>
      <c r="GI321" s="4"/>
      <c r="GJ321" s="4"/>
      <c r="GK321" s="4"/>
      <c r="GL321" s="4"/>
      <c r="GM321" s="4"/>
      <c r="GN321" s="4"/>
      <c r="GO321" s="4"/>
      <c r="GP321" s="4"/>
      <c r="GQ321" s="4"/>
      <c r="GR321" s="4"/>
      <c r="GS321" s="4"/>
      <c r="GT321" s="4"/>
      <c r="GU321" s="4"/>
      <c r="GV321" s="4"/>
      <c r="GW321" s="4"/>
      <c r="GX321" s="4"/>
      <c r="GY321" s="4"/>
      <c r="GZ321" s="4"/>
      <c r="HA321" s="4"/>
      <c r="HB321" s="4"/>
      <c r="HC321" s="4"/>
      <c r="HD321" s="4"/>
      <c r="HE321" s="4"/>
      <c r="HF321" s="4"/>
      <c r="HG321" s="4"/>
      <c r="HH321" s="4"/>
      <c r="HI321" s="4"/>
      <c r="HJ321" s="4"/>
      <c r="HK321" s="4"/>
      <c r="HL321" s="4"/>
      <c r="HM321" s="4"/>
      <c r="HN321" s="4"/>
      <c r="HO321" s="4"/>
      <c r="HP321" s="4"/>
      <c r="HQ321" s="4"/>
      <c r="HR321" s="4"/>
      <c r="HS321" s="4"/>
      <c r="HT321" s="4"/>
      <c r="HU321" s="4"/>
      <c r="HV321" s="4"/>
      <c r="HW321" s="4"/>
      <c r="HX321" s="4"/>
      <c r="HY321" s="4"/>
      <c r="HZ321" s="4"/>
      <c r="IA321" s="4"/>
      <c r="IB321" s="4"/>
      <c r="IC321" s="4"/>
      <c r="ID321" s="4"/>
      <c r="IE321" s="4"/>
      <c r="IF321" s="4"/>
      <c r="IG321" s="4"/>
      <c r="IH321" s="4"/>
      <c r="II321" s="4"/>
      <c r="IJ321" s="4"/>
      <c r="IK321" s="4"/>
      <c r="IL321" s="4"/>
      <c r="IM321" s="4"/>
      <c r="IN321" s="4"/>
      <c r="IO321" s="4"/>
      <c r="IP321" s="4"/>
      <c r="IQ321" s="4"/>
      <c r="IR321" s="4"/>
      <c r="IS321" s="4"/>
      <c r="IT321" s="4"/>
      <c r="IU321" s="4"/>
      <c r="IV321" s="4"/>
      <c r="IW321" s="4"/>
      <c r="IX321" s="4"/>
      <c r="IY321" s="4"/>
      <c r="IZ321" s="4"/>
      <c r="JA321" s="4"/>
      <c r="JB321" s="4"/>
      <c r="JC321" s="4"/>
      <c r="JD321" s="4"/>
      <c r="JE321" s="4"/>
      <c r="JF321" s="4"/>
      <c r="JG321" s="4"/>
      <c r="JH321" s="4"/>
      <c r="JI321" s="4"/>
      <c r="JJ321" s="4"/>
      <c r="JK321" s="4"/>
      <c r="JL321" s="4"/>
      <c r="JM321" s="4"/>
      <c r="JN321" s="4"/>
      <c r="JO321" s="4"/>
      <c r="JP321" s="4"/>
      <c r="JQ321" s="4"/>
      <c r="JR321" s="4"/>
      <c r="JS321" s="4"/>
      <c r="JT321" s="4"/>
      <c r="JU321" s="4"/>
      <c r="JV321" s="4"/>
      <c r="JW321" s="4"/>
      <c r="JX321" s="4"/>
      <c r="JY321" s="4"/>
      <c r="JZ321" s="4"/>
      <c r="KA321" s="4"/>
      <c r="KB321" s="4"/>
      <c r="KC321" s="4"/>
      <c r="KD321" s="4"/>
      <c r="KE321" s="4"/>
      <c r="KF321" s="4"/>
      <c r="KG321" s="4"/>
      <c r="KH321" s="4"/>
      <c r="KI321" s="4"/>
      <c r="KJ321" s="4"/>
      <c r="KK321" s="4"/>
      <c r="KL321" s="4"/>
      <c r="KM321" s="4"/>
      <c r="KN321" s="4"/>
      <c r="KO321" s="4"/>
      <c r="KP321" s="4"/>
      <c r="KQ321" s="4"/>
      <c r="KR321" s="4"/>
      <c r="KS321" s="4"/>
      <c r="KT321" s="4"/>
      <c r="KU321" s="4"/>
      <c r="KV321" s="4"/>
      <c r="KW321" s="4"/>
      <c r="KX321" s="4"/>
      <c r="KY321" s="4"/>
      <c r="KZ321" s="4"/>
      <c r="LA321" s="4"/>
      <c r="LB321" s="4"/>
      <c r="LC321" s="4"/>
      <c r="LD321" s="4"/>
      <c r="LE321" s="4"/>
      <c r="LF321" s="4"/>
      <c r="LG321" s="4"/>
      <c r="LH321" s="4"/>
      <c r="LI321" s="4"/>
      <c r="LJ321" s="4"/>
      <c r="LK321" s="4"/>
      <c r="LL321" s="4"/>
      <c r="LM321" s="4"/>
      <c r="LN321" s="4"/>
      <c r="LO321" s="4"/>
      <c r="LP321" s="4"/>
      <c r="LQ321" s="4"/>
      <c r="LR321" s="4"/>
      <c r="LS321" s="4"/>
      <c r="LT321" s="4"/>
      <c r="LU321" s="4"/>
      <c r="LV321" s="4"/>
      <c r="LW321" s="4"/>
      <c r="LX321" s="4"/>
      <c r="LY321" s="4"/>
      <c r="LZ321" s="4"/>
      <c r="MA321" s="4"/>
      <c r="MB321" s="4"/>
      <c r="MC321" s="4"/>
      <c r="MD321" s="4"/>
      <c r="ME321" s="4"/>
      <c r="MF321" s="4"/>
      <c r="MG321" s="4"/>
      <c r="MH321" s="4"/>
      <c r="MI321" s="4"/>
      <c r="MJ321" s="4"/>
      <c r="MK321" s="4"/>
      <c r="ML321" s="4"/>
      <c r="MM321" s="4"/>
      <c r="MN321" s="4"/>
      <c r="MO321" s="4"/>
      <c r="MP321" s="4"/>
      <c r="MQ321" s="4"/>
      <c r="MR321" s="4"/>
      <c r="MS321" s="4"/>
      <c r="MT321" s="4"/>
      <c r="MU321" s="4"/>
      <c r="MV321" s="4"/>
      <c r="MW321" s="4"/>
      <c r="MX321" s="4"/>
      <c r="MY321" s="4"/>
      <c r="MZ321" s="4"/>
      <c r="NA321" s="4"/>
      <c r="NB321" s="4"/>
      <c r="NC321" s="4"/>
      <c r="ND321" s="4"/>
      <c r="NE321" s="4"/>
      <c r="NF321" s="4"/>
      <c r="NG321" s="4"/>
      <c r="NH321" s="4"/>
      <c r="NI321" s="4"/>
      <c r="NJ321" s="4"/>
      <c r="NK321" s="4"/>
      <c r="NL321" s="4"/>
      <c r="NM321" s="4"/>
      <c r="NN321" s="4"/>
      <c r="NO321" s="4"/>
      <c r="NP321" s="4"/>
      <c r="NQ321" s="4"/>
      <c r="NR321" s="4"/>
      <c r="NS321" s="4"/>
      <c r="NT321" s="4"/>
      <c r="NU321" s="4"/>
      <c r="NV321" s="4"/>
      <c r="NW321" s="4"/>
      <c r="NX321" s="4"/>
      <c r="NY321" s="4"/>
      <c r="NZ321" s="4"/>
      <c r="OA321" s="4"/>
      <c r="OB321" s="4"/>
      <c r="OC321" s="4"/>
      <c r="OD321" s="4"/>
      <c r="OE321" s="4"/>
      <c r="OF321" s="4"/>
      <c r="OG321" s="4"/>
      <c r="OH321" s="4"/>
      <c r="OI321" s="4"/>
      <c r="OJ321" s="4"/>
      <c r="OK321" s="4"/>
      <c r="OL321" s="4"/>
      <c r="OM321" s="4"/>
      <c r="ON321" s="4"/>
      <c r="OO321" s="4"/>
      <c r="OP321" s="4"/>
      <c r="OQ321" s="4"/>
      <c r="OR321" s="4"/>
      <c r="OS321" s="4"/>
      <c r="OT321" s="4"/>
      <c r="OU321" s="4"/>
      <c r="OV321" s="4"/>
      <c r="OW321" s="4"/>
      <c r="OX321" s="4"/>
      <c r="OY321" s="4"/>
      <c r="OZ321" s="4"/>
      <c r="PA321" s="4"/>
      <c r="PB321" s="4"/>
      <c r="PC321" s="4"/>
      <c r="PD321" s="4"/>
      <c r="PE321" s="4"/>
      <c r="PF321" s="4"/>
      <c r="PG321" s="4"/>
      <c r="PH321" s="4"/>
      <c r="PI321" s="4"/>
      <c r="PJ321" s="4"/>
      <c r="PK321" s="4"/>
      <c r="PL321" s="4"/>
      <c r="PM321" s="4"/>
      <c r="PN321" s="4"/>
      <c r="PO321" s="4"/>
      <c r="PP321" s="4"/>
      <c r="PQ321" s="4"/>
      <c r="PR321" s="4"/>
      <c r="PS321" s="4"/>
      <c r="PT321" s="4"/>
      <c r="PU321" s="4"/>
      <c r="PV321" s="4"/>
      <c r="PW321" s="4"/>
      <c r="PX321" s="4"/>
      <c r="PY321" s="4"/>
      <c r="PZ321" s="4"/>
      <c r="QA321" s="4"/>
      <c r="QB321" s="4"/>
      <c r="QC321" s="4"/>
      <c r="QD321" s="4"/>
      <c r="QE321" s="4"/>
      <c r="QF321" s="4"/>
      <c r="QG321" s="4"/>
      <c r="QH321" s="4"/>
      <c r="QI321" s="4"/>
      <c r="QJ321" s="4"/>
      <c r="QK321" s="4"/>
      <c r="QL321" s="4"/>
      <c r="QM321" s="4"/>
      <c r="QN321" s="4"/>
      <c r="QO321" s="4"/>
      <c r="QP321" s="4"/>
      <c r="QQ321" s="4"/>
      <c r="QR321" s="4"/>
      <c r="QS321" s="4"/>
      <c r="QT321" s="4"/>
      <c r="QU321" s="4"/>
      <c r="QV321" s="4"/>
      <c r="QW321" s="4"/>
      <c r="QX321" s="4"/>
      <c r="QY321" s="4"/>
      <c r="QZ321" s="4"/>
      <c r="RA321" s="4"/>
      <c r="RB321" s="4"/>
      <c r="RC321" s="4"/>
      <c r="RD321" s="4"/>
      <c r="RE321" s="4"/>
      <c r="RF321" s="4"/>
      <c r="RG321" s="4"/>
      <c r="RH321" s="4"/>
      <c r="RI321" s="4"/>
      <c r="RJ321" s="4"/>
      <c r="RK321" s="4"/>
      <c r="RL321" s="4"/>
      <c r="RM321" s="4"/>
      <c r="RN321" s="4"/>
      <c r="RO321" s="4"/>
      <c r="RP321" s="4"/>
      <c r="RQ321" s="4"/>
      <c r="RR321" s="4"/>
      <c r="RS321" s="4"/>
      <c r="RT321" s="4"/>
      <c r="RU321" s="4"/>
      <c r="RV321" s="4"/>
      <c r="RW321" s="4"/>
      <c r="RX321" s="4"/>
      <c r="RY321" s="4"/>
      <c r="RZ321" s="4"/>
      <c r="SA321" s="4"/>
      <c r="SB321" s="4"/>
      <c r="SC321" s="4"/>
      <c r="SD321" s="4"/>
      <c r="SE321" s="4"/>
      <c r="SF321" s="4"/>
      <c r="SG321" s="4"/>
      <c r="SH321" s="4"/>
      <c r="SI321" s="4"/>
      <c r="SJ321" s="4"/>
    </row>
    <row r="322" spans="1:504">
      <c r="A322" s="179"/>
      <c r="B322" s="181"/>
      <c r="C322" s="182"/>
      <c r="D322" s="182"/>
      <c r="E322" s="182"/>
      <c r="F322" s="182"/>
      <c r="G322" s="183"/>
      <c r="H322" s="182"/>
      <c r="I322" s="182"/>
      <c r="J322" s="183"/>
      <c r="K322" s="188"/>
      <c r="L322" s="188"/>
      <c r="M322" s="188"/>
      <c r="N322" s="186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4"/>
      <c r="AX322" s="4"/>
      <c r="AY322" s="4"/>
      <c r="AZ322" s="4"/>
      <c r="BA322" s="4"/>
      <c r="BB322" s="4"/>
      <c r="BC322" s="4"/>
      <c r="BD322" s="4"/>
      <c r="BE322" s="4"/>
      <c r="BF322" s="4"/>
      <c r="BG322" s="4"/>
      <c r="BH322" s="4"/>
      <c r="BI322" s="4"/>
      <c r="BJ322" s="4"/>
      <c r="BK322" s="4"/>
      <c r="BL322" s="4"/>
      <c r="BM322" s="4"/>
      <c r="BN322" s="4"/>
      <c r="BO322" s="4"/>
      <c r="BP322" s="4"/>
      <c r="BQ322" s="4"/>
      <c r="BR322" s="4"/>
      <c r="BS322" s="4"/>
      <c r="BT322" s="4"/>
      <c r="BU322" s="4"/>
      <c r="BV322" s="4"/>
      <c r="BW322" s="4"/>
      <c r="BX322" s="4"/>
      <c r="BY322" s="4"/>
      <c r="BZ322" s="4"/>
      <c r="CA322" s="4"/>
      <c r="CB322" s="4"/>
      <c r="CC322" s="4"/>
      <c r="CD322" s="4"/>
      <c r="CE322" s="4"/>
      <c r="CF322" s="4"/>
      <c r="CG322" s="4"/>
      <c r="CH322" s="4"/>
      <c r="CI322" s="4"/>
      <c r="CJ322" s="4"/>
      <c r="CK322" s="4"/>
      <c r="CL322" s="4"/>
      <c r="CM322" s="4"/>
      <c r="CN322" s="4"/>
      <c r="CO322" s="4"/>
      <c r="CP322" s="4"/>
      <c r="CQ322" s="4"/>
      <c r="CR322" s="4"/>
      <c r="CS322" s="4"/>
      <c r="CT322" s="4"/>
      <c r="CU322" s="4"/>
      <c r="CV322" s="4"/>
      <c r="CW322" s="4"/>
      <c r="CX322" s="4"/>
      <c r="CY322" s="4"/>
      <c r="CZ322" s="4"/>
      <c r="DA322" s="4"/>
      <c r="DB322" s="4"/>
      <c r="DC322" s="4"/>
      <c r="DD322" s="4"/>
      <c r="DE322" s="4"/>
      <c r="DF322" s="4"/>
      <c r="DG322" s="4"/>
      <c r="DH322" s="4"/>
      <c r="DI322" s="4"/>
      <c r="DJ322" s="4"/>
      <c r="DK322" s="4"/>
      <c r="DL322" s="4"/>
      <c r="DM322" s="4"/>
      <c r="DN322" s="4"/>
      <c r="DO322" s="4"/>
      <c r="DP322" s="4"/>
      <c r="DQ322" s="4"/>
      <c r="DR322" s="4"/>
      <c r="DS322" s="4"/>
      <c r="DT322" s="4"/>
      <c r="DU322" s="4"/>
      <c r="DV322" s="4"/>
      <c r="DW322" s="4"/>
      <c r="DX322" s="4"/>
      <c r="DY322" s="4"/>
      <c r="DZ322" s="4"/>
      <c r="EA322" s="4"/>
      <c r="EB322" s="4"/>
      <c r="EC322" s="4"/>
      <c r="ED322" s="4"/>
      <c r="EE322" s="4"/>
      <c r="EF322" s="4"/>
      <c r="EG322" s="4"/>
      <c r="EH322" s="4"/>
      <c r="EI322" s="4"/>
      <c r="EJ322" s="4"/>
      <c r="EK322" s="4"/>
      <c r="EL322" s="4"/>
      <c r="EM322" s="4"/>
      <c r="EN322" s="4"/>
      <c r="EO322" s="4"/>
      <c r="EP322" s="4"/>
      <c r="EQ322" s="4"/>
      <c r="ER322" s="4"/>
      <c r="ES322" s="4"/>
      <c r="ET322" s="4"/>
      <c r="EU322" s="4"/>
      <c r="EV322" s="4"/>
      <c r="EW322" s="4"/>
      <c r="EX322" s="4"/>
      <c r="EY322" s="4"/>
      <c r="EZ322" s="4"/>
      <c r="FA322" s="4"/>
      <c r="FB322" s="4"/>
      <c r="FC322" s="4"/>
      <c r="FD322" s="4"/>
      <c r="FE322" s="4"/>
      <c r="FF322" s="4"/>
      <c r="FG322" s="4"/>
      <c r="FH322" s="4"/>
      <c r="FI322" s="4"/>
      <c r="FJ322" s="4"/>
      <c r="FK322" s="4"/>
      <c r="FL322" s="4"/>
      <c r="FM322" s="4"/>
      <c r="FN322" s="4"/>
      <c r="FO322" s="4"/>
      <c r="FP322" s="4"/>
      <c r="FQ322" s="4"/>
      <c r="FR322" s="4"/>
      <c r="FS322" s="4"/>
      <c r="FT322" s="4"/>
      <c r="FU322" s="4"/>
      <c r="FV322" s="4"/>
      <c r="FW322" s="4"/>
      <c r="FX322" s="4"/>
      <c r="FY322" s="4"/>
      <c r="FZ322" s="4"/>
      <c r="GA322" s="4"/>
      <c r="GB322" s="4"/>
      <c r="GC322" s="4"/>
      <c r="GD322" s="4"/>
      <c r="GE322" s="4"/>
      <c r="GF322" s="4"/>
      <c r="GG322" s="4"/>
      <c r="GH322" s="4"/>
      <c r="GI322" s="4"/>
      <c r="GJ322" s="4"/>
      <c r="GK322" s="4"/>
      <c r="GL322" s="4"/>
      <c r="GM322" s="4"/>
      <c r="GN322" s="4"/>
      <c r="GO322" s="4"/>
      <c r="GP322" s="4"/>
      <c r="GQ322" s="4"/>
      <c r="GR322" s="4"/>
      <c r="GS322" s="4"/>
      <c r="GT322" s="4"/>
      <c r="GU322" s="4"/>
      <c r="GV322" s="4"/>
      <c r="GW322" s="4"/>
      <c r="GX322" s="4"/>
      <c r="GY322" s="4"/>
      <c r="GZ322" s="4"/>
      <c r="HA322" s="4"/>
      <c r="HB322" s="4"/>
      <c r="HC322" s="4"/>
      <c r="HD322" s="4"/>
      <c r="HE322" s="4"/>
      <c r="HF322" s="4"/>
      <c r="HG322" s="4"/>
      <c r="HH322" s="4"/>
      <c r="HI322" s="4"/>
      <c r="HJ322" s="4"/>
      <c r="HK322" s="4"/>
      <c r="HL322" s="4"/>
      <c r="HM322" s="4"/>
      <c r="HN322" s="4"/>
      <c r="HO322" s="4"/>
      <c r="HP322" s="4"/>
      <c r="HQ322" s="4"/>
      <c r="HR322" s="4"/>
      <c r="HS322" s="4"/>
      <c r="HT322" s="4"/>
      <c r="HU322" s="4"/>
      <c r="HV322" s="4"/>
      <c r="HW322" s="4"/>
      <c r="HX322" s="4"/>
      <c r="HY322" s="4"/>
      <c r="HZ322" s="4"/>
      <c r="IA322" s="4"/>
      <c r="IB322" s="4"/>
      <c r="IC322" s="4"/>
      <c r="ID322" s="4"/>
      <c r="IE322" s="4"/>
      <c r="IF322" s="4"/>
      <c r="IG322" s="4"/>
      <c r="IH322" s="4"/>
      <c r="II322" s="4"/>
      <c r="IJ322" s="4"/>
      <c r="IK322" s="4"/>
      <c r="IL322" s="4"/>
      <c r="IM322" s="4"/>
      <c r="IN322" s="4"/>
      <c r="IO322" s="4"/>
      <c r="IP322" s="4"/>
      <c r="IQ322" s="4"/>
      <c r="IR322" s="4"/>
      <c r="IS322" s="4"/>
      <c r="IT322" s="4"/>
      <c r="IU322" s="4"/>
      <c r="IV322" s="4"/>
      <c r="IW322" s="4"/>
      <c r="IX322" s="4"/>
      <c r="IY322" s="4"/>
      <c r="IZ322" s="4"/>
      <c r="JA322" s="4"/>
      <c r="JB322" s="4"/>
      <c r="JC322" s="4"/>
      <c r="JD322" s="4"/>
      <c r="JE322" s="4"/>
      <c r="JF322" s="4"/>
      <c r="JG322" s="4"/>
      <c r="JH322" s="4"/>
      <c r="JI322" s="4"/>
      <c r="JJ322" s="4"/>
      <c r="JK322" s="4"/>
      <c r="JL322" s="4"/>
      <c r="JM322" s="4"/>
      <c r="JN322" s="4"/>
      <c r="JO322" s="4"/>
      <c r="JP322" s="4"/>
      <c r="JQ322" s="4"/>
      <c r="JR322" s="4"/>
      <c r="JS322" s="4"/>
      <c r="JT322" s="4"/>
      <c r="JU322" s="4"/>
      <c r="JV322" s="4"/>
      <c r="JW322" s="4"/>
      <c r="JX322" s="4"/>
      <c r="JY322" s="4"/>
      <c r="JZ322" s="4"/>
      <c r="KA322" s="4"/>
      <c r="KB322" s="4"/>
      <c r="KC322" s="4"/>
      <c r="KD322" s="4"/>
      <c r="KE322" s="4"/>
      <c r="KF322" s="4"/>
      <c r="KG322" s="4"/>
      <c r="KH322" s="4"/>
      <c r="KI322" s="4"/>
      <c r="KJ322" s="4"/>
      <c r="KK322" s="4"/>
      <c r="KL322" s="4"/>
      <c r="KM322" s="4"/>
      <c r="KN322" s="4"/>
      <c r="KO322" s="4"/>
      <c r="KP322" s="4"/>
      <c r="KQ322" s="4"/>
      <c r="KR322" s="4"/>
      <c r="KS322" s="4"/>
      <c r="KT322" s="4"/>
      <c r="KU322" s="4"/>
      <c r="KV322" s="4"/>
      <c r="KW322" s="4"/>
      <c r="KX322" s="4"/>
      <c r="KY322" s="4"/>
      <c r="KZ322" s="4"/>
      <c r="LA322" s="4"/>
      <c r="LB322" s="4"/>
      <c r="LC322" s="4"/>
      <c r="LD322" s="4"/>
      <c r="LE322" s="4"/>
      <c r="LF322" s="4"/>
      <c r="LG322" s="4"/>
      <c r="LH322" s="4"/>
      <c r="LI322" s="4"/>
      <c r="LJ322" s="4"/>
      <c r="LK322" s="4"/>
      <c r="LL322" s="4"/>
      <c r="LM322" s="4"/>
      <c r="LN322" s="4"/>
      <c r="LO322" s="4"/>
      <c r="LP322" s="4"/>
      <c r="LQ322" s="4"/>
      <c r="LR322" s="4"/>
      <c r="LS322" s="4"/>
      <c r="LT322" s="4"/>
      <c r="LU322" s="4"/>
      <c r="LV322" s="4"/>
      <c r="LW322" s="4"/>
      <c r="LX322" s="4"/>
      <c r="LY322" s="4"/>
      <c r="LZ322" s="4"/>
      <c r="MA322" s="4"/>
      <c r="MB322" s="4"/>
      <c r="MC322" s="4"/>
      <c r="MD322" s="4"/>
      <c r="ME322" s="4"/>
      <c r="MF322" s="4"/>
      <c r="MG322" s="4"/>
      <c r="MH322" s="4"/>
      <c r="MI322" s="4"/>
      <c r="MJ322" s="4"/>
      <c r="MK322" s="4"/>
      <c r="ML322" s="4"/>
      <c r="MM322" s="4"/>
      <c r="MN322" s="4"/>
      <c r="MO322" s="4"/>
      <c r="MP322" s="4"/>
      <c r="MQ322" s="4"/>
      <c r="MR322" s="4"/>
      <c r="MS322" s="4"/>
      <c r="MT322" s="4"/>
      <c r="MU322" s="4"/>
      <c r="MV322" s="4"/>
      <c r="MW322" s="4"/>
      <c r="MX322" s="4"/>
      <c r="MY322" s="4"/>
      <c r="MZ322" s="4"/>
      <c r="NA322" s="4"/>
      <c r="NB322" s="4"/>
      <c r="NC322" s="4"/>
      <c r="ND322" s="4"/>
      <c r="NE322" s="4"/>
      <c r="NF322" s="4"/>
      <c r="NG322" s="4"/>
      <c r="NH322" s="4"/>
      <c r="NI322" s="4"/>
      <c r="NJ322" s="4"/>
      <c r="NK322" s="4"/>
      <c r="NL322" s="4"/>
      <c r="NM322" s="4"/>
      <c r="NN322" s="4"/>
      <c r="NO322" s="4"/>
      <c r="NP322" s="4"/>
      <c r="NQ322" s="4"/>
      <c r="NR322" s="4"/>
      <c r="NS322" s="4"/>
      <c r="NT322" s="4"/>
      <c r="NU322" s="4"/>
      <c r="NV322" s="4"/>
      <c r="NW322" s="4"/>
      <c r="NX322" s="4"/>
      <c r="NY322" s="4"/>
      <c r="NZ322" s="4"/>
      <c r="OA322" s="4"/>
      <c r="OB322" s="4"/>
      <c r="OC322" s="4"/>
      <c r="OD322" s="4"/>
      <c r="OE322" s="4"/>
      <c r="OF322" s="4"/>
      <c r="OG322" s="4"/>
      <c r="OH322" s="4"/>
      <c r="OI322" s="4"/>
      <c r="OJ322" s="4"/>
      <c r="OK322" s="4"/>
      <c r="OL322" s="4"/>
      <c r="OM322" s="4"/>
      <c r="ON322" s="4"/>
      <c r="OO322" s="4"/>
      <c r="OP322" s="4"/>
      <c r="OQ322" s="4"/>
      <c r="OR322" s="4"/>
      <c r="OS322" s="4"/>
      <c r="OT322" s="4"/>
      <c r="OU322" s="4"/>
      <c r="OV322" s="4"/>
      <c r="OW322" s="4"/>
      <c r="OX322" s="4"/>
      <c r="OY322" s="4"/>
      <c r="OZ322" s="4"/>
      <c r="PA322" s="4"/>
      <c r="PB322" s="4"/>
      <c r="PC322" s="4"/>
      <c r="PD322" s="4"/>
      <c r="PE322" s="4"/>
      <c r="PF322" s="4"/>
      <c r="PG322" s="4"/>
      <c r="PH322" s="4"/>
      <c r="PI322" s="4"/>
      <c r="PJ322" s="4"/>
      <c r="PK322" s="4"/>
      <c r="PL322" s="4"/>
      <c r="PM322" s="4"/>
      <c r="PN322" s="4"/>
      <c r="PO322" s="4"/>
      <c r="PP322" s="4"/>
      <c r="PQ322" s="4"/>
      <c r="PR322" s="4"/>
      <c r="PS322" s="4"/>
      <c r="PT322" s="4"/>
      <c r="PU322" s="4"/>
      <c r="PV322" s="4"/>
      <c r="PW322" s="4"/>
      <c r="PX322" s="4"/>
      <c r="PY322" s="4"/>
      <c r="PZ322" s="4"/>
      <c r="QA322" s="4"/>
      <c r="QB322" s="4"/>
      <c r="QC322" s="4"/>
      <c r="QD322" s="4"/>
      <c r="QE322" s="4"/>
      <c r="QF322" s="4"/>
      <c r="QG322" s="4"/>
      <c r="QH322" s="4"/>
      <c r="QI322" s="4"/>
      <c r="QJ322" s="4"/>
      <c r="QK322" s="4"/>
      <c r="QL322" s="4"/>
      <c r="QM322" s="4"/>
      <c r="QN322" s="4"/>
      <c r="QO322" s="4"/>
      <c r="QP322" s="4"/>
      <c r="QQ322" s="4"/>
      <c r="QR322" s="4"/>
      <c r="QS322" s="4"/>
      <c r="QT322" s="4"/>
      <c r="QU322" s="4"/>
      <c r="QV322" s="4"/>
      <c r="QW322" s="4"/>
      <c r="QX322" s="4"/>
      <c r="QY322" s="4"/>
      <c r="QZ322" s="4"/>
      <c r="RA322" s="4"/>
      <c r="RB322" s="4"/>
      <c r="RC322" s="4"/>
      <c r="RD322" s="4"/>
      <c r="RE322" s="4"/>
      <c r="RF322" s="4"/>
      <c r="RG322" s="4"/>
      <c r="RH322" s="4"/>
      <c r="RI322" s="4"/>
      <c r="RJ322" s="4"/>
      <c r="RK322" s="4"/>
      <c r="RL322" s="4"/>
      <c r="RM322" s="4"/>
      <c r="RN322" s="4"/>
      <c r="RO322" s="4"/>
      <c r="RP322" s="4"/>
      <c r="RQ322" s="4"/>
      <c r="RR322" s="4"/>
      <c r="RS322" s="4"/>
      <c r="RT322" s="4"/>
      <c r="RU322" s="4"/>
      <c r="RV322" s="4"/>
      <c r="RW322" s="4"/>
      <c r="RX322" s="4"/>
      <c r="RY322" s="4"/>
      <c r="RZ322" s="4"/>
      <c r="SA322" s="4"/>
      <c r="SB322" s="4"/>
      <c r="SC322" s="4"/>
      <c r="SD322" s="4"/>
      <c r="SE322" s="4"/>
      <c r="SF322" s="4"/>
      <c r="SG322" s="4"/>
      <c r="SH322" s="4"/>
      <c r="SI322" s="4"/>
      <c r="SJ322" s="4"/>
    </row>
    <row r="323" spans="1:504">
      <c r="A323" s="179"/>
      <c r="B323" s="181"/>
      <c r="C323" s="182"/>
      <c r="D323" s="182"/>
      <c r="E323" s="182"/>
      <c r="F323" s="182"/>
      <c r="G323" s="183"/>
      <c r="H323" s="182"/>
      <c r="I323" s="182"/>
      <c r="J323" s="183"/>
      <c r="K323" s="188"/>
      <c r="L323" s="188"/>
      <c r="M323" s="188"/>
      <c r="N323" s="186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4"/>
      <c r="AX323" s="4"/>
      <c r="AY323" s="4"/>
      <c r="AZ323" s="4"/>
      <c r="BA323" s="4"/>
      <c r="BB323" s="4"/>
      <c r="BC323" s="4"/>
      <c r="BD323" s="4"/>
      <c r="BE323" s="4"/>
      <c r="BF323" s="4"/>
      <c r="BG323" s="4"/>
      <c r="BH323" s="4"/>
      <c r="BI323" s="4"/>
      <c r="BJ323" s="4"/>
      <c r="BK323" s="4"/>
      <c r="BL323" s="4"/>
      <c r="BM323" s="4"/>
      <c r="BN323" s="4"/>
      <c r="BO323" s="4"/>
      <c r="BP323" s="4"/>
      <c r="BQ323" s="4"/>
      <c r="BR323" s="4"/>
      <c r="BS323" s="4"/>
      <c r="BT323" s="4"/>
      <c r="BU323" s="4"/>
      <c r="BV323" s="4"/>
      <c r="BW323" s="4"/>
      <c r="BX323" s="4"/>
      <c r="BY323" s="4"/>
      <c r="BZ323" s="4"/>
      <c r="CA323" s="4"/>
      <c r="CB323" s="4"/>
      <c r="CC323" s="4"/>
      <c r="CD323" s="4"/>
      <c r="CE323" s="4"/>
      <c r="CF323" s="4"/>
      <c r="CG323" s="4"/>
      <c r="CH323" s="4"/>
      <c r="CI323" s="4"/>
      <c r="CJ323" s="4"/>
      <c r="CK323" s="4"/>
      <c r="CL323" s="4"/>
      <c r="CM323" s="4"/>
      <c r="CN323" s="4"/>
      <c r="CO323" s="4"/>
      <c r="CP323" s="4"/>
      <c r="CQ323" s="4"/>
      <c r="CR323" s="4"/>
      <c r="CS323" s="4"/>
      <c r="CT323" s="4"/>
      <c r="CU323" s="4"/>
      <c r="CV323" s="4"/>
      <c r="CW323" s="4"/>
      <c r="CX323" s="4"/>
      <c r="CY323" s="4"/>
      <c r="CZ323" s="4"/>
      <c r="DA323" s="4"/>
      <c r="DB323" s="4"/>
      <c r="DC323" s="4"/>
      <c r="DD323" s="4"/>
      <c r="DE323" s="4"/>
      <c r="DF323" s="4"/>
      <c r="DG323" s="4"/>
      <c r="DH323" s="4"/>
      <c r="DI323" s="4"/>
      <c r="DJ323" s="4"/>
      <c r="DK323" s="4"/>
      <c r="DL323" s="4"/>
      <c r="DM323" s="4"/>
      <c r="DN323" s="4"/>
      <c r="DO323" s="4"/>
      <c r="DP323" s="4"/>
      <c r="DQ323" s="4"/>
      <c r="DR323" s="4"/>
      <c r="DS323" s="4"/>
      <c r="DT323" s="4"/>
      <c r="DU323" s="4"/>
      <c r="DV323" s="4"/>
      <c r="DW323" s="4"/>
      <c r="DX323" s="4"/>
      <c r="DY323" s="4"/>
      <c r="DZ323" s="4"/>
      <c r="EA323" s="4"/>
      <c r="EB323" s="4"/>
      <c r="EC323" s="4"/>
      <c r="ED323" s="4"/>
      <c r="EE323" s="4"/>
      <c r="EF323" s="4"/>
      <c r="EG323" s="4"/>
      <c r="EH323" s="4"/>
      <c r="EI323" s="4"/>
      <c r="EJ323" s="4"/>
      <c r="EK323" s="4"/>
      <c r="EL323" s="4"/>
      <c r="EM323" s="4"/>
      <c r="EN323" s="4"/>
      <c r="EO323" s="4"/>
      <c r="EP323" s="4"/>
      <c r="EQ323" s="4"/>
      <c r="ER323" s="4"/>
      <c r="ES323" s="4"/>
      <c r="ET323" s="4"/>
      <c r="EU323" s="4"/>
      <c r="EV323" s="4"/>
      <c r="EW323" s="4"/>
      <c r="EX323" s="4"/>
      <c r="EY323" s="4"/>
      <c r="EZ323" s="4"/>
      <c r="FA323" s="4"/>
      <c r="FB323" s="4"/>
      <c r="FC323" s="4"/>
      <c r="FD323" s="4"/>
      <c r="FE323" s="4"/>
      <c r="FF323" s="4"/>
      <c r="FG323" s="4"/>
      <c r="FH323" s="4"/>
      <c r="FI323" s="4"/>
      <c r="FJ323" s="4"/>
      <c r="FK323" s="4"/>
      <c r="FL323" s="4"/>
      <c r="FM323" s="4"/>
      <c r="FN323" s="4"/>
      <c r="FO323" s="4"/>
      <c r="FP323" s="4"/>
      <c r="FQ323" s="4"/>
      <c r="FR323" s="4"/>
      <c r="FS323" s="4"/>
      <c r="FT323" s="4"/>
      <c r="FU323" s="4"/>
      <c r="FV323" s="4"/>
      <c r="FW323" s="4"/>
      <c r="FX323" s="4"/>
      <c r="FY323" s="4"/>
      <c r="FZ323" s="4"/>
      <c r="GA323" s="4"/>
      <c r="GB323" s="4"/>
      <c r="GC323" s="4"/>
      <c r="GD323" s="4"/>
      <c r="GE323" s="4"/>
      <c r="GF323" s="4"/>
      <c r="GG323" s="4"/>
      <c r="GH323" s="4"/>
      <c r="GI323" s="4"/>
      <c r="GJ323" s="4"/>
      <c r="GK323" s="4"/>
      <c r="GL323" s="4"/>
      <c r="GM323" s="4"/>
      <c r="GN323" s="4"/>
      <c r="GO323" s="4"/>
      <c r="GP323" s="4"/>
      <c r="GQ323" s="4"/>
      <c r="GR323" s="4"/>
      <c r="GS323" s="4"/>
      <c r="GT323" s="4"/>
      <c r="GU323" s="4"/>
      <c r="GV323" s="4"/>
      <c r="GW323" s="4"/>
      <c r="GX323" s="4"/>
      <c r="GY323" s="4"/>
      <c r="GZ323" s="4"/>
      <c r="HA323" s="4"/>
      <c r="HB323" s="4"/>
      <c r="HC323" s="4"/>
      <c r="HD323" s="4"/>
      <c r="HE323" s="4"/>
      <c r="HF323" s="4"/>
      <c r="HG323" s="4"/>
      <c r="HH323" s="4"/>
      <c r="HI323" s="4"/>
      <c r="HJ323" s="4"/>
      <c r="HK323" s="4"/>
      <c r="HL323" s="4"/>
      <c r="HM323" s="4"/>
      <c r="HN323" s="4"/>
      <c r="HO323" s="4"/>
      <c r="HP323" s="4"/>
      <c r="HQ323" s="4"/>
      <c r="HR323" s="4"/>
      <c r="HS323" s="4"/>
      <c r="HT323" s="4"/>
      <c r="HU323" s="4"/>
      <c r="HV323" s="4"/>
      <c r="HW323" s="4"/>
      <c r="HX323" s="4"/>
      <c r="HY323" s="4"/>
      <c r="HZ323" s="4"/>
      <c r="IA323" s="4"/>
      <c r="IB323" s="4"/>
      <c r="IC323" s="4"/>
      <c r="ID323" s="4"/>
      <c r="IE323" s="4"/>
      <c r="IF323" s="4"/>
      <c r="IG323" s="4"/>
      <c r="IH323" s="4"/>
      <c r="II323" s="4"/>
      <c r="IJ323" s="4"/>
      <c r="IK323" s="4"/>
      <c r="IL323" s="4"/>
      <c r="IM323" s="4"/>
      <c r="IN323" s="4"/>
      <c r="IO323" s="4"/>
      <c r="IP323" s="4"/>
      <c r="IQ323" s="4"/>
      <c r="IR323" s="4"/>
      <c r="IS323" s="4"/>
      <c r="IT323" s="4"/>
      <c r="IU323" s="4"/>
      <c r="IV323" s="4"/>
      <c r="IW323" s="4"/>
      <c r="IX323" s="4"/>
      <c r="IY323" s="4"/>
      <c r="IZ323" s="4"/>
      <c r="JA323" s="4"/>
      <c r="JB323" s="4"/>
      <c r="JC323" s="4"/>
      <c r="JD323" s="4"/>
      <c r="JE323" s="4"/>
      <c r="JF323" s="4"/>
      <c r="JG323" s="4"/>
      <c r="JH323" s="4"/>
      <c r="JI323" s="4"/>
      <c r="JJ323" s="4"/>
      <c r="JK323" s="4"/>
      <c r="JL323" s="4"/>
      <c r="JM323" s="4"/>
      <c r="JN323" s="4"/>
      <c r="JO323" s="4"/>
      <c r="JP323" s="4"/>
      <c r="JQ323" s="4"/>
      <c r="JR323" s="4"/>
      <c r="JS323" s="4"/>
      <c r="JT323" s="4"/>
      <c r="JU323" s="4"/>
      <c r="JV323" s="4"/>
      <c r="JW323" s="4"/>
      <c r="JX323" s="4"/>
      <c r="JY323" s="4"/>
      <c r="JZ323" s="4"/>
      <c r="KA323" s="4"/>
      <c r="KB323" s="4"/>
      <c r="KC323" s="4"/>
      <c r="KD323" s="4"/>
      <c r="KE323" s="4"/>
      <c r="KF323" s="4"/>
      <c r="KG323" s="4"/>
      <c r="KH323" s="4"/>
      <c r="KI323" s="4"/>
      <c r="KJ323" s="4"/>
      <c r="KK323" s="4"/>
      <c r="KL323" s="4"/>
      <c r="KM323" s="4"/>
      <c r="KN323" s="4"/>
      <c r="KO323" s="4"/>
      <c r="KP323" s="4"/>
      <c r="KQ323" s="4"/>
      <c r="KR323" s="4"/>
      <c r="KS323" s="4"/>
      <c r="KT323" s="4"/>
      <c r="KU323" s="4"/>
      <c r="KV323" s="4"/>
      <c r="KW323" s="4"/>
      <c r="KX323" s="4"/>
      <c r="KY323" s="4"/>
      <c r="KZ323" s="4"/>
      <c r="LA323" s="4"/>
      <c r="LB323" s="4"/>
      <c r="LC323" s="4"/>
      <c r="LD323" s="4"/>
      <c r="LE323" s="4"/>
      <c r="LF323" s="4"/>
      <c r="LG323" s="4"/>
      <c r="LH323" s="4"/>
      <c r="LI323" s="4"/>
      <c r="LJ323" s="4"/>
      <c r="LK323" s="4"/>
      <c r="LL323" s="4"/>
      <c r="LM323" s="4"/>
      <c r="LN323" s="4"/>
      <c r="LO323" s="4"/>
      <c r="LP323" s="4"/>
      <c r="LQ323" s="4"/>
      <c r="LR323" s="4"/>
      <c r="LS323" s="4"/>
      <c r="LT323" s="4"/>
      <c r="LU323" s="4"/>
      <c r="LV323" s="4"/>
      <c r="LW323" s="4"/>
      <c r="LX323" s="4"/>
      <c r="LY323" s="4"/>
      <c r="LZ323" s="4"/>
      <c r="MA323" s="4"/>
      <c r="MB323" s="4"/>
      <c r="MC323" s="4"/>
      <c r="MD323" s="4"/>
      <c r="ME323" s="4"/>
      <c r="MF323" s="4"/>
      <c r="MG323" s="4"/>
      <c r="MH323" s="4"/>
      <c r="MI323" s="4"/>
      <c r="MJ323" s="4"/>
      <c r="MK323" s="4"/>
      <c r="ML323" s="4"/>
      <c r="MM323" s="4"/>
      <c r="MN323" s="4"/>
      <c r="MO323" s="4"/>
      <c r="MP323" s="4"/>
      <c r="MQ323" s="4"/>
      <c r="MR323" s="4"/>
      <c r="MS323" s="4"/>
      <c r="MT323" s="4"/>
      <c r="MU323" s="4"/>
      <c r="MV323" s="4"/>
      <c r="MW323" s="4"/>
      <c r="MX323" s="4"/>
      <c r="MY323" s="4"/>
      <c r="MZ323" s="4"/>
      <c r="NA323" s="4"/>
      <c r="NB323" s="4"/>
      <c r="NC323" s="4"/>
      <c r="ND323" s="4"/>
      <c r="NE323" s="4"/>
      <c r="NF323" s="4"/>
      <c r="NG323" s="4"/>
      <c r="NH323" s="4"/>
      <c r="NI323" s="4"/>
      <c r="NJ323" s="4"/>
      <c r="NK323" s="4"/>
      <c r="NL323" s="4"/>
      <c r="NM323" s="4"/>
      <c r="NN323" s="4"/>
      <c r="NO323" s="4"/>
      <c r="NP323" s="4"/>
      <c r="NQ323" s="4"/>
      <c r="NR323" s="4"/>
      <c r="NS323" s="4"/>
      <c r="NT323" s="4"/>
      <c r="NU323" s="4"/>
      <c r="NV323" s="4"/>
      <c r="NW323" s="4"/>
      <c r="NX323" s="4"/>
      <c r="NY323" s="4"/>
      <c r="NZ323" s="4"/>
      <c r="OA323" s="4"/>
      <c r="OB323" s="4"/>
      <c r="OC323" s="4"/>
      <c r="OD323" s="4"/>
      <c r="OE323" s="4"/>
      <c r="OF323" s="4"/>
      <c r="OG323" s="4"/>
      <c r="OH323" s="4"/>
      <c r="OI323" s="4"/>
      <c r="OJ323" s="4"/>
      <c r="OK323" s="4"/>
      <c r="OL323" s="4"/>
      <c r="OM323" s="4"/>
      <c r="ON323" s="4"/>
      <c r="OO323" s="4"/>
      <c r="OP323" s="4"/>
      <c r="OQ323" s="4"/>
      <c r="OR323" s="4"/>
      <c r="OS323" s="4"/>
      <c r="OT323" s="4"/>
      <c r="OU323" s="4"/>
      <c r="OV323" s="4"/>
      <c r="OW323" s="4"/>
      <c r="OX323" s="4"/>
      <c r="OY323" s="4"/>
      <c r="OZ323" s="4"/>
      <c r="PA323" s="4"/>
      <c r="PB323" s="4"/>
      <c r="PC323" s="4"/>
      <c r="PD323" s="4"/>
      <c r="PE323" s="4"/>
      <c r="PF323" s="4"/>
      <c r="PG323" s="4"/>
      <c r="PH323" s="4"/>
      <c r="PI323" s="4"/>
      <c r="PJ323" s="4"/>
      <c r="PK323" s="4"/>
      <c r="PL323" s="4"/>
      <c r="PM323" s="4"/>
      <c r="PN323" s="4"/>
      <c r="PO323" s="4"/>
      <c r="PP323" s="4"/>
      <c r="PQ323" s="4"/>
      <c r="PR323" s="4"/>
      <c r="PS323" s="4"/>
      <c r="PT323" s="4"/>
      <c r="PU323" s="4"/>
      <c r="PV323" s="4"/>
      <c r="PW323" s="4"/>
      <c r="PX323" s="4"/>
      <c r="PY323" s="4"/>
      <c r="PZ323" s="4"/>
      <c r="QA323" s="4"/>
      <c r="QB323" s="4"/>
      <c r="QC323" s="4"/>
      <c r="QD323" s="4"/>
      <c r="QE323" s="4"/>
      <c r="QF323" s="4"/>
      <c r="QG323" s="4"/>
      <c r="QH323" s="4"/>
      <c r="QI323" s="4"/>
      <c r="QJ323" s="4"/>
      <c r="QK323" s="4"/>
      <c r="QL323" s="4"/>
      <c r="QM323" s="4"/>
      <c r="QN323" s="4"/>
      <c r="QO323" s="4"/>
      <c r="QP323" s="4"/>
      <c r="QQ323" s="4"/>
      <c r="QR323" s="4"/>
      <c r="QS323" s="4"/>
      <c r="QT323" s="4"/>
      <c r="QU323" s="4"/>
      <c r="QV323" s="4"/>
      <c r="QW323" s="4"/>
      <c r="QX323" s="4"/>
      <c r="QY323" s="4"/>
      <c r="QZ323" s="4"/>
      <c r="RA323" s="4"/>
      <c r="RB323" s="4"/>
      <c r="RC323" s="4"/>
      <c r="RD323" s="4"/>
      <c r="RE323" s="4"/>
      <c r="RF323" s="4"/>
      <c r="RG323" s="4"/>
      <c r="RH323" s="4"/>
      <c r="RI323" s="4"/>
      <c r="RJ323" s="4"/>
      <c r="RK323" s="4"/>
      <c r="RL323" s="4"/>
      <c r="RM323" s="4"/>
      <c r="RN323" s="4"/>
      <c r="RO323" s="4"/>
      <c r="RP323" s="4"/>
      <c r="RQ323" s="4"/>
      <c r="RR323" s="4"/>
      <c r="RS323" s="4"/>
      <c r="RT323" s="4"/>
      <c r="RU323" s="4"/>
      <c r="RV323" s="4"/>
      <c r="RW323" s="4"/>
      <c r="RX323" s="4"/>
      <c r="RY323" s="4"/>
      <c r="RZ323" s="4"/>
      <c r="SA323" s="4"/>
      <c r="SB323" s="4"/>
      <c r="SC323" s="4"/>
      <c r="SD323" s="4"/>
      <c r="SE323" s="4"/>
      <c r="SF323" s="4"/>
      <c r="SG323" s="4"/>
      <c r="SH323" s="4"/>
      <c r="SI323" s="4"/>
      <c r="SJ323" s="4"/>
    </row>
    <row r="324" spans="1:504">
      <c r="A324" s="179"/>
      <c r="B324" s="181"/>
      <c r="C324" s="182"/>
      <c r="D324" s="182"/>
      <c r="E324" s="182"/>
      <c r="F324" s="182"/>
      <c r="G324" s="183"/>
      <c r="H324" s="182"/>
      <c r="I324" s="182"/>
      <c r="J324" s="183"/>
      <c r="K324" s="188"/>
      <c r="L324" s="188"/>
      <c r="M324" s="188"/>
      <c r="N324" s="186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/>
      <c r="AY324" s="4"/>
      <c r="AZ324" s="4"/>
      <c r="BA324" s="4"/>
      <c r="BB324" s="4"/>
      <c r="BC324" s="4"/>
      <c r="BD324" s="4"/>
      <c r="BE324" s="4"/>
      <c r="BF324" s="4"/>
      <c r="BG324" s="4"/>
      <c r="BH324" s="4"/>
      <c r="BI324" s="4"/>
      <c r="BJ324" s="4"/>
      <c r="BK324" s="4"/>
      <c r="BL324" s="4"/>
      <c r="BM324" s="4"/>
      <c r="BN324" s="4"/>
      <c r="BO324" s="4"/>
      <c r="BP324" s="4"/>
      <c r="BQ324" s="4"/>
      <c r="BR324" s="4"/>
      <c r="BS324" s="4"/>
      <c r="BT324" s="4"/>
      <c r="BU324" s="4"/>
      <c r="BV324" s="4"/>
      <c r="BW324" s="4"/>
      <c r="BX324" s="4"/>
      <c r="BY324" s="4"/>
      <c r="BZ324" s="4"/>
      <c r="CA324" s="4"/>
      <c r="CB324" s="4"/>
      <c r="CC324" s="4"/>
      <c r="CD324" s="4"/>
      <c r="CE324" s="4"/>
      <c r="CF324" s="4"/>
      <c r="CG324" s="4"/>
      <c r="CH324" s="4"/>
      <c r="CI324" s="4"/>
      <c r="CJ324" s="4"/>
      <c r="CK324" s="4"/>
      <c r="CL324" s="4"/>
      <c r="CM324" s="4"/>
      <c r="CN324" s="4"/>
      <c r="CO324" s="4"/>
      <c r="CP324" s="4"/>
      <c r="CQ324" s="4"/>
      <c r="CR324" s="4"/>
      <c r="CS324" s="4"/>
      <c r="CT324" s="4"/>
      <c r="CU324" s="4"/>
      <c r="CV324" s="4"/>
      <c r="CW324" s="4"/>
      <c r="CX324" s="4"/>
      <c r="CY324" s="4"/>
      <c r="CZ324" s="4"/>
      <c r="DA324" s="4"/>
      <c r="DB324" s="4"/>
      <c r="DC324" s="4"/>
      <c r="DD324" s="4"/>
      <c r="DE324" s="4"/>
      <c r="DF324" s="4"/>
      <c r="DG324" s="4"/>
      <c r="DH324" s="4"/>
      <c r="DI324" s="4"/>
      <c r="DJ324" s="4"/>
      <c r="DK324" s="4"/>
      <c r="DL324" s="4"/>
      <c r="DM324" s="4"/>
      <c r="DN324" s="4"/>
      <c r="DO324" s="4"/>
      <c r="DP324" s="4"/>
      <c r="DQ324" s="4"/>
      <c r="DR324" s="4"/>
      <c r="DS324" s="4"/>
      <c r="DT324" s="4"/>
      <c r="DU324" s="4"/>
      <c r="DV324" s="4"/>
      <c r="DW324" s="4"/>
      <c r="DX324" s="4"/>
      <c r="DY324" s="4"/>
      <c r="DZ324" s="4"/>
      <c r="EA324" s="4"/>
      <c r="EB324" s="4"/>
      <c r="EC324" s="4"/>
      <c r="ED324" s="4"/>
      <c r="EE324" s="4"/>
      <c r="EF324" s="4"/>
      <c r="EG324" s="4"/>
      <c r="EH324" s="4"/>
      <c r="EI324" s="4"/>
      <c r="EJ324" s="4"/>
      <c r="EK324" s="4"/>
      <c r="EL324" s="4"/>
      <c r="EM324" s="4"/>
      <c r="EN324" s="4"/>
      <c r="EO324" s="4"/>
      <c r="EP324" s="4"/>
      <c r="EQ324" s="4"/>
      <c r="ER324" s="4"/>
      <c r="ES324" s="4"/>
      <c r="ET324" s="4"/>
      <c r="EU324" s="4"/>
      <c r="EV324" s="4"/>
      <c r="EW324" s="4"/>
      <c r="EX324" s="4"/>
      <c r="EY324" s="4"/>
      <c r="EZ324" s="4"/>
      <c r="FA324" s="4"/>
      <c r="FB324" s="4"/>
      <c r="FC324" s="4"/>
      <c r="FD324" s="4"/>
      <c r="FE324" s="4"/>
      <c r="FF324" s="4"/>
      <c r="FG324" s="4"/>
      <c r="FH324" s="4"/>
      <c r="FI324" s="4"/>
      <c r="FJ324" s="4"/>
      <c r="FK324" s="4"/>
      <c r="FL324" s="4"/>
      <c r="FM324" s="4"/>
      <c r="FN324" s="4"/>
      <c r="FO324" s="4"/>
      <c r="FP324" s="4"/>
      <c r="FQ324" s="4"/>
      <c r="FR324" s="4"/>
      <c r="FS324" s="4"/>
      <c r="FT324" s="4"/>
      <c r="FU324" s="4"/>
      <c r="FV324" s="4"/>
      <c r="FW324" s="4"/>
      <c r="FX324" s="4"/>
      <c r="FY324" s="4"/>
      <c r="FZ324" s="4"/>
      <c r="GA324" s="4"/>
      <c r="GB324" s="4"/>
      <c r="GC324" s="4"/>
      <c r="GD324" s="4"/>
      <c r="GE324" s="4"/>
      <c r="GF324" s="4"/>
      <c r="GG324" s="4"/>
      <c r="GH324" s="4"/>
      <c r="GI324" s="4"/>
      <c r="GJ324" s="4"/>
      <c r="GK324" s="4"/>
      <c r="GL324" s="4"/>
      <c r="GM324" s="4"/>
      <c r="GN324" s="4"/>
      <c r="GO324" s="4"/>
      <c r="GP324" s="4"/>
      <c r="GQ324" s="4"/>
      <c r="GR324" s="4"/>
      <c r="GS324" s="4"/>
      <c r="GT324" s="4"/>
      <c r="GU324" s="4"/>
      <c r="GV324" s="4"/>
      <c r="GW324" s="4"/>
      <c r="GX324" s="4"/>
      <c r="GY324" s="4"/>
      <c r="GZ324" s="4"/>
      <c r="HA324" s="4"/>
      <c r="HB324" s="4"/>
      <c r="HC324" s="4"/>
      <c r="HD324" s="4"/>
      <c r="HE324" s="4"/>
      <c r="HF324" s="4"/>
      <c r="HG324" s="4"/>
      <c r="HH324" s="4"/>
      <c r="HI324" s="4"/>
      <c r="HJ324" s="4"/>
      <c r="HK324" s="4"/>
      <c r="HL324" s="4"/>
      <c r="HM324" s="4"/>
      <c r="HN324" s="4"/>
      <c r="HO324" s="4"/>
      <c r="HP324" s="4"/>
      <c r="HQ324" s="4"/>
      <c r="HR324" s="4"/>
      <c r="HS324" s="4"/>
      <c r="HT324" s="4"/>
      <c r="HU324" s="4"/>
      <c r="HV324" s="4"/>
      <c r="HW324" s="4"/>
      <c r="HX324" s="4"/>
      <c r="HY324" s="4"/>
      <c r="HZ324" s="4"/>
      <c r="IA324" s="4"/>
      <c r="IB324" s="4"/>
      <c r="IC324" s="4"/>
      <c r="ID324" s="4"/>
      <c r="IE324" s="4"/>
      <c r="IF324" s="4"/>
      <c r="IG324" s="4"/>
      <c r="IH324" s="4"/>
      <c r="II324" s="4"/>
      <c r="IJ324" s="4"/>
      <c r="IK324" s="4"/>
      <c r="IL324" s="4"/>
      <c r="IM324" s="4"/>
      <c r="IN324" s="4"/>
      <c r="IO324" s="4"/>
      <c r="IP324" s="4"/>
      <c r="IQ324" s="4"/>
      <c r="IR324" s="4"/>
      <c r="IS324" s="4"/>
      <c r="IT324" s="4"/>
      <c r="IU324" s="4"/>
      <c r="IV324" s="4"/>
      <c r="IW324" s="4"/>
      <c r="IX324" s="4"/>
      <c r="IY324" s="4"/>
      <c r="IZ324" s="4"/>
      <c r="JA324" s="4"/>
      <c r="JB324" s="4"/>
      <c r="JC324" s="4"/>
      <c r="JD324" s="4"/>
      <c r="JE324" s="4"/>
      <c r="JF324" s="4"/>
      <c r="JG324" s="4"/>
      <c r="JH324" s="4"/>
      <c r="JI324" s="4"/>
      <c r="JJ324" s="4"/>
      <c r="JK324" s="4"/>
      <c r="JL324" s="4"/>
      <c r="JM324" s="4"/>
      <c r="JN324" s="4"/>
      <c r="JO324" s="4"/>
      <c r="JP324" s="4"/>
      <c r="JQ324" s="4"/>
      <c r="JR324" s="4"/>
      <c r="JS324" s="4"/>
      <c r="JT324" s="4"/>
      <c r="JU324" s="4"/>
      <c r="JV324" s="4"/>
      <c r="JW324" s="4"/>
      <c r="JX324" s="4"/>
      <c r="JY324" s="4"/>
      <c r="JZ324" s="4"/>
      <c r="KA324" s="4"/>
      <c r="KB324" s="4"/>
      <c r="KC324" s="4"/>
      <c r="KD324" s="4"/>
      <c r="KE324" s="4"/>
      <c r="KF324" s="4"/>
      <c r="KG324" s="4"/>
      <c r="KH324" s="4"/>
      <c r="KI324" s="4"/>
      <c r="KJ324" s="4"/>
      <c r="KK324" s="4"/>
      <c r="KL324" s="4"/>
      <c r="KM324" s="4"/>
      <c r="KN324" s="4"/>
      <c r="KO324" s="4"/>
      <c r="KP324" s="4"/>
      <c r="KQ324" s="4"/>
      <c r="KR324" s="4"/>
      <c r="KS324" s="4"/>
      <c r="KT324" s="4"/>
      <c r="KU324" s="4"/>
      <c r="KV324" s="4"/>
      <c r="KW324" s="4"/>
      <c r="KX324" s="4"/>
      <c r="KY324" s="4"/>
      <c r="KZ324" s="4"/>
      <c r="LA324" s="4"/>
      <c r="LB324" s="4"/>
      <c r="LC324" s="4"/>
      <c r="LD324" s="4"/>
      <c r="LE324" s="4"/>
      <c r="LF324" s="4"/>
      <c r="LG324" s="4"/>
      <c r="LH324" s="4"/>
      <c r="LI324" s="4"/>
      <c r="LJ324" s="4"/>
      <c r="LK324" s="4"/>
      <c r="LL324" s="4"/>
      <c r="LM324" s="4"/>
      <c r="LN324" s="4"/>
      <c r="LO324" s="4"/>
      <c r="LP324" s="4"/>
      <c r="LQ324" s="4"/>
      <c r="LR324" s="4"/>
      <c r="LS324" s="4"/>
      <c r="LT324" s="4"/>
      <c r="LU324" s="4"/>
      <c r="LV324" s="4"/>
      <c r="LW324" s="4"/>
      <c r="LX324" s="4"/>
      <c r="LY324" s="4"/>
      <c r="LZ324" s="4"/>
      <c r="MA324" s="4"/>
      <c r="MB324" s="4"/>
      <c r="MC324" s="4"/>
      <c r="MD324" s="4"/>
      <c r="ME324" s="4"/>
      <c r="MF324" s="4"/>
      <c r="MG324" s="4"/>
      <c r="MH324" s="4"/>
      <c r="MI324" s="4"/>
      <c r="MJ324" s="4"/>
      <c r="MK324" s="4"/>
      <c r="ML324" s="4"/>
      <c r="MM324" s="4"/>
      <c r="MN324" s="4"/>
      <c r="MO324" s="4"/>
      <c r="MP324" s="4"/>
      <c r="MQ324" s="4"/>
      <c r="MR324" s="4"/>
      <c r="MS324" s="4"/>
      <c r="MT324" s="4"/>
      <c r="MU324" s="4"/>
      <c r="MV324" s="4"/>
      <c r="MW324" s="4"/>
      <c r="MX324" s="4"/>
      <c r="MY324" s="4"/>
      <c r="MZ324" s="4"/>
      <c r="NA324" s="4"/>
      <c r="NB324" s="4"/>
      <c r="NC324" s="4"/>
      <c r="ND324" s="4"/>
      <c r="NE324" s="4"/>
      <c r="NF324" s="4"/>
      <c r="NG324" s="4"/>
      <c r="NH324" s="4"/>
      <c r="NI324" s="4"/>
      <c r="NJ324" s="4"/>
      <c r="NK324" s="4"/>
      <c r="NL324" s="4"/>
      <c r="NM324" s="4"/>
      <c r="NN324" s="4"/>
      <c r="NO324" s="4"/>
      <c r="NP324" s="4"/>
      <c r="NQ324" s="4"/>
      <c r="NR324" s="4"/>
      <c r="NS324" s="4"/>
      <c r="NT324" s="4"/>
      <c r="NU324" s="4"/>
      <c r="NV324" s="4"/>
      <c r="NW324" s="4"/>
      <c r="NX324" s="4"/>
      <c r="NY324" s="4"/>
      <c r="NZ324" s="4"/>
      <c r="OA324" s="4"/>
      <c r="OB324" s="4"/>
      <c r="OC324" s="4"/>
      <c r="OD324" s="4"/>
      <c r="OE324" s="4"/>
      <c r="OF324" s="4"/>
      <c r="OG324" s="4"/>
      <c r="OH324" s="4"/>
      <c r="OI324" s="4"/>
      <c r="OJ324" s="4"/>
      <c r="OK324" s="4"/>
      <c r="OL324" s="4"/>
      <c r="OM324" s="4"/>
      <c r="ON324" s="4"/>
      <c r="OO324" s="4"/>
      <c r="OP324" s="4"/>
      <c r="OQ324" s="4"/>
      <c r="OR324" s="4"/>
      <c r="OS324" s="4"/>
      <c r="OT324" s="4"/>
      <c r="OU324" s="4"/>
      <c r="OV324" s="4"/>
      <c r="OW324" s="4"/>
      <c r="OX324" s="4"/>
      <c r="OY324" s="4"/>
      <c r="OZ324" s="4"/>
      <c r="PA324" s="4"/>
      <c r="PB324" s="4"/>
      <c r="PC324" s="4"/>
      <c r="PD324" s="4"/>
      <c r="PE324" s="4"/>
      <c r="PF324" s="4"/>
      <c r="PG324" s="4"/>
      <c r="PH324" s="4"/>
      <c r="PI324" s="4"/>
      <c r="PJ324" s="4"/>
      <c r="PK324" s="4"/>
      <c r="PL324" s="4"/>
      <c r="PM324" s="4"/>
      <c r="PN324" s="4"/>
      <c r="PO324" s="4"/>
      <c r="PP324" s="4"/>
      <c r="PQ324" s="4"/>
      <c r="PR324" s="4"/>
      <c r="PS324" s="4"/>
      <c r="PT324" s="4"/>
      <c r="PU324" s="4"/>
      <c r="PV324" s="4"/>
      <c r="PW324" s="4"/>
      <c r="PX324" s="4"/>
      <c r="PY324" s="4"/>
      <c r="PZ324" s="4"/>
      <c r="QA324" s="4"/>
      <c r="QB324" s="4"/>
      <c r="QC324" s="4"/>
      <c r="QD324" s="4"/>
      <c r="QE324" s="4"/>
      <c r="QF324" s="4"/>
      <c r="QG324" s="4"/>
      <c r="QH324" s="4"/>
      <c r="QI324" s="4"/>
      <c r="QJ324" s="4"/>
      <c r="QK324" s="4"/>
      <c r="QL324" s="4"/>
      <c r="QM324" s="4"/>
      <c r="QN324" s="4"/>
      <c r="QO324" s="4"/>
      <c r="QP324" s="4"/>
      <c r="QQ324" s="4"/>
      <c r="QR324" s="4"/>
      <c r="QS324" s="4"/>
      <c r="QT324" s="4"/>
      <c r="QU324" s="4"/>
      <c r="QV324" s="4"/>
      <c r="QW324" s="4"/>
      <c r="QX324" s="4"/>
      <c r="QY324" s="4"/>
      <c r="QZ324" s="4"/>
      <c r="RA324" s="4"/>
      <c r="RB324" s="4"/>
      <c r="RC324" s="4"/>
      <c r="RD324" s="4"/>
      <c r="RE324" s="4"/>
      <c r="RF324" s="4"/>
      <c r="RG324" s="4"/>
      <c r="RH324" s="4"/>
      <c r="RI324" s="4"/>
      <c r="RJ324" s="4"/>
      <c r="RK324" s="4"/>
      <c r="RL324" s="4"/>
      <c r="RM324" s="4"/>
      <c r="RN324" s="4"/>
      <c r="RO324" s="4"/>
      <c r="RP324" s="4"/>
      <c r="RQ324" s="4"/>
      <c r="RR324" s="4"/>
      <c r="RS324" s="4"/>
      <c r="RT324" s="4"/>
      <c r="RU324" s="4"/>
      <c r="RV324" s="4"/>
      <c r="RW324" s="4"/>
      <c r="RX324" s="4"/>
      <c r="RY324" s="4"/>
      <c r="RZ324" s="4"/>
      <c r="SA324" s="4"/>
      <c r="SB324" s="4"/>
      <c r="SC324" s="4"/>
      <c r="SD324" s="4"/>
      <c r="SE324" s="4"/>
      <c r="SF324" s="4"/>
      <c r="SG324" s="4"/>
      <c r="SH324" s="4"/>
      <c r="SI324" s="4"/>
      <c r="SJ324" s="4"/>
    </row>
    <row r="325" spans="1:504">
      <c r="A325" s="179"/>
      <c r="B325" s="181"/>
      <c r="C325" s="182"/>
      <c r="D325" s="182"/>
      <c r="E325" s="182"/>
      <c r="F325" s="182"/>
      <c r="G325" s="189"/>
      <c r="H325" s="182"/>
      <c r="I325" s="182"/>
      <c r="J325" s="183"/>
      <c r="K325" s="188"/>
      <c r="L325" s="188"/>
      <c r="M325" s="188"/>
      <c r="N325" s="186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  <c r="DB325" s="4"/>
      <c r="DC325" s="4"/>
      <c r="DD325" s="4"/>
      <c r="DE325" s="4"/>
      <c r="DF325" s="4"/>
      <c r="DG325" s="4"/>
      <c r="DH325" s="4"/>
      <c r="DI325" s="4"/>
      <c r="DJ325" s="4"/>
      <c r="DK325" s="4"/>
      <c r="DL325" s="4"/>
      <c r="DM325" s="4"/>
      <c r="DN325" s="4"/>
      <c r="DO325" s="4"/>
      <c r="DP325" s="4"/>
      <c r="DQ325" s="4"/>
      <c r="DR325" s="4"/>
      <c r="DS325" s="4"/>
      <c r="DT325" s="4"/>
      <c r="DU325" s="4"/>
      <c r="DV325" s="4"/>
      <c r="DW325" s="4"/>
      <c r="DX325" s="4"/>
      <c r="DY325" s="4"/>
      <c r="DZ325" s="4"/>
      <c r="EA325" s="4"/>
      <c r="EB325" s="4"/>
      <c r="EC325" s="4"/>
      <c r="ED325" s="4"/>
      <c r="EE325" s="4"/>
      <c r="EF325" s="4"/>
      <c r="EG325" s="4"/>
      <c r="EH325" s="4"/>
      <c r="EI325" s="4"/>
      <c r="EJ325" s="4"/>
      <c r="EK325" s="4"/>
      <c r="EL325" s="4"/>
      <c r="EM325" s="4"/>
      <c r="EN325" s="4"/>
      <c r="EO325" s="4"/>
      <c r="EP325" s="4"/>
      <c r="EQ325" s="4"/>
      <c r="ER325" s="4"/>
      <c r="ES325" s="4"/>
      <c r="ET325" s="4"/>
      <c r="EU325" s="4"/>
      <c r="EV325" s="4"/>
      <c r="EW325" s="4"/>
      <c r="EX325" s="4"/>
      <c r="EY325" s="4"/>
      <c r="EZ325" s="4"/>
      <c r="FA325" s="4"/>
      <c r="FB325" s="4"/>
      <c r="FC325" s="4"/>
      <c r="FD325" s="4"/>
      <c r="FE325" s="4"/>
      <c r="FF325" s="4"/>
      <c r="FG325" s="4"/>
      <c r="FH325" s="4"/>
      <c r="FI325" s="4"/>
      <c r="FJ325" s="4"/>
      <c r="FK325" s="4"/>
      <c r="FL325" s="4"/>
      <c r="FM325" s="4"/>
      <c r="FN325" s="4"/>
      <c r="FO325" s="4"/>
      <c r="FP325" s="4"/>
      <c r="FQ325" s="4"/>
      <c r="FR325" s="4"/>
      <c r="FS325" s="4"/>
      <c r="FT325" s="4"/>
      <c r="FU325" s="4"/>
      <c r="FV325" s="4"/>
      <c r="FW325" s="4"/>
      <c r="FX325" s="4"/>
      <c r="FY325" s="4"/>
      <c r="FZ325" s="4"/>
      <c r="GA325" s="4"/>
      <c r="GB325" s="4"/>
      <c r="GC325" s="4"/>
      <c r="GD325" s="4"/>
      <c r="GE325" s="4"/>
      <c r="GF325" s="4"/>
      <c r="GG325" s="4"/>
      <c r="GH325" s="4"/>
      <c r="GI325" s="4"/>
      <c r="GJ325" s="4"/>
      <c r="GK325" s="4"/>
      <c r="GL325" s="4"/>
      <c r="GM325" s="4"/>
      <c r="GN325" s="4"/>
      <c r="GO325" s="4"/>
      <c r="GP325" s="4"/>
      <c r="GQ325" s="4"/>
      <c r="GR325" s="4"/>
      <c r="GS325" s="4"/>
      <c r="GT325" s="4"/>
      <c r="GU325" s="4"/>
      <c r="GV325" s="4"/>
      <c r="GW325" s="4"/>
      <c r="GX325" s="4"/>
      <c r="GY325" s="4"/>
      <c r="GZ325" s="4"/>
      <c r="HA325" s="4"/>
      <c r="HB325" s="4"/>
      <c r="HC325" s="4"/>
      <c r="HD325" s="4"/>
      <c r="HE325" s="4"/>
      <c r="HF325" s="4"/>
      <c r="HG325" s="4"/>
      <c r="HH325" s="4"/>
      <c r="HI325" s="4"/>
      <c r="HJ325" s="4"/>
      <c r="HK325" s="4"/>
      <c r="HL325" s="4"/>
      <c r="HM325" s="4"/>
      <c r="HN325" s="4"/>
      <c r="HO325" s="4"/>
      <c r="HP325" s="4"/>
      <c r="HQ325" s="4"/>
      <c r="HR325" s="4"/>
      <c r="HS325" s="4"/>
      <c r="HT325" s="4"/>
      <c r="HU325" s="4"/>
      <c r="HV325" s="4"/>
      <c r="HW325" s="4"/>
      <c r="HX325" s="4"/>
      <c r="HY325" s="4"/>
      <c r="HZ325" s="4"/>
      <c r="IA325" s="4"/>
      <c r="IB325" s="4"/>
      <c r="IC325" s="4"/>
      <c r="ID325" s="4"/>
      <c r="IE325" s="4"/>
      <c r="IF325" s="4"/>
      <c r="IG325" s="4"/>
      <c r="IH325" s="4"/>
      <c r="II325" s="4"/>
      <c r="IJ325" s="4"/>
      <c r="IK325" s="4"/>
      <c r="IL325" s="4"/>
      <c r="IM325" s="4"/>
      <c r="IN325" s="4"/>
      <c r="IO325" s="4"/>
      <c r="IP325" s="4"/>
      <c r="IQ325" s="4"/>
      <c r="IR325" s="4"/>
      <c r="IS325" s="4"/>
      <c r="IT325" s="4"/>
      <c r="IU325" s="4"/>
      <c r="IV325" s="4"/>
      <c r="IW325" s="4"/>
      <c r="IX325" s="4"/>
      <c r="IY325" s="4"/>
      <c r="IZ325" s="4"/>
      <c r="JA325" s="4"/>
      <c r="JB325" s="4"/>
      <c r="JC325" s="4"/>
      <c r="JD325" s="4"/>
      <c r="JE325" s="4"/>
      <c r="JF325" s="4"/>
      <c r="JG325" s="4"/>
      <c r="JH325" s="4"/>
      <c r="JI325" s="4"/>
      <c r="JJ325" s="4"/>
      <c r="JK325" s="4"/>
      <c r="JL325" s="4"/>
      <c r="JM325" s="4"/>
      <c r="JN325" s="4"/>
      <c r="JO325" s="4"/>
      <c r="JP325" s="4"/>
      <c r="JQ325" s="4"/>
      <c r="JR325" s="4"/>
      <c r="JS325" s="4"/>
      <c r="JT325" s="4"/>
      <c r="JU325" s="4"/>
      <c r="JV325" s="4"/>
      <c r="JW325" s="4"/>
      <c r="JX325" s="4"/>
      <c r="JY325" s="4"/>
      <c r="JZ325" s="4"/>
      <c r="KA325" s="4"/>
      <c r="KB325" s="4"/>
      <c r="KC325" s="4"/>
      <c r="KD325" s="4"/>
      <c r="KE325" s="4"/>
      <c r="KF325" s="4"/>
      <c r="KG325" s="4"/>
      <c r="KH325" s="4"/>
      <c r="KI325" s="4"/>
      <c r="KJ325" s="4"/>
      <c r="KK325" s="4"/>
      <c r="KL325" s="4"/>
      <c r="KM325" s="4"/>
      <c r="KN325" s="4"/>
      <c r="KO325" s="4"/>
      <c r="KP325" s="4"/>
      <c r="KQ325" s="4"/>
      <c r="KR325" s="4"/>
      <c r="KS325" s="4"/>
      <c r="KT325" s="4"/>
      <c r="KU325" s="4"/>
      <c r="KV325" s="4"/>
      <c r="KW325" s="4"/>
      <c r="KX325" s="4"/>
      <c r="KY325" s="4"/>
      <c r="KZ325" s="4"/>
      <c r="LA325" s="4"/>
      <c r="LB325" s="4"/>
      <c r="LC325" s="4"/>
      <c r="LD325" s="4"/>
      <c r="LE325" s="4"/>
      <c r="LF325" s="4"/>
      <c r="LG325" s="4"/>
      <c r="LH325" s="4"/>
      <c r="LI325" s="4"/>
      <c r="LJ325" s="4"/>
      <c r="LK325" s="4"/>
      <c r="LL325" s="4"/>
      <c r="LM325" s="4"/>
      <c r="LN325" s="4"/>
      <c r="LO325" s="4"/>
      <c r="LP325" s="4"/>
      <c r="LQ325" s="4"/>
      <c r="LR325" s="4"/>
      <c r="LS325" s="4"/>
      <c r="LT325" s="4"/>
      <c r="LU325" s="4"/>
      <c r="LV325" s="4"/>
      <c r="LW325" s="4"/>
      <c r="LX325" s="4"/>
      <c r="LY325" s="4"/>
      <c r="LZ325" s="4"/>
      <c r="MA325" s="4"/>
      <c r="MB325" s="4"/>
      <c r="MC325" s="4"/>
      <c r="MD325" s="4"/>
      <c r="ME325" s="4"/>
      <c r="MF325" s="4"/>
      <c r="MG325" s="4"/>
      <c r="MH325" s="4"/>
      <c r="MI325" s="4"/>
      <c r="MJ325" s="4"/>
      <c r="MK325" s="4"/>
      <c r="ML325" s="4"/>
      <c r="MM325" s="4"/>
      <c r="MN325" s="4"/>
      <c r="MO325" s="4"/>
      <c r="MP325" s="4"/>
      <c r="MQ325" s="4"/>
      <c r="MR325" s="4"/>
      <c r="MS325" s="4"/>
      <c r="MT325" s="4"/>
      <c r="MU325" s="4"/>
      <c r="MV325" s="4"/>
      <c r="MW325" s="4"/>
      <c r="MX325" s="4"/>
      <c r="MY325" s="4"/>
      <c r="MZ325" s="4"/>
      <c r="NA325" s="4"/>
      <c r="NB325" s="4"/>
      <c r="NC325" s="4"/>
      <c r="ND325" s="4"/>
      <c r="NE325" s="4"/>
      <c r="NF325" s="4"/>
      <c r="NG325" s="4"/>
      <c r="NH325" s="4"/>
      <c r="NI325" s="4"/>
      <c r="NJ325" s="4"/>
      <c r="NK325" s="4"/>
      <c r="NL325" s="4"/>
      <c r="NM325" s="4"/>
      <c r="NN325" s="4"/>
      <c r="NO325" s="4"/>
      <c r="NP325" s="4"/>
      <c r="NQ325" s="4"/>
      <c r="NR325" s="4"/>
      <c r="NS325" s="4"/>
      <c r="NT325" s="4"/>
      <c r="NU325" s="4"/>
      <c r="NV325" s="4"/>
      <c r="NW325" s="4"/>
      <c r="NX325" s="4"/>
      <c r="NY325" s="4"/>
      <c r="NZ325" s="4"/>
      <c r="OA325" s="4"/>
      <c r="OB325" s="4"/>
      <c r="OC325" s="4"/>
      <c r="OD325" s="4"/>
      <c r="OE325" s="4"/>
      <c r="OF325" s="4"/>
      <c r="OG325" s="4"/>
      <c r="OH325" s="4"/>
      <c r="OI325" s="4"/>
      <c r="OJ325" s="4"/>
      <c r="OK325" s="4"/>
      <c r="OL325" s="4"/>
      <c r="OM325" s="4"/>
      <c r="ON325" s="4"/>
      <c r="OO325" s="4"/>
      <c r="OP325" s="4"/>
      <c r="OQ325" s="4"/>
      <c r="OR325" s="4"/>
      <c r="OS325" s="4"/>
      <c r="OT325" s="4"/>
      <c r="OU325" s="4"/>
      <c r="OV325" s="4"/>
      <c r="OW325" s="4"/>
      <c r="OX325" s="4"/>
      <c r="OY325" s="4"/>
      <c r="OZ325" s="4"/>
      <c r="PA325" s="4"/>
      <c r="PB325" s="4"/>
      <c r="PC325" s="4"/>
      <c r="PD325" s="4"/>
      <c r="PE325" s="4"/>
      <c r="PF325" s="4"/>
      <c r="PG325" s="4"/>
      <c r="PH325" s="4"/>
      <c r="PI325" s="4"/>
      <c r="PJ325" s="4"/>
      <c r="PK325" s="4"/>
      <c r="PL325" s="4"/>
      <c r="PM325" s="4"/>
      <c r="PN325" s="4"/>
      <c r="PO325" s="4"/>
      <c r="PP325" s="4"/>
      <c r="PQ325" s="4"/>
      <c r="PR325" s="4"/>
      <c r="PS325" s="4"/>
      <c r="PT325" s="4"/>
      <c r="PU325" s="4"/>
      <c r="PV325" s="4"/>
      <c r="PW325" s="4"/>
      <c r="PX325" s="4"/>
      <c r="PY325" s="4"/>
      <c r="PZ325" s="4"/>
      <c r="QA325" s="4"/>
      <c r="QB325" s="4"/>
      <c r="QC325" s="4"/>
      <c r="QD325" s="4"/>
      <c r="QE325" s="4"/>
      <c r="QF325" s="4"/>
      <c r="QG325" s="4"/>
      <c r="QH325" s="4"/>
      <c r="QI325" s="4"/>
      <c r="QJ325" s="4"/>
      <c r="QK325" s="4"/>
      <c r="QL325" s="4"/>
      <c r="QM325" s="4"/>
      <c r="QN325" s="4"/>
      <c r="QO325" s="4"/>
      <c r="QP325" s="4"/>
      <c r="QQ325" s="4"/>
      <c r="QR325" s="4"/>
      <c r="QS325" s="4"/>
      <c r="QT325" s="4"/>
      <c r="QU325" s="4"/>
      <c r="QV325" s="4"/>
      <c r="QW325" s="4"/>
      <c r="QX325" s="4"/>
      <c r="QY325" s="4"/>
      <c r="QZ325" s="4"/>
      <c r="RA325" s="4"/>
      <c r="RB325" s="4"/>
      <c r="RC325" s="4"/>
      <c r="RD325" s="4"/>
      <c r="RE325" s="4"/>
      <c r="RF325" s="4"/>
      <c r="RG325" s="4"/>
      <c r="RH325" s="4"/>
      <c r="RI325" s="4"/>
      <c r="RJ325" s="4"/>
      <c r="RK325" s="4"/>
      <c r="RL325" s="4"/>
      <c r="RM325" s="4"/>
      <c r="RN325" s="4"/>
      <c r="RO325" s="4"/>
      <c r="RP325" s="4"/>
      <c r="RQ325" s="4"/>
      <c r="RR325" s="4"/>
      <c r="RS325" s="4"/>
      <c r="RT325" s="4"/>
      <c r="RU325" s="4"/>
      <c r="RV325" s="4"/>
      <c r="RW325" s="4"/>
      <c r="RX325" s="4"/>
      <c r="RY325" s="4"/>
      <c r="RZ325" s="4"/>
      <c r="SA325" s="4"/>
      <c r="SB325" s="4"/>
      <c r="SC325" s="4"/>
      <c r="SD325" s="4"/>
      <c r="SE325" s="4"/>
      <c r="SF325" s="4"/>
      <c r="SG325" s="4"/>
      <c r="SH325" s="4"/>
      <c r="SI325" s="4"/>
      <c r="SJ325" s="4"/>
    </row>
    <row r="326" spans="1:504">
      <c r="A326" s="179"/>
      <c r="B326" s="181"/>
      <c r="C326" s="182"/>
      <c r="D326" s="182"/>
      <c r="E326" s="182"/>
      <c r="F326" s="182"/>
      <c r="G326" s="183"/>
      <c r="H326" s="182"/>
      <c r="I326" s="182"/>
      <c r="J326" s="183"/>
      <c r="K326" s="184"/>
      <c r="L326" s="185"/>
      <c r="M326" s="185"/>
      <c r="N326" s="186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  <c r="DB326" s="4"/>
      <c r="DC326" s="4"/>
      <c r="DD326" s="4"/>
      <c r="DE326" s="4"/>
      <c r="DF326" s="4"/>
      <c r="DG326" s="4"/>
      <c r="DH326" s="4"/>
      <c r="DI326" s="4"/>
      <c r="DJ326" s="4"/>
      <c r="DK326" s="4"/>
      <c r="DL326" s="4"/>
      <c r="DM326" s="4"/>
      <c r="DN326" s="4"/>
      <c r="DO326" s="4"/>
      <c r="DP326" s="4"/>
      <c r="DQ326" s="4"/>
      <c r="DR326" s="4"/>
      <c r="DS326" s="4"/>
      <c r="DT326" s="4"/>
      <c r="DU326" s="4"/>
      <c r="DV326" s="4"/>
      <c r="DW326" s="4"/>
      <c r="DX326" s="4"/>
      <c r="DY326" s="4"/>
      <c r="DZ326" s="4"/>
      <c r="EA326" s="4"/>
      <c r="EB326" s="4"/>
      <c r="EC326" s="4"/>
      <c r="ED326" s="4"/>
      <c r="EE326" s="4"/>
      <c r="EF326" s="4"/>
      <c r="EG326" s="4"/>
      <c r="EH326" s="4"/>
      <c r="EI326" s="4"/>
      <c r="EJ326" s="4"/>
      <c r="EK326" s="4"/>
      <c r="EL326" s="4"/>
      <c r="EM326" s="4"/>
      <c r="EN326" s="4"/>
      <c r="EO326" s="4"/>
      <c r="EP326" s="4"/>
      <c r="EQ326" s="4"/>
      <c r="ER326" s="4"/>
      <c r="ES326" s="4"/>
      <c r="ET326" s="4"/>
      <c r="EU326" s="4"/>
      <c r="EV326" s="4"/>
      <c r="EW326" s="4"/>
      <c r="EX326" s="4"/>
      <c r="EY326" s="4"/>
      <c r="EZ326" s="4"/>
      <c r="FA326" s="4"/>
      <c r="FB326" s="4"/>
      <c r="FC326" s="4"/>
      <c r="FD326" s="4"/>
      <c r="FE326" s="4"/>
      <c r="FF326" s="4"/>
      <c r="FG326" s="4"/>
      <c r="FH326" s="4"/>
      <c r="FI326" s="4"/>
      <c r="FJ326" s="4"/>
      <c r="FK326" s="4"/>
      <c r="FL326" s="4"/>
      <c r="FM326" s="4"/>
      <c r="FN326" s="4"/>
      <c r="FO326" s="4"/>
      <c r="FP326" s="4"/>
      <c r="FQ326" s="4"/>
      <c r="FR326" s="4"/>
      <c r="FS326" s="4"/>
      <c r="FT326" s="4"/>
      <c r="FU326" s="4"/>
      <c r="FV326" s="4"/>
      <c r="FW326" s="4"/>
      <c r="FX326" s="4"/>
      <c r="FY326" s="4"/>
      <c r="FZ326" s="4"/>
      <c r="GA326" s="4"/>
      <c r="GB326" s="4"/>
      <c r="GC326" s="4"/>
      <c r="GD326" s="4"/>
      <c r="GE326" s="4"/>
      <c r="GF326" s="4"/>
      <c r="GG326" s="4"/>
      <c r="GH326" s="4"/>
      <c r="GI326" s="4"/>
      <c r="GJ326" s="4"/>
      <c r="GK326" s="4"/>
      <c r="GL326" s="4"/>
      <c r="GM326" s="4"/>
      <c r="GN326" s="4"/>
      <c r="GO326" s="4"/>
      <c r="GP326" s="4"/>
      <c r="GQ326" s="4"/>
      <c r="GR326" s="4"/>
      <c r="GS326" s="4"/>
      <c r="GT326" s="4"/>
      <c r="GU326" s="4"/>
      <c r="GV326" s="4"/>
      <c r="GW326" s="4"/>
      <c r="GX326" s="4"/>
      <c r="GY326" s="4"/>
      <c r="GZ326" s="4"/>
      <c r="HA326" s="4"/>
      <c r="HB326" s="4"/>
      <c r="HC326" s="4"/>
      <c r="HD326" s="4"/>
      <c r="HE326" s="4"/>
      <c r="HF326" s="4"/>
      <c r="HG326" s="4"/>
      <c r="HH326" s="4"/>
      <c r="HI326" s="4"/>
      <c r="HJ326" s="4"/>
      <c r="HK326" s="4"/>
      <c r="HL326" s="4"/>
      <c r="HM326" s="4"/>
      <c r="HN326" s="4"/>
      <c r="HO326" s="4"/>
      <c r="HP326" s="4"/>
      <c r="HQ326" s="4"/>
      <c r="HR326" s="4"/>
      <c r="HS326" s="4"/>
      <c r="HT326" s="4"/>
      <c r="HU326" s="4"/>
      <c r="HV326" s="4"/>
      <c r="HW326" s="4"/>
      <c r="HX326" s="4"/>
      <c r="HY326" s="4"/>
      <c r="HZ326" s="4"/>
      <c r="IA326" s="4"/>
      <c r="IB326" s="4"/>
      <c r="IC326" s="4"/>
      <c r="ID326" s="4"/>
      <c r="IE326" s="4"/>
      <c r="IF326" s="4"/>
      <c r="IG326" s="4"/>
      <c r="IH326" s="4"/>
      <c r="II326" s="4"/>
      <c r="IJ326" s="4"/>
      <c r="IK326" s="4"/>
      <c r="IL326" s="4"/>
      <c r="IM326" s="4"/>
      <c r="IN326" s="4"/>
      <c r="IO326" s="4"/>
      <c r="IP326" s="4"/>
      <c r="IQ326" s="4"/>
      <c r="IR326" s="4"/>
      <c r="IS326" s="4"/>
      <c r="IT326" s="4"/>
      <c r="IU326" s="4"/>
      <c r="IV326" s="4"/>
      <c r="IW326" s="4"/>
      <c r="IX326" s="4"/>
      <c r="IY326" s="4"/>
      <c r="IZ326" s="4"/>
      <c r="JA326" s="4"/>
      <c r="JB326" s="4"/>
      <c r="JC326" s="4"/>
      <c r="JD326" s="4"/>
      <c r="JE326" s="4"/>
      <c r="JF326" s="4"/>
      <c r="JG326" s="4"/>
      <c r="JH326" s="4"/>
      <c r="JI326" s="4"/>
      <c r="JJ326" s="4"/>
      <c r="JK326" s="4"/>
      <c r="JL326" s="4"/>
      <c r="JM326" s="4"/>
      <c r="JN326" s="4"/>
      <c r="JO326" s="4"/>
      <c r="JP326" s="4"/>
      <c r="JQ326" s="4"/>
      <c r="JR326" s="4"/>
      <c r="JS326" s="4"/>
      <c r="JT326" s="4"/>
      <c r="JU326" s="4"/>
      <c r="JV326" s="4"/>
      <c r="JW326" s="4"/>
      <c r="JX326" s="4"/>
      <c r="JY326" s="4"/>
      <c r="JZ326" s="4"/>
      <c r="KA326" s="4"/>
      <c r="KB326" s="4"/>
      <c r="KC326" s="4"/>
      <c r="KD326" s="4"/>
      <c r="KE326" s="4"/>
      <c r="KF326" s="4"/>
      <c r="KG326" s="4"/>
      <c r="KH326" s="4"/>
      <c r="KI326" s="4"/>
      <c r="KJ326" s="4"/>
      <c r="KK326" s="4"/>
      <c r="KL326" s="4"/>
      <c r="KM326" s="4"/>
      <c r="KN326" s="4"/>
      <c r="KO326" s="4"/>
      <c r="KP326" s="4"/>
      <c r="KQ326" s="4"/>
      <c r="KR326" s="4"/>
      <c r="KS326" s="4"/>
      <c r="KT326" s="4"/>
      <c r="KU326" s="4"/>
      <c r="KV326" s="4"/>
      <c r="KW326" s="4"/>
      <c r="KX326" s="4"/>
      <c r="KY326" s="4"/>
      <c r="KZ326" s="4"/>
      <c r="LA326" s="4"/>
      <c r="LB326" s="4"/>
      <c r="LC326" s="4"/>
      <c r="LD326" s="4"/>
      <c r="LE326" s="4"/>
      <c r="LF326" s="4"/>
      <c r="LG326" s="4"/>
      <c r="LH326" s="4"/>
      <c r="LI326" s="4"/>
      <c r="LJ326" s="4"/>
      <c r="LK326" s="4"/>
      <c r="LL326" s="4"/>
      <c r="LM326" s="4"/>
      <c r="LN326" s="4"/>
      <c r="LO326" s="4"/>
      <c r="LP326" s="4"/>
      <c r="LQ326" s="4"/>
      <c r="LR326" s="4"/>
      <c r="LS326" s="4"/>
      <c r="LT326" s="4"/>
      <c r="LU326" s="4"/>
      <c r="LV326" s="4"/>
      <c r="LW326" s="4"/>
      <c r="LX326" s="4"/>
      <c r="LY326" s="4"/>
      <c r="LZ326" s="4"/>
      <c r="MA326" s="4"/>
      <c r="MB326" s="4"/>
      <c r="MC326" s="4"/>
      <c r="MD326" s="4"/>
      <c r="ME326" s="4"/>
      <c r="MF326" s="4"/>
      <c r="MG326" s="4"/>
      <c r="MH326" s="4"/>
      <c r="MI326" s="4"/>
      <c r="MJ326" s="4"/>
      <c r="MK326" s="4"/>
      <c r="ML326" s="4"/>
      <c r="MM326" s="4"/>
      <c r="MN326" s="4"/>
      <c r="MO326" s="4"/>
      <c r="MP326" s="4"/>
      <c r="MQ326" s="4"/>
      <c r="MR326" s="4"/>
      <c r="MS326" s="4"/>
      <c r="MT326" s="4"/>
      <c r="MU326" s="4"/>
      <c r="MV326" s="4"/>
      <c r="MW326" s="4"/>
      <c r="MX326" s="4"/>
      <c r="MY326" s="4"/>
      <c r="MZ326" s="4"/>
      <c r="NA326" s="4"/>
      <c r="NB326" s="4"/>
      <c r="NC326" s="4"/>
      <c r="ND326" s="4"/>
      <c r="NE326" s="4"/>
      <c r="NF326" s="4"/>
      <c r="NG326" s="4"/>
      <c r="NH326" s="4"/>
      <c r="NI326" s="4"/>
      <c r="NJ326" s="4"/>
      <c r="NK326" s="4"/>
      <c r="NL326" s="4"/>
      <c r="NM326" s="4"/>
      <c r="NN326" s="4"/>
      <c r="NO326" s="4"/>
      <c r="NP326" s="4"/>
      <c r="NQ326" s="4"/>
      <c r="NR326" s="4"/>
      <c r="NS326" s="4"/>
      <c r="NT326" s="4"/>
      <c r="NU326" s="4"/>
      <c r="NV326" s="4"/>
      <c r="NW326" s="4"/>
      <c r="NX326" s="4"/>
      <c r="NY326" s="4"/>
      <c r="NZ326" s="4"/>
      <c r="OA326" s="4"/>
      <c r="OB326" s="4"/>
      <c r="OC326" s="4"/>
      <c r="OD326" s="4"/>
      <c r="OE326" s="4"/>
      <c r="OF326" s="4"/>
      <c r="OG326" s="4"/>
      <c r="OH326" s="4"/>
      <c r="OI326" s="4"/>
      <c r="OJ326" s="4"/>
      <c r="OK326" s="4"/>
      <c r="OL326" s="4"/>
      <c r="OM326" s="4"/>
      <c r="ON326" s="4"/>
      <c r="OO326" s="4"/>
      <c r="OP326" s="4"/>
      <c r="OQ326" s="4"/>
      <c r="OR326" s="4"/>
      <c r="OS326" s="4"/>
      <c r="OT326" s="4"/>
      <c r="OU326" s="4"/>
      <c r="OV326" s="4"/>
      <c r="OW326" s="4"/>
      <c r="OX326" s="4"/>
      <c r="OY326" s="4"/>
      <c r="OZ326" s="4"/>
      <c r="PA326" s="4"/>
      <c r="PB326" s="4"/>
      <c r="PC326" s="4"/>
      <c r="PD326" s="4"/>
      <c r="PE326" s="4"/>
      <c r="PF326" s="4"/>
      <c r="PG326" s="4"/>
      <c r="PH326" s="4"/>
      <c r="PI326" s="4"/>
      <c r="PJ326" s="4"/>
      <c r="PK326" s="4"/>
      <c r="PL326" s="4"/>
      <c r="PM326" s="4"/>
      <c r="PN326" s="4"/>
      <c r="PO326" s="4"/>
      <c r="PP326" s="4"/>
      <c r="PQ326" s="4"/>
      <c r="PR326" s="4"/>
      <c r="PS326" s="4"/>
      <c r="PT326" s="4"/>
      <c r="PU326" s="4"/>
      <c r="PV326" s="4"/>
      <c r="PW326" s="4"/>
      <c r="PX326" s="4"/>
      <c r="PY326" s="4"/>
      <c r="PZ326" s="4"/>
      <c r="QA326" s="4"/>
      <c r="QB326" s="4"/>
      <c r="QC326" s="4"/>
      <c r="QD326" s="4"/>
      <c r="QE326" s="4"/>
      <c r="QF326" s="4"/>
      <c r="QG326" s="4"/>
      <c r="QH326" s="4"/>
      <c r="QI326" s="4"/>
      <c r="QJ326" s="4"/>
      <c r="QK326" s="4"/>
      <c r="QL326" s="4"/>
      <c r="QM326" s="4"/>
      <c r="QN326" s="4"/>
      <c r="QO326" s="4"/>
      <c r="QP326" s="4"/>
      <c r="QQ326" s="4"/>
      <c r="QR326" s="4"/>
      <c r="QS326" s="4"/>
      <c r="QT326" s="4"/>
      <c r="QU326" s="4"/>
      <c r="QV326" s="4"/>
      <c r="QW326" s="4"/>
      <c r="QX326" s="4"/>
      <c r="QY326" s="4"/>
      <c r="QZ326" s="4"/>
      <c r="RA326" s="4"/>
      <c r="RB326" s="4"/>
      <c r="RC326" s="4"/>
      <c r="RD326" s="4"/>
      <c r="RE326" s="4"/>
      <c r="RF326" s="4"/>
      <c r="RG326" s="4"/>
      <c r="RH326" s="4"/>
      <c r="RI326" s="4"/>
      <c r="RJ326" s="4"/>
      <c r="RK326" s="4"/>
      <c r="RL326" s="4"/>
      <c r="RM326" s="4"/>
      <c r="RN326" s="4"/>
      <c r="RO326" s="4"/>
      <c r="RP326" s="4"/>
      <c r="RQ326" s="4"/>
      <c r="RR326" s="4"/>
      <c r="RS326" s="4"/>
      <c r="RT326" s="4"/>
      <c r="RU326" s="4"/>
      <c r="RV326" s="4"/>
      <c r="RW326" s="4"/>
      <c r="RX326" s="4"/>
      <c r="RY326" s="4"/>
      <c r="RZ326" s="4"/>
      <c r="SA326" s="4"/>
      <c r="SB326" s="4"/>
      <c r="SC326" s="4"/>
      <c r="SD326" s="4"/>
      <c r="SE326" s="4"/>
      <c r="SF326" s="4"/>
      <c r="SG326" s="4"/>
      <c r="SH326" s="4"/>
      <c r="SI326" s="4"/>
      <c r="SJ326" s="4"/>
    </row>
    <row r="327" spans="1:504">
      <c r="A327" s="179"/>
      <c r="B327" s="181"/>
      <c r="C327" s="182"/>
      <c r="D327" s="182"/>
      <c r="E327" s="182"/>
      <c r="F327" s="182"/>
      <c r="G327" s="183"/>
      <c r="H327" s="182"/>
      <c r="I327" s="182"/>
      <c r="J327" s="183"/>
      <c r="K327" s="188"/>
      <c r="L327" s="188"/>
      <c r="M327" s="188"/>
      <c r="N327" s="186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A327" s="4"/>
      <c r="DB327" s="4"/>
      <c r="DC327" s="4"/>
      <c r="DD327" s="4"/>
      <c r="DE327" s="4"/>
      <c r="DF327" s="4"/>
      <c r="DG327" s="4"/>
      <c r="DH327" s="4"/>
      <c r="DI327" s="4"/>
      <c r="DJ327" s="4"/>
      <c r="DK327" s="4"/>
      <c r="DL327" s="4"/>
      <c r="DM327" s="4"/>
      <c r="DN327" s="4"/>
      <c r="DO327" s="4"/>
      <c r="DP327" s="4"/>
      <c r="DQ327" s="4"/>
      <c r="DR327" s="4"/>
      <c r="DS327" s="4"/>
      <c r="DT327" s="4"/>
      <c r="DU327" s="4"/>
      <c r="DV327" s="4"/>
      <c r="DW327" s="4"/>
      <c r="DX327" s="4"/>
      <c r="DY327" s="4"/>
      <c r="DZ327" s="4"/>
      <c r="EA327" s="4"/>
      <c r="EB327" s="4"/>
      <c r="EC327" s="4"/>
      <c r="ED327" s="4"/>
      <c r="EE327" s="4"/>
      <c r="EF327" s="4"/>
      <c r="EG327" s="4"/>
      <c r="EH327" s="4"/>
      <c r="EI327" s="4"/>
      <c r="EJ327" s="4"/>
      <c r="EK327" s="4"/>
      <c r="EL327" s="4"/>
      <c r="EM327" s="4"/>
      <c r="EN327" s="4"/>
      <c r="EO327" s="4"/>
      <c r="EP327" s="4"/>
      <c r="EQ327" s="4"/>
      <c r="ER327" s="4"/>
      <c r="ES327" s="4"/>
      <c r="ET327" s="4"/>
      <c r="EU327" s="4"/>
      <c r="EV327" s="4"/>
      <c r="EW327" s="4"/>
      <c r="EX327" s="4"/>
      <c r="EY327" s="4"/>
      <c r="EZ327" s="4"/>
      <c r="FA327" s="4"/>
      <c r="FB327" s="4"/>
      <c r="FC327" s="4"/>
      <c r="FD327" s="4"/>
      <c r="FE327" s="4"/>
      <c r="FF327" s="4"/>
      <c r="FG327" s="4"/>
      <c r="FH327" s="4"/>
      <c r="FI327" s="4"/>
      <c r="FJ327" s="4"/>
      <c r="FK327" s="4"/>
      <c r="FL327" s="4"/>
      <c r="FM327" s="4"/>
      <c r="FN327" s="4"/>
      <c r="FO327" s="4"/>
      <c r="FP327" s="4"/>
      <c r="FQ327" s="4"/>
      <c r="FR327" s="4"/>
      <c r="FS327" s="4"/>
      <c r="FT327" s="4"/>
      <c r="FU327" s="4"/>
      <c r="FV327" s="4"/>
      <c r="FW327" s="4"/>
      <c r="FX327" s="4"/>
      <c r="FY327" s="4"/>
      <c r="FZ327" s="4"/>
      <c r="GA327" s="4"/>
      <c r="GB327" s="4"/>
      <c r="GC327" s="4"/>
      <c r="GD327" s="4"/>
      <c r="GE327" s="4"/>
      <c r="GF327" s="4"/>
      <c r="GG327" s="4"/>
      <c r="GH327" s="4"/>
      <c r="GI327" s="4"/>
      <c r="GJ327" s="4"/>
      <c r="GK327" s="4"/>
      <c r="GL327" s="4"/>
      <c r="GM327" s="4"/>
      <c r="GN327" s="4"/>
      <c r="GO327" s="4"/>
      <c r="GP327" s="4"/>
      <c r="GQ327" s="4"/>
      <c r="GR327" s="4"/>
      <c r="GS327" s="4"/>
      <c r="GT327" s="4"/>
      <c r="GU327" s="4"/>
      <c r="GV327" s="4"/>
      <c r="GW327" s="4"/>
      <c r="GX327" s="4"/>
      <c r="GY327" s="4"/>
      <c r="GZ327" s="4"/>
      <c r="HA327" s="4"/>
      <c r="HB327" s="4"/>
      <c r="HC327" s="4"/>
      <c r="HD327" s="4"/>
      <c r="HE327" s="4"/>
      <c r="HF327" s="4"/>
      <c r="HG327" s="4"/>
      <c r="HH327" s="4"/>
      <c r="HI327" s="4"/>
      <c r="HJ327" s="4"/>
      <c r="HK327" s="4"/>
      <c r="HL327" s="4"/>
      <c r="HM327" s="4"/>
      <c r="HN327" s="4"/>
      <c r="HO327" s="4"/>
      <c r="HP327" s="4"/>
      <c r="HQ327" s="4"/>
      <c r="HR327" s="4"/>
      <c r="HS327" s="4"/>
      <c r="HT327" s="4"/>
      <c r="HU327" s="4"/>
      <c r="HV327" s="4"/>
      <c r="HW327" s="4"/>
      <c r="HX327" s="4"/>
      <c r="HY327" s="4"/>
      <c r="HZ327" s="4"/>
      <c r="IA327" s="4"/>
      <c r="IB327" s="4"/>
      <c r="IC327" s="4"/>
      <c r="ID327" s="4"/>
      <c r="IE327" s="4"/>
      <c r="IF327" s="4"/>
      <c r="IG327" s="4"/>
      <c r="IH327" s="4"/>
      <c r="II327" s="4"/>
      <c r="IJ327" s="4"/>
      <c r="IK327" s="4"/>
      <c r="IL327" s="4"/>
      <c r="IM327" s="4"/>
      <c r="IN327" s="4"/>
      <c r="IO327" s="4"/>
      <c r="IP327" s="4"/>
      <c r="IQ327" s="4"/>
      <c r="IR327" s="4"/>
      <c r="IS327" s="4"/>
      <c r="IT327" s="4"/>
      <c r="IU327" s="4"/>
      <c r="IV327" s="4"/>
      <c r="IW327" s="4"/>
      <c r="IX327" s="4"/>
      <c r="IY327" s="4"/>
      <c r="IZ327" s="4"/>
      <c r="JA327" s="4"/>
      <c r="JB327" s="4"/>
      <c r="JC327" s="4"/>
      <c r="JD327" s="4"/>
      <c r="JE327" s="4"/>
      <c r="JF327" s="4"/>
      <c r="JG327" s="4"/>
      <c r="JH327" s="4"/>
      <c r="JI327" s="4"/>
      <c r="JJ327" s="4"/>
      <c r="JK327" s="4"/>
      <c r="JL327" s="4"/>
      <c r="JM327" s="4"/>
      <c r="JN327" s="4"/>
      <c r="JO327" s="4"/>
      <c r="JP327" s="4"/>
      <c r="JQ327" s="4"/>
      <c r="JR327" s="4"/>
      <c r="JS327" s="4"/>
      <c r="JT327" s="4"/>
      <c r="JU327" s="4"/>
      <c r="JV327" s="4"/>
      <c r="JW327" s="4"/>
      <c r="JX327" s="4"/>
      <c r="JY327" s="4"/>
      <c r="JZ327" s="4"/>
      <c r="KA327" s="4"/>
      <c r="KB327" s="4"/>
      <c r="KC327" s="4"/>
      <c r="KD327" s="4"/>
      <c r="KE327" s="4"/>
      <c r="KF327" s="4"/>
      <c r="KG327" s="4"/>
      <c r="KH327" s="4"/>
      <c r="KI327" s="4"/>
      <c r="KJ327" s="4"/>
      <c r="KK327" s="4"/>
      <c r="KL327" s="4"/>
      <c r="KM327" s="4"/>
      <c r="KN327" s="4"/>
      <c r="KO327" s="4"/>
      <c r="KP327" s="4"/>
      <c r="KQ327" s="4"/>
      <c r="KR327" s="4"/>
      <c r="KS327" s="4"/>
      <c r="KT327" s="4"/>
      <c r="KU327" s="4"/>
      <c r="KV327" s="4"/>
      <c r="KW327" s="4"/>
      <c r="KX327" s="4"/>
      <c r="KY327" s="4"/>
      <c r="KZ327" s="4"/>
      <c r="LA327" s="4"/>
      <c r="LB327" s="4"/>
      <c r="LC327" s="4"/>
      <c r="LD327" s="4"/>
      <c r="LE327" s="4"/>
      <c r="LF327" s="4"/>
      <c r="LG327" s="4"/>
      <c r="LH327" s="4"/>
      <c r="LI327" s="4"/>
      <c r="LJ327" s="4"/>
      <c r="LK327" s="4"/>
      <c r="LL327" s="4"/>
      <c r="LM327" s="4"/>
      <c r="LN327" s="4"/>
      <c r="LO327" s="4"/>
      <c r="LP327" s="4"/>
      <c r="LQ327" s="4"/>
      <c r="LR327" s="4"/>
      <c r="LS327" s="4"/>
      <c r="LT327" s="4"/>
      <c r="LU327" s="4"/>
      <c r="LV327" s="4"/>
      <c r="LW327" s="4"/>
      <c r="LX327" s="4"/>
      <c r="LY327" s="4"/>
      <c r="LZ327" s="4"/>
      <c r="MA327" s="4"/>
      <c r="MB327" s="4"/>
      <c r="MC327" s="4"/>
      <c r="MD327" s="4"/>
      <c r="ME327" s="4"/>
      <c r="MF327" s="4"/>
      <c r="MG327" s="4"/>
      <c r="MH327" s="4"/>
      <c r="MI327" s="4"/>
      <c r="MJ327" s="4"/>
      <c r="MK327" s="4"/>
      <c r="ML327" s="4"/>
      <c r="MM327" s="4"/>
      <c r="MN327" s="4"/>
      <c r="MO327" s="4"/>
      <c r="MP327" s="4"/>
      <c r="MQ327" s="4"/>
      <c r="MR327" s="4"/>
      <c r="MS327" s="4"/>
      <c r="MT327" s="4"/>
      <c r="MU327" s="4"/>
      <c r="MV327" s="4"/>
      <c r="MW327" s="4"/>
      <c r="MX327" s="4"/>
      <c r="MY327" s="4"/>
      <c r="MZ327" s="4"/>
      <c r="NA327" s="4"/>
      <c r="NB327" s="4"/>
      <c r="NC327" s="4"/>
      <c r="ND327" s="4"/>
      <c r="NE327" s="4"/>
      <c r="NF327" s="4"/>
      <c r="NG327" s="4"/>
      <c r="NH327" s="4"/>
      <c r="NI327" s="4"/>
      <c r="NJ327" s="4"/>
      <c r="NK327" s="4"/>
      <c r="NL327" s="4"/>
      <c r="NM327" s="4"/>
      <c r="NN327" s="4"/>
      <c r="NO327" s="4"/>
      <c r="NP327" s="4"/>
      <c r="NQ327" s="4"/>
      <c r="NR327" s="4"/>
      <c r="NS327" s="4"/>
      <c r="NT327" s="4"/>
      <c r="NU327" s="4"/>
      <c r="NV327" s="4"/>
      <c r="NW327" s="4"/>
      <c r="NX327" s="4"/>
      <c r="NY327" s="4"/>
      <c r="NZ327" s="4"/>
      <c r="OA327" s="4"/>
      <c r="OB327" s="4"/>
      <c r="OC327" s="4"/>
      <c r="OD327" s="4"/>
      <c r="OE327" s="4"/>
      <c r="OF327" s="4"/>
      <c r="OG327" s="4"/>
      <c r="OH327" s="4"/>
      <c r="OI327" s="4"/>
      <c r="OJ327" s="4"/>
      <c r="OK327" s="4"/>
      <c r="OL327" s="4"/>
      <c r="OM327" s="4"/>
      <c r="ON327" s="4"/>
      <c r="OO327" s="4"/>
      <c r="OP327" s="4"/>
      <c r="OQ327" s="4"/>
      <c r="OR327" s="4"/>
      <c r="OS327" s="4"/>
      <c r="OT327" s="4"/>
      <c r="OU327" s="4"/>
      <c r="OV327" s="4"/>
      <c r="OW327" s="4"/>
      <c r="OX327" s="4"/>
      <c r="OY327" s="4"/>
      <c r="OZ327" s="4"/>
      <c r="PA327" s="4"/>
      <c r="PB327" s="4"/>
      <c r="PC327" s="4"/>
      <c r="PD327" s="4"/>
      <c r="PE327" s="4"/>
      <c r="PF327" s="4"/>
      <c r="PG327" s="4"/>
      <c r="PH327" s="4"/>
      <c r="PI327" s="4"/>
      <c r="PJ327" s="4"/>
      <c r="PK327" s="4"/>
      <c r="PL327" s="4"/>
      <c r="PM327" s="4"/>
      <c r="PN327" s="4"/>
      <c r="PO327" s="4"/>
      <c r="PP327" s="4"/>
      <c r="PQ327" s="4"/>
      <c r="PR327" s="4"/>
      <c r="PS327" s="4"/>
      <c r="PT327" s="4"/>
      <c r="PU327" s="4"/>
      <c r="PV327" s="4"/>
      <c r="PW327" s="4"/>
      <c r="PX327" s="4"/>
      <c r="PY327" s="4"/>
      <c r="PZ327" s="4"/>
      <c r="QA327" s="4"/>
      <c r="QB327" s="4"/>
      <c r="QC327" s="4"/>
      <c r="QD327" s="4"/>
      <c r="QE327" s="4"/>
      <c r="QF327" s="4"/>
      <c r="QG327" s="4"/>
      <c r="QH327" s="4"/>
      <c r="QI327" s="4"/>
      <c r="QJ327" s="4"/>
      <c r="QK327" s="4"/>
      <c r="QL327" s="4"/>
      <c r="QM327" s="4"/>
      <c r="QN327" s="4"/>
      <c r="QO327" s="4"/>
      <c r="QP327" s="4"/>
      <c r="QQ327" s="4"/>
      <c r="QR327" s="4"/>
      <c r="QS327" s="4"/>
      <c r="QT327" s="4"/>
      <c r="QU327" s="4"/>
      <c r="QV327" s="4"/>
      <c r="QW327" s="4"/>
      <c r="QX327" s="4"/>
      <c r="QY327" s="4"/>
      <c r="QZ327" s="4"/>
      <c r="RA327" s="4"/>
      <c r="RB327" s="4"/>
      <c r="RC327" s="4"/>
      <c r="RD327" s="4"/>
      <c r="RE327" s="4"/>
      <c r="RF327" s="4"/>
      <c r="RG327" s="4"/>
      <c r="RH327" s="4"/>
      <c r="RI327" s="4"/>
      <c r="RJ327" s="4"/>
      <c r="RK327" s="4"/>
      <c r="RL327" s="4"/>
      <c r="RM327" s="4"/>
      <c r="RN327" s="4"/>
      <c r="RO327" s="4"/>
      <c r="RP327" s="4"/>
      <c r="RQ327" s="4"/>
      <c r="RR327" s="4"/>
      <c r="RS327" s="4"/>
      <c r="RT327" s="4"/>
      <c r="RU327" s="4"/>
      <c r="RV327" s="4"/>
      <c r="RW327" s="4"/>
      <c r="RX327" s="4"/>
      <c r="RY327" s="4"/>
      <c r="RZ327" s="4"/>
      <c r="SA327" s="4"/>
      <c r="SB327" s="4"/>
      <c r="SC327" s="4"/>
      <c r="SD327" s="4"/>
      <c r="SE327" s="4"/>
      <c r="SF327" s="4"/>
      <c r="SG327" s="4"/>
      <c r="SH327" s="4"/>
      <c r="SI327" s="4"/>
      <c r="SJ327" s="4"/>
    </row>
    <row r="328" spans="1:504">
      <c r="A328" s="179"/>
      <c r="B328" s="181"/>
      <c r="C328" s="182"/>
      <c r="D328" s="182"/>
      <c r="E328" s="182"/>
      <c r="F328" s="182"/>
      <c r="G328" s="183"/>
      <c r="H328" s="182"/>
      <c r="I328" s="182"/>
      <c r="J328" s="183"/>
      <c r="K328" s="188"/>
      <c r="L328" s="188"/>
      <c r="M328" s="188"/>
      <c r="N328" s="186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A328" s="4"/>
      <c r="DB328" s="4"/>
      <c r="DC328" s="4"/>
      <c r="DD328" s="4"/>
      <c r="DE328" s="4"/>
      <c r="DF328" s="4"/>
      <c r="DG328" s="4"/>
      <c r="DH328" s="4"/>
      <c r="DI328" s="4"/>
      <c r="DJ328" s="4"/>
      <c r="DK328" s="4"/>
      <c r="DL328" s="4"/>
      <c r="DM328" s="4"/>
      <c r="DN328" s="4"/>
      <c r="DO328" s="4"/>
      <c r="DP328" s="4"/>
      <c r="DQ328" s="4"/>
      <c r="DR328" s="4"/>
      <c r="DS328" s="4"/>
      <c r="DT328" s="4"/>
      <c r="DU328" s="4"/>
      <c r="DV328" s="4"/>
      <c r="DW328" s="4"/>
      <c r="DX328" s="4"/>
      <c r="DY328" s="4"/>
      <c r="DZ328" s="4"/>
      <c r="EA328" s="4"/>
      <c r="EB328" s="4"/>
      <c r="EC328" s="4"/>
      <c r="ED328" s="4"/>
      <c r="EE328" s="4"/>
      <c r="EF328" s="4"/>
      <c r="EG328" s="4"/>
      <c r="EH328" s="4"/>
      <c r="EI328" s="4"/>
      <c r="EJ328" s="4"/>
      <c r="EK328" s="4"/>
      <c r="EL328" s="4"/>
      <c r="EM328" s="4"/>
      <c r="EN328" s="4"/>
      <c r="EO328" s="4"/>
      <c r="EP328" s="4"/>
      <c r="EQ328" s="4"/>
      <c r="ER328" s="4"/>
      <c r="ES328" s="4"/>
      <c r="ET328" s="4"/>
      <c r="EU328" s="4"/>
      <c r="EV328" s="4"/>
      <c r="EW328" s="4"/>
      <c r="EX328" s="4"/>
      <c r="EY328" s="4"/>
      <c r="EZ328" s="4"/>
      <c r="FA328" s="4"/>
      <c r="FB328" s="4"/>
      <c r="FC328" s="4"/>
      <c r="FD328" s="4"/>
      <c r="FE328" s="4"/>
      <c r="FF328" s="4"/>
      <c r="FG328" s="4"/>
      <c r="FH328" s="4"/>
      <c r="FI328" s="4"/>
      <c r="FJ328" s="4"/>
      <c r="FK328" s="4"/>
      <c r="FL328" s="4"/>
      <c r="FM328" s="4"/>
      <c r="FN328" s="4"/>
      <c r="FO328" s="4"/>
      <c r="FP328" s="4"/>
      <c r="FQ328" s="4"/>
      <c r="FR328" s="4"/>
      <c r="FS328" s="4"/>
      <c r="FT328" s="4"/>
      <c r="FU328" s="4"/>
      <c r="FV328" s="4"/>
      <c r="FW328" s="4"/>
      <c r="FX328" s="4"/>
      <c r="FY328" s="4"/>
      <c r="FZ328" s="4"/>
      <c r="GA328" s="4"/>
      <c r="GB328" s="4"/>
      <c r="GC328" s="4"/>
      <c r="GD328" s="4"/>
      <c r="GE328" s="4"/>
      <c r="GF328" s="4"/>
      <c r="GG328" s="4"/>
      <c r="GH328" s="4"/>
      <c r="GI328" s="4"/>
      <c r="GJ328" s="4"/>
      <c r="GK328" s="4"/>
      <c r="GL328" s="4"/>
      <c r="GM328" s="4"/>
      <c r="GN328" s="4"/>
      <c r="GO328" s="4"/>
      <c r="GP328" s="4"/>
      <c r="GQ328" s="4"/>
      <c r="GR328" s="4"/>
      <c r="GS328" s="4"/>
      <c r="GT328" s="4"/>
      <c r="GU328" s="4"/>
      <c r="GV328" s="4"/>
      <c r="GW328" s="4"/>
      <c r="GX328" s="4"/>
      <c r="GY328" s="4"/>
      <c r="GZ328" s="4"/>
      <c r="HA328" s="4"/>
      <c r="HB328" s="4"/>
      <c r="HC328" s="4"/>
      <c r="HD328" s="4"/>
      <c r="HE328" s="4"/>
      <c r="HF328" s="4"/>
      <c r="HG328" s="4"/>
      <c r="HH328" s="4"/>
      <c r="HI328" s="4"/>
      <c r="HJ328" s="4"/>
      <c r="HK328" s="4"/>
      <c r="HL328" s="4"/>
      <c r="HM328" s="4"/>
      <c r="HN328" s="4"/>
      <c r="HO328" s="4"/>
      <c r="HP328" s="4"/>
      <c r="HQ328" s="4"/>
      <c r="HR328" s="4"/>
      <c r="HS328" s="4"/>
      <c r="HT328" s="4"/>
      <c r="HU328" s="4"/>
      <c r="HV328" s="4"/>
      <c r="HW328" s="4"/>
      <c r="HX328" s="4"/>
      <c r="HY328" s="4"/>
      <c r="HZ328" s="4"/>
      <c r="IA328" s="4"/>
      <c r="IB328" s="4"/>
      <c r="IC328" s="4"/>
      <c r="ID328" s="4"/>
      <c r="IE328" s="4"/>
      <c r="IF328" s="4"/>
      <c r="IG328" s="4"/>
      <c r="IH328" s="4"/>
      <c r="II328" s="4"/>
      <c r="IJ328" s="4"/>
      <c r="IK328" s="4"/>
      <c r="IL328" s="4"/>
      <c r="IM328" s="4"/>
      <c r="IN328" s="4"/>
      <c r="IO328" s="4"/>
      <c r="IP328" s="4"/>
      <c r="IQ328" s="4"/>
      <c r="IR328" s="4"/>
      <c r="IS328" s="4"/>
      <c r="IT328" s="4"/>
      <c r="IU328" s="4"/>
      <c r="IV328" s="4"/>
      <c r="IW328" s="4"/>
      <c r="IX328" s="4"/>
      <c r="IY328" s="4"/>
      <c r="IZ328" s="4"/>
      <c r="JA328" s="4"/>
      <c r="JB328" s="4"/>
      <c r="JC328" s="4"/>
      <c r="JD328" s="4"/>
      <c r="JE328" s="4"/>
      <c r="JF328" s="4"/>
      <c r="JG328" s="4"/>
      <c r="JH328" s="4"/>
      <c r="JI328" s="4"/>
      <c r="JJ328" s="4"/>
      <c r="JK328" s="4"/>
      <c r="JL328" s="4"/>
      <c r="JM328" s="4"/>
      <c r="JN328" s="4"/>
      <c r="JO328" s="4"/>
      <c r="JP328" s="4"/>
      <c r="JQ328" s="4"/>
      <c r="JR328" s="4"/>
      <c r="JS328" s="4"/>
      <c r="JT328" s="4"/>
      <c r="JU328" s="4"/>
      <c r="JV328" s="4"/>
      <c r="JW328" s="4"/>
      <c r="JX328" s="4"/>
      <c r="JY328" s="4"/>
      <c r="JZ328" s="4"/>
      <c r="KA328" s="4"/>
      <c r="KB328" s="4"/>
      <c r="KC328" s="4"/>
      <c r="KD328" s="4"/>
      <c r="KE328" s="4"/>
      <c r="KF328" s="4"/>
      <c r="KG328" s="4"/>
      <c r="KH328" s="4"/>
      <c r="KI328" s="4"/>
      <c r="KJ328" s="4"/>
      <c r="KK328" s="4"/>
      <c r="KL328" s="4"/>
      <c r="KM328" s="4"/>
      <c r="KN328" s="4"/>
      <c r="KO328" s="4"/>
      <c r="KP328" s="4"/>
      <c r="KQ328" s="4"/>
      <c r="KR328" s="4"/>
      <c r="KS328" s="4"/>
      <c r="KT328" s="4"/>
      <c r="KU328" s="4"/>
      <c r="KV328" s="4"/>
      <c r="KW328" s="4"/>
      <c r="KX328" s="4"/>
      <c r="KY328" s="4"/>
      <c r="KZ328" s="4"/>
      <c r="LA328" s="4"/>
      <c r="LB328" s="4"/>
      <c r="LC328" s="4"/>
      <c r="LD328" s="4"/>
      <c r="LE328" s="4"/>
      <c r="LF328" s="4"/>
      <c r="LG328" s="4"/>
      <c r="LH328" s="4"/>
      <c r="LI328" s="4"/>
      <c r="LJ328" s="4"/>
      <c r="LK328" s="4"/>
      <c r="LL328" s="4"/>
      <c r="LM328" s="4"/>
      <c r="LN328" s="4"/>
      <c r="LO328" s="4"/>
      <c r="LP328" s="4"/>
      <c r="LQ328" s="4"/>
      <c r="LR328" s="4"/>
      <c r="LS328" s="4"/>
      <c r="LT328" s="4"/>
      <c r="LU328" s="4"/>
      <c r="LV328" s="4"/>
      <c r="LW328" s="4"/>
      <c r="LX328" s="4"/>
      <c r="LY328" s="4"/>
      <c r="LZ328" s="4"/>
      <c r="MA328" s="4"/>
      <c r="MB328" s="4"/>
      <c r="MC328" s="4"/>
      <c r="MD328" s="4"/>
      <c r="ME328" s="4"/>
      <c r="MF328" s="4"/>
      <c r="MG328" s="4"/>
      <c r="MH328" s="4"/>
      <c r="MI328" s="4"/>
      <c r="MJ328" s="4"/>
      <c r="MK328" s="4"/>
      <c r="ML328" s="4"/>
      <c r="MM328" s="4"/>
      <c r="MN328" s="4"/>
      <c r="MO328" s="4"/>
      <c r="MP328" s="4"/>
      <c r="MQ328" s="4"/>
      <c r="MR328" s="4"/>
      <c r="MS328" s="4"/>
      <c r="MT328" s="4"/>
      <c r="MU328" s="4"/>
      <c r="MV328" s="4"/>
      <c r="MW328" s="4"/>
      <c r="MX328" s="4"/>
      <c r="MY328" s="4"/>
      <c r="MZ328" s="4"/>
      <c r="NA328" s="4"/>
      <c r="NB328" s="4"/>
      <c r="NC328" s="4"/>
      <c r="ND328" s="4"/>
      <c r="NE328" s="4"/>
      <c r="NF328" s="4"/>
      <c r="NG328" s="4"/>
      <c r="NH328" s="4"/>
      <c r="NI328" s="4"/>
      <c r="NJ328" s="4"/>
      <c r="NK328" s="4"/>
      <c r="NL328" s="4"/>
      <c r="NM328" s="4"/>
      <c r="NN328" s="4"/>
      <c r="NO328" s="4"/>
      <c r="NP328" s="4"/>
      <c r="NQ328" s="4"/>
      <c r="NR328" s="4"/>
      <c r="NS328" s="4"/>
      <c r="NT328" s="4"/>
      <c r="NU328" s="4"/>
      <c r="NV328" s="4"/>
      <c r="NW328" s="4"/>
      <c r="NX328" s="4"/>
      <c r="NY328" s="4"/>
      <c r="NZ328" s="4"/>
      <c r="OA328" s="4"/>
      <c r="OB328" s="4"/>
      <c r="OC328" s="4"/>
      <c r="OD328" s="4"/>
      <c r="OE328" s="4"/>
      <c r="OF328" s="4"/>
      <c r="OG328" s="4"/>
      <c r="OH328" s="4"/>
      <c r="OI328" s="4"/>
      <c r="OJ328" s="4"/>
      <c r="OK328" s="4"/>
      <c r="OL328" s="4"/>
      <c r="OM328" s="4"/>
      <c r="ON328" s="4"/>
      <c r="OO328" s="4"/>
      <c r="OP328" s="4"/>
      <c r="OQ328" s="4"/>
      <c r="OR328" s="4"/>
      <c r="OS328" s="4"/>
      <c r="OT328" s="4"/>
      <c r="OU328" s="4"/>
      <c r="OV328" s="4"/>
      <c r="OW328" s="4"/>
      <c r="OX328" s="4"/>
      <c r="OY328" s="4"/>
      <c r="OZ328" s="4"/>
      <c r="PA328" s="4"/>
      <c r="PB328" s="4"/>
      <c r="PC328" s="4"/>
      <c r="PD328" s="4"/>
      <c r="PE328" s="4"/>
      <c r="PF328" s="4"/>
      <c r="PG328" s="4"/>
      <c r="PH328" s="4"/>
      <c r="PI328" s="4"/>
      <c r="PJ328" s="4"/>
      <c r="PK328" s="4"/>
      <c r="PL328" s="4"/>
      <c r="PM328" s="4"/>
      <c r="PN328" s="4"/>
      <c r="PO328" s="4"/>
      <c r="PP328" s="4"/>
      <c r="PQ328" s="4"/>
      <c r="PR328" s="4"/>
      <c r="PS328" s="4"/>
      <c r="PT328" s="4"/>
      <c r="PU328" s="4"/>
      <c r="PV328" s="4"/>
      <c r="PW328" s="4"/>
      <c r="PX328" s="4"/>
      <c r="PY328" s="4"/>
      <c r="PZ328" s="4"/>
      <c r="QA328" s="4"/>
      <c r="QB328" s="4"/>
      <c r="QC328" s="4"/>
      <c r="QD328" s="4"/>
      <c r="QE328" s="4"/>
      <c r="QF328" s="4"/>
      <c r="QG328" s="4"/>
      <c r="QH328" s="4"/>
      <c r="QI328" s="4"/>
      <c r="QJ328" s="4"/>
      <c r="QK328" s="4"/>
      <c r="QL328" s="4"/>
      <c r="QM328" s="4"/>
      <c r="QN328" s="4"/>
      <c r="QO328" s="4"/>
      <c r="QP328" s="4"/>
      <c r="QQ328" s="4"/>
      <c r="QR328" s="4"/>
      <c r="QS328" s="4"/>
      <c r="QT328" s="4"/>
      <c r="QU328" s="4"/>
      <c r="QV328" s="4"/>
      <c r="QW328" s="4"/>
      <c r="QX328" s="4"/>
      <c r="QY328" s="4"/>
      <c r="QZ328" s="4"/>
      <c r="RA328" s="4"/>
      <c r="RB328" s="4"/>
      <c r="RC328" s="4"/>
      <c r="RD328" s="4"/>
      <c r="RE328" s="4"/>
      <c r="RF328" s="4"/>
      <c r="RG328" s="4"/>
      <c r="RH328" s="4"/>
      <c r="RI328" s="4"/>
      <c r="RJ328" s="4"/>
      <c r="RK328" s="4"/>
      <c r="RL328" s="4"/>
      <c r="RM328" s="4"/>
      <c r="RN328" s="4"/>
      <c r="RO328" s="4"/>
      <c r="RP328" s="4"/>
      <c r="RQ328" s="4"/>
      <c r="RR328" s="4"/>
      <c r="RS328" s="4"/>
      <c r="RT328" s="4"/>
      <c r="RU328" s="4"/>
      <c r="RV328" s="4"/>
      <c r="RW328" s="4"/>
      <c r="RX328" s="4"/>
      <c r="RY328" s="4"/>
      <c r="RZ328" s="4"/>
      <c r="SA328" s="4"/>
      <c r="SB328" s="4"/>
      <c r="SC328" s="4"/>
      <c r="SD328" s="4"/>
      <c r="SE328" s="4"/>
      <c r="SF328" s="4"/>
      <c r="SG328" s="4"/>
      <c r="SH328" s="4"/>
      <c r="SI328" s="4"/>
      <c r="SJ328" s="4"/>
    </row>
    <row r="329" spans="1:504">
      <c r="J329" s="183"/>
      <c r="K329" s="191"/>
      <c r="L329" s="191"/>
      <c r="M329" s="191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  <c r="DB329" s="4"/>
      <c r="DC329" s="4"/>
      <c r="DD329" s="4"/>
      <c r="DE329" s="4"/>
      <c r="DF329" s="4"/>
      <c r="DG329" s="4"/>
      <c r="DH329" s="4"/>
      <c r="DI329" s="4"/>
      <c r="DJ329" s="4"/>
      <c r="DK329" s="4"/>
      <c r="DL329" s="4"/>
      <c r="DM329" s="4"/>
      <c r="DN329" s="4"/>
      <c r="DO329" s="4"/>
      <c r="DP329" s="4"/>
      <c r="DQ329" s="4"/>
      <c r="DR329" s="4"/>
      <c r="DS329" s="4"/>
      <c r="DT329" s="4"/>
      <c r="DU329" s="4"/>
      <c r="DV329" s="4"/>
      <c r="DW329" s="4"/>
      <c r="DX329" s="4"/>
      <c r="DY329" s="4"/>
      <c r="DZ329" s="4"/>
      <c r="EA329" s="4"/>
      <c r="EB329" s="4"/>
      <c r="EC329" s="4"/>
      <c r="ED329" s="4"/>
      <c r="EE329" s="4"/>
      <c r="EF329" s="4"/>
      <c r="EG329" s="4"/>
      <c r="EH329" s="4"/>
      <c r="EI329" s="4"/>
      <c r="EJ329" s="4"/>
      <c r="EK329" s="4"/>
      <c r="EL329" s="4"/>
      <c r="EM329" s="4"/>
      <c r="EN329" s="4"/>
      <c r="EO329" s="4"/>
      <c r="EP329" s="4"/>
      <c r="EQ329" s="4"/>
      <c r="ER329" s="4"/>
      <c r="ES329" s="4"/>
      <c r="ET329" s="4"/>
      <c r="EU329" s="4"/>
      <c r="EV329" s="4"/>
      <c r="EW329" s="4"/>
      <c r="EX329" s="4"/>
      <c r="EY329" s="4"/>
      <c r="EZ329" s="4"/>
      <c r="FA329" s="4"/>
      <c r="FB329" s="4"/>
      <c r="FC329" s="4"/>
      <c r="FD329" s="4"/>
      <c r="FE329" s="4"/>
      <c r="FF329" s="4"/>
      <c r="FG329" s="4"/>
      <c r="FH329" s="4"/>
      <c r="FI329" s="4"/>
      <c r="FJ329" s="4"/>
      <c r="FK329" s="4"/>
      <c r="FL329" s="4"/>
      <c r="FM329" s="4"/>
      <c r="FN329" s="4"/>
      <c r="FO329" s="4"/>
      <c r="FP329" s="4"/>
      <c r="FQ329" s="4"/>
      <c r="FR329" s="4"/>
      <c r="FS329" s="4"/>
      <c r="FT329" s="4"/>
      <c r="FU329" s="4"/>
      <c r="FV329" s="4"/>
      <c r="FW329" s="4"/>
      <c r="FX329" s="4"/>
      <c r="FY329" s="4"/>
      <c r="FZ329" s="4"/>
      <c r="GA329" s="4"/>
      <c r="GB329" s="4"/>
      <c r="GC329" s="4"/>
      <c r="GD329" s="4"/>
      <c r="GE329" s="4"/>
      <c r="GF329" s="4"/>
      <c r="GG329" s="4"/>
      <c r="GH329" s="4"/>
      <c r="GI329" s="4"/>
      <c r="GJ329" s="4"/>
      <c r="GK329" s="4"/>
      <c r="GL329" s="4"/>
      <c r="GM329" s="4"/>
      <c r="GN329" s="4"/>
      <c r="GO329" s="4"/>
      <c r="GP329" s="4"/>
      <c r="GQ329" s="4"/>
      <c r="GR329" s="4"/>
      <c r="GS329" s="4"/>
      <c r="GT329" s="4"/>
      <c r="GU329" s="4"/>
      <c r="GV329" s="4"/>
      <c r="GW329" s="4"/>
      <c r="GX329" s="4"/>
      <c r="GY329" s="4"/>
      <c r="GZ329" s="4"/>
      <c r="HA329" s="4"/>
      <c r="HB329" s="4"/>
      <c r="HC329" s="4"/>
      <c r="HD329" s="4"/>
      <c r="HE329" s="4"/>
      <c r="HF329" s="4"/>
      <c r="HG329" s="4"/>
      <c r="HH329" s="4"/>
      <c r="HI329" s="4"/>
      <c r="HJ329" s="4"/>
      <c r="HK329" s="4"/>
      <c r="HL329" s="4"/>
      <c r="HM329" s="4"/>
      <c r="HN329" s="4"/>
      <c r="HO329" s="4"/>
      <c r="HP329" s="4"/>
      <c r="HQ329" s="4"/>
      <c r="HR329" s="4"/>
      <c r="HS329" s="4"/>
      <c r="HT329" s="4"/>
      <c r="HU329" s="4"/>
      <c r="HV329" s="4"/>
      <c r="HW329" s="4"/>
      <c r="HX329" s="4"/>
      <c r="HY329" s="4"/>
      <c r="HZ329" s="4"/>
      <c r="IA329" s="4"/>
      <c r="IB329" s="4"/>
      <c r="IC329" s="4"/>
      <c r="ID329" s="4"/>
      <c r="IE329" s="4"/>
      <c r="IF329" s="4"/>
      <c r="IG329" s="4"/>
      <c r="IH329" s="4"/>
      <c r="II329" s="4"/>
      <c r="IJ329" s="4"/>
      <c r="IK329" s="4"/>
      <c r="IL329" s="4"/>
      <c r="IM329" s="4"/>
      <c r="IN329" s="4"/>
      <c r="IO329" s="4"/>
      <c r="IP329" s="4"/>
      <c r="IQ329" s="4"/>
      <c r="IR329" s="4"/>
      <c r="IS329" s="4"/>
      <c r="IT329" s="4"/>
      <c r="IU329" s="4"/>
      <c r="IV329" s="4"/>
      <c r="IW329" s="4"/>
      <c r="IX329" s="4"/>
      <c r="IY329" s="4"/>
      <c r="IZ329" s="4"/>
      <c r="JA329" s="4"/>
      <c r="JB329" s="4"/>
      <c r="JC329" s="4"/>
      <c r="JD329" s="4"/>
      <c r="JE329" s="4"/>
      <c r="JF329" s="4"/>
      <c r="JG329" s="4"/>
      <c r="JH329" s="4"/>
      <c r="JI329" s="4"/>
      <c r="JJ329" s="4"/>
      <c r="JK329" s="4"/>
      <c r="JL329" s="4"/>
      <c r="JM329" s="4"/>
      <c r="JN329" s="4"/>
      <c r="JO329" s="4"/>
      <c r="JP329" s="4"/>
      <c r="JQ329" s="4"/>
      <c r="JR329" s="4"/>
      <c r="JS329" s="4"/>
      <c r="JT329" s="4"/>
      <c r="JU329" s="4"/>
      <c r="JV329" s="4"/>
      <c r="JW329" s="4"/>
      <c r="JX329" s="4"/>
      <c r="JY329" s="4"/>
      <c r="JZ329" s="4"/>
      <c r="KA329" s="4"/>
      <c r="KB329" s="4"/>
      <c r="KC329" s="4"/>
      <c r="KD329" s="4"/>
      <c r="KE329" s="4"/>
      <c r="KF329" s="4"/>
      <c r="KG329" s="4"/>
      <c r="KH329" s="4"/>
      <c r="KI329" s="4"/>
      <c r="KJ329" s="4"/>
      <c r="KK329" s="4"/>
      <c r="KL329" s="4"/>
      <c r="KM329" s="4"/>
      <c r="KN329" s="4"/>
      <c r="KO329" s="4"/>
      <c r="KP329" s="4"/>
      <c r="KQ329" s="4"/>
      <c r="KR329" s="4"/>
      <c r="KS329" s="4"/>
      <c r="KT329" s="4"/>
      <c r="KU329" s="4"/>
      <c r="KV329" s="4"/>
      <c r="KW329" s="4"/>
      <c r="KX329" s="4"/>
      <c r="KY329" s="4"/>
      <c r="KZ329" s="4"/>
      <c r="LA329" s="4"/>
      <c r="LB329" s="4"/>
      <c r="LC329" s="4"/>
      <c r="LD329" s="4"/>
      <c r="LE329" s="4"/>
      <c r="LF329" s="4"/>
      <c r="LG329" s="4"/>
      <c r="LH329" s="4"/>
      <c r="LI329" s="4"/>
      <c r="LJ329" s="4"/>
      <c r="LK329" s="4"/>
      <c r="LL329" s="4"/>
      <c r="LM329" s="4"/>
      <c r="LN329" s="4"/>
      <c r="LO329" s="4"/>
      <c r="LP329" s="4"/>
      <c r="LQ329" s="4"/>
      <c r="LR329" s="4"/>
      <c r="LS329" s="4"/>
      <c r="LT329" s="4"/>
      <c r="LU329" s="4"/>
      <c r="LV329" s="4"/>
      <c r="LW329" s="4"/>
      <c r="LX329" s="4"/>
      <c r="LY329" s="4"/>
      <c r="LZ329" s="4"/>
      <c r="MA329" s="4"/>
      <c r="MB329" s="4"/>
      <c r="MC329" s="4"/>
      <c r="MD329" s="4"/>
      <c r="ME329" s="4"/>
      <c r="MF329" s="4"/>
      <c r="MG329" s="4"/>
      <c r="MH329" s="4"/>
      <c r="MI329" s="4"/>
      <c r="MJ329" s="4"/>
      <c r="MK329" s="4"/>
      <c r="ML329" s="4"/>
      <c r="MM329" s="4"/>
      <c r="MN329" s="4"/>
      <c r="MO329" s="4"/>
      <c r="MP329" s="4"/>
      <c r="MQ329" s="4"/>
      <c r="MR329" s="4"/>
      <c r="MS329" s="4"/>
      <c r="MT329" s="4"/>
      <c r="MU329" s="4"/>
      <c r="MV329" s="4"/>
      <c r="MW329" s="4"/>
      <c r="MX329" s="4"/>
      <c r="MY329" s="4"/>
      <c r="MZ329" s="4"/>
      <c r="NA329" s="4"/>
      <c r="NB329" s="4"/>
      <c r="NC329" s="4"/>
      <c r="ND329" s="4"/>
      <c r="NE329" s="4"/>
      <c r="NF329" s="4"/>
      <c r="NG329" s="4"/>
      <c r="NH329" s="4"/>
      <c r="NI329" s="4"/>
      <c r="NJ329" s="4"/>
      <c r="NK329" s="4"/>
      <c r="NL329" s="4"/>
      <c r="NM329" s="4"/>
      <c r="NN329" s="4"/>
      <c r="NO329" s="4"/>
      <c r="NP329" s="4"/>
      <c r="NQ329" s="4"/>
      <c r="NR329" s="4"/>
      <c r="NS329" s="4"/>
      <c r="NT329" s="4"/>
      <c r="NU329" s="4"/>
      <c r="NV329" s="4"/>
      <c r="NW329" s="4"/>
      <c r="NX329" s="4"/>
      <c r="NY329" s="4"/>
      <c r="NZ329" s="4"/>
      <c r="OA329" s="4"/>
      <c r="OB329" s="4"/>
      <c r="OC329" s="4"/>
      <c r="OD329" s="4"/>
      <c r="OE329" s="4"/>
      <c r="OF329" s="4"/>
      <c r="OG329" s="4"/>
      <c r="OH329" s="4"/>
      <c r="OI329" s="4"/>
      <c r="OJ329" s="4"/>
      <c r="OK329" s="4"/>
      <c r="OL329" s="4"/>
      <c r="OM329" s="4"/>
      <c r="ON329" s="4"/>
      <c r="OO329" s="4"/>
      <c r="OP329" s="4"/>
      <c r="OQ329" s="4"/>
      <c r="OR329" s="4"/>
      <c r="OS329" s="4"/>
      <c r="OT329" s="4"/>
      <c r="OU329" s="4"/>
      <c r="OV329" s="4"/>
      <c r="OW329" s="4"/>
      <c r="OX329" s="4"/>
      <c r="OY329" s="4"/>
      <c r="OZ329" s="4"/>
      <c r="PA329" s="4"/>
      <c r="PB329" s="4"/>
      <c r="PC329" s="4"/>
      <c r="PD329" s="4"/>
      <c r="PE329" s="4"/>
      <c r="PF329" s="4"/>
      <c r="PG329" s="4"/>
      <c r="PH329" s="4"/>
      <c r="PI329" s="4"/>
      <c r="PJ329" s="4"/>
      <c r="PK329" s="4"/>
      <c r="PL329" s="4"/>
      <c r="PM329" s="4"/>
      <c r="PN329" s="4"/>
      <c r="PO329" s="4"/>
      <c r="PP329" s="4"/>
      <c r="PQ329" s="4"/>
      <c r="PR329" s="4"/>
      <c r="PS329" s="4"/>
      <c r="PT329" s="4"/>
      <c r="PU329" s="4"/>
      <c r="PV329" s="4"/>
      <c r="PW329" s="4"/>
      <c r="PX329" s="4"/>
      <c r="PY329" s="4"/>
      <c r="PZ329" s="4"/>
      <c r="QA329" s="4"/>
      <c r="QB329" s="4"/>
      <c r="QC329" s="4"/>
      <c r="QD329" s="4"/>
      <c r="QE329" s="4"/>
      <c r="QF329" s="4"/>
      <c r="QG329" s="4"/>
      <c r="QH329" s="4"/>
      <c r="QI329" s="4"/>
      <c r="QJ329" s="4"/>
      <c r="QK329" s="4"/>
      <c r="QL329" s="4"/>
      <c r="QM329" s="4"/>
      <c r="QN329" s="4"/>
      <c r="QO329" s="4"/>
      <c r="QP329" s="4"/>
      <c r="QQ329" s="4"/>
      <c r="QR329" s="4"/>
      <c r="QS329" s="4"/>
      <c r="QT329" s="4"/>
      <c r="QU329" s="4"/>
      <c r="QV329" s="4"/>
      <c r="QW329" s="4"/>
      <c r="QX329" s="4"/>
      <c r="QY329" s="4"/>
      <c r="QZ329" s="4"/>
      <c r="RA329" s="4"/>
      <c r="RB329" s="4"/>
      <c r="RC329" s="4"/>
      <c r="RD329" s="4"/>
      <c r="RE329" s="4"/>
      <c r="RF329" s="4"/>
      <c r="RG329" s="4"/>
      <c r="RH329" s="4"/>
      <c r="RI329" s="4"/>
      <c r="RJ329" s="4"/>
      <c r="RK329" s="4"/>
      <c r="RL329" s="4"/>
      <c r="RM329" s="4"/>
      <c r="RN329" s="4"/>
      <c r="RO329" s="4"/>
      <c r="RP329" s="4"/>
      <c r="RQ329" s="4"/>
      <c r="RR329" s="4"/>
      <c r="RS329" s="4"/>
      <c r="RT329" s="4"/>
      <c r="RU329" s="4"/>
      <c r="RV329" s="4"/>
      <c r="RW329" s="4"/>
      <c r="RX329" s="4"/>
      <c r="RY329" s="4"/>
      <c r="RZ329" s="4"/>
      <c r="SA329" s="4"/>
      <c r="SB329" s="4"/>
      <c r="SC329" s="4"/>
      <c r="SD329" s="4"/>
      <c r="SE329" s="4"/>
      <c r="SF329" s="4"/>
      <c r="SG329" s="4"/>
      <c r="SH329" s="4"/>
      <c r="SI329" s="4"/>
      <c r="SJ329" s="4"/>
    </row>
    <row r="330" spans="1:504">
      <c r="K330" s="193"/>
      <c r="L330" s="193"/>
      <c r="M330" s="193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  <c r="DB330" s="4"/>
      <c r="DC330" s="4"/>
      <c r="DD330" s="4"/>
      <c r="DE330" s="4"/>
      <c r="DF330" s="4"/>
      <c r="DG330" s="4"/>
      <c r="DH330" s="4"/>
      <c r="DI330" s="4"/>
      <c r="DJ330" s="4"/>
      <c r="DK330" s="4"/>
      <c r="DL330" s="4"/>
      <c r="DM330" s="4"/>
      <c r="DN330" s="4"/>
      <c r="DO330" s="4"/>
      <c r="DP330" s="4"/>
      <c r="DQ330" s="4"/>
      <c r="DR330" s="4"/>
      <c r="DS330" s="4"/>
      <c r="DT330" s="4"/>
      <c r="DU330" s="4"/>
      <c r="DV330" s="4"/>
      <c r="DW330" s="4"/>
      <c r="DX330" s="4"/>
      <c r="DY330" s="4"/>
      <c r="DZ330" s="4"/>
      <c r="EA330" s="4"/>
      <c r="EB330" s="4"/>
      <c r="EC330" s="4"/>
      <c r="ED330" s="4"/>
      <c r="EE330" s="4"/>
      <c r="EF330" s="4"/>
      <c r="EG330" s="4"/>
      <c r="EH330" s="4"/>
      <c r="EI330" s="4"/>
      <c r="EJ330" s="4"/>
      <c r="EK330" s="4"/>
      <c r="EL330" s="4"/>
      <c r="EM330" s="4"/>
      <c r="EN330" s="4"/>
      <c r="EO330" s="4"/>
      <c r="EP330" s="4"/>
      <c r="EQ330" s="4"/>
      <c r="ER330" s="4"/>
      <c r="ES330" s="4"/>
      <c r="ET330" s="4"/>
      <c r="EU330" s="4"/>
      <c r="EV330" s="4"/>
      <c r="EW330" s="4"/>
      <c r="EX330" s="4"/>
      <c r="EY330" s="4"/>
      <c r="EZ330" s="4"/>
      <c r="FA330" s="4"/>
      <c r="FB330" s="4"/>
      <c r="FC330" s="4"/>
      <c r="FD330" s="4"/>
      <c r="FE330" s="4"/>
      <c r="FF330" s="4"/>
      <c r="FG330" s="4"/>
      <c r="FH330" s="4"/>
      <c r="FI330" s="4"/>
      <c r="FJ330" s="4"/>
      <c r="FK330" s="4"/>
      <c r="FL330" s="4"/>
      <c r="FM330" s="4"/>
      <c r="FN330" s="4"/>
      <c r="FO330" s="4"/>
      <c r="FP330" s="4"/>
      <c r="FQ330" s="4"/>
      <c r="FR330" s="4"/>
      <c r="FS330" s="4"/>
      <c r="FT330" s="4"/>
      <c r="FU330" s="4"/>
      <c r="FV330" s="4"/>
      <c r="FW330" s="4"/>
      <c r="FX330" s="4"/>
      <c r="FY330" s="4"/>
      <c r="FZ330" s="4"/>
      <c r="GA330" s="4"/>
      <c r="GB330" s="4"/>
      <c r="GC330" s="4"/>
      <c r="GD330" s="4"/>
      <c r="GE330" s="4"/>
      <c r="GF330" s="4"/>
      <c r="GG330" s="4"/>
      <c r="GH330" s="4"/>
      <c r="GI330" s="4"/>
      <c r="GJ330" s="4"/>
      <c r="GK330" s="4"/>
      <c r="GL330" s="4"/>
      <c r="GM330" s="4"/>
      <c r="GN330" s="4"/>
      <c r="GO330" s="4"/>
      <c r="GP330" s="4"/>
      <c r="GQ330" s="4"/>
      <c r="GR330" s="4"/>
      <c r="GS330" s="4"/>
      <c r="GT330" s="4"/>
      <c r="GU330" s="4"/>
      <c r="GV330" s="4"/>
      <c r="GW330" s="4"/>
      <c r="GX330" s="4"/>
      <c r="GY330" s="4"/>
      <c r="GZ330" s="4"/>
      <c r="HA330" s="4"/>
      <c r="HB330" s="4"/>
      <c r="HC330" s="4"/>
      <c r="HD330" s="4"/>
      <c r="HE330" s="4"/>
      <c r="HF330" s="4"/>
      <c r="HG330" s="4"/>
      <c r="HH330" s="4"/>
      <c r="HI330" s="4"/>
      <c r="HJ330" s="4"/>
      <c r="HK330" s="4"/>
      <c r="HL330" s="4"/>
      <c r="HM330" s="4"/>
      <c r="HN330" s="4"/>
      <c r="HO330" s="4"/>
      <c r="HP330" s="4"/>
      <c r="HQ330" s="4"/>
      <c r="HR330" s="4"/>
      <c r="HS330" s="4"/>
      <c r="HT330" s="4"/>
      <c r="HU330" s="4"/>
      <c r="HV330" s="4"/>
      <c r="HW330" s="4"/>
      <c r="HX330" s="4"/>
      <c r="HY330" s="4"/>
      <c r="HZ330" s="4"/>
      <c r="IA330" s="4"/>
      <c r="IB330" s="4"/>
      <c r="IC330" s="4"/>
      <c r="ID330" s="4"/>
      <c r="IE330" s="4"/>
      <c r="IF330" s="4"/>
      <c r="IG330" s="4"/>
      <c r="IH330" s="4"/>
      <c r="II330" s="4"/>
      <c r="IJ330" s="4"/>
      <c r="IK330" s="4"/>
      <c r="IL330" s="4"/>
      <c r="IM330" s="4"/>
      <c r="IN330" s="4"/>
      <c r="IO330" s="4"/>
      <c r="IP330" s="4"/>
      <c r="IQ330" s="4"/>
      <c r="IR330" s="4"/>
      <c r="IS330" s="4"/>
      <c r="IT330" s="4"/>
      <c r="IU330" s="4"/>
      <c r="IV330" s="4"/>
      <c r="IW330" s="4"/>
      <c r="IX330" s="4"/>
      <c r="IY330" s="4"/>
      <c r="IZ330" s="4"/>
      <c r="JA330" s="4"/>
      <c r="JB330" s="4"/>
      <c r="JC330" s="4"/>
      <c r="JD330" s="4"/>
      <c r="JE330" s="4"/>
      <c r="JF330" s="4"/>
      <c r="JG330" s="4"/>
      <c r="JH330" s="4"/>
      <c r="JI330" s="4"/>
      <c r="JJ330" s="4"/>
      <c r="JK330" s="4"/>
      <c r="JL330" s="4"/>
      <c r="JM330" s="4"/>
      <c r="JN330" s="4"/>
      <c r="JO330" s="4"/>
      <c r="JP330" s="4"/>
      <c r="JQ330" s="4"/>
      <c r="JR330" s="4"/>
      <c r="JS330" s="4"/>
      <c r="JT330" s="4"/>
      <c r="JU330" s="4"/>
      <c r="JV330" s="4"/>
      <c r="JW330" s="4"/>
      <c r="JX330" s="4"/>
      <c r="JY330" s="4"/>
      <c r="JZ330" s="4"/>
      <c r="KA330" s="4"/>
      <c r="KB330" s="4"/>
      <c r="KC330" s="4"/>
      <c r="KD330" s="4"/>
      <c r="KE330" s="4"/>
      <c r="KF330" s="4"/>
      <c r="KG330" s="4"/>
      <c r="KH330" s="4"/>
      <c r="KI330" s="4"/>
      <c r="KJ330" s="4"/>
      <c r="KK330" s="4"/>
      <c r="KL330" s="4"/>
      <c r="KM330" s="4"/>
      <c r="KN330" s="4"/>
      <c r="KO330" s="4"/>
      <c r="KP330" s="4"/>
      <c r="KQ330" s="4"/>
      <c r="KR330" s="4"/>
      <c r="KS330" s="4"/>
      <c r="KT330" s="4"/>
      <c r="KU330" s="4"/>
      <c r="KV330" s="4"/>
      <c r="KW330" s="4"/>
      <c r="KX330" s="4"/>
      <c r="KY330" s="4"/>
      <c r="KZ330" s="4"/>
      <c r="LA330" s="4"/>
      <c r="LB330" s="4"/>
      <c r="LC330" s="4"/>
      <c r="LD330" s="4"/>
      <c r="LE330" s="4"/>
      <c r="LF330" s="4"/>
      <c r="LG330" s="4"/>
      <c r="LH330" s="4"/>
      <c r="LI330" s="4"/>
      <c r="LJ330" s="4"/>
      <c r="LK330" s="4"/>
      <c r="LL330" s="4"/>
      <c r="LM330" s="4"/>
      <c r="LN330" s="4"/>
      <c r="LO330" s="4"/>
      <c r="LP330" s="4"/>
      <c r="LQ330" s="4"/>
      <c r="LR330" s="4"/>
      <c r="LS330" s="4"/>
      <c r="LT330" s="4"/>
      <c r="LU330" s="4"/>
      <c r="LV330" s="4"/>
      <c r="LW330" s="4"/>
      <c r="LX330" s="4"/>
      <c r="LY330" s="4"/>
      <c r="LZ330" s="4"/>
      <c r="MA330" s="4"/>
      <c r="MB330" s="4"/>
      <c r="MC330" s="4"/>
      <c r="MD330" s="4"/>
      <c r="ME330" s="4"/>
      <c r="MF330" s="4"/>
      <c r="MG330" s="4"/>
      <c r="MH330" s="4"/>
      <c r="MI330" s="4"/>
      <c r="MJ330" s="4"/>
      <c r="MK330" s="4"/>
      <c r="ML330" s="4"/>
      <c r="MM330" s="4"/>
      <c r="MN330" s="4"/>
      <c r="MO330" s="4"/>
      <c r="MP330" s="4"/>
      <c r="MQ330" s="4"/>
      <c r="MR330" s="4"/>
      <c r="MS330" s="4"/>
      <c r="MT330" s="4"/>
      <c r="MU330" s="4"/>
      <c r="MV330" s="4"/>
      <c r="MW330" s="4"/>
      <c r="MX330" s="4"/>
      <c r="MY330" s="4"/>
      <c r="MZ330" s="4"/>
      <c r="NA330" s="4"/>
      <c r="NB330" s="4"/>
      <c r="NC330" s="4"/>
      <c r="ND330" s="4"/>
      <c r="NE330" s="4"/>
      <c r="NF330" s="4"/>
      <c r="NG330" s="4"/>
      <c r="NH330" s="4"/>
      <c r="NI330" s="4"/>
      <c r="NJ330" s="4"/>
      <c r="NK330" s="4"/>
      <c r="NL330" s="4"/>
      <c r="NM330" s="4"/>
      <c r="NN330" s="4"/>
      <c r="NO330" s="4"/>
      <c r="NP330" s="4"/>
      <c r="NQ330" s="4"/>
      <c r="NR330" s="4"/>
      <c r="NS330" s="4"/>
      <c r="NT330" s="4"/>
      <c r="NU330" s="4"/>
      <c r="NV330" s="4"/>
      <c r="NW330" s="4"/>
      <c r="NX330" s="4"/>
      <c r="NY330" s="4"/>
      <c r="NZ330" s="4"/>
      <c r="OA330" s="4"/>
      <c r="OB330" s="4"/>
      <c r="OC330" s="4"/>
      <c r="OD330" s="4"/>
      <c r="OE330" s="4"/>
      <c r="OF330" s="4"/>
      <c r="OG330" s="4"/>
      <c r="OH330" s="4"/>
      <c r="OI330" s="4"/>
      <c r="OJ330" s="4"/>
      <c r="OK330" s="4"/>
      <c r="OL330" s="4"/>
      <c r="OM330" s="4"/>
      <c r="ON330" s="4"/>
      <c r="OO330" s="4"/>
      <c r="OP330" s="4"/>
      <c r="OQ330" s="4"/>
      <c r="OR330" s="4"/>
      <c r="OS330" s="4"/>
      <c r="OT330" s="4"/>
      <c r="OU330" s="4"/>
      <c r="OV330" s="4"/>
      <c r="OW330" s="4"/>
      <c r="OX330" s="4"/>
      <c r="OY330" s="4"/>
      <c r="OZ330" s="4"/>
      <c r="PA330" s="4"/>
      <c r="PB330" s="4"/>
      <c r="PC330" s="4"/>
      <c r="PD330" s="4"/>
      <c r="PE330" s="4"/>
      <c r="PF330" s="4"/>
      <c r="PG330" s="4"/>
      <c r="PH330" s="4"/>
      <c r="PI330" s="4"/>
      <c r="PJ330" s="4"/>
      <c r="PK330" s="4"/>
      <c r="PL330" s="4"/>
      <c r="PM330" s="4"/>
      <c r="PN330" s="4"/>
      <c r="PO330" s="4"/>
      <c r="PP330" s="4"/>
      <c r="PQ330" s="4"/>
      <c r="PR330" s="4"/>
      <c r="PS330" s="4"/>
      <c r="PT330" s="4"/>
      <c r="PU330" s="4"/>
      <c r="PV330" s="4"/>
      <c r="PW330" s="4"/>
      <c r="PX330" s="4"/>
      <c r="PY330" s="4"/>
      <c r="PZ330" s="4"/>
      <c r="QA330" s="4"/>
      <c r="QB330" s="4"/>
      <c r="QC330" s="4"/>
      <c r="QD330" s="4"/>
      <c r="QE330" s="4"/>
      <c r="QF330" s="4"/>
      <c r="QG330" s="4"/>
      <c r="QH330" s="4"/>
      <c r="QI330" s="4"/>
      <c r="QJ330" s="4"/>
      <c r="QK330" s="4"/>
      <c r="QL330" s="4"/>
      <c r="QM330" s="4"/>
      <c r="QN330" s="4"/>
      <c r="QO330" s="4"/>
      <c r="QP330" s="4"/>
      <c r="QQ330" s="4"/>
      <c r="QR330" s="4"/>
      <c r="QS330" s="4"/>
      <c r="QT330" s="4"/>
      <c r="QU330" s="4"/>
      <c r="QV330" s="4"/>
      <c r="QW330" s="4"/>
      <c r="QX330" s="4"/>
      <c r="QY330" s="4"/>
      <c r="QZ330" s="4"/>
      <c r="RA330" s="4"/>
      <c r="RB330" s="4"/>
      <c r="RC330" s="4"/>
      <c r="RD330" s="4"/>
      <c r="RE330" s="4"/>
      <c r="RF330" s="4"/>
      <c r="RG330" s="4"/>
      <c r="RH330" s="4"/>
      <c r="RI330" s="4"/>
      <c r="RJ330" s="4"/>
      <c r="RK330" s="4"/>
      <c r="RL330" s="4"/>
      <c r="RM330" s="4"/>
      <c r="RN330" s="4"/>
      <c r="RO330" s="4"/>
      <c r="RP330" s="4"/>
      <c r="RQ330" s="4"/>
      <c r="RR330" s="4"/>
      <c r="RS330" s="4"/>
      <c r="RT330" s="4"/>
      <c r="RU330" s="4"/>
      <c r="RV330" s="4"/>
      <c r="RW330" s="4"/>
      <c r="RX330" s="4"/>
      <c r="RY330" s="4"/>
      <c r="RZ330" s="4"/>
      <c r="SA330" s="4"/>
      <c r="SB330" s="4"/>
      <c r="SC330" s="4"/>
      <c r="SD330" s="4"/>
      <c r="SE330" s="4"/>
      <c r="SF330" s="4"/>
      <c r="SG330" s="4"/>
      <c r="SH330" s="4"/>
      <c r="SI330" s="4"/>
      <c r="SJ330" s="4"/>
    </row>
    <row r="331" spans="1:504">
      <c r="J331" s="183"/>
      <c r="K331" s="194"/>
      <c r="L331" s="194"/>
      <c r="M331" s="19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A331" s="4"/>
      <c r="DB331" s="4"/>
      <c r="DC331" s="4"/>
      <c r="DD331" s="4"/>
      <c r="DE331" s="4"/>
      <c r="DF331" s="4"/>
      <c r="DG331" s="4"/>
      <c r="DH331" s="4"/>
      <c r="DI331" s="4"/>
      <c r="DJ331" s="4"/>
      <c r="DK331" s="4"/>
      <c r="DL331" s="4"/>
      <c r="DM331" s="4"/>
      <c r="DN331" s="4"/>
      <c r="DO331" s="4"/>
      <c r="DP331" s="4"/>
      <c r="DQ331" s="4"/>
      <c r="DR331" s="4"/>
      <c r="DS331" s="4"/>
      <c r="DT331" s="4"/>
      <c r="DU331" s="4"/>
      <c r="DV331" s="4"/>
      <c r="DW331" s="4"/>
      <c r="DX331" s="4"/>
      <c r="DY331" s="4"/>
      <c r="DZ331" s="4"/>
      <c r="EA331" s="4"/>
      <c r="EB331" s="4"/>
      <c r="EC331" s="4"/>
      <c r="ED331" s="4"/>
      <c r="EE331" s="4"/>
      <c r="EF331" s="4"/>
      <c r="EG331" s="4"/>
      <c r="EH331" s="4"/>
      <c r="EI331" s="4"/>
      <c r="EJ331" s="4"/>
      <c r="EK331" s="4"/>
      <c r="EL331" s="4"/>
      <c r="EM331" s="4"/>
      <c r="EN331" s="4"/>
      <c r="EO331" s="4"/>
      <c r="EP331" s="4"/>
      <c r="EQ331" s="4"/>
      <c r="ER331" s="4"/>
      <c r="ES331" s="4"/>
      <c r="ET331" s="4"/>
      <c r="EU331" s="4"/>
      <c r="EV331" s="4"/>
      <c r="EW331" s="4"/>
      <c r="EX331" s="4"/>
      <c r="EY331" s="4"/>
      <c r="EZ331" s="4"/>
      <c r="FA331" s="4"/>
      <c r="FB331" s="4"/>
      <c r="FC331" s="4"/>
      <c r="FD331" s="4"/>
      <c r="FE331" s="4"/>
      <c r="FF331" s="4"/>
      <c r="FG331" s="4"/>
      <c r="FH331" s="4"/>
      <c r="FI331" s="4"/>
      <c r="FJ331" s="4"/>
      <c r="FK331" s="4"/>
      <c r="FL331" s="4"/>
      <c r="FM331" s="4"/>
      <c r="FN331" s="4"/>
      <c r="FO331" s="4"/>
      <c r="FP331" s="4"/>
      <c r="FQ331" s="4"/>
      <c r="FR331" s="4"/>
      <c r="FS331" s="4"/>
      <c r="FT331" s="4"/>
      <c r="FU331" s="4"/>
      <c r="FV331" s="4"/>
      <c r="FW331" s="4"/>
      <c r="FX331" s="4"/>
      <c r="FY331" s="4"/>
      <c r="FZ331" s="4"/>
      <c r="GA331" s="4"/>
      <c r="GB331" s="4"/>
      <c r="GC331" s="4"/>
      <c r="GD331" s="4"/>
      <c r="GE331" s="4"/>
      <c r="GF331" s="4"/>
      <c r="GG331" s="4"/>
      <c r="GH331" s="4"/>
      <c r="GI331" s="4"/>
      <c r="GJ331" s="4"/>
      <c r="GK331" s="4"/>
      <c r="GL331" s="4"/>
      <c r="GM331" s="4"/>
      <c r="GN331" s="4"/>
      <c r="GO331" s="4"/>
      <c r="GP331" s="4"/>
      <c r="GQ331" s="4"/>
      <c r="GR331" s="4"/>
      <c r="GS331" s="4"/>
      <c r="GT331" s="4"/>
      <c r="GU331" s="4"/>
      <c r="GV331" s="4"/>
      <c r="GW331" s="4"/>
      <c r="GX331" s="4"/>
      <c r="GY331" s="4"/>
      <c r="GZ331" s="4"/>
      <c r="HA331" s="4"/>
      <c r="HB331" s="4"/>
      <c r="HC331" s="4"/>
      <c r="HD331" s="4"/>
      <c r="HE331" s="4"/>
      <c r="HF331" s="4"/>
      <c r="HG331" s="4"/>
      <c r="HH331" s="4"/>
      <c r="HI331" s="4"/>
      <c r="HJ331" s="4"/>
      <c r="HK331" s="4"/>
      <c r="HL331" s="4"/>
      <c r="HM331" s="4"/>
      <c r="HN331" s="4"/>
      <c r="HO331" s="4"/>
      <c r="HP331" s="4"/>
      <c r="HQ331" s="4"/>
      <c r="HR331" s="4"/>
      <c r="HS331" s="4"/>
      <c r="HT331" s="4"/>
      <c r="HU331" s="4"/>
      <c r="HV331" s="4"/>
      <c r="HW331" s="4"/>
      <c r="HX331" s="4"/>
      <c r="HY331" s="4"/>
      <c r="HZ331" s="4"/>
      <c r="IA331" s="4"/>
      <c r="IB331" s="4"/>
      <c r="IC331" s="4"/>
      <c r="ID331" s="4"/>
      <c r="IE331" s="4"/>
      <c r="IF331" s="4"/>
      <c r="IG331" s="4"/>
      <c r="IH331" s="4"/>
      <c r="II331" s="4"/>
      <c r="IJ331" s="4"/>
      <c r="IK331" s="4"/>
      <c r="IL331" s="4"/>
      <c r="IM331" s="4"/>
      <c r="IN331" s="4"/>
      <c r="IO331" s="4"/>
      <c r="IP331" s="4"/>
      <c r="IQ331" s="4"/>
      <c r="IR331" s="4"/>
      <c r="IS331" s="4"/>
      <c r="IT331" s="4"/>
      <c r="IU331" s="4"/>
      <c r="IV331" s="4"/>
      <c r="IW331" s="4"/>
      <c r="IX331" s="4"/>
      <c r="IY331" s="4"/>
      <c r="IZ331" s="4"/>
      <c r="JA331" s="4"/>
      <c r="JB331" s="4"/>
      <c r="JC331" s="4"/>
      <c r="JD331" s="4"/>
      <c r="JE331" s="4"/>
      <c r="JF331" s="4"/>
      <c r="JG331" s="4"/>
      <c r="JH331" s="4"/>
      <c r="JI331" s="4"/>
      <c r="JJ331" s="4"/>
      <c r="JK331" s="4"/>
      <c r="JL331" s="4"/>
      <c r="JM331" s="4"/>
      <c r="JN331" s="4"/>
      <c r="JO331" s="4"/>
      <c r="JP331" s="4"/>
      <c r="JQ331" s="4"/>
      <c r="JR331" s="4"/>
      <c r="JS331" s="4"/>
      <c r="JT331" s="4"/>
      <c r="JU331" s="4"/>
      <c r="JV331" s="4"/>
      <c r="JW331" s="4"/>
      <c r="JX331" s="4"/>
      <c r="JY331" s="4"/>
      <c r="JZ331" s="4"/>
      <c r="KA331" s="4"/>
      <c r="KB331" s="4"/>
      <c r="KC331" s="4"/>
      <c r="KD331" s="4"/>
      <c r="KE331" s="4"/>
      <c r="KF331" s="4"/>
      <c r="KG331" s="4"/>
      <c r="KH331" s="4"/>
      <c r="KI331" s="4"/>
      <c r="KJ331" s="4"/>
      <c r="KK331" s="4"/>
      <c r="KL331" s="4"/>
      <c r="KM331" s="4"/>
      <c r="KN331" s="4"/>
      <c r="KO331" s="4"/>
      <c r="KP331" s="4"/>
      <c r="KQ331" s="4"/>
      <c r="KR331" s="4"/>
      <c r="KS331" s="4"/>
      <c r="KT331" s="4"/>
      <c r="KU331" s="4"/>
      <c r="KV331" s="4"/>
      <c r="KW331" s="4"/>
      <c r="KX331" s="4"/>
      <c r="KY331" s="4"/>
      <c r="KZ331" s="4"/>
      <c r="LA331" s="4"/>
      <c r="LB331" s="4"/>
      <c r="LC331" s="4"/>
      <c r="LD331" s="4"/>
      <c r="LE331" s="4"/>
      <c r="LF331" s="4"/>
      <c r="LG331" s="4"/>
      <c r="LH331" s="4"/>
      <c r="LI331" s="4"/>
      <c r="LJ331" s="4"/>
      <c r="LK331" s="4"/>
      <c r="LL331" s="4"/>
      <c r="LM331" s="4"/>
      <c r="LN331" s="4"/>
      <c r="LO331" s="4"/>
      <c r="LP331" s="4"/>
      <c r="LQ331" s="4"/>
      <c r="LR331" s="4"/>
      <c r="LS331" s="4"/>
      <c r="LT331" s="4"/>
      <c r="LU331" s="4"/>
      <c r="LV331" s="4"/>
      <c r="LW331" s="4"/>
      <c r="LX331" s="4"/>
      <c r="LY331" s="4"/>
      <c r="LZ331" s="4"/>
      <c r="MA331" s="4"/>
      <c r="MB331" s="4"/>
      <c r="MC331" s="4"/>
      <c r="MD331" s="4"/>
      <c r="ME331" s="4"/>
      <c r="MF331" s="4"/>
      <c r="MG331" s="4"/>
      <c r="MH331" s="4"/>
      <c r="MI331" s="4"/>
      <c r="MJ331" s="4"/>
      <c r="MK331" s="4"/>
      <c r="ML331" s="4"/>
      <c r="MM331" s="4"/>
      <c r="MN331" s="4"/>
      <c r="MO331" s="4"/>
      <c r="MP331" s="4"/>
      <c r="MQ331" s="4"/>
      <c r="MR331" s="4"/>
      <c r="MS331" s="4"/>
      <c r="MT331" s="4"/>
      <c r="MU331" s="4"/>
      <c r="MV331" s="4"/>
      <c r="MW331" s="4"/>
      <c r="MX331" s="4"/>
      <c r="MY331" s="4"/>
      <c r="MZ331" s="4"/>
      <c r="NA331" s="4"/>
      <c r="NB331" s="4"/>
      <c r="NC331" s="4"/>
      <c r="ND331" s="4"/>
      <c r="NE331" s="4"/>
      <c r="NF331" s="4"/>
      <c r="NG331" s="4"/>
      <c r="NH331" s="4"/>
      <c r="NI331" s="4"/>
      <c r="NJ331" s="4"/>
      <c r="NK331" s="4"/>
      <c r="NL331" s="4"/>
      <c r="NM331" s="4"/>
      <c r="NN331" s="4"/>
      <c r="NO331" s="4"/>
      <c r="NP331" s="4"/>
      <c r="NQ331" s="4"/>
      <c r="NR331" s="4"/>
      <c r="NS331" s="4"/>
      <c r="NT331" s="4"/>
      <c r="NU331" s="4"/>
      <c r="NV331" s="4"/>
      <c r="NW331" s="4"/>
      <c r="NX331" s="4"/>
      <c r="NY331" s="4"/>
      <c r="NZ331" s="4"/>
      <c r="OA331" s="4"/>
      <c r="OB331" s="4"/>
      <c r="OC331" s="4"/>
      <c r="OD331" s="4"/>
      <c r="OE331" s="4"/>
      <c r="OF331" s="4"/>
      <c r="OG331" s="4"/>
      <c r="OH331" s="4"/>
      <c r="OI331" s="4"/>
      <c r="OJ331" s="4"/>
      <c r="OK331" s="4"/>
      <c r="OL331" s="4"/>
      <c r="OM331" s="4"/>
      <c r="ON331" s="4"/>
      <c r="OO331" s="4"/>
      <c r="OP331" s="4"/>
      <c r="OQ331" s="4"/>
      <c r="OR331" s="4"/>
      <c r="OS331" s="4"/>
      <c r="OT331" s="4"/>
      <c r="OU331" s="4"/>
      <c r="OV331" s="4"/>
      <c r="OW331" s="4"/>
      <c r="OX331" s="4"/>
      <c r="OY331" s="4"/>
      <c r="OZ331" s="4"/>
      <c r="PA331" s="4"/>
      <c r="PB331" s="4"/>
      <c r="PC331" s="4"/>
      <c r="PD331" s="4"/>
      <c r="PE331" s="4"/>
      <c r="PF331" s="4"/>
      <c r="PG331" s="4"/>
      <c r="PH331" s="4"/>
      <c r="PI331" s="4"/>
      <c r="PJ331" s="4"/>
      <c r="PK331" s="4"/>
      <c r="PL331" s="4"/>
      <c r="PM331" s="4"/>
      <c r="PN331" s="4"/>
      <c r="PO331" s="4"/>
      <c r="PP331" s="4"/>
      <c r="PQ331" s="4"/>
      <c r="PR331" s="4"/>
      <c r="PS331" s="4"/>
      <c r="PT331" s="4"/>
      <c r="PU331" s="4"/>
      <c r="PV331" s="4"/>
      <c r="PW331" s="4"/>
      <c r="PX331" s="4"/>
      <c r="PY331" s="4"/>
      <c r="PZ331" s="4"/>
      <c r="QA331" s="4"/>
      <c r="QB331" s="4"/>
      <c r="QC331" s="4"/>
      <c r="QD331" s="4"/>
      <c r="QE331" s="4"/>
      <c r="QF331" s="4"/>
      <c r="QG331" s="4"/>
      <c r="QH331" s="4"/>
      <c r="QI331" s="4"/>
      <c r="QJ331" s="4"/>
      <c r="QK331" s="4"/>
      <c r="QL331" s="4"/>
      <c r="QM331" s="4"/>
      <c r="QN331" s="4"/>
      <c r="QO331" s="4"/>
      <c r="QP331" s="4"/>
      <c r="QQ331" s="4"/>
      <c r="QR331" s="4"/>
      <c r="QS331" s="4"/>
      <c r="QT331" s="4"/>
      <c r="QU331" s="4"/>
      <c r="QV331" s="4"/>
      <c r="QW331" s="4"/>
      <c r="QX331" s="4"/>
      <c r="QY331" s="4"/>
      <c r="QZ331" s="4"/>
      <c r="RA331" s="4"/>
      <c r="RB331" s="4"/>
      <c r="RC331" s="4"/>
      <c r="RD331" s="4"/>
      <c r="RE331" s="4"/>
      <c r="RF331" s="4"/>
      <c r="RG331" s="4"/>
      <c r="RH331" s="4"/>
      <c r="RI331" s="4"/>
      <c r="RJ331" s="4"/>
      <c r="RK331" s="4"/>
      <c r="RL331" s="4"/>
      <c r="RM331" s="4"/>
      <c r="RN331" s="4"/>
      <c r="RO331" s="4"/>
      <c r="RP331" s="4"/>
      <c r="RQ331" s="4"/>
      <c r="RR331" s="4"/>
      <c r="RS331" s="4"/>
      <c r="RT331" s="4"/>
      <c r="RU331" s="4"/>
      <c r="RV331" s="4"/>
      <c r="RW331" s="4"/>
      <c r="RX331" s="4"/>
      <c r="RY331" s="4"/>
      <c r="RZ331" s="4"/>
      <c r="SA331" s="4"/>
      <c r="SB331" s="4"/>
      <c r="SC331" s="4"/>
      <c r="SD331" s="4"/>
      <c r="SE331" s="4"/>
      <c r="SF331" s="4"/>
      <c r="SG331" s="4"/>
      <c r="SH331" s="4"/>
      <c r="SI331" s="4"/>
      <c r="SJ331" s="4"/>
    </row>
    <row r="332" spans="1:504">
      <c r="J332" s="183"/>
      <c r="K332" s="194"/>
      <c r="L332" s="194"/>
      <c r="M332" s="19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4"/>
      <c r="BR332" s="4"/>
      <c r="BS332" s="4"/>
      <c r="BT332" s="4"/>
      <c r="BU332" s="4"/>
      <c r="BV332" s="4"/>
      <c r="BW332" s="4"/>
      <c r="BX332" s="4"/>
      <c r="BY332" s="4"/>
      <c r="BZ332" s="4"/>
      <c r="CA332" s="4"/>
      <c r="CB332" s="4"/>
      <c r="CC332" s="4"/>
      <c r="CD332" s="4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/>
      <c r="CR332" s="4"/>
      <c r="CS332" s="4"/>
      <c r="CT332" s="4"/>
      <c r="CU332" s="4"/>
      <c r="CV332" s="4"/>
      <c r="CW332" s="4"/>
      <c r="CX332" s="4"/>
      <c r="CY332" s="4"/>
      <c r="CZ332" s="4"/>
      <c r="DA332" s="4"/>
      <c r="DB332" s="4"/>
      <c r="DC332" s="4"/>
      <c r="DD332" s="4"/>
      <c r="DE332" s="4"/>
      <c r="DF332" s="4"/>
      <c r="DG332" s="4"/>
      <c r="DH332" s="4"/>
      <c r="DI332" s="4"/>
      <c r="DJ332" s="4"/>
      <c r="DK332" s="4"/>
      <c r="DL332" s="4"/>
      <c r="DM332" s="4"/>
      <c r="DN332" s="4"/>
      <c r="DO332" s="4"/>
      <c r="DP332" s="4"/>
      <c r="DQ332" s="4"/>
      <c r="DR332" s="4"/>
      <c r="DS332" s="4"/>
      <c r="DT332" s="4"/>
      <c r="DU332" s="4"/>
      <c r="DV332" s="4"/>
      <c r="DW332" s="4"/>
      <c r="DX332" s="4"/>
      <c r="DY332" s="4"/>
      <c r="DZ332" s="4"/>
      <c r="EA332" s="4"/>
      <c r="EB332" s="4"/>
      <c r="EC332" s="4"/>
      <c r="ED332" s="4"/>
      <c r="EE332" s="4"/>
      <c r="EF332" s="4"/>
      <c r="EG332" s="4"/>
      <c r="EH332" s="4"/>
      <c r="EI332" s="4"/>
      <c r="EJ332" s="4"/>
      <c r="EK332" s="4"/>
      <c r="EL332" s="4"/>
      <c r="EM332" s="4"/>
      <c r="EN332" s="4"/>
      <c r="EO332" s="4"/>
      <c r="EP332" s="4"/>
      <c r="EQ332" s="4"/>
      <c r="ER332" s="4"/>
      <c r="ES332" s="4"/>
      <c r="ET332" s="4"/>
      <c r="EU332" s="4"/>
      <c r="EV332" s="4"/>
      <c r="EW332" s="4"/>
      <c r="EX332" s="4"/>
      <c r="EY332" s="4"/>
      <c r="EZ332" s="4"/>
      <c r="FA332" s="4"/>
      <c r="FB332" s="4"/>
      <c r="FC332" s="4"/>
      <c r="FD332" s="4"/>
      <c r="FE332" s="4"/>
      <c r="FF332" s="4"/>
      <c r="FG332" s="4"/>
      <c r="FH332" s="4"/>
      <c r="FI332" s="4"/>
      <c r="FJ332" s="4"/>
      <c r="FK332" s="4"/>
      <c r="FL332" s="4"/>
      <c r="FM332" s="4"/>
      <c r="FN332" s="4"/>
      <c r="FO332" s="4"/>
      <c r="FP332" s="4"/>
      <c r="FQ332" s="4"/>
      <c r="FR332" s="4"/>
      <c r="FS332" s="4"/>
      <c r="FT332" s="4"/>
      <c r="FU332" s="4"/>
      <c r="FV332" s="4"/>
      <c r="FW332" s="4"/>
      <c r="FX332" s="4"/>
      <c r="FY332" s="4"/>
      <c r="FZ332" s="4"/>
      <c r="GA332" s="4"/>
      <c r="GB332" s="4"/>
      <c r="GC332" s="4"/>
      <c r="GD332" s="4"/>
      <c r="GE332" s="4"/>
      <c r="GF332" s="4"/>
      <c r="GG332" s="4"/>
      <c r="GH332" s="4"/>
      <c r="GI332" s="4"/>
      <c r="GJ332" s="4"/>
      <c r="GK332" s="4"/>
      <c r="GL332" s="4"/>
      <c r="GM332" s="4"/>
      <c r="GN332" s="4"/>
      <c r="GO332" s="4"/>
      <c r="GP332" s="4"/>
      <c r="GQ332" s="4"/>
      <c r="GR332" s="4"/>
      <c r="GS332" s="4"/>
      <c r="GT332" s="4"/>
      <c r="GU332" s="4"/>
      <c r="GV332" s="4"/>
      <c r="GW332" s="4"/>
      <c r="GX332" s="4"/>
      <c r="GY332" s="4"/>
      <c r="GZ332" s="4"/>
      <c r="HA332" s="4"/>
      <c r="HB332" s="4"/>
      <c r="HC332" s="4"/>
      <c r="HD332" s="4"/>
      <c r="HE332" s="4"/>
      <c r="HF332" s="4"/>
      <c r="HG332" s="4"/>
      <c r="HH332" s="4"/>
      <c r="HI332" s="4"/>
      <c r="HJ332" s="4"/>
      <c r="HK332" s="4"/>
      <c r="HL332" s="4"/>
      <c r="HM332" s="4"/>
      <c r="HN332" s="4"/>
      <c r="HO332" s="4"/>
      <c r="HP332" s="4"/>
      <c r="HQ332" s="4"/>
      <c r="HR332" s="4"/>
      <c r="HS332" s="4"/>
      <c r="HT332" s="4"/>
      <c r="HU332" s="4"/>
      <c r="HV332" s="4"/>
      <c r="HW332" s="4"/>
      <c r="HX332" s="4"/>
      <c r="HY332" s="4"/>
      <c r="HZ332" s="4"/>
      <c r="IA332" s="4"/>
      <c r="IB332" s="4"/>
      <c r="IC332" s="4"/>
      <c r="ID332" s="4"/>
      <c r="IE332" s="4"/>
      <c r="IF332" s="4"/>
      <c r="IG332" s="4"/>
      <c r="IH332" s="4"/>
      <c r="II332" s="4"/>
      <c r="IJ332" s="4"/>
      <c r="IK332" s="4"/>
      <c r="IL332" s="4"/>
      <c r="IM332" s="4"/>
      <c r="IN332" s="4"/>
      <c r="IO332" s="4"/>
      <c r="IP332" s="4"/>
      <c r="IQ332" s="4"/>
      <c r="IR332" s="4"/>
      <c r="IS332" s="4"/>
      <c r="IT332" s="4"/>
      <c r="IU332" s="4"/>
      <c r="IV332" s="4"/>
      <c r="IW332" s="4"/>
      <c r="IX332" s="4"/>
      <c r="IY332" s="4"/>
      <c r="IZ332" s="4"/>
      <c r="JA332" s="4"/>
      <c r="JB332" s="4"/>
      <c r="JC332" s="4"/>
      <c r="JD332" s="4"/>
      <c r="JE332" s="4"/>
      <c r="JF332" s="4"/>
      <c r="JG332" s="4"/>
      <c r="JH332" s="4"/>
      <c r="JI332" s="4"/>
      <c r="JJ332" s="4"/>
      <c r="JK332" s="4"/>
      <c r="JL332" s="4"/>
      <c r="JM332" s="4"/>
      <c r="JN332" s="4"/>
      <c r="JO332" s="4"/>
      <c r="JP332" s="4"/>
      <c r="JQ332" s="4"/>
      <c r="JR332" s="4"/>
      <c r="JS332" s="4"/>
      <c r="JT332" s="4"/>
      <c r="JU332" s="4"/>
      <c r="JV332" s="4"/>
      <c r="JW332" s="4"/>
      <c r="JX332" s="4"/>
      <c r="JY332" s="4"/>
      <c r="JZ332" s="4"/>
      <c r="KA332" s="4"/>
      <c r="KB332" s="4"/>
      <c r="KC332" s="4"/>
      <c r="KD332" s="4"/>
      <c r="KE332" s="4"/>
      <c r="KF332" s="4"/>
      <c r="KG332" s="4"/>
      <c r="KH332" s="4"/>
      <c r="KI332" s="4"/>
      <c r="KJ332" s="4"/>
      <c r="KK332" s="4"/>
      <c r="KL332" s="4"/>
      <c r="KM332" s="4"/>
      <c r="KN332" s="4"/>
      <c r="KO332" s="4"/>
      <c r="KP332" s="4"/>
      <c r="KQ332" s="4"/>
      <c r="KR332" s="4"/>
      <c r="KS332" s="4"/>
      <c r="KT332" s="4"/>
      <c r="KU332" s="4"/>
      <c r="KV332" s="4"/>
      <c r="KW332" s="4"/>
      <c r="KX332" s="4"/>
      <c r="KY332" s="4"/>
      <c r="KZ332" s="4"/>
      <c r="LA332" s="4"/>
      <c r="LB332" s="4"/>
      <c r="LC332" s="4"/>
      <c r="LD332" s="4"/>
      <c r="LE332" s="4"/>
      <c r="LF332" s="4"/>
      <c r="LG332" s="4"/>
      <c r="LH332" s="4"/>
      <c r="LI332" s="4"/>
      <c r="LJ332" s="4"/>
      <c r="LK332" s="4"/>
      <c r="LL332" s="4"/>
      <c r="LM332" s="4"/>
      <c r="LN332" s="4"/>
      <c r="LO332" s="4"/>
      <c r="LP332" s="4"/>
      <c r="LQ332" s="4"/>
      <c r="LR332" s="4"/>
      <c r="LS332" s="4"/>
      <c r="LT332" s="4"/>
      <c r="LU332" s="4"/>
      <c r="LV332" s="4"/>
      <c r="LW332" s="4"/>
      <c r="LX332" s="4"/>
      <c r="LY332" s="4"/>
      <c r="LZ332" s="4"/>
      <c r="MA332" s="4"/>
      <c r="MB332" s="4"/>
      <c r="MC332" s="4"/>
      <c r="MD332" s="4"/>
      <c r="ME332" s="4"/>
      <c r="MF332" s="4"/>
      <c r="MG332" s="4"/>
      <c r="MH332" s="4"/>
      <c r="MI332" s="4"/>
      <c r="MJ332" s="4"/>
      <c r="MK332" s="4"/>
      <c r="ML332" s="4"/>
      <c r="MM332" s="4"/>
      <c r="MN332" s="4"/>
      <c r="MO332" s="4"/>
      <c r="MP332" s="4"/>
      <c r="MQ332" s="4"/>
      <c r="MR332" s="4"/>
      <c r="MS332" s="4"/>
      <c r="MT332" s="4"/>
      <c r="MU332" s="4"/>
      <c r="MV332" s="4"/>
      <c r="MW332" s="4"/>
      <c r="MX332" s="4"/>
      <c r="MY332" s="4"/>
      <c r="MZ332" s="4"/>
      <c r="NA332" s="4"/>
      <c r="NB332" s="4"/>
      <c r="NC332" s="4"/>
      <c r="ND332" s="4"/>
      <c r="NE332" s="4"/>
      <c r="NF332" s="4"/>
      <c r="NG332" s="4"/>
      <c r="NH332" s="4"/>
      <c r="NI332" s="4"/>
      <c r="NJ332" s="4"/>
      <c r="NK332" s="4"/>
      <c r="NL332" s="4"/>
      <c r="NM332" s="4"/>
      <c r="NN332" s="4"/>
      <c r="NO332" s="4"/>
      <c r="NP332" s="4"/>
      <c r="NQ332" s="4"/>
      <c r="NR332" s="4"/>
      <c r="NS332" s="4"/>
      <c r="NT332" s="4"/>
      <c r="NU332" s="4"/>
      <c r="NV332" s="4"/>
      <c r="NW332" s="4"/>
      <c r="NX332" s="4"/>
      <c r="NY332" s="4"/>
      <c r="NZ332" s="4"/>
      <c r="OA332" s="4"/>
      <c r="OB332" s="4"/>
      <c r="OC332" s="4"/>
      <c r="OD332" s="4"/>
      <c r="OE332" s="4"/>
      <c r="OF332" s="4"/>
      <c r="OG332" s="4"/>
      <c r="OH332" s="4"/>
      <c r="OI332" s="4"/>
      <c r="OJ332" s="4"/>
      <c r="OK332" s="4"/>
      <c r="OL332" s="4"/>
      <c r="OM332" s="4"/>
      <c r="ON332" s="4"/>
      <c r="OO332" s="4"/>
      <c r="OP332" s="4"/>
      <c r="OQ332" s="4"/>
      <c r="OR332" s="4"/>
      <c r="OS332" s="4"/>
      <c r="OT332" s="4"/>
      <c r="OU332" s="4"/>
      <c r="OV332" s="4"/>
      <c r="OW332" s="4"/>
      <c r="OX332" s="4"/>
      <c r="OY332" s="4"/>
      <c r="OZ332" s="4"/>
      <c r="PA332" s="4"/>
      <c r="PB332" s="4"/>
      <c r="PC332" s="4"/>
      <c r="PD332" s="4"/>
      <c r="PE332" s="4"/>
      <c r="PF332" s="4"/>
      <c r="PG332" s="4"/>
      <c r="PH332" s="4"/>
      <c r="PI332" s="4"/>
      <c r="PJ332" s="4"/>
      <c r="PK332" s="4"/>
      <c r="PL332" s="4"/>
      <c r="PM332" s="4"/>
      <c r="PN332" s="4"/>
      <c r="PO332" s="4"/>
      <c r="PP332" s="4"/>
      <c r="PQ332" s="4"/>
      <c r="PR332" s="4"/>
      <c r="PS332" s="4"/>
      <c r="PT332" s="4"/>
      <c r="PU332" s="4"/>
      <c r="PV332" s="4"/>
      <c r="PW332" s="4"/>
      <c r="PX332" s="4"/>
      <c r="PY332" s="4"/>
      <c r="PZ332" s="4"/>
      <c r="QA332" s="4"/>
      <c r="QB332" s="4"/>
      <c r="QC332" s="4"/>
      <c r="QD332" s="4"/>
      <c r="QE332" s="4"/>
      <c r="QF332" s="4"/>
      <c r="QG332" s="4"/>
      <c r="QH332" s="4"/>
      <c r="QI332" s="4"/>
      <c r="QJ332" s="4"/>
      <c r="QK332" s="4"/>
      <c r="QL332" s="4"/>
      <c r="QM332" s="4"/>
      <c r="QN332" s="4"/>
      <c r="QO332" s="4"/>
      <c r="QP332" s="4"/>
      <c r="QQ332" s="4"/>
      <c r="QR332" s="4"/>
      <c r="QS332" s="4"/>
      <c r="QT332" s="4"/>
      <c r="QU332" s="4"/>
      <c r="QV332" s="4"/>
      <c r="QW332" s="4"/>
      <c r="QX332" s="4"/>
      <c r="QY332" s="4"/>
      <c r="QZ332" s="4"/>
      <c r="RA332" s="4"/>
      <c r="RB332" s="4"/>
      <c r="RC332" s="4"/>
      <c r="RD332" s="4"/>
      <c r="RE332" s="4"/>
      <c r="RF332" s="4"/>
      <c r="RG332" s="4"/>
      <c r="RH332" s="4"/>
      <c r="RI332" s="4"/>
      <c r="RJ332" s="4"/>
      <c r="RK332" s="4"/>
      <c r="RL332" s="4"/>
      <c r="RM332" s="4"/>
      <c r="RN332" s="4"/>
      <c r="RO332" s="4"/>
      <c r="RP332" s="4"/>
      <c r="RQ332" s="4"/>
      <c r="RR332" s="4"/>
      <c r="RS332" s="4"/>
      <c r="RT332" s="4"/>
      <c r="RU332" s="4"/>
      <c r="RV332" s="4"/>
      <c r="RW332" s="4"/>
      <c r="RX332" s="4"/>
      <c r="RY332" s="4"/>
      <c r="RZ332" s="4"/>
      <c r="SA332" s="4"/>
      <c r="SB332" s="4"/>
      <c r="SC332" s="4"/>
      <c r="SD332" s="4"/>
      <c r="SE332" s="4"/>
      <c r="SF332" s="4"/>
      <c r="SG332" s="4"/>
      <c r="SH332" s="4"/>
      <c r="SI332" s="4"/>
      <c r="SJ332" s="4"/>
    </row>
    <row r="333" spans="1:504">
      <c r="J333" s="183"/>
      <c r="K333" s="194"/>
      <c r="L333" s="194"/>
      <c r="M333" s="19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4"/>
      <c r="BQ333" s="4"/>
      <c r="BR333" s="4"/>
      <c r="BS333" s="4"/>
      <c r="BT333" s="4"/>
      <c r="BU333" s="4"/>
      <c r="BV333" s="4"/>
      <c r="BW333" s="4"/>
      <c r="BX333" s="4"/>
      <c r="BY333" s="4"/>
      <c r="BZ333" s="4"/>
      <c r="CA333" s="4"/>
      <c r="CB333" s="4"/>
      <c r="CC333" s="4"/>
      <c r="CD333" s="4"/>
      <c r="CE333" s="4"/>
      <c r="CF333" s="4"/>
      <c r="CG333" s="4"/>
      <c r="CH333" s="4"/>
      <c r="CI333" s="4"/>
      <c r="CJ333" s="4"/>
      <c r="CK333" s="4"/>
      <c r="CL333" s="4"/>
      <c r="CM333" s="4"/>
      <c r="CN333" s="4"/>
      <c r="CO333" s="4"/>
      <c r="CP333" s="4"/>
      <c r="CQ333" s="4"/>
      <c r="CR333" s="4"/>
      <c r="CS333" s="4"/>
      <c r="CT333" s="4"/>
      <c r="CU333" s="4"/>
      <c r="CV333" s="4"/>
      <c r="CW333" s="4"/>
      <c r="CX333" s="4"/>
      <c r="CY333" s="4"/>
      <c r="CZ333" s="4"/>
      <c r="DA333" s="4"/>
      <c r="DB333" s="4"/>
      <c r="DC333" s="4"/>
      <c r="DD333" s="4"/>
      <c r="DE333" s="4"/>
      <c r="DF333" s="4"/>
      <c r="DG333" s="4"/>
      <c r="DH333" s="4"/>
      <c r="DI333" s="4"/>
      <c r="DJ333" s="4"/>
      <c r="DK333" s="4"/>
      <c r="DL333" s="4"/>
      <c r="DM333" s="4"/>
      <c r="DN333" s="4"/>
      <c r="DO333" s="4"/>
      <c r="DP333" s="4"/>
      <c r="DQ333" s="4"/>
      <c r="DR333" s="4"/>
      <c r="DS333" s="4"/>
      <c r="DT333" s="4"/>
      <c r="DU333" s="4"/>
      <c r="DV333" s="4"/>
      <c r="DW333" s="4"/>
      <c r="DX333" s="4"/>
      <c r="DY333" s="4"/>
      <c r="DZ333" s="4"/>
      <c r="EA333" s="4"/>
      <c r="EB333" s="4"/>
      <c r="EC333" s="4"/>
      <c r="ED333" s="4"/>
      <c r="EE333" s="4"/>
      <c r="EF333" s="4"/>
      <c r="EG333" s="4"/>
      <c r="EH333" s="4"/>
      <c r="EI333" s="4"/>
      <c r="EJ333" s="4"/>
      <c r="EK333" s="4"/>
      <c r="EL333" s="4"/>
      <c r="EM333" s="4"/>
      <c r="EN333" s="4"/>
      <c r="EO333" s="4"/>
      <c r="EP333" s="4"/>
      <c r="EQ333" s="4"/>
      <c r="ER333" s="4"/>
      <c r="ES333" s="4"/>
      <c r="ET333" s="4"/>
      <c r="EU333" s="4"/>
      <c r="EV333" s="4"/>
      <c r="EW333" s="4"/>
      <c r="EX333" s="4"/>
      <c r="EY333" s="4"/>
      <c r="EZ333" s="4"/>
      <c r="FA333" s="4"/>
      <c r="FB333" s="4"/>
      <c r="FC333" s="4"/>
      <c r="FD333" s="4"/>
      <c r="FE333" s="4"/>
      <c r="FF333" s="4"/>
      <c r="FG333" s="4"/>
      <c r="FH333" s="4"/>
      <c r="FI333" s="4"/>
      <c r="FJ333" s="4"/>
      <c r="FK333" s="4"/>
      <c r="FL333" s="4"/>
      <c r="FM333" s="4"/>
      <c r="FN333" s="4"/>
      <c r="FO333" s="4"/>
      <c r="FP333" s="4"/>
      <c r="FQ333" s="4"/>
      <c r="FR333" s="4"/>
      <c r="FS333" s="4"/>
      <c r="FT333" s="4"/>
      <c r="FU333" s="4"/>
      <c r="FV333" s="4"/>
      <c r="FW333" s="4"/>
      <c r="FX333" s="4"/>
      <c r="FY333" s="4"/>
      <c r="FZ333" s="4"/>
      <c r="GA333" s="4"/>
      <c r="GB333" s="4"/>
      <c r="GC333" s="4"/>
      <c r="GD333" s="4"/>
      <c r="GE333" s="4"/>
      <c r="GF333" s="4"/>
      <c r="GG333" s="4"/>
      <c r="GH333" s="4"/>
      <c r="GI333" s="4"/>
      <c r="GJ333" s="4"/>
      <c r="GK333" s="4"/>
      <c r="GL333" s="4"/>
      <c r="GM333" s="4"/>
      <c r="GN333" s="4"/>
      <c r="GO333" s="4"/>
      <c r="GP333" s="4"/>
      <c r="GQ333" s="4"/>
      <c r="GR333" s="4"/>
      <c r="GS333" s="4"/>
      <c r="GT333" s="4"/>
      <c r="GU333" s="4"/>
      <c r="GV333" s="4"/>
      <c r="GW333" s="4"/>
      <c r="GX333" s="4"/>
      <c r="GY333" s="4"/>
      <c r="GZ333" s="4"/>
      <c r="HA333" s="4"/>
      <c r="HB333" s="4"/>
      <c r="HC333" s="4"/>
      <c r="HD333" s="4"/>
      <c r="HE333" s="4"/>
      <c r="HF333" s="4"/>
      <c r="HG333" s="4"/>
      <c r="HH333" s="4"/>
      <c r="HI333" s="4"/>
      <c r="HJ333" s="4"/>
      <c r="HK333" s="4"/>
      <c r="HL333" s="4"/>
      <c r="HM333" s="4"/>
      <c r="HN333" s="4"/>
      <c r="HO333" s="4"/>
      <c r="HP333" s="4"/>
      <c r="HQ333" s="4"/>
      <c r="HR333" s="4"/>
      <c r="HS333" s="4"/>
      <c r="HT333" s="4"/>
      <c r="HU333" s="4"/>
      <c r="HV333" s="4"/>
      <c r="HW333" s="4"/>
      <c r="HX333" s="4"/>
      <c r="HY333" s="4"/>
      <c r="HZ333" s="4"/>
      <c r="IA333" s="4"/>
      <c r="IB333" s="4"/>
      <c r="IC333" s="4"/>
      <c r="ID333" s="4"/>
      <c r="IE333" s="4"/>
      <c r="IF333" s="4"/>
      <c r="IG333" s="4"/>
      <c r="IH333" s="4"/>
      <c r="II333" s="4"/>
      <c r="IJ333" s="4"/>
      <c r="IK333" s="4"/>
      <c r="IL333" s="4"/>
      <c r="IM333" s="4"/>
      <c r="IN333" s="4"/>
      <c r="IO333" s="4"/>
      <c r="IP333" s="4"/>
      <c r="IQ333" s="4"/>
      <c r="IR333" s="4"/>
      <c r="IS333" s="4"/>
      <c r="IT333" s="4"/>
      <c r="IU333" s="4"/>
      <c r="IV333" s="4"/>
      <c r="IW333" s="4"/>
      <c r="IX333" s="4"/>
      <c r="IY333" s="4"/>
      <c r="IZ333" s="4"/>
      <c r="JA333" s="4"/>
      <c r="JB333" s="4"/>
      <c r="JC333" s="4"/>
      <c r="JD333" s="4"/>
      <c r="JE333" s="4"/>
      <c r="JF333" s="4"/>
      <c r="JG333" s="4"/>
      <c r="JH333" s="4"/>
      <c r="JI333" s="4"/>
      <c r="JJ333" s="4"/>
      <c r="JK333" s="4"/>
      <c r="JL333" s="4"/>
      <c r="JM333" s="4"/>
      <c r="JN333" s="4"/>
      <c r="JO333" s="4"/>
      <c r="JP333" s="4"/>
      <c r="JQ333" s="4"/>
      <c r="JR333" s="4"/>
      <c r="JS333" s="4"/>
      <c r="JT333" s="4"/>
      <c r="JU333" s="4"/>
      <c r="JV333" s="4"/>
      <c r="JW333" s="4"/>
      <c r="JX333" s="4"/>
      <c r="JY333" s="4"/>
      <c r="JZ333" s="4"/>
      <c r="KA333" s="4"/>
      <c r="KB333" s="4"/>
      <c r="KC333" s="4"/>
      <c r="KD333" s="4"/>
      <c r="KE333" s="4"/>
      <c r="KF333" s="4"/>
      <c r="KG333" s="4"/>
      <c r="KH333" s="4"/>
      <c r="KI333" s="4"/>
      <c r="KJ333" s="4"/>
      <c r="KK333" s="4"/>
      <c r="KL333" s="4"/>
      <c r="KM333" s="4"/>
      <c r="KN333" s="4"/>
      <c r="KO333" s="4"/>
      <c r="KP333" s="4"/>
      <c r="KQ333" s="4"/>
      <c r="KR333" s="4"/>
      <c r="KS333" s="4"/>
      <c r="KT333" s="4"/>
      <c r="KU333" s="4"/>
      <c r="KV333" s="4"/>
      <c r="KW333" s="4"/>
      <c r="KX333" s="4"/>
      <c r="KY333" s="4"/>
      <c r="KZ333" s="4"/>
      <c r="LA333" s="4"/>
      <c r="LB333" s="4"/>
      <c r="LC333" s="4"/>
      <c r="LD333" s="4"/>
      <c r="LE333" s="4"/>
      <c r="LF333" s="4"/>
      <c r="LG333" s="4"/>
      <c r="LH333" s="4"/>
      <c r="LI333" s="4"/>
      <c r="LJ333" s="4"/>
      <c r="LK333" s="4"/>
      <c r="LL333" s="4"/>
      <c r="LM333" s="4"/>
      <c r="LN333" s="4"/>
      <c r="LO333" s="4"/>
      <c r="LP333" s="4"/>
      <c r="LQ333" s="4"/>
      <c r="LR333" s="4"/>
      <c r="LS333" s="4"/>
      <c r="LT333" s="4"/>
      <c r="LU333" s="4"/>
      <c r="LV333" s="4"/>
      <c r="LW333" s="4"/>
      <c r="LX333" s="4"/>
      <c r="LY333" s="4"/>
      <c r="LZ333" s="4"/>
      <c r="MA333" s="4"/>
      <c r="MB333" s="4"/>
      <c r="MC333" s="4"/>
      <c r="MD333" s="4"/>
      <c r="ME333" s="4"/>
      <c r="MF333" s="4"/>
      <c r="MG333" s="4"/>
      <c r="MH333" s="4"/>
      <c r="MI333" s="4"/>
      <c r="MJ333" s="4"/>
      <c r="MK333" s="4"/>
      <c r="ML333" s="4"/>
      <c r="MM333" s="4"/>
      <c r="MN333" s="4"/>
      <c r="MO333" s="4"/>
      <c r="MP333" s="4"/>
      <c r="MQ333" s="4"/>
      <c r="MR333" s="4"/>
      <c r="MS333" s="4"/>
      <c r="MT333" s="4"/>
      <c r="MU333" s="4"/>
      <c r="MV333" s="4"/>
      <c r="MW333" s="4"/>
      <c r="MX333" s="4"/>
      <c r="MY333" s="4"/>
      <c r="MZ333" s="4"/>
      <c r="NA333" s="4"/>
      <c r="NB333" s="4"/>
      <c r="NC333" s="4"/>
      <c r="ND333" s="4"/>
      <c r="NE333" s="4"/>
      <c r="NF333" s="4"/>
      <c r="NG333" s="4"/>
      <c r="NH333" s="4"/>
      <c r="NI333" s="4"/>
      <c r="NJ333" s="4"/>
      <c r="NK333" s="4"/>
      <c r="NL333" s="4"/>
      <c r="NM333" s="4"/>
      <c r="NN333" s="4"/>
      <c r="NO333" s="4"/>
      <c r="NP333" s="4"/>
      <c r="NQ333" s="4"/>
      <c r="NR333" s="4"/>
      <c r="NS333" s="4"/>
      <c r="NT333" s="4"/>
      <c r="NU333" s="4"/>
      <c r="NV333" s="4"/>
      <c r="NW333" s="4"/>
      <c r="NX333" s="4"/>
      <c r="NY333" s="4"/>
      <c r="NZ333" s="4"/>
      <c r="OA333" s="4"/>
      <c r="OB333" s="4"/>
      <c r="OC333" s="4"/>
      <c r="OD333" s="4"/>
      <c r="OE333" s="4"/>
      <c r="OF333" s="4"/>
      <c r="OG333" s="4"/>
      <c r="OH333" s="4"/>
      <c r="OI333" s="4"/>
      <c r="OJ333" s="4"/>
      <c r="OK333" s="4"/>
      <c r="OL333" s="4"/>
      <c r="OM333" s="4"/>
      <c r="ON333" s="4"/>
      <c r="OO333" s="4"/>
      <c r="OP333" s="4"/>
      <c r="OQ333" s="4"/>
      <c r="OR333" s="4"/>
      <c r="OS333" s="4"/>
      <c r="OT333" s="4"/>
      <c r="OU333" s="4"/>
      <c r="OV333" s="4"/>
      <c r="OW333" s="4"/>
      <c r="OX333" s="4"/>
      <c r="OY333" s="4"/>
      <c r="OZ333" s="4"/>
      <c r="PA333" s="4"/>
      <c r="PB333" s="4"/>
      <c r="PC333" s="4"/>
      <c r="PD333" s="4"/>
      <c r="PE333" s="4"/>
      <c r="PF333" s="4"/>
      <c r="PG333" s="4"/>
      <c r="PH333" s="4"/>
      <c r="PI333" s="4"/>
      <c r="PJ333" s="4"/>
      <c r="PK333" s="4"/>
      <c r="PL333" s="4"/>
      <c r="PM333" s="4"/>
      <c r="PN333" s="4"/>
      <c r="PO333" s="4"/>
      <c r="PP333" s="4"/>
      <c r="PQ333" s="4"/>
      <c r="PR333" s="4"/>
      <c r="PS333" s="4"/>
      <c r="PT333" s="4"/>
      <c r="PU333" s="4"/>
      <c r="PV333" s="4"/>
      <c r="PW333" s="4"/>
      <c r="PX333" s="4"/>
      <c r="PY333" s="4"/>
      <c r="PZ333" s="4"/>
      <c r="QA333" s="4"/>
      <c r="QB333" s="4"/>
      <c r="QC333" s="4"/>
      <c r="QD333" s="4"/>
      <c r="QE333" s="4"/>
      <c r="QF333" s="4"/>
      <c r="QG333" s="4"/>
      <c r="QH333" s="4"/>
      <c r="QI333" s="4"/>
      <c r="QJ333" s="4"/>
      <c r="QK333" s="4"/>
      <c r="QL333" s="4"/>
      <c r="QM333" s="4"/>
      <c r="QN333" s="4"/>
      <c r="QO333" s="4"/>
      <c r="QP333" s="4"/>
      <c r="QQ333" s="4"/>
      <c r="QR333" s="4"/>
      <c r="QS333" s="4"/>
      <c r="QT333" s="4"/>
      <c r="QU333" s="4"/>
      <c r="QV333" s="4"/>
      <c r="QW333" s="4"/>
      <c r="QX333" s="4"/>
      <c r="QY333" s="4"/>
      <c r="QZ333" s="4"/>
      <c r="RA333" s="4"/>
      <c r="RB333" s="4"/>
      <c r="RC333" s="4"/>
      <c r="RD333" s="4"/>
      <c r="RE333" s="4"/>
      <c r="RF333" s="4"/>
      <c r="RG333" s="4"/>
      <c r="RH333" s="4"/>
      <c r="RI333" s="4"/>
      <c r="RJ333" s="4"/>
      <c r="RK333" s="4"/>
      <c r="RL333" s="4"/>
      <c r="RM333" s="4"/>
      <c r="RN333" s="4"/>
      <c r="RO333" s="4"/>
      <c r="RP333" s="4"/>
      <c r="RQ333" s="4"/>
      <c r="RR333" s="4"/>
      <c r="RS333" s="4"/>
      <c r="RT333" s="4"/>
      <c r="RU333" s="4"/>
      <c r="RV333" s="4"/>
      <c r="RW333" s="4"/>
      <c r="RX333" s="4"/>
      <c r="RY333" s="4"/>
      <c r="RZ333" s="4"/>
      <c r="SA333" s="4"/>
      <c r="SB333" s="4"/>
      <c r="SC333" s="4"/>
      <c r="SD333" s="4"/>
      <c r="SE333" s="4"/>
      <c r="SF333" s="4"/>
      <c r="SG333" s="4"/>
      <c r="SH333" s="4"/>
      <c r="SI333" s="4"/>
      <c r="SJ333" s="4"/>
    </row>
    <row r="334" spans="1:504">
      <c r="J334" s="183"/>
      <c r="K334" s="194"/>
      <c r="L334" s="194"/>
      <c r="M334" s="19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4"/>
      <c r="BP334" s="4"/>
      <c r="BQ334" s="4"/>
      <c r="BR334" s="4"/>
      <c r="BS334" s="4"/>
      <c r="BT334" s="4"/>
      <c r="BU334" s="4"/>
      <c r="BV334" s="4"/>
      <c r="BW334" s="4"/>
      <c r="BX334" s="4"/>
      <c r="BY334" s="4"/>
      <c r="BZ334" s="4"/>
      <c r="CA334" s="4"/>
      <c r="CB334" s="4"/>
      <c r="CC334" s="4"/>
      <c r="CD334" s="4"/>
      <c r="CE334" s="4"/>
      <c r="CF334" s="4"/>
      <c r="CG334" s="4"/>
      <c r="CH334" s="4"/>
      <c r="CI334" s="4"/>
      <c r="CJ334" s="4"/>
      <c r="CK334" s="4"/>
      <c r="CL334" s="4"/>
      <c r="CM334" s="4"/>
      <c r="CN334" s="4"/>
      <c r="CO334" s="4"/>
      <c r="CP334" s="4"/>
      <c r="CQ334" s="4"/>
      <c r="CR334" s="4"/>
      <c r="CS334" s="4"/>
      <c r="CT334" s="4"/>
      <c r="CU334" s="4"/>
      <c r="CV334" s="4"/>
      <c r="CW334" s="4"/>
      <c r="CX334" s="4"/>
      <c r="CY334" s="4"/>
      <c r="CZ334" s="4"/>
      <c r="DA334" s="4"/>
      <c r="DB334" s="4"/>
      <c r="DC334" s="4"/>
      <c r="DD334" s="4"/>
      <c r="DE334" s="4"/>
      <c r="DF334" s="4"/>
      <c r="DG334" s="4"/>
      <c r="DH334" s="4"/>
      <c r="DI334" s="4"/>
      <c r="DJ334" s="4"/>
      <c r="DK334" s="4"/>
      <c r="DL334" s="4"/>
      <c r="DM334" s="4"/>
      <c r="DN334" s="4"/>
      <c r="DO334" s="4"/>
      <c r="DP334" s="4"/>
      <c r="DQ334" s="4"/>
      <c r="DR334" s="4"/>
      <c r="DS334" s="4"/>
      <c r="DT334" s="4"/>
      <c r="DU334" s="4"/>
      <c r="DV334" s="4"/>
      <c r="DW334" s="4"/>
      <c r="DX334" s="4"/>
      <c r="DY334" s="4"/>
      <c r="DZ334" s="4"/>
      <c r="EA334" s="4"/>
      <c r="EB334" s="4"/>
      <c r="EC334" s="4"/>
      <c r="ED334" s="4"/>
      <c r="EE334" s="4"/>
      <c r="EF334" s="4"/>
      <c r="EG334" s="4"/>
      <c r="EH334" s="4"/>
      <c r="EI334" s="4"/>
      <c r="EJ334" s="4"/>
      <c r="EK334" s="4"/>
      <c r="EL334" s="4"/>
      <c r="EM334" s="4"/>
      <c r="EN334" s="4"/>
      <c r="EO334" s="4"/>
      <c r="EP334" s="4"/>
      <c r="EQ334" s="4"/>
      <c r="ER334" s="4"/>
      <c r="ES334" s="4"/>
      <c r="ET334" s="4"/>
      <c r="EU334" s="4"/>
      <c r="EV334" s="4"/>
      <c r="EW334" s="4"/>
      <c r="EX334" s="4"/>
      <c r="EY334" s="4"/>
      <c r="EZ334" s="4"/>
      <c r="FA334" s="4"/>
      <c r="FB334" s="4"/>
      <c r="FC334" s="4"/>
      <c r="FD334" s="4"/>
      <c r="FE334" s="4"/>
      <c r="FF334" s="4"/>
      <c r="FG334" s="4"/>
      <c r="FH334" s="4"/>
      <c r="FI334" s="4"/>
      <c r="FJ334" s="4"/>
      <c r="FK334" s="4"/>
      <c r="FL334" s="4"/>
      <c r="FM334" s="4"/>
      <c r="FN334" s="4"/>
      <c r="FO334" s="4"/>
      <c r="FP334" s="4"/>
      <c r="FQ334" s="4"/>
      <c r="FR334" s="4"/>
      <c r="FS334" s="4"/>
      <c r="FT334" s="4"/>
      <c r="FU334" s="4"/>
      <c r="FV334" s="4"/>
      <c r="FW334" s="4"/>
      <c r="FX334" s="4"/>
      <c r="FY334" s="4"/>
      <c r="FZ334" s="4"/>
      <c r="GA334" s="4"/>
      <c r="GB334" s="4"/>
      <c r="GC334" s="4"/>
      <c r="GD334" s="4"/>
      <c r="GE334" s="4"/>
      <c r="GF334" s="4"/>
      <c r="GG334" s="4"/>
      <c r="GH334" s="4"/>
      <c r="GI334" s="4"/>
      <c r="GJ334" s="4"/>
      <c r="GK334" s="4"/>
      <c r="GL334" s="4"/>
      <c r="GM334" s="4"/>
      <c r="GN334" s="4"/>
      <c r="GO334" s="4"/>
      <c r="GP334" s="4"/>
      <c r="GQ334" s="4"/>
      <c r="GR334" s="4"/>
      <c r="GS334" s="4"/>
      <c r="GT334" s="4"/>
      <c r="GU334" s="4"/>
      <c r="GV334" s="4"/>
      <c r="GW334" s="4"/>
      <c r="GX334" s="4"/>
      <c r="GY334" s="4"/>
      <c r="GZ334" s="4"/>
      <c r="HA334" s="4"/>
      <c r="HB334" s="4"/>
      <c r="HC334" s="4"/>
      <c r="HD334" s="4"/>
      <c r="HE334" s="4"/>
      <c r="HF334" s="4"/>
      <c r="HG334" s="4"/>
      <c r="HH334" s="4"/>
      <c r="HI334" s="4"/>
      <c r="HJ334" s="4"/>
      <c r="HK334" s="4"/>
      <c r="HL334" s="4"/>
      <c r="HM334" s="4"/>
      <c r="HN334" s="4"/>
      <c r="HO334" s="4"/>
      <c r="HP334" s="4"/>
      <c r="HQ334" s="4"/>
      <c r="HR334" s="4"/>
      <c r="HS334" s="4"/>
      <c r="HT334" s="4"/>
      <c r="HU334" s="4"/>
      <c r="HV334" s="4"/>
      <c r="HW334" s="4"/>
      <c r="HX334" s="4"/>
      <c r="HY334" s="4"/>
      <c r="HZ334" s="4"/>
      <c r="IA334" s="4"/>
      <c r="IB334" s="4"/>
      <c r="IC334" s="4"/>
      <c r="ID334" s="4"/>
      <c r="IE334" s="4"/>
      <c r="IF334" s="4"/>
      <c r="IG334" s="4"/>
      <c r="IH334" s="4"/>
      <c r="II334" s="4"/>
      <c r="IJ334" s="4"/>
      <c r="IK334" s="4"/>
      <c r="IL334" s="4"/>
      <c r="IM334" s="4"/>
      <c r="IN334" s="4"/>
      <c r="IO334" s="4"/>
      <c r="IP334" s="4"/>
      <c r="IQ334" s="4"/>
      <c r="IR334" s="4"/>
      <c r="IS334" s="4"/>
      <c r="IT334" s="4"/>
      <c r="IU334" s="4"/>
      <c r="IV334" s="4"/>
      <c r="IW334" s="4"/>
      <c r="IX334" s="4"/>
      <c r="IY334" s="4"/>
      <c r="IZ334" s="4"/>
      <c r="JA334" s="4"/>
      <c r="JB334" s="4"/>
      <c r="JC334" s="4"/>
      <c r="JD334" s="4"/>
      <c r="JE334" s="4"/>
      <c r="JF334" s="4"/>
      <c r="JG334" s="4"/>
      <c r="JH334" s="4"/>
      <c r="JI334" s="4"/>
      <c r="JJ334" s="4"/>
      <c r="JK334" s="4"/>
      <c r="JL334" s="4"/>
      <c r="JM334" s="4"/>
      <c r="JN334" s="4"/>
      <c r="JO334" s="4"/>
      <c r="JP334" s="4"/>
      <c r="JQ334" s="4"/>
      <c r="JR334" s="4"/>
      <c r="JS334" s="4"/>
      <c r="JT334" s="4"/>
      <c r="JU334" s="4"/>
      <c r="JV334" s="4"/>
      <c r="JW334" s="4"/>
      <c r="JX334" s="4"/>
      <c r="JY334" s="4"/>
      <c r="JZ334" s="4"/>
      <c r="KA334" s="4"/>
      <c r="KB334" s="4"/>
      <c r="KC334" s="4"/>
      <c r="KD334" s="4"/>
      <c r="KE334" s="4"/>
      <c r="KF334" s="4"/>
      <c r="KG334" s="4"/>
      <c r="KH334" s="4"/>
      <c r="KI334" s="4"/>
      <c r="KJ334" s="4"/>
      <c r="KK334" s="4"/>
      <c r="KL334" s="4"/>
      <c r="KM334" s="4"/>
      <c r="KN334" s="4"/>
      <c r="KO334" s="4"/>
      <c r="KP334" s="4"/>
      <c r="KQ334" s="4"/>
      <c r="KR334" s="4"/>
      <c r="KS334" s="4"/>
      <c r="KT334" s="4"/>
      <c r="KU334" s="4"/>
      <c r="KV334" s="4"/>
      <c r="KW334" s="4"/>
      <c r="KX334" s="4"/>
      <c r="KY334" s="4"/>
      <c r="KZ334" s="4"/>
      <c r="LA334" s="4"/>
      <c r="LB334" s="4"/>
      <c r="LC334" s="4"/>
      <c r="LD334" s="4"/>
      <c r="LE334" s="4"/>
      <c r="LF334" s="4"/>
      <c r="LG334" s="4"/>
      <c r="LH334" s="4"/>
      <c r="LI334" s="4"/>
      <c r="LJ334" s="4"/>
      <c r="LK334" s="4"/>
      <c r="LL334" s="4"/>
      <c r="LM334" s="4"/>
      <c r="LN334" s="4"/>
      <c r="LO334" s="4"/>
      <c r="LP334" s="4"/>
      <c r="LQ334" s="4"/>
      <c r="LR334" s="4"/>
      <c r="LS334" s="4"/>
      <c r="LT334" s="4"/>
      <c r="LU334" s="4"/>
      <c r="LV334" s="4"/>
      <c r="LW334" s="4"/>
      <c r="LX334" s="4"/>
      <c r="LY334" s="4"/>
      <c r="LZ334" s="4"/>
      <c r="MA334" s="4"/>
      <c r="MB334" s="4"/>
      <c r="MC334" s="4"/>
      <c r="MD334" s="4"/>
      <c r="ME334" s="4"/>
      <c r="MF334" s="4"/>
      <c r="MG334" s="4"/>
      <c r="MH334" s="4"/>
      <c r="MI334" s="4"/>
      <c r="MJ334" s="4"/>
      <c r="MK334" s="4"/>
      <c r="ML334" s="4"/>
      <c r="MM334" s="4"/>
      <c r="MN334" s="4"/>
      <c r="MO334" s="4"/>
      <c r="MP334" s="4"/>
      <c r="MQ334" s="4"/>
      <c r="MR334" s="4"/>
      <c r="MS334" s="4"/>
      <c r="MT334" s="4"/>
      <c r="MU334" s="4"/>
      <c r="MV334" s="4"/>
      <c r="MW334" s="4"/>
      <c r="MX334" s="4"/>
      <c r="MY334" s="4"/>
      <c r="MZ334" s="4"/>
      <c r="NA334" s="4"/>
      <c r="NB334" s="4"/>
      <c r="NC334" s="4"/>
      <c r="ND334" s="4"/>
      <c r="NE334" s="4"/>
      <c r="NF334" s="4"/>
      <c r="NG334" s="4"/>
      <c r="NH334" s="4"/>
      <c r="NI334" s="4"/>
      <c r="NJ334" s="4"/>
      <c r="NK334" s="4"/>
      <c r="NL334" s="4"/>
      <c r="NM334" s="4"/>
      <c r="NN334" s="4"/>
      <c r="NO334" s="4"/>
      <c r="NP334" s="4"/>
      <c r="NQ334" s="4"/>
      <c r="NR334" s="4"/>
      <c r="NS334" s="4"/>
      <c r="NT334" s="4"/>
      <c r="NU334" s="4"/>
      <c r="NV334" s="4"/>
      <c r="NW334" s="4"/>
      <c r="NX334" s="4"/>
      <c r="NY334" s="4"/>
      <c r="NZ334" s="4"/>
      <c r="OA334" s="4"/>
      <c r="OB334" s="4"/>
      <c r="OC334" s="4"/>
      <c r="OD334" s="4"/>
      <c r="OE334" s="4"/>
      <c r="OF334" s="4"/>
      <c r="OG334" s="4"/>
      <c r="OH334" s="4"/>
      <c r="OI334" s="4"/>
      <c r="OJ334" s="4"/>
      <c r="OK334" s="4"/>
      <c r="OL334" s="4"/>
      <c r="OM334" s="4"/>
      <c r="ON334" s="4"/>
      <c r="OO334" s="4"/>
      <c r="OP334" s="4"/>
      <c r="OQ334" s="4"/>
      <c r="OR334" s="4"/>
      <c r="OS334" s="4"/>
      <c r="OT334" s="4"/>
      <c r="OU334" s="4"/>
      <c r="OV334" s="4"/>
      <c r="OW334" s="4"/>
      <c r="OX334" s="4"/>
      <c r="OY334" s="4"/>
      <c r="OZ334" s="4"/>
      <c r="PA334" s="4"/>
      <c r="PB334" s="4"/>
      <c r="PC334" s="4"/>
      <c r="PD334" s="4"/>
      <c r="PE334" s="4"/>
      <c r="PF334" s="4"/>
      <c r="PG334" s="4"/>
      <c r="PH334" s="4"/>
      <c r="PI334" s="4"/>
      <c r="PJ334" s="4"/>
      <c r="PK334" s="4"/>
      <c r="PL334" s="4"/>
      <c r="PM334" s="4"/>
      <c r="PN334" s="4"/>
      <c r="PO334" s="4"/>
      <c r="PP334" s="4"/>
      <c r="PQ334" s="4"/>
      <c r="PR334" s="4"/>
      <c r="PS334" s="4"/>
      <c r="PT334" s="4"/>
      <c r="PU334" s="4"/>
      <c r="PV334" s="4"/>
      <c r="PW334" s="4"/>
      <c r="PX334" s="4"/>
      <c r="PY334" s="4"/>
      <c r="PZ334" s="4"/>
      <c r="QA334" s="4"/>
      <c r="QB334" s="4"/>
      <c r="QC334" s="4"/>
      <c r="QD334" s="4"/>
      <c r="QE334" s="4"/>
      <c r="QF334" s="4"/>
      <c r="QG334" s="4"/>
      <c r="QH334" s="4"/>
      <c r="QI334" s="4"/>
      <c r="QJ334" s="4"/>
      <c r="QK334" s="4"/>
      <c r="QL334" s="4"/>
      <c r="QM334" s="4"/>
      <c r="QN334" s="4"/>
      <c r="QO334" s="4"/>
      <c r="QP334" s="4"/>
      <c r="QQ334" s="4"/>
      <c r="QR334" s="4"/>
      <c r="QS334" s="4"/>
      <c r="QT334" s="4"/>
      <c r="QU334" s="4"/>
      <c r="QV334" s="4"/>
      <c r="QW334" s="4"/>
      <c r="QX334" s="4"/>
      <c r="QY334" s="4"/>
      <c r="QZ334" s="4"/>
      <c r="RA334" s="4"/>
      <c r="RB334" s="4"/>
      <c r="RC334" s="4"/>
      <c r="RD334" s="4"/>
      <c r="RE334" s="4"/>
      <c r="RF334" s="4"/>
      <c r="RG334" s="4"/>
      <c r="RH334" s="4"/>
      <c r="RI334" s="4"/>
      <c r="RJ334" s="4"/>
      <c r="RK334" s="4"/>
      <c r="RL334" s="4"/>
      <c r="RM334" s="4"/>
      <c r="RN334" s="4"/>
      <c r="RO334" s="4"/>
      <c r="RP334" s="4"/>
      <c r="RQ334" s="4"/>
      <c r="RR334" s="4"/>
      <c r="RS334" s="4"/>
      <c r="RT334" s="4"/>
      <c r="RU334" s="4"/>
      <c r="RV334" s="4"/>
      <c r="RW334" s="4"/>
      <c r="RX334" s="4"/>
      <c r="RY334" s="4"/>
      <c r="RZ334" s="4"/>
      <c r="SA334" s="4"/>
      <c r="SB334" s="4"/>
      <c r="SC334" s="4"/>
      <c r="SD334" s="4"/>
      <c r="SE334" s="4"/>
      <c r="SF334" s="4"/>
      <c r="SG334" s="4"/>
      <c r="SH334" s="4"/>
      <c r="SI334" s="4"/>
      <c r="SJ334" s="4"/>
    </row>
    <row r="335" spans="1:504">
      <c r="J335" s="183"/>
      <c r="K335" s="194"/>
      <c r="L335" s="194"/>
      <c r="M335" s="19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  <c r="BP335" s="4"/>
      <c r="BQ335" s="4"/>
      <c r="BR335" s="4"/>
      <c r="BS335" s="4"/>
      <c r="BT335" s="4"/>
      <c r="BU335" s="4"/>
      <c r="BV335" s="4"/>
      <c r="BW335" s="4"/>
      <c r="BX335" s="4"/>
      <c r="BY335" s="4"/>
      <c r="BZ335" s="4"/>
      <c r="CA335" s="4"/>
      <c r="CB335" s="4"/>
      <c r="CC335" s="4"/>
      <c r="CD335" s="4"/>
      <c r="CE335" s="4"/>
      <c r="CF335" s="4"/>
      <c r="CG335" s="4"/>
      <c r="CH335" s="4"/>
      <c r="CI335" s="4"/>
      <c r="CJ335" s="4"/>
      <c r="CK335" s="4"/>
      <c r="CL335" s="4"/>
      <c r="CM335" s="4"/>
      <c r="CN335" s="4"/>
      <c r="CO335" s="4"/>
      <c r="CP335" s="4"/>
      <c r="CQ335" s="4"/>
      <c r="CR335" s="4"/>
      <c r="CS335" s="4"/>
      <c r="CT335" s="4"/>
      <c r="CU335" s="4"/>
      <c r="CV335" s="4"/>
      <c r="CW335" s="4"/>
      <c r="CX335" s="4"/>
      <c r="CY335" s="4"/>
      <c r="CZ335" s="4"/>
      <c r="DA335" s="4"/>
      <c r="DB335" s="4"/>
      <c r="DC335" s="4"/>
      <c r="DD335" s="4"/>
      <c r="DE335" s="4"/>
      <c r="DF335" s="4"/>
      <c r="DG335" s="4"/>
      <c r="DH335" s="4"/>
      <c r="DI335" s="4"/>
      <c r="DJ335" s="4"/>
      <c r="DK335" s="4"/>
      <c r="DL335" s="4"/>
      <c r="DM335" s="4"/>
      <c r="DN335" s="4"/>
      <c r="DO335" s="4"/>
      <c r="DP335" s="4"/>
      <c r="DQ335" s="4"/>
      <c r="DR335" s="4"/>
      <c r="DS335" s="4"/>
      <c r="DT335" s="4"/>
      <c r="DU335" s="4"/>
      <c r="DV335" s="4"/>
      <c r="DW335" s="4"/>
      <c r="DX335" s="4"/>
      <c r="DY335" s="4"/>
      <c r="DZ335" s="4"/>
      <c r="EA335" s="4"/>
      <c r="EB335" s="4"/>
      <c r="EC335" s="4"/>
      <c r="ED335" s="4"/>
      <c r="EE335" s="4"/>
      <c r="EF335" s="4"/>
      <c r="EG335" s="4"/>
      <c r="EH335" s="4"/>
      <c r="EI335" s="4"/>
      <c r="EJ335" s="4"/>
      <c r="EK335" s="4"/>
      <c r="EL335" s="4"/>
      <c r="EM335" s="4"/>
      <c r="EN335" s="4"/>
      <c r="EO335" s="4"/>
      <c r="EP335" s="4"/>
      <c r="EQ335" s="4"/>
      <c r="ER335" s="4"/>
      <c r="ES335" s="4"/>
      <c r="ET335" s="4"/>
      <c r="EU335" s="4"/>
      <c r="EV335" s="4"/>
      <c r="EW335" s="4"/>
      <c r="EX335" s="4"/>
      <c r="EY335" s="4"/>
      <c r="EZ335" s="4"/>
      <c r="FA335" s="4"/>
      <c r="FB335" s="4"/>
      <c r="FC335" s="4"/>
      <c r="FD335" s="4"/>
      <c r="FE335" s="4"/>
      <c r="FF335" s="4"/>
      <c r="FG335" s="4"/>
      <c r="FH335" s="4"/>
      <c r="FI335" s="4"/>
      <c r="FJ335" s="4"/>
      <c r="FK335" s="4"/>
      <c r="FL335" s="4"/>
      <c r="FM335" s="4"/>
      <c r="FN335" s="4"/>
      <c r="FO335" s="4"/>
      <c r="FP335" s="4"/>
      <c r="FQ335" s="4"/>
      <c r="FR335" s="4"/>
      <c r="FS335" s="4"/>
      <c r="FT335" s="4"/>
      <c r="FU335" s="4"/>
      <c r="FV335" s="4"/>
      <c r="FW335" s="4"/>
      <c r="FX335" s="4"/>
      <c r="FY335" s="4"/>
      <c r="FZ335" s="4"/>
      <c r="GA335" s="4"/>
      <c r="GB335" s="4"/>
      <c r="GC335" s="4"/>
      <c r="GD335" s="4"/>
      <c r="GE335" s="4"/>
      <c r="GF335" s="4"/>
      <c r="GG335" s="4"/>
      <c r="GH335" s="4"/>
      <c r="GI335" s="4"/>
      <c r="GJ335" s="4"/>
      <c r="GK335" s="4"/>
      <c r="GL335" s="4"/>
      <c r="GM335" s="4"/>
      <c r="GN335" s="4"/>
      <c r="GO335" s="4"/>
      <c r="GP335" s="4"/>
      <c r="GQ335" s="4"/>
      <c r="GR335" s="4"/>
      <c r="GS335" s="4"/>
      <c r="GT335" s="4"/>
      <c r="GU335" s="4"/>
      <c r="GV335" s="4"/>
      <c r="GW335" s="4"/>
      <c r="GX335" s="4"/>
      <c r="GY335" s="4"/>
      <c r="GZ335" s="4"/>
      <c r="HA335" s="4"/>
      <c r="HB335" s="4"/>
      <c r="HC335" s="4"/>
      <c r="HD335" s="4"/>
      <c r="HE335" s="4"/>
      <c r="HF335" s="4"/>
      <c r="HG335" s="4"/>
      <c r="HH335" s="4"/>
      <c r="HI335" s="4"/>
      <c r="HJ335" s="4"/>
      <c r="HK335" s="4"/>
      <c r="HL335" s="4"/>
      <c r="HM335" s="4"/>
      <c r="HN335" s="4"/>
      <c r="HO335" s="4"/>
      <c r="HP335" s="4"/>
      <c r="HQ335" s="4"/>
      <c r="HR335" s="4"/>
      <c r="HS335" s="4"/>
      <c r="HT335" s="4"/>
      <c r="HU335" s="4"/>
      <c r="HV335" s="4"/>
      <c r="HW335" s="4"/>
      <c r="HX335" s="4"/>
      <c r="HY335" s="4"/>
      <c r="HZ335" s="4"/>
      <c r="IA335" s="4"/>
      <c r="IB335" s="4"/>
      <c r="IC335" s="4"/>
      <c r="ID335" s="4"/>
      <c r="IE335" s="4"/>
      <c r="IF335" s="4"/>
      <c r="IG335" s="4"/>
      <c r="IH335" s="4"/>
      <c r="II335" s="4"/>
      <c r="IJ335" s="4"/>
      <c r="IK335" s="4"/>
      <c r="IL335" s="4"/>
      <c r="IM335" s="4"/>
      <c r="IN335" s="4"/>
      <c r="IO335" s="4"/>
      <c r="IP335" s="4"/>
      <c r="IQ335" s="4"/>
      <c r="IR335" s="4"/>
      <c r="IS335" s="4"/>
      <c r="IT335" s="4"/>
      <c r="IU335" s="4"/>
      <c r="IV335" s="4"/>
      <c r="IW335" s="4"/>
      <c r="IX335" s="4"/>
      <c r="IY335" s="4"/>
      <c r="IZ335" s="4"/>
      <c r="JA335" s="4"/>
      <c r="JB335" s="4"/>
      <c r="JC335" s="4"/>
      <c r="JD335" s="4"/>
      <c r="JE335" s="4"/>
      <c r="JF335" s="4"/>
      <c r="JG335" s="4"/>
      <c r="JH335" s="4"/>
      <c r="JI335" s="4"/>
      <c r="JJ335" s="4"/>
      <c r="JK335" s="4"/>
      <c r="JL335" s="4"/>
      <c r="JM335" s="4"/>
      <c r="JN335" s="4"/>
      <c r="JO335" s="4"/>
      <c r="JP335" s="4"/>
      <c r="JQ335" s="4"/>
      <c r="JR335" s="4"/>
      <c r="JS335" s="4"/>
      <c r="JT335" s="4"/>
      <c r="JU335" s="4"/>
      <c r="JV335" s="4"/>
      <c r="JW335" s="4"/>
      <c r="JX335" s="4"/>
      <c r="JY335" s="4"/>
      <c r="JZ335" s="4"/>
      <c r="KA335" s="4"/>
      <c r="KB335" s="4"/>
      <c r="KC335" s="4"/>
      <c r="KD335" s="4"/>
      <c r="KE335" s="4"/>
      <c r="KF335" s="4"/>
      <c r="KG335" s="4"/>
      <c r="KH335" s="4"/>
      <c r="KI335" s="4"/>
      <c r="KJ335" s="4"/>
      <c r="KK335" s="4"/>
      <c r="KL335" s="4"/>
      <c r="KM335" s="4"/>
      <c r="KN335" s="4"/>
      <c r="KO335" s="4"/>
      <c r="KP335" s="4"/>
      <c r="KQ335" s="4"/>
      <c r="KR335" s="4"/>
      <c r="KS335" s="4"/>
      <c r="KT335" s="4"/>
      <c r="KU335" s="4"/>
      <c r="KV335" s="4"/>
      <c r="KW335" s="4"/>
      <c r="KX335" s="4"/>
      <c r="KY335" s="4"/>
      <c r="KZ335" s="4"/>
      <c r="LA335" s="4"/>
      <c r="LB335" s="4"/>
      <c r="LC335" s="4"/>
      <c r="LD335" s="4"/>
      <c r="LE335" s="4"/>
      <c r="LF335" s="4"/>
      <c r="LG335" s="4"/>
      <c r="LH335" s="4"/>
      <c r="LI335" s="4"/>
      <c r="LJ335" s="4"/>
      <c r="LK335" s="4"/>
      <c r="LL335" s="4"/>
      <c r="LM335" s="4"/>
      <c r="LN335" s="4"/>
      <c r="LO335" s="4"/>
      <c r="LP335" s="4"/>
      <c r="LQ335" s="4"/>
      <c r="LR335" s="4"/>
      <c r="LS335" s="4"/>
      <c r="LT335" s="4"/>
      <c r="LU335" s="4"/>
      <c r="LV335" s="4"/>
      <c r="LW335" s="4"/>
      <c r="LX335" s="4"/>
      <c r="LY335" s="4"/>
      <c r="LZ335" s="4"/>
      <c r="MA335" s="4"/>
      <c r="MB335" s="4"/>
      <c r="MC335" s="4"/>
      <c r="MD335" s="4"/>
      <c r="ME335" s="4"/>
      <c r="MF335" s="4"/>
      <c r="MG335" s="4"/>
      <c r="MH335" s="4"/>
      <c r="MI335" s="4"/>
      <c r="MJ335" s="4"/>
      <c r="MK335" s="4"/>
      <c r="ML335" s="4"/>
      <c r="MM335" s="4"/>
      <c r="MN335" s="4"/>
      <c r="MO335" s="4"/>
      <c r="MP335" s="4"/>
      <c r="MQ335" s="4"/>
      <c r="MR335" s="4"/>
      <c r="MS335" s="4"/>
      <c r="MT335" s="4"/>
      <c r="MU335" s="4"/>
      <c r="MV335" s="4"/>
      <c r="MW335" s="4"/>
      <c r="MX335" s="4"/>
      <c r="MY335" s="4"/>
      <c r="MZ335" s="4"/>
      <c r="NA335" s="4"/>
      <c r="NB335" s="4"/>
      <c r="NC335" s="4"/>
      <c r="ND335" s="4"/>
      <c r="NE335" s="4"/>
      <c r="NF335" s="4"/>
      <c r="NG335" s="4"/>
      <c r="NH335" s="4"/>
      <c r="NI335" s="4"/>
      <c r="NJ335" s="4"/>
      <c r="NK335" s="4"/>
      <c r="NL335" s="4"/>
      <c r="NM335" s="4"/>
      <c r="NN335" s="4"/>
      <c r="NO335" s="4"/>
      <c r="NP335" s="4"/>
      <c r="NQ335" s="4"/>
      <c r="NR335" s="4"/>
      <c r="NS335" s="4"/>
      <c r="NT335" s="4"/>
      <c r="NU335" s="4"/>
      <c r="NV335" s="4"/>
      <c r="NW335" s="4"/>
      <c r="NX335" s="4"/>
      <c r="NY335" s="4"/>
      <c r="NZ335" s="4"/>
      <c r="OA335" s="4"/>
      <c r="OB335" s="4"/>
      <c r="OC335" s="4"/>
      <c r="OD335" s="4"/>
      <c r="OE335" s="4"/>
      <c r="OF335" s="4"/>
      <c r="OG335" s="4"/>
      <c r="OH335" s="4"/>
      <c r="OI335" s="4"/>
      <c r="OJ335" s="4"/>
      <c r="OK335" s="4"/>
      <c r="OL335" s="4"/>
      <c r="OM335" s="4"/>
      <c r="ON335" s="4"/>
      <c r="OO335" s="4"/>
      <c r="OP335" s="4"/>
      <c r="OQ335" s="4"/>
      <c r="OR335" s="4"/>
      <c r="OS335" s="4"/>
      <c r="OT335" s="4"/>
      <c r="OU335" s="4"/>
      <c r="OV335" s="4"/>
      <c r="OW335" s="4"/>
      <c r="OX335" s="4"/>
      <c r="OY335" s="4"/>
      <c r="OZ335" s="4"/>
      <c r="PA335" s="4"/>
      <c r="PB335" s="4"/>
      <c r="PC335" s="4"/>
      <c r="PD335" s="4"/>
      <c r="PE335" s="4"/>
      <c r="PF335" s="4"/>
      <c r="PG335" s="4"/>
      <c r="PH335" s="4"/>
      <c r="PI335" s="4"/>
      <c r="PJ335" s="4"/>
      <c r="PK335" s="4"/>
      <c r="PL335" s="4"/>
      <c r="PM335" s="4"/>
      <c r="PN335" s="4"/>
      <c r="PO335" s="4"/>
      <c r="PP335" s="4"/>
      <c r="PQ335" s="4"/>
      <c r="PR335" s="4"/>
      <c r="PS335" s="4"/>
      <c r="PT335" s="4"/>
      <c r="PU335" s="4"/>
      <c r="PV335" s="4"/>
      <c r="PW335" s="4"/>
      <c r="PX335" s="4"/>
      <c r="PY335" s="4"/>
      <c r="PZ335" s="4"/>
      <c r="QA335" s="4"/>
      <c r="QB335" s="4"/>
      <c r="QC335" s="4"/>
      <c r="QD335" s="4"/>
      <c r="QE335" s="4"/>
      <c r="QF335" s="4"/>
      <c r="QG335" s="4"/>
      <c r="QH335" s="4"/>
      <c r="QI335" s="4"/>
      <c r="QJ335" s="4"/>
      <c r="QK335" s="4"/>
      <c r="QL335" s="4"/>
      <c r="QM335" s="4"/>
      <c r="QN335" s="4"/>
      <c r="QO335" s="4"/>
      <c r="QP335" s="4"/>
      <c r="QQ335" s="4"/>
      <c r="QR335" s="4"/>
      <c r="QS335" s="4"/>
      <c r="QT335" s="4"/>
      <c r="QU335" s="4"/>
      <c r="QV335" s="4"/>
      <c r="QW335" s="4"/>
      <c r="QX335" s="4"/>
      <c r="QY335" s="4"/>
      <c r="QZ335" s="4"/>
      <c r="RA335" s="4"/>
      <c r="RB335" s="4"/>
      <c r="RC335" s="4"/>
      <c r="RD335" s="4"/>
      <c r="RE335" s="4"/>
      <c r="RF335" s="4"/>
      <c r="RG335" s="4"/>
      <c r="RH335" s="4"/>
      <c r="RI335" s="4"/>
      <c r="RJ335" s="4"/>
      <c r="RK335" s="4"/>
      <c r="RL335" s="4"/>
      <c r="RM335" s="4"/>
      <c r="RN335" s="4"/>
      <c r="RO335" s="4"/>
      <c r="RP335" s="4"/>
      <c r="RQ335" s="4"/>
      <c r="RR335" s="4"/>
      <c r="RS335" s="4"/>
      <c r="RT335" s="4"/>
      <c r="RU335" s="4"/>
      <c r="RV335" s="4"/>
      <c r="RW335" s="4"/>
      <c r="RX335" s="4"/>
      <c r="RY335" s="4"/>
      <c r="RZ335" s="4"/>
      <c r="SA335" s="4"/>
      <c r="SB335" s="4"/>
      <c r="SC335" s="4"/>
      <c r="SD335" s="4"/>
      <c r="SE335" s="4"/>
      <c r="SF335" s="4"/>
      <c r="SG335" s="4"/>
      <c r="SH335" s="4"/>
      <c r="SI335" s="4"/>
      <c r="SJ335" s="4"/>
    </row>
    <row r="336" spans="1:504">
      <c r="J336" s="183"/>
      <c r="K336" s="194"/>
      <c r="L336" s="194"/>
      <c r="M336" s="19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4"/>
      <c r="BP336" s="4"/>
      <c r="BQ336" s="4"/>
      <c r="BR336" s="4"/>
      <c r="BS336" s="4"/>
      <c r="BT336" s="4"/>
      <c r="BU336" s="4"/>
      <c r="BV336" s="4"/>
      <c r="BW336" s="4"/>
      <c r="BX336" s="4"/>
      <c r="BY336" s="4"/>
      <c r="BZ336" s="4"/>
      <c r="CA336" s="4"/>
      <c r="CB336" s="4"/>
      <c r="CC336" s="4"/>
      <c r="CD336" s="4"/>
      <c r="CE336" s="4"/>
      <c r="CF336" s="4"/>
      <c r="CG336" s="4"/>
      <c r="CH336" s="4"/>
      <c r="CI336" s="4"/>
      <c r="CJ336" s="4"/>
      <c r="CK336" s="4"/>
      <c r="CL336" s="4"/>
      <c r="CM336" s="4"/>
      <c r="CN336" s="4"/>
      <c r="CO336" s="4"/>
      <c r="CP336" s="4"/>
      <c r="CQ336" s="4"/>
      <c r="CR336" s="4"/>
      <c r="CS336" s="4"/>
      <c r="CT336" s="4"/>
      <c r="CU336" s="4"/>
      <c r="CV336" s="4"/>
      <c r="CW336" s="4"/>
      <c r="CX336" s="4"/>
      <c r="CY336" s="4"/>
      <c r="CZ336" s="4"/>
      <c r="DA336" s="4"/>
      <c r="DB336" s="4"/>
      <c r="DC336" s="4"/>
      <c r="DD336" s="4"/>
      <c r="DE336" s="4"/>
      <c r="DF336" s="4"/>
      <c r="DG336" s="4"/>
      <c r="DH336" s="4"/>
      <c r="DI336" s="4"/>
      <c r="DJ336" s="4"/>
      <c r="DK336" s="4"/>
      <c r="DL336" s="4"/>
      <c r="DM336" s="4"/>
      <c r="DN336" s="4"/>
      <c r="DO336" s="4"/>
      <c r="DP336" s="4"/>
      <c r="DQ336" s="4"/>
      <c r="DR336" s="4"/>
      <c r="DS336" s="4"/>
      <c r="DT336" s="4"/>
      <c r="DU336" s="4"/>
      <c r="DV336" s="4"/>
      <c r="DW336" s="4"/>
      <c r="DX336" s="4"/>
      <c r="DY336" s="4"/>
      <c r="DZ336" s="4"/>
      <c r="EA336" s="4"/>
      <c r="EB336" s="4"/>
      <c r="EC336" s="4"/>
      <c r="ED336" s="4"/>
      <c r="EE336" s="4"/>
      <c r="EF336" s="4"/>
      <c r="EG336" s="4"/>
      <c r="EH336" s="4"/>
      <c r="EI336" s="4"/>
      <c r="EJ336" s="4"/>
      <c r="EK336" s="4"/>
      <c r="EL336" s="4"/>
      <c r="EM336" s="4"/>
      <c r="EN336" s="4"/>
      <c r="EO336" s="4"/>
      <c r="EP336" s="4"/>
      <c r="EQ336" s="4"/>
      <c r="ER336" s="4"/>
      <c r="ES336" s="4"/>
      <c r="ET336" s="4"/>
      <c r="EU336" s="4"/>
      <c r="EV336" s="4"/>
      <c r="EW336" s="4"/>
      <c r="EX336" s="4"/>
      <c r="EY336" s="4"/>
      <c r="EZ336" s="4"/>
      <c r="FA336" s="4"/>
      <c r="FB336" s="4"/>
      <c r="FC336" s="4"/>
      <c r="FD336" s="4"/>
      <c r="FE336" s="4"/>
      <c r="FF336" s="4"/>
      <c r="FG336" s="4"/>
      <c r="FH336" s="4"/>
      <c r="FI336" s="4"/>
      <c r="FJ336" s="4"/>
      <c r="FK336" s="4"/>
      <c r="FL336" s="4"/>
      <c r="FM336" s="4"/>
      <c r="FN336" s="4"/>
      <c r="FO336" s="4"/>
      <c r="FP336" s="4"/>
      <c r="FQ336" s="4"/>
      <c r="FR336" s="4"/>
      <c r="FS336" s="4"/>
      <c r="FT336" s="4"/>
      <c r="FU336" s="4"/>
      <c r="FV336" s="4"/>
      <c r="FW336" s="4"/>
      <c r="FX336" s="4"/>
      <c r="FY336" s="4"/>
      <c r="FZ336" s="4"/>
      <c r="GA336" s="4"/>
      <c r="GB336" s="4"/>
      <c r="GC336" s="4"/>
      <c r="GD336" s="4"/>
      <c r="GE336" s="4"/>
      <c r="GF336" s="4"/>
      <c r="GG336" s="4"/>
      <c r="GH336" s="4"/>
      <c r="GI336" s="4"/>
      <c r="GJ336" s="4"/>
      <c r="GK336" s="4"/>
      <c r="GL336" s="4"/>
      <c r="GM336" s="4"/>
      <c r="GN336" s="4"/>
      <c r="GO336" s="4"/>
      <c r="GP336" s="4"/>
      <c r="GQ336" s="4"/>
      <c r="GR336" s="4"/>
      <c r="GS336" s="4"/>
      <c r="GT336" s="4"/>
      <c r="GU336" s="4"/>
      <c r="GV336" s="4"/>
      <c r="GW336" s="4"/>
      <c r="GX336" s="4"/>
      <c r="GY336" s="4"/>
      <c r="GZ336" s="4"/>
      <c r="HA336" s="4"/>
      <c r="HB336" s="4"/>
      <c r="HC336" s="4"/>
      <c r="HD336" s="4"/>
      <c r="HE336" s="4"/>
      <c r="HF336" s="4"/>
      <c r="HG336" s="4"/>
      <c r="HH336" s="4"/>
      <c r="HI336" s="4"/>
      <c r="HJ336" s="4"/>
      <c r="HK336" s="4"/>
      <c r="HL336" s="4"/>
      <c r="HM336" s="4"/>
      <c r="HN336" s="4"/>
      <c r="HO336" s="4"/>
      <c r="HP336" s="4"/>
      <c r="HQ336" s="4"/>
      <c r="HR336" s="4"/>
      <c r="HS336" s="4"/>
      <c r="HT336" s="4"/>
      <c r="HU336" s="4"/>
      <c r="HV336" s="4"/>
      <c r="HW336" s="4"/>
      <c r="HX336" s="4"/>
      <c r="HY336" s="4"/>
      <c r="HZ336" s="4"/>
      <c r="IA336" s="4"/>
      <c r="IB336" s="4"/>
      <c r="IC336" s="4"/>
      <c r="ID336" s="4"/>
      <c r="IE336" s="4"/>
      <c r="IF336" s="4"/>
      <c r="IG336" s="4"/>
      <c r="IH336" s="4"/>
      <c r="II336" s="4"/>
      <c r="IJ336" s="4"/>
      <c r="IK336" s="4"/>
      <c r="IL336" s="4"/>
      <c r="IM336" s="4"/>
      <c r="IN336" s="4"/>
      <c r="IO336" s="4"/>
      <c r="IP336" s="4"/>
      <c r="IQ336" s="4"/>
      <c r="IR336" s="4"/>
      <c r="IS336" s="4"/>
      <c r="IT336" s="4"/>
      <c r="IU336" s="4"/>
      <c r="IV336" s="4"/>
      <c r="IW336" s="4"/>
      <c r="IX336" s="4"/>
      <c r="IY336" s="4"/>
      <c r="IZ336" s="4"/>
      <c r="JA336" s="4"/>
      <c r="JB336" s="4"/>
      <c r="JC336" s="4"/>
      <c r="JD336" s="4"/>
      <c r="JE336" s="4"/>
      <c r="JF336" s="4"/>
      <c r="JG336" s="4"/>
      <c r="JH336" s="4"/>
      <c r="JI336" s="4"/>
      <c r="JJ336" s="4"/>
      <c r="JK336" s="4"/>
      <c r="JL336" s="4"/>
      <c r="JM336" s="4"/>
      <c r="JN336" s="4"/>
      <c r="JO336" s="4"/>
      <c r="JP336" s="4"/>
      <c r="JQ336" s="4"/>
      <c r="JR336" s="4"/>
      <c r="JS336" s="4"/>
      <c r="JT336" s="4"/>
      <c r="JU336" s="4"/>
      <c r="JV336" s="4"/>
      <c r="JW336" s="4"/>
      <c r="JX336" s="4"/>
      <c r="JY336" s="4"/>
      <c r="JZ336" s="4"/>
      <c r="KA336" s="4"/>
      <c r="KB336" s="4"/>
      <c r="KC336" s="4"/>
      <c r="KD336" s="4"/>
      <c r="KE336" s="4"/>
      <c r="KF336" s="4"/>
      <c r="KG336" s="4"/>
      <c r="KH336" s="4"/>
      <c r="KI336" s="4"/>
      <c r="KJ336" s="4"/>
      <c r="KK336" s="4"/>
      <c r="KL336" s="4"/>
      <c r="KM336" s="4"/>
      <c r="KN336" s="4"/>
      <c r="KO336" s="4"/>
      <c r="KP336" s="4"/>
      <c r="KQ336" s="4"/>
      <c r="KR336" s="4"/>
      <c r="KS336" s="4"/>
      <c r="KT336" s="4"/>
      <c r="KU336" s="4"/>
      <c r="KV336" s="4"/>
      <c r="KW336" s="4"/>
      <c r="KX336" s="4"/>
      <c r="KY336" s="4"/>
      <c r="KZ336" s="4"/>
      <c r="LA336" s="4"/>
      <c r="LB336" s="4"/>
      <c r="LC336" s="4"/>
      <c r="LD336" s="4"/>
      <c r="LE336" s="4"/>
      <c r="LF336" s="4"/>
      <c r="LG336" s="4"/>
      <c r="LH336" s="4"/>
      <c r="LI336" s="4"/>
      <c r="LJ336" s="4"/>
      <c r="LK336" s="4"/>
      <c r="LL336" s="4"/>
      <c r="LM336" s="4"/>
      <c r="LN336" s="4"/>
      <c r="LO336" s="4"/>
      <c r="LP336" s="4"/>
      <c r="LQ336" s="4"/>
      <c r="LR336" s="4"/>
      <c r="LS336" s="4"/>
      <c r="LT336" s="4"/>
      <c r="LU336" s="4"/>
      <c r="LV336" s="4"/>
      <c r="LW336" s="4"/>
      <c r="LX336" s="4"/>
      <c r="LY336" s="4"/>
      <c r="LZ336" s="4"/>
      <c r="MA336" s="4"/>
      <c r="MB336" s="4"/>
      <c r="MC336" s="4"/>
      <c r="MD336" s="4"/>
      <c r="ME336" s="4"/>
      <c r="MF336" s="4"/>
      <c r="MG336" s="4"/>
      <c r="MH336" s="4"/>
      <c r="MI336" s="4"/>
      <c r="MJ336" s="4"/>
      <c r="MK336" s="4"/>
      <c r="ML336" s="4"/>
      <c r="MM336" s="4"/>
      <c r="MN336" s="4"/>
      <c r="MO336" s="4"/>
      <c r="MP336" s="4"/>
      <c r="MQ336" s="4"/>
      <c r="MR336" s="4"/>
      <c r="MS336" s="4"/>
      <c r="MT336" s="4"/>
      <c r="MU336" s="4"/>
      <c r="MV336" s="4"/>
      <c r="MW336" s="4"/>
      <c r="MX336" s="4"/>
      <c r="MY336" s="4"/>
      <c r="MZ336" s="4"/>
      <c r="NA336" s="4"/>
      <c r="NB336" s="4"/>
      <c r="NC336" s="4"/>
      <c r="ND336" s="4"/>
      <c r="NE336" s="4"/>
      <c r="NF336" s="4"/>
      <c r="NG336" s="4"/>
      <c r="NH336" s="4"/>
      <c r="NI336" s="4"/>
      <c r="NJ336" s="4"/>
      <c r="NK336" s="4"/>
      <c r="NL336" s="4"/>
      <c r="NM336" s="4"/>
      <c r="NN336" s="4"/>
      <c r="NO336" s="4"/>
      <c r="NP336" s="4"/>
      <c r="NQ336" s="4"/>
      <c r="NR336" s="4"/>
      <c r="NS336" s="4"/>
      <c r="NT336" s="4"/>
      <c r="NU336" s="4"/>
      <c r="NV336" s="4"/>
      <c r="NW336" s="4"/>
      <c r="NX336" s="4"/>
      <c r="NY336" s="4"/>
      <c r="NZ336" s="4"/>
      <c r="OA336" s="4"/>
      <c r="OB336" s="4"/>
      <c r="OC336" s="4"/>
      <c r="OD336" s="4"/>
      <c r="OE336" s="4"/>
      <c r="OF336" s="4"/>
      <c r="OG336" s="4"/>
      <c r="OH336" s="4"/>
      <c r="OI336" s="4"/>
      <c r="OJ336" s="4"/>
      <c r="OK336" s="4"/>
      <c r="OL336" s="4"/>
      <c r="OM336" s="4"/>
      <c r="ON336" s="4"/>
      <c r="OO336" s="4"/>
      <c r="OP336" s="4"/>
      <c r="OQ336" s="4"/>
      <c r="OR336" s="4"/>
      <c r="OS336" s="4"/>
      <c r="OT336" s="4"/>
      <c r="OU336" s="4"/>
      <c r="OV336" s="4"/>
      <c r="OW336" s="4"/>
      <c r="OX336" s="4"/>
      <c r="OY336" s="4"/>
      <c r="OZ336" s="4"/>
      <c r="PA336" s="4"/>
      <c r="PB336" s="4"/>
      <c r="PC336" s="4"/>
      <c r="PD336" s="4"/>
      <c r="PE336" s="4"/>
      <c r="PF336" s="4"/>
      <c r="PG336" s="4"/>
      <c r="PH336" s="4"/>
      <c r="PI336" s="4"/>
      <c r="PJ336" s="4"/>
      <c r="PK336" s="4"/>
      <c r="PL336" s="4"/>
      <c r="PM336" s="4"/>
      <c r="PN336" s="4"/>
      <c r="PO336" s="4"/>
      <c r="PP336" s="4"/>
      <c r="PQ336" s="4"/>
      <c r="PR336" s="4"/>
      <c r="PS336" s="4"/>
      <c r="PT336" s="4"/>
      <c r="PU336" s="4"/>
      <c r="PV336" s="4"/>
      <c r="PW336" s="4"/>
      <c r="PX336" s="4"/>
      <c r="PY336" s="4"/>
      <c r="PZ336" s="4"/>
      <c r="QA336" s="4"/>
      <c r="QB336" s="4"/>
      <c r="QC336" s="4"/>
      <c r="QD336" s="4"/>
      <c r="QE336" s="4"/>
      <c r="QF336" s="4"/>
      <c r="QG336" s="4"/>
      <c r="QH336" s="4"/>
      <c r="QI336" s="4"/>
      <c r="QJ336" s="4"/>
      <c r="QK336" s="4"/>
      <c r="QL336" s="4"/>
      <c r="QM336" s="4"/>
      <c r="QN336" s="4"/>
      <c r="QO336" s="4"/>
      <c r="QP336" s="4"/>
      <c r="QQ336" s="4"/>
      <c r="QR336" s="4"/>
      <c r="QS336" s="4"/>
      <c r="QT336" s="4"/>
      <c r="QU336" s="4"/>
      <c r="QV336" s="4"/>
      <c r="QW336" s="4"/>
      <c r="QX336" s="4"/>
      <c r="QY336" s="4"/>
      <c r="QZ336" s="4"/>
      <c r="RA336" s="4"/>
      <c r="RB336" s="4"/>
      <c r="RC336" s="4"/>
      <c r="RD336" s="4"/>
      <c r="RE336" s="4"/>
      <c r="RF336" s="4"/>
      <c r="RG336" s="4"/>
      <c r="RH336" s="4"/>
      <c r="RI336" s="4"/>
      <c r="RJ336" s="4"/>
      <c r="RK336" s="4"/>
      <c r="RL336" s="4"/>
      <c r="RM336" s="4"/>
      <c r="RN336" s="4"/>
      <c r="RO336" s="4"/>
      <c r="RP336" s="4"/>
      <c r="RQ336" s="4"/>
      <c r="RR336" s="4"/>
      <c r="RS336" s="4"/>
      <c r="RT336" s="4"/>
      <c r="RU336" s="4"/>
      <c r="RV336" s="4"/>
      <c r="RW336" s="4"/>
      <c r="RX336" s="4"/>
      <c r="RY336" s="4"/>
      <c r="RZ336" s="4"/>
      <c r="SA336" s="4"/>
      <c r="SB336" s="4"/>
      <c r="SC336" s="4"/>
      <c r="SD336" s="4"/>
      <c r="SE336" s="4"/>
      <c r="SF336" s="4"/>
      <c r="SG336" s="4"/>
      <c r="SH336" s="4"/>
      <c r="SI336" s="4"/>
      <c r="SJ336" s="4"/>
    </row>
    <row r="337" spans="10:504">
      <c r="J337" s="183"/>
      <c r="K337" s="194"/>
      <c r="L337" s="194"/>
      <c r="M337" s="19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A337" s="4"/>
      <c r="DB337" s="4"/>
      <c r="DC337" s="4"/>
      <c r="DD337" s="4"/>
      <c r="DE337" s="4"/>
      <c r="DF337" s="4"/>
      <c r="DG337" s="4"/>
      <c r="DH337" s="4"/>
      <c r="DI337" s="4"/>
      <c r="DJ337" s="4"/>
      <c r="DK337" s="4"/>
      <c r="DL337" s="4"/>
      <c r="DM337" s="4"/>
      <c r="DN337" s="4"/>
      <c r="DO337" s="4"/>
      <c r="DP337" s="4"/>
      <c r="DQ337" s="4"/>
      <c r="DR337" s="4"/>
      <c r="DS337" s="4"/>
      <c r="DT337" s="4"/>
      <c r="DU337" s="4"/>
      <c r="DV337" s="4"/>
      <c r="DW337" s="4"/>
      <c r="DX337" s="4"/>
      <c r="DY337" s="4"/>
      <c r="DZ337" s="4"/>
      <c r="EA337" s="4"/>
      <c r="EB337" s="4"/>
      <c r="EC337" s="4"/>
      <c r="ED337" s="4"/>
      <c r="EE337" s="4"/>
      <c r="EF337" s="4"/>
      <c r="EG337" s="4"/>
      <c r="EH337" s="4"/>
      <c r="EI337" s="4"/>
      <c r="EJ337" s="4"/>
      <c r="EK337" s="4"/>
      <c r="EL337" s="4"/>
      <c r="EM337" s="4"/>
      <c r="EN337" s="4"/>
      <c r="EO337" s="4"/>
      <c r="EP337" s="4"/>
      <c r="EQ337" s="4"/>
      <c r="ER337" s="4"/>
      <c r="ES337" s="4"/>
      <c r="ET337" s="4"/>
      <c r="EU337" s="4"/>
      <c r="EV337" s="4"/>
      <c r="EW337" s="4"/>
      <c r="EX337" s="4"/>
      <c r="EY337" s="4"/>
      <c r="EZ337" s="4"/>
      <c r="FA337" s="4"/>
      <c r="FB337" s="4"/>
      <c r="FC337" s="4"/>
      <c r="FD337" s="4"/>
      <c r="FE337" s="4"/>
      <c r="FF337" s="4"/>
      <c r="FG337" s="4"/>
      <c r="FH337" s="4"/>
      <c r="FI337" s="4"/>
      <c r="FJ337" s="4"/>
      <c r="FK337" s="4"/>
      <c r="FL337" s="4"/>
      <c r="FM337" s="4"/>
      <c r="FN337" s="4"/>
      <c r="FO337" s="4"/>
      <c r="FP337" s="4"/>
      <c r="FQ337" s="4"/>
      <c r="FR337" s="4"/>
      <c r="FS337" s="4"/>
      <c r="FT337" s="4"/>
      <c r="FU337" s="4"/>
      <c r="FV337" s="4"/>
      <c r="FW337" s="4"/>
      <c r="FX337" s="4"/>
      <c r="FY337" s="4"/>
      <c r="FZ337" s="4"/>
      <c r="GA337" s="4"/>
      <c r="GB337" s="4"/>
      <c r="GC337" s="4"/>
      <c r="GD337" s="4"/>
      <c r="GE337" s="4"/>
      <c r="GF337" s="4"/>
      <c r="GG337" s="4"/>
      <c r="GH337" s="4"/>
      <c r="GI337" s="4"/>
      <c r="GJ337" s="4"/>
      <c r="GK337" s="4"/>
      <c r="GL337" s="4"/>
      <c r="GM337" s="4"/>
      <c r="GN337" s="4"/>
      <c r="GO337" s="4"/>
      <c r="GP337" s="4"/>
      <c r="GQ337" s="4"/>
      <c r="GR337" s="4"/>
      <c r="GS337" s="4"/>
      <c r="GT337" s="4"/>
      <c r="GU337" s="4"/>
      <c r="GV337" s="4"/>
      <c r="GW337" s="4"/>
      <c r="GX337" s="4"/>
      <c r="GY337" s="4"/>
      <c r="GZ337" s="4"/>
      <c r="HA337" s="4"/>
      <c r="HB337" s="4"/>
      <c r="HC337" s="4"/>
      <c r="HD337" s="4"/>
      <c r="HE337" s="4"/>
      <c r="HF337" s="4"/>
      <c r="HG337" s="4"/>
      <c r="HH337" s="4"/>
      <c r="HI337" s="4"/>
      <c r="HJ337" s="4"/>
      <c r="HK337" s="4"/>
      <c r="HL337" s="4"/>
      <c r="HM337" s="4"/>
      <c r="HN337" s="4"/>
      <c r="HO337" s="4"/>
      <c r="HP337" s="4"/>
      <c r="HQ337" s="4"/>
      <c r="HR337" s="4"/>
      <c r="HS337" s="4"/>
      <c r="HT337" s="4"/>
      <c r="HU337" s="4"/>
      <c r="HV337" s="4"/>
      <c r="HW337" s="4"/>
      <c r="HX337" s="4"/>
      <c r="HY337" s="4"/>
      <c r="HZ337" s="4"/>
      <c r="IA337" s="4"/>
      <c r="IB337" s="4"/>
      <c r="IC337" s="4"/>
      <c r="ID337" s="4"/>
      <c r="IE337" s="4"/>
      <c r="IF337" s="4"/>
      <c r="IG337" s="4"/>
      <c r="IH337" s="4"/>
      <c r="II337" s="4"/>
      <c r="IJ337" s="4"/>
      <c r="IK337" s="4"/>
      <c r="IL337" s="4"/>
      <c r="IM337" s="4"/>
      <c r="IN337" s="4"/>
      <c r="IO337" s="4"/>
      <c r="IP337" s="4"/>
      <c r="IQ337" s="4"/>
      <c r="IR337" s="4"/>
      <c r="IS337" s="4"/>
      <c r="IT337" s="4"/>
      <c r="IU337" s="4"/>
      <c r="IV337" s="4"/>
      <c r="IW337" s="4"/>
      <c r="IX337" s="4"/>
      <c r="IY337" s="4"/>
      <c r="IZ337" s="4"/>
      <c r="JA337" s="4"/>
      <c r="JB337" s="4"/>
      <c r="JC337" s="4"/>
      <c r="JD337" s="4"/>
      <c r="JE337" s="4"/>
      <c r="JF337" s="4"/>
      <c r="JG337" s="4"/>
      <c r="JH337" s="4"/>
      <c r="JI337" s="4"/>
      <c r="JJ337" s="4"/>
      <c r="JK337" s="4"/>
      <c r="JL337" s="4"/>
      <c r="JM337" s="4"/>
      <c r="JN337" s="4"/>
      <c r="JO337" s="4"/>
      <c r="JP337" s="4"/>
      <c r="JQ337" s="4"/>
      <c r="JR337" s="4"/>
      <c r="JS337" s="4"/>
      <c r="JT337" s="4"/>
      <c r="JU337" s="4"/>
      <c r="JV337" s="4"/>
      <c r="JW337" s="4"/>
      <c r="JX337" s="4"/>
      <c r="JY337" s="4"/>
      <c r="JZ337" s="4"/>
      <c r="KA337" s="4"/>
      <c r="KB337" s="4"/>
      <c r="KC337" s="4"/>
      <c r="KD337" s="4"/>
      <c r="KE337" s="4"/>
      <c r="KF337" s="4"/>
      <c r="KG337" s="4"/>
      <c r="KH337" s="4"/>
      <c r="KI337" s="4"/>
      <c r="KJ337" s="4"/>
      <c r="KK337" s="4"/>
      <c r="KL337" s="4"/>
      <c r="KM337" s="4"/>
      <c r="KN337" s="4"/>
      <c r="KO337" s="4"/>
      <c r="KP337" s="4"/>
      <c r="KQ337" s="4"/>
      <c r="KR337" s="4"/>
      <c r="KS337" s="4"/>
      <c r="KT337" s="4"/>
      <c r="KU337" s="4"/>
      <c r="KV337" s="4"/>
      <c r="KW337" s="4"/>
      <c r="KX337" s="4"/>
      <c r="KY337" s="4"/>
      <c r="KZ337" s="4"/>
      <c r="LA337" s="4"/>
      <c r="LB337" s="4"/>
      <c r="LC337" s="4"/>
      <c r="LD337" s="4"/>
      <c r="LE337" s="4"/>
      <c r="LF337" s="4"/>
      <c r="LG337" s="4"/>
      <c r="LH337" s="4"/>
      <c r="LI337" s="4"/>
      <c r="LJ337" s="4"/>
      <c r="LK337" s="4"/>
      <c r="LL337" s="4"/>
      <c r="LM337" s="4"/>
      <c r="LN337" s="4"/>
      <c r="LO337" s="4"/>
      <c r="LP337" s="4"/>
      <c r="LQ337" s="4"/>
      <c r="LR337" s="4"/>
      <c r="LS337" s="4"/>
      <c r="LT337" s="4"/>
      <c r="LU337" s="4"/>
      <c r="LV337" s="4"/>
      <c r="LW337" s="4"/>
      <c r="LX337" s="4"/>
      <c r="LY337" s="4"/>
      <c r="LZ337" s="4"/>
      <c r="MA337" s="4"/>
      <c r="MB337" s="4"/>
      <c r="MC337" s="4"/>
      <c r="MD337" s="4"/>
      <c r="ME337" s="4"/>
      <c r="MF337" s="4"/>
      <c r="MG337" s="4"/>
      <c r="MH337" s="4"/>
      <c r="MI337" s="4"/>
      <c r="MJ337" s="4"/>
      <c r="MK337" s="4"/>
      <c r="ML337" s="4"/>
      <c r="MM337" s="4"/>
      <c r="MN337" s="4"/>
      <c r="MO337" s="4"/>
      <c r="MP337" s="4"/>
      <c r="MQ337" s="4"/>
      <c r="MR337" s="4"/>
      <c r="MS337" s="4"/>
      <c r="MT337" s="4"/>
      <c r="MU337" s="4"/>
      <c r="MV337" s="4"/>
      <c r="MW337" s="4"/>
      <c r="MX337" s="4"/>
      <c r="MY337" s="4"/>
      <c r="MZ337" s="4"/>
      <c r="NA337" s="4"/>
      <c r="NB337" s="4"/>
      <c r="NC337" s="4"/>
      <c r="ND337" s="4"/>
      <c r="NE337" s="4"/>
      <c r="NF337" s="4"/>
      <c r="NG337" s="4"/>
      <c r="NH337" s="4"/>
      <c r="NI337" s="4"/>
      <c r="NJ337" s="4"/>
      <c r="NK337" s="4"/>
      <c r="NL337" s="4"/>
      <c r="NM337" s="4"/>
      <c r="NN337" s="4"/>
      <c r="NO337" s="4"/>
      <c r="NP337" s="4"/>
      <c r="NQ337" s="4"/>
      <c r="NR337" s="4"/>
      <c r="NS337" s="4"/>
      <c r="NT337" s="4"/>
      <c r="NU337" s="4"/>
      <c r="NV337" s="4"/>
      <c r="NW337" s="4"/>
      <c r="NX337" s="4"/>
      <c r="NY337" s="4"/>
      <c r="NZ337" s="4"/>
      <c r="OA337" s="4"/>
      <c r="OB337" s="4"/>
      <c r="OC337" s="4"/>
      <c r="OD337" s="4"/>
      <c r="OE337" s="4"/>
      <c r="OF337" s="4"/>
      <c r="OG337" s="4"/>
      <c r="OH337" s="4"/>
      <c r="OI337" s="4"/>
      <c r="OJ337" s="4"/>
      <c r="OK337" s="4"/>
      <c r="OL337" s="4"/>
      <c r="OM337" s="4"/>
      <c r="ON337" s="4"/>
      <c r="OO337" s="4"/>
      <c r="OP337" s="4"/>
      <c r="OQ337" s="4"/>
      <c r="OR337" s="4"/>
      <c r="OS337" s="4"/>
      <c r="OT337" s="4"/>
      <c r="OU337" s="4"/>
      <c r="OV337" s="4"/>
      <c r="OW337" s="4"/>
      <c r="OX337" s="4"/>
      <c r="OY337" s="4"/>
      <c r="OZ337" s="4"/>
      <c r="PA337" s="4"/>
      <c r="PB337" s="4"/>
      <c r="PC337" s="4"/>
      <c r="PD337" s="4"/>
      <c r="PE337" s="4"/>
      <c r="PF337" s="4"/>
      <c r="PG337" s="4"/>
      <c r="PH337" s="4"/>
      <c r="PI337" s="4"/>
      <c r="PJ337" s="4"/>
      <c r="PK337" s="4"/>
      <c r="PL337" s="4"/>
      <c r="PM337" s="4"/>
      <c r="PN337" s="4"/>
      <c r="PO337" s="4"/>
      <c r="PP337" s="4"/>
      <c r="PQ337" s="4"/>
      <c r="PR337" s="4"/>
      <c r="PS337" s="4"/>
      <c r="PT337" s="4"/>
      <c r="PU337" s="4"/>
      <c r="PV337" s="4"/>
      <c r="PW337" s="4"/>
      <c r="PX337" s="4"/>
      <c r="PY337" s="4"/>
      <c r="PZ337" s="4"/>
      <c r="QA337" s="4"/>
      <c r="QB337" s="4"/>
      <c r="QC337" s="4"/>
      <c r="QD337" s="4"/>
      <c r="QE337" s="4"/>
      <c r="QF337" s="4"/>
      <c r="QG337" s="4"/>
      <c r="QH337" s="4"/>
      <c r="QI337" s="4"/>
      <c r="QJ337" s="4"/>
      <c r="QK337" s="4"/>
      <c r="QL337" s="4"/>
      <c r="QM337" s="4"/>
      <c r="QN337" s="4"/>
      <c r="QO337" s="4"/>
      <c r="QP337" s="4"/>
      <c r="QQ337" s="4"/>
      <c r="QR337" s="4"/>
      <c r="QS337" s="4"/>
      <c r="QT337" s="4"/>
      <c r="QU337" s="4"/>
      <c r="QV337" s="4"/>
      <c r="QW337" s="4"/>
      <c r="QX337" s="4"/>
      <c r="QY337" s="4"/>
      <c r="QZ337" s="4"/>
      <c r="RA337" s="4"/>
      <c r="RB337" s="4"/>
      <c r="RC337" s="4"/>
      <c r="RD337" s="4"/>
      <c r="RE337" s="4"/>
      <c r="RF337" s="4"/>
      <c r="RG337" s="4"/>
      <c r="RH337" s="4"/>
      <c r="RI337" s="4"/>
      <c r="RJ337" s="4"/>
      <c r="RK337" s="4"/>
      <c r="RL337" s="4"/>
      <c r="RM337" s="4"/>
      <c r="RN337" s="4"/>
      <c r="RO337" s="4"/>
      <c r="RP337" s="4"/>
      <c r="RQ337" s="4"/>
      <c r="RR337" s="4"/>
      <c r="RS337" s="4"/>
      <c r="RT337" s="4"/>
      <c r="RU337" s="4"/>
      <c r="RV337" s="4"/>
      <c r="RW337" s="4"/>
      <c r="RX337" s="4"/>
      <c r="RY337" s="4"/>
      <c r="RZ337" s="4"/>
      <c r="SA337" s="4"/>
      <c r="SB337" s="4"/>
      <c r="SC337" s="4"/>
      <c r="SD337" s="4"/>
      <c r="SE337" s="4"/>
      <c r="SF337" s="4"/>
      <c r="SG337" s="4"/>
      <c r="SH337" s="4"/>
      <c r="SI337" s="4"/>
      <c r="SJ337" s="4"/>
    </row>
    <row r="338" spans="10:504">
      <c r="J338" s="183"/>
      <c r="K338" s="194"/>
      <c r="L338" s="194"/>
      <c r="M338" s="19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4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4"/>
      <c r="EY338" s="4"/>
      <c r="EZ338" s="4"/>
      <c r="FA338" s="4"/>
      <c r="FB338" s="4"/>
      <c r="FC338" s="4"/>
      <c r="FD338" s="4"/>
      <c r="FE338" s="4"/>
      <c r="FF338" s="4"/>
      <c r="FG338" s="4"/>
      <c r="FH338" s="4"/>
      <c r="FI338" s="4"/>
      <c r="FJ338" s="4"/>
      <c r="FK338" s="4"/>
      <c r="FL338" s="4"/>
      <c r="FM338" s="4"/>
      <c r="FN338" s="4"/>
      <c r="FO338" s="4"/>
      <c r="FP338" s="4"/>
      <c r="FQ338" s="4"/>
      <c r="FR338" s="4"/>
      <c r="FS338" s="4"/>
      <c r="FT338" s="4"/>
      <c r="FU338" s="4"/>
      <c r="FV338" s="4"/>
      <c r="FW338" s="4"/>
      <c r="FX338" s="4"/>
      <c r="FY338" s="4"/>
      <c r="FZ338" s="4"/>
      <c r="GA338" s="4"/>
      <c r="GB338" s="4"/>
      <c r="GC338" s="4"/>
      <c r="GD338" s="4"/>
      <c r="GE338" s="4"/>
      <c r="GF338" s="4"/>
      <c r="GG338" s="4"/>
      <c r="GH338" s="4"/>
      <c r="GI338" s="4"/>
      <c r="GJ338" s="4"/>
      <c r="GK338" s="4"/>
      <c r="GL338" s="4"/>
      <c r="GM338" s="4"/>
      <c r="GN338" s="4"/>
      <c r="GO338" s="4"/>
      <c r="GP338" s="4"/>
      <c r="GQ338" s="4"/>
      <c r="GR338" s="4"/>
      <c r="GS338" s="4"/>
      <c r="GT338" s="4"/>
      <c r="GU338" s="4"/>
      <c r="GV338" s="4"/>
      <c r="GW338" s="4"/>
      <c r="GX338" s="4"/>
      <c r="GY338" s="4"/>
      <c r="GZ338" s="4"/>
      <c r="HA338" s="4"/>
      <c r="HB338" s="4"/>
      <c r="HC338" s="4"/>
      <c r="HD338" s="4"/>
      <c r="HE338" s="4"/>
      <c r="HF338" s="4"/>
      <c r="HG338" s="4"/>
      <c r="HH338" s="4"/>
      <c r="HI338" s="4"/>
      <c r="HJ338" s="4"/>
      <c r="HK338" s="4"/>
      <c r="HL338" s="4"/>
      <c r="HM338" s="4"/>
      <c r="HN338" s="4"/>
      <c r="HO338" s="4"/>
      <c r="HP338" s="4"/>
      <c r="HQ338" s="4"/>
      <c r="HR338" s="4"/>
      <c r="HS338" s="4"/>
      <c r="HT338" s="4"/>
      <c r="HU338" s="4"/>
      <c r="HV338" s="4"/>
      <c r="HW338" s="4"/>
      <c r="HX338" s="4"/>
      <c r="HY338" s="4"/>
      <c r="HZ338" s="4"/>
      <c r="IA338" s="4"/>
      <c r="IB338" s="4"/>
      <c r="IC338" s="4"/>
      <c r="ID338" s="4"/>
      <c r="IE338" s="4"/>
      <c r="IF338" s="4"/>
      <c r="IG338" s="4"/>
      <c r="IH338" s="4"/>
      <c r="II338" s="4"/>
      <c r="IJ338" s="4"/>
      <c r="IK338" s="4"/>
      <c r="IL338" s="4"/>
      <c r="IM338" s="4"/>
      <c r="IN338" s="4"/>
      <c r="IO338" s="4"/>
      <c r="IP338" s="4"/>
      <c r="IQ338" s="4"/>
      <c r="IR338" s="4"/>
      <c r="IS338" s="4"/>
      <c r="IT338" s="4"/>
      <c r="IU338" s="4"/>
      <c r="IV338" s="4"/>
      <c r="IW338" s="4"/>
      <c r="IX338" s="4"/>
      <c r="IY338" s="4"/>
      <c r="IZ338" s="4"/>
      <c r="JA338" s="4"/>
      <c r="JB338" s="4"/>
      <c r="JC338" s="4"/>
      <c r="JD338" s="4"/>
      <c r="JE338" s="4"/>
      <c r="JF338" s="4"/>
      <c r="JG338" s="4"/>
      <c r="JH338" s="4"/>
      <c r="JI338" s="4"/>
      <c r="JJ338" s="4"/>
      <c r="JK338" s="4"/>
      <c r="JL338" s="4"/>
      <c r="JM338" s="4"/>
      <c r="JN338" s="4"/>
      <c r="JO338" s="4"/>
      <c r="JP338" s="4"/>
      <c r="JQ338" s="4"/>
      <c r="JR338" s="4"/>
      <c r="JS338" s="4"/>
      <c r="JT338" s="4"/>
      <c r="JU338" s="4"/>
      <c r="JV338" s="4"/>
      <c r="JW338" s="4"/>
      <c r="JX338" s="4"/>
      <c r="JY338" s="4"/>
      <c r="JZ338" s="4"/>
      <c r="KA338" s="4"/>
      <c r="KB338" s="4"/>
      <c r="KC338" s="4"/>
      <c r="KD338" s="4"/>
      <c r="KE338" s="4"/>
      <c r="KF338" s="4"/>
      <c r="KG338" s="4"/>
      <c r="KH338" s="4"/>
      <c r="KI338" s="4"/>
      <c r="KJ338" s="4"/>
      <c r="KK338" s="4"/>
      <c r="KL338" s="4"/>
      <c r="KM338" s="4"/>
      <c r="KN338" s="4"/>
      <c r="KO338" s="4"/>
      <c r="KP338" s="4"/>
      <c r="KQ338" s="4"/>
      <c r="KR338" s="4"/>
      <c r="KS338" s="4"/>
      <c r="KT338" s="4"/>
      <c r="KU338" s="4"/>
      <c r="KV338" s="4"/>
      <c r="KW338" s="4"/>
      <c r="KX338" s="4"/>
      <c r="KY338" s="4"/>
      <c r="KZ338" s="4"/>
      <c r="LA338" s="4"/>
      <c r="LB338" s="4"/>
      <c r="LC338" s="4"/>
      <c r="LD338" s="4"/>
      <c r="LE338" s="4"/>
      <c r="LF338" s="4"/>
      <c r="LG338" s="4"/>
      <c r="LH338" s="4"/>
      <c r="LI338" s="4"/>
      <c r="LJ338" s="4"/>
      <c r="LK338" s="4"/>
      <c r="LL338" s="4"/>
      <c r="LM338" s="4"/>
      <c r="LN338" s="4"/>
      <c r="LO338" s="4"/>
      <c r="LP338" s="4"/>
      <c r="LQ338" s="4"/>
      <c r="LR338" s="4"/>
      <c r="LS338" s="4"/>
      <c r="LT338" s="4"/>
      <c r="LU338" s="4"/>
      <c r="LV338" s="4"/>
      <c r="LW338" s="4"/>
      <c r="LX338" s="4"/>
      <c r="LY338" s="4"/>
      <c r="LZ338" s="4"/>
      <c r="MA338" s="4"/>
      <c r="MB338" s="4"/>
      <c r="MC338" s="4"/>
      <c r="MD338" s="4"/>
      <c r="ME338" s="4"/>
      <c r="MF338" s="4"/>
      <c r="MG338" s="4"/>
      <c r="MH338" s="4"/>
      <c r="MI338" s="4"/>
      <c r="MJ338" s="4"/>
      <c r="MK338" s="4"/>
      <c r="ML338" s="4"/>
      <c r="MM338" s="4"/>
      <c r="MN338" s="4"/>
      <c r="MO338" s="4"/>
      <c r="MP338" s="4"/>
      <c r="MQ338" s="4"/>
      <c r="MR338" s="4"/>
      <c r="MS338" s="4"/>
      <c r="MT338" s="4"/>
      <c r="MU338" s="4"/>
      <c r="MV338" s="4"/>
      <c r="MW338" s="4"/>
      <c r="MX338" s="4"/>
      <c r="MY338" s="4"/>
      <c r="MZ338" s="4"/>
      <c r="NA338" s="4"/>
      <c r="NB338" s="4"/>
      <c r="NC338" s="4"/>
      <c r="ND338" s="4"/>
      <c r="NE338" s="4"/>
      <c r="NF338" s="4"/>
      <c r="NG338" s="4"/>
      <c r="NH338" s="4"/>
      <c r="NI338" s="4"/>
      <c r="NJ338" s="4"/>
      <c r="NK338" s="4"/>
      <c r="NL338" s="4"/>
      <c r="NM338" s="4"/>
      <c r="NN338" s="4"/>
      <c r="NO338" s="4"/>
      <c r="NP338" s="4"/>
      <c r="NQ338" s="4"/>
      <c r="NR338" s="4"/>
      <c r="NS338" s="4"/>
      <c r="NT338" s="4"/>
      <c r="NU338" s="4"/>
      <c r="NV338" s="4"/>
      <c r="NW338" s="4"/>
      <c r="NX338" s="4"/>
      <c r="NY338" s="4"/>
      <c r="NZ338" s="4"/>
      <c r="OA338" s="4"/>
      <c r="OB338" s="4"/>
      <c r="OC338" s="4"/>
      <c r="OD338" s="4"/>
      <c r="OE338" s="4"/>
      <c r="OF338" s="4"/>
      <c r="OG338" s="4"/>
      <c r="OH338" s="4"/>
      <c r="OI338" s="4"/>
      <c r="OJ338" s="4"/>
      <c r="OK338" s="4"/>
      <c r="OL338" s="4"/>
      <c r="OM338" s="4"/>
      <c r="ON338" s="4"/>
      <c r="OO338" s="4"/>
      <c r="OP338" s="4"/>
      <c r="OQ338" s="4"/>
      <c r="OR338" s="4"/>
      <c r="OS338" s="4"/>
      <c r="OT338" s="4"/>
      <c r="OU338" s="4"/>
      <c r="OV338" s="4"/>
      <c r="OW338" s="4"/>
      <c r="OX338" s="4"/>
      <c r="OY338" s="4"/>
      <c r="OZ338" s="4"/>
      <c r="PA338" s="4"/>
      <c r="PB338" s="4"/>
      <c r="PC338" s="4"/>
      <c r="PD338" s="4"/>
      <c r="PE338" s="4"/>
      <c r="PF338" s="4"/>
      <c r="PG338" s="4"/>
      <c r="PH338" s="4"/>
      <c r="PI338" s="4"/>
      <c r="PJ338" s="4"/>
      <c r="PK338" s="4"/>
      <c r="PL338" s="4"/>
      <c r="PM338" s="4"/>
      <c r="PN338" s="4"/>
      <c r="PO338" s="4"/>
      <c r="PP338" s="4"/>
      <c r="PQ338" s="4"/>
      <c r="PR338" s="4"/>
      <c r="PS338" s="4"/>
      <c r="PT338" s="4"/>
      <c r="PU338" s="4"/>
      <c r="PV338" s="4"/>
      <c r="PW338" s="4"/>
      <c r="PX338" s="4"/>
      <c r="PY338" s="4"/>
      <c r="PZ338" s="4"/>
      <c r="QA338" s="4"/>
      <c r="QB338" s="4"/>
      <c r="QC338" s="4"/>
      <c r="QD338" s="4"/>
      <c r="QE338" s="4"/>
      <c r="QF338" s="4"/>
      <c r="QG338" s="4"/>
      <c r="QH338" s="4"/>
      <c r="QI338" s="4"/>
      <c r="QJ338" s="4"/>
      <c r="QK338" s="4"/>
      <c r="QL338" s="4"/>
      <c r="QM338" s="4"/>
      <c r="QN338" s="4"/>
      <c r="QO338" s="4"/>
      <c r="QP338" s="4"/>
      <c r="QQ338" s="4"/>
      <c r="QR338" s="4"/>
      <c r="QS338" s="4"/>
      <c r="QT338" s="4"/>
      <c r="QU338" s="4"/>
      <c r="QV338" s="4"/>
      <c r="QW338" s="4"/>
      <c r="QX338" s="4"/>
      <c r="QY338" s="4"/>
      <c r="QZ338" s="4"/>
      <c r="RA338" s="4"/>
      <c r="RB338" s="4"/>
      <c r="RC338" s="4"/>
      <c r="RD338" s="4"/>
      <c r="RE338" s="4"/>
      <c r="RF338" s="4"/>
      <c r="RG338" s="4"/>
      <c r="RH338" s="4"/>
      <c r="RI338" s="4"/>
      <c r="RJ338" s="4"/>
      <c r="RK338" s="4"/>
      <c r="RL338" s="4"/>
      <c r="RM338" s="4"/>
      <c r="RN338" s="4"/>
      <c r="RO338" s="4"/>
      <c r="RP338" s="4"/>
      <c r="RQ338" s="4"/>
      <c r="RR338" s="4"/>
      <c r="RS338" s="4"/>
      <c r="RT338" s="4"/>
      <c r="RU338" s="4"/>
      <c r="RV338" s="4"/>
      <c r="RW338" s="4"/>
      <c r="RX338" s="4"/>
      <c r="RY338" s="4"/>
      <c r="RZ338" s="4"/>
      <c r="SA338" s="4"/>
      <c r="SB338" s="4"/>
      <c r="SC338" s="4"/>
      <c r="SD338" s="4"/>
      <c r="SE338" s="4"/>
      <c r="SF338" s="4"/>
      <c r="SG338" s="4"/>
      <c r="SH338" s="4"/>
      <c r="SI338" s="4"/>
      <c r="SJ338" s="4"/>
    </row>
  </sheetData>
  <mergeCells count="22">
    <mergeCell ref="G310:J310"/>
    <mergeCell ref="G312:J312"/>
    <mergeCell ref="A277:E277"/>
    <mergeCell ref="A2:A4"/>
    <mergeCell ref="B2:C2"/>
    <mergeCell ref="D2:J2"/>
    <mergeCell ref="A44:E44"/>
    <mergeCell ref="C310:F310"/>
    <mergeCell ref="C311:F311"/>
    <mergeCell ref="N2:N4"/>
    <mergeCell ref="P2:P4"/>
    <mergeCell ref="B3:B4"/>
    <mergeCell ref="C3:C4"/>
    <mergeCell ref="D3:D4"/>
    <mergeCell ref="E3:E4"/>
    <mergeCell ref="K2:M2"/>
    <mergeCell ref="F3:F4"/>
    <mergeCell ref="K3:K4"/>
    <mergeCell ref="L3:L4"/>
    <mergeCell ref="M3:M4"/>
    <mergeCell ref="G3:G4"/>
    <mergeCell ref="J3:J4"/>
  </mergeCells>
  <pageMargins left="0.70866141732283472" right="0.31496062992125984" top="0.74803149606299213" bottom="0.74803149606299213" header="0.31496062992125984" footer="0.31496062992125984"/>
  <pageSetup paperSize="9" scale="47" fitToHeight="0" orientation="landscape" r:id="rId1"/>
  <rowBreaks count="2" manualBreakCount="2">
    <brk id="87" max="15" man="1"/>
    <brk id="275" max="15" man="1"/>
  </row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SJ352"/>
  <sheetViews>
    <sheetView zoomScale="75" zoomScaleNormal="75" workbookViewId="0">
      <selection activeCell="G7" sqref="G7"/>
    </sheetView>
  </sheetViews>
  <sheetFormatPr defaultColWidth="9.140625" defaultRowHeight="18.75"/>
  <cols>
    <col min="1" max="1" width="34.7109375" style="190" customWidth="1"/>
    <col min="2" max="2" width="12.5703125" style="55" customWidth="1"/>
    <col min="3" max="3" width="11.28515625" style="4" customWidth="1"/>
    <col min="4" max="6" width="12.5703125" style="4" customWidth="1"/>
    <col min="7" max="7" width="14.28515625" style="59" customWidth="1"/>
    <col min="8" max="8" width="12.5703125" style="4" customWidth="1"/>
    <col min="9" max="9" width="11.42578125" style="4" customWidth="1"/>
    <col min="10" max="10" width="13.42578125" style="59" customWidth="1"/>
    <col min="11" max="11" width="13.5703125" style="195" customWidth="1"/>
    <col min="12" max="12" width="12.28515625" style="196" customWidth="1"/>
    <col min="13" max="13" width="12.5703125" style="196" customWidth="1"/>
    <col min="14" max="14" width="13.85546875" style="192" customWidth="1"/>
    <col min="15" max="15" width="55.28515625" style="74" hidden="1" customWidth="1"/>
    <col min="16" max="16" width="13.7109375" style="74" customWidth="1"/>
    <col min="17" max="504" width="9.140625" style="74"/>
    <col min="505" max="16384" width="9.140625" style="4"/>
  </cols>
  <sheetData>
    <row r="1" spans="1:504" s="1107" customFormat="1" ht="20.25">
      <c r="A1" s="1174" t="s">
        <v>215</v>
      </c>
      <c r="B1" s="1175"/>
      <c r="C1" s="1175"/>
      <c r="D1" s="1175"/>
      <c r="E1" s="1175"/>
      <c r="F1" s="1175"/>
      <c r="G1" s="1175"/>
      <c r="H1" s="1175"/>
      <c r="I1" s="1175"/>
      <c r="J1" s="1175"/>
      <c r="K1" s="1175"/>
      <c r="L1" s="1176"/>
      <c r="M1" s="1176" t="s">
        <v>136</v>
      </c>
      <c r="N1" s="1177"/>
    </row>
    <row r="2" spans="1:504" s="1107" customFormat="1" ht="17.45" customHeight="1">
      <c r="A2" s="1336" t="s">
        <v>0</v>
      </c>
      <c r="B2" s="1339" t="s">
        <v>161</v>
      </c>
      <c r="C2" s="1340"/>
      <c r="D2" s="1341" t="s">
        <v>162</v>
      </c>
      <c r="E2" s="1342"/>
      <c r="F2" s="1342"/>
      <c r="G2" s="1342"/>
      <c r="H2" s="1342"/>
      <c r="I2" s="1342"/>
      <c r="J2" s="1342"/>
      <c r="K2" s="1343" t="s">
        <v>216</v>
      </c>
      <c r="L2" s="1343"/>
      <c r="M2" s="1339"/>
      <c r="N2" s="1344" t="s">
        <v>226</v>
      </c>
      <c r="P2" s="1335" t="s">
        <v>167</v>
      </c>
    </row>
    <row r="3" spans="1:504" s="1107" customFormat="1" ht="69" customHeight="1">
      <c r="A3" s="1337"/>
      <c r="B3" s="1345" t="s">
        <v>217</v>
      </c>
      <c r="C3" s="1345" t="s">
        <v>218</v>
      </c>
      <c r="D3" s="1347" t="s">
        <v>219</v>
      </c>
      <c r="E3" s="1347" t="s">
        <v>220</v>
      </c>
      <c r="F3" s="1349" t="s">
        <v>221</v>
      </c>
      <c r="G3" s="1326" t="s">
        <v>222</v>
      </c>
      <c r="H3" s="1326" t="s">
        <v>227</v>
      </c>
      <c r="I3" s="1179" t="s">
        <v>1</v>
      </c>
      <c r="J3" s="1351" t="s">
        <v>224</v>
      </c>
      <c r="K3" s="1351" t="s">
        <v>194</v>
      </c>
      <c r="L3" s="1353" t="s">
        <v>196</v>
      </c>
      <c r="M3" s="1353" t="s">
        <v>225</v>
      </c>
      <c r="N3" s="1344"/>
      <c r="P3" s="1335"/>
    </row>
    <row r="4" spans="1:504" s="1107" customFormat="1" ht="34.5" customHeight="1">
      <c r="A4" s="1338"/>
      <c r="B4" s="1346"/>
      <c r="C4" s="1346"/>
      <c r="D4" s="1348"/>
      <c r="E4" s="1348"/>
      <c r="F4" s="1350"/>
      <c r="G4" s="1180"/>
      <c r="H4" s="1316"/>
      <c r="I4" s="1316"/>
      <c r="J4" s="1352"/>
      <c r="K4" s="1352"/>
      <c r="L4" s="1353"/>
      <c r="M4" s="1353"/>
      <c r="N4" s="1344"/>
      <c r="P4" s="1335"/>
    </row>
    <row r="5" spans="1:504" ht="15">
      <c r="A5" s="61">
        <v>1</v>
      </c>
      <c r="B5" s="61">
        <v>2</v>
      </c>
      <c r="C5" s="61">
        <v>3</v>
      </c>
      <c r="D5" s="61">
        <v>4</v>
      </c>
      <c r="E5" s="61">
        <v>5</v>
      </c>
      <c r="F5" s="61">
        <v>6</v>
      </c>
      <c r="G5" s="61">
        <v>7</v>
      </c>
      <c r="H5" s="61">
        <v>8</v>
      </c>
      <c r="I5" s="61">
        <v>9</v>
      </c>
      <c r="J5" s="61">
        <v>10</v>
      </c>
      <c r="K5" s="61">
        <v>11</v>
      </c>
      <c r="L5" s="61">
        <v>12</v>
      </c>
      <c r="M5" s="62">
        <v>13</v>
      </c>
      <c r="N5" s="61">
        <v>14</v>
      </c>
      <c r="O5" s="4"/>
      <c r="P5" s="4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</row>
    <row r="6" spans="1:504" ht="15">
      <c r="A6" s="70" t="s">
        <v>2</v>
      </c>
      <c r="B6" s="71">
        <f>B7+B31</f>
        <v>0</v>
      </c>
      <c r="C6" s="71">
        <f t="shared" ref="C6:H6" si="0">C7+C31</f>
        <v>0</v>
      </c>
      <c r="D6" s="71">
        <f t="shared" si="0"/>
        <v>0</v>
      </c>
      <c r="E6" s="71">
        <f t="shared" si="0"/>
        <v>0</v>
      </c>
      <c r="F6" s="71">
        <f t="shared" si="0"/>
        <v>0</v>
      </c>
      <c r="G6" s="71">
        <f t="shared" si="0"/>
        <v>0</v>
      </c>
      <c r="H6" s="71">
        <f t="shared" si="0"/>
        <v>0</v>
      </c>
      <c r="I6" s="72" t="e">
        <f>F6/E6</f>
        <v>#DIV/0!</v>
      </c>
      <c r="J6" s="72" t="e">
        <f>H6/B6</f>
        <v>#DIV/0!</v>
      </c>
      <c r="K6" s="71">
        <f>K7+K31</f>
        <v>0</v>
      </c>
      <c r="L6" s="71">
        <f>L7+L31</f>
        <v>0</v>
      </c>
      <c r="M6" s="71">
        <f>M7+M31</f>
        <v>0</v>
      </c>
      <c r="N6" s="73" t="e">
        <f>K6/H6</f>
        <v>#DIV/0!</v>
      </c>
      <c r="O6" s="4"/>
      <c r="P6" s="41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</row>
    <row r="7" spans="1:504" ht="25.5">
      <c r="A7" s="5" t="s">
        <v>3</v>
      </c>
      <c r="B7" s="6">
        <f>B8+B18</f>
        <v>0</v>
      </c>
      <c r="C7" s="6">
        <f t="shared" ref="C7:H7" si="1">C8+C18</f>
        <v>0</v>
      </c>
      <c r="D7" s="6">
        <f t="shared" si="1"/>
        <v>0</v>
      </c>
      <c r="E7" s="6">
        <f t="shared" si="1"/>
        <v>0</v>
      </c>
      <c r="F7" s="6">
        <f t="shared" si="1"/>
        <v>0</v>
      </c>
      <c r="G7" s="6">
        <f t="shared" si="1"/>
        <v>0</v>
      </c>
      <c r="H7" s="6">
        <f t="shared" si="1"/>
        <v>0</v>
      </c>
      <c r="I7" s="7" t="e">
        <f>F7/E7</f>
        <v>#DIV/0!</v>
      </c>
      <c r="J7" s="7" t="e">
        <f>H7/B7</f>
        <v>#DIV/0!</v>
      </c>
      <c r="K7" s="6">
        <f t="shared" ref="K7:M7" si="2">K8+K18</f>
        <v>0</v>
      </c>
      <c r="L7" s="6">
        <f t="shared" si="2"/>
        <v>0</v>
      </c>
      <c r="M7" s="6">
        <f t="shared" si="2"/>
        <v>0</v>
      </c>
      <c r="N7" s="8" t="e">
        <f t="shared" ref="N7:N43" si="3">K7/H7</f>
        <v>#DIV/0!</v>
      </c>
      <c r="O7" s="4"/>
      <c r="P7" s="41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</row>
    <row r="8" spans="1:504" ht="15">
      <c r="A8" s="5" t="s">
        <v>4</v>
      </c>
      <c r="B8" s="6">
        <f>SUM(B9:B17)</f>
        <v>0</v>
      </c>
      <c r="C8" s="6">
        <f t="shared" ref="C8:H8" si="4">SUM(C9:C17)</f>
        <v>0</v>
      </c>
      <c r="D8" s="6">
        <f t="shared" si="4"/>
        <v>0</v>
      </c>
      <c r="E8" s="6">
        <f t="shared" si="4"/>
        <v>0</v>
      </c>
      <c r="F8" s="6">
        <f t="shared" si="4"/>
        <v>0</v>
      </c>
      <c r="G8" s="6">
        <f t="shared" si="4"/>
        <v>0</v>
      </c>
      <c r="H8" s="6">
        <f t="shared" si="4"/>
        <v>0</v>
      </c>
      <c r="I8" s="9" t="e">
        <f t="shared" ref="I8:I43" si="5">F8/E8</f>
        <v>#DIV/0!</v>
      </c>
      <c r="J8" s="9" t="e">
        <f t="shared" ref="J8:J43" si="6">H8/B8</f>
        <v>#DIV/0!</v>
      </c>
      <c r="K8" s="6">
        <f>SUM(K9:K17)</f>
        <v>0</v>
      </c>
      <c r="L8" s="6">
        <f t="shared" ref="L8:M8" si="7">SUM(L9:L17)</f>
        <v>0</v>
      </c>
      <c r="M8" s="6">
        <f t="shared" si="7"/>
        <v>0</v>
      </c>
      <c r="N8" s="8" t="e">
        <f t="shared" si="3"/>
        <v>#DIV/0!</v>
      </c>
      <c r="O8" s="4"/>
      <c r="P8" s="41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</row>
    <row r="9" spans="1:504" ht="15">
      <c r="A9" s="10" t="s">
        <v>5</v>
      </c>
      <c r="B9" s="542"/>
      <c r="C9" s="542"/>
      <c r="D9" s="542"/>
      <c r="E9" s="543"/>
      <c r="F9" s="543"/>
      <c r="G9" s="542"/>
      <c r="H9" s="542"/>
      <c r="I9" s="9" t="e">
        <f t="shared" si="5"/>
        <v>#DIV/0!</v>
      </c>
      <c r="J9" s="9" t="e">
        <f t="shared" si="6"/>
        <v>#DIV/0!</v>
      </c>
      <c r="K9" s="617"/>
      <c r="L9" s="617"/>
      <c r="M9" s="618"/>
      <c r="N9" s="8" t="e">
        <f t="shared" si="3"/>
        <v>#DIV/0!</v>
      </c>
      <c r="O9" s="4"/>
      <c r="P9" s="41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</row>
    <row r="10" spans="1:504" s="74" customFormat="1" ht="15">
      <c r="A10" s="10" t="s">
        <v>6</v>
      </c>
      <c r="B10" s="542"/>
      <c r="C10" s="542"/>
      <c r="D10" s="542"/>
      <c r="E10" s="543"/>
      <c r="F10" s="543"/>
      <c r="G10" s="542"/>
      <c r="H10" s="542"/>
      <c r="I10" s="9" t="e">
        <f t="shared" si="5"/>
        <v>#DIV/0!</v>
      </c>
      <c r="J10" s="9" t="e">
        <f t="shared" si="6"/>
        <v>#DIV/0!</v>
      </c>
      <c r="K10" s="617"/>
      <c r="L10" s="617"/>
      <c r="M10" s="618"/>
      <c r="N10" s="8" t="e">
        <f t="shared" si="3"/>
        <v>#DIV/0!</v>
      </c>
      <c r="P10" s="92"/>
    </row>
    <row r="11" spans="1:504" s="74" customFormat="1" ht="15">
      <c r="A11" s="10" t="s">
        <v>7</v>
      </c>
      <c r="B11" s="544"/>
      <c r="C11" s="542"/>
      <c r="D11" s="542"/>
      <c r="E11" s="543"/>
      <c r="F11" s="543"/>
      <c r="G11" s="542"/>
      <c r="H11" s="542"/>
      <c r="I11" s="9" t="e">
        <f t="shared" si="5"/>
        <v>#DIV/0!</v>
      </c>
      <c r="J11" s="9" t="e">
        <f t="shared" si="6"/>
        <v>#DIV/0!</v>
      </c>
      <c r="K11" s="617"/>
      <c r="L11" s="617"/>
      <c r="M11" s="618"/>
      <c r="N11" s="8" t="e">
        <f t="shared" si="3"/>
        <v>#DIV/0!</v>
      </c>
      <c r="P11" s="92"/>
    </row>
    <row r="12" spans="1:504" s="74" customFormat="1" ht="15">
      <c r="A12" s="10" t="s">
        <v>8</v>
      </c>
      <c r="B12" s="544"/>
      <c r="C12" s="542"/>
      <c r="D12" s="542"/>
      <c r="E12" s="543"/>
      <c r="F12" s="543"/>
      <c r="G12" s="542"/>
      <c r="H12" s="543"/>
      <c r="I12" s="9" t="e">
        <f t="shared" si="5"/>
        <v>#DIV/0!</v>
      </c>
      <c r="J12" s="9" t="e">
        <f t="shared" si="6"/>
        <v>#DIV/0!</v>
      </c>
      <c r="K12" s="617"/>
      <c r="L12" s="617"/>
      <c r="M12" s="618"/>
      <c r="N12" s="8" t="e">
        <f t="shared" si="3"/>
        <v>#DIV/0!</v>
      </c>
      <c r="P12" s="92"/>
    </row>
    <row r="13" spans="1:504" s="74" customFormat="1" ht="38.25">
      <c r="A13" s="10" t="s">
        <v>9</v>
      </c>
      <c r="B13" s="544"/>
      <c r="C13" s="542"/>
      <c r="D13" s="544"/>
      <c r="E13" s="543"/>
      <c r="F13" s="545"/>
      <c r="G13" s="542"/>
      <c r="H13" s="542"/>
      <c r="I13" s="9" t="e">
        <f t="shared" si="5"/>
        <v>#DIV/0!</v>
      </c>
      <c r="J13" s="9" t="e">
        <f t="shared" si="6"/>
        <v>#DIV/0!</v>
      </c>
      <c r="K13" s="617"/>
      <c r="L13" s="617"/>
      <c r="M13" s="618"/>
      <c r="N13" s="8" t="e">
        <f t="shared" si="3"/>
        <v>#DIV/0!</v>
      </c>
      <c r="P13" s="92"/>
    </row>
    <row r="14" spans="1:504" s="74" customFormat="1" ht="15">
      <c r="A14" s="10" t="s">
        <v>10</v>
      </c>
      <c r="B14" s="544"/>
      <c r="C14" s="542"/>
      <c r="D14" s="544"/>
      <c r="E14" s="543"/>
      <c r="F14" s="545"/>
      <c r="G14" s="542"/>
      <c r="H14" s="542"/>
      <c r="I14" s="9" t="e">
        <f t="shared" si="5"/>
        <v>#DIV/0!</v>
      </c>
      <c r="J14" s="9" t="e">
        <f t="shared" si="6"/>
        <v>#DIV/0!</v>
      </c>
      <c r="K14" s="617"/>
      <c r="L14" s="617"/>
      <c r="M14" s="618"/>
      <c r="N14" s="8" t="e">
        <f t="shared" si="3"/>
        <v>#DIV/0!</v>
      </c>
      <c r="P14" s="92"/>
    </row>
    <row r="15" spans="1:504" s="74" customFormat="1" ht="15">
      <c r="A15" s="10" t="s">
        <v>11</v>
      </c>
      <c r="B15" s="544"/>
      <c r="C15" s="542"/>
      <c r="D15" s="544"/>
      <c r="E15" s="543"/>
      <c r="F15" s="545"/>
      <c r="G15" s="542"/>
      <c r="H15" s="542"/>
      <c r="I15" s="9" t="e">
        <f t="shared" si="5"/>
        <v>#DIV/0!</v>
      </c>
      <c r="J15" s="9" t="e">
        <f t="shared" si="6"/>
        <v>#DIV/0!</v>
      </c>
      <c r="K15" s="617"/>
      <c r="L15" s="617"/>
      <c r="M15" s="618"/>
      <c r="N15" s="8" t="e">
        <f t="shared" si="3"/>
        <v>#DIV/0!</v>
      </c>
      <c r="P15" s="92"/>
    </row>
    <row r="16" spans="1:504" s="74" customFormat="1" ht="15">
      <c r="A16" s="10" t="s">
        <v>12</v>
      </c>
      <c r="B16" s="542"/>
      <c r="C16" s="542"/>
      <c r="D16" s="542"/>
      <c r="E16" s="543"/>
      <c r="F16" s="543"/>
      <c r="G16" s="542"/>
      <c r="H16" s="542"/>
      <c r="I16" s="9" t="e">
        <f t="shared" si="5"/>
        <v>#DIV/0!</v>
      </c>
      <c r="J16" s="9" t="e">
        <f t="shared" si="6"/>
        <v>#DIV/0!</v>
      </c>
      <c r="K16" s="617"/>
      <c r="L16" s="617"/>
      <c r="M16" s="618"/>
      <c r="N16" s="8" t="e">
        <f t="shared" si="3"/>
        <v>#DIV/0!</v>
      </c>
      <c r="P16" s="92"/>
    </row>
    <row r="17" spans="1:16" s="74" customFormat="1" ht="15">
      <c r="A17" s="10" t="s">
        <v>13</v>
      </c>
      <c r="B17" s="543"/>
      <c r="C17" s="543"/>
      <c r="D17" s="543"/>
      <c r="E17" s="543"/>
      <c r="F17" s="543"/>
      <c r="G17" s="542"/>
      <c r="H17" s="542"/>
      <c r="I17" s="9" t="e">
        <f t="shared" si="5"/>
        <v>#DIV/0!</v>
      </c>
      <c r="J17" s="9" t="e">
        <f t="shared" si="6"/>
        <v>#DIV/0!</v>
      </c>
      <c r="K17" s="618"/>
      <c r="L17" s="618"/>
      <c r="M17" s="618"/>
      <c r="N17" s="8" t="e">
        <f t="shared" si="3"/>
        <v>#DIV/0!</v>
      </c>
      <c r="P17" s="92"/>
    </row>
    <row r="18" spans="1:16" s="74" customFormat="1" ht="15">
      <c r="A18" s="5" t="s">
        <v>14</v>
      </c>
      <c r="B18" s="541">
        <v>0</v>
      </c>
      <c r="C18" s="541"/>
      <c r="D18" s="541">
        <v>0</v>
      </c>
      <c r="E18" s="541">
        <v>0</v>
      </c>
      <c r="F18" s="541">
        <v>0</v>
      </c>
      <c r="G18" s="541">
        <v>0</v>
      </c>
      <c r="H18" s="541">
        <v>0</v>
      </c>
      <c r="I18" s="9" t="e">
        <f t="shared" si="5"/>
        <v>#DIV/0!</v>
      </c>
      <c r="J18" s="9" t="e">
        <f t="shared" si="6"/>
        <v>#DIV/0!</v>
      </c>
      <c r="K18" s="616">
        <v>0</v>
      </c>
      <c r="L18" s="616">
        <v>0</v>
      </c>
      <c r="M18" s="616">
        <v>0</v>
      </c>
      <c r="N18" s="8" t="e">
        <f t="shared" si="3"/>
        <v>#DIV/0!</v>
      </c>
      <c r="P18" s="92"/>
    </row>
    <row r="19" spans="1:16" s="74" customFormat="1" ht="30">
      <c r="A19" s="69" t="s">
        <v>15</v>
      </c>
      <c r="B19" s="542"/>
      <c r="C19" s="542"/>
      <c r="D19" s="544"/>
      <c r="E19" s="543"/>
      <c r="F19" s="543"/>
      <c r="G19" s="543"/>
      <c r="H19" s="543"/>
      <c r="I19" s="9" t="e">
        <f t="shared" si="5"/>
        <v>#DIV/0!</v>
      </c>
      <c r="J19" s="9" t="e">
        <f t="shared" si="6"/>
        <v>#DIV/0!</v>
      </c>
      <c r="K19" s="617"/>
      <c r="L19" s="617"/>
      <c r="M19" s="618"/>
      <c r="N19" s="8" t="e">
        <f t="shared" si="3"/>
        <v>#DIV/0!</v>
      </c>
      <c r="P19" s="92"/>
    </row>
    <row r="20" spans="1:16" s="74" customFormat="1" ht="30">
      <c r="A20" s="69" t="s">
        <v>16</v>
      </c>
      <c r="B20" s="542"/>
      <c r="C20" s="542"/>
      <c r="D20" s="544"/>
      <c r="E20" s="543"/>
      <c r="F20" s="543"/>
      <c r="G20" s="543"/>
      <c r="H20" s="543"/>
      <c r="I20" s="9" t="e">
        <f t="shared" si="5"/>
        <v>#DIV/0!</v>
      </c>
      <c r="J20" s="9" t="e">
        <f t="shared" si="6"/>
        <v>#DIV/0!</v>
      </c>
      <c r="K20" s="617"/>
      <c r="L20" s="617"/>
      <c r="M20" s="618"/>
      <c r="N20" s="8" t="e">
        <f t="shared" si="3"/>
        <v>#DIV/0!</v>
      </c>
      <c r="P20" s="92"/>
    </row>
    <row r="21" spans="1:16" s="74" customFormat="1" ht="45">
      <c r="A21" s="69" t="s">
        <v>17</v>
      </c>
      <c r="B21" s="542"/>
      <c r="C21" s="542"/>
      <c r="D21" s="544"/>
      <c r="E21" s="543"/>
      <c r="F21" s="543"/>
      <c r="G21" s="543"/>
      <c r="H21" s="543"/>
      <c r="I21" s="9" t="e">
        <f t="shared" si="5"/>
        <v>#DIV/0!</v>
      </c>
      <c r="J21" s="9" t="e">
        <f t="shared" si="6"/>
        <v>#DIV/0!</v>
      </c>
      <c r="K21" s="617"/>
      <c r="L21" s="617"/>
      <c r="M21" s="618"/>
      <c r="N21" s="8" t="e">
        <f t="shared" si="3"/>
        <v>#DIV/0!</v>
      </c>
      <c r="P21" s="92"/>
    </row>
    <row r="22" spans="1:16" s="74" customFormat="1" ht="60">
      <c r="A22" s="69" t="s">
        <v>18</v>
      </c>
      <c r="B22" s="542"/>
      <c r="C22" s="542"/>
      <c r="D22" s="544"/>
      <c r="E22" s="543"/>
      <c r="F22" s="543"/>
      <c r="G22" s="543"/>
      <c r="H22" s="543"/>
      <c r="I22" s="9" t="e">
        <f t="shared" si="5"/>
        <v>#DIV/0!</v>
      </c>
      <c r="J22" s="9" t="e">
        <f t="shared" si="6"/>
        <v>#DIV/0!</v>
      </c>
      <c r="K22" s="617"/>
      <c r="L22" s="617"/>
      <c r="M22" s="618"/>
      <c r="N22" s="8" t="e">
        <f t="shared" si="3"/>
        <v>#DIV/0!</v>
      </c>
      <c r="P22" s="92"/>
    </row>
    <row r="23" spans="1:16" s="74" customFormat="1" ht="30">
      <c r="A23" s="69" t="s">
        <v>19</v>
      </c>
      <c r="B23" s="542"/>
      <c r="C23" s="542"/>
      <c r="D23" s="544"/>
      <c r="E23" s="543"/>
      <c r="F23" s="543"/>
      <c r="G23" s="543"/>
      <c r="H23" s="543"/>
      <c r="I23" s="9" t="e">
        <f t="shared" si="5"/>
        <v>#DIV/0!</v>
      </c>
      <c r="J23" s="9" t="e">
        <f t="shared" si="6"/>
        <v>#DIV/0!</v>
      </c>
      <c r="K23" s="617"/>
      <c r="L23" s="617"/>
      <c r="M23" s="618"/>
      <c r="N23" s="8" t="e">
        <f t="shared" si="3"/>
        <v>#DIV/0!</v>
      </c>
      <c r="P23" s="92"/>
    </row>
    <row r="24" spans="1:16" s="74" customFormat="1" ht="30">
      <c r="A24" s="69" t="s">
        <v>20</v>
      </c>
      <c r="B24" s="542"/>
      <c r="C24" s="542"/>
      <c r="D24" s="544"/>
      <c r="E24" s="543"/>
      <c r="F24" s="543"/>
      <c r="G24" s="543"/>
      <c r="H24" s="543"/>
      <c r="I24" s="9" t="e">
        <f t="shared" si="5"/>
        <v>#DIV/0!</v>
      </c>
      <c r="J24" s="9" t="e">
        <f t="shared" si="6"/>
        <v>#DIV/0!</v>
      </c>
      <c r="K24" s="617"/>
      <c r="L24" s="617"/>
      <c r="M24" s="618"/>
      <c r="N24" s="8" t="e">
        <f t="shared" si="3"/>
        <v>#DIV/0!</v>
      </c>
      <c r="P24" s="92"/>
    </row>
    <row r="25" spans="1:16" s="74" customFormat="1" ht="15">
      <c r="A25" s="69" t="s">
        <v>21</v>
      </c>
      <c r="B25" s="542"/>
      <c r="C25" s="542"/>
      <c r="D25" s="544"/>
      <c r="E25" s="543"/>
      <c r="F25" s="543"/>
      <c r="G25" s="543"/>
      <c r="H25" s="543"/>
      <c r="I25" s="9" t="e">
        <f t="shared" si="5"/>
        <v>#DIV/0!</v>
      </c>
      <c r="J25" s="9" t="e">
        <f t="shared" si="6"/>
        <v>#DIV/0!</v>
      </c>
      <c r="K25" s="617"/>
      <c r="L25" s="617"/>
      <c r="M25" s="618"/>
      <c r="N25" s="8" t="e">
        <f t="shared" si="3"/>
        <v>#DIV/0!</v>
      </c>
      <c r="P25" s="92"/>
    </row>
    <row r="26" spans="1:16" s="74" customFormat="1" ht="45">
      <c r="A26" s="69" t="s">
        <v>22</v>
      </c>
      <c r="B26" s="542"/>
      <c r="C26" s="542"/>
      <c r="D26" s="544"/>
      <c r="E26" s="543"/>
      <c r="F26" s="543"/>
      <c r="G26" s="543"/>
      <c r="H26" s="543"/>
      <c r="I26" s="9" t="e">
        <f t="shared" si="5"/>
        <v>#DIV/0!</v>
      </c>
      <c r="J26" s="9" t="e">
        <f t="shared" si="6"/>
        <v>#DIV/0!</v>
      </c>
      <c r="K26" s="617"/>
      <c r="L26" s="617"/>
      <c r="M26" s="618"/>
      <c r="N26" s="8" t="e">
        <f t="shared" si="3"/>
        <v>#DIV/0!</v>
      </c>
      <c r="P26" s="92"/>
    </row>
    <row r="27" spans="1:16" s="74" customFormat="1" ht="60">
      <c r="A27" s="69" t="s">
        <v>23</v>
      </c>
      <c r="B27" s="542"/>
      <c r="C27" s="542"/>
      <c r="D27" s="544"/>
      <c r="E27" s="543"/>
      <c r="F27" s="543"/>
      <c r="G27" s="543"/>
      <c r="H27" s="543"/>
      <c r="I27" s="9" t="e">
        <f t="shared" si="5"/>
        <v>#DIV/0!</v>
      </c>
      <c r="J27" s="9" t="e">
        <f t="shared" si="6"/>
        <v>#DIV/0!</v>
      </c>
      <c r="K27" s="617"/>
      <c r="L27" s="617"/>
      <c r="M27" s="618"/>
      <c r="N27" s="8" t="e">
        <f t="shared" si="3"/>
        <v>#DIV/0!</v>
      </c>
      <c r="P27" s="92"/>
    </row>
    <row r="28" spans="1:16" s="74" customFormat="1" ht="30">
      <c r="A28" s="69" t="s">
        <v>24</v>
      </c>
      <c r="B28" s="542"/>
      <c r="C28" s="542"/>
      <c r="D28" s="544"/>
      <c r="E28" s="543"/>
      <c r="F28" s="543"/>
      <c r="G28" s="543"/>
      <c r="H28" s="543"/>
      <c r="I28" s="9" t="e">
        <f t="shared" si="5"/>
        <v>#DIV/0!</v>
      </c>
      <c r="J28" s="9" t="e">
        <f t="shared" si="6"/>
        <v>#DIV/0!</v>
      </c>
      <c r="K28" s="617"/>
      <c r="L28" s="617"/>
      <c r="M28" s="618"/>
      <c r="N28" s="8" t="e">
        <f t="shared" si="3"/>
        <v>#DIV/0!</v>
      </c>
      <c r="P28" s="92"/>
    </row>
    <row r="29" spans="1:16" s="74" customFormat="1" ht="30">
      <c r="A29" s="69" t="s">
        <v>25</v>
      </c>
      <c r="B29" s="542"/>
      <c r="C29" s="542"/>
      <c r="D29" s="544"/>
      <c r="E29" s="543"/>
      <c r="F29" s="543"/>
      <c r="G29" s="543"/>
      <c r="H29" s="543"/>
      <c r="I29" s="9" t="e">
        <f t="shared" si="5"/>
        <v>#DIV/0!</v>
      </c>
      <c r="J29" s="9" t="e">
        <f t="shared" si="6"/>
        <v>#DIV/0!</v>
      </c>
      <c r="K29" s="617"/>
      <c r="L29" s="617"/>
      <c r="M29" s="618"/>
      <c r="N29" s="8" t="e">
        <f t="shared" si="3"/>
        <v>#DIV/0!</v>
      </c>
      <c r="P29" s="92"/>
    </row>
    <row r="30" spans="1:16" s="74" customFormat="1" ht="15">
      <c r="A30" s="69" t="s">
        <v>26</v>
      </c>
      <c r="B30" s="542"/>
      <c r="C30" s="542"/>
      <c r="D30" s="544"/>
      <c r="E30" s="543"/>
      <c r="F30" s="543"/>
      <c r="G30" s="543"/>
      <c r="H30" s="543"/>
      <c r="I30" s="9" t="e">
        <f t="shared" si="5"/>
        <v>#DIV/0!</v>
      </c>
      <c r="J30" s="9" t="e">
        <f t="shared" si="6"/>
        <v>#DIV/0!</v>
      </c>
      <c r="K30" s="617"/>
      <c r="L30" s="617"/>
      <c r="M30" s="618"/>
      <c r="N30" s="8" t="e">
        <f t="shared" si="3"/>
        <v>#DIV/0!</v>
      </c>
      <c r="P30" s="92"/>
    </row>
    <row r="31" spans="1:16" s="74" customFormat="1" ht="15">
      <c r="A31" s="5" t="s">
        <v>27</v>
      </c>
      <c r="B31" s="541">
        <f>B32+B40+B41+B42</f>
        <v>0</v>
      </c>
      <c r="C31" s="1109">
        <f t="shared" ref="C31:M31" si="8">C32+C40+C41+C42</f>
        <v>0</v>
      </c>
      <c r="D31" s="1109">
        <f t="shared" si="8"/>
        <v>0</v>
      </c>
      <c r="E31" s="1109">
        <f t="shared" si="8"/>
        <v>0</v>
      </c>
      <c r="F31" s="1109">
        <f t="shared" si="8"/>
        <v>0</v>
      </c>
      <c r="G31" s="1109">
        <f t="shared" si="8"/>
        <v>0</v>
      </c>
      <c r="H31" s="1109">
        <f t="shared" si="8"/>
        <v>0</v>
      </c>
      <c r="I31" s="1112" t="e">
        <f t="shared" ref="I31:I33" si="9">F31/E31</f>
        <v>#DIV/0!</v>
      </c>
      <c r="J31" s="1112" t="e">
        <f t="shared" ref="J31:J33" si="10">H31/B31</f>
        <v>#DIV/0!</v>
      </c>
      <c r="K31" s="1109">
        <f t="shared" si="8"/>
        <v>0</v>
      </c>
      <c r="L31" s="1109">
        <f t="shared" si="8"/>
        <v>0</v>
      </c>
      <c r="M31" s="1109">
        <f t="shared" si="8"/>
        <v>0</v>
      </c>
      <c r="N31" s="8" t="e">
        <f t="shared" si="3"/>
        <v>#DIV/0!</v>
      </c>
      <c r="P31" s="92"/>
    </row>
    <row r="32" spans="1:16" s="74" customFormat="1" ht="25.5">
      <c r="A32" s="10" t="s">
        <v>137</v>
      </c>
      <c r="B32" s="542">
        <f>B33+B37+B38+B39</f>
        <v>0</v>
      </c>
      <c r="C32" s="1114">
        <f t="shared" ref="C32:M32" si="11">C33+C37+C38+C39</f>
        <v>0</v>
      </c>
      <c r="D32" s="1114">
        <f t="shared" si="11"/>
        <v>0</v>
      </c>
      <c r="E32" s="1114">
        <f t="shared" si="11"/>
        <v>0</v>
      </c>
      <c r="F32" s="1114">
        <f t="shared" si="11"/>
        <v>0</v>
      </c>
      <c r="G32" s="1114">
        <f t="shared" si="11"/>
        <v>0</v>
      </c>
      <c r="H32" s="1114">
        <f t="shared" si="11"/>
        <v>0</v>
      </c>
      <c r="I32" s="1112" t="e">
        <f t="shared" si="9"/>
        <v>#DIV/0!</v>
      </c>
      <c r="J32" s="1112" t="e">
        <f t="shared" si="10"/>
        <v>#DIV/0!</v>
      </c>
      <c r="K32" s="1114">
        <f t="shared" si="11"/>
        <v>0</v>
      </c>
      <c r="L32" s="1114">
        <f t="shared" si="11"/>
        <v>0</v>
      </c>
      <c r="M32" s="1114">
        <f t="shared" si="11"/>
        <v>0</v>
      </c>
      <c r="N32" s="16" t="e">
        <f t="shared" si="3"/>
        <v>#DIV/0!</v>
      </c>
      <c r="P32" s="92"/>
    </row>
    <row r="33" spans="1:504" s="74" customFormat="1" ht="15">
      <c r="A33" s="10" t="s">
        <v>28</v>
      </c>
      <c r="B33" s="542">
        <f>SUM(B34:B36)</f>
        <v>0</v>
      </c>
      <c r="C33" s="1114">
        <f t="shared" ref="C33:H33" si="12">SUM(C34:C36)</f>
        <v>0</v>
      </c>
      <c r="D33" s="1114">
        <f t="shared" si="12"/>
        <v>0</v>
      </c>
      <c r="E33" s="1114">
        <f t="shared" si="12"/>
        <v>0</v>
      </c>
      <c r="F33" s="1114">
        <f t="shared" si="12"/>
        <v>0</v>
      </c>
      <c r="G33" s="1114">
        <f t="shared" si="12"/>
        <v>0</v>
      </c>
      <c r="H33" s="1114">
        <f t="shared" si="12"/>
        <v>0</v>
      </c>
      <c r="I33" s="1112" t="e">
        <f t="shared" si="9"/>
        <v>#DIV/0!</v>
      </c>
      <c r="J33" s="1112" t="e">
        <f t="shared" si="10"/>
        <v>#DIV/0!</v>
      </c>
      <c r="K33" s="1114">
        <f t="shared" ref="K33" si="13">SUM(K34:K36)</f>
        <v>0</v>
      </c>
      <c r="L33" s="1114">
        <f t="shared" ref="L33" si="14">SUM(L34:L36)</f>
        <v>0</v>
      </c>
      <c r="M33" s="1114">
        <f t="shared" ref="M33" si="15">SUM(M34:M36)</f>
        <v>0</v>
      </c>
      <c r="N33" s="16" t="e">
        <f t="shared" si="3"/>
        <v>#DIV/0!</v>
      </c>
      <c r="P33" s="92"/>
    </row>
    <row r="34" spans="1:504" s="74" customFormat="1" ht="25.5">
      <c r="A34" s="17" t="s">
        <v>29</v>
      </c>
      <c r="B34" s="546"/>
      <c r="C34" s="540"/>
      <c r="D34" s="546"/>
      <c r="E34" s="547"/>
      <c r="F34" s="547"/>
      <c r="G34" s="547"/>
      <c r="H34" s="547"/>
      <c r="I34" s="20" t="e">
        <f t="shared" si="5"/>
        <v>#DIV/0!</v>
      </c>
      <c r="J34" s="20" t="e">
        <f t="shared" si="6"/>
        <v>#DIV/0!</v>
      </c>
      <c r="K34" s="617"/>
      <c r="L34" s="617"/>
      <c r="M34" s="618"/>
      <c r="N34" s="21" t="e">
        <f t="shared" si="3"/>
        <v>#DIV/0!</v>
      </c>
      <c r="P34" s="92"/>
    </row>
    <row r="35" spans="1:504" s="74" customFormat="1" ht="25.5">
      <c r="A35" s="17" t="s">
        <v>30</v>
      </c>
      <c r="B35" s="546"/>
      <c r="C35" s="540"/>
      <c r="D35" s="542"/>
      <c r="E35" s="547"/>
      <c r="F35" s="547"/>
      <c r="G35" s="547"/>
      <c r="H35" s="547"/>
      <c r="I35" s="20" t="e">
        <f t="shared" si="5"/>
        <v>#DIV/0!</v>
      </c>
      <c r="J35" s="20" t="e">
        <f t="shared" si="6"/>
        <v>#DIV/0!</v>
      </c>
      <c r="K35" s="617"/>
      <c r="L35" s="617"/>
      <c r="M35" s="618"/>
      <c r="N35" s="21" t="e">
        <f t="shared" si="3"/>
        <v>#DIV/0!</v>
      </c>
      <c r="P35" s="92"/>
    </row>
    <row r="36" spans="1:504" ht="15">
      <c r="A36" s="17" t="s">
        <v>31</v>
      </c>
      <c r="B36" s="546"/>
      <c r="C36" s="540"/>
      <c r="D36" s="548"/>
      <c r="E36" s="549"/>
      <c r="F36" s="549"/>
      <c r="G36" s="549"/>
      <c r="H36" s="549"/>
      <c r="I36" s="23" t="e">
        <f t="shared" si="5"/>
        <v>#DIV/0!</v>
      </c>
      <c r="J36" s="23" t="e">
        <f t="shared" si="6"/>
        <v>#DIV/0!</v>
      </c>
      <c r="K36" s="617"/>
      <c r="L36" s="617"/>
      <c r="M36" s="618"/>
      <c r="N36" s="24" t="e">
        <f t="shared" si="3"/>
        <v>#DIV/0!</v>
      </c>
      <c r="P36" s="92"/>
    </row>
    <row r="37" spans="1:504" ht="15">
      <c r="A37" s="10" t="s">
        <v>32</v>
      </c>
      <c r="B37" s="542"/>
      <c r="C37" s="542"/>
      <c r="D37" s="542"/>
      <c r="E37" s="550"/>
      <c r="F37" s="550"/>
      <c r="G37" s="550"/>
      <c r="H37" s="550"/>
      <c r="I37" s="26" t="e">
        <f t="shared" si="5"/>
        <v>#DIV/0!</v>
      </c>
      <c r="J37" s="26" t="e">
        <f t="shared" si="6"/>
        <v>#DIV/0!</v>
      </c>
      <c r="K37" s="619"/>
      <c r="L37" s="619"/>
      <c r="M37" s="620"/>
      <c r="N37" s="27" t="e">
        <f t="shared" si="3"/>
        <v>#DIV/0!</v>
      </c>
      <c r="P37" s="92"/>
    </row>
    <row r="38" spans="1:504" ht="15">
      <c r="A38" s="10" t="s">
        <v>33</v>
      </c>
      <c r="B38" s="542"/>
      <c r="C38" s="542"/>
      <c r="D38" s="542"/>
      <c r="E38" s="550"/>
      <c r="F38" s="550"/>
      <c r="G38" s="550"/>
      <c r="H38" s="550"/>
      <c r="I38" s="26" t="e">
        <f t="shared" si="5"/>
        <v>#DIV/0!</v>
      </c>
      <c r="J38" s="26" t="e">
        <f t="shared" si="6"/>
        <v>#DIV/0!</v>
      </c>
      <c r="K38" s="619"/>
      <c r="L38" s="619"/>
      <c r="M38" s="620"/>
      <c r="N38" s="27" t="e">
        <f t="shared" si="3"/>
        <v>#DIV/0!</v>
      </c>
      <c r="P38" s="92"/>
    </row>
    <row r="39" spans="1:504" ht="15">
      <c r="A39" s="10" t="s">
        <v>34</v>
      </c>
      <c r="B39" s="542"/>
      <c r="C39" s="542"/>
      <c r="D39" s="542"/>
      <c r="E39" s="543"/>
      <c r="F39" s="543"/>
      <c r="G39" s="543"/>
      <c r="H39" s="543"/>
      <c r="I39" s="9" t="e">
        <f t="shared" si="5"/>
        <v>#DIV/0!</v>
      </c>
      <c r="J39" s="9" t="e">
        <f t="shared" si="6"/>
        <v>#DIV/0!</v>
      </c>
      <c r="K39" s="619"/>
      <c r="L39" s="619"/>
      <c r="M39" s="620"/>
      <c r="N39" s="16" t="e">
        <f t="shared" si="3"/>
        <v>#DIV/0!</v>
      </c>
      <c r="P39" s="92"/>
    </row>
    <row r="40" spans="1:504" s="28" customFormat="1" ht="15">
      <c r="A40" s="10" t="s">
        <v>35</v>
      </c>
      <c r="B40" s="542"/>
      <c r="C40" s="542"/>
      <c r="D40" s="542"/>
      <c r="E40" s="543"/>
      <c r="F40" s="543"/>
      <c r="G40" s="543"/>
      <c r="H40" s="543"/>
      <c r="I40" s="9" t="e">
        <f t="shared" si="5"/>
        <v>#DIV/0!</v>
      </c>
      <c r="J40" s="9" t="e">
        <f t="shared" si="6"/>
        <v>#DIV/0!</v>
      </c>
      <c r="K40" s="617"/>
      <c r="L40" s="617"/>
      <c r="M40" s="618"/>
      <c r="N40" s="16" t="e">
        <f t="shared" si="3"/>
        <v>#DIV/0!</v>
      </c>
      <c r="O40" s="77"/>
      <c r="P40" s="19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7"/>
      <c r="BM40" s="77"/>
      <c r="BN40" s="77"/>
      <c r="BO40" s="77"/>
      <c r="BP40" s="77"/>
      <c r="BQ40" s="77"/>
      <c r="BR40" s="77"/>
      <c r="BS40" s="77"/>
      <c r="BT40" s="77"/>
      <c r="BU40" s="77"/>
      <c r="BV40" s="77"/>
      <c r="BW40" s="77"/>
      <c r="BX40" s="77"/>
      <c r="BY40" s="77"/>
      <c r="BZ40" s="77"/>
      <c r="CA40" s="77"/>
      <c r="CB40" s="77"/>
      <c r="CC40" s="77"/>
      <c r="CD40" s="77"/>
      <c r="CE40" s="77"/>
      <c r="CF40" s="77"/>
      <c r="CG40" s="77"/>
      <c r="CH40" s="77"/>
      <c r="CI40" s="77"/>
      <c r="CJ40" s="77"/>
      <c r="CK40" s="77"/>
      <c r="CL40" s="77"/>
      <c r="CM40" s="77"/>
      <c r="CN40" s="77"/>
      <c r="CO40" s="77"/>
      <c r="CP40" s="77"/>
      <c r="CQ40" s="77"/>
      <c r="CR40" s="77"/>
      <c r="CS40" s="77"/>
      <c r="CT40" s="77"/>
      <c r="CU40" s="77"/>
      <c r="CV40" s="77"/>
      <c r="CW40" s="77"/>
      <c r="CX40" s="77"/>
      <c r="CY40" s="77"/>
      <c r="CZ40" s="77"/>
      <c r="DA40" s="77"/>
      <c r="DB40" s="77"/>
      <c r="DC40" s="77"/>
      <c r="DD40" s="77"/>
      <c r="DE40" s="77"/>
      <c r="DF40" s="77"/>
      <c r="DG40" s="77"/>
      <c r="DH40" s="77"/>
      <c r="DI40" s="77"/>
      <c r="DJ40" s="77"/>
      <c r="DK40" s="77"/>
      <c r="DL40" s="77"/>
      <c r="DM40" s="77"/>
      <c r="DN40" s="77"/>
      <c r="DO40" s="77"/>
      <c r="DP40" s="77"/>
      <c r="DQ40" s="77"/>
      <c r="DR40" s="77"/>
      <c r="DS40" s="77"/>
      <c r="DT40" s="77"/>
      <c r="DU40" s="77"/>
      <c r="DV40" s="77"/>
      <c r="DW40" s="77"/>
      <c r="DX40" s="77"/>
      <c r="DY40" s="77"/>
      <c r="DZ40" s="77"/>
      <c r="EA40" s="77"/>
      <c r="EB40" s="77"/>
      <c r="EC40" s="77"/>
      <c r="ED40" s="77"/>
      <c r="EE40" s="77"/>
      <c r="EF40" s="77"/>
      <c r="EG40" s="77"/>
      <c r="EH40" s="77"/>
      <c r="EI40" s="77"/>
      <c r="EJ40" s="77"/>
      <c r="EK40" s="77"/>
      <c r="EL40" s="77"/>
      <c r="EM40" s="77"/>
      <c r="EN40" s="77"/>
      <c r="EO40" s="77"/>
      <c r="EP40" s="77"/>
      <c r="EQ40" s="77"/>
      <c r="ER40" s="77"/>
      <c r="ES40" s="77"/>
      <c r="ET40" s="77"/>
      <c r="EU40" s="77"/>
      <c r="EV40" s="77"/>
      <c r="EW40" s="77"/>
      <c r="EX40" s="77"/>
      <c r="EY40" s="77"/>
      <c r="EZ40" s="77"/>
      <c r="FA40" s="77"/>
      <c r="FB40" s="77"/>
      <c r="FC40" s="77"/>
      <c r="FD40" s="77"/>
      <c r="FE40" s="77"/>
      <c r="FF40" s="77"/>
      <c r="FG40" s="77"/>
      <c r="FH40" s="77"/>
      <c r="FI40" s="77"/>
      <c r="FJ40" s="77"/>
      <c r="FK40" s="77"/>
      <c r="FL40" s="77"/>
      <c r="FM40" s="77"/>
      <c r="FN40" s="77"/>
      <c r="FO40" s="77"/>
      <c r="FP40" s="77"/>
      <c r="FQ40" s="77"/>
      <c r="FR40" s="77"/>
      <c r="FS40" s="77"/>
      <c r="FT40" s="77"/>
      <c r="FU40" s="77"/>
      <c r="FV40" s="77"/>
      <c r="FW40" s="77"/>
      <c r="FX40" s="77"/>
      <c r="FY40" s="77"/>
      <c r="FZ40" s="77"/>
      <c r="GA40" s="77"/>
      <c r="GB40" s="77"/>
      <c r="GC40" s="77"/>
      <c r="GD40" s="77"/>
      <c r="GE40" s="77"/>
      <c r="GF40" s="77"/>
      <c r="GG40" s="77"/>
      <c r="GH40" s="77"/>
      <c r="GI40" s="77"/>
      <c r="GJ40" s="77"/>
      <c r="GK40" s="77"/>
      <c r="GL40" s="77"/>
      <c r="GM40" s="77"/>
      <c r="GN40" s="77"/>
      <c r="GO40" s="77"/>
      <c r="GP40" s="77"/>
      <c r="GQ40" s="77"/>
      <c r="GR40" s="77"/>
      <c r="GS40" s="77"/>
      <c r="GT40" s="77"/>
      <c r="GU40" s="77"/>
      <c r="GV40" s="77"/>
      <c r="GW40" s="77"/>
      <c r="GX40" s="77"/>
      <c r="GY40" s="77"/>
      <c r="GZ40" s="77"/>
      <c r="HA40" s="77"/>
      <c r="HB40" s="77"/>
      <c r="HC40" s="77"/>
      <c r="HD40" s="77"/>
      <c r="HE40" s="77"/>
      <c r="HF40" s="77"/>
      <c r="HG40" s="77"/>
      <c r="HH40" s="77"/>
      <c r="HI40" s="77"/>
      <c r="HJ40" s="77"/>
      <c r="HK40" s="77"/>
      <c r="HL40" s="77"/>
      <c r="HM40" s="77"/>
      <c r="HN40" s="77"/>
      <c r="HO40" s="77"/>
      <c r="HP40" s="77"/>
      <c r="HQ40" s="77"/>
      <c r="HR40" s="77"/>
      <c r="HS40" s="77"/>
      <c r="HT40" s="77"/>
      <c r="HU40" s="77"/>
      <c r="HV40" s="77"/>
      <c r="HW40" s="77"/>
      <c r="HX40" s="77"/>
      <c r="HY40" s="77"/>
      <c r="HZ40" s="77"/>
      <c r="IA40" s="77"/>
      <c r="IB40" s="77"/>
      <c r="IC40" s="77"/>
      <c r="ID40" s="77"/>
      <c r="IE40" s="77"/>
      <c r="IF40" s="77"/>
      <c r="IG40" s="77"/>
      <c r="IH40" s="77"/>
      <c r="II40" s="77"/>
      <c r="IJ40" s="77"/>
      <c r="IK40" s="77"/>
      <c r="IL40" s="77"/>
      <c r="IM40" s="77"/>
      <c r="IN40" s="77"/>
      <c r="IO40" s="77"/>
      <c r="IP40" s="77"/>
      <c r="IQ40" s="77"/>
      <c r="IR40" s="77"/>
      <c r="IS40" s="77"/>
      <c r="IT40" s="77"/>
      <c r="IU40" s="77"/>
      <c r="IV40" s="77"/>
      <c r="IW40" s="77"/>
      <c r="IX40" s="77"/>
      <c r="IY40" s="77"/>
      <c r="IZ40" s="77"/>
      <c r="JA40" s="77"/>
      <c r="JB40" s="77"/>
      <c r="JC40" s="77"/>
      <c r="JD40" s="77"/>
      <c r="JE40" s="77"/>
      <c r="JF40" s="77"/>
      <c r="JG40" s="77"/>
      <c r="JH40" s="77"/>
      <c r="JI40" s="77"/>
      <c r="JJ40" s="77"/>
      <c r="JK40" s="77"/>
      <c r="JL40" s="77"/>
      <c r="JM40" s="77"/>
      <c r="JN40" s="77"/>
      <c r="JO40" s="77"/>
      <c r="JP40" s="77"/>
      <c r="JQ40" s="77"/>
      <c r="JR40" s="77"/>
      <c r="JS40" s="77"/>
      <c r="JT40" s="77"/>
      <c r="JU40" s="77"/>
      <c r="JV40" s="77"/>
      <c r="JW40" s="77"/>
      <c r="JX40" s="77"/>
      <c r="JY40" s="77"/>
      <c r="JZ40" s="77"/>
      <c r="KA40" s="77"/>
      <c r="KB40" s="77"/>
      <c r="KC40" s="77"/>
      <c r="KD40" s="77"/>
      <c r="KE40" s="77"/>
      <c r="KF40" s="77"/>
      <c r="KG40" s="77"/>
      <c r="KH40" s="77"/>
      <c r="KI40" s="77"/>
      <c r="KJ40" s="77"/>
      <c r="KK40" s="77"/>
      <c r="KL40" s="77"/>
      <c r="KM40" s="77"/>
      <c r="KN40" s="77"/>
      <c r="KO40" s="77"/>
      <c r="KP40" s="77"/>
      <c r="KQ40" s="77"/>
      <c r="KR40" s="77"/>
      <c r="KS40" s="77"/>
      <c r="KT40" s="77"/>
      <c r="KU40" s="77"/>
      <c r="KV40" s="77"/>
      <c r="KW40" s="77"/>
      <c r="KX40" s="77"/>
      <c r="KY40" s="77"/>
      <c r="KZ40" s="77"/>
      <c r="LA40" s="77"/>
      <c r="LB40" s="77"/>
      <c r="LC40" s="77"/>
      <c r="LD40" s="77"/>
      <c r="LE40" s="77"/>
      <c r="LF40" s="77"/>
      <c r="LG40" s="77"/>
      <c r="LH40" s="77"/>
      <c r="LI40" s="77"/>
      <c r="LJ40" s="77"/>
      <c r="LK40" s="77"/>
      <c r="LL40" s="77"/>
      <c r="LM40" s="77"/>
      <c r="LN40" s="77"/>
      <c r="LO40" s="77"/>
      <c r="LP40" s="77"/>
      <c r="LQ40" s="77"/>
      <c r="LR40" s="77"/>
      <c r="LS40" s="77"/>
      <c r="LT40" s="77"/>
      <c r="LU40" s="77"/>
      <c r="LV40" s="77"/>
      <c r="LW40" s="77"/>
      <c r="LX40" s="77"/>
      <c r="LY40" s="77"/>
      <c r="LZ40" s="77"/>
      <c r="MA40" s="77"/>
      <c r="MB40" s="77"/>
      <c r="MC40" s="77"/>
      <c r="MD40" s="77"/>
      <c r="ME40" s="77"/>
      <c r="MF40" s="77"/>
      <c r="MG40" s="77"/>
      <c r="MH40" s="77"/>
      <c r="MI40" s="77"/>
      <c r="MJ40" s="77"/>
      <c r="MK40" s="77"/>
      <c r="ML40" s="77"/>
      <c r="MM40" s="77"/>
      <c r="MN40" s="77"/>
      <c r="MO40" s="77"/>
      <c r="MP40" s="77"/>
      <c r="MQ40" s="77"/>
      <c r="MR40" s="77"/>
      <c r="MS40" s="77"/>
      <c r="MT40" s="77"/>
      <c r="MU40" s="77"/>
      <c r="MV40" s="77"/>
      <c r="MW40" s="77"/>
      <c r="MX40" s="77"/>
      <c r="MY40" s="77"/>
      <c r="MZ40" s="77"/>
      <c r="NA40" s="77"/>
      <c r="NB40" s="77"/>
      <c r="NC40" s="77"/>
      <c r="ND40" s="77"/>
      <c r="NE40" s="77"/>
      <c r="NF40" s="77"/>
      <c r="NG40" s="77"/>
      <c r="NH40" s="77"/>
      <c r="NI40" s="77"/>
      <c r="NJ40" s="77"/>
      <c r="NK40" s="77"/>
      <c r="NL40" s="77"/>
      <c r="NM40" s="77"/>
      <c r="NN40" s="77"/>
      <c r="NO40" s="77"/>
      <c r="NP40" s="77"/>
      <c r="NQ40" s="77"/>
      <c r="NR40" s="77"/>
      <c r="NS40" s="77"/>
      <c r="NT40" s="77"/>
      <c r="NU40" s="77"/>
      <c r="NV40" s="77"/>
      <c r="NW40" s="77"/>
      <c r="NX40" s="77"/>
      <c r="NY40" s="77"/>
      <c r="NZ40" s="77"/>
      <c r="OA40" s="77"/>
      <c r="OB40" s="77"/>
      <c r="OC40" s="77"/>
      <c r="OD40" s="77"/>
      <c r="OE40" s="77"/>
      <c r="OF40" s="77"/>
      <c r="OG40" s="77"/>
      <c r="OH40" s="77"/>
      <c r="OI40" s="77"/>
      <c r="OJ40" s="77"/>
      <c r="OK40" s="77"/>
      <c r="OL40" s="77"/>
      <c r="OM40" s="77"/>
      <c r="ON40" s="77"/>
      <c r="OO40" s="77"/>
      <c r="OP40" s="77"/>
      <c r="OQ40" s="77"/>
      <c r="OR40" s="77"/>
      <c r="OS40" s="77"/>
      <c r="OT40" s="77"/>
      <c r="OU40" s="77"/>
      <c r="OV40" s="77"/>
      <c r="OW40" s="77"/>
      <c r="OX40" s="77"/>
      <c r="OY40" s="77"/>
      <c r="OZ40" s="77"/>
      <c r="PA40" s="77"/>
      <c r="PB40" s="77"/>
      <c r="PC40" s="77"/>
      <c r="PD40" s="77"/>
      <c r="PE40" s="77"/>
      <c r="PF40" s="77"/>
      <c r="PG40" s="77"/>
      <c r="PH40" s="77"/>
      <c r="PI40" s="77"/>
      <c r="PJ40" s="77"/>
      <c r="PK40" s="77"/>
      <c r="PL40" s="77"/>
      <c r="PM40" s="77"/>
      <c r="PN40" s="77"/>
      <c r="PO40" s="77"/>
      <c r="PP40" s="77"/>
      <c r="PQ40" s="77"/>
      <c r="PR40" s="77"/>
      <c r="PS40" s="77"/>
      <c r="PT40" s="77"/>
      <c r="PU40" s="77"/>
      <c r="PV40" s="77"/>
      <c r="PW40" s="77"/>
      <c r="PX40" s="77"/>
      <c r="PY40" s="77"/>
      <c r="PZ40" s="77"/>
      <c r="QA40" s="77"/>
      <c r="QB40" s="77"/>
      <c r="QC40" s="77"/>
      <c r="QD40" s="77"/>
      <c r="QE40" s="77"/>
      <c r="QF40" s="77"/>
      <c r="QG40" s="77"/>
      <c r="QH40" s="77"/>
      <c r="QI40" s="77"/>
      <c r="QJ40" s="77"/>
      <c r="QK40" s="77"/>
      <c r="QL40" s="77"/>
      <c r="QM40" s="77"/>
      <c r="QN40" s="77"/>
      <c r="QO40" s="77"/>
      <c r="QP40" s="77"/>
      <c r="QQ40" s="77"/>
      <c r="QR40" s="77"/>
      <c r="QS40" s="77"/>
      <c r="QT40" s="77"/>
      <c r="QU40" s="77"/>
      <c r="QV40" s="77"/>
      <c r="QW40" s="77"/>
      <c r="QX40" s="77"/>
      <c r="QY40" s="77"/>
      <c r="QZ40" s="77"/>
      <c r="RA40" s="77"/>
      <c r="RB40" s="77"/>
      <c r="RC40" s="77"/>
      <c r="RD40" s="77"/>
      <c r="RE40" s="77"/>
      <c r="RF40" s="77"/>
      <c r="RG40" s="77"/>
      <c r="RH40" s="77"/>
      <c r="RI40" s="77"/>
      <c r="RJ40" s="77"/>
      <c r="RK40" s="77"/>
      <c r="RL40" s="77"/>
      <c r="RM40" s="77"/>
      <c r="RN40" s="77"/>
      <c r="RO40" s="77"/>
      <c r="RP40" s="77"/>
      <c r="RQ40" s="77"/>
      <c r="RR40" s="77"/>
      <c r="RS40" s="77"/>
      <c r="RT40" s="77"/>
      <c r="RU40" s="77"/>
      <c r="RV40" s="77"/>
      <c r="RW40" s="77"/>
      <c r="RX40" s="77"/>
      <c r="RY40" s="77"/>
      <c r="RZ40" s="77"/>
      <c r="SA40" s="77"/>
      <c r="SB40" s="77"/>
      <c r="SC40" s="77"/>
      <c r="SD40" s="77"/>
      <c r="SE40" s="77"/>
      <c r="SF40" s="77"/>
      <c r="SG40" s="77"/>
      <c r="SH40" s="77"/>
      <c r="SI40" s="77"/>
      <c r="SJ40" s="77"/>
    </row>
    <row r="41" spans="1:504" ht="38.25">
      <c r="A41" s="10" t="s">
        <v>36</v>
      </c>
      <c r="B41" s="542"/>
      <c r="C41" s="542"/>
      <c r="D41" s="542"/>
      <c r="E41" s="543"/>
      <c r="F41" s="543"/>
      <c r="G41" s="543"/>
      <c r="H41" s="543"/>
      <c r="I41" s="9" t="e">
        <f t="shared" si="5"/>
        <v>#DIV/0!</v>
      </c>
      <c r="J41" s="9" t="e">
        <f t="shared" si="6"/>
        <v>#DIV/0!</v>
      </c>
      <c r="K41" s="617"/>
      <c r="L41" s="617"/>
      <c r="M41" s="618"/>
      <c r="N41" s="16" t="e">
        <f t="shared" si="3"/>
        <v>#DIV/0!</v>
      </c>
      <c r="P41" s="92"/>
    </row>
    <row r="42" spans="1:504" ht="15">
      <c r="A42" s="10" t="s">
        <v>37</v>
      </c>
      <c r="B42" s="542"/>
      <c r="C42" s="542"/>
      <c r="D42" s="542"/>
      <c r="E42" s="542"/>
      <c r="F42" s="542"/>
      <c r="G42" s="542"/>
      <c r="H42" s="543"/>
      <c r="I42" s="9" t="e">
        <f t="shared" si="5"/>
        <v>#DIV/0!</v>
      </c>
      <c r="J42" s="9" t="e">
        <f t="shared" si="6"/>
        <v>#DIV/0!</v>
      </c>
      <c r="K42" s="11"/>
      <c r="L42" s="11"/>
      <c r="M42" s="12"/>
      <c r="N42" s="16" t="e">
        <f t="shared" si="3"/>
        <v>#DIV/0!</v>
      </c>
      <c r="P42" s="92"/>
    </row>
    <row r="43" spans="1:504" ht="15">
      <c r="A43" s="70" t="s">
        <v>38</v>
      </c>
      <c r="B43" s="78">
        <f>B6</f>
        <v>0</v>
      </c>
      <c r="C43" s="78"/>
      <c r="D43" s="78">
        <f>D6</f>
        <v>0</v>
      </c>
      <c r="E43" s="71">
        <f>E6</f>
        <v>0</v>
      </c>
      <c r="F43" s="71">
        <f>F6</f>
        <v>0</v>
      </c>
      <c r="G43" s="71"/>
      <c r="H43" s="71">
        <f>H6</f>
        <v>0</v>
      </c>
      <c r="I43" s="72" t="e">
        <f t="shared" si="5"/>
        <v>#DIV/0!</v>
      </c>
      <c r="J43" s="72" t="e">
        <f t="shared" si="6"/>
        <v>#DIV/0!</v>
      </c>
      <c r="K43" s="78">
        <f>K6</f>
        <v>0</v>
      </c>
      <c r="L43" s="78">
        <f>L6</f>
        <v>0</v>
      </c>
      <c r="M43" s="71">
        <f>M6</f>
        <v>0</v>
      </c>
      <c r="N43" s="73" t="e">
        <f t="shared" si="3"/>
        <v>#DIV/0!</v>
      </c>
      <c r="P43" s="92"/>
    </row>
    <row r="44" spans="1:504" ht="15">
      <c r="A44" s="1333" t="s">
        <v>39</v>
      </c>
      <c r="B44" s="1334"/>
      <c r="C44" s="1334"/>
      <c r="D44" s="1334"/>
      <c r="E44" s="1334"/>
      <c r="F44" s="203"/>
      <c r="G44" s="203"/>
      <c r="H44" s="203"/>
      <c r="I44" s="203"/>
      <c r="J44" s="203"/>
      <c r="K44" s="5"/>
      <c r="L44" s="5"/>
      <c r="M44" s="202"/>
      <c r="N44" s="5"/>
      <c r="P44" s="92"/>
    </row>
    <row r="45" spans="1:504" ht="15">
      <c r="A45" s="70" t="s">
        <v>40</v>
      </c>
      <c r="B45" s="79">
        <f t="shared" ref="B45:C45" si="16">B46+B57+B58+B59+B60+B73+B79+B87+B101+B102+B103+B113+B136+B142+B148+B157+B163+B167+B168+B169+B170+B171+B182+B197+B201+B203+B204+B205+B206+B207+B208+B209+B229+B237+B238+B252+B257+B262+B263+B275+B277+B278+B280+B282+B284+B285+B287+B199+B137</f>
        <v>0</v>
      </c>
      <c r="C45" s="79">
        <f t="shared" si="16"/>
        <v>0</v>
      </c>
      <c r="D45" s="79">
        <f>D46+D57+D58+D59+D60+D73+D79+D87+D101+D102+D103+D113+D136+D142+D148+D157+D163+D167+D168+D169+D170+D171+D182+D197+D201+D203+D204+D205+D206+D207+D208+D209+D229+D237+D238+D252+D257+D262+D263+D275+D277+D278+D280+D282+D284+D285+D287+D199+D137</f>
        <v>0</v>
      </c>
      <c r="E45" s="79">
        <f>E46+E57+E58+E59+E60+E73+E79+E87+E101+E102+E103+E113+E136+E142+E148+E157+E163+E167+E168+E169+E170+E171+E182+E197+E201+E203+E204+E205+E206+E207+E208+E209+E229+E237+E238+E252+E257+E262+E263+E275+E277+E278+E280+E282+E284+E285+E287+E199+E137</f>
        <v>0</v>
      </c>
      <c r="F45" s="79">
        <f>F46+F57+F58+F59+F60+F73+F79+F87+F101+F102+F103+F113+F136+F142+F148+F157+F163+F167+F168+F169+F170+F171+F182+F197+F201+F203+F204+F205+F206+F207+F208+F209+F229+F237+F238+F252+F257+F262+F263+F275+F277+F278+F280+F282+F284+F285+F287+F199+F137</f>
        <v>0</v>
      </c>
      <c r="G45" s="79">
        <f>G46+G57+G58+G59+G60+G73+G79+G87+G101+G102+G103+G113+G136+G142+G148+G157+G163+G167+G168+G169+G170+G171+G182+G197+G201+G203+G204+G205+G206+G207+G208+G209+G229+G237+G238+G252+G257+G262+G263+G275+G277+G278+G280+G282+G284+G285+G287+G199+G137</f>
        <v>0</v>
      </c>
      <c r="H45" s="79">
        <f>H46+H57+H58+H59+H60+H73+H79+H87+H101+H102+H103+H113+H136+H142+H148+H157+H163+H167+H168+H169+H170+H171+H182+H197+H201+H203+H204+H205+H206+H207+H208+H209+H229+H237+H238+H252+H257+H262+H263+H275+H277+H278+H280+H282+H284+H285+H287+H199+H137</f>
        <v>0</v>
      </c>
      <c r="I45" s="72" t="e">
        <f>F45/E45</f>
        <v>#DIV/0!</v>
      </c>
      <c r="J45" s="72" t="e">
        <f t="shared" ref="J45:J112" si="17">H45/B45</f>
        <v>#DIV/0!</v>
      </c>
      <c r="K45" s="79">
        <f>K46+K57+K58+K59+K60+K73+K79+K87+K101+K102+K103+K113+K136+K142+K148+K157+K163+K167+K168+K169+K170+K171+K182+K197+K201+K203+K204+K205+K206+K207+K208+K209+K229+K237+K238+K252+K257+K262+K263+K275+K277+K278+K280+K282+K284+K285+K287+K199+K137+K288</f>
        <v>0</v>
      </c>
      <c r="L45" s="79">
        <f t="shared" ref="L45:M45" si="18">L46+L57+L58+L59+L60+L73+L79+L87+L101+L102+L103+L113+L136+L142+L148+L157+L163+L167+L168+L169+L170+L171+L182+L197+L201+L203+L204+L205+L206+L207+L208+L209+L229+L237+L238+L252+L257+L262+L263+L275+L277+L278+L280+L282+L284+L285+L287+L199+L137+L288</f>
        <v>0</v>
      </c>
      <c r="M45" s="79">
        <f t="shared" si="18"/>
        <v>0</v>
      </c>
      <c r="N45" s="73" t="e">
        <f t="shared" ref="N45:N112" si="19">K45/H45</f>
        <v>#DIV/0!</v>
      </c>
      <c r="P45" s="92"/>
    </row>
    <row r="46" spans="1:504" s="30" customFormat="1" ht="15">
      <c r="A46" s="80" t="s">
        <v>41</v>
      </c>
      <c r="B46" s="81">
        <f>SUM(B48:B55)</f>
        <v>0</v>
      </c>
      <c r="C46" s="81">
        <f t="shared" ref="C46:H46" si="20">SUM(C48:C55)</f>
        <v>0</v>
      </c>
      <c r="D46" s="81">
        <f t="shared" si="20"/>
        <v>0</v>
      </c>
      <c r="E46" s="81">
        <f t="shared" si="20"/>
        <v>0</v>
      </c>
      <c r="F46" s="81">
        <f t="shared" si="20"/>
        <v>0</v>
      </c>
      <c r="G46" s="81">
        <f t="shared" si="20"/>
        <v>0</v>
      </c>
      <c r="H46" s="81">
        <f t="shared" si="20"/>
        <v>0</v>
      </c>
      <c r="I46" s="82" t="e">
        <f t="shared" ref="I46" si="21">F46/E46</f>
        <v>#DIV/0!</v>
      </c>
      <c r="J46" s="82" t="e">
        <f t="shared" si="17"/>
        <v>#DIV/0!</v>
      </c>
      <c r="K46" s="81">
        <f t="shared" ref="K46:M46" si="22">SUM(K48:K55)</f>
        <v>0</v>
      </c>
      <c r="L46" s="81">
        <f t="shared" si="22"/>
        <v>0</v>
      </c>
      <c r="M46" s="83">
        <f t="shared" si="22"/>
        <v>0</v>
      </c>
      <c r="N46" s="84" t="e">
        <f t="shared" si="19"/>
        <v>#DIV/0!</v>
      </c>
      <c r="O46" s="74"/>
      <c r="P46" s="92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  <c r="BO46" s="74"/>
      <c r="BP46" s="74"/>
      <c r="BQ46" s="74"/>
      <c r="BR46" s="74"/>
      <c r="BS46" s="74"/>
      <c r="BT46" s="74"/>
      <c r="BU46" s="74"/>
      <c r="BV46" s="74"/>
      <c r="BW46" s="74"/>
      <c r="BX46" s="74"/>
      <c r="BY46" s="74"/>
      <c r="BZ46" s="74"/>
      <c r="CA46" s="74"/>
      <c r="CB46" s="74"/>
      <c r="CC46" s="74"/>
      <c r="CD46" s="74"/>
      <c r="CE46" s="74"/>
      <c r="CF46" s="74"/>
      <c r="CG46" s="74"/>
      <c r="CH46" s="74"/>
      <c r="CI46" s="74"/>
      <c r="CJ46" s="74"/>
      <c r="CK46" s="74"/>
      <c r="CL46" s="74"/>
      <c r="CM46" s="74"/>
      <c r="CN46" s="74"/>
      <c r="CO46" s="74"/>
      <c r="CP46" s="74"/>
      <c r="CQ46" s="74"/>
      <c r="CR46" s="74"/>
      <c r="CS46" s="74"/>
      <c r="CT46" s="74"/>
      <c r="CU46" s="74"/>
      <c r="CV46" s="74"/>
      <c r="CW46" s="74"/>
      <c r="CX46" s="74"/>
      <c r="CY46" s="74"/>
      <c r="CZ46" s="74"/>
      <c r="DA46" s="74"/>
      <c r="DB46" s="74"/>
      <c r="DC46" s="74"/>
      <c r="DD46" s="74"/>
      <c r="DE46" s="74"/>
      <c r="DF46" s="74"/>
      <c r="DG46" s="74"/>
      <c r="DH46" s="74"/>
      <c r="DI46" s="74"/>
      <c r="DJ46" s="74"/>
      <c r="DK46" s="74"/>
      <c r="DL46" s="74"/>
      <c r="DM46" s="74"/>
      <c r="DN46" s="74"/>
      <c r="DO46" s="74"/>
      <c r="DP46" s="74"/>
      <c r="DQ46" s="74"/>
      <c r="DR46" s="74"/>
      <c r="DS46" s="74"/>
      <c r="DT46" s="74"/>
      <c r="DU46" s="74"/>
      <c r="DV46" s="74"/>
      <c r="DW46" s="74"/>
      <c r="DX46" s="74"/>
      <c r="DY46" s="74"/>
      <c r="DZ46" s="74"/>
      <c r="EA46" s="74"/>
      <c r="EB46" s="74"/>
      <c r="EC46" s="74"/>
      <c r="ED46" s="74"/>
      <c r="EE46" s="74"/>
      <c r="EF46" s="74"/>
      <c r="EG46" s="74"/>
      <c r="EH46" s="74"/>
      <c r="EI46" s="74"/>
      <c r="EJ46" s="74"/>
      <c r="EK46" s="74"/>
      <c r="EL46" s="74"/>
      <c r="EM46" s="74"/>
      <c r="EN46" s="74"/>
      <c r="EO46" s="74"/>
      <c r="EP46" s="74"/>
      <c r="EQ46" s="74"/>
      <c r="ER46" s="74"/>
      <c r="ES46" s="74"/>
      <c r="ET46" s="74"/>
      <c r="EU46" s="74"/>
      <c r="EV46" s="74"/>
      <c r="EW46" s="74"/>
      <c r="EX46" s="74"/>
      <c r="EY46" s="74"/>
      <c r="EZ46" s="74"/>
      <c r="FA46" s="74"/>
      <c r="FB46" s="74"/>
      <c r="FC46" s="74"/>
      <c r="FD46" s="74"/>
      <c r="FE46" s="74"/>
      <c r="FF46" s="74"/>
      <c r="FG46" s="74"/>
      <c r="FH46" s="74"/>
      <c r="FI46" s="74"/>
      <c r="FJ46" s="74"/>
      <c r="FK46" s="74"/>
      <c r="FL46" s="74"/>
      <c r="FM46" s="74"/>
      <c r="FN46" s="74"/>
      <c r="FO46" s="74"/>
      <c r="FP46" s="74"/>
      <c r="FQ46" s="74"/>
      <c r="FR46" s="74"/>
      <c r="FS46" s="74"/>
      <c r="FT46" s="74"/>
      <c r="FU46" s="74"/>
      <c r="FV46" s="74"/>
      <c r="FW46" s="74"/>
      <c r="FX46" s="74"/>
      <c r="FY46" s="74"/>
      <c r="FZ46" s="74"/>
      <c r="GA46" s="74"/>
      <c r="GB46" s="74"/>
      <c r="GC46" s="74"/>
      <c r="GD46" s="74"/>
      <c r="GE46" s="74"/>
      <c r="GF46" s="74"/>
      <c r="GG46" s="74"/>
      <c r="GH46" s="74"/>
      <c r="GI46" s="74"/>
      <c r="GJ46" s="74"/>
      <c r="GK46" s="74"/>
      <c r="GL46" s="74"/>
      <c r="GM46" s="74"/>
      <c r="GN46" s="74"/>
      <c r="GO46" s="74"/>
      <c r="GP46" s="74"/>
      <c r="GQ46" s="74"/>
      <c r="GR46" s="74"/>
      <c r="GS46" s="74"/>
      <c r="GT46" s="74"/>
      <c r="GU46" s="74"/>
      <c r="GV46" s="74"/>
      <c r="GW46" s="74"/>
      <c r="GX46" s="74"/>
      <c r="GY46" s="74"/>
      <c r="GZ46" s="74"/>
      <c r="HA46" s="74"/>
      <c r="HB46" s="74"/>
      <c r="HC46" s="74"/>
      <c r="HD46" s="74"/>
      <c r="HE46" s="74"/>
      <c r="HF46" s="74"/>
      <c r="HG46" s="74"/>
      <c r="HH46" s="74"/>
      <c r="HI46" s="74"/>
      <c r="HJ46" s="74"/>
      <c r="HK46" s="74"/>
      <c r="HL46" s="74"/>
      <c r="HM46" s="74"/>
      <c r="HN46" s="74"/>
      <c r="HO46" s="74"/>
      <c r="HP46" s="74"/>
      <c r="HQ46" s="74"/>
      <c r="HR46" s="74"/>
      <c r="HS46" s="74"/>
      <c r="HT46" s="74"/>
      <c r="HU46" s="74"/>
      <c r="HV46" s="74"/>
      <c r="HW46" s="74"/>
      <c r="HX46" s="74"/>
      <c r="HY46" s="74"/>
      <c r="HZ46" s="74"/>
      <c r="IA46" s="74"/>
      <c r="IB46" s="74"/>
      <c r="IC46" s="74"/>
      <c r="ID46" s="74"/>
      <c r="IE46" s="74"/>
      <c r="IF46" s="74"/>
      <c r="IG46" s="74"/>
      <c r="IH46" s="74"/>
      <c r="II46" s="74"/>
      <c r="IJ46" s="74"/>
      <c r="IK46" s="74"/>
      <c r="IL46" s="74"/>
      <c r="IM46" s="74"/>
      <c r="IN46" s="74"/>
      <c r="IO46" s="74"/>
      <c r="IP46" s="74"/>
      <c r="IQ46" s="74"/>
      <c r="IR46" s="74"/>
      <c r="IS46" s="74"/>
      <c r="IT46" s="74"/>
      <c r="IU46" s="74"/>
      <c r="IV46" s="74"/>
      <c r="IW46" s="74"/>
      <c r="IX46" s="74"/>
      <c r="IY46" s="74"/>
      <c r="IZ46" s="74"/>
      <c r="JA46" s="74"/>
      <c r="JB46" s="74"/>
      <c r="JC46" s="74"/>
      <c r="JD46" s="74"/>
      <c r="JE46" s="74"/>
      <c r="JF46" s="74"/>
      <c r="JG46" s="74"/>
      <c r="JH46" s="74"/>
      <c r="JI46" s="74"/>
      <c r="JJ46" s="74"/>
      <c r="JK46" s="74"/>
      <c r="JL46" s="74"/>
      <c r="JM46" s="74"/>
      <c r="JN46" s="74"/>
      <c r="JO46" s="74"/>
      <c r="JP46" s="74"/>
      <c r="JQ46" s="74"/>
      <c r="JR46" s="74"/>
      <c r="JS46" s="74"/>
      <c r="JT46" s="74"/>
      <c r="JU46" s="74"/>
      <c r="JV46" s="74"/>
      <c r="JW46" s="74"/>
      <c r="JX46" s="74"/>
      <c r="JY46" s="74"/>
      <c r="JZ46" s="74"/>
      <c r="KA46" s="74"/>
      <c r="KB46" s="74"/>
      <c r="KC46" s="74"/>
      <c r="KD46" s="74"/>
      <c r="KE46" s="74"/>
      <c r="KF46" s="74"/>
      <c r="KG46" s="74"/>
      <c r="KH46" s="74"/>
      <c r="KI46" s="74"/>
      <c r="KJ46" s="74"/>
      <c r="KK46" s="74"/>
      <c r="KL46" s="74"/>
      <c r="KM46" s="74"/>
      <c r="KN46" s="74"/>
      <c r="KO46" s="74"/>
      <c r="KP46" s="74"/>
      <c r="KQ46" s="74"/>
      <c r="KR46" s="74"/>
      <c r="KS46" s="74"/>
      <c r="KT46" s="74"/>
      <c r="KU46" s="74"/>
      <c r="KV46" s="74"/>
      <c r="KW46" s="74"/>
      <c r="KX46" s="74"/>
      <c r="KY46" s="74"/>
      <c r="KZ46" s="74"/>
      <c r="LA46" s="74"/>
      <c r="LB46" s="74"/>
      <c r="LC46" s="74"/>
      <c r="LD46" s="74"/>
      <c r="LE46" s="74"/>
      <c r="LF46" s="74"/>
      <c r="LG46" s="74"/>
      <c r="LH46" s="74"/>
      <c r="LI46" s="74"/>
      <c r="LJ46" s="74"/>
      <c r="LK46" s="74"/>
      <c r="LL46" s="74"/>
      <c r="LM46" s="74"/>
      <c r="LN46" s="74"/>
      <c r="LO46" s="74"/>
      <c r="LP46" s="74"/>
      <c r="LQ46" s="74"/>
      <c r="LR46" s="74"/>
      <c r="LS46" s="74"/>
      <c r="LT46" s="74"/>
      <c r="LU46" s="74"/>
      <c r="LV46" s="74"/>
      <c r="LW46" s="74"/>
      <c r="LX46" s="74"/>
      <c r="LY46" s="74"/>
      <c r="LZ46" s="74"/>
      <c r="MA46" s="74"/>
      <c r="MB46" s="74"/>
      <c r="MC46" s="74"/>
      <c r="MD46" s="74"/>
      <c r="ME46" s="74"/>
      <c r="MF46" s="74"/>
      <c r="MG46" s="74"/>
      <c r="MH46" s="74"/>
      <c r="MI46" s="74"/>
      <c r="MJ46" s="74"/>
      <c r="MK46" s="74"/>
      <c r="ML46" s="74"/>
      <c r="MM46" s="74"/>
      <c r="MN46" s="74"/>
      <c r="MO46" s="74"/>
      <c r="MP46" s="74"/>
      <c r="MQ46" s="74"/>
      <c r="MR46" s="74"/>
      <c r="MS46" s="74"/>
      <c r="MT46" s="74"/>
      <c r="MU46" s="74"/>
      <c r="MV46" s="74"/>
      <c r="MW46" s="74"/>
      <c r="MX46" s="74"/>
      <c r="MY46" s="74"/>
      <c r="MZ46" s="74"/>
      <c r="NA46" s="74"/>
      <c r="NB46" s="74"/>
      <c r="NC46" s="74"/>
      <c r="ND46" s="74"/>
      <c r="NE46" s="74"/>
      <c r="NF46" s="74"/>
      <c r="NG46" s="74"/>
      <c r="NH46" s="74"/>
      <c r="NI46" s="74"/>
      <c r="NJ46" s="74"/>
      <c r="NK46" s="74"/>
      <c r="NL46" s="74"/>
      <c r="NM46" s="74"/>
      <c r="NN46" s="74"/>
      <c r="NO46" s="74"/>
      <c r="NP46" s="74"/>
      <c r="NQ46" s="74"/>
      <c r="NR46" s="74"/>
      <c r="NS46" s="74"/>
      <c r="NT46" s="74"/>
      <c r="NU46" s="74"/>
      <c r="NV46" s="74"/>
      <c r="NW46" s="74"/>
      <c r="NX46" s="74"/>
      <c r="NY46" s="74"/>
      <c r="NZ46" s="74"/>
      <c r="OA46" s="74"/>
      <c r="OB46" s="74"/>
      <c r="OC46" s="74"/>
      <c r="OD46" s="74"/>
      <c r="OE46" s="74"/>
      <c r="OF46" s="74"/>
      <c r="OG46" s="74"/>
      <c r="OH46" s="74"/>
      <c r="OI46" s="74"/>
      <c r="OJ46" s="74"/>
      <c r="OK46" s="74"/>
      <c r="OL46" s="74"/>
      <c r="OM46" s="74"/>
      <c r="ON46" s="74"/>
      <c r="OO46" s="74"/>
      <c r="OP46" s="74"/>
      <c r="OQ46" s="74"/>
      <c r="OR46" s="74"/>
      <c r="OS46" s="74"/>
      <c r="OT46" s="74"/>
      <c r="OU46" s="74"/>
      <c r="OV46" s="74"/>
      <c r="OW46" s="74"/>
      <c r="OX46" s="74"/>
      <c r="OY46" s="74"/>
      <c r="OZ46" s="74"/>
      <c r="PA46" s="74"/>
      <c r="PB46" s="74"/>
      <c r="PC46" s="74"/>
      <c r="PD46" s="74"/>
      <c r="PE46" s="74"/>
      <c r="PF46" s="74"/>
      <c r="PG46" s="74"/>
      <c r="PH46" s="74"/>
      <c r="PI46" s="74"/>
      <c r="PJ46" s="74"/>
      <c r="PK46" s="74"/>
      <c r="PL46" s="74"/>
      <c r="PM46" s="74"/>
      <c r="PN46" s="74"/>
      <c r="PO46" s="74"/>
      <c r="PP46" s="74"/>
      <c r="PQ46" s="74"/>
      <c r="PR46" s="74"/>
      <c r="PS46" s="74"/>
      <c r="PT46" s="74"/>
      <c r="PU46" s="74"/>
      <c r="PV46" s="74"/>
      <c r="PW46" s="74"/>
      <c r="PX46" s="74"/>
      <c r="PY46" s="74"/>
      <c r="PZ46" s="74"/>
      <c r="QA46" s="74"/>
      <c r="QB46" s="74"/>
      <c r="QC46" s="74"/>
      <c r="QD46" s="74"/>
      <c r="QE46" s="74"/>
      <c r="QF46" s="74"/>
      <c r="QG46" s="74"/>
      <c r="QH46" s="74"/>
      <c r="QI46" s="74"/>
      <c r="QJ46" s="74"/>
      <c r="QK46" s="74"/>
      <c r="QL46" s="74"/>
      <c r="QM46" s="74"/>
      <c r="QN46" s="74"/>
      <c r="QO46" s="74"/>
      <c r="QP46" s="74"/>
      <c r="QQ46" s="74"/>
      <c r="QR46" s="74"/>
      <c r="QS46" s="74"/>
      <c r="QT46" s="74"/>
      <c r="QU46" s="74"/>
      <c r="QV46" s="74"/>
      <c r="QW46" s="74"/>
      <c r="QX46" s="74"/>
      <c r="QY46" s="74"/>
      <c r="QZ46" s="74"/>
      <c r="RA46" s="74"/>
      <c r="RB46" s="74"/>
      <c r="RC46" s="74"/>
      <c r="RD46" s="74"/>
      <c r="RE46" s="74"/>
      <c r="RF46" s="74"/>
      <c r="RG46" s="74"/>
      <c r="RH46" s="74"/>
      <c r="RI46" s="74"/>
      <c r="RJ46" s="74"/>
      <c r="RK46" s="74"/>
      <c r="RL46" s="74"/>
      <c r="RM46" s="74"/>
      <c r="RN46" s="74"/>
      <c r="RO46" s="74"/>
      <c r="RP46" s="74"/>
      <c r="RQ46" s="74"/>
      <c r="RR46" s="74"/>
      <c r="RS46" s="74"/>
      <c r="RT46" s="74"/>
      <c r="RU46" s="74"/>
      <c r="RV46" s="74"/>
      <c r="RW46" s="74"/>
      <c r="RX46" s="74"/>
      <c r="RY46" s="74"/>
      <c r="RZ46" s="74"/>
      <c r="SA46" s="74"/>
      <c r="SB46" s="74"/>
      <c r="SC46" s="74"/>
      <c r="SD46" s="74"/>
      <c r="SE46" s="74"/>
      <c r="SF46" s="74"/>
      <c r="SG46" s="74"/>
      <c r="SH46" s="74"/>
      <c r="SI46" s="74"/>
      <c r="SJ46" s="74"/>
    </row>
    <row r="47" spans="1:504" ht="15">
      <c r="A47" s="85" t="s">
        <v>138</v>
      </c>
      <c r="B47" s="31"/>
      <c r="C47" s="3"/>
      <c r="D47" s="11"/>
      <c r="E47" s="12"/>
      <c r="F47" s="12"/>
      <c r="G47" s="12"/>
      <c r="H47" s="12"/>
      <c r="I47" s="9"/>
      <c r="J47" s="9"/>
      <c r="K47" s="75"/>
      <c r="L47" s="75"/>
      <c r="M47" s="76"/>
      <c r="N47" s="16"/>
      <c r="P47" s="92"/>
    </row>
    <row r="48" spans="1:504" ht="15">
      <c r="A48" s="2" t="s">
        <v>168</v>
      </c>
      <c r="B48" s="11"/>
      <c r="C48" s="11"/>
      <c r="D48" s="11"/>
      <c r="E48" s="11"/>
      <c r="F48" s="11"/>
      <c r="G48" s="11"/>
      <c r="H48" s="11"/>
      <c r="I48" s="9" t="e">
        <f>F48/E48</f>
        <v>#DIV/0!</v>
      </c>
      <c r="J48" s="9" t="e">
        <f t="shared" si="17"/>
        <v>#DIV/0!</v>
      </c>
      <c r="K48" s="11"/>
      <c r="L48" s="11"/>
      <c r="M48" s="11"/>
      <c r="N48" s="16" t="e">
        <f t="shared" si="19"/>
        <v>#DIV/0!</v>
      </c>
      <c r="P48" s="92"/>
    </row>
    <row r="49" spans="1:16" s="4" customFormat="1" ht="15">
      <c r="A49" s="2" t="s">
        <v>169</v>
      </c>
      <c r="B49" s="11"/>
      <c r="C49" s="11"/>
      <c r="D49" s="11"/>
      <c r="E49" s="11"/>
      <c r="F49" s="11"/>
      <c r="G49" s="11"/>
      <c r="H49" s="11"/>
      <c r="I49" s="9" t="e">
        <f>F49/E49</f>
        <v>#DIV/0!</v>
      </c>
      <c r="J49" s="9" t="e">
        <f t="shared" si="17"/>
        <v>#DIV/0!</v>
      </c>
      <c r="K49" s="11"/>
      <c r="L49" s="11"/>
      <c r="M49" s="11"/>
      <c r="N49" s="16" t="e">
        <f t="shared" si="19"/>
        <v>#DIV/0!</v>
      </c>
      <c r="O49" s="74"/>
      <c r="P49" s="92"/>
    </row>
    <row r="50" spans="1:16" s="4" customFormat="1" ht="15">
      <c r="A50" s="2" t="s">
        <v>170</v>
      </c>
      <c r="B50" s="11"/>
      <c r="C50" s="11"/>
      <c r="D50" s="11"/>
      <c r="E50" s="11"/>
      <c r="F50" s="11"/>
      <c r="G50" s="11"/>
      <c r="H50" s="11"/>
      <c r="I50" s="9" t="e">
        <f t="shared" ref="I50:I72" si="23">F50/E50</f>
        <v>#DIV/0!</v>
      </c>
      <c r="J50" s="9" t="e">
        <f t="shared" si="17"/>
        <v>#DIV/0!</v>
      </c>
      <c r="K50" s="11"/>
      <c r="L50" s="11"/>
      <c r="M50" s="11"/>
      <c r="N50" s="16" t="e">
        <f t="shared" si="19"/>
        <v>#DIV/0!</v>
      </c>
      <c r="O50" s="74"/>
      <c r="P50" s="92"/>
    </row>
    <row r="51" spans="1:16" s="4" customFormat="1" ht="15">
      <c r="A51" s="32"/>
      <c r="B51" s="33"/>
      <c r="C51" s="34"/>
      <c r="D51" s="13"/>
      <c r="E51" s="14"/>
      <c r="F51" s="14"/>
      <c r="G51" s="14"/>
      <c r="H51" s="14"/>
      <c r="I51" s="35" t="e">
        <f t="shared" si="23"/>
        <v>#DIV/0!</v>
      </c>
      <c r="J51" s="35" t="e">
        <f t="shared" si="17"/>
        <v>#DIV/0!</v>
      </c>
      <c r="K51" s="13"/>
      <c r="L51" s="13"/>
      <c r="M51" s="14"/>
      <c r="N51" s="36" t="e">
        <f t="shared" si="19"/>
        <v>#DIV/0!</v>
      </c>
      <c r="O51" s="74"/>
      <c r="P51" s="92"/>
    </row>
    <row r="52" spans="1:16" s="74" customFormat="1" ht="15">
      <c r="A52" s="2"/>
      <c r="B52" s="3"/>
      <c r="C52" s="3"/>
      <c r="D52" s="37"/>
      <c r="E52" s="37"/>
      <c r="F52" s="37"/>
      <c r="G52" s="37"/>
      <c r="H52" s="38"/>
      <c r="I52" s="35" t="e">
        <f t="shared" si="23"/>
        <v>#DIV/0!</v>
      </c>
      <c r="J52" s="35" t="e">
        <f t="shared" si="17"/>
        <v>#DIV/0!</v>
      </c>
      <c r="K52" s="37"/>
      <c r="L52" s="37"/>
      <c r="M52" s="38"/>
      <c r="N52" s="39" t="e">
        <f t="shared" si="19"/>
        <v>#DIV/0!</v>
      </c>
      <c r="P52" s="92"/>
    </row>
    <row r="53" spans="1:16" s="74" customFormat="1" ht="15">
      <c r="A53" s="2"/>
      <c r="B53" s="3"/>
      <c r="C53" s="3"/>
      <c r="D53" s="3"/>
      <c r="E53" s="3"/>
      <c r="F53" s="3"/>
      <c r="G53" s="3"/>
      <c r="H53" s="29"/>
      <c r="I53" s="35" t="e">
        <f t="shared" si="23"/>
        <v>#DIV/0!</v>
      </c>
      <c r="J53" s="35" t="e">
        <f t="shared" si="17"/>
        <v>#DIV/0!</v>
      </c>
      <c r="K53" s="3"/>
      <c r="L53" s="3"/>
      <c r="M53" s="29"/>
      <c r="N53" s="16" t="e">
        <f t="shared" si="19"/>
        <v>#DIV/0!</v>
      </c>
      <c r="P53" s="92"/>
    </row>
    <row r="54" spans="1:16" s="74" customFormat="1" ht="15">
      <c r="A54" s="2"/>
      <c r="B54" s="3"/>
      <c r="C54" s="3"/>
      <c r="D54" s="3"/>
      <c r="E54" s="3"/>
      <c r="F54" s="3"/>
      <c r="G54" s="3"/>
      <c r="H54" s="29"/>
      <c r="I54" s="35" t="e">
        <f t="shared" si="23"/>
        <v>#DIV/0!</v>
      </c>
      <c r="J54" s="35" t="e">
        <f t="shared" si="17"/>
        <v>#DIV/0!</v>
      </c>
      <c r="K54" s="3"/>
      <c r="L54" s="3"/>
      <c r="M54" s="29"/>
      <c r="N54" s="16" t="e">
        <f t="shared" si="19"/>
        <v>#DIV/0!</v>
      </c>
      <c r="P54" s="92"/>
    </row>
    <row r="55" spans="1:16" s="74" customFormat="1" ht="15">
      <c r="A55" s="2"/>
      <c r="B55" s="31"/>
      <c r="C55" s="3"/>
      <c r="D55" s="11"/>
      <c r="E55" s="12"/>
      <c r="F55" s="12"/>
      <c r="G55" s="12"/>
      <c r="H55" s="12"/>
      <c r="I55" s="35" t="e">
        <f t="shared" si="23"/>
        <v>#DIV/0!</v>
      </c>
      <c r="J55" s="9" t="e">
        <f t="shared" si="17"/>
        <v>#DIV/0!</v>
      </c>
      <c r="K55" s="75"/>
      <c r="L55" s="75"/>
      <c r="M55" s="76"/>
      <c r="N55" s="16" t="e">
        <f t="shared" si="19"/>
        <v>#DIV/0!</v>
      </c>
      <c r="P55" s="92"/>
    </row>
    <row r="56" spans="1:16" s="74" customFormat="1" ht="15">
      <c r="A56" s="85" t="s">
        <v>139</v>
      </c>
      <c r="B56" s="31"/>
      <c r="C56" s="3"/>
      <c r="D56" s="11"/>
      <c r="E56" s="12"/>
      <c r="F56" s="12"/>
      <c r="G56" s="12"/>
      <c r="H56" s="12"/>
      <c r="I56" s="35" t="e">
        <f t="shared" si="23"/>
        <v>#DIV/0!</v>
      </c>
      <c r="J56" s="9" t="e">
        <f t="shared" si="17"/>
        <v>#DIV/0!</v>
      </c>
      <c r="K56" s="75"/>
      <c r="L56" s="75"/>
      <c r="M56" s="76"/>
      <c r="N56" s="16" t="e">
        <f t="shared" si="19"/>
        <v>#DIV/0!</v>
      </c>
      <c r="P56" s="92"/>
    </row>
    <row r="57" spans="1:16" s="74" customFormat="1" ht="38.25">
      <c r="A57" s="2" t="s">
        <v>42</v>
      </c>
      <c r="B57" s="31">
        <v>0</v>
      </c>
      <c r="C57" s="3"/>
      <c r="D57" s="11">
        <v>0</v>
      </c>
      <c r="E57" s="40">
        <v>0</v>
      </c>
      <c r="F57" s="12">
        <v>0</v>
      </c>
      <c r="G57" s="12"/>
      <c r="H57" s="12">
        <v>0</v>
      </c>
      <c r="I57" s="35" t="e">
        <f t="shared" si="23"/>
        <v>#DIV/0!</v>
      </c>
      <c r="J57" s="9" t="e">
        <f t="shared" si="17"/>
        <v>#DIV/0!</v>
      </c>
      <c r="K57" s="75">
        <v>0</v>
      </c>
      <c r="L57" s="75">
        <v>0</v>
      </c>
      <c r="M57" s="76">
        <v>0</v>
      </c>
      <c r="N57" s="16" t="e">
        <f t="shared" si="19"/>
        <v>#DIV/0!</v>
      </c>
      <c r="P57" s="92"/>
    </row>
    <row r="58" spans="1:16" s="74" customFormat="1" ht="89.25">
      <c r="A58" s="2" t="s">
        <v>165</v>
      </c>
      <c r="B58" s="11">
        <v>0</v>
      </c>
      <c r="C58" s="11"/>
      <c r="D58" s="11">
        <v>0</v>
      </c>
      <c r="E58" s="11">
        <v>0</v>
      </c>
      <c r="F58" s="11">
        <v>0</v>
      </c>
      <c r="G58" s="11"/>
      <c r="H58" s="11">
        <v>0</v>
      </c>
      <c r="I58" s="9" t="e">
        <f t="shared" si="23"/>
        <v>#DIV/0!</v>
      </c>
      <c r="J58" s="9" t="e">
        <f t="shared" si="17"/>
        <v>#DIV/0!</v>
      </c>
      <c r="K58" s="75">
        <v>0</v>
      </c>
      <c r="L58" s="75">
        <v>0</v>
      </c>
      <c r="M58" s="76">
        <v>0</v>
      </c>
      <c r="N58" s="16" t="e">
        <f t="shared" si="19"/>
        <v>#DIV/0!</v>
      </c>
      <c r="P58" s="92"/>
    </row>
    <row r="59" spans="1:16" s="74" customFormat="1" ht="51">
      <c r="A59" s="86" t="s">
        <v>43</v>
      </c>
      <c r="B59" s="87"/>
      <c r="C59" s="87"/>
      <c r="D59" s="87"/>
      <c r="E59" s="87"/>
      <c r="F59" s="87"/>
      <c r="G59" s="87"/>
      <c r="H59" s="87"/>
      <c r="I59" s="88" t="e">
        <f t="shared" si="23"/>
        <v>#DIV/0!</v>
      </c>
      <c r="J59" s="88" t="e">
        <f t="shared" si="17"/>
        <v>#DIV/0!</v>
      </c>
      <c r="K59" s="87"/>
      <c r="L59" s="87"/>
      <c r="M59" s="89"/>
      <c r="N59" s="90" t="e">
        <f t="shared" si="19"/>
        <v>#DIV/0!</v>
      </c>
      <c r="P59" s="92"/>
    </row>
    <row r="60" spans="1:16" s="74" customFormat="1" ht="38.25">
      <c r="A60" s="80" t="s">
        <v>44</v>
      </c>
      <c r="B60" s="91">
        <f>SUM(B62:B66)</f>
        <v>0</v>
      </c>
      <c r="C60" s="91"/>
      <c r="D60" s="91">
        <f t="shared" ref="D60:H60" si="24">SUM(D62:D66)</f>
        <v>0</v>
      </c>
      <c r="E60" s="91">
        <f t="shared" si="24"/>
        <v>0</v>
      </c>
      <c r="F60" s="91">
        <f t="shared" si="24"/>
        <v>0</v>
      </c>
      <c r="G60" s="91"/>
      <c r="H60" s="91">
        <f t="shared" si="24"/>
        <v>0</v>
      </c>
      <c r="I60" s="82" t="e">
        <f t="shared" si="23"/>
        <v>#DIV/0!</v>
      </c>
      <c r="J60" s="82" t="e">
        <f t="shared" si="17"/>
        <v>#DIV/0!</v>
      </c>
      <c r="K60" s="81">
        <f>SUM(K62:K64)</f>
        <v>0</v>
      </c>
      <c r="L60" s="81">
        <f t="shared" ref="L60:M60" si="25">SUM(L62:L64)</f>
        <v>0</v>
      </c>
      <c r="M60" s="81">
        <f t="shared" si="25"/>
        <v>0</v>
      </c>
      <c r="N60" s="84" t="e">
        <f t="shared" si="19"/>
        <v>#DIV/0!</v>
      </c>
      <c r="P60" s="92"/>
    </row>
    <row r="61" spans="1:16" s="74" customFormat="1" ht="15">
      <c r="A61" s="85" t="s">
        <v>140</v>
      </c>
      <c r="B61" s="11"/>
      <c r="C61" s="3"/>
      <c r="D61" s="11"/>
      <c r="E61" s="12"/>
      <c r="F61" s="12"/>
      <c r="G61" s="12"/>
      <c r="H61" s="12"/>
      <c r="I61" s="9"/>
      <c r="J61" s="9"/>
      <c r="K61" s="75"/>
      <c r="L61" s="75"/>
      <c r="M61" s="76"/>
      <c r="N61" s="16"/>
      <c r="P61" s="92"/>
    </row>
    <row r="62" spans="1:16" s="74" customFormat="1" ht="15">
      <c r="A62" s="2" t="s">
        <v>141</v>
      </c>
      <c r="B62" s="555"/>
      <c r="C62" s="551"/>
      <c r="D62" s="552"/>
      <c r="E62" s="553"/>
      <c r="F62" s="553"/>
      <c r="G62" s="552"/>
      <c r="H62" s="552"/>
      <c r="I62" s="9" t="e">
        <f t="shared" si="23"/>
        <v>#DIV/0!</v>
      </c>
      <c r="J62" s="9" t="e">
        <f t="shared" si="17"/>
        <v>#DIV/0!</v>
      </c>
      <c r="K62" s="1024"/>
      <c r="L62" s="1024"/>
      <c r="M62" s="1024"/>
      <c r="N62" s="16" t="e">
        <f t="shared" si="19"/>
        <v>#DIV/0!</v>
      </c>
      <c r="P62" s="92"/>
    </row>
    <row r="63" spans="1:16" s="74" customFormat="1" ht="15">
      <c r="A63" s="2" t="s">
        <v>142</v>
      </c>
      <c r="B63" s="555"/>
      <c r="C63" s="551"/>
      <c r="D63" s="552"/>
      <c r="E63" s="553"/>
      <c r="F63" s="553"/>
      <c r="G63" s="552"/>
      <c r="H63" s="552"/>
      <c r="I63" s="9" t="e">
        <f t="shared" si="23"/>
        <v>#DIV/0!</v>
      </c>
      <c r="J63" s="9" t="e">
        <f t="shared" si="17"/>
        <v>#DIV/0!</v>
      </c>
      <c r="K63" s="1024"/>
      <c r="L63" s="1024"/>
      <c r="M63" s="1024"/>
      <c r="N63" s="16" t="e">
        <f t="shared" si="19"/>
        <v>#DIV/0!</v>
      </c>
      <c r="P63" s="75"/>
    </row>
    <row r="64" spans="1:16" s="74" customFormat="1" ht="15">
      <c r="A64" s="2" t="s">
        <v>143</v>
      </c>
      <c r="B64" s="555"/>
      <c r="C64" s="551"/>
      <c r="D64" s="552"/>
      <c r="E64" s="553"/>
      <c r="F64" s="553"/>
      <c r="G64" s="552"/>
      <c r="H64" s="552"/>
      <c r="I64" s="9" t="e">
        <f t="shared" si="23"/>
        <v>#DIV/0!</v>
      </c>
      <c r="J64" s="9" t="e">
        <f t="shared" si="17"/>
        <v>#DIV/0!</v>
      </c>
      <c r="K64" s="1029"/>
      <c r="L64" s="1029"/>
      <c r="M64" s="1030"/>
      <c r="N64" s="16" t="e">
        <f t="shared" si="19"/>
        <v>#DIV/0!</v>
      </c>
      <c r="P64" s="92"/>
    </row>
    <row r="65" spans="1:504" s="74" customFormat="1" ht="15">
      <c r="A65" s="2"/>
      <c r="B65" s="555"/>
      <c r="C65" s="551"/>
      <c r="D65" s="554"/>
      <c r="E65" s="553"/>
      <c r="F65" s="553"/>
      <c r="G65" s="552"/>
      <c r="H65" s="557"/>
      <c r="I65" s="9" t="e">
        <f t="shared" si="23"/>
        <v>#DIV/0!</v>
      </c>
      <c r="J65" s="9" t="e">
        <f t="shared" si="17"/>
        <v>#DIV/0!</v>
      </c>
      <c r="K65" s="624"/>
      <c r="L65" s="624"/>
      <c r="M65" s="625"/>
      <c r="N65" s="16" t="e">
        <f>K65/G65</f>
        <v>#DIV/0!</v>
      </c>
      <c r="P65" s="92"/>
    </row>
    <row r="66" spans="1:504" s="74" customFormat="1" ht="15">
      <c r="A66" s="2"/>
      <c r="B66" s="555"/>
      <c r="C66" s="551"/>
      <c r="D66" s="556"/>
      <c r="E66" s="553"/>
      <c r="F66" s="553"/>
      <c r="G66" s="552"/>
      <c r="H66" s="557"/>
      <c r="I66" s="9" t="e">
        <f t="shared" si="23"/>
        <v>#DIV/0!</v>
      </c>
      <c r="J66" s="9" t="e">
        <f t="shared" si="17"/>
        <v>#DIV/0!</v>
      </c>
      <c r="K66" s="624"/>
      <c r="L66" s="624"/>
      <c r="M66" s="625"/>
      <c r="N66" s="16" t="e">
        <f>K66/G66</f>
        <v>#DIV/0!</v>
      </c>
      <c r="P66" s="92"/>
    </row>
    <row r="67" spans="1:504" s="74" customFormat="1" ht="15">
      <c r="A67" s="2"/>
      <c r="B67" s="555"/>
      <c r="C67" s="551"/>
      <c r="D67" s="551"/>
      <c r="E67" s="553"/>
      <c r="F67" s="553"/>
      <c r="G67" s="552"/>
      <c r="H67" s="557"/>
      <c r="I67" s="9" t="e">
        <f t="shared" si="23"/>
        <v>#DIV/0!</v>
      </c>
      <c r="J67" s="9" t="e">
        <f t="shared" si="17"/>
        <v>#DIV/0!</v>
      </c>
      <c r="K67" s="624"/>
      <c r="L67" s="624"/>
      <c r="M67" s="625"/>
      <c r="N67" s="16" t="e">
        <f>K67/G67</f>
        <v>#DIV/0!</v>
      </c>
      <c r="P67" s="92"/>
    </row>
    <row r="68" spans="1:504" ht="15">
      <c r="A68" s="2"/>
      <c r="B68" s="555"/>
      <c r="C68" s="551"/>
      <c r="D68" s="551"/>
      <c r="E68" s="553"/>
      <c r="F68" s="553"/>
      <c r="G68" s="552"/>
      <c r="H68" s="552"/>
      <c r="I68" s="9" t="e">
        <f t="shared" si="23"/>
        <v>#DIV/0!</v>
      </c>
      <c r="J68" s="9" t="e">
        <f t="shared" si="17"/>
        <v>#DIV/0!</v>
      </c>
      <c r="K68" s="624"/>
      <c r="L68" s="624"/>
      <c r="M68" s="625"/>
      <c r="N68" s="16" t="e">
        <f t="shared" si="19"/>
        <v>#DIV/0!</v>
      </c>
      <c r="P68" s="92"/>
    </row>
    <row r="69" spans="1:504" ht="15">
      <c r="A69" s="2"/>
      <c r="B69" s="555"/>
      <c r="C69" s="551"/>
      <c r="D69" s="552"/>
      <c r="E69" s="553"/>
      <c r="F69" s="553"/>
      <c r="G69" s="553"/>
      <c r="H69" s="553"/>
      <c r="I69" s="9" t="e">
        <f t="shared" si="23"/>
        <v>#DIV/0!</v>
      </c>
      <c r="J69" s="9" t="e">
        <f t="shared" si="17"/>
        <v>#DIV/0!</v>
      </c>
      <c r="K69" s="624"/>
      <c r="L69" s="624"/>
      <c r="M69" s="625"/>
      <c r="N69" s="16" t="e">
        <f t="shared" si="19"/>
        <v>#DIV/0!</v>
      </c>
      <c r="P69" s="92"/>
    </row>
    <row r="70" spans="1:504" ht="15">
      <c r="A70" s="2"/>
      <c r="B70" s="555"/>
      <c r="C70" s="551"/>
      <c r="D70" s="552"/>
      <c r="E70" s="553"/>
      <c r="F70" s="553"/>
      <c r="G70" s="553"/>
      <c r="H70" s="553"/>
      <c r="I70" s="9" t="e">
        <f t="shared" si="23"/>
        <v>#DIV/0!</v>
      </c>
      <c r="J70" s="9" t="e">
        <f t="shared" si="17"/>
        <v>#DIV/0!</v>
      </c>
      <c r="K70" s="624"/>
      <c r="L70" s="624"/>
      <c r="M70" s="625"/>
      <c r="N70" s="16" t="e">
        <f t="shared" si="19"/>
        <v>#DIV/0!</v>
      </c>
      <c r="P70" s="92"/>
    </row>
    <row r="71" spans="1:504" ht="15">
      <c r="A71" s="2"/>
      <c r="B71" s="555"/>
      <c r="C71" s="551"/>
      <c r="D71" s="552"/>
      <c r="E71" s="553"/>
      <c r="F71" s="553"/>
      <c r="G71" s="553"/>
      <c r="H71" s="553"/>
      <c r="I71" s="9" t="e">
        <f t="shared" si="23"/>
        <v>#DIV/0!</v>
      </c>
      <c r="J71" s="9" t="e">
        <f t="shared" si="17"/>
        <v>#DIV/0!</v>
      </c>
      <c r="K71" s="624"/>
      <c r="L71" s="624"/>
      <c r="M71" s="625"/>
      <c r="N71" s="16" t="e">
        <f t="shared" si="19"/>
        <v>#DIV/0!</v>
      </c>
      <c r="P71" s="92"/>
    </row>
    <row r="72" spans="1:504" ht="15">
      <c r="A72" s="85" t="s">
        <v>139</v>
      </c>
      <c r="B72" s="555"/>
      <c r="C72" s="551"/>
      <c r="D72" s="552"/>
      <c r="E72" s="553"/>
      <c r="F72" s="553"/>
      <c r="G72" s="552"/>
      <c r="H72" s="552"/>
      <c r="I72" s="9" t="e">
        <f t="shared" si="23"/>
        <v>#DIV/0!</v>
      </c>
      <c r="J72" s="9" t="e">
        <f t="shared" si="17"/>
        <v>#DIV/0!</v>
      </c>
      <c r="K72" s="624"/>
      <c r="L72" s="624"/>
      <c r="M72" s="625"/>
      <c r="N72" s="16" t="e">
        <f t="shared" si="19"/>
        <v>#DIV/0!</v>
      </c>
      <c r="P72" s="92"/>
    </row>
    <row r="73" spans="1:504" ht="51">
      <c r="A73" s="2" t="s">
        <v>45</v>
      </c>
      <c r="B73" s="555">
        <f>SUM(B75:B77)</f>
        <v>0</v>
      </c>
      <c r="C73" s="1135">
        <f t="shared" ref="C73:M73" si="26">SUM(C75:C77)</f>
        <v>0</v>
      </c>
      <c r="D73" s="1135">
        <f t="shared" si="26"/>
        <v>0</v>
      </c>
      <c r="E73" s="1135">
        <f t="shared" si="26"/>
        <v>0</v>
      </c>
      <c r="F73" s="1135">
        <f t="shared" si="26"/>
        <v>0</v>
      </c>
      <c r="G73" s="1135">
        <f t="shared" si="26"/>
        <v>0</v>
      </c>
      <c r="H73" s="1135">
        <f t="shared" si="26"/>
        <v>0</v>
      </c>
      <c r="I73" s="1112" t="e">
        <f t="shared" ref="I73" si="27">F73/E73</f>
        <v>#DIV/0!</v>
      </c>
      <c r="J73" s="1112" t="e">
        <f t="shared" ref="J73" si="28">H73/B73</f>
        <v>#DIV/0!</v>
      </c>
      <c r="K73" s="1135">
        <f t="shared" si="26"/>
        <v>0</v>
      </c>
      <c r="L73" s="1135">
        <f t="shared" si="26"/>
        <v>0</v>
      </c>
      <c r="M73" s="1135">
        <f t="shared" si="26"/>
        <v>0</v>
      </c>
      <c r="N73" s="16" t="e">
        <f t="shared" si="19"/>
        <v>#DIV/0!</v>
      </c>
      <c r="P73" s="92"/>
    </row>
    <row r="74" spans="1:504" ht="15">
      <c r="A74" s="85" t="s">
        <v>46</v>
      </c>
      <c r="B74" s="555"/>
      <c r="C74" s="551"/>
      <c r="D74" s="552"/>
      <c r="E74" s="553"/>
      <c r="F74" s="553"/>
      <c r="G74" s="553"/>
      <c r="H74" s="553"/>
      <c r="I74" s="9"/>
      <c r="J74" s="9"/>
      <c r="K74" s="622"/>
      <c r="L74" s="622"/>
      <c r="M74" s="623"/>
      <c r="N74" s="16"/>
      <c r="P74" s="92"/>
    </row>
    <row r="75" spans="1:504" ht="15">
      <c r="A75" s="93" t="s">
        <v>171</v>
      </c>
      <c r="B75" s="555"/>
      <c r="C75" s="551"/>
      <c r="D75" s="552"/>
      <c r="E75" s="553"/>
      <c r="F75" s="553"/>
      <c r="G75" s="552"/>
      <c r="H75" s="552"/>
      <c r="I75" s="9" t="e">
        <f t="shared" ref="I75:I79" si="29">F75/E75</f>
        <v>#DIV/0!</v>
      </c>
      <c r="J75" s="9" t="e">
        <f t="shared" si="17"/>
        <v>#DIV/0!</v>
      </c>
      <c r="K75" s="621"/>
      <c r="L75" s="621"/>
      <c r="M75" s="621"/>
      <c r="N75" s="16" t="e">
        <f t="shared" si="19"/>
        <v>#DIV/0!</v>
      </c>
      <c r="P75" s="92"/>
    </row>
    <row r="76" spans="1:504" ht="15">
      <c r="A76" s="2" t="s">
        <v>172</v>
      </c>
      <c r="B76" s="552"/>
      <c r="C76" s="552"/>
      <c r="D76" s="552"/>
      <c r="E76" s="552"/>
      <c r="F76" s="552"/>
      <c r="G76" s="552"/>
      <c r="H76" s="552"/>
      <c r="I76" s="9" t="e">
        <f t="shared" si="29"/>
        <v>#DIV/0!</v>
      </c>
      <c r="J76" s="9" t="e">
        <f t="shared" si="17"/>
        <v>#DIV/0!</v>
      </c>
      <c r="K76" s="621"/>
      <c r="L76" s="621"/>
      <c r="M76" s="621"/>
      <c r="N76" s="16" t="e">
        <f t="shared" si="19"/>
        <v>#DIV/0!</v>
      </c>
      <c r="P76" s="92"/>
    </row>
    <row r="77" spans="1:504" s="95" customFormat="1" ht="15">
      <c r="A77" s="2"/>
      <c r="B77" s="555"/>
      <c r="C77" s="551"/>
      <c r="D77" s="552"/>
      <c r="E77" s="553"/>
      <c r="F77" s="553"/>
      <c r="G77" s="553"/>
      <c r="H77" s="553"/>
      <c r="I77" s="9" t="e">
        <f t="shared" si="29"/>
        <v>#DIV/0!</v>
      </c>
      <c r="J77" s="9" t="e">
        <f t="shared" si="17"/>
        <v>#DIV/0!</v>
      </c>
      <c r="K77" s="622"/>
      <c r="L77" s="622"/>
      <c r="M77" s="623"/>
      <c r="N77" s="16" t="e">
        <f t="shared" si="19"/>
        <v>#DIV/0!</v>
      </c>
      <c r="O77" s="94"/>
      <c r="P77" s="198"/>
      <c r="Q77" s="94"/>
      <c r="R77" s="94"/>
      <c r="S77" s="94"/>
      <c r="T77" s="94"/>
      <c r="U77" s="94"/>
      <c r="V77" s="94"/>
      <c r="W77" s="94"/>
      <c r="X77" s="94"/>
      <c r="Y77" s="94"/>
      <c r="Z77" s="94"/>
      <c r="AA77" s="94"/>
      <c r="AB77" s="94"/>
      <c r="AC77" s="94"/>
      <c r="AD77" s="94"/>
      <c r="AE77" s="94"/>
      <c r="AF77" s="94"/>
      <c r="AG77" s="94"/>
      <c r="AH77" s="94"/>
      <c r="AI77" s="94"/>
      <c r="AJ77" s="94"/>
      <c r="AK77" s="94"/>
      <c r="AL77" s="94"/>
      <c r="AM77" s="94"/>
      <c r="AN77" s="94"/>
      <c r="AO77" s="94"/>
      <c r="AP77" s="94"/>
      <c r="AQ77" s="94"/>
      <c r="AR77" s="94"/>
      <c r="AS77" s="94"/>
      <c r="AT77" s="94"/>
      <c r="AU77" s="94"/>
      <c r="AV77" s="94"/>
      <c r="AW77" s="94"/>
      <c r="AX77" s="94"/>
      <c r="AY77" s="94"/>
      <c r="AZ77" s="94"/>
      <c r="BA77" s="94"/>
      <c r="BB77" s="94"/>
      <c r="BC77" s="94"/>
      <c r="BD77" s="94"/>
      <c r="BE77" s="94"/>
      <c r="BF77" s="94"/>
      <c r="BG77" s="94"/>
      <c r="BH77" s="94"/>
      <c r="BI77" s="94"/>
      <c r="BJ77" s="94"/>
      <c r="BK77" s="94"/>
      <c r="BL77" s="94"/>
      <c r="BM77" s="94"/>
      <c r="BN77" s="94"/>
      <c r="BO77" s="94"/>
      <c r="BP77" s="94"/>
      <c r="BQ77" s="94"/>
      <c r="BR77" s="94"/>
      <c r="BS77" s="94"/>
      <c r="BT77" s="94"/>
      <c r="BU77" s="94"/>
      <c r="BV77" s="94"/>
      <c r="BW77" s="94"/>
      <c r="BX77" s="94"/>
      <c r="BY77" s="94"/>
      <c r="BZ77" s="94"/>
      <c r="CA77" s="94"/>
      <c r="CB77" s="94"/>
      <c r="CC77" s="94"/>
      <c r="CD77" s="94"/>
      <c r="CE77" s="94"/>
      <c r="CF77" s="94"/>
      <c r="CG77" s="94"/>
      <c r="CH77" s="94"/>
      <c r="CI77" s="94"/>
      <c r="CJ77" s="94"/>
      <c r="CK77" s="94"/>
      <c r="CL77" s="94"/>
      <c r="CM77" s="94"/>
      <c r="CN77" s="94"/>
      <c r="CO77" s="94"/>
      <c r="CP77" s="94"/>
      <c r="CQ77" s="94"/>
      <c r="CR77" s="94"/>
      <c r="CS77" s="94"/>
      <c r="CT77" s="94"/>
      <c r="CU77" s="94"/>
      <c r="CV77" s="94"/>
      <c r="CW77" s="94"/>
      <c r="CX77" s="94"/>
      <c r="CY77" s="94"/>
      <c r="CZ77" s="94"/>
      <c r="DA77" s="94"/>
      <c r="DB77" s="94"/>
      <c r="DC77" s="94"/>
      <c r="DD77" s="94"/>
      <c r="DE77" s="94"/>
      <c r="DF77" s="94"/>
      <c r="DG77" s="94"/>
      <c r="DH77" s="94"/>
      <c r="DI77" s="94"/>
      <c r="DJ77" s="94"/>
      <c r="DK77" s="94"/>
      <c r="DL77" s="94"/>
      <c r="DM77" s="94"/>
      <c r="DN77" s="94"/>
      <c r="DO77" s="94"/>
      <c r="DP77" s="94"/>
      <c r="DQ77" s="94"/>
      <c r="DR77" s="94"/>
      <c r="DS77" s="94"/>
      <c r="DT77" s="94"/>
      <c r="DU77" s="94"/>
      <c r="DV77" s="94"/>
      <c r="DW77" s="94"/>
      <c r="DX77" s="94"/>
      <c r="DY77" s="94"/>
      <c r="DZ77" s="94"/>
      <c r="EA77" s="94"/>
      <c r="EB77" s="94"/>
      <c r="EC77" s="94"/>
      <c r="ED77" s="94"/>
      <c r="EE77" s="94"/>
      <c r="EF77" s="94"/>
      <c r="EG77" s="94"/>
      <c r="EH77" s="94"/>
      <c r="EI77" s="94"/>
      <c r="EJ77" s="94"/>
      <c r="EK77" s="94"/>
      <c r="EL77" s="94"/>
      <c r="EM77" s="94"/>
      <c r="EN77" s="94"/>
      <c r="EO77" s="94"/>
      <c r="EP77" s="94"/>
      <c r="EQ77" s="94"/>
      <c r="ER77" s="94"/>
      <c r="ES77" s="94"/>
      <c r="ET77" s="94"/>
      <c r="EU77" s="94"/>
      <c r="EV77" s="94"/>
      <c r="EW77" s="94"/>
      <c r="EX77" s="94"/>
      <c r="EY77" s="94"/>
      <c r="EZ77" s="94"/>
      <c r="FA77" s="94"/>
      <c r="FB77" s="94"/>
      <c r="FC77" s="94"/>
      <c r="FD77" s="94"/>
      <c r="FE77" s="94"/>
      <c r="FF77" s="94"/>
      <c r="FG77" s="94"/>
      <c r="FH77" s="94"/>
      <c r="FI77" s="94"/>
      <c r="FJ77" s="94"/>
      <c r="FK77" s="94"/>
      <c r="FL77" s="94"/>
      <c r="FM77" s="94"/>
      <c r="FN77" s="94"/>
      <c r="FO77" s="94"/>
      <c r="FP77" s="94"/>
      <c r="FQ77" s="94"/>
      <c r="FR77" s="94"/>
      <c r="FS77" s="94"/>
      <c r="FT77" s="94"/>
      <c r="FU77" s="94"/>
      <c r="FV77" s="94"/>
      <c r="FW77" s="94"/>
      <c r="FX77" s="94"/>
      <c r="FY77" s="94"/>
      <c r="FZ77" s="94"/>
      <c r="GA77" s="94"/>
      <c r="GB77" s="94"/>
      <c r="GC77" s="94"/>
      <c r="GD77" s="94"/>
      <c r="GE77" s="94"/>
      <c r="GF77" s="94"/>
      <c r="GG77" s="94"/>
      <c r="GH77" s="94"/>
      <c r="GI77" s="94"/>
      <c r="GJ77" s="94"/>
      <c r="GK77" s="94"/>
      <c r="GL77" s="94"/>
      <c r="GM77" s="94"/>
      <c r="GN77" s="94"/>
      <c r="GO77" s="94"/>
      <c r="GP77" s="94"/>
      <c r="GQ77" s="94"/>
      <c r="GR77" s="94"/>
      <c r="GS77" s="94"/>
      <c r="GT77" s="94"/>
      <c r="GU77" s="94"/>
      <c r="GV77" s="94"/>
      <c r="GW77" s="94"/>
      <c r="GX77" s="94"/>
      <c r="GY77" s="94"/>
      <c r="GZ77" s="94"/>
      <c r="HA77" s="94"/>
      <c r="HB77" s="94"/>
      <c r="HC77" s="94"/>
      <c r="HD77" s="94"/>
      <c r="HE77" s="94"/>
      <c r="HF77" s="94"/>
      <c r="HG77" s="94"/>
      <c r="HH77" s="94"/>
      <c r="HI77" s="94"/>
      <c r="HJ77" s="94"/>
      <c r="HK77" s="94"/>
      <c r="HL77" s="94"/>
      <c r="HM77" s="94"/>
      <c r="HN77" s="94"/>
      <c r="HO77" s="94"/>
      <c r="HP77" s="94"/>
      <c r="HQ77" s="94"/>
      <c r="HR77" s="94"/>
      <c r="HS77" s="94"/>
      <c r="HT77" s="94"/>
      <c r="HU77" s="94"/>
      <c r="HV77" s="94"/>
      <c r="HW77" s="94"/>
      <c r="HX77" s="94"/>
      <c r="HY77" s="94"/>
      <c r="HZ77" s="94"/>
      <c r="IA77" s="94"/>
      <c r="IB77" s="94"/>
      <c r="IC77" s="94"/>
      <c r="ID77" s="94"/>
      <c r="IE77" s="94"/>
      <c r="IF77" s="94"/>
      <c r="IG77" s="94"/>
      <c r="IH77" s="94"/>
      <c r="II77" s="94"/>
      <c r="IJ77" s="94"/>
      <c r="IK77" s="94"/>
      <c r="IL77" s="94"/>
      <c r="IM77" s="94"/>
      <c r="IN77" s="94"/>
      <c r="IO77" s="94"/>
      <c r="IP77" s="94"/>
      <c r="IQ77" s="94"/>
      <c r="IR77" s="94"/>
      <c r="IS77" s="94"/>
      <c r="IT77" s="94"/>
      <c r="IU77" s="94"/>
      <c r="IV77" s="94"/>
      <c r="IW77" s="94"/>
      <c r="IX77" s="94"/>
      <c r="IY77" s="94"/>
      <c r="IZ77" s="94"/>
      <c r="JA77" s="94"/>
      <c r="JB77" s="94"/>
      <c r="JC77" s="94"/>
      <c r="JD77" s="94"/>
      <c r="JE77" s="94"/>
      <c r="JF77" s="94"/>
      <c r="JG77" s="94"/>
      <c r="JH77" s="94"/>
      <c r="JI77" s="94"/>
      <c r="JJ77" s="94"/>
      <c r="JK77" s="94"/>
      <c r="JL77" s="94"/>
      <c r="JM77" s="94"/>
      <c r="JN77" s="94"/>
      <c r="JO77" s="94"/>
      <c r="JP77" s="94"/>
      <c r="JQ77" s="94"/>
      <c r="JR77" s="94"/>
      <c r="JS77" s="94"/>
      <c r="JT77" s="94"/>
      <c r="JU77" s="94"/>
      <c r="JV77" s="94"/>
      <c r="JW77" s="94"/>
      <c r="JX77" s="94"/>
      <c r="JY77" s="94"/>
      <c r="JZ77" s="94"/>
      <c r="KA77" s="94"/>
      <c r="KB77" s="94"/>
      <c r="KC77" s="94"/>
      <c r="KD77" s="94"/>
      <c r="KE77" s="94"/>
      <c r="KF77" s="94"/>
      <c r="KG77" s="94"/>
      <c r="KH77" s="94"/>
      <c r="KI77" s="94"/>
      <c r="KJ77" s="94"/>
      <c r="KK77" s="94"/>
      <c r="KL77" s="94"/>
      <c r="KM77" s="94"/>
      <c r="KN77" s="94"/>
      <c r="KO77" s="94"/>
      <c r="KP77" s="94"/>
      <c r="KQ77" s="94"/>
      <c r="KR77" s="94"/>
      <c r="KS77" s="94"/>
      <c r="KT77" s="94"/>
      <c r="KU77" s="94"/>
      <c r="KV77" s="94"/>
      <c r="KW77" s="94"/>
      <c r="KX77" s="94"/>
      <c r="KY77" s="94"/>
      <c r="KZ77" s="94"/>
      <c r="LA77" s="94"/>
      <c r="LB77" s="94"/>
      <c r="LC77" s="94"/>
      <c r="LD77" s="94"/>
      <c r="LE77" s="94"/>
      <c r="LF77" s="94"/>
      <c r="LG77" s="94"/>
      <c r="LH77" s="94"/>
      <c r="LI77" s="94"/>
      <c r="LJ77" s="94"/>
      <c r="LK77" s="94"/>
      <c r="LL77" s="94"/>
      <c r="LM77" s="94"/>
      <c r="LN77" s="94"/>
      <c r="LO77" s="94"/>
      <c r="LP77" s="94"/>
      <c r="LQ77" s="94"/>
      <c r="LR77" s="94"/>
      <c r="LS77" s="94"/>
      <c r="LT77" s="94"/>
      <c r="LU77" s="94"/>
      <c r="LV77" s="94"/>
      <c r="LW77" s="94"/>
      <c r="LX77" s="94"/>
      <c r="LY77" s="94"/>
      <c r="LZ77" s="94"/>
      <c r="MA77" s="94"/>
      <c r="MB77" s="94"/>
      <c r="MC77" s="94"/>
      <c r="MD77" s="94"/>
      <c r="ME77" s="94"/>
      <c r="MF77" s="94"/>
      <c r="MG77" s="94"/>
      <c r="MH77" s="94"/>
      <c r="MI77" s="94"/>
      <c r="MJ77" s="94"/>
      <c r="MK77" s="94"/>
      <c r="ML77" s="94"/>
      <c r="MM77" s="94"/>
      <c r="MN77" s="94"/>
      <c r="MO77" s="94"/>
      <c r="MP77" s="94"/>
      <c r="MQ77" s="94"/>
      <c r="MR77" s="94"/>
      <c r="MS77" s="94"/>
      <c r="MT77" s="94"/>
      <c r="MU77" s="94"/>
      <c r="MV77" s="94"/>
      <c r="MW77" s="94"/>
      <c r="MX77" s="94"/>
      <c r="MY77" s="94"/>
      <c r="MZ77" s="94"/>
      <c r="NA77" s="94"/>
      <c r="NB77" s="94"/>
      <c r="NC77" s="94"/>
      <c r="ND77" s="94"/>
      <c r="NE77" s="94"/>
      <c r="NF77" s="94"/>
      <c r="NG77" s="94"/>
      <c r="NH77" s="94"/>
      <c r="NI77" s="94"/>
      <c r="NJ77" s="94"/>
      <c r="NK77" s="94"/>
      <c r="NL77" s="94"/>
      <c r="NM77" s="94"/>
      <c r="NN77" s="94"/>
      <c r="NO77" s="94"/>
      <c r="NP77" s="94"/>
      <c r="NQ77" s="94"/>
      <c r="NR77" s="94"/>
      <c r="NS77" s="94"/>
      <c r="NT77" s="94"/>
      <c r="NU77" s="94"/>
      <c r="NV77" s="94"/>
      <c r="NW77" s="94"/>
      <c r="NX77" s="94"/>
      <c r="NY77" s="94"/>
      <c r="NZ77" s="94"/>
      <c r="OA77" s="94"/>
      <c r="OB77" s="94"/>
      <c r="OC77" s="94"/>
      <c r="OD77" s="94"/>
      <c r="OE77" s="94"/>
      <c r="OF77" s="94"/>
      <c r="OG77" s="94"/>
      <c r="OH77" s="94"/>
      <c r="OI77" s="94"/>
      <c r="OJ77" s="94"/>
      <c r="OK77" s="94"/>
      <c r="OL77" s="94"/>
      <c r="OM77" s="94"/>
      <c r="ON77" s="94"/>
      <c r="OO77" s="94"/>
      <c r="OP77" s="94"/>
      <c r="OQ77" s="94"/>
      <c r="OR77" s="94"/>
      <c r="OS77" s="94"/>
      <c r="OT77" s="94"/>
      <c r="OU77" s="94"/>
      <c r="OV77" s="94"/>
      <c r="OW77" s="94"/>
      <c r="OX77" s="94"/>
      <c r="OY77" s="94"/>
      <c r="OZ77" s="94"/>
      <c r="PA77" s="94"/>
      <c r="PB77" s="94"/>
      <c r="PC77" s="94"/>
      <c r="PD77" s="94"/>
      <c r="PE77" s="94"/>
      <c r="PF77" s="94"/>
      <c r="PG77" s="94"/>
      <c r="PH77" s="94"/>
      <c r="PI77" s="94"/>
      <c r="PJ77" s="94"/>
      <c r="PK77" s="94"/>
      <c r="PL77" s="94"/>
      <c r="PM77" s="94"/>
      <c r="PN77" s="94"/>
      <c r="PO77" s="94"/>
      <c r="PP77" s="94"/>
      <c r="PQ77" s="94"/>
      <c r="PR77" s="94"/>
      <c r="PS77" s="94"/>
      <c r="PT77" s="94"/>
      <c r="PU77" s="94"/>
      <c r="PV77" s="94"/>
      <c r="PW77" s="94"/>
      <c r="PX77" s="94"/>
      <c r="PY77" s="94"/>
      <c r="PZ77" s="94"/>
      <c r="QA77" s="94"/>
      <c r="QB77" s="94"/>
      <c r="QC77" s="94"/>
      <c r="QD77" s="94"/>
      <c r="QE77" s="94"/>
      <c r="QF77" s="94"/>
      <c r="QG77" s="94"/>
      <c r="QH77" s="94"/>
      <c r="QI77" s="94"/>
      <c r="QJ77" s="94"/>
      <c r="QK77" s="94"/>
      <c r="QL77" s="94"/>
      <c r="QM77" s="94"/>
      <c r="QN77" s="94"/>
      <c r="QO77" s="94"/>
      <c r="QP77" s="94"/>
      <c r="QQ77" s="94"/>
      <c r="QR77" s="94"/>
      <c r="QS77" s="94"/>
      <c r="QT77" s="94"/>
      <c r="QU77" s="94"/>
      <c r="QV77" s="94"/>
      <c r="QW77" s="94"/>
      <c r="QX77" s="94"/>
      <c r="QY77" s="94"/>
      <c r="QZ77" s="94"/>
      <c r="RA77" s="94"/>
      <c r="RB77" s="94"/>
      <c r="RC77" s="94"/>
      <c r="RD77" s="94"/>
      <c r="RE77" s="94"/>
      <c r="RF77" s="94"/>
      <c r="RG77" s="94"/>
      <c r="RH77" s="94"/>
      <c r="RI77" s="94"/>
      <c r="RJ77" s="94"/>
      <c r="RK77" s="94"/>
      <c r="RL77" s="94"/>
      <c r="RM77" s="94"/>
      <c r="RN77" s="94"/>
      <c r="RO77" s="94"/>
      <c r="RP77" s="94"/>
      <c r="RQ77" s="94"/>
      <c r="RR77" s="94"/>
      <c r="RS77" s="94"/>
      <c r="RT77" s="94"/>
      <c r="RU77" s="94"/>
      <c r="RV77" s="94"/>
      <c r="RW77" s="94"/>
      <c r="RX77" s="94"/>
      <c r="RY77" s="94"/>
      <c r="RZ77" s="94"/>
      <c r="SA77" s="94"/>
      <c r="SB77" s="94"/>
      <c r="SC77" s="94"/>
      <c r="SD77" s="94"/>
      <c r="SE77" s="94"/>
      <c r="SF77" s="94"/>
      <c r="SG77" s="94"/>
      <c r="SH77" s="94"/>
      <c r="SI77" s="94"/>
      <c r="SJ77" s="94"/>
    </row>
    <row r="78" spans="1:504" ht="15">
      <c r="A78" s="85" t="s">
        <v>139</v>
      </c>
      <c r="B78" s="552"/>
      <c r="C78" s="552"/>
      <c r="D78" s="552"/>
      <c r="E78" s="552"/>
      <c r="F78" s="552"/>
      <c r="G78" s="552"/>
      <c r="H78" s="552"/>
      <c r="I78" s="9" t="e">
        <f t="shared" si="29"/>
        <v>#DIV/0!</v>
      </c>
      <c r="J78" s="9" t="e">
        <f t="shared" si="17"/>
        <v>#DIV/0!</v>
      </c>
      <c r="K78" s="621"/>
      <c r="L78" s="621"/>
      <c r="M78" s="621"/>
      <c r="N78" s="16" t="e">
        <f t="shared" si="19"/>
        <v>#DIV/0!</v>
      </c>
      <c r="P78" s="92"/>
    </row>
    <row r="79" spans="1:504" ht="114.75">
      <c r="A79" s="2" t="s">
        <v>166</v>
      </c>
      <c r="B79" s="3">
        <f>SUM(B81:B86)</f>
        <v>0</v>
      </c>
      <c r="C79" s="3">
        <f t="shared" ref="C79:H79" si="30">SUM(C81:C86)</f>
        <v>0</v>
      </c>
      <c r="D79" s="3">
        <f t="shared" si="30"/>
        <v>0</v>
      </c>
      <c r="E79" s="3">
        <f t="shared" si="30"/>
        <v>0</v>
      </c>
      <c r="F79" s="3">
        <f t="shared" si="30"/>
        <v>0</v>
      </c>
      <c r="G79" s="3">
        <f t="shared" si="30"/>
        <v>0</v>
      </c>
      <c r="H79" s="3">
        <f t="shared" si="30"/>
        <v>0</v>
      </c>
      <c r="I79" s="9" t="e">
        <f t="shared" si="29"/>
        <v>#DIV/0!</v>
      </c>
      <c r="J79" s="9" t="e">
        <f t="shared" si="17"/>
        <v>#DIV/0!</v>
      </c>
      <c r="K79" s="3">
        <f t="shared" ref="K79:M79" si="31">SUM(K81:K86)</f>
        <v>0</v>
      </c>
      <c r="L79" s="3">
        <f t="shared" si="31"/>
        <v>0</v>
      </c>
      <c r="M79" s="29">
        <f t="shared" si="31"/>
        <v>0</v>
      </c>
      <c r="N79" s="16" t="e">
        <f t="shared" si="19"/>
        <v>#DIV/0!</v>
      </c>
      <c r="P79" s="92"/>
    </row>
    <row r="80" spans="1:504" ht="15">
      <c r="A80" s="85" t="s">
        <v>46</v>
      </c>
      <c r="B80" s="31"/>
      <c r="C80" s="3"/>
      <c r="D80" s="11"/>
      <c r="E80" s="12"/>
      <c r="F80" s="12"/>
      <c r="G80" s="12"/>
      <c r="H80" s="12"/>
      <c r="I80" s="9"/>
      <c r="J80" s="9"/>
      <c r="K80" s="75"/>
      <c r="L80" s="75"/>
      <c r="M80" s="76"/>
      <c r="N80" s="16"/>
      <c r="P80" s="92"/>
    </row>
    <row r="81" spans="1:16" s="4" customFormat="1" ht="15">
      <c r="A81" s="2"/>
      <c r="B81" s="31"/>
      <c r="C81" s="3"/>
      <c r="D81" s="11"/>
      <c r="E81" s="12"/>
      <c r="F81" s="12"/>
      <c r="G81" s="12"/>
      <c r="H81" s="12"/>
      <c r="I81" s="9" t="e">
        <f t="shared" ref="I81:I103" si="32">F81/E81</f>
        <v>#DIV/0!</v>
      </c>
      <c r="J81" s="9" t="e">
        <f t="shared" si="17"/>
        <v>#DIV/0!</v>
      </c>
      <c r="K81" s="75"/>
      <c r="L81" s="75"/>
      <c r="M81" s="76"/>
      <c r="N81" s="16" t="e">
        <f t="shared" si="19"/>
        <v>#DIV/0!</v>
      </c>
      <c r="P81" s="41"/>
    </row>
    <row r="82" spans="1:16" s="4" customFormat="1" ht="15">
      <c r="A82" s="2"/>
      <c r="B82" s="31"/>
      <c r="C82" s="3"/>
      <c r="D82" s="11"/>
      <c r="E82" s="12"/>
      <c r="F82" s="12"/>
      <c r="G82" s="12"/>
      <c r="H82" s="12"/>
      <c r="I82" s="9" t="e">
        <f t="shared" si="32"/>
        <v>#DIV/0!</v>
      </c>
      <c r="J82" s="9" t="e">
        <f t="shared" si="17"/>
        <v>#DIV/0!</v>
      </c>
      <c r="K82" s="75"/>
      <c r="L82" s="75"/>
      <c r="M82" s="76"/>
      <c r="N82" s="16" t="e">
        <f t="shared" si="19"/>
        <v>#DIV/0!</v>
      </c>
      <c r="P82" s="41"/>
    </row>
    <row r="83" spans="1:16" s="4" customFormat="1" ht="15">
      <c r="A83" s="85"/>
      <c r="B83" s="31"/>
      <c r="C83" s="3"/>
      <c r="D83" s="11"/>
      <c r="E83" s="12"/>
      <c r="F83" s="12"/>
      <c r="G83" s="12"/>
      <c r="H83" s="12"/>
      <c r="I83" s="9" t="e">
        <f t="shared" si="32"/>
        <v>#DIV/0!</v>
      </c>
      <c r="J83" s="9" t="e">
        <f t="shared" si="17"/>
        <v>#DIV/0!</v>
      </c>
      <c r="K83" s="75"/>
      <c r="L83" s="75"/>
      <c r="M83" s="76"/>
      <c r="N83" s="16" t="e">
        <f t="shared" si="19"/>
        <v>#DIV/0!</v>
      </c>
      <c r="P83" s="41"/>
    </row>
    <row r="84" spans="1:16" s="74" customFormat="1" ht="15">
      <c r="A84" s="85"/>
      <c r="B84" s="31"/>
      <c r="C84" s="3"/>
      <c r="D84" s="11"/>
      <c r="E84" s="12"/>
      <c r="F84" s="12"/>
      <c r="G84" s="12"/>
      <c r="H84" s="12"/>
      <c r="I84" s="9" t="e">
        <f t="shared" si="32"/>
        <v>#DIV/0!</v>
      </c>
      <c r="J84" s="9" t="e">
        <f t="shared" si="17"/>
        <v>#DIV/0!</v>
      </c>
      <c r="K84" s="75"/>
      <c r="L84" s="75"/>
      <c r="M84" s="76"/>
      <c r="N84" s="16" t="e">
        <f t="shared" si="19"/>
        <v>#DIV/0!</v>
      </c>
      <c r="P84" s="92"/>
    </row>
    <row r="85" spans="1:16" s="74" customFormat="1" ht="15">
      <c r="A85" s="85"/>
      <c r="B85" s="31"/>
      <c r="C85" s="3"/>
      <c r="D85" s="11"/>
      <c r="E85" s="12"/>
      <c r="F85" s="12"/>
      <c r="G85" s="12"/>
      <c r="H85" s="12"/>
      <c r="I85" s="9" t="e">
        <f t="shared" si="32"/>
        <v>#DIV/0!</v>
      </c>
      <c r="J85" s="9" t="e">
        <f t="shared" si="17"/>
        <v>#DIV/0!</v>
      </c>
      <c r="K85" s="75"/>
      <c r="L85" s="75"/>
      <c r="M85" s="76"/>
      <c r="N85" s="16" t="e">
        <f t="shared" si="19"/>
        <v>#DIV/0!</v>
      </c>
      <c r="P85" s="92"/>
    </row>
    <row r="86" spans="1:16" s="74" customFormat="1" ht="15">
      <c r="A86" s="85"/>
      <c r="B86" s="31"/>
      <c r="C86" s="3"/>
      <c r="D86" s="11"/>
      <c r="E86" s="12"/>
      <c r="F86" s="12"/>
      <c r="G86" s="12"/>
      <c r="H86" s="12"/>
      <c r="I86" s="9" t="e">
        <f t="shared" si="32"/>
        <v>#DIV/0!</v>
      </c>
      <c r="J86" s="9" t="e">
        <f t="shared" si="17"/>
        <v>#DIV/0!</v>
      </c>
      <c r="K86" s="75"/>
      <c r="L86" s="75"/>
      <c r="M86" s="76"/>
      <c r="N86" s="16" t="e">
        <f t="shared" si="19"/>
        <v>#DIV/0!</v>
      </c>
      <c r="P86" s="92"/>
    </row>
    <row r="87" spans="1:16" s="74" customFormat="1" ht="63.75">
      <c r="A87" s="86" t="s">
        <v>47</v>
      </c>
      <c r="B87" s="96">
        <f>SUM(B89:B98)</f>
        <v>0</v>
      </c>
      <c r="C87" s="96">
        <f t="shared" ref="C87:H87" si="33">SUM(C89:C98)</f>
        <v>0</v>
      </c>
      <c r="D87" s="96">
        <f t="shared" si="33"/>
        <v>0</v>
      </c>
      <c r="E87" s="96">
        <f t="shared" si="33"/>
        <v>0</v>
      </c>
      <c r="F87" s="96">
        <f t="shared" si="33"/>
        <v>0</v>
      </c>
      <c r="G87" s="96">
        <f>G88*0.302</f>
        <v>0</v>
      </c>
      <c r="H87" s="96">
        <f t="shared" si="33"/>
        <v>0</v>
      </c>
      <c r="I87" s="88" t="e">
        <f t="shared" si="32"/>
        <v>#DIV/0!</v>
      </c>
      <c r="J87" s="88" t="e">
        <f t="shared" si="17"/>
        <v>#DIV/0!</v>
      </c>
      <c r="K87" s="96">
        <f t="shared" ref="K87:M87" si="34">SUM(K89:K98)</f>
        <v>0</v>
      </c>
      <c r="L87" s="96">
        <f t="shared" si="34"/>
        <v>0</v>
      </c>
      <c r="M87" s="96">
        <f t="shared" si="34"/>
        <v>0</v>
      </c>
      <c r="N87" s="90" t="e">
        <f t="shared" si="19"/>
        <v>#DIV/0!</v>
      </c>
      <c r="P87" s="92"/>
    </row>
    <row r="88" spans="1:16" s="74" customFormat="1" ht="15">
      <c r="A88" s="85" t="s">
        <v>140</v>
      </c>
      <c r="B88" s="31"/>
      <c r="C88" s="3"/>
      <c r="D88" s="11"/>
      <c r="E88" s="12"/>
      <c r="F88" s="12"/>
      <c r="G88" s="12"/>
      <c r="H88" s="12"/>
      <c r="I88" s="9" t="e">
        <f t="shared" si="32"/>
        <v>#DIV/0!</v>
      </c>
      <c r="J88" s="9" t="e">
        <f t="shared" si="17"/>
        <v>#DIV/0!</v>
      </c>
      <c r="K88" s="75"/>
      <c r="L88" s="75"/>
      <c r="M88" s="76"/>
      <c r="N88" s="16" t="e">
        <f t="shared" si="19"/>
        <v>#DIV/0!</v>
      </c>
      <c r="P88" s="92"/>
    </row>
    <row r="89" spans="1:16" s="74" customFormat="1" ht="15">
      <c r="A89" s="2" t="s">
        <v>141</v>
      </c>
      <c r="B89" s="561"/>
      <c r="C89" s="558"/>
      <c r="D89" s="559"/>
      <c r="E89" s="560"/>
      <c r="F89" s="560"/>
      <c r="G89" s="559"/>
      <c r="H89" s="559"/>
      <c r="I89" s="9" t="e">
        <f t="shared" si="32"/>
        <v>#DIV/0!</v>
      </c>
      <c r="J89" s="9" t="e">
        <f t="shared" si="17"/>
        <v>#DIV/0!</v>
      </c>
      <c r="K89" s="1024"/>
      <c r="L89" s="1024"/>
      <c r="M89" s="1025"/>
      <c r="N89" s="16" t="e">
        <f t="shared" si="19"/>
        <v>#DIV/0!</v>
      </c>
      <c r="P89" s="92"/>
    </row>
    <row r="90" spans="1:16" s="74" customFormat="1" ht="15">
      <c r="A90" s="2" t="s">
        <v>142</v>
      </c>
      <c r="B90" s="561"/>
      <c r="C90" s="558"/>
      <c r="D90" s="559"/>
      <c r="E90" s="560"/>
      <c r="F90" s="560"/>
      <c r="G90" s="559"/>
      <c r="H90" s="559"/>
      <c r="I90" s="9" t="e">
        <f t="shared" si="32"/>
        <v>#DIV/0!</v>
      </c>
      <c r="J90" s="9" t="e">
        <f t="shared" si="17"/>
        <v>#DIV/0!</v>
      </c>
      <c r="K90" s="1024"/>
      <c r="L90" s="1024"/>
      <c r="M90" s="1024"/>
      <c r="N90" s="16" t="e">
        <f t="shared" si="19"/>
        <v>#DIV/0!</v>
      </c>
      <c r="P90" s="92"/>
    </row>
    <row r="91" spans="1:16" s="74" customFormat="1" ht="15">
      <c r="A91" s="2" t="s">
        <v>143</v>
      </c>
      <c r="B91" s="561"/>
      <c r="C91" s="558"/>
      <c r="D91" s="559"/>
      <c r="E91" s="560"/>
      <c r="F91" s="560"/>
      <c r="G91" s="559"/>
      <c r="H91" s="559"/>
      <c r="I91" s="9" t="e">
        <f t="shared" si="32"/>
        <v>#DIV/0!</v>
      </c>
      <c r="J91" s="9" t="e">
        <f t="shared" si="17"/>
        <v>#DIV/0!</v>
      </c>
      <c r="K91" s="1024"/>
      <c r="L91" s="1024"/>
      <c r="M91" s="1025"/>
      <c r="N91" s="16" t="e">
        <f t="shared" si="19"/>
        <v>#DIV/0!</v>
      </c>
      <c r="P91" s="92"/>
    </row>
    <row r="92" spans="1:16" s="74" customFormat="1" ht="15">
      <c r="A92" s="2"/>
      <c r="B92" s="561"/>
      <c r="C92" s="558"/>
      <c r="D92" s="559"/>
      <c r="E92" s="560"/>
      <c r="F92" s="560"/>
      <c r="G92" s="560"/>
      <c r="H92" s="560"/>
      <c r="I92" s="9" t="e">
        <f t="shared" si="32"/>
        <v>#DIV/0!</v>
      </c>
      <c r="J92" s="9" t="e">
        <f t="shared" si="17"/>
        <v>#DIV/0!</v>
      </c>
      <c r="K92" s="626"/>
      <c r="L92" s="626"/>
      <c r="M92" s="627"/>
      <c r="N92" s="16" t="e">
        <f t="shared" si="19"/>
        <v>#DIV/0!</v>
      </c>
      <c r="P92" s="92"/>
    </row>
    <row r="93" spans="1:16" s="74" customFormat="1" ht="15">
      <c r="A93" s="2"/>
      <c r="B93" s="561"/>
      <c r="C93" s="558"/>
      <c r="D93" s="559"/>
      <c r="E93" s="560"/>
      <c r="F93" s="560"/>
      <c r="G93" s="560"/>
      <c r="H93" s="560"/>
      <c r="I93" s="9" t="e">
        <f t="shared" si="32"/>
        <v>#DIV/0!</v>
      </c>
      <c r="J93" s="9" t="e">
        <f t="shared" si="17"/>
        <v>#DIV/0!</v>
      </c>
      <c r="K93" s="626"/>
      <c r="L93" s="626"/>
      <c r="M93" s="627"/>
      <c r="N93" s="16" t="e">
        <f t="shared" si="19"/>
        <v>#DIV/0!</v>
      </c>
      <c r="P93" s="92"/>
    </row>
    <row r="94" spans="1:16" s="74" customFormat="1" ht="15">
      <c r="A94" s="2"/>
      <c r="B94" s="561"/>
      <c r="C94" s="558"/>
      <c r="D94" s="559"/>
      <c r="E94" s="560"/>
      <c r="F94" s="560"/>
      <c r="G94" s="560"/>
      <c r="H94" s="560"/>
      <c r="I94" s="9" t="e">
        <f t="shared" si="32"/>
        <v>#DIV/0!</v>
      </c>
      <c r="J94" s="9" t="e">
        <f t="shared" si="17"/>
        <v>#DIV/0!</v>
      </c>
      <c r="K94" s="626"/>
      <c r="L94" s="626"/>
      <c r="M94" s="627"/>
      <c r="N94" s="16" t="e">
        <f t="shared" si="19"/>
        <v>#DIV/0!</v>
      </c>
      <c r="P94" s="92"/>
    </row>
    <row r="95" spans="1:16" s="74" customFormat="1" ht="15">
      <c r="A95" s="2"/>
      <c r="B95" s="561"/>
      <c r="C95" s="558"/>
      <c r="D95" s="559"/>
      <c r="E95" s="560"/>
      <c r="F95" s="560"/>
      <c r="G95" s="560"/>
      <c r="H95" s="560"/>
      <c r="I95" s="9" t="e">
        <f t="shared" si="32"/>
        <v>#DIV/0!</v>
      </c>
      <c r="J95" s="9" t="e">
        <f t="shared" si="17"/>
        <v>#DIV/0!</v>
      </c>
      <c r="K95" s="626"/>
      <c r="L95" s="626"/>
      <c r="M95" s="627"/>
      <c r="N95" s="16" t="e">
        <f t="shared" si="19"/>
        <v>#DIV/0!</v>
      </c>
      <c r="P95" s="92"/>
    </row>
    <row r="96" spans="1:16" s="74" customFormat="1" ht="15">
      <c r="A96" s="2"/>
      <c r="B96" s="561"/>
      <c r="C96" s="558"/>
      <c r="D96" s="559"/>
      <c r="E96" s="560"/>
      <c r="F96" s="560"/>
      <c r="G96" s="560"/>
      <c r="H96" s="560"/>
      <c r="I96" s="9" t="e">
        <f t="shared" si="32"/>
        <v>#DIV/0!</v>
      </c>
      <c r="J96" s="9" t="e">
        <f t="shared" si="17"/>
        <v>#DIV/0!</v>
      </c>
      <c r="K96" s="626"/>
      <c r="L96" s="626"/>
      <c r="M96" s="627"/>
      <c r="N96" s="16" t="e">
        <f t="shared" si="19"/>
        <v>#DIV/0!</v>
      </c>
      <c r="P96" s="92"/>
    </row>
    <row r="97" spans="1:16" s="74" customFormat="1" ht="15">
      <c r="A97" s="2"/>
      <c r="B97" s="561"/>
      <c r="C97" s="558"/>
      <c r="D97" s="559"/>
      <c r="E97" s="560"/>
      <c r="F97" s="560"/>
      <c r="G97" s="560"/>
      <c r="H97" s="560"/>
      <c r="I97" s="9" t="e">
        <f t="shared" si="32"/>
        <v>#DIV/0!</v>
      </c>
      <c r="J97" s="9" t="e">
        <f t="shared" si="17"/>
        <v>#DIV/0!</v>
      </c>
      <c r="K97" s="626"/>
      <c r="L97" s="626"/>
      <c r="M97" s="627"/>
      <c r="N97" s="16" t="e">
        <f t="shared" si="19"/>
        <v>#DIV/0!</v>
      </c>
      <c r="P97" s="92"/>
    </row>
    <row r="98" spans="1:16" s="74" customFormat="1" ht="15">
      <c r="A98" s="2"/>
      <c r="B98" s="561"/>
      <c r="C98" s="558"/>
      <c r="D98" s="559"/>
      <c r="E98" s="560"/>
      <c r="F98" s="560"/>
      <c r="G98" s="560"/>
      <c r="H98" s="560"/>
      <c r="I98" s="9" t="e">
        <f t="shared" si="32"/>
        <v>#DIV/0!</v>
      </c>
      <c r="J98" s="9" t="e">
        <f t="shared" si="17"/>
        <v>#DIV/0!</v>
      </c>
      <c r="K98" s="626"/>
      <c r="L98" s="626"/>
      <c r="M98" s="627"/>
      <c r="N98" s="16" t="e">
        <f t="shared" si="19"/>
        <v>#DIV/0!</v>
      </c>
      <c r="P98" s="92"/>
    </row>
    <row r="99" spans="1:16" s="74" customFormat="1" ht="15">
      <c r="A99" s="85" t="s">
        <v>139</v>
      </c>
      <c r="B99" s="561"/>
      <c r="C99" s="558"/>
      <c r="D99" s="559"/>
      <c r="E99" s="560"/>
      <c r="F99" s="560"/>
      <c r="G99" s="559"/>
      <c r="H99" s="559"/>
      <c r="I99" s="9" t="e">
        <f t="shared" si="32"/>
        <v>#DIV/0!</v>
      </c>
      <c r="J99" s="9" t="e">
        <f t="shared" si="17"/>
        <v>#DIV/0!</v>
      </c>
      <c r="K99" s="626"/>
      <c r="L99" s="626"/>
      <c r="M99" s="627"/>
      <c r="N99" s="16" t="e">
        <f t="shared" si="19"/>
        <v>#DIV/0!</v>
      </c>
      <c r="P99" s="92"/>
    </row>
    <row r="100" spans="1:16" s="74" customFormat="1" ht="15">
      <c r="A100" s="2"/>
      <c r="B100" s="561"/>
      <c r="C100" s="558"/>
      <c r="D100" s="559"/>
      <c r="E100" s="560"/>
      <c r="F100" s="560"/>
      <c r="G100" s="560"/>
      <c r="H100" s="560"/>
      <c r="I100" s="9" t="e">
        <f t="shared" si="32"/>
        <v>#DIV/0!</v>
      </c>
      <c r="J100" s="9" t="e">
        <f t="shared" si="17"/>
        <v>#DIV/0!</v>
      </c>
      <c r="K100" s="75"/>
      <c r="L100" s="75"/>
      <c r="M100" s="76"/>
      <c r="N100" s="16" t="e">
        <f t="shared" si="19"/>
        <v>#DIV/0!</v>
      </c>
      <c r="P100" s="92"/>
    </row>
    <row r="101" spans="1:16" s="74" customFormat="1" ht="25.5">
      <c r="A101" s="2" t="s">
        <v>48</v>
      </c>
      <c r="B101" s="561"/>
      <c r="C101" s="558"/>
      <c r="D101" s="559"/>
      <c r="E101" s="560"/>
      <c r="F101" s="560"/>
      <c r="G101" s="560"/>
      <c r="H101" s="560"/>
      <c r="I101" s="9" t="e">
        <f t="shared" si="32"/>
        <v>#DIV/0!</v>
      </c>
      <c r="J101" s="9" t="e">
        <f t="shared" si="17"/>
        <v>#DIV/0!</v>
      </c>
      <c r="K101" s="75"/>
      <c r="L101" s="75"/>
      <c r="M101" s="76"/>
      <c r="N101" s="16" t="e">
        <f t="shared" si="19"/>
        <v>#DIV/0!</v>
      </c>
      <c r="P101" s="92"/>
    </row>
    <row r="102" spans="1:16" s="74" customFormat="1" ht="38.25">
      <c r="A102" s="2" t="s">
        <v>49</v>
      </c>
      <c r="B102" s="561"/>
      <c r="C102" s="558"/>
      <c r="D102" s="559"/>
      <c r="E102" s="560"/>
      <c r="F102" s="560"/>
      <c r="G102" s="560"/>
      <c r="H102" s="560"/>
      <c r="I102" s="9" t="e">
        <f t="shared" si="32"/>
        <v>#DIV/0!</v>
      </c>
      <c r="J102" s="9" t="e">
        <f t="shared" si="17"/>
        <v>#DIV/0!</v>
      </c>
      <c r="K102" s="75"/>
      <c r="L102" s="75"/>
      <c r="M102" s="76"/>
      <c r="N102" s="16" t="e">
        <f t="shared" si="19"/>
        <v>#DIV/0!</v>
      </c>
      <c r="P102" s="92"/>
    </row>
    <row r="103" spans="1:16" s="74" customFormat="1" ht="51">
      <c r="A103" s="2" t="s">
        <v>50</v>
      </c>
      <c r="B103" s="31">
        <f>SUM(B105:B108)</f>
        <v>0</v>
      </c>
      <c r="C103" s="31">
        <f t="shared" ref="C103:H103" si="35">SUM(C105:C108)</f>
        <v>0</v>
      </c>
      <c r="D103" s="31">
        <f t="shared" si="35"/>
        <v>0</v>
      </c>
      <c r="E103" s="31">
        <f t="shared" si="35"/>
        <v>0</v>
      </c>
      <c r="F103" s="31">
        <f t="shared" si="35"/>
        <v>0</v>
      </c>
      <c r="G103" s="31">
        <f t="shared" si="35"/>
        <v>0</v>
      </c>
      <c r="H103" s="31">
        <f t="shared" si="35"/>
        <v>0</v>
      </c>
      <c r="I103" s="9" t="e">
        <f t="shared" si="32"/>
        <v>#DIV/0!</v>
      </c>
      <c r="J103" s="9" t="e">
        <f t="shared" si="17"/>
        <v>#DIV/0!</v>
      </c>
      <c r="K103" s="3">
        <f t="shared" ref="K103:M103" si="36">SUM(K105:K112)</f>
        <v>0</v>
      </c>
      <c r="L103" s="3">
        <f t="shared" si="36"/>
        <v>0</v>
      </c>
      <c r="M103" s="29">
        <f t="shared" si="36"/>
        <v>0</v>
      </c>
      <c r="N103" s="16" t="e">
        <f t="shared" si="19"/>
        <v>#DIV/0!</v>
      </c>
      <c r="P103" s="92"/>
    </row>
    <row r="104" spans="1:16" s="74" customFormat="1" ht="15">
      <c r="A104" s="85" t="s">
        <v>46</v>
      </c>
      <c r="B104" s="31"/>
      <c r="C104" s="3"/>
      <c r="D104" s="11"/>
      <c r="E104" s="12"/>
      <c r="F104" s="12"/>
      <c r="G104" s="12"/>
      <c r="H104" s="12"/>
      <c r="I104" s="9"/>
      <c r="J104" s="9"/>
      <c r="K104" s="75"/>
      <c r="L104" s="75"/>
      <c r="M104" s="76"/>
      <c r="N104" s="16"/>
      <c r="P104" s="92"/>
    </row>
    <row r="105" spans="1:16" s="74" customFormat="1" ht="25.5">
      <c r="A105" s="2" t="s">
        <v>51</v>
      </c>
      <c r="B105" s="31"/>
      <c r="C105" s="3"/>
      <c r="D105" s="11"/>
      <c r="E105" s="12"/>
      <c r="F105" s="12"/>
      <c r="G105" s="12"/>
      <c r="H105" s="12"/>
      <c r="I105" s="9" t="e">
        <f t="shared" ref="I105:I148" si="37">F105/E105</f>
        <v>#DIV/0!</v>
      </c>
      <c r="J105" s="9" t="e">
        <f t="shared" si="17"/>
        <v>#DIV/0!</v>
      </c>
      <c r="K105" s="13"/>
      <c r="L105" s="13"/>
      <c r="M105" s="14"/>
      <c r="N105" s="16" t="e">
        <f t="shared" si="19"/>
        <v>#DIV/0!</v>
      </c>
      <c r="P105" s="92"/>
    </row>
    <row r="106" spans="1:16" s="74" customFormat="1" ht="15">
      <c r="A106" s="2" t="s">
        <v>52</v>
      </c>
      <c r="B106" s="31"/>
      <c r="C106" s="3"/>
      <c r="D106" s="11"/>
      <c r="E106" s="12"/>
      <c r="F106" s="12"/>
      <c r="G106" s="12"/>
      <c r="H106" s="12"/>
      <c r="I106" s="9" t="e">
        <f t="shared" si="37"/>
        <v>#DIV/0!</v>
      </c>
      <c r="J106" s="9" t="e">
        <f t="shared" si="17"/>
        <v>#DIV/0!</v>
      </c>
      <c r="K106" s="13"/>
      <c r="L106" s="13"/>
      <c r="M106" s="14"/>
      <c r="N106" s="16" t="e">
        <f t="shared" si="19"/>
        <v>#DIV/0!</v>
      </c>
      <c r="P106" s="92"/>
    </row>
    <row r="107" spans="1:16" s="74" customFormat="1" ht="25.5">
      <c r="A107" s="2" t="s">
        <v>53</v>
      </c>
      <c r="B107" s="31"/>
      <c r="C107" s="3"/>
      <c r="D107" s="11"/>
      <c r="E107" s="12"/>
      <c r="F107" s="12"/>
      <c r="G107" s="12"/>
      <c r="H107" s="12"/>
      <c r="I107" s="9" t="e">
        <f t="shared" si="37"/>
        <v>#DIV/0!</v>
      </c>
      <c r="J107" s="9" t="e">
        <f t="shared" si="17"/>
        <v>#DIV/0!</v>
      </c>
      <c r="K107" s="13"/>
      <c r="L107" s="13"/>
      <c r="M107" s="14"/>
      <c r="N107" s="16" t="e">
        <f t="shared" si="19"/>
        <v>#DIV/0!</v>
      </c>
      <c r="P107" s="92"/>
    </row>
    <row r="108" spans="1:16" s="74" customFormat="1" ht="15">
      <c r="A108" s="2"/>
      <c r="B108" s="31"/>
      <c r="C108" s="3"/>
      <c r="D108" s="11"/>
      <c r="E108" s="12"/>
      <c r="F108" s="12"/>
      <c r="G108" s="12"/>
      <c r="H108" s="12"/>
      <c r="I108" s="9" t="e">
        <f t="shared" si="37"/>
        <v>#DIV/0!</v>
      </c>
      <c r="J108" s="9" t="e">
        <f t="shared" si="17"/>
        <v>#DIV/0!</v>
      </c>
      <c r="K108" s="13"/>
      <c r="L108" s="13"/>
      <c r="M108" s="14"/>
      <c r="N108" s="16" t="e">
        <f t="shared" si="19"/>
        <v>#DIV/0!</v>
      </c>
      <c r="P108" s="92"/>
    </row>
    <row r="109" spans="1:16" s="74" customFormat="1" ht="15">
      <c r="A109" s="2"/>
      <c r="B109" s="31"/>
      <c r="C109" s="3"/>
      <c r="D109" s="11"/>
      <c r="E109" s="12"/>
      <c r="F109" s="12"/>
      <c r="G109" s="12"/>
      <c r="H109" s="12"/>
      <c r="I109" s="9" t="e">
        <f t="shared" si="37"/>
        <v>#DIV/0!</v>
      </c>
      <c r="J109" s="9" t="e">
        <f t="shared" si="17"/>
        <v>#DIV/0!</v>
      </c>
      <c r="K109" s="13"/>
      <c r="L109" s="13"/>
      <c r="M109" s="14"/>
      <c r="N109" s="16" t="e">
        <f t="shared" si="19"/>
        <v>#DIV/0!</v>
      </c>
      <c r="P109" s="92"/>
    </row>
    <row r="110" spans="1:16" s="74" customFormat="1" ht="15">
      <c r="A110" s="2"/>
      <c r="B110" s="31"/>
      <c r="C110" s="3"/>
      <c r="D110" s="11"/>
      <c r="E110" s="12"/>
      <c r="F110" s="12"/>
      <c r="G110" s="12"/>
      <c r="H110" s="12"/>
      <c r="I110" s="9" t="e">
        <f t="shared" si="37"/>
        <v>#DIV/0!</v>
      </c>
      <c r="J110" s="9" t="e">
        <f t="shared" si="17"/>
        <v>#DIV/0!</v>
      </c>
      <c r="K110" s="13"/>
      <c r="L110" s="13"/>
      <c r="M110" s="14"/>
      <c r="N110" s="16" t="e">
        <f t="shared" si="19"/>
        <v>#DIV/0!</v>
      </c>
      <c r="P110" s="92"/>
    </row>
    <row r="111" spans="1:16" s="74" customFormat="1" ht="15">
      <c r="A111" s="2"/>
      <c r="B111" s="31"/>
      <c r="C111" s="3"/>
      <c r="D111" s="11"/>
      <c r="E111" s="12"/>
      <c r="F111" s="12"/>
      <c r="G111" s="12"/>
      <c r="H111" s="12"/>
      <c r="I111" s="9" t="e">
        <f t="shared" si="37"/>
        <v>#DIV/0!</v>
      </c>
      <c r="J111" s="9" t="e">
        <f t="shared" si="17"/>
        <v>#DIV/0!</v>
      </c>
      <c r="K111" s="75"/>
      <c r="L111" s="75"/>
      <c r="M111" s="76"/>
      <c r="N111" s="16" t="e">
        <f t="shared" si="19"/>
        <v>#DIV/0!</v>
      </c>
      <c r="P111" s="92"/>
    </row>
    <row r="112" spans="1:16" s="74" customFormat="1" ht="15">
      <c r="A112" s="85" t="s">
        <v>139</v>
      </c>
      <c r="B112" s="97"/>
      <c r="C112" s="98"/>
      <c r="D112" s="99"/>
      <c r="E112" s="100"/>
      <c r="F112" s="100"/>
      <c r="G112" s="100"/>
      <c r="H112" s="100"/>
      <c r="I112" s="9" t="e">
        <f t="shared" si="37"/>
        <v>#DIV/0!</v>
      </c>
      <c r="J112" s="9" t="e">
        <f t="shared" si="17"/>
        <v>#DIV/0!</v>
      </c>
      <c r="K112" s="75"/>
      <c r="L112" s="75"/>
      <c r="M112" s="76"/>
      <c r="N112" s="16" t="e">
        <f t="shared" si="19"/>
        <v>#DIV/0!</v>
      </c>
      <c r="P112" s="92"/>
    </row>
    <row r="113" spans="1:17" s="74" customFormat="1" ht="38.25">
      <c r="A113" s="32" t="s">
        <v>54</v>
      </c>
      <c r="B113" s="3">
        <f>SUM(B115:B123)</f>
        <v>0</v>
      </c>
      <c r="C113" s="3">
        <f t="shared" ref="C113:H113" si="38">SUM(C115:C123)</f>
        <v>0</v>
      </c>
      <c r="D113" s="3">
        <f t="shared" si="38"/>
        <v>0</v>
      </c>
      <c r="E113" s="3">
        <f t="shared" si="38"/>
        <v>0</v>
      </c>
      <c r="F113" s="3">
        <f t="shared" si="38"/>
        <v>0</v>
      </c>
      <c r="G113" s="3">
        <f t="shared" si="38"/>
        <v>0</v>
      </c>
      <c r="H113" s="3">
        <f t="shared" si="38"/>
        <v>0</v>
      </c>
      <c r="I113" s="9" t="e">
        <f t="shared" si="37"/>
        <v>#DIV/0!</v>
      </c>
      <c r="J113" s="9" t="e">
        <f t="shared" ref="J113:J183" si="39">H113/B113</f>
        <v>#DIV/0!</v>
      </c>
      <c r="K113" s="3">
        <f t="shared" ref="K113:M113" si="40">SUM(K115:K123)</f>
        <v>0</v>
      </c>
      <c r="L113" s="3">
        <f t="shared" si="40"/>
        <v>0</v>
      </c>
      <c r="M113" s="29">
        <f t="shared" si="40"/>
        <v>0</v>
      </c>
      <c r="N113" s="16" t="e">
        <f t="shared" ref="N113:N183" si="41">K113/H113</f>
        <v>#DIV/0!</v>
      </c>
      <c r="P113" s="92"/>
    </row>
    <row r="114" spans="1:17" s="74" customFormat="1" ht="15">
      <c r="A114" s="85" t="s">
        <v>46</v>
      </c>
      <c r="B114" s="3"/>
      <c r="C114" s="3"/>
      <c r="D114" s="11"/>
      <c r="E114" s="12"/>
      <c r="F114" s="12"/>
      <c r="G114" s="12"/>
      <c r="H114" s="12"/>
      <c r="I114" s="9"/>
      <c r="J114" s="9"/>
      <c r="K114" s="12"/>
      <c r="L114" s="12"/>
      <c r="M114" s="12"/>
      <c r="N114" s="16"/>
      <c r="P114" s="92"/>
    </row>
    <row r="115" spans="1:17" s="74" customFormat="1" ht="15">
      <c r="A115" s="2" t="s">
        <v>55</v>
      </c>
      <c r="B115" s="562"/>
      <c r="C115" s="562"/>
      <c r="D115" s="563"/>
      <c r="E115" s="574"/>
      <c r="F115" s="564"/>
      <c r="G115" s="563"/>
      <c r="H115" s="563"/>
      <c r="I115" s="9" t="e">
        <f t="shared" ref="I115:I135" si="42">F115/E115</f>
        <v>#DIV/0!</v>
      </c>
      <c r="J115" s="9" t="e">
        <f t="shared" ref="J115:J135" si="43">H115/B115</f>
        <v>#DIV/0!</v>
      </c>
      <c r="K115" s="1027"/>
      <c r="L115" s="1027"/>
      <c r="M115" s="1027"/>
      <c r="N115" s="16" t="e">
        <f t="shared" si="41"/>
        <v>#DIV/0!</v>
      </c>
      <c r="P115" s="92"/>
      <c r="Q115" s="101"/>
    </row>
    <row r="116" spans="1:17" s="74" customFormat="1" ht="15">
      <c r="A116" s="2" t="s">
        <v>56</v>
      </c>
      <c r="B116" s="562"/>
      <c r="C116" s="562"/>
      <c r="D116" s="563"/>
      <c r="E116" s="574"/>
      <c r="F116" s="564"/>
      <c r="G116" s="563"/>
      <c r="H116" s="563"/>
      <c r="I116" s="9" t="e">
        <f t="shared" si="42"/>
        <v>#DIV/0!</v>
      </c>
      <c r="J116" s="9" t="e">
        <f t="shared" si="43"/>
        <v>#DIV/0!</v>
      </c>
      <c r="K116" s="1027"/>
      <c r="L116" s="1027"/>
      <c r="M116" s="1027"/>
      <c r="N116" s="16" t="e">
        <f t="shared" si="41"/>
        <v>#DIV/0!</v>
      </c>
      <c r="P116" s="92"/>
    </row>
    <row r="117" spans="1:17" s="74" customFormat="1" ht="15">
      <c r="A117" s="63" t="s">
        <v>57</v>
      </c>
      <c r="B117" s="572"/>
      <c r="C117" s="572"/>
      <c r="D117" s="568"/>
      <c r="E117" s="575"/>
      <c r="F117" s="571"/>
      <c r="G117" s="568"/>
      <c r="H117" s="568"/>
      <c r="I117" s="103" t="e">
        <f t="shared" si="42"/>
        <v>#DIV/0!</v>
      </c>
      <c r="J117" s="103" t="e">
        <f t="shared" si="43"/>
        <v>#DIV/0!</v>
      </c>
      <c r="K117" s="1031"/>
      <c r="L117" s="1031"/>
      <c r="M117" s="1031"/>
      <c r="N117" s="104" t="e">
        <f t="shared" si="41"/>
        <v>#DIV/0!</v>
      </c>
      <c r="P117" s="92"/>
    </row>
    <row r="118" spans="1:17" s="74" customFormat="1" ht="25.5">
      <c r="A118" s="2" t="s">
        <v>58</v>
      </c>
      <c r="B118" s="562"/>
      <c r="C118" s="562"/>
      <c r="D118" s="563"/>
      <c r="E118" s="574"/>
      <c r="F118" s="564"/>
      <c r="G118" s="563"/>
      <c r="H118" s="563"/>
      <c r="I118" s="9" t="e">
        <f t="shared" si="42"/>
        <v>#DIV/0!</v>
      </c>
      <c r="J118" s="9" t="e">
        <f t="shared" si="43"/>
        <v>#DIV/0!</v>
      </c>
      <c r="K118" s="1027"/>
      <c r="L118" s="1027"/>
      <c r="M118" s="1027"/>
      <c r="N118" s="16" t="e">
        <f t="shared" si="41"/>
        <v>#DIV/0!</v>
      </c>
      <c r="P118" s="92"/>
    </row>
    <row r="119" spans="1:17" s="74" customFormat="1" ht="25.5">
      <c r="A119" s="2" t="s">
        <v>51</v>
      </c>
      <c r="B119" s="562"/>
      <c r="C119" s="562"/>
      <c r="D119" s="563"/>
      <c r="E119" s="574"/>
      <c r="F119" s="564"/>
      <c r="G119" s="563"/>
      <c r="H119" s="563"/>
      <c r="I119" s="9" t="e">
        <f t="shared" si="42"/>
        <v>#DIV/0!</v>
      </c>
      <c r="J119" s="9" t="e">
        <f t="shared" si="43"/>
        <v>#DIV/0!</v>
      </c>
      <c r="K119" s="1027"/>
      <c r="L119" s="1027"/>
      <c r="M119" s="1027"/>
      <c r="N119" s="16" t="e">
        <f t="shared" si="41"/>
        <v>#DIV/0!</v>
      </c>
      <c r="P119" s="92"/>
    </row>
    <row r="120" spans="1:17" s="74" customFormat="1" ht="15">
      <c r="A120" s="2" t="s">
        <v>52</v>
      </c>
      <c r="B120" s="562"/>
      <c r="C120" s="562"/>
      <c r="D120" s="563"/>
      <c r="E120" s="574"/>
      <c r="F120" s="564"/>
      <c r="G120" s="563"/>
      <c r="H120" s="563"/>
      <c r="I120" s="9" t="e">
        <f t="shared" si="42"/>
        <v>#DIV/0!</v>
      </c>
      <c r="J120" s="9" t="e">
        <f t="shared" si="43"/>
        <v>#DIV/0!</v>
      </c>
      <c r="K120" s="1027"/>
      <c r="L120" s="1027"/>
      <c r="M120" s="1027"/>
      <c r="N120" s="16" t="e">
        <f t="shared" si="41"/>
        <v>#DIV/0!</v>
      </c>
      <c r="P120" s="92"/>
    </row>
    <row r="121" spans="1:17" s="74" customFormat="1" ht="15">
      <c r="A121" s="2" t="s">
        <v>59</v>
      </c>
      <c r="B121" s="562"/>
      <c r="C121" s="562"/>
      <c r="D121" s="563"/>
      <c r="E121" s="574"/>
      <c r="F121" s="564"/>
      <c r="G121" s="563"/>
      <c r="H121" s="563"/>
      <c r="I121" s="9" t="e">
        <f t="shared" si="42"/>
        <v>#DIV/0!</v>
      </c>
      <c r="J121" s="9" t="e">
        <f t="shared" si="43"/>
        <v>#DIV/0!</v>
      </c>
      <c r="K121" s="1027"/>
      <c r="L121" s="1027"/>
      <c r="M121" s="1027"/>
      <c r="N121" s="16" t="e">
        <f t="shared" si="41"/>
        <v>#DIV/0!</v>
      </c>
      <c r="P121" s="92"/>
    </row>
    <row r="122" spans="1:17" s="74" customFormat="1" ht="24.75" customHeight="1">
      <c r="A122" s="2" t="s">
        <v>60</v>
      </c>
      <c r="B122" s="562"/>
      <c r="C122" s="562"/>
      <c r="D122" s="563"/>
      <c r="E122" s="574"/>
      <c r="F122" s="564"/>
      <c r="G122" s="563"/>
      <c r="H122" s="563"/>
      <c r="I122" s="9" t="e">
        <f t="shared" si="42"/>
        <v>#DIV/0!</v>
      </c>
      <c r="J122" s="9" t="e">
        <f t="shared" si="43"/>
        <v>#DIV/0!</v>
      </c>
      <c r="K122" s="1027"/>
      <c r="L122" s="1027"/>
      <c r="M122" s="1027"/>
      <c r="N122" s="16" t="e">
        <f t="shared" si="41"/>
        <v>#DIV/0!</v>
      </c>
      <c r="P122" s="92"/>
    </row>
    <row r="123" spans="1:17" s="74" customFormat="1" ht="25.5">
      <c r="A123" s="2" t="s">
        <v>53</v>
      </c>
      <c r="B123" s="562"/>
      <c r="C123" s="562"/>
      <c r="D123" s="563"/>
      <c r="E123" s="574"/>
      <c r="F123" s="564"/>
      <c r="G123" s="563"/>
      <c r="H123" s="563"/>
      <c r="I123" s="9" t="e">
        <f t="shared" si="42"/>
        <v>#DIV/0!</v>
      </c>
      <c r="J123" s="9" t="e">
        <f t="shared" si="43"/>
        <v>#DIV/0!</v>
      </c>
      <c r="K123" s="1027"/>
      <c r="L123" s="1027"/>
      <c r="M123" s="1027"/>
      <c r="N123" s="16" t="e">
        <f t="shared" si="41"/>
        <v>#DIV/0!</v>
      </c>
      <c r="P123" s="92"/>
    </row>
    <row r="124" spans="1:17" s="107" customFormat="1" ht="15">
      <c r="A124" s="105" t="s">
        <v>139</v>
      </c>
      <c r="B124" s="566"/>
      <c r="C124" s="566"/>
      <c r="D124" s="567"/>
      <c r="E124" s="569"/>
      <c r="F124" s="570"/>
      <c r="G124" s="570"/>
      <c r="H124" s="570"/>
      <c r="I124" s="82" t="e">
        <f t="shared" si="42"/>
        <v>#DIV/0!</v>
      </c>
      <c r="J124" s="82" t="e">
        <f t="shared" si="43"/>
        <v>#DIV/0!</v>
      </c>
      <c r="K124" s="1032"/>
      <c r="L124" s="1032"/>
      <c r="M124" s="1032"/>
      <c r="N124" s="84" t="e">
        <f t="shared" si="41"/>
        <v>#DIV/0!</v>
      </c>
      <c r="P124" s="199"/>
    </row>
    <row r="125" spans="1:17" s="74" customFormat="1" ht="15">
      <c r="A125" s="85" t="s">
        <v>61</v>
      </c>
      <c r="B125" s="563">
        <f>SUM(B126:B134)</f>
        <v>0</v>
      </c>
      <c r="C125" s="1114">
        <f t="shared" ref="C125:M125" si="44">SUM(C126:C134)</f>
        <v>0</v>
      </c>
      <c r="D125" s="1114">
        <f t="shared" si="44"/>
        <v>0</v>
      </c>
      <c r="E125" s="1114">
        <f t="shared" si="44"/>
        <v>0</v>
      </c>
      <c r="F125" s="1114">
        <f t="shared" si="44"/>
        <v>0</v>
      </c>
      <c r="G125" s="1114">
        <f t="shared" si="44"/>
        <v>0</v>
      </c>
      <c r="H125" s="1114">
        <f t="shared" si="44"/>
        <v>0</v>
      </c>
      <c r="I125" s="206" t="e">
        <f t="shared" ref="I125" si="45">F125/E125</f>
        <v>#DIV/0!</v>
      </c>
      <c r="J125" s="206" t="e">
        <f t="shared" ref="J125" si="46">H125/B125</f>
        <v>#DIV/0!</v>
      </c>
      <c r="K125" s="1114">
        <f t="shared" si="44"/>
        <v>0</v>
      </c>
      <c r="L125" s="1114">
        <f t="shared" si="44"/>
        <v>0</v>
      </c>
      <c r="M125" s="1114">
        <f t="shared" si="44"/>
        <v>0</v>
      </c>
      <c r="N125" s="16" t="e">
        <f t="shared" si="41"/>
        <v>#DIV/0!</v>
      </c>
      <c r="P125" s="92"/>
    </row>
    <row r="126" spans="1:17" s="74" customFormat="1" ht="15">
      <c r="A126" s="2" t="s">
        <v>55</v>
      </c>
      <c r="B126" s="562"/>
      <c r="C126" s="562"/>
      <c r="D126" s="563"/>
      <c r="E126" s="564"/>
      <c r="F126" s="564"/>
      <c r="G126" s="563"/>
      <c r="H126" s="563"/>
      <c r="I126" s="9" t="e">
        <f t="shared" si="42"/>
        <v>#DIV/0!</v>
      </c>
      <c r="J126" s="9" t="e">
        <f t="shared" si="43"/>
        <v>#DIV/0!</v>
      </c>
      <c r="K126" s="1027"/>
      <c r="L126" s="1027"/>
      <c r="M126" s="1027"/>
      <c r="N126" s="16" t="e">
        <f t="shared" si="41"/>
        <v>#DIV/0!</v>
      </c>
      <c r="P126" s="92"/>
    </row>
    <row r="127" spans="1:17" s="74" customFormat="1" ht="15">
      <c r="A127" s="2" t="s">
        <v>56</v>
      </c>
      <c r="B127" s="562"/>
      <c r="C127" s="562"/>
      <c r="D127" s="563"/>
      <c r="E127" s="564"/>
      <c r="F127" s="564"/>
      <c r="G127" s="563"/>
      <c r="H127" s="563"/>
      <c r="I127" s="9" t="e">
        <f t="shared" si="42"/>
        <v>#DIV/0!</v>
      </c>
      <c r="J127" s="9" t="e">
        <f t="shared" si="43"/>
        <v>#DIV/0!</v>
      </c>
      <c r="K127" s="1027"/>
      <c r="L127" s="1027"/>
      <c r="M127" s="1027"/>
      <c r="N127" s="16" t="e">
        <f t="shared" si="41"/>
        <v>#DIV/0!</v>
      </c>
      <c r="P127" s="92"/>
    </row>
    <row r="128" spans="1:17" s="74" customFormat="1" ht="15">
      <c r="A128" s="63" t="s">
        <v>57</v>
      </c>
      <c r="B128" s="572"/>
      <c r="C128" s="572"/>
      <c r="D128" s="568"/>
      <c r="E128" s="571"/>
      <c r="F128" s="571"/>
      <c r="G128" s="568"/>
      <c r="H128" s="568"/>
      <c r="I128" s="103" t="e">
        <f t="shared" si="42"/>
        <v>#DIV/0!</v>
      </c>
      <c r="J128" s="103" t="e">
        <f t="shared" si="43"/>
        <v>#DIV/0!</v>
      </c>
      <c r="K128" s="1031"/>
      <c r="L128" s="1031"/>
      <c r="M128" s="1031"/>
      <c r="N128" s="104" t="e">
        <f t="shared" si="41"/>
        <v>#DIV/0!</v>
      </c>
      <c r="P128" s="92"/>
    </row>
    <row r="129" spans="1:16" s="74" customFormat="1" ht="25.5">
      <c r="A129" s="2" t="s">
        <v>58</v>
      </c>
      <c r="B129" s="562"/>
      <c r="C129" s="562"/>
      <c r="D129" s="563"/>
      <c r="E129" s="564"/>
      <c r="F129" s="564"/>
      <c r="G129" s="563"/>
      <c r="H129" s="563"/>
      <c r="I129" s="9" t="e">
        <f t="shared" si="42"/>
        <v>#DIV/0!</v>
      </c>
      <c r="J129" s="9" t="e">
        <f t="shared" si="43"/>
        <v>#DIV/0!</v>
      </c>
      <c r="K129" s="1027"/>
      <c r="L129" s="1027"/>
      <c r="M129" s="1027"/>
      <c r="N129" s="16" t="e">
        <f t="shared" si="41"/>
        <v>#DIV/0!</v>
      </c>
      <c r="P129" s="92"/>
    </row>
    <row r="130" spans="1:16" s="74" customFormat="1" ht="25.5">
      <c r="A130" s="2" t="s">
        <v>51</v>
      </c>
      <c r="B130" s="562"/>
      <c r="C130" s="562"/>
      <c r="D130" s="563"/>
      <c r="E130" s="564"/>
      <c r="F130" s="564"/>
      <c r="G130" s="563"/>
      <c r="H130" s="563"/>
      <c r="I130" s="9" t="e">
        <f t="shared" si="42"/>
        <v>#DIV/0!</v>
      </c>
      <c r="J130" s="9" t="e">
        <f t="shared" si="43"/>
        <v>#DIV/0!</v>
      </c>
      <c r="K130" s="1027"/>
      <c r="L130" s="1027"/>
      <c r="M130" s="1027"/>
      <c r="N130" s="16" t="e">
        <f t="shared" si="41"/>
        <v>#DIV/0!</v>
      </c>
      <c r="P130" s="92"/>
    </row>
    <row r="131" spans="1:16" s="74" customFormat="1" ht="15">
      <c r="A131" s="2" t="s">
        <v>52</v>
      </c>
      <c r="B131" s="562"/>
      <c r="C131" s="562"/>
      <c r="D131" s="563"/>
      <c r="E131" s="564"/>
      <c r="F131" s="564"/>
      <c r="G131" s="563"/>
      <c r="H131" s="563"/>
      <c r="I131" s="9" t="e">
        <f t="shared" si="42"/>
        <v>#DIV/0!</v>
      </c>
      <c r="J131" s="9" t="e">
        <f t="shared" si="43"/>
        <v>#DIV/0!</v>
      </c>
      <c r="K131" s="1027"/>
      <c r="L131" s="1027"/>
      <c r="M131" s="1027"/>
      <c r="N131" s="16" t="e">
        <f t="shared" si="41"/>
        <v>#DIV/0!</v>
      </c>
      <c r="P131" s="92"/>
    </row>
    <row r="132" spans="1:16" s="74" customFormat="1" ht="15">
      <c r="A132" s="2" t="s">
        <v>59</v>
      </c>
      <c r="B132" s="562"/>
      <c r="C132" s="562"/>
      <c r="D132" s="563"/>
      <c r="E132" s="564"/>
      <c r="F132" s="564"/>
      <c r="G132" s="563"/>
      <c r="H132" s="563"/>
      <c r="I132" s="9" t="e">
        <f t="shared" si="42"/>
        <v>#DIV/0!</v>
      </c>
      <c r="J132" s="9" t="e">
        <f t="shared" si="43"/>
        <v>#DIV/0!</v>
      </c>
      <c r="K132" s="1027"/>
      <c r="L132" s="1027"/>
      <c r="M132" s="1027"/>
      <c r="N132" s="16" t="e">
        <f t="shared" si="41"/>
        <v>#DIV/0!</v>
      </c>
      <c r="P132" s="92"/>
    </row>
    <row r="133" spans="1:16" s="74" customFormat="1" ht="24.75" customHeight="1">
      <c r="A133" s="2" t="s">
        <v>60</v>
      </c>
      <c r="B133" s="562"/>
      <c r="C133" s="562"/>
      <c r="D133" s="563"/>
      <c r="E133" s="564"/>
      <c r="F133" s="564"/>
      <c r="G133" s="563"/>
      <c r="H133" s="563"/>
      <c r="I133" s="9" t="e">
        <f t="shared" si="42"/>
        <v>#DIV/0!</v>
      </c>
      <c r="J133" s="9" t="e">
        <f t="shared" si="43"/>
        <v>#DIV/0!</v>
      </c>
      <c r="K133" s="1027"/>
      <c r="L133" s="1027"/>
      <c r="M133" s="1027"/>
      <c r="N133" s="16" t="e">
        <f t="shared" si="41"/>
        <v>#DIV/0!</v>
      </c>
      <c r="P133" s="92"/>
    </row>
    <row r="134" spans="1:16" s="74" customFormat="1" ht="25.5">
      <c r="A134" s="2" t="s">
        <v>53</v>
      </c>
      <c r="B134" s="562"/>
      <c r="C134" s="562"/>
      <c r="D134" s="563"/>
      <c r="E134" s="564"/>
      <c r="F134" s="564"/>
      <c r="G134" s="563"/>
      <c r="H134" s="563"/>
      <c r="I134" s="9" t="e">
        <f t="shared" si="42"/>
        <v>#DIV/0!</v>
      </c>
      <c r="J134" s="9" t="e">
        <f t="shared" si="43"/>
        <v>#DIV/0!</v>
      </c>
      <c r="K134" s="1027"/>
      <c r="L134" s="1027"/>
      <c r="M134" s="1027"/>
      <c r="N134" s="16" t="e">
        <f t="shared" si="41"/>
        <v>#DIV/0!</v>
      </c>
      <c r="P134" s="92"/>
    </row>
    <row r="135" spans="1:16" s="107" customFormat="1" ht="15">
      <c r="A135" s="105" t="s">
        <v>139</v>
      </c>
      <c r="B135" s="566"/>
      <c r="C135" s="566"/>
      <c r="D135" s="567"/>
      <c r="E135" s="567"/>
      <c r="F135" s="570"/>
      <c r="G135" s="570"/>
      <c r="H135" s="570"/>
      <c r="I135" s="82" t="e">
        <f t="shared" si="42"/>
        <v>#DIV/0!</v>
      </c>
      <c r="J135" s="82" t="e">
        <f t="shared" si="43"/>
        <v>#DIV/0!</v>
      </c>
      <c r="K135" s="630"/>
      <c r="L135" s="630"/>
      <c r="M135" s="630"/>
      <c r="N135" s="84" t="e">
        <f t="shared" si="41"/>
        <v>#DIV/0!</v>
      </c>
      <c r="P135" s="199"/>
    </row>
    <row r="136" spans="1:16" s="74" customFormat="1" ht="63.75">
      <c r="A136" s="32" t="s">
        <v>62</v>
      </c>
      <c r="B136" s="565"/>
      <c r="C136" s="562"/>
      <c r="D136" s="563"/>
      <c r="E136" s="564"/>
      <c r="F136" s="564"/>
      <c r="G136" s="564"/>
      <c r="H136" s="564"/>
      <c r="I136" s="9" t="e">
        <f t="shared" si="37"/>
        <v>#DIV/0!</v>
      </c>
      <c r="J136" s="9" t="e">
        <f t="shared" si="39"/>
        <v>#DIV/0!</v>
      </c>
      <c r="K136" s="628"/>
      <c r="L136" s="628"/>
      <c r="M136" s="629"/>
      <c r="N136" s="16" t="e">
        <f t="shared" si="41"/>
        <v>#DIV/0!</v>
      </c>
      <c r="P136" s="92"/>
    </row>
    <row r="137" spans="1:16" s="74" customFormat="1" ht="15">
      <c r="A137" s="93" t="s">
        <v>163</v>
      </c>
      <c r="B137" s="565">
        <f>SUM(B139)</f>
        <v>0</v>
      </c>
      <c r="C137" s="1135">
        <f t="shared" ref="C137:M137" si="47">SUM(C139)</f>
        <v>0</v>
      </c>
      <c r="D137" s="1135">
        <f t="shared" si="47"/>
        <v>0</v>
      </c>
      <c r="E137" s="1135">
        <f t="shared" si="47"/>
        <v>0</v>
      </c>
      <c r="F137" s="1135">
        <f t="shared" si="47"/>
        <v>0</v>
      </c>
      <c r="G137" s="1135">
        <f t="shared" si="47"/>
        <v>0</v>
      </c>
      <c r="H137" s="1135">
        <f t="shared" si="47"/>
        <v>0</v>
      </c>
      <c r="I137" s="1112" t="e">
        <f t="shared" ref="I137:I138" si="48">F137/E137</f>
        <v>#DIV/0!</v>
      </c>
      <c r="J137" s="1112" t="e">
        <f t="shared" ref="J137:J139" si="49">H137/B137</f>
        <v>#DIV/0!</v>
      </c>
      <c r="K137" s="1135">
        <f t="shared" si="47"/>
        <v>0</v>
      </c>
      <c r="L137" s="1135">
        <f t="shared" si="47"/>
        <v>0</v>
      </c>
      <c r="M137" s="1135">
        <f t="shared" si="47"/>
        <v>0</v>
      </c>
      <c r="N137" s="16" t="e">
        <f t="shared" si="41"/>
        <v>#DIV/0!</v>
      </c>
      <c r="P137" s="92"/>
    </row>
    <row r="138" spans="1:16" s="74" customFormat="1" ht="15">
      <c r="A138" s="108" t="s">
        <v>46</v>
      </c>
      <c r="B138" s="565"/>
      <c r="C138" s="562"/>
      <c r="D138" s="563"/>
      <c r="E138" s="564"/>
      <c r="F138" s="564"/>
      <c r="G138" s="564"/>
      <c r="H138" s="564">
        <v>0</v>
      </c>
      <c r="I138" s="1112" t="e">
        <f t="shared" si="48"/>
        <v>#DIV/0!</v>
      </c>
      <c r="J138" s="1112" t="e">
        <f t="shared" si="49"/>
        <v>#DIV/0!</v>
      </c>
      <c r="K138" s="1029"/>
      <c r="L138" s="1029"/>
      <c r="M138" s="1030"/>
      <c r="N138" s="16" t="e">
        <f t="shared" si="41"/>
        <v>#DIV/0!</v>
      </c>
      <c r="P138" s="92"/>
    </row>
    <row r="139" spans="1:16" s="74" customFormat="1" ht="15">
      <c r="A139" s="109" t="s">
        <v>57</v>
      </c>
      <c r="B139" s="573"/>
      <c r="C139" s="572"/>
      <c r="D139" s="568"/>
      <c r="E139" s="571"/>
      <c r="F139" s="571"/>
      <c r="G139" s="571"/>
      <c r="H139" s="571"/>
      <c r="I139" s="1215" t="e">
        <f>F139/E139</f>
        <v>#DIV/0!</v>
      </c>
      <c r="J139" s="1215" t="e">
        <f t="shared" si="49"/>
        <v>#DIV/0!</v>
      </c>
      <c r="K139" s="1031"/>
      <c r="L139" s="1031"/>
      <c r="M139" s="1033"/>
      <c r="N139" s="104" t="e">
        <f t="shared" si="41"/>
        <v>#DIV/0!</v>
      </c>
      <c r="P139" s="200"/>
    </row>
    <row r="140" spans="1:16" s="74" customFormat="1" ht="15">
      <c r="A140" s="85" t="s">
        <v>61</v>
      </c>
      <c r="B140" s="565"/>
      <c r="C140" s="562"/>
      <c r="D140" s="563"/>
      <c r="E140" s="564"/>
      <c r="F140" s="564"/>
      <c r="G140" s="564"/>
      <c r="H140" s="564"/>
      <c r="I140" s="9" t="e">
        <f t="shared" si="37"/>
        <v>#DIV/0!</v>
      </c>
      <c r="J140" s="9" t="e">
        <f t="shared" si="39"/>
        <v>#DIV/0!</v>
      </c>
      <c r="K140" s="1029"/>
      <c r="L140" s="1029"/>
      <c r="M140" s="1030"/>
      <c r="N140" s="16" t="e">
        <f t="shared" si="41"/>
        <v>#DIV/0!</v>
      </c>
      <c r="P140" s="92"/>
    </row>
    <row r="141" spans="1:16" s="74" customFormat="1" ht="15">
      <c r="A141" s="109" t="s">
        <v>57</v>
      </c>
      <c r="B141" s="573"/>
      <c r="C141" s="572"/>
      <c r="D141" s="568"/>
      <c r="E141" s="571"/>
      <c r="F141" s="571"/>
      <c r="G141" s="571"/>
      <c r="H141" s="571"/>
      <c r="I141" s="103" t="e">
        <f t="shared" si="37"/>
        <v>#DIV/0!</v>
      </c>
      <c r="J141" s="103" t="e">
        <f t="shared" si="39"/>
        <v>#DIV/0!</v>
      </c>
      <c r="K141" s="1031"/>
      <c r="L141" s="1031"/>
      <c r="M141" s="1033"/>
      <c r="N141" s="104" t="e">
        <f t="shared" si="41"/>
        <v>#DIV/0!</v>
      </c>
      <c r="P141" s="92"/>
    </row>
    <row r="142" spans="1:16" s="74" customFormat="1" ht="25.5">
      <c r="A142" s="2" t="s">
        <v>63</v>
      </c>
      <c r="B142" s="31">
        <f>SUM(B144:B147)</f>
        <v>0</v>
      </c>
      <c r="C142" s="31">
        <f t="shared" ref="C142:H142" si="50">SUM(C144:C147)</f>
        <v>0</v>
      </c>
      <c r="D142" s="31">
        <f t="shared" si="50"/>
        <v>0</v>
      </c>
      <c r="E142" s="31">
        <f t="shared" si="50"/>
        <v>0</v>
      </c>
      <c r="F142" s="31">
        <f t="shared" si="50"/>
        <v>0</v>
      </c>
      <c r="G142" s="31">
        <f t="shared" si="50"/>
        <v>0</v>
      </c>
      <c r="H142" s="31">
        <f t="shared" si="50"/>
        <v>0</v>
      </c>
      <c r="I142" s="9" t="e">
        <f t="shared" si="37"/>
        <v>#DIV/0!</v>
      </c>
      <c r="J142" s="9" t="e">
        <f t="shared" si="39"/>
        <v>#DIV/0!</v>
      </c>
      <c r="K142" s="31">
        <f t="shared" ref="K142:M142" si="51">SUM(K144:K147)</f>
        <v>0</v>
      </c>
      <c r="L142" s="31">
        <f t="shared" si="51"/>
        <v>0</v>
      </c>
      <c r="M142" s="42">
        <f t="shared" si="51"/>
        <v>0</v>
      </c>
      <c r="N142" s="16" t="e">
        <f t="shared" si="41"/>
        <v>#DIV/0!</v>
      </c>
      <c r="P142" s="92"/>
    </row>
    <row r="143" spans="1:16" s="74" customFormat="1" ht="25.5">
      <c r="A143" s="85" t="s">
        <v>64</v>
      </c>
      <c r="B143" s="31"/>
      <c r="C143" s="3"/>
      <c r="D143" s="11"/>
      <c r="E143" s="12"/>
      <c r="F143" s="12"/>
      <c r="G143" s="12"/>
      <c r="H143" s="12"/>
      <c r="I143" s="9"/>
      <c r="J143" s="9"/>
      <c r="K143" s="75"/>
      <c r="L143" s="75"/>
      <c r="M143" s="76"/>
      <c r="N143" s="16"/>
      <c r="P143" s="92"/>
    </row>
    <row r="144" spans="1:16" s="74" customFormat="1" ht="38.25">
      <c r="A144" s="110" t="s">
        <v>65</v>
      </c>
      <c r="B144" s="111"/>
      <c r="C144" s="112"/>
      <c r="D144" s="113"/>
      <c r="E144" s="114"/>
      <c r="F144" s="114"/>
      <c r="G144" s="114"/>
      <c r="H144" s="114"/>
      <c r="I144" s="115" t="e">
        <f t="shared" ref="I144:I147" si="52">F144/E144</f>
        <v>#DIV/0!</v>
      </c>
      <c r="J144" s="115" t="e">
        <f t="shared" ref="J144:J147" si="53">H144/B144</f>
        <v>#DIV/0!</v>
      </c>
      <c r="K144" s="1226"/>
      <c r="L144" s="1226"/>
      <c r="M144" s="1227"/>
      <c r="N144" s="116" t="e">
        <f t="shared" si="41"/>
        <v>#DIV/0!</v>
      </c>
      <c r="P144" s="92"/>
    </row>
    <row r="145" spans="1:504" ht="15">
      <c r="A145" s="2"/>
      <c r="B145" s="31"/>
      <c r="C145" s="3"/>
      <c r="D145" s="11"/>
      <c r="E145" s="12"/>
      <c r="F145" s="12"/>
      <c r="G145" s="12"/>
      <c r="H145" s="12"/>
      <c r="I145" s="9" t="e">
        <f t="shared" si="52"/>
        <v>#DIV/0!</v>
      </c>
      <c r="J145" s="9" t="e">
        <f t="shared" si="53"/>
        <v>#DIV/0!</v>
      </c>
      <c r="K145" s="75"/>
      <c r="L145" s="75"/>
      <c r="M145" s="76"/>
      <c r="N145" s="16" t="e">
        <f t="shared" si="41"/>
        <v>#DIV/0!</v>
      </c>
      <c r="P145" s="92"/>
    </row>
    <row r="146" spans="1:504" s="95" customFormat="1" ht="15">
      <c r="A146" s="2"/>
      <c r="B146" s="31"/>
      <c r="C146" s="3"/>
      <c r="D146" s="11"/>
      <c r="E146" s="12"/>
      <c r="F146" s="12"/>
      <c r="G146" s="12"/>
      <c r="H146" s="12"/>
      <c r="I146" s="9" t="e">
        <f t="shared" si="52"/>
        <v>#DIV/0!</v>
      </c>
      <c r="J146" s="9" t="e">
        <f t="shared" si="53"/>
        <v>#DIV/0!</v>
      </c>
      <c r="K146" s="75"/>
      <c r="L146" s="75"/>
      <c r="M146" s="76"/>
      <c r="N146" s="16" t="e">
        <f t="shared" si="41"/>
        <v>#DIV/0!</v>
      </c>
      <c r="O146" s="94"/>
      <c r="P146" s="198"/>
      <c r="Q146" s="94"/>
      <c r="R146" s="94"/>
      <c r="S146" s="94"/>
      <c r="T146" s="94"/>
      <c r="U146" s="94"/>
      <c r="V146" s="94"/>
      <c r="W146" s="94"/>
      <c r="X146" s="94"/>
      <c r="Y146" s="94"/>
      <c r="Z146" s="94"/>
      <c r="AA146" s="94"/>
      <c r="AB146" s="94"/>
      <c r="AC146" s="94"/>
      <c r="AD146" s="94"/>
      <c r="AE146" s="94"/>
      <c r="AF146" s="94"/>
      <c r="AG146" s="94"/>
      <c r="AH146" s="94"/>
      <c r="AI146" s="94"/>
      <c r="AJ146" s="94"/>
      <c r="AK146" s="94"/>
      <c r="AL146" s="94"/>
      <c r="AM146" s="94"/>
      <c r="AN146" s="94"/>
      <c r="AO146" s="94"/>
      <c r="AP146" s="94"/>
      <c r="AQ146" s="94"/>
      <c r="AR146" s="94"/>
      <c r="AS146" s="94"/>
      <c r="AT146" s="94"/>
      <c r="AU146" s="94"/>
      <c r="AV146" s="94"/>
      <c r="AW146" s="94"/>
      <c r="AX146" s="94"/>
      <c r="AY146" s="94"/>
      <c r="AZ146" s="94"/>
      <c r="BA146" s="94"/>
      <c r="BB146" s="94"/>
      <c r="BC146" s="94"/>
      <c r="BD146" s="94"/>
      <c r="BE146" s="94"/>
      <c r="BF146" s="94"/>
      <c r="BG146" s="94"/>
      <c r="BH146" s="94"/>
      <c r="BI146" s="94"/>
      <c r="BJ146" s="94"/>
      <c r="BK146" s="94"/>
      <c r="BL146" s="94"/>
      <c r="BM146" s="94"/>
      <c r="BN146" s="94"/>
      <c r="BO146" s="94"/>
      <c r="BP146" s="94"/>
      <c r="BQ146" s="94"/>
      <c r="BR146" s="94"/>
      <c r="BS146" s="94"/>
      <c r="BT146" s="94"/>
      <c r="BU146" s="94"/>
      <c r="BV146" s="94"/>
      <c r="BW146" s="94"/>
      <c r="BX146" s="94"/>
      <c r="BY146" s="94"/>
      <c r="BZ146" s="94"/>
      <c r="CA146" s="94"/>
      <c r="CB146" s="94"/>
      <c r="CC146" s="94"/>
      <c r="CD146" s="94"/>
      <c r="CE146" s="94"/>
      <c r="CF146" s="94"/>
      <c r="CG146" s="94"/>
      <c r="CH146" s="94"/>
      <c r="CI146" s="94"/>
      <c r="CJ146" s="94"/>
      <c r="CK146" s="94"/>
      <c r="CL146" s="94"/>
      <c r="CM146" s="94"/>
      <c r="CN146" s="94"/>
      <c r="CO146" s="94"/>
      <c r="CP146" s="94"/>
      <c r="CQ146" s="94"/>
      <c r="CR146" s="94"/>
      <c r="CS146" s="94"/>
      <c r="CT146" s="94"/>
      <c r="CU146" s="94"/>
      <c r="CV146" s="94"/>
      <c r="CW146" s="94"/>
      <c r="CX146" s="94"/>
      <c r="CY146" s="94"/>
      <c r="CZ146" s="94"/>
      <c r="DA146" s="94"/>
      <c r="DB146" s="94"/>
      <c r="DC146" s="94"/>
      <c r="DD146" s="94"/>
      <c r="DE146" s="94"/>
      <c r="DF146" s="94"/>
      <c r="DG146" s="94"/>
      <c r="DH146" s="94"/>
      <c r="DI146" s="94"/>
      <c r="DJ146" s="94"/>
      <c r="DK146" s="94"/>
      <c r="DL146" s="94"/>
      <c r="DM146" s="94"/>
      <c r="DN146" s="94"/>
      <c r="DO146" s="94"/>
      <c r="DP146" s="94"/>
      <c r="DQ146" s="94"/>
      <c r="DR146" s="94"/>
      <c r="DS146" s="94"/>
      <c r="DT146" s="94"/>
      <c r="DU146" s="94"/>
      <c r="DV146" s="94"/>
      <c r="DW146" s="94"/>
      <c r="DX146" s="94"/>
      <c r="DY146" s="94"/>
      <c r="DZ146" s="94"/>
      <c r="EA146" s="94"/>
      <c r="EB146" s="94"/>
      <c r="EC146" s="94"/>
      <c r="ED146" s="94"/>
      <c r="EE146" s="94"/>
      <c r="EF146" s="94"/>
      <c r="EG146" s="94"/>
      <c r="EH146" s="94"/>
      <c r="EI146" s="94"/>
      <c r="EJ146" s="94"/>
      <c r="EK146" s="94"/>
      <c r="EL146" s="94"/>
      <c r="EM146" s="94"/>
      <c r="EN146" s="94"/>
      <c r="EO146" s="94"/>
      <c r="EP146" s="94"/>
      <c r="EQ146" s="94"/>
      <c r="ER146" s="94"/>
      <c r="ES146" s="94"/>
      <c r="ET146" s="94"/>
      <c r="EU146" s="94"/>
      <c r="EV146" s="94"/>
      <c r="EW146" s="94"/>
      <c r="EX146" s="94"/>
      <c r="EY146" s="94"/>
      <c r="EZ146" s="94"/>
      <c r="FA146" s="94"/>
      <c r="FB146" s="94"/>
      <c r="FC146" s="94"/>
      <c r="FD146" s="94"/>
      <c r="FE146" s="94"/>
      <c r="FF146" s="94"/>
      <c r="FG146" s="94"/>
      <c r="FH146" s="94"/>
      <c r="FI146" s="94"/>
      <c r="FJ146" s="94"/>
      <c r="FK146" s="94"/>
      <c r="FL146" s="94"/>
      <c r="FM146" s="94"/>
      <c r="FN146" s="94"/>
      <c r="FO146" s="94"/>
      <c r="FP146" s="94"/>
      <c r="FQ146" s="94"/>
      <c r="FR146" s="94"/>
      <c r="FS146" s="94"/>
      <c r="FT146" s="94"/>
      <c r="FU146" s="94"/>
      <c r="FV146" s="94"/>
      <c r="FW146" s="94"/>
      <c r="FX146" s="94"/>
      <c r="FY146" s="94"/>
      <c r="FZ146" s="94"/>
      <c r="GA146" s="94"/>
      <c r="GB146" s="94"/>
      <c r="GC146" s="94"/>
      <c r="GD146" s="94"/>
      <c r="GE146" s="94"/>
      <c r="GF146" s="94"/>
      <c r="GG146" s="94"/>
      <c r="GH146" s="94"/>
      <c r="GI146" s="94"/>
      <c r="GJ146" s="94"/>
      <c r="GK146" s="94"/>
      <c r="GL146" s="94"/>
      <c r="GM146" s="94"/>
      <c r="GN146" s="94"/>
      <c r="GO146" s="94"/>
      <c r="GP146" s="94"/>
      <c r="GQ146" s="94"/>
      <c r="GR146" s="94"/>
      <c r="GS146" s="94"/>
      <c r="GT146" s="94"/>
      <c r="GU146" s="94"/>
      <c r="GV146" s="94"/>
      <c r="GW146" s="94"/>
      <c r="GX146" s="94"/>
      <c r="GY146" s="94"/>
      <c r="GZ146" s="94"/>
      <c r="HA146" s="94"/>
      <c r="HB146" s="94"/>
      <c r="HC146" s="94"/>
      <c r="HD146" s="94"/>
      <c r="HE146" s="94"/>
      <c r="HF146" s="94"/>
      <c r="HG146" s="94"/>
      <c r="HH146" s="94"/>
      <c r="HI146" s="94"/>
      <c r="HJ146" s="94"/>
      <c r="HK146" s="94"/>
      <c r="HL146" s="94"/>
      <c r="HM146" s="94"/>
      <c r="HN146" s="94"/>
      <c r="HO146" s="94"/>
      <c r="HP146" s="94"/>
      <c r="HQ146" s="94"/>
      <c r="HR146" s="94"/>
      <c r="HS146" s="94"/>
      <c r="HT146" s="94"/>
      <c r="HU146" s="94"/>
      <c r="HV146" s="94"/>
      <c r="HW146" s="94"/>
      <c r="HX146" s="94"/>
      <c r="HY146" s="94"/>
      <c r="HZ146" s="94"/>
      <c r="IA146" s="94"/>
      <c r="IB146" s="94"/>
      <c r="IC146" s="94"/>
      <c r="ID146" s="94"/>
      <c r="IE146" s="94"/>
      <c r="IF146" s="94"/>
      <c r="IG146" s="94"/>
      <c r="IH146" s="94"/>
      <c r="II146" s="94"/>
      <c r="IJ146" s="94"/>
      <c r="IK146" s="94"/>
      <c r="IL146" s="94"/>
      <c r="IM146" s="94"/>
      <c r="IN146" s="94"/>
      <c r="IO146" s="94"/>
      <c r="IP146" s="94"/>
      <c r="IQ146" s="94"/>
      <c r="IR146" s="94"/>
      <c r="IS146" s="94"/>
      <c r="IT146" s="94"/>
      <c r="IU146" s="94"/>
      <c r="IV146" s="94"/>
      <c r="IW146" s="94"/>
      <c r="IX146" s="94"/>
      <c r="IY146" s="94"/>
      <c r="IZ146" s="94"/>
      <c r="JA146" s="94"/>
      <c r="JB146" s="94"/>
      <c r="JC146" s="94"/>
      <c r="JD146" s="94"/>
      <c r="JE146" s="94"/>
      <c r="JF146" s="94"/>
      <c r="JG146" s="94"/>
      <c r="JH146" s="94"/>
      <c r="JI146" s="94"/>
      <c r="JJ146" s="94"/>
      <c r="JK146" s="94"/>
      <c r="JL146" s="94"/>
      <c r="JM146" s="94"/>
      <c r="JN146" s="94"/>
      <c r="JO146" s="94"/>
      <c r="JP146" s="94"/>
      <c r="JQ146" s="94"/>
      <c r="JR146" s="94"/>
      <c r="JS146" s="94"/>
      <c r="JT146" s="94"/>
      <c r="JU146" s="94"/>
      <c r="JV146" s="94"/>
      <c r="JW146" s="94"/>
      <c r="JX146" s="94"/>
      <c r="JY146" s="94"/>
      <c r="JZ146" s="94"/>
      <c r="KA146" s="94"/>
      <c r="KB146" s="94"/>
      <c r="KC146" s="94"/>
      <c r="KD146" s="94"/>
      <c r="KE146" s="94"/>
      <c r="KF146" s="94"/>
      <c r="KG146" s="94"/>
      <c r="KH146" s="94"/>
      <c r="KI146" s="94"/>
      <c r="KJ146" s="94"/>
      <c r="KK146" s="94"/>
      <c r="KL146" s="94"/>
      <c r="KM146" s="94"/>
      <c r="KN146" s="94"/>
      <c r="KO146" s="94"/>
      <c r="KP146" s="94"/>
      <c r="KQ146" s="94"/>
      <c r="KR146" s="94"/>
      <c r="KS146" s="94"/>
      <c r="KT146" s="94"/>
      <c r="KU146" s="94"/>
      <c r="KV146" s="94"/>
      <c r="KW146" s="94"/>
      <c r="KX146" s="94"/>
      <c r="KY146" s="94"/>
      <c r="KZ146" s="94"/>
      <c r="LA146" s="94"/>
      <c r="LB146" s="94"/>
      <c r="LC146" s="94"/>
      <c r="LD146" s="94"/>
      <c r="LE146" s="94"/>
      <c r="LF146" s="94"/>
      <c r="LG146" s="94"/>
      <c r="LH146" s="94"/>
      <c r="LI146" s="94"/>
      <c r="LJ146" s="94"/>
      <c r="LK146" s="94"/>
      <c r="LL146" s="94"/>
      <c r="LM146" s="94"/>
      <c r="LN146" s="94"/>
      <c r="LO146" s="94"/>
      <c r="LP146" s="94"/>
      <c r="LQ146" s="94"/>
      <c r="LR146" s="94"/>
      <c r="LS146" s="94"/>
      <c r="LT146" s="94"/>
      <c r="LU146" s="94"/>
      <c r="LV146" s="94"/>
      <c r="LW146" s="94"/>
      <c r="LX146" s="94"/>
      <c r="LY146" s="94"/>
      <c r="LZ146" s="94"/>
      <c r="MA146" s="94"/>
      <c r="MB146" s="94"/>
      <c r="MC146" s="94"/>
      <c r="MD146" s="94"/>
      <c r="ME146" s="94"/>
      <c r="MF146" s="94"/>
      <c r="MG146" s="94"/>
      <c r="MH146" s="94"/>
      <c r="MI146" s="94"/>
      <c r="MJ146" s="94"/>
      <c r="MK146" s="94"/>
      <c r="ML146" s="94"/>
      <c r="MM146" s="94"/>
      <c r="MN146" s="94"/>
      <c r="MO146" s="94"/>
      <c r="MP146" s="94"/>
      <c r="MQ146" s="94"/>
      <c r="MR146" s="94"/>
      <c r="MS146" s="94"/>
      <c r="MT146" s="94"/>
      <c r="MU146" s="94"/>
      <c r="MV146" s="94"/>
      <c r="MW146" s="94"/>
      <c r="MX146" s="94"/>
      <c r="MY146" s="94"/>
      <c r="MZ146" s="94"/>
      <c r="NA146" s="94"/>
      <c r="NB146" s="94"/>
      <c r="NC146" s="94"/>
      <c r="ND146" s="94"/>
      <c r="NE146" s="94"/>
      <c r="NF146" s="94"/>
      <c r="NG146" s="94"/>
      <c r="NH146" s="94"/>
      <c r="NI146" s="94"/>
      <c r="NJ146" s="94"/>
      <c r="NK146" s="94"/>
      <c r="NL146" s="94"/>
      <c r="NM146" s="94"/>
      <c r="NN146" s="94"/>
      <c r="NO146" s="94"/>
      <c r="NP146" s="94"/>
      <c r="NQ146" s="94"/>
      <c r="NR146" s="94"/>
      <c r="NS146" s="94"/>
      <c r="NT146" s="94"/>
      <c r="NU146" s="94"/>
      <c r="NV146" s="94"/>
      <c r="NW146" s="94"/>
      <c r="NX146" s="94"/>
      <c r="NY146" s="94"/>
      <c r="NZ146" s="94"/>
      <c r="OA146" s="94"/>
      <c r="OB146" s="94"/>
      <c r="OC146" s="94"/>
      <c r="OD146" s="94"/>
      <c r="OE146" s="94"/>
      <c r="OF146" s="94"/>
      <c r="OG146" s="94"/>
      <c r="OH146" s="94"/>
      <c r="OI146" s="94"/>
      <c r="OJ146" s="94"/>
      <c r="OK146" s="94"/>
      <c r="OL146" s="94"/>
      <c r="OM146" s="94"/>
      <c r="ON146" s="94"/>
      <c r="OO146" s="94"/>
      <c r="OP146" s="94"/>
      <c r="OQ146" s="94"/>
      <c r="OR146" s="94"/>
      <c r="OS146" s="94"/>
      <c r="OT146" s="94"/>
      <c r="OU146" s="94"/>
      <c r="OV146" s="94"/>
      <c r="OW146" s="94"/>
      <c r="OX146" s="94"/>
      <c r="OY146" s="94"/>
      <c r="OZ146" s="94"/>
      <c r="PA146" s="94"/>
      <c r="PB146" s="94"/>
      <c r="PC146" s="94"/>
      <c r="PD146" s="94"/>
      <c r="PE146" s="94"/>
      <c r="PF146" s="94"/>
      <c r="PG146" s="94"/>
      <c r="PH146" s="94"/>
      <c r="PI146" s="94"/>
      <c r="PJ146" s="94"/>
      <c r="PK146" s="94"/>
      <c r="PL146" s="94"/>
      <c r="PM146" s="94"/>
      <c r="PN146" s="94"/>
      <c r="PO146" s="94"/>
      <c r="PP146" s="94"/>
      <c r="PQ146" s="94"/>
      <c r="PR146" s="94"/>
      <c r="PS146" s="94"/>
      <c r="PT146" s="94"/>
      <c r="PU146" s="94"/>
      <c r="PV146" s="94"/>
      <c r="PW146" s="94"/>
      <c r="PX146" s="94"/>
      <c r="PY146" s="94"/>
      <c r="PZ146" s="94"/>
      <c r="QA146" s="94"/>
      <c r="QB146" s="94"/>
      <c r="QC146" s="94"/>
      <c r="QD146" s="94"/>
      <c r="QE146" s="94"/>
      <c r="QF146" s="94"/>
      <c r="QG146" s="94"/>
      <c r="QH146" s="94"/>
      <c r="QI146" s="94"/>
      <c r="QJ146" s="94"/>
      <c r="QK146" s="94"/>
      <c r="QL146" s="94"/>
      <c r="QM146" s="94"/>
      <c r="QN146" s="94"/>
      <c r="QO146" s="94"/>
      <c r="QP146" s="94"/>
      <c r="QQ146" s="94"/>
      <c r="QR146" s="94"/>
      <c r="QS146" s="94"/>
      <c r="QT146" s="94"/>
      <c r="QU146" s="94"/>
      <c r="QV146" s="94"/>
      <c r="QW146" s="94"/>
      <c r="QX146" s="94"/>
      <c r="QY146" s="94"/>
      <c r="QZ146" s="94"/>
      <c r="RA146" s="94"/>
      <c r="RB146" s="94"/>
      <c r="RC146" s="94"/>
      <c r="RD146" s="94"/>
      <c r="RE146" s="94"/>
      <c r="RF146" s="94"/>
      <c r="RG146" s="94"/>
      <c r="RH146" s="94"/>
      <c r="RI146" s="94"/>
      <c r="RJ146" s="94"/>
      <c r="RK146" s="94"/>
      <c r="RL146" s="94"/>
      <c r="RM146" s="94"/>
      <c r="RN146" s="94"/>
      <c r="RO146" s="94"/>
      <c r="RP146" s="94"/>
      <c r="RQ146" s="94"/>
      <c r="RR146" s="94"/>
      <c r="RS146" s="94"/>
      <c r="RT146" s="94"/>
      <c r="RU146" s="94"/>
      <c r="RV146" s="94"/>
      <c r="RW146" s="94"/>
      <c r="RX146" s="94"/>
      <c r="RY146" s="94"/>
      <c r="RZ146" s="94"/>
      <c r="SA146" s="94"/>
      <c r="SB146" s="94"/>
      <c r="SC146" s="94"/>
      <c r="SD146" s="94"/>
      <c r="SE146" s="94"/>
      <c r="SF146" s="94"/>
      <c r="SG146" s="94"/>
      <c r="SH146" s="94"/>
      <c r="SI146" s="94"/>
      <c r="SJ146" s="94"/>
    </row>
    <row r="147" spans="1:504" s="95" customFormat="1" ht="15">
      <c r="A147" s="2"/>
      <c r="B147" s="31"/>
      <c r="C147" s="3"/>
      <c r="D147" s="11"/>
      <c r="E147" s="12"/>
      <c r="F147" s="12"/>
      <c r="G147" s="12"/>
      <c r="H147" s="12"/>
      <c r="I147" s="9" t="e">
        <f t="shared" si="52"/>
        <v>#DIV/0!</v>
      </c>
      <c r="J147" s="9" t="e">
        <f t="shared" si="53"/>
        <v>#DIV/0!</v>
      </c>
      <c r="K147" s="75"/>
      <c r="L147" s="75"/>
      <c r="M147" s="76"/>
      <c r="N147" s="16" t="e">
        <f t="shared" si="41"/>
        <v>#DIV/0!</v>
      </c>
      <c r="O147" s="94"/>
      <c r="P147" s="198"/>
      <c r="Q147" s="94"/>
      <c r="R147" s="94"/>
      <c r="S147" s="94"/>
      <c r="T147" s="94"/>
      <c r="U147" s="94"/>
      <c r="V147" s="94"/>
      <c r="W147" s="94"/>
      <c r="X147" s="94"/>
      <c r="Y147" s="94"/>
      <c r="Z147" s="94"/>
      <c r="AA147" s="94"/>
      <c r="AB147" s="94"/>
      <c r="AC147" s="94"/>
      <c r="AD147" s="94"/>
      <c r="AE147" s="94"/>
      <c r="AF147" s="94"/>
      <c r="AG147" s="94"/>
      <c r="AH147" s="94"/>
      <c r="AI147" s="94"/>
      <c r="AJ147" s="94"/>
      <c r="AK147" s="94"/>
      <c r="AL147" s="94"/>
      <c r="AM147" s="94"/>
      <c r="AN147" s="94"/>
      <c r="AO147" s="94"/>
      <c r="AP147" s="94"/>
      <c r="AQ147" s="94"/>
      <c r="AR147" s="94"/>
      <c r="AS147" s="94"/>
      <c r="AT147" s="94"/>
      <c r="AU147" s="94"/>
      <c r="AV147" s="94"/>
      <c r="AW147" s="94"/>
      <c r="AX147" s="94"/>
      <c r="AY147" s="94"/>
      <c r="AZ147" s="94"/>
      <c r="BA147" s="94"/>
      <c r="BB147" s="94"/>
      <c r="BC147" s="94"/>
      <c r="BD147" s="94"/>
      <c r="BE147" s="94"/>
      <c r="BF147" s="94"/>
      <c r="BG147" s="94"/>
      <c r="BH147" s="94"/>
      <c r="BI147" s="94"/>
      <c r="BJ147" s="94"/>
      <c r="BK147" s="94"/>
      <c r="BL147" s="94"/>
      <c r="BM147" s="94"/>
      <c r="BN147" s="94"/>
      <c r="BO147" s="94"/>
      <c r="BP147" s="94"/>
      <c r="BQ147" s="94"/>
      <c r="BR147" s="94"/>
      <c r="BS147" s="94"/>
      <c r="BT147" s="94"/>
      <c r="BU147" s="94"/>
      <c r="BV147" s="94"/>
      <c r="BW147" s="94"/>
      <c r="BX147" s="94"/>
      <c r="BY147" s="94"/>
      <c r="BZ147" s="94"/>
      <c r="CA147" s="94"/>
      <c r="CB147" s="94"/>
      <c r="CC147" s="94"/>
      <c r="CD147" s="94"/>
      <c r="CE147" s="94"/>
      <c r="CF147" s="94"/>
      <c r="CG147" s="94"/>
      <c r="CH147" s="94"/>
      <c r="CI147" s="94"/>
      <c r="CJ147" s="94"/>
      <c r="CK147" s="94"/>
      <c r="CL147" s="94"/>
      <c r="CM147" s="94"/>
      <c r="CN147" s="94"/>
      <c r="CO147" s="94"/>
      <c r="CP147" s="94"/>
      <c r="CQ147" s="94"/>
      <c r="CR147" s="94"/>
      <c r="CS147" s="94"/>
      <c r="CT147" s="94"/>
      <c r="CU147" s="94"/>
      <c r="CV147" s="94"/>
      <c r="CW147" s="94"/>
      <c r="CX147" s="94"/>
      <c r="CY147" s="94"/>
      <c r="CZ147" s="94"/>
      <c r="DA147" s="94"/>
      <c r="DB147" s="94"/>
      <c r="DC147" s="94"/>
      <c r="DD147" s="94"/>
      <c r="DE147" s="94"/>
      <c r="DF147" s="94"/>
      <c r="DG147" s="94"/>
      <c r="DH147" s="94"/>
      <c r="DI147" s="94"/>
      <c r="DJ147" s="94"/>
      <c r="DK147" s="94"/>
      <c r="DL147" s="94"/>
      <c r="DM147" s="94"/>
      <c r="DN147" s="94"/>
      <c r="DO147" s="94"/>
      <c r="DP147" s="94"/>
      <c r="DQ147" s="94"/>
      <c r="DR147" s="94"/>
      <c r="DS147" s="94"/>
      <c r="DT147" s="94"/>
      <c r="DU147" s="94"/>
      <c r="DV147" s="94"/>
      <c r="DW147" s="94"/>
      <c r="DX147" s="94"/>
      <c r="DY147" s="94"/>
      <c r="DZ147" s="94"/>
      <c r="EA147" s="94"/>
      <c r="EB147" s="94"/>
      <c r="EC147" s="94"/>
      <c r="ED147" s="94"/>
      <c r="EE147" s="94"/>
      <c r="EF147" s="94"/>
      <c r="EG147" s="94"/>
      <c r="EH147" s="94"/>
      <c r="EI147" s="94"/>
      <c r="EJ147" s="94"/>
      <c r="EK147" s="94"/>
      <c r="EL147" s="94"/>
      <c r="EM147" s="94"/>
      <c r="EN147" s="94"/>
      <c r="EO147" s="94"/>
      <c r="EP147" s="94"/>
      <c r="EQ147" s="94"/>
      <c r="ER147" s="94"/>
      <c r="ES147" s="94"/>
      <c r="ET147" s="94"/>
      <c r="EU147" s="94"/>
      <c r="EV147" s="94"/>
      <c r="EW147" s="94"/>
      <c r="EX147" s="94"/>
      <c r="EY147" s="94"/>
      <c r="EZ147" s="94"/>
      <c r="FA147" s="94"/>
      <c r="FB147" s="94"/>
      <c r="FC147" s="94"/>
      <c r="FD147" s="94"/>
      <c r="FE147" s="94"/>
      <c r="FF147" s="94"/>
      <c r="FG147" s="94"/>
      <c r="FH147" s="94"/>
      <c r="FI147" s="94"/>
      <c r="FJ147" s="94"/>
      <c r="FK147" s="94"/>
      <c r="FL147" s="94"/>
      <c r="FM147" s="94"/>
      <c r="FN147" s="94"/>
      <c r="FO147" s="94"/>
      <c r="FP147" s="94"/>
      <c r="FQ147" s="94"/>
      <c r="FR147" s="94"/>
      <c r="FS147" s="94"/>
      <c r="FT147" s="94"/>
      <c r="FU147" s="94"/>
      <c r="FV147" s="94"/>
      <c r="FW147" s="94"/>
      <c r="FX147" s="94"/>
      <c r="FY147" s="94"/>
      <c r="FZ147" s="94"/>
      <c r="GA147" s="94"/>
      <c r="GB147" s="94"/>
      <c r="GC147" s="94"/>
      <c r="GD147" s="94"/>
      <c r="GE147" s="94"/>
      <c r="GF147" s="94"/>
      <c r="GG147" s="94"/>
      <c r="GH147" s="94"/>
      <c r="GI147" s="94"/>
      <c r="GJ147" s="94"/>
      <c r="GK147" s="94"/>
      <c r="GL147" s="94"/>
      <c r="GM147" s="94"/>
      <c r="GN147" s="94"/>
      <c r="GO147" s="94"/>
      <c r="GP147" s="94"/>
      <c r="GQ147" s="94"/>
      <c r="GR147" s="94"/>
      <c r="GS147" s="94"/>
      <c r="GT147" s="94"/>
      <c r="GU147" s="94"/>
      <c r="GV147" s="94"/>
      <c r="GW147" s="94"/>
      <c r="GX147" s="94"/>
      <c r="GY147" s="94"/>
      <c r="GZ147" s="94"/>
      <c r="HA147" s="94"/>
      <c r="HB147" s="94"/>
      <c r="HC147" s="94"/>
      <c r="HD147" s="94"/>
      <c r="HE147" s="94"/>
      <c r="HF147" s="94"/>
      <c r="HG147" s="94"/>
      <c r="HH147" s="94"/>
      <c r="HI147" s="94"/>
      <c r="HJ147" s="94"/>
      <c r="HK147" s="94"/>
      <c r="HL147" s="94"/>
      <c r="HM147" s="94"/>
      <c r="HN147" s="94"/>
      <c r="HO147" s="94"/>
      <c r="HP147" s="94"/>
      <c r="HQ147" s="94"/>
      <c r="HR147" s="94"/>
      <c r="HS147" s="94"/>
      <c r="HT147" s="94"/>
      <c r="HU147" s="94"/>
      <c r="HV147" s="94"/>
      <c r="HW147" s="94"/>
      <c r="HX147" s="94"/>
      <c r="HY147" s="94"/>
      <c r="HZ147" s="94"/>
      <c r="IA147" s="94"/>
      <c r="IB147" s="94"/>
      <c r="IC147" s="94"/>
      <c r="ID147" s="94"/>
      <c r="IE147" s="94"/>
      <c r="IF147" s="94"/>
      <c r="IG147" s="94"/>
      <c r="IH147" s="94"/>
      <c r="II147" s="94"/>
      <c r="IJ147" s="94"/>
      <c r="IK147" s="94"/>
      <c r="IL147" s="94"/>
      <c r="IM147" s="94"/>
      <c r="IN147" s="94"/>
      <c r="IO147" s="94"/>
      <c r="IP147" s="94"/>
      <c r="IQ147" s="94"/>
      <c r="IR147" s="94"/>
      <c r="IS147" s="94"/>
      <c r="IT147" s="94"/>
      <c r="IU147" s="94"/>
      <c r="IV147" s="94"/>
      <c r="IW147" s="94"/>
      <c r="IX147" s="94"/>
      <c r="IY147" s="94"/>
      <c r="IZ147" s="94"/>
      <c r="JA147" s="94"/>
      <c r="JB147" s="94"/>
      <c r="JC147" s="94"/>
      <c r="JD147" s="94"/>
      <c r="JE147" s="94"/>
      <c r="JF147" s="94"/>
      <c r="JG147" s="94"/>
      <c r="JH147" s="94"/>
      <c r="JI147" s="94"/>
      <c r="JJ147" s="94"/>
      <c r="JK147" s="94"/>
      <c r="JL147" s="94"/>
      <c r="JM147" s="94"/>
      <c r="JN147" s="94"/>
      <c r="JO147" s="94"/>
      <c r="JP147" s="94"/>
      <c r="JQ147" s="94"/>
      <c r="JR147" s="94"/>
      <c r="JS147" s="94"/>
      <c r="JT147" s="94"/>
      <c r="JU147" s="94"/>
      <c r="JV147" s="94"/>
      <c r="JW147" s="94"/>
      <c r="JX147" s="94"/>
      <c r="JY147" s="94"/>
      <c r="JZ147" s="94"/>
      <c r="KA147" s="94"/>
      <c r="KB147" s="94"/>
      <c r="KC147" s="94"/>
      <c r="KD147" s="94"/>
      <c r="KE147" s="94"/>
      <c r="KF147" s="94"/>
      <c r="KG147" s="94"/>
      <c r="KH147" s="94"/>
      <c r="KI147" s="94"/>
      <c r="KJ147" s="94"/>
      <c r="KK147" s="94"/>
      <c r="KL147" s="94"/>
      <c r="KM147" s="94"/>
      <c r="KN147" s="94"/>
      <c r="KO147" s="94"/>
      <c r="KP147" s="94"/>
      <c r="KQ147" s="94"/>
      <c r="KR147" s="94"/>
      <c r="KS147" s="94"/>
      <c r="KT147" s="94"/>
      <c r="KU147" s="94"/>
      <c r="KV147" s="94"/>
      <c r="KW147" s="94"/>
      <c r="KX147" s="94"/>
      <c r="KY147" s="94"/>
      <c r="KZ147" s="94"/>
      <c r="LA147" s="94"/>
      <c r="LB147" s="94"/>
      <c r="LC147" s="94"/>
      <c r="LD147" s="94"/>
      <c r="LE147" s="94"/>
      <c r="LF147" s="94"/>
      <c r="LG147" s="94"/>
      <c r="LH147" s="94"/>
      <c r="LI147" s="94"/>
      <c r="LJ147" s="94"/>
      <c r="LK147" s="94"/>
      <c r="LL147" s="94"/>
      <c r="LM147" s="94"/>
      <c r="LN147" s="94"/>
      <c r="LO147" s="94"/>
      <c r="LP147" s="94"/>
      <c r="LQ147" s="94"/>
      <c r="LR147" s="94"/>
      <c r="LS147" s="94"/>
      <c r="LT147" s="94"/>
      <c r="LU147" s="94"/>
      <c r="LV147" s="94"/>
      <c r="LW147" s="94"/>
      <c r="LX147" s="94"/>
      <c r="LY147" s="94"/>
      <c r="LZ147" s="94"/>
      <c r="MA147" s="94"/>
      <c r="MB147" s="94"/>
      <c r="MC147" s="94"/>
      <c r="MD147" s="94"/>
      <c r="ME147" s="94"/>
      <c r="MF147" s="94"/>
      <c r="MG147" s="94"/>
      <c r="MH147" s="94"/>
      <c r="MI147" s="94"/>
      <c r="MJ147" s="94"/>
      <c r="MK147" s="94"/>
      <c r="ML147" s="94"/>
      <c r="MM147" s="94"/>
      <c r="MN147" s="94"/>
      <c r="MO147" s="94"/>
      <c r="MP147" s="94"/>
      <c r="MQ147" s="94"/>
      <c r="MR147" s="94"/>
      <c r="MS147" s="94"/>
      <c r="MT147" s="94"/>
      <c r="MU147" s="94"/>
      <c r="MV147" s="94"/>
      <c r="MW147" s="94"/>
      <c r="MX147" s="94"/>
      <c r="MY147" s="94"/>
      <c r="MZ147" s="94"/>
      <c r="NA147" s="94"/>
      <c r="NB147" s="94"/>
      <c r="NC147" s="94"/>
      <c r="ND147" s="94"/>
      <c r="NE147" s="94"/>
      <c r="NF147" s="94"/>
      <c r="NG147" s="94"/>
      <c r="NH147" s="94"/>
      <c r="NI147" s="94"/>
      <c r="NJ147" s="94"/>
      <c r="NK147" s="94"/>
      <c r="NL147" s="94"/>
      <c r="NM147" s="94"/>
      <c r="NN147" s="94"/>
      <c r="NO147" s="94"/>
      <c r="NP147" s="94"/>
      <c r="NQ147" s="94"/>
      <c r="NR147" s="94"/>
      <c r="NS147" s="94"/>
      <c r="NT147" s="94"/>
      <c r="NU147" s="94"/>
      <c r="NV147" s="94"/>
      <c r="NW147" s="94"/>
      <c r="NX147" s="94"/>
      <c r="NY147" s="94"/>
      <c r="NZ147" s="94"/>
      <c r="OA147" s="94"/>
      <c r="OB147" s="94"/>
      <c r="OC147" s="94"/>
      <c r="OD147" s="94"/>
      <c r="OE147" s="94"/>
      <c r="OF147" s="94"/>
      <c r="OG147" s="94"/>
      <c r="OH147" s="94"/>
      <c r="OI147" s="94"/>
      <c r="OJ147" s="94"/>
      <c r="OK147" s="94"/>
      <c r="OL147" s="94"/>
      <c r="OM147" s="94"/>
      <c r="ON147" s="94"/>
      <c r="OO147" s="94"/>
      <c r="OP147" s="94"/>
      <c r="OQ147" s="94"/>
      <c r="OR147" s="94"/>
      <c r="OS147" s="94"/>
      <c r="OT147" s="94"/>
      <c r="OU147" s="94"/>
      <c r="OV147" s="94"/>
      <c r="OW147" s="94"/>
      <c r="OX147" s="94"/>
      <c r="OY147" s="94"/>
      <c r="OZ147" s="94"/>
      <c r="PA147" s="94"/>
      <c r="PB147" s="94"/>
      <c r="PC147" s="94"/>
      <c r="PD147" s="94"/>
      <c r="PE147" s="94"/>
      <c r="PF147" s="94"/>
      <c r="PG147" s="94"/>
      <c r="PH147" s="94"/>
      <c r="PI147" s="94"/>
      <c r="PJ147" s="94"/>
      <c r="PK147" s="94"/>
      <c r="PL147" s="94"/>
      <c r="PM147" s="94"/>
      <c r="PN147" s="94"/>
      <c r="PO147" s="94"/>
      <c r="PP147" s="94"/>
      <c r="PQ147" s="94"/>
      <c r="PR147" s="94"/>
      <c r="PS147" s="94"/>
      <c r="PT147" s="94"/>
      <c r="PU147" s="94"/>
      <c r="PV147" s="94"/>
      <c r="PW147" s="94"/>
      <c r="PX147" s="94"/>
      <c r="PY147" s="94"/>
      <c r="PZ147" s="94"/>
      <c r="QA147" s="94"/>
      <c r="QB147" s="94"/>
      <c r="QC147" s="94"/>
      <c r="QD147" s="94"/>
      <c r="QE147" s="94"/>
      <c r="QF147" s="94"/>
      <c r="QG147" s="94"/>
      <c r="QH147" s="94"/>
      <c r="QI147" s="94"/>
      <c r="QJ147" s="94"/>
      <c r="QK147" s="94"/>
      <c r="QL147" s="94"/>
      <c r="QM147" s="94"/>
      <c r="QN147" s="94"/>
      <c r="QO147" s="94"/>
      <c r="QP147" s="94"/>
      <c r="QQ147" s="94"/>
      <c r="QR147" s="94"/>
      <c r="QS147" s="94"/>
      <c r="QT147" s="94"/>
      <c r="QU147" s="94"/>
      <c r="QV147" s="94"/>
      <c r="QW147" s="94"/>
      <c r="QX147" s="94"/>
      <c r="QY147" s="94"/>
      <c r="QZ147" s="94"/>
      <c r="RA147" s="94"/>
      <c r="RB147" s="94"/>
      <c r="RC147" s="94"/>
      <c r="RD147" s="94"/>
      <c r="RE147" s="94"/>
      <c r="RF147" s="94"/>
      <c r="RG147" s="94"/>
      <c r="RH147" s="94"/>
      <c r="RI147" s="94"/>
      <c r="RJ147" s="94"/>
      <c r="RK147" s="94"/>
      <c r="RL147" s="94"/>
      <c r="RM147" s="94"/>
      <c r="RN147" s="94"/>
      <c r="RO147" s="94"/>
      <c r="RP147" s="94"/>
      <c r="RQ147" s="94"/>
      <c r="RR147" s="94"/>
      <c r="RS147" s="94"/>
      <c r="RT147" s="94"/>
      <c r="RU147" s="94"/>
      <c r="RV147" s="94"/>
      <c r="RW147" s="94"/>
      <c r="RX147" s="94"/>
      <c r="RY147" s="94"/>
      <c r="RZ147" s="94"/>
      <c r="SA147" s="94"/>
      <c r="SB147" s="94"/>
      <c r="SC147" s="94"/>
      <c r="SD147" s="94"/>
      <c r="SE147" s="94"/>
      <c r="SF147" s="94"/>
      <c r="SG147" s="94"/>
      <c r="SH147" s="94"/>
      <c r="SI147" s="94"/>
      <c r="SJ147" s="94"/>
    </row>
    <row r="148" spans="1:504" s="95" customFormat="1" ht="38.25">
      <c r="A148" s="2" t="s">
        <v>66</v>
      </c>
      <c r="B148" s="3">
        <f t="shared" ref="B148:H148" si="54">SUM(B150:B156)</f>
        <v>0</v>
      </c>
      <c r="C148" s="3">
        <f t="shared" si="54"/>
        <v>0</v>
      </c>
      <c r="D148" s="3">
        <f t="shared" si="54"/>
        <v>0</v>
      </c>
      <c r="E148" s="3">
        <f t="shared" si="54"/>
        <v>0</v>
      </c>
      <c r="F148" s="3">
        <f t="shared" si="54"/>
        <v>0</v>
      </c>
      <c r="G148" s="3">
        <f t="shared" si="54"/>
        <v>0</v>
      </c>
      <c r="H148" s="3">
        <f t="shared" si="54"/>
        <v>0</v>
      </c>
      <c r="I148" s="9" t="e">
        <f t="shared" si="37"/>
        <v>#DIV/0!</v>
      </c>
      <c r="J148" s="9" t="e">
        <f t="shared" si="39"/>
        <v>#DIV/0!</v>
      </c>
      <c r="K148" s="3">
        <f>SUM(K150:K156)</f>
        <v>0</v>
      </c>
      <c r="L148" s="3">
        <f>SUM(L150:L156)</f>
        <v>0</v>
      </c>
      <c r="M148" s="29">
        <f>SUM(M150:M156)</f>
        <v>0</v>
      </c>
      <c r="N148" s="16" t="e">
        <f t="shared" si="41"/>
        <v>#DIV/0!</v>
      </c>
      <c r="O148" s="94"/>
      <c r="P148" s="198"/>
      <c r="Q148" s="94"/>
      <c r="R148" s="94"/>
      <c r="S148" s="94"/>
      <c r="T148" s="94"/>
      <c r="U148" s="94"/>
      <c r="V148" s="94"/>
      <c r="W148" s="94"/>
      <c r="X148" s="94"/>
      <c r="Y148" s="94"/>
      <c r="Z148" s="94"/>
      <c r="AA148" s="94"/>
      <c r="AB148" s="94"/>
      <c r="AC148" s="94"/>
      <c r="AD148" s="94"/>
      <c r="AE148" s="94"/>
      <c r="AF148" s="94"/>
      <c r="AG148" s="94"/>
      <c r="AH148" s="94"/>
      <c r="AI148" s="94"/>
      <c r="AJ148" s="94"/>
      <c r="AK148" s="94"/>
      <c r="AL148" s="94"/>
      <c r="AM148" s="94"/>
      <c r="AN148" s="94"/>
      <c r="AO148" s="94"/>
      <c r="AP148" s="94"/>
      <c r="AQ148" s="94"/>
      <c r="AR148" s="94"/>
      <c r="AS148" s="94"/>
      <c r="AT148" s="94"/>
      <c r="AU148" s="94"/>
      <c r="AV148" s="94"/>
      <c r="AW148" s="94"/>
      <c r="AX148" s="94"/>
      <c r="AY148" s="94"/>
      <c r="AZ148" s="94"/>
      <c r="BA148" s="94"/>
      <c r="BB148" s="94"/>
      <c r="BC148" s="94"/>
      <c r="BD148" s="94"/>
      <c r="BE148" s="94"/>
      <c r="BF148" s="94"/>
      <c r="BG148" s="94"/>
      <c r="BH148" s="94"/>
      <c r="BI148" s="94"/>
      <c r="BJ148" s="94"/>
      <c r="BK148" s="94"/>
      <c r="BL148" s="94"/>
      <c r="BM148" s="94"/>
      <c r="BN148" s="94"/>
      <c r="BO148" s="94"/>
      <c r="BP148" s="94"/>
      <c r="BQ148" s="94"/>
      <c r="BR148" s="94"/>
      <c r="BS148" s="94"/>
      <c r="BT148" s="94"/>
      <c r="BU148" s="94"/>
      <c r="BV148" s="94"/>
      <c r="BW148" s="94"/>
      <c r="BX148" s="94"/>
      <c r="BY148" s="94"/>
      <c r="BZ148" s="94"/>
      <c r="CA148" s="94"/>
      <c r="CB148" s="94"/>
      <c r="CC148" s="94"/>
      <c r="CD148" s="94"/>
      <c r="CE148" s="94"/>
      <c r="CF148" s="94"/>
      <c r="CG148" s="94"/>
      <c r="CH148" s="94"/>
      <c r="CI148" s="94"/>
      <c r="CJ148" s="94"/>
      <c r="CK148" s="94"/>
      <c r="CL148" s="94"/>
      <c r="CM148" s="94"/>
      <c r="CN148" s="94"/>
      <c r="CO148" s="94"/>
      <c r="CP148" s="94"/>
      <c r="CQ148" s="94"/>
      <c r="CR148" s="94"/>
      <c r="CS148" s="94"/>
      <c r="CT148" s="94"/>
      <c r="CU148" s="94"/>
      <c r="CV148" s="94"/>
      <c r="CW148" s="94"/>
      <c r="CX148" s="94"/>
      <c r="CY148" s="94"/>
      <c r="CZ148" s="94"/>
      <c r="DA148" s="94"/>
      <c r="DB148" s="94"/>
      <c r="DC148" s="94"/>
      <c r="DD148" s="94"/>
      <c r="DE148" s="94"/>
      <c r="DF148" s="94"/>
      <c r="DG148" s="94"/>
      <c r="DH148" s="94"/>
      <c r="DI148" s="94"/>
      <c r="DJ148" s="94"/>
      <c r="DK148" s="94"/>
      <c r="DL148" s="94"/>
      <c r="DM148" s="94"/>
      <c r="DN148" s="94"/>
      <c r="DO148" s="94"/>
      <c r="DP148" s="94"/>
      <c r="DQ148" s="94"/>
      <c r="DR148" s="94"/>
      <c r="DS148" s="94"/>
      <c r="DT148" s="94"/>
      <c r="DU148" s="94"/>
      <c r="DV148" s="94"/>
      <c r="DW148" s="94"/>
      <c r="DX148" s="94"/>
      <c r="DY148" s="94"/>
      <c r="DZ148" s="94"/>
      <c r="EA148" s="94"/>
      <c r="EB148" s="94"/>
      <c r="EC148" s="94"/>
      <c r="ED148" s="94"/>
      <c r="EE148" s="94"/>
      <c r="EF148" s="94"/>
      <c r="EG148" s="94"/>
      <c r="EH148" s="94"/>
      <c r="EI148" s="94"/>
      <c r="EJ148" s="94"/>
      <c r="EK148" s="94"/>
      <c r="EL148" s="94"/>
      <c r="EM148" s="94"/>
      <c r="EN148" s="94"/>
      <c r="EO148" s="94"/>
      <c r="EP148" s="94"/>
      <c r="EQ148" s="94"/>
      <c r="ER148" s="94"/>
      <c r="ES148" s="94"/>
      <c r="ET148" s="94"/>
      <c r="EU148" s="94"/>
      <c r="EV148" s="94"/>
      <c r="EW148" s="94"/>
      <c r="EX148" s="94"/>
      <c r="EY148" s="94"/>
      <c r="EZ148" s="94"/>
      <c r="FA148" s="94"/>
      <c r="FB148" s="94"/>
      <c r="FC148" s="94"/>
      <c r="FD148" s="94"/>
      <c r="FE148" s="94"/>
      <c r="FF148" s="94"/>
      <c r="FG148" s="94"/>
      <c r="FH148" s="94"/>
      <c r="FI148" s="94"/>
      <c r="FJ148" s="94"/>
      <c r="FK148" s="94"/>
      <c r="FL148" s="94"/>
      <c r="FM148" s="94"/>
      <c r="FN148" s="94"/>
      <c r="FO148" s="94"/>
      <c r="FP148" s="94"/>
      <c r="FQ148" s="94"/>
      <c r="FR148" s="94"/>
      <c r="FS148" s="94"/>
      <c r="FT148" s="94"/>
      <c r="FU148" s="94"/>
      <c r="FV148" s="94"/>
      <c r="FW148" s="94"/>
      <c r="FX148" s="94"/>
      <c r="FY148" s="94"/>
      <c r="FZ148" s="94"/>
      <c r="GA148" s="94"/>
      <c r="GB148" s="94"/>
      <c r="GC148" s="94"/>
      <c r="GD148" s="94"/>
      <c r="GE148" s="94"/>
      <c r="GF148" s="94"/>
      <c r="GG148" s="94"/>
      <c r="GH148" s="94"/>
      <c r="GI148" s="94"/>
      <c r="GJ148" s="94"/>
      <c r="GK148" s="94"/>
      <c r="GL148" s="94"/>
      <c r="GM148" s="94"/>
      <c r="GN148" s="94"/>
      <c r="GO148" s="94"/>
      <c r="GP148" s="94"/>
      <c r="GQ148" s="94"/>
      <c r="GR148" s="94"/>
      <c r="GS148" s="94"/>
      <c r="GT148" s="94"/>
      <c r="GU148" s="94"/>
      <c r="GV148" s="94"/>
      <c r="GW148" s="94"/>
      <c r="GX148" s="94"/>
      <c r="GY148" s="94"/>
      <c r="GZ148" s="94"/>
      <c r="HA148" s="94"/>
      <c r="HB148" s="94"/>
      <c r="HC148" s="94"/>
      <c r="HD148" s="94"/>
      <c r="HE148" s="94"/>
      <c r="HF148" s="94"/>
      <c r="HG148" s="94"/>
      <c r="HH148" s="94"/>
      <c r="HI148" s="94"/>
      <c r="HJ148" s="94"/>
      <c r="HK148" s="94"/>
      <c r="HL148" s="94"/>
      <c r="HM148" s="94"/>
      <c r="HN148" s="94"/>
      <c r="HO148" s="94"/>
      <c r="HP148" s="94"/>
      <c r="HQ148" s="94"/>
      <c r="HR148" s="94"/>
      <c r="HS148" s="94"/>
      <c r="HT148" s="94"/>
      <c r="HU148" s="94"/>
      <c r="HV148" s="94"/>
      <c r="HW148" s="94"/>
      <c r="HX148" s="94"/>
      <c r="HY148" s="94"/>
      <c r="HZ148" s="94"/>
      <c r="IA148" s="94"/>
      <c r="IB148" s="94"/>
      <c r="IC148" s="94"/>
      <c r="ID148" s="94"/>
      <c r="IE148" s="94"/>
      <c r="IF148" s="94"/>
      <c r="IG148" s="94"/>
      <c r="IH148" s="94"/>
      <c r="II148" s="94"/>
      <c r="IJ148" s="94"/>
      <c r="IK148" s="94"/>
      <c r="IL148" s="94"/>
      <c r="IM148" s="94"/>
      <c r="IN148" s="94"/>
      <c r="IO148" s="94"/>
      <c r="IP148" s="94"/>
      <c r="IQ148" s="94"/>
      <c r="IR148" s="94"/>
      <c r="IS148" s="94"/>
      <c r="IT148" s="94"/>
      <c r="IU148" s="94"/>
      <c r="IV148" s="94"/>
      <c r="IW148" s="94"/>
      <c r="IX148" s="94"/>
      <c r="IY148" s="94"/>
      <c r="IZ148" s="94"/>
      <c r="JA148" s="94"/>
      <c r="JB148" s="94"/>
      <c r="JC148" s="94"/>
      <c r="JD148" s="94"/>
      <c r="JE148" s="94"/>
      <c r="JF148" s="94"/>
      <c r="JG148" s="94"/>
      <c r="JH148" s="94"/>
      <c r="JI148" s="94"/>
      <c r="JJ148" s="94"/>
      <c r="JK148" s="94"/>
      <c r="JL148" s="94"/>
      <c r="JM148" s="94"/>
      <c r="JN148" s="94"/>
      <c r="JO148" s="94"/>
      <c r="JP148" s="94"/>
      <c r="JQ148" s="94"/>
      <c r="JR148" s="94"/>
      <c r="JS148" s="94"/>
      <c r="JT148" s="94"/>
      <c r="JU148" s="94"/>
      <c r="JV148" s="94"/>
      <c r="JW148" s="94"/>
      <c r="JX148" s="94"/>
      <c r="JY148" s="94"/>
      <c r="JZ148" s="94"/>
      <c r="KA148" s="94"/>
      <c r="KB148" s="94"/>
      <c r="KC148" s="94"/>
      <c r="KD148" s="94"/>
      <c r="KE148" s="94"/>
      <c r="KF148" s="94"/>
      <c r="KG148" s="94"/>
      <c r="KH148" s="94"/>
      <c r="KI148" s="94"/>
      <c r="KJ148" s="94"/>
      <c r="KK148" s="94"/>
      <c r="KL148" s="94"/>
      <c r="KM148" s="94"/>
      <c r="KN148" s="94"/>
      <c r="KO148" s="94"/>
      <c r="KP148" s="94"/>
      <c r="KQ148" s="94"/>
      <c r="KR148" s="94"/>
      <c r="KS148" s="94"/>
      <c r="KT148" s="94"/>
      <c r="KU148" s="94"/>
      <c r="KV148" s="94"/>
      <c r="KW148" s="94"/>
      <c r="KX148" s="94"/>
      <c r="KY148" s="94"/>
      <c r="KZ148" s="94"/>
      <c r="LA148" s="94"/>
      <c r="LB148" s="94"/>
      <c r="LC148" s="94"/>
      <c r="LD148" s="94"/>
      <c r="LE148" s="94"/>
      <c r="LF148" s="94"/>
      <c r="LG148" s="94"/>
      <c r="LH148" s="94"/>
      <c r="LI148" s="94"/>
      <c r="LJ148" s="94"/>
      <c r="LK148" s="94"/>
      <c r="LL148" s="94"/>
      <c r="LM148" s="94"/>
      <c r="LN148" s="94"/>
      <c r="LO148" s="94"/>
      <c r="LP148" s="94"/>
      <c r="LQ148" s="94"/>
      <c r="LR148" s="94"/>
      <c r="LS148" s="94"/>
      <c r="LT148" s="94"/>
      <c r="LU148" s="94"/>
      <c r="LV148" s="94"/>
      <c r="LW148" s="94"/>
      <c r="LX148" s="94"/>
      <c r="LY148" s="94"/>
      <c r="LZ148" s="94"/>
      <c r="MA148" s="94"/>
      <c r="MB148" s="94"/>
      <c r="MC148" s="94"/>
      <c r="MD148" s="94"/>
      <c r="ME148" s="94"/>
      <c r="MF148" s="94"/>
      <c r="MG148" s="94"/>
      <c r="MH148" s="94"/>
      <c r="MI148" s="94"/>
      <c r="MJ148" s="94"/>
      <c r="MK148" s="94"/>
      <c r="ML148" s="94"/>
      <c r="MM148" s="94"/>
      <c r="MN148" s="94"/>
      <c r="MO148" s="94"/>
      <c r="MP148" s="94"/>
      <c r="MQ148" s="94"/>
      <c r="MR148" s="94"/>
      <c r="MS148" s="94"/>
      <c r="MT148" s="94"/>
      <c r="MU148" s="94"/>
      <c r="MV148" s="94"/>
      <c r="MW148" s="94"/>
      <c r="MX148" s="94"/>
      <c r="MY148" s="94"/>
      <c r="MZ148" s="94"/>
      <c r="NA148" s="94"/>
      <c r="NB148" s="94"/>
      <c r="NC148" s="94"/>
      <c r="ND148" s="94"/>
      <c r="NE148" s="94"/>
      <c r="NF148" s="94"/>
      <c r="NG148" s="94"/>
      <c r="NH148" s="94"/>
      <c r="NI148" s="94"/>
      <c r="NJ148" s="94"/>
      <c r="NK148" s="94"/>
      <c r="NL148" s="94"/>
      <c r="NM148" s="94"/>
      <c r="NN148" s="94"/>
      <c r="NO148" s="94"/>
      <c r="NP148" s="94"/>
      <c r="NQ148" s="94"/>
      <c r="NR148" s="94"/>
      <c r="NS148" s="94"/>
      <c r="NT148" s="94"/>
      <c r="NU148" s="94"/>
      <c r="NV148" s="94"/>
      <c r="NW148" s="94"/>
      <c r="NX148" s="94"/>
      <c r="NY148" s="94"/>
      <c r="NZ148" s="94"/>
      <c r="OA148" s="94"/>
      <c r="OB148" s="94"/>
      <c r="OC148" s="94"/>
      <c r="OD148" s="94"/>
      <c r="OE148" s="94"/>
      <c r="OF148" s="94"/>
      <c r="OG148" s="94"/>
      <c r="OH148" s="94"/>
      <c r="OI148" s="94"/>
      <c r="OJ148" s="94"/>
      <c r="OK148" s="94"/>
      <c r="OL148" s="94"/>
      <c r="OM148" s="94"/>
      <c r="ON148" s="94"/>
      <c r="OO148" s="94"/>
      <c r="OP148" s="94"/>
      <c r="OQ148" s="94"/>
      <c r="OR148" s="94"/>
      <c r="OS148" s="94"/>
      <c r="OT148" s="94"/>
      <c r="OU148" s="94"/>
      <c r="OV148" s="94"/>
      <c r="OW148" s="94"/>
      <c r="OX148" s="94"/>
      <c r="OY148" s="94"/>
      <c r="OZ148" s="94"/>
      <c r="PA148" s="94"/>
      <c r="PB148" s="94"/>
      <c r="PC148" s="94"/>
      <c r="PD148" s="94"/>
      <c r="PE148" s="94"/>
      <c r="PF148" s="94"/>
      <c r="PG148" s="94"/>
      <c r="PH148" s="94"/>
      <c r="PI148" s="94"/>
      <c r="PJ148" s="94"/>
      <c r="PK148" s="94"/>
      <c r="PL148" s="94"/>
      <c r="PM148" s="94"/>
      <c r="PN148" s="94"/>
      <c r="PO148" s="94"/>
      <c r="PP148" s="94"/>
      <c r="PQ148" s="94"/>
      <c r="PR148" s="94"/>
      <c r="PS148" s="94"/>
      <c r="PT148" s="94"/>
      <c r="PU148" s="94"/>
      <c r="PV148" s="94"/>
      <c r="PW148" s="94"/>
      <c r="PX148" s="94"/>
      <c r="PY148" s="94"/>
      <c r="PZ148" s="94"/>
      <c r="QA148" s="94"/>
      <c r="QB148" s="94"/>
      <c r="QC148" s="94"/>
      <c r="QD148" s="94"/>
      <c r="QE148" s="94"/>
      <c r="QF148" s="94"/>
      <c r="QG148" s="94"/>
      <c r="QH148" s="94"/>
      <c r="QI148" s="94"/>
      <c r="QJ148" s="94"/>
      <c r="QK148" s="94"/>
      <c r="QL148" s="94"/>
      <c r="QM148" s="94"/>
      <c r="QN148" s="94"/>
      <c r="QO148" s="94"/>
      <c r="QP148" s="94"/>
      <c r="QQ148" s="94"/>
      <c r="QR148" s="94"/>
      <c r="QS148" s="94"/>
      <c r="QT148" s="94"/>
      <c r="QU148" s="94"/>
      <c r="QV148" s="94"/>
      <c r="QW148" s="94"/>
      <c r="QX148" s="94"/>
      <c r="QY148" s="94"/>
      <c r="QZ148" s="94"/>
      <c r="RA148" s="94"/>
      <c r="RB148" s="94"/>
      <c r="RC148" s="94"/>
      <c r="RD148" s="94"/>
      <c r="RE148" s="94"/>
      <c r="RF148" s="94"/>
      <c r="RG148" s="94"/>
      <c r="RH148" s="94"/>
      <c r="RI148" s="94"/>
      <c r="RJ148" s="94"/>
      <c r="RK148" s="94"/>
      <c r="RL148" s="94"/>
      <c r="RM148" s="94"/>
      <c r="RN148" s="94"/>
      <c r="RO148" s="94"/>
      <c r="RP148" s="94"/>
      <c r="RQ148" s="94"/>
      <c r="RR148" s="94"/>
      <c r="RS148" s="94"/>
      <c r="RT148" s="94"/>
      <c r="RU148" s="94"/>
      <c r="RV148" s="94"/>
      <c r="RW148" s="94"/>
      <c r="RX148" s="94"/>
      <c r="RY148" s="94"/>
      <c r="RZ148" s="94"/>
      <c r="SA148" s="94"/>
      <c r="SB148" s="94"/>
      <c r="SC148" s="94"/>
      <c r="SD148" s="94"/>
      <c r="SE148" s="94"/>
      <c r="SF148" s="94"/>
      <c r="SG148" s="94"/>
      <c r="SH148" s="94"/>
      <c r="SI148" s="94"/>
      <c r="SJ148" s="94"/>
    </row>
    <row r="149" spans="1:504" s="95" customFormat="1" ht="25.5">
      <c r="A149" s="85" t="s">
        <v>64</v>
      </c>
      <c r="B149" s="31"/>
      <c r="C149" s="3"/>
      <c r="D149" s="11"/>
      <c r="E149" s="12"/>
      <c r="F149" s="12"/>
      <c r="G149" s="12"/>
      <c r="H149" s="12"/>
      <c r="I149" s="9"/>
      <c r="J149" s="9"/>
      <c r="K149" s="75"/>
      <c r="L149" s="75"/>
      <c r="M149" s="76"/>
      <c r="N149" s="16"/>
      <c r="O149" s="94"/>
      <c r="P149" s="198"/>
      <c r="Q149" s="94"/>
      <c r="R149" s="94"/>
      <c r="S149" s="94"/>
      <c r="T149" s="94"/>
      <c r="U149" s="94"/>
      <c r="V149" s="94"/>
      <c r="W149" s="94"/>
      <c r="X149" s="94"/>
      <c r="Y149" s="94"/>
      <c r="Z149" s="94"/>
      <c r="AA149" s="94"/>
      <c r="AB149" s="94"/>
      <c r="AC149" s="94"/>
      <c r="AD149" s="94"/>
      <c r="AE149" s="94"/>
      <c r="AF149" s="94"/>
      <c r="AG149" s="94"/>
      <c r="AH149" s="94"/>
      <c r="AI149" s="94"/>
      <c r="AJ149" s="94"/>
      <c r="AK149" s="94"/>
      <c r="AL149" s="94"/>
      <c r="AM149" s="94"/>
      <c r="AN149" s="94"/>
      <c r="AO149" s="94"/>
      <c r="AP149" s="94"/>
      <c r="AQ149" s="94"/>
      <c r="AR149" s="94"/>
      <c r="AS149" s="94"/>
      <c r="AT149" s="94"/>
      <c r="AU149" s="94"/>
      <c r="AV149" s="94"/>
      <c r="AW149" s="94"/>
      <c r="AX149" s="94"/>
      <c r="AY149" s="94"/>
      <c r="AZ149" s="94"/>
      <c r="BA149" s="94"/>
      <c r="BB149" s="94"/>
      <c r="BC149" s="94"/>
      <c r="BD149" s="94"/>
      <c r="BE149" s="94"/>
      <c r="BF149" s="94"/>
      <c r="BG149" s="94"/>
      <c r="BH149" s="94"/>
      <c r="BI149" s="94"/>
      <c r="BJ149" s="94"/>
      <c r="BK149" s="94"/>
      <c r="BL149" s="94"/>
      <c r="BM149" s="94"/>
      <c r="BN149" s="94"/>
      <c r="BO149" s="94"/>
      <c r="BP149" s="94"/>
      <c r="BQ149" s="94"/>
      <c r="BR149" s="94"/>
      <c r="BS149" s="94"/>
      <c r="BT149" s="94"/>
      <c r="BU149" s="94"/>
      <c r="BV149" s="94"/>
      <c r="BW149" s="94"/>
      <c r="BX149" s="94"/>
      <c r="BY149" s="94"/>
      <c r="BZ149" s="94"/>
      <c r="CA149" s="94"/>
      <c r="CB149" s="94"/>
      <c r="CC149" s="94"/>
      <c r="CD149" s="94"/>
      <c r="CE149" s="94"/>
      <c r="CF149" s="94"/>
      <c r="CG149" s="94"/>
      <c r="CH149" s="94"/>
      <c r="CI149" s="94"/>
      <c r="CJ149" s="94"/>
      <c r="CK149" s="94"/>
      <c r="CL149" s="94"/>
      <c r="CM149" s="94"/>
      <c r="CN149" s="94"/>
      <c r="CO149" s="94"/>
      <c r="CP149" s="94"/>
      <c r="CQ149" s="94"/>
      <c r="CR149" s="94"/>
      <c r="CS149" s="94"/>
      <c r="CT149" s="94"/>
      <c r="CU149" s="94"/>
      <c r="CV149" s="94"/>
      <c r="CW149" s="94"/>
      <c r="CX149" s="94"/>
      <c r="CY149" s="94"/>
      <c r="CZ149" s="94"/>
      <c r="DA149" s="94"/>
      <c r="DB149" s="94"/>
      <c r="DC149" s="94"/>
      <c r="DD149" s="94"/>
      <c r="DE149" s="94"/>
      <c r="DF149" s="94"/>
      <c r="DG149" s="94"/>
      <c r="DH149" s="94"/>
      <c r="DI149" s="94"/>
      <c r="DJ149" s="94"/>
      <c r="DK149" s="94"/>
      <c r="DL149" s="94"/>
      <c r="DM149" s="94"/>
      <c r="DN149" s="94"/>
      <c r="DO149" s="94"/>
      <c r="DP149" s="94"/>
      <c r="DQ149" s="94"/>
      <c r="DR149" s="94"/>
      <c r="DS149" s="94"/>
      <c r="DT149" s="94"/>
      <c r="DU149" s="94"/>
      <c r="DV149" s="94"/>
      <c r="DW149" s="94"/>
      <c r="DX149" s="94"/>
      <c r="DY149" s="94"/>
      <c r="DZ149" s="94"/>
      <c r="EA149" s="94"/>
      <c r="EB149" s="94"/>
      <c r="EC149" s="94"/>
      <c r="ED149" s="94"/>
      <c r="EE149" s="94"/>
      <c r="EF149" s="94"/>
      <c r="EG149" s="94"/>
      <c r="EH149" s="94"/>
      <c r="EI149" s="94"/>
      <c r="EJ149" s="94"/>
      <c r="EK149" s="94"/>
      <c r="EL149" s="94"/>
      <c r="EM149" s="94"/>
      <c r="EN149" s="94"/>
      <c r="EO149" s="94"/>
      <c r="EP149" s="94"/>
      <c r="EQ149" s="94"/>
      <c r="ER149" s="94"/>
      <c r="ES149" s="94"/>
      <c r="ET149" s="94"/>
      <c r="EU149" s="94"/>
      <c r="EV149" s="94"/>
      <c r="EW149" s="94"/>
      <c r="EX149" s="94"/>
      <c r="EY149" s="94"/>
      <c r="EZ149" s="94"/>
      <c r="FA149" s="94"/>
      <c r="FB149" s="94"/>
      <c r="FC149" s="94"/>
      <c r="FD149" s="94"/>
      <c r="FE149" s="94"/>
      <c r="FF149" s="94"/>
      <c r="FG149" s="94"/>
      <c r="FH149" s="94"/>
      <c r="FI149" s="94"/>
      <c r="FJ149" s="94"/>
      <c r="FK149" s="94"/>
      <c r="FL149" s="94"/>
      <c r="FM149" s="94"/>
      <c r="FN149" s="94"/>
      <c r="FO149" s="94"/>
      <c r="FP149" s="94"/>
      <c r="FQ149" s="94"/>
      <c r="FR149" s="94"/>
      <c r="FS149" s="94"/>
      <c r="FT149" s="94"/>
      <c r="FU149" s="94"/>
      <c r="FV149" s="94"/>
      <c r="FW149" s="94"/>
      <c r="FX149" s="94"/>
      <c r="FY149" s="94"/>
      <c r="FZ149" s="94"/>
      <c r="GA149" s="94"/>
      <c r="GB149" s="94"/>
      <c r="GC149" s="94"/>
      <c r="GD149" s="94"/>
      <c r="GE149" s="94"/>
      <c r="GF149" s="94"/>
      <c r="GG149" s="94"/>
      <c r="GH149" s="94"/>
      <c r="GI149" s="94"/>
      <c r="GJ149" s="94"/>
      <c r="GK149" s="94"/>
      <c r="GL149" s="94"/>
      <c r="GM149" s="94"/>
      <c r="GN149" s="94"/>
      <c r="GO149" s="94"/>
      <c r="GP149" s="94"/>
      <c r="GQ149" s="94"/>
      <c r="GR149" s="94"/>
      <c r="GS149" s="94"/>
      <c r="GT149" s="94"/>
      <c r="GU149" s="94"/>
      <c r="GV149" s="94"/>
      <c r="GW149" s="94"/>
      <c r="GX149" s="94"/>
      <c r="GY149" s="94"/>
      <c r="GZ149" s="94"/>
      <c r="HA149" s="94"/>
      <c r="HB149" s="94"/>
      <c r="HC149" s="94"/>
      <c r="HD149" s="94"/>
      <c r="HE149" s="94"/>
      <c r="HF149" s="94"/>
      <c r="HG149" s="94"/>
      <c r="HH149" s="94"/>
      <c r="HI149" s="94"/>
      <c r="HJ149" s="94"/>
      <c r="HK149" s="94"/>
      <c r="HL149" s="94"/>
      <c r="HM149" s="94"/>
      <c r="HN149" s="94"/>
      <c r="HO149" s="94"/>
      <c r="HP149" s="94"/>
      <c r="HQ149" s="94"/>
      <c r="HR149" s="94"/>
      <c r="HS149" s="94"/>
      <c r="HT149" s="94"/>
      <c r="HU149" s="94"/>
      <c r="HV149" s="94"/>
      <c r="HW149" s="94"/>
      <c r="HX149" s="94"/>
      <c r="HY149" s="94"/>
      <c r="HZ149" s="94"/>
      <c r="IA149" s="94"/>
      <c r="IB149" s="94"/>
      <c r="IC149" s="94"/>
      <c r="ID149" s="94"/>
      <c r="IE149" s="94"/>
      <c r="IF149" s="94"/>
      <c r="IG149" s="94"/>
      <c r="IH149" s="94"/>
      <c r="II149" s="94"/>
      <c r="IJ149" s="94"/>
      <c r="IK149" s="94"/>
      <c r="IL149" s="94"/>
      <c r="IM149" s="94"/>
      <c r="IN149" s="94"/>
      <c r="IO149" s="94"/>
      <c r="IP149" s="94"/>
      <c r="IQ149" s="94"/>
      <c r="IR149" s="94"/>
      <c r="IS149" s="94"/>
      <c r="IT149" s="94"/>
      <c r="IU149" s="94"/>
      <c r="IV149" s="94"/>
      <c r="IW149" s="94"/>
      <c r="IX149" s="94"/>
      <c r="IY149" s="94"/>
      <c r="IZ149" s="94"/>
      <c r="JA149" s="94"/>
      <c r="JB149" s="94"/>
      <c r="JC149" s="94"/>
      <c r="JD149" s="94"/>
      <c r="JE149" s="94"/>
      <c r="JF149" s="94"/>
      <c r="JG149" s="94"/>
      <c r="JH149" s="94"/>
      <c r="JI149" s="94"/>
      <c r="JJ149" s="94"/>
      <c r="JK149" s="94"/>
      <c r="JL149" s="94"/>
      <c r="JM149" s="94"/>
      <c r="JN149" s="94"/>
      <c r="JO149" s="94"/>
      <c r="JP149" s="94"/>
      <c r="JQ149" s="94"/>
      <c r="JR149" s="94"/>
      <c r="JS149" s="94"/>
      <c r="JT149" s="94"/>
      <c r="JU149" s="94"/>
      <c r="JV149" s="94"/>
      <c r="JW149" s="94"/>
      <c r="JX149" s="94"/>
      <c r="JY149" s="94"/>
      <c r="JZ149" s="94"/>
      <c r="KA149" s="94"/>
      <c r="KB149" s="94"/>
      <c r="KC149" s="94"/>
      <c r="KD149" s="94"/>
      <c r="KE149" s="94"/>
      <c r="KF149" s="94"/>
      <c r="KG149" s="94"/>
      <c r="KH149" s="94"/>
      <c r="KI149" s="94"/>
      <c r="KJ149" s="94"/>
      <c r="KK149" s="94"/>
      <c r="KL149" s="94"/>
      <c r="KM149" s="94"/>
      <c r="KN149" s="94"/>
      <c r="KO149" s="94"/>
      <c r="KP149" s="94"/>
      <c r="KQ149" s="94"/>
      <c r="KR149" s="94"/>
      <c r="KS149" s="94"/>
      <c r="KT149" s="94"/>
      <c r="KU149" s="94"/>
      <c r="KV149" s="94"/>
      <c r="KW149" s="94"/>
      <c r="KX149" s="94"/>
      <c r="KY149" s="94"/>
      <c r="KZ149" s="94"/>
      <c r="LA149" s="94"/>
      <c r="LB149" s="94"/>
      <c r="LC149" s="94"/>
      <c r="LD149" s="94"/>
      <c r="LE149" s="94"/>
      <c r="LF149" s="94"/>
      <c r="LG149" s="94"/>
      <c r="LH149" s="94"/>
      <c r="LI149" s="94"/>
      <c r="LJ149" s="94"/>
      <c r="LK149" s="94"/>
      <c r="LL149" s="94"/>
      <c r="LM149" s="94"/>
      <c r="LN149" s="94"/>
      <c r="LO149" s="94"/>
      <c r="LP149" s="94"/>
      <c r="LQ149" s="94"/>
      <c r="LR149" s="94"/>
      <c r="LS149" s="94"/>
      <c r="LT149" s="94"/>
      <c r="LU149" s="94"/>
      <c r="LV149" s="94"/>
      <c r="LW149" s="94"/>
      <c r="LX149" s="94"/>
      <c r="LY149" s="94"/>
      <c r="LZ149" s="94"/>
      <c r="MA149" s="94"/>
      <c r="MB149" s="94"/>
      <c r="MC149" s="94"/>
      <c r="MD149" s="94"/>
      <c r="ME149" s="94"/>
      <c r="MF149" s="94"/>
      <c r="MG149" s="94"/>
      <c r="MH149" s="94"/>
      <c r="MI149" s="94"/>
      <c r="MJ149" s="94"/>
      <c r="MK149" s="94"/>
      <c r="ML149" s="94"/>
      <c r="MM149" s="94"/>
      <c r="MN149" s="94"/>
      <c r="MO149" s="94"/>
      <c r="MP149" s="94"/>
      <c r="MQ149" s="94"/>
      <c r="MR149" s="94"/>
      <c r="MS149" s="94"/>
      <c r="MT149" s="94"/>
      <c r="MU149" s="94"/>
      <c r="MV149" s="94"/>
      <c r="MW149" s="94"/>
      <c r="MX149" s="94"/>
      <c r="MY149" s="94"/>
      <c r="MZ149" s="94"/>
      <c r="NA149" s="94"/>
      <c r="NB149" s="94"/>
      <c r="NC149" s="94"/>
      <c r="ND149" s="94"/>
      <c r="NE149" s="94"/>
      <c r="NF149" s="94"/>
      <c r="NG149" s="94"/>
      <c r="NH149" s="94"/>
      <c r="NI149" s="94"/>
      <c r="NJ149" s="94"/>
      <c r="NK149" s="94"/>
      <c r="NL149" s="94"/>
      <c r="NM149" s="94"/>
      <c r="NN149" s="94"/>
      <c r="NO149" s="94"/>
      <c r="NP149" s="94"/>
      <c r="NQ149" s="94"/>
      <c r="NR149" s="94"/>
      <c r="NS149" s="94"/>
      <c r="NT149" s="94"/>
      <c r="NU149" s="94"/>
      <c r="NV149" s="94"/>
      <c r="NW149" s="94"/>
      <c r="NX149" s="94"/>
      <c r="NY149" s="94"/>
      <c r="NZ149" s="94"/>
      <c r="OA149" s="94"/>
      <c r="OB149" s="94"/>
      <c r="OC149" s="94"/>
      <c r="OD149" s="94"/>
      <c r="OE149" s="94"/>
      <c r="OF149" s="94"/>
      <c r="OG149" s="94"/>
      <c r="OH149" s="94"/>
      <c r="OI149" s="94"/>
      <c r="OJ149" s="94"/>
      <c r="OK149" s="94"/>
      <c r="OL149" s="94"/>
      <c r="OM149" s="94"/>
      <c r="ON149" s="94"/>
      <c r="OO149" s="94"/>
      <c r="OP149" s="94"/>
      <c r="OQ149" s="94"/>
      <c r="OR149" s="94"/>
      <c r="OS149" s="94"/>
      <c r="OT149" s="94"/>
      <c r="OU149" s="94"/>
      <c r="OV149" s="94"/>
      <c r="OW149" s="94"/>
      <c r="OX149" s="94"/>
      <c r="OY149" s="94"/>
      <c r="OZ149" s="94"/>
      <c r="PA149" s="94"/>
      <c r="PB149" s="94"/>
      <c r="PC149" s="94"/>
      <c r="PD149" s="94"/>
      <c r="PE149" s="94"/>
      <c r="PF149" s="94"/>
      <c r="PG149" s="94"/>
      <c r="PH149" s="94"/>
      <c r="PI149" s="94"/>
      <c r="PJ149" s="94"/>
      <c r="PK149" s="94"/>
      <c r="PL149" s="94"/>
      <c r="PM149" s="94"/>
      <c r="PN149" s="94"/>
      <c r="PO149" s="94"/>
      <c r="PP149" s="94"/>
      <c r="PQ149" s="94"/>
      <c r="PR149" s="94"/>
      <c r="PS149" s="94"/>
      <c r="PT149" s="94"/>
      <c r="PU149" s="94"/>
      <c r="PV149" s="94"/>
      <c r="PW149" s="94"/>
      <c r="PX149" s="94"/>
      <c r="PY149" s="94"/>
      <c r="PZ149" s="94"/>
      <c r="QA149" s="94"/>
      <c r="QB149" s="94"/>
      <c r="QC149" s="94"/>
      <c r="QD149" s="94"/>
      <c r="QE149" s="94"/>
      <c r="QF149" s="94"/>
      <c r="QG149" s="94"/>
      <c r="QH149" s="94"/>
      <c r="QI149" s="94"/>
      <c r="QJ149" s="94"/>
      <c r="QK149" s="94"/>
      <c r="QL149" s="94"/>
      <c r="QM149" s="94"/>
      <c r="QN149" s="94"/>
      <c r="QO149" s="94"/>
      <c r="QP149" s="94"/>
      <c r="QQ149" s="94"/>
      <c r="QR149" s="94"/>
      <c r="QS149" s="94"/>
      <c r="QT149" s="94"/>
      <c r="QU149" s="94"/>
      <c r="QV149" s="94"/>
      <c r="QW149" s="94"/>
      <c r="QX149" s="94"/>
      <c r="QY149" s="94"/>
      <c r="QZ149" s="94"/>
      <c r="RA149" s="94"/>
      <c r="RB149" s="94"/>
      <c r="RC149" s="94"/>
      <c r="RD149" s="94"/>
      <c r="RE149" s="94"/>
      <c r="RF149" s="94"/>
      <c r="RG149" s="94"/>
      <c r="RH149" s="94"/>
      <c r="RI149" s="94"/>
      <c r="RJ149" s="94"/>
      <c r="RK149" s="94"/>
      <c r="RL149" s="94"/>
      <c r="RM149" s="94"/>
      <c r="RN149" s="94"/>
      <c r="RO149" s="94"/>
      <c r="RP149" s="94"/>
      <c r="RQ149" s="94"/>
      <c r="RR149" s="94"/>
      <c r="RS149" s="94"/>
      <c r="RT149" s="94"/>
      <c r="RU149" s="94"/>
      <c r="RV149" s="94"/>
      <c r="RW149" s="94"/>
      <c r="RX149" s="94"/>
      <c r="RY149" s="94"/>
      <c r="RZ149" s="94"/>
      <c r="SA149" s="94"/>
      <c r="SB149" s="94"/>
      <c r="SC149" s="94"/>
      <c r="SD149" s="94"/>
      <c r="SE149" s="94"/>
      <c r="SF149" s="94"/>
      <c r="SG149" s="94"/>
      <c r="SH149" s="94"/>
      <c r="SI149" s="94"/>
      <c r="SJ149" s="94"/>
    </row>
    <row r="150" spans="1:504" s="95" customFormat="1" ht="38.25">
      <c r="A150" s="110" t="s">
        <v>65</v>
      </c>
      <c r="B150" s="112"/>
      <c r="C150" s="112"/>
      <c r="D150" s="113"/>
      <c r="E150" s="114"/>
      <c r="F150" s="114"/>
      <c r="G150" s="114"/>
      <c r="H150" s="114"/>
      <c r="I150" s="115" t="e">
        <f t="shared" ref="I150:I156" si="55">F150/E150</f>
        <v>#DIV/0!</v>
      </c>
      <c r="J150" s="115" t="e">
        <f t="shared" si="39"/>
        <v>#DIV/0!</v>
      </c>
      <c r="K150" s="1226"/>
      <c r="L150" s="1226"/>
      <c r="M150" s="1227"/>
      <c r="N150" s="116" t="e">
        <f t="shared" si="41"/>
        <v>#DIV/0!</v>
      </c>
      <c r="O150" s="94"/>
      <c r="P150" s="198"/>
      <c r="Q150" s="94"/>
      <c r="R150" s="94"/>
      <c r="S150" s="94"/>
      <c r="T150" s="94"/>
      <c r="U150" s="94"/>
      <c r="V150" s="94"/>
      <c r="W150" s="94"/>
      <c r="X150" s="94"/>
      <c r="Y150" s="94"/>
      <c r="Z150" s="94"/>
      <c r="AA150" s="94"/>
      <c r="AB150" s="94"/>
      <c r="AC150" s="94"/>
      <c r="AD150" s="94"/>
      <c r="AE150" s="94"/>
      <c r="AF150" s="94"/>
      <c r="AG150" s="94"/>
      <c r="AH150" s="94"/>
      <c r="AI150" s="94"/>
      <c r="AJ150" s="94"/>
      <c r="AK150" s="94"/>
      <c r="AL150" s="94"/>
      <c r="AM150" s="94"/>
      <c r="AN150" s="94"/>
      <c r="AO150" s="94"/>
      <c r="AP150" s="94"/>
      <c r="AQ150" s="94"/>
      <c r="AR150" s="94"/>
      <c r="AS150" s="94"/>
      <c r="AT150" s="94"/>
      <c r="AU150" s="94"/>
      <c r="AV150" s="94"/>
      <c r="AW150" s="94"/>
      <c r="AX150" s="94"/>
      <c r="AY150" s="94"/>
      <c r="AZ150" s="94"/>
      <c r="BA150" s="94"/>
      <c r="BB150" s="94"/>
      <c r="BC150" s="94"/>
      <c r="BD150" s="94"/>
      <c r="BE150" s="94"/>
      <c r="BF150" s="94"/>
      <c r="BG150" s="94"/>
      <c r="BH150" s="94"/>
      <c r="BI150" s="94"/>
      <c r="BJ150" s="94"/>
      <c r="BK150" s="94"/>
      <c r="BL150" s="94"/>
      <c r="BM150" s="94"/>
      <c r="BN150" s="94"/>
      <c r="BO150" s="94"/>
      <c r="BP150" s="94"/>
      <c r="BQ150" s="94"/>
      <c r="BR150" s="94"/>
      <c r="BS150" s="94"/>
      <c r="BT150" s="94"/>
      <c r="BU150" s="94"/>
      <c r="BV150" s="94"/>
      <c r="BW150" s="94"/>
      <c r="BX150" s="94"/>
      <c r="BY150" s="94"/>
      <c r="BZ150" s="94"/>
      <c r="CA150" s="94"/>
      <c r="CB150" s="94"/>
      <c r="CC150" s="94"/>
      <c r="CD150" s="94"/>
      <c r="CE150" s="94"/>
      <c r="CF150" s="94"/>
      <c r="CG150" s="94"/>
      <c r="CH150" s="94"/>
      <c r="CI150" s="94"/>
      <c r="CJ150" s="94"/>
      <c r="CK150" s="94"/>
      <c r="CL150" s="94"/>
      <c r="CM150" s="94"/>
      <c r="CN150" s="94"/>
      <c r="CO150" s="94"/>
      <c r="CP150" s="94"/>
      <c r="CQ150" s="94"/>
      <c r="CR150" s="94"/>
      <c r="CS150" s="94"/>
      <c r="CT150" s="94"/>
      <c r="CU150" s="94"/>
      <c r="CV150" s="94"/>
      <c r="CW150" s="94"/>
      <c r="CX150" s="94"/>
      <c r="CY150" s="94"/>
      <c r="CZ150" s="94"/>
      <c r="DA150" s="94"/>
      <c r="DB150" s="94"/>
      <c r="DC150" s="94"/>
      <c r="DD150" s="94"/>
      <c r="DE150" s="94"/>
      <c r="DF150" s="94"/>
      <c r="DG150" s="94"/>
      <c r="DH150" s="94"/>
      <c r="DI150" s="94"/>
      <c r="DJ150" s="94"/>
      <c r="DK150" s="94"/>
      <c r="DL150" s="94"/>
      <c r="DM150" s="94"/>
      <c r="DN150" s="94"/>
      <c r="DO150" s="94"/>
      <c r="DP150" s="94"/>
      <c r="DQ150" s="94"/>
      <c r="DR150" s="94"/>
      <c r="DS150" s="94"/>
      <c r="DT150" s="94"/>
      <c r="DU150" s="94"/>
      <c r="DV150" s="94"/>
      <c r="DW150" s="94"/>
      <c r="DX150" s="94"/>
      <c r="DY150" s="94"/>
      <c r="DZ150" s="94"/>
      <c r="EA150" s="94"/>
      <c r="EB150" s="94"/>
      <c r="EC150" s="94"/>
      <c r="ED150" s="94"/>
      <c r="EE150" s="94"/>
      <c r="EF150" s="94"/>
      <c r="EG150" s="94"/>
      <c r="EH150" s="94"/>
      <c r="EI150" s="94"/>
      <c r="EJ150" s="94"/>
      <c r="EK150" s="94"/>
      <c r="EL150" s="94"/>
      <c r="EM150" s="94"/>
      <c r="EN150" s="94"/>
      <c r="EO150" s="94"/>
      <c r="EP150" s="94"/>
      <c r="EQ150" s="94"/>
      <c r="ER150" s="94"/>
      <c r="ES150" s="94"/>
      <c r="ET150" s="94"/>
      <c r="EU150" s="94"/>
      <c r="EV150" s="94"/>
      <c r="EW150" s="94"/>
      <c r="EX150" s="94"/>
      <c r="EY150" s="94"/>
      <c r="EZ150" s="94"/>
      <c r="FA150" s="94"/>
      <c r="FB150" s="94"/>
      <c r="FC150" s="94"/>
      <c r="FD150" s="94"/>
      <c r="FE150" s="94"/>
      <c r="FF150" s="94"/>
      <c r="FG150" s="94"/>
      <c r="FH150" s="94"/>
      <c r="FI150" s="94"/>
      <c r="FJ150" s="94"/>
      <c r="FK150" s="94"/>
      <c r="FL150" s="94"/>
      <c r="FM150" s="94"/>
      <c r="FN150" s="94"/>
      <c r="FO150" s="94"/>
      <c r="FP150" s="94"/>
      <c r="FQ150" s="94"/>
      <c r="FR150" s="94"/>
      <c r="FS150" s="94"/>
      <c r="FT150" s="94"/>
      <c r="FU150" s="94"/>
      <c r="FV150" s="94"/>
      <c r="FW150" s="94"/>
      <c r="FX150" s="94"/>
      <c r="FY150" s="94"/>
      <c r="FZ150" s="94"/>
      <c r="GA150" s="94"/>
      <c r="GB150" s="94"/>
      <c r="GC150" s="94"/>
      <c r="GD150" s="94"/>
      <c r="GE150" s="94"/>
      <c r="GF150" s="94"/>
      <c r="GG150" s="94"/>
      <c r="GH150" s="94"/>
      <c r="GI150" s="94"/>
      <c r="GJ150" s="94"/>
      <c r="GK150" s="94"/>
      <c r="GL150" s="94"/>
      <c r="GM150" s="94"/>
      <c r="GN150" s="94"/>
      <c r="GO150" s="94"/>
      <c r="GP150" s="94"/>
      <c r="GQ150" s="94"/>
      <c r="GR150" s="94"/>
      <c r="GS150" s="94"/>
      <c r="GT150" s="94"/>
      <c r="GU150" s="94"/>
      <c r="GV150" s="94"/>
      <c r="GW150" s="94"/>
      <c r="GX150" s="94"/>
      <c r="GY150" s="94"/>
      <c r="GZ150" s="94"/>
      <c r="HA150" s="94"/>
      <c r="HB150" s="94"/>
      <c r="HC150" s="94"/>
      <c r="HD150" s="94"/>
      <c r="HE150" s="94"/>
      <c r="HF150" s="94"/>
      <c r="HG150" s="94"/>
      <c r="HH150" s="94"/>
      <c r="HI150" s="94"/>
      <c r="HJ150" s="94"/>
      <c r="HK150" s="94"/>
      <c r="HL150" s="94"/>
      <c r="HM150" s="94"/>
      <c r="HN150" s="94"/>
      <c r="HO150" s="94"/>
      <c r="HP150" s="94"/>
      <c r="HQ150" s="94"/>
      <c r="HR150" s="94"/>
      <c r="HS150" s="94"/>
      <c r="HT150" s="94"/>
      <c r="HU150" s="94"/>
      <c r="HV150" s="94"/>
      <c r="HW150" s="94"/>
      <c r="HX150" s="94"/>
      <c r="HY150" s="94"/>
      <c r="HZ150" s="94"/>
      <c r="IA150" s="94"/>
      <c r="IB150" s="94"/>
      <c r="IC150" s="94"/>
      <c r="ID150" s="94"/>
      <c r="IE150" s="94"/>
      <c r="IF150" s="94"/>
      <c r="IG150" s="94"/>
      <c r="IH150" s="94"/>
      <c r="II150" s="94"/>
      <c r="IJ150" s="94"/>
      <c r="IK150" s="94"/>
      <c r="IL150" s="94"/>
      <c r="IM150" s="94"/>
      <c r="IN150" s="94"/>
      <c r="IO150" s="94"/>
      <c r="IP150" s="94"/>
      <c r="IQ150" s="94"/>
      <c r="IR150" s="94"/>
      <c r="IS150" s="94"/>
      <c r="IT150" s="94"/>
      <c r="IU150" s="94"/>
      <c r="IV150" s="94"/>
      <c r="IW150" s="94"/>
      <c r="IX150" s="94"/>
      <c r="IY150" s="94"/>
      <c r="IZ150" s="94"/>
      <c r="JA150" s="94"/>
      <c r="JB150" s="94"/>
      <c r="JC150" s="94"/>
      <c r="JD150" s="94"/>
      <c r="JE150" s="94"/>
      <c r="JF150" s="94"/>
      <c r="JG150" s="94"/>
      <c r="JH150" s="94"/>
      <c r="JI150" s="94"/>
      <c r="JJ150" s="94"/>
      <c r="JK150" s="94"/>
      <c r="JL150" s="94"/>
      <c r="JM150" s="94"/>
      <c r="JN150" s="94"/>
      <c r="JO150" s="94"/>
      <c r="JP150" s="94"/>
      <c r="JQ150" s="94"/>
      <c r="JR150" s="94"/>
      <c r="JS150" s="94"/>
      <c r="JT150" s="94"/>
      <c r="JU150" s="94"/>
      <c r="JV150" s="94"/>
      <c r="JW150" s="94"/>
      <c r="JX150" s="94"/>
      <c r="JY150" s="94"/>
      <c r="JZ150" s="94"/>
      <c r="KA150" s="94"/>
      <c r="KB150" s="94"/>
      <c r="KC150" s="94"/>
      <c r="KD150" s="94"/>
      <c r="KE150" s="94"/>
      <c r="KF150" s="94"/>
      <c r="KG150" s="94"/>
      <c r="KH150" s="94"/>
      <c r="KI150" s="94"/>
      <c r="KJ150" s="94"/>
      <c r="KK150" s="94"/>
      <c r="KL150" s="94"/>
      <c r="KM150" s="94"/>
      <c r="KN150" s="94"/>
      <c r="KO150" s="94"/>
      <c r="KP150" s="94"/>
      <c r="KQ150" s="94"/>
      <c r="KR150" s="94"/>
      <c r="KS150" s="94"/>
      <c r="KT150" s="94"/>
      <c r="KU150" s="94"/>
      <c r="KV150" s="94"/>
      <c r="KW150" s="94"/>
      <c r="KX150" s="94"/>
      <c r="KY150" s="94"/>
      <c r="KZ150" s="94"/>
      <c r="LA150" s="94"/>
      <c r="LB150" s="94"/>
      <c r="LC150" s="94"/>
      <c r="LD150" s="94"/>
      <c r="LE150" s="94"/>
      <c r="LF150" s="94"/>
      <c r="LG150" s="94"/>
      <c r="LH150" s="94"/>
      <c r="LI150" s="94"/>
      <c r="LJ150" s="94"/>
      <c r="LK150" s="94"/>
      <c r="LL150" s="94"/>
      <c r="LM150" s="94"/>
      <c r="LN150" s="94"/>
      <c r="LO150" s="94"/>
      <c r="LP150" s="94"/>
      <c r="LQ150" s="94"/>
      <c r="LR150" s="94"/>
      <c r="LS150" s="94"/>
      <c r="LT150" s="94"/>
      <c r="LU150" s="94"/>
      <c r="LV150" s="94"/>
      <c r="LW150" s="94"/>
      <c r="LX150" s="94"/>
      <c r="LY150" s="94"/>
      <c r="LZ150" s="94"/>
      <c r="MA150" s="94"/>
      <c r="MB150" s="94"/>
      <c r="MC150" s="94"/>
      <c r="MD150" s="94"/>
      <c r="ME150" s="94"/>
      <c r="MF150" s="94"/>
      <c r="MG150" s="94"/>
      <c r="MH150" s="94"/>
      <c r="MI150" s="94"/>
      <c r="MJ150" s="94"/>
      <c r="MK150" s="94"/>
      <c r="ML150" s="94"/>
      <c r="MM150" s="94"/>
      <c r="MN150" s="94"/>
      <c r="MO150" s="94"/>
      <c r="MP150" s="94"/>
      <c r="MQ150" s="94"/>
      <c r="MR150" s="94"/>
      <c r="MS150" s="94"/>
      <c r="MT150" s="94"/>
      <c r="MU150" s="94"/>
      <c r="MV150" s="94"/>
      <c r="MW150" s="94"/>
      <c r="MX150" s="94"/>
      <c r="MY150" s="94"/>
      <c r="MZ150" s="94"/>
      <c r="NA150" s="94"/>
      <c r="NB150" s="94"/>
      <c r="NC150" s="94"/>
      <c r="ND150" s="94"/>
      <c r="NE150" s="94"/>
      <c r="NF150" s="94"/>
      <c r="NG150" s="94"/>
      <c r="NH150" s="94"/>
      <c r="NI150" s="94"/>
      <c r="NJ150" s="94"/>
      <c r="NK150" s="94"/>
      <c r="NL150" s="94"/>
      <c r="NM150" s="94"/>
      <c r="NN150" s="94"/>
      <c r="NO150" s="94"/>
      <c r="NP150" s="94"/>
      <c r="NQ150" s="94"/>
      <c r="NR150" s="94"/>
      <c r="NS150" s="94"/>
      <c r="NT150" s="94"/>
      <c r="NU150" s="94"/>
      <c r="NV150" s="94"/>
      <c r="NW150" s="94"/>
      <c r="NX150" s="94"/>
      <c r="NY150" s="94"/>
      <c r="NZ150" s="94"/>
      <c r="OA150" s="94"/>
      <c r="OB150" s="94"/>
      <c r="OC150" s="94"/>
      <c r="OD150" s="94"/>
      <c r="OE150" s="94"/>
      <c r="OF150" s="94"/>
      <c r="OG150" s="94"/>
      <c r="OH150" s="94"/>
      <c r="OI150" s="94"/>
      <c r="OJ150" s="94"/>
      <c r="OK150" s="94"/>
      <c r="OL150" s="94"/>
      <c r="OM150" s="94"/>
      <c r="ON150" s="94"/>
      <c r="OO150" s="94"/>
      <c r="OP150" s="94"/>
      <c r="OQ150" s="94"/>
      <c r="OR150" s="94"/>
      <c r="OS150" s="94"/>
      <c r="OT150" s="94"/>
      <c r="OU150" s="94"/>
      <c r="OV150" s="94"/>
      <c r="OW150" s="94"/>
      <c r="OX150" s="94"/>
      <c r="OY150" s="94"/>
      <c r="OZ150" s="94"/>
      <c r="PA150" s="94"/>
      <c r="PB150" s="94"/>
      <c r="PC150" s="94"/>
      <c r="PD150" s="94"/>
      <c r="PE150" s="94"/>
      <c r="PF150" s="94"/>
      <c r="PG150" s="94"/>
      <c r="PH150" s="94"/>
      <c r="PI150" s="94"/>
      <c r="PJ150" s="94"/>
      <c r="PK150" s="94"/>
      <c r="PL150" s="94"/>
      <c r="PM150" s="94"/>
      <c r="PN150" s="94"/>
      <c r="PO150" s="94"/>
      <c r="PP150" s="94"/>
      <c r="PQ150" s="94"/>
      <c r="PR150" s="94"/>
      <c r="PS150" s="94"/>
      <c r="PT150" s="94"/>
      <c r="PU150" s="94"/>
      <c r="PV150" s="94"/>
      <c r="PW150" s="94"/>
      <c r="PX150" s="94"/>
      <c r="PY150" s="94"/>
      <c r="PZ150" s="94"/>
      <c r="QA150" s="94"/>
      <c r="QB150" s="94"/>
      <c r="QC150" s="94"/>
      <c r="QD150" s="94"/>
      <c r="QE150" s="94"/>
      <c r="QF150" s="94"/>
      <c r="QG150" s="94"/>
      <c r="QH150" s="94"/>
      <c r="QI150" s="94"/>
      <c r="QJ150" s="94"/>
      <c r="QK150" s="94"/>
      <c r="QL150" s="94"/>
      <c r="QM150" s="94"/>
      <c r="QN150" s="94"/>
      <c r="QO150" s="94"/>
      <c r="QP150" s="94"/>
      <c r="QQ150" s="94"/>
      <c r="QR150" s="94"/>
      <c r="QS150" s="94"/>
      <c r="QT150" s="94"/>
      <c r="QU150" s="94"/>
      <c r="QV150" s="94"/>
      <c r="QW150" s="94"/>
      <c r="QX150" s="94"/>
      <c r="QY150" s="94"/>
      <c r="QZ150" s="94"/>
      <c r="RA150" s="94"/>
      <c r="RB150" s="94"/>
      <c r="RC150" s="94"/>
      <c r="RD150" s="94"/>
      <c r="RE150" s="94"/>
      <c r="RF150" s="94"/>
      <c r="RG150" s="94"/>
      <c r="RH150" s="94"/>
      <c r="RI150" s="94"/>
      <c r="RJ150" s="94"/>
      <c r="RK150" s="94"/>
      <c r="RL150" s="94"/>
      <c r="RM150" s="94"/>
      <c r="RN150" s="94"/>
      <c r="RO150" s="94"/>
      <c r="RP150" s="94"/>
      <c r="RQ150" s="94"/>
      <c r="RR150" s="94"/>
      <c r="RS150" s="94"/>
      <c r="RT150" s="94"/>
      <c r="RU150" s="94"/>
      <c r="RV150" s="94"/>
      <c r="RW150" s="94"/>
      <c r="RX150" s="94"/>
      <c r="RY150" s="94"/>
      <c r="RZ150" s="94"/>
      <c r="SA150" s="94"/>
      <c r="SB150" s="94"/>
      <c r="SC150" s="94"/>
      <c r="SD150" s="94"/>
      <c r="SE150" s="94"/>
      <c r="SF150" s="94"/>
      <c r="SG150" s="94"/>
      <c r="SH150" s="94"/>
      <c r="SI150" s="94"/>
      <c r="SJ150" s="94"/>
    </row>
    <row r="151" spans="1:504" s="95" customFormat="1" ht="15">
      <c r="A151" s="2"/>
      <c r="B151" s="31"/>
      <c r="C151" s="3"/>
      <c r="D151" s="11"/>
      <c r="E151" s="12"/>
      <c r="F151" s="12"/>
      <c r="G151" s="12"/>
      <c r="H151" s="12"/>
      <c r="I151" s="9" t="e">
        <f t="shared" si="55"/>
        <v>#DIV/0!</v>
      </c>
      <c r="J151" s="9" t="e">
        <f t="shared" si="39"/>
        <v>#DIV/0!</v>
      </c>
      <c r="K151" s="75"/>
      <c r="L151" s="75"/>
      <c r="M151" s="76"/>
      <c r="N151" s="16" t="e">
        <f t="shared" si="41"/>
        <v>#DIV/0!</v>
      </c>
      <c r="O151" s="94"/>
      <c r="P151" s="198"/>
      <c r="Q151" s="94"/>
      <c r="R151" s="94"/>
      <c r="S151" s="94"/>
      <c r="T151" s="94"/>
      <c r="U151" s="94"/>
      <c r="V151" s="94"/>
      <c r="W151" s="94"/>
      <c r="X151" s="94"/>
      <c r="Y151" s="94"/>
      <c r="Z151" s="94"/>
      <c r="AA151" s="94"/>
      <c r="AB151" s="94"/>
      <c r="AC151" s="94"/>
      <c r="AD151" s="94"/>
      <c r="AE151" s="94"/>
      <c r="AF151" s="94"/>
      <c r="AG151" s="94"/>
      <c r="AH151" s="94"/>
      <c r="AI151" s="94"/>
      <c r="AJ151" s="94"/>
      <c r="AK151" s="94"/>
      <c r="AL151" s="94"/>
      <c r="AM151" s="94"/>
      <c r="AN151" s="94"/>
      <c r="AO151" s="94"/>
      <c r="AP151" s="94"/>
      <c r="AQ151" s="94"/>
      <c r="AR151" s="94"/>
      <c r="AS151" s="94"/>
      <c r="AT151" s="94"/>
      <c r="AU151" s="94"/>
      <c r="AV151" s="94"/>
      <c r="AW151" s="94"/>
      <c r="AX151" s="94"/>
      <c r="AY151" s="94"/>
      <c r="AZ151" s="94"/>
      <c r="BA151" s="94"/>
      <c r="BB151" s="94"/>
      <c r="BC151" s="94"/>
      <c r="BD151" s="94"/>
      <c r="BE151" s="94"/>
      <c r="BF151" s="94"/>
      <c r="BG151" s="94"/>
      <c r="BH151" s="94"/>
      <c r="BI151" s="94"/>
      <c r="BJ151" s="94"/>
      <c r="BK151" s="94"/>
      <c r="BL151" s="94"/>
      <c r="BM151" s="94"/>
      <c r="BN151" s="94"/>
      <c r="BO151" s="94"/>
      <c r="BP151" s="94"/>
      <c r="BQ151" s="94"/>
      <c r="BR151" s="94"/>
      <c r="BS151" s="94"/>
      <c r="BT151" s="94"/>
      <c r="BU151" s="94"/>
      <c r="BV151" s="94"/>
      <c r="BW151" s="94"/>
      <c r="BX151" s="94"/>
      <c r="BY151" s="94"/>
      <c r="BZ151" s="94"/>
      <c r="CA151" s="94"/>
      <c r="CB151" s="94"/>
      <c r="CC151" s="94"/>
      <c r="CD151" s="94"/>
      <c r="CE151" s="94"/>
      <c r="CF151" s="94"/>
      <c r="CG151" s="94"/>
      <c r="CH151" s="94"/>
      <c r="CI151" s="94"/>
      <c r="CJ151" s="94"/>
      <c r="CK151" s="94"/>
      <c r="CL151" s="94"/>
      <c r="CM151" s="94"/>
      <c r="CN151" s="94"/>
      <c r="CO151" s="94"/>
      <c r="CP151" s="94"/>
      <c r="CQ151" s="94"/>
      <c r="CR151" s="94"/>
      <c r="CS151" s="94"/>
      <c r="CT151" s="94"/>
      <c r="CU151" s="94"/>
      <c r="CV151" s="94"/>
      <c r="CW151" s="94"/>
      <c r="CX151" s="94"/>
      <c r="CY151" s="94"/>
      <c r="CZ151" s="94"/>
      <c r="DA151" s="94"/>
      <c r="DB151" s="94"/>
      <c r="DC151" s="94"/>
      <c r="DD151" s="94"/>
      <c r="DE151" s="94"/>
      <c r="DF151" s="94"/>
      <c r="DG151" s="94"/>
      <c r="DH151" s="94"/>
      <c r="DI151" s="94"/>
      <c r="DJ151" s="94"/>
      <c r="DK151" s="94"/>
      <c r="DL151" s="94"/>
      <c r="DM151" s="94"/>
      <c r="DN151" s="94"/>
      <c r="DO151" s="94"/>
      <c r="DP151" s="94"/>
      <c r="DQ151" s="94"/>
      <c r="DR151" s="94"/>
      <c r="DS151" s="94"/>
      <c r="DT151" s="94"/>
      <c r="DU151" s="94"/>
      <c r="DV151" s="94"/>
      <c r="DW151" s="94"/>
      <c r="DX151" s="94"/>
      <c r="DY151" s="94"/>
      <c r="DZ151" s="94"/>
      <c r="EA151" s="94"/>
      <c r="EB151" s="94"/>
      <c r="EC151" s="94"/>
      <c r="ED151" s="94"/>
      <c r="EE151" s="94"/>
      <c r="EF151" s="94"/>
      <c r="EG151" s="94"/>
      <c r="EH151" s="94"/>
      <c r="EI151" s="94"/>
      <c r="EJ151" s="94"/>
      <c r="EK151" s="94"/>
      <c r="EL151" s="94"/>
      <c r="EM151" s="94"/>
      <c r="EN151" s="94"/>
      <c r="EO151" s="94"/>
      <c r="EP151" s="94"/>
      <c r="EQ151" s="94"/>
      <c r="ER151" s="94"/>
      <c r="ES151" s="94"/>
      <c r="ET151" s="94"/>
      <c r="EU151" s="94"/>
      <c r="EV151" s="94"/>
      <c r="EW151" s="94"/>
      <c r="EX151" s="94"/>
      <c r="EY151" s="94"/>
      <c r="EZ151" s="94"/>
      <c r="FA151" s="94"/>
      <c r="FB151" s="94"/>
      <c r="FC151" s="94"/>
      <c r="FD151" s="94"/>
      <c r="FE151" s="94"/>
      <c r="FF151" s="94"/>
      <c r="FG151" s="94"/>
      <c r="FH151" s="94"/>
      <c r="FI151" s="94"/>
      <c r="FJ151" s="94"/>
      <c r="FK151" s="94"/>
      <c r="FL151" s="94"/>
      <c r="FM151" s="94"/>
      <c r="FN151" s="94"/>
      <c r="FO151" s="94"/>
      <c r="FP151" s="94"/>
      <c r="FQ151" s="94"/>
      <c r="FR151" s="94"/>
      <c r="FS151" s="94"/>
      <c r="FT151" s="94"/>
      <c r="FU151" s="94"/>
      <c r="FV151" s="94"/>
      <c r="FW151" s="94"/>
      <c r="FX151" s="94"/>
      <c r="FY151" s="94"/>
      <c r="FZ151" s="94"/>
      <c r="GA151" s="94"/>
      <c r="GB151" s="94"/>
      <c r="GC151" s="94"/>
      <c r="GD151" s="94"/>
      <c r="GE151" s="94"/>
      <c r="GF151" s="94"/>
      <c r="GG151" s="94"/>
      <c r="GH151" s="94"/>
      <c r="GI151" s="94"/>
      <c r="GJ151" s="94"/>
      <c r="GK151" s="94"/>
      <c r="GL151" s="94"/>
      <c r="GM151" s="94"/>
      <c r="GN151" s="94"/>
      <c r="GO151" s="94"/>
      <c r="GP151" s="94"/>
      <c r="GQ151" s="94"/>
      <c r="GR151" s="94"/>
      <c r="GS151" s="94"/>
      <c r="GT151" s="94"/>
      <c r="GU151" s="94"/>
      <c r="GV151" s="94"/>
      <c r="GW151" s="94"/>
      <c r="GX151" s="94"/>
      <c r="GY151" s="94"/>
      <c r="GZ151" s="94"/>
      <c r="HA151" s="94"/>
      <c r="HB151" s="94"/>
      <c r="HC151" s="94"/>
      <c r="HD151" s="94"/>
      <c r="HE151" s="94"/>
      <c r="HF151" s="94"/>
      <c r="HG151" s="94"/>
      <c r="HH151" s="94"/>
      <c r="HI151" s="94"/>
      <c r="HJ151" s="94"/>
      <c r="HK151" s="94"/>
      <c r="HL151" s="94"/>
      <c r="HM151" s="94"/>
      <c r="HN151" s="94"/>
      <c r="HO151" s="94"/>
      <c r="HP151" s="94"/>
      <c r="HQ151" s="94"/>
      <c r="HR151" s="94"/>
      <c r="HS151" s="94"/>
      <c r="HT151" s="94"/>
      <c r="HU151" s="94"/>
      <c r="HV151" s="94"/>
      <c r="HW151" s="94"/>
      <c r="HX151" s="94"/>
      <c r="HY151" s="94"/>
      <c r="HZ151" s="94"/>
      <c r="IA151" s="94"/>
      <c r="IB151" s="94"/>
      <c r="IC151" s="94"/>
      <c r="ID151" s="94"/>
      <c r="IE151" s="94"/>
      <c r="IF151" s="94"/>
      <c r="IG151" s="94"/>
      <c r="IH151" s="94"/>
      <c r="II151" s="94"/>
      <c r="IJ151" s="94"/>
      <c r="IK151" s="94"/>
      <c r="IL151" s="94"/>
      <c r="IM151" s="94"/>
      <c r="IN151" s="94"/>
      <c r="IO151" s="94"/>
      <c r="IP151" s="94"/>
      <c r="IQ151" s="94"/>
      <c r="IR151" s="94"/>
      <c r="IS151" s="94"/>
      <c r="IT151" s="94"/>
      <c r="IU151" s="94"/>
      <c r="IV151" s="94"/>
      <c r="IW151" s="94"/>
      <c r="IX151" s="94"/>
      <c r="IY151" s="94"/>
      <c r="IZ151" s="94"/>
      <c r="JA151" s="94"/>
      <c r="JB151" s="94"/>
      <c r="JC151" s="94"/>
      <c r="JD151" s="94"/>
      <c r="JE151" s="94"/>
      <c r="JF151" s="94"/>
      <c r="JG151" s="94"/>
      <c r="JH151" s="94"/>
      <c r="JI151" s="94"/>
      <c r="JJ151" s="94"/>
      <c r="JK151" s="94"/>
      <c r="JL151" s="94"/>
      <c r="JM151" s="94"/>
      <c r="JN151" s="94"/>
      <c r="JO151" s="94"/>
      <c r="JP151" s="94"/>
      <c r="JQ151" s="94"/>
      <c r="JR151" s="94"/>
      <c r="JS151" s="94"/>
      <c r="JT151" s="94"/>
      <c r="JU151" s="94"/>
      <c r="JV151" s="94"/>
      <c r="JW151" s="94"/>
      <c r="JX151" s="94"/>
      <c r="JY151" s="94"/>
      <c r="JZ151" s="94"/>
      <c r="KA151" s="94"/>
      <c r="KB151" s="94"/>
      <c r="KC151" s="94"/>
      <c r="KD151" s="94"/>
      <c r="KE151" s="94"/>
      <c r="KF151" s="94"/>
      <c r="KG151" s="94"/>
      <c r="KH151" s="94"/>
      <c r="KI151" s="94"/>
      <c r="KJ151" s="94"/>
      <c r="KK151" s="94"/>
      <c r="KL151" s="94"/>
      <c r="KM151" s="94"/>
      <c r="KN151" s="94"/>
      <c r="KO151" s="94"/>
      <c r="KP151" s="94"/>
      <c r="KQ151" s="94"/>
      <c r="KR151" s="94"/>
      <c r="KS151" s="94"/>
      <c r="KT151" s="94"/>
      <c r="KU151" s="94"/>
      <c r="KV151" s="94"/>
      <c r="KW151" s="94"/>
      <c r="KX151" s="94"/>
      <c r="KY151" s="94"/>
      <c r="KZ151" s="94"/>
      <c r="LA151" s="94"/>
      <c r="LB151" s="94"/>
      <c r="LC151" s="94"/>
      <c r="LD151" s="94"/>
      <c r="LE151" s="94"/>
      <c r="LF151" s="94"/>
      <c r="LG151" s="94"/>
      <c r="LH151" s="94"/>
      <c r="LI151" s="94"/>
      <c r="LJ151" s="94"/>
      <c r="LK151" s="94"/>
      <c r="LL151" s="94"/>
      <c r="LM151" s="94"/>
      <c r="LN151" s="94"/>
      <c r="LO151" s="94"/>
      <c r="LP151" s="94"/>
      <c r="LQ151" s="94"/>
      <c r="LR151" s="94"/>
      <c r="LS151" s="94"/>
      <c r="LT151" s="94"/>
      <c r="LU151" s="94"/>
      <c r="LV151" s="94"/>
      <c r="LW151" s="94"/>
      <c r="LX151" s="94"/>
      <c r="LY151" s="94"/>
      <c r="LZ151" s="94"/>
      <c r="MA151" s="94"/>
      <c r="MB151" s="94"/>
      <c r="MC151" s="94"/>
      <c r="MD151" s="94"/>
      <c r="ME151" s="94"/>
      <c r="MF151" s="94"/>
      <c r="MG151" s="94"/>
      <c r="MH151" s="94"/>
      <c r="MI151" s="94"/>
      <c r="MJ151" s="94"/>
      <c r="MK151" s="94"/>
      <c r="ML151" s="94"/>
      <c r="MM151" s="94"/>
      <c r="MN151" s="94"/>
      <c r="MO151" s="94"/>
      <c r="MP151" s="94"/>
      <c r="MQ151" s="94"/>
      <c r="MR151" s="94"/>
      <c r="MS151" s="94"/>
      <c r="MT151" s="94"/>
      <c r="MU151" s="94"/>
      <c r="MV151" s="94"/>
      <c r="MW151" s="94"/>
      <c r="MX151" s="94"/>
      <c r="MY151" s="94"/>
      <c r="MZ151" s="94"/>
      <c r="NA151" s="94"/>
      <c r="NB151" s="94"/>
      <c r="NC151" s="94"/>
      <c r="ND151" s="94"/>
      <c r="NE151" s="94"/>
      <c r="NF151" s="94"/>
      <c r="NG151" s="94"/>
      <c r="NH151" s="94"/>
      <c r="NI151" s="94"/>
      <c r="NJ151" s="94"/>
      <c r="NK151" s="94"/>
      <c r="NL151" s="94"/>
      <c r="NM151" s="94"/>
      <c r="NN151" s="94"/>
      <c r="NO151" s="94"/>
      <c r="NP151" s="94"/>
      <c r="NQ151" s="94"/>
      <c r="NR151" s="94"/>
      <c r="NS151" s="94"/>
      <c r="NT151" s="94"/>
      <c r="NU151" s="94"/>
      <c r="NV151" s="94"/>
      <c r="NW151" s="94"/>
      <c r="NX151" s="94"/>
      <c r="NY151" s="94"/>
      <c r="NZ151" s="94"/>
      <c r="OA151" s="94"/>
      <c r="OB151" s="94"/>
      <c r="OC151" s="94"/>
      <c r="OD151" s="94"/>
      <c r="OE151" s="94"/>
      <c r="OF151" s="94"/>
      <c r="OG151" s="94"/>
      <c r="OH151" s="94"/>
      <c r="OI151" s="94"/>
      <c r="OJ151" s="94"/>
      <c r="OK151" s="94"/>
      <c r="OL151" s="94"/>
      <c r="OM151" s="94"/>
      <c r="ON151" s="94"/>
      <c r="OO151" s="94"/>
      <c r="OP151" s="94"/>
      <c r="OQ151" s="94"/>
      <c r="OR151" s="94"/>
      <c r="OS151" s="94"/>
      <c r="OT151" s="94"/>
      <c r="OU151" s="94"/>
      <c r="OV151" s="94"/>
      <c r="OW151" s="94"/>
      <c r="OX151" s="94"/>
      <c r="OY151" s="94"/>
      <c r="OZ151" s="94"/>
      <c r="PA151" s="94"/>
      <c r="PB151" s="94"/>
      <c r="PC151" s="94"/>
      <c r="PD151" s="94"/>
      <c r="PE151" s="94"/>
      <c r="PF151" s="94"/>
      <c r="PG151" s="94"/>
      <c r="PH151" s="94"/>
      <c r="PI151" s="94"/>
      <c r="PJ151" s="94"/>
      <c r="PK151" s="94"/>
      <c r="PL151" s="94"/>
      <c r="PM151" s="94"/>
      <c r="PN151" s="94"/>
      <c r="PO151" s="94"/>
      <c r="PP151" s="94"/>
      <c r="PQ151" s="94"/>
      <c r="PR151" s="94"/>
      <c r="PS151" s="94"/>
      <c r="PT151" s="94"/>
      <c r="PU151" s="94"/>
      <c r="PV151" s="94"/>
      <c r="PW151" s="94"/>
      <c r="PX151" s="94"/>
      <c r="PY151" s="94"/>
      <c r="PZ151" s="94"/>
      <c r="QA151" s="94"/>
      <c r="QB151" s="94"/>
      <c r="QC151" s="94"/>
      <c r="QD151" s="94"/>
      <c r="QE151" s="94"/>
      <c r="QF151" s="94"/>
      <c r="QG151" s="94"/>
      <c r="QH151" s="94"/>
      <c r="QI151" s="94"/>
      <c r="QJ151" s="94"/>
      <c r="QK151" s="94"/>
      <c r="QL151" s="94"/>
      <c r="QM151" s="94"/>
      <c r="QN151" s="94"/>
      <c r="QO151" s="94"/>
      <c r="QP151" s="94"/>
      <c r="QQ151" s="94"/>
      <c r="QR151" s="94"/>
      <c r="QS151" s="94"/>
      <c r="QT151" s="94"/>
      <c r="QU151" s="94"/>
      <c r="QV151" s="94"/>
      <c r="QW151" s="94"/>
      <c r="QX151" s="94"/>
      <c r="QY151" s="94"/>
      <c r="QZ151" s="94"/>
      <c r="RA151" s="94"/>
      <c r="RB151" s="94"/>
      <c r="RC151" s="94"/>
      <c r="RD151" s="94"/>
      <c r="RE151" s="94"/>
      <c r="RF151" s="94"/>
      <c r="RG151" s="94"/>
      <c r="RH151" s="94"/>
      <c r="RI151" s="94"/>
      <c r="RJ151" s="94"/>
      <c r="RK151" s="94"/>
      <c r="RL151" s="94"/>
      <c r="RM151" s="94"/>
      <c r="RN151" s="94"/>
      <c r="RO151" s="94"/>
      <c r="RP151" s="94"/>
      <c r="RQ151" s="94"/>
      <c r="RR151" s="94"/>
      <c r="RS151" s="94"/>
      <c r="RT151" s="94"/>
      <c r="RU151" s="94"/>
      <c r="RV151" s="94"/>
      <c r="RW151" s="94"/>
      <c r="RX151" s="94"/>
      <c r="RY151" s="94"/>
      <c r="RZ151" s="94"/>
      <c r="SA151" s="94"/>
      <c r="SB151" s="94"/>
      <c r="SC151" s="94"/>
      <c r="SD151" s="94"/>
      <c r="SE151" s="94"/>
      <c r="SF151" s="94"/>
      <c r="SG151" s="94"/>
      <c r="SH151" s="94"/>
      <c r="SI151" s="94"/>
      <c r="SJ151" s="94"/>
    </row>
    <row r="152" spans="1:504" ht="15">
      <c r="A152" s="2"/>
      <c r="B152" s="31"/>
      <c r="C152" s="3"/>
      <c r="D152" s="11"/>
      <c r="E152" s="12"/>
      <c r="F152" s="12"/>
      <c r="G152" s="12"/>
      <c r="H152" s="12"/>
      <c r="I152" s="9" t="e">
        <f t="shared" si="55"/>
        <v>#DIV/0!</v>
      </c>
      <c r="J152" s="9" t="e">
        <f t="shared" si="39"/>
        <v>#DIV/0!</v>
      </c>
      <c r="K152" s="75"/>
      <c r="L152" s="75"/>
      <c r="M152" s="76"/>
      <c r="N152" s="16" t="e">
        <f t="shared" si="41"/>
        <v>#DIV/0!</v>
      </c>
      <c r="P152" s="92"/>
    </row>
    <row r="153" spans="1:504" ht="15">
      <c r="A153" s="2"/>
      <c r="B153" s="31"/>
      <c r="C153" s="3"/>
      <c r="D153" s="11"/>
      <c r="E153" s="12"/>
      <c r="F153" s="12"/>
      <c r="G153" s="12"/>
      <c r="H153" s="12"/>
      <c r="I153" s="9" t="e">
        <f t="shared" si="55"/>
        <v>#DIV/0!</v>
      </c>
      <c r="J153" s="9" t="e">
        <f t="shared" si="39"/>
        <v>#DIV/0!</v>
      </c>
      <c r="K153" s="75"/>
      <c r="L153" s="75"/>
      <c r="M153" s="76"/>
      <c r="N153" s="16" t="e">
        <f t="shared" si="41"/>
        <v>#DIV/0!</v>
      </c>
      <c r="P153" s="92"/>
    </row>
    <row r="154" spans="1:504" ht="15">
      <c r="A154" s="2"/>
      <c r="B154" s="31"/>
      <c r="C154" s="3"/>
      <c r="D154" s="11"/>
      <c r="E154" s="12"/>
      <c r="F154" s="12"/>
      <c r="G154" s="12"/>
      <c r="H154" s="12"/>
      <c r="I154" s="9" t="e">
        <f t="shared" si="55"/>
        <v>#DIV/0!</v>
      </c>
      <c r="J154" s="9" t="e">
        <f t="shared" si="39"/>
        <v>#DIV/0!</v>
      </c>
      <c r="K154" s="75"/>
      <c r="L154" s="75"/>
      <c r="M154" s="76"/>
      <c r="N154" s="16" t="e">
        <f t="shared" si="41"/>
        <v>#DIV/0!</v>
      </c>
      <c r="P154" s="92"/>
    </row>
    <row r="155" spans="1:504" ht="15">
      <c r="A155" s="43"/>
      <c r="B155" s="31"/>
      <c r="C155" s="3"/>
      <c r="D155" s="11"/>
      <c r="E155" s="12"/>
      <c r="F155" s="12"/>
      <c r="G155" s="12"/>
      <c r="H155" s="12"/>
      <c r="I155" s="9" t="e">
        <f t="shared" si="55"/>
        <v>#DIV/0!</v>
      </c>
      <c r="J155" s="9" t="e">
        <f t="shared" si="39"/>
        <v>#DIV/0!</v>
      </c>
      <c r="K155" s="75"/>
      <c r="L155" s="75"/>
      <c r="M155" s="76"/>
      <c r="N155" s="16" t="e">
        <f t="shared" si="41"/>
        <v>#DIV/0!</v>
      </c>
      <c r="P155" s="92"/>
    </row>
    <row r="156" spans="1:504" ht="15">
      <c r="A156" s="43"/>
      <c r="B156" s="31"/>
      <c r="C156" s="3"/>
      <c r="D156" s="11"/>
      <c r="E156" s="12"/>
      <c r="F156" s="12"/>
      <c r="G156" s="12"/>
      <c r="H156" s="12"/>
      <c r="I156" s="9" t="e">
        <f t="shared" si="55"/>
        <v>#DIV/0!</v>
      </c>
      <c r="J156" s="9" t="e">
        <f t="shared" si="39"/>
        <v>#DIV/0!</v>
      </c>
      <c r="K156" s="75"/>
      <c r="L156" s="75"/>
      <c r="M156" s="76"/>
      <c r="N156" s="16" t="e">
        <f t="shared" si="41"/>
        <v>#DIV/0!</v>
      </c>
      <c r="P156" s="92"/>
    </row>
    <row r="157" spans="1:504" ht="38.25">
      <c r="A157" s="2" t="s">
        <v>67</v>
      </c>
      <c r="B157" s="3">
        <f>SUM(B159:B160)</f>
        <v>0</v>
      </c>
      <c r="C157" s="3">
        <f t="shared" ref="C157:H157" si="56">SUM(C159:C160)</f>
        <v>0</v>
      </c>
      <c r="D157" s="3">
        <f t="shared" si="56"/>
        <v>0</v>
      </c>
      <c r="E157" s="3">
        <f t="shared" si="56"/>
        <v>0</v>
      </c>
      <c r="F157" s="3">
        <f t="shared" si="56"/>
        <v>0</v>
      </c>
      <c r="G157" s="3">
        <f t="shared" si="56"/>
        <v>0</v>
      </c>
      <c r="H157" s="3">
        <f t="shared" si="56"/>
        <v>0</v>
      </c>
      <c r="I157" s="9" t="e">
        <f>F157/E157</f>
        <v>#DIV/0!</v>
      </c>
      <c r="J157" s="9" t="e">
        <f t="shared" si="39"/>
        <v>#DIV/0!</v>
      </c>
      <c r="K157" s="3">
        <f>SUM(K159:K162)</f>
        <v>0</v>
      </c>
      <c r="L157" s="3">
        <f t="shared" ref="L157:M157" si="57">SUM(L159:L162)</f>
        <v>0</v>
      </c>
      <c r="M157" s="29">
        <f t="shared" si="57"/>
        <v>0</v>
      </c>
      <c r="N157" s="16" t="e">
        <f t="shared" si="41"/>
        <v>#DIV/0!</v>
      </c>
      <c r="P157" s="92"/>
    </row>
    <row r="158" spans="1:504" ht="25.5">
      <c r="A158" s="85" t="s">
        <v>68</v>
      </c>
      <c r="B158" s="31"/>
      <c r="C158" s="3"/>
      <c r="D158" s="11"/>
      <c r="E158" s="12"/>
      <c r="F158" s="12"/>
      <c r="G158" s="12"/>
      <c r="H158" s="12"/>
      <c r="I158" s="9"/>
      <c r="J158" s="9"/>
      <c r="K158" s="75"/>
      <c r="L158" s="75"/>
      <c r="M158" s="76"/>
      <c r="N158" s="16"/>
      <c r="P158" s="92"/>
    </row>
    <row r="159" spans="1:504" ht="25.5">
      <c r="A159" s="2" t="s">
        <v>69</v>
      </c>
      <c r="B159" s="31"/>
      <c r="C159" s="3"/>
      <c r="D159" s="11"/>
      <c r="E159" s="12"/>
      <c r="F159" s="12"/>
      <c r="G159" s="12"/>
      <c r="H159" s="12"/>
      <c r="I159" s="9" t="e">
        <f t="shared" ref="I159:I163" si="58">F159/E159</f>
        <v>#DIV/0!</v>
      </c>
      <c r="J159" s="9" t="e">
        <f t="shared" si="39"/>
        <v>#DIV/0!</v>
      </c>
      <c r="K159" s="75"/>
      <c r="L159" s="75"/>
      <c r="M159" s="76"/>
      <c r="N159" s="16" t="e">
        <f t="shared" si="41"/>
        <v>#DIV/0!</v>
      </c>
      <c r="P159" s="92"/>
    </row>
    <row r="160" spans="1:504" ht="38.25">
      <c r="A160" s="110" t="s">
        <v>65</v>
      </c>
      <c r="B160" s="576"/>
      <c r="C160" s="577"/>
      <c r="D160" s="576"/>
      <c r="E160" s="578"/>
      <c r="F160" s="578"/>
      <c r="G160" s="578"/>
      <c r="H160" s="578"/>
      <c r="I160" s="115" t="e">
        <f t="shared" si="58"/>
        <v>#DIV/0!</v>
      </c>
      <c r="J160" s="115" t="e">
        <f t="shared" si="39"/>
        <v>#DIV/0!</v>
      </c>
      <c r="K160" s="631"/>
      <c r="L160" s="631"/>
      <c r="M160" s="632"/>
      <c r="N160" s="116" t="e">
        <f t="shared" si="41"/>
        <v>#DIV/0!</v>
      </c>
      <c r="P160" s="201"/>
    </row>
    <row r="161" spans="1:504" ht="15">
      <c r="A161" s="2"/>
      <c r="B161" s="31"/>
      <c r="C161" s="3"/>
      <c r="D161" s="11"/>
      <c r="E161" s="12"/>
      <c r="F161" s="12"/>
      <c r="G161" s="12"/>
      <c r="H161" s="12"/>
      <c r="I161" s="9" t="e">
        <f t="shared" si="58"/>
        <v>#DIV/0!</v>
      </c>
      <c r="J161" s="9" t="e">
        <f t="shared" si="39"/>
        <v>#DIV/0!</v>
      </c>
      <c r="K161" s="75"/>
      <c r="L161" s="75"/>
      <c r="M161" s="76"/>
      <c r="N161" s="16" t="e">
        <f t="shared" si="41"/>
        <v>#DIV/0!</v>
      </c>
      <c r="P161" s="92"/>
    </row>
    <row r="162" spans="1:504" s="107" customFormat="1" ht="15">
      <c r="A162" s="105" t="s">
        <v>153</v>
      </c>
      <c r="B162" s="117"/>
      <c r="C162" s="81"/>
      <c r="D162" s="91"/>
      <c r="E162" s="106"/>
      <c r="F162" s="106"/>
      <c r="G162" s="106"/>
      <c r="H162" s="106"/>
      <c r="I162" s="82" t="e">
        <f t="shared" si="58"/>
        <v>#DIV/0!</v>
      </c>
      <c r="J162" s="82" t="e">
        <f t="shared" si="39"/>
        <v>#DIV/0!</v>
      </c>
      <c r="K162" s="91"/>
      <c r="L162" s="91"/>
      <c r="M162" s="106"/>
      <c r="N162" s="84" t="e">
        <f t="shared" si="41"/>
        <v>#DIV/0!</v>
      </c>
      <c r="P162" s="92"/>
    </row>
    <row r="163" spans="1:504" ht="25.5">
      <c r="A163" s="2" t="s">
        <v>70</v>
      </c>
      <c r="B163" s="3">
        <f t="shared" ref="B163:H163" si="59">SUM(B165:B166)</f>
        <v>0</v>
      </c>
      <c r="C163" s="3">
        <f t="shared" si="59"/>
        <v>0</v>
      </c>
      <c r="D163" s="3">
        <f t="shared" si="59"/>
        <v>0</v>
      </c>
      <c r="E163" s="3">
        <f t="shared" si="59"/>
        <v>0</v>
      </c>
      <c r="F163" s="3">
        <f t="shared" si="59"/>
        <v>0</v>
      </c>
      <c r="G163" s="3">
        <f t="shared" si="59"/>
        <v>0</v>
      </c>
      <c r="H163" s="3">
        <f t="shared" si="59"/>
        <v>0</v>
      </c>
      <c r="I163" s="9" t="e">
        <f t="shared" si="58"/>
        <v>#DIV/0!</v>
      </c>
      <c r="J163" s="9" t="e">
        <f t="shared" si="39"/>
        <v>#DIV/0!</v>
      </c>
      <c r="K163" s="3">
        <f>SUM(K165:K166)</f>
        <v>0</v>
      </c>
      <c r="L163" s="3">
        <f>SUM(L165:L166)</f>
        <v>0</v>
      </c>
      <c r="M163" s="29">
        <f>SUM(M165:M166)</f>
        <v>0</v>
      </c>
      <c r="N163" s="16" t="e">
        <f t="shared" si="41"/>
        <v>#DIV/0!</v>
      </c>
      <c r="P163" s="92"/>
    </row>
    <row r="164" spans="1:504" ht="15">
      <c r="A164" s="85" t="s">
        <v>71</v>
      </c>
      <c r="B164" s="31"/>
      <c r="C164" s="3"/>
      <c r="D164" s="11"/>
      <c r="E164" s="12"/>
      <c r="F164" s="12"/>
      <c r="G164" s="12"/>
      <c r="H164" s="12"/>
      <c r="I164" s="9"/>
      <c r="J164" s="9"/>
      <c r="K164" s="75"/>
      <c r="L164" s="75"/>
      <c r="M164" s="76"/>
      <c r="N164" s="16"/>
      <c r="P164" s="92"/>
    </row>
    <row r="165" spans="1:504" ht="15">
      <c r="A165" s="2" t="s">
        <v>72</v>
      </c>
      <c r="B165" s="3"/>
      <c r="C165" s="3"/>
      <c r="D165" s="11"/>
      <c r="E165" s="12"/>
      <c r="F165" s="12"/>
      <c r="G165" s="12"/>
      <c r="H165" s="12"/>
      <c r="I165" s="9" t="e">
        <f t="shared" ref="I165:I167" si="60">F165/E165</f>
        <v>#DIV/0!</v>
      </c>
      <c r="J165" s="9" t="e">
        <f t="shared" si="39"/>
        <v>#DIV/0!</v>
      </c>
      <c r="K165" s="75"/>
      <c r="L165" s="75"/>
      <c r="M165" s="76"/>
      <c r="N165" s="16" t="e">
        <f t="shared" si="41"/>
        <v>#DIV/0!</v>
      </c>
      <c r="P165" s="92"/>
    </row>
    <row r="166" spans="1:504" ht="15">
      <c r="A166" s="2" t="s">
        <v>145</v>
      </c>
      <c r="B166" s="31"/>
      <c r="C166" s="3"/>
      <c r="D166" s="11"/>
      <c r="E166" s="12"/>
      <c r="F166" s="12"/>
      <c r="G166" s="12"/>
      <c r="H166" s="12"/>
      <c r="I166" s="9" t="e">
        <f t="shared" si="60"/>
        <v>#DIV/0!</v>
      </c>
      <c r="J166" s="9" t="e">
        <f t="shared" si="39"/>
        <v>#DIV/0!</v>
      </c>
      <c r="K166" s="75"/>
      <c r="L166" s="75"/>
      <c r="M166" s="76"/>
      <c r="N166" s="16" t="e">
        <f t="shared" si="41"/>
        <v>#DIV/0!</v>
      </c>
      <c r="P166" s="92"/>
    </row>
    <row r="167" spans="1:504" ht="38.25">
      <c r="A167" s="2" t="s">
        <v>73</v>
      </c>
      <c r="B167" s="31"/>
      <c r="C167" s="3"/>
      <c r="D167" s="13"/>
      <c r="E167" s="12"/>
      <c r="F167" s="12"/>
      <c r="G167" s="12"/>
      <c r="H167" s="12"/>
      <c r="I167" s="9" t="e">
        <f t="shared" si="60"/>
        <v>#DIV/0!</v>
      </c>
      <c r="J167" s="9" t="e">
        <f t="shared" si="39"/>
        <v>#DIV/0!</v>
      </c>
      <c r="K167" s="75"/>
      <c r="L167" s="75"/>
      <c r="M167" s="76"/>
      <c r="N167" s="16" t="e">
        <f t="shared" si="41"/>
        <v>#DIV/0!</v>
      </c>
      <c r="P167" s="92"/>
    </row>
    <row r="168" spans="1:504" s="28" customFormat="1" ht="15">
      <c r="A168" s="2" t="s">
        <v>74</v>
      </c>
      <c r="B168" s="3"/>
      <c r="C168" s="3"/>
      <c r="D168" s="3"/>
      <c r="E168" s="3"/>
      <c r="F168" s="3"/>
      <c r="G168" s="3"/>
      <c r="H168" s="3"/>
      <c r="I168" s="9" t="e">
        <f>F168/E168</f>
        <v>#DIV/0!</v>
      </c>
      <c r="J168" s="9" t="e">
        <f t="shared" si="39"/>
        <v>#DIV/0!</v>
      </c>
      <c r="K168" s="3"/>
      <c r="L168" s="3"/>
      <c r="M168" s="29"/>
      <c r="N168" s="16" t="e">
        <f t="shared" si="41"/>
        <v>#DIV/0!</v>
      </c>
      <c r="O168" s="77"/>
      <c r="P168" s="197"/>
      <c r="Q168" s="77"/>
      <c r="R168" s="77"/>
      <c r="S168" s="77"/>
      <c r="T168" s="77"/>
      <c r="U168" s="77"/>
      <c r="V168" s="77"/>
      <c r="W168" s="77"/>
      <c r="X168" s="77"/>
      <c r="Y168" s="77"/>
      <c r="Z168" s="77"/>
      <c r="AA168" s="77"/>
      <c r="AB168" s="77"/>
      <c r="AC168" s="77"/>
      <c r="AD168" s="77"/>
      <c r="AE168" s="77"/>
      <c r="AF168" s="77"/>
      <c r="AG168" s="77"/>
      <c r="AH168" s="77"/>
      <c r="AI168" s="77"/>
      <c r="AJ168" s="77"/>
      <c r="AK168" s="77"/>
      <c r="AL168" s="77"/>
      <c r="AM168" s="77"/>
      <c r="AN168" s="77"/>
      <c r="AO168" s="77"/>
      <c r="AP168" s="77"/>
      <c r="AQ168" s="77"/>
      <c r="AR168" s="77"/>
      <c r="AS168" s="77"/>
      <c r="AT168" s="77"/>
      <c r="AU168" s="77"/>
      <c r="AV168" s="77"/>
      <c r="AW168" s="77"/>
      <c r="AX168" s="77"/>
      <c r="AY168" s="77"/>
      <c r="AZ168" s="77"/>
      <c r="BA168" s="77"/>
      <c r="BB168" s="77"/>
      <c r="BC168" s="77"/>
      <c r="BD168" s="77"/>
      <c r="BE168" s="77"/>
      <c r="BF168" s="77"/>
      <c r="BG168" s="77"/>
      <c r="BH168" s="77"/>
      <c r="BI168" s="77"/>
      <c r="BJ168" s="77"/>
      <c r="BK168" s="77"/>
      <c r="BL168" s="77"/>
      <c r="BM168" s="77"/>
      <c r="BN168" s="77"/>
      <c r="BO168" s="77"/>
      <c r="BP168" s="77"/>
      <c r="BQ168" s="77"/>
      <c r="BR168" s="77"/>
      <c r="BS168" s="77"/>
      <c r="BT168" s="77"/>
      <c r="BU168" s="77"/>
      <c r="BV168" s="77"/>
      <c r="BW168" s="77"/>
      <c r="BX168" s="77"/>
      <c r="BY168" s="77"/>
      <c r="BZ168" s="77"/>
      <c r="CA168" s="77"/>
      <c r="CB168" s="77"/>
      <c r="CC168" s="77"/>
      <c r="CD168" s="77"/>
      <c r="CE168" s="77"/>
      <c r="CF168" s="77"/>
      <c r="CG168" s="77"/>
      <c r="CH168" s="77"/>
      <c r="CI168" s="77"/>
      <c r="CJ168" s="77"/>
      <c r="CK168" s="77"/>
      <c r="CL168" s="77"/>
      <c r="CM168" s="77"/>
      <c r="CN168" s="77"/>
      <c r="CO168" s="77"/>
      <c r="CP168" s="77"/>
      <c r="CQ168" s="77"/>
      <c r="CR168" s="77"/>
      <c r="CS168" s="77"/>
      <c r="CT168" s="77"/>
      <c r="CU168" s="77"/>
      <c r="CV168" s="77"/>
      <c r="CW168" s="77"/>
      <c r="CX168" s="77"/>
      <c r="CY168" s="77"/>
      <c r="CZ168" s="77"/>
      <c r="DA168" s="77"/>
      <c r="DB168" s="77"/>
      <c r="DC168" s="77"/>
      <c r="DD168" s="77"/>
      <c r="DE168" s="77"/>
      <c r="DF168" s="77"/>
      <c r="DG168" s="77"/>
      <c r="DH168" s="77"/>
      <c r="DI168" s="77"/>
      <c r="DJ168" s="77"/>
      <c r="DK168" s="77"/>
      <c r="DL168" s="77"/>
      <c r="DM168" s="77"/>
      <c r="DN168" s="77"/>
      <c r="DO168" s="77"/>
      <c r="DP168" s="77"/>
      <c r="DQ168" s="77"/>
      <c r="DR168" s="77"/>
      <c r="DS168" s="77"/>
      <c r="DT168" s="77"/>
      <c r="DU168" s="77"/>
      <c r="DV168" s="77"/>
      <c r="DW168" s="77"/>
      <c r="DX168" s="77"/>
      <c r="DY168" s="77"/>
      <c r="DZ168" s="77"/>
      <c r="EA168" s="77"/>
      <c r="EB168" s="77"/>
      <c r="EC168" s="77"/>
      <c r="ED168" s="77"/>
      <c r="EE168" s="77"/>
      <c r="EF168" s="77"/>
      <c r="EG168" s="77"/>
      <c r="EH168" s="77"/>
      <c r="EI168" s="77"/>
      <c r="EJ168" s="77"/>
      <c r="EK168" s="77"/>
      <c r="EL168" s="77"/>
      <c r="EM168" s="77"/>
      <c r="EN168" s="77"/>
      <c r="EO168" s="77"/>
      <c r="EP168" s="77"/>
      <c r="EQ168" s="77"/>
      <c r="ER168" s="77"/>
      <c r="ES168" s="77"/>
      <c r="ET168" s="77"/>
      <c r="EU168" s="77"/>
      <c r="EV168" s="77"/>
      <c r="EW168" s="77"/>
      <c r="EX168" s="77"/>
      <c r="EY168" s="77"/>
      <c r="EZ168" s="77"/>
      <c r="FA168" s="77"/>
      <c r="FB168" s="77"/>
      <c r="FC168" s="77"/>
      <c r="FD168" s="77"/>
      <c r="FE168" s="77"/>
      <c r="FF168" s="77"/>
      <c r="FG168" s="77"/>
      <c r="FH168" s="77"/>
      <c r="FI168" s="77"/>
      <c r="FJ168" s="77"/>
      <c r="FK168" s="77"/>
      <c r="FL168" s="77"/>
      <c r="FM168" s="77"/>
      <c r="FN168" s="77"/>
      <c r="FO168" s="77"/>
      <c r="FP168" s="77"/>
      <c r="FQ168" s="77"/>
      <c r="FR168" s="77"/>
      <c r="FS168" s="77"/>
      <c r="FT168" s="77"/>
      <c r="FU168" s="77"/>
      <c r="FV168" s="77"/>
      <c r="FW168" s="77"/>
      <c r="FX168" s="77"/>
      <c r="FY168" s="77"/>
      <c r="FZ168" s="77"/>
      <c r="GA168" s="77"/>
      <c r="GB168" s="77"/>
      <c r="GC168" s="77"/>
      <c r="GD168" s="77"/>
      <c r="GE168" s="77"/>
      <c r="GF168" s="77"/>
      <c r="GG168" s="77"/>
      <c r="GH168" s="77"/>
      <c r="GI168" s="77"/>
      <c r="GJ168" s="77"/>
      <c r="GK168" s="77"/>
      <c r="GL168" s="77"/>
      <c r="GM168" s="77"/>
      <c r="GN168" s="77"/>
      <c r="GO168" s="77"/>
      <c r="GP168" s="77"/>
      <c r="GQ168" s="77"/>
      <c r="GR168" s="77"/>
      <c r="GS168" s="77"/>
      <c r="GT168" s="77"/>
      <c r="GU168" s="77"/>
      <c r="GV168" s="77"/>
      <c r="GW168" s="77"/>
      <c r="GX168" s="77"/>
      <c r="GY168" s="77"/>
      <c r="GZ168" s="77"/>
      <c r="HA168" s="77"/>
      <c r="HB168" s="77"/>
      <c r="HC168" s="77"/>
      <c r="HD168" s="77"/>
      <c r="HE168" s="77"/>
      <c r="HF168" s="77"/>
      <c r="HG168" s="77"/>
      <c r="HH168" s="77"/>
      <c r="HI168" s="77"/>
      <c r="HJ168" s="77"/>
      <c r="HK168" s="77"/>
      <c r="HL168" s="77"/>
      <c r="HM168" s="77"/>
      <c r="HN168" s="77"/>
      <c r="HO168" s="77"/>
      <c r="HP168" s="77"/>
      <c r="HQ168" s="77"/>
      <c r="HR168" s="77"/>
      <c r="HS168" s="77"/>
      <c r="HT168" s="77"/>
      <c r="HU168" s="77"/>
      <c r="HV168" s="77"/>
      <c r="HW168" s="77"/>
      <c r="HX168" s="77"/>
      <c r="HY168" s="77"/>
      <c r="HZ168" s="77"/>
      <c r="IA168" s="77"/>
      <c r="IB168" s="77"/>
      <c r="IC168" s="77"/>
      <c r="ID168" s="77"/>
      <c r="IE168" s="77"/>
      <c r="IF168" s="77"/>
      <c r="IG168" s="77"/>
      <c r="IH168" s="77"/>
      <c r="II168" s="77"/>
      <c r="IJ168" s="77"/>
      <c r="IK168" s="77"/>
      <c r="IL168" s="77"/>
      <c r="IM168" s="77"/>
      <c r="IN168" s="77"/>
      <c r="IO168" s="77"/>
      <c r="IP168" s="77"/>
      <c r="IQ168" s="77"/>
      <c r="IR168" s="77"/>
      <c r="IS168" s="77"/>
      <c r="IT168" s="77"/>
      <c r="IU168" s="77"/>
      <c r="IV168" s="77"/>
      <c r="IW168" s="77"/>
      <c r="IX168" s="77"/>
      <c r="IY168" s="77"/>
      <c r="IZ168" s="77"/>
      <c r="JA168" s="77"/>
      <c r="JB168" s="77"/>
      <c r="JC168" s="77"/>
      <c r="JD168" s="77"/>
      <c r="JE168" s="77"/>
      <c r="JF168" s="77"/>
      <c r="JG168" s="77"/>
      <c r="JH168" s="77"/>
      <c r="JI168" s="77"/>
      <c r="JJ168" s="77"/>
      <c r="JK168" s="77"/>
      <c r="JL168" s="77"/>
      <c r="JM168" s="77"/>
      <c r="JN168" s="77"/>
      <c r="JO168" s="77"/>
      <c r="JP168" s="77"/>
      <c r="JQ168" s="77"/>
      <c r="JR168" s="77"/>
      <c r="JS168" s="77"/>
      <c r="JT168" s="77"/>
      <c r="JU168" s="77"/>
      <c r="JV168" s="77"/>
      <c r="JW168" s="77"/>
      <c r="JX168" s="77"/>
      <c r="JY168" s="77"/>
      <c r="JZ168" s="77"/>
      <c r="KA168" s="77"/>
      <c r="KB168" s="77"/>
      <c r="KC168" s="77"/>
      <c r="KD168" s="77"/>
      <c r="KE168" s="77"/>
      <c r="KF168" s="77"/>
      <c r="KG168" s="77"/>
      <c r="KH168" s="77"/>
      <c r="KI168" s="77"/>
      <c r="KJ168" s="77"/>
      <c r="KK168" s="77"/>
      <c r="KL168" s="77"/>
      <c r="KM168" s="77"/>
      <c r="KN168" s="77"/>
      <c r="KO168" s="77"/>
      <c r="KP168" s="77"/>
      <c r="KQ168" s="77"/>
      <c r="KR168" s="77"/>
      <c r="KS168" s="77"/>
      <c r="KT168" s="77"/>
      <c r="KU168" s="77"/>
      <c r="KV168" s="77"/>
      <c r="KW168" s="77"/>
      <c r="KX168" s="77"/>
      <c r="KY168" s="77"/>
      <c r="KZ168" s="77"/>
      <c r="LA168" s="77"/>
      <c r="LB168" s="77"/>
      <c r="LC168" s="77"/>
      <c r="LD168" s="77"/>
      <c r="LE168" s="77"/>
      <c r="LF168" s="77"/>
      <c r="LG168" s="77"/>
      <c r="LH168" s="77"/>
      <c r="LI168" s="77"/>
      <c r="LJ168" s="77"/>
      <c r="LK168" s="77"/>
      <c r="LL168" s="77"/>
      <c r="LM168" s="77"/>
      <c r="LN168" s="77"/>
      <c r="LO168" s="77"/>
      <c r="LP168" s="77"/>
      <c r="LQ168" s="77"/>
      <c r="LR168" s="77"/>
      <c r="LS168" s="77"/>
      <c r="LT168" s="77"/>
      <c r="LU168" s="77"/>
      <c r="LV168" s="77"/>
      <c r="LW168" s="77"/>
      <c r="LX168" s="77"/>
      <c r="LY168" s="77"/>
      <c r="LZ168" s="77"/>
      <c r="MA168" s="77"/>
      <c r="MB168" s="77"/>
      <c r="MC168" s="77"/>
      <c r="MD168" s="77"/>
      <c r="ME168" s="77"/>
      <c r="MF168" s="77"/>
      <c r="MG168" s="77"/>
      <c r="MH168" s="77"/>
      <c r="MI168" s="77"/>
      <c r="MJ168" s="77"/>
      <c r="MK168" s="77"/>
      <c r="ML168" s="77"/>
      <c r="MM168" s="77"/>
      <c r="MN168" s="77"/>
      <c r="MO168" s="77"/>
      <c r="MP168" s="77"/>
      <c r="MQ168" s="77"/>
      <c r="MR168" s="77"/>
      <c r="MS168" s="77"/>
      <c r="MT168" s="77"/>
      <c r="MU168" s="77"/>
      <c r="MV168" s="77"/>
      <c r="MW168" s="77"/>
      <c r="MX168" s="77"/>
      <c r="MY168" s="77"/>
      <c r="MZ168" s="77"/>
      <c r="NA168" s="77"/>
      <c r="NB168" s="77"/>
      <c r="NC168" s="77"/>
      <c r="ND168" s="77"/>
      <c r="NE168" s="77"/>
      <c r="NF168" s="77"/>
      <c r="NG168" s="77"/>
      <c r="NH168" s="77"/>
      <c r="NI168" s="77"/>
      <c r="NJ168" s="77"/>
      <c r="NK168" s="77"/>
      <c r="NL168" s="77"/>
      <c r="NM168" s="77"/>
      <c r="NN168" s="77"/>
      <c r="NO168" s="77"/>
      <c r="NP168" s="77"/>
      <c r="NQ168" s="77"/>
      <c r="NR168" s="77"/>
      <c r="NS168" s="77"/>
      <c r="NT168" s="77"/>
      <c r="NU168" s="77"/>
      <c r="NV168" s="77"/>
      <c r="NW168" s="77"/>
      <c r="NX168" s="77"/>
      <c r="NY168" s="77"/>
      <c r="NZ168" s="77"/>
      <c r="OA168" s="77"/>
      <c r="OB168" s="77"/>
      <c r="OC168" s="77"/>
      <c r="OD168" s="77"/>
      <c r="OE168" s="77"/>
      <c r="OF168" s="77"/>
      <c r="OG168" s="77"/>
      <c r="OH168" s="77"/>
      <c r="OI168" s="77"/>
      <c r="OJ168" s="77"/>
      <c r="OK168" s="77"/>
      <c r="OL168" s="77"/>
      <c r="OM168" s="77"/>
      <c r="ON168" s="77"/>
      <c r="OO168" s="77"/>
      <c r="OP168" s="77"/>
      <c r="OQ168" s="77"/>
      <c r="OR168" s="77"/>
      <c r="OS168" s="77"/>
      <c r="OT168" s="77"/>
      <c r="OU168" s="77"/>
      <c r="OV168" s="77"/>
      <c r="OW168" s="77"/>
      <c r="OX168" s="77"/>
      <c r="OY168" s="77"/>
      <c r="OZ168" s="77"/>
      <c r="PA168" s="77"/>
      <c r="PB168" s="77"/>
      <c r="PC168" s="77"/>
      <c r="PD168" s="77"/>
      <c r="PE168" s="77"/>
      <c r="PF168" s="77"/>
      <c r="PG168" s="77"/>
      <c r="PH168" s="77"/>
      <c r="PI168" s="77"/>
      <c r="PJ168" s="77"/>
      <c r="PK168" s="77"/>
      <c r="PL168" s="77"/>
      <c r="PM168" s="77"/>
      <c r="PN168" s="77"/>
      <c r="PO168" s="77"/>
      <c r="PP168" s="77"/>
      <c r="PQ168" s="77"/>
      <c r="PR168" s="77"/>
      <c r="PS168" s="77"/>
      <c r="PT168" s="77"/>
      <c r="PU168" s="77"/>
      <c r="PV168" s="77"/>
      <c r="PW168" s="77"/>
      <c r="PX168" s="77"/>
      <c r="PY168" s="77"/>
      <c r="PZ168" s="77"/>
      <c r="QA168" s="77"/>
      <c r="QB168" s="77"/>
      <c r="QC168" s="77"/>
      <c r="QD168" s="77"/>
      <c r="QE168" s="77"/>
      <c r="QF168" s="77"/>
      <c r="QG168" s="77"/>
      <c r="QH168" s="77"/>
      <c r="QI168" s="77"/>
      <c r="QJ168" s="77"/>
      <c r="QK168" s="77"/>
      <c r="QL168" s="77"/>
      <c r="QM168" s="77"/>
      <c r="QN168" s="77"/>
      <c r="QO168" s="77"/>
      <c r="QP168" s="77"/>
      <c r="QQ168" s="77"/>
      <c r="QR168" s="77"/>
      <c r="QS168" s="77"/>
      <c r="QT168" s="77"/>
      <c r="QU168" s="77"/>
      <c r="QV168" s="77"/>
      <c r="QW168" s="77"/>
      <c r="QX168" s="77"/>
      <c r="QY168" s="77"/>
      <c r="QZ168" s="77"/>
      <c r="RA168" s="77"/>
      <c r="RB168" s="77"/>
      <c r="RC168" s="77"/>
      <c r="RD168" s="77"/>
      <c r="RE168" s="77"/>
      <c r="RF168" s="77"/>
      <c r="RG168" s="77"/>
      <c r="RH168" s="77"/>
      <c r="RI168" s="77"/>
      <c r="RJ168" s="77"/>
      <c r="RK168" s="77"/>
      <c r="RL168" s="77"/>
      <c r="RM168" s="77"/>
      <c r="RN168" s="77"/>
      <c r="RO168" s="77"/>
      <c r="RP168" s="77"/>
      <c r="RQ168" s="77"/>
      <c r="RR168" s="77"/>
      <c r="RS168" s="77"/>
      <c r="RT168" s="77"/>
      <c r="RU168" s="77"/>
      <c r="RV168" s="77"/>
      <c r="RW168" s="77"/>
      <c r="RX168" s="77"/>
      <c r="RY168" s="77"/>
      <c r="RZ168" s="77"/>
      <c r="SA168" s="77"/>
      <c r="SB168" s="77"/>
      <c r="SC168" s="77"/>
      <c r="SD168" s="77"/>
      <c r="SE168" s="77"/>
      <c r="SF168" s="77"/>
      <c r="SG168" s="77"/>
      <c r="SH168" s="77"/>
      <c r="SI168" s="77"/>
      <c r="SJ168" s="77"/>
    </row>
    <row r="169" spans="1:504" s="28" customFormat="1" ht="15">
      <c r="A169" s="2" t="s">
        <v>75</v>
      </c>
      <c r="B169" s="3"/>
      <c r="C169" s="3"/>
      <c r="D169" s="3"/>
      <c r="E169" s="3"/>
      <c r="F169" s="3"/>
      <c r="G169" s="3"/>
      <c r="H169" s="3"/>
      <c r="I169" s="9" t="e">
        <f t="shared" ref="I169:I209" si="61">F169/E169</f>
        <v>#DIV/0!</v>
      </c>
      <c r="J169" s="9" t="e">
        <f t="shared" si="39"/>
        <v>#DIV/0!</v>
      </c>
      <c r="K169" s="3"/>
      <c r="L169" s="3"/>
      <c r="M169" s="118"/>
      <c r="N169" s="16" t="e">
        <f t="shared" si="41"/>
        <v>#DIV/0!</v>
      </c>
      <c r="O169" s="77"/>
      <c r="P169" s="197"/>
      <c r="Q169" s="77"/>
      <c r="R169" s="77"/>
      <c r="S169" s="77"/>
      <c r="T169" s="77"/>
      <c r="U169" s="77"/>
      <c r="V169" s="77"/>
      <c r="W169" s="77"/>
      <c r="X169" s="77"/>
      <c r="Y169" s="77"/>
      <c r="Z169" s="77"/>
      <c r="AA169" s="77"/>
      <c r="AB169" s="77"/>
      <c r="AC169" s="77"/>
      <c r="AD169" s="77"/>
      <c r="AE169" s="77"/>
      <c r="AF169" s="77"/>
      <c r="AG169" s="77"/>
      <c r="AH169" s="77"/>
      <c r="AI169" s="77"/>
      <c r="AJ169" s="77"/>
      <c r="AK169" s="77"/>
      <c r="AL169" s="77"/>
      <c r="AM169" s="77"/>
      <c r="AN169" s="77"/>
      <c r="AO169" s="77"/>
      <c r="AP169" s="77"/>
      <c r="AQ169" s="77"/>
      <c r="AR169" s="77"/>
      <c r="AS169" s="77"/>
      <c r="AT169" s="77"/>
      <c r="AU169" s="77"/>
      <c r="AV169" s="77"/>
      <c r="AW169" s="77"/>
      <c r="AX169" s="77"/>
      <c r="AY169" s="77"/>
      <c r="AZ169" s="77"/>
      <c r="BA169" s="77"/>
      <c r="BB169" s="77"/>
      <c r="BC169" s="77"/>
      <c r="BD169" s="77"/>
      <c r="BE169" s="77"/>
      <c r="BF169" s="77"/>
      <c r="BG169" s="77"/>
      <c r="BH169" s="77"/>
      <c r="BI169" s="77"/>
      <c r="BJ169" s="77"/>
      <c r="BK169" s="77"/>
      <c r="BL169" s="77"/>
      <c r="BM169" s="77"/>
      <c r="BN169" s="77"/>
      <c r="BO169" s="77"/>
      <c r="BP169" s="77"/>
      <c r="BQ169" s="77"/>
      <c r="BR169" s="77"/>
      <c r="BS169" s="77"/>
      <c r="BT169" s="77"/>
      <c r="BU169" s="77"/>
      <c r="BV169" s="77"/>
      <c r="BW169" s="77"/>
      <c r="BX169" s="77"/>
      <c r="BY169" s="77"/>
      <c r="BZ169" s="77"/>
      <c r="CA169" s="77"/>
      <c r="CB169" s="77"/>
      <c r="CC169" s="77"/>
      <c r="CD169" s="77"/>
      <c r="CE169" s="77"/>
      <c r="CF169" s="77"/>
      <c r="CG169" s="77"/>
      <c r="CH169" s="77"/>
      <c r="CI169" s="77"/>
      <c r="CJ169" s="77"/>
      <c r="CK169" s="77"/>
      <c r="CL169" s="77"/>
      <c r="CM169" s="77"/>
      <c r="CN169" s="77"/>
      <c r="CO169" s="77"/>
      <c r="CP169" s="77"/>
      <c r="CQ169" s="77"/>
      <c r="CR169" s="77"/>
      <c r="CS169" s="77"/>
      <c r="CT169" s="77"/>
      <c r="CU169" s="77"/>
      <c r="CV169" s="77"/>
      <c r="CW169" s="77"/>
      <c r="CX169" s="77"/>
      <c r="CY169" s="77"/>
      <c r="CZ169" s="77"/>
      <c r="DA169" s="77"/>
      <c r="DB169" s="77"/>
      <c r="DC169" s="77"/>
      <c r="DD169" s="77"/>
      <c r="DE169" s="77"/>
      <c r="DF169" s="77"/>
      <c r="DG169" s="77"/>
      <c r="DH169" s="77"/>
      <c r="DI169" s="77"/>
      <c r="DJ169" s="77"/>
      <c r="DK169" s="77"/>
      <c r="DL169" s="77"/>
      <c r="DM169" s="77"/>
      <c r="DN169" s="77"/>
      <c r="DO169" s="77"/>
      <c r="DP169" s="77"/>
      <c r="DQ169" s="77"/>
      <c r="DR169" s="77"/>
      <c r="DS169" s="77"/>
      <c r="DT169" s="77"/>
      <c r="DU169" s="77"/>
      <c r="DV169" s="77"/>
      <c r="DW169" s="77"/>
      <c r="DX169" s="77"/>
      <c r="DY169" s="77"/>
      <c r="DZ169" s="77"/>
      <c r="EA169" s="77"/>
      <c r="EB169" s="77"/>
      <c r="EC169" s="77"/>
      <c r="ED169" s="77"/>
      <c r="EE169" s="77"/>
      <c r="EF169" s="77"/>
      <c r="EG169" s="77"/>
      <c r="EH169" s="77"/>
      <c r="EI169" s="77"/>
      <c r="EJ169" s="77"/>
      <c r="EK169" s="77"/>
      <c r="EL169" s="77"/>
      <c r="EM169" s="77"/>
      <c r="EN169" s="77"/>
      <c r="EO169" s="77"/>
      <c r="EP169" s="77"/>
      <c r="EQ169" s="77"/>
      <c r="ER169" s="77"/>
      <c r="ES169" s="77"/>
      <c r="ET169" s="77"/>
      <c r="EU169" s="77"/>
      <c r="EV169" s="77"/>
      <c r="EW169" s="77"/>
      <c r="EX169" s="77"/>
      <c r="EY169" s="77"/>
      <c r="EZ169" s="77"/>
      <c r="FA169" s="77"/>
      <c r="FB169" s="77"/>
      <c r="FC169" s="77"/>
      <c r="FD169" s="77"/>
      <c r="FE169" s="77"/>
      <c r="FF169" s="77"/>
      <c r="FG169" s="77"/>
      <c r="FH169" s="77"/>
      <c r="FI169" s="77"/>
      <c r="FJ169" s="77"/>
      <c r="FK169" s="77"/>
      <c r="FL169" s="77"/>
      <c r="FM169" s="77"/>
      <c r="FN169" s="77"/>
      <c r="FO169" s="77"/>
      <c r="FP169" s="77"/>
      <c r="FQ169" s="77"/>
      <c r="FR169" s="77"/>
      <c r="FS169" s="77"/>
      <c r="FT169" s="77"/>
      <c r="FU169" s="77"/>
      <c r="FV169" s="77"/>
      <c r="FW169" s="77"/>
      <c r="FX169" s="77"/>
      <c r="FY169" s="77"/>
      <c r="FZ169" s="77"/>
      <c r="GA169" s="77"/>
      <c r="GB169" s="77"/>
      <c r="GC169" s="77"/>
      <c r="GD169" s="77"/>
      <c r="GE169" s="77"/>
      <c r="GF169" s="77"/>
      <c r="GG169" s="77"/>
      <c r="GH169" s="77"/>
      <c r="GI169" s="77"/>
      <c r="GJ169" s="77"/>
      <c r="GK169" s="77"/>
      <c r="GL169" s="77"/>
      <c r="GM169" s="77"/>
      <c r="GN169" s="77"/>
      <c r="GO169" s="77"/>
      <c r="GP169" s="77"/>
      <c r="GQ169" s="77"/>
      <c r="GR169" s="77"/>
      <c r="GS169" s="77"/>
      <c r="GT169" s="77"/>
      <c r="GU169" s="77"/>
      <c r="GV169" s="77"/>
      <c r="GW169" s="77"/>
      <c r="GX169" s="77"/>
      <c r="GY169" s="77"/>
      <c r="GZ169" s="77"/>
      <c r="HA169" s="77"/>
      <c r="HB169" s="77"/>
      <c r="HC169" s="77"/>
      <c r="HD169" s="77"/>
      <c r="HE169" s="77"/>
      <c r="HF169" s="77"/>
      <c r="HG169" s="77"/>
      <c r="HH169" s="77"/>
      <c r="HI169" s="77"/>
      <c r="HJ169" s="77"/>
      <c r="HK169" s="77"/>
      <c r="HL169" s="77"/>
      <c r="HM169" s="77"/>
      <c r="HN169" s="77"/>
      <c r="HO169" s="77"/>
      <c r="HP169" s="77"/>
      <c r="HQ169" s="77"/>
      <c r="HR169" s="77"/>
      <c r="HS169" s="77"/>
      <c r="HT169" s="77"/>
      <c r="HU169" s="77"/>
      <c r="HV169" s="77"/>
      <c r="HW169" s="77"/>
      <c r="HX169" s="77"/>
      <c r="HY169" s="77"/>
      <c r="HZ169" s="77"/>
      <c r="IA169" s="77"/>
      <c r="IB169" s="77"/>
      <c r="IC169" s="77"/>
      <c r="ID169" s="77"/>
      <c r="IE169" s="77"/>
      <c r="IF169" s="77"/>
      <c r="IG169" s="77"/>
      <c r="IH169" s="77"/>
      <c r="II169" s="77"/>
      <c r="IJ169" s="77"/>
      <c r="IK169" s="77"/>
      <c r="IL169" s="77"/>
      <c r="IM169" s="77"/>
      <c r="IN169" s="77"/>
      <c r="IO169" s="77"/>
      <c r="IP169" s="77"/>
      <c r="IQ169" s="77"/>
      <c r="IR169" s="77"/>
      <c r="IS169" s="77"/>
      <c r="IT169" s="77"/>
      <c r="IU169" s="77"/>
      <c r="IV169" s="77"/>
      <c r="IW169" s="77"/>
      <c r="IX169" s="77"/>
      <c r="IY169" s="77"/>
      <c r="IZ169" s="77"/>
      <c r="JA169" s="77"/>
      <c r="JB169" s="77"/>
      <c r="JC169" s="77"/>
      <c r="JD169" s="77"/>
      <c r="JE169" s="77"/>
      <c r="JF169" s="77"/>
      <c r="JG169" s="77"/>
      <c r="JH169" s="77"/>
      <c r="JI169" s="77"/>
      <c r="JJ169" s="77"/>
      <c r="JK169" s="77"/>
      <c r="JL169" s="77"/>
      <c r="JM169" s="77"/>
      <c r="JN169" s="77"/>
      <c r="JO169" s="77"/>
      <c r="JP169" s="77"/>
      <c r="JQ169" s="77"/>
      <c r="JR169" s="77"/>
      <c r="JS169" s="77"/>
      <c r="JT169" s="77"/>
      <c r="JU169" s="77"/>
      <c r="JV169" s="77"/>
      <c r="JW169" s="77"/>
      <c r="JX169" s="77"/>
      <c r="JY169" s="77"/>
      <c r="JZ169" s="77"/>
      <c r="KA169" s="77"/>
      <c r="KB169" s="77"/>
      <c r="KC169" s="77"/>
      <c r="KD169" s="77"/>
      <c r="KE169" s="77"/>
      <c r="KF169" s="77"/>
      <c r="KG169" s="77"/>
      <c r="KH169" s="77"/>
      <c r="KI169" s="77"/>
      <c r="KJ169" s="77"/>
      <c r="KK169" s="77"/>
      <c r="KL169" s="77"/>
      <c r="KM169" s="77"/>
      <c r="KN169" s="77"/>
      <c r="KO169" s="77"/>
      <c r="KP169" s="77"/>
      <c r="KQ169" s="77"/>
      <c r="KR169" s="77"/>
      <c r="KS169" s="77"/>
      <c r="KT169" s="77"/>
      <c r="KU169" s="77"/>
      <c r="KV169" s="77"/>
      <c r="KW169" s="77"/>
      <c r="KX169" s="77"/>
      <c r="KY169" s="77"/>
      <c r="KZ169" s="77"/>
      <c r="LA169" s="77"/>
      <c r="LB169" s="77"/>
      <c r="LC169" s="77"/>
      <c r="LD169" s="77"/>
      <c r="LE169" s="77"/>
      <c r="LF169" s="77"/>
      <c r="LG169" s="77"/>
      <c r="LH169" s="77"/>
      <c r="LI169" s="77"/>
      <c r="LJ169" s="77"/>
      <c r="LK169" s="77"/>
      <c r="LL169" s="77"/>
      <c r="LM169" s="77"/>
      <c r="LN169" s="77"/>
      <c r="LO169" s="77"/>
      <c r="LP169" s="77"/>
      <c r="LQ169" s="77"/>
      <c r="LR169" s="77"/>
      <c r="LS169" s="77"/>
      <c r="LT169" s="77"/>
      <c r="LU169" s="77"/>
      <c r="LV169" s="77"/>
      <c r="LW169" s="77"/>
      <c r="LX169" s="77"/>
      <c r="LY169" s="77"/>
      <c r="LZ169" s="77"/>
      <c r="MA169" s="77"/>
      <c r="MB169" s="77"/>
      <c r="MC169" s="77"/>
      <c r="MD169" s="77"/>
      <c r="ME169" s="77"/>
      <c r="MF169" s="77"/>
      <c r="MG169" s="77"/>
      <c r="MH169" s="77"/>
      <c r="MI169" s="77"/>
      <c r="MJ169" s="77"/>
      <c r="MK169" s="77"/>
      <c r="ML169" s="77"/>
      <c r="MM169" s="77"/>
      <c r="MN169" s="77"/>
      <c r="MO169" s="77"/>
      <c r="MP169" s="77"/>
      <c r="MQ169" s="77"/>
      <c r="MR169" s="77"/>
      <c r="MS169" s="77"/>
      <c r="MT169" s="77"/>
      <c r="MU169" s="77"/>
      <c r="MV169" s="77"/>
      <c r="MW169" s="77"/>
      <c r="MX169" s="77"/>
      <c r="MY169" s="77"/>
      <c r="MZ169" s="77"/>
      <c r="NA169" s="77"/>
      <c r="NB169" s="77"/>
      <c r="NC169" s="77"/>
      <c r="ND169" s="77"/>
      <c r="NE169" s="77"/>
      <c r="NF169" s="77"/>
      <c r="NG169" s="77"/>
      <c r="NH169" s="77"/>
      <c r="NI169" s="77"/>
      <c r="NJ169" s="77"/>
      <c r="NK169" s="77"/>
      <c r="NL169" s="77"/>
      <c r="NM169" s="77"/>
      <c r="NN169" s="77"/>
      <c r="NO169" s="77"/>
      <c r="NP169" s="77"/>
      <c r="NQ169" s="77"/>
      <c r="NR169" s="77"/>
      <c r="NS169" s="77"/>
      <c r="NT169" s="77"/>
      <c r="NU169" s="77"/>
      <c r="NV169" s="77"/>
      <c r="NW169" s="77"/>
      <c r="NX169" s="77"/>
      <c r="NY169" s="77"/>
      <c r="NZ169" s="77"/>
      <c r="OA169" s="77"/>
      <c r="OB169" s="77"/>
      <c r="OC169" s="77"/>
      <c r="OD169" s="77"/>
      <c r="OE169" s="77"/>
      <c r="OF169" s="77"/>
      <c r="OG169" s="77"/>
      <c r="OH169" s="77"/>
      <c r="OI169" s="77"/>
      <c r="OJ169" s="77"/>
      <c r="OK169" s="77"/>
      <c r="OL169" s="77"/>
      <c r="OM169" s="77"/>
      <c r="ON169" s="77"/>
      <c r="OO169" s="77"/>
      <c r="OP169" s="77"/>
      <c r="OQ169" s="77"/>
      <c r="OR169" s="77"/>
      <c r="OS169" s="77"/>
      <c r="OT169" s="77"/>
      <c r="OU169" s="77"/>
      <c r="OV169" s="77"/>
      <c r="OW169" s="77"/>
      <c r="OX169" s="77"/>
      <c r="OY169" s="77"/>
      <c r="OZ169" s="77"/>
      <c r="PA169" s="77"/>
      <c r="PB169" s="77"/>
      <c r="PC169" s="77"/>
      <c r="PD169" s="77"/>
      <c r="PE169" s="77"/>
      <c r="PF169" s="77"/>
      <c r="PG169" s="77"/>
      <c r="PH169" s="77"/>
      <c r="PI169" s="77"/>
      <c r="PJ169" s="77"/>
      <c r="PK169" s="77"/>
      <c r="PL169" s="77"/>
      <c r="PM169" s="77"/>
      <c r="PN169" s="77"/>
      <c r="PO169" s="77"/>
      <c r="PP169" s="77"/>
      <c r="PQ169" s="77"/>
      <c r="PR169" s="77"/>
      <c r="PS169" s="77"/>
      <c r="PT169" s="77"/>
      <c r="PU169" s="77"/>
      <c r="PV169" s="77"/>
      <c r="PW169" s="77"/>
      <c r="PX169" s="77"/>
      <c r="PY169" s="77"/>
      <c r="PZ169" s="77"/>
      <c r="QA169" s="77"/>
      <c r="QB169" s="77"/>
      <c r="QC169" s="77"/>
      <c r="QD169" s="77"/>
      <c r="QE169" s="77"/>
      <c r="QF169" s="77"/>
      <c r="QG169" s="77"/>
      <c r="QH169" s="77"/>
      <c r="QI169" s="77"/>
      <c r="QJ169" s="77"/>
      <c r="QK169" s="77"/>
      <c r="QL169" s="77"/>
      <c r="QM169" s="77"/>
      <c r="QN169" s="77"/>
      <c r="QO169" s="77"/>
      <c r="QP169" s="77"/>
      <c r="QQ169" s="77"/>
      <c r="QR169" s="77"/>
      <c r="QS169" s="77"/>
      <c r="QT169" s="77"/>
      <c r="QU169" s="77"/>
      <c r="QV169" s="77"/>
      <c r="QW169" s="77"/>
      <c r="QX169" s="77"/>
      <c r="QY169" s="77"/>
      <c r="QZ169" s="77"/>
      <c r="RA169" s="77"/>
      <c r="RB169" s="77"/>
      <c r="RC169" s="77"/>
      <c r="RD169" s="77"/>
      <c r="RE169" s="77"/>
      <c r="RF169" s="77"/>
      <c r="RG169" s="77"/>
      <c r="RH169" s="77"/>
      <c r="RI169" s="77"/>
      <c r="RJ169" s="77"/>
      <c r="RK169" s="77"/>
      <c r="RL169" s="77"/>
      <c r="RM169" s="77"/>
      <c r="RN169" s="77"/>
      <c r="RO169" s="77"/>
      <c r="RP169" s="77"/>
      <c r="RQ169" s="77"/>
      <c r="RR169" s="77"/>
      <c r="RS169" s="77"/>
      <c r="RT169" s="77"/>
      <c r="RU169" s="77"/>
      <c r="RV169" s="77"/>
      <c r="RW169" s="77"/>
      <c r="RX169" s="77"/>
      <c r="RY169" s="77"/>
      <c r="RZ169" s="77"/>
      <c r="SA169" s="77"/>
      <c r="SB169" s="77"/>
      <c r="SC169" s="77"/>
      <c r="SD169" s="77"/>
      <c r="SE169" s="77"/>
      <c r="SF169" s="77"/>
      <c r="SG169" s="77"/>
      <c r="SH169" s="77"/>
      <c r="SI169" s="77"/>
      <c r="SJ169" s="77"/>
    </row>
    <row r="170" spans="1:504" s="28" customFormat="1" ht="15">
      <c r="A170" s="2" t="s">
        <v>76</v>
      </c>
      <c r="B170" s="3"/>
      <c r="C170" s="3"/>
      <c r="D170" s="3"/>
      <c r="E170" s="3"/>
      <c r="F170" s="3"/>
      <c r="G170" s="3"/>
      <c r="H170" s="3"/>
      <c r="I170" s="9" t="e">
        <f t="shared" si="61"/>
        <v>#DIV/0!</v>
      </c>
      <c r="J170" s="9" t="e">
        <f t="shared" si="39"/>
        <v>#DIV/0!</v>
      </c>
      <c r="K170" s="3"/>
      <c r="L170" s="3"/>
      <c r="M170" s="29"/>
      <c r="N170" s="16" t="e">
        <f t="shared" si="41"/>
        <v>#DIV/0!</v>
      </c>
      <c r="O170" s="77"/>
      <c r="P170" s="197"/>
      <c r="Q170" s="77"/>
      <c r="R170" s="77"/>
      <c r="S170" s="77"/>
      <c r="T170" s="77"/>
      <c r="U170" s="77"/>
      <c r="V170" s="77"/>
      <c r="W170" s="77"/>
      <c r="X170" s="77"/>
      <c r="Y170" s="77"/>
      <c r="Z170" s="77"/>
      <c r="AA170" s="77"/>
      <c r="AB170" s="77"/>
      <c r="AC170" s="77"/>
      <c r="AD170" s="77"/>
      <c r="AE170" s="77"/>
      <c r="AF170" s="77"/>
      <c r="AG170" s="77"/>
      <c r="AH170" s="77"/>
      <c r="AI170" s="77"/>
      <c r="AJ170" s="77"/>
      <c r="AK170" s="77"/>
      <c r="AL170" s="77"/>
      <c r="AM170" s="77"/>
      <c r="AN170" s="77"/>
      <c r="AO170" s="77"/>
      <c r="AP170" s="77"/>
      <c r="AQ170" s="77"/>
      <c r="AR170" s="77"/>
      <c r="AS170" s="77"/>
      <c r="AT170" s="77"/>
      <c r="AU170" s="77"/>
      <c r="AV170" s="77"/>
      <c r="AW170" s="77"/>
      <c r="AX170" s="77"/>
      <c r="AY170" s="77"/>
      <c r="AZ170" s="77"/>
      <c r="BA170" s="77"/>
      <c r="BB170" s="77"/>
      <c r="BC170" s="77"/>
      <c r="BD170" s="77"/>
      <c r="BE170" s="77"/>
      <c r="BF170" s="77"/>
      <c r="BG170" s="77"/>
      <c r="BH170" s="77"/>
      <c r="BI170" s="77"/>
      <c r="BJ170" s="77"/>
      <c r="BK170" s="77"/>
      <c r="BL170" s="77"/>
      <c r="BM170" s="77"/>
      <c r="BN170" s="77"/>
      <c r="BO170" s="77"/>
      <c r="BP170" s="77"/>
      <c r="BQ170" s="77"/>
      <c r="BR170" s="77"/>
      <c r="BS170" s="77"/>
      <c r="BT170" s="77"/>
      <c r="BU170" s="77"/>
      <c r="BV170" s="77"/>
      <c r="BW170" s="77"/>
      <c r="BX170" s="77"/>
      <c r="BY170" s="77"/>
      <c r="BZ170" s="77"/>
      <c r="CA170" s="77"/>
      <c r="CB170" s="77"/>
      <c r="CC170" s="77"/>
      <c r="CD170" s="77"/>
      <c r="CE170" s="77"/>
      <c r="CF170" s="77"/>
      <c r="CG170" s="77"/>
      <c r="CH170" s="77"/>
      <c r="CI170" s="77"/>
      <c r="CJ170" s="77"/>
      <c r="CK170" s="77"/>
      <c r="CL170" s="77"/>
      <c r="CM170" s="77"/>
      <c r="CN170" s="77"/>
      <c r="CO170" s="77"/>
      <c r="CP170" s="77"/>
      <c r="CQ170" s="77"/>
      <c r="CR170" s="77"/>
      <c r="CS170" s="77"/>
      <c r="CT170" s="77"/>
      <c r="CU170" s="77"/>
      <c r="CV170" s="77"/>
      <c r="CW170" s="77"/>
      <c r="CX170" s="77"/>
      <c r="CY170" s="77"/>
      <c r="CZ170" s="77"/>
      <c r="DA170" s="77"/>
      <c r="DB170" s="77"/>
      <c r="DC170" s="77"/>
      <c r="DD170" s="77"/>
      <c r="DE170" s="77"/>
      <c r="DF170" s="77"/>
      <c r="DG170" s="77"/>
      <c r="DH170" s="77"/>
      <c r="DI170" s="77"/>
      <c r="DJ170" s="77"/>
      <c r="DK170" s="77"/>
      <c r="DL170" s="77"/>
      <c r="DM170" s="77"/>
      <c r="DN170" s="77"/>
      <c r="DO170" s="77"/>
      <c r="DP170" s="77"/>
      <c r="DQ170" s="77"/>
      <c r="DR170" s="77"/>
      <c r="DS170" s="77"/>
      <c r="DT170" s="77"/>
      <c r="DU170" s="77"/>
      <c r="DV170" s="77"/>
      <c r="DW170" s="77"/>
      <c r="DX170" s="77"/>
      <c r="DY170" s="77"/>
      <c r="DZ170" s="77"/>
      <c r="EA170" s="77"/>
      <c r="EB170" s="77"/>
      <c r="EC170" s="77"/>
      <c r="ED170" s="77"/>
      <c r="EE170" s="77"/>
      <c r="EF170" s="77"/>
      <c r="EG170" s="77"/>
      <c r="EH170" s="77"/>
      <c r="EI170" s="77"/>
      <c r="EJ170" s="77"/>
      <c r="EK170" s="77"/>
      <c r="EL170" s="77"/>
      <c r="EM170" s="77"/>
      <c r="EN170" s="77"/>
      <c r="EO170" s="77"/>
      <c r="EP170" s="77"/>
      <c r="EQ170" s="77"/>
      <c r="ER170" s="77"/>
      <c r="ES170" s="77"/>
      <c r="ET170" s="77"/>
      <c r="EU170" s="77"/>
      <c r="EV170" s="77"/>
      <c r="EW170" s="77"/>
      <c r="EX170" s="77"/>
      <c r="EY170" s="77"/>
      <c r="EZ170" s="77"/>
      <c r="FA170" s="77"/>
      <c r="FB170" s="77"/>
      <c r="FC170" s="77"/>
      <c r="FD170" s="77"/>
      <c r="FE170" s="77"/>
      <c r="FF170" s="77"/>
      <c r="FG170" s="77"/>
      <c r="FH170" s="77"/>
      <c r="FI170" s="77"/>
      <c r="FJ170" s="77"/>
      <c r="FK170" s="77"/>
      <c r="FL170" s="77"/>
      <c r="FM170" s="77"/>
      <c r="FN170" s="77"/>
      <c r="FO170" s="77"/>
      <c r="FP170" s="77"/>
      <c r="FQ170" s="77"/>
      <c r="FR170" s="77"/>
      <c r="FS170" s="77"/>
      <c r="FT170" s="77"/>
      <c r="FU170" s="77"/>
      <c r="FV170" s="77"/>
      <c r="FW170" s="77"/>
      <c r="FX170" s="77"/>
      <c r="FY170" s="77"/>
      <c r="FZ170" s="77"/>
      <c r="GA170" s="77"/>
      <c r="GB170" s="77"/>
      <c r="GC170" s="77"/>
      <c r="GD170" s="77"/>
      <c r="GE170" s="77"/>
      <c r="GF170" s="77"/>
      <c r="GG170" s="77"/>
      <c r="GH170" s="77"/>
      <c r="GI170" s="77"/>
      <c r="GJ170" s="77"/>
      <c r="GK170" s="77"/>
      <c r="GL170" s="77"/>
      <c r="GM170" s="77"/>
      <c r="GN170" s="77"/>
      <c r="GO170" s="77"/>
      <c r="GP170" s="77"/>
      <c r="GQ170" s="77"/>
      <c r="GR170" s="77"/>
      <c r="GS170" s="77"/>
      <c r="GT170" s="77"/>
      <c r="GU170" s="77"/>
      <c r="GV170" s="77"/>
      <c r="GW170" s="77"/>
      <c r="GX170" s="77"/>
      <c r="GY170" s="77"/>
      <c r="GZ170" s="77"/>
      <c r="HA170" s="77"/>
      <c r="HB170" s="77"/>
      <c r="HC170" s="77"/>
      <c r="HD170" s="77"/>
      <c r="HE170" s="77"/>
      <c r="HF170" s="77"/>
      <c r="HG170" s="77"/>
      <c r="HH170" s="77"/>
      <c r="HI170" s="77"/>
      <c r="HJ170" s="77"/>
      <c r="HK170" s="77"/>
      <c r="HL170" s="77"/>
      <c r="HM170" s="77"/>
      <c r="HN170" s="77"/>
      <c r="HO170" s="77"/>
      <c r="HP170" s="77"/>
      <c r="HQ170" s="77"/>
      <c r="HR170" s="77"/>
      <c r="HS170" s="77"/>
      <c r="HT170" s="77"/>
      <c r="HU170" s="77"/>
      <c r="HV170" s="77"/>
      <c r="HW170" s="77"/>
      <c r="HX170" s="77"/>
      <c r="HY170" s="77"/>
      <c r="HZ170" s="77"/>
      <c r="IA170" s="77"/>
      <c r="IB170" s="77"/>
      <c r="IC170" s="77"/>
      <c r="ID170" s="77"/>
      <c r="IE170" s="77"/>
      <c r="IF170" s="77"/>
      <c r="IG170" s="77"/>
      <c r="IH170" s="77"/>
      <c r="II170" s="77"/>
      <c r="IJ170" s="77"/>
      <c r="IK170" s="77"/>
      <c r="IL170" s="77"/>
      <c r="IM170" s="77"/>
      <c r="IN170" s="77"/>
      <c r="IO170" s="77"/>
      <c r="IP170" s="77"/>
      <c r="IQ170" s="77"/>
      <c r="IR170" s="77"/>
      <c r="IS170" s="77"/>
      <c r="IT170" s="77"/>
      <c r="IU170" s="77"/>
      <c r="IV170" s="77"/>
      <c r="IW170" s="77"/>
      <c r="IX170" s="77"/>
      <c r="IY170" s="77"/>
      <c r="IZ170" s="77"/>
      <c r="JA170" s="77"/>
      <c r="JB170" s="77"/>
      <c r="JC170" s="77"/>
      <c r="JD170" s="77"/>
      <c r="JE170" s="77"/>
      <c r="JF170" s="77"/>
      <c r="JG170" s="77"/>
      <c r="JH170" s="77"/>
      <c r="JI170" s="77"/>
      <c r="JJ170" s="77"/>
      <c r="JK170" s="77"/>
      <c r="JL170" s="77"/>
      <c r="JM170" s="77"/>
      <c r="JN170" s="77"/>
      <c r="JO170" s="77"/>
      <c r="JP170" s="77"/>
      <c r="JQ170" s="77"/>
      <c r="JR170" s="77"/>
      <c r="JS170" s="77"/>
      <c r="JT170" s="77"/>
      <c r="JU170" s="77"/>
      <c r="JV170" s="77"/>
      <c r="JW170" s="77"/>
      <c r="JX170" s="77"/>
      <c r="JY170" s="77"/>
      <c r="JZ170" s="77"/>
      <c r="KA170" s="77"/>
      <c r="KB170" s="77"/>
      <c r="KC170" s="77"/>
      <c r="KD170" s="77"/>
      <c r="KE170" s="77"/>
      <c r="KF170" s="77"/>
      <c r="KG170" s="77"/>
      <c r="KH170" s="77"/>
      <c r="KI170" s="77"/>
      <c r="KJ170" s="77"/>
      <c r="KK170" s="77"/>
      <c r="KL170" s="77"/>
      <c r="KM170" s="77"/>
      <c r="KN170" s="77"/>
      <c r="KO170" s="77"/>
      <c r="KP170" s="77"/>
      <c r="KQ170" s="77"/>
      <c r="KR170" s="77"/>
      <c r="KS170" s="77"/>
      <c r="KT170" s="77"/>
      <c r="KU170" s="77"/>
      <c r="KV170" s="77"/>
      <c r="KW170" s="77"/>
      <c r="KX170" s="77"/>
      <c r="KY170" s="77"/>
      <c r="KZ170" s="77"/>
      <c r="LA170" s="77"/>
      <c r="LB170" s="77"/>
      <c r="LC170" s="77"/>
      <c r="LD170" s="77"/>
      <c r="LE170" s="77"/>
      <c r="LF170" s="77"/>
      <c r="LG170" s="77"/>
      <c r="LH170" s="77"/>
      <c r="LI170" s="77"/>
      <c r="LJ170" s="77"/>
      <c r="LK170" s="77"/>
      <c r="LL170" s="77"/>
      <c r="LM170" s="77"/>
      <c r="LN170" s="77"/>
      <c r="LO170" s="77"/>
      <c r="LP170" s="77"/>
      <c r="LQ170" s="77"/>
      <c r="LR170" s="77"/>
      <c r="LS170" s="77"/>
      <c r="LT170" s="77"/>
      <c r="LU170" s="77"/>
      <c r="LV170" s="77"/>
      <c r="LW170" s="77"/>
      <c r="LX170" s="77"/>
      <c r="LY170" s="77"/>
      <c r="LZ170" s="77"/>
      <c r="MA170" s="77"/>
      <c r="MB170" s="77"/>
      <c r="MC170" s="77"/>
      <c r="MD170" s="77"/>
      <c r="ME170" s="77"/>
      <c r="MF170" s="77"/>
      <c r="MG170" s="77"/>
      <c r="MH170" s="77"/>
      <c r="MI170" s="77"/>
      <c r="MJ170" s="77"/>
      <c r="MK170" s="77"/>
      <c r="ML170" s="77"/>
      <c r="MM170" s="77"/>
      <c r="MN170" s="77"/>
      <c r="MO170" s="77"/>
      <c r="MP170" s="77"/>
      <c r="MQ170" s="77"/>
      <c r="MR170" s="77"/>
      <c r="MS170" s="77"/>
      <c r="MT170" s="77"/>
      <c r="MU170" s="77"/>
      <c r="MV170" s="77"/>
      <c r="MW170" s="77"/>
      <c r="MX170" s="77"/>
      <c r="MY170" s="77"/>
      <c r="MZ170" s="77"/>
      <c r="NA170" s="77"/>
      <c r="NB170" s="77"/>
      <c r="NC170" s="77"/>
      <c r="ND170" s="77"/>
      <c r="NE170" s="77"/>
      <c r="NF170" s="77"/>
      <c r="NG170" s="77"/>
      <c r="NH170" s="77"/>
      <c r="NI170" s="77"/>
      <c r="NJ170" s="77"/>
      <c r="NK170" s="77"/>
      <c r="NL170" s="77"/>
      <c r="NM170" s="77"/>
      <c r="NN170" s="77"/>
      <c r="NO170" s="77"/>
      <c r="NP170" s="77"/>
      <c r="NQ170" s="77"/>
      <c r="NR170" s="77"/>
      <c r="NS170" s="77"/>
      <c r="NT170" s="77"/>
      <c r="NU170" s="77"/>
      <c r="NV170" s="77"/>
      <c r="NW170" s="77"/>
      <c r="NX170" s="77"/>
      <c r="NY170" s="77"/>
      <c r="NZ170" s="77"/>
      <c r="OA170" s="77"/>
      <c r="OB170" s="77"/>
      <c r="OC170" s="77"/>
      <c r="OD170" s="77"/>
      <c r="OE170" s="77"/>
      <c r="OF170" s="77"/>
      <c r="OG170" s="77"/>
      <c r="OH170" s="77"/>
      <c r="OI170" s="77"/>
      <c r="OJ170" s="77"/>
      <c r="OK170" s="77"/>
      <c r="OL170" s="77"/>
      <c r="OM170" s="77"/>
      <c r="ON170" s="77"/>
      <c r="OO170" s="77"/>
      <c r="OP170" s="77"/>
      <c r="OQ170" s="77"/>
      <c r="OR170" s="77"/>
      <c r="OS170" s="77"/>
      <c r="OT170" s="77"/>
      <c r="OU170" s="77"/>
      <c r="OV170" s="77"/>
      <c r="OW170" s="77"/>
      <c r="OX170" s="77"/>
      <c r="OY170" s="77"/>
      <c r="OZ170" s="77"/>
      <c r="PA170" s="77"/>
      <c r="PB170" s="77"/>
      <c r="PC170" s="77"/>
      <c r="PD170" s="77"/>
      <c r="PE170" s="77"/>
      <c r="PF170" s="77"/>
      <c r="PG170" s="77"/>
      <c r="PH170" s="77"/>
      <c r="PI170" s="77"/>
      <c r="PJ170" s="77"/>
      <c r="PK170" s="77"/>
      <c r="PL170" s="77"/>
      <c r="PM170" s="77"/>
      <c r="PN170" s="77"/>
      <c r="PO170" s="77"/>
      <c r="PP170" s="77"/>
      <c r="PQ170" s="77"/>
      <c r="PR170" s="77"/>
      <c r="PS170" s="77"/>
      <c r="PT170" s="77"/>
      <c r="PU170" s="77"/>
      <c r="PV170" s="77"/>
      <c r="PW170" s="77"/>
      <c r="PX170" s="77"/>
      <c r="PY170" s="77"/>
      <c r="PZ170" s="77"/>
      <c r="QA170" s="77"/>
      <c r="QB170" s="77"/>
      <c r="QC170" s="77"/>
      <c r="QD170" s="77"/>
      <c r="QE170" s="77"/>
      <c r="QF170" s="77"/>
      <c r="QG170" s="77"/>
      <c r="QH170" s="77"/>
      <c r="QI170" s="77"/>
      <c r="QJ170" s="77"/>
      <c r="QK170" s="77"/>
      <c r="QL170" s="77"/>
      <c r="QM170" s="77"/>
      <c r="QN170" s="77"/>
      <c r="QO170" s="77"/>
      <c r="QP170" s="77"/>
      <c r="QQ170" s="77"/>
      <c r="QR170" s="77"/>
      <c r="QS170" s="77"/>
      <c r="QT170" s="77"/>
      <c r="QU170" s="77"/>
      <c r="QV170" s="77"/>
      <c r="QW170" s="77"/>
      <c r="QX170" s="77"/>
      <c r="QY170" s="77"/>
      <c r="QZ170" s="77"/>
      <c r="RA170" s="77"/>
      <c r="RB170" s="77"/>
      <c r="RC170" s="77"/>
      <c r="RD170" s="77"/>
      <c r="RE170" s="77"/>
      <c r="RF170" s="77"/>
      <c r="RG170" s="77"/>
      <c r="RH170" s="77"/>
      <c r="RI170" s="77"/>
      <c r="RJ170" s="77"/>
      <c r="RK170" s="77"/>
      <c r="RL170" s="77"/>
      <c r="RM170" s="77"/>
      <c r="RN170" s="77"/>
      <c r="RO170" s="77"/>
      <c r="RP170" s="77"/>
      <c r="RQ170" s="77"/>
      <c r="RR170" s="77"/>
      <c r="RS170" s="77"/>
      <c r="RT170" s="77"/>
      <c r="RU170" s="77"/>
      <c r="RV170" s="77"/>
      <c r="RW170" s="77"/>
      <c r="RX170" s="77"/>
      <c r="RY170" s="77"/>
      <c r="RZ170" s="77"/>
      <c r="SA170" s="77"/>
      <c r="SB170" s="77"/>
      <c r="SC170" s="77"/>
      <c r="SD170" s="77"/>
      <c r="SE170" s="77"/>
      <c r="SF170" s="77"/>
      <c r="SG170" s="77"/>
      <c r="SH170" s="77"/>
      <c r="SI170" s="77"/>
      <c r="SJ170" s="77"/>
    </row>
    <row r="171" spans="1:504" s="28" customFormat="1" ht="51">
      <c r="A171" s="2" t="s">
        <v>77</v>
      </c>
      <c r="B171" s="31">
        <f>B172</f>
        <v>0</v>
      </c>
      <c r="C171" s="31">
        <f t="shared" ref="C171:H171" si="62">C172</f>
        <v>0</v>
      </c>
      <c r="D171" s="31">
        <f t="shared" si="62"/>
        <v>0</v>
      </c>
      <c r="E171" s="31">
        <f t="shared" si="62"/>
        <v>0</v>
      </c>
      <c r="F171" s="31">
        <f t="shared" si="62"/>
        <v>0</v>
      </c>
      <c r="G171" s="31">
        <f t="shared" si="62"/>
        <v>0</v>
      </c>
      <c r="H171" s="31">
        <f t="shared" si="62"/>
        <v>0</v>
      </c>
      <c r="I171" s="9" t="e">
        <f t="shared" si="61"/>
        <v>#DIV/0!</v>
      </c>
      <c r="J171" s="9" t="e">
        <f t="shared" si="39"/>
        <v>#DIV/0!</v>
      </c>
      <c r="K171" s="31">
        <f t="shared" ref="K171:M171" si="63">K172</f>
        <v>0</v>
      </c>
      <c r="L171" s="31">
        <f t="shared" si="63"/>
        <v>0</v>
      </c>
      <c r="M171" s="42">
        <f t="shared" si="63"/>
        <v>0</v>
      </c>
      <c r="N171" s="16" t="e">
        <f t="shared" si="41"/>
        <v>#DIV/0!</v>
      </c>
      <c r="O171" s="77"/>
      <c r="P171" s="197"/>
      <c r="Q171" s="77"/>
      <c r="R171" s="77"/>
      <c r="S171" s="77"/>
      <c r="T171" s="77"/>
      <c r="U171" s="77"/>
      <c r="V171" s="77"/>
      <c r="W171" s="77"/>
      <c r="X171" s="77"/>
      <c r="Y171" s="77"/>
      <c r="Z171" s="77"/>
      <c r="AA171" s="77"/>
      <c r="AB171" s="77"/>
      <c r="AC171" s="77"/>
      <c r="AD171" s="77"/>
      <c r="AE171" s="77"/>
      <c r="AF171" s="77"/>
      <c r="AG171" s="77"/>
      <c r="AH171" s="77"/>
      <c r="AI171" s="77"/>
      <c r="AJ171" s="77"/>
      <c r="AK171" s="77"/>
      <c r="AL171" s="77"/>
      <c r="AM171" s="77"/>
      <c r="AN171" s="77"/>
      <c r="AO171" s="77"/>
      <c r="AP171" s="77"/>
      <c r="AQ171" s="77"/>
      <c r="AR171" s="77"/>
      <c r="AS171" s="77"/>
      <c r="AT171" s="77"/>
      <c r="AU171" s="77"/>
      <c r="AV171" s="77"/>
      <c r="AW171" s="77"/>
      <c r="AX171" s="77"/>
      <c r="AY171" s="77"/>
      <c r="AZ171" s="77"/>
      <c r="BA171" s="77"/>
      <c r="BB171" s="77"/>
      <c r="BC171" s="77"/>
      <c r="BD171" s="77"/>
      <c r="BE171" s="77"/>
      <c r="BF171" s="77"/>
      <c r="BG171" s="77"/>
      <c r="BH171" s="77"/>
      <c r="BI171" s="77"/>
      <c r="BJ171" s="77"/>
      <c r="BK171" s="77"/>
      <c r="BL171" s="77"/>
      <c r="BM171" s="77"/>
      <c r="BN171" s="77"/>
      <c r="BO171" s="77"/>
      <c r="BP171" s="77"/>
      <c r="BQ171" s="77"/>
      <c r="BR171" s="77"/>
      <c r="BS171" s="77"/>
      <c r="BT171" s="77"/>
      <c r="BU171" s="77"/>
      <c r="BV171" s="77"/>
      <c r="BW171" s="77"/>
      <c r="BX171" s="77"/>
      <c r="BY171" s="77"/>
      <c r="BZ171" s="77"/>
      <c r="CA171" s="77"/>
      <c r="CB171" s="77"/>
      <c r="CC171" s="77"/>
      <c r="CD171" s="77"/>
      <c r="CE171" s="77"/>
      <c r="CF171" s="77"/>
      <c r="CG171" s="77"/>
      <c r="CH171" s="77"/>
      <c r="CI171" s="77"/>
      <c r="CJ171" s="77"/>
      <c r="CK171" s="77"/>
      <c r="CL171" s="77"/>
      <c r="CM171" s="77"/>
      <c r="CN171" s="77"/>
      <c r="CO171" s="77"/>
      <c r="CP171" s="77"/>
      <c r="CQ171" s="77"/>
      <c r="CR171" s="77"/>
      <c r="CS171" s="77"/>
      <c r="CT171" s="77"/>
      <c r="CU171" s="77"/>
      <c r="CV171" s="77"/>
      <c r="CW171" s="77"/>
      <c r="CX171" s="77"/>
      <c r="CY171" s="77"/>
      <c r="CZ171" s="77"/>
      <c r="DA171" s="77"/>
      <c r="DB171" s="77"/>
      <c r="DC171" s="77"/>
      <c r="DD171" s="77"/>
      <c r="DE171" s="77"/>
      <c r="DF171" s="77"/>
      <c r="DG171" s="77"/>
      <c r="DH171" s="77"/>
      <c r="DI171" s="77"/>
      <c r="DJ171" s="77"/>
      <c r="DK171" s="77"/>
      <c r="DL171" s="77"/>
      <c r="DM171" s="77"/>
      <c r="DN171" s="77"/>
      <c r="DO171" s="77"/>
      <c r="DP171" s="77"/>
      <c r="DQ171" s="77"/>
      <c r="DR171" s="77"/>
      <c r="DS171" s="77"/>
      <c r="DT171" s="77"/>
      <c r="DU171" s="77"/>
      <c r="DV171" s="77"/>
      <c r="DW171" s="77"/>
      <c r="DX171" s="77"/>
      <c r="DY171" s="77"/>
      <c r="DZ171" s="77"/>
      <c r="EA171" s="77"/>
      <c r="EB171" s="77"/>
      <c r="EC171" s="77"/>
      <c r="ED171" s="77"/>
      <c r="EE171" s="77"/>
      <c r="EF171" s="77"/>
      <c r="EG171" s="77"/>
      <c r="EH171" s="77"/>
      <c r="EI171" s="77"/>
      <c r="EJ171" s="77"/>
      <c r="EK171" s="77"/>
      <c r="EL171" s="77"/>
      <c r="EM171" s="77"/>
      <c r="EN171" s="77"/>
      <c r="EO171" s="77"/>
      <c r="EP171" s="77"/>
      <c r="EQ171" s="77"/>
      <c r="ER171" s="77"/>
      <c r="ES171" s="77"/>
      <c r="ET171" s="77"/>
      <c r="EU171" s="77"/>
      <c r="EV171" s="77"/>
      <c r="EW171" s="77"/>
      <c r="EX171" s="77"/>
      <c r="EY171" s="77"/>
      <c r="EZ171" s="77"/>
      <c r="FA171" s="77"/>
      <c r="FB171" s="77"/>
      <c r="FC171" s="77"/>
      <c r="FD171" s="77"/>
      <c r="FE171" s="77"/>
      <c r="FF171" s="77"/>
      <c r="FG171" s="77"/>
      <c r="FH171" s="77"/>
      <c r="FI171" s="77"/>
      <c r="FJ171" s="77"/>
      <c r="FK171" s="77"/>
      <c r="FL171" s="77"/>
      <c r="FM171" s="77"/>
      <c r="FN171" s="77"/>
      <c r="FO171" s="77"/>
      <c r="FP171" s="77"/>
      <c r="FQ171" s="77"/>
      <c r="FR171" s="77"/>
      <c r="FS171" s="77"/>
      <c r="FT171" s="77"/>
      <c r="FU171" s="77"/>
      <c r="FV171" s="77"/>
      <c r="FW171" s="77"/>
      <c r="FX171" s="77"/>
      <c r="FY171" s="77"/>
      <c r="FZ171" s="77"/>
      <c r="GA171" s="77"/>
      <c r="GB171" s="77"/>
      <c r="GC171" s="77"/>
      <c r="GD171" s="77"/>
      <c r="GE171" s="77"/>
      <c r="GF171" s="77"/>
      <c r="GG171" s="77"/>
      <c r="GH171" s="77"/>
      <c r="GI171" s="77"/>
      <c r="GJ171" s="77"/>
      <c r="GK171" s="77"/>
      <c r="GL171" s="77"/>
      <c r="GM171" s="77"/>
      <c r="GN171" s="77"/>
      <c r="GO171" s="77"/>
      <c r="GP171" s="77"/>
      <c r="GQ171" s="77"/>
      <c r="GR171" s="77"/>
      <c r="GS171" s="77"/>
      <c r="GT171" s="77"/>
      <c r="GU171" s="77"/>
      <c r="GV171" s="77"/>
      <c r="GW171" s="77"/>
      <c r="GX171" s="77"/>
      <c r="GY171" s="77"/>
      <c r="GZ171" s="77"/>
      <c r="HA171" s="77"/>
      <c r="HB171" s="77"/>
      <c r="HC171" s="77"/>
      <c r="HD171" s="77"/>
      <c r="HE171" s="77"/>
      <c r="HF171" s="77"/>
      <c r="HG171" s="77"/>
      <c r="HH171" s="77"/>
      <c r="HI171" s="77"/>
      <c r="HJ171" s="77"/>
      <c r="HK171" s="77"/>
      <c r="HL171" s="77"/>
      <c r="HM171" s="77"/>
      <c r="HN171" s="77"/>
      <c r="HO171" s="77"/>
      <c r="HP171" s="77"/>
      <c r="HQ171" s="77"/>
      <c r="HR171" s="77"/>
      <c r="HS171" s="77"/>
      <c r="HT171" s="77"/>
      <c r="HU171" s="77"/>
      <c r="HV171" s="77"/>
      <c r="HW171" s="77"/>
      <c r="HX171" s="77"/>
      <c r="HY171" s="77"/>
      <c r="HZ171" s="77"/>
      <c r="IA171" s="77"/>
      <c r="IB171" s="77"/>
      <c r="IC171" s="77"/>
      <c r="ID171" s="77"/>
      <c r="IE171" s="77"/>
      <c r="IF171" s="77"/>
      <c r="IG171" s="77"/>
      <c r="IH171" s="77"/>
      <c r="II171" s="77"/>
      <c r="IJ171" s="77"/>
      <c r="IK171" s="77"/>
      <c r="IL171" s="77"/>
      <c r="IM171" s="77"/>
      <c r="IN171" s="77"/>
      <c r="IO171" s="77"/>
      <c r="IP171" s="77"/>
      <c r="IQ171" s="77"/>
      <c r="IR171" s="77"/>
      <c r="IS171" s="77"/>
      <c r="IT171" s="77"/>
      <c r="IU171" s="77"/>
      <c r="IV171" s="77"/>
      <c r="IW171" s="77"/>
      <c r="IX171" s="77"/>
      <c r="IY171" s="77"/>
      <c r="IZ171" s="77"/>
      <c r="JA171" s="77"/>
      <c r="JB171" s="77"/>
      <c r="JC171" s="77"/>
      <c r="JD171" s="77"/>
      <c r="JE171" s="77"/>
      <c r="JF171" s="77"/>
      <c r="JG171" s="77"/>
      <c r="JH171" s="77"/>
      <c r="JI171" s="77"/>
      <c r="JJ171" s="77"/>
      <c r="JK171" s="77"/>
      <c r="JL171" s="77"/>
      <c r="JM171" s="77"/>
      <c r="JN171" s="77"/>
      <c r="JO171" s="77"/>
      <c r="JP171" s="77"/>
      <c r="JQ171" s="77"/>
      <c r="JR171" s="77"/>
      <c r="JS171" s="77"/>
      <c r="JT171" s="77"/>
      <c r="JU171" s="77"/>
      <c r="JV171" s="77"/>
      <c r="JW171" s="77"/>
      <c r="JX171" s="77"/>
      <c r="JY171" s="77"/>
      <c r="JZ171" s="77"/>
      <c r="KA171" s="77"/>
      <c r="KB171" s="77"/>
      <c r="KC171" s="77"/>
      <c r="KD171" s="77"/>
      <c r="KE171" s="77"/>
      <c r="KF171" s="77"/>
      <c r="KG171" s="77"/>
      <c r="KH171" s="77"/>
      <c r="KI171" s="77"/>
      <c r="KJ171" s="77"/>
      <c r="KK171" s="77"/>
      <c r="KL171" s="77"/>
      <c r="KM171" s="77"/>
      <c r="KN171" s="77"/>
      <c r="KO171" s="77"/>
      <c r="KP171" s="77"/>
      <c r="KQ171" s="77"/>
      <c r="KR171" s="77"/>
      <c r="KS171" s="77"/>
      <c r="KT171" s="77"/>
      <c r="KU171" s="77"/>
      <c r="KV171" s="77"/>
      <c r="KW171" s="77"/>
      <c r="KX171" s="77"/>
      <c r="KY171" s="77"/>
      <c r="KZ171" s="77"/>
      <c r="LA171" s="77"/>
      <c r="LB171" s="77"/>
      <c r="LC171" s="77"/>
      <c r="LD171" s="77"/>
      <c r="LE171" s="77"/>
      <c r="LF171" s="77"/>
      <c r="LG171" s="77"/>
      <c r="LH171" s="77"/>
      <c r="LI171" s="77"/>
      <c r="LJ171" s="77"/>
      <c r="LK171" s="77"/>
      <c r="LL171" s="77"/>
      <c r="LM171" s="77"/>
      <c r="LN171" s="77"/>
      <c r="LO171" s="77"/>
      <c r="LP171" s="77"/>
      <c r="LQ171" s="77"/>
      <c r="LR171" s="77"/>
      <c r="LS171" s="77"/>
      <c r="LT171" s="77"/>
      <c r="LU171" s="77"/>
      <c r="LV171" s="77"/>
      <c r="LW171" s="77"/>
      <c r="LX171" s="77"/>
      <c r="LY171" s="77"/>
      <c r="LZ171" s="77"/>
      <c r="MA171" s="77"/>
      <c r="MB171" s="77"/>
      <c r="MC171" s="77"/>
      <c r="MD171" s="77"/>
      <c r="ME171" s="77"/>
      <c r="MF171" s="77"/>
      <c r="MG171" s="77"/>
      <c r="MH171" s="77"/>
      <c r="MI171" s="77"/>
      <c r="MJ171" s="77"/>
      <c r="MK171" s="77"/>
      <c r="ML171" s="77"/>
      <c r="MM171" s="77"/>
      <c r="MN171" s="77"/>
      <c r="MO171" s="77"/>
      <c r="MP171" s="77"/>
      <c r="MQ171" s="77"/>
      <c r="MR171" s="77"/>
      <c r="MS171" s="77"/>
      <c r="MT171" s="77"/>
      <c r="MU171" s="77"/>
      <c r="MV171" s="77"/>
      <c r="MW171" s="77"/>
      <c r="MX171" s="77"/>
      <c r="MY171" s="77"/>
      <c r="MZ171" s="77"/>
      <c r="NA171" s="77"/>
      <c r="NB171" s="77"/>
      <c r="NC171" s="77"/>
      <c r="ND171" s="77"/>
      <c r="NE171" s="77"/>
      <c r="NF171" s="77"/>
      <c r="NG171" s="77"/>
      <c r="NH171" s="77"/>
      <c r="NI171" s="77"/>
      <c r="NJ171" s="77"/>
      <c r="NK171" s="77"/>
      <c r="NL171" s="77"/>
      <c r="NM171" s="77"/>
      <c r="NN171" s="77"/>
      <c r="NO171" s="77"/>
      <c r="NP171" s="77"/>
      <c r="NQ171" s="77"/>
      <c r="NR171" s="77"/>
      <c r="NS171" s="77"/>
      <c r="NT171" s="77"/>
      <c r="NU171" s="77"/>
      <c r="NV171" s="77"/>
      <c r="NW171" s="77"/>
      <c r="NX171" s="77"/>
      <c r="NY171" s="77"/>
      <c r="NZ171" s="77"/>
      <c r="OA171" s="77"/>
      <c r="OB171" s="77"/>
      <c r="OC171" s="77"/>
      <c r="OD171" s="77"/>
      <c r="OE171" s="77"/>
      <c r="OF171" s="77"/>
      <c r="OG171" s="77"/>
      <c r="OH171" s="77"/>
      <c r="OI171" s="77"/>
      <c r="OJ171" s="77"/>
      <c r="OK171" s="77"/>
      <c r="OL171" s="77"/>
      <c r="OM171" s="77"/>
      <c r="ON171" s="77"/>
      <c r="OO171" s="77"/>
      <c r="OP171" s="77"/>
      <c r="OQ171" s="77"/>
      <c r="OR171" s="77"/>
      <c r="OS171" s="77"/>
      <c r="OT171" s="77"/>
      <c r="OU171" s="77"/>
      <c r="OV171" s="77"/>
      <c r="OW171" s="77"/>
      <c r="OX171" s="77"/>
      <c r="OY171" s="77"/>
      <c r="OZ171" s="77"/>
      <c r="PA171" s="77"/>
      <c r="PB171" s="77"/>
      <c r="PC171" s="77"/>
      <c r="PD171" s="77"/>
      <c r="PE171" s="77"/>
      <c r="PF171" s="77"/>
      <c r="PG171" s="77"/>
      <c r="PH171" s="77"/>
      <c r="PI171" s="77"/>
      <c r="PJ171" s="77"/>
      <c r="PK171" s="77"/>
      <c r="PL171" s="77"/>
      <c r="PM171" s="77"/>
      <c r="PN171" s="77"/>
      <c r="PO171" s="77"/>
      <c r="PP171" s="77"/>
      <c r="PQ171" s="77"/>
      <c r="PR171" s="77"/>
      <c r="PS171" s="77"/>
      <c r="PT171" s="77"/>
      <c r="PU171" s="77"/>
      <c r="PV171" s="77"/>
      <c r="PW171" s="77"/>
      <c r="PX171" s="77"/>
      <c r="PY171" s="77"/>
      <c r="PZ171" s="77"/>
      <c r="QA171" s="77"/>
      <c r="QB171" s="77"/>
      <c r="QC171" s="77"/>
      <c r="QD171" s="77"/>
      <c r="QE171" s="77"/>
      <c r="QF171" s="77"/>
      <c r="QG171" s="77"/>
      <c r="QH171" s="77"/>
      <c r="QI171" s="77"/>
      <c r="QJ171" s="77"/>
      <c r="QK171" s="77"/>
      <c r="QL171" s="77"/>
      <c r="QM171" s="77"/>
      <c r="QN171" s="77"/>
      <c r="QO171" s="77"/>
      <c r="QP171" s="77"/>
      <c r="QQ171" s="77"/>
      <c r="QR171" s="77"/>
      <c r="QS171" s="77"/>
      <c r="QT171" s="77"/>
      <c r="QU171" s="77"/>
      <c r="QV171" s="77"/>
      <c r="QW171" s="77"/>
      <c r="QX171" s="77"/>
      <c r="QY171" s="77"/>
      <c r="QZ171" s="77"/>
      <c r="RA171" s="77"/>
      <c r="RB171" s="77"/>
      <c r="RC171" s="77"/>
      <c r="RD171" s="77"/>
      <c r="RE171" s="77"/>
      <c r="RF171" s="77"/>
      <c r="RG171" s="77"/>
      <c r="RH171" s="77"/>
      <c r="RI171" s="77"/>
      <c r="RJ171" s="77"/>
      <c r="RK171" s="77"/>
      <c r="RL171" s="77"/>
      <c r="RM171" s="77"/>
      <c r="RN171" s="77"/>
      <c r="RO171" s="77"/>
      <c r="RP171" s="77"/>
      <c r="RQ171" s="77"/>
      <c r="RR171" s="77"/>
      <c r="RS171" s="77"/>
      <c r="RT171" s="77"/>
      <c r="RU171" s="77"/>
      <c r="RV171" s="77"/>
      <c r="RW171" s="77"/>
      <c r="RX171" s="77"/>
      <c r="RY171" s="77"/>
      <c r="RZ171" s="77"/>
      <c r="SA171" s="77"/>
      <c r="SB171" s="77"/>
      <c r="SC171" s="77"/>
      <c r="SD171" s="77"/>
      <c r="SE171" s="77"/>
      <c r="SF171" s="77"/>
      <c r="SG171" s="77"/>
      <c r="SH171" s="77"/>
      <c r="SI171" s="77"/>
      <c r="SJ171" s="77"/>
    </row>
    <row r="172" spans="1:504" s="28" customFormat="1" ht="15">
      <c r="A172" s="85" t="s">
        <v>78</v>
      </c>
      <c r="B172" s="31">
        <f t="shared" ref="B172:H172" si="64">SUM(B173:B177)</f>
        <v>0</v>
      </c>
      <c r="C172" s="31">
        <f t="shared" si="64"/>
        <v>0</v>
      </c>
      <c r="D172" s="31">
        <f t="shared" si="64"/>
        <v>0</v>
      </c>
      <c r="E172" s="31">
        <f t="shared" si="64"/>
        <v>0</v>
      </c>
      <c r="F172" s="31">
        <f t="shared" si="64"/>
        <v>0</v>
      </c>
      <c r="G172" s="31">
        <f t="shared" si="64"/>
        <v>0</v>
      </c>
      <c r="H172" s="12">
        <f t="shared" si="64"/>
        <v>0</v>
      </c>
      <c r="I172" s="9" t="e">
        <f t="shared" si="61"/>
        <v>#DIV/0!</v>
      </c>
      <c r="J172" s="9" t="e">
        <f t="shared" si="39"/>
        <v>#DIV/0!</v>
      </c>
      <c r="K172" s="75">
        <f>SUM(K173:K177)</f>
        <v>0</v>
      </c>
      <c r="L172" s="75">
        <f>SUM(L173:L177)</f>
        <v>0</v>
      </c>
      <c r="M172" s="76">
        <f>SUM(M173:M177)</f>
        <v>0</v>
      </c>
      <c r="N172" s="16" t="e">
        <f t="shared" si="41"/>
        <v>#DIV/0!</v>
      </c>
      <c r="O172" s="77"/>
      <c r="P172" s="197"/>
      <c r="Q172" s="77"/>
      <c r="R172" s="77"/>
      <c r="S172" s="77"/>
      <c r="T172" s="77"/>
      <c r="U172" s="77"/>
      <c r="V172" s="77"/>
      <c r="W172" s="77"/>
      <c r="X172" s="77"/>
      <c r="Y172" s="77"/>
      <c r="Z172" s="77"/>
      <c r="AA172" s="77"/>
      <c r="AB172" s="77"/>
      <c r="AC172" s="77"/>
      <c r="AD172" s="77"/>
      <c r="AE172" s="77"/>
      <c r="AF172" s="77"/>
      <c r="AG172" s="77"/>
      <c r="AH172" s="77"/>
      <c r="AI172" s="77"/>
      <c r="AJ172" s="77"/>
      <c r="AK172" s="77"/>
      <c r="AL172" s="77"/>
      <c r="AM172" s="77"/>
      <c r="AN172" s="77"/>
      <c r="AO172" s="77"/>
      <c r="AP172" s="77"/>
      <c r="AQ172" s="77"/>
      <c r="AR172" s="77"/>
      <c r="AS172" s="77"/>
      <c r="AT172" s="77"/>
      <c r="AU172" s="77"/>
      <c r="AV172" s="77"/>
      <c r="AW172" s="77"/>
      <c r="AX172" s="77"/>
      <c r="AY172" s="77"/>
      <c r="AZ172" s="77"/>
      <c r="BA172" s="77"/>
      <c r="BB172" s="77"/>
      <c r="BC172" s="77"/>
      <c r="BD172" s="77"/>
      <c r="BE172" s="77"/>
      <c r="BF172" s="77"/>
      <c r="BG172" s="77"/>
      <c r="BH172" s="77"/>
      <c r="BI172" s="77"/>
      <c r="BJ172" s="77"/>
      <c r="BK172" s="77"/>
      <c r="BL172" s="77"/>
      <c r="BM172" s="77"/>
      <c r="BN172" s="77"/>
      <c r="BO172" s="77"/>
      <c r="BP172" s="77"/>
      <c r="BQ172" s="77"/>
      <c r="BR172" s="77"/>
      <c r="BS172" s="77"/>
      <c r="BT172" s="77"/>
      <c r="BU172" s="77"/>
      <c r="BV172" s="77"/>
      <c r="BW172" s="77"/>
      <c r="BX172" s="77"/>
      <c r="BY172" s="77"/>
      <c r="BZ172" s="77"/>
      <c r="CA172" s="77"/>
      <c r="CB172" s="77"/>
      <c r="CC172" s="77"/>
      <c r="CD172" s="77"/>
      <c r="CE172" s="77"/>
      <c r="CF172" s="77"/>
      <c r="CG172" s="77"/>
      <c r="CH172" s="77"/>
      <c r="CI172" s="77"/>
      <c r="CJ172" s="77"/>
      <c r="CK172" s="77"/>
      <c r="CL172" s="77"/>
      <c r="CM172" s="77"/>
      <c r="CN172" s="77"/>
      <c r="CO172" s="77"/>
      <c r="CP172" s="77"/>
      <c r="CQ172" s="77"/>
      <c r="CR172" s="77"/>
      <c r="CS172" s="77"/>
      <c r="CT172" s="77"/>
      <c r="CU172" s="77"/>
      <c r="CV172" s="77"/>
      <c r="CW172" s="77"/>
      <c r="CX172" s="77"/>
      <c r="CY172" s="77"/>
      <c r="CZ172" s="77"/>
      <c r="DA172" s="77"/>
      <c r="DB172" s="77"/>
      <c r="DC172" s="77"/>
      <c r="DD172" s="77"/>
      <c r="DE172" s="77"/>
      <c r="DF172" s="77"/>
      <c r="DG172" s="77"/>
      <c r="DH172" s="77"/>
      <c r="DI172" s="77"/>
      <c r="DJ172" s="77"/>
      <c r="DK172" s="77"/>
      <c r="DL172" s="77"/>
      <c r="DM172" s="77"/>
      <c r="DN172" s="77"/>
      <c r="DO172" s="77"/>
      <c r="DP172" s="77"/>
      <c r="DQ172" s="77"/>
      <c r="DR172" s="77"/>
      <c r="DS172" s="77"/>
      <c r="DT172" s="77"/>
      <c r="DU172" s="77"/>
      <c r="DV172" s="77"/>
      <c r="DW172" s="77"/>
      <c r="DX172" s="77"/>
      <c r="DY172" s="77"/>
      <c r="DZ172" s="77"/>
      <c r="EA172" s="77"/>
      <c r="EB172" s="77"/>
      <c r="EC172" s="77"/>
      <c r="ED172" s="77"/>
      <c r="EE172" s="77"/>
      <c r="EF172" s="77"/>
      <c r="EG172" s="77"/>
      <c r="EH172" s="77"/>
      <c r="EI172" s="77"/>
      <c r="EJ172" s="77"/>
      <c r="EK172" s="77"/>
      <c r="EL172" s="77"/>
      <c r="EM172" s="77"/>
      <c r="EN172" s="77"/>
      <c r="EO172" s="77"/>
      <c r="EP172" s="77"/>
      <c r="EQ172" s="77"/>
      <c r="ER172" s="77"/>
      <c r="ES172" s="77"/>
      <c r="ET172" s="77"/>
      <c r="EU172" s="77"/>
      <c r="EV172" s="77"/>
      <c r="EW172" s="77"/>
      <c r="EX172" s="77"/>
      <c r="EY172" s="77"/>
      <c r="EZ172" s="77"/>
      <c r="FA172" s="77"/>
      <c r="FB172" s="77"/>
      <c r="FC172" s="77"/>
      <c r="FD172" s="77"/>
      <c r="FE172" s="77"/>
      <c r="FF172" s="77"/>
      <c r="FG172" s="77"/>
      <c r="FH172" s="77"/>
      <c r="FI172" s="77"/>
      <c r="FJ172" s="77"/>
      <c r="FK172" s="77"/>
      <c r="FL172" s="77"/>
      <c r="FM172" s="77"/>
      <c r="FN172" s="77"/>
      <c r="FO172" s="77"/>
      <c r="FP172" s="77"/>
      <c r="FQ172" s="77"/>
      <c r="FR172" s="77"/>
      <c r="FS172" s="77"/>
      <c r="FT172" s="77"/>
      <c r="FU172" s="77"/>
      <c r="FV172" s="77"/>
      <c r="FW172" s="77"/>
      <c r="FX172" s="77"/>
      <c r="FY172" s="77"/>
      <c r="FZ172" s="77"/>
      <c r="GA172" s="77"/>
      <c r="GB172" s="77"/>
      <c r="GC172" s="77"/>
      <c r="GD172" s="77"/>
      <c r="GE172" s="77"/>
      <c r="GF172" s="77"/>
      <c r="GG172" s="77"/>
      <c r="GH172" s="77"/>
      <c r="GI172" s="77"/>
      <c r="GJ172" s="77"/>
      <c r="GK172" s="77"/>
      <c r="GL172" s="77"/>
      <c r="GM172" s="77"/>
      <c r="GN172" s="77"/>
      <c r="GO172" s="77"/>
      <c r="GP172" s="77"/>
      <c r="GQ172" s="77"/>
      <c r="GR172" s="77"/>
      <c r="GS172" s="77"/>
      <c r="GT172" s="77"/>
      <c r="GU172" s="77"/>
      <c r="GV172" s="77"/>
      <c r="GW172" s="77"/>
      <c r="GX172" s="77"/>
      <c r="GY172" s="77"/>
      <c r="GZ172" s="77"/>
      <c r="HA172" s="77"/>
      <c r="HB172" s="77"/>
      <c r="HC172" s="77"/>
      <c r="HD172" s="77"/>
      <c r="HE172" s="77"/>
      <c r="HF172" s="77"/>
      <c r="HG172" s="77"/>
      <c r="HH172" s="77"/>
      <c r="HI172" s="77"/>
      <c r="HJ172" s="77"/>
      <c r="HK172" s="77"/>
      <c r="HL172" s="77"/>
      <c r="HM172" s="77"/>
      <c r="HN172" s="77"/>
      <c r="HO172" s="77"/>
      <c r="HP172" s="77"/>
      <c r="HQ172" s="77"/>
      <c r="HR172" s="77"/>
      <c r="HS172" s="77"/>
      <c r="HT172" s="77"/>
      <c r="HU172" s="77"/>
      <c r="HV172" s="77"/>
      <c r="HW172" s="77"/>
      <c r="HX172" s="77"/>
      <c r="HY172" s="77"/>
      <c r="HZ172" s="77"/>
      <c r="IA172" s="77"/>
      <c r="IB172" s="77"/>
      <c r="IC172" s="77"/>
      <c r="ID172" s="77"/>
      <c r="IE172" s="77"/>
      <c r="IF172" s="77"/>
      <c r="IG172" s="77"/>
      <c r="IH172" s="77"/>
      <c r="II172" s="77"/>
      <c r="IJ172" s="77"/>
      <c r="IK172" s="77"/>
      <c r="IL172" s="77"/>
      <c r="IM172" s="77"/>
      <c r="IN172" s="77"/>
      <c r="IO172" s="77"/>
      <c r="IP172" s="77"/>
      <c r="IQ172" s="77"/>
      <c r="IR172" s="77"/>
      <c r="IS172" s="77"/>
      <c r="IT172" s="77"/>
      <c r="IU172" s="77"/>
      <c r="IV172" s="77"/>
      <c r="IW172" s="77"/>
      <c r="IX172" s="77"/>
      <c r="IY172" s="77"/>
      <c r="IZ172" s="77"/>
      <c r="JA172" s="77"/>
      <c r="JB172" s="77"/>
      <c r="JC172" s="77"/>
      <c r="JD172" s="77"/>
      <c r="JE172" s="77"/>
      <c r="JF172" s="77"/>
      <c r="JG172" s="77"/>
      <c r="JH172" s="77"/>
      <c r="JI172" s="77"/>
      <c r="JJ172" s="77"/>
      <c r="JK172" s="77"/>
      <c r="JL172" s="77"/>
      <c r="JM172" s="77"/>
      <c r="JN172" s="77"/>
      <c r="JO172" s="77"/>
      <c r="JP172" s="77"/>
      <c r="JQ172" s="77"/>
      <c r="JR172" s="77"/>
      <c r="JS172" s="77"/>
      <c r="JT172" s="77"/>
      <c r="JU172" s="77"/>
      <c r="JV172" s="77"/>
      <c r="JW172" s="77"/>
      <c r="JX172" s="77"/>
      <c r="JY172" s="77"/>
      <c r="JZ172" s="77"/>
      <c r="KA172" s="77"/>
      <c r="KB172" s="77"/>
      <c r="KC172" s="77"/>
      <c r="KD172" s="77"/>
      <c r="KE172" s="77"/>
      <c r="KF172" s="77"/>
      <c r="KG172" s="77"/>
      <c r="KH172" s="77"/>
      <c r="KI172" s="77"/>
      <c r="KJ172" s="77"/>
      <c r="KK172" s="77"/>
      <c r="KL172" s="77"/>
      <c r="KM172" s="77"/>
      <c r="KN172" s="77"/>
      <c r="KO172" s="77"/>
      <c r="KP172" s="77"/>
      <c r="KQ172" s="77"/>
      <c r="KR172" s="77"/>
      <c r="KS172" s="77"/>
      <c r="KT172" s="77"/>
      <c r="KU172" s="77"/>
      <c r="KV172" s="77"/>
      <c r="KW172" s="77"/>
      <c r="KX172" s="77"/>
      <c r="KY172" s="77"/>
      <c r="KZ172" s="77"/>
      <c r="LA172" s="77"/>
      <c r="LB172" s="77"/>
      <c r="LC172" s="77"/>
      <c r="LD172" s="77"/>
      <c r="LE172" s="77"/>
      <c r="LF172" s="77"/>
      <c r="LG172" s="77"/>
      <c r="LH172" s="77"/>
      <c r="LI172" s="77"/>
      <c r="LJ172" s="77"/>
      <c r="LK172" s="77"/>
      <c r="LL172" s="77"/>
      <c r="LM172" s="77"/>
      <c r="LN172" s="77"/>
      <c r="LO172" s="77"/>
      <c r="LP172" s="77"/>
      <c r="LQ172" s="77"/>
      <c r="LR172" s="77"/>
      <c r="LS172" s="77"/>
      <c r="LT172" s="77"/>
      <c r="LU172" s="77"/>
      <c r="LV172" s="77"/>
      <c r="LW172" s="77"/>
      <c r="LX172" s="77"/>
      <c r="LY172" s="77"/>
      <c r="LZ172" s="77"/>
      <c r="MA172" s="77"/>
      <c r="MB172" s="77"/>
      <c r="MC172" s="77"/>
      <c r="MD172" s="77"/>
      <c r="ME172" s="77"/>
      <c r="MF172" s="77"/>
      <c r="MG172" s="77"/>
      <c r="MH172" s="77"/>
      <c r="MI172" s="77"/>
      <c r="MJ172" s="77"/>
      <c r="MK172" s="77"/>
      <c r="ML172" s="77"/>
      <c r="MM172" s="77"/>
      <c r="MN172" s="77"/>
      <c r="MO172" s="77"/>
      <c r="MP172" s="77"/>
      <c r="MQ172" s="77"/>
      <c r="MR172" s="77"/>
      <c r="MS172" s="77"/>
      <c r="MT172" s="77"/>
      <c r="MU172" s="77"/>
      <c r="MV172" s="77"/>
      <c r="MW172" s="77"/>
      <c r="MX172" s="77"/>
      <c r="MY172" s="77"/>
      <c r="MZ172" s="77"/>
      <c r="NA172" s="77"/>
      <c r="NB172" s="77"/>
      <c r="NC172" s="77"/>
      <c r="ND172" s="77"/>
      <c r="NE172" s="77"/>
      <c r="NF172" s="77"/>
      <c r="NG172" s="77"/>
      <c r="NH172" s="77"/>
      <c r="NI172" s="77"/>
      <c r="NJ172" s="77"/>
      <c r="NK172" s="77"/>
      <c r="NL172" s="77"/>
      <c r="NM172" s="77"/>
      <c r="NN172" s="77"/>
      <c r="NO172" s="77"/>
      <c r="NP172" s="77"/>
      <c r="NQ172" s="77"/>
      <c r="NR172" s="77"/>
      <c r="NS172" s="77"/>
      <c r="NT172" s="77"/>
      <c r="NU172" s="77"/>
      <c r="NV172" s="77"/>
      <c r="NW172" s="77"/>
      <c r="NX172" s="77"/>
      <c r="NY172" s="77"/>
      <c r="NZ172" s="77"/>
      <c r="OA172" s="77"/>
      <c r="OB172" s="77"/>
      <c r="OC172" s="77"/>
      <c r="OD172" s="77"/>
      <c r="OE172" s="77"/>
      <c r="OF172" s="77"/>
      <c r="OG172" s="77"/>
      <c r="OH172" s="77"/>
      <c r="OI172" s="77"/>
      <c r="OJ172" s="77"/>
      <c r="OK172" s="77"/>
      <c r="OL172" s="77"/>
      <c r="OM172" s="77"/>
      <c r="ON172" s="77"/>
      <c r="OO172" s="77"/>
      <c r="OP172" s="77"/>
      <c r="OQ172" s="77"/>
      <c r="OR172" s="77"/>
      <c r="OS172" s="77"/>
      <c r="OT172" s="77"/>
      <c r="OU172" s="77"/>
      <c r="OV172" s="77"/>
      <c r="OW172" s="77"/>
      <c r="OX172" s="77"/>
      <c r="OY172" s="77"/>
      <c r="OZ172" s="77"/>
      <c r="PA172" s="77"/>
      <c r="PB172" s="77"/>
      <c r="PC172" s="77"/>
      <c r="PD172" s="77"/>
      <c r="PE172" s="77"/>
      <c r="PF172" s="77"/>
      <c r="PG172" s="77"/>
      <c r="PH172" s="77"/>
      <c r="PI172" s="77"/>
      <c r="PJ172" s="77"/>
      <c r="PK172" s="77"/>
      <c r="PL172" s="77"/>
      <c r="PM172" s="77"/>
      <c r="PN172" s="77"/>
      <c r="PO172" s="77"/>
      <c r="PP172" s="77"/>
      <c r="PQ172" s="77"/>
      <c r="PR172" s="77"/>
      <c r="PS172" s="77"/>
      <c r="PT172" s="77"/>
      <c r="PU172" s="77"/>
      <c r="PV172" s="77"/>
      <c r="PW172" s="77"/>
      <c r="PX172" s="77"/>
      <c r="PY172" s="77"/>
      <c r="PZ172" s="77"/>
      <c r="QA172" s="77"/>
      <c r="QB172" s="77"/>
      <c r="QC172" s="77"/>
      <c r="QD172" s="77"/>
      <c r="QE172" s="77"/>
      <c r="QF172" s="77"/>
      <c r="QG172" s="77"/>
      <c r="QH172" s="77"/>
      <c r="QI172" s="77"/>
      <c r="QJ172" s="77"/>
      <c r="QK172" s="77"/>
      <c r="QL172" s="77"/>
      <c r="QM172" s="77"/>
      <c r="QN172" s="77"/>
      <c r="QO172" s="77"/>
      <c r="QP172" s="77"/>
      <c r="QQ172" s="77"/>
      <c r="QR172" s="77"/>
      <c r="QS172" s="77"/>
      <c r="QT172" s="77"/>
      <c r="QU172" s="77"/>
      <c r="QV172" s="77"/>
      <c r="QW172" s="77"/>
      <c r="QX172" s="77"/>
      <c r="QY172" s="77"/>
      <c r="QZ172" s="77"/>
      <c r="RA172" s="77"/>
      <c r="RB172" s="77"/>
      <c r="RC172" s="77"/>
      <c r="RD172" s="77"/>
      <c r="RE172" s="77"/>
      <c r="RF172" s="77"/>
      <c r="RG172" s="77"/>
      <c r="RH172" s="77"/>
      <c r="RI172" s="77"/>
      <c r="RJ172" s="77"/>
      <c r="RK172" s="77"/>
      <c r="RL172" s="77"/>
      <c r="RM172" s="77"/>
      <c r="RN172" s="77"/>
      <c r="RO172" s="77"/>
      <c r="RP172" s="77"/>
      <c r="RQ172" s="77"/>
      <c r="RR172" s="77"/>
      <c r="RS172" s="77"/>
      <c r="RT172" s="77"/>
      <c r="RU172" s="77"/>
      <c r="RV172" s="77"/>
      <c r="RW172" s="77"/>
      <c r="RX172" s="77"/>
      <c r="RY172" s="77"/>
      <c r="RZ172" s="77"/>
      <c r="SA172" s="77"/>
      <c r="SB172" s="77"/>
      <c r="SC172" s="77"/>
      <c r="SD172" s="77"/>
      <c r="SE172" s="77"/>
      <c r="SF172" s="77"/>
      <c r="SG172" s="77"/>
      <c r="SH172" s="77"/>
      <c r="SI172" s="77"/>
      <c r="SJ172" s="77"/>
    </row>
    <row r="173" spans="1:504" s="74" customFormat="1" ht="15">
      <c r="A173" s="44"/>
      <c r="B173" s="31"/>
      <c r="C173" s="3"/>
      <c r="D173" s="13"/>
      <c r="E173" s="12"/>
      <c r="F173" s="12"/>
      <c r="G173" s="12"/>
      <c r="H173" s="12"/>
      <c r="I173" s="9" t="e">
        <f t="shared" si="61"/>
        <v>#DIV/0!</v>
      </c>
      <c r="J173" s="9" t="e">
        <f t="shared" si="39"/>
        <v>#DIV/0!</v>
      </c>
      <c r="K173" s="11"/>
      <c r="L173" s="11"/>
      <c r="M173" s="76"/>
      <c r="N173" s="16" t="e">
        <f t="shared" si="41"/>
        <v>#DIV/0!</v>
      </c>
      <c r="P173" s="92"/>
    </row>
    <row r="174" spans="1:504" s="74" customFormat="1" ht="15">
      <c r="A174" s="45"/>
      <c r="B174" s="33"/>
      <c r="C174" s="34"/>
      <c r="D174" s="13"/>
      <c r="E174" s="14"/>
      <c r="F174" s="14"/>
      <c r="G174" s="14"/>
      <c r="H174" s="12"/>
      <c r="I174" s="9" t="e">
        <f t="shared" si="61"/>
        <v>#DIV/0!</v>
      </c>
      <c r="J174" s="9" t="e">
        <f t="shared" si="39"/>
        <v>#DIV/0!</v>
      </c>
      <c r="K174" s="11"/>
      <c r="L174" s="11"/>
      <c r="M174" s="76"/>
      <c r="N174" s="16" t="e">
        <f t="shared" si="41"/>
        <v>#DIV/0!</v>
      </c>
      <c r="P174" s="92"/>
    </row>
    <row r="175" spans="1:504" s="74" customFormat="1" ht="15">
      <c r="A175" s="45"/>
      <c r="B175" s="33"/>
      <c r="C175" s="34"/>
      <c r="D175" s="13"/>
      <c r="E175" s="14"/>
      <c r="F175" s="14"/>
      <c r="G175" s="14"/>
      <c r="H175" s="12"/>
      <c r="I175" s="9" t="e">
        <f t="shared" si="61"/>
        <v>#DIV/0!</v>
      </c>
      <c r="J175" s="9" t="e">
        <f t="shared" si="39"/>
        <v>#DIV/0!</v>
      </c>
      <c r="K175" s="11"/>
      <c r="L175" s="11"/>
      <c r="M175" s="76"/>
      <c r="N175" s="16" t="e">
        <f t="shared" si="41"/>
        <v>#DIV/0!</v>
      </c>
      <c r="P175" s="92"/>
    </row>
    <row r="176" spans="1:504" s="74" customFormat="1" ht="15">
      <c r="A176" s="45"/>
      <c r="B176" s="33"/>
      <c r="C176" s="34"/>
      <c r="D176" s="13"/>
      <c r="E176" s="14"/>
      <c r="F176" s="14"/>
      <c r="G176" s="14"/>
      <c r="H176" s="12"/>
      <c r="I176" s="9" t="e">
        <f t="shared" si="61"/>
        <v>#DIV/0!</v>
      </c>
      <c r="J176" s="9" t="e">
        <f t="shared" si="39"/>
        <v>#DIV/0!</v>
      </c>
      <c r="K176" s="11"/>
      <c r="L176" s="11"/>
      <c r="M176" s="76"/>
      <c r="N176" s="16" t="e">
        <f t="shared" si="41"/>
        <v>#DIV/0!</v>
      </c>
      <c r="P176" s="92"/>
    </row>
    <row r="177" spans="1:16" s="74" customFormat="1" ht="15">
      <c r="A177" s="45"/>
      <c r="B177" s="33"/>
      <c r="C177" s="34"/>
      <c r="D177" s="13"/>
      <c r="E177" s="14"/>
      <c r="F177" s="14"/>
      <c r="G177" s="14"/>
      <c r="H177" s="12"/>
      <c r="I177" s="9" t="e">
        <f t="shared" si="61"/>
        <v>#DIV/0!</v>
      </c>
      <c r="J177" s="9" t="e">
        <f t="shared" si="39"/>
        <v>#DIV/0!</v>
      </c>
      <c r="K177" s="11"/>
      <c r="L177" s="11"/>
      <c r="M177" s="76"/>
      <c r="N177" s="16" t="e">
        <f t="shared" si="41"/>
        <v>#DIV/0!</v>
      </c>
      <c r="P177" s="92"/>
    </row>
    <row r="178" spans="1:16" s="74" customFormat="1" ht="15">
      <c r="A178" s="85" t="s">
        <v>139</v>
      </c>
      <c r="B178" s="33">
        <f t="shared" ref="B178:H178" si="65">SUM(B179:B181)</f>
        <v>0</v>
      </c>
      <c r="C178" s="34">
        <f t="shared" si="65"/>
        <v>0</v>
      </c>
      <c r="D178" s="13">
        <f t="shared" si="65"/>
        <v>0</v>
      </c>
      <c r="E178" s="14">
        <f t="shared" si="65"/>
        <v>0</v>
      </c>
      <c r="F178" s="14">
        <f t="shared" si="65"/>
        <v>0</v>
      </c>
      <c r="G178" s="14">
        <f t="shared" si="65"/>
        <v>0</v>
      </c>
      <c r="H178" s="12">
        <f t="shared" si="65"/>
        <v>0</v>
      </c>
      <c r="I178" s="9" t="e">
        <f t="shared" si="61"/>
        <v>#DIV/0!</v>
      </c>
      <c r="J178" s="9" t="e">
        <f t="shared" si="39"/>
        <v>#DIV/0!</v>
      </c>
      <c r="K178" s="11">
        <f>SUM(K179:K181)</f>
        <v>0</v>
      </c>
      <c r="L178" s="11">
        <f>SUM(L179:L181)</f>
        <v>0</v>
      </c>
      <c r="M178" s="76">
        <f>SUM(M179:M181)</f>
        <v>0</v>
      </c>
      <c r="N178" s="16" t="e">
        <f t="shared" si="41"/>
        <v>#DIV/0!</v>
      </c>
      <c r="P178" s="92"/>
    </row>
    <row r="179" spans="1:16" s="74" customFormat="1" ht="15">
      <c r="A179" s="85"/>
      <c r="B179" s="33"/>
      <c r="C179" s="34"/>
      <c r="D179" s="13"/>
      <c r="E179" s="14"/>
      <c r="F179" s="14"/>
      <c r="G179" s="14"/>
      <c r="H179" s="12"/>
      <c r="I179" s="9" t="e">
        <f t="shared" si="61"/>
        <v>#DIV/0!</v>
      </c>
      <c r="J179" s="9" t="e">
        <f t="shared" si="39"/>
        <v>#DIV/0!</v>
      </c>
      <c r="K179" s="11"/>
      <c r="L179" s="11"/>
      <c r="M179" s="76"/>
      <c r="N179" s="16" t="e">
        <f t="shared" si="41"/>
        <v>#DIV/0!</v>
      </c>
      <c r="P179" s="92"/>
    </row>
    <row r="180" spans="1:16" s="74" customFormat="1" ht="15">
      <c r="A180" s="85"/>
      <c r="B180" s="33"/>
      <c r="C180" s="34"/>
      <c r="D180" s="13"/>
      <c r="E180" s="14"/>
      <c r="F180" s="14"/>
      <c r="G180" s="14"/>
      <c r="H180" s="12"/>
      <c r="I180" s="9" t="e">
        <f t="shared" si="61"/>
        <v>#DIV/0!</v>
      </c>
      <c r="J180" s="9" t="e">
        <f t="shared" si="39"/>
        <v>#DIV/0!</v>
      </c>
      <c r="K180" s="11"/>
      <c r="L180" s="11"/>
      <c r="M180" s="76"/>
      <c r="N180" s="16" t="e">
        <f t="shared" si="41"/>
        <v>#DIV/0!</v>
      </c>
      <c r="P180" s="92"/>
    </row>
    <row r="181" spans="1:16" s="74" customFormat="1" ht="15">
      <c r="A181" s="85"/>
      <c r="B181" s="33"/>
      <c r="C181" s="34"/>
      <c r="D181" s="13"/>
      <c r="E181" s="14"/>
      <c r="F181" s="14"/>
      <c r="G181" s="14"/>
      <c r="H181" s="12"/>
      <c r="I181" s="9" t="e">
        <f t="shared" si="61"/>
        <v>#DIV/0!</v>
      </c>
      <c r="J181" s="9" t="e">
        <f t="shared" si="39"/>
        <v>#DIV/0!</v>
      </c>
      <c r="K181" s="11"/>
      <c r="L181" s="11"/>
      <c r="M181" s="76"/>
      <c r="N181" s="16" t="e">
        <f t="shared" si="41"/>
        <v>#DIV/0!</v>
      </c>
      <c r="P181" s="92"/>
    </row>
    <row r="182" spans="1:16" s="74" customFormat="1" ht="51">
      <c r="A182" s="2" t="s">
        <v>79</v>
      </c>
      <c r="B182" s="31">
        <f>B183</f>
        <v>0</v>
      </c>
      <c r="C182" s="31">
        <f t="shared" ref="C182:H182" si="66">C183</f>
        <v>0</v>
      </c>
      <c r="D182" s="31">
        <f t="shared" si="66"/>
        <v>0</v>
      </c>
      <c r="E182" s="31">
        <f t="shared" si="66"/>
        <v>0</v>
      </c>
      <c r="F182" s="31">
        <f t="shared" si="66"/>
        <v>0</v>
      </c>
      <c r="G182" s="31">
        <f t="shared" si="66"/>
        <v>0</v>
      </c>
      <c r="H182" s="42">
        <f t="shared" si="66"/>
        <v>0</v>
      </c>
      <c r="I182" s="9" t="e">
        <f t="shared" si="61"/>
        <v>#DIV/0!</v>
      </c>
      <c r="J182" s="9" t="e">
        <f t="shared" si="39"/>
        <v>#DIV/0!</v>
      </c>
      <c r="K182" s="31">
        <f t="shared" ref="K182:M182" si="67">K183</f>
        <v>0</v>
      </c>
      <c r="L182" s="31">
        <f t="shared" si="67"/>
        <v>0</v>
      </c>
      <c r="M182" s="119">
        <f t="shared" si="67"/>
        <v>0</v>
      </c>
      <c r="N182" s="16" t="e">
        <f t="shared" si="41"/>
        <v>#DIV/0!</v>
      </c>
      <c r="P182" s="92"/>
    </row>
    <row r="183" spans="1:16" s="74" customFormat="1" ht="15">
      <c r="A183" s="85" t="s">
        <v>78</v>
      </c>
      <c r="B183" s="31">
        <f>SUM(B184:B189)</f>
        <v>0</v>
      </c>
      <c r="C183" s="31">
        <f t="shared" ref="C183:M183" si="68">SUM(C184:C189)</f>
        <v>0</v>
      </c>
      <c r="D183" s="31">
        <f t="shared" si="68"/>
        <v>0</v>
      </c>
      <c r="E183" s="31">
        <f t="shared" si="68"/>
        <v>0</v>
      </c>
      <c r="F183" s="31">
        <f t="shared" si="68"/>
        <v>0</v>
      </c>
      <c r="G183" s="31">
        <f t="shared" si="68"/>
        <v>0</v>
      </c>
      <c r="H183" s="31">
        <f t="shared" si="68"/>
        <v>0</v>
      </c>
      <c r="I183" s="9" t="e">
        <f t="shared" si="61"/>
        <v>#DIV/0!</v>
      </c>
      <c r="J183" s="9" t="e">
        <f t="shared" si="39"/>
        <v>#DIV/0!</v>
      </c>
      <c r="K183" s="31">
        <f t="shared" si="68"/>
        <v>0</v>
      </c>
      <c r="L183" s="31">
        <f t="shared" si="68"/>
        <v>0</v>
      </c>
      <c r="M183" s="31">
        <f t="shared" si="68"/>
        <v>0</v>
      </c>
      <c r="N183" s="16" t="e">
        <f t="shared" si="41"/>
        <v>#DIV/0!</v>
      </c>
      <c r="P183" s="92"/>
    </row>
    <row r="184" spans="1:16" s="74" customFormat="1" ht="25.5">
      <c r="A184" s="120" t="s">
        <v>173</v>
      </c>
      <c r="B184" s="31"/>
      <c r="C184" s="3"/>
      <c r="D184" s="13"/>
      <c r="E184" s="12"/>
      <c r="F184" s="12"/>
      <c r="G184" s="12"/>
      <c r="H184" s="12"/>
      <c r="I184" s="9" t="e">
        <f t="shared" si="61"/>
        <v>#DIV/0!</v>
      </c>
      <c r="J184" s="9" t="e">
        <f t="shared" ref="J184:J209" si="69">H184/B184</f>
        <v>#DIV/0!</v>
      </c>
      <c r="K184" s="75"/>
      <c r="L184" s="75"/>
      <c r="M184" s="76"/>
      <c r="N184" s="16" t="e">
        <f t="shared" ref="N184:N209" si="70">K184/H184</f>
        <v>#DIV/0!</v>
      </c>
      <c r="P184" s="92"/>
    </row>
    <row r="185" spans="1:16" s="74" customFormat="1" ht="25.5">
      <c r="A185" s="120" t="s">
        <v>174</v>
      </c>
      <c r="B185" s="31"/>
      <c r="C185" s="3"/>
      <c r="D185" s="13"/>
      <c r="E185" s="12"/>
      <c r="F185" s="12"/>
      <c r="G185" s="12"/>
      <c r="H185" s="12"/>
      <c r="I185" s="9" t="e">
        <f t="shared" si="61"/>
        <v>#DIV/0!</v>
      </c>
      <c r="J185" s="9" t="e">
        <f t="shared" si="69"/>
        <v>#DIV/0!</v>
      </c>
      <c r="K185" s="75"/>
      <c r="L185" s="75"/>
      <c r="M185" s="76"/>
      <c r="N185" s="16" t="e">
        <f t="shared" si="70"/>
        <v>#DIV/0!</v>
      </c>
      <c r="P185" s="92"/>
    </row>
    <row r="186" spans="1:16" s="74" customFormat="1" ht="25.5">
      <c r="A186" s="120" t="s">
        <v>175</v>
      </c>
      <c r="B186" s="31"/>
      <c r="C186" s="3"/>
      <c r="D186" s="13"/>
      <c r="E186" s="12"/>
      <c r="F186" s="12"/>
      <c r="G186" s="12"/>
      <c r="H186" s="12"/>
      <c r="I186" s="9" t="e">
        <f t="shared" si="61"/>
        <v>#DIV/0!</v>
      </c>
      <c r="J186" s="9" t="e">
        <f t="shared" si="69"/>
        <v>#DIV/0!</v>
      </c>
      <c r="K186" s="75"/>
      <c r="L186" s="75"/>
      <c r="M186" s="76"/>
      <c r="N186" s="16" t="e">
        <f t="shared" si="70"/>
        <v>#DIV/0!</v>
      </c>
      <c r="P186" s="92"/>
    </row>
    <row r="187" spans="1:16" s="74" customFormat="1" ht="15">
      <c r="A187" s="120"/>
      <c r="B187" s="31"/>
      <c r="C187" s="3"/>
      <c r="D187" s="13"/>
      <c r="E187" s="12"/>
      <c r="F187" s="12"/>
      <c r="G187" s="12"/>
      <c r="H187" s="12"/>
      <c r="I187" s="9"/>
      <c r="J187" s="9"/>
      <c r="K187" s="75"/>
      <c r="L187" s="75"/>
      <c r="M187" s="76"/>
      <c r="N187" s="16"/>
      <c r="P187" s="92"/>
    </row>
    <row r="188" spans="1:16" s="74" customFormat="1" ht="15">
      <c r="A188" s="120"/>
      <c r="B188" s="31"/>
      <c r="C188" s="3"/>
      <c r="D188" s="13"/>
      <c r="E188" s="12"/>
      <c r="F188" s="12"/>
      <c r="G188" s="12"/>
      <c r="H188" s="12"/>
      <c r="I188" s="9"/>
      <c r="J188" s="9"/>
      <c r="K188" s="75"/>
      <c r="L188" s="75"/>
      <c r="M188" s="76"/>
      <c r="N188" s="16"/>
      <c r="P188" s="92"/>
    </row>
    <row r="189" spans="1:16" s="74" customFormat="1" ht="15">
      <c r="A189" s="85"/>
      <c r="B189" s="31"/>
      <c r="C189" s="3"/>
      <c r="D189" s="13"/>
      <c r="E189" s="12"/>
      <c r="F189" s="12"/>
      <c r="G189" s="12"/>
      <c r="H189" s="12"/>
      <c r="I189" s="9" t="e">
        <f t="shared" si="61"/>
        <v>#DIV/0!</v>
      </c>
      <c r="J189" s="9" t="e">
        <f t="shared" si="69"/>
        <v>#DIV/0!</v>
      </c>
      <c r="K189" s="75"/>
      <c r="L189" s="75"/>
      <c r="M189" s="76"/>
      <c r="N189" s="16" t="e">
        <f t="shared" si="70"/>
        <v>#DIV/0!</v>
      </c>
      <c r="P189" s="92"/>
    </row>
    <row r="190" spans="1:16" s="74" customFormat="1" ht="15">
      <c r="A190" s="85"/>
      <c r="B190" s="31"/>
      <c r="C190" s="3"/>
      <c r="D190" s="13"/>
      <c r="E190" s="12"/>
      <c r="F190" s="12"/>
      <c r="G190" s="12"/>
      <c r="H190" s="12"/>
      <c r="I190" s="9" t="e">
        <f t="shared" si="61"/>
        <v>#DIV/0!</v>
      </c>
      <c r="J190" s="9" t="e">
        <f t="shared" si="69"/>
        <v>#DIV/0!</v>
      </c>
      <c r="K190" s="75"/>
      <c r="L190" s="75"/>
      <c r="M190" s="76"/>
      <c r="N190" s="16" t="e">
        <f t="shared" si="70"/>
        <v>#DIV/0!</v>
      </c>
      <c r="P190" s="92"/>
    </row>
    <row r="191" spans="1:16" s="74" customFormat="1" ht="15">
      <c r="A191" s="85" t="s">
        <v>139</v>
      </c>
      <c r="B191" s="31">
        <f>SUM(B192:B196)</f>
        <v>0</v>
      </c>
      <c r="C191" s="31">
        <f t="shared" ref="C191:M191" si="71">SUM(C192:C196)</f>
        <v>0</v>
      </c>
      <c r="D191" s="31">
        <f t="shared" si="71"/>
        <v>0</v>
      </c>
      <c r="E191" s="31">
        <f t="shared" si="71"/>
        <v>0</v>
      </c>
      <c r="F191" s="31">
        <f t="shared" si="71"/>
        <v>0</v>
      </c>
      <c r="G191" s="31">
        <f t="shared" si="71"/>
        <v>0</v>
      </c>
      <c r="H191" s="31">
        <f t="shared" si="71"/>
        <v>0</v>
      </c>
      <c r="I191" s="9" t="e">
        <f t="shared" si="61"/>
        <v>#DIV/0!</v>
      </c>
      <c r="J191" s="9" t="e">
        <f t="shared" si="69"/>
        <v>#DIV/0!</v>
      </c>
      <c r="K191" s="31">
        <f t="shared" si="71"/>
        <v>0</v>
      </c>
      <c r="L191" s="31">
        <f t="shared" si="71"/>
        <v>0</v>
      </c>
      <c r="M191" s="31">
        <f t="shared" si="71"/>
        <v>0</v>
      </c>
      <c r="N191" s="16" t="e">
        <f t="shared" si="70"/>
        <v>#DIV/0!</v>
      </c>
      <c r="P191" s="92"/>
    </row>
    <row r="192" spans="1:16" s="74" customFormat="1" ht="25.5">
      <c r="A192" s="120" t="s">
        <v>173</v>
      </c>
      <c r="B192" s="31"/>
      <c r="C192" s="3"/>
      <c r="D192" s="13"/>
      <c r="E192" s="12"/>
      <c r="F192" s="12"/>
      <c r="G192" s="12"/>
      <c r="H192" s="12"/>
      <c r="I192" s="9" t="e">
        <f t="shared" si="61"/>
        <v>#DIV/0!</v>
      </c>
      <c r="J192" s="9" t="e">
        <f t="shared" si="69"/>
        <v>#DIV/0!</v>
      </c>
      <c r="K192" s="75"/>
      <c r="L192" s="75"/>
      <c r="M192" s="76"/>
      <c r="N192" s="16" t="e">
        <f t="shared" si="70"/>
        <v>#DIV/0!</v>
      </c>
      <c r="P192" s="92"/>
    </row>
    <row r="193" spans="1:16" s="74" customFormat="1" ht="25.5">
      <c r="A193" s="2" t="s">
        <v>174</v>
      </c>
      <c r="B193" s="31"/>
      <c r="C193" s="3"/>
      <c r="D193" s="13"/>
      <c r="E193" s="12"/>
      <c r="F193" s="12"/>
      <c r="G193" s="12"/>
      <c r="H193" s="12"/>
      <c r="I193" s="9" t="e">
        <f t="shared" si="61"/>
        <v>#DIV/0!</v>
      </c>
      <c r="J193" s="9" t="e">
        <f t="shared" si="69"/>
        <v>#DIV/0!</v>
      </c>
      <c r="K193" s="75"/>
      <c r="L193" s="75"/>
      <c r="M193" s="76"/>
      <c r="N193" s="16" t="e">
        <f t="shared" si="70"/>
        <v>#DIV/0!</v>
      </c>
      <c r="P193" s="92"/>
    </row>
    <row r="194" spans="1:16" s="74" customFormat="1" ht="15">
      <c r="A194" s="2"/>
      <c r="B194" s="31"/>
      <c r="C194" s="3"/>
      <c r="D194" s="13"/>
      <c r="E194" s="12"/>
      <c r="F194" s="12"/>
      <c r="G194" s="12"/>
      <c r="H194" s="12"/>
      <c r="I194" s="9"/>
      <c r="J194" s="9"/>
      <c r="K194" s="75"/>
      <c r="L194" s="75"/>
      <c r="M194" s="76"/>
      <c r="N194" s="16"/>
      <c r="P194" s="92"/>
    </row>
    <row r="195" spans="1:16" s="74" customFormat="1" ht="15">
      <c r="A195" s="2"/>
      <c r="B195" s="31"/>
      <c r="C195" s="3"/>
      <c r="D195" s="13"/>
      <c r="E195" s="12"/>
      <c r="F195" s="12"/>
      <c r="G195" s="12"/>
      <c r="H195" s="12"/>
      <c r="I195" s="9"/>
      <c r="J195" s="9"/>
      <c r="K195" s="75"/>
      <c r="L195" s="75"/>
      <c r="M195" s="76"/>
      <c r="N195" s="16"/>
      <c r="P195" s="92"/>
    </row>
    <row r="196" spans="1:16" s="74" customFormat="1" ht="15">
      <c r="A196" s="2"/>
      <c r="B196" s="31"/>
      <c r="C196" s="3"/>
      <c r="D196" s="13"/>
      <c r="E196" s="12"/>
      <c r="F196" s="12"/>
      <c r="G196" s="12"/>
      <c r="H196" s="12"/>
      <c r="I196" s="9" t="e">
        <f t="shared" si="61"/>
        <v>#DIV/0!</v>
      </c>
      <c r="J196" s="9" t="e">
        <f t="shared" si="69"/>
        <v>#DIV/0!</v>
      </c>
      <c r="K196" s="75"/>
      <c r="L196" s="75"/>
      <c r="M196" s="76"/>
      <c r="N196" s="16" t="e">
        <f t="shared" si="70"/>
        <v>#DIV/0!</v>
      </c>
      <c r="P196" s="92"/>
    </row>
    <row r="197" spans="1:16" s="74" customFormat="1" ht="38.25">
      <c r="A197" s="2" t="s">
        <v>80</v>
      </c>
      <c r="B197" s="31"/>
      <c r="C197" s="3"/>
      <c r="D197" s="13"/>
      <c r="E197" s="12"/>
      <c r="F197" s="12"/>
      <c r="G197" s="12"/>
      <c r="H197" s="12"/>
      <c r="I197" s="9" t="e">
        <f t="shared" si="61"/>
        <v>#DIV/0!</v>
      </c>
      <c r="J197" s="9" t="e">
        <f t="shared" si="69"/>
        <v>#DIV/0!</v>
      </c>
      <c r="K197" s="75"/>
      <c r="L197" s="75"/>
      <c r="M197" s="76"/>
      <c r="N197" s="16" t="e">
        <f t="shared" si="70"/>
        <v>#DIV/0!</v>
      </c>
      <c r="P197" s="92"/>
    </row>
    <row r="198" spans="1:16" s="74" customFormat="1" ht="15">
      <c r="A198" s="85" t="s">
        <v>139</v>
      </c>
      <c r="B198" s="31"/>
      <c r="C198" s="3"/>
      <c r="D198" s="13"/>
      <c r="E198" s="12"/>
      <c r="F198" s="12"/>
      <c r="G198" s="12"/>
      <c r="H198" s="12"/>
      <c r="I198" s="9" t="e">
        <f t="shared" si="61"/>
        <v>#DIV/0!</v>
      </c>
      <c r="J198" s="9" t="e">
        <f t="shared" si="69"/>
        <v>#DIV/0!</v>
      </c>
      <c r="K198" s="75"/>
      <c r="L198" s="75"/>
      <c r="M198" s="76"/>
      <c r="N198" s="16" t="e">
        <f t="shared" si="70"/>
        <v>#DIV/0!</v>
      </c>
      <c r="P198" s="92"/>
    </row>
    <row r="199" spans="1:16" s="74" customFormat="1" ht="51">
      <c r="A199" s="2" t="s">
        <v>81</v>
      </c>
      <c r="B199" s="31"/>
      <c r="C199" s="3"/>
      <c r="D199" s="13"/>
      <c r="E199" s="12"/>
      <c r="F199" s="12"/>
      <c r="G199" s="12"/>
      <c r="H199" s="12"/>
      <c r="I199" s="9" t="e">
        <f t="shared" si="61"/>
        <v>#DIV/0!</v>
      </c>
      <c r="J199" s="9" t="e">
        <f t="shared" si="69"/>
        <v>#DIV/0!</v>
      </c>
      <c r="K199" s="75"/>
      <c r="L199" s="75"/>
      <c r="M199" s="76"/>
      <c r="N199" s="16" t="e">
        <f t="shared" si="70"/>
        <v>#DIV/0!</v>
      </c>
      <c r="P199" s="92"/>
    </row>
    <row r="200" spans="1:16" s="74" customFormat="1" ht="15">
      <c r="A200" s="85" t="s">
        <v>139</v>
      </c>
      <c r="B200" s="31"/>
      <c r="C200" s="3"/>
      <c r="D200" s="13"/>
      <c r="E200" s="12"/>
      <c r="F200" s="12"/>
      <c r="G200" s="12"/>
      <c r="H200" s="12"/>
      <c r="I200" s="9" t="e">
        <f t="shared" si="61"/>
        <v>#DIV/0!</v>
      </c>
      <c r="J200" s="9" t="e">
        <f t="shared" si="69"/>
        <v>#DIV/0!</v>
      </c>
      <c r="K200" s="75"/>
      <c r="L200" s="75"/>
      <c r="M200" s="76"/>
      <c r="N200" s="16" t="e">
        <f t="shared" si="70"/>
        <v>#DIV/0!</v>
      </c>
      <c r="P200" s="92"/>
    </row>
    <row r="201" spans="1:16" s="74" customFormat="1" ht="76.5">
      <c r="A201" s="2" t="s">
        <v>82</v>
      </c>
      <c r="B201" s="31"/>
      <c r="C201" s="3"/>
      <c r="D201" s="13"/>
      <c r="E201" s="12"/>
      <c r="F201" s="12"/>
      <c r="G201" s="12"/>
      <c r="H201" s="12"/>
      <c r="I201" s="9" t="e">
        <f t="shared" si="61"/>
        <v>#DIV/0!</v>
      </c>
      <c r="J201" s="9" t="e">
        <f t="shared" si="69"/>
        <v>#DIV/0!</v>
      </c>
      <c r="K201" s="75"/>
      <c r="L201" s="75"/>
      <c r="M201" s="76"/>
      <c r="N201" s="16" t="e">
        <f t="shared" si="70"/>
        <v>#DIV/0!</v>
      </c>
      <c r="P201" s="92"/>
    </row>
    <row r="202" spans="1:16" s="74" customFormat="1" ht="15">
      <c r="A202" s="85" t="s">
        <v>139</v>
      </c>
      <c r="B202" s="31"/>
      <c r="C202" s="3"/>
      <c r="D202" s="13"/>
      <c r="E202" s="12"/>
      <c r="F202" s="12"/>
      <c r="G202" s="12"/>
      <c r="H202" s="12"/>
      <c r="I202" s="9" t="e">
        <f t="shared" si="61"/>
        <v>#DIV/0!</v>
      </c>
      <c r="J202" s="9" t="e">
        <f t="shared" si="69"/>
        <v>#DIV/0!</v>
      </c>
      <c r="K202" s="75"/>
      <c r="L202" s="75"/>
      <c r="M202" s="76"/>
      <c r="N202" s="16" t="e">
        <f t="shared" si="70"/>
        <v>#DIV/0!</v>
      </c>
      <c r="P202" s="92"/>
    </row>
    <row r="203" spans="1:16" s="74" customFormat="1" ht="25.5">
      <c r="A203" s="2" t="s">
        <v>83</v>
      </c>
      <c r="B203" s="31"/>
      <c r="C203" s="3"/>
      <c r="D203" s="13"/>
      <c r="E203" s="12"/>
      <c r="F203" s="12"/>
      <c r="G203" s="12"/>
      <c r="H203" s="12"/>
      <c r="I203" s="9" t="e">
        <f t="shared" si="61"/>
        <v>#DIV/0!</v>
      </c>
      <c r="J203" s="9" t="e">
        <f t="shared" si="69"/>
        <v>#DIV/0!</v>
      </c>
      <c r="K203" s="75"/>
      <c r="L203" s="75"/>
      <c r="M203" s="76"/>
      <c r="N203" s="16" t="e">
        <f t="shared" si="70"/>
        <v>#DIV/0!</v>
      </c>
      <c r="P203" s="92"/>
    </row>
    <row r="204" spans="1:16" s="74" customFormat="1" ht="15">
      <c r="A204" s="2" t="s">
        <v>84</v>
      </c>
      <c r="B204" s="31"/>
      <c r="C204" s="3"/>
      <c r="D204" s="13"/>
      <c r="E204" s="12"/>
      <c r="F204" s="12"/>
      <c r="G204" s="12"/>
      <c r="H204" s="12"/>
      <c r="I204" s="9" t="e">
        <f t="shared" si="61"/>
        <v>#DIV/0!</v>
      </c>
      <c r="J204" s="9" t="e">
        <f t="shared" si="69"/>
        <v>#DIV/0!</v>
      </c>
      <c r="K204" s="75"/>
      <c r="L204" s="75"/>
      <c r="M204" s="76"/>
      <c r="N204" s="16" t="e">
        <f t="shared" si="70"/>
        <v>#DIV/0!</v>
      </c>
      <c r="P204" s="92"/>
    </row>
    <row r="205" spans="1:16" s="74" customFormat="1" ht="63.75">
      <c r="A205" s="2" t="s">
        <v>85</v>
      </c>
      <c r="B205" s="31"/>
      <c r="C205" s="3"/>
      <c r="D205" s="13"/>
      <c r="E205" s="12"/>
      <c r="F205" s="12"/>
      <c r="G205" s="12"/>
      <c r="H205" s="12"/>
      <c r="I205" s="9" t="e">
        <f t="shared" si="61"/>
        <v>#DIV/0!</v>
      </c>
      <c r="J205" s="9" t="e">
        <f t="shared" si="69"/>
        <v>#DIV/0!</v>
      </c>
      <c r="K205" s="75"/>
      <c r="L205" s="75"/>
      <c r="M205" s="76"/>
      <c r="N205" s="16" t="e">
        <f t="shared" si="70"/>
        <v>#DIV/0!</v>
      </c>
      <c r="P205" s="92"/>
    </row>
    <row r="206" spans="1:16" s="74" customFormat="1" ht="51">
      <c r="A206" s="2" t="s">
        <v>146</v>
      </c>
      <c r="B206" s="31"/>
      <c r="C206" s="3"/>
      <c r="D206" s="13"/>
      <c r="E206" s="12"/>
      <c r="F206" s="12"/>
      <c r="G206" s="12"/>
      <c r="H206" s="12"/>
      <c r="I206" s="9" t="e">
        <f t="shared" si="61"/>
        <v>#DIV/0!</v>
      </c>
      <c r="J206" s="9" t="e">
        <f t="shared" si="69"/>
        <v>#DIV/0!</v>
      </c>
      <c r="K206" s="75"/>
      <c r="L206" s="75"/>
      <c r="M206" s="76"/>
      <c r="N206" s="16" t="e">
        <f t="shared" si="70"/>
        <v>#DIV/0!</v>
      </c>
      <c r="P206" s="92"/>
    </row>
    <row r="207" spans="1:16" s="74" customFormat="1" ht="15">
      <c r="A207" s="2" t="s">
        <v>86</v>
      </c>
      <c r="B207" s="31"/>
      <c r="C207" s="3"/>
      <c r="D207" s="13"/>
      <c r="E207" s="12"/>
      <c r="F207" s="12"/>
      <c r="G207" s="12"/>
      <c r="H207" s="12"/>
      <c r="I207" s="9" t="e">
        <f t="shared" si="61"/>
        <v>#DIV/0!</v>
      </c>
      <c r="J207" s="9" t="e">
        <f t="shared" si="69"/>
        <v>#DIV/0!</v>
      </c>
      <c r="K207" s="75"/>
      <c r="L207" s="75"/>
      <c r="M207" s="76"/>
      <c r="N207" s="16" t="e">
        <f t="shared" si="70"/>
        <v>#DIV/0!</v>
      </c>
      <c r="P207" s="92"/>
    </row>
    <row r="208" spans="1:16" s="74" customFormat="1" ht="15">
      <c r="A208" s="2" t="s">
        <v>87</v>
      </c>
      <c r="B208" s="582"/>
      <c r="C208" s="579"/>
      <c r="D208" s="581"/>
      <c r="E208" s="580"/>
      <c r="F208" s="580"/>
      <c r="G208" s="580"/>
      <c r="H208" s="580"/>
      <c r="I208" s="9" t="e">
        <f t="shared" si="61"/>
        <v>#DIV/0!</v>
      </c>
      <c r="J208" s="9" t="e">
        <f t="shared" si="69"/>
        <v>#DIV/0!</v>
      </c>
      <c r="K208" s="633"/>
      <c r="L208" s="75"/>
      <c r="M208" s="76"/>
      <c r="N208" s="16" t="e">
        <f t="shared" si="70"/>
        <v>#DIV/0!</v>
      </c>
      <c r="P208" s="92"/>
    </row>
    <row r="209" spans="1:16" s="74" customFormat="1" ht="76.5">
      <c r="A209" s="121" t="s">
        <v>88</v>
      </c>
      <c r="B209" s="122">
        <f>B211+B217+B223</f>
        <v>0</v>
      </c>
      <c r="C209" s="122">
        <f t="shared" ref="C209:H209" si="72">C211+C217+C223</f>
        <v>0</v>
      </c>
      <c r="D209" s="122">
        <f t="shared" si="72"/>
        <v>0</v>
      </c>
      <c r="E209" s="122">
        <f t="shared" si="72"/>
        <v>0</v>
      </c>
      <c r="F209" s="122">
        <f t="shared" si="72"/>
        <v>0</v>
      </c>
      <c r="G209" s="122">
        <f t="shared" si="72"/>
        <v>0</v>
      </c>
      <c r="H209" s="122">
        <f t="shared" si="72"/>
        <v>0</v>
      </c>
      <c r="I209" s="123" t="e">
        <f t="shared" si="61"/>
        <v>#DIV/0!</v>
      </c>
      <c r="J209" s="123" t="e">
        <f t="shared" si="69"/>
        <v>#DIV/0!</v>
      </c>
      <c r="K209" s="122">
        <f t="shared" ref="K209:M209" si="73">K211+K217+K223</f>
        <v>0</v>
      </c>
      <c r="L209" s="122">
        <f t="shared" si="73"/>
        <v>0</v>
      </c>
      <c r="M209" s="124">
        <f t="shared" si="73"/>
        <v>0</v>
      </c>
      <c r="N209" s="125" t="e">
        <f t="shared" si="70"/>
        <v>#DIV/0!</v>
      </c>
      <c r="P209" s="92"/>
    </row>
    <row r="210" spans="1:16" s="74" customFormat="1" ht="15">
      <c r="A210" s="126" t="s">
        <v>89</v>
      </c>
      <c r="B210" s="127"/>
      <c r="C210" s="127"/>
      <c r="D210" s="75"/>
      <c r="E210" s="76"/>
      <c r="F210" s="76"/>
      <c r="G210" s="76"/>
      <c r="H210" s="76"/>
      <c r="I210" s="35"/>
      <c r="J210" s="35"/>
      <c r="K210" s="75"/>
      <c r="L210" s="75"/>
      <c r="M210" s="76"/>
      <c r="N210" s="128"/>
      <c r="P210" s="92"/>
    </row>
    <row r="211" spans="1:16" s="74" customFormat="1" ht="15">
      <c r="A211" s="129" t="s">
        <v>93</v>
      </c>
      <c r="B211" s="593"/>
      <c r="C211" s="593"/>
      <c r="D211" s="594"/>
      <c r="E211" s="595"/>
      <c r="F211" s="595"/>
      <c r="G211" s="583"/>
      <c r="H211" s="583"/>
      <c r="I211" s="35" t="e">
        <f t="shared" ref="I211:I251" si="74">F211/E211</f>
        <v>#DIV/0!</v>
      </c>
      <c r="J211" s="35" t="e">
        <f t="shared" ref="J211:J228" si="75">H211/B211</f>
        <v>#DIV/0!</v>
      </c>
      <c r="K211" s="639"/>
      <c r="L211" s="639"/>
      <c r="M211" s="640"/>
      <c r="N211" s="128" t="e">
        <f t="shared" ref="N211:N229" si="76">K211/H211</f>
        <v>#DIV/0!</v>
      </c>
      <c r="P211" s="92"/>
    </row>
    <row r="212" spans="1:16" s="74" customFormat="1" ht="15">
      <c r="A212" s="64" t="s">
        <v>90</v>
      </c>
      <c r="B212" s="586"/>
      <c r="C212" s="586"/>
      <c r="D212" s="589"/>
      <c r="E212" s="591"/>
      <c r="F212" s="591"/>
      <c r="G212" s="589"/>
      <c r="H212" s="589"/>
      <c r="I212" s="82" t="e">
        <f t="shared" si="74"/>
        <v>#DIV/0!</v>
      </c>
      <c r="J212" s="82" t="e">
        <f t="shared" si="75"/>
        <v>#DIV/0!</v>
      </c>
      <c r="K212" s="636"/>
      <c r="L212" s="636"/>
      <c r="M212" s="638"/>
      <c r="N212" s="84" t="e">
        <f t="shared" si="76"/>
        <v>#DIV/0!</v>
      </c>
      <c r="P212" s="92"/>
    </row>
    <row r="213" spans="1:16" s="74" customFormat="1" ht="25.5">
      <c r="A213" s="65" t="s">
        <v>91</v>
      </c>
      <c r="B213" s="596"/>
      <c r="C213" s="596"/>
      <c r="D213" s="587"/>
      <c r="E213" s="588"/>
      <c r="F213" s="588"/>
      <c r="G213" s="587"/>
      <c r="H213" s="587"/>
      <c r="I213" s="88" t="e">
        <f t="shared" si="74"/>
        <v>#DIV/0!</v>
      </c>
      <c r="J213" s="88" t="e">
        <f t="shared" si="75"/>
        <v>#DIV/0!</v>
      </c>
      <c r="K213" s="634"/>
      <c r="L213" s="634"/>
      <c r="M213" s="635"/>
      <c r="N213" s="90" t="e">
        <f t="shared" si="76"/>
        <v>#DIV/0!</v>
      </c>
      <c r="P213" s="92"/>
    </row>
    <row r="214" spans="1:16" s="74" customFormat="1" ht="15">
      <c r="A214" s="63" t="s">
        <v>57</v>
      </c>
      <c r="B214" s="1253"/>
      <c r="C214" s="1253"/>
      <c r="D214" s="1214"/>
      <c r="E214" s="1245"/>
      <c r="F214" s="1245"/>
      <c r="G214" s="590"/>
      <c r="H214" s="590"/>
      <c r="I214" s="103" t="e">
        <f t="shared" si="74"/>
        <v>#DIV/0!</v>
      </c>
      <c r="J214" s="103" t="e">
        <f t="shared" si="75"/>
        <v>#DIV/0!</v>
      </c>
      <c r="K214" s="637"/>
      <c r="L214" s="637"/>
      <c r="M214" s="641"/>
      <c r="N214" s="104" t="e">
        <f t="shared" si="76"/>
        <v>#DIV/0!</v>
      </c>
      <c r="P214" s="92"/>
    </row>
    <row r="215" spans="1:16" s="74" customFormat="1" ht="15">
      <c r="A215" s="133" t="s">
        <v>92</v>
      </c>
      <c r="B215" s="1331"/>
      <c r="C215" s="1331"/>
      <c r="D215" s="1329"/>
      <c r="E215" s="1330"/>
      <c r="F215" s="1330"/>
      <c r="G215" s="597"/>
      <c r="H215" s="597"/>
      <c r="I215" s="134" t="e">
        <f t="shared" si="74"/>
        <v>#DIV/0!</v>
      </c>
      <c r="J215" s="134" t="e">
        <f t="shared" si="75"/>
        <v>#DIV/0!</v>
      </c>
      <c r="K215" s="642"/>
      <c r="L215" s="642"/>
      <c r="M215" s="642"/>
      <c r="N215" s="136" t="e">
        <f t="shared" si="76"/>
        <v>#DIV/0!</v>
      </c>
      <c r="P215" s="92"/>
    </row>
    <row r="216" spans="1:16" s="74" customFormat="1" ht="15">
      <c r="A216" s="137" t="s">
        <v>147</v>
      </c>
      <c r="B216" s="127"/>
      <c r="C216" s="127"/>
      <c r="D216" s="75"/>
      <c r="E216" s="76"/>
      <c r="F216" s="76"/>
      <c r="G216" s="76"/>
      <c r="H216" s="76"/>
      <c r="I216" s="35" t="e">
        <f t="shared" si="74"/>
        <v>#DIV/0!</v>
      </c>
      <c r="J216" s="35" t="e">
        <f t="shared" si="75"/>
        <v>#DIV/0!</v>
      </c>
      <c r="K216" s="75"/>
      <c r="L216" s="75"/>
      <c r="M216" s="76"/>
      <c r="N216" s="128" t="e">
        <f t="shared" si="76"/>
        <v>#DIV/0!</v>
      </c>
      <c r="P216" s="92"/>
    </row>
    <row r="217" spans="1:16" s="74" customFormat="1" ht="25.5">
      <c r="A217" s="138" t="s">
        <v>148</v>
      </c>
      <c r="B217" s="129"/>
      <c r="C217" s="129"/>
      <c r="D217" s="130"/>
      <c r="E217" s="131"/>
      <c r="F217" s="131"/>
      <c r="G217" s="131"/>
      <c r="H217" s="131"/>
      <c r="I217" s="35" t="e">
        <f t="shared" si="74"/>
        <v>#DIV/0!</v>
      </c>
      <c r="J217" s="35" t="e">
        <f t="shared" si="75"/>
        <v>#DIV/0!</v>
      </c>
      <c r="K217" s="130"/>
      <c r="L217" s="130"/>
      <c r="M217" s="131"/>
      <c r="N217" s="128" t="e">
        <f t="shared" si="76"/>
        <v>#DIV/0!</v>
      </c>
      <c r="P217" s="92"/>
    </row>
    <row r="218" spans="1:16" s="74" customFormat="1" ht="15">
      <c r="A218" s="64" t="s">
        <v>90</v>
      </c>
      <c r="B218" s="81"/>
      <c r="C218" s="81"/>
      <c r="D218" s="91"/>
      <c r="E218" s="106"/>
      <c r="F218" s="106"/>
      <c r="G218" s="106"/>
      <c r="H218" s="106"/>
      <c r="I218" s="82" t="e">
        <f t="shared" si="74"/>
        <v>#DIV/0!</v>
      </c>
      <c r="J218" s="82" t="e">
        <f t="shared" si="75"/>
        <v>#DIV/0!</v>
      </c>
      <c r="K218" s="91"/>
      <c r="L218" s="91"/>
      <c r="M218" s="106"/>
      <c r="N218" s="84" t="e">
        <f t="shared" si="76"/>
        <v>#DIV/0!</v>
      </c>
      <c r="P218" s="92"/>
    </row>
    <row r="219" spans="1:16" s="74" customFormat="1" ht="25.5">
      <c r="A219" s="65" t="s">
        <v>91</v>
      </c>
      <c r="B219" s="139"/>
      <c r="C219" s="139"/>
      <c r="D219" s="87"/>
      <c r="E219" s="89"/>
      <c r="F219" s="89"/>
      <c r="G219" s="89"/>
      <c r="H219" s="89"/>
      <c r="I219" s="88" t="e">
        <f t="shared" si="74"/>
        <v>#DIV/0!</v>
      </c>
      <c r="J219" s="88" t="e">
        <f t="shared" si="75"/>
        <v>#DIV/0!</v>
      </c>
      <c r="K219" s="87"/>
      <c r="L219" s="87"/>
      <c r="M219" s="89"/>
      <c r="N219" s="90" t="e">
        <f t="shared" si="76"/>
        <v>#DIV/0!</v>
      </c>
      <c r="P219" s="92"/>
    </row>
    <row r="220" spans="1:16" s="74" customFormat="1" ht="15">
      <c r="A220" s="63" t="s">
        <v>57</v>
      </c>
      <c r="B220" s="140"/>
      <c r="C220" s="140"/>
      <c r="D220" s="102"/>
      <c r="E220" s="132"/>
      <c r="F220" s="132"/>
      <c r="G220" s="132"/>
      <c r="H220" s="132"/>
      <c r="I220" s="103" t="e">
        <f t="shared" si="74"/>
        <v>#DIV/0!</v>
      </c>
      <c r="J220" s="103" t="e">
        <f t="shared" si="75"/>
        <v>#DIV/0!</v>
      </c>
      <c r="K220" s="102"/>
      <c r="L220" s="102"/>
      <c r="M220" s="132"/>
      <c r="N220" s="104" t="e">
        <f t="shared" si="76"/>
        <v>#DIV/0!</v>
      </c>
      <c r="P220" s="92"/>
    </row>
    <row r="221" spans="1:16" s="74" customFormat="1" ht="15">
      <c r="A221" s="141" t="s">
        <v>92</v>
      </c>
      <c r="B221" s="142"/>
      <c r="C221" s="142"/>
      <c r="D221" s="143"/>
      <c r="E221" s="135"/>
      <c r="F221" s="135"/>
      <c r="G221" s="135"/>
      <c r="H221" s="135"/>
      <c r="I221" s="134" t="e">
        <f t="shared" si="74"/>
        <v>#DIV/0!</v>
      </c>
      <c r="J221" s="134" t="e">
        <f t="shared" si="75"/>
        <v>#DIV/0!</v>
      </c>
      <c r="K221" s="143"/>
      <c r="L221" s="143"/>
      <c r="M221" s="135"/>
      <c r="N221" s="136" t="e">
        <f t="shared" si="76"/>
        <v>#DIV/0!</v>
      </c>
      <c r="P221" s="92"/>
    </row>
    <row r="222" spans="1:16" s="74" customFormat="1" ht="15">
      <c r="A222" s="137" t="s">
        <v>147</v>
      </c>
      <c r="B222" s="127"/>
      <c r="C222" s="127"/>
      <c r="D222" s="75"/>
      <c r="E222" s="76"/>
      <c r="F222" s="76"/>
      <c r="G222" s="76"/>
      <c r="H222" s="76"/>
      <c r="I222" s="35" t="e">
        <f t="shared" si="74"/>
        <v>#DIV/0!</v>
      </c>
      <c r="J222" s="35" t="e">
        <f t="shared" si="75"/>
        <v>#DIV/0!</v>
      </c>
      <c r="K222" s="75"/>
      <c r="L222" s="75"/>
      <c r="M222" s="76"/>
      <c r="N222" s="128" t="e">
        <f t="shared" si="76"/>
        <v>#DIV/0!</v>
      </c>
      <c r="P222" s="92"/>
    </row>
    <row r="223" spans="1:16" s="74" customFormat="1" ht="25.5">
      <c r="A223" s="138" t="s">
        <v>148</v>
      </c>
      <c r="B223" s="127"/>
      <c r="C223" s="127"/>
      <c r="D223" s="75"/>
      <c r="E223" s="76"/>
      <c r="F223" s="76"/>
      <c r="G223" s="76"/>
      <c r="H223" s="76"/>
      <c r="I223" s="35" t="e">
        <f t="shared" si="74"/>
        <v>#DIV/0!</v>
      </c>
      <c r="J223" s="35" t="e">
        <f t="shared" si="75"/>
        <v>#DIV/0!</v>
      </c>
      <c r="K223" s="75"/>
      <c r="L223" s="75"/>
      <c r="M223" s="76"/>
      <c r="N223" s="128" t="e">
        <f t="shared" si="76"/>
        <v>#DIV/0!</v>
      </c>
      <c r="P223" s="92"/>
    </row>
    <row r="224" spans="1:16" s="74" customFormat="1" ht="15">
      <c r="A224" s="64" t="s">
        <v>90</v>
      </c>
      <c r="B224" s="81"/>
      <c r="C224" s="81"/>
      <c r="D224" s="91"/>
      <c r="E224" s="106"/>
      <c r="F224" s="106"/>
      <c r="G224" s="106"/>
      <c r="H224" s="106"/>
      <c r="I224" s="82" t="e">
        <f t="shared" si="74"/>
        <v>#DIV/0!</v>
      </c>
      <c r="J224" s="82" t="e">
        <f t="shared" si="75"/>
        <v>#DIV/0!</v>
      </c>
      <c r="K224" s="91"/>
      <c r="L224" s="91"/>
      <c r="M224" s="106"/>
      <c r="N224" s="84" t="e">
        <f t="shared" si="76"/>
        <v>#DIV/0!</v>
      </c>
      <c r="P224" s="92"/>
    </row>
    <row r="225" spans="1:504" ht="25.5">
      <c r="A225" s="65" t="s">
        <v>91</v>
      </c>
      <c r="B225" s="139"/>
      <c r="C225" s="139"/>
      <c r="D225" s="87"/>
      <c r="E225" s="89"/>
      <c r="F225" s="89"/>
      <c r="G225" s="89"/>
      <c r="H225" s="89"/>
      <c r="I225" s="88" t="e">
        <f t="shared" si="74"/>
        <v>#DIV/0!</v>
      </c>
      <c r="J225" s="88" t="e">
        <f t="shared" si="75"/>
        <v>#DIV/0!</v>
      </c>
      <c r="K225" s="87"/>
      <c r="L225" s="87"/>
      <c r="M225" s="89"/>
      <c r="N225" s="90" t="e">
        <f t="shared" si="76"/>
        <v>#DIV/0!</v>
      </c>
      <c r="O225" s="4"/>
      <c r="P225" s="41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  <c r="DE225" s="4"/>
      <c r="DF225" s="4"/>
      <c r="DG225" s="4"/>
      <c r="DH225" s="4"/>
      <c r="DI225" s="4"/>
      <c r="DJ225" s="4"/>
      <c r="DK225" s="4"/>
      <c r="DL225" s="4"/>
      <c r="DM225" s="4"/>
      <c r="DN225" s="4"/>
      <c r="DO225" s="4"/>
      <c r="DP225" s="4"/>
      <c r="DQ225" s="4"/>
      <c r="DR225" s="4"/>
      <c r="DS225" s="4"/>
      <c r="DT225" s="4"/>
      <c r="DU225" s="4"/>
      <c r="DV225" s="4"/>
      <c r="DW225" s="4"/>
      <c r="DX225" s="4"/>
      <c r="DY225" s="4"/>
      <c r="DZ225" s="4"/>
      <c r="EA225" s="4"/>
      <c r="EB225" s="4"/>
      <c r="EC225" s="4"/>
      <c r="ED225" s="4"/>
      <c r="EE225" s="4"/>
      <c r="EF225" s="4"/>
      <c r="EG225" s="4"/>
      <c r="EH225" s="4"/>
      <c r="EI225" s="4"/>
      <c r="EJ225" s="4"/>
      <c r="EK225" s="4"/>
      <c r="EL225" s="4"/>
      <c r="EM225" s="4"/>
      <c r="EN225" s="4"/>
      <c r="EO225" s="4"/>
      <c r="EP225" s="4"/>
      <c r="EQ225" s="4"/>
      <c r="ER225" s="4"/>
      <c r="ES225" s="4"/>
      <c r="ET225" s="4"/>
      <c r="EU225" s="4"/>
      <c r="EV225" s="4"/>
      <c r="EW225" s="4"/>
      <c r="EX225" s="4"/>
      <c r="EY225" s="4"/>
      <c r="EZ225" s="4"/>
      <c r="FA225" s="4"/>
      <c r="FB225" s="4"/>
      <c r="FC225" s="4"/>
      <c r="FD225" s="4"/>
      <c r="FE225" s="4"/>
      <c r="FF225" s="4"/>
      <c r="FG225" s="4"/>
      <c r="FH225" s="4"/>
      <c r="FI225" s="4"/>
      <c r="FJ225" s="4"/>
      <c r="FK225" s="4"/>
      <c r="FL225" s="4"/>
      <c r="FM225" s="4"/>
      <c r="FN225" s="4"/>
      <c r="FO225" s="4"/>
      <c r="FP225" s="4"/>
      <c r="FQ225" s="4"/>
      <c r="FR225" s="4"/>
      <c r="FS225" s="4"/>
      <c r="FT225" s="4"/>
      <c r="FU225" s="4"/>
      <c r="FV225" s="4"/>
      <c r="FW225" s="4"/>
      <c r="FX225" s="4"/>
      <c r="FY225" s="4"/>
      <c r="FZ225" s="4"/>
      <c r="GA225" s="4"/>
      <c r="GB225" s="4"/>
      <c r="GC225" s="4"/>
      <c r="GD225" s="4"/>
      <c r="GE225" s="4"/>
      <c r="GF225" s="4"/>
      <c r="GG225" s="4"/>
      <c r="GH225" s="4"/>
      <c r="GI225" s="4"/>
      <c r="GJ225" s="4"/>
      <c r="GK225" s="4"/>
      <c r="GL225" s="4"/>
      <c r="GM225" s="4"/>
      <c r="GN225" s="4"/>
      <c r="GO225" s="4"/>
      <c r="GP225" s="4"/>
      <c r="GQ225" s="4"/>
      <c r="GR225" s="4"/>
      <c r="GS225" s="4"/>
      <c r="GT225" s="4"/>
      <c r="GU225" s="4"/>
      <c r="GV225" s="4"/>
      <c r="GW225" s="4"/>
      <c r="GX225" s="4"/>
      <c r="GY225" s="4"/>
      <c r="GZ225" s="4"/>
      <c r="HA225" s="4"/>
      <c r="HB225" s="4"/>
      <c r="HC225" s="4"/>
      <c r="HD225" s="4"/>
      <c r="HE225" s="4"/>
      <c r="HF225" s="4"/>
      <c r="HG225" s="4"/>
      <c r="HH225" s="4"/>
      <c r="HI225" s="4"/>
      <c r="HJ225" s="4"/>
      <c r="HK225" s="4"/>
      <c r="HL225" s="4"/>
      <c r="HM225" s="4"/>
      <c r="HN225" s="4"/>
      <c r="HO225" s="4"/>
      <c r="HP225" s="4"/>
      <c r="HQ225" s="4"/>
      <c r="HR225" s="4"/>
      <c r="HS225" s="4"/>
      <c r="HT225" s="4"/>
      <c r="HU225" s="4"/>
      <c r="HV225" s="4"/>
      <c r="HW225" s="4"/>
      <c r="HX225" s="4"/>
      <c r="HY225" s="4"/>
      <c r="HZ225" s="4"/>
      <c r="IA225" s="4"/>
      <c r="IB225" s="4"/>
      <c r="IC225" s="4"/>
      <c r="ID225" s="4"/>
      <c r="IE225" s="4"/>
      <c r="IF225" s="4"/>
      <c r="IG225" s="4"/>
      <c r="IH225" s="4"/>
      <c r="II225" s="4"/>
      <c r="IJ225" s="4"/>
      <c r="IK225" s="4"/>
      <c r="IL225" s="4"/>
      <c r="IM225" s="4"/>
      <c r="IN225" s="4"/>
      <c r="IO225" s="4"/>
      <c r="IP225" s="4"/>
      <c r="IQ225" s="4"/>
      <c r="IR225" s="4"/>
      <c r="IS225" s="4"/>
      <c r="IT225" s="4"/>
      <c r="IU225" s="4"/>
      <c r="IV225" s="4"/>
      <c r="IW225" s="4"/>
      <c r="IX225" s="4"/>
      <c r="IY225" s="4"/>
      <c r="IZ225" s="4"/>
      <c r="JA225" s="4"/>
      <c r="JB225" s="4"/>
      <c r="JC225" s="4"/>
      <c r="JD225" s="4"/>
      <c r="JE225" s="4"/>
      <c r="JF225" s="4"/>
      <c r="JG225" s="4"/>
      <c r="JH225" s="4"/>
      <c r="JI225" s="4"/>
      <c r="JJ225" s="4"/>
      <c r="JK225" s="4"/>
      <c r="JL225" s="4"/>
      <c r="JM225" s="4"/>
      <c r="JN225" s="4"/>
      <c r="JO225" s="4"/>
      <c r="JP225" s="4"/>
      <c r="JQ225" s="4"/>
      <c r="JR225" s="4"/>
      <c r="JS225" s="4"/>
      <c r="JT225" s="4"/>
      <c r="JU225" s="4"/>
      <c r="JV225" s="4"/>
      <c r="JW225" s="4"/>
      <c r="JX225" s="4"/>
      <c r="JY225" s="4"/>
      <c r="JZ225" s="4"/>
      <c r="KA225" s="4"/>
      <c r="KB225" s="4"/>
      <c r="KC225" s="4"/>
      <c r="KD225" s="4"/>
      <c r="KE225" s="4"/>
      <c r="KF225" s="4"/>
      <c r="KG225" s="4"/>
      <c r="KH225" s="4"/>
      <c r="KI225" s="4"/>
      <c r="KJ225" s="4"/>
      <c r="KK225" s="4"/>
      <c r="KL225" s="4"/>
      <c r="KM225" s="4"/>
      <c r="KN225" s="4"/>
      <c r="KO225" s="4"/>
      <c r="KP225" s="4"/>
      <c r="KQ225" s="4"/>
      <c r="KR225" s="4"/>
      <c r="KS225" s="4"/>
      <c r="KT225" s="4"/>
      <c r="KU225" s="4"/>
      <c r="KV225" s="4"/>
      <c r="KW225" s="4"/>
      <c r="KX225" s="4"/>
      <c r="KY225" s="4"/>
      <c r="KZ225" s="4"/>
      <c r="LA225" s="4"/>
      <c r="LB225" s="4"/>
      <c r="LC225" s="4"/>
      <c r="LD225" s="4"/>
      <c r="LE225" s="4"/>
      <c r="LF225" s="4"/>
      <c r="LG225" s="4"/>
      <c r="LH225" s="4"/>
      <c r="LI225" s="4"/>
      <c r="LJ225" s="4"/>
      <c r="LK225" s="4"/>
      <c r="LL225" s="4"/>
      <c r="LM225" s="4"/>
      <c r="LN225" s="4"/>
      <c r="LO225" s="4"/>
      <c r="LP225" s="4"/>
      <c r="LQ225" s="4"/>
      <c r="LR225" s="4"/>
      <c r="LS225" s="4"/>
      <c r="LT225" s="4"/>
      <c r="LU225" s="4"/>
      <c r="LV225" s="4"/>
      <c r="LW225" s="4"/>
      <c r="LX225" s="4"/>
      <c r="LY225" s="4"/>
      <c r="LZ225" s="4"/>
      <c r="MA225" s="4"/>
      <c r="MB225" s="4"/>
      <c r="MC225" s="4"/>
      <c r="MD225" s="4"/>
      <c r="ME225" s="4"/>
      <c r="MF225" s="4"/>
      <c r="MG225" s="4"/>
      <c r="MH225" s="4"/>
      <c r="MI225" s="4"/>
      <c r="MJ225" s="4"/>
      <c r="MK225" s="4"/>
      <c r="ML225" s="4"/>
      <c r="MM225" s="4"/>
      <c r="MN225" s="4"/>
      <c r="MO225" s="4"/>
      <c r="MP225" s="4"/>
      <c r="MQ225" s="4"/>
      <c r="MR225" s="4"/>
      <c r="MS225" s="4"/>
      <c r="MT225" s="4"/>
      <c r="MU225" s="4"/>
      <c r="MV225" s="4"/>
      <c r="MW225" s="4"/>
      <c r="MX225" s="4"/>
      <c r="MY225" s="4"/>
      <c r="MZ225" s="4"/>
      <c r="NA225" s="4"/>
      <c r="NB225" s="4"/>
      <c r="NC225" s="4"/>
      <c r="ND225" s="4"/>
      <c r="NE225" s="4"/>
      <c r="NF225" s="4"/>
      <c r="NG225" s="4"/>
      <c r="NH225" s="4"/>
      <c r="NI225" s="4"/>
      <c r="NJ225" s="4"/>
      <c r="NK225" s="4"/>
      <c r="NL225" s="4"/>
      <c r="NM225" s="4"/>
      <c r="NN225" s="4"/>
      <c r="NO225" s="4"/>
      <c r="NP225" s="4"/>
      <c r="NQ225" s="4"/>
      <c r="NR225" s="4"/>
      <c r="NS225" s="4"/>
      <c r="NT225" s="4"/>
      <c r="NU225" s="4"/>
      <c r="NV225" s="4"/>
      <c r="NW225" s="4"/>
      <c r="NX225" s="4"/>
      <c r="NY225" s="4"/>
      <c r="NZ225" s="4"/>
      <c r="OA225" s="4"/>
      <c r="OB225" s="4"/>
      <c r="OC225" s="4"/>
      <c r="OD225" s="4"/>
      <c r="OE225" s="4"/>
      <c r="OF225" s="4"/>
      <c r="OG225" s="4"/>
      <c r="OH225" s="4"/>
      <c r="OI225" s="4"/>
      <c r="OJ225" s="4"/>
      <c r="OK225" s="4"/>
      <c r="OL225" s="4"/>
      <c r="OM225" s="4"/>
      <c r="ON225" s="4"/>
      <c r="OO225" s="4"/>
      <c r="OP225" s="4"/>
      <c r="OQ225" s="4"/>
      <c r="OR225" s="4"/>
      <c r="OS225" s="4"/>
      <c r="OT225" s="4"/>
      <c r="OU225" s="4"/>
      <c r="OV225" s="4"/>
      <c r="OW225" s="4"/>
      <c r="OX225" s="4"/>
      <c r="OY225" s="4"/>
      <c r="OZ225" s="4"/>
      <c r="PA225" s="4"/>
      <c r="PB225" s="4"/>
      <c r="PC225" s="4"/>
      <c r="PD225" s="4"/>
      <c r="PE225" s="4"/>
      <c r="PF225" s="4"/>
      <c r="PG225" s="4"/>
      <c r="PH225" s="4"/>
      <c r="PI225" s="4"/>
      <c r="PJ225" s="4"/>
      <c r="PK225" s="4"/>
      <c r="PL225" s="4"/>
      <c r="PM225" s="4"/>
      <c r="PN225" s="4"/>
      <c r="PO225" s="4"/>
      <c r="PP225" s="4"/>
      <c r="PQ225" s="4"/>
      <c r="PR225" s="4"/>
      <c r="PS225" s="4"/>
      <c r="PT225" s="4"/>
      <c r="PU225" s="4"/>
      <c r="PV225" s="4"/>
      <c r="PW225" s="4"/>
      <c r="PX225" s="4"/>
      <c r="PY225" s="4"/>
      <c r="PZ225" s="4"/>
      <c r="QA225" s="4"/>
      <c r="QB225" s="4"/>
      <c r="QC225" s="4"/>
      <c r="QD225" s="4"/>
      <c r="QE225" s="4"/>
      <c r="QF225" s="4"/>
      <c r="QG225" s="4"/>
      <c r="QH225" s="4"/>
      <c r="QI225" s="4"/>
      <c r="QJ225" s="4"/>
      <c r="QK225" s="4"/>
      <c r="QL225" s="4"/>
      <c r="QM225" s="4"/>
      <c r="QN225" s="4"/>
      <c r="QO225" s="4"/>
      <c r="QP225" s="4"/>
      <c r="QQ225" s="4"/>
      <c r="QR225" s="4"/>
      <c r="QS225" s="4"/>
      <c r="QT225" s="4"/>
      <c r="QU225" s="4"/>
      <c r="QV225" s="4"/>
      <c r="QW225" s="4"/>
      <c r="QX225" s="4"/>
      <c r="QY225" s="4"/>
      <c r="QZ225" s="4"/>
      <c r="RA225" s="4"/>
      <c r="RB225" s="4"/>
      <c r="RC225" s="4"/>
      <c r="RD225" s="4"/>
      <c r="RE225" s="4"/>
      <c r="RF225" s="4"/>
      <c r="RG225" s="4"/>
      <c r="RH225" s="4"/>
      <c r="RI225" s="4"/>
      <c r="RJ225" s="4"/>
      <c r="RK225" s="4"/>
      <c r="RL225" s="4"/>
      <c r="RM225" s="4"/>
      <c r="RN225" s="4"/>
      <c r="RO225" s="4"/>
      <c r="RP225" s="4"/>
      <c r="RQ225" s="4"/>
      <c r="RR225" s="4"/>
      <c r="RS225" s="4"/>
      <c r="RT225" s="4"/>
      <c r="RU225" s="4"/>
      <c r="RV225" s="4"/>
      <c r="RW225" s="4"/>
      <c r="RX225" s="4"/>
      <c r="RY225" s="4"/>
      <c r="RZ225" s="4"/>
      <c r="SA225" s="4"/>
      <c r="SB225" s="4"/>
      <c r="SC225" s="4"/>
      <c r="SD225" s="4"/>
      <c r="SE225" s="4"/>
      <c r="SF225" s="4"/>
      <c r="SG225" s="4"/>
      <c r="SH225" s="4"/>
      <c r="SI225" s="4"/>
      <c r="SJ225" s="4"/>
    </row>
    <row r="226" spans="1:504" s="94" customFormat="1" ht="15">
      <c r="A226" s="63" t="s">
        <v>57</v>
      </c>
      <c r="B226" s="140"/>
      <c r="C226" s="140"/>
      <c r="D226" s="102"/>
      <c r="E226" s="132"/>
      <c r="F226" s="132"/>
      <c r="G226" s="132"/>
      <c r="H226" s="132"/>
      <c r="I226" s="103" t="e">
        <f t="shared" si="74"/>
        <v>#DIV/0!</v>
      </c>
      <c r="J226" s="103" t="e">
        <f t="shared" si="75"/>
        <v>#DIV/0!</v>
      </c>
      <c r="K226" s="102"/>
      <c r="L226" s="102"/>
      <c r="M226" s="132"/>
      <c r="N226" s="104" t="e">
        <f t="shared" si="76"/>
        <v>#DIV/0!</v>
      </c>
      <c r="P226" s="198"/>
    </row>
    <row r="227" spans="1:504" s="94" customFormat="1" ht="15">
      <c r="A227" s="141" t="s">
        <v>92</v>
      </c>
      <c r="B227" s="142"/>
      <c r="C227" s="142"/>
      <c r="D227" s="143"/>
      <c r="E227" s="135"/>
      <c r="F227" s="135"/>
      <c r="G227" s="135"/>
      <c r="H227" s="135"/>
      <c r="I227" s="134" t="e">
        <f t="shared" si="74"/>
        <v>#DIV/0!</v>
      </c>
      <c r="J227" s="134" t="e">
        <f t="shared" si="75"/>
        <v>#DIV/0!</v>
      </c>
      <c r="K227" s="143"/>
      <c r="L227" s="143"/>
      <c r="M227" s="135"/>
      <c r="N227" s="136" t="e">
        <f t="shared" si="76"/>
        <v>#DIV/0!</v>
      </c>
      <c r="P227" s="198"/>
    </row>
    <row r="228" spans="1:504" s="94" customFormat="1" ht="15">
      <c r="A228" s="137" t="s">
        <v>147</v>
      </c>
      <c r="B228" s="127"/>
      <c r="C228" s="127"/>
      <c r="D228" s="75"/>
      <c r="E228" s="76"/>
      <c r="F228" s="76"/>
      <c r="G228" s="76"/>
      <c r="H228" s="76"/>
      <c r="I228" s="35" t="e">
        <f t="shared" si="74"/>
        <v>#DIV/0!</v>
      </c>
      <c r="J228" s="35" t="e">
        <f t="shared" si="75"/>
        <v>#DIV/0!</v>
      </c>
      <c r="K228" s="75"/>
      <c r="L228" s="75"/>
      <c r="M228" s="76"/>
      <c r="N228" s="128" t="e">
        <f t="shared" si="76"/>
        <v>#DIV/0!</v>
      </c>
      <c r="P228" s="198"/>
    </row>
    <row r="229" spans="1:504" s="94" customFormat="1" ht="25.5">
      <c r="A229" s="138" t="s">
        <v>94</v>
      </c>
      <c r="B229" s="599">
        <f>SUM(B230:B231)</f>
        <v>0</v>
      </c>
      <c r="C229" s="1106">
        <f t="shared" ref="C229:M229" si="77">SUM(C230:C231)</f>
        <v>0</v>
      </c>
      <c r="D229" s="1106">
        <f t="shared" si="77"/>
        <v>0</v>
      </c>
      <c r="E229" s="1106">
        <f t="shared" si="77"/>
        <v>0</v>
      </c>
      <c r="F229" s="1106">
        <f t="shared" si="77"/>
        <v>0</v>
      </c>
      <c r="G229" s="1106">
        <f t="shared" si="77"/>
        <v>0</v>
      </c>
      <c r="H229" s="1106">
        <f t="shared" si="77"/>
        <v>0</v>
      </c>
      <c r="I229" s="1139" t="e">
        <f t="shared" ref="I229" si="78">F229/E229</f>
        <v>#DIV/0!</v>
      </c>
      <c r="J229" s="1139" t="e">
        <f t="shared" ref="J229" si="79">H229/B229</f>
        <v>#DIV/0!</v>
      </c>
      <c r="K229" s="1106">
        <f t="shared" si="77"/>
        <v>0</v>
      </c>
      <c r="L229" s="1106">
        <f t="shared" si="77"/>
        <v>0</v>
      </c>
      <c r="M229" s="1106">
        <f t="shared" si="77"/>
        <v>0</v>
      </c>
      <c r="N229" s="128" t="e">
        <f t="shared" si="76"/>
        <v>#DIV/0!</v>
      </c>
      <c r="P229" s="198"/>
    </row>
    <row r="230" spans="1:504" s="94" customFormat="1" ht="38.25">
      <c r="A230" s="138" t="s">
        <v>95</v>
      </c>
      <c r="B230" s="602"/>
      <c r="C230" s="599"/>
      <c r="D230" s="600"/>
      <c r="E230" s="601"/>
      <c r="F230" s="14"/>
      <c r="G230" s="14"/>
      <c r="H230" s="14"/>
      <c r="I230" s="35"/>
      <c r="J230" s="35"/>
      <c r="K230" s="75"/>
      <c r="L230" s="75"/>
      <c r="M230" s="76"/>
      <c r="N230" s="128"/>
      <c r="P230" s="198"/>
    </row>
    <row r="231" spans="1:504" ht="25.5">
      <c r="A231" s="138" t="s">
        <v>176</v>
      </c>
      <c r="B231" s="603"/>
      <c r="C231" s="603"/>
      <c r="D231" s="604"/>
      <c r="E231" s="605"/>
      <c r="F231" s="146"/>
      <c r="G231" s="146"/>
      <c r="H231" s="146"/>
      <c r="I231" s="35" t="e">
        <f t="shared" si="74"/>
        <v>#DIV/0!</v>
      </c>
      <c r="J231" s="147" t="e">
        <f t="shared" ref="J231:J252" si="80">H231/B231</f>
        <v>#DIV/0!</v>
      </c>
      <c r="K231" s="145"/>
      <c r="L231" s="145"/>
      <c r="M231" s="146"/>
      <c r="N231" s="147" t="e">
        <f t="shared" ref="N231:N252" si="81">K231/H231</f>
        <v>#DIV/0!</v>
      </c>
      <c r="O231" s="4"/>
      <c r="P231" s="41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  <c r="DB231" s="4"/>
      <c r="DC231" s="4"/>
      <c r="DD231" s="4"/>
      <c r="DE231" s="4"/>
      <c r="DF231" s="4"/>
      <c r="DG231" s="4"/>
      <c r="DH231" s="4"/>
      <c r="DI231" s="4"/>
      <c r="DJ231" s="4"/>
      <c r="DK231" s="4"/>
      <c r="DL231" s="4"/>
      <c r="DM231" s="4"/>
      <c r="DN231" s="4"/>
      <c r="DO231" s="4"/>
      <c r="DP231" s="4"/>
      <c r="DQ231" s="4"/>
      <c r="DR231" s="4"/>
      <c r="DS231" s="4"/>
      <c r="DT231" s="4"/>
      <c r="DU231" s="4"/>
      <c r="DV231" s="4"/>
      <c r="DW231" s="4"/>
      <c r="DX231" s="4"/>
      <c r="DY231" s="4"/>
      <c r="DZ231" s="4"/>
      <c r="EA231" s="4"/>
      <c r="EB231" s="4"/>
      <c r="EC231" s="4"/>
      <c r="ED231" s="4"/>
      <c r="EE231" s="4"/>
      <c r="EF231" s="4"/>
      <c r="EG231" s="4"/>
      <c r="EH231" s="4"/>
      <c r="EI231" s="4"/>
      <c r="EJ231" s="4"/>
      <c r="EK231" s="4"/>
      <c r="EL231" s="4"/>
      <c r="EM231" s="4"/>
      <c r="EN231" s="4"/>
      <c r="EO231" s="4"/>
      <c r="EP231" s="4"/>
      <c r="EQ231" s="4"/>
      <c r="ER231" s="4"/>
      <c r="ES231" s="4"/>
      <c r="ET231" s="4"/>
      <c r="EU231" s="4"/>
      <c r="EV231" s="4"/>
      <c r="EW231" s="4"/>
      <c r="EX231" s="4"/>
      <c r="EY231" s="4"/>
      <c r="EZ231" s="4"/>
      <c r="FA231" s="4"/>
      <c r="FB231" s="4"/>
      <c r="FC231" s="4"/>
      <c r="FD231" s="4"/>
      <c r="FE231" s="4"/>
      <c r="FF231" s="4"/>
      <c r="FG231" s="4"/>
      <c r="FH231" s="4"/>
      <c r="FI231" s="4"/>
      <c r="FJ231" s="4"/>
      <c r="FK231" s="4"/>
      <c r="FL231" s="4"/>
      <c r="FM231" s="4"/>
      <c r="FN231" s="4"/>
      <c r="FO231" s="4"/>
      <c r="FP231" s="4"/>
      <c r="FQ231" s="4"/>
      <c r="FR231" s="4"/>
      <c r="FS231" s="4"/>
      <c r="FT231" s="4"/>
      <c r="FU231" s="4"/>
      <c r="FV231" s="4"/>
      <c r="FW231" s="4"/>
      <c r="FX231" s="4"/>
      <c r="FY231" s="4"/>
      <c r="FZ231" s="4"/>
      <c r="GA231" s="4"/>
      <c r="GB231" s="4"/>
      <c r="GC231" s="4"/>
      <c r="GD231" s="4"/>
      <c r="GE231" s="4"/>
      <c r="GF231" s="4"/>
      <c r="GG231" s="4"/>
      <c r="GH231" s="4"/>
      <c r="GI231" s="4"/>
      <c r="GJ231" s="4"/>
      <c r="GK231" s="4"/>
      <c r="GL231" s="4"/>
      <c r="GM231" s="4"/>
      <c r="GN231" s="4"/>
      <c r="GO231" s="4"/>
      <c r="GP231" s="4"/>
      <c r="GQ231" s="4"/>
      <c r="GR231" s="4"/>
      <c r="GS231" s="4"/>
      <c r="GT231" s="4"/>
      <c r="GU231" s="4"/>
      <c r="GV231" s="4"/>
      <c r="GW231" s="4"/>
      <c r="GX231" s="4"/>
      <c r="GY231" s="4"/>
      <c r="GZ231" s="4"/>
      <c r="HA231" s="4"/>
      <c r="HB231" s="4"/>
      <c r="HC231" s="4"/>
      <c r="HD231" s="4"/>
      <c r="HE231" s="4"/>
      <c r="HF231" s="4"/>
      <c r="HG231" s="4"/>
      <c r="HH231" s="4"/>
      <c r="HI231" s="4"/>
      <c r="HJ231" s="4"/>
      <c r="HK231" s="4"/>
      <c r="HL231" s="4"/>
      <c r="HM231" s="4"/>
      <c r="HN231" s="4"/>
      <c r="HO231" s="4"/>
      <c r="HP231" s="4"/>
      <c r="HQ231" s="4"/>
      <c r="HR231" s="4"/>
      <c r="HS231" s="4"/>
      <c r="HT231" s="4"/>
      <c r="HU231" s="4"/>
      <c r="HV231" s="4"/>
      <c r="HW231" s="4"/>
      <c r="HX231" s="4"/>
      <c r="HY231" s="4"/>
      <c r="HZ231" s="4"/>
      <c r="IA231" s="4"/>
      <c r="IB231" s="4"/>
      <c r="IC231" s="4"/>
      <c r="ID231" s="4"/>
      <c r="IE231" s="4"/>
      <c r="IF231" s="4"/>
      <c r="IG231" s="4"/>
      <c r="IH231" s="4"/>
      <c r="II231" s="4"/>
      <c r="IJ231" s="4"/>
      <c r="IK231" s="4"/>
      <c r="IL231" s="4"/>
      <c r="IM231" s="4"/>
      <c r="IN231" s="4"/>
      <c r="IO231" s="4"/>
      <c r="IP231" s="4"/>
      <c r="IQ231" s="4"/>
      <c r="IR231" s="4"/>
      <c r="IS231" s="4"/>
      <c r="IT231" s="4"/>
      <c r="IU231" s="4"/>
      <c r="IV231" s="4"/>
      <c r="IW231" s="4"/>
      <c r="IX231" s="4"/>
      <c r="IY231" s="4"/>
      <c r="IZ231" s="4"/>
      <c r="JA231" s="4"/>
      <c r="JB231" s="4"/>
      <c r="JC231" s="4"/>
      <c r="JD231" s="4"/>
      <c r="JE231" s="4"/>
      <c r="JF231" s="4"/>
      <c r="JG231" s="4"/>
      <c r="JH231" s="4"/>
      <c r="JI231" s="4"/>
      <c r="JJ231" s="4"/>
      <c r="JK231" s="4"/>
      <c r="JL231" s="4"/>
      <c r="JM231" s="4"/>
      <c r="JN231" s="4"/>
      <c r="JO231" s="4"/>
      <c r="JP231" s="4"/>
      <c r="JQ231" s="4"/>
      <c r="JR231" s="4"/>
      <c r="JS231" s="4"/>
      <c r="JT231" s="4"/>
      <c r="JU231" s="4"/>
      <c r="JV231" s="4"/>
      <c r="JW231" s="4"/>
      <c r="JX231" s="4"/>
      <c r="JY231" s="4"/>
      <c r="JZ231" s="4"/>
      <c r="KA231" s="4"/>
      <c r="KB231" s="4"/>
      <c r="KC231" s="4"/>
      <c r="KD231" s="4"/>
      <c r="KE231" s="4"/>
      <c r="KF231" s="4"/>
      <c r="KG231" s="4"/>
      <c r="KH231" s="4"/>
      <c r="KI231" s="4"/>
      <c r="KJ231" s="4"/>
      <c r="KK231" s="4"/>
      <c r="KL231" s="4"/>
      <c r="KM231" s="4"/>
      <c r="KN231" s="4"/>
      <c r="KO231" s="4"/>
      <c r="KP231" s="4"/>
      <c r="KQ231" s="4"/>
      <c r="KR231" s="4"/>
      <c r="KS231" s="4"/>
      <c r="KT231" s="4"/>
      <c r="KU231" s="4"/>
      <c r="KV231" s="4"/>
      <c r="KW231" s="4"/>
      <c r="KX231" s="4"/>
      <c r="KY231" s="4"/>
      <c r="KZ231" s="4"/>
      <c r="LA231" s="4"/>
      <c r="LB231" s="4"/>
      <c r="LC231" s="4"/>
      <c r="LD231" s="4"/>
      <c r="LE231" s="4"/>
      <c r="LF231" s="4"/>
      <c r="LG231" s="4"/>
      <c r="LH231" s="4"/>
      <c r="LI231" s="4"/>
      <c r="LJ231" s="4"/>
      <c r="LK231" s="4"/>
      <c r="LL231" s="4"/>
      <c r="LM231" s="4"/>
      <c r="LN231" s="4"/>
      <c r="LO231" s="4"/>
      <c r="LP231" s="4"/>
      <c r="LQ231" s="4"/>
      <c r="LR231" s="4"/>
      <c r="LS231" s="4"/>
      <c r="LT231" s="4"/>
      <c r="LU231" s="4"/>
      <c r="LV231" s="4"/>
      <c r="LW231" s="4"/>
      <c r="LX231" s="4"/>
      <c r="LY231" s="4"/>
      <c r="LZ231" s="4"/>
      <c r="MA231" s="4"/>
      <c r="MB231" s="4"/>
      <c r="MC231" s="4"/>
      <c r="MD231" s="4"/>
      <c r="ME231" s="4"/>
      <c r="MF231" s="4"/>
      <c r="MG231" s="4"/>
      <c r="MH231" s="4"/>
      <c r="MI231" s="4"/>
      <c r="MJ231" s="4"/>
      <c r="MK231" s="4"/>
      <c r="ML231" s="4"/>
      <c r="MM231" s="4"/>
      <c r="MN231" s="4"/>
      <c r="MO231" s="4"/>
      <c r="MP231" s="4"/>
      <c r="MQ231" s="4"/>
      <c r="MR231" s="4"/>
      <c r="MS231" s="4"/>
      <c r="MT231" s="4"/>
      <c r="MU231" s="4"/>
      <c r="MV231" s="4"/>
      <c r="MW231" s="4"/>
      <c r="MX231" s="4"/>
      <c r="MY231" s="4"/>
      <c r="MZ231" s="4"/>
      <c r="NA231" s="4"/>
      <c r="NB231" s="4"/>
      <c r="NC231" s="4"/>
      <c r="ND231" s="4"/>
      <c r="NE231" s="4"/>
      <c r="NF231" s="4"/>
      <c r="NG231" s="4"/>
      <c r="NH231" s="4"/>
      <c r="NI231" s="4"/>
      <c r="NJ231" s="4"/>
      <c r="NK231" s="4"/>
      <c r="NL231" s="4"/>
      <c r="NM231" s="4"/>
      <c r="NN231" s="4"/>
      <c r="NO231" s="4"/>
      <c r="NP231" s="4"/>
      <c r="NQ231" s="4"/>
      <c r="NR231" s="4"/>
      <c r="NS231" s="4"/>
      <c r="NT231" s="4"/>
      <c r="NU231" s="4"/>
      <c r="NV231" s="4"/>
      <c r="NW231" s="4"/>
      <c r="NX231" s="4"/>
      <c r="NY231" s="4"/>
      <c r="NZ231" s="4"/>
      <c r="OA231" s="4"/>
      <c r="OB231" s="4"/>
      <c r="OC231" s="4"/>
      <c r="OD231" s="4"/>
      <c r="OE231" s="4"/>
      <c r="OF231" s="4"/>
      <c r="OG231" s="4"/>
      <c r="OH231" s="4"/>
      <c r="OI231" s="4"/>
      <c r="OJ231" s="4"/>
      <c r="OK231" s="4"/>
      <c r="OL231" s="4"/>
      <c r="OM231" s="4"/>
      <c r="ON231" s="4"/>
      <c r="OO231" s="4"/>
      <c r="OP231" s="4"/>
      <c r="OQ231" s="4"/>
      <c r="OR231" s="4"/>
      <c r="OS231" s="4"/>
      <c r="OT231" s="4"/>
      <c r="OU231" s="4"/>
      <c r="OV231" s="4"/>
      <c r="OW231" s="4"/>
      <c r="OX231" s="4"/>
      <c r="OY231" s="4"/>
      <c r="OZ231" s="4"/>
      <c r="PA231" s="4"/>
      <c r="PB231" s="4"/>
      <c r="PC231" s="4"/>
      <c r="PD231" s="4"/>
      <c r="PE231" s="4"/>
      <c r="PF231" s="4"/>
      <c r="PG231" s="4"/>
      <c r="PH231" s="4"/>
      <c r="PI231" s="4"/>
      <c r="PJ231" s="4"/>
      <c r="PK231" s="4"/>
      <c r="PL231" s="4"/>
      <c r="PM231" s="4"/>
      <c r="PN231" s="4"/>
      <c r="PO231" s="4"/>
      <c r="PP231" s="4"/>
      <c r="PQ231" s="4"/>
      <c r="PR231" s="4"/>
      <c r="PS231" s="4"/>
      <c r="PT231" s="4"/>
      <c r="PU231" s="4"/>
      <c r="PV231" s="4"/>
      <c r="PW231" s="4"/>
      <c r="PX231" s="4"/>
      <c r="PY231" s="4"/>
      <c r="PZ231" s="4"/>
      <c r="QA231" s="4"/>
      <c r="QB231" s="4"/>
      <c r="QC231" s="4"/>
      <c r="QD231" s="4"/>
      <c r="QE231" s="4"/>
      <c r="QF231" s="4"/>
      <c r="QG231" s="4"/>
      <c r="QH231" s="4"/>
      <c r="QI231" s="4"/>
      <c r="QJ231" s="4"/>
      <c r="QK231" s="4"/>
      <c r="QL231" s="4"/>
      <c r="QM231" s="4"/>
      <c r="QN231" s="4"/>
      <c r="QO231" s="4"/>
      <c r="QP231" s="4"/>
      <c r="QQ231" s="4"/>
      <c r="QR231" s="4"/>
      <c r="QS231" s="4"/>
      <c r="QT231" s="4"/>
      <c r="QU231" s="4"/>
      <c r="QV231" s="4"/>
      <c r="QW231" s="4"/>
      <c r="QX231" s="4"/>
      <c r="QY231" s="4"/>
      <c r="QZ231" s="4"/>
      <c r="RA231" s="4"/>
      <c r="RB231" s="4"/>
      <c r="RC231" s="4"/>
      <c r="RD231" s="4"/>
      <c r="RE231" s="4"/>
      <c r="RF231" s="4"/>
      <c r="RG231" s="4"/>
      <c r="RH231" s="4"/>
      <c r="RI231" s="4"/>
      <c r="RJ231" s="4"/>
      <c r="RK231" s="4"/>
      <c r="RL231" s="4"/>
      <c r="RM231" s="4"/>
      <c r="RN231" s="4"/>
      <c r="RO231" s="4"/>
      <c r="RP231" s="4"/>
      <c r="RQ231" s="4"/>
      <c r="RR231" s="4"/>
      <c r="RS231" s="4"/>
      <c r="RT231" s="4"/>
      <c r="RU231" s="4"/>
      <c r="RV231" s="4"/>
      <c r="RW231" s="4"/>
      <c r="RX231" s="4"/>
      <c r="RY231" s="4"/>
      <c r="RZ231" s="4"/>
      <c r="SA231" s="4"/>
      <c r="SB231" s="4"/>
      <c r="SC231" s="4"/>
      <c r="SD231" s="4"/>
      <c r="SE231" s="4"/>
      <c r="SF231" s="4"/>
      <c r="SG231" s="4"/>
      <c r="SH231" s="4"/>
      <c r="SI231" s="4"/>
      <c r="SJ231" s="4"/>
    </row>
    <row r="232" spans="1:504" s="74" customFormat="1" ht="15">
      <c r="A232" s="138"/>
      <c r="B232" s="603"/>
      <c r="C232" s="603"/>
      <c r="D232" s="604"/>
      <c r="E232" s="605"/>
      <c r="F232" s="146"/>
      <c r="G232" s="146"/>
      <c r="H232" s="146"/>
      <c r="I232" s="35" t="e">
        <f t="shared" si="74"/>
        <v>#DIV/0!</v>
      </c>
      <c r="J232" s="147" t="e">
        <f t="shared" si="80"/>
        <v>#DIV/0!</v>
      </c>
      <c r="K232" s="145"/>
      <c r="L232" s="145"/>
      <c r="M232" s="146"/>
      <c r="N232" s="147" t="e">
        <f t="shared" si="81"/>
        <v>#DIV/0!</v>
      </c>
      <c r="P232" s="92"/>
    </row>
    <row r="233" spans="1:504" s="74" customFormat="1" ht="15">
      <c r="A233" s="138"/>
      <c r="B233" s="603"/>
      <c r="C233" s="603"/>
      <c r="D233" s="604"/>
      <c r="E233" s="605"/>
      <c r="F233" s="146"/>
      <c r="G233" s="146"/>
      <c r="H233" s="146"/>
      <c r="I233" s="35" t="e">
        <f t="shared" si="74"/>
        <v>#DIV/0!</v>
      </c>
      <c r="J233" s="147" t="e">
        <f t="shared" si="80"/>
        <v>#DIV/0!</v>
      </c>
      <c r="K233" s="145"/>
      <c r="L233" s="145"/>
      <c r="M233" s="146"/>
      <c r="N233" s="147" t="e">
        <f t="shared" si="81"/>
        <v>#DIV/0!</v>
      </c>
      <c r="P233" s="92"/>
    </row>
    <row r="234" spans="1:504" s="74" customFormat="1" ht="15">
      <c r="A234" s="138"/>
      <c r="B234" s="603"/>
      <c r="C234" s="603"/>
      <c r="D234" s="604"/>
      <c r="E234" s="605"/>
      <c r="F234" s="146"/>
      <c r="G234" s="146"/>
      <c r="H234" s="146"/>
      <c r="I234" s="35" t="e">
        <f t="shared" si="74"/>
        <v>#DIV/0!</v>
      </c>
      <c r="J234" s="147" t="e">
        <f t="shared" si="80"/>
        <v>#DIV/0!</v>
      </c>
      <c r="K234" s="145"/>
      <c r="L234" s="145"/>
      <c r="M234" s="146"/>
      <c r="N234" s="147" t="e">
        <f t="shared" si="81"/>
        <v>#DIV/0!</v>
      </c>
      <c r="P234" s="92"/>
    </row>
    <row r="235" spans="1:504" s="74" customFormat="1" ht="15">
      <c r="A235" s="138"/>
      <c r="B235" s="603"/>
      <c r="C235" s="603"/>
      <c r="D235" s="604"/>
      <c r="E235" s="605"/>
      <c r="F235" s="146"/>
      <c r="G235" s="146"/>
      <c r="H235" s="146"/>
      <c r="I235" s="35" t="e">
        <f t="shared" si="74"/>
        <v>#DIV/0!</v>
      </c>
      <c r="J235" s="147" t="e">
        <f t="shared" si="80"/>
        <v>#DIV/0!</v>
      </c>
      <c r="K235" s="145"/>
      <c r="L235" s="145"/>
      <c r="M235" s="146"/>
      <c r="N235" s="147" t="e">
        <f t="shared" si="81"/>
        <v>#DIV/0!</v>
      </c>
      <c r="P235" s="92"/>
    </row>
    <row r="236" spans="1:504" s="74" customFormat="1" ht="15">
      <c r="A236" s="137" t="s">
        <v>149</v>
      </c>
      <c r="B236" s="602"/>
      <c r="C236" s="599"/>
      <c r="D236" s="600"/>
      <c r="E236" s="601"/>
      <c r="F236" s="14"/>
      <c r="G236" s="14"/>
      <c r="H236" s="14"/>
      <c r="I236" s="35" t="e">
        <f t="shared" si="74"/>
        <v>#DIV/0!</v>
      </c>
      <c r="J236" s="147" t="e">
        <f t="shared" si="80"/>
        <v>#DIV/0!</v>
      </c>
      <c r="K236" s="75"/>
      <c r="L236" s="75"/>
      <c r="M236" s="76"/>
      <c r="N236" s="147" t="e">
        <f t="shared" si="81"/>
        <v>#DIV/0!</v>
      </c>
      <c r="P236" s="92"/>
    </row>
    <row r="237" spans="1:504" s="74" customFormat="1" ht="25.5">
      <c r="A237" s="138" t="s">
        <v>96</v>
      </c>
      <c r="B237" s="598"/>
      <c r="C237" s="592"/>
      <c r="D237" s="584"/>
      <c r="E237" s="585"/>
      <c r="F237" s="76"/>
      <c r="G237" s="76"/>
      <c r="H237" s="76"/>
      <c r="I237" s="35" t="e">
        <f t="shared" si="74"/>
        <v>#DIV/0!</v>
      </c>
      <c r="J237" s="147" t="e">
        <f t="shared" si="80"/>
        <v>#DIV/0!</v>
      </c>
      <c r="K237" s="75"/>
      <c r="L237" s="75"/>
      <c r="M237" s="76"/>
      <c r="N237" s="147" t="e">
        <f t="shared" si="81"/>
        <v>#DIV/0!</v>
      </c>
      <c r="P237" s="92"/>
    </row>
    <row r="238" spans="1:504" s="74" customFormat="1" ht="76.5">
      <c r="A238" s="138" t="s">
        <v>97</v>
      </c>
      <c r="B238" s="127">
        <f>B240+B246</f>
        <v>0</v>
      </c>
      <c r="C238" s="127">
        <f t="shared" ref="C238:H238" si="82">C240+C246</f>
        <v>0</v>
      </c>
      <c r="D238" s="127">
        <f t="shared" si="82"/>
        <v>0</v>
      </c>
      <c r="E238" s="127">
        <f t="shared" si="82"/>
        <v>0</v>
      </c>
      <c r="F238" s="127">
        <f t="shared" si="82"/>
        <v>0</v>
      </c>
      <c r="G238" s="127">
        <f t="shared" si="82"/>
        <v>0</v>
      </c>
      <c r="H238" s="127">
        <f t="shared" si="82"/>
        <v>0</v>
      </c>
      <c r="I238" s="35" t="e">
        <f t="shared" si="74"/>
        <v>#DIV/0!</v>
      </c>
      <c r="J238" s="147" t="e">
        <f t="shared" si="80"/>
        <v>#DIV/0!</v>
      </c>
      <c r="K238" s="127">
        <f t="shared" ref="K238:M238" si="83">K240+K246</f>
        <v>0</v>
      </c>
      <c r="L238" s="127">
        <f t="shared" si="83"/>
        <v>0</v>
      </c>
      <c r="M238" s="118">
        <f t="shared" si="83"/>
        <v>0</v>
      </c>
      <c r="N238" s="147" t="e">
        <f t="shared" si="81"/>
        <v>#DIV/0!</v>
      </c>
      <c r="P238" s="92"/>
    </row>
    <row r="239" spans="1:504" s="74" customFormat="1" ht="25.5">
      <c r="A239" s="138" t="s">
        <v>150</v>
      </c>
      <c r="B239" s="34"/>
      <c r="C239" s="34"/>
      <c r="D239" s="34"/>
      <c r="E239" s="34"/>
      <c r="F239" s="34"/>
      <c r="G239" s="34"/>
      <c r="H239" s="34"/>
      <c r="I239" s="35"/>
      <c r="J239" s="147"/>
      <c r="K239" s="34"/>
      <c r="L239" s="34"/>
      <c r="M239" s="46"/>
      <c r="N239" s="47"/>
      <c r="P239" s="92"/>
    </row>
    <row r="240" spans="1:504" s="74" customFormat="1" ht="25.5">
      <c r="A240" s="138" t="s">
        <v>151</v>
      </c>
      <c r="B240" s="148"/>
      <c r="C240" s="127"/>
      <c r="D240" s="75"/>
      <c r="E240" s="76"/>
      <c r="F240" s="76"/>
      <c r="G240" s="76"/>
      <c r="H240" s="76"/>
      <c r="I240" s="35" t="e">
        <f t="shared" si="74"/>
        <v>#DIV/0!</v>
      </c>
      <c r="J240" s="147" t="e">
        <f t="shared" si="80"/>
        <v>#DIV/0!</v>
      </c>
      <c r="K240" s="75"/>
      <c r="L240" s="75"/>
      <c r="M240" s="76"/>
      <c r="N240" s="47" t="e">
        <f t="shared" si="81"/>
        <v>#DIV/0!</v>
      </c>
      <c r="P240" s="92"/>
    </row>
    <row r="241" spans="1:16" s="74" customFormat="1" ht="15">
      <c r="A241" s="64" t="s">
        <v>90</v>
      </c>
      <c r="B241" s="117"/>
      <c r="C241" s="81"/>
      <c r="D241" s="91"/>
      <c r="E241" s="106"/>
      <c r="F241" s="106"/>
      <c r="G241" s="106"/>
      <c r="H241" s="106"/>
      <c r="I241" s="82" t="e">
        <f t="shared" si="74"/>
        <v>#DIV/0!</v>
      </c>
      <c r="J241" s="149" t="e">
        <f t="shared" si="80"/>
        <v>#DIV/0!</v>
      </c>
      <c r="K241" s="91"/>
      <c r="L241" s="91"/>
      <c r="M241" s="106"/>
      <c r="N241" s="149" t="e">
        <f t="shared" si="81"/>
        <v>#DIV/0!</v>
      </c>
      <c r="P241" s="92"/>
    </row>
    <row r="242" spans="1:16" s="74" customFormat="1" ht="25.5">
      <c r="A242" s="65" t="s">
        <v>91</v>
      </c>
      <c r="B242" s="96"/>
      <c r="C242" s="139"/>
      <c r="D242" s="87"/>
      <c r="E242" s="89"/>
      <c r="F242" s="89"/>
      <c r="G242" s="89"/>
      <c r="H242" s="89"/>
      <c r="I242" s="88" t="e">
        <f t="shared" si="74"/>
        <v>#DIV/0!</v>
      </c>
      <c r="J242" s="150" t="e">
        <f t="shared" si="80"/>
        <v>#DIV/0!</v>
      </c>
      <c r="K242" s="87"/>
      <c r="L242" s="87"/>
      <c r="M242" s="89"/>
      <c r="N242" s="150" t="e">
        <f t="shared" si="81"/>
        <v>#DIV/0!</v>
      </c>
      <c r="P242" s="92"/>
    </row>
    <row r="243" spans="1:16" s="74" customFormat="1" ht="15">
      <c r="A243" s="63" t="s">
        <v>57</v>
      </c>
      <c r="B243" s="151"/>
      <c r="C243" s="140"/>
      <c r="D243" s="102"/>
      <c r="E243" s="132"/>
      <c r="F243" s="132"/>
      <c r="G243" s="132"/>
      <c r="H243" s="132"/>
      <c r="I243" s="103" t="e">
        <f t="shared" si="74"/>
        <v>#DIV/0!</v>
      </c>
      <c r="J243" s="152" t="e">
        <f t="shared" si="80"/>
        <v>#DIV/0!</v>
      </c>
      <c r="K243" s="102"/>
      <c r="L243" s="102"/>
      <c r="M243" s="132"/>
      <c r="N243" s="152" t="e">
        <f t="shared" si="81"/>
        <v>#DIV/0!</v>
      </c>
      <c r="P243" s="92"/>
    </row>
    <row r="244" spans="1:16" s="74" customFormat="1" ht="15">
      <c r="A244" s="141" t="s">
        <v>92</v>
      </c>
      <c r="B244" s="153"/>
      <c r="C244" s="142"/>
      <c r="D244" s="143"/>
      <c r="E244" s="135"/>
      <c r="F244" s="135"/>
      <c r="G244" s="135"/>
      <c r="H244" s="135"/>
      <c r="I244" s="134" t="e">
        <f t="shared" si="74"/>
        <v>#DIV/0!</v>
      </c>
      <c r="J244" s="154" t="e">
        <f t="shared" si="80"/>
        <v>#DIV/0!</v>
      </c>
      <c r="K244" s="143"/>
      <c r="L244" s="143"/>
      <c r="M244" s="135"/>
      <c r="N244" s="154" t="e">
        <f t="shared" si="81"/>
        <v>#DIV/0!</v>
      </c>
      <c r="P244" s="92"/>
    </row>
    <row r="245" spans="1:16" s="74" customFormat="1" ht="15">
      <c r="A245" s="137" t="s">
        <v>147</v>
      </c>
      <c r="B245" s="148"/>
      <c r="C245" s="127"/>
      <c r="D245" s="75"/>
      <c r="E245" s="76"/>
      <c r="F245" s="76"/>
      <c r="G245" s="76"/>
      <c r="H245" s="76"/>
      <c r="I245" s="35" t="e">
        <f t="shared" si="74"/>
        <v>#DIV/0!</v>
      </c>
      <c r="J245" s="147" t="e">
        <f t="shared" si="80"/>
        <v>#DIV/0!</v>
      </c>
      <c r="K245" s="75"/>
      <c r="L245" s="75"/>
      <c r="M245" s="76"/>
      <c r="N245" s="47" t="e">
        <f t="shared" si="81"/>
        <v>#DIV/0!</v>
      </c>
      <c r="P245" s="92"/>
    </row>
    <row r="246" spans="1:16" s="74" customFormat="1" ht="25.5">
      <c r="A246" s="138" t="s">
        <v>151</v>
      </c>
      <c r="B246" s="148"/>
      <c r="C246" s="127"/>
      <c r="D246" s="75"/>
      <c r="E246" s="76"/>
      <c r="F246" s="76"/>
      <c r="G246" s="76"/>
      <c r="H246" s="76"/>
      <c r="I246" s="35" t="e">
        <f t="shared" si="74"/>
        <v>#DIV/0!</v>
      </c>
      <c r="J246" s="147" t="e">
        <f t="shared" si="80"/>
        <v>#DIV/0!</v>
      </c>
      <c r="K246" s="75"/>
      <c r="L246" s="75"/>
      <c r="M246" s="76"/>
      <c r="N246" s="47" t="e">
        <f t="shared" si="81"/>
        <v>#DIV/0!</v>
      </c>
      <c r="P246" s="92"/>
    </row>
    <row r="247" spans="1:16" s="74" customFormat="1" ht="15">
      <c r="A247" s="64" t="s">
        <v>90</v>
      </c>
      <c r="B247" s="117"/>
      <c r="C247" s="81"/>
      <c r="D247" s="91"/>
      <c r="E247" s="106"/>
      <c r="F247" s="106"/>
      <c r="G247" s="106"/>
      <c r="H247" s="106"/>
      <c r="I247" s="82" t="e">
        <f t="shared" si="74"/>
        <v>#DIV/0!</v>
      </c>
      <c r="J247" s="149" t="e">
        <f t="shared" si="80"/>
        <v>#DIV/0!</v>
      </c>
      <c r="K247" s="91"/>
      <c r="L247" s="91"/>
      <c r="M247" s="106"/>
      <c r="N247" s="149" t="e">
        <f t="shared" si="81"/>
        <v>#DIV/0!</v>
      </c>
      <c r="P247" s="92"/>
    </row>
    <row r="248" spans="1:16" s="74" customFormat="1" ht="25.5">
      <c r="A248" s="65" t="s">
        <v>91</v>
      </c>
      <c r="B248" s="96"/>
      <c r="C248" s="139"/>
      <c r="D248" s="87"/>
      <c r="E248" s="89"/>
      <c r="F248" s="89"/>
      <c r="G248" s="89"/>
      <c r="H248" s="89"/>
      <c r="I248" s="88" t="e">
        <f t="shared" si="74"/>
        <v>#DIV/0!</v>
      </c>
      <c r="J248" s="150" t="e">
        <f t="shared" si="80"/>
        <v>#DIV/0!</v>
      </c>
      <c r="K248" s="87"/>
      <c r="L248" s="87"/>
      <c r="M248" s="89"/>
      <c r="N248" s="150" t="e">
        <f t="shared" si="81"/>
        <v>#DIV/0!</v>
      </c>
      <c r="P248" s="92"/>
    </row>
    <row r="249" spans="1:16" s="94" customFormat="1" ht="15">
      <c r="A249" s="63" t="s">
        <v>57</v>
      </c>
      <c r="B249" s="151"/>
      <c r="C249" s="140"/>
      <c r="D249" s="102"/>
      <c r="E249" s="132"/>
      <c r="F249" s="132"/>
      <c r="G249" s="132"/>
      <c r="H249" s="132"/>
      <c r="I249" s="103" t="e">
        <f t="shared" si="74"/>
        <v>#DIV/0!</v>
      </c>
      <c r="J249" s="152" t="e">
        <f t="shared" si="80"/>
        <v>#DIV/0!</v>
      </c>
      <c r="K249" s="102"/>
      <c r="L249" s="102"/>
      <c r="M249" s="132"/>
      <c r="N249" s="152" t="e">
        <f t="shared" si="81"/>
        <v>#DIV/0!</v>
      </c>
      <c r="P249" s="198"/>
    </row>
    <row r="250" spans="1:16" s="94" customFormat="1" ht="15">
      <c r="A250" s="141" t="s">
        <v>92</v>
      </c>
      <c r="B250" s="153"/>
      <c r="C250" s="142"/>
      <c r="D250" s="143"/>
      <c r="E250" s="135"/>
      <c r="F250" s="135"/>
      <c r="G250" s="135"/>
      <c r="H250" s="135"/>
      <c r="I250" s="134" t="e">
        <f t="shared" si="74"/>
        <v>#DIV/0!</v>
      </c>
      <c r="J250" s="154" t="e">
        <f t="shared" si="80"/>
        <v>#DIV/0!</v>
      </c>
      <c r="K250" s="143"/>
      <c r="L250" s="143"/>
      <c r="M250" s="135"/>
      <c r="N250" s="154" t="e">
        <f t="shared" si="81"/>
        <v>#DIV/0!</v>
      </c>
      <c r="P250" s="198"/>
    </row>
    <row r="251" spans="1:16" s="94" customFormat="1" ht="15">
      <c r="A251" s="155" t="s">
        <v>147</v>
      </c>
      <c r="B251" s="148"/>
      <c r="C251" s="127"/>
      <c r="D251" s="75"/>
      <c r="E251" s="76"/>
      <c r="F251" s="76"/>
      <c r="G251" s="76"/>
      <c r="H251" s="76"/>
      <c r="I251" s="35" t="e">
        <f t="shared" si="74"/>
        <v>#DIV/0!</v>
      </c>
      <c r="J251" s="147" t="e">
        <f t="shared" si="80"/>
        <v>#DIV/0!</v>
      </c>
      <c r="K251" s="75"/>
      <c r="L251" s="75"/>
      <c r="M251" s="76"/>
      <c r="N251" s="47" t="e">
        <f t="shared" si="81"/>
        <v>#DIV/0!</v>
      </c>
      <c r="P251" s="198"/>
    </row>
    <row r="252" spans="1:16" s="74" customFormat="1" ht="25.5">
      <c r="A252" s="2" t="s">
        <v>98</v>
      </c>
      <c r="B252" s="3">
        <f>SUM(B254:B256)</f>
        <v>0</v>
      </c>
      <c r="C252" s="3">
        <f t="shared" ref="C252:H252" si="84">SUM(C254:C256)</f>
        <v>0</v>
      </c>
      <c r="D252" s="3">
        <f t="shared" si="84"/>
        <v>0</v>
      </c>
      <c r="E252" s="3">
        <f t="shared" si="84"/>
        <v>0</v>
      </c>
      <c r="F252" s="3">
        <f t="shared" si="84"/>
        <v>0</v>
      </c>
      <c r="G252" s="3">
        <f t="shared" si="84"/>
        <v>0</v>
      </c>
      <c r="H252" s="3">
        <f t="shared" si="84"/>
        <v>0</v>
      </c>
      <c r="I252" s="147" t="e">
        <f>F252/E252</f>
        <v>#DIV/0!</v>
      </c>
      <c r="J252" s="147" t="e">
        <f t="shared" si="80"/>
        <v>#DIV/0!</v>
      </c>
      <c r="K252" s="3">
        <f t="shared" ref="K252:M252" si="85">SUM(K254:K256)</f>
        <v>0</v>
      </c>
      <c r="L252" s="3">
        <f t="shared" si="85"/>
        <v>0</v>
      </c>
      <c r="M252" s="29">
        <f t="shared" si="85"/>
        <v>0</v>
      </c>
      <c r="N252" s="47" t="e">
        <f t="shared" si="81"/>
        <v>#DIV/0!</v>
      </c>
      <c r="P252" s="92"/>
    </row>
    <row r="253" spans="1:16" s="74" customFormat="1" ht="38.25">
      <c r="A253" s="126" t="s">
        <v>95</v>
      </c>
      <c r="B253" s="31"/>
      <c r="C253" s="127"/>
      <c r="D253" s="75"/>
      <c r="E253" s="76"/>
      <c r="F253" s="76"/>
      <c r="G253" s="76"/>
      <c r="H253" s="76"/>
      <c r="I253" s="147"/>
      <c r="J253" s="147"/>
      <c r="K253" s="75"/>
      <c r="L253" s="75"/>
      <c r="M253" s="76"/>
      <c r="N253" s="47"/>
      <c r="P253" s="92"/>
    </row>
    <row r="254" spans="1:16" s="74" customFormat="1" ht="15">
      <c r="A254" s="127"/>
      <c r="B254" s="144"/>
      <c r="C254" s="144"/>
      <c r="D254" s="145"/>
      <c r="E254" s="146"/>
      <c r="F254" s="146"/>
      <c r="G254" s="146"/>
      <c r="H254" s="146"/>
      <c r="I254" s="147" t="e">
        <f t="shared" ref="I254:I257" si="86">F254/E254</f>
        <v>#DIV/0!</v>
      </c>
      <c r="J254" s="147" t="e">
        <f t="shared" ref="J254:J308" si="87">H254/B254</f>
        <v>#DIV/0!</v>
      </c>
      <c r="K254" s="145"/>
      <c r="L254" s="145"/>
      <c r="M254" s="146"/>
      <c r="N254" s="147" t="e">
        <f t="shared" ref="N254:N308" si="88">K254/H254</f>
        <v>#DIV/0!</v>
      </c>
      <c r="P254" s="92"/>
    </row>
    <row r="255" spans="1:16" s="74" customFormat="1" ht="15">
      <c r="A255" s="127"/>
      <c r="B255" s="144"/>
      <c r="C255" s="144"/>
      <c r="D255" s="145"/>
      <c r="E255" s="146"/>
      <c r="F255" s="146"/>
      <c r="G255" s="146"/>
      <c r="H255" s="146"/>
      <c r="I255" s="147" t="e">
        <f t="shared" si="86"/>
        <v>#DIV/0!</v>
      </c>
      <c r="J255" s="147" t="e">
        <f t="shared" si="87"/>
        <v>#DIV/0!</v>
      </c>
      <c r="K255" s="145"/>
      <c r="L255" s="145"/>
      <c r="M255" s="146"/>
      <c r="N255" s="147" t="e">
        <f t="shared" si="88"/>
        <v>#DIV/0!</v>
      </c>
      <c r="P255" s="92"/>
    </row>
    <row r="256" spans="1:16" s="74" customFormat="1" ht="15">
      <c r="A256" s="155" t="s">
        <v>147</v>
      </c>
      <c r="B256" s="144"/>
      <c r="C256" s="144"/>
      <c r="D256" s="145"/>
      <c r="E256" s="146"/>
      <c r="F256" s="146"/>
      <c r="G256" s="146"/>
      <c r="H256" s="146"/>
      <c r="I256" s="147" t="e">
        <f t="shared" si="86"/>
        <v>#DIV/0!</v>
      </c>
      <c r="J256" s="147" t="e">
        <f t="shared" si="87"/>
        <v>#DIV/0!</v>
      </c>
      <c r="K256" s="145"/>
      <c r="L256" s="145"/>
      <c r="M256" s="146"/>
      <c r="N256" s="147" t="e">
        <f t="shared" si="88"/>
        <v>#DIV/0!</v>
      </c>
      <c r="P256" s="92"/>
    </row>
    <row r="257" spans="1:504" s="74" customFormat="1" ht="51">
      <c r="A257" s="2" t="s">
        <v>99</v>
      </c>
      <c r="B257" s="3">
        <f>SUM(B259:B261)</f>
        <v>0</v>
      </c>
      <c r="C257" s="3">
        <f t="shared" ref="C257:H257" si="89">SUM(C259:C261)</f>
        <v>0</v>
      </c>
      <c r="D257" s="3">
        <f t="shared" si="89"/>
        <v>0</v>
      </c>
      <c r="E257" s="3">
        <f t="shared" si="89"/>
        <v>0</v>
      </c>
      <c r="F257" s="3">
        <f t="shared" si="89"/>
        <v>0</v>
      </c>
      <c r="G257" s="3">
        <f t="shared" si="89"/>
        <v>0</v>
      </c>
      <c r="H257" s="3">
        <f t="shared" si="89"/>
        <v>0</v>
      </c>
      <c r="I257" s="147" t="e">
        <f t="shared" si="86"/>
        <v>#DIV/0!</v>
      </c>
      <c r="J257" s="147" t="e">
        <f t="shared" si="87"/>
        <v>#DIV/0!</v>
      </c>
      <c r="K257" s="3">
        <f t="shared" ref="K257:M257" si="90">SUM(K259:K261)</f>
        <v>0</v>
      </c>
      <c r="L257" s="3">
        <f t="shared" si="90"/>
        <v>0</v>
      </c>
      <c r="M257" s="29">
        <f t="shared" si="90"/>
        <v>0</v>
      </c>
      <c r="N257" s="147" t="e">
        <f t="shared" si="88"/>
        <v>#DIV/0!</v>
      </c>
      <c r="P257" s="92"/>
    </row>
    <row r="258" spans="1:504" s="74" customFormat="1" ht="25.5">
      <c r="A258" s="126" t="s">
        <v>100</v>
      </c>
      <c r="B258" s="31"/>
      <c r="C258" s="127"/>
      <c r="D258" s="75"/>
      <c r="E258" s="76"/>
      <c r="F258" s="76"/>
      <c r="G258" s="76"/>
      <c r="H258" s="76"/>
      <c r="I258" s="147"/>
      <c r="J258" s="147"/>
      <c r="K258" s="75"/>
      <c r="L258" s="75"/>
      <c r="M258" s="76"/>
      <c r="N258" s="147"/>
      <c r="P258" s="92"/>
    </row>
    <row r="259" spans="1:504" s="74" customFormat="1" ht="25.5">
      <c r="A259" s="2" t="s">
        <v>152</v>
      </c>
      <c r="B259" s="31"/>
      <c r="C259" s="127"/>
      <c r="D259" s="75"/>
      <c r="E259" s="76"/>
      <c r="F259" s="76"/>
      <c r="G259" s="76"/>
      <c r="H259" s="76"/>
      <c r="I259" s="147" t="e">
        <f>F259/E259</f>
        <v>#DIV/0!</v>
      </c>
      <c r="J259" s="147" t="e">
        <f t="shared" si="87"/>
        <v>#DIV/0!</v>
      </c>
      <c r="K259" s="75"/>
      <c r="L259" s="75"/>
      <c r="M259" s="76"/>
      <c r="N259" s="147" t="e">
        <f t="shared" si="88"/>
        <v>#DIV/0!</v>
      </c>
      <c r="P259" s="92"/>
    </row>
    <row r="260" spans="1:504" s="74" customFormat="1" ht="15">
      <c r="A260" s="2"/>
      <c r="B260" s="31"/>
      <c r="C260" s="127"/>
      <c r="D260" s="75"/>
      <c r="E260" s="76"/>
      <c r="F260" s="76"/>
      <c r="G260" s="76"/>
      <c r="H260" s="76"/>
      <c r="I260" s="147" t="e">
        <f>F260/E260</f>
        <v>#DIV/0!</v>
      </c>
      <c r="J260" s="147" t="e">
        <f t="shared" si="87"/>
        <v>#DIV/0!</v>
      </c>
      <c r="K260" s="75"/>
      <c r="L260" s="75"/>
      <c r="M260" s="76"/>
      <c r="N260" s="147" t="e">
        <f t="shared" si="88"/>
        <v>#DIV/0!</v>
      </c>
      <c r="P260" s="92"/>
    </row>
    <row r="261" spans="1:504" s="74" customFormat="1" ht="15">
      <c r="A261" s="2"/>
      <c r="B261" s="48"/>
      <c r="C261" s="127"/>
      <c r="D261" s="75"/>
      <c r="E261" s="76"/>
      <c r="F261" s="76"/>
      <c r="G261" s="76"/>
      <c r="H261" s="76"/>
      <c r="I261" s="147" t="e">
        <f>F261/E261</f>
        <v>#DIV/0!</v>
      </c>
      <c r="J261" s="147" t="e">
        <f t="shared" si="87"/>
        <v>#DIV/0!</v>
      </c>
      <c r="K261" s="75"/>
      <c r="L261" s="75"/>
      <c r="M261" s="76"/>
      <c r="N261" s="147" t="e">
        <f t="shared" si="88"/>
        <v>#DIV/0!</v>
      </c>
      <c r="P261" s="92"/>
    </row>
    <row r="262" spans="1:504" s="74" customFormat="1" ht="25.5">
      <c r="A262" s="2" t="s">
        <v>101</v>
      </c>
      <c r="B262" s="156"/>
      <c r="C262" s="127"/>
      <c r="D262" s="75"/>
      <c r="E262" s="76"/>
      <c r="F262" s="76"/>
      <c r="G262" s="76"/>
      <c r="H262" s="76"/>
      <c r="I262" s="147" t="e">
        <f t="shared" ref="I262:I290" si="91">F262/E262</f>
        <v>#DIV/0!</v>
      </c>
      <c r="J262" s="147" t="e">
        <f t="shared" si="87"/>
        <v>#DIV/0!</v>
      </c>
      <c r="K262" s="75"/>
      <c r="L262" s="75"/>
      <c r="M262" s="76"/>
      <c r="N262" s="147" t="e">
        <f t="shared" si="88"/>
        <v>#DIV/0!</v>
      </c>
      <c r="P262" s="92"/>
    </row>
    <row r="263" spans="1:504" ht="63.75">
      <c r="A263" s="2" t="s">
        <v>102</v>
      </c>
      <c r="B263" s="3">
        <f>SUM(B265:B274)</f>
        <v>0</v>
      </c>
      <c r="C263" s="127">
        <f t="shared" ref="C263:H263" si="92">SUM(C265:C274)</f>
        <v>0</v>
      </c>
      <c r="D263" s="127">
        <f>SUM(D265:D274)</f>
        <v>0</v>
      </c>
      <c r="E263" s="127">
        <f t="shared" si="92"/>
        <v>0</v>
      </c>
      <c r="F263" s="127">
        <f t="shared" si="92"/>
        <v>0</v>
      </c>
      <c r="G263" s="127">
        <f t="shared" si="92"/>
        <v>0</v>
      </c>
      <c r="H263" s="127">
        <f t="shared" si="92"/>
        <v>0</v>
      </c>
      <c r="I263" s="147" t="e">
        <f t="shared" si="91"/>
        <v>#DIV/0!</v>
      </c>
      <c r="J263" s="147" t="e">
        <f t="shared" si="87"/>
        <v>#DIV/0!</v>
      </c>
      <c r="K263" s="3">
        <f t="shared" ref="K263:M263" si="93">SUM(K265:K274)</f>
        <v>0</v>
      </c>
      <c r="L263" s="3">
        <f t="shared" si="93"/>
        <v>0</v>
      </c>
      <c r="M263" s="29">
        <f t="shared" si="93"/>
        <v>0</v>
      </c>
      <c r="N263" s="147" t="e">
        <f t="shared" si="88"/>
        <v>#DIV/0!</v>
      </c>
      <c r="O263" s="4"/>
      <c r="P263" s="41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4"/>
      <c r="DB263" s="4"/>
      <c r="DC263" s="4"/>
      <c r="DD263" s="4"/>
      <c r="DE263" s="4"/>
      <c r="DF263" s="4"/>
      <c r="DG263" s="4"/>
      <c r="DH263" s="4"/>
      <c r="DI263" s="4"/>
      <c r="DJ263" s="4"/>
      <c r="DK263" s="4"/>
      <c r="DL263" s="4"/>
      <c r="DM263" s="4"/>
      <c r="DN263" s="4"/>
      <c r="DO263" s="4"/>
      <c r="DP263" s="4"/>
      <c r="DQ263" s="4"/>
      <c r="DR263" s="4"/>
      <c r="DS263" s="4"/>
      <c r="DT263" s="4"/>
      <c r="DU263" s="4"/>
      <c r="DV263" s="4"/>
      <c r="DW263" s="4"/>
      <c r="DX263" s="4"/>
      <c r="DY263" s="4"/>
      <c r="DZ263" s="4"/>
      <c r="EA263" s="4"/>
      <c r="EB263" s="4"/>
      <c r="EC263" s="4"/>
      <c r="ED263" s="4"/>
      <c r="EE263" s="4"/>
      <c r="EF263" s="4"/>
      <c r="EG263" s="4"/>
      <c r="EH263" s="4"/>
      <c r="EI263" s="4"/>
      <c r="EJ263" s="4"/>
      <c r="EK263" s="4"/>
      <c r="EL263" s="4"/>
      <c r="EM263" s="4"/>
      <c r="EN263" s="4"/>
      <c r="EO263" s="4"/>
      <c r="EP263" s="4"/>
      <c r="EQ263" s="4"/>
      <c r="ER263" s="4"/>
      <c r="ES263" s="4"/>
      <c r="ET263" s="4"/>
      <c r="EU263" s="4"/>
      <c r="EV263" s="4"/>
      <c r="EW263" s="4"/>
      <c r="EX263" s="4"/>
      <c r="EY263" s="4"/>
      <c r="EZ263" s="4"/>
      <c r="FA263" s="4"/>
      <c r="FB263" s="4"/>
      <c r="FC263" s="4"/>
      <c r="FD263" s="4"/>
      <c r="FE263" s="4"/>
      <c r="FF263" s="4"/>
      <c r="FG263" s="4"/>
      <c r="FH263" s="4"/>
      <c r="FI263" s="4"/>
      <c r="FJ263" s="4"/>
      <c r="FK263" s="4"/>
      <c r="FL263" s="4"/>
      <c r="FM263" s="4"/>
      <c r="FN263" s="4"/>
      <c r="FO263" s="4"/>
      <c r="FP263" s="4"/>
      <c r="FQ263" s="4"/>
      <c r="FR263" s="4"/>
      <c r="FS263" s="4"/>
      <c r="FT263" s="4"/>
      <c r="FU263" s="4"/>
      <c r="FV263" s="4"/>
      <c r="FW263" s="4"/>
      <c r="FX263" s="4"/>
      <c r="FY263" s="4"/>
      <c r="FZ263" s="4"/>
      <c r="GA263" s="4"/>
      <c r="GB263" s="4"/>
      <c r="GC263" s="4"/>
      <c r="GD263" s="4"/>
      <c r="GE263" s="4"/>
      <c r="GF263" s="4"/>
      <c r="GG263" s="4"/>
      <c r="GH263" s="4"/>
      <c r="GI263" s="4"/>
      <c r="GJ263" s="4"/>
      <c r="GK263" s="4"/>
      <c r="GL263" s="4"/>
      <c r="GM263" s="4"/>
      <c r="GN263" s="4"/>
      <c r="GO263" s="4"/>
      <c r="GP263" s="4"/>
      <c r="GQ263" s="4"/>
      <c r="GR263" s="4"/>
      <c r="GS263" s="4"/>
      <c r="GT263" s="4"/>
      <c r="GU263" s="4"/>
      <c r="GV263" s="4"/>
      <c r="GW263" s="4"/>
      <c r="GX263" s="4"/>
      <c r="GY263" s="4"/>
      <c r="GZ263" s="4"/>
      <c r="HA263" s="4"/>
      <c r="HB263" s="4"/>
      <c r="HC263" s="4"/>
      <c r="HD263" s="4"/>
      <c r="HE263" s="4"/>
      <c r="HF263" s="4"/>
      <c r="HG263" s="4"/>
      <c r="HH263" s="4"/>
      <c r="HI263" s="4"/>
      <c r="HJ263" s="4"/>
      <c r="HK263" s="4"/>
      <c r="HL263" s="4"/>
      <c r="HM263" s="4"/>
      <c r="HN263" s="4"/>
      <c r="HO263" s="4"/>
      <c r="HP263" s="4"/>
      <c r="HQ263" s="4"/>
      <c r="HR263" s="4"/>
      <c r="HS263" s="4"/>
      <c r="HT263" s="4"/>
      <c r="HU263" s="4"/>
      <c r="HV263" s="4"/>
      <c r="HW263" s="4"/>
      <c r="HX263" s="4"/>
      <c r="HY263" s="4"/>
      <c r="HZ263" s="4"/>
      <c r="IA263" s="4"/>
      <c r="IB263" s="4"/>
      <c r="IC263" s="4"/>
      <c r="ID263" s="4"/>
      <c r="IE263" s="4"/>
      <c r="IF263" s="4"/>
      <c r="IG263" s="4"/>
      <c r="IH263" s="4"/>
      <c r="II263" s="4"/>
      <c r="IJ263" s="4"/>
      <c r="IK263" s="4"/>
      <c r="IL263" s="4"/>
      <c r="IM263" s="4"/>
      <c r="IN263" s="4"/>
      <c r="IO263" s="4"/>
      <c r="IP263" s="4"/>
      <c r="IQ263" s="4"/>
      <c r="IR263" s="4"/>
      <c r="IS263" s="4"/>
      <c r="IT263" s="4"/>
      <c r="IU263" s="4"/>
      <c r="IV263" s="4"/>
      <c r="IW263" s="4"/>
      <c r="IX263" s="4"/>
      <c r="IY263" s="4"/>
      <c r="IZ263" s="4"/>
      <c r="JA263" s="4"/>
      <c r="JB263" s="4"/>
      <c r="JC263" s="4"/>
      <c r="JD263" s="4"/>
      <c r="JE263" s="4"/>
      <c r="JF263" s="4"/>
      <c r="JG263" s="4"/>
      <c r="JH263" s="4"/>
      <c r="JI263" s="4"/>
      <c r="JJ263" s="4"/>
      <c r="JK263" s="4"/>
      <c r="JL263" s="4"/>
      <c r="JM263" s="4"/>
      <c r="JN263" s="4"/>
      <c r="JO263" s="4"/>
      <c r="JP263" s="4"/>
      <c r="JQ263" s="4"/>
      <c r="JR263" s="4"/>
      <c r="JS263" s="4"/>
      <c r="JT263" s="4"/>
      <c r="JU263" s="4"/>
      <c r="JV263" s="4"/>
      <c r="JW263" s="4"/>
      <c r="JX263" s="4"/>
      <c r="JY263" s="4"/>
      <c r="JZ263" s="4"/>
      <c r="KA263" s="4"/>
      <c r="KB263" s="4"/>
      <c r="KC263" s="4"/>
      <c r="KD263" s="4"/>
      <c r="KE263" s="4"/>
      <c r="KF263" s="4"/>
      <c r="KG263" s="4"/>
      <c r="KH263" s="4"/>
      <c r="KI263" s="4"/>
      <c r="KJ263" s="4"/>
      <c r="KK263" s="4"/>
      <c r="KL263" s="4"/>
      <c r="KM263" s="4"/>
      <c r="KN263" s="4"/>
      <c r="KO263" s="4"/>
      <c r="KP263" s="4"/>
      <c r="KQ263" s="4"/>
      <c r="KR263" s="4"/>
      <c r="KS263" s="4"/>
      <c r="KT263" s="4"/>
      <c r="KU263" s="4"/>
      <c r="KV263" s="4"/>
      <c r="KW263" s="4"/>
      <c r="KX263" s="4"/>
      <c r="KY263" s="4"/>
      <c r="KZ263" s="4"/>
      <c r="LA263" s="4"/>
      <c r="LB263" s="4"/>
      <c r="LC263" s="4"/>
      <c r="LD263" s="4"/>
      <c r="LE263" s="4"/>
      <c r="LF263" s="4"/>
      <c r="LG263" s="4"/>
      <c r="LH263" s="4"/>
      <c r="LI263" s="4"/>
      <c r="LJ263" s="4"/>
      <c r="LK263" s="4"/>
      <c r="LL263" s="4"/>
      <c r="LM263" s="4"/>
      <c r="LN263" s="4"/>
      <c r="LO263" s="4"/>
      <c r="LP263" s="4"/>
      <c r="LQ263" s="4"/>
      <c r="LR263" s="4"/>
      <c r="LS263" s="4"/>
      <c r="LT263" s="4"/>
      <c r="LU263" s="4"/>
      <c r="LV263" s="4"/>
      <c r="LW263" s="4"/>
      <c r="LX263" s="4"/>
      <c r="LY263" s="4"/>
      <c r="LZ263" s="4"/>
      <c r="MA263" s="4"/>
      <c r="MB263" s="4"/>
      <c r="MC263" s="4"/>
      <c r="MD263" s="4"/>
      <c r="ME263" s="4"/>
      <c r="MF263" s="4"/>
      <c r="MG263" s="4"/>
      <c r="MH263" s="4"/>
      <c r="MI263" s="4"/>
      <c r="MJ263" s="4"/>
      <c r="MK263" s="4"/>
      <c r="ML263" s="4"/>
      <c r="MM263" s="4"/>
      <c r="MN263" s="4"/>
      <c r="MO263" s="4"/>
      <c r="MP263" s="4"/>
      <c r="MQ263" s="4"/>
      <c r="MR263" s="4"/>
      <c r="MS263" s="4"/>
      <c r="MT263" s="4"/>
      <c r="MU263" s="4"/>
      <c r="MV263" s="4"/>
      <c r="MW263" s="4"/>
      <c r="MX263" s="4"/>
      <c r="MY263" s="4"/>
      <c r="MZ263" s="4"/>
      <c r="NA263" s="4"/>
      <c r="NB263" s="4"/>
      <c r="NC263" s="4"/>
      <c r="ND263" s="4"/>
      <c r="NE263" s="4"/>
      <c r="NF263" s="4"/>
      <c r="NG263" s="4"/>
      <c r="NH263" s="4"/>
      <c r="NI263" s="4"/>
      <c r="NJ263" s="4"/>
      <c r="NK263" s="4"/>
      <c r="NL263" s="4"/>
      <c r="NM263" s="4"/>
      <c r="NN263" s="4"/>
      <c r="NO263" s="4"/>
      <c r="NP263" s="4"/>
      <c r="NQ263" s="4"/>
      <c r="NR263" s="4"/>
      <c r="NS263" s="4"/>
      <c r="NT263" s="4"/>
      <c r="NU263" s="4"/>
      <c r="NV263" s="4"/>
      <c r="NW263" s="4"/>
      <c r="NX263" s="4"/>
      <c r="NY263" s="4"/>
      <c r="NZ263" s="4"/>
      <c r="OA263" s="4"/>
      <c r="OB263" s="4"/>
      <c r="OC263" s="4"/>
      <c r="OD263" s="4"/>
      <c r="OE263" s="4"/>
      <c r="OF263" s="4"/>
      <c r="OG263" s="4"/>
      <c r="OH263" s="4"/>
      <c r="OI263" s="4"/>
      <c r="OJ263" s="4"/>
      <c r="OK263" s="4"/>
      <c r="OL263" s="4"/>
      <c r="OM263" s="4"/>
      <c r="ON263" s="4"/>
      <c r="OO263" s="4"/>
      <c r="OP263" s="4"/>
      <c r="OQ263" s="4"/>
      <c r="OR263" s="4"/>
      <c r="OS263" s="4"/>
      <c r="OT263" s="4"/>
      <c r="OU263" s="4"/>
      <c r="OV263" s="4"/>
      <c r="OW263" s="4"/>
      <c r="OX263" s="4"/>
      <c r="OY263" s="4"/>
      <c r="OZ263" s="4"/>
      <c r="PA263" s="4"/>
      <c r="PB263" s="4"/>
      <c r="PC263" s="4"/>
      <c r="PD263" s="4"/>
      <c r="PE263" s="4"/>
      <c r="PF263" s="4"/>
      <c r="PG263" s="4"/>
      <c r="PH263" s="4"/>
      <c r="PI263" s="4"/>
      <c r="PJ263" s="4"/>
      <c r="PK263" s="4"/>
      <c r="PL263" s="4"/>
      <c r="PM263" s="4"/>
      <c r="PN263" s="4"/>
      <c r="PO263" s="4"/>
      <c r="PP263" s="4"/>
      <c r="PQ263" s="4"/>
      <c r="PR263" s="4"/>
      <c r="PS263" s="4"/>
      <c r="PT263" s="4"/>
      <c r="PU263" s="4"/>
      <c r="PV263" s="4"/>
      <c r="PW263" s="4"/>
      <c r="PX263" s="4"/>
      <c r="PY263" s="4"/>
      <c r="PZ263" s="4"/>
      <c r="QA263" s="4"/>
      <c r="QB263" s="4"/>
      <c r="QC263" s="4"/>
      <c r="QD263" s="4"/>
      <c r="QE263" s="4"/>
      <c r="QF263" s="4"/>
      <c r="QG263" s="4"/>
      <c r="QH263" s="4"/>
      <c r="QI263" s="4"/>
      <c r="QJ263" s="4"/>
      <c r="QK263" s="4"/>
      <c r="QL263" s="4"/>
      <c r="QM263" s="4"/>
      <c r="QN263" s="4"/>
      <c r="QO263" s="4"/>
      <c r="QP263" s="4"/>
      <c r="QQ263" s="4"/>
      <c r="QR263" s="4"/>
      <c r="QS263" s="4"/>
      <c r="QT263" s="4"/>
      <c r="QU263" s="4"/>
      <c r="QV263" s="4"/>
      <c r="QW263" s="4"/>
      <c r="QX263" s="4"/>
      <c r="QY263" s="4"/>
      <c r="QZ263" s="4"/>
      <c r="RA263" s="4"/>
      <c r="RB263" s="4"/>
      <c r="RC263" s="4"/>
      <c r="RD263" s="4"/>
      <c r="RE263" s="4"/>
      <c r="RF263" s="4"/>
      <c r="RG263" s="4"/>
      <c r="RH263" s="4"/>
      <c r="RI263" s="4"/>
      <c r="RJ263" s="4"/>
      <c r="RK263" s="4"/>
      <c r="RL263" s="4"/>
      <c r="RM263" s="4"/>
      <c r="RN263" s="4"/>
      <c r="RO263" s="4"/>
      <c r="RP263" s="4"/>
      <c r="RQ263" s="4"/>
      <c r="RR263" s="4"/>
      <c r="RS263" s="4"/>
      <c r="RT263" s="4"/>
      <c r="RU263" s="4"/>
      <c r="RV263" s="4"/>
      <c r="RW263" s="4"/>
      <c r="RX263" s="4"/>
      <c r="RY263" s="4"/>
      <c r="RZ263" s="4"/>
      <c r="SA263" s="4"/>
      <c r="SB263" s="4"/>
      <c r="SC263" s="4"/>
      <c r="SD263" s="4"/>
      <c r="SE263" s="4"/>
      <c r="SF263" s="4"/>
      <c r="SG263" s="4"/>
      <c r="SH263" s="4"/>
      <c r="SI263" s="4"/>
      <c r="SJ263" s="4"/>
    </row>
    <row r="264" spans="1:504" ht="25.5">
      <c r="A264" s="157" t="s">
        <v>103</v>
      </c>
      <c r="B264" s="3"/>
      <c r="C264" s="127"/>
      <c r="D264" s="127"/>
      <c r="E264" s="127"/>
      <c r="F264" s="127"/>
      <c r="G264" s="127"/>
      <c r="H264" s="127"/>
      <c r="I264" s="147" t="e">
        <f t="shared" si="91"/>
        <v>#DIV/0!</v>
      </c>
      <c r="J264" s="147" t="e">
        <f t="shared" si="87"/>
        <v>#DIV/0!</v>
      </c>
      <c r="K264" s="3"/>
      <c r="L264" s="3"/>
      <c r="M264" s="29"/>
      <c r="N264" s="147" t="e">
        <f t="shared" si="88"/>
        <v>#DIV/0!</v>
      </c>
      <c r="O264" s="4"/>
      <c r="P264" s="41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4"/>
      <c r="CG264" s="4"/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/>
      <c r="CT264" s="4"/>
      <c r="CU264" s="4"/>
      <c r="CV264" s="4"/>
      <c r="CW264" s="4"/>
      <c r="CX264" s="4"/>
      <c r="CY264" s="4"/>
      <c r="CZ264" s="4"/>
      <c r="DA264" s="4"/>
      <c r="DB264" s="4"/>
      <c r="DC264" s="4"/>
      <c r="DD264" s="4"/>
      <c r="DE264" s="4"/>
      <c r="DF264" s="4"/>
      <c r="DG264" s="4"/>
      <c r="DH264" s="4"/>
      <c r="DI264" s="4"/>
      <c r="DJ264" s="4"/>
      <c r="DK264" s="4"/>
      <c r="DL264" s="4"/>
      <c r="DM264" s="4"/>
      <c r="DN264" s="4"/>
      <c r="DO264" s="4"/>
      <c r="DP264" s="4"/>
      <c r="DQ264" s="4"/>
      <c r="DR264" s="4"/>
      <c r="DS264" s="4"/>
      <c r="DT264" s="4"/>
      <c r="DU264" s="4"/>
      <c r="DV264" s="4"/>
      <c r="DW264" s="4"/>
      <c r="DX264" s="4"/>
      <c r="DY264" s="4"/>
      <c r="DZ264" s="4"/>
      <c r="EA264" s="4"/>
      <c r="EB264" s="4"/>
      <c r="EC264" s="4"/>
      <c r="ED264" s="4"/>
      <c r="EE264" s="4"/>
      <c r="EF264" s="4"/>
      <c r="EG264" s="4"/>
      <c r="EH264" s="4"/>
      <c r="EI264" s="4"/>
      <c r="EJ264" s="4"/>
      <c r="EK264" s="4"/>
      <c r="EL264" s="4"/>
      <c r="EM264" s="4"/>
      <c r="EN264" s="4"/>
      <c r="EO264" s="4"/>
      <c r="EP264" s="4"/>
      <c r="EQ264" s="4"/>
      <c r="ER264" s="4"/>
      <c r="ES264" s="4"/>
      <c r="ET264" s="4"/>
      <c r="EU264" s="4"/>
      <c r="EV264" s="4"/>
      <c r="EW264" s="4"/>
      <c r="EX264" s="4"/>
      <c r="EY264" s="4"/>
      <c r="EZ264" s="4"/>
      <c r="FA264" s="4"/>
      <c r="FB264" s="4"/>
      <c r="FC264" s="4"/>
      <c r="FD264" s="4"/>
      <c r="FE264" s="4"/>
      <c r="FF264" s="4"/>
      <c r="FG264" s="4"/>
      <c r="FH264" s="4"/>
      <c r="FI264" s="4"/>
      <c r="FJ264" s="4"/>
      <c r="FK264" s="4"/>
      <c r="FL264" s="4"/>
      <c r="FM264" s="4"/>
      <c r="FN264" s="4"/>
      <c r="FO264" s="4"/>
      <c r="FP264" s="4"/>
      <c r="FQ264" s="4"/>
      <c r="FR264" s="4"/>
      <c r="FS264" s="4"/>
      <c r="FT264" s="4"/>
      <c r="FU264" s="4"/>
      <c r="FV264" s="4"/>
      <c r="FW264" s="4"/>
      <c r="FX264" s="4"/>
      <c r="FY264" s="4"/>
      <c r="FZ264" s="4"/>
      <c r="GA264" s="4"/>
      <c r="GB264" s="4"/>
      <c r="GC264" s="4"/>
      <c r="GD264" s="4"/>
      <c r="GE264" s="4"/>
      <c r="GF264" s="4"/>
      <c r="GG264" s="4"/>
      <c r="GH264" s="4"/>
      <c r="GI264" s="4"/>
      <c r="GJ264" s="4"/>
      <c r="GK264" s="4"/>
      <c r="GL264" s="4"/>
      <c r="GM264" s="4"/>
      <c r="GN264" s="4"/>
      <c r="GO264" s="4"/>
      <c r="GP264" s="4"/>
      <c r="GQ264" s="4"/>
      <c r="GR264" s="4"/>
      <c r="GS264" s="4"/>
      <c r="GT264" s="4"/>
      <c r="GU264" s="4"/>
      <c r="GV264" s="4"/>
      <c r="GW264" s="4"/>
      <c r="GX264" s="4"/>
      <c r="GY264" s="4"/>
      <c r="GZ264" s="4"/>
      <c r="HA264" s="4"/>
      <c r="HB264" s="4"/>
      <c r="HC264" s="4"/>
      <c r="HD264" s="4"/>
      <c r="HE264" s="4"/>
      <c r="HF264" s="4"/>
      <c r="HG264" s="4"/>
      <c r="HH264" s="4"/>
      <c r="HI264" s="4"/>
      <c r="HJ264" s="4"/>
      <c r="HK264" s="4"/>
      <c r="HL264" s="4"/>
      <c r="HM264" s="4"/>
      <c r="HN264" s="4"/>
      <c r="HO264" s="4"/>
      <c r="HP264" s="4"/>
      <c r="HQ264" s="4"/>
      <c r="HR264" s="4"/>
      <c r="HS264" s="4"/>
      <c r="HT264" s="4"/>
      <c r="HU264" s="4"/>
      <c r="HV264" s="4"/>
      <c r="HW264" s="4"/>
      <c r="HX264" s="4"/>
      <c r="HY264" s="4"/>
      <c r="HZ264" s="4"/>
      <c r="IA264" s="4"/>
      <c r="IB264" s="4"/>
      <c r="IC264" s="4"/>
      <c r="ID264" s="4"/>
      <c r="IE264" s="4"/>
      <c r="IF264" s="4"/>
      <c r="IG264" s="4"/>
      <c r="IH264" s="4"/>
      <c r="II264" s="4"/>
      <c r="IJ264" s="4"/>
      <c r="IK264" s="4"/>
      <c r="IL264" s="4"/>
      <c r="IM264" s="4"/>
      <c r="IN264" s="4"/>
      <c r="IO264" s="4"/>
      <c r="IP264" s="4"/>
      <c r="IQ264" s="4"/>
      <c r="IR264" s="4"/>
      <c r="IS264" s="4"/>
      <c r="IT264" s="4"/>
      <c r="IU264" s="4"/>
      <c r="IV264" s="4"/>
      <c r="IW264" s="4"/>
      <c r="IX264" s="4"/>
      <c r="IY264" s="4"/>
      <c r="IZ264" s="4"/>
      <c r="JA264" s="4"/>
      <c r="JB264" s="4"/>
      <c r="JC264" s="4"/>
      <c r="JD264" s="4"/>
      <c r="JE264" s="4"/>
      <c r="JF264" s="4"/>
      <c r="JG264" s="4"/>
      <c r="JH264" s="4"/>
      <c r="JI264" s="4"/>
      <c r="JJ264" s="4"/>
      <c r="JK264" s="4"/>
      <c r="JL264" s="4"/>
      <c r="JM264" s="4"/>
      <c r="JN264" s="4"/>
      <c r="JO264" s="4"/>
      <c r="JP264" s="4"/>
      <c r="JQ264" s="4"/>
      <c r="JR264" s="4"/>
      <c r="JS264" s="4"/>
      <c r="JT264" s="4"/>
      <c r="JU264" s="4"/>
      <c r="JV264" s="4"/>
      <c r="JW264" s="4"/>
      <c r="JX264" s="4"/>
      <c r="JY264" s="4"/>
      <c r="JZ264" s="4"/>
      <c r="KA264" s="4"/>
      <c r="KB264" s="4"/>
      <c r="KC264" s="4"/>
      <c r="KD264" s="4"/>
      <c r="KE264" s="4"/>
      <c r="KF264" s="4"/>
      <c r="KG264" s="4"/>
      <c r="KH264" s="4"/>
      <c r="KI264" s="4"/>
      <c r="KJ264" s="4"/>
      <c r="KK264" s="4"/>
      <c r="KL264" s="4"/>
      <c r="KM264" s="4"/>
      <c r="KN264" s="4"/>
      <c r="KO264" s="4"/>
      <c r="KP264" s="4"/>
      <c r="KQ264" s="4"/>
      <c r="KR264" s="4"/>
      <c r="KS264" s="4"/>
      <c r="KT264" s="4"/>
      <c r="KU264" s="4"/>
      <c r="KV264" s="4"/>
      <c r="KW264" s="4"/>
      <c r="KX264" s="4"/>
      <c r="KY264" s="4"/>
      <c r="KZ264" s="4"/>
      <c r="LA264" s="4"/>
      <c r="LB264" s="4"/>
      <c r="LC264" s="4"/>
      <c r="LD264" s="4"/>
      <c r="LE264" s="4"/>
      <c r="LF264" s="4"/>
      <c r="LG264" s="4"/>
      <c r="LH264" s="4"/>
      <c r="LI264" s="4"/>
      <c r="LJ264" s="4"/>
      <c r="LK264" s="4"/>
      <c r="LL264" s="4"/>
      <c r="LM264" s="4"/>
      <c r="LN264" s="4"/>
      <c r="LO264" s="4"/>
      <c r="LP264" s="4"/>
      <c r="LQ264" s="4"/>
      <c r="LR264" s="4"/>
      <c r="LS264" s="4"/>
      <c r="LT264" s="4"/>
      <c r="LU264" s="4"/>
      <c r="LV264" s="4"/>
      <c r="LW264" s="4"/>
      <c r="LX264" s="4"/>
      <c r="LY264" s="4"/>
      <c r="LZ264" s="4"/>
      <c r="MA264" s="4"/>
      <c r="MB264" s="4"/>
      <c r="MC264" s="4"/>
      <c r="MD264" s="4"/>
      <c r="ME264" s="4"/>
      <c r="MF264" s="4"/>
      <c r="MG264" s="4"/>
      <c r="MH264" s="4"/>
      <c r="MI264" s="4"/>
      <c r="MJ264" s="4"/>
      <c r="MK264" s="4"/>
      <c r="ML264" s="4"/>
      <c r="MM264" s="4"/>
      <c r="MN264" s="4"/>
      <c r="MO264" s="4"/>
      <c r="MP264" s="4"/>
      <c r="MQ264" s="4"/>
      <c r="MR264" s="4"/>
      <c r="MS264" s="4"/>
      <c r="MT264" s="4"/>
      <c r="MU264" s="4"/>
      <c r="MV264" s="4"/>
      <c r="MW264" s="4"/>
      <c r="MX264" s="4"/>
      <c r="MY264" s="4"/>
      <c r="MZ264" s="4"/>
      <c r="NA264" s="4"/>
      <c r="NB264" s="4"/>
      <c r="NC264" s="4"/>
      <c r="ND264" s="4"/>
      <c r="NE264" s="4"/>
      <c r="NF264" s="4"/>
      <c r="NG264" s="4"/>
      <c r="NH264" s="4"/>
      <c r="NI264" s="4"/>
      <c r="NJ264" s="4"/>
      <c r="NK264" s="4"/>
      <c r="NL264" s="4"/>
      <c r="NM264" s="4"/>
      <c r="NN264" s="4"/>
      <c r="NO264" s="4"/>
      <c r="NP264" s="4"/>
      <c r="NQ264" s="4"/>
      <c r="NR264" s="4"/>
      <c r="NS264" s="4"/>
      <c r="NT264" s="4"/>
      <c r="NU264" s="4"/>
      <c r="NV264" s="4"/>
      <c r="NW264" s="4"/>
      <c r="NX264" s="4"/>
      <c r="NY264" s="4"/>
      <c r="NZ264" s="4"/>
      <c r="OA264" s="4"/>
      <c r="OB264" s="4"/>
      <c r="OC264" s="4"/>
      <c r="OD264" s="4"/>
      <c r="OE264" s="4"/>
      <c r="OF264" s="4"/>
      <c r="OG264" s="4"/>
      <c r="OH264" s="4"/>
      <c r="OI264" s="4"/>
      <c r="OJ264" s="4"/>
      <c r="OK264" s="4"/>
      <c r="OL264" s="4"/>
      <c r="OM264" s="4"/>
      <c r="ON264" s="4"/>
      <c r="OO264" s="4"/>
      <c r="OP264" s="4"/>
      <c r="OQ264" s="4"/>
      <c r="OR264" s="4"/>
      <c r="OS264" s="4"/>
      <c r="OT264" s="4"/>
      <c r="OU264" s="4"/>
      <c r="OV264" s="4"/>
      <c r="OW264" s="4"/>
      <c r="OX264" s="4"/>
      <c r="OY264" s="4"/>
      <c r="OZ264" s="4"/>
      <c r="PA264" s="4"/>
      <c r="PB264" s="4"/>
      <c r="PC264" s="4"/>
      <c r="PD264" s="4"/>
      <c r="PE264" s="4"/>
      <c r="PF264" s="4"/>
      <c r="PG264" s="4"/>
      <c r="PH264" s="4"/>
      <c r="PI264" s="4"/>
      <c r="PJ264" s="4"/>
      <c r="PK264" s="4"/>
      <c r="PL264" s="4"/>
      <c r="PM264" s="4"/>
      <c r="PN264" s="4"/>
      <c r="PO264" s="4"/>
      <c r="PP264" s="4"/>
      <c r="PQ264" s="4"/>
      <c r="PR264" s="4"/>
      <c r="PS264" s="4"/>
      <c r="PT264" s="4"/>
      <c r="PU264" s="4"/>
      <c r="PV264" s="4"/>
      <c r="PW264" s="4"/>
      <c r="PX264" s="4"/>
      <c r="PY264" s="4"/>
      <c r="PZ264" s="4"/>
      <c r="QA264" s="4"/>
      <c r="QB264" s="4"/>
      <c r="QC264" s="4"/>
      <c r="QD264" s="4"/>
      <c r="QE264" s="4"/>
      <c r="QF264" s="4"/>
      <c r="QG264" s="4"/>
      <c r="QH264" s="4"/>
      <c r="QI264" s="4"/>
      <c r="QJ264" s="4"/>
      <c r="QK264" s="4"/>
      <c r="QL264" s="4"/>
      <c r="QM264" s="4"/>
      <c r="QN264" s="4"/>
      <c r="QO264" s="4"/>
      <c r="QP264" s="4"/>
      <c r="QQ264" s="4"/>
      <c r="QR264" s="4"/>
      <c r="QS264" s="4"/>
      <c r="QT264" s="4"/>
      <c r="QU264" s="4"/>
      <c r="QV264" s="4"/>
      <c r="QW264" s="4"/>
      <c r="QX264" s="4"/>
      <c r="QY264" s="4"/>
      <c r="QZ264" s="4"/>
      <c r="RA264" s="4"/>
      <c r="RB264" s="4"/>
      <c r="RC264" s="4"/>
      <c r="RD264" s="4"/>
      <c r="RE264" s="4"/>
      <c r="RF264" s="4"/>
      <c r="RG264" s="4"/>
      <c r="RH264" s="4"/>
      <c r="RI264" s="4"/>
      <c r="RJ264" s="4"/>
      <c r="RK264" s="4"/>
      <c r="RL264" s="4"/>
      <c r="RM264" s="4"/>
      <c r="RN264" s="4"/>
      <c r="RO264" s="4"/>
      <c r="RP264" s="4"/>
      <c r="RQ264" s="4"/>
      <c r="RR264" s="4"/>
      <c r="RS264" s="4"/>
      <c r="RT264" s="4"/>
      <c r="RU264" s="4"/>
      <c r="RV264" s="4"/>
      <c r="RW264" s="4"/>
      <c r="RX264" s="4"/>
      <c r="RY264" s="4"/>
      <c r="RZ264" s="4"/>
      <c r="SA264" s="4"/>
      <c r="SB264" s="4"/>
      <c r="SC264" s="4"/>
      <c r="SD264" s="4"/>
      <c r="SE264" s="4"/>
      <c r="SF264" s="4"/>
      <c r="SG264" s="4"/>
      <c r="SH264" s="4"/>
      <c r="SI264" s="4"/>
      <c r="SJ264" s="4"/>
    </row>
    <row r="265" spans="1:504" ht="15">
      <c r="A265" s="2" t="s">
        <v>177</v>
      </c>
      <c r="B265" s="3"/>
      <c r="C265" s="127"/>
      <c r="D265" s="127"/>
      <c r="E265" s="127"/>
      <c r="F265" s="127"/>
      <c r="G265" s="127"/>
      <c r="H265" s="127"/>
      <c r="I265" s="147" t="e">
        <f t="shared" si="91"/>
        <v>#DIV/0!</v>
      </c>
      <c r="J265" s="147" t="e">
        <f t="shared" si="87"/>
        <v>#DIV/0!</v>
      </c>
      <c r="K265" s="3"/>
      <c r="L265" s="3"/>
      <c r="M265" s="29"/>
      <c r="N265" s="147" t="e">
        <f t="shared" si="88"/>
        <v>#DIV/0!</v>
      </c>
      <c r="O265" s="4"/>
      <c r="P265" s="41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4"/>
      <c r="CF265" s="4"/>
      <c r="CG265" s="4"/>
      <c r="CH265" s="4"/>
      <c r="CI265" s="4"/>
      <c r="CJ265" s="4"/>
      <c r="CK265" s="4"/>
      <c r="CL265" s="4"/>
      <c r="CM265" s="4"/>
      <c r="CN265" s="4"/>
      <c r="CO265" s="4"/>
      <c r="CP265" s="4"/>
      <c r="CQ265" s="4"/>
      <c r="CR265" s="4"/>
      <c r="CS265" s="4"/>
      <c r="CT265" s="4"/>
      <c r="CU265" s="4"/>
      <c r="CV265" s="4"/>
      <c r="CW265" s="4"/>
      <c r="CX265" s="4"/>
      <c r="CY265" s="4"/>
      <c r="CZ265" s="4"/>
      <c r="DA265" s="4"/>
      <c r="DB265" s="4"/>
      <c r="DC265" s="4"/>
      <c r="DD265" s="4"/>
      <c r="DE265" s="4"/>
      <c r="DF265" s="4"/>
      <c r="DG265" s="4"/>
      <c r="DH265" s="4"/>
      <c r="DI265" s="4"/>
      <c r="DJ265" s="4"/>
      <c r="DK265" s="4"/>
      <c r="DL265" s="4"/>
      <c r="DM265" s="4"/>
      <c r="DN265" s="4"/>
      <c r="DO265" s="4"/>
      <c r="DP265" s="4"/>
      <c r="DQ265" s="4"/>
      <c r="DR265" s="4"/>
      <c r="DS265" s="4"/>
      <c r="DT265" s="4"/>
      <c r="DU265" s="4"/>
      <c r="DV265" s="4"/>
      <c r="DW265" s="4"/>
      <c r="DX265" s="4"/>
      <c r="DY265" s="4"/>
      <c r="DZ265" s="4"/>
      <c r="EA265" s="4"/>
      <c r="EB265" s="4"/>
      <c r="EC265" s="4"/>
      <c r="ED265" s="4"/>
      <c r="EE265" s="4"/>
      <c r="EF265" s="4"/>
      <c r="EG265" s="4"/>
      <c r="EH265" s="4"/>
      <c r="EI265" s="4"/>
      <c r="EJ265" s="4"/>
      <c r="EK265" s="4"/>
      <c r="EL265" s="4"/>
      <c r="EM265" s="4"/>
      <c r="EN265" s="4"/>
      <c r="EO265" s="4"/>
      <c r="EP265" s="4"/>
      <c r="EQ265" s="4"/>
      <c r="ER265" s="4"/>
      <c r="ES265" s="4"/>
      <c r="ET265" s="4"/>
      <c r="EU265" s="4"/>
      <c r="EV265" s="4"/>
      <c r="EW265" s="4"/>
      <c r="EX265" s="4"/>
      <c r="EY265" s="4"/>
      <c r="EZ265" s="4"/>
      <c r="FA265" s="4"/>
      <c r="FB265" s="4"/>
      <c r="FC265" s="4"/>
      <c r="FD265" s="4"/>
      <c r="FE265" s="4"/>
      <c r="FF265" s="4"/>
      <c r="FG265" s="4"/>
      <c r="FH265" s="4"/>
      <c r="FI265" s="4"/>
      <c r="FJ265" s="4"/>
      <c r="FK265" s="4"/>
      <c r="FL265" s="4"/>
      <c r="FM265" s="4"/>
      <c r="FN265" s="4"/>
      <c r="FO265" s="4"/>
      <c r="FP265" s="4"/>
      <c r="FQ265" s="4"/>
      <c r="FR265" s="4"/>
      <c r="FS265" s="4"/>
      <c r="FT265" s="4"/>
      <c r="FU265" s="4"/>
      <c r="FV265" s="4"/>
      <c r="FW265" s="4"/>
      <c r="FX265" s="4"/>
      <c r="FY265" s="4"/>
      <c r="FZ265" s="4"/>
      <c r="GA265" s="4"/>
      <c r="GB265" s="4"/>
      <c r="GC265" s="4"/>
      <c r="GD265" s="4"/>
      <c r="GE265" s="4"/>
      <c r="GF265" s="4"/>
      <c r="GG265" s="4"/>
      <c r="GH265" s="4"/>
      <c r="GI265" s="4"/>
      <c r="GJ265" s="4"/>
      <c r="GK265" s="4"/>
      <c r="GL265" s="4"/>
      <c r="GM265" s="4"/>
      <c r="GN265" s="4"/>
      <c r="GO265" s="4"/>
      <c r="GP265" s="4"/>
      <c r="GQ265" s="4"/>
      <c r="GR265" s="4"/>
      <c r="GS265" s="4"/>
      <c r="GT265" s="4"/>
      <c r="GU265" s="4"/>
      <c r="GV265" s="4"/>
      <c r="GW265" s="4"/>
      <c r="GX265" s="4"/>
      <c r="GY265" s="4"/>
      <c r="GZ265" s="4"/>
      <c r="HA265" s="4"/>
      <c r="HB265" s="4"/>
      <c r="HC265" s="4"/>
      <c r="HD265" s="4"/>
      <c r="HE265" s="4"/>
      <c r="HF265" s="4"/>
      <c r="HG265" s="4"/>
      <c r="HH265" s="4"/>
      <c r="HI265" s="4"/>
      <c r="HJ265" s="4"/>
      <c r="HK265" s="4"/>
      <c r="HL265" s="4"/>
      <c r="HM265" s="4"/>
      <c r="HN265" s="4"/>
      <c r="HO265" s="4"/>
      <c r="HP265" s="4"/>
      <c r="HQ265" s="4"/>
      <c r="HR265" s="4"/>
      <c r="HS265" s="4"/>
      <c r="HT265" s="4"/>
      <c r="HU265" s="4"/>
      <c r="HV265" s="4"/>
      <c r="HW265" s="4"/>
      <c r="HX265" s="4"/>
      <c r="HY265" s="4"/>
      <c r="HZ265" s="4"/>
      <c r="IA265" s="4"/>
      <c r="IB265" s="4"/>
      <c r="IC265" s="4"/>
      <c r="ID265" s="4"/>
      <c r="IE265" s="4"/>
      <c r="IF265" s="4"/>
      <c r="IG265" s="4"/>
      <c r="IH265" s="4"/>
      <c r="II265" s="4"/>
      <c r="IJ265" s="4"/>
      <c r="IK265" s="4"/>
      <c r="IL265" s="4"/>
      <c r="IM265" s="4"/>
      <c r="IN265" s="4"/>
      <c r="IO265" s="4"/>
      <c r="IP265" s="4"/>
      <c r="IQ265" s="4"/>
      <c r="IR265" s="4"/>
      <c r="IS265" s="4"/>
      <c r="IT265" s="4"/>
      <c r="IU265" s="4"/>
      <c r="IV265" s="4"/>
      <c r="IW265" s="4"/>
      <c r="IX265" s="4"/>
      <c r="IY265" s="4"/>
      <c r="IZ265" s="4"/>
      <c r="JA265" s="4"/>
      <c r="JB265" s="4"/>
      <c r="JC265" s="4"/>
      <c r="JD265" s="4"/>
      <c r="JE265" s="4"/>
      <c r="JF265" s="4"/>
      <c r="JG265" s="4"/>
      <c r="JH265" s="4"/>
      <c r="JI265" s="4"/>
      <c r="JJ265" s="4"/>
      <c r="JK265" s="4"/>
      <c r="JL265" s="4"/>
      <c r="JM265" s="4"/>
      <c r="JN265" s="4"/>
      <c r="JO265" s="4"/>
      <c r="JP265" s="4"/>
      <c r="JQ265" s="4"/>
      <c r="JR265" s="4"/>
      <c r="JS265" s="4"/>
      <c r="JT265" s="4"/>
      <c r="JU265" s="4"/>
      <c r="JV265" s="4"/>
      <c r="JW265" s="4"/>
      <c r="JX265" s="4"/>
      <c r="JY265" s="4"/>
      <c r="JZ265" s="4"/>
      <c r="KA265" s="4"/>
      <c r="KB265" s="4"/>
      <c r="KC265" s="4"/>
      <c r="KD265" s="4"/>
      <c r="KE265" s="4"/>
      <c r="KF265" s="4"/>
      <c r="KG265" s="4"/>
      <c r="KH265" s="4"/>
      <c r="KI265" s="4"/>
      <c r="KJ265" s="4"/>
      <c r="KK265" s="4"/>
      <c r="KL265" s="4"/>
      <c r="KM265" s="4"/>
      <c r="KN265" s="4"/>
      <c r="KO265" s="4"/>
      <c r="KP265" s="4"/>
      <c r="KQ265" s="4"/>
      <c r="KR265" s="4"/>
      <c r="KS265" s="4"/>
      <c r="KT265" s="4"/>
      <c r="KU265" s="4"/>
      <c r="KV265" s="4"/>
      <c r="KW265" s="4"/>
      <c r="KX265" s="4"/>
      <c r="KY265" s="4"/>
      <c r="KZ265" s="4"/>
      <c r="LA265" s="4"/>
      <c r="LB265" s="4"/>
      <c r="LC265" s="4"/>
      <c r="LD265" s="4"/>
      <c r="LE265" s="4"/>
      <c r="LF265" s="4"/>
      <c r="LG265" s="4"/>
      <c r="LH265" s="4"/>
      <c r="LI265" s="4"/>
      <c r="LJ265" s="4"/>
      <c r="LK265" s="4"/>
      <c r="LL265" s="4"/>
      <c r="LM265" s="4"/>
      <c r="LN265" s="4"/>
      <c r="LO265" s="4"/>
      <c r="LP265" s="4"/>
      <c r="LQ265" s="4"/>
      <c r="LR265" s="4"/>
      <c r="LS265" s="4"/>
      <c r="LT265" s="4"/>
      <c r="LU265" s="4"/>
      <c r="LV265" s="4"/>
      <c r="LW265" s="4"/>
      <c r="LX265" s="4"/>
      <c r="LY265" s="4"/>
      <c r="LZ265" s="4"/>
      <c r="MA265" s="4"/>
      <c r="MB265" s="4"/>
      <c r="MC265" s="4"/>
      <c r="MD265" s="4"/>
      <c r="ME265" s="4"/>
      <c r="MF265" s="4"/>
      <c r="MG265" s="4"/>
      <c r="MH265" s="4"/>
      <c r="MI265" s="4"/>
      <c r="MJ265" s="4"/>
      <c r="MK265" s="4"/>
      <c r="ML265" s="4"/>
      <c r="MM265" s="4"/>
      <c r="MN265" s="4"/>
      <c r="MO265" s="4"/>
      <c r="MP265" s="4"/>
      <c r="MQ265" s="4"/>
      <c r="MR265" s="4"/>
      <c r="MS265" s="4"/>
      <c r="MT265" s="4"/>
      <c r="MU265" s="4"/>
      <c r="MV265" s="4"/>
      <c r="MW265" s="4"/>
      <c r="MX265" s="4"/>
      <c r="MY265" s="4"/>
      <c r="MZ265" s="4"/>
      <c r="NA265" s="4"/>
      <c r="NB265" s="4"/>
      <c r="NC265" s="4"/>
      <c r="ND265" s="4"/>
      <c r="NE265" s="4"/>
      <c r="NF265" s="4"/>
      <c r="NG265" s="4"/>
      <c r="NH265" s="4"/>
      <c r="NI265" s="4"/>
      <c r="NJ265" s="4"/>
      <c r="NK265" s="4"/>
      <c r="NL265" s="4"/>
      <c r="NM265" s="4"/>
      <c r="NN265" s="4"/>
      <c r="NO265" s="4"/>
      <c r="NP265" s="4"/>
      <c r="NQ265" s="4"/>
      <c r="NR265" s="4"/>
      <c r="NS265" s="4"/>
      <c r="NT265" s="4"/>
      <c r="NU265" s="4"/>
      <c r="NV265" s="4"/>
      <c r="NW265" s="4"/>
      <c r="NX265" s="4"/>
      <c r="NY265" s="4"/>
      <c r="NZ265" s="4"/>
      <c r="OA265" s="4"/>
      <c r="OB265" s="4"/>
      <c r="OC265" s="4"/>
      <c r="OD265" s="4"/>
      <c r="OE265" s="4"/>
      <c r="OF265" s="4"/>
      <c r="OG265" s="4"/>
      <c r="OH265" s="4"/>
      <c r="OI265" s="4"/>
      <c r="OJ265" s="4"/>
      <c r="OK265" s="4"/>
      <c r="OL265" s="4"/>
      <c r="OM265" s="4"/>
      <c r="ON265" s="4"/>
      <c r="OO265" s="4"/>
      <c r="OP265" s="4"/>
      <c r="OQ265" s="4"/>
      <c r="OR265" s="4"/>
      <c r="OS265" s="4"/>
      <c r="OT265" s="4"/>
      <c r="OU265" s="4"/>
      <c r="OV265" s="4"/>
      <c r="OW265" s="4"/>
      <c r="OX265" s="4"/>
      <c r="OY265" s="4"/>
      <c r="OZ265" s="4"/>
      <c r="PA265" s="4"/>
      <c r="PB265" s="4"/>
      <c r="PC265" s="4"/>
      <c r="PD265" s="4"/>
      <c r="PE265" s="4"/>
      <c r="PF265" s="4"/>
      <c r="PG265" s="4"/>
      <c r="PH265" s="4"/>
      <c r="PI265" s="4"/>
      <c r="PJ265" s="4"/>
      <c r="PK265" s="4"/>
      <c r="PL265" s="4"/>
      <c r="PM265" s="4"/>
      <c r="PN265" s="4"/>
      <c r="PO265" s="4"/>
      <c r="PP265" s="4"/>
      <c r="PQ265" s="4"/>
      <c r="PR265" s="4"/>
      <c r="PS265" s="4"/>
      <c r="PT265" s="4"/>
      <c r="PU265" s="4"/>
      <c r="PV265" s="4"/>
      <c r="PW265" s="4"/>
      <c r="PX265" s="4"/>
      <c r="PY265" s="4"/>
      <c r="PZ265" s="4"/>
      <c r="QA265" s="4"/>
      <c r="QB265" s="4"/>
      <c r="QC265" s="4"/>
      <c r="QD265" s="4"/>
      <c r="QE265" s="4"/>
      <c r="QF265" s="4"/>
      <c r="QG265" s="4"/>
      <c r="QH265" s="4"/>
      <c r="QI265" s="4"/>
      <c r="QJ265" s="4"/>
      <c r="QK265" s="4"/>
      <c r="QL265" s="4"/>
      <c r="QM265" s="4"/>
      <c r="QN265" s="4"/>
      <c r="QO265" s="4"/>
      <c r="QP265" s="4"/>
      <c r="QQ265" s="4"/>
      <c r="QR265" s="4"/>
      <c r="QS265" s="4"/>
      <c r="QT265" s="4"/>
      <c r="QU265" s="4"/>
      <c r="QV265" s="4"/>
      <c r="QW265" s="4"/>
      <c r="QX265" s="4"/>
      <c r="QY265" s="4"/>
      <c r="QZ265" s="4"/>
      <c r="RA265" s="4"/>
      <c r="RB265" s="4"/>
      <c r="RC265" s="4"/>
      <c r="RD265" s="4"/>
      <c r="RE265" s="4"/>
      <c r="RF265" s="4"/>
      <c r="RG265" s="4"/>
      <c r="RH265" s="4"/>
      <c r="RI265" s="4"/>
      <c r="RJ265" s="4"/>
      <c r="RK265" s="4"/>
      <c r="RL265" s="4"/>
      <c r="RM265" s="4"/>
      <c r="RN265" s="4"/>
      <c r="RO265" s="4"/>
      <c r="RP265" s="4"/>
      <c r="RQ265" s="4"/>
      <c r="RR265" s="4"/>
      <c r="RS265" s="4"/>
      <c r="RT265" s="4"/>
      <c r="RU265" s="4"/>
      <c r="RV265" s="4"/>
      <c r="RW265" s="4"/>
      <c r="RX265" s="4"/>
      <c r="RY265" s="4"/>
      <c r="RZ265" s="4"/>
      <c r="SA265" s="4"/>
      <c r="SB265" s="4"/>
      <c r="SC265" s="4"/>
      <c r="SD265" s="4"/>
      <c r="SE265" s="4"/>
      <c r="SF265" s="4"/>
      <c r="SG265" s="4"/>
      <c r="SH265" s="4"/>
      <c r="SI265" s="4"/>
      <c r="SJ265" s="4"/>
    </row>
    <row r="266" spans="1:504" ht="15">
      <c r="A266" s="2" t="s">
        <v>178</v>
      </c>
      <c r="B266" s="3"/>
      <c r="C266" s="127"/>
      <c r="D266" s="127"/>
      <c r="E266" s="127"/>
      <c r="F266" s="127"/>
      <c r="G266" s="127"/>
      <c r="H266" s="127"/>
      <c r="I266" s="147" t="e">
        <f t="shared" si="91"/>
        <v>#DIV/0!</v>
      </c>
      <c r="J266" s="147" t="e">
        <f t="shared" si="87"/>
        <v>#DIV/0!</v>
      </c>
      <c r="K266" s="3"/>
      <c r="L266" s="3"/>
      <c r="M266" s="29"/>
      <c r="N266" s="147" t="e">
        <f t="shared" si="88"/>
        <v>#DIV/0!</v>
      </c>
      <c r="O266" s="4"/>
      <c r="P266" s="41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4"/>
      <c r="CU266" s="4"/>
      <c r="CV266" s="4"/>
      <c r="CW266" s="4"/>
      <c r="CX266" s="4"/>
      <c r="CY266" s="4"/>
      <c r="CZ266" s="4"/>
      <c r="DA266" s="4"/>
      <c r="DB266" s="4"/>
      <c r="DC266" s="4"/>
      <c r="DD266" s="4"/>
      <c r="DE266" s="4"/>
      <c r="DF266" s="4"/>
      <c r="DG266" s="4"/>
      <c r="DH266" s="4"/>
      <c r="DI266" s="4"/>
      <c r="DJ266" s="4"/>
      <c r="DK266" s="4"/>
      <c r="DL266" s="4"/>
      <c r="DM266" s="4"/>
      <c r="DN266" s="4"/>
      <c r="DO266" s="4"/>
      <c r="DP266" s="4"/>
      <c r="DQ266" s="4"/>
      <c r="DR266" s="4"/>
      <c r="DS266" s="4"/>
      <c r="DT266" s="4"/>
      <c r="DU266" s="4"/>
      <c r="DV266" s="4"/>
      <c r="DW266" s="4"/>
      <c r="DX266" s="4"/>
      <c r="DY266" s="4"/>
      <c r="DZ266" s="4"/>
      <c r="EA266" s="4"/>
      <c r="EB266" s="4"/>
      <c r="EC266" s="4"/>
      <c r="ED266" s="4"/>
      <c r="EE266" s="4"/>
      <c r="EF266" s="4"/>
      <c r="EG266" s="4"/>
      <c r="EH266" s="4"/>
      <c r="EI266" s="4"/>
      <c r="EJ266" s="4"/>
      <c r="EK266" s="4"/>
      <c r="EL266" s="4"/>
      <c r="EM266" s="4"/>
      <c r="EN266" s="4"/>
      <c r="EO266" s="4"/>
      <c r="EP266" s="4"/>
      <c r="EQ266" s="4"/>
      <c r="ER266" s="4"/>
      <c r="ES266" s="4"/>
      <c r="ET266" s="4"/>
      <c r="EU266" s="4"/>
      <c r="EV266" s="4"/>
      <c r="EW266" s="4"/>
      <c r="EX266" s="4"/>
      <c r="EY266" s="4"/>
      <c r="EZ266" s="4"/>
      <c r="FA266" s="4"/>
      <c r="FB266" s="4"/>
      <c r="FC266" s="4"/>
      <c r="FD266" s="4"/>
      <c r="FE266" s="4"/>
      <c r="FF266" s="4"/>
      <c r="FG266" s="4"/>
      <c r="FH266" s="4"/>
      <c r="FI266" s="4"/>
      <c r="FJ266" s="4"/>
      <c r="FK266" s="4"/>
      <c r="FL266" s="4"/>
      <c r="FM266" s="4"/>
      <c r="FN266" s="4"/>
      <c r="FO266" s="4"/>
      <c r="FP266" s="4"/>
      <c r="FQ266" s="4"/>
      <c r="FR266" s="4"/>
      <c r="FS266" s="4"/>
      <c r="FT266" s="4"/>
      <c r="FU266" s="4"/>
      <c r="FV266" s="4"/>
      <c r="FW266" s="4"/>
      <c r="FX266" s="4"/>
      <c r="FY266" s="4"/>
      <c r="FZ266" s="4"/>
      <c r="GA266" s="4"/>
      <c r="GB266" s="4"/>
      <c r="GC266" s="4"/>
      <c r="GD266" s="4"/>
      <c r="GE266" s="4"/>
      <c r="GF266" s="4"/>
      <c r="GG266" s="4"/>
      <c r="GH266" s="4"/>
      <c r="GI266" s="4"/>
      <c r="GJ266" s="4"/>
      <c r="GK266" s="4"/>
      <c r="GL266" s="4"/>
      <c r="GM266" s="4"/>
      <c r="GN266" s="4"/>
      <c r="GO266" s="4"/>
      <c r="GP266" s="4"/>
      <c r="GQ266" s="4"/>
      <c r="GR266" s="4"/>
      <c r="GS266" s="4"/>
      <c r="GT266" s="4"/>
      <c r="GU266" s="4"/>
      <c r="GV266" s="4"/>
      <c r="GW266" s="4"/>
      <c r="GX266" s="4"/>
      <c r="GY266" s="4"/>
      <c r="GZ266" s="4"/>
      <c r="HA266" s="4"/>
      <c r="HB266" s="4"/>
      <c r="HC266" s="4"/>
      <c r="HD266" s="4"/>
      <c r="HE266" s="4"/>
      <c r="HF266" s="4"/>
      <c r="HG266" s="4"/>
      <c r="HH266" s="4"/>
      <c r="HI266" s="4"/>
      <c r="HJ266" s="4"/>
      <c r="HK266" s="4"/>
      <c r="HL266" s="4"/>
      <c r="HM266" s="4"/>
      <c r="HN266" s="4"/>
      <c r="HO266" s="4"/>
      <c r="HP266" s="4"/>
      <c r="HQ266" s="4"/>
      <c r="HR266" s="4"/>
      <c r="HS266" s="4"/>
      <c r="HT266" s="4"/>
      <c r="HU266" s="4"/>
      <c r="HV266" s="4"/>
      <c r="HW266" s="4"/>
      <c r="HX266" s="4"/>
      <c r="HY266" s="4"/>
      <c r="HZ266" s="4"/>
      <c r="IA266" s="4"/>
      <c r="IB266" s="4"/>
      <c r="IC266" s="4"/>
      <c r="ID266" s="4"/>
      <c r="IE266" s="4"/>
      <c r="IF266" s="4"/>
      <c r="IG266" s="4"/>
      <c r="IH266" s="4"/>
      <c r="II266" s="4"/>
      <c r="IJ266" s="4"/>
      <c r="IK266" s="4"/>
      <c r="IL266" s="4"/>
      <c r="IM266" s="4"/>
      <c r="IN266" s="4"/>
      <c r="IO266" s="4"/>
      <c r="IP266" s="4"/>
      <c r="IQ266" s="4"/>
      <c r="IR266" s="4"/>
      <c r="IS266" s="4"/>
      <c r="IT266" s="4"/>
      <c r="IU266" s="4"/>
      <c r="IV266" s="4"/>
      <c r="IW266" s="4"/>
      <c r="IX266" s="4"/>
      <c r="IY266" s="4"/>
      <c r="IZ266" s="4"/>
      <c r="JA266" s="4"/>
      <c r="JB266" s="4"/>
      <c r="JC266" s="4"/>
      <c r="JD266" s="4"/>
      <c r="JE266" s="4"/>
      <c r="JF266" s="4"/>
      <c r="JG266" s="4"/>
      <c r="JH266" s="4"/>
      <c r="JI266" s="4"/>
      <c r="JJ266" s="4"/>
      <c r="JK266" s="4"/>
      <c r="JL266" s="4"/>
      <c r="JM266" s="4"/>
      <c r="JN266" s="4"/>
      <c r="JO266" s="4"/>
      <c r="JP266" s="4"/>
      <c r="JQ266" s="4"/>
      <c r="JR266" s="4"/>
      <c r="JS266" s="4"/>
      <c r="JT266" s="4"/>
      <c r="JU266" s="4"/>
      <c r="JV266" s="4"/>
      <c r="JW266" s="4"/>
      <c r="JX266" s="4"/>
      <c r="JY266" s="4"/>
      <c r="JZ266" s="4"/>
      <c r="KA266" s="4"/>
      <c r="KB266" s="4"/>
      <c r="KC266" s="4"/>
      <c r="KD266" s="4"/>
      <c r="KE266" s="4"/>
      <c r="KF266" s="4"/>
      <c r="KG266" s="4"/>
      <c r="KH266" s="4"/>
      <c r="KI266" s="4"/>
      <c r="KJ266" s="4"/>
      <c r="KK266" s="4"/>
      <c r="KL266" s="4"/>
      <c r="KM266" s="4"/>
      <c r="KN266" s="4"/>
      <c r="KO266" s="4"/>
      <c r="KP266" s="4"/>
      <c r="KQ266" s="4"/>
      <c r="KR266" s="4"/>
      <c r="KS266" s="4"/>
      <c r="KT266" s="4"/>
      <c r="KU266" s="4"/>
      <c r="KV266" s="4"/>
      <c r="KW266" s="4"/>
      <c r="KX266" s="4"/>
      <c r="KY266" s="4"/>
      <c r="KZ266" s="4"/>
      <c r="LA266" s="4"/>
      <c r="LB266" s="4"/>
      <c r="LC266" s="4"/>
      <c r="LD266" s="4"/>
      <c r="LE266" s="4"/>
      <c r="LF266" s="4"/>
      <c r="LG266" s="4"/>
      <c r="LH266" s="4"/>
      <c r="LI266" s="4"/>
      <c r="LJ266" s="4"/>
      <c r="LK266" s="4"/>
      <c r="LL266" s="4"/>
      <c r="LM266" s="4"/>
      <c r="LN266" s="4"/>
      <c r="LO266" s="4"/>
      <c r="LP266" s="4"/>
      <c r="LQ266" s="4"/>
      <c r="LR266" s="4"/>
      <c r="LS266" s="4"/>
      <c r="LT266" s="4"/>
      <c r="LU266" s="4"/>
      <c r="LV266" s="4"/>
      <c r="LW266" s="4"/>
      <c r="LX266" s="4"/>
      <c r="LY266" s="4"/>
      <c r="LZ266" s="4"/>
      <c r="MA266" s="4"/>
      <c r="MB266" s="4"/>
      <c r="MC266" s="4"/>
      <c r="MD266" s="4"/>
      <c r="ME266" s="4"/>
      <c r="MF266" s="4"/>
      <c r="MG266" s="4"/>
      <c r="MH266" s="4"/>
      <c r="MI266" s="4"/>
      <c r="MJ266" s="4"/>
      <c r="MK266" s="4"/>
      <c r="ML266" s="4"/>
      <c r="MM266" s="4"/>
      <c r="MN266" s="4"/>
      <c r="MO266" s="4"/>
      <c r="MP266" s="4"/>
      <c r="MQ266" s="4"/>
      <c r="MR266" s="4"/>
      <c r="MS266" s="4"/>
      <c r="MT266" s="4"/>
      <c r="MU266" s="4"/>
      <c r="MV266" s="4"/>
      <c r="MW266" s="4"/>
      <c r="MX266" s="4"/>
      <c r="MY266" s="4"/>
      <c r="MZ266" s="4"/>
      <c r="NA266" s="4"/>
      <c r="NB266" s="4"/>
      <c r="NC266" s="4"/>
      <c r="ND266" s="4"/>
      <c r="NE266" s="4"/>
      <c r="NF266" s="4"/>
      <c r="NG266" s="4"/>
      <c r="NH266" s="4"/>
      <c r="NI266" s="4"/>
      <c r="NJ266" s="4"/>
      <c r="NK266" s="4"/>
      <c r="NL266" s="4"/>
      <c r="NM266" s="4"/>
      <c r="NN266" s="4"/>
      <c r="NO266" s="4"/>
      <c r="NP266" s="4"/>
      <c r="NQ266" s="4"/>
      <c r="NR266" s="4"/>
      <c r="NS266" s="4"/>
      <c r="NT266" s="4"/>
      <c r="NU266" s="4"/>
      <c r="NV266" s="4"/>
      <c r="NW266" s="4"/>
      <c r="NX266" s="4"/>
      <c r="NY266" s="4"/>
      <c r="NZ266" s="4"/>
      <c r="OA266" s="4"/>
      <c r="OB266" s="4"/>
      <c r="OC266" s="4"/>
      <c r="OD266" s="4"/>
      <c r="OE266" s="4"/>
      <c r="OF266" s="4"/>
      <c r="OG266" s="4"/>
      <c r="OH266" s="4"/>
      <c r="OI266" s="4"/>
      <c r="OJ266" s="4"/>
      <c r="OK266" s="4"/>
      <c r="OL266" s="4"/>
      <c r="OM266" s="4"/>
      <c r="ON266" s="4"/>
      <c r="OO266" s="4"/>
      <c r="OP266" s="4"/>
      <c r="OQ266" s="4"/>
      <c r="OR266" s="4"/>
      <c r="OS266" s="4"/>
      <c r="OT266" s="4"/>
      <c r="OU266" s="4"/>
      <c r="OV266" s="4"/>
      <c r="OW266" s="4"/>
      <c r="OX266" s="4"/>
      <c r="OY266" s="4"/>
      <c r="OZ266" s="4"/>
      <c r="PA266" s="4"/>
      <c r="PB266" s="4"/>
      <c r="PC266" s="4"/>
      <c r="PD266" s="4"/>
      <c r="PE266" s="4"/>
      <c r="PF266" s="4"/>
      <c r="PG266" s="4"/>
      <c r="PH266" s="4"/>
      <c r="PI266" s="4"/>
      <c r="PJ266" s="4"/>
      <c r="PK266" s="4"/>
      <c r="PL266" s="4"/>
      <c r="PM266" s="4"/>
      <c r="PN266" s="4"/>
      <c r="PO266" s="4"/>
      <c r="PP266" s="4"/>
      <c r="PQ266" s="4"/>
      <c r="PR266" s="4"/>
      <c r="PS266" s="4"/>
      <c r="PT266" s="4"/>
      <c r="PU266" s="4"/>
      <c r="PV266" s="4"/>
      <c r="PW266" s="4"/>
      <c r="PX266" s="4"/>
      <c r="PY266" s="4"/>
      <c r="PZ266" s="4"/>
      <c r="QA266" s="4"/>
      <c r="QB266" s="4"/>
      <c r="QC266" s="4"/>
      <c r="QD266" s="4"/>
      <c r="QE266" s="4"/>
      <c r="QF266" s="4"/>
      <c r="QG266" s="4"/>
      <c r="QH266" s="4"/>
      <c r="QI266" s="4"/>
      <c r="QJ266" s="4"/>
      <c r="QK266" s="4"/>
      <c r="QL266" s="4"/>
      <c r="QM266" s="4"/>
      <c r="QN266" s="4"/>
      <c r="QO266" s="4"/>
      <c r="QP266" s="4"/>
      <c r="QQ266" s="4"/>
      <c r="QR266" s="4"/>
      <c r="QS266" s="4"/>
      <c r="QT266" s="4"/>
      <c r="QU266" s="4"/>
      <c r="QV266" s="4"/>
      <c r="QW266" s="4"/>
      <c r="QX266" s="4"/>
      <c r="QY266" s="4"/>
      <c r="QZ266" s="4"/>
      <c r="RA266" s="4"/>
      <c r="RB266" s="4"/>
      <c r="RC266" s="4"/>
      <c r="RD266" s="4"/>
      <c r="RE266" s="4"/>
      <c r="RF266" s="4"/>
      <c r="RG266" s="4"/>
      <c r="RH266" s="4"/>
      <c r="RI266" s="4"/>
      <c r="RJ266" s="4"/>
      <c r="RK266" s="4"/>
      <c r="RL266" s="4"/>
      <c r="RM266" s="4"/>
      <c r="RN266" s="4"/>
      <c r="RO266" s="4"/>
      <c r="RP266" s="4"/>
      <c r="RQ266" s="4"/>
      <c r="RR266" s="4"/>
      <c r="RS266" s="4"/>
      <c r="RT266" s="4"/>
      <c r="RU266" s="4"/>
      <c r="RV266" s="4"/>
      <c r="RW266" s="4"/>
      <c r="RX266" s="4"/>
      <c r="RY266" s="4"/>
      <c r="RZ266" s="4"/>
      <c r="SA266" s="4"/>
      <c r="SB266" s="4"/>
      <c r="SC266" s="4"/>
      <c r="SD266" s="4"/>
      <c r="SE266" s="4"/>
      <c r="SF266" s="4"/>
      <c r="SG266" s="4"/>
      <c r="SH266" s="4"/>
      <c r="SI266" s="4"/>
      <c r="SJ266" s="4"/>
    </row>
    <row r="267" spans="1:504" ht="15">
      <c r="A267" s="2" t="s">
        <v>179</v>
      </c>
      <c r="B267" s="3"/>
      <c r="C267" s="127"/>
      <c r="D267" s="127"/>
      <c r="E267" s="127"/>
      <c r="F267" s="127"/>
      <c r="G267" s="127"/>
      <c r="H267" s="127"/>
      <c r="I267" s="147" t="e">
        <f t="shared" si="91"/>
        <v>#DIV/0!</v>
      </c>
      <c r="J267" s="147" t="e">
        <f t="shared" si="87"/>
        <v>#DIV/0!</v>
      </c>
      <c r="K267" s="3"/>
      <c r="L267" s="3"/>
      <c r="M267" s="29"/>
      <c r="N267" s="147" t="e">
        <f t="shared" si="88"/>
        <v>#DIV/0!</v>
      </c>
      <c r="O267" s="4"/>
      <c r="P267" s="41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/>
      <c r="CX267" s="4"/>
      <c r="CY267" s="4"/>
      <c r="CZ267" s="4"/>
      <c r="DA267" s="4"/>
      <c r="DB267" s="4"/>
      <c r="DC267" s="4"/>
      <c r="DD267" s="4"/>
      <c r="DE267" s="4"/>
      <c r="DF267" s="4"/>
      <c r="DG267" s="4"/>
      <c r="DH267" s="4"/>
      <c r="DI267" s="4"/>
      <c r="DJ267" s="4"/>
      <c r="DK267" s="4"/>
      <c r="DL267" s="4"/>
      <c r="DM267" s="4"/>
      <c r="DN267" s="4"/>
      <c r="DO267" s="4"/>
      <c r="DP267" s="4"/>
      <c r="DQ267" s="4"/>
      <c r="DR267" s="4"/>
      <c r="DS267" s="4"/>
      <c r="DT267" s="4"/>
      <c r="DU267" s="4"/>
      <c r="DV267" s="4"/>
      <c r="DW267" s="4"/>
      <c r="DX267" s="4"/>
      <c r="DY267" s="4"/>
      <c r="DZ267" s="4"/>
      <c r="EA267" s="4"/>
      <c r="EB267" s="4"/>
      <c r="EC267" s="4"/>
      <c r="ED267" s="4"/>
      <c r="EE267" s="4"/>
      <c r="EF267" s="4"/>
      <c r="EG267" s="4"/>
      <c r="EH267" s="4"/>
      <c r="EI267" s="4"/>
      <c r="EJ267" s="4"/>
      <c r="EK267" s="4"/>
      <c r="EL267" s="4"/>
      <c r="EM267" s="4"/>
      <c r="EN267" s="4"/>
      <c r="EO267" s="4"/>
      <c r="EP267" s="4"/>
      <c r="EQ267" s="4"/>
      <c r="ER267" s="4"/>
      <c r="ES267" s="4"/>
      <c r="ET267" s="4"/>
      <c r="EU267" s="4"/>
      <c r="EV267" s="4"/>
      <c r="EW267" s="4"/>
      <c r="EX267" s="4"/>
      <c r="EY267" s="4"/>
      <c r="EZ267" s="4"/>
      <c r="FA267" s="4"/>
      <c r="FB267" s="4"/>
      <c r="FC267" s="4"/>
      <c r="FD267" s="4"/>
      <c r="FE267" s="4"/>
      <c r="FF267" s="4"/>
      <c r="FG267" s="4"/>
      <c r="FH267" s="4"/>
      <c r="FI267" s="4"/>
      <c r="FJ267" s="4"/>
      <c r="FK267" s="4"/>
      <c r="FL267" s="4"/>
      <c r="FM267" s="4"/>
      <c r="FN267" s="4"/>
      <c r="FO267" s="4"/>
      <c r="FP267" s="4"/>
      <c r="FQ267" s="4"/>
      <c r="FR267" s="4"/>
      <c r="FS267" s="4"/>
      <c r="FT267" s="4"/>
      <c r="FU267" s="4"/>
      <c r="FV267" s="4"/>
      <c r="FW267" s="4"/>
      <c r="FX267" s="4"/>
      <c r="FY267" s="4"/>
      <c r="FZ267" s="4"/>
      <c r="GA267" s="4"/>
      <c r="GB267" s="4"/>
      <c r="GC267" s="4"/>
      <c r="GD267" s="4"/>
      <c r="GE267" s="4"/>
      <c r="GF267" s="4"/>
      <c r="GG267" s="4"/>
      <c r="GH267" s="4"/>
      <c r="GI267" s="4"/>
      <c r="GJ267" s="4"/>
      <c r="GK267" s="4"/>
      <c r="GL267" s="4"/>
      <c r="GM267" s="4"/>
      <c r="GN267" s="4"/>
      <c r="GO267" s="4"/>
      <c r="GP267" s="4"/>
      <c r="GQ267" s="4"/>
      <c r="GR267" s="4"/>
      <c r="GS267" s="4"/>
      <c r="GT267" s="4"/>
      <c r="GU267" s="4"/>
      <c r="GV267" s="4"/>
      <c r="GW267" s="4"/>
      <c r="GX267" s="4"/>
      <c r="GY267" s="4"/>
      <c r="GZ267" s="4"/>
      <c r="HA267" s="4"/>
      <c r="HB267" s="4"/>
      <c r="HC267" s="4"/>
      <c r="HD267" s="4"/>
      <c r="HE267" s="4"/>
      <c r="HF267" s="4"/>
      <c r="HG267" s="4"/>
      <c r="HH267" s="4"/>
      <c r="HI267" s="4"/>
      <c r="HJ267" s="4"/>
      <c r="HK267" s="4"/>
      <c r="HL267" s="4"/>
      <c r="HM267" s="4"/>
      <c r="HN267" s="4"/>
      <c r="HO267" s="4"/>
      <c r="HP267" s="4"/>
      <c r="HQ267" s="4"/>
      <c r="HR267" s="4"/>
      <c r="HS267" s="4"/>
      <c r="HT267" s="4"/>
      <c r="HU267" s="4"/>
      <c r="HV267" s="4"/>
      <c r="HW267" s="4"/>
      <c r="HX267" s="4"/>
      <c r="HY267" s="4"/>
      <c r="HZ267" s="4"/>
      <c r="IA267" s="4"/>
      <c r="IB267" s="4"/>
      <c r="IC267" s="4"/>
      <c r="ID267" s="4"/>
      <c r="IE267" s="4"/>
      <c r="IF267" s="4"/>
      <c r="IG267" s="4"/>
      <c r="IH267" s="4"/>
      <c r="II267" s="4"/>
      <c r="IJ267" s="4"/>
      <c r="IK267" s="4"/>
      <c r="IL267" s="4"/>
      <c r="IM267" s="4"/>
      <c r="IN267" s="4"/>
      <c r="IO267" s="4"/>
      <c r="IP267" s="4"/>
      <c r="IQ267" s="4"/>
      <c r="IR267" s="4"/>
      <c r="IS267" s="4"/>
      <c r="IT267" s="4"/>
      <c r="IU267" s="4"/>
      <c r="IV267" s="4"/>
      <c r="IW267" s="4"/>
      <c r="IX267" s="4"/>
      <c r="IY267" s="4"/>
      <c r="IZ267" s="4"/>
      <c r="JA267" s="4"/>
      <c r="JB267" s="4"/>
      <c r="JC267" s="4"/>
      <c r="JD267" s="4"/>
      <c r="JE267" s="4"/>
      <c r="JF267" s="4"/>
      <c r="JG267" s="4"/>
      <c r="JH267" s="4"/>
      <c r="JI267" s="4"/>
      <c r="JJ267" s="4"/>
      <c r="JK267" s="4"/>
      <c r="JL267" s="4"/>
      <c r="JM267" s="4"/>
      <c r="JN267" s="4"/>
      <c r="JO267" s="4"/>
      <c r="JP267" s="4"/>
      <c r="JQ267" s="4"/>
      <c r="JR267" s="4"/>
      <c r="JS267" s="4"/>
      <c r="JT267" s="4"/>
      <c r="JU267" s="4"/>
      <c r="JV267" s="4"/>
      <c r="JW267" s="4"/>
      <c r="JX267" s="4"/>
      <c r="JY267" s="4"/>
      <c r="JZ267" s="4"/>
      <c r="KA267" s="4"/>
      <c r="KB267" s="4"/>
      <c r="KC267" s="4"/>
      <c r="KD267" s="4"/>
      <c r="KE267" s="4"/>
      <c r="KF267" s="4"/>
      <c r="KG267" s="4"/>
      <c r="KH267" s="4"/>
      <c r="KI267" s="4"/>
      <c r="KJ267" s="4"/>
      <c r="KK267" s="4"/>
      <c r="KL267" s="4"/>
      <c r="KM267" s="4"/>
      <c r="KN267" s="4"/>
      <c r="KO267" s="4"/>
      <c r="KP267" s="4"/>
      <c r="KQ267" s="4"/>
      <c r="KR267" s="4"/>
      <c r="KS267" s="4"/>
      <c r="KT267" s="4"/>
      <c r="KU267" s="4"/>
      <c r="KV267" s="4"/>
      <c r="KW267" s="4"/>
      <c r="KX267" s="4"/>
      <c r="KY267" s="4"/>
      <c r="KZ267" s="4"/>
      <c r="LA267" s="4"/>
      <c r="LB267" s="4"/>
      <c r="LC267" s="4"/>
      <c r="LD267" s="4"/>
      <c r="LE267" s="4"/>
      <c r="LF267" s="4"/>
      <c r="LG267" s="4"/>
      <c r="LH267" s="4"/>
      <c r="LI267" s="4"/>
      <c r="LJ267" s="4"/>
      <c r="LK267" s="4"/>
      <c r="LL267" s="4"/>
      <c r="LM267" s="4"/>
      <c r="LN267" s="4"/>
      <c r="LO267" s="4"/>
      <c r="LP267" s="4"/>
      <c r="LQ267" s="4"/>
      <c r="LR267" s="4"/>
      <c r="LS267" s="4"/>
      <c r="LT267" s="4"/>
      <c r="LU267" s="4"/>
      <c r="LV267" s="4"/>
      <c r="LW267" s="4"/>
      <c r="LX267" s="4"/>
      <c r="LY267" s="4"/>
      <c r="LZ267" s="4"/>
      <c r="MA267" s="4"/>
      <c r="MB267" s="4"/>
      <c r="MC267" s="4"/>
      <c r="MD267" s="4"/>
      <c r="ME267" s="4"/>
      <c r="MF267" s="4"/>
      <c r="MG267" s="4"/>
      <c r="MH267" s="4"/>
      <c r="MI267" s="4"/>
      <c r="MJ267" s="4"/>
      <c r="MK267" s="4"/>
      <c r="ML267" s="4"/>
      <c r="MM267" s="4"/>
      <c r="MN267" s="4"/>
      <c r="MO267" s="4"/>
      <c r="MP267" s="4"/>
      <c r="MQ267" s="4"/>
      <c r="MR267" s="4"/>
      <c r="MS267" s="4"/>
      <c r="MT267" s="4"/>
      <c r="MU267" s="4"/>
      <c r="MV267" s="4"/>
      <c r="MW267" s="4"/>
      <c r="MX267" s="4"/>
      <c r="MY267" s="4"/>
      <c r="MZ267" s="4"/>
      <c r="NA267" s="4"/>
      <c r="NB267" s="4"/>
      <c r="NC267" s="4"/>
      <c r="ND267" s="4"/>
      <c r="NE267" s="4"/>
      <c r="NF267" s="4"/>
      <c r="NG267" s="4"/>
      <c r="NH267" s="4"/>
      <c r="NI267" s="4"/>
      <c r="NJ267" s="4"/>
      <c r="NK267" s="4"/>
      <c r="NL267" s="4"/>
      <c r="NM267" s="4"/>
      <c r="NN267" s="4"/>
      <c r="NO267" s="4"/>
      <c r="NP267" s="4"/>
      <c r="NQ267" s="4"/>
      <c r="NR267" s="4"/>
      <c r="NS267" s="4"/>
      <c r="NT267" s="4"/>
      <c r="NU267" s="4"/>
      <c r="NV267" s="4"/>
      <c r="NW267" s="4"/>
      <c r="NX267" s="4"/>
      <c r="NY267" s="4"/>
      <c r="NZ267" s="4"/>
      <c r="OA267" s="4"/>
      <c r="OB267" s="4"/>
      <c r="OC267" s="4"/>
      <c r="OD267" s="4"/>
      <c r="OE267" s="4"/>
      <c r="OF267" s="4"/>
      <c r="OG267" s="4"/>
      <c r="OH267" s="4"/>
      <c r="OI267" s="4"/>
      <c r="OJ267" s="4"/>
      <c r="OK267" s="4"/>
      <c r="OL267" s="4"/>
      <c r="OM267" s="4"/>
      <c r="ON267" s="4"/>
      <c r="OO267" s="4"/>
      <c r="OP267" s="4"/>
      <c r="OQ267" s="4"/>
      <c r="OR267" s="4"/>
      <c r="OS267" s="4"/>
      <c r="OT267" s="4"/>
      <c r="OU267" s="4"/>
      <c r="OV267" s="4"/>
      <c r="OW267" s="4"/>
      <c r="OX267" s="4"/>
      <c r="OY267" s="4"/>
      <c r="OZ267" s="4"/>
      <c r="PA267" s="4"/>
      <c r="PB267" s="4"/>
      <c r="PC267" s="4"/>
      <c r="PD267" s="4"/>
      <c r="PE267" s="4"/>
      <c r="PF267" s="4"/>
      <c r="PG267" s="4"/>
      <c r="PH267" s="4"/>
      <c r="PI267" s="4"/>
      <c r="PJ267" s="4"/>
      <c r="PK267" s="4"/>
      <c r="PL267" s="4"/>
      <c r="PM267" s="4"/>
      <c r="PN267" s="4"/>
      <c r="PO267" s="4"/>
      <c r="PP267" s="4"/>
      <c r="PQ267" s="4"/>
      <c r="PR267" s="4"/>
      <c r="PS267" s="4"/>
      <c r="PT267" s="4"/>
      <c r="PU267" s="4"/>
      <c r="PV267" s="4"/>
      <c r="PW267" s="4"/>
      <c r="PX267" s="4"/>
      <c r="PY267" s="4"/>
      <c r="PZ267" s="4"/>
      <c r="QA267" s="4"/>
      <c r="QB267" s="4"/>
      <c r="QC267" s="4"/>
      <c r="QD267" s="4"/>
      <c r="QE267" s="4"/>
      <c r="QF267" s="4"/>
      <c r="QG267" s="4"/>
      <c r="QH267" s="4"/>
      <c r="QI267" s="4"/>
      <c r="QJ267" s="4"/>
      <c r="QK267" s="4"/>
      <c r="QL267" s="4"/>
      <c r="QM267" s="4"/>
      <c r="QN267" s="4"/>
      <c r="QO267" s="4"/>
      <c r="QP267" s="4"/>
      <c r="QQ267" s="4"/>
      <c r="QR267" s="4"/>
      <c r="QS267" s="4"/>
      <c r="QT267" s="4"/>
      <c r="QU267" s="4"/>
      <c r="QV267" s="4"/>
      <c r="QW267" s="4"/>
      <c r="QX267" s="4"/>
      <c r="QY267" s="4"/>
      <c r="QZ267" s="4"/>
      <c r="RA267" s="4"/>
      <c r="RB267" s="4"/>
      <c r="RC267" s="4"/>
      <c r="RD267" s="4"/>
      <c r="RE267" s="4"/>
      <c r="RF267" s="4"/>
      <c r="RG267" s="4"/>
      <c r="RH267" s="4"/>
      <c r="RI267" s="4"/>
      <c r="RJ267" s="4"/>
      <c r="RK267" s="4"/>
      <c r="RL267" s="4"/>
      <c r="RM267" s="4"/>
      <c r="RN267" s="4"/>
      <c r="RO267" s="4"/>
      <c r="RP267" s="4"/>
      <c r="RQ267" s="4"/>
      <c r="RR267" s="4"/>
      <c r="RS267" s="4"/>
      <c r="RT267" s="4"/>
      <c r="RU267" s="4"/>
      <c r="RV267" s="4"/>
      <c r="RW267" s="4"/>
      <c r="RX267" s="4"/>
      <c r="RY267" s="4"/>
      <c r="RZ267" s="4"/>
      <c r="SA267" s="4"/>
      <c r="SB267" s="4"/>
      <c r="SC267" s="4"/>
      <c r="SD267" s="4"/>
      <c r="SE267" s="4"/>
      <c r="SF267" s="4"/>
      <c r="SG267" s="4"/>
      <c r="SH267" s="4"/>
      <c r="SI267" s="4"/>
      <c r="SJ267" s="4"/>
    </row>
    <row r="268" spans="1:504" ht="15">
      <c r="A268" s="2" t="s">
        <v>180</v>
      </c>
      <c r="B268" s="3"/>
      <c r="C268" s="127"/>
      <c r="D268" s="127"/>
      <c r="E268" s="127"/>
      <c r="F268" s="127"/>
      <c r="G268" s="127"/>
      <c r="H268" s="127"/>
      <c r="I268" s="147" t="e">
        <f t="shared" si="91"/>
        <v>#DIV/0!</v>
      </c>
      <c r="J268" s="147" t="e">
        <f t="shared" si="87"/>
        <v>#DIV/0!</v>
      </c>
      <c r="K268" s="3"/>
      <c r="L268" s="3"/>
      <c r="M268" s="29"/>
      <c r="N268" s="147" t="e">
        <f t="shared" si="88"/>
        <v>#DIV/0!</v>
      </c>
      <c r="O268" s="4"/>
      <c r="P268" s="41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4"/>
      <c r="DB268" s="4"/>
      <c r="DC268" s="4"/>
      <c r="DD268" s="4"/>
      <c r="DE268" s="4"/>
      <c r="DF268" s="4"/>
      <c r="DG268" s="4"/>
      <c r="DH268" s="4"/>
      <c r="DI268" s="4"/>
      <c r="DJ268" s="4"/>
      <c r="DK268" s="4"/>
      <c r="DL268" s="4"/>
      <c r="DM268" s="4"/>
      <c r="DN268" s="4"/>
      <c r="DO268" s="4"/>
      <c r="DP268" s="4"/>
      <c r="DQ268" s="4"/>
      <c r="DR268" s="4"/>
      <c r="DS268" s="4"/>
      <c r="DT268" s="4"/>
      <c r="DU268" s="4"/>
      <c r="DV268" s="4"/>
      <c r="DW268" s="4"/>
      <c r="DX268" s="4"/>
      <c r="DY268" s="4"/>
      <c r="DZ268" s="4"/>
      <c r="EA268" s="4"/>
      <c r="EB268" s="4"/>
      <c r="EC268" s="4"/>
      <c r="ED268" s="4"/>
      <c r="EE268" s="4"/>
      <c r="EF268" s="4"/>
      <c r="EG268" s="4"/>
      <c r="EH268" s="4"/>
      <c r="EI268" s="4"/>
      <c r="EJ268" s="4"/>
      <c r="EK268" s="4"/>
      <c r="EL268" s="4"/>
      <c r="EM268" s="4"/>
      <c r="EN268" s="4"/>
      <c r="EO268" s="4"/>
      <c r="EP268" s="4"/>
      <c r="EQ268" s="4"/>
      <c r="ER268" s="4"/>
      <c r="ES268" s="4"/>
      <c r="ET268" s="4"/>
      <c r="EU268" s="4"/>
      <c r="EV268" s="4"/>
      <c r="EW268" s="4"/>
      <c r="EX268" s="4"/>
      <c r="EY268" s="4"/>
      <c r="EZ268" s="4"/>
      <c r="FA268" s="4"/>
      <c r="FB268" s="4"/>
      <c r="FC268" s="4"/>
      <c r="FD268" s="4"/>
      <c r="FE268" s="4"/>
      <c r="FF268" s="4"/>
      <c r="FG268" s="4"/>
      <c r="FH268" s="4"/>
      <c r="FI268" s="4"/>
      <c r="FJ268" s="4"/>
      <c r="FK268" s="4"/>
      <c r="FL268" s="4"/>
      <c r="FM268" s="4"/>
      <c r="FN268" s="4"/>
      <c r="FO268" s="4"/>
      <c r="FP268" s="4"/>
      <c r="FQ268" s="4"/>
      <c r="FR268" s="4"/>
      <c r="FS268" s="4"/>
      <c r="FT268" s="4"/>
      <c r="FU268" s="4"/>
      <c r="FV268" s="4"/>
      <c r="FW268" s="4"/>
      <c r="FX268" s="4"/>
      <c r="FY268" s="4"/>
      <c r="FZ268" s="4"/>
      <c r="GA268" s="4"/>
      <c r="GB268" s="4"/>
      <c r="GC268" s="4"/>
      <c r="GD268" s="4"/>
      <c r="GE268" s="4"/>
      <c r="GF268" s="4"/>
      <c r="GG268" s="4"/>
      <c r="GH268" s="4"/>
      <c r="GI268" s="4"/>
      <c r="GJ268" s="4"/>
      <c r="GK268" s="4"/>
      <c r="GL268" s="4"/>
      <c r="GM268" s="4"/>
      <c r="GN268" s="4"/>
      <c r="GO268" s="4"/>
      <c r="GP268" s="4"/>
      <c r="GQ268" s="4"/>
      <c r="GR268" s="4"/>
      <c r="GS268" s="4"/>
      <c r="GT268" s="4"/>
      <c r="GU268" s="4"/>
      <c r="GV268" s="4"/>
      <c r="GW268" s="4"/>
      <c r="GX268" s="4"/>
      <c r="GY268" s="4"/>
      <c r="GZ268" s="4"/>
      <c r="HA268" s="4"/>
      <c r="HB268" s="4"/>
      <c r="HC268" s="4"/>
      <c r="HD268" s="4"/>
      <c r="HE268" s="4"/>
      <c r="HF268" s="4"/>
      <c r="HG268" s="4"/>
      <c r="HH268" s="4"/>
      <c r="HI268" s="4"/>
      <c r="HJ268" s="4"/>
      <c r="HK268" s="4"/>
      <c r="HL268" s="4"/>
      <c r="HM268" s="4"/>
      <c r="HN268" s="4"/>
      <c r="HO268" s="4"/>
      <c r="HP268" s="4"/>
      <c r="HQ268" s="4"/>
      <c r="HR268" s="4"/>
      <c r="HS268" s="4"/>
      <c r="HT268" s="4"/>
      <c r="HU268" s="4"/>
      <c r="HV268" s="4"/>
      <c r="HW268" s="4"/>
      <c r="HX268" s="4"/>
      <c r="HY268" s="4"/>
      <c r="HZ268" s="4"/>
      <c r="IA268" s="4"/>
      <c r="IB268" s="4"/>
      <c r="IC268" s="4"/>
      <c r="ID268" s="4"/>
      <c r="IE268" s="4"/>
      <c r="IF268" s="4"/>
      <c r="IG268" s="4"/>
      <c r="IH268" s="4"/>
      <c r="II268" s="4"/>
      <c r="IJ268" s="4"/>
      <c r="IK268" s="4"/>
      <c r="IL268" s="4"/>
      <c r="IM268" s="4"/>
      <c r="IN268" s="4"/>
      <c r="IO268" s="4"/>
      <c r="IP268" s="4"/>
      <c r="IQ268" s="4"/>
      <c r="IR268" s="4"/>
      <c r="IS268" s="4"/>
      <c r="IT268" s="4"/>
      <c r="IU268" s="4"/>
      <c r="IV268" s="4"/>
      <c r="IW268" s="4"/>
      <c r="IX268" s="4"/>
      <c r="IY268" s="4"/>
      <c r="IZ268" s="4"/>
      <c r="JA268" s="4"/>
      <c r="JB268" s="4"/>
      <c r="JC268" s="4"/>
      <c r="JD268" s="4"/>
      <c r="JE268" s="4"/>
      <c r="JF268" s="4"/>
      <c r="JG268" s="4"/>
      <c r="JH268" s="4"/>
      <c r="JI268" s="4"/>
      <c r="JJ268" s="4"/>
      <c r="JK268" s="4"/>
      <c r="JL268" s="4"/>
      <c r="JM268" s="4"/>
      <c r="JN268" s="4"/>
      <c r="JO268" s="4"/>
      <c r="JP268" s="4"/>
      <c r="JQ268" s="4"/>
      <c r="JR268" s="4"/>
      <c r="JS268" s="4"/>
      <c r="JT268" s="4"/>
      <c r="JU268" s="4"/>
      <c r="JV268" s="4"/>
      <c r="JW268" s="4"/>
      <c r="JX268" s="4"/>
      <c r="JY268" s="4"/>
      <c r="JZ268" s="4"/>
      <c r="KA268" s="4"/>
      <c r="KB268" s="4"/>
      <c r="KC268" s="4"/>
      <c r="KD268" s="4"/>
      <c r="KE268" s="4"/>
      <c r="KF268" s="4"/>
      <c r="KG268" s="4"/>
      <c r="KH268" s="4"/>
      <c r="KI268" s="4"/>
      <c r="KJ268" s="4"/>
      <c r="KK268" s="4"/>
      <c r="KL268" s="4"/>
      <c r="KM268" s="4"/>
      <c r="KN268" s="4"/>
      <c r="KO268" s="4"/>
      <c r="KP268" s="4"/>
      <c r="KQ268" s="4"/>
      <c r="KR268" s="4"/>
      <c r="KS268" s="4"/>
      <c r="KT268" s="4"/>
      <c r="KU268" s="4"/>
      <c r="KV268" s="4"/>
      <c r="KW268" s="4"/>
      <c r="KX268" s="4"/>
      <c r="KY268" s="4"/>
      <c r="KZ268" s="4"/>
      <c r="LA268" s="4"/>
      <c r="LB268" s="4"/>
      <c r="LC268" s="4"/>
      <c r="LD268" s="4"/>
      <c r="LE268" s="4"/>
      <c r="LF268" s="4"/>
      <c r="LG268" s="4"/>
      <c r="LH268" s="4"/>
      <c r="LI268" s="4"/>
      <c r="LJ268" s="4"/>
      <c r="LK268" s="4"/>
      <c r="LL268" s="4"/>
      <c r="LM268" s="4"/>
      <c r="LN268" s="4"/>
      <c r="LO268" s="4"/>
      <c r="LP268" s="4"/>
      <c r="LQ268" s="4"/>
      <c r="LR268" s="4"/>
      <c r="LS268" s="4"/>
      <c r="LT268" s="4"/>
      <c r="LU268" s="4"/>
      <c r="LV268" s="4"/>
      <c r="LW268" s="4"/>
      <c r="LX268" s="4"/>
      <c r="LY268" s="4"/>
      <c r="LZ268" s="4"/>
      <c r="MA268" s="4"/>
      <c r="MB268" s="4"/>
      <c r="MC268" s="4"/>
      <c r="MD268" s="4"/>
      <c r="ME268" s="4"/>
      <c r="MF268" s="4"/>
      <c r="MG268" s="4"/>
      <c r="MH268" s="4"/>
      <c r="MI268" s="4"/>
      <c r="MJ268" s="4"/>
      <c r="MK268" s="4"/>
      <c r="ML268" s="4"/>
      <c r="MM268" s="4"/>
      <c r="MN268" s="4"/>
      <c r="MO268" s="4"/>
      <c r="MP268" s="4"/>
      <c r="MQ268" s="4"/>
      <c r="MR268" s="4"/>
      <c r="MS268" s="4"/>
      <c r="MT268" s="4"/>
      <c r="MU268" s="4"/>
      <c r="MV268" s="4"/>
      <c r="MW268" s="4"/>
      <c r="MX268" s="4"/>
      <c r="MY268" s="4"/>
      <c r="MZ268" s="4"/>
      <c r="NA268" s="4"/>
      <c r="NB268" s="4"/>
      <c r="NC268" s="4"/>
      <c r="ND268" s="4"/>
      <c r="NE268" s="4"/>
      <c r="NF268" s="4"/>
      <c r="NG268" s="4"/>
      <c r="NH268" s="4"/>
      <c r="NI268" s="4"/>
      <c r="NJ268" s="4"/>
      <c r="NK268" s="4"/>
      <c r="NL268" s="4"/>
      <c r="NM268" s="4"/>
      <c r="NN268" s="4"/>
      <c r="NO268" s="4"/>
      <c r="NP268" s="4"/>
      <c r="NQ268" s="4"/>
      <c r="NR268" s="4"/>
      <c r="NS268" s="4"/>
      <c r="NT268" s="4"/>
      <c r="NU268" s="4"/>
      <c r="NV268" s="4"/>
      <c r="NW268" s="4"/>
      <c r="NX268" s="4"/>
      <c r="NY268" s="4"/>
      <c r="NZ268" s="4"/>
      <c r="OA268" s="4"/>
      <c r="OB268" s="4"/>
      <c r="OC268" s="4"/>
      <c r="OD268" s="4"/>
      <c r="OE268" s="4"/>
      <c r="OF268" s="4"/>
      <c r="OG268" s="4"/>
      <c r="OH268" s="4"/>
      <c r="OI268" s="4"/>
      <c r="OJ268" s="4"/>
      <c r="OK268" s="4"/>
      <c r="OL268" s="4"/>
      <c r="OM268" s="4"/>
      <c r="ON268" s="4"/>
      <c r="OO268" s="4"/>
      <c r="OP268" s="4"/>
      <c r="OQ268" s="4"/>
      <c r="OR268" s="4"/>
      <c r="OS268" s="4"/>
      <c r="OT268" s="4"/>
      <c r="OU268" s="4"/>
      <c r="OV268" s="4"/>
      <c r="OW268" s="4"/>
      <c r="OX268" s="4"/>
      <c r="OY268" s="4"/>
      <c r="OZ268" s="4"/>
      <c r="PA268" s="4"/>
      <c r="PB268" s="4"/>
      <c r="PC268" s="4"/>
      <c r="PD268" s="4"/>
      <c r="PE268" s="4"/>
      <c r="PF268" s="4"/>
      <c r="PG268" s="4"/>
      <c r="PH268" s="4"/>
      <c r="PI268" s="4"/>
      <c r="PJ268" s="4"/>
      <c r="PK268" s="4"/>
      <c r="PL268" s="4"/>
      <c r="PM268" s="4"/>
      <c r="PN268" s="4"/>
      <c r="PO268" s="4"/>
      <c r="PP268" s="4"/>
      <c r="PQ268" s="4"/>
      <c r="PR268" s="4"/>
      <c r="PS268" s="4"/>
      <c r="PT268" s="4"/>
      <c r="PU268" s="4"/>
      <c r="PV268" s="4"/>
      <c r="PW268" s="4"/>
      <c r="PX268" s="4"/>
      <c r="PY268" s="4"/>
      <c r="PZ268" s="4"/>
      <c r="QA268" s="4"/>
      <c r="QB268" s="4"/>
      <c r="QC268" s="4"/>
      <c r="QD268" s="4"/>
      <c r="QE268" s="4"/>
      <c r="QF268" s="4"/>
      <c r="QG268" s="4"/>
      <c r="QH268" s="4"/>
      <c r="QI268" s="4"/>
      <c r="QJ268" s="4"/>
      <c r="QK268" s="4"/>
      <c r="QL268" s="4"/>
      <c r="QM268" s="4"/>
      <c r="QN268" s="4"/>
      <c r="QO268" s="4"/>
      <c r="QP268" s="4"/>
      <c r="QQ268" s="4"/>
      <c r="QR268" s="4"/>
      <c r="QS268" s="4"/>
      <c r="QT268" s="4"/>
      <c r="QU268" s="4"/>
      <c r="QV268" s="4"/>
      <c r="QW268" s="4"/>
      <c r="QX268" s="4"/>
      <c r="QY268" s="4"/>
      <c r="QZ268" s="4"/>
      <c r="RA268" s="4"/>
      <c r="RB268" s="4"/>
      <c r="RC268" s="4"/>
      <c r="RD268" s="4"/>
      <c r="RE268" s="4"/>
      <c r="RF268" s="4"/>
      <c r="RG268" s="4"/>
      <c r="RH268" s="4"/>
      <c r="RI268" s="4"/>
      <c r="RJ268" s="4"/>
      <c r="RK268" s="4"/>
      <c r="RL268" s="4"/>
      <c r="RM268" s="4"/>
      <c r="RN268" s="4"/>
      <c r="RO268" s="4"/>
      <c r="RP268" s="4"/>
      <c r="RQ268" s="4"/>
      <c r="RR268" s="4"/>
      <c r="RS268" s="4"/>
      <c r="RT268" s="4"/>
      <c r="RU268" s="4"/>
      <c r="RV268" s="4"/>
      <c r="RW268" s="4"/>
      <c r="RX268" s="4"/>
      <c r="RY268" s="4"/>
      <c r="RZ268" s="4"/>
      <c r="SA268" s="4"/>
      <c r="SB268" s="4"/>
      <c r="SC268" s="4"/>
      <c r="SD268" s="4"/>
      <c r="SE268" s="4"/>
      <c r="SF268" s="4"/>
      <c r="SG268" s="4"/>
      <c r="SH268" s="4"/>
      <c r="SI268" s="4"/>
      <c r="SJ268" s="4"/>
    </row>
    <row r="269" spans="1:504" ht="15">
      <c r="A269" s="2" t="s">
        <v>181</v>
      </c>
      <c r="B269" s="3"/>
      <c r="C269" s="127"/>
      <c r="D269" s="127"/>
      <c r="E269" s="127"/>
      <c r="F269" s="127"/>
      <c r="G269" s="127"/>
      <c r="H269" s="127"/>
      <c r="I269" s="147" t="e">
        <f t="shared" si="91"/>
        <v>#DIV/0!</v>
      </c>
      <c r="J269" s="147" t="e">
        <f t="shared" si="87"/>
        <v>#DIV/0!</v>
      </c>
      <c r="K269" s="3"/>
      <c r="L269" s="3"/>
      <c r="M269" s="29"/>
      <c r="N269" s="147" t="e">
        <f t="shared" si="88"/>
        <v>#DIV/0!</v>
      </c>
      <c r="O269" s="4"/>
      <c r="P269" s="41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4"/>
      <c r="DB269" s="4"/>
      <c r="DC269" s="4"/>
      <c r="DD269" s="4"/>
      <c r="DE269" s="4"/>
      <c r="DF269" s="4"/>
      <c r="DG269" s="4"/>
      <c r="DH269" s="4"/>
      <c r="DI269" s="4"/>
      <c r="DJ269" s="4"/>
      <c r="DK269" s="4"/>
      <c r="DL269" s="4"/>
      <c r="DM269" s="4"/>
      <c r="DN269" s="4"/>
      <c r="DO269" s="4"/>
      <c r="DP269" s="4"/>
      <c r="DQ269" s="4"/>
      <c r="DR269" s="4"/>
      <c r="DS269" s="4"/>
      <c r="DT269" s="4"/>
      <c r="DU269" s="4"/>
      <c r="DV269" s="4"/>
      <c r="DW269" s="4"/>
      <c r="DX269" s="4"/>
      <c r="DY269" s="4"/>
      <c r="DZ269" s="4"/>
      <c r="EA269" s="4"/>
      <c r="EB269" s="4"/>
      <c r="EC269" s="4"/>
      <c r="ED269" s="4"/>
      <c r="EE269" s="4"/>
      <c r="EF269" s="4"/>
      <c r="EG269" s="4"/>
      <c r="EH269" s="4"/>
      <c r="EI269" s="4"/>
      <c r="EJ269" s="4"/>
      <c r="EK269" s="4"/>
      <c r="EL269" s="4"/>
      <c r="EM269" s="4"/>
      <c r="EN269" s="4"/>
      <c r="EO269" s="4"/>
      <c r="EP269" s="4"/>
      <c r="EQ269" s="4"/>
      <c r="ER269" s="4"/>
      <c r="ES269" s="4"/>
      <c r="ET269" s="4"/>
      <c r="EU269" s="4"/>
      <c r="EV269" s="4"/>
      <c r="EW269" s="4"/>
      <c r="EX269" s="4"/>
      <c r="EY269" s="4"/>
      <c r="EZ269" s="4"/>
      <c r="FA269" s="4"/>
      <c r="FB269" s="4"/>
      <c r="FC269" s="4"/>
      <c r="FD269" s="4"/>
      <c r="FE269" s="4"/>
      <c r="FF269" s="4"/>
      <c r="FG269" s="4"/>
      <c r="FH269" s="4"/>
      <c r="FI269" s="4"/>
      <c r="FJ269" s="4"/>
      <c r="FK269" s="4"/>
      <c r="FL269" s="4"/>
      <c r="FM269" s="4"/>
      <c r="FN269" s="4"/>
      <c r="FO269" s="4"/>
      <c r="FP269" s="4"/>
      <c r="FQ269" s="4"/>
      <c r="FR269" s="4"/>
      <c r="FS269" s="4"/>
      <c r="FT269" s="4"/>
      <c r="FU269" s="4"/>
      <c r="FV269" s="4"/>
      <c r="FW269" s="4"/>
      <c r="FX269" s="4"/>
      <c r="FY269" s="4"/>
      <c r="FZ269" s="4"/>
      <c r="GA269" s="4"/>
      <c r="GB269" s="4"/>
      <c r="GC269" s="4"/>
      <c r="GD269" s="4"/>
      <c r="GE269" s="4"/>
      <c r="GF269" s="4"/>
      <c r="GG269" s="4"/>
      <c r="GH269" s="4"/>
      <c r="GI269" s="4"/>
      <c r="GJ269" s="4"/>
      <c r="GK269" s="4"/>
      <c r="GL269" s="4"/>
      <c r="GM269" s="4"/>
      <c r="GN269" s="4"/>
      <c r="GO269" s="4"/>
      <c r="GP269" s="4"/>
      <c r="GQ269" s="4"/>
      <c r="GR269" s="4"/>
      <c r="GS269" s="4"/>
      <c r="GT269" s="4"/>
      <c r="GU269" s="4"/>
      <c r="GV269" s="4"/>
      <c r="GW269" s="4"/>
      <c r="GX269" s="4"/>
      <c r="GY269" s="4"/>
      <c r="GZ269" s="4"/>
      <c r="HA269" s="4"/>
      <c r="HB269" s="4"/>
      <c r="HC269" s="4"/>
      <c r="HD269" s="4"/>
      <c r="HE269" s="4"/>
      <c r="HF269" s="4"/>
      <c r="HG269" s="4"/>
      <c r="HH269" s="4"/>
      <c r="HI269" s="4"/>
      <c r="HJ269" s="4"/>
      <c r="HK269" s="4"/>
      <c r="HL269" s="4"/>
      <c r="HM269" s="4"/>
      <c r="HN269" s="4"/>
      <c r="HO269" s="4"/>
      <c r="HP269" s="4"/>
      <c r="HQ269" s="4"/>
      <c r="HR269" s="4"/>
      <c r="HS269" s="4"/>
      <c r="HT269" s="4"/>
      <c r="HU269" s="4"/>
      <c r="HV269" s="4"/>
      <c r="HW269" s="4"/>
      <c r="HX269" s="4"/>
      <c r="HY269" s="4"/>
      <c r="HZ269" s="4"/>
      <c r="IA269" s="4"/>
      <c r="IB269" s="4"/>
      <c r="IC269" s="4"/>
      <c r="ID269" s="4"/>
      <c r="IE269" s="4"/>
      <c r="IF269" s="4"/>
      <c r="IG269" s="4"/>
      <c r="IH269" s="4"/>
      <c r="II269" s="4"/>
      <c r="IJ269" s="4"/>
      <c r="IK269" s="4"/>
      <c r="IL269" s="4"/>
      <c r="IM269" s="4"/>
      <c r="IN269" s="4"/>
      <c r="IO269" s="4"/>
      <c r="IP269" s="4"/>
      <c r="IQ269" s="4"/>
      <c r="IR269" s="4"/>
      <c r="IS269" s="4"/>
      <c r="IT269" s="4"/>
      <c r="IU269" s="4"/>
      <c r="IV269" s="4"/>
      <c r="IW269" s="4"/>
      <c r="IX269" s="4"/>
      <c r="IY269" s="4"/>
      <c r="IZ269" s="4"/>
      <c r="JA269" s="4"/>
      <c r="JB269" s="4"/>
      <c r="JC269" s="4"/>
      <c r="JD269" s="4"/>
      <c r="JE269" s="4"/>
      <c r="JF269" s="4"/>
      <c r="JG269" s="4"/>
      <c r="JH269" s="4"/>
      <c r="JI269" s="4"/>
      <c r="JJ269" s="4"/>
      <c r="JK269" s="4"/>
      <c r="JL269" s="4"/>
      <c r="JM269" s="4"/>
      <c r="JN269" s="4"/>
      <c r="JO269" s="4"/>
      <c r="JP269" s="4"/>
      <c r="JQ269" s="4"/>
      <c r="JR269" s="4"/>
      <c r="JS269" s="4"/>
      <c r="JT269" s="4"/>
      <c r="JU269" s="4"/>
      <c r="JV269" s="4"/>
      <c r="JW269" s="4"/>
      <c r="JX269" s="4"/>
      <c r="JY269" s="4"/>
      <c r="JZ269" s="4"/>
      <c r="KA269" s="4"/>
      <c r="KB269" s="4"/>
      <c r="KC269" s="4"/>
      <c r="KD269" s="4"/>
      <c r="KE269" s="4"/>
      <c r="KF269" s="4"/>
      <c r="KG269" s="4"/>
      <c r="KH269" s="4"/>
      <c r="KI269" s="4"/>
      <c r="KJ269" s="4"/>
      <c r="KK269" s="4"/>
      <c r="KL269" s="4"/>
      <c r="KM269" s="4"/>
      <c r="KN269" s="4"/>
      <c r="KO269" s="4"/>
      <c r="KP269" s="4"/>
      <c r="KQ269" s="4"/>
      <c r="KR269" s="4"/>
      <c r="KS269" s="4"/>
      <c r="KT269" s="4"/>
      <c r="KU269" s="4"/>
      <c r="KV269" s="4"/>
      <c r="KW269" s="4"/>
      <c r="KX269" s="4"/>
      <c r="KY269" s="4"/>
      <c r="KZ269" s="4"/>
      <c r="LA269" s="4"/>
      <c r="LB269" s="4"/>
      <c r="LC269" s="4"/>
      <c r="LD269" s="4"/>
      <c r="LE269" s="4"/>
      <c r="LF269" s="4"/>
      <c r="LG269" s="4"/>
      <c r="LH269" s="4"/>
      <c r="LI269" s="4"/>
      <c r="LJ269" s="4"/>
      <c r="LK269" s="4"/>
      <c r="LL269" s="4"/>
      <c r="LM269" s="4"/>
      <c r="LN269" s="4"/>
      <c r="LO269" s="4"/>
      <c r="LP269" s="4"/>
      <c r="LQ269" s="4"/>
      <c r="LR269" s="4"/>
      <c r="LS269" s="4"/>
      <c r="LT269" s="4"/>
      <c r="LU269" s="4"/>
      <c r="LV269" s="4"/>
      <c r="LW269" s="4"/>
      <c r="LX269" s="4"/>
      <c r="LY269" s="4"/>
      <c r="LZ269" s="4"/>
      <c r="MA269" s="4"/>
      <c r="MB269" s="4"/>
      <c r="MC269" s="4"/>
      <c r="MD269" s="4"/>
      <c r="ME269" s="4"/>
      <c r="MF269" s="4"/>
      <c r="MG269" s="4"/>
      <c r="MH269" s="4"/>
      <c r="MI269" s="4"/>
      <c r="MJ269" s="4"/>
      <c r="MK269" s="4"/>
      <c r="ML269" s="4"/>
      <c r="MM269" s="4"/>
      <c r="MN269" s="4"/>
      <c r="MO269" s="4"/>
      <c r="MP269" s="4"/>
      <c r="MQ269" s="4"/>
      <c r="MR269" s="4"/>
      <c r="MS269" s="4"/>
      <c r="MT269" s="4"/>
      <c r="MU269" s="4"/>
      <c r="MV269" s="4"/>
      <c r="MW269" s="4"/>
      <c r="MX269" s="4"/>
      <c r="MY269" s="4"/>
      <c r="MZ269" s="4"/>
      <c r="NA269" s="4"/>
      <c r="NB269" s="4"/>
      <c r="NC269" s="4"/>
      <c r="ND269" s="4"/>
      <c r="NE269" s="4"/>
      <c r="NF269" s="4"/>
      <c r="NG269" s="4"/>
      <c r="NH269" s="4"/>
      <c r="NI269" s="4"/>
      <c r="NJ269" s="4"/>
      <c r="NK269" s="4"/>
      <c r="NL269" s="4"/>
      <c r="NM269" s="4"/>
      <c r="NN269" s="4"/>
      <c r="NO269" s="4"/>
      <c r="NP269" s="4"/>
      <c r="NQ269" s="4"/>
      <c r="NR269" s="4"/>
      <c r="NS269" s="4"/>
      <c r="NT269" s="4"/>
      <c r="NU269" s="4"/>
      <c r="NV269" s="4"/>
      <c r="NW269" s="4"/>
      <c r="NX269" s="4"/>
      <c r="NY269" s="4"/>
      <c r="NZ269" s="4"/>
      <c r="OA269" s="4"/>
      <c r="OB269" s="4"/>
      <c r="OC269" s="4"/>
      <c r="OD269" s="4"/>
      <c r="OE269" s="4"/>
      <c r="OF269" s="4"/>
      <c r="OG269" s="4"/>
      <c r="OH269" s="4"/>
      <c r="OI269" s="4"/>
      <c r="OJ269" s="4"/>
      <c r="OK269" s="4"/>
      <c r="OL269" s="4"/>
      <c r="OM269" s="4"/>
      <c r="ON269" s="4"/>
      <c r="OO269" s="4"/>
      <c r="OP269" s="4"/>
      <c r="OQ269" s="4"/>
      <c r="OR269" s="4"/>
      <c r="OS269" s="4"/>
      <c r="OT269" s="4"/>
      <c r="OU269" s="4"/>
      <c r="OV269" s="4"/>
      <c r="OW269" s="4"/>
      <c r="OX269" s="4"/>
      <c r="OY269" s="4"/>
      <c r="OZ269" s="4"/>
      <c r="PA269" s="4"/>
      <c r="PB269" s="4"/>
      <c r="PC269" s="4"/>
      <c r="PD269" s="4"/>
      <c r="PE269" s="4"/>
      <c r="PF269" s="4"/>
      <c r="PG269" s="4"/>
      <c r="PH269" s="4"/>
      <c r="PI269" s="4"/>
      <c r="PJ269" s="4"/>
      <c r="PK269" s="4"/>
      <c r="PL269" s="4"/>
      <c r="PM269" s="4"/>
      <c r="PN269" s="4"/>
      <c r="PO269" s="4"/>
      <c r="PP269" s="4"/>
      <c r="PQ269" s="4"/>
      <c r="PR269" s="4"/>
      <c r="PS269" s="4"/>
      <c r="PT269" s="4"/>
      <c r="PU269" s="4"/>
      <c r="PV269" s="4"/>
      <c r="PW269" s="4"/>
      <c r="PX269" s="4"/>
      <c r="PY269" s="4"/>
      <c r="PZ269" s="4"/>
      <c r="QA269" s="4"/>
      <c r="QB269" s="4"/>
      <c r="QC269" s="4"/>
      <c r="QD269" s="4"/>
      <c r="QE269" s="4"/>
      <c r="QF269" s="4"/>
      <c r="QG269" s="4"/>
      <c r="QH269" s="4"/>
      <c r="QI269" s="4"/>
      <c r="QJ269" s="4"/>
      <c r="QK269" s="4"/>
      <c r="QL269" s="4"/>
      <c r="QM269" s="4"/>
      <c r="QN269" s="4"/>
      <c r="QO269" s="4"/>
      <c r="QP269" s="4"/>
      <c r="QQ269" s="4"/>
      <c r="QR269" s="4"/>
      <c r="QS269" s="4"/>
      <c r="QT269" s="4"/>
      <c r="QU269" s="4"/>
      <c r="QV269" s="4"/>
      <c r="QW269" s="4"/>
      <c r="QX269" s="4"/>
      <c r="QY269" s="4"/>
      <c r="QZ269" s="4"/>
      <c r="RA269" s="4"/>
      <c r="RB269" s="4"/>
      <c r="RC269" s="4"/>
      <c r="RD269" s="4"/>
      <c r="RE269" s="4"/>
      <c r="RF269" s="4"/>
      <c r="RG269" s="4"/>
      <c r="RH269" s="4"/>
      <c r="RI269" s="4"/>
      <c r="RJ269" s="4"/>
      <c r="RK269" s="4"/>
      <c r="RL269" s="4"/>
      <c r="RM269" s="4"/>
      <c r="RN269" s="4"/>
      <c r="RO269" s="4"/>
      <c r="RP269" s="4"/>
      <c r="RQ269" s="4"/>
      <c r="RR269" s="4"/>
      <c r="RS269" s="4"/>
      <c r="RT269" s="4"/>
      <c r="RU269" s="4"/>
      <c r="RV269" s="4"/>
      <c r="RW269" s="4"/>
      <c r="RX269" s="4"/>
      <c r="RY269" s="4"/>
      <c r="RZ269" s="4"/>
      <c r="SA269" s="4"/>
      <c r="SB269" s="4"/>
      <c r="SC269" s="4"/>
      <c r="SD269" s="4"/>
      <c r="SE269" s="4"/>
      <c r="SF269" s="4"/>
      <c r="SG269" s="4"/>
      <c r="SH269" s="4"/>
      <c r="SI269" s="4"/>
      <c r="SJ269" s="4"/>
    </row>
    <row r="270" spans="1:504" ht="15">
      <c r="A270" s="2" t="s">
        <v>182</v>
      </c>
      <c r="B270" s="3"/>
      <c r="C270" s="127"/>
      <c r="D270" s="127"/>
      <c r="E270" s="127"/>
      <c r="F270" s="127"/>
      <c r="G270" s="127"/>
      <c r="H270" s="127"/>
      <c r="I270" s="147" t="e">
        <f t="shared" si="91"/>
        <v>#DIV/0!</v>
      </c>
      <c r="J270" s="147" t="e">
        <f t="shared" si="87"/>
        <v>#DIV/0!</v>
      </c>
      <c r="K270" s="3"/>
      <c r="L270" s="3"/>
      <c r="M270" s="29"/>
      <c r="N270" s="147" t="e">
        <f t="shared" si="88"/>
        <v>#DIV/0!</v>
      </c>
      <c r="O270" s="4"/>
      <c r="P270" s="41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4"/>
      <c r="DB270" s="4"/>
      <c r="DC270" s="4"/>
      <c r="DD270" s="4"/>
      <c r="DE270" s="4"/>
      <c r="DF270" s="4"/>
      <c r="DG270" s="4"/>
      <c r="DH270" s="4"/>
      <c r="DI270" s="4"/>
      <c r="DJ270" s="4"/>
      <c r="DK270" s="4"/>
      <c r="DL270" s="4"/>
      <c r="DM270" s="4"/>
      <c r="DN270" s="4"/>
      <c r="DO270" s="4"/>
      <c r="DP270" s="4"/>
      <c r="DQ270" s="4"/>
      <c r="DR270" s="4"/>
      <c r="DS270" s="4"/>
      <c r="DT270" s="4"/>
      <c r="DU270" s="4"/>
      <c r="DV270" s="4"/>
      <c r="DW270" s="4"/>
      <c r="DX270" s="4"/>
      <c r="DY270" s="4"/>
      <c r="DZ270" s="4"/>
      <c r="EA270" s="4"/>
      <c r="EB270" s="4"/>
      <c r="EC270" s="4"/>
      <c r="ED270" s="4"/>
      <c r="EE270" s="4"/>
      <c r="EF270" s="4"/>
      <c r="EG270" s="4"/>
      <c r="EH270" s="4"/>
      <c r="EI270" s="4"/>
      <c r="EJ270" s="4"/>
      <c r="EK270" s="4"/>
      <c r="EL270" s="4"/>
      <c r="EM270" s="4"/>
      <c r="EN270" s="4"/>
      <c r="EO270" s="4"/>
      <c r="EP270" s="4"/>
      <c r="EQ270" s="4"/>
      <c r="ER270" s="4"/>
      <c r="ES270" s="4"/>
      <c r="ET270" s="4"/>
      <c r="EU270" s="4"/>
      <c r="EV270" s="4"/>
      <c r="EW270" s="4"/>
      <c r="EX270" s="4"/>
      <c r="EY270" s="4"/>
      <c r="EZ270" s="4"/>
      <c r="FA270" s="4"/>
      <c r="FB270" s="4"/>
      <c r="FC270" s="4"/>
      <c r="FD270" s="4"/>
      <c r="FE270" s="4"/>
      <c r="FF270" s="4"/>
      <c r="FG270" s="4"/>
      <c r="FH270" s="4"/>
      <c r="FI270" s="4"/>
      <c r="FJ270" s="4"/>
      <c r="FK270" s="4"/>
      <c r="FL270" s="4"/>
      <c r="FM270" s="4"/>
      <c r="FN270" s="4"/>
      <c r="FO270" s="4"/>
      <c r="FP270" s="4"/>
      <c r="FQ270" s="4"/>
      <c r="FR270" s="4"/>
      <c r="FS270" s="4"/>
      <c r="FT270" s="4"/>
      <c r="FU270" s="4"/>
      <c r="FV270" s="4"/>
      <c r="FW270" s="4"/>
      <c r="FX270" s="4"/>
      <c r="FY270" s="4"/>
      <c r="FZ270" s="4"/>
      <c r="GA270" s="4"/>
      <c r="GB270" s="4"/>
      <c r="GC270" s="4"/>
      <c r="GD270" s="4"/>
      <c r="GE270" s="4"/>
      <c r="GF270" s="4"/>
      <c r="GG270" s="4"/>
      <c r="GH270" s="4"/>
      <c r="GI270" s="4"/>
      <c r="GJ270" s="4"/>
      <c r="GK270" s="4"/>
      <c r="GL270" s="4"/>
      <c r="GM270" s="4"/>
      <c r="GN270" s="4"/>
      <c r="GO270" s="4"/>
      <c r="GP270" s="4"/>
      <c r="GQ270" s="4"/>
      <c r="GR270" s="4"/>
      <c r="GS270" s="4"/>
      <c r="GT270" s="4"/>
      <c r="GU270" s="4"/>
      <c r="GV270" s="4"/>
      <c r="GW270" s="4"/>
      <c r="GX270" s="4"/>
      <c r="GY270" s="4"/>
      <c r="GZ270" s="4"/>
      <c r="HA270" s="4"/>
      <c r="HB270" s="4"/>
      <c r="HC270" s="4"/>
      <c r="HD270" s="4"/>
      <c r="HE270" s="4"/>
      <c r="HF270" s="4"/>
      <c r="HG270" s="4"/>
      <c r="HH270" s="4"/>
      <c r="HI270" s="4"/>
      <c r="HJ270" s="4"/>
      <c r="HK270" s="4"/>
      <c r="HL270" s="4"/>
      <c r="HM270" s="4"/>
      <c r="HN270" s="4"/>
      <c r="HO270" s="4"/>
      <c r="HP270" s="4"/>
      <c r="HQ270" s="4"/>
      <c r="HR270" s="4"/>
      <c r="HS270" s="4"/>
      <c r="HT270" s="4"/>
      <c r="HU270" s="4"/>
      <c r="HV270" s="4"/>
      <c r="HW270" s="4"/>
      <c r="HX270" s="4"/>
      <c r="HY270" s="4"/>
      <c r="HZ270" s="4"/>
      <c r="IA270" s="4"/>
      <c r="IB270" s="4"/>
      <c r="IC270" s="4"/>
      <c r="ID270" s="4"/>
      <c r="IE270" s="4"/>
      <c r="IF270" s="4"/>
      <c r="IG270" s="4"/>
      <c r="IH270" s="4"/>
      <c r="II270" s="4"/>
      <c r="IJ270" s="4"/>
      <c r="IK270" s="4"/>
      <c r="IL270" s="4"/>
      <c r="IM270" s="4"/>
      <c r="IN270" s="4"/>
      <c r="IO270" s="4"/>
      <c r="IP270" s="4"/>
      <c r="IQ270" s="4"/>
      <c r="IR270" s="4"/>
      <c r="IS270" s="4"/>
      <c r="IT270" s="4"/>
      <c r="IU270" s="4"/>
      <c r="IV270" s="4"/>
      <c r="IW270" s="4"/>
      <c r="IX270" s="4"/>
      <c r="IY270" s="4"/>
      <c r="IZ270" s="4"/>
      <c r="JA270" s="4"/>
      <c r="JB270" s="4"/>
      <c r="JC270" s="4"/>
      <c r="JD270" s="4"/>
      <c r="JE270" s="4"/>
      <c r="JF270" s="4"/>
      <c r="JG270" s="4"/>
      <c r="JH270" s="4"/>
      <c r="JI270" s="4"/>
      <c r="JJ270" s="4"/>
      <c r="JK270" s="4"/>
      <c r="JL270" s="4"/>
      <c r="JM270" s="4"/>
      <c r="JN270" s="4"/>
      <c r="JO270" s="4"/>
      <c r="JP270" s="4"/>
      <c r="JQ270" s="4"/>
      <c r="JR270" s="4"/>
      <c r="JS270" s="4"/>
      <c r="JT270" s="4"/>
      <c r="JU270" s="4"/>
      <c r="JV270" s="4"/>
      <c r="JW270" s="4"/>
      <c r="JX270" s="4"/>
      <c r="JY270" s="4"/>
      <c r="JZ270" s="4"/>
      <c r="KA270" s="4"/>
      <c r="KB270" s="4"/>
      <c r="KC270" s="4"/>
      <c r="KD270" s="4"/>
      <c r="KE270" s="4"/>
      <c r="KF270" s="4"/>
      <c r="KG270" s="4"/>
      <c r="KH270" s="4"/>
      <c r="KI270" s="4"/>
      <c r="KJ270" s="4"/>
      <c r="KK270" s="4"/>
      <c r="KL270" s="4"/>
      <c r="KM270" s="4"/>
      <c r="KN270" s="4"/>
      <c r="KO270" s="4"/>
      <c r="KP270" s="4"/>
      <c r="KQ270" s="4"/>
      <c r="KR270" s="4"/>
      <c r="KS270" s="4"/>
      <c r="KT270" s="4"/>
      <c r="KU270" s="4"/>
      <c r="KV270" s="4"/>
      <c r="KW270" s="4"/>
      <c r="KX270" s="4"/>
      <c r="KY270" s="4"/>
      <c r="KZ270" s="4"/>
      <c r="LA270" s="4"/>
      <c r="LB270" s="4"/>
      <c r="LC270" s="4"/>
      <c r="LD270" s="4"/>
      <c r="LE270" s="4"/>
      <c r="LF270" s="4"/>
      <c r="LG270" s="4"/>
      <c r="LH270" s="4"/>
      <c r="LI270" s="4"/>
      <c r="LJ270" s="4"/>
      <c r="LK270" s="4"/>
      <c r="LL270" s="4"/>
      <c r="LM270" s="4"/>
      <c r="LN270" s="4"/>
      <c r="LO270" s="4"/>
      <c r="LP270" s="4"/>
      <c r="LQ270" s="4"/>
      <c r="LR270" s="4"/>
      <c r="LS270" s="4"/>
      <c r="LT270" s="4"/>
      <c r="LU270" s="4"/>
      <c r="LV270" s="4"/>
      <c r="LW270" s="4"/>
      <c r="LX270" s="4"/>
      <c r="LY270" s="4"/>
      <c r="LZ270" s="4"/>
      <c r="MA270" s="4"/>
      <c r="MB270" s="4"/>
      <c r="MC270" s="4"/>
      <c r="MD270" s="4"/>
      <c r="ME270" s="4"/>
      <c r="MF270" s="4"/>
      <c r="MG270" s="4"/>
      <c r="MH270" s="4"/>
      <c r="MI270" s="4"/>
      <c r="MJ270" s="4"/>
      <c r="MK270" s="4"/>
      <c r="ML270" s="4"/>
      <c r="MM270" s="4"/>
      <c r="MN270" s="4"/>
      <c r="MO270" s="4"/>
      <c r="MP270" s="4"/>
      <c r="MQ270" s="4"/>
      <c r="MR270" s="4"/>
      <c r="MS270" s="4"/>
      <c r="MT270" s="4"/>
      <c r="MU270" s="4"/>
      <c r="MV270" s="4"/>
      <c r="MW270" s="4"/>
      <c r="MX270" s="4"/>
      <c r="MY270" s="4"/>
      <c r="MZ270" s="4"/>
      <c r="NA270" s="4"/>
      <c r="NB270" s="4"/>
      <c r="NC270" s="4"/>
      <c r="ND270" s="4"/>
      <c r="NE270" s="4"/>
      <c r="NF270" s="4"/>
      <c r="NG270" s="4"/>
      <c r="NH270" s="4"/>
      <c r="NI270" s="4"/>
      <c r="NJ270" s="4"/>
      <c r="NK270" s="4"/>
      <c r="NL270" s="4"/>
      <c r="NM270" s="4"/>
      <c r="NN270" s="4"/>
      <c r="NO270" s="4"/>
      <c r="NP270" s="4"/>
      <c r="NQ270" s="4"/>
      <c r="NR270" s="4"/>
      <c r="NS270" s="4"/>
      <c r="NT270" s="4"/>
      <c r="NU270" s="4"/>
      <c r="NV270" s="4"/>
      <c r="NW270" s="4"/>
      <c r="NX270" s="4"/>
      <c r="NY270" s="4"/>
      <c r="NZ270" s="4"/>
      <c r="OA270" s="4"/>
      <c r="OB270" s="4"/>
      <c r="OC270" s="4"/>
      <c r="OD270" s="4"/>
      <c r="OE270" s="4"/>
      <c r="OF270" s="4"/>
      <c r="OG270" s="4"/>
      <c r="OH270" s="4"/>
      <c r="OI270" s="4"/>
      <c r="OJ270" s="4"/>
      <c r="OK270" s="4"/>
      <c r="OL270" s="4"/>
      <c r="OM270" s="4"/>
      <c r="ON270" s="4"/>
      <c r="OO270" s="4"/>
      <c r="OP270" s="4"/>
      <c r="OQ270" s="4"/>
      <c r="OR270" s="4"/>
      <c r="OS270" s="4"/>
      <c r="OT270" s="4"/>
      <c r="OU270" s="4"/>
      <c r="OV270" s="4"/>
      <c r="OW270" s="4"/>
      <c r="OX270" s="4"/>
      <c r="OY270" s="4"/>
      <c r="OZ270" s="4"/>
      <c r="PA270" s="4"/>
      <c r="PB270" s="4"/>
      <c r="PC270" s="4"/>
      <c r="PD270" s="4"/>
      <c r="PE270" s="4"/>
      <c r="PF270" s="4"/>
      <c r="PG270" s="4"/>
      <c r="PH270" s="4"/>
      <c r="PI270" s="4"/>
      <c r="PJ270" s="4"/>
      <c r="PK270" s="4"/>
      <c r="PL270" s="4"/>
      <c r="PM270" s="4"/>
      <c r="PN270" s="4"/>
      <c r="PO270" s="4"/>
      <c r="PP270" s="4"/>
      <c r="PQ270" s="4"/>
      <c r="PR270" s="4"/>
      <c r="PS270" s="4"/>
      <c r="PT270" s="4"/>
      <c r="PU270" s="4"/>
      <c r="PV270" s="4"/>
      <c r="PW270" s="4"/>
      <c r="PX270" s="4"/>
      <c r="PY270" s="4"/>
      <c r="PZ270" s="4"/>
      <c r="QA270" s="4"/>
      <c r="QB270" s="4"/>
      <c r="QC270" s="4"/>
      <c r="QD270" s="4"/>
      <c r="QE270" s="4"/>
      <c r="QF270" s="4"/>
      <c r="QG270" s="4"/>
      <c r="QH270" s="4"/>
      <c r="QI270" s="4"/>
      <c r="QJ270" s="4"/>
      <c r="QK270" s="4"/>
      <c r="QL270" s="4"/>
      <c r="QM270" s="4"/>
      <c r="QN270" s="4"/>
      <c r="QO270" s="4"/>
      <c r="QP270" s="4"/>
      <c r="QQ270" s="4"/>
      <c r="QR270" s="4"/>
      <c r="QS270" s="4"/>
      <c r="QT270" s="4"/>
      <c r="QU270" s="4"/>
      <c r="QV270" s="4"/>
      <c r="QW270" s="4"/>
      <c r="QX270" s="4"/>
      <c r="QY270" s="4"/>
      <c r="QZ270" s="4"/>
      <c r="RA270" s="4"/>
      <c r="RB270" s="4"/>
      <c r="RC270" s="4"/>
      <c r="RD270" s="4"/>
      <c r="RE270" s="4"/>
      <c r="RF270" s="4"/>
      <c r="RG270" s="4"/>
      <c r="RH270" s="4"/>
      <c r="RI270" s="4"/>
      <c r="RJ270" s="4"/>
      <c r="RK270" s="4"/>
      <c r="RL270" s="4"/>
      <c r="RM270" s="4"/>
      <c r="RN270" s="4"/>
      <c r="RO270" s="4"/>
      <c r="RP270" s="4"/>
      <c r="RQ270" s="4"/>
      <c r="RR270" s="4"/>
      <c r="RS270" s="4"/>
      <c r="RT270" s="4"/>
      <c r="RU270" s="4"/>
      <c r="RV270" s="4"/>
      <c r="RW270" s="4"/>
      <c r="RX270" s="4"/>
      <c r="RY270" s="4"/>
      <c r="RZ270" s="4"/>
      <c r="SA270" s="4"/>
      <c r="SB270" s="4"/>
      <c r="SC270" s="4"/>
      <c r="SD270" s="4"/>
      <c r="SE270" s="4"/>
      <c r="SF270" s="4"/>
      <c r="SG270" s="4"/>
      <c r="SH270" s="4"/>
      <c r="SI270" s="4"/>
      <c r="SJ270" s="4"/>
    </row>
    <row r="271" spans="1:504" ht="25.5">
      <c r="A271" s="2" t="s">
        <v>183</v>
      </c>
      <c r="B271" s="3"/>
      <c r="C271" s="127"/>
      <c r="D271" s="127"/>
      <c r="E271" s="127"/>
      <c r="F271" s="127"/>
      <c r="G271" s="127"/>
      <c r="H271" s="127"/>
      <c r="I271" s="147" t="e">
        <f t="shared" si="91"/>
        <v>#DIV/0!</v>
      </c>
      <c r="J271" s="147" t="e">
        <f t="shared" si="87"/>
        <v>#DIV/0!</v>
      </c>
      <c r="K271" s="3"/>
      <c r="L271" s="3"/>
      <c r="M271" s="29"/>
      <c r="N271" s="147" t="e">
        <f t="shared" si="88"/>
        <v>#DIV/0!</v>
      </c>
      <c r="O271" s="4"/>
      <c r="P271" s="41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  <c r="CZ271" s="4"/>
      <c r="DA271" s="4"/>
      <c r="DB271" s="4"/>
      <c r="DC271" s="4"/>
      <c r="DD271" s="4"/>
      <c r="DE271" s="4"/>
      <c r="DF271" s="4"/>
      <c r="DG271" s="4"/>
      <c r="DH271" s="4"/>
      <c r="DI271" s="4"/>
      <c r="DJ271" s="4"/>
      <c r="DK271" s="4"/>
      <c r="DL271" s="4"/>
      <c r="DM271" s="4"/>
      <c r="DN271" s="4"/>
      <c r="DO271" s="4"/>
      <c r="DP271" s="4"/>
      <c r="DQ271" s="4"/>
      <c r="DR271" s="4"/>
      <c r="DS271" s="4"/>
      <c r="DT271" s="4"/>
      <c r="DU271" s="4"/>
      <c r="DV271" s="4"/>
      <c r="DW271" s="4"/>
      <c r="DX271" s="4"/>
      <c r="DY271" s="4"/>
      <c r="DZ271" s="4"/>
      <c r="EA271" s="4"/>
      <c r="EB271" s="4"/>
      <c r="EC271" s="4"/>
      <c r="ED271" s="4"/>
      <c r="EE271" s="4"/>
      <c r="EF271" s="4"/>
      <c r="EG271" s="4"/>
      <c r="EH271" s="4"/>
      <c r="EI271" s="4"/>
      <c r="EJ271" s="4"/>
      <c r="EK271" s="4"/>
      <c r="EL271" s="4"/>
      <c r="EM271" s="4"/>
      <c r="EN271" s="4"/>
      <c r="EO271" s="4"/>
      <c r="EP271" s="4"/>
      <c r="EQ271" s="4"/>
      <c r="ER271" s="4"/>
      <c r="ES271" s="4"/>
      <c r="ET271" s="4"/>
      <c r="EU271" s="4"/>
      <c r="EV271" s="4"/>
      <c r="EW271" s="4"/>
      <c r="EX271" s="4"/>
      <c r="EY271" s="4"/>
      <c r="EZ271" s="4"/>
      <c r="FA271" s="4"/>
      <c r="FB271" s="4"/>
      <c r="FC271" s="4"/>
      <c r="FD271" s="4"/>
      <c r="FE271" s="4"/>
      <c r="FF271" s="4"/>
      <c r="FG271" s="4"/>
      <c r="FH271" s="4"/>
      <c r="FI271" s="4"/>
      <c r="FJ271" s="4"/>
      <c r="FK271" s="4"/>
      <c r="FL271" s="4"/>
      <c r="FM271" s="4"/>
      <c r="FN271" s="4"/>
      <c r="FO271" s="4"/>
      <c r="FP271" s="4"/>
      <c r="FQ271" s="4"/>
      <c r="FR271" s="4"/>
      <c r="FS271" s="4"/>
      <c r="FT271" s="4"/>
      <c r="FU271" s="4"/>
      <c r="FV271" s="4"/>
      <c r="FW271" s="4"/>
      <c r="FX271" s="4"/>
      <c r="FY271" s="4"/>
      <c r="FZ271" s="4"/>
      <c r="GA271" s="4"/>
      <c r="GB271" s="4"/>
      <c r="GC271" s="4"/>
      <c r="GD271" s="4"/>
      <c r="GE271" s="4"/>
      <c r="GF271" s="4"/>
      <c r="GG271" s="4"/>
      <c r="GH271" s="4"/>
      <c r="GI271" s="4"/>
      <c r="GJ271" s="4"/>
      <c r="GK271" s="4"/>
      <c r="GL271" s="4"/>
      <c r="GM271" s="4"/>
      <c r="GN271" s="4"/>
      <c r="GO271" s="4"/>
      <c r="GP271" s="4"/>
      <c r="GQ271" s="4"/>
      <c r="GR271" s="4"/>
      <c r="GS271" s="4"/>
      <c r="GT271" s="4"/>
      <c r="GU271" s="4"/>
      <c r="GV271" s="4"/>
      <c r="GW271" s="4"/>
      <c r="GX271" s="4"/>
      <c r="GY271" s="4"/>
      <c r="GZ271" s="4"/>
      <c r="HA271" s="4"/>
      <c r="HB271" s="4"/>
      <c r="HC271" s="4"/>
      <c r="HD271" s="4"/>
      <c r="HE271" s="4"/>
      <c r="HF271" s="4"/>
      <c r="HG271" s="4"/>
      <c r="HH271" s="4"/>
      <c r="HI271" s="4"/>
      <c r="HJ271" s="4"/>
      <c r="HK271" s="4"/>
      <c r="HL271" s="4"/>
      <c r="HM271" s="4"/>
      <c r="HN271" s="4"/>
      <c r="HO271" s="4"/>
      <c r="HP271" s="4"/>
      <c r="HQ271" s="4"/>
      <c r="HR271" s="4"/>
      <c r="HS271" s="4"/>
      <c r="HT271" s="4"/>
      <c r="HU271" s="4"/>
      <c r="HV271" s="4"/>
      <c r="HW271" s="4"/>
      <c r="HX271" s="4"/>
      <c r="HY271" s="4"/>
      <c r="HZ271" s="4"/>
      <c r="IA271" s="4"/>
      <c r="IB271" s="4"/>
      <c r="IC271" s="4"/>
      <c r="ID271" s="4"/>
      <c r="IE271" s="4"/>
      <c r="IF271" s="4"/>
      <c r="IG271" s="4"/>
      <c r="IH271" s="4"/>
      <c r="II271" s="4"/>
      <c r="IJ271" s="4"/>
      <c r="IK271" s="4"/>
      <c r="IL271" s="4"/>
      <c r="IM271" s="4"/>
      <c r="IN271" s="4"/>
      <c r="IO271" s="4"/>
      <c r="IP271" s="4"/>
      <c r="IQ271" s="4"/>
      <c r="IR271" s="4"/>
      <c r="IS271" s="4"/>
      <c r="IT271" s="4"/>
      <c r="IU271" s="4"/>
      <c r="IV271" s="4"/>
      <c r="IW271" s="4"/>
      <c r="IX271" s="4"/>
      <c r="IY271" s="4"/>
      <c r="IZ271" s="4"/>
      <c r="JA271" s="4"/>
      <c r="JB271" s="4"/>
      <c r="JC271" s="4"/>
      <c r="JD271" s="4"/>
      <c r="JE271" s="4"/>
      <c r="JF271" s="4"/>
      <c r="JG271" s="4"/>
      <c r="JH271" s="4"/>
      <c r="JI271" s="4"/>
      <c r="JJ271" s="4"/>
      <c r="JK271" s="4"/>
      <c r="JL271" s="4"/>
      <c r="JM271" s="4"/>
      <c r="JN271" s="4"/>
      <c r="JO271" s="4"/>
      <c r="JP271" s="4"/>
      <c r="JQ271" s="4"/>
      <c r="JR271" s="4"/>
      <c r="JS271" s="4"/>
      <c r="JT271" s="4"/>
      <c r="JU271" s="4"/>
      <c r="JV271" s="4"/>
      <c r="JW271" s="4"/>
      <c r="JX271" s="4"/>
      <c r="JY271" s="4"/>
      <c r="JZ271" s="4"/>
      <c r="KA271" s="4"/>
      <c r="KB271" s="4"/>
      <c r="KC271" s="4"/>
      <c r="KD271" s="4"/>
      <c r="KE271" s="4"/>
      <c r="KF271" s="4"/>
      <c r="KG271" s="4"/>
      <c r="KH271" s="4"/>
      <c r="KI271" s="4"/>
      <c r="KJ271" s="4"/>
      <c r="KK271" s="4"/>
      <c r="KL271" s="4"/>
      <c r="KM271" s="4"/>
      <c r="KN271" s="4"/>
      <c r="KO271" s="4"/>
      <c r="KP271" s="4"/>
      <c r="KQ271" s="4"/>
      <c r="KR271" s="4"/>
      <c r="KS271" s="4"/>
      <c r="KT271" s="4"/>
      <c r="KU271" s="4"/>
      <c r="KV271" s="4"/>
      <c r="KW271" s="4"/>
      <c r="KX271" s="4"/>
      <c r="KY271" s="4"/>
      <c r="KZ271" s="4"/>
      <c r="LA271" s="4"/>
      <c r="LB271" s="4"/>
      <c r="LC271" s="4"/>
      <c r="LD271" s="4"/>
      <c r="LE271" s="4"/>
      <c r="LF271" s="4"/>
      <c r="LG271" s="4"/>
      <c r="LH271" s="4"/>
      <c r="LI271" s="4"/>
      <c r="LJ271" s="4"/>
      <c r="LK271" s="4"/>
      <c r="LL271" s="4"/>
      <c r="LM271" s="4"/>
      <c r="LN271" s="4"/>
      <c r="LO271" s="4"/>
      <c r="LP271" s="4"/>
      <c r="LQ271" s="4"/>
      <c r="LR271" s="4"/>
      <c r="LS271" s="4"/>
      <c r="LT271" s="4"/>
      <c r="LU271" s="4"/>
      <c r="LV271" s="4"/>
      <c r="LW271" s="4"/>
      <c r="LX271" s="4"/>
      <c r="LY271" s="4"/>
      <c r="LZ271" s="4"/>
      <c r="MA271" s="4"/>
      <c r="MB271" s="4"/>
      <c r="MC271" s="4"/>
      <c r="MD271" s="4"/>
      <c r="ME271" s="4"/>
      <c r="MF271" s="4"/>
      <c r="MG271" s="4"/>
      <c r="MH271" s="4"/>
      <c r="MI271" s="4"/>
      <c r="MJ271" s="4"/>
      <c r="MK271" s="4"/>
      <c r="ML271" s="4"/>
      <c r="MM271" s="4"/>
      <c r="MN271" s="4"/>
      <c r="MO271" s="4"/>
      <c r="MP271" s="4"/>
      <c r="MQ271" s="4"/>
      <c r="MR271" s="4"/>
      <c r="MS271" s="4"/>
      <c r="MT271" s="4"/>
      <c r="MU271" s="4"/>
      <c r="MV271" s="4"/>
      <c r="MW271" s="4"/>
      <c r="MX271" s="4"/>
      <c r="MY271" s="4"/>
      <c r="MZ271" s="4"/>
      <c r="NA271" s="4"/>
      <c r="NB271" s="4"/>
      <c r="NC271" s="4"/>
      <c r="ND271" s="4"/>
      <c r="NE271" s="4"/>
      <c r="NF271" s="4"/>
      <c r="NG271" s="4"/>
      <c r="NH271" s="4"/>
      <c r="NI271" s="4"/>
      <c r="NJ271" s="4"/>
      <c r="NK271" s="4"/>
      <c r="NL271" s="4"/>
      <c r="NM271" s="4"/>
      <c r="NN271" s="4"/>
      <c r="NO271" s="4"/>
      <c r="NP271" s="4"/>
      <c r="NQ271" s="4"/>
      <c r="NR271" s="4"/>
      <c r="NS271" s="4"/>
      <c r="NT271" s="4"/>
      <c r="NU271" s="4"/>
      <c r="NV271" s="4"/>
      <c r="NW271" s="4"/>
      <c r="NX271" s="4"/>
      <c r="NY271" s="4"/>
      <c r="NZ271" s="4"/>
      <c r="OA271" s="4"/>
      <c r="OB271" s="4"/>
      <c r="OC271" s="4"/>
      <c r="OD271" s="4"/>
      <c r="OE271" s="4"/>
      <c r="OF271" s="4"/>
      <c r="OG271" s="4"/>
      <c r="OH271" s="4"/>
      <c r="OI271" s="4"/>
      <c r="OJ271" s="4"/>
      <c r="OK271" s="4"/>
      <c r="OL271" s="4"/>
      <c r="OM271" s="4"/>
      <c r="ON271" s="4"/>
      <c r="OO271" s="4"/>
      <c r="OP271" s="4"/>
      <c r="OQ271" s="4"/>
      <c r="OR271" s="4"/>
      <c r="OS271" s="4"/>
      <c r="OT271" s="4"/>
      <c r="OU271" s="4"/>
      <c r="OV271" s="4"/>
      <c r="OW271" s="4"/>
      <c r="OX271" s="4"/>
      <c r="OY271" s="4"/>
      <c r="OZ271" s="4"/>
      <c r="PA271" s="4"/>
      <c r="PB271" s="4"/>
      <c r="PC271" s="4"/>
      <c r="PD271" s="4"/>
      <c r="PE271" s="4"/>
      <c r="PF271" s="4"/>
      <c r="PG271" s="4"/>
      <c r="PH271" s="4"/>
      <c r="PI271" s="4"/>
      <c r="PJ271" s="4"/>
      <c r="PK271" s="4"/>
      <c r="PL271" s="4"/>
      <c r="PM271" s="4"/>
      <c r="PN271" s="4"/>
      <c r="PO271" s="4"/>
      <c r="PP271" s="4"/>
      <c r="PQ271" s="4"/>
      <c r="PR271" s="4"/>
      <c r="PS271" s="4"/>
      <c r="PT271" s="4"/>
      <c r="PU271" s="4"/>
      <c r="PV271" s="4"/>
      <c r="PW271" s="4"/>
      <c r="PX271" s="4"/>
      <c r="PY271" s="4"/>
      <c r="PZ271" s="4"/>
      <c r="QA271" s="4"/>
      <c r="QB271" s="4"/>
      <c r="QC271" s="4"/>
      <c r="QD271" s="4"/>
      <c r="QE271" s="4"/>
      <c r="QF271" s="4"/>
      <c r="QG271" s="4"/>
      <c r="QH271" s="4"/>
      <c r="QI271" s="4"/>
      <c r="QJ271" s="4"/>
      <c r="QK271" s="4"/>
      <c r="QL271" s="4"/>
      <c r="QM271" s="4"/>
      <c r="QN271" s="4"/>
      <c r="QO271" s="4"/>
      <c r="QP271" s="4"/>
      <c r="QQ271" s="4"/>
      <c r="QR271" s="4"/>
      <c r="QS271" s="4"/>
      <c r="QT271" s="4"/>
      <c r="QU271" s="4"/>
      <c r="QV271" s="4"/>
      <c r="QW271" s="4"/>
      <c r="QX271" s="4"/>
      <c r="QY271" s="4"/>
      <c r="QZ271" s="4"/>
      <c r="RA271" s="4"/>
      <c r="RB271" s="4"/>
      <c r="RC271" s="4"/>
      <c r="RD271" s="4"/>
      <c r="RE271" s="4"/>
      <c r="RF271" s="4"/>
      <c r="RG271" s="4"/>
      <c r="RH271" s="4"/>
      <c r="RI271" s="4"/>
      <c r="RJ271" s="4"/>
      <c r="RK271" s="4"/>
      <c r="RL271" s="4"/>
      <c r="RM271" s="4"/>
      <c r="RN271" s="4"/>
      <c r="RO271" s="4"/>
      <c r="RP271" s="4"/>
      <c r="RQ271" s="4"/>
      <c r="RR271" s="4"/>
      <c r="RS271" s="4"/>
      <c r="RT271" s="4"/>
      <c r="RU271" s="4"/>
      <c r="RV271" s="4"/>
      <c r="RW271" s="4"/>
      <c r="RX271" s="4"/>
      <c r="RY271" s="4"/>
      <c r="RZ271" s="4"/>
      <c r="SA271" s="4"/>
      <c r="SB271" s="4"/>
      <c r="SC271" s="4"/>
      <c r="SD271" s="4"/>
      <c r="SE271" s="4"/>
      <c r="SF271" s="4"/>
      <c r="SG271" s="4"/>
      <c r="SH271" s="4"/>
      <c r="SI271" s="4"/>
      <c r="SJ271" s="4"/>
    </row>
    <row r="272" spans="1:504" ht="15">
      <c r="A272" s="2"/>
      <c r="B272" s="3"/>
      <c r="C272" s="127"/>
      <c r="D272" s="127"/>
      <c r="E272" s="127"/>
      <c r="F272" s="127"/>
      <c r="G272" s="127"/>
      <c r="H272" s="127"/>
      <c r="I272" s="147" t="e">
        <f t="shared" si="91"/>
        <v>#DIV/0!</v>
      </c>
      <c r="J272" s="147" t="e">
        <f t="shared" si="87"/>
        <v>#DIV/0!</v>
      </c>
      <c r="K272" s="3"/>
      <c r="L272" s="3"/>
      <c r="M272" s="29"/>
      <c r="N272" s="147" t="e">
        <f t="shared" si="88"/>
        <v>#DIV/0!</v>
      </c>
      <c r="O272" s="4"/>
      <c r="P272" s="41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A272" s="4"/>
      <c r="DB272" s="4"/>
      <c r="DC272" s="4"/>
      <c r="DD272" s="4"/>
      <c r="DE272" s="4"/>
      <c r="DF272" s="4"/>
      <c r="DG272" s="4"/>
      <c r="DH272" s="4"/>
      <c r="DI272" s="4"/>
      <c r="DJ272" s="4"/>
      <c r="DK272" s="4"/>
      <c r="DL272" s="4"/>
      <c r="DM272" s="4"/>
      <c r="DN272" s="4"/>
      <c r="DO272" s="4"/>
      <c r="DP272" s="4"/>
      <c r="DQ272" s="4"/>
      <c r="DR272" s="4"/>
      <c r="DS272" s="4"/>
      <c r="DT272" s="4"/>
      <c r="DU272" s="4"/>
      <c r="DV272" s="4"/>
      <c r="DW272" s="4"/>
      <c r="DX272" s="4"/>
      <c r="DY272" s="4"/>
      <c r="DZ272" s="4"/>
      <c r="EA272" s="4"/>
      <c r="EB272" s="4"/>
      <c r="EC272" s="4"/>
      <c r="ED272" s="4"/>
      <c r="EE272" s="4"/>
      <c r="EF272" s="4"/>
      <c r="EG272" s="4"/>
      <c r="EH272" s="4"/>
      <c r="EI272" s="4"/>
      <c r="EJ272" s="4"/>
      <c r="EK272" s="4"/>
      <c r="EL272" s="4"/>
      <c r="EM272" s="4"/>
      <c r="EN272" s="4"/>
      <c r="EO272" s="4"/>
      <c r="EP272" s="4"/>
      <c r="EQ272" s="4"/>
      <c r="ER272" s="4"/>
      <c r="ES272" s="4"/>
      <c r="ET272" s="4"/>
      <c r="EU272" s="4"/>
      <c r="EV272" s="4"/>
      <c r="EW272" s="4"/>
      <c r="EX272" s="4"/>
      <c r="EY272" s="4"/>
      <c r="EZ272" s="4"/>
      <c r="FA272" s="4"/>
      <c r="FB272" s="4"/>
      <c r="FC272" s="4"/>
      <c r="FD272" s="4"/>
      <c r="FE272" s="4"/>
      <c r="FF272" s="4"/>
      <c r="FG272" s="4"/>
      <c r="FH272" s="4"/>
      <c r="FI272" s="4"/>
      <c r="FJ272" s="4"/>
      <c r="FK272" s="4"/>
      <c r="FL272" s="4"/>
      <c r="FM272" s="4"/>
      <c r="FN272" s="4"/>
      <c r="FO272" s="4"/>
      <c r="FP272" s="4"/>
      <c r="FQ272" s="4"/>
      <c r="FR272" s="4"/>
      <c r="FS272" s="4"/>
      <c r="FT272" s="4"/>
      <c r="FU272" s="4"/>
      <c r="FV272" s="4"/>
      <c r="FW272" s="4"/>
      <c r="FX272" s="4"/>
      <c r="FY272" s="4"/>
      <c r="FZ272" s="4"/>
      <c r="GA272" s="4"/>
      <c r="GB272" s="4"/>
      <c r="GC272" s="4"/>
      <c r="GD272" s="4"/>
      <c r="GE272" s="4"/>
      <c r="GF272" s="4"/>
      <c r="GG272" s="4"/>
      <c r="GH272" s="4"/>
      <c r="GI272" s="4"/>
      <c r="GJ272" s="4"/>
      <c r="GK272" s="4"/>
      <c r="GL272" s="4"/>
      <c r="GM272" s="4"/>
      <c r="GN272" s="4"/>
      <c r="GO272" s="4"/>
      <c r="GP272" s="4"/>
      <c r="GQ272" s="4"/>
      <c r="GR272" s="4"/>
      <c r="GS272" s="4"/>
      <c r="GT272" s="4"/>
      <c r="GU272" s="4"/>
      <c r="GV272" s="4"/>
      <c r="GW272" s="4"/>
      <c r="GX272" s="4"/>
      <c r="GY272" s="4"/>
      <c r="GZ272" s="4"/>
      <c r="HA272" s="4"/>
      <c r="HB272" s="4"/>
      <c r="HC272" s="4"/>
      <c r="HD272" s="4"/>
      <c r="HE272" s="4"/>
      <c r="HF272" s="4"/>
      <c r="HG272" s="4"/>
      <c r="HH272" s="4"/>
      <c r="HI272" s="4"/>
      <c r="HJ272" s="4"/>
      <c r="HK272" s="4"/>
      <c r="HL272" s="4"/>
      <c r="HM272" s="4"/>
      <c r="HN272" s="4"/>
      <c r="HO272" s="4"/>
      <c r="HP272" s="4"/>
      <c r="HQ272" s="4"/>
      <c r="HR272" s="4"/>
      <c r="HS272" s="4"/>
      <c r="HT272" s="4"/>
      <c r="HU272" s="4"/>
      <c r="HV272" s="4"/>
      <c r="HW272" s="4"/>
      <c r="HX272" s="4"/>
      <c r="HY272" s="4"/>
      <c r="HZ272" s="4"/>
      <c r="IA272" s="4"/>
      <c r="IB272" s="4"/>
      <c r="IC272" s="4"/>
      <c r="ID272" s="4"/>
      <c r="IE272" s="4"/>
      <c r="IF272" s="4"/>
      <c r="IG272" s="4"/>
      <c r="IH272" s="4"/>
      <c r="II272" s="4"/>
      <c r="IJ272" s="4"/>
      <c r="IK272" s="4"/>
      <c r="IL272" s="4"/>
      <c r="IM272" s="4"/>
      <c r="IN272" s="4"/>
      <c r="IO272" s="4"/>
      <c r="IP272" s="4"/>
      <c r="IQ272" s="4"/>
      <c r="IR272" s="4"/>
      <c r="IS272" s="4"/>
      <c r="IT272" s="4"/>
      <c r="IU272" s="4"/>
      <c r="IV272" s="4"/>
      <c r="IW272" s="4"/>
      <c r="IX272" s="4"/>
      <c r="IY272" s="4"/>
      <c r="IZ272" s="4"/>
      <c r="JA272" s="4"/>
      <c r="JB272" s="4"/>
      <c r="JC272" s="4"/>
      <c r="JD272" s="4"/>
      <c r="JE272" s="4"/>
      <c r="JF272" s="4"/>
      <c r="JG272" s="4"/>
      <c r="JH272" s="4"/>
      <c r="JI272" s="4"/>
      <c r="JJ272" s="4"/>
      <c r="JK272" s="4"/>
      <c r="JL272" s="4"/>
      <c r="JM272" s="4"/>
      <c r="JN272" s="4"/>
      <c r="JO272" s="4"/>
      <c r="JP272" s="4"/>
      <c r="JQ272" s="4"/>
      <c r="JR272" s="4"/>
      <c r="JS272" s="4"/>
      <c r="JT272" s="4"/>
      <c r="JU272" s="4"/>
      <c r="JV272" s="4"/>
      <c r="JW272" s="4"/>
      <c r="JX272" s="4"/>
      <c r="JY272" s="4"/>
      <c r="JZ272" s="4"/>
      <c r="KA272" s="4"/>
      <c r="KB272" s="4"/>
      <c r="KC272" s="4"/>
      <c r="KD272" s="4"/>
      <c r="KE272" s="4"/>
      <c r="KF272" s="4"/>
      <c r="KG272" s="4"/>
      <c r="KH272" s="4"/>
      <c r="KI272" s="4"/>
      <c r="KJ272" s="4"/>
      <c r="KK272" s="4"/>
      <c r="KL272" s="4"/>
      <c r="KM272" s="4"/>
      <c r="KN272" s="4"/>
      <c r="KO272" s="4"/>
      <c r="KP272" s="4"/>
      <c r="KQ272" s="4"/>
      <c r="KR272" s="4"/>
      <c r="KS272" s="4"/>
      <c r="KT272" s="4"/>
      <c r="KU272" s="4"/>
      <c r="KV272" s="4"/>
      <c r="KW272" s="4"/>
      <c r="KX272" s="4"/>
      <c r="KY272" s="4"/>
      <c r="KZ272" s="4"/>
      <c r="LA272" s="4"/>
      <c r="LB272" s="4"/>
      <c r="LC272" s="4"/>
      <c r="LD272" s="4"/>
      <c r="LE272" s="4"/>
      <c r="LF272" s="4"/>
      <c r="LG272" s="4"/>
      <c r="LH272" s="4"/>
      <c r="LI272" s="4"/>
      <c r="LJ272" s="4"/>
      <c r="LK272" s="4"/>
      <c r="LL272" s="4"/>
      <c r="LM272" s="4"/>
      <c r="LN272" s="4"/>
      <c r="LO272" s="4"/>
      <c r="LP272" s="4"/>
      <c r="LQ272" s="4"/>
      <c r="LR272" s="4"/>
      <c r="LS272" s="4"/>
      <c r="LT272" s="4"/>
      <c r="LU272" s="4"/>
      <c r="LV272" s="4"/>
      <c r="LW272" s="4"/>
      <c r="LX272" s="4"/>
      <c r="LY272" s="4"/>
      <c r="LZ272" s="4"/>
      <c r="MA272" s="4"/>
      <c r="MB272" s="4"/>
      <c r="MC272" s="4"/>
      <c r="MD272" s="4"/>
      <c r="ME272" s="4"/>
      <c r="MF272" s="4"/>
      <c r="MG272" s="4"/>
      <c r="MH272" s="4"/>
      <c r="MI272" s="4"/>
      <c r="MJ272" s="4"/>
      <c r="MK272" s="4"/>
      <c r="ML272" s="4"/>
      <c r="MM272" s="4"/>
      <c r="MN272" s="4"/>
      <c r="MO272" s="4"/>
      <c r="MP272" s="4"/>
      <c r="MQ272" s="4"/>
      <c r="MR272" s="4"/>
      <c r="MS272" s="4"/>
      <c r="MT272" s="4"/>
      <c r="MU272" s="4"/>
      <c r="MV272" s="4"/>
      <c r="MW272" s="4"/>
      <c r="MX272" s="4"/>
      <c r="MY272" s="4"/>
      <c r="MZ272" s="4"/>
      <c r="NA272" s="4"/>
      <c r="NB272" s="4"/>
      <c r="NC272" s="4"/>
      <c r="ND272" s="4"/>
      <c r="NE272" s="4"/>
      <c r="NF272" s="4"/>
      <c r="NG272" s="4"/>
      <c r="NH272" s="4"/>
      <c r="NI272" s="4"/>
      <c r="NJ272" s="4"/>
      <c r="NK272" s="4"/>
      <c r="NL272" s="4"/>
      <c r="NM272" s="4"/>
      <c r="NN272" s="4"/>
      <c r="NO272" s="4"/>
      <c r="NP272" s="4"/>
      <c r="NQ272" s="4"/>
      <c r="NR272" s="4"/>
      <c r="NS272" s="4"/>
      <c r="NT272" s="4"/>
      <c r="NU272" s="4"/>
      <c r="NV272" s="4"/>
      <c r="NW272" s="4"/>
      <c r="NX272" s="4"/>
      <c r="NY272" s="4"/>
      <c r="NZ272" s="4"/>
      <c r="OA272" s="4"/>
      <c r="OB272" s="4"/>
      <c r="OC272" s="4"/>
      <c r="OD272" s="4"/>
      <c r="OE272" s="4"/>
      <c r="OF272" s="4"/>
      <c r="OG272" s="4"/>
      <c r="OH272" s="4"/>
      <c r="OI272" s="4"/>
      <c r="OJ272" s="4"/>
      <c r="OK272" s="4"/>
      <c r="OL272" s="4"/>
      <c r="OM272" s="4"/>
      <c r="ON272" s="4"/>
      <c r="OO272" s="4"/>
      <c r="OP272" s="4"/>
      <c r="OQ272" s="4"/>
      <c r="OR272" s="4"/>
      <c r="OS272" s="4"/>
      <c r="OT272" s="4"/>
      <c r="OU272" s="4"/>
      <c r="OV272" s="4"/>
      <c r="OW272" s="4"/>
      <c r="OX272" s="4"/>
      <c r="OY272" s="4"/>
      <c r="OZ272" s="4"/>
      <c r="PA272" s="4"/>
      <c r="PB272" s="4"/>
      <c r="PC272" s="4"/>
      <c r="PD272" s="4"/>
      <c r="PE272" s="4"/>
      <c r="PF272" s="4"/>
      <c r="PG272" s="4"/>
      <c r="PH272" s="4"/>
      <c r="PI272" s="4"/>
      <c r="PJ272" s="4"/>
      <c r="PK272" s="4"/>
      <c r="PL272" s="4"/>
      <c r="PM272" s="4"/>
      <c r="PN272" s="4"/>
      <c r="PO272" s="4"/>
      <c r="PP272" s="4"/>
      <c r="PQ272" s="4"/>
      <c r="PR272" s="4"/>
      <c r="PS272" s="4"/>
      <c r="PT272" s="4"/>
      <c r="PU272" s="4"/>
      <c r="PV272" s="4"/>
      <c r="PW272" s="4"/>
      <c r="PX272" s="4"/>
      <c r="PY272" s="4"/>
      <c r="PZ272" s="4"/>
      <c r="QA272" s="4"/>
      <c r="QB272" s="4"/>
      <c r="QC272" s="4"/>
      <c r="QD272" s="4"/>
      <c r="QE272" s="4"/>
      <c r="QF272" s="4"/>
      <c r="QG272" s="4"/>
      <c r="QH272" s="4"/>
      <c r="QI272" s="4"/>
      <c r="QJ272" s="4"/>
      <c r="QK272" s="4"/>
      <c r="QL272" s="4"/>
      <c r="QM272" s="4"/>
      <c r="QN272" s="4"/>
      <c r="QO272" s="4"/>
      <c r="QP272" s="4"/>
      <c r="QQ272" s="4"/>
      <c r="QR272" s="4"/>
      <c r="QS272" s="4"/>
      <c r="QT272" s="4"/>
      <c r="QU272" s="4"/>
      <c r="QV272" s="4"/>
      <c r="QW272" s="4"/>
      <c r="QX272" s="4"/>
      <c r="QY272" s="4"/>
      <c r="QZ272" s="4"/>
      <c r="RA272" s="4"/>
      <c r="RB272" s="4"/>
      <c r="RC272" s="4"/>
      <c r="RD272" s="4"/>
      <c r="RE272" s="4"/>
      <c r="RF272" s="4"/>
      <c r="RG272" s="4"/>
      <c r="RH272" s="4"/>
      <c r="RI272" s="4"/>
      <c r="RJ272" s="4"/>
      <c r="RK272" s="4"/>
      <c r="RL272" s="4"/>
      <c r="RM272" s="4"/>
      <c r="RN272" s="4"/>
      <c r="RO272" s="4"/>
      <c r="RP272" s="4"/>
      <c r="RQ272" s="4"/>
      <c r="RR272" s="4"/>
      <c r="RS272" s="4"/>
      <c r="RT272" s="4"/>
      <c r="RU272" s="4"/>
      <c r="RV272" s="4"/>
      <c r="RW272" s="4"/>
      <c r="RX272" s="4"/>
      <c r="RY272" s="4"/>
      <c r="RZ272" s="4"/>
      <c r="SA272" s="4"/>
      <c r="SB272" s="4"/>
      <c r="SC272" s="4"/>
      <c r="SD272" s="4"/>
      <c r="SE272" s="4"/>
      <c r="SF272" s="4"/>
      <c r="SG272" s="4"/>
      <c r="SH272" s="4"/>
      <c r="SI272" s="4"/>
      <c r="SJ272" s="4"/>
    </row>
    <row r="273" spans="1:504" ht="15">
      <c r="A273" s="2"/>
      <c r="B273" s="3"/>
      <c r="C273" s="127"/>
      <c r="D273" s="127"/>
      <c r="E273" s="127"/>
      <c r="F273" s="127"/>
      <c r="G273" s="127"/>
      <c r="H273" s="127"/>
      <c r="I273" s="147" t="e">
        <f t="shared" si="91"/>
        <v>#DIV/0!</v>
      </c>
      <c r="J273" s="147" t="e">
        <f t="shared" si="87"/>
        <v>#DIV/0!</v>
      </c>
      <c r="K273" s="3"/>
      <c r="L273" s="3"/>
      <c r="M273" s="29"/>
      <c r="N273" s="147"/>
      <c r="O273" s="4"/>
      <c r="P273" s="41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4"/>
      <c r="DB273" s="4"/>
      <c r="DC273" s="4"/>
      <c r="DD273" s="4"/>
      <c r="DE273" s="4"/>
      <c r="DF273" s="4"/>
      <c r="DG273" s="4"/>
      <c r="DH273" s="4"/>
      <c r="DI273" s="4"/>
      <c r="DJ273" s="4"/>
      <c r="DK273" s="4"/>
      <c r="DL273" s="4"/>
      <c r="DM273" s="4"/>
      <c r="DN273" s="4"/>
      <c r="DO273" s="4"/>
      <c r="DP273" s="4"/>
      <c r="DQ273" s="4"/>
      <c r="DR273" s="4"/>
      <c r="DS273" s="4"/>
      <c r="DT273" s="4"/>
      <c r="DU273" s="4"/>
      <c r="DV273" s="4"/>
      <c r="DW273" s="4"/>
      <c r="DX273" s="4"/>
      <c r="DY273" s="4"/>
      <c r="DZ273" s="4"/>
      <c r="EA273" s="4"/>
      <c r="EB273" s="4"/>
      <c r="EC273" s="4"/>
      <c r="ED273" s="4"/>
      <c r="EE273" s="4"/>
      <c r="EF273" s="4"/>
      <c r="EG273" s="4"/>
      <c r="EH273" s="4"/>
      <c r="EI273" s="4"/>
      <c r="EJ273" s="4"/>
      <c r="EK273" s="4"/>
      <c r="EL273" s="4"/>
      <c r="EM273" s="4"/>
      <c r="EN273" s="4"/>
      <c r="EO273" s="4"/>
      <c r="EP273" s="4"/>
      <c r="EQ273" s="4"/>
      <c r="ER273" s="4"/>
      <c r="ES273" s="4"/>
      <c r="ET273" s="4"/>
      <c r="EU273" s="4"/>
      <c r="EV273" s="4"/>
      <c r="EW273" s="4"/>
      <c r="EX273" s="4"/>
      <c r="EY273" s="4"/>
      <c r="EZ273" s="4"/>
      <c r="FA273" s="4"/>
      <c r="FB273" s="4"/>
      <c r="FC273" s="4"/>
      <c r="FD273" s="4"/>
      <c r="FE273" s="4"/>
      <c r="FF273" s="4"/>
      <c r="FG273" s="4"/>
      <c r="FH273" s="4"/>
      <c r="FI273" s="4"/>
      <c r="FJ273" s="4"/>
      <c r="FK273" s="4"/>
      <c r="FL273" s="4"/>
      <c r="FM273" s="4"/>
      <c r="FN273" s="4"/>
      <c r="FO273" s="4"/>
      <c r="FP273" s="4"/>
      <c r="FQ273" s="4"/>
      <c r="FR273" s="4"/>
      <c r="FS273" s="4"/>
      <c r="FT273" s="4"/>
      <c r="FU273" s="4"/>
      <c r="FV273" s="4"/>
      <c r="FW273" s="4"/>
      <c r="FX273" s="4"/>
      <c r="FY273" s="4"/>
      <c r="FZ273" s="4"/>
      <c r="GA273" s="4"/>
      <c r="GB273" s="4"/>
      <c r="GC273" s="4"/>
      <c r="GD273" s="4"/>
      <c r="GE273" s="4"/>
      <c r="GF273" s="4"/>
      <c r="GG273" s="4"/>
      <c r="GH273" s="4"/>
      <c r="GI273" s="4"/>
      <c r="GJ273" s="4"/>
      <c r="GK273" s="4"/>
      <c r="GL273" s="4"/>
      <c r="GM273" s="4"/>
      <c r="GN273" s="4"/>
      <c r="GO273" s="4"/>
      <c r="GP273" s="4"/>
      <c r="GQ273" s="4"/>
      <c r="GR273" s="4"/>
      <c r="GS273" s="4"/>
      <c r="GT273" s="4"/>
      <c r="GU273" s="4"/>
      <c r="GV273" s="4"/>
      <c r="GW273" s="4"/>
      <c r="GX273" s="4"/>
      <c r="GY273" s="4"/>
      <c r="GZ273" s="4"/>
      <c r="HA273" s="4"/>
      <c r="HB273" s="4"/>
      <c r="HC273" s="4"/>
      <c r="HD273" s="4"/>
      <c r="HE273" s="4"/>
      <c r="HF273" s="4"/>
      <c r="HG273" s="4"/>
      <c r="HH273" s="4"/>
      <c r="HI273" s="4"/>
      <c r="HJ273" s="4"/>
      <c r="HK273" s="4"/>
      <c r="HL273" s="4"/>
      <c r="HM273" s="4"/>
      <c r="HN273" s="4"/>
      <c r="HO273" s="4"/>
      <c r="HP273" s="4"/>
      <c r="HQ273" s="4"/>
      <c r="HR273" s="4"/>
      <c r="HS273" s="4"/>
      <c r="HT273" s="4"/>
      <c r="HU273" s="4"/>
      <c r="HV273" s="4"/>
      <c r="HW273" s="4"/>
      <c r="HX273" s="4"/>
      <c r="HY273" s="4"/>
      <c r="HZ273" s="4"/>
      <c r="IA273" s="4"/>
      <c r="IB273" s="4"/>
      <c r="IC273" s="4"/>
      <c r="ID273" s="4"/>
      <c r="IE273" s="4"/>
      <c r="IF273" s="4"/>
      <c r="IG273" s="4"/>
      <c r="IH273" s="4"/>
      <c r="II273" s="4"/>
      <c r="IJ273" s="4"/>
      <c r="IK273" s="4"/>
      <c r="IL273" s="4"/>
      <c r="IM273" s="4"/>
      <c r="IN273" s="4"/>
      <c r="IO273" s="4"/>
      <c r="IP273" s="4"/>
      <c r="IQ273" s="4"/>
      <c r="IR273" s="4"/>
      <c r="IS273" s="4"/>
      <c r="IT273" s="4"/>
      <c r="IU273" s="4"/>
      <c r="IV273" s="4"/>
      <c r="IW273" s="4"/>
      <c r="IX273" s="4"/>
      <c r="IY273" s="4"/>
      <c r="IZ273" s="4"/>
      <c r="JA273" s="4"/>
      <c r="JB273" s="4"/>
      <c r="JC273" s="4"/>
      <c r="JD273" s="4"/>
      <c r="JE273" s="4"/>
      <c r="JF273" s="4"/>
      <c r="JG273" s="4"/>
      <c r="JH273" s="4"/>
      <c r="JI273" s="4"/>
      <c r="JJ273" s="4"/>
      <c r="JK273" s="4"/>
      <c r="JL273" s="4"/>
      <c r="JM273" s="4"/>
      <c r="JN273" s="4"/>
      <c r="JO273" s="4"/>
      <c r="JP273" s="4"/>
      <c r="JQ273" s="4"/>
      <c r="JR273" s="4"/>
      <c r="JS273" s="4"/>
      <c r="JT273" s="4"/>
      <c r="JU273" s="4"/>
      <c r="JV273" s="4"/>
      <c r="JW273" s="4"/>
      <c r="JX273" s="4"/>
      <c r="JY273" s="4"/>
      <c r="JZ273" s="4"/>
      <c r="KA273" s="4"/>
      <c r="KB273" s="4"/>
      <c r="KC273" s="4"/>
      <c r="KD273" s="4"/>
      <c r="KE273" s="4"/>
      <c r="KF273" s="4"/>
      <c r="KG273" s="4"/>
      <c r="KH273" s="4"/>
      <c r="KI273" s="4"/>
      <c r="KJ273" s="4"/>
      <c r="KK273" s="4"/>
      <c r="KL273" s="4"/>
      <c r="KM273" s="4"/>
      <c r="KN273" s="4"/>
      <c r="KO273" s="4"/>
      <c r="KP273" s="4"/>
      <c r="KQ273" s="4"/>
      <c r="KR273" s="4"/>
      <c r="KS273" s="4"/>
      <c r="KT273" s="4"/>
      <c r="KU273" s="4"/>
      <c r="KV273" s="4"/>
      <c r="KW273" s="4"/>
      <c r="KX273" s="4"/>
      <c r="KY273" s="4"/>
      <c r="KZ273" s="4"/>
      <c r="LA273" s="4"/>
      <c r="LB273" s="4"/>
      <c r="LC273" s="4"/>
      <c r="LD273" s="4"/>
      <c r="LE273" s="4"/>
      <c r="LF273" s="4"/>
      <c r="LG273" s="4"/>
      <c r="LH273" s="4"/>
      <c r="LI273" s="4"/>
      <c r="LJ273" s="4"/>
      <c r="LK273" s="4"/>
      <c r="LL273" s="4"/>
      <c r="LM273" s="4"/>
      <c r="LN273" s="4"/>
      <c r="LO273" s="4"/>
      <c r="LP273" s="4"/>
      <c r="LQ273" s="4"/>
      <c r="LR273" s="4"/>
      <c r="LS273" s="4"/>
      <c r="LT273" s="4"/>
      <c r="LU273" s="4"/>
      <c r="LV273" s="4"/>
      <c r="LW273" s="4"/>
      <c r="LX273" s="4"/>
      <c r="LY273" s="4"/>
      <c r="LZ273" s="4"/>
      <c r="MA273" s="4"/>
      <c r="MB273" s="4"/>
      <c r="MC273" s="4"/>
      <c r="MD273" s="4"/>
      <c r="ME273" s="4"/>
      <c r="MF273" s="4"/>
      <c r="MG273" s="4"/>
      <c r="MH273" s="4"/>
      <c r="MI273" s="4"/>
      <c r="MJ273" s="4"/>
      <c r="MK273" s="4"/>
      <c r="ML273" s="4"/>
      <c r="MM273" s="4"/>
      <c r="MN273" s="4"/>
      <c r="MO273" s="4"/>
      <c r="MP273" s="4"/>
      <c r="MQ273" s="4"/>
      <c r="MR273" s="4"/>
      <c r="MS273" s="4"/>
      <c r="MT273" s="4"/>
      <c r="MU273" s="4"/>
      <c r="MV273" s="4"/>
      <c r="MW273" s="4"/>
      <c r="MX273" s="4"/>
      <c r="MY273" s="4"/>
      <c r="MZ273" s="4"/>
      <c r="NA273" s="4"/>
      <c r="NB273" s="4"/>
      <c r="NC273" s="4"/>
      <c r="ND273" s="4"/>
      <c r="NE273" s="4"/>
      <c r="NF273" s="4"/>
      <c r="NG273" s="4"/>
      <c r="NH273" s="4"/>
      <c r="NI273" s="4"/>
      <c r="NJ273" s="4"/>
      <c r="NK273" s="4"/>
      <c r="NL273" s="4"/>
      <c r="NM273" s="4"/>
      <c r="NN273" s="4"/>
      <c r="NO273" s="4"/>
      <c r="NP273" s="4"/>
      <c r="NQ273" s="4"/>
      <c r="NR273" s="4"/>
      <c r="NS273" s="4"/>
      <c r="NT273" s="4"/>
      <c r="NU273" s="4"/>
      <c r="NV273" s="4"/>
      <c r="NW273" s="4"/>
      <c r="NX273" s="4"/>
      <c r="NY273" s="4"/>
      <c r="NZ273" s="4"/>
      <c r="OA273" s="4"/>
      <c r="OB273" s="4"/>
      <c r="OC273" s="4"/>
      <c r="OD273" s="4"/>
      <c r="OE273" s="4"/>
      <c r="OF273" s="4"/>
      <c r="OG273" s="4"/>
      <c r="OH273" s="4"/>
      <c r="OI273" s="4"/>
      <c r="OJ273" s="4"/>
      <c r="OK273" s="4"/>
      <c r="OL273" s="4"/>
      <c r="OM273" s="4"/>
      <c r="ON273" s="4"/>
      <c r="OO273" s="4"/>
      <c r="OP273" s="4"/>
      <c r="OQ273" s="4"/>
      <c r="OR273" s="4"/>
      <c r="OS273" s="4"/>
      <c r="OT273" s="4"/>
      <c r="OU273" s="4"/>
      <c r="OV273" s="4"/>
      <c r="OW273" s="4"/>
      <c r="OX273" s="4"/>
      <c r="OY273" s="4"/>
      <c r="OZ273" s="4"/>
      <c r="PA273" s="4"/>
      <c r="PB273" s="4"/>
      <c r="PC273" s="4"/>
      <c r="PD273" s="4"/>
      <c r="PE273" s="4"/>
      <c r="PF273" s="4"/>
      <c r="PG273" s="4"/>
      <c r="PH273" s="4"/>
      <c r="PI273" s="4"/>
      <c r="PJ273" s="4"/>
      <c r="PK273" s="4"/>
      <c r="PL273" s="4"/>
      <c r="PM273" s="4"/>
      <c r="PN273" s="4"/>
      <c r="PO273" s="4"/>
      <c r="PP273" s="4"/>
      <c r="PQ273" s="4"/>
      <c r="PR273" s="4"/>
      <c r="PS273" s="4"/>
      <c r="PT273" s="4"/>
      <c r="PU273" s="4"/>
      <c r="PV273" s="4"/>
      <c r="PW273" s="4"/>
      <c r="PX273" s="4"/>
      <c r="PY273" s="4"/>
      <c r="PZ273" s="4"/>
      <c r="QA273" s="4"/>
      <c r="QB273" s="4"/>
      <c r="QC273" s="4"/>
      <c r="QD273" s="4"/>
      <c r="QE273" s="4"/>
      <c r="QF273" s="4"/>
      <c r="QG273" s="4"/>
      <c r="QH273" s="4"/>
      <c r="QI273" s="4"/>
      <c r="QJ273" s="4"/>
      <c r="QK273" s="4"/>
      <c r="QL273" s="4"/>
      <c r="QM273" s="4"/>
      <c r="QN273" s="4"/>
      <c r="QO273" s="4"/>
      <c r="QP273" s="4"/>
      <c r="QQ273" s="4"/>
      <c r="QR273" s="4"/>
      <c r="QS273" s="4"/>
      <c r="QT273" s="4"/>
      <c r="QU273" s="4"/>
      <c r="QV273" s="4"/>
      <c r="QW273" s="4"/>
      <c r="QX273" s="4"/>
      <c r="QY273" s="4"/>
      <c r="QZ273" s="4"/>
      <c r="RA273" s="4"/>
      <c r="RB273" s="4"/>
      <c r="RC273" s="4"/>
      <c r="RD273" s="4"/>
      <c r="RE273" s="4"/>
      <c r="RF273" s="4"/>
      <c r="RG273" s="4"/>
      <c r="RH273" s="4"/>
      <c r="RI273" s="4"/>
      <c r="RJ273" s="4"/>
      <c r="RK273" s="4"/>
      <c r="RL273" s="4"/>
      <c r="RM273" s="4"/>
      <c r="RN273" s="4"/>
      <c r="RO273" s="4"/>
      <c r="RP273" s="4"/>
      <c r="RQ273" s="4"/>
      <c r="RR273" s="4"/>
      <c r="RS273" s="4"/>
      <c r="RT273" s="4"/>
      <c r="RU273" s="4"/>
      <c r="RV273" s="4"/>
      <c r="RW273" s="4"/>
      <c r="RX273" s="4"/>
      <c r="RY273" s="4"/>
      <c r="RZ273" s="4"/>
      <c r="SA273" s="4"/>
      <c r="SB273" s="4"/>
      <c r="SC273" s="4"/>
      <c r="SD273" s="4"/>
      <c r="SE273" s="4"/>
      <c r="SF273" s="4"/>
      <c r="SG273" s="4"/>
      <c r="SH273" s="4"/>
      <c r="SI273" s="4"/>
      <c r="SJ273" s="4"/>
    </row>
    <row r="274" spans="1:504" ht="15">
      <c r="A274" s="2"/>
      <c r="B274" s="3"/>
      <c r="C274" s="127"/>
      <c r="D274" s="127"/>
      <c r="E274" s="127"/>
      <c r="F274" s="127"/>
      <c r="G274" s="127"/>
      <c r="H274" s="127"/>
      <c r="I274" s="147" t="e">
        <f t="shared" si="91"/>
        <v>#DIV/0!</v>
      </c>
      <c r="J274" s="147" t="e">
        <f t="shared" si="87"/>
        <v>#DIV/0!</v>
      </c>
      <c r="K274" s="3"/>
      <c r="L274" s="3"/>
      <c r="M274" s="29"/>
      <c r="N274" s="147" t="e">
        <f t="shared" si="88"/>
        <v>#DIV/0!</v>
      </c>
      <c r="O274" s="4"/>
      <c r="P274" s="41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A274" s="4"/>
      <c r="DB274" s="4"/>
      <c r="DC274" s="4"/>
      <c r="DD274" s="4"/>
      <c r="DE274" s="4"/>
      <c r="DF274" s="4"/>
      <c r="DG274" s="4"/>
      <c r="DH274" s="4"/>
      <c r="DI274" s="4"/>
      <c r="DJ274" s="4"/>
      <c r="DK274" s="4"/>
      <c r="DL274" s="4"/>
      <c r="DM274" s="4"/>
      <c r="DN274" s="4"/>
      <c r="DO274" s="4"/>
      <c r="DP274" s="4"/>
      <c r="DQ274" s="4"/>
      <c r="DR274" s="4"/>
      <c r="DS274" s="4"/>
      <c r="DT274" s="4"/>
      <c r="DU274" s="4"/>
      <c r="DV274" s="4"/>
      <c r="DW274" s="4"/>
      <c r="DX274" s="4"/>
      <c r="DY274" s="4"/>
      <c r="DZ274" s="4"/>
      <c r="EA274" s="4"/>
      <c r="EB274" s="4"/>
      <c r="EC274" s="4"/>
      <c r="ED274" s="4"/>
      <c r="EE274" s="4"/>
      <c r="EF274" s="4"/>
      <c r="EG274" s="4"/>
      <c r="EH274" s="4"/>
      <c r="EI274" s="4"/>
      <c r="EJ274" s="4"/>
      <c r="EK274" s="4"/>
      <c r="EL274" s="4"/>
      <c r="EM274" s="4"/>
      <c r="EN274" s="4"/>
      <c r="EO274" s="4"/>
      <c r="EP274" s="4"/>
      <c r="EQ274" s="4"/>
      <c r="ER274" s="4"/>
      <c r="ES274" s="4"/>
      <c r="ET274" s="4"/>
      <c r="EU274" s="4"/>
      <c r="EV274" s="4"/>
      <c r="EW274" s="4"/>
      <c r="EX274" s="4"/>
      <c r="EY274" s="4"/>
      <c r="EZ274" s="4"/>
      <c r="FA274" s="4"/>
      <c r="FB274" s="4"/>
      <c r="FC274" s="4"/>
      <c r="FD274" s="4"/>
      <c r="FE274" s="4"/>
      <c r="FF274" s="4"/>
      <c r="FG274" s="4"/>
      <c r="FH274" s="4"/>
      <c r="FI274" s="4"/>
      <c r="FJ274" s="4"/>
      <c r="FK274" s="4"/>
      <c r="FL274" s="4"/>
      <c r="FM274" s="4"/>
      <c r="FN274" s="4"/>
      <c r="FO274" s="4"/>
      <c r="FP274" s="4"/>
      <c r="FQ274" s="4"/>
      <c r="FR274" s="4"/>
      <c r="FS274" s="4"/>
      <c r="FT274" s="4"/>
      <c r="FU274" s="4"/>
      <c r="FV274" s="4"/>
      <c r="FW274" s="4"/>
      <c r="FX274" s="4"/>
      <c r="FY274" s="4"/>
      <c r="FZ274" s="4"/>
      <c r="GA274" s="4"/>
      <c r="GB274" s="4"/>
      <c r="GC274" s="4"/>
      <c r="GD274" s="4"/>
      <c r="GE274" s="4"/>
      <c r="GF274" s="4"/>
      <c r="GG274" s="4"/>
      <c r="GH274" s="4"/>
      <c r="GI274" s="4"/>
      <c r="GJ274" s="4"/>
      <c r="GK274" s="4"/>
      <c r="GL274" s="4"/>
      <c r="GM274" s="4"/>
      <c r="GN274" s="4"/>
      <c r="GO274" s="4"/>
      <c r="GP274" s="4"/>
      <c r="GQ274" s="4"/>
      <c r="GR274" s="4"/>
      <c r="GS274" s="4"/>
      <c r="GT274" s="4"/>
      <c r="GU274" s="4"/>
      <c r="GV274" s="4"/>
      <c r="GW274" s="4"/>
      <c r="GX274" s="4"/>
      <c r="GY274" s="4"/>
      <c r="GZ274" s="4"/>
      <c r="HA274" s="4"/>
      <c r="HB274" s="4"/>
      <c r="HC274" s="4"/>
      <c r="HD274" s="4"/>
      <c r="HE274" s="4"/>
      <c r="HF274" s="4"/>
      <c r="HG274" s="4"/>
      <c r="HH274" s="4"/>
      <c r="HI274" s="4"/>
      <c r="HJ274" s="4"/>
      <c r="HK274" s="4"/>
      <c r="HL274" s="4"/>
      <c r="HM274" s="4"/>
      <c r="HN274" s="4"/>
      <c r="HO274" s="4"/>
      <c r="HP274" s="4"/>
      <c r="HQ274" s="4"/>
      <c r="HR274" s="4"/>
      <c r="HS274" s="4"/>
      <c r="HT274" s="4"/>
      <c r="HU274" s="4"/>
      <c r="HV274" s="4"/>
      <c r="HW274" s="4"/>
      <c r="HX274" s="4"/>
      <c r="HY274" s="4"/>
      <c r="HZ274" s="4"/>
      <c r="IA274" s="4"/>
      <c r="IB274" s="4"/>
      <c r="IC274" s="4"/>
      <c r="ID274" s="4"/>
      <c r="IE274" s="4"/>
      <c r="IF274" s="4"/>
      <c r="IG274" s="4"/>
      <c r="IH274" s="4"/>
      <c r="II274" s="4"/>
      <c r="IJ274" s="4"/>
      <c r="IK274" s="4"/>
      <c r="IL274" s="4"/>
      <c r="IM274" s="4"/>
      <c r="IN274" s="4"/>
      <c r="IO274" s="4"/>
      <c r="IP274" s="4"/>
      <c r="IQ274" s="4"/>
      <c r="IR274" s="4"/>
      <c r="IS274" s="4"/>
      <c r="IT274" s="4"/>
      <c r="IU274" s="4"/>
      <c r="IV274" s="4"/>
      <c r="IW274" s="4"/>
      <c r="IX274" s="4"/>
      <c r="IY274" s="4"/>
      <c r="IZ274" s="4"/>
      <c r="JA274" s="4"/>
      <c r="JB274" s="4"/>
      <c r="JC274" s="4"/>
      <c r="JD274" s="4"/>
      <c r="JE274" s="4"/>
      <c r="JF274" s="4"/>
      <c r="JG274" s="4"/>
      <c r="JH274" s="4"/>
      <c r="JI274" s="4"/>
      <c r="JJ274" s="4"/>
      <c r="JK274" s="4"/>
      <c r="JL274" s="4"/>
      <c r="JM274" s="4"/>
      <c r="JN274" s="4"/>
      <c r="JO274" s="4"/>
      <c r="JP274" s="4"/>
      <c r="JQ274" s="4"/>
      <c r="JR274" s="4"/>
      <c r="JS274" s="4"/>
      <c r="JT274" s="4"/>
      <c r="JU274" s="4"/>
      <c r="JV274" s="4"/>
      <c r="JW274" s="4"/>
      <c r="JX274" s="4"/>
      <c r="JY274" s="4"/>
      <c r="JZ274" s="4"/>
      <c r="KA274" s="4"/>
      <c r="KB274" s="4"/>
      <c r="KC274" s="4"/>
      <c r="KD274" s="4"/>
      <c r="KE274" s="4"/>
      <c r="KF274" s="4"/>
      <c r="KG274" s="4"/>
      <c r="KH274" s="4"/>
      <c r="KI274" s="4"/>
      <c r="KJ274" s="4"/>
      <c r="KK274" s="4"/>
      <c r="KL274" s="4"/>
      <c r="KM274" s="4"/>
      <c r="KN274" s="4"/>
      <c r="KO274" s="4"/>
      <c r="KP274" s="4"/>
      <c r="KQ274" s="4"/>
      <c r="KR274" s="4"/>
      <c r="KS274" s="4"/>
      <c r="KT274" s="4"/>
      <c r="KU274" s="4"/>
      <c r="KV274" s="4"/>
      <c r="KW274" s="4"/>
      <c r="KX274" s="4"/>
      <c r="KY274" s="4"/>
      <c r="KZ274" s="4"/>
      <c r="LA274" s="4"/>
      <c r="LB274" s="4"/>
      <c r="LC274" s="4"/>
      <c r="LD274" s="4"/>
      <c r="LE274" s="4"/>
      <c r="LF274" s="4"/>
      <c r="LG274" s="4"/>
      <c r="LH274" s="4"/>
      <c r="LI274" s="4"/>
      <c r="LJ274" s="4"/>
      <c r="LK274" s="4"/>
      <c r="LL274" s="4"/>
      <c r="LM274" s="4"/>
      <c r="LN274" s="4"/>
      <c r="LO274" s="4"/>
      <c r="LP274" s="4"/>
      <c r="LQ274" s="4"/>
      <c r="LR274" s="4"/>
      <c r="LS274" s="4"/>
      <c r="LT274" s="4"/>
      <c r="LU274" s="4"/>
      <c r="LV274" s="4"/>
      <c r="LW274" s="4"/>
      <c r="LX274" s="4"/>
      <c r="LY274" s="4"/>
      <c r="LZ274" s="4"/>
      <c r="MA274" s="4"/>
      <c r="MB274" s="4"/>
      <c r="MC274" s="4"/>
      <c r="MD274" s="4"/>
      <c r="ME274" s="4"/>
      <c r="MF274" s="4"/>
      <c r="MG274" s="4"/>
      <c r="MH274" s="4"/>
      <c r="MI274" s="4"/>
      <c r="MJ274" s="4"/>
      <c r="MK274" s="4"/>
      <c r="ML274" s="4"/>
      <c r="MM274" s="4"/>
      <c r="MN274" s="4"/>
      <c r="MO274" s="4"/>
      <c r="MP274" s="4"/>
      <c r="MQ274" s="4"/>
      <c r="MR274" s="4"/>
      <c r="MS274" s="4"/>
      <c r="MT274" s="4"/>
      <c r="MU274" s="4"/>
      <c r="MV274" s="4"/>
      <c r="MW274" s="4"/>
      <c r="MX274" s="4"/>
      <c r="MY274" s="4"/>
      <c r="MZ274" s="4"/>
      <c r="NA274" s="4"/>
      <c r="NB274" s="4"/>
      <c r="NC274" s="4"/>
      <c r="ND274" s="4"/>
      <c r="NE274" s="4"/>
      <c r="NF274" s="4"/>
      <c r="NG274" s="4"/>
      <c r="NH274" s="4"/>
      <c r="NI274" s="4"/>
      <c r="NJ274" s="4"/>
      <c r="NK274" s="4"/>
      <c r="NL274" s="4"/>
      <c r="NM274" s="4"/>
      <c r="NN274" s="4"/>
      <c r="NO274" s="4"/>
      <c r="NP274" s="4"/>
      <c r="NQ274" s="4"/>
      <c r="NR274" s="4"/>
      <c r="NS274" s="4"/>
      <c r="NT274" s="4"/>
      <c r="NU274" s="4"/>
      <c r="NV274" s="4"/>
      <c r="NW274" s="4"/>
      <c r="NX274" s="4"/>
      <c r="NY274" s="4"/>
      <c r="NZ274" s="4"/>
      <c r="OA274" s="4"/>
      <c r="OB274" s="4"/>
      <c r="OC274" s="4"/>
      <c r="OD274" s="4"/>
      <c r="OE274" s="4"/>
      <c r="OF274" s="4"/>
      <c r="OG274" s="4"/>
      <c r="OH274" s="4"/>
      <c r="OI274" s="4"/>
      <c r="OJ274" s="4"/>
      <c r="OK274" s="4"/>
      <c r="OL274" s="4"/>
      <c r="OM274" s="4"/>
      <c r="ON274" s="4"/>
      <c r="OO274" s="4"/>
      <c r="OP274" s="4"/>
      <c r="OQ274" s="4"/>
      <c r="OR274" s="4"/>
      <c r="OS274" s="4"/>
      <c r="OT274" s="4"/>
      <c r="OU274" s="4"/>
      <c r="OV274" s="4"/>
      <c r="OW274" s="4"/>
      <c r="OX274" s="4"/>
      <c r="OY274" s="4"/>
      <c r="OZ274" s="4"/>
      <c r="PA274" s="4"/>
      <c r="PB274" s="4"/>
      <c r="PC274" s="4"/>
      <c r="PD274" s="4"/>
      <c r="PE274" s="4"/>
      <c r="PF274" s="4"/>
      <c r="PG274" s="4"/>
      <c r="PH274" s="4"/>
      <c r="PI274" s="4"/>
      <c r="PJ274" s="4"/>
      <c r="PK274" s="4"/>
      <c r="PL274" s="4"/>
      <c r="PM274" s="4"/>
      <c r="PN274" s="4"/>
      <c r="PO274" s="4"/>
      <c r="PP274" s="4"/>
      <c r="PQ274" s="4"/>
      <c r="PR274" s="4"/>
      <c r="PS274" s="4"/>
      <c r="PT274" s="4"/>
      <c r="PU274" s="4"/>
      <c r="PV274" s="4"/>
      <c r="PW274" s="4"/>
      <c r="PX274" s="4"/>
      <c r="PY274" s="4"/>
      <c r="PZ274" s="4"/>
      <c r="QA274" s="4"/>
      <c r="QB274" s="4"/>
      <c r="QC274" s="4"/>
      <c r="QD274" s="4"/>
      <c r="QE274" s="4"/>
      <c r="QF274" s="4"/>
      <c r="QG274" s="4"/>
      <c r="QH274" s="4"/>
      <c r="QI274" s="4"/>
      <c r="QJ274" s="4"/>
      <c r="QK274" s="4"/>
      <c r="QL274" s="4"/>
      <c r="QM274" s="4"/>
      <c r="QN274" s="4"/>
      <c r="QO274" s="4"/>
      <c r="QP274" s="4"/>
      <c r="QQ274" s="4"/>
      <c r="QR274" s="4"/>
      <c r="QS274" s="4"/>
      <c r="QT274" s="4"/>
      <c r="QU274" s="4"/>
      <c r="QV274" s="4"/>
      <c r="QW274" s="4"/>
      <c r="QX274" s="4"/>
      <c r="QY274" s="4"/>
      <c r="QZ274" s="4"/>
      <c r="RA274" s="4"/>
      <c r="RB274" s="4"/>
      <c r="RC274" s="4"/>
      <c r="RD274" s="4"/>
      <c r="RE274" s="4"/>
      <c r="RF274" s="4"/>
      <c r="RG274" s="4"/>
      <c r="RH274" s="4"/>
      <c r="RI274" s="4"/>
      <c r="RJ274" s="4"/>
      <c r="RK274" s="4"/>
      <c r="RL274" s="4"/>
      <c r="RM274" s="4"/>
      <c r="RN274" s="4"/>
      <c r="RO274" s="4"/>
      <c r="RP274" s="4"/>
      <c r="RQ274" s="4"/>
      <c r="RR274" s="4"/>
      <c r="RS274" s="4"/>
      <c r="RT274" s="4"/>
      <c r="RU274" s="4"/>
      <c r="RV274" s="4"/>
      <c r="RW274" s="4"/>
      <c r="RX274" s="4"/>
      <c r="RY274" s="4"/>
      <c r="RZ274" s="4"/>
      <c r="SA274" s="4"/>
      <c r="SB274" s="4"/>
      <c r="SC274" s="4"/>
      <c r="SD274" s="4"/>
      <c r="SE274" s="4"/>
      <c r="SF274" s="4"/>
      <c r="SG274" s="4"/>
      <c r="SH274" s="4"/>
      <c r="SI274" s="4"/>
      <c r="SJ274" s="4"/>
    </row>
    <row r="275" spans="1:504" ht="127.5">
      <c r="A275" s="2" t="s">
        <v>104</v>
      </c>
      <c r="B275" s="3"/>
      <c r="C275" s="127"/>
      <c r="D275" s="127"/>
      <c r="E275" s="127"/>
      <c r="F275" s="127"/>
      <c r="G275" s="127"/>
      <c r="H275" s="127"/>
      <c r="I275" s="147" t="e">
        <f t="shared" si="91"/>
        <v>#DIV/0!</v>
      </c>
      <c r="J275" s="147" t="e">
        <f t="shared" si="87"/>
        <v>#DIV/0!</v>
      </c>
      <c r="K275" s="3"/>
      <c r="L275" s="3"/>
      <c r="M275" s="29"/>
      <c r="N275" s="147" t="e">
        <f t="shared" si="88"/>
        <v>#DIV/0!</v>
      </c>
      <c r="O275" s="4"/>
      <c r="P275" s="41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  <c r="CZ275" s="4"/>
      <c r="DA275" s="4"/>
      <c r="DB275" s="4"/>
      <c r="DC275" s="4"/>
      <c r="DD275" s="4"/>
      <c r="DE275" s="4"/>
      <c r="DF275" s="4"/>
      <c r="DG275" s="4"/>
      <c r="DH275" s="4"/>
      <c r="DI275" s="4"/>
      <c r="DJ275" s="4"/>
      <c r="DK275" s="4"/>
      <c r="DL275" s="4"/>
      <c r="DM275" s="4"/>
      <c r="DN275" s="4"/>
      <c r="DO275" s="4"/>
      <c r="DP275" s="4"/>
      <c r="DQ275" s="4"/>
      <c r="DR275" s="4"/>
      <c r="DS275" s="4"/>
      <c r="DT275" s="4"/>
      <c r="DU275" s="4"/>
      <c r="DV275" s="4"/>
      <c r="DW275" s="4"/>
      <c r="DX275" s="4"/>
      <c r="DY275" s="4"/>
      <c r="DZ275" s="4"/>
      <c r="EA275" s="4"/>
      <c r="EB275" s="4"/>
      <c r="EC275" s="4"/>
      <c r="ED275" s="4"/>
      <c r="EE275" s="4"/>
      <c r="EF275" s="4"/>
      <c r="EG275" s="4"/>
      <c r="EH275" s="4"/>
      <c r="EI275" s="4"/>
      <c r="EJ275" s="4"/>
      <c r="EK275" s="4"/>
      <c r="EL275" s="4"/>
      <c r="EM275" s="4"/>
      <c r="EN275" s="4"/>
      <c r="EO275" s="4"/>
      <c r="EP275" s="4"/>
      <c r="EQ275" s="4"/>
      <c r="ER275" s="4"/>
      <c r="ES275" s="4"/>
      <c r="ET275" s="4"/>
      <c r="EU275" s="4"/>
      <c r="EV275" s="4"/>
      <c r="EW275" s="4"/>
      <c r="EX275" s="4"/>
      <c r="EY275" s="4"/>
      <c r="EZ275" s="4"/>
      <c r="FA275" s="4"/>
      <c r="FB275" s="4"/>
      <c r="FC275" s="4"/>
      <c r="FD275" s="4"/>
      <c r="FE275" s="4"/>
      <c r="FF275" s="4"/>
      <c r="FG275" s="4"/>
      <c r="FH275" s="4"/>
      <c r="FI275" s="4"/>
      <c r="FJ275" s="4"/>
      <c r="FK275" s="4"/>
      <c r="FL275" s="4"/>
      <c r="FM275" s="4"/>
      <c r="FN275" s="4"/>
      <c r="FO275" s="4"/>
      <c r="FP275" s="4"/>
      <c r="FQ275" s="4"/>
      <c r="FR275" s="4"/>
      <c r="FS275" s="4"/>
      <c r="FT275" s="4"/>
      <c r="FU275" s="4"/>
      <c r="FV275" s="4"/>
      <c r="FW275" s="4"/>
      <c r="FX275" s="4"/>
      <c r="FY275" s="4"/>
      <c r="FZ275" s="4"/>
      <c r="GA275" s="4"/>
      <c r="GB275" s="4"/>
      <c r="GC275" s="4"/>
      <c r="GD275" s="4"/>
      <c r="GE275" s="4"/>
      <c r="GF275" s="4"/>
      <c r="GG275" s="4"/>
      <c r="GH275" s="4"/>
      <c r="GI275" s="4"/>
      <c r="GJ275" s="4"/>
      <c r="GK275" s="4"/>
      <c r="GL275" s="4"/>
      <c r="GM275" s="4"/>
      <c r="GN275" s="4"/>
      <c r="GO275" s="4"/>
      <c r="GP275" s="4"/>
      <c r="GQ275" s="4"/>
      <c r="GR275" s="4"/>
      <c r="GS275" s="4"/>
      <c r="GT275" s="4"/>
      <c r="GU275" s="4"/>
      <c r="GV275" s="4"/>
      <c r="GW275" s="4"/>
      <c r="GX275" s="4"/>
      <c r="GY275" s="4"/>
      <c r="GZ275" s="4"/>
      <c r="HA275" s="4"/>
      <c r="HB275" s="4"/>
      <c r="HC275" s="4"/>
      <c r="HD275" s="4"/>
      <c r="HE275" s="4"/>
      <c r="HF275" s="4"/>
      <c r="HG275" s="4"/>
      <c r="HH275" s="4"/>
      <c r="HI275" s="4"/>
      <c r="HJ275" s="4"/>
      <c r="HK275" s="4"/>
      <c r="HL275" s="4"/>
      <c r="HM275" s="4"/>
      <c r="HN275" s="4"/>
      <c r="HO275" s="4"/>
      <c r="HP275" s="4"/>
      <c r="HQ275" s="4"/>
      <c r="HR275" s="4"/>
      <c r="HS275" s="4"/>
      <c r="HT275" s="4"/>
      <c r="HU275" s="4"/>
      <c r="HV275" s="4"/>
      <c r="HW275" s="4"/>
      <c r="HX275" s="4"/>
      <c r="HY275" s="4"/>
      <c r="HZ275" s="4"/>
      <c r="IA275" s="4"/>
      <c r="IB275" s="4"/>
      <c r="IC275" s="4"/>
      <c r="ID275" s="4"/>
      <c r="IE275" s="4"/>
      <c r="IF275" s="4"/>
      <c r="IG275" s="4"/>
      <c r="IH275" s="4"/>
      <c r="II275" s="4"/>
      <c r="IJ275" s="4"/>
      <c r="IK275" s="4"/>
      <c r="IL275" s="4"/>
      <c r="IM275" s="4"/>
      <c r="IN275" s="4"/>
      <c r="IO275" s="4"/>
      <c r="IP275" s="4"/>
      <c r="IQ275" s="4"/>
      <c r="IR275" s="4"/>
      <c r="IS275" s="4"/>
      <c r="IT275" s="4"/>
      <c r="IU275" s="4"/>
      <c r="IV275" s="4"/>
      <c r="IW275" s="4"/>
      <c r="IX275" s="4"/>
      <c r="IY275" s="4"/>
      <c r="IZ275" s="4"/>
      <c r="JA275" s="4"/>
      <c r="JB275" s="4"/>
      <c r="JC275" s="4"/>
      <c r="JD275" s="4"/>
      <c r="JE275" s="4"/>
      <c r="JF275" s="4"/>
      <c r="JG275" s="4"/>
      <c r="JH275" s="4"/>
      <c r="JI275" s="4"/>
      <c r="JJ275" s="4"/>
      <c r="JK275" s="4"/>
      <c r="JL275" s="4"/>
      <c r="JM275" s="4"/>
      <c r="JN275" s="4"/>
      <c r="JO275" s="4"/>
      <c r="JP275" s="4"/>
      <c r="JQ275" s="4"/>
      <c r="JR275" s="4"/>
      <c r="JS275" s="4"/>
      <c r="JT275" s="4"/>
      <c r="JU275" s="4"/>
      <c r="JV275" s="4"/>
      <c r="JW275" s="4"/>
      <c r="JX275" s="4"/>
      <c r="JY275" s="4"/>
      <c r="JZ275" s="4"/>
      <c r="KA275" s="4"/>
      <c r="KB275" s="4"/>
      <c r="KC275" s="4"/>
      <c r="KD275" s="4"/>
      <c r="KE275" s="4"/>
      <c r="KF275" s="4"/>
      <c r="KG275" s="4"/>
      <c r="KH275" s="4"/>
      <c r="KI275" s="4"/>
      <c r="KJ275" s="4"/>
      <c r="KK275" s="4"/>
      <c r="KL275" s="4"/>
      <c r="KM275" s="4"/>
      <c r="KN275" s="4"/>
      <c r="KO275" s="4"/>
      <c r="KP275" s="4"/>
      <c r="KQ275" s="4"/>
      <c r="KR275" s="4"/>
      <c r="KS275" s="4"/>
      <c r="KT275" s="4"/>
      <c r="KU275" s="4"/>
      <c r="KV275" s="4"/>
      <c r="KW275" s="4"/>
      <c r="KX275" s="4"/>
      <c r="KY275" s="4"/>
      <c r="KZ275" s="4"/>
      <c r="LA275" s="4"/>
      <c r="LB275" s="4"/>
      <c r="LC275" s="4"/>
      <c r="LD275" s="4"/>
      <c r="LE275" s="4"/>
      <c r="LF275" s="4"/>
      <c r="LG275" s="4"/>
      <c r="LH275" s="4"/>
      <c r="LI275" s="4"/>
      <c r="LJ275" s="4"/>
      <c r="LK275" s="4"/>
      <c r="LL275" s="4"/>
      <c r="LM275" s="4"/>
      <c r="LN275" s="4"/>
      <c r="LO275" s="4"/>
      <c r="LP275" s="4"/>
      <c r="LQ275" s="4"/>
      <c r="LR275" s="4"/>
      <c r="LS275" s="4"/>
      <c r="LT275" s="4"/>
      <c r="LU275" s="4"/>
      <c r="LV275" s="4"/>
      <c r="LW275" s="4"/>
      <c r="LX275" s="4"/>
      <c r="LY275" s="4"/>
      <c r="LZ275" s="4"/>
      <c r="MA275" s="4"/>
      <c r="MB275" s="4"/>
      <c r="MC275" s="4"/>
      <c r="MD275" s="4"/>
      <c r="ME275" s="4"/>
      <c r="MF275" s="4"/>
      <c r="MG275" s="4"/>
      <c r="MH275" s="4"/>
      <c r="MI275" s="4"/>
      <c r="MJ275" s="4"/>
      <c r="MK275" s="4"/>
      <c r="ML275" s="4"/>
      <c r="MM275" s="4"/>
      <c r="MN275" s="4"/>
      <c r="MO275" s="4"/>
      <c r="MP275" s="4"/>
      <c r="MQ275" s="4"/>
      <c r="MR275" s="4"/>
      <c r="MS275" s="4"/>
      <c r="MT275" s="4"/>
      <c r="MU275" s="4"/>
      <c r="MV275" s="4"/>
      <c r="MW275" s="4"/>
      <c r="MX275" s="4"/>
      <c r="MY275" s="4"/>
      <c r="MZ275" s="4"/>
      <c r="NA275" s="4"/>
      <c r="NB275" s="4"/>
      <c r="NC275" s="4"/>
      <c r="ND275" s="4"/>
      <c r="NE275" s="4"/>
      <c r="NF275" s="4"/>
      <c r="NG275" s="4"/>
      <c r="NH275" s="4"/>
      <c r="NI275" s="4"/>
      <c r="NJ275" s="4"/>
      <c r="NK275" s="4"/>
      <c r="NL275" s="4"/>
      <c r="NM275" s="4"/>
      <c r="NN275" s="4"/>
      <c r="NO275" s="4"/>
      <c r="NP275" s="4"/>
      <c r="NQ275" s="4"/>
      <c r="NR275" s="4"/>
      <c r="NS275" s="4"/>
      <c r="NT275" s="4"/>
      <c r="NU275" s="4"/>
      <c r="NV275" s="4"/>
      <c r="NW275" s="4"/>
      <c r="NX275" s="4"/>
      <c r="NY275" s="4"/>
      <c r="NZ275" s="4"/>
      <c r="OA275" s="4"/>
      <c r="OB275" s="4"/>
      <c r="OC275" s="4"/>
      <c r="OD275" s="4"/>
      <c r="OE275" s="4"/>
      <c r="OF275" s="4"/>
      <c r="OG275" s="4"/>
      <c r="OH275" s="4"/>
      <c r="OI275" s="4"/>
      <c r="OJ275" s="4"/>
      <c r="OK275" s="4"/>
      <c r="OL275" s="4"/>
      <c r="OM275" s="4"/>
      <c r="ON275" s="4"/>
      <c r="OO275" s="4"/>
      <c r="OP275" s="4"/>
      <c r="OQ275" s="4"/>
      <c r="OR275" s="4"/>
      <c r="OS275" s="4"/>
      <c r="OT275" s="4"/>
      <c r="OU275" s="4"/>
      <c r="OV275" s="4"/>
      <c r="OW275" s="4"/>
      <c r="OX275" s="4"/>
      <c r="OY275" s="4"/>
      <c r="OZ275" s="4"/>
      <c r="PA275" s="4"/>
      <c r="PB275" s="4"/>
      <c r="PC275" s="4"/>
      <c r="PD275" s="4"/>
      <c r="PE275" s="4"/>
      <c r="PF275" s="4"/>
      <c r="PG275" s="4"/>
      <c r="PH275" s="4"/>
      <c r="PI275" s="4"/>
      <c r="PJ275" s="4"/>
      <c r="PK275" s="4"/>
      <c r="PL275" s="4"/>
      <c r="PM275" s="4"/>
      <c r="PN275" s="4"/>
      <c r="PO275" s="4"/>
      <c r="PP275" s="4"/>
      <c r="PQ275" s="4"/>
      <c r="PR275" s="4"/>
      <c r="PS275" s="4"/>
      <c r="PT275" s="4"/>
      <c r="PU275" s="4"/>
      <c r="PV275" s="4"/>
      <c r="PW275" s="4"/>
      <c r="PX275" s="4"/>
      <c r="PY275" s="4"/>
      <c r="PZ275" s="4"/>
      <c r="QA275" s="4"/>
      <c r="QB275" s="4"/>
      <c r="QC275" s="4"/>
      <c r="QD275" s="4"/>
      <c r="QE275" s="4"/>
      <c r="QF275" s="4"/>
      <c r="QG275" s="4"/>
      <c r="QH275" s="4"/>
      <c r="QI275" s="4"/>
      <c r="QJ275" s="4"/>
      <c r="QK275" s="4"/>
      <c r="QL275" s="4"/>
      <c r="QM275" s="4"/>
      <c r="QN275" s="4"/>
      <c r="QO275" s="4"/>
      <c r="QP275" s="4"/>
      <c r="QQ275" s="4"/>
      <c r="QR275" s="4"/>
      <c r="QS275" s="4"/>
      <c r="QT275" s="4"/>
      <c r="QU275" s="4"/>
      <c r="QV275" s="4"/>
      <c r="QW275" s="4"/>
      <c r="QX275" s="4"/>
      <c r="QY275" s="4"/>
      <c r="QZ275" s="4"/>
      <c r="RA275" s="4"/>
      <c r="RB275" s="4"/>
      <c r="RC275" s="4"/>
      <c r="RD275" s="4"/>
      <c r="RE275" s="4"/>
      <c r="RF275" s="4"/>
      <c r="RG275" s="4"/>
      <c r="RH275" s="4"/>
      <c r="RI275" s="4"/>
      <c r="RJ275" s="4"/>
      <c r="RK275" s="4"/>
      <c r="RL275" s="4"/>
      <c r="RM275" s="4"/>
      <c r="RN275" s="4"/>
      <c r="RO275" s="4"/>
      <c r="RP275" s="4"/>
      <c r="RQ275" s="4"/>
      <c r="RR275" s="4"/>
      <c r="RS275" s="4"/>
      <c r="RT275" s="4"/>
      <c r="RU275" s="4"/>
      <c r="RV275" s="4"/>
      <c r="RW275" s="4"/>
      <c r="RX275" s="4"/>
      <c r="RY275" s="4"/>
      <c r="RZ275" s="4"/>
      <c r="SA275" s="4"/>
      <c r="SB275" s="4"/>
      <c r="SC275" s="4"/>
      <c r="SD275" s="4"/>
      <c r="SE275" s="4"/>
      <c r="SF275" s="4"/>
      <c r="SG275" s="4"/>
      <c r="SH275" s="4"/>
      <c r="SI275" s="4"/>
      <c r="SJ275" s="4"/>
    </row>
    <row r="276" spans="1:504" ht="15">
      <c r="A276" s="85" t="s">
        <v>153</v>
      </c>
      <c r="B276" s="3"/>
      <c r="C276" s="127"/>
      <c r="D276" s="127"/>
      <c r="E276" s="118"/>
      <c r="F276" s="118"/>
      <c r="G276" s="118"/>
      <c r="H276" s="118"/>
      <c r="I276" s="147"/>
      <c r="J276" s="147"/>
      <c r="K276" s="3"/>
      <c r="L276" s="3"/>
      <c r="M276" s="29"/>
      <c r="N276" s="154" t="e">
        <f t="shared" si="88"/>
        <v>#DIV/0!</v>
      </c>
      <c r="O276" s="4"/>
      <c r="P276" s="41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  <c r="CZ276" s="4"/>
      <c r="DA276" s="4"/>
      <c r="DB276" s="4"/>
      <c r="DC276" s="4"/>
      <c r="DD276" s="4"/>
      <c r="DE276" s="4"/>
      <c r="DF276" s="4"/>
      <c r="DG276" s="4"/>
      <c r="DH276" s="4"/>
      <c r="DI276" s="4"/>
      <c r="DJ276" s="4"/>
      <c r="DK276" s="4"/>
      <c r="DL276" s="4"/>
      <c r="DM276" s="4"/>
      <c r="DN276" s="4"/>
      <c r="DO276" s="4"/>
      <c r="DP276" s="4"/>
      <c r="DQ276" s="4"/>
      <c r="DR276" s="4"/>
      <c r="DS276" s="4"/>
      <c r="DT276" s="4"/>
      <c r="DU276" s="4"/>
      <c r="DV276" s="4"/>
      <c r="DW276" s="4"/>
      <c r="DX276" s="4"/>
      <c r="DY276" s="4"/>
      <c r="DZ276" s="4"/>
      <c r="EA276" s="4"/>
      <c r="EB276" s="4"/>
      <c r="EC276" s="4"/>
      <c r="ED276" s="4"/>
      <c r="EE276" s="4"/>
      <c r="EF276" s="4"/>
      <c r="EG276" s="4"/>
      <c r="EH276" s="4"/>
      <c r="EI276" s="4"/>
      <c r="EJ276" s="4"/>
      <c r="EK276" s="4"/>
      <c r="EL276" s="4"/>
      <c r="EM276" s="4"/>
      <c r="EN276" s="4"/>
      <c r="EO276" s="4"/>
      <c r="EP276" s="4"/>
      <c r="EQ276" s="4"/>
      <c r="ER276" s="4"/>
      <c r="ES276" s="4"/>
      <c r="ET276" s="4"/>
      <c r="EU276" s="4"/>
      <c r="EV276" s="4"/>
      <c r="EW276" s="4"/>
      <c r="EX276" s="4"/>
      <c r="EY276" s="4"/>
      <c r="EZ276" s="4"/>
      <c r="FA276" s="4"/>
      <c r="FB276" s="4"/>
      <c r="FC276" s="4"/>
      <c r="FD276" s="4"/>
      <c r="FE276" s="4"/>
      <c r="FF276" s="4"/>
      <c r="FG276" s="4"/>
      <c r="FH276" s="4"/>
      <c r="FI276" s="4"/>
      <c r="FJ276" s="4"/>
      <c r="FK276" s="4"/>
      <c r="FL276" s="4"/>
      <c r="FM276" s="4"/>
      <c r="FN276" s="4"/>
      <c r="FO276" s="4"/>
      <c r="FP276" s="4"/>
      <c r="FQ276" s="4"/>
      <c r="FR276" s="4"/>
      <c r="FS276" s="4"/>
      <c r="FT276" s="4"/>
      <c r="FU276" s="4"/>
      <c r="FV276" s="4"/>
      <c r="FW276" s="4"/>
      <c r="FX276" s="4"/>
      <c r="FY276" s="4"/>
      <c r="FZ276" s="4"/>
      <c r="GA276" s="4"/>
      <c r="GB276" s="4"/>
      <c r="GC276" s="4"/>
      <c r="GD276" s="4"/>
      <c r="GE276" s="4"/>
      <c r="GF276" s="4"/>
      <c r="GG276" s="4"/>
      <c r="GH276" s="4"/>
      <c r="GI276" s="4"/>
      <c r="GJ276" s="4"/>
      <c r="GK276" s="4"/>
      <c r="GL276" s="4"/>
      <c r="GM276" s="4"/>
      <c r="GN276" s="4"/>
      <c r="GO276" s="4"/>
      <c r="GP276" s="4"/>
      <c r="GQ276" s="4"/>
      <c r="GR276" s="4"/>
      <c r="GS276" s="4"/>
      <c r="GT276" s="4"/>
      <c r="GU276" s="4"/>
      <c r="GV276" s="4"/>
      <c r="GW276" s="4"/>
      <c r="GX276" s="4"/>
      <c r="GY276" s="4"/>
      <c r="GZ276" s="4"/>
      <c r="HA276" s="4"/>
      <c r="HB276" s="4"/>
      <c r="HC276" s="4"/>
      <c r="HD276" s="4"/>
      <c r="HE276" s="4"/>
      <c r="HF276" s="4"/>
      <c r="HG276" s="4"/>
      <c r="HH276" s="4"/>
      <c r="HI276" s="4"/>
      <c r="HJ276" s="4"/>
      <c r="HK276" s="4"/>
      <c r="HL276" s="4"/>
      <c r="HM276" s="4"/>
      <c r="HN276" s="4"/>
      <c r="HO276" s="4"/>
      <c r="HP276" s="4"/>
      <c r="HQ276" s="4"/>
      <c r="HR276" s="4"/>
      <c r="HS276" s="4"/>
      <c r="HT276" s="4"/>
      <c r="HU276" s="4"/>
      <c r="HV276" s="4"/>
      <c r="HW276" s="4"/>
      <c r="HX276" s="4"/>
      <c r="HY276" s="4"/>
      <c r="HZ276" s="4"/>
      <c r="IA276" s="4"/>
      <c r="IB276" s="4"/>
      <c r="IC276" s="4"/>
      <c r="ID276" s="4"/>
      <c r="IE276" s="4"/>
      <c r="IF276" s="4"/>
      <c r="IG276" s="4"/>
      <c r="IH276" s="4"/>
      <c r="II276" s="4"/>
      <c r="IJ276" s="4"/>
      <c r="IK276" s="4"/>
      <c r="IL276" s="4"/>
      <c r="IM276" s="4"/>
      <c r="IN276" s="4"/>
      <c r="IO276" s="4"/>
      <c r="IP276" s="4"/>
      <c r="IQ276" s="4"/>
      <c r="IR276" s="4"/>
      <c r="IS276" s="4"/>
      <c r="IT276" s="4"/>
      <c r="IU276" s="4"/>
      <c r="IV276" s="4"/>
      <c r="IW276" s="4"/>
      <c r="IX276" s="4"/>
      <c r="IY276" s="4"/>
      <c r="IZ276" s="4"/>
      <c r="JA276" s="4"/>
      <c r="JB276" s="4"/>
      <c r="JC276" s="4"/>
      <c r="JD276" s="4"/>
      <c r="JE276" s="4"/>
      <c r="JF276" s="4"/>
      <c r="JG276" s="4"/>
      <c r="JH276" s="4"/>
      <c r="JI276" s="4"/>
      <c r="JJ276" s="4"/>
      <c r="JK276" s="4"/>
      <c r="JL276" s="4"/>
      <c r="JM276" s="4"/>
      <c r="JN276" s="4"/>
      <c r="JO276" s="4"/>
      <c r="JP276" s="4"/>
      <c r="JQ276" s="4"/>
      <c r="JR276" s="4"/>
      <c r="JS276" s="4"/>
      <c r="JT276" s="4"/>
      <c r="JU276" s="4"/>
      <c r="JV276" s="4"/>
      <c r="JW276" s="4"/>
      <c r="JX276" s="4"/>
      <c r="JY276" s="4"/>
      <c r="JZ276" s="4"/>
      <c r="KA276" s="4"/>
      <c r="KB276" s="4"/>
      <c r="KC276" s="4"/>
      <c r="KD276" s="4"/>
      <c r="KE276" s="4"/>
      <c r="KF276" s="4"/>
      <c r="KG276" s="4"/>
      <c r="KH276" s="4"/>
      <c r="KI276" s="4"/>
      <c r="KJ276" s="4"/>
      <c r="KK276" s="4"/>
      <c r="KL276" s="4"/>
      <c r="KM276" s="4"/>
      <c r="KN276" s="4"/>
      <c r="KO276" s="4"/>
      <c r="KP276" s="4"/>
      <c r="KQ276" s="4"/>
      <c r="KR276" s="4"/>
      <c r="KS276" s="4"/>
      <c r="KT276" s="4"/>
      <c r="KU276" s="4"/>
      <c r="KV276" s="4"/>
      <c r="KW276" s="4"/>
      <c r="KX276" s="4"/>
      <c r="KY276" s="4"/>
      <c r="KZ276" s="4"/>
      <c r="LA276" s="4"/>
      <c r="LB276" s="4"/>
      <c r="LC276" s="4"/>
      <c r="LD276" s="4"/>
      <c r="LE276" s="4"/>
      <c r="LF276" s="4"/>
      <c r="LG276" s="4"/>
      <c r="LH276" s="4"/>
      <c r="LI276" s="4"/>
      <c r="LJ276" s="4"/>
      <c r="LK276" s="4"/>
      <c r="LL276" s="4"/>
      <c r="LM276" s="4"/>
      <c r="LN276" s="4"/>
      <c r="LO276" s="4"/>
      <c r="LP276" s="4"/>
      <c r="LQ276" s="4"/>
      <c r="LR276" s="4"/>
      <c r="LS276" s="4"/>
      <c r="LT276" s="4"/>
      <c r="LU276" s="4"/>
      <c r="LV276" s="4"/>
      <c r="LW276" s="4"/>
      <c r="LX276" s="4"/>
      <c r="LY276" s="4"/>
      <c r="LZ276" s="4"/>
      <c r="MA276" s="4"/>
      <c r="MB276" s="4"/>
      <c r="MC276" s="4"/>
      <c r="MD276" s="4"/>
      <c r="ME276" s="4"/>
      <c r="MF276" s="4"/>
      <c r="MG276" s="4"/>
      <c r="MH276" s="4"/>
      <c r="MI276" s="4"/>
      <c r="MJ276" s="4"/>
      <c r="MK276" s="4"/>
      <c r="ML276" s="4"/>
      <c r="MM276" s="4"/>
      <c r="MN276" s="4"/>
      <c r="MO276" s="4"/>
      <c r="MP276" s="4"/>
      <c r="MQ276" s="4"/>
      <c r="MR276" s="4"/>
      <c r="MS276" s="4"/>
      <c r="MT276" s="4"/>
      <c r="MU276" s="4"/>
      <c r="MV276" s="4"/>
      <c r="MW276" s="4"/>
      <c r="MX276" s="4"/>
      <c r="MY276" s="4"/>
      <c r="MZ276" s="4"/>
      <c r="NA276" s="4"/>
      <c r="NB276" s="4"/>
      <c r="NC276" s="4"/>
      <c r="ND276" s="4"/>
      <c r="NE276" s="4"/>
      <c r="NF276" s="4"/>
      <c r="NG276" s="4"/>
      <c r="NH276" s="4"/>
      <c r="NI276" s="4"/>
      <c r="NJ276" s="4"/>
      <c r="NK276" s="4"/>
      <c r="NL276" s="4"/>
      <c r="NM276" s="4"/>
      <c r="NN276" s="4"/>
      <c r="NO276" s="4"/>
      <c r="NP276" s="4"/>
      <c r="NQ276" s="4"/>
      <c r="NR276" s="4"/>
      <c r="NS276" s="4"/>
      <c r="NT276" s="4"/>
      <c r="NU276" s="4"/>
      <c r="NV276" s="4"/>
      <c r="NW276" s="4"/>
      <c r="NX276" s="4"/>
      <c r="NY276" s="4"/>
      <c r="NZ276" s="4"/>
      <c r="OA276" s="4"/>
      <c r="OB276" s="4"/>
      <c r="OC276" s="4"/>
      <c r="OD276" s="4"/>
      <c r="OE276" s="4"/>
      <c r="OF276" s="4"/>
      <c r="OG276" s="4"/>
      <c r="OH276" s="4"/>
      <c r="OI276" s="4"/>
      <c r="OJ276" s="4"/>
      <c r="OK276" s="4"/>
      <c r="OL276" s="4"/>
      <c r="OM276" s="4"/>
      <c r="ON276" s="4"/>
      <c r="OO276" s="4"/>
      <c r="OP276" s="4"/>
      <c r="OQ276" s="4"/>
      <c r="OR276" s="4"/>
      <c r="OS276" s="4"/>
      <c r="OT276" s="4"/>
      <c r="OU276" s="4"/>
      <c r="OV276" s="4"/>
      <c r="OW276" s="4"/>
      <c r="OX276" s="4"/>
      <c r="OY276" s="4"/>
      <c r="OZ276" s="4"/>
      <c r="PA276" s="4"/>
      <c r="PB276" s="4"/>
      <c r="PC276" s="4"/>
      <c r="PD276" s="4"/>
      <c r="PE276" s="4"/>
      <c r="PF276" s="4"/>
      <c r="PG276" s="4"/>
      <c r="PH276" s="4"/>
      <c r="PI276" s="4"/>
      <c r="PJ276" s="4"/>
      <c r="PK276" s="4"/>
      <c r="PL276" s="4"/>
      <c r="PM276" s="4"/>
      <c r="PN276" s="4"/>
      <c r="PO276" s="4"/>
      <c r="PP276" s="4"/>
      <c r="PQ276" s="4"/>
      <c r="PR276" s="4"/>
      <c r="PS276" s="4"/>
      <c r="PT276" s="4"/>
      <c r="PU276" s="4"/>
      <c r="PV276" s="4"/>
      <c r="PW276" s="4"/>
      <c r="PX276" s="4"/>
      <c r="PY276" s="4"/>
      <c r="PZ276" s="4"/>
      <c r="QA276" s="4"/>
      <c r="QB276" s="4"/>
      <c r="QC276" s="4"/>
      <c r="QD276" s="4"/>
      <c r="QE276" s="4"/>
      <c r="QF276" s="4"/>
      <c r="QG276" s="4"/>
      <c r="QH276" s="4"/>
      <c r="QI276" s="4"/>
      <c r="QJ276" s="4"/>
      <c r="QK276" s="4"/>
      <c r="QL276" s="4"/>
      <c r="QM276" s="4"/>
      <c r="QN276" s="4"/>
      <c r="QO276" s="4"/>
      <c r="QP276" s="4"/>
      <c r="QQ276" s="4"/>
      <c r="QR276" s="4"/>
      <c r="QS276" s="4"/>
      <c r="QT276" s="4"/>
      <c r="QU276" s="4"/>
      <c r="QV276" s="4"/>
      <c r="QW276" s="4"/>
      <c r="QX276" s="4"/>
      <c r="QY276" s="4"/>
      <c r="QZ276" s="4"/>
      <c r="RA276" s="4"/>
      <c r="RB276" s="4"/>
      <c r="RC276" s="4"/>
      <c r="RD276" s="4"/>
      <c r="RE276" s="4"/>
      <c r="RF276" s="4"/>
      <c r="RG276" s="4"/>
      <c r="RH276" s="4"/>
      <c r="RI276" s="4"/>
      <c r="RJ276" s="4"/>
      <c r="RK276" s="4"/>
      <c r="RL276" s="4"/>
      <c r="RM276" s="4"/>
      <c r="RN276" s="4"/>
      <c r="RO276" s="4"/>
      <c r="RP276" s="4"/>
      <c r="RQ276" s="4"/>
      <c r="RR276" s="4"/>
      <c r="RS276" s="4"/>
      <c r="RT276" s="4"/>
      <c r="RU276" s="4"/>
      <c r="RV276" s="4"/>
      <c r="RW276" s="4"/>
      <c r="RX276" s="4"/>
      <c r="RY276" s="4"/>
      <c r="RZ276" s="4"/>
      <c r="SA276" s="4"/>
      <c r="SB276" s="4"/>
      <c r="SC276" s="4"/>
      <c r="SD276" s="4"/>
      <c r="SE276" s="4"/>
      <c r="SF276" s="4"/>
      <c r="SG276" s="4"/>
      <c r="SH276" s="4"/>
      <c r="SI276" s="4"/>
      <c r="SJ276" s="4"/>
    </row>
    <row r="277" spans="1:504" s="28" customFormat="1" ht="25.5">
      <c r="A277" s="2" t="s">
        <v>105</v>
      </c>
      <c r="B277" s="31"/>
      <c r="C277" s="127"/>
      <c r="D277" s="75"/>
      <c r="E277" s="76"/>
      <c r="F277" s="76"/>
      <c r="G277" s="76"/>
      <c r="H277" s="76"/>
      <c r="I277" s="147" t="e">
        <f t="shared" si="91"/>
        <v>#DIV/0!</v>
      </c>
      <c r="J277" s="147" t="e">
        <f t="shared" si="87"/>
        <v>#DIV/0!</v>
      </c>
      <c r="K277" s="75"/>
      <c r="L277" s="75"/>
      <c r="M277" s="76"/>
      <c r="N277" s="154" t="e">
        <f t="shared" si="88"/>
        <v>#DIV/0!</v>
      </c>
      <c r="O277" s="77"/>
      <c r="P277" s="85"/>
      <c r="Q277" s="77"/>
      <c r="R277" s="77"/>
      <c r="S277" s="77"/>
      <c r="T277" s="77"/>
      <c r="U277" s="77"/>
      <c r="V277" s="77"/>
      <c r="W277" s="77"/>
      <c r="X277" s="77"/>
      <c r="Y277" s="77"/>
      <c r="Z277" s="77"/>
      <c r="AA277" s="77"/>
      <c r="AB277" s="77"/>
      <c r="AC277" s="77"/>
      <c r="AD277" s="77"/>
      <c r="AE277" s="77"/>
      <c r="AF277" s="77"/>
      <c r="AG277" s="77"/>
      <c r="AH277" s="77"/>
      <c r="AI277" s="77"/>
      <c r="AJ277" s="77"/>
      <c r="AK277" s="77"/>
      <c r="AL277" s="77"/>
      <c r="AM277" s="77"/>
      <c r="AN277" s="77"/>
      <c r="AO277" s="77"/>
      <c r="AP277" s="77"/>
      <c r="AQ277" s="77"/>
      <c r="AR277" s="77"/>
      <c r="AS277" s="77"/>
      <c r="AT277" s="77"/>
      <c r="AU277" s="77"/>
      <c r="AV277" s="77"/>
      <c r="AW277" s="77"/>
      <c r="AX277" s="77"/>
      <c r="AY277" s="77"/>
      <c r="AZ277" s="77"/>
      <c r="BA277" s="77"/>
      <c r="BB277" s="77"/>
      <c r="BC277" s="77"/>
      <c r="BD277" s="77"/>
      <c r="BE277" s="77"/>
      <c r="BF277" s="77"/>
      <c r="BG277" s="77"/>
      <c r="BH277" s="77"/>
      <c r="BI277" s="77"/>
      <c r="BJ277" s="77"/>
      <c r="BK277" s="77"/>
      <c r="BL277" s="77"/>
      <c r="BM277" s="77"/>
      <c r="BN277" s="77"/>
      <c r="BO277" s="77"/>
      <c r="BP277" s="77"/>
      <c r="BQ277" s="77"/>
      <c r="BR277" s="77"/>
      <c r="BS277" s="77"/>
      <c r="BT277" s="77"/>
      <c r="BU277" s="77"/>
      <c r="BV277" s="77"/>
      <c r="BW277" s="77"/>
      <c r="BX277" s="77"/>
      <c r="BY277" s="77"/>
      <c r="BZ277" s="77"/>
      <c r="CA277" s="77"/>
      <c r="CB277" s="77"/>
      <c r="CC277" s="77"/>
      <c r="CD277" s="77"/>
      <c r="CE277" s="77"/>
      <c r="CF277" s="77"/>
      <c r="CG277" s="77"/>
      <c r="CH277" s="77"/>
      <c r="CI277" s="77"/>
      <c r="CJ277" s="77"/>
      <c r="CK277" s="77"/>
      <c r="CL277" s="77"/>
      <c r="CM277" s="77"/>
      <c r="CN277" s="77"/>
      <c r="CO277" s="77"/>
      <c r="CP277" s="77"/>
      <c r="CQ277" s="77"/>
      <c r="CR277" s="77"/>
      <c r="CS277" s="77"/>
      <c r="CT277" s="77"/>
      <c r="CU277" s="77"/>
      <c r="CV277" s="77"/>
      <c r="CW277" s="77"/>
      <c r="CX277" s="77"/>
      <c r="CY277" s="77"/>
      <c r="CZ277" s="77"/>
      <c r="DA277" s="77"/>
      <c r="DB277" s="77"/>
      <c r="DC277" s="77"/>
      <c r="DD277" s="77"/>
      <c r="DE277" s="77"/>
      <c r="DF277" s="77"/>
      <c r="DG277" s="77"/>
      <c r="DH277" s="77"/>
      <c r="DI277" s="77"/>
      <c r="DJ277" s="77"/>
      <c r="DK277" s="77"/>
      <c r="DL277" s="77"/>
      <c r="DM277" s="77"/>
      <c r="DN277" s="77"/>
      <c r="DO277" s="77"/>
      <c r="DP277" s="77"/>
      <c r="DQ277" s="77"/>
      <c r="DR277" s="77"/>
      <c r="DS277" s="77"/>
      <c r="DT277" s="77"/>
      <c r="DU277" s="77"/>
      <c r="DV277" s="77"/>
      <c r="DW277" s="77"/>
      <c r="DX277" s="77"/>
      <c r="DY277" s="77"/>
      <c r="DZ277" s="77"/>
      <c r="EA277" s="77"/>
      <c r="EB277" s="77"/>
      <c r="EC277" s="77"/>
      <c r="ED277" s="77"/>
      <c r="EE277" s="77"/>
      <c r="EF277" s="77"/>
      <c r="EG277" s="77"/>
      <c r="EH277" s="77"/>
      <c r="EI277" s="77"/>
      <c r="EJ277" s="77"/>
      <c r="EK277" s="77"/>
      <c r="EL277" s="77"/>
      <c r="EM277" s="77"/>
      <c r="EN277" s="77"/>
      <c r="EO277" s="77"/>
      <c r="EP277" s="77"/>
      <c r="EQ277" s="77"/>
      <c r="ER277" s="77"/>
      <c r="ES277" s="77"/>
      <c r="ET277" s="77"/>
      <c r="EU277" s="77"/>
      <c r="EV277" s="77"/>
      <c r="EW277" s="77"/>
      <c r="EX277" s="77"/>
      <c r="EY277" s="77"/>
      <c r="EZ277" s="77"/>
      <c r="FA277" s="77"/>
      <c r="FB277" s="77"/>
      <c r="FC277" s="77"/>
      <c r="FD277" s="77"/>
      <c r="FE277" s="77"/>
      <c r="FF277" s="77"/>
      <c r="FG277" s="77"/>
      <c r="FH277" s="77"/>
      <c r="FI277" s="77"/>
      <c r="FJ277" s="77"/>
      <c r="FK277" s="77"/>
      <c r="FL277" s="77"/>
      <c r="FM277" s="77"/>
      <c r="FN277" s="77"/>
      <c r="FO277" s="77"/>
      <c r="FP277" s="77"/>
      <c r="FQ277" s="77"/>
      <c r="FR277" s="77"/>
      <c r="FS277" s="77"/>
      <c r="FT277" s="77"/>
      <c r="FU277" s="77"/>
      <c r="FV277" s="77"/>
      <c r="FW277" s="77"/>
      <c r="FX277" s="77"/>
      <c r="FY277" s="77"/>
      <c r="FZ277" s="77"/>
      <c r="GA277" s="77"/>
      <c r="GB277" s="77"/>
      <c r="GC277" s="77"/>
      <c r="GD277" s="77"/>
      <c r="GE277" s="77"/>
      <c r="GF277" s="77"/>
      <c r="GG277" s="77"/>
      <c r="GH277" s="77"/>
      <c r="GI277" s="77"/>
      <c r="GJ277" s="77"/>
      <c r="GK277" s="77"/>
      <c r="GL277" s="77"/>
      <c r="GM277" s="77"/>
      <c r="GN277" s="77"/>
      <c r="GO277" s="77"/>
      <c r="GP277" s="77"/>
      <c r="GQ277" s="77"/>
      <c r="GR277" s="77"/>
      <c r="GS277" s="77"/>
      <c r="GT277" s="77"/>
      <c r="GU277" s="77"/>
      <c r="GV277" s="77"/>
      <c r="GW277" s="77"/>
      <c r="GX277" s="77"/>
      <c r="GY277" s="77"/>
      <c r="GZ277" s="77"/>
      <c r="HA277" s="77"/>
      <c r="HB277" s="77"/>
      <c r="HC277" s="77"/>
      <c r="HD277" s="77"/>
      <c r="HE277" s="77"/>
      <c r="HF277" s="77"/>
      <c r="HG277" s="77"/>
      <c r="HH277" s="77"/>
      <c r="HI277" s="77"/>
      <c r="HJ277" s="77"/>
      <c r="HK277" s="77"/>
      <c r="HL277" s="77"/>
      <c r="HM277" s="77"/>
      <c r="HN277" s="77"/>
      <c r="HO277" s="77"/>
      <c r="HP277" s="77"/>
      <c r="HQ277" s="77"/>
      <c r="HR277" s="77"/>
      <c r="HS277" s="77"/>
      <c r="HT277" s="77"/>
      <c r="HU277" s="77"/>
      <c r="HV277" s="77"/>
      <c r="HW277" s="77"/>
      <c r="HX277" s="77"/>
      <c r="HY277" s="77"/>
      <c r="HZ277" s="77"/>
      <c r="IA277" s="77"/>
      <c r="IB277" s="77"/>
      <c r="IC277" s="77"/>
      <c r="ID277" s="77"/>
      <c r="IE277" s="77"/>
      <c r="IF277" s="77"/>
      <c r="IG277" s="77"/>
      <c r="IH277" s="77"/>
      <c r="II277" s="77"/>
      <c r="IJ277" s="77"/>
      <c r="IK277" s="77"/>
      <c r="IL277" s="77"/>
      <c r="IM277" s="77"/>
      <c r="IN277" s="77"/>
      <c r="IO277" s="77"/>
      <c r="IP277" s="77"/>
      <c r="IQ277" s="77"/>
      <c r="IR277" s="77"/>
      <c r="IS277" s="77"/>
      <c r="IT277" s="77"/>
      <c r="IU277" s="77"/>
      <c r="IV277" s="77"/>
      <c r="IW277" s="77"/>
      <c r="IX277" s="77"/>
      <c r="IY277" s="77"/>
      <c r="IZ277" s="77"/>
      <c r="JA277" s="77"/>
      <c r="JB277" s="77"/>
      <c r="JC277" s="77"/>
      <c r="JD277" s="77"/>
      <c r="JE277" s="77"/>
      <c r="JF277" s="77"/>
      <c r="JG277" s="77"/>
      <c r="JH277" s="77"/>
      <c r="JI277" s="77"/>
      <c r="JJ277" s="77"/>
      <c r="JK277" s="77"/>
      <c r="JL277" s="77"/>
      <c r="JM277" s="77"/>
      <c r="JN277" s="77"/>
      <c r="JO277" s="77"/>
      <c r="JP277" s="77"/>
      <c r="JQ277" s="77"/>
      <c r="JR277" s="77"/>
      <c r="JS277" s="77"/>
      <c r="JT277" s="77"/>
      <c r="JU277" s="77"/>
      <c r="JV277" s="77"/>
      <c r="JW277" s="77"/>
      <c r="JX277" s="77"/>
      <c r="JY277" s="77"/>
      <c r="JZ277" s="77"/>
      <c r="KA277" s="77"/>
      <c r="KB277" s="77"/>
      <c r="KC277" s="77"/>
      <c r="KD277" s="77"/>
      <c r="KE277" s="77"/>
      <c r="KF277" s="77"/>
      <c r="KG277" s="77"/>
      <c r="KH277" s="77"/>
      <c r="KI277" s="77"/>
      <c r="KJ277" s="77"/>
      <c r="KK277" s="77"/>
      <c r="KL277" s="77"/>
      <c r="KM277" s="77"/>
      <c r="KN277" s="77"/>
      <c r="KO277" s="77"/>
      <c r="KP277" s="77"/>
      <c r="KQ277" s="77"/>
      <c r="KR277" s="77"/>
      <c r="KS277" s="77"/>
      <c r="KT277" s="77"/>
      <c r="KU277" s="77"/>
      <c r="KV277" s="77"/>
      <c r="KW277" s="77"/>
      <c r="KX277" s="77"/>
      <c r="KY277" s="77"/>
      <c r="KZ277" s="77"/>
      <c r="LA277" s="77"/>
      <c r="LB277" s="77"/>
      <c r="LC277" s="77"/>
      <c r="LD277" s="77"/>
      <c r="LE277" s="77"/>
      <c r="LF277" s="77"/>
      <c r="LG277" s="77"/>
      <c r="LH277" s="77"/>
      <c r="LI277" s="77"/>
      <c r="LJ277" s="77"/>
      <c r="LK277" s="77"/>
      <c r="LL277" s="77"/>
      <c r="LM277" s="77"/>
      <c r="LN277" s="77"/>
      <c r="LO277" s="77"/>
      <c r="LP277" s="77"/>
      <c r="LQ277" s="77"/>
      <c r="LR277" s="77"/>
      <c r="LS277" s="77"/>
      <c r="LT277" s="77"/>
      <c r="LU277" s="77"/>
      <c r="LV277" s="77"/>
      <c r="LW277" s="77"/>
      <c r="LX277" s="77"/>
      <c r="LY277" s="77"/>
      <c r="LZ277" s="77"/>
      <c r="MA277" s="77"/>
      <c r="MB277" s="77"/>
      <c r="MC277" s="77"/>
      <c r="MD277" s="77"/>
      <c r="ME277" s="77"/>
      <c r="MF277" s="77"/>
      <c r="MG277" s="77"/>
      <c r="MH277" s="77"/>
      <c r="MI277" s="77"/>
      <c r="MJ277" s="77"/>
      <c r="MK277" s="77"/>
      <c r="ML277" s="77"/>
      <c r="MM277" s="77"/>
      <c r="MN277" s="77"/>
      <c r="MO277" s="77"/>
      <c r="MP277" s="77"/>
      <c r="MQ277" s="77"/>
      <c r="MR277" s="77"/>
      <c r="MS277" s="77"/>
      <c r="MT277" s="77"/>
      <c r="MU277" s="77"/>
      <c r="MV277" s="77"/>
      <c r="MW277" s="77"/>
      <c r="MX277" s="77"/>
      <c r="MY277" s="77"/>
      <c r="MZ277" s="77"/>
      <c r="NA277" s="77"/>
      <c r="NB277" s="77"/>
      <c r="NC277" s="77"/>
      <c r="ND277" s="77"/>
      <c r="NE277" s="77"/>
      <c r="NF277" s="77"/>
      <c r="NG277" s="77"/>
      <c r="NH277" s="77"/>
      <c r="NI277" s="77"/>
      <c r="NJ277" s="77"/>
      <c r="NK277" s="77"/>
      <c r="NL277" s="77"/>
      <c r="NM277" s="77"/>
      <c r="NN277" s="77"/>
      <c r="NO277" s="77"/>
      <c r="NP277" s="77"/>
      <c r="NQ277" s="77"/>
      <c r="NR277" s="77"/>
      <c r="NS277" s="77"/>
      <c r="NT277" s="77"/>
      <c r="NU277" s="77"/>
      <c r="NV277" s="77"/>
      <c r="NW277" s="77"/>
      <c r="NX277" s="77"/>
      <c r="NY277" s="77"/>
      <c r="NZ277" s="77"/>
      <c r="OA277" s="77"/>
      <c r="OB277" s="77"/>
      <c r="OC277" s="77"/>
      <c r="OD277" s="77"/>
      <c r="OE277" s="77"/>
      <c r="OF277" s="77"/>
      <c r="OG277" s="77"/>
      <c r="OH277" s="77"/>
      <c r="OI277" s="77"/>
      <c r="OJ277" s="77"/>
      <c r="OK277" s="77"/>
      <c r="OL277" s="77"/>
      <c r="OM277" s="77"/>
      <c r="ON277" s="77"/>
      <c r="OO277" s="77"/>
      <c r="OP277" s="77"/>
      <c r="OQ277" s="77"/>
      <c r="OR277" s="77"/>
      <c r="OS277" s="77"/>
      <c r="OT277" s="77"/>
      <c r="OU277" s="77"/>
      <c r="OV277" s="77"/>
      <c r="OW277" s="77"/>
      <c r="OX277" s="77"/>
      <c r="OY277" s="77"/>
      <c r="OZ277" s="77"/>
      <c r="PA277" s="77"/>
      <c r="PB277" s="77"/>
      <c r="PC277" s="77"/>
      <c r="PD277" s="77"/>
      <c r="PE277" s="77"/>
      <c r="PF277" s="77"/>
      <c r="PG277" s="77"/>
      <c r="PH277" s="77"/>
      <c r="PI277" s="77"/>
      <c r="PJ277" s="77"/>
      <c r="PK277" s="77"/>
      <c r="PL277" s="77"/>
      <c r="PM277" s="77"/>
      <c r="PN277" s="77"/>
      <c r="PO277" s="77"/>
      <c r="PP277" s="77"/>
      <c r="PQ277" s="77"/>
      <c r="PR277" s="77"/>
      <c r="PS277" s="77"/>
      <c r="PT277" s="77"/>
      <c r="PU277" s="77"/>
      <c r="PV277" s="77"/>
      <c r="PW277" s="77"/>
      <c r="PX277" s="77"/>
      <c r="PY277" s="77"/>
      <c r="PZ277" s="77"/>
      <c r="QA277" s="77"/>
      <c r="QB277" s="77"/>
      <c r="QC277" s="77"/>
      <c r="QD277" s="77"/>
      <c r="QE277" s="77"/>
      <c r="QF277" s="77"/>
      <c r="QG277" s="77"/>
      <c r="QH277" s="77"/>
      <c r="QI277" s="77"/>
      <c r="QJ277" s="77"/>
      <c r="QK277" s="77"/>
      <c r="QL277" s="77"/>
      <c r="QM277" s="77"/>
      <c r="QN277" s="77"/>
      <c r="QO277" s="77"/>
      <c r="QP277" s="77"/>
      <c r="QQ277" s="77"/>
      <c r="QR277" s="77"/>
      <c r="QS277" s="77"/>
      <c r="QT277" s="77"/>
      <c r="QU277" s="77"/>
      <c r="QV277" s="77"/>
      <c r="QW277" s="77"/>
      <c r="QX277" s="77"/>
      <c r="QY277" s="77"/>
      <c r="QZ277" s="77"/>
      <c r="RA277" s="77"/>
      <c r="RB277" s="77"/>
      <c r="RC277" s="77"/>
      <c r="RD277" s="77"/>
      <c r="RE277" s="77"/>
      <c r="RF277" s="77"/>
      <c r="RG277" s="77"/>
      <c r="RH277" s="77"/>
      <c r="RI277" s="77"/>
      <c r="RJ277" s="77"/>
      <c r="RK277" s="77"/>
      <c r="RL277" s="77"/>
      <c r="RM277" s="77"/>
      <c r="RN277" s="77"/>
      <c r="RO277" s="77"/>
      <c r="RP277" s="77"/>
      <c r="RQ277" s="77"/>
      <c r="RR277" s="77"/>
      <c r="RS277" s="77"/>
      <c r="RT277" s="77"/>
      <c r="RU277" s="77"/>
      <c r="RV277" s="77"/>
      <c r="RW277" s="77"/>
      <c r="RX277" s="77"/>
      <c r="RY277" s="77"/>
      <c r="RZ277" s="77"/>
      <c r="SA277" s="77"/>
      <c r="SB277" s="77"/>
      <c r="SC277" s="77"/>
      <c r="SD277" s="77"/>
      <c r="SE277" s="77"/>
      <c r="SF277" s="77"/>
      <c r="SG277" s="77"/>
      <c r="SH277" s="77"/>
      <c r="SI277" s="77"/>
      <c r="SJ277" s="77"/>
    </row>
    <row r="278" spans="1:504" s="28" customFormat="1" ht="25.5">
      <c r="A278" s="158" t="s">
        <v>106</v>
      </c>
      <c r="B278" s="615"/>
      <c r="C278" s="613"/>
      <c r="D278" s="614"/>
      <c r="E278" s="612"/>
      <c r="F278" s="612"/>
      <c r="G278" s="612"/>
      <c r="H278" s="612"/>
      <c r="I278" s="154" t="e">
        <f t="shared" si="91"/>
        <v>#DIV/0!</v>
      </c>
      <c r="J278" s="154" t="e">
        <f t="shared" si="87"/>
        <v>#DIV/0!</v>
      </c>
      <c r="K278" s="1035"/>
      <c r="L278" s="1035"/>
      <c r="M278" s="1034"/>
      <c r="N278" s="154" t="e">
        <f t="shared" si="88"/>
        <v>#DIV/0!</v>
      </c>
      <c r="O278" s="77"/>
      <c r="P278" s="197"/>
      <c r="Q278" s="77"/>
      <c r="R278" s="77"/>
      <c r="S278" s="77"/>
      <c r="T278" s="77"/>
      <c r="U278" s="77"/>
      <c r="V278" s="77"/>
      <c r="W278" s="77"/>
      <c r="X278" s="77"/>
      <c r="Y278" s="77"/>
      <c r="Z278" s="77"/>
      <c r="AA278" s="77"/>
      <c r="AB278" s="77"/>
      <c r="AC278" s="77"/>
      <c r="AD278" s="77"/>
      <c r="AE278" s="77"/>
      <c r="AF278" s="77"/>
      <c r="AG278" s="77"/>
      <c r="AH278" s="77"/>
      <c r="AI278" s="77"/>
      <c r="AJ278" s="77"/>
      <c r="AK278" s="77"/>
      <c r="AL278" s="77"/>
      <c r="AM278" s="77"/>
      <c r="AN278" s="77"/>
      <c r="AO278" s="77"/>
      <c r="AP278" s="77"/>
      <c r="AQ278" s="77"/>
      <c r="AR278" s="77"/>
      <c r="AS278" s="77"/>
      <c r="AT278" s="77"/>
      <c r="AU278" s="77"/>
      <c r="AV278" s="77"/>
      <c r="AW278" s="77"/>
      <c r="AX278" s="77"/>
      <c r="AY278" s="77"/>
      <c r="AZ278" s="77"/>
      <c r="BA278" s="77"/>
      <c r="BB278" s="77"/>
      <c r="BC278" s="77"/>
      <c r="BD278" s="77"/>
      <c r="BE278" s="77"/>
      <c r="BF278" s="77"/>
      <c r="BG278" s="77"/>
      <c r="BH278" s="77"/>
      <c r="BI278" s="77"/>
      <c r="BJ278" s="77"/>
      <c r="BK278" s="77"/>
      <c r="BL278" s="77"/>
      <c r="BM278" s="77"/>
      <c r="BN278" s="77"/>
      <c r="BO278" s="77"/>
      <c r="BP278" s="77"/>
      <c r="BQ278" s="77"/>
      <c r="BR278" s="77"/>
      <c r="BS278" s="77"/>
      <c r="BT278" s="77"/>
      <c r="BU278" s="77"/>
      <c r="BV278" s="77"/>
      <c r="BW278" s="77"/>
      <c r="BX278" s="77"/>
      <c r="BY278" s="77"/>
      <c r="BZ278" s="77"/>
      <c r="CA278" s="77"/>
      <c r="CB278" s="77"/>
      <c r="CC278" s="77"/>
      <c r="CD278" s="77"/>
      <c r="CE278" s="77"/>
      <c r="CF278" s="77"/>
      <c r="CG278" s="77"/>
      <c r="CH278" s="77"/>
      <c r="CI278" s="77"/>
      <c r="CJ278" s="77"/>
      <c r="CK278" s="77"/>
      <c r="CL278" s="77"/>
      <c r="CM278" s="77"/>
      <c r="CN278" s="77"/>
      <c r="CO278" s="77"/>
      <c r="CP278" s="77"/>
      <c r="CQ278" s="77"/>
      <c r="CR278" s="77"/>
      <c r="CS278" s="77"/>
      <c r="CT278" s="77"/>
      <c r="CU278" s="77"/>
      <c r="CV278" s="77"/>
      <c r="CW278" s="77"/>
      <c r="CX278" s="77"/>
      <c r="CY278" s="77"/>
      <c r="CZ278" s="77"/>
      <c r="DA278" s="77"/>
      <c r="DB278" s="77"/>
      <c r="DC278" s="77"/>
      <c r="DD278" s="77"/>
      <c r="DE278" s="77"/>
      <c r="DF278" s="77"/>
      <c r="DG278" s="77"/>
      <c r="DH278" s="77"/>
      <c r="DI278" s="77"/>
      <c r="DJ278" s="77"/>
      <c r="DK278" s="77"/>
      <c r="DL278" s="77"/>
      <c r="DM278" s="77"/>
      <c r="DN278" s="77"/>
      <c r="DO278" s="77"/>
      <c r="DP278" s="77"/>
      <c r="DQ278" s="77"/>
      <c r="DR278" s="77"/>
      <c r="DS278" s="77"/>
      <c r="DT278" s="77"/>
      <c r="DU278" s="77"/>
      <c r="DV278" s="77"/>
      <c r="DW278" s="77"/>
      <c r="DX278" s="77"/>
      <c r="DY278" s="77"/>
      <c r="DZ278" s="77"/>
      <c r="EA278" s="77"/>
      <c r="EB278" s="77"/>
      <c r="EC278" s="77"/>
      <c r="ED278" s="77"/>
      <c r="EE278" s="77"/>
      <c r="EF278" s="77"/>
      <c r="EG278" s="77"/>
      <c r="EH278" s="77"/>
      <c r="EI278" s="77"/>
      <c r="EJ278" s="77"/>
      <c r="EK278" s="77"/>
      <c r="EL278" s="77"/>
      <c r="EM278" s="77"/>
      <c r="EN278" s="77"/>
      <c r="EO278" s="77"/>
      <c r="EP278" s="77"/>
      <c r="EQ278" s="77"/>
      <c r="ER278" s="77"/>
      <c r="ES278" s="77"/>
      <c r="ET278" s="77"/>
      <c r="EU278" s="77"/>
      <c r="EV278" s="77"/>
      <c r="EW278" s="77"/>
      <c r="EX278" s="77"/>
      <c r="EY278" s="77"/>
      <c r="EZ278" s="77"/>
      <c r="FA278" s="77"/>
      <c r="FB278" s="77"/>
      <c r="FC278" s="77"/>
      <c r="FD278" s="77"/>
      <c r="FE278" s="77"/>
      <c r="FF278" s="77"/>
      <c r="FG278" s="77"/>
      <c r="FH278" s="77"/>
      <c r="FI278" s="77"/>
      <c r="FJ278" s="77"/>
      <c r="FK278" s="77"/>
      <c r="FL278" s="77"/>
      <c r="FM278" s="77"/>
      <c r="FN278" s="77"/>
      <c r="FO278" s="77"/>
      <c r="FP278" s="77"/>
      <c r="FQ278" s="77"/>
      <c r="FR278" s="77"/>
      <c r="FS278" s="77"/>
      <c r="FT278" s="77"/>
      <c r="FU278" s="77"/>
      <c r="FV278" s="77"/>
      <c r="FW278" s="77"/>
      <c r="FX278" s="77"/>
      <c r="FY278" s="77"/>
      <c r="FZ278" s="77"/>
      <c r="GA278" s="77"/>
      <c r="GB278" s="77"/>
      <c r="GC278" s="77"/>
      <c r="GD278" s="77"/>
      <c r="GE278" s="77"/>
      <c r="GF278" s="77"/>
      <c r="GG278" s="77"/>
      <c r="GH278" s="77"/>
      <c r="GI278" s="77"/>
      <c r="GJ278" s="77"/>
      <c r="GK278" s="77"/>
      <c r="GL278" s="77"/>
      <c r="GM278" s="77"/>
      <c r="GN278" s="77"/>
      <c r="GO278" s="77"/>
      <c r="GP278" s="77"/>
      <c r="GQ278" s="77"/>
      <c r="GR278" s="77"/>
      <c r="GS278" s="77"/>
      <c r="GT278" s="77"/>
      <c r="GU278" s="77"/>
      <c r="GV278" s="77"/>
      <c r="GW278" s="77"/>
      <c r="GX278" s="77"/>
      <c r="GY278" s="77"/>
      <c r="GZ278" s="77"/>
      <c r="HA278" s="77"/>
      <c r="HB278" s="77"/>
      <c r="HC278" s="77"/>
      <c r="HD278" s="77"/>
      <c r="HE278" s="77"/>
      <c r="HF278" s="77"/>
      <c r="HG278" s="77"/>
      <c r="HH278" s="77"/>
      <c r="HI278" s="77"/>
      <c r="HJ278" s="77"/>
      <c r="HK278" s="77"/>
      <c r="HL278" s="77"/>
      <c r="HM278" s="77"/>
      <c r="HN278" s="77"/>
      <c r="HO278" s="77"/>
      <c r="HP278" s="77"/>
      <c r="HQ278" s="77"/>
      <c r="HR278" s="77"/>
      <c r="HS278" s="77"/>
      <c r="HT278" s="77"/>
      <c r="HU278" s="77"/>
      <c r="HV278" s="77"/>
      <c r="HW278" s="77"/>
      <c r="HX278" s="77"/>
      <c r="HY278" s="77"/>
      <c r="HZ278" s="77"/>
      <c r="IA278" s="77"/>
      <c r="IB278" s="77"/>
      <c r="IC278" s="77"/>
      <c r="ID278" s="77"/>
      <c r="IE278" s="77"/>
      <c r="IF278" s="77"/>
      <c r="IG278" s="77"/>
      <c r="IH278" s="77"/>
      <c r="II278" s="77"/>
      <c r="IJ278" s="77"/>
      <c r="IK278" s="77"/>
      <c r="IL278" s="77"/>
      <c r="IM278" s="77"/>
      <c r="IN278" s="77"/>
      <c r="IO278" s="77"/>
      <c r="IP278" s="77"/>
      <c r="IQ278" s="77"/>
      <c r="IR278" s="77"/>
      <c r="IS278" s="77"/>
      <c r="IT278" s="77"/>
      <c r="IU278" s="77"/>
      <c r="IV278" s="77"/>
      <c r="IW278" s="77"/>
      <c r="IX278" s="77"/>
      <c r="IY278" s="77"/>
      <c r="IZ278" s="77"/>
      <c r="JA278" s="77"/>
      <c r="JB278" s="77"/>
      <c r="JC278" s="77"/>
      <c r="JD278" s="77"/>
      <c r="JE278" s="77"/>
      <c r="JF278" s="77"/>
      <c r="JG278" s="77"/>
      <c r="JH278" s="77"/>
      <c r="JI278" s="77"/>
      <c r="JJ278" s="77"/>
      <c r="JK278" s="77"/>
      <c r="JL278" s="77"/>
      <c r="JM278" s="77"/>
      <c r="JN278" s="77"/>
      <c r="JO278" s="77"/>
      <c r="JP278" s="77"/>
      <c r="JQ278" s="77"/>
      <c r="JR278" s="77"/>
      <c r="JS278" s="77"/>
      <c r="JT278" s="77"/>
      <c r="JU278" s="77"/>
      <c r="JV278" s="77"/>
      <c r="JW278" s="77"/>
      <c r="JX278" s="77"/>
      <c r="JY278" s="77"/>
      <c r="JZ278" s="77"/>
      <c r="KA278" s="77"/>
      <c r="KB278" s="77"/>
      <c r="KC278" s="77"/>
      <c r="KD278" s="77"/>
      <c r="KE278" s="77"/>
      <c r="KF278" s="77"/>
      <c r="KG278" s="77"/>
      <c r="KH278" s="77"/>
      <c r="KI278" s="77"/>
      <c r="KJ278" s="77"/>
      <c r="KK278" s="77"/>
      <c r="KL278" s="77"/>
      <c r="KM278" s="77"/>
      <c r="KN278" s="77"/>
      <c r="KO278" s="77"/>
      <c r="KP278" s="77"/>
      <c r="KQ278" s="77"/>
      <c r="KR278" s="77"/>
      <c r="KS278" s="77"/>
      <c r="KT278" s="77"/>
      <c r="KU278" s="77"/>
      <c r="KV278" s="77"/>
      <c r="KW278" s="77"/>
      <c r="KX278" s="77"/>
      <c r="KY278" s="77"/>
      <c r="KZ278" s="77"/>
      <c r="LA278" s="77"/>
      <c r="LB278" s="77"/>
      <c r="LC278" s="77"/>
      <c r="LD278" s="77"/>
      <c r="LE278" s="77"/>
      <c r="LF278" s="77"/>
      <c r="LG278" s="77"/>
      <c r="LH278" s="77"/>
      <c r="LI278" s="77"/>
      <c r="LJ278" s="77"/>
      <c r="LK278" s="77"/>
      <c r="LL278" s="77"/>
      <c r="LM278" s="77"/>
      <c r="LN278" s="77"/>
      <c r="LO278" s="77"/>
      <c r="LP278" s="77"/>
      <c r="LQ278" s="77"/>
      <c r="LR278" s="77"/>
      <c r="LS278" s="77"/>
      <c r="LT278" s="77"/>
      <c r="LU278" s="77"/>
      <c r="LV278" s="77"/>
      <c r="LW278" s="77"/>
      <c r="LX278" s="77"/>
      <c r="LY278" s="77"/>
      <c r="LZ278" s="77"/>
      <c r="MA278" s="77"/>
      <c r="MB278" s="77"/>
      <c r="MC278" s="77"/>
      <c r="MD278" s="77"/>
      <c r="ME278" s="77"/>
      <c r="MF278" s="77"/>
      <c r="MG278" s="77"/>
      <c r="MH278" s="77"/>
      <c r="MI278" s="77"/>
      <c r="MJ278" s="77"/>
      <c r="MK278" s="77"/>
      <c r="ML278" s="77"/>
      <c r="MM278" s="77"/>
      <c r="MN278" s="77"/>
      <c r="MO278" s="77"/>
      <c r="MP278" s="77"/>
      <c r="MQ278" s="77"/>
      <c r="MR278" s="77"/>
      <c r="MS278" s="77"/>
      <c r="MT278" s="77"/>
      <c r="MU278" s="77"/>
      <c r="MV278" s="77"/>
      <c r="MW278" s="77"/>
      <c r="MX278" s="77"/>
      <c r="MY278" s="77"/>
      <c r="MZ278" s="77"/>
      <c r="NA278" s="77"/>
      <c r="NB278" s="77"/>
      <c r="NC278" s="77"/>
      <c r="ND278" s="77"/>
      <c r="NE278" s="77"/>
      <c r="NF278" s="77"/>
      <c r="NG278" s="77"/>
      <c r="NH278" s="77"/>
      <c r="NI278" s="77"/>
      <c r="NJ278" s="77"/>
      <c r="NK278" s="77"/>
      <c r="NL278" s="77"/>
      <c r="NM278" s="77"/>
      <c r="NN278" s="77"/>
      <c r="NO278" s="77"/>
      <c r="NP278" s="77"/>
      <c r="NQ278" s="77"/>
      <c r="NR278" s="77"/>
      <c r="NS278" s="77"/>
      <c r="NT278" s="77"/>
      <c r="NU278" s="77"/>
      <c r="NV278" s="77"/>
      <c r="NW278" s="77"/>
      <c r="NX278" s="77"/>
      <c r="NY278" s="77"/>
      <c r="NZ278" s="77"/>
      <c r="OA278" s="77"/>
      <c r="OB278" s="77"/>
      <c r="OC278" s="77"/>
      <c r="OD278" s="77"/>
      <c r="OE278" s="77"/>
      <c r="OF278" s="77"/>
      <c r="OG278" s="77"/>
      <c r="OH278" s="77"/>
      <c r="OI278" s="77"/>
      <c r="OJ278" s="77"/>
      <c r="OK278" s="77"/>
      <c r="OL278" s="77"/>
      <c r="OM278" s="77"/>
      <c r="ON278" s="77"/>
      <c r="OO278" s="77"/>
      <c r="OP278" s="77"/>
      <c r="OQ278" s="77"/>
      <c r="OR278" s="77"/>
      <c r="OS278" s="77"/>
      <c r="OT278" s="77"/>
      <c r="OU278" s="77"/>
      <c r="OV278" s="77"/>
      <c r="OW278" s="77"/>
      <c r="OX278" s="77"/>
      <c r="OY278" s="77"/>
      <c r="OZ278" s="77"/>
      <c r="PA278" s="77"/>
      <c r="PB278" s="77"/>
      <c r="PC278" s="77"/>
      <c r="PD278" s="77"/>
      <c r="PE278" s="77"/>
      <c r="PF278" s="77"/>
      <c r="PG278" s="77"/>
      <c r="PH278" s="77"/>
      <c r="PI278" s="77"/>
      <c r="PJ278" s="77"/>
      <c r="PK278" s="77"/>
      <c r="PL278" s="77"/>
      <c r="PM278" s="77"/>
      <c r="PN278" s="77"/>
      <c r="PO278" s="77"/>
      <c r="PP278" s="77"/>
      <c r="PQ278" s="77"/>
      <c r="PR278" s="77"/>
      <c r="PS278" s="77"/>
      <c r="PT278" s="77"/>
      <c r="PU278" s="77"/>
      <c r="PV278" s="77"/>
      <c r="PW278" s="77"/>
      <c r="PX278" s="77"/>
      <c r="PY278" s="77"/>
      <c r="PZ278" s="77"/>
      <c r="QA278" s="77"/>
      <c r="QB278" s="77"/>
      <c r="QC278" s="77"/>
      <c r="QD278" s="77"/>
      <c r="QE278" s="77"/>
      <c r="QF278" s="77"/>
      <c r="QG278" s="77"/>
      <c r="QH278" s="77"/>
      <c r="QI278" s="77"/>
      <c r="QJ278" s="77"/>
      <c r="QK278" s="77"/>
      <c r="QL278" s="77"/>
      <c r="QM278" s="77"/>
      <c r="QN278" s="77"/>
      <c r="QO278" s="77"/>
      <c r="QP278" s="77"/>
      <c r="QQ278" s="77"/>
      <c r="QR278" s="77"/>
      <c r="QS278" s="77"/>
      <c r="QT278" s="77"/>
      <c r="QU278" s="77"/>
      <c r="QV278" s="77"/>
      <c r="QW278" s="77"/>
      <c r="QX278" s="77"/>
      <c r="QY278" s="77"/>
      <c r="QZ278" s="77"/>
      <c r="RA278" s="77"/>
      <c r="RB278" s="77"/>
      <c r="RC278" s="77"/>
      <c r="RD278" s="77"/>
      <c r="RE278" s="77"/>
      <c r="RF278" s="77"/>
      <c r="RG278" s="77"/>
      <c r="RH278" s="77"/>
      <c r="RI278" s="77"/>
      <c r="RJ278" s="77"/>
      <c r="RK278" s="77"/>
      <c r="RL278" s="77"/>
      <c r="RM278" s="77"/>
      <c r="RN278" s="77"/>
      <c r="RO278" s="77"/>
      <c r="RP278" s="77"/>
      <c r="RQ278" s="77"/>
      <c r="RR278" s="77"/>
      <c r="RS278" s="77"/>
      <c r="RT278" s="77"/>
      <c r="RU278" s="77"/>
      <c r="RV278" s="77"/>
      <c r="RW278" s="77"/>
      <c r="RX278" s="77"/>
      <c r="RY278" s="77"/>
      <c r="RZ278" s="77"/>
      <c r="SA278" s="77"/>
      <c r="SB278" s="77"/>
      <c r="SC278" s="77"/>
      <c r="SD278" s="77"/>
      <c r="SE278" s="77"/>
      <c r="SF278" s="77"/>
      <c r="SG278" s="77"/>
      <c r="SH278" s="77"/>
      <c r="SI278" s="77"/>
      <c r="SJ278" s="77"/>
    </row>
    <row r="279" spans="1:504" s="28" customFormat="1" ht="15">
      <c r="A279" s="85" t="s">
        <v>153</v>
      </c>
      <c r="B279" s="615"/>
      <c r="C279" s="613"/>
      <c r="D279" s="614"/>
      <c r="E279" s="612"/>
      <c r="F279" s="612"/>
      <c r="G279" s="612"/>
      <c r="H279" s="612"/>
      <c r="I279" s="154" t="e">
        <f t="shared" si="91"/>
        <v>#DIV/0!</v>
      </c>
      <c r="J279" s="154" t="e">
        <f t="shared" si="87"/>
        <v>#DIV/0!</v>
      </c>
      <c r="K279" s="1035"/>
      <c r="L279" s="1035"/>
      <c r="M279" s="1034"/>
      <c r="N279" s="154" t="e">
        <f t="shared" si="88"/>
        <v>#DIV/0!</v>
      </c>
      <c r="O279" s="77"/>
      <c r="P279" s="197"/>
      <c r="Q279" s="77"/>
      <c r="R279" s="77"/>
      <c r="S279" s="77"/>
      <c r="T279" s="77"/>
      <c r="U279" s="77"/>
      <c r="V279" s="77"/>
      <c r="W279" s="77"/>
      <c r="X279" s="77"/>
      <c r="Y279" s="77"/>
      <c r="Z279" s="77"/>
      <c r="AA279" s="77"/>
      <c r="AB279" s="77"/>
      <c r="AC279" s="77"/>
      <c r="AD279" s="77"/>
      <c r="AE279" s="77"/>
      <c r="AF279" s="77"/>
      <c r="AG279" s="77"/>
      <c r="AH279" s="77"/>
      <c r="AI279" s="77"/>
      <c r="AJ279" s="77"/>
      <c r="AK279" s="77"/>
      <c r="AL279" s="77"/>
      <c r="AM279" s="77"/>
      <c r="AN279" s="77"/>
      <c r="AO279" s="77"/>
      <c r="AP279" s="77"/>
      <c r="AQ279" s="77"/>
      <c r="AR279" s="77"/>
      <c r="AS279" s="77"/>
      <c r="AT279" s="77"/>
      <c r="AU279" s="77"/>
      <c r="AV279" s="77"/>
      <c r="AW279" s="77"/>
      <c r="AX279" s="77"/>
      <c r="AY279" s="77"/>
      <c r="AZ279" s="77"/>
      <c r="BA279" s="77"/>
      <c r="BB279" s="77"/>
      <c r="BC279" s="77"/>
      <c r="BD279" s="77"/>
      <c r="BE279" s="77"/>
      <c r="BF279" s="77"/>
      <c r="BG279" s="77"/>
      <c r="BH279" s="77"/>
      <c r="BI279" s="77"/>
      <c r="BJ279" s="77"/>
      <c r="BK279" s="77"/>
      <c r="BL279" s="77"/>
      <c r="BM279" s="77"/>
      <c r="BN279" s="77"/>
      <c r="BO279" s="77"/>
      <c r="BP279" s="77"/>
      <c r="BQ279" s="77"/>
      <c r="BR279" s="77"/>
      <c r="BS279" s="77"/>
      <c r="BT279" s="77"/>
      <c r="BU279" s="77"/>
      <c r="BV279" s="77"/>
      <c r="BW279" s="77"/>
      <c r="BX279" s="77"/>
      <c r="BY279" s="77"/>
      <c r="BZ279" s="77"/>
      <c r="CA279" s="77"/>
      <c r="CB279" s="77"/>
      <c r="CC279" s="77"/>
      <c r="CD279" s="77"/>
      <c r="CE279" s="77"/>
      <c r="CF279" s="77"/>
      <c r="CG279" s="77"/>
      <c r="CH279" s="77"/>
      <c r="CI279" s="77"/>
      <c r="CJ279" s="77"/>
      <c r="CK279" s="77"/>
      <c r="CL279" s="77"/>
      <c r="CM279" s="77"/>
      <c r="CN279" s="77"/>
      <c r="CO279" s="77"/>
      <c r="CP279" s="77"/>
      <c r="CQ279" s="77"/>
      <c r="CR279" s="77"/>
      <c r="CS279" s="77"/>
      <c r="CT279" s="77"/>
      <c r="CU279" s="77"/>
      <c r="CV279" s="77"/>
      <c r="CW279" s="77"/>
      <c r="CX279" s="77"/>
      <c r="CY279" s="77"/>
      <c r="CZ279" s="77"/>
      <c r="DA279" s="77"/>
      <c r="DB279" s="77"/>
      <c r="DC279" s="77"/>
      <c r="DD279" s="77"/>
      <c r="DE279" s="77"/>
      <c r="DF279" s="77"/>
      <c r="DG279" s="77"/>
      <c r="DH279" s="77"/>
      <c r="DI279" s="77"/>
      <c r="DJ279" s="77"/>
      <c r="DK279" s="77"/>
      <c r="DL279" s="77"/>
      <c r="DM279" s="77"/>
      <c r="DN279" s="77"/>
      <c r="DO279" s="77"/>
      <c r="DP279" s="77"/>
      <c r="DQ279" s="77"/>
      <c r="DR279" s="77"/>
      <c r="DS279" s="77"/>
      <c r="DT279" s="77"/>
      <c r="DU279" s="77"/>
      <c r="DV279" s="77"/>
      <c r="DW279" s="77"/>
      <c r="DX279" s="77"/>
      <c r="DY279" s="77"/>
      <c r="DZ279" s="77"/>
      <c r="EA279" s="77"/>
      <c r="EB279" s="77"/>
      <c r="EC279" s="77"/>
      <c r="ED279" s="77"/>
      <c r="EE279" s="77"/>
      <c r="EF279" s="77"/>
      <c r="EG279" s="77"/>
      <c r="EH279" s="77"/>
      <c r="EI279" s="77"/>
      <c r="EJ279" s="77"/>
      <c r="EK279" s="77"/>
      <c r="EL279" s="77"/>
      <c r="EM279" s="77"/>
      <c r="EN279" s="77"/>
      <c r="EO279" s="77"/>
      <c r="EP279" s="77"/>
      <c r="EQ279" s="77"/>
      <c r="ER279" s="77"/>
      <c r="ES279" s="77"/>
      <c r="ET279" s="77"/>
      <c r="EU279" s="77"/>
      <c r="EV279" s="77"/>
      <c r="EW279" s="77"/>
      <c r="EX279" s="77"/>
      <c r="EY279" s="77"/>
      <c r="EZ279" s="77"/>
      <c r="FA279" s="77"/>
      <c r="FB279" s="77"/>
      <c r="FC279" s="77"/>
      <c r="FD279" s="77"/>
      <c r="FE279" s="77"/>
      <c r="FF279" s="77"/>
      <c r="FG279" s="77"/>
      <c r="FH279" s="77"/>
      <c r="FI279" s="77"/>
      <c r="FJ279" s="77"/>
      <c r="FK279" s="77"/>
      <c r="FL279" s="77"/>
      <c r="FM279" s="77"/>
      <c r="FN279" s="77"/>
      <c r="FO279" s="77"/>
      <c r="FP279" s="77"/>
      <c r="FQ279" s="77"/>
      <c r="FR279" s="77"/>
      <c r="FS279" s="77"/>
      <c r="FT279" s="77"/>
      <c r="FU279" s="77"/>
      <c r="FV279" s="77"/>
      <c r="FW279" s="77"/>
      <c r="FX279" s="77"/>
      <c r="FY279" s="77"/>
      <c r="FZ279" s="77"/>
      <c r="GA279" s="77"/>
      <c r="GB279" s="77"/>
      <c r="GC279" s="77"/>
      <c r="GD279" s="77"/>
      <c r="GE279" s="77"/>
      <c r="GF279" s="77"/>
      <c r="GG279" s="77"/>
      <c r="GH279" s="77"/>
      <c r="GI279" s="77"/>
      <c r="GJ279" s="77"/>
      <c r="GK279" s="77"/>
      <c r="GL279" s="77"/>
      <c r="GM279" s="77"/>
      <c r="GN279" s="77"/>
      <c r="GO279" s="77"/>
      <c r="GP279" s="77"/>
      <c r="GQ279" s="77"/>
      <c r="GR279" s="77"/>
      <c r="GS279" s="77"/>
      <c r="GT279" s="77"/>
      <c r="GU279" s="77"/>
      <c r="GV279" s="77"/>
      <c r="GW279" s="77"/>
      <c r="GX279" s="77"/>
      <c r="GY279" s="77"/>
      <c r="GZ279" s="77"/>
      <c r="HA279" s="77"/>
      <c r="HB279" s="77"/>
      <c r="HC279" s="77"/>
      <c r="HD279" s="77"/>
      <c r="HE279" s="77"/>
      <c r="HF279" s="77"/>
      <c r="HG279" s="77"/>
      <c r="HH279" s="77"/>
      <c r="HI279" s="77"/>
      <c r="HJ279" s="77"/>
      <c r="HK279" s="77"/>
      <c r="HL279" s="77"/>
      <c r="HM279" s="77"/>
      <c r="HN279" s="77"/>
      <c r="HO279" s="77"/>
      <c r="HP279" s="77"/>
      <c r="HQ279" s="77"/>
      <c r="HR279" s="77"/>
      <c r="HS279" s="77"/>
      <c r="HT279" s="77"/>
      <c r="HU279" s="77"/>
      <c r="HV279" s="77"/>
      <c r="HW279" s="77"/>
      <c r="HX279" s="77"/>
      <c r="HY279" s="77"/>
      <c r="HZ279" s="77"/>
      <c r="IA279" s="77"/>
      <c r="IB279" s="77"/>
      <c r="IC279" s="77"/>
      <c r="ID279" s="77"/>
      <c r="IE279" s="77"/>
      <c r="IF279" s="77"/>
      <c r="IG279" s="77"/>
      <c r="IH279" s="77"/>
      <c r="II279" s="77"/>
      <c r="IJ279" s="77"/>
      <c r="IK279" s="77"/>
      <c r="IL279" s="77"/>
      <c r="IM279" s="77"/>
      <c r="IN279" s="77"/>
      <c r="IO279" s="77"/>
      <c r="IP279" s="77"/>
      <c r="IQ279" s="77"/>
      <c r="IR279" s="77"/>
      <c r="IS279" s="77"/>
      <c r="IT279" s="77"/>
      <c r="IU279" s="77"/>
      <c r="IV279" s="77"/>
      <c r="IW279" s="77"/>
      <c r="IX279" s="77"/>
      <c r="IY279" s="77"/>
      <c r="IZ279" s="77"/>
      <c r="JA279" s="77"/>
      <c r="JB279" s="77"/>
      <c r="JC279" s="77"/>
      <c r="JD279" s="77"/>
      <c r="JE279" s="77"/>
      <c r="JF279" s="77"/>
      <c r="JG279" s="77"/>
      <c r="JH279" s="77"/>
      <c r="JI279" s="77"/>
      <c r="JJ279" s="77"/>
      <c r="JK279" s="77"/>
      <c r="JL279" s="77"/>
      <c r="JM279" s="77"/>
      <c r="JN279" s="77"/>
      <c r="JO279" s="77"/>
      <c r="JP279" s="77"/>
      <c r="JQ279" s="77"/>
      <c r="JR279" s="77"/>
      <c r="JS279" s="77"/>
      <c r="JT279" s="77"/>
      <c r="JU279" s="77"/>
      <c r="JV279" s="77"/>
      <c r="JW279" s="77"/>
      <c r="JX279" s="77"/>
      <c r="JY279" s="77"/>
      <c r="JZ279" s="77"/>
      <c r="KA279" s="77"/>
      <c r="KB279" s="77"/>
      <c r="KC279" s="77"/>
      <c r="KD279" s="77"/>
      <c r="KE279" s="77"/>
      <c r="KF279" s="77"/>
      <c r="KG279" s="77"/>
      <c r="KH279" s="77"/>
      <c r="KI279" s="77"/>
      <c r="KJ279" s="77"/>
      <c r="KK279" s="77"/>
      <c r="KL279" s="77"/>
      <c r="KM279" s="77"/>
      <c r="KN279" s="77"/>
      <c r="KO279" s="77"/>
      <c r="KP279" s="77"/>
      <c r="KQ279" s="77"/>
      <c r="KR279" s="77"/>
      <c r="KS279" s="77"/>
      <c r="KT279" s="77"/>
      <c r="KU279" s="77"/>
      <c r="KV279" s="77"/>
      <c r="KW279" s="77"/>
      <c r="KX279" s="77"/>
      <c r="KY279" s="77"/>
      <c r="KZ279" s="77"/>
      <c r="LA279" s="77"/>
      <c r="LB279" s="77"/>
      <c r="LC279" s="77"/>
      <c r="LD279" s="77"/>
      <c r="LE279" s="77"/>
      <c r="LF279" s="77"/>
      <c r="LG279" s="77"/>
      <c r="LH279" s="77"/>
      <c r="LI279" s="77"/>
      <c r="LJ279" s="77"/>
      <c r="LK279" s="77"/>
      <c r="LL279" s="77"/>
      <c r="LM279" s="77"/>
      <c r="LN279" s="77"/>
      <c r="LO279" s="77"/>
      <c r="LP279" s="77"/>
      <c r="LQ279" s="77"/>
      <c r="LR279" s="77"/>
      <c r="LS279" s="77"/>
      <c r="LT279" s="77"/>
      <c r="LU279" s="77"/>
      <c r="LV279" s="77"/>
      <c r="LW279" s="77"/>
      <c r="LX279" s="77"/>
      <c r="LY279" s="77"/>
      <c r="LZ279" s="77"/>
      <c r="MA279" s="77"/>
      <c r="MB279" s="77"/>
      <c r="MC279" s="77"/>
      <c r="MD279" s="77"/>
      <c r="ME279" s="77"/>
      <c r="MF279" s="77"/>
      <c r="MG279" s="77"/>
      <c r="MH279" s="77"/>
      <c r="MI279" s="77"/>
      <c r="MJ279" s="77"/>
      <c r="MK279" s="77"/>
      <c r="ML279" s="77"/>
      <c r="MM279" s="77"/>
      <c r="MN279" s="77"/>
      <c r="MO279" s="77"/>
      <c r="MP279" s="77"/>
      <c r="MQ279" s="77"/>
      <c r="MR279" s="77"/>
      <c r="MS279" s="77"/>
      <c r="MT279" s="77"/>
      <c r="MU279" s="77"/>
      <c r="MV279" s="77"/>
      <c r="MW279" s="77"/>
      <c r="MX279" s="77"/>
      <c r="MY279" s="77"/>
      <c r="MZ279" s="77"/>
      <c r="NA279" s="77"/>
      <c r="NB279" s="77"/>
      <c r="NC279" s="77"/>
      <c r="ND279" s="77"/>
      <c r="NE279" s="77"/>
      <c r="NF279" s="77"/>
      <c r="NG279" s="77"/>
      <c r="NH279" s="77"/>
      <c r="NI279" s="77"/>
      <c r="NJ279" s="77"/>
      <c r="NK279" s="77"/>
      <c r="NL279" s="77"/>
      <c r="NM279" s="77"/>
      <c r="NN279" s="77"/>
      <c r="NO279" s="77"/>
      <c r="NP279" s="77"/>
      <c r="NQ279" s="77"/>
      <c r="NR279" s="77"/>
      <c r="NS279" s="77"/>
      <c r="NT279" s="77"/>
      <c r="NU279" s="77"/>
      <c r="NV279" s="77"/>
      <c r="NW279" s="77"/>
      <c r="NX279" s="77"/>
      <c r="NY279" s="77"/>
      <c r="NZ279" s="77"/>
      <c r="OA279" s="77"/>
      <c r="OB279" s="77"/>
      <c r="OC279" s="77"/>
      <c r="OD279" s="77"/>
      <c r="OE279" s="77"/>
      <c r="OF279" s="77"/>
      <c r="OG279" s="77"/>
      <c r="OH279" s="77"/>
      <c r="OI279" s="77"/>
      <c r="OJ279" s="77"/>
      <c r="OK279" s="77"/>
      <c r="OL279" s="77"/>
      <c r="OM279" s="77"/>
      <c r="ON279" s="77"/>
      <c r="OO279" s="77"/>
      <c r="OP279" s="77"/>
      <c r="OQ279" s="77"/>
      <c r="OR279" s="77"/>
      <c r="OS279" s="77"/>
      <c r="OT279" s="77"/>
      <c r="OU279" s="77"/>
      <c r="OV279" s="77"/>
      <c r="OW279" s="77"/>
      <c r="OX279" s="77"/>
      <c r="OY279" s="77"/>
      <c r="OZ279" s="77"/>
      <c r="PA279" s="77"/>
      <c r="PB279" s="77"/>
      <c r="PC279" s="77"/>
      <c r="PD279" s="77"/>
      <c r="PE279" s="77"/>
      <c r="PF279" s="77"/>
      <c r="PG279" s="77"/>
      <c r="PH279" s="77"/>
      <c r="PI279" s="77"/>
      <c r="PJ279" s="77"/>
      <c r="PK279" s="77"/>
      <c r="PL279" s="77"/>
      <c r="PM279" s="77"/>
      <c r="PN279" s="77"/>
      <c r="PO279" s="77"/>
      <c r="PP279" s="77"/>
      <c r="PQ279" s="77"/>
      <c r="PR279" s="77"/>
      <c r="PS279" s="77"/>
      <c r="PT279" s="77"/>
      <c r="PU279" s="77"/>
      <c r="PV279" s="77"/>
      <c r="PW279" s="77"/>
      <c r="PX279" s="77"/>
      <c r="PY279" s="77"/>
      <c r="PZ279" s="77"/>
      <c r="QA279" s="77"/>
      <c r="QB279" s="77"/>
      <c r="QC279" s="77"/>
      <c r="QD279" s="77"/>
      <c r="QE279" s="77"/>
      <c r="QF279" s="77"/>
      <c r="QG279" s="77"/>
      <c r="QH279" s="77"/>
      <c r="QI279" s="77"/>
      <c r="QJ279" s="77"/>
      <c r="QK279" s="77"/>
      <c r="QL279" s="77"/>
      <c r="QM279" s="77"/>
      <c r="QN279" s="77"/>
      <c r="QO279" s="77"/>
      <c r="QP279" s="77"/>
      <c r="QQ279" s="77"/>
      <c r="QR279" s="77"/>
      <c r="QS279" s="77"/>
      <c r="QT279" s="77"/>
      <c r="QU279" s="77"/>
      <c r="QV279" s="77"/>
      <c r="QW279" s="77"/>
      <c r="QX279" s="77"/>
      <c r="QY279" s="77"/>
      <c r="QZ279" s="77"/>
      <c r="RA279" s="77"/>
      <c r="RB279" s="77"/>
      <c r="RC279" s="77"/>
      <c r="RD279" s="77"/>
      <c r="RE279" s="77"/>
      <c r="RF279" s="77"/>
      <c r="RG279" s="77"/>
      <c r="RH279" s="77"/>
      <c r="RI279" s="77"/>
      <c r="RJ279" s="77"/>
      <c r="RK279" s="77"/>
      <c r="RL279" s="77"/>
      <c r="RM279" s="77"/>
      <c r="RN279" s="77"/>
      <c r="RO279" s="77"/>
      <c r="RP279" s="77"/>
      <c r="RQ279" s="77"/>
      <c r="RR279" s="77"/>
      <c r="RS279" s="77"/>
      <c r="RT279" s="77"/>
      <c r="RU279" s="77"/>
      <c r="RV279" s="77"/>
      <c r="RW279" s="77"/>
      <c r="RX279" s="77"/>
      <c r="RY279" s="77"/>
      <c r="RZ279" s="77"/>
      <c r="SA279" s="77"/>
      <c r="SB279" s="77"/>
      <c r="SC279" s="77"/>
      <c r="SD279" s="77"/>
      <c r="SE279" s="77"/>
      <c r="SF279" s="77"/>
      <c r="SG279" s="77"/>
      <c r="SH279" s="77"/>
      <c r="SI279" s="77"/>
      <c r="SJ279" s="77"/>
    </row>
    <row r="280" spans="1:504" s="28" customFormat="1" ht="15">
      <c r="A280" s="158" t="s">
        <v>107</v>
      </c>
      <c r="B280" s="615"/>
      <c r="C280" s="613"/>
      <c r="D280" s="614"/>
      <c r="E280" s="612"/>
      <c r="F280" s="612"/>
      <c r="G280" s="612"/>
      <c r="H280" s="612"/>
      <c r="I280" s="154" t="e">
        <f t="shared" si="91"/>
        <v>#DIV/0!</v>
      </c>
      <c r="J280" s="154" t="e">
        <f t="shared" si="87"/>
        <v>#DIV/0!</v>
      </c>
      <c r="K280" s="1035"/>
      <c r="L280" s="1035"/>
      <c r="M280" s="1034"/>
      <c r="N280" s="154" t="e">
        <f t="shared" si="88"/>
        <v>#DIV/0!</v>
      </c>
      <c r="O280" s="77"/>
      <c r="P280" s="197"/>
      <c r="Q280" s="77"/>
      <c r="R280" s="77"/>
      <c r="S280" s="77"/>
      <c r="T280" s="77"/>
      <c r="U280" s="77"/>
      <c r="V280" s="77"/>
      <c r="W280" s="77"/>
      <c r="X280" s="77"/>
      <c r="Y280" s="77"/>
      <c r="Z280" s="77"/>
      <c r="AA280" s="77"/>
      <c r="AB280" s="77"/>
      <c r="AC280" s="77"/>
      <c r="AD280" s="77"/>
      <c r="AE280" s="77"/>
      <c r="AF280" s="77"/>
      <c r="AG280" s="77"/>
      <c r="AH280" s="77"/>
      <c r="AI280" s="77"/>
      <c r="AJ280" s="77"/>
      <c r="AK280" s="77"/>
      <c r="AL280" s="77"/>
      <c r="AM280" s="77"/>
      <c r="AN280" s="77"/>
      <c r="AO280" s="77"/>
      <c r="AP280" s="77"/>
      <c r="AQ280" s="77"/>
      <c r="AR280" s="77"/>
      <c r="AS280" s="77"/>
      <c r="AT280" s="77"/>
      <c r="AU280" s="77"/>
      <c r="AV280" s="77"/>
      <c r="AW280" s="77"/>
      <c r="AX280" s="77"/>
      <c r="AY280" s="77"/>
      <c r="AZ280" s="77"/>
      <c r="BA280" s="77"/>
      <c r="BB280" s="77"/>
      <c r="BC280" s="77"/>
      <c r="BD280" s="77"/>
      <c r="BE280" s="77"/>
      <c r="BF280" s="77"/>
      <c r="BG280" s="77"/>
      <c r="BH280" s="77"/>
      <c r="BI280" s="77"/>
      <c r="BJ280" s="77"/>
      <c r="BK280" s="77"/>
      <c r="BL280" s="77"/>
      <c r="BM280" s="77"/>
      <c r="BN280" s="77"/>
      <c r="BO280" s="77"/>
      <c r="BP280" s="77"/>
      <c r="BQ280" s="77"/>
      <c r="BR280" s="77"/>
      <c r="BS280" s="77"/>
      <c r="BT280" s="77"/>
      <c r="BU280" s="77"/>
      <c r="BV280" s="77"/>
      <c r="BW280" s="77"/>
      <c r="BX280" s="77"/>
      <c r="BY280" s="77"/>
      <c r="BZ280" s="77"/>
      <c r="CA280" s="77"/>
      <c r="CB280" s="77"/>
      <c r="CC280" s="77"/>
      <c r="CD280" s="77"/>
      <c r="CE280" s="77"/>
      <c r="CF280" s="77"/>
      <c r="CG280" s="77"/>
      <c r="CH280" s="77"/>
      <c r="CI280" s="77"/>
      <c r="CJ280" s="77"/>
      <c r="CK280" s="77"/>
      <c r="CL280" s="77"/>
      <c r="CM280" s="77"/>
      <c r="CN280" s="77"/>
      <c r="CO280" s="77"/>
      <c r="CP280" s="77"/>
      <c r="CQ280" s="77"/>
      <c r="CR280" s="77"/>
      <c r="CS280" s="77"/>
      <c r="CT280" s="77"/>
      <c r="CU280" s="77"/>
      <c r="CV280" s="77"/>
      <c r="CW280" s="77"/>
      <c r="CX280" s="77"/>
      <c r="CY280" s="77"/>
      <c r="CZ280" s="77"/>
      <c r="DA280" s="77"/>
      <c r="DB280" s="77"/>
      <c r="DC280" s="77"/>
      <c r="DD280" s="77"/>
      <c r="DE280" s="77"/>
      <c r="DF280" s="77"/>
      <c r="DG280" s="77"/>
      <c r="DH280" s="77"/>
      <c r="DI280" s="77"/>
      <c r="DJ280" s="77"/>
      <c r="DK280" s="77"/>
      <c r="DL280" s="77"/>
      <c r="DM280" s="77"/>
      <c r="DN280" s="77"/>
      <c r="DO280" s="77"/>
      <c r="DP280" s="77"/>
      <c r="DQ280" s="77"/>
      <c r="DR280" s="77"/>
      <c r="DS280" s="77"/>
      <c r="DT280" s="77"/>
      <c r="DU280" s="77"/>
      <c r="DV280" s="77"/>
      <c r="DW280" s="77"/>
      <c r="DX280" s="77"/>
      <c r="DY280" s="77"/>
      <c r="DZ280" s="77"/>
      <c r="EA280" s="77"/>
      <c r="EB280" s="77"/>
      <c r="EC280" s="77"/>
      <c r="ED280" s="77"/>
      <c r="EE280" s="77"/>
      <c r="EF280" s="77"/>
      <c r="EG280" s="77"/>
      <c r="EH280" s="77"/>
      <c r="EI280" s="77"/>
      <c r="EJ280" s="77"/>
      <c r="EK280" s="77"/>
      <c r="EL280" s="77"/>
      <c r="EM280" s="77"/>
      <c r="EN280" s="77"/>
      <c r="EO280" s="77"/>
      <c r="EP280" s="77"/>
      <c r="EQ280" s="77"/>
      <c r="ER280" s="77"/>
      <c r="ES280" s="77"/>
      <c r="ET280" s="77"/>
      <c r="EU280" s="77"/>
      <c r="EV280" s="77"/>
      <c r="EW280" s="77"/>
      <c r="EX280" s="77"/>
      <c r="EY280" s="77"/>
      <c r="EZ280" s="77"/>
      <c r="FA280" s="77"/>
      <c r="FB280" s="77"/>
      <c r="FC280" s="77"/>
      <c r="FD280" s="77"/>
      <c r="FE280" s="77"/>
      <c r="FF280" s="77"/>
      <c r="FG280" s="77"/>
      <c r="FH280" s="77"/>
      <c r="FI280" s="77"/>
      <c r="FJ280" s="77"/>
      <c r="FK280" s="77"/>
      <c r="FL280" s="77"/>
      <c r="FM280" s="77"/>
      <c r="FN280" s="77"/>
      <c r="FO280" s="77"/>
      <c r="FP280" s="77"/>
      <c r="FQ280" s="77"/>
      <c r="FR280" s="77"/>
      <c r="FS280" s="77"/>
      <c r="FT280" s="77"/>
      <c r="FU280" s="77"/>
      <c r="FV280" s="77"/>
      <c r="FW280" s="77"/>
      <c r="FX280" s="77"/>
      <c r="FY280" s="77"/>
      <c r="FZ280" s="77"/>
      <c r="GA280" s="77"/>
      <c r="GB280" s="77"/>
      <c r="GC280" s="77"/>
      <c r="GD280" s="77"/>
      <c r="GE280" s="77"/>
      <c r="GF280" s="77"/>
      <c r="GG280" s="77"/>
      <c r="GH280" s="77"/>
      <c r="GI280" s="77"/>
      <c r="GJ280" s="77"/>
      <c r="GK280" s="77"/>
      <c r="GL280" s="77"/>
      <c r="GM280" s="77"/>
      <c r="GN280" s="77"/>
      <c r="GO280" s="77"/>
      <c r="GP280" s="77"/>
      <c r="GQ280" s="77"/>
      <c r="GR280" s="77"/>
      <c r="GS280" s="77"/>
      <c r="GT280" s="77"/>
      <c r="GU280" s="77"/>
      <c r="GV280" s="77"/>
      <c r="GW280" s="77"/>
      <c r="GX280" s="77"/>
      <c r="GY280" s="77"/>
      <c r="GZ280" s="77"/>
      <c r="HA280" s="77"/>
      <c r="HB280" s="77"/>
      <c r="HC280" s="77"/>
      <c r="HD280" s="77"/>
      <c r="HE280" s="77"/>
      <c r="HF280" s="77"/>
      <c r="HG280" s="77"/>
      <c r="HH280" s="77"/>
      <c r="HI280" s="77"/>
      <c r="HJ280" s="77"/>
      <c r="HK280" s="77"/>
      <c r="HL280" s="77"/>
      <c r="HM280" s="77"/>
      <c r="HN280" s="77"/>
      <c r="HO280" s="77"/>
      <c r="HP280" s="77"/>
      <c r="HQ280" s="77"/>
      <c r="HR280" s="77"/>
      <c r="HS280" s="77"/>
      <c r="HT280" s="77"/>
      <c r="HU280" s="77"/>
      <c r="HV280" s="77"/>
      <c r="HW280" s="77"/>
      <c r="HX280" s="77"/>
      <c r="HY280" s="77"/>
      <c r="HZ280" s="77"/>
      <c r="IA280" s="77"/>
      <c r="IB280" s="77"/>
      <c r="IC280" s="77"/>
      <c r="ID280" s="77"/>
      <c r="IE280" s="77"/>
      <c r="IF280" s="77"/>
      <c r="IG280" s="77"/>
      <c r="IH280" s="77"/>
      <c r="II280" s="77"/>
      <c r="IJ280" s="77"/>
      <c r="IK280" s="77"/>
      <c r="IL280" s="77"/>
      <c r="IM280" s="77"/>
      <c r="IN280" s="77"/>
      <c r="IO280" s="77"/>
      <c r="IP280" s="77"/>
      <c r="IQ280" s="77"/>
      <c r="IR280" s="77"/>
      <c r="IS280" s="77"/>
      <c r="IT280" s="77"/>
      <c r="IU280" s="77"/>
      <c r="IV280" s="77"/>
      <c r="IW280" s="77"/>
      <c r="IX280" s="77"/>
      <c r="IY280" s="77"/>
      <c r="IZ280" s="77"/>
      <c r="JA280" s="77"/>
      <c r="JB280" s="77"/>
      <c r="JC280" s="77"/>
      <c r="JD280" s="77"/>
      <c r="JE280" s="77"/>
      <c r="JF280" s="77"/>
      <c r="JG280" s="77"/>
      <c r="JH280" s="77"/>
      <c r="JI280" s="77"/>
      <c r="JJ280" s="77"/>
      <c r="JK280" s="77"/>
      <c r="JL280" s="77"/>
      <c r="JM280" s="77"/>
      <c r="JN280" s="77"/>
      <c r="JO280" s="77"/>
      <c r="JP280" s="77"/>
      <c r="JQ280" s="77"/>
      <c r="JR280" s="77"/>
      <c r="JS280" s="77"/>
      <c r="JT280" s="77"/>
      <c r="JU280" s="77"/>
      <c r="JV280" s="77"/>
      <c r="JW280" s="77"/>
      <c r="JX280" s="77"/>
      <c r="JY280" s="77"/>
      <c r="JZ280" s="77"/>
      <c r="KA280" s="77"/>
      <c r="KB280" s="77"/>
      <c r="KC280" s="77"/>
      <c r="KD280" s="77"/>
      <c r="KE280" s="77"/>
      <c r="KF280" s="77"/>
      <c r="KG280" s="77"/>
      <c r="KH280" s="77"/>
      <c r="KI280" s="77"/>
      <c r="KJ280" s="77"/>
      <c r="KK280" s="77"/>
      <c r="KL280" s="77"/>
      <c r="KM280" s="77"/>
      <c r="KN280" s="77"/>
      <c r="KO280" s="77"/>
      <c r="KP280" s="77"/>
      <c r="KQ280" s="77"/>
      <c r="KR280" s="77"/>
      <c r="KS280" s="77"/>
      <c r="KT280" s="77"/>
      <c r="KU280" s="77"/>
      <c r="KV280" s="77"/>
      <c r="KW280" s="77"/>
      <c r="KX280" s="77"/>
      <c r="KY280" s="77"/>
      <c r="KZ280" s="77"/>
      <c r="LA280" s="77"/>
      <c r="LB280" s="77"/>
      <c r="LC280" s="77"/>
      <c r="LD280" s="77"/>
      <c r="LE280" s="77"/>
      <c r="LF280" s="77"/>
      <c r="LG280" s="77"/>
      <c r="LH280" s="77"/>
      <c r="LI280" s="77"/>
      <c r="LJ280" s="77"/>
      <c r="LK280" s="77"/>
      <c r="LL280" s="77"/>
      <c r="LM280" s="77"/>
      <c r="LN280" s="77"/>
      <c r="LO280" s="77"/>
      <c r="LP280" s="77"/>
      <c r="LQ280" s="77"/>
      <c r="LR280" s="77"/>
      <c r="LS280" s="77"/>
      <c r="LT280" s="77"/>
      <c r="LU280" s="77"/>
      <c r="LV280" s="77"/>
      <c r="LW280" s="77"/>
      <c r="LX280" s="77"/>
      <c r="LY280" s="77"/>
      <c r="LZ280" s="77"/>
      <c r="MA280" s="77"/>
      <c r="MB280" s="77"/>
      <c r="MC280" s="77"/>
      <c r="MD280" s="77"/>
      <c r="ME280" s="77"/>
      <c r="MF280" s="77"/>
      <c r="MG280" s="77"/>
      <c r="MH280" s="77"/>
      <c r="MI280" s="77"/>
      <c r="MJ280" s="77"/>
      <c r="MK280" s="77"/>
      <c r="ML280" s="77"/>
      <c r="MM280" s="77"/>
      <c r="MN280" s="77"/>
      <c r="MO280" s="77"/>
      <c r="MP280" s="77"/>
      <c r="MQ280" s="77"/>
      <c r="MR280" s="77"/>
      <c r="MS280" s="77"/>
      <c r="MT280" s="77"/>
      <c r="MU280" s="77"/>
      <c r="MV280" s="77"/>
      <c r="MW280" s="77"/>
      <c r="MX280" s="77"/>
      <c r="MY280" s="77"/>
      <c r="MZ280" s="77"/>
      <c r="NA280" s="77"/>
      <c r="NB280" s="77"/>
      <c r="NC280" s="77"/>
      <c r="ND280" s="77"/>
      <c r="NE280" s="77"/>
      <c r="NF280" s="77"/>
      <c r="NG280" s="77"/>
      <c r="NH280" s="77"/>
      <c r="NI280" s="77"/>
      <c r="NJ280" s="77"/>
      <c r="NK280" s="77"/>
      <c r="NL280" s="77"/>
      <c r="NM280" s="77"/>
      <c r="NN280" s="77"/>
      <c r="NO280" s="77"/>
      <c r="NP280" s="77"/>
      <c r="NQ280" s="77"/>
      <c r="NR280" s="77"/>
      <c r="NS280" s="77"/>
      <c r="NT280" s="77"/>
      <c r="NU280" s="77"/>
      <c r="NV280" s="77"/>
      <c r="NW280" s="77"/>
      <c r="NX280" s="77"/>
      <c r="NY280" s="77"/>
      <c r="NZ280" s="77"/>
      <c r="OA280" s="77"/>
      <c r="OB280" s="77"/>
      <c r="OC280" s="77"/>
      <c r="OD280" s="77"/>
      <c r="OE280" s="77"/>
      <c r="OF280" s="77"/>
      <c r="OG280" s="77"/>
      <c r="OH280" s="77"/>
      <c r="OI280" s="77"/>
      <c r="OJ280" s="77"/>
      <c r="OK280" s="77"/>
      <c r="OL280" s="77"/>
      <c r="OM280" s="77"/>
      <c r="ON280" s="77"/>
      <c r="OO280" s="77"/>
      <c r="OP280" s="77"/>
      <c r="OQ280" s="77"/>
      <c r="OR280" s="77"/>
      <c r="OS280" s="77"/>
      <c r="OT280" s="77"/>
      <c r="OU280" s="77"/>
      <c r="OV280" s="77"/>
      <c r="OW280" s="77"/>
      <c r="OX280" s="77"/>
      <c r="OY280" s="77"/>
      <c r="OZ280" s="77"/>
      <c r="PA280" s="77"/>
      <c r="PB280" s="77"/>
      <c r="PC280" s="77"/>
      <c r="PD280" s="77"/>
      <c r="PE280" s="77"/>
      <c r="PF280" s="77"/>
      <c r="PG280" s="77"/>
      <c r="PH280" s="77"/>
      <c r="PI280" s="77"/>
      <c r="PJ280" s="77"/>
      <c r="PK280" s="77"/>
      <c r="PL280" s="77"/>
      <c r="PM280" s="77"/>
      <c r="PN280" s="77"/>
      <c r="PO280" s="77"/>
      <c r="PP280" s="77"/>
      <c r="PQ280" s="77"/>
      <c r="PR280" s="77"/>
      <c r="PS280" s="77"/>
      <c r="PT280" s="77"/>
      <c r="PU280" s="77"/>
      <c r="PV280" s="77"/>
      <c r="PW280" s="77"/>
      <c r="PX280" s="77"/>
      <c r="PY280" s="77"/>
      <c r="PZ280" s="77"/>
      <c r="QA280" s="77"/>
      <c r="QB280" s="77"/>
      <c r="QC280" s="77"/>
      <c r="QD280" s="77"/>
      <c r="QE280" s="77"/>
      <c r="QF280" s="77"/>
      <c r="QG280" s="77"/>
      <c r="QH280" s="77"/>
      <c r="QI280" s="77"/>
      <c r="QJ280" s="77"/>
      <c r="QK280" s="77"/>
      <c r="QL280" s="77"/>
      <c r="QM280" s="77"/>
      <c r="QN280" s="77"/>
      <c r="QO280" s="77"/>
      <c r="QP280" s="77"/>
      <c r="QQ280" s="77"/>
      <c r="QR280" s="77"/>
      <c r="QS280" s="77"/>
      <c r="QT280" s="77"/>
      <c r="QU280" s="77"/>
      <c r="QV280" s="77"/>
      <c r="QW280" s="77"/>
      <c r="QX280" s="77"/>
      <c r="QY280" s="77"/>
      <c r="QZ280" s="77"/>
      <c r="RA280" s="77"/>
      <c r="RB280" s="77"/>
      <c r="RC280" s="77"/>
      <c r="RD280" s="77"/>
      <c r="RE280" s="77"/>
      <c r="RF280" s="77"/>
      <c r="RG280" s="77"/>
      <c r="RH280" s="77"/>
      <c r="RI280" s="77"/>
      <c r="RJ280" s="77"/>
      <c r="RK280" s="77"/>
      <c r="RL280" s="77"/>
      <c r="RM280" s="77"/>
      <c r="RN280" s="77"/>
      <c r="RO280" s="77"/>
      <c r="RP280" s="77"/>
      <c r="RQ280" s="77"/>
      <c r="RR280" s="77"/>
      <c r="RS280" s="77"/>
      <c r="RT280" s="77"/>
      <c r="RU280" s="77"/>
      <c r="RV280" s="77"/>
      <c r="RW280" s="77"/>
      <c r="RX280" s="77"/>
      <c r="RY280" s="77"/>
      <c r="RZ280" s="77"/>
      <c r="SA280" s="77"/>
      <c r="SB280" s="77"/>
      <c r="SC280" s="77"/>
      <c r="SD280" s="77"/>
      <c r="SE280" s="77"/>
      <c r="SF280" s="77"/>
      <c r="SG280" s="77"/>
      <c r="SH280" s="77"/>
      <c r="SI280" s="77"/>
      <c r="SJ280" s="77"/>
    </row>
    <row r="281" spans="1:504" s="28" customFormat="1" ht="15">
      <c r="A281" s="85" t="s">
        <v>153</v>
      </c>
      <c r="B281" s="615"/>
      <c r="C281" s="613"/>
      <c r="D281" s="614"/>
      <c r="E281" s="612"/>
      <c r="F281" s="612"/>
      <c r="G281" s="612"/>
      <c r="H281" s="612"/>
      <c r="I281" s="154" t="e">
        <f t="shared" si="91"/>
        <v>#DIV/0!</v>
      </c>
      <c r="J281" s="154" t="e">
        <f t="shared" si="87"/>
        <v>#DIV/0!</v>
      </c>
      <c r="K281" s="1035"/>
      <c r="L281" s="1035"/>
      <c r="M281" s="1034"/>
      <c r="N281" s="154" t="e">
        <f t="shared" si="88"/>
        <v>#DIV/0!</v>
      </c>
      <c r="O281" s="77"/>
      <c r="P281" s="197"/>
      <c r="Q281" s="77"/>
      <c r="R281" s="77"/>
      <c r="S281" s="77"/>
      <c r="T281" s="77"/>
      <c r="U281" s="77"/>
      <c r="V281" s="77"/>
      <c r="W281" s="77"/>
      <c r="X281" s="77"/>
      <c r="Y281" s="77"/>
      <c r="Z281" s="77"/>
      <c r="AA281" s="77"/>
      <c r="AB281" s="77"/>
      <c r="AC281" s="77"/>
      <c r="AD281" s="77"/>
      <c r="AE281" s="77"/>
      <c r="AF281" s="77"/>
      <c r="AG281" s="77"/>
      <c r="AH281" s="77"/>
      <c r="AI281" s="77"/>
      <c r="AJ281" s="77"/>
      <c r="AK281" s="77"/>
      <c r="AL281" s="77"/>
      <c r="AM281" s="77"/>
      <c r="AN281" s="77"/>
      <c r="AO281" s="77"/>
      <c r="AP281" s="77"/>
      <c r="AQ281" s="77"/>
      <c r="AR281" s="77"/>
      <c r="AS281" s="77"/>
      <c r="AT281" s="77"/>
      <c r="AU281" s="77"/>
      <c r="AV281" s="77"/>
      <c r="AW281" s="77"/>
      <c r="AX281" s="77"/>
      <c r="AY281" s="77"/>
      <c r="AZ281" s="77"/>
      <c r="BA281" s="77"/>
      <c r="BB281" s="77"/>
      <c r="BC281" s="77"/>
      <c r="BD281" s="77"/>
      <c r="BE281" s="77"/>
      <c r="BF281" s="77"/>
      <c r="BG281" s="77"/>
      <c r="BH281" s="77"/>
      <c r="BI281" s="77"/>
      <c r="BJ281" s="77"/>
      <c r="BK281" s="77"/>
      <c r="BL281" s="77"/>
      <c r="BM281" s="77"/>
      <c r="BN281" s="77"/>
      <c r="BO281" s="77"/>
      <c r="BP281" s="77"/>
      <c r="BQ281" s="77"/>
      <c r="BR281" s="77"/>
      <c r="BS281" s="77"/>
      <c r="BT281" s="77"/>
      <c r="BU281" s="77"/>
      <c r="BV281" s="77"/>
      <c r="BW281" s="77"/>
      <c r="BX281" s="77"/>
      <c r="BY281" s="77"/>
      <c r="BZ281" s="77"/>
      <c r="CA281" s="77"/>
      <c r="CB281" s="77"/>
      <c r="CC281" s="77"/>
      <c r="CD281" s="77"/>
      <c r="CE281" s="77"/>
      <c r="CF281" s="77"/>
      <c r="CG281" s="77"/>
      <c r="CH281" s="77"/>
      <c r="CI281" s="77"/>
      <c r="CJ281" s="77"/>
      <c r="CK281" s="77"/>
      <c r="CL281" s="77"/>
      <c r="CM281" s="77"/>
      <c r="CN281" s="77"/>
      <c r="CO281" s="77"/>
      <c r="CP281" s="77"/>
      <c r="CQ281" s="77"/>
      <c r="CR281" s="77"/>
      <c r="CS281" s="77"/>
      <c r="CT281" s="77"/>
      <c r="CU281" s="77"/>
      <c r="CV281" s="77"/>
      <c r="CW281" s="77"/>
      <c r="CX281" s="77"/>
      <c r="CY281" s="77"/>
      <c r="CZ281" s="77"/>
      <c r="DA281" s="77"/>
      <c r="DB281" s="77"/>
      <c r="DC281" s="77"/>
      <c r="DD281" s="77"/>
      <c r="DE281" s="77"/>
      <c r="DF281" s="77"/>
      <c r="DG281" s="77"/>
      <c r="DH281" s="77"/>
      <c r="DI281" s="77"/>
      <c r="DJ281" s="77"/>
      <c r="DK281" s="77"/>
      <c r="DL281" s="77"/>
      <c r="DM281" s="77"/>
      <c r="DN281" s="77"/>
      <c r="DO281" s="77"/>
      <c r="DP281" s="77"/>
      <c r="DQ281" s="77"/>
      <c r="DR281" s="77"/>
      <c r="DS281" s="77"/>
      <c r="DT281" s="77"/>
      <c r="DU281" s="77"/>
      <c r="DV281" s="77"/>
      <c r="DW281" s="77"/>
      <c r="DX281" s="77"/>
      <c r="DY281" s="77"/>
      <c r="DZ281" s="77"/>
      <c r="EA281" s="77"/>
      <c r="EB281" s="77"/>
      <c r="EC281" s="77"/>
      <c r="ED281" s="77"/>
      <c r="EE281" s="77"/>
      <c r="EF281" s="77"/>
      <c r="EG281" s="77"/>
      <c r="EH281" s="77"/>
      <c r="EI281" s="77"/>
      <c r="EJ281" s="77"/>
      <c r="EK281" s="77"/>
      <c r="EL281" s="77"/>
      <c r="EM281" s="77"/>
      <c r="EN281" s="77"/>
      <c r="EO281" s="77"/>
      <c r="EP281" s="77"/>
      <c r="EQ281" s="77"/>
      <c r="ER281" s="77"/>
      <c r="ES281" s="77"/>
      <c r="ET281" s="77"/>
      <c r="EU281" s="77"/>
      <c r="EV281" s="77"/>
      <c r="EW281" s="77"/>
      <c r="EX281" s="77"/>
      <c r="EY281" s="77"/>
      <c r="EZ281" s="77"/>
      <c r="FA281" s="77"/>
      <c r="FB281" s="77"/>
      <c r="FC281" s="77"/>
      <c r="FD281" s="77"/>
      <c r="FE281" s="77"/>
      <c r="FF281" s="77"/>
      <c r="FG281" s="77"/>
      <c r="FH281" s="77"/>
      <c r="FI281" s="77"/>
      <c r="FJ281" s="77"/>
      <c r="FK281" s="77"/>
      <c r="FL281" s="77"/>
      <c r="FM281" s="77"/>
      <c r="FN281" s="77"/>
      <c r="FO281" s="77"/>
      <c r="FP281" s="77"/>
      <c r="FQ281" s="77"/>
      <c r="FR281" s="77"/>
      <c r="FS281" s="77"/>
      <c r="FT281" s="77"/>
      <c r="FU281" s="77"/>
      <c r="FV281" s="77"/>
      <c r="FW281" s="77"/>
      <c r="FX281" s="77"/>
      <c r="FY281" s="77"/>
      <c r="FZ281" s="77"/>
      <c r="GA281" s="77"/>
      <c r="GB281" s="77"/>
      <c r="GC281" s="77"/>
      <c r="GD281" s="77"/>
      <c r="GE281" s="77"/>
      <c r="GF281" s="77"/>
      <c r="GG281" s="77"/>
      <c r="GH281" s="77"/>
      <c r="GI281" s="77"/>
      <c r="GJ281" s="77"/>
      <c r="GK281" s="77"/>
      <c r="GL281" s="77"/>
      <c r="GM281" s="77"/>
      <c r="GN281" s="77"/>
      <c r="GO281" s="77"/>
      <c r="GP281" s="77"/>
      <c r="GQ281" s="77"/>
      <c r="GR281" s="77"/>
      <c r="GS281" s="77"/>
      <c r="GT281" s="77"/>
      <c r="GU281" s="77"/>
      <c r="GV281" s="77"/>
      <c r="GW281" s="77"/>
      <c r="GX281" s="77"/>
      <c r="GY281" s="77"/>
      <c r="GZ281" s="77"/>
      <c r="HA281" s="77"/>
      <c r="HB281" s="77"/>
      <c r="HC281" s="77"/>
      <c r="HD281" s="77"/>
      <c r="HE281" s="77"/>
      <c r="HF281" s="77"/>
      <c r="HG281" s="77"/>
      <c r="HH281" s="77"/>
      <c r="HI281" s="77"/>
      <c r="HJ281" s="77"/>
      <c r="HK281" s="77"/>
      <c r="HL281" s="77"/>
      <c r="HM281" s="77"/>
      <c r="HN281" s="77"/>
      <c r="HO281" s="77"/>
      <c r="HP281" s="77"/>
      <c r="HQ281" s="77"/>
      <c r="HR281" s="77"/>
      <c r="HS281" s="77"/>
      <c r="HT281" s="77"/>
      <c r="HU281" s="77"/>
      <c r="HV281" s="77"/>
      <c r="HW281" s="77"/>
      <c r="HX281" s="77"/>
      <c r="HY281" s="77"/>
      <c r="HZ281" s="77"/>
      <c r="IA281" s="77"/>
      <c r="IB281" s="77"/>
      <c r="IC281" s="77"/>
      <c r="ID281" s="77"/>
      <c r="IE281" s="77"/>
      <c r="IF281" s="77"/>
      <c r="IG281" s="77"/>
      <c r="IH281" s="77"/>
      <c r="II281" s="77"/>
      <c r="IJ281" s="77"/>
      <c r="IK281" s="77"/>
      <c r="IL281" s="77"/>
      <c r="IM281" s="77"/>
      <c r="IN281" s="77"/>
      <c r="IO281" s="77"/>
      <c r="IP281" s="77"/>
      <c r="IQ281" s="77"/>
      <c r="IR281" s="77"/>
      <c r="IS281" s="77"/>
      <c r="IT281" s="77"/>
      <c r="IU281" s="77"/>
      <c r="IV281" s="77"/>
      <c r="IW281" s="77"/>
      <c r="IX281" s="77"/>
      <c r="IY281" s="77"/>
      <c r="IZ281" s="77"/>
      <c r="JA281" s="77"/>
      <c r="JB281" s="77"/>
      <c r="JC281" s="77"/>
      <c r="JD281" s="77"/>
      <c r="JE281" s="77"/>
      <c r="JF281" s="77"/>
      <c r="JG281" s="77"/>
      <c r="JH281" s="77"/>
      <c r="JI281" s="77"/>
      <c r="JJ281" s="77"/>
      <c r="JK281" s="77"/>
      <c r="JL281" s="77"/>
      <c r="JM281" s="77"/>
      <c r="JN281" s="77"/>
      <c r="JO281" s="77"/>
      <c r="JP281" s="77"/>
      <c r="JQ281" s="77"/>
      <c r="JR281" s="77"/>
      <c r="JS281" s="77"/>
      <c r="JT281" s="77"/>
      <c r="JU281" s="77"/>
      <c r="JV281" s="77"/>
      <c r="JW281" s="77"/>
      <c r="JX281" s="77"/>
      <c r="JY281" s="77"/>
      <c r="JZ281" s="77"/>
      <c r="KA281" s="77"/>
      <c r="KB281" s="77"/>
      <c r="KC281" s="77"/>
      <c r="KD281" s="77"/>
      <c r="KE281" s="77"/>
      <c r="KF281" s="77"/>
      <c r="KG281" s="77"/>
      <c r="KH281" s="77"/>
      <c r="KI281" s="77"/>
      <c r="KJ281" s="77"/>
      <c r="KK281" s="77"/>
      <c r="KL281" s="77"/>
      <c r="KM281" s="77"/>
      <c r="KN281" s="77"/>
      <c r="KO281" s="77"/>
      <c r="KP281" s="77"/>
      <c r="KQ281" s="77"/>
      <c r="KR281" s="77"/>
      <c r="KS281" s="77"/>
      <c r="KT281" s="77"/>
      <c r="KU281" s="77"/>
      <c r="KV281" s="77"/>
      <c r="KW281" s="77"/>
      <c r="KX281" s="77"/>
      <c r="KY281" s="77"/>
      <c r="KZ281" s="77"/>
      <c r="LA281" s="77"/>
      <c r="LB281" s="77"/>
      <c r="LC281" s="77"/>
      <c r="LD281" s="77"/>
      <c r="LE281" s="77"/>
      <c r="LF281" s="77"/>
      <c r="LG281" s="77"/>
      <c r="LH281" s="77"/>
      <c r="LI281" s="77"/>
      <c r="LJ281" s="77"/>
      <c r="LK281" s="77"/>
      <c r="LL281" s="77"/>
      <c r="LM281" s="77"/>
      <c r="LN281" s="77"/>
      <c r="LO281" s="77"/>
      <c r="LP281" s="77"/>
      <c r="LQ281" s="77"/>
      <c r="LR281" s="77"/>
      <c r="LS281" s="77"/>
      <c r="LT281" s="77"/>
      <c r="LU281" s="77"/>
      <c r="LV281" s="77"/>
      <c r="LW281" s="77"/>
      <c r="LX281" s="77"/>
      <c r="LY281" s="77"/>
      <c r="LZ281" s="77"/>
      <c r="MA281" s="77"/>
      <c r="MB281" s="77"/>
      <c r="MC281" s="77"/>
      <c r="MD281" s="77"/>
      <c r="ME281" s="77"/>
      <c r="MF281" s="77"/>
      <c r="MG281" s="77"/>
      <c r="MH281" s="77"/>
      <c r="MI281" s="77"/>
      <c r="MJ281" s="77"/>
      <c r="MK281" s="77"/>
      <c r="ML281" s="77"/>
      <c r="MM281" s="77"/>
      <c r="MN281" s="77"/>
      <c r="MO281" s="77"/>
      <c r="MP281" s="77"/>
      <c r="MQ281" s="77"/>
      <c r="MR281" s="77"/>
      <c r="MS281" s="77"/>
      <c r="MT281" s="77"/>
      <c r="MU281" s="77"/>
      <c r="MV281" s="77"/>
      <c r="MW281" s="77"/>
      <c r="MX281" s="77"/>
      <c r="MY281" s="77"/>
      <c r="MZ281" s="77"/>
      <c r="NA281" s="77"/>
      <c r="NB281" s="77"/>
      <c r="NC281" s="77"/>
      <c r="ND281" s="77"/>
      <c r="NE281" s="77"/>
      <c r="NF281" s="77"/>
      <c r="NG281" s="77"/>
      <c r="NH281" s="77"/>
      <c r="NI281" s="77"/>
      <c r="NJ281" s="77"/>
      <c r="NK281" s="77"/>
      <c r="NL281" s="77"/>
      <c r="NM281" s="77"/>
      <c r="NN281" s="77"/>
      <c r="NO281" s="77"/>
      <c r="NP281" s="77"/>
      <c r="NQ281" s="77"/>
      <c r="NR281" s="77"/>
      <c r="NS281" s="77"/>
      <c r="NT281" s="77"/>
      <c r="NU281" s="77"/>
      <c r="NV281" s="77"/>
      <c r="NW281" s="77"/>
      <c r="NX281" s="77"/>
      <c r="NY281" s="77"/>
      <c r="NZ281" s="77"/>
      <c r="OA281" s="77"/>
      <c r="OB281" s="77"/>
      <c r="OC281" s="77"/>
      <c r="OD281" s="77"/>
      <c r="OE281" s="77"/>
      <c r="OF281" s="77"/>
      <c r="OG281" s="77"/>
      <c r="OH281" s="77"/>
      <c r="OI281" s="77"/>
      <c r="OJ281" s="77"/>
      <c r="OK281" s="77"/>
      <c r="OL281" s="77"/>
      <c r="OM281" s="77"/>
      <c r="ON281" s="77"/>
      <c r="OO281" s="77"/>
      <c r="OP281" s="77"/>
      <c r="OQ281" s="77"/>
      <c r="OR281" s="77"/>
      <c r="OS281" s="77"/>
      <c r="OT281" s="77"/>
      <c r="OU281" s="77"/>
      <c r="OV281" s="77"/>
      <c r="OW281" s="77"/>
      <c r="OX281" s="77"/>
      <c r="OY281" s="77"/>
      <c r="OZ281" s="77"/>
      <c r="PA281" s="77"/>
      <c r="PB281" s="77"/>
      <c r="PC281" s="77"/>
      <c r="PD281" s="77"/>
      <c r="PE281" s="77"/>
      <c r="PF281" s="77"/>
      <c r="PG281" s="77"/>
      <c r="PH281" s="77"/>
      <c r="PI281" s="77"/>
      <c r="PJ281" s="77"/>
      <c r="PK281" s="77"/>
      <c r="PL281" s="77"/>
      <c r="PM281" s="77"/>
      <c r="PN281" s="77"/>
      <c r="PO281" s="77"/>
      <c r="PP281" s="77"/>
      <c r="PQ281" s="77"/>
      <c r="PR281" s="77"/>
      <c r="PS281" s="77"/>
      <c r="PT281" s="77"/>
      <c r="PU281" s="77"/>
      <c r="PV281" s="77"/>
      <c r="PW281" s="77"/>
      <c r="PX281" s="77"/>
      <c r="PY281" s="77"/>
      <c r="PZ281" s="77"/>
      <c r="QA281" s="77"/>
      <c r="QB281" s="77"/>
      <c r="QC281" s="77"/>
      <c r="QD281" s="77"/>
      <c r="QE281" s="77"/>
      <c r="QF281" s="77"/>
      <c r="QG281" s="77"/>
      <c r="QH281" s="77"/>
      <c r="QI281" s="77"/>
      <c r="QJ281" s="77"/>
      <c r="QK281" s="77"/>
      <c r="QL281" s="77"/>
      <c r="QM281" s="77"/>
      <c r="QN281" s="77"/>
      <c r="QO281" s="77"/>
      <c r="QP281" s="77"/>
      <c r="QQ281" s="77"/>
      <c r="QR281" s="77"/>
      <c r="QS281" s="77"/>
      <c r="QT281" s="77"/>
      <c r="QU281" s="77"/>
      <c r="QV281" s="77"/>
      <c r="QW281" s="77"/>
      <c r="QX281" s="77"/>
      <c r="QY281" s="77"/>
      <c r="QZ281" s="77"/>
      <c r="RA281" s="77"/>
      <c r="RB281" s="77"/>
      <c r="RC281" s="77"/>
      <c r="RD281" s="77"/>
      <c r="RE281" s="77"/>
      <c r="RF281" s="77"/>
      <c r="RG281" s="77"/>
      <c r="RH281" s="77"/>
      <c r="RI281" s="77"/>
      <c r="RJ281" s="77"/>
      <c r="RK281" s="77"/>
      <c r="RL281" s="77"/>
      <c r="RM281" s="77"/>
      <c r="RN281" s="77"/>
      <c r="RO281" s="77"/>
      <c r="RP281" s="77"/>
      <c r="RQ281" s="77"/>
      <c r="RR281" s="77"/>
      <c r="RS281" s="77"/>
      <c r="RT281" s="77"/>
      <c r="RU281" s="77"/>
      <c r="RV281" s="77"/>
      <c r="RW281" s="77"/>
      <c r="RX281" s="77"/>
      <c r="RY281" s="77"/>
      <c r="RZ281" s="77"/>
      <c r="SA281" s="77"/>
      <c r="SB281" s="77"/>
      <c r="SC281" s="77"/>
      <c r="SD281" s="77"/>
      <c r="SE281" s="77"/>
      <c r="SF281" s="77"/>
      <c r="SG281" s="77"/>
      <c r="SH281" s="77"/>
      <c r="SI281" s="77"/>
      <c r="SJ281" s="77"/>
    </row>
    <row r="282" spans="1:504" s="28" customFormat="1" ht="15">
      <c r="A282" s="2" t="s">
        <v>108</v>
      </c>
      <c r="B282" s="608"/>
      <c r="C282" s="611"/>
      <c r="D282" s="609"/>
      <c r="E282" s="610"/>
      <c r="F282" s="610"/>
      <c r="G282" s="610"/>
      <c r="H282" s="610"/>
      <c r="I282" s="147" t="e">
        <f t="shared" si="91"/>
        <v>#DIV/0!</v>
      </c>
      <c r="J282" s="147" t="e">
        <f t="shared" si="87"/>
        <v>#DIV/0!</v>
      </c>
      <c r="K282" s="1029"/>
      <c r="L282" s="1029"/>
      <c r="M282" s="1030"/>
      <c r="N282" s="147" t="e">
        <f t="shared" si="88"/>
        <v>#DIV/0!</v>
      </c>
      <c r="O282" s="77"/>
      <c r="P282" s="197"/>
      <c r="Q282" s="77"/>
      <c r="R282" s="77"/>
      <c r="S282" s="77"/>
      <c r="T282" s="77"/>
      <c r="U282" s="77"/>
      <c r="V282" s="77"/>
      <c r="W282" s="77"/>
      <c r="X282" s="77"/>
      <c r="Y282" s="77"/>
      <c r="Z282" s="77"/>
      <c r="AA282" s="77"/>
      <c r="AB282" s="77"/>
      <c r="AC282" s="77"/>
      <c r="AD282" s="77"/>
      <c r="AE282" s="77"/>
      <c r="AF282" s="77"/>
      <c r="AG282" s="77"/>
      <c r="AH282" s="77"/>
      <c r="AI282" s="77"/>
      <c r="AJ282" s="77"/>
      <c r="AK282" s="77"/>
      <c r="AL282" s="77"/>
      <c r="AM282" s="77"/>
      <c r="AN282" s="77"/>
      <c r="AO282" s="77"/>
      <c r="AP282" s="77"/>
      <c r="AQ282" s="77"/>
      <c r="AR282" s="77"/>
      <c r="AS282" s="77"/>
      <c r="AT282" s="77"/>
      <c r="AU282" s="77"/>
      <c r="AV282" s="77"/>
      <c r="AW282" s="77"/>
      <c r="AX282" s="77"/>
      <c r="AY282" s="77"/>
      <c r="AZ282" s="77"/>
      <c r="BA282" s="77"/>
      <c r="BB282" s="77"/>
      <c r="BC282" s="77"/>
      <c r="BD282" s="77"/>
      <c r="BE282" s="77"/>
      <c r="BF282" s="77"/>
      <c r="BG282" s="77"/>
      <c r="BH282" s="77"/>
      <c r="BI282" s="77"/>
      <c r="BJ282" s="77"/>
      <c r="BK282" s="77"/>
      <c r="BL282" s="77"/>
      <c r="BM282" s="77"/>
      <c r="BN282" s="77"/>
      <c r="BO282" s="77"/>
      <c r="BP282" s="77"/>
      <c r="BQ282" s="77"/>
      <c r="BR282" s="77"/>
      <c r="BS282" s="77"/>
      <c r="BT282" s="77"/>
      <c r="BU282" s="77"/>
      <c r="BV282" s="77"/>
      <c r="BW282" s="77"/>
      <c r="BX282" s="77"/>
      <c r="BY282" s="77"/>
      <c r="BZ282" s="77"/>
      <c r="CA282" s="77"/>
      <c r="CB282" s="77"/>
      <c r="CC282" s="77"/>
      <c r="CD282" s="77"/>
      <c r="CE282" s="77"/>
      <c r="CF282" s="77"/>
      <c r="CG282" s="77"/>
      <c r="CH282" s="77"/>
      <c r="CI282" s="77"/>
      <c r="CJ282" s="77"/>
      <c r="CK282" s="77"/>
      <c r="CL282" s="77"/>
      <c r="CM282" s="77"/>
      <c r="CN282" s="77"/>
      <c r="CO282" s="77"/>
      <c r="CP282" s="77"/>
      <c r="CQ282" s="77"/>
      <c r="CR282" s="77"/>
      <c r="CS282" s="77"/>
      <c r="CT282" s="77"/>
      <c r="CU282" s="77"/>
      <c r="CV282" s="77"/>
      <c r="CW282" s="77"/>
      <c r="CX282" s="77"/>
      <c r="CY282" s="77"/>
      <c r="CZ282" s="77"/>
      <c r="DA282" s="77"/>
      <c r="DB282" s="77"/>
      <c r="DC282" s="77"/>
      <c r="DD282" s="77"/>
      <c r="DE282" s="77"/>
      <c r="DF282" s="77"/>
      <c r="DG282" s="77"/>
      <c r="DH282" s="77"/>
      <c r="DI282" s="77"/>
      <c r="DJ282" s="77"/>
      <c r="DK282" s="77"/>
      <c r="DL282" s="77"/>
      <c r="DM282" s="77"/>
      <c r="DN282" s="77"/>
      <c r="DO282" s="77"/>
      <c r="DP282" s="77"/>
      <c r="DQ282" s="77"/>
      <c r="DR282" s="77"/>
      <c r="DS282" s="77"/>
      <c r="DT282" s="77"/>
      <c r="DU282" s="77"/>
      <c r="DV282" s="77"/>
      <c r="DW282" s="77"/>
      <c r="DX282" s="77"/>
      <c r="DY282" s="77"/>
      <c r="DZ282" s="77"/>
      <c r="EA282" s="77"/>
      <c r="EB282" s="77"/>
      <c r="EC282" s="77"/>
      <c r="ED282" s="77"/>
      <c r="EE282" s="77"/>
      <c r="EF282" s="77"/>
      <c r="EG282" s="77"/>
      <c r="EH282" s="77"/>
      <c r="EI282" s="77"/>
      <c r="EJ282" s="77"/>
      <c r="EK282" s="77"/>
      <c r="EL282" s="77"/>
      <c r="EM282" s="77"/>
      <c r="EN282" s="77"/>
      <c r="EO282" s="77"/>
      <c r="EP282" s="77"/>
      <c r="EQ282" s="77"/>
      <c r="ER282" s="77"/>
      <c r="ES282" s="77"/>
      <c r="ET282" s="77"/>
      <c r="EU282" s="77"/>
      <c r="EV282" s="77"/>
      <c r="EW282" s="77"/>
      <c r="EX282" s="77"/>
      <c r="EY282" s="77"/>
      <c r="EZ282" s="77"/>
      <c r="FA282" s="77"/>
      <c r="FB282" s="77"/>
      <c r="FC282" s="77"/>
      <c r="FD282" s="77"/>
      <c r="FE282" s="77"/>
      <c r="FF282" s="77"/>
      <c r="FG282" s="77"/>
      <c r="FH282" s="77"/>
      <c r="FI282" s="77"/>
      <c r="FJ282" s="77"/>
      <c r="FK282" s="77"/>
      <c r="FL282" s="77"/>
      <c r="FM282" s="77"/>
      <c r="FN282" s="77"/>
      <c r="FO282" s="77"/>
      <c r="FP282" s="77"/>
      <c r="FQ282" s="77"/>
      <c r="FR282" s="77"/>
      <c r="FS282" s="77"/>
      <c r="FT282" s="77"/>
      <c r="FU282" s="77"/>
      <c r="FV282" s="77"/>
      <c r="FW282" s="77"/>
      <c r="FX282" s="77"/>
      <c r="FY282" s="77"/>
      <c r="FZ282" s="77"/>
      <c r="GA282" s="77"/>
      <c r="GB282" s="77"/>
      <c r="GC282" s="77"/>
      <c r="GD282" s="77"/>
      <c r="GE282" s="77"/>
      <c r="GF282" s="77"/>
      <c r="GG282" s="77"/>
      <c r="GH282" s="77"/>
      <c r="GI282" s="77"/>
      <c r="GJ282" s="77"/>
      <c r="GK282" s="77"/>
      <c r="GL282" s="77"/>
      <c r="GM282" s="77"/>
      <c r="GN282" s="77"/>
      <c r="GO282" s="77"/>
      <c r="GP282" s="77"/>
      <c r="GQ282" s="77"/>
      <c r="GR282" s="77"/>
      <c r="GS282" s="77"/>
      <c r="GT282" s="77"/>
      <c r="GU282" s="77"/>
      <c r="GV282" s="77"/>
      <c r="GW282" s="77"/>
      <c r="GX282" s="77"/>
      <c r="GY282" s="77"/>
      <c r="GZ282" s="77"/>
      <c r="HA282" s="77"/>
      <c r="HB282" s="77"/>
      <c r="HC282" s="77"/>
      <c r="HD282" s="77"/>
      <c r="HE282" s="77"/>
      <c r="HF282" s="77"/>
      <c r="HG282" s="77"/>
      <c r="HH282" s="77"/>
      <c r="HI282" s="77"/>
      <c r="HJ282" s="77"/>
      <c r="HK282" s="77"/>
      <c r="HL282" s="77"/>
      <c r="HM282" s="77"/>
      <c r="HN282" s="77"/>
      <c r="HO282" s="77"/>
      <c r="HP282" s="77"/>
      <c r="HQ282" s="77"/>
      <c r="HR282" s="77"/>
      <c r="HS282" s="77"/>
      <c r="HT282" s="77"/>
      <c r="HU282" s="77"/>
      <c r="HV282" s="77"/>
      <c r="HW282" s="77"/>
      <c r="HX282" s="77"/>
      <c r="HY282" s="77"/>
      <c r="HZ282" s="77"/>
      <c r="IA282" s="77"/>
      <c r="IB282" s="77"/>
      <c r="IC282" s="77"/>
      <c r="ID282" s="77"/>
      <c r="IE282" s="77"/>
      <c r="IF282" s="77"/>
      <c r="IG282" s="77"/>
      <c r="IH282" s="77"/>
      <c r="II282" s="77"/>
      <c r="IJ282" s="77"/>
      <c r="IK282" s="77"/>
      <c r="IL282" s="77"/>
      <c r="IM282" s="77"/>
      <c r="IN282" s="77"/>
      <c r="IO282" s="77"/>
      <c r="IP282" s="77"/>
      <c r="IQ282" s="77"/>
      <c r="IR282" s="77"/>
      <c r="IS282" s="77"/>
      <c r="IT282" s="77"/>
      <c r="IU282" s="77"/>
      <c r="IV282" s="77"/>
      <c r="IW282" s="77"/>
      <c r="IX282" s="77"/>
      <c r="IY282" s="77"/>
      <c r="IZ282" s="77"/>
      <c r="JA282" s="77"/>
      <c r="JB282" s="77"/>
      <c r="JC282" s="77"/>
      <c r="JD282" s="77"/>
      <c r="JE282" s="77"/>
      <c r="JF282" s="77"/>
      <c r="JG282" s="77"/>
      <c r="JH282" s="77"/>
      <c r="JI282" s="77"/>
      <c r="JJ282" s="77"/>
      <c r="JK282" s="77"/>
      <c r="JL282" s="77"/>
      <c r="JM282" s="77"/>
      <c r="JN282" s="77"/>
      <c r="JO282" s="77"/>
      <c r="JP282" s="77"/>
      <c r="JQ282" s="77"/>
      <c r="JR282" s="77"/>
      <c r="JS282" s="77"/>
      <c r="JT282" s="77"/>
      <c r="JU282" s="77"/>
      <c r="JV282" s="77"/>
      <c r="JW282" s="77"/>
      <c r="JX282" s="77"/>
      <c r="JY282" s="77"/>
      <c r="JZ282" s="77"/>
      <c r="KA282" s="77"/>
      <c r="KB282" s="77"/>
      <c r="KC282" s="77"/>
      <c r="KD282" s="77"/>
      <c r="KE282" s="77"/>
      <c r="KF282" s="77"/>
      <c r="KG282" s="77"/>
      <c r="KH282" s="77"/>
      <c r="KI282" s="77"/>
      <c r="KJ282" s="77"/>
      <c r="KK282" s="77"/>
      <c r="KL282" s="77"/>
      <c r="KM282" s="77"/>
      <c r="KN282" s="77"/>
      <c r="KO282" s="77"/>
      <c r="KP282" s="77"/>
      <c r="KQ282" s="77"/>
      <c r="KR282" s="77"/>
      <c r="KS282" s="77"/>
      <c r="KT282" s="77"/>
      <c r="KU282" s="77"/>
      <c r="KV282" s="77"/>
      <c r="KW282" s="77"/>
      <c r="KX282" s="77"/>
      <c r="KY282" s="77"/>
      <c r="KZ282" s="77"/>
      <c r="LA282" s="77"/>
      <c r="LB282" s="77"/>
      <c r="LC282" s="77"/>
      <c r="LD282" s="77"/>
      <c r="LE282" s="77"/>
      <c r="LF282" s="77"/>
      <c r="LG282" s="77"/>
      <c r="LH282" s="77"/>
      <c r="LI282" s="77"/>
      <c r="LJ282" s="77"/>
      <c r="LK282" s="77"/>
      <c r="LL282" s="77"/>
      <c r="LM282" s="77"/>
      <c r="LN282" s="77"/>
      <c r="LO282" s="77"/>
      <c r="LP282" s="77"/>
      <c r="LQ282" s="77"/>
      <c r="LR282" s="77"/>
      <c r="LS282" s="77"/>
      <c r="LT282" s="77"/>
      <c r="LU282" s="77"/>
      <c r="LV282" s="77"/>
      <c r="LW282" s="77"/>
      <c r="LX282" s="77"/>
      <c r="LY282" s="77"/>
      <c r="LZ282" s="77"/>
      <c r="MA282" s="77"/>
      <c r="MB282" s="77"/>
      <c r="MC282" s="77"/>
      <c r="MD282" s="77"/>
      <c r="ME282" s="77"/>
      <c r="MF282" s="77"/>
      <c r="MG282" s="77"/>
      <c r="MH282" s="77"/>
      <c r="MI282" s="77"/>
      <c r="MJ282" s="77"/>
      <c r="MK282" s="77"/>
      <c r="ML282" s="77"/>
      <c r="MM282" s="77"/>
      <c r="MN282" s="77"/>
      <c r="MO282" s="77"/>
      <c r="MP282" s="77"/>
      <c r="MQ282" s="77"/>
      <c r="MR282" s="77"/>
      <c r="MS282" s="77"/>
      <c r="MT282" s="77"/>
      <c r="MU282" s="77"/>
      <c r="MV282" s="77"/>
      <c r="MW282" s="77"/>
      <c r="MX282" s="77"/>
      <c r="MY282" s="77"/>
      <c r="MZ282" s="77"/>
      <c r="NA282" s="77"/>
      <c r="NB282" s="77"/>
      <c r="NC282" s="77"/>
      <c r="ND282" s="77"/>
      <c r="NE282" s="77"/>
      <c r="NF282" s="77"/>
      <c r="NG282" s="77"/>
      <c r="NH282" s="77"/>
      <c r="NI282" s="77"/>
      <c r="NJ282" s="77"/>
      <c r="NK282" s="77"/>
      <c r="NL282" s="77"/>
      <c r="NM282" s="77"/>
      <c r="NN282" s="77"/>
      <c r="NO282" s="77"/>
      <c r="NP282" s="77"/>
      <c r="NQ282" s="77"/>
      <c r="NR282" s="77"/>
      <c r="NS282" s="77"/>
      <c r="NT282" s="77"/>
      <c r="NU282" s="77"/>
      <c r="NV282" s="77"/>
      <c r="NW282" s="77"/>
      <c r="NX282" s="77"/>
      <c r="NY282" s="77"/>
      <c r="NZ282" s="77"/>
      <c r="OA282" s="77"/>
      <c r="OB282" s="77"/>
      <c r="OC282" s="77"/>
      <c r="OD282" s="77"/>
      <c r="OE282" s="77"/>
      <c r="OF282" s="77"/>
      <c r="OG282" s="77"/>
      <c r="OH282" s="77"/>
      <c r="OI282" s="77"/>
      <c r="OJ282" s="77"/>
      <c r="OK282" s="77"/>
      <c r="OL282" s="77"/>
      <c r="OM282" s="77"/>
      <c r="ON282" s="77"/>
      <c r="OO282" s="77"/>
      <c r="OP282" s="77"/>
      <c r="OQ282" s="77"/>
      <c r="OR282" s="77"/>
      <c r="OS282" s="77"/>
      <c r="OT282" s="77"/>
      <c r="OU282" s="77"/>
      <c r="OV282" s="77"/>
      <c r="OW282" s="77"/>
      <c r="OX282" s="77"/>
      <c r="OY282" s="77"/>
      <c r="OZ282" s="77"/>
      <c r="PA282" s="77"/>
      <c r="PB282" s="77"/>
      <c r="PC282" s="77"/>
      <c r="PD282" s="77"/>
      <c r="PE282" s="77"/>
      <c r="PF282" s="77"/>
      <c r="PG282" s="77"/>
      <c r="PH282" s="77"/>
      <c r="PI282" s="77"/>
      <c r="PJ282" s="77"/>
      <c r="PK282" s="77"/>
      <c r="PL282" s="77"/>
      <c r="PM282" s="77"/>
      <c r="PN282" s="77"/>
      <c r="PO282" s="77"/>
      <c r="PP282" s="77"/>
      <c r="PQ282" s="77"/>
      <c r="PR282" s="77"/>
      <c r="PS282" s="77"/>
      <c r="PT282" s="77"/>
      <c r="PU282" s="77"/>
      <c r="PV282" s="77"/>
      <c r="PW282" s="77"/>
      <c r="PX282" s="77"/>
      <c r="PY282" s="77"/>
      <c r="PZ282" s="77"/>
      <c r="QA282" s="77"/>
      <c r="QB282" s="77"/>
      <c r="QC282" s="77"/>
      <c r="QD282" s="77"/>
      <c r="QE282" s="77"/>
      <c r="QF282" s="77"/>
      <c r="QG282" s="77"/>
      <c r="QH282" s="77"/>
      <c r="QI282" s="77"/>
      <c r="QJ282" s="77"/>
      <c r="QK282" s="77"/>
      <c r="QL282" s="77"/>
      <c r="QM282" s="77"/>
      <c r="QN282" s="77"/>
      <c r="QO282" s="77"/>
      <c r="QP282" s="77"/>
      <c r="QQ282" s="77"/>
      <c r="QR282" s="77"/>
      <c r="QS282" s="77"/>
      <c r="QT282" s="77"/>
      <c r="QU282" s="77"/>
      <c r="QV282" s="77"/>
      <c r="QW282" s="77"/>
      <c r="QX282" s="77"/>
      <c r="QY282" s="77"/>
      <c r="QZ282" s="77"/>
      <c r="RA282" s="77"/>
      <c r="RB282" s="77"/>
      <c r="RC282" s="77"/>
      <c r="RD282" s="77"/>
      <c r="RE282" s="77"/>
      <c r="RF282" s="77"/>
      <c r="RG282" s="77"/>
      <c r="RH282" s="77"/>
      <c r="RI282" s="77"/>
      <c r="RJ282" s="77"/>
      <c r="RK282" s="77"/>
      <c r="RL282" s="77"/>
      <c r="RM282" s="77"/>
      <c r="RN282" s="77"/>
      <c r="RO282" s="77"/>
      <c r="RP282" s="77"/>
      <c r="RQ282" s="77"/>
      <c r="RR282" s="77"/>
      <c r="RS282" s="77"/>
      <c r="RT282" s="77"/>
      <c r="RU282" s="77"/>
      <c r="RV282" s="77"/>
      <c r="RW282" s="77"/>
      <c r="RX282" s="77"/>
      <c r="RY282" s="77"/>
      <c r="RZ282" s="77"/>
      <c r="SA282" s="77"/>
      <c r="SB282" s="77"/>
      <c r="SC282" s="77"/>
      <c r="SD282" s="77"/>
      <c r="SE282" s="77"/>
      <c r="SF282" s="77"/>
      <c r="SG282" s="77"/>
      <c r="SH282" s="77"/>
      <c r="SI282" s="77"/>
      <c r="SJ282" s="77"/>
    </row>
    <row r="283" spans="1:504" s="28" customFormat="1" ht="15">
      <c r="A283" s="85" t="s">
        <v>153</v>
      </c>
      <c r="B283" s="608"/>
      <c r="C283" s="611"/>
      <c r="D283" s="609"/>
      <c r="E283" s="610"/>
      <c r="F283" s="610"/>
      <c r="G283" s="610"/>
      <c r="H283" s="610"/>
      <c r="I283" s="147" t="e">
        <f t="shared" si="91"/>
        <v>#DIV/0!</v>
      </c>
      <c r="J283" s="147" t="e">
        <f t="shared" si="87"/>
        <v>#DIV/0!</v>
      </c>
      <c r="K283" s="1029"/>
      <c r="L283" s="1029"/>
      <c r="M283" s="1030"/>
      <c r="N283" s="147" t="e">
        <f t="shared" si="88"/>
        <v>#DIV/0!</v>
      </c>
      <c r="O283" s="77"/>
      <c r="P283" s="197"/>
      <c r="Q283" s="77"/>
      <c r="R283" s="77"/>
      <c r="S283" s="77"/>
      <c r="T283" s="77"/>
      <c r="U283" s="77"/>
      <c r="V283" s="77"/>
      <c r="W283" s="77"/>
      <c r="X283" s="77"/>
      <c r="Y283" s="77"/>
      <c r="Z283" s="77"/>
      <c r="AA283" s="77"/>
      <c r="AB283" s="77"/>
      <c r="AC283" s="77"/>
      <c r="AD283" s="77"/>
      <c r="AE283" s="77"/>
      <c r="AF283" s="77"/>
      <c r="AG283" s="77"/>
      <c r="AH283" s="77"/>
      <c r="AI283" s="77"/>
      <c r="AJ283" s="77"/>
      <c r="AK283" s="77"/>
      <c r="AL283" s="77"/>
      <c r="AM283" s="77"/>
      <c r="AN283" s="77"/>
      <c r="AO283" s="77"/>
      <c r="AP283" s="77"/>
      <c r="AQ283" s="77"/>
      <c r="AR283" s="77"/>
      <c r="AS283" s="77"/>
      <c r="AT283" s="77"/>
      <c r="AU283" s="77"/>
      <c r="AV283" s="77"/>
      <c r="AW283" s="77"/>
      <c r="AX283" s="77"/>
      <c r="AY283" s="77"/>
      <c r="AZ283" s="77"/>
      <c r="BA283" s="77"/>
      <c r="BB283" s="77"/>
      <c r="BC283" s="77"/>
      <c r="BD283" s="77"/>
      <c r="BE283" s="77"/>
      <c r="BF283" s="77"/>
      <c r="BG283" s="77"/>
      <c r="BH283" s="77"/>
      <c r="BI283" s="77"/>
      <c r="BJ283" s="77"/>
      <c r="BK283" s="77"/>
      <c r="BL283" s="77"/>
      <c r="BM283" s="77"/>
      <c r="BN283" s="77"/>
      <c r="BO283" s="77"/>
      <c r="BP283" s="77"/>
      <c r="BQ283" s="77"/>
      <c r="BR283" s="77"/>
      <c r="BS283" s="77"/>
      <c r="BT283" s="77"/>
      <c r="BU283" s="77"/>
      <c r="BV283" s="77"/>
      <c r="BW283" s="77"/>
      <c r="BX283" s="77"/>
      <c r="BY283" s="77"/>
      <c r="BZ283" s="77"/>
      <c r="CA283" s="77"/>
      <c r="CB283" s="77"/>
      <c r="CC283" s="77"/>
      <c r="CD283" s="77"/>
      <c r="CE283" s="77"/>
      <c r="CF283" s="77"/>
      <c r="CG283" s="77"/>
      <c r="CH283" s="77"/>
      <c r="CI283" s="77"/>
      <c r="CJ283" s="77"/>
      <c r="CK283" s="77"/>
      <c r="CL283" s="77"/>
      <c r="CM283" s="77"/>
      <c r="CN283" s="77"/>
      <c r="CO283" s="77"/>
      <c r="CP283" s="77"/>
      <c r="CQ283" s="77"/>
      <c r="CR283" s="77"/>
      <c r="CS283" s="77"/>
      <c r="CT283" s="77"/>
      <c r="CU283" s="77"/>
      <c r="CV283" s="77"/>
      <c r="CW283" s="77"/>
      <c r="CX283" s="77"/>
      <c r="CY283" s="77"/>
      <c r="CZ283" s="77"/>
      <c r="DA283" s="77"/>
      <c r="DB283" s="77"/>
      <c r="DC283" s="77"/>
      <c r="DD283" s="77"/>
      <c r="DE283" s="77"/>
      <c r="DF283" s="77"/>
      <c r="DG283" s="77"/>
      <c r="DH283" s="77"/>
      <c r="DI283" s="77"/>
      <c r="DJ283" s="77"/>
      <c r="DK283" s="77"/>
      <c r="DL283" s="77"/>
      <c r="DM283" s="77"/>
      <c r="DN283" s="77"/>
      <c r="DO283" s="77"/>
      <c r="DP283" s="77"/>
      <c r="DQ283" s="77"/>
      <c r="DR283" s="77"/>
      <c r="DS283" s="77"/>
      <c r="DT283" s="77"/>
      <c r="DU283" s="77"/>
      <c r="DV283" s="77"/>
      <c r="DW283" s="77"/>
      <c r="DX283" s="77"/>
      <c r="DY283" s="77"/>
      <c r="DZ283" s="77"/>
      <c r="EA283" s="77"/>
      <c r="EB283" s="77"/>
      <c r="EC283" s="77"/>
      <c r="ED283" s="77"/>
      <c r="EE283" s="77"/>
      <c r="EF283" s="77"/>
      <c r="EG283" s="77"/>
      <c r="EH283" s="77"/>
      <c r="EI283" s="77"/>
      <c r="EJ283" s="77"/>
      <c r="EK283" s="77"/>
      <c r="EL283" s="77"/>
      <c r="EM283" s="77"/>
      <c r="EN283" s="77"/>
      <c r="EO283" s="77"/>
      <c r="EP283" s="77"/>
      <c r="EQ283" s="77"/>
      <c r="ER283" s="77"/>
      <c r="ES283" s="77"/>
      <c r="ET283" s="77"/>
      <c r="EU283" s="77"/>
      <c r="EV283" s="77"/>
      <c r="EW283" s="77"/>
      <c r="EX283" s="77"/>
      <c r="EY283" s="77"/>
      <c r="EZ283" s="77"/>
      <c r="FA283" s="77"/>
      <c r="FB283" s="77"/>
      <c r="FC283" s="77"/>
      <c r="FD283" s="77"/>
      <c r="FE283" s="77"/>
      <c r="FF283" s="77"/>
      <c r="FG283" s="77"/>
      <c r="FH283" s="77"/>
      <c r="FI283" s="77"/>
      <c r="FJ283" s="77"/>
      <c r="FK283" s="77"/>
      <c r="FL283" s="77"/>
      <c r="FM283" s="77"/>
      <c r="FN283" s="77"/>
      <c r="FO283" s="77"/>
      <c r="FP283" s="77"/>
      <c r="FQ283" s="77"/>
      <c r="FR283" s="77"/>
      <c r="FS283" s="77"/>
      <c r="FT283" s="77"/>
      <c r="FU283" s="77"/>
      <c r="FV283" s="77"/>
      <c r="FW283" s="77"/>
      <c r="FX283" s="77"/>
      <c r="FY283" s="77"/>
      <c r="FZ283" s="77"/>
      <c r="GA283" s="77"/>
      <c r="GB283" s="77"/>
      <c r="GC283" s="77"/>
      <c r="GD283" s="77"/>
      <c r="GE283" s="77"/>
      <c r="GF283" s="77"/>
      <c r="GG283" s="77"/>
      <c r="GH283" s="77"/>
      <c r="GI283" s="77"/>
      <c r="GJ283" s="77"/>
      <c r="GK283" s="77"/>
      <c r="GL283" s="77"/>
      <c r="GM283" s="77"/>
      <c r="GN283" s="77"/>
      <c r="GO283" s="77"/>
      <c r="GP283" s="77"/>
      <c r="GQ283" s="77"/>
      <c r="GR283" s="77"/>
      <c r="GS283" s="77"/>
      <c r="GT283" s="77"/>
      <c r="GU283" s="77"/>
      <c r="GV283" s="77"/>
      <c r="GW283" s="77"/>
      <c r="GX283" s="77"/>
      <c r="GY283" s="77"/>
      <c r="GZ283" s="77"/>
      <c r="HA283" s="77"/>
      <c r="HB283" s="77"/>
      <c r="HC283" s="77"/>
      <c r="HD283" s="77"/>
      <c r="HE283" s="77"/>
      <c r="HF283" s="77"/>
      <c r="HG283" s="77"/>
      <c r="HH283" s="77"/>
      <c r="HI283" s="77"/>
      <c r="HJ283" s="77"/>
      <c r="HK283" s="77"/>
      <c r="HL283" s="77"/>
      <c r="HM283" s="77"/>
      <c r="HN283" s="77"/>
      <c r="HO283" s="77"/>
      <c r="HP283" s="77"/>
      <c r="HQ283" s="77"/>
      <c r="HR283" s="77"/>
      <c r="HS283" s="77"/>
      <c r="HT283" s="77"/>
      <c r="HU283" s="77"/>
      <c r="HV283" s="77"/>
      <c r="HW283" s="77"/>
      <c r="HX283" s="77"/>
      <c r="HY283" s="77"/>
      <c r="HZ283" s="77"/>
      <c r="IA283" s="77"/>
      <c r="IB283" s="77"/>
      <c r="IC283" s="77"/>
      <c r="ID283" s="77"/>
      <c r="IE283" s="77"/>
      <c r="IF283" s="77"/>
      <c r="IG283" s="77"/>
      <c r="IH283" s="77"/>
      <c r="II283" s="77"/>
      <c r="IJ283" s="77"/>
      <c r="IK283" s="77"/>
      <c r="IL283" s="77"/>
      <c r="IM283" s="77"/>
      <c r="IN283" s="77"/>
      <c r="IO283" s="77"/>
      <c r="IP283" s="77"/>
      <c r="IQ283" s="77"/>
      <c r="IR283" s="77"/>
      <c r="IS283" s="77"/>
      <c r="IT283" s="77"/>
      <c r="IU283" s="77"/>
      <c r="IV283" s="77"/>
      <c r="IW283" s="77"/>
      <c r="IX283" s="77"/>
      <c r="IY283" s="77"/>
      <c r="IZ283" s="77"/>
      <c r="JA283" s="77"/>
      <c r="JB283" s="77"/>
      <c r="JC283" s="77"/>
      <c r="JD283" s="77"/>
      <c r="JE283" s="77"/>
      <c r="JF283" s="77"/>
      <c r="JG283" s="77"/>
      <c r="JH283" s="77"/>
      <c r="JI283" s="77"/>
      <c r="JJ283" s="77"/>
      <c r="JK283" s="77"/>
      <c r="JL283" s="77"/>
      <c r="JM283" s="77"/>
      <c r="JN283" s="77"/>
      <c r="JO283" s="77"/>
      <c r="JP283" s="77"/>
      <c r="JQ283" s="77"/>
      <c r="JR283" s="77"/>
      <c r="JS283" s="77"/>
      <c r="JT283" s="77"/>
      <c r="JU283" s="77"/>
      <c r="JV283" s="77"/>
      <c r="JW283" s="77"/>
      <c r="JX283" s="77"/>
      <c r="JY283" s="77"/>
      <c r="JZ283" s="77"/>
      <c r="KA283" s="77"/>
      <c r="KB283" s="77"/>
      <c r="KC283" s="77"/>
      <c r="KD283" s="77"/>
      <c r="KE283" s="77"/>
      <c r="KF283" s="77"/>
      <c r="KG283" s="77"/>
      <c r="KH283" s="77"/>
      <c r="KI283" s="77"/>
      <c r="KJ283" s="77"/>
      <c r="KK283" s="77"/>
      <c r="KL283" s="77"/>
      <c r="KM283" s="77"/>
      <c r="KN283" s="77"/>
      <c r="KO283" s="77"/>
      <c r="KP283" s="77"/>
      <c r="KQ283" s="77"/>
      <c r="KR283" s="77"/>
      <c r="KS283" s="77"/>
      <c r="KT283" s="77"/>
      <c r="KU283" s="77"/>
      <c r="KV283" s="77"/>
      <c r="KW283" s="77"/>
      <c r="KX283" s="77"/>
      <c r="KY283" s="77"/>
      <c r="KZ283" s="77"/>
      <c r="LA283" s="77"/>
      <c r="LB283" s="77"/>
      <c r="LC283" s="77"/>
      <c r="LD283" s="77"/>
      <c r="LE283" s="77"/>
      <c r="LF283" s="77"/>
      <c r="LG283" s="77"/>
      <c r="LH283" s="77"/>
      <c r="LI283" s="77"/>
      <c r="LJ283" s="77"/>
      <c r="LK283" s="77"/>
      <c r="LL283" s="77"/>
      <c r="LM283" s="77"/>
      <c r="LN283" s="77"/>
      <c r="LO283" s="77"/>
      <c r="LP283" s="77"/>
      <c r="LQ283" s="77"/>
      <c r="LR283" s="77"/>
      <c r="LS283" s="77"/>
      <c r="LT283" s="77"/>
      <c r="LU283" s="77"/>
      <c r="LV283" s="77"/>
      <c r="LW283" s="77"/>
      <c r="LX283" s="77"/>
      <c r="LY283" s="77"/>
      <c r="LZ283" s="77"/>
      <c r="MA283" s="77"/>
      <c r="MB283" s="77"/>
      <c r="MC283" s="77"/>
      <c r="MD283" s="77"/>
      <c r="ME283" s="77"/>
      <c r="MF283" s="77"/>
      <c r="MG283" s="77"/>
      <c r="MH283" s="77"/>
      <c r="MI283" s="77"/>
      <c r="MJ283" s="77"/>
      <c r="MK283" s="77"/>
      <c r="ML283" s="77"/>
      <c r="MM283" s="77"/>
      <c r="MN283" s="77"/>
      <c r="MO283" s="77"/>
      <c r="MP283" s="77"/>
      <c r="MQ283" s="77"/>
      <c r="MR283" s="77"/>
      <c r="MS283" s="77"/>
      <c r="MT283" s="77"/>
      <c r="MU283" s="77"/>
      <c r="MV283" s="77"/>
      <c r="MW283" s="77"/>
      <c r="MX283" s="77"/>
      <c r="MY283" s="77"/>
      <c r="MZ283" s="77"/>
      <c r="NA283" s="77"/>
      <c r="NB283" s="77"/>
      <c r="NC283" s="77"/>
      <c r="ND283" s="77"/>
      <c r="NE283" s="77"/>
      <c r="NF283" s="77"/>
      <c r="NG283" s="77"/>
      <c r="NH283" s="77"/>
      <c r="NI283" s="77"/>
      <c r="NJ283" s="77"/>
      <c r="NK283" s="77"/>
      <c r="NL283" s="77"/>
      <c r="NM283" s="77"/>
      <c r="NN283" s="77"/>
      <c r="NO283" s="77"/>
      <c r="NP283" s="77"/>
      <c r="NQ283" s="77"/>
      <c r="NR283" s="77"/>
      <c r="NS283" s="77"/>
      <c r="NT283" s="77"/>
      <c r="NU283" s="77"/>
      <c r="NV283" s="77"/>
      <c r="NW283" s="77"/>
      <c r="NX283" s="77"/>
      <c r="NY283" s="77"/>
      <c r="NZ283" s="77"/>
      <c r="OA283" s="77"/>
      <c r="OB283" s="77"/>
      <c r="OC283" s="77"/>
      <c r="OD283" s="77"/>
      <c r="OE283" s="77"/>
      <c r="OF283" s="77"/>
      <c r="OG283" s="77"/>
      <c r="OH283" s="77"/>
      <c r="OI283" s="77"/>
      <c r="OJ283" s="77"/>
      <c r="OK283" s="77"/>
      <c r="OL283" s="77"/>
      <c r="OM283" s="77"/>
      <c r="ON283" s="77"/>
      <c r="OO283" s="77"/>
      <c r="OP283" s="77"/>
      <c r="OQ283" s="77"/>
      <c r="OR283" s="77"/>
      <c r="OS283" s="77"/>
      <c r="OT283" s="77"/>
      <c r="OU283" s="77"/>
      <c r="OV283" s="77"/>
      <c r="OW283" s="77"/>
      <c r="OX283" s="77"/>
      <c r="OY283" s="77"/>
      <c r="OZ283" s="77"/>
      <c r="PA283" s="77"/>
      <c r="PB283" s="77"/>
      <c r="PC283" s="77"/>
      <c r="PD283" s="77"/>
      <c r="PE283" s="77"/>
      <c r="PF283" s="77"/>
      <c r="PG283" s="77"/>
      <c r="PH283" s="77"/>
      <c r="PI283" s="77"/>
      <c r="PJ283" s="77"/>
      <c r="PK283" s="77"/>
      <c r="PL283" s="77"/>
      <c r="PM283" s="77"/>
      <c r="PN283" s="77"/>
      <c r="PO283" s="77"/>
      <c r="PP283" s="77"/>
      <c r="PQ283" s="77"/>
      <c r="PR283" s="77"/>
      <c r="PS283" s="77"/>
      <c r="PT283" s="77"/>
      <c r="PU283" s="77"/>
      <c r="PV283" s="77"/>
      <c r="PW283" s="77"/>
      <c r="PX283" s="77"/>
      <c r="PY283" s="77"/>
      <c r="PZ283" s="77"/>
      <c r="QA283" s="77"/>
      <c r="QB283" s="77"/>
      <c r="QC283" s="77"/>
      <c r="QD283" s="77"/>
      <c r="QE283" s="77"/>
      <c r="QF283" s="77"/>
      <c r="QG283" s="77"/>
      <c r="QH283" s="77"/>
      <c r="QI283" s="77"/>
      <c r="QJ283" s="77"/>
      <c r="QK283" s="77"/>
      <c r="QL283" s="77"/>
      <c r="QM283" s="77"/>
      <c r="QN283" s="77"/>
      <c r="QO283" s="77"/>
      <c r="QP283" s="77"/>
      <c r="QQ283" s="77"/>
      <c r="QR283" s="77"/>
      <c r="QS283" s="77"/>
      <c r="QT283" s="77"/>
      <c r="QU283" s="77"/>
      <c r="QV283" s="77"/>
      <c r="QW283" s="77"/>
      <c r="QX283" s="77"/>
      <c r="QY283" s="77"/>
      <c r="QZ283" s="77"/>
      <c r="RA283" s="77"/>
      <c r="RB283" s="77"/>
      <c r="RC283" s="77"/>
      <c r="RD283" s="77"/>
      <c r="RE283" s="77"/>
      <c r="RF283" s="77"/>
      <c r="RG283" s="77"/>
      <c r="RH283" s="77"/>
      <c r="RI283" s="77"/>
      <c r="RJ283" s="77"/>
      <c r="RK283" s="77"/>
      <c r="RL283" s="77"/>
      <c r="RM283" s="77"/>
      <c r="RN283" s="77"/>
      <c r="RO283" s="77"/>
      <c r="RP283" s="77"/>
      <c r="RQ283" s="77"/>
      <c r="RR283" s="77"/>
      <c r="RS283" s="77"/>
      <c r="RT283" s="77"/>
      <c r="RU283" s="77"/>
      <c r="RV283" s="77"/>
      <c r="RW283" s="77"/>
      <c r="RX283" s="77"/>
      <c r="RY283" s="77"/>
      <c r="RZ283" s="77"/>
      <c r="SA283" s="77"/>
      <c r="SB283" s="77"/>
      <c r="SC283" s="77"/>
      <c r="SD283" s="77"/>
      <c r="SE283" s="77"/>
      <c r="SF283" s="77"/>
      <c r="SG283" s="77"/>
      <c r="SH283" s="77"/>
      <c r="SI283" s="77"/>
      <c r="SJ283" s="77"/>
    </row>
    <row r="284" spans="1:504" ht="25.5">
      <c r="A284" s="2" t="s">
        <v>109</v>
      </c>
      <c r="B284" s="606"/>
      <c r="C284" s="611"/>
      <c r="D284" s="611"/>
      <c r="E284" s="611"/>
      <c r="F284" s="611"/>
      <c r="G284" s="611"/>
      <c r="H284" s="611"/>
      <c r="I284" s="147" t="e">
        <f t="shared" si="91"/>
        <v>#DIV/0!</v>
      </c>
      <c r="J284" s="147" t="e">
        <f t="shared" si="87"/>
        <v>#DIV/0!</v>
      </c>
      <c r="K284" s="1026"/>
      <c r="L284" s="1026"/>
      <c r="M284" s="1028"/>
      <c r="N284" s="147" t="e">
        <f t="shared" si="88"/>
        <v>#DIV/0!</v>
      </c>
      <c r="P284" s="92"/>
    </row>
    <row r="285" spans="1:504" ht="15">
      <c r="A285" s="2" t="s">
        <v>110</v>
      </c>
      <c r="B285" s="607"/>
      <c r="C285" s="611"/>
      <c r="D285" s="609"/>
      <c r="E285" s="610"/>
      <c r="F285" s="610"/>
      <c r="G285" s="610"/>
      <c r="H285" s="610"/>
      <c r="I285" s="147" t="e">
        <f t="shared" si="91"/>
        <v>#DIV/0!</v>
      </c>
      <c r="J285" s="147" t="e">
        <f t="shared" si="87"/>
        <v>#DIV/0!</v>
      </c>
      <c r="K285" s="1029"/>
      <c r="L285" s="1029"/>
      <c r="M285" s="1030"/>
      <c r="N285" s="147" t="e">
        <f t="shared" si="88"/>
        <v>#DIV/0!</v>
      </c>
      <c r="P285" s="92"/>
    </row>
    <row r="286" spans="1:504" ht="15">
      <c r="A286" s="159" t="s">
        <v>111</v>
      </c>
      <c r="B286" s="607"/>
      <c r="C286" s="611"/>
      <c r="D286" s="609"/>
      <c r="E286" s="610"/>
      <c r="F286" s="610"/>
      <c r="G286" s="610"/>
      <c r="H286" s="610"/>
      <c r="I286" s="147" t="e">
        <f t="shared" si="91"/>
        <v>#DIV/0!</v>
      </c>
      <c r="J286" s="147" t="e">
        <f t="shared" si="87"/>
        <v>#DIV/0!</v>
      </c>
      <c r="K286" s="1029"/>
      <c r="L286" s="1029"/>
      <c r="M286" s="1030"/>
      <c r="N286" s="147" t="e">
        <f t="shared" si="88"/>
        <v>#DIV/0!</v>
      </c>
      <c r="P286" s="92"/>
    </row>
    <row r="287" spans="1:504" s="74" customFormat="1" ht="15">
      <c r="A287" s="2" t="s">
        <v>112</v>
      </c>
      <c r="B287" s="31"/>
      <c r="C287" s="3"/>
      <c r="D287" s="13"/>
      <c r="E287" s="12"/>
      <c r="F287" s="12"/>
      <c r="G287" s="12"/>
      <c r="H287" s="12"/>
      <c r="I287" s="9" t="e">
        <f t="shared" si="91"/>
        <v>#DIV/0!</v>
      </c>
      <c r="J287" s="9" t="e">
        <f t="shared" si="87"/>
        <v>#DIV/0!</v>
      </c>
      <c r="K287" s="1029"/>
      <c r="L287" s="1029"/>
      <c r="M287" s="1030"/>
      <c r="N287" s="147" t="e">
        <f t="shared" si="88"/>
        <v>#DIV/0!</v>
      </c>
      <c r="P287" s="92"/>
    </row>
    <row r="288" spans="1:504" s="74" customFormat="1" ht="15">
      <c r="A288" s="160" t="s">
        <v>113</v>
      </c>
      <c r="B288" s="161"/>
      <c r="C288" s="162"/>
      <c r="D288" s="163"/>
      <c r="E288" s="164"/>
      <c r="F288" s="164"/>
      <c r="G288" s="164"/>
      <c r="H288" s="164"/>
      <c r="I288" s="165" t="e">
        <f t="shared" si="91"/>
        <v>#DIV/0!</v>
      </c>
      <c r="J288" s="165" t="e">
        <f t="shared" si="87"/>
        <v>#DIV/0!</v>
      </c>
      <c r="K288" s="1036"/>
      <c r="L288" s="1036"/>
      <c r="M288" s="1037"/>
      <c r="N288" s="166" t="e">
        <f t="shared" si="88"/>
        <v>#DIV/0!</v>
      </c>
      <c r="P288" s="92"/>
    </row>
    <row r="289" spans="1:16" s="74" customFormat="1" ht="15">
      <c r="A289" s="70" t="s">
        <v>114</v>
      </c>
      <c r="B289" s="78">
        <f>B45</f>
        <v>0</v>
      </c>
      <c r="C289" s="78"/>
      <c r="D289" s="78">
        <f>D45</f>
        <v>0</v>
      </c>
      <c r="E289" s="71">
        <f>E45</f>
        <v>0</v>
      </c>
      <c r="F289" s="71">
        <f>F45</f>
        <v>0</v>
      </c>
      <c r="G289" s="71">
        <f>G45</f>
        <v>0</v>
      </c>
      <c r="H289" s="71">
        <f>H45</f>
        <v>0</v>
      </c>
      <c r="I289" s="72" t="e">
        <f t="shared" si="91"/>
        <v>#DIV/0!</v>
      </c>
      <c r="J289" s="72" t="e">
        <f t="shared" si="87"/>
        <v>#DIV/0!</v>
      </c>
      <c r="K289" s="78">
        <f>K45</f>
        <v>0</v>
      </c>
      <c r="L289" s="78">
        <f t="shared" ref="L289:M289" si="94">L45</f>
        <v>0</v>
      </c>
      <c r="M289" s="78">
        <f t="shared" si="94"/>
        <v>0</v>
      </c>
      <c r="N289" s="73" t="e">
        <f t="shared" si="88"/>
        <v>#DIV/0!</v>
      </c>
      <c r="P289" s="92"/>
    </row>
    <row r="290" spans="1:16" s="74" customFormat="1" ht="15">
      <c r="A290" s="5" t="s">
        <v>115</v>
      </c>
      <c r="B290" s="6">
        <f>B6-B289</f>
        <v>0</v>
      </c>
      <c r="C290" s="6"/>
      <c r="D290" s="6">
        <f>D6-D289</f>
        <v>0</v>
      </c>
      <c r="E290" s="1243">
        <f>E6-E289</f>
        <v>0</v>
      </c>
      <c r="F290" s="6">
        <f>F6-F289</f>
        <v>0</v>
      </c>
      <c r="G290" s="6"/>
      <c r="H290" s="1243">
        <f>H6-H289</f>
        <v>0</v>
      </c>
      <c r="I290" s="50" t="e">
        <f t="shared" si="91"/>
        <v>#DIV/0!</v>
      </c>
      <c r="J290" s="50" t="e">
        <f t="shared" si="87"/>
        <v>#DIV/0!</v>
      </c>
      <c r="K290" s="6">
        <f>K6-K289</f>
        <v>0</v>
      </c>
      <c r="L290" s="6">
        <f>L6-L289</f>
        <v>0</v>
      </c>
      <c r="M290" s="15">
        <f>M6-M289</f>
        <v>0</v>
      </c>
      <c r="N290" s="51" t="e">
        <f t="shared" si="88"/>
        <v>#DIV/0!</v>
      </c>
      <c r="P290" s="92"/>
    </row>
    <row r="291" spans="1:16" s="74" customFormat="1" ht="15">
      <c r="A291" s="1333" t="s">
        <v>116</v>
      </c>
      <c r="B291" s="1334"/>
      <c r="C291" s="1334"/>
      <c r="D291" s="1334"/>
      <c r="E291" s="1334"/>
      <c r="F291" s="203"/>
      <c r="G291" s="203"/>
      <c r="H291" s="203"/>
      <c r="I291" s="203"/>
      <c r="J291" s="203"/>
      <c r="K291" s="203"/>
      <c r="L291" s="203"/>
      <c r="M291" s="203"/>
      <c r="N291" s="51" t="e">
        <f t="shared" si="88"/>
        <v>#DIV/0!</v>
      </c>
      <c r="P291" s="92"/>
    </row>
    <row r="292" spans="1:16" s="74" customFormat="1" ht="15">
      <c r="A292" s="5" t="s">
        <v>117</v>
      </c>
      <c r="B292" s="52">
        <f>SUM(B293,B299:B300)</f>
        <v>0</v>
      </c>
      <c r="C292" s="52"/>
      <c r="D292" s="52">
        <f t="shared" ref="D292:H292" si="95">SUM(D293,D299:D300)</f>
        <v>0</v>
      </c>
      <c r="E292" s="52">
        <f t="shared" si="95"/>
        <v>0</v>
      </c>
      <c r="F292" s="52">
        <f t="shared" si="95"/>
        <v>0</v>
      </c>
      <c r="G292" s="52"/>
      <c r="H292" s="52">
        <f t="shared" si="95"/>
        <v>0</v>
      </c>
      <c r="I292" s="7" t="e">
        <f>F292/E292</f>
        <v>#DIV/0!</v>
      </c>
      <c r="J292" s="7" t="e">
        <f t="shared" si="87"/>
        <v>#DIV/0!</v>
      </c>
      <c r="K292" s="52">
        <f t="shared" ref="K292:M292" si="96">SUM(K293,K299:K300)</f>
        <v>0</v>
      </c>
      <c r="L292" s="52">
        <f t="shared" si="96"/>
        <v>0</v>
      </c>
      <c r="M292" s="53">
        <f t="shared" si="96"/>
        <v>0</v>
      </c>
      <c r="N292" s="51" t="e">
        <f t="shared" si="88"/>
        <v>#DIV/0!</v>
      </c>
      <c r="P292" s="92"/>
    </row>
    <row r="293" spans="1:16" s="74" customFormat="1" ht="25.5">
      <c r="A293" s="5" t="s">
        <v>118</v>
      </c>
      <c r="B293" s="52">
        <f>(B294-B295)</f>
        <v>0</v>
      </c>
      <c r="C293" s="52"/>
      <c r="D293" s="52">
        <f t="shared" ref="D293:H293" si="97">(D294-D295)</f>
        <v>0</v>
      </c>
      <c r="E293" s="52">
        <f t="shared" si="97"/>
        <v>0</v>
      </c>
      <c r="F293" s="52">
        <f t="shared" si="97"/>
        <v>0</v>
      </c>
      <c r="G293" s="52"/>
      <c r="H293" s="52">
        <f t="shared" si="97"/>
        <v>0</v>
      </c>
      <c r="I293" s="7">
        <v>0</v>
      </c>
      <c r="J293" s="7" t="e">
        <f t="shared" si="87"/>
        <v>#DIV/0!</v>
      </c>
      <c r="K293" s="52">
        <f t="shared" ref="K293:M293" si="98">(K294-K295)</f>
        <v>0</v>
      </c>
      <c r="L293" s="52">
        <f t="shared" si="98"/>
        <v>0</v>
      </c>
      <c r="M293" s="53">
        <f t="shared" si="98"/>
        <v>0</v>
      </c>
      <c r="N293" s="8" t="e">
        <f t="shared" si="88"/>
        <v>#DIV/0!</v>
      </c>
      <c r="P293" s="92"/>
    </row>
    <row r="294" spans="1:16" s="74" customFormat="1" ht="15">
      <c r="A294" s="54" t="s">
        <v>119</v>
      </c>
      <c r="B294" s="13"/>
      <c r="C294" s="13"/>
      <c r="D294" s="13"/>
      <c r="E294" s="13"/>
      <c r="F294" s="13"/>
      <c r="G294" s="13"/>
      <c r="H294" s="13"/>
      <c r="I294" s="9" t="e">
        <f t="shared" ref="I294:I300" si="99">F294/E294</f>
        <v>#DIV/0!</v>
      </c>
      <c r="J294" s="9" t="e">
        <f t="shared" si="87"/>
        <v>#DIV/0!</v>
      </c>
      <c r="K294" s="13"/>
      <c r="L294" s="13"/>
      <c r="M294" s="14"/>
      <c r="N294" s="16" t="e">
        <f t="shared" si="88"/>
        <v>#DIV/0!</v>
      </c>
      <c r="P294" s="92"/>
    </row>
    <row r="295" spans="1:16" s="74" customFormat="1" ht="15">
      <c r="A295" s="54" t="s">
        <v>120</v>
      </c>
      <c r="B295" s="13"/>
      <c r="C295" s="13"/>
      <c r="D295" s="13"/>
      <c r="E295" s="13"/>
      <c r="F295" s="13"/>
      <c r="G295" s="13"/>
      <c r="H295" s="13"/>
      <c r="I295" s="9" t="e">
        <f t="shared" si="99"/>
        <v>#DIV/0!</v>
      </c>
      <c r="J295" s="9" t="e">
        <f t="shared" si="87"/>
        <v>#DIV/0!</v>
      </c>
      <c r="K295" s="13"/>
      <c r="L295" s="13"/>
      <c r="M295" s="14"/>
      <c r="N295" s="16" t="e">
        <f t="shared" si="88"/>
        <v>#DIV/0!</v>
      </c>
      <c r="P295" s="92"/>
    </row>
    <row r="296" spans="1:16" s="74" customFormat="1" ht="25.5">
      <c r="A296" s="5" t="s">
        <v>121</v>
      </c>
      <c r="B296" s="52">
        <f>(B297-B298)</f>
        <v>0</v>
      </c>
      <c r="C296" s="52"/>
      <c r="D296" s="52">
        <f t="shared" ref="D296:H296" si="100">(D297-D298)</f>
        <v>0</v>
      </c>
      <c r="E296" s="52">
        <f t="shared" si="100"/>
        <v>0</v>
      </c>
      <c r="F296" s="52">
        <f t="shared" si="100"/>
        <v>0</v>
      </c>
      <c r="G296" s="52"/>
      <c r="H296" s="52">
        <f t="shared" si="100"/>
        <v>0</v>
      </c>
      <c r="I296" s="7" t="e">
        <f t="shared" si="99"/>
        <v>#DIV/0!</v>
      </c>
      <c r="J296" s="7" t="e">
        <f t="shared" si="87"/>
        <v>#DIV/0!</v>
      </c>
      <c r="K296" s="52">
        <f t="shared" ref="K296:M296" si="101">(K297-K298)</f>
        <v>0</v>
      </c>
      <c r="L296" s="52">
        <f t="shared" si="101"/>
        <v>0</v>
      </c>
      <c r="M296" s="53">
        <f t="shared" si="101"/>
        <v>0</v>
      </c>
      <c r="N296" s="8" t="e">
        <f t="shared" si="88"/>
        <v>#DIV/0!</v>
      </c>
      <c r="P296" s="92"/>
    </row>
    <row r="297" spans="1:16" s="74" customFormat="1" ht="15">
      <c r="A297" s="54" t="s">
        <v>122</v>
      </c>
      <c r="B297" s="13"/>
      <c r="C297" s="11"/>
      <c r="D297" s="11"/>
      <c r="E297" s="12"/>
      <c r="F297" s="12"/>
      <c r="G297" s="12"/>
      <c r="H297" s="12"/>
      <c r="I297" s="9" t="e">
        <f t="shared" si="99"/>
        <v>#DIV/0!</v>
      </c>
      <c r="J297" s="9" t="e">
        <f t="shared" si="87"/>
        <v>#DIV/0!</v>
      </c>
      <c r="K297" s="75"/>
      <c r="L297" s="75"/>
      <c r="M297" s="76"/>
      <c r="N297" s="16" t="e">
        <f t="shared" si="88"/>
        <v>#DIV/0!</v>
      </c>
      <c r="P297" s="92"/>
    </row>
    <row r="298" spans="1:16" s="74" customFormat="1" ht="15">
      <c r="A298" s="54" t="s">
        <v>123</v>
      </c>
      <c r="B298" s="13"/>
      <c r="C298" s="11"/>
      <c r="D298" s="11"/>
      <c r="E298" s="12"/>
      <c r="F298" s="12"/>
      <c r="G298" s="12"/>
      <c r="H298" s="12"/>
      <c r="I298" s="9" t="e">
        <f t="shared" si="99"/>
        <v>#DIV/0!</v>
      </c>
      <c r="J298" s="9" t="e">
        <f t="shared" si="87"/>
        <v>#DIV/0!</v>
      </c>
      <c r="K298" s="75"/>
      <c r="L298" s="75"/>
      <c r="M298" s="76"/>
      <c r="N298" s="16" t="e">
        <f t="shared" si="88"/>
        <v>#DIV/0!</v>
      </c>
      <c r="P298" s="92"/>
    </row>
    <row r="299" spans="1:16" s="74" customFormat="1" ht="15">
      <c r="A299" s="5" t="s">
        <v>124</v>
      </c>
      <c r="B299" s="52"/>
      <c r="C299" s="6"/>
      <c r="D299" s="6"/>
      <c r="E299" s="6"/>
      <c r="F299" s="15"/>
      <c r="G299" s="15"/>
      <c r="H299" s="15"/>
      <c r="I299" s="7" t="e">
        <f t="shared" si="99"/>
        <v>#DIV/0!</v>
      </c>
      <c r="J299" s="7" t="e">
        <f t="shared" si="87"/>
        <v>#DIV/0!</v>
      </c>
      <c r="K299" s="130"/>
      <c r="L299" s="130"/>
      <c r="M299" s="131"/>
      <c r="N299" s="8" t="e">
        <f t="shared" si="88"/>
        <v>#DIV/0!</v>
      </c>
      <c r="P299" s="92"/>
    </row>
    <row r="300" spans="1:16" s="30" customFormat="1" ht="15">
      <c r="A300" s="5" t="s">
        <v>125</v>
      </c>
      <c r="B300" s="6">
        <f>-B290</f>
        <v>0</v>
      </c>
      <c r="C300" s="6"/>
      <c r="D300" s="6">
        <f t="shared" ref="D300:H300" si="102">-D290</f>
        <v>0</v>
      </c>
      <c r="E300" s="6">
        <f t="shared" si="102"/>
        <v>0</v>
      </c>
      <c r="F300" s="6">
        <f t="shared" si="102"/>
        <v>0</v>
      </c>
      <c r="G300" s="6">
        <f t="shared" si="102"/>
        <v>0</v>
      </c>
      <c r="H300" s="6">
        <f t="shared" si="102"/>
        <v>0</v>
      </c>
      <c r="I300" s="167" t="e">
        <f t="shared" si="99"/>
        <v>#DIV/0!</v>
      </c>
      <c r="J300" s="167" t="e">
        <f t="shared" si="87"/>
        <v>#DIV/0!</v>
      </c>
      <c r="K300" s="130">
        <v>0</v>
      </c>
      <c r="L300" s="130">
        <v>0</v>
      </c>
      <c r="M300" s="131">
        <v>0</v>
      </c>
      <c r="N300" s="168" t="e">
        <f t="shared" si="88"/>
        <v>#DIV/0!</v>
      </c>
      <c r="P300" s="66"/>
    </row>
    <row r="301" spans="1:16" s="74" customFormat="1">
      <c r="A301" s="169" t="s">
        <v>126</v>
      </c>
      <c r="B301" s="55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1"/>
      <c r="P301" s="92"/>
    </row>
    <row r="302" spans="1:16" s="74" customFormat="1" ht="15">
      <c r="A302" s="64" t="s">
        <v>90</v>
      </c>
      <c r="B302" s="106">
        <f t="shared" ref="B302:H302" si="103">B46+B60+B212+B218+B224+B241+B247</f>
        <v>0</v>
      </c>
      <c r="C302" s="106">
        <f t="shared" si="103"/>
        <v>0</v>
      </c>
      <c r="D302" s="106">
        <f t="shared" si="103"/>
        <v>0</v>
      </c>
      <c r="E302" s="106">
        <f t="shared" si="103"/>
        <v>0</v>
      </c>
      <c r="F302" s="106">
        <f t="shared" si="103"/>
        <v>0</v>
      </c>
      <c r="G302" s="106">
        <f t="shared" si="103"/>
        <v>0</v>
      </c>
      <c r="H302" s="106">
        <f t="shared" si="103"/>
        <v>0</v>
      </c>
      <c r="I302" s="82" t="e">
        <f>F302/E302</f>
        <v>#DIV/0!</v>
      </c>
      <c r="J302" s="82" t="e">
        <f t="shared" si="87"/>
        <v>#DIV/0!</v>
      </c>
      <c r="K302" s="106">
        <f>K46+K60+K212+K218+K224+K241+K247</f>
        <v>0</v>
      </c>
      <c r="L302" s="106">
        <f>L46+L60+L212+L218+L224+L241+L247</f>
        <v>0</v>
      </c>
      <c r="M302" s="106">
        <f>M46+M60+M212+M218+M224+M241+M247</f>
        <v>0</v>
      </c>
      <c r="N302" s="84" t="e">
        <f t="shared" si="88"/>
        <v>#DIV/0!</v>
      </c>
      <c r="P302" s="92"/>
    </row>
    <row r="303" spans="1:16" s="74" customFormat="1" ht="25.5">
      <c r="A303" s="65" t="s">
        <v>91</v>
      </c>
      <c r="B303" s="89">
        <f t="shared" ref="B303:H303" si="104">B59+B87+B213+B219+B225+B242+B248</f>
        <v>0</v>
      </c>
      <c r="C303" s="89">
        <f t="shared" si="104"/>
        <v>0</v>
      </c>
      <c r="D303" s="89">
        <f t="shared" si="104"/>
        <v>0</v>
      </c>
      <c r="E303" s="89">
        <f t="shared" si="104"/>
        <v>0</v>
      </c>
      <c r="F303" s="89">
        <f t="shared" si="104"/>
        <v>0</v>
      </c>
      <c r="G303" s="89">
        <f t="shared" si="104"/>
        <v>0</v>
      </c>
      <c r="H303" s="89">
        <f t="shared" si="104"/>
        <v>0</v>
      </c>
      <c r="I303" s="88" t="e">
        <f>F303/E303</f>
        <v>#DIV/0!</v>
      </c>
      <c r="J303" s="88" t="e">
        <f t="shared" si="87"/>
        <v>#DIV/0!</v>
      </c>
      <c r="K303" s="89">
        <f>K59+K87+K213+K219+K225+K242+K248</f>
        <v>0</v>
      </c>
      <c r="L303" s="89">
        <f>L59+L87+L213+L219+L225+L242+L248</f>
        <v>0</v>
      </c>
      <c r="M303" s="89">
        <f>M59+M87+M213+M219+M225+M242+M248</f>
        <v>0</v>
      </c>
      <c r="N303" s="90" t="e">
        <f t="shared" si="88"/>
        <v>#DIV/0!</v>
      </c>
      <c r="P303" s="92"/>
    </row>
    <row r="304" spans="1:16" s="74" customFormat="1" ht="15">
      <c r="A304" s="63" t="s">
        <v>57</v>
      </c>
      <c r="B304" s="132">
        <f>B117+B128+B214+B220+B226+B243+B249</f>
        <v>0</v>
      </c>
      <c r="C304" s="132">
        <f>C117+C128+C214+C220+C226+C243+C249</f>
        <v>0</v>
      </c>
      <c r="D304" s="132">
        <f>D117+D128+D214+D220+D226+D243+D249+D139</f>
        <v>0</v>
      </c>
      <c r="E304" s="132">
        <f>E117+E128+E214+E220+E226+E243+E249+E139</f>
        <v>0</v>
      </c>
      <c r="F304" s="132">
        <f>F117+F128+F214+F220+F226+F243+F249+F139</f>
        <v>0</v>
      </c>
      <c r="G304" s="132">
        <f>G117+G128+G214+G220+G226+G243+G249+G139</f>
        <v>0</v>
      </c>
      <c r="H304" s="132">
        <f>H117+H128+H214+H220+H226+H243+H249+H139</f>
        <v>0</v>
      </c>
      <c r="I304" s="103" t="e">
        <f>F304/E304</f>
        <v>#DIV/0!</v>
      </c>
      <c r="J304" s="103" t="e">
        <f t="shared" si="87"/>
        <v>#DIV/0!</v>
      </c>
      <c r="K304" s="132">
        <f>K117+K128+K214+K220+K226+K243+K249+K139</f>
        <v>0</v>
      </c>
      <c r="L304" s="132">
        <f>L117+L128+L214+L220+L226+L243+L249+L139</f>
        <v>0</v>
      </c>
      <c r="M304" s="132">
        <f>M117+M128+M214+M220+M226+M243+M249+M139</f>
        <v>0</v>
      </c>
      <c r="N304" s="104" t="e">
        <f t="shared" si="88"/>
        <v>#DIV/0!</v>
      </c>
      <c r="P304" s="200"/>
    </row>
    <row r="305" spans="1:504" s="74" customFormat="1" ht="15">
      <c r="A305" s="133" t="s">
        <v>92</v>
      </c>
      <c r="B305" s="135">
        <f t="shared" ref="B305:H305" si="105">+B215+B221+B227+B244+B250+B278+B280</f>
        <v>0</v>
      </c>
      <c r="C305" s="135">
        <f t="shared" si="105"/>
        <v>0</v>
      </c>
      <c r="D305" s="135">
        <f t="shared" si="105"/>
        <v>0</v>
      </c>
      <c r="E305" s="135">
        <f t="shared" si="105"/>
        <v>0</v>
      </c>
      <c r="F305" s="135">
        <f t="shared" si="105"/>
        <v>0</v>
      </c>
      <c r="G305" s="135">
        <f t="shared" si="105"/>
        <v>0</v>
      </c>
      <c r="H305" s="135">
        <f t="shared" si="105"/>
        <v>0</v>
      </c>
      <c r="I305" s="134" t="e">
        <f>F305/E305</f>
        <v>#DIV/0!</v>
      </c>
      <c r="J305" s="134" t="e">
        <f t="shared" si="87"/>
        <v>#DIV/0!</v>
      </c>
      <c r="K305" s="135">
        <f>+K215+K221+K227+K244+K250+K278+K280</f>
        <v>0</v>
      </c>
      <c r="L305" s="135">
        <f>+L215+L221+L227+L244+L250+L278+L280</f>
        <v>0</v>
      </c>
      <c r="M305" s="135">
        <f>+M215+M221+M227+M244+M250+M278+M280</f>
        <v>0</v>
      </c>
      <c r="N305" s="136" t="e">
        <f t="shared" si="88"/>
        <v>#DIV/0!</v>
      </c>
      <c r="P305" s="92"/>
    </row>
    <row r="306" spans="1:504" s="74" customFormat="1" ht="38.25">
      <c r="A306" s="170" t="s">
        <v>65</v>
      </c>
      <c r="B306" s="114">
        <f t="shared" ref="B306:H306" si="106">B150+B144+B160</f>
        <v>0</v>
      </c>
      <c r="C306" s="114">
        <f t="shared" si="106"/>
        <v>0</v>
      </c>
      <c r="D306" s="114">
        <f t="shared" si="106"/>
        <v>0</v>
      </c>
      <c r="E306" s="114">
        <f t="shared" si="106"/>
        <v>0</v>
      </c>
      <c r="F306" s="114">
        <f t="shared" si="106"/>
        <v>0</v>
      </c>
      <c r="G306" s="114">
        <f t="shared" si="106"/>
        <v>0</v>
      </c>
      <c r="H306" s="114">
        <f t="shared" si="106"/>
        <v>0</v>
      </c>
      <c r="I306" s="115" t="e">
        <f t="shared" ref="I306:I308" si="107">F306/E306</f>
        <v>#DIV/0!</v>
      </c>
      <c r="J306" s="115" t="e">
        <f t="shared" si="87"/>
        <v>#DIV/0!</v>
      </c>
      <c r="K306" s="114">
        <f>K150+K144+K160</f>
        <v>0</v>
      </c>
      <c r="L306" s="114">
        <f>L150+L144+L160</f>
        <v>0</v>
      </c>
      <c r="M306" s="114">
        <f>M150+M144+M160</f>
        <v>0</v>
      </c>
      <c r="N306" s="116" t="e">
        <f t="shared" si="88"/>
        <v>#DIV/0!</v>
      </c>
      <c r="P306" s="201"/>
    </row>
    <row r="307" spans="1:504" s="74" customFormat="1" ht="15">
      <c r="A307" s="56" t="s">
        <v>127</v>
      </c>
      <c r="B307" s="644"/>
      <c r="C307" s="644"/>
      <c r="D307" s="644"/>
      <c r="E307" s="645"/>
      <c r="F307" s="645"/>
      <c r="G307" s="14"/>
      <c r="H307" s="14"/>
      <c r="I307" s="9" t="e">
        <f t="shared" si="107"/>
        <v>#DIV/0!</v>
      </c>
      <c r="J307" s="9" t="e">
        <f t="shared" si="87"/>
        <v>#DIV/0!</v>
      </c>
      <c r="K307" s="643"/>
      <c r="L307" s="13"/>
      <c r="M307" s="14"/>
      <c r="N307" s="16" t="e">
        <f t="shared" si="88"/>
        <v>#DIV/0!</v>
      </c>
      <c r="P307" s="92"/>
    </row>
    <row r="308" spans="1:504" s="74" customFormat="1" ht="15">
      <c r="A308" s="56" t="s">
        <v>128</v>
      </c>
      <c r="B308" s="644"/>
      <c r="C308" s="644"/>
      <c r="D308" s="644"/>
      <c r="E308" s="645"/>
      <c r="F308" s="645"/>
      <c r="G308" s="14"/>
      <c r="H308" s="14"/>
      <c r="I308" s="9" t="e">
        <f t="shared" si="107"/>
        <v>#DIV/0!</v>
      </c>
      <c r="J308" s="9" t="e">
        <f t="shared" si="87"/>
        <v>#DIV/0!</v>
      </c>
      <c r="K308" s="643"/>
      <c r="L308" s="13"/>
      <c r="M308" s="14"/>
      <c r="N308" s="16" t="e">
        <f t="shared" si="88"/>
        <v>#DIV/0!</v>
      </c>
      <c r="P308" s="92"/>
    </row>
    <row r="309" spans="1:504" s="74" customFormat="1" ht="15">
      <c r="A309" s="56" t="s">
        <v>129</v>
      </c>
      <c r="B309" s="13"/>
      <c r="C309" s="13"/>
      <c r="D309" s="13"/>
      <c r="E309" s="14"/>
      <c r="F309" s="14"/>
      <c r="G309" s="14"/>
      <c r="H309" s="14"/>
      <c r="I309" s="9"/>
      <c r="J309" s="9"/>
      <c r="K309" s="13"/>
      <c r="L309" s="171" t="e">
        <f>L288/(L289-L37-L38-L39)</f>
        <v>#DIV/0!</v>
      </c>
      <c r="M309" s="171" t="e">
        <f>M288/(M289-M37-M38-M39)</f>
        <v>#DIV/0!</v>
      </c>
      <c r="N309" s="16"/>
      <c r="P309" s="92"/>
    </row>
    <row r="310" spans="1:504" s="74" customFormat="1" ht="15">
      <c r="A310" s="56" t="s">
        <v>130</v>
      </c>
      <c r="B310" s="57" t="e">
        <f>-B290/(B7-B18)</f>
        <v>#DIV/0!</v>
      </c>
      <c r="C310" s="57"/>
      <c r="D310" s="57" t="e">
        <f>-D290/(D7-D18)</f>
        <v>#DIV/0!</v>
      </c>
      <c r="E310" s="57" t="e">
        <f>-E290/(E7-E18)</f>
        <v>#DIV/0!</v>
      </c>
      <c r="F310" s="57" t="e">
        <f>-F290/(F7-F18)</f>
        <v>#DIV/0!</v>
      </c>
      <c r="G310" s="57"/>
      <c r="H310" s="57" t="e">
        <f>-H290/(H7-H18)</f>
        <v>#DIV/0!</v>
      </c>
      <c r="I310" s="57"/>
      <c r="J310" s="57"/>
      <c r="K310" s="57" t="e">
        <f>-K290/(K7-K18)</f>
        <v>#DIV/0!</v>
      </c>
      <c r="L310" s="57" t="e">
        <f>-L290/(L7-L18)</f>
        <v>#DIV/0!</v>
      </c>
      <c r="M310" s="57" t="e">
        <f>-M290/(M7-M18)</f>
        <v>#DIV/0!</v>
      </c>
      <c r="N310" s="16"/>
      <c r="P310" s="92"/>
    </row>
    <row r="311" spans="1:504" ht="38.25">
      <c r="A311" s="172" t="s">
        <v>131</v>
      </c>
      <c r="B311" s="173">
        <f>(B7)*10%+B28</f>
        <v>0</v>
      </c>
      <c r="C311" s="173">
        <f>(C7)*10%+C313</f>
        <v>0</v>
      </c>
      <c r="D311" s="173">
        <f>(D7)*10%+D313</f>
        <v>0</v>
      </c>
      <c r="E311" s="173">
        <f>(E7)*10%+E313</f>
        <v>0</v>
      </c>
      <c r="F311" s="173">
        <f>(F7)*10%+F313</f>
        <v>0</v>
      </c>
      <c r="G311" s="173"/>
      <c r="H311" s="173">
        <f>(H7)*10%+H313</f>
        <v>0</v>
      </c>
      <c r="I311" s="174"/>
      <c r="J311" s="174"/>
      <c r="K311" s="173">
        <f>(K7)*10%+K313</f>
        <v>0</v>
      </c>
      <c r="L311" s="173">
        <f>(L7)*10%+L313</f>
        <v>0</v>
      </c>
      <c r="M311" s="175">
        <f>(M7)*10%+M313</f>
        <v>0</v>
      </c>
      <c r="N311" s="84"/>
      <c r="P311" s="92"/>
      <c r="SJ311" s="4"/>
    </row>
    <row r="312" spans="1:504" ht="38.25">
      <c r="A312" s="172" t="s">
        <v>132</v>
      </c>
      <c r="B312" s="173">
        <f>(B7)*5%+B28</f>
        <v>0</v>
      </c>
      <c r="C312" s="173">
        <f>(C7)*5%+C313</f>
        <v>0</v>
      </c>
      <c r="D312" s="173">
        <f>(D7)*5%+D313</f>
        <v>0</v>
      </c>
      <c r="E312" s="173">
        <f>(E7)*5%+E313</f>
        <v>0</v>
      </c>
      <c r="F312" s="173">
        <f>(F7)*5%+F313</f>
        <v>0</v>
      </c>
      <c r="G312" s="173"/>
      <c r="H312" s="173">
        <f>(H7)*5%+H313</f>
        <v>0</v>
      </c>
      <c r="I312" s="174"/>
      <c r="J312" s="174"/>
      <c r="K312" s="173">
        <f>(K7)*5%+K313</f>
        <v>0</v>
      </c>
      <c r="L312" s="173">
        <f>(L7)*5%+L313</f>
        <v>0</v>
      </c>
      <c r="M312" s="175">
        <f>(M7)*5%+M313</f>
        <v>0</v>
      </c>
      <c r="N312" s="84"/>
      <c r="P312" s="92"/>
      <c r="SJ312" s="4"/>
    </row>
    <row r="313" spans="1:504" ht="25.5">
      <c r="A313" s="56" t="s">
        <v>154</v>
      </c>
      <c r="B313" s="651"/>
      <c r="C313" s="651"/>
      <c r="D313" s="651"/>
      <c r="E313" s="651"/>
      <c r="F313" s="651"/>
      <c r="G313" s="651"/>
      <c r="H313" s="13"/>
      <c r="I313" s="16"/>
      <c r="J313" s="16"/>
      <c r="K313" s="13"/>
      <c r="L313" s="57"/>
      <c r="M313" s="57"/>
      <c r="N313" s="16"/>
      <c r="P313" s="92"/>
      <c r="SJ313" s="4"/>
    </row>
    <row r="314" spans="1:504" ht="25.5">
      <c r="A314" s="60" t="s">
        <v>155</v>
      </c>
      <c r="B314" s="651"/>
      <c r="C314" s="651"/>
      <c r="D314" s="651"/>
      <c r="E314" s="651"/>
      <c r="F314" s="651"/>
      <c r="G314" s="651"/>
      <c r="H314" s="13"/>
      <c r="I314" s="16"/>
      <c r="J314" s="16"/>
      <c r="K314" s="13"/>
      <c r="L314" s="57"/>
      <c r="M314" s="57"/>
      <c r="N314" s="16"/>
      <c r="P314" s="92"/>
      <c r="SJ314" s="4"/>
    </row>
    <row r="315" spans="1:504" ht="25.5">
      <c r="A315" s="60" t="s">
        <v>156</v>
      </c>
      <c r="B315" s="651"/>
      <c r="C315" s="651"/>
      <c r="D315" s="651"/>
      <c r="E315" s="651"/>
      <c r="F315" s="651"/>
      <c r="G315" s="651"/>
      <c r="H315" s="13"/>
      <c r="I315" s="16"/>
      <c r="J315" s="16"/>
      <c r="K315" s="13"/>
      <c r="L315" s="57"/>
      <c r="M315" s="57"/>
      <c r="N315" s="16"/>
      <c r="P315" s="92"/>
      <c r="SJ315" s="4"/>
    </row>
    <row r="316" spans="1:504" ht="15">
      <c r="A316" s="56" t="s">
        <v>133</v>
      </c>
      <c r="B316" s="13"/>
      <c r="C316" s="13"/>
      <c r="D316" s="13"/>
      <c r="E316" s="13"/>
      <c r="F316" s="13"/>
      <c r="G316" s="13"/>
      <c r="H316" s="13"/>
      <c r="I316" s="16"/>
      <c r="J316" s="16"/>
      <c r="K316" s="13"/>
      <c r="L316" s="57"/>
      <c r="M316" s="57"/>
      <c r="N316" s="16"/>
      <c r="P316" s="92"/>
      <c r="SJ316" s="4"/>
    </row>
    <row r="317" spans="1:504" ht="25.5">
      <c r="A317" s="56" t="s">
        <v>134</v>
      </c>
      <c r="B317" s="13"/>
      <c r="C317" s="13"/>
      <c r="D317" s="13"/>
      <c r="E317" s="13"/>
      <c r="F317" s="13"/>
      <c r="G317" s="13"/>
      <c r="H317" s="13"/>
      <c r="I317" s="16"/>
      <c r="J317" s="16"/>
      <c r="K317" s="13"/>
      <c r="L317" s="57"/>
      <c r="M317" s="57"/>
      <c r="N317" s="16"/>
      <c r="P317" s="92"/>
      <c r="SJ317" s="4"/>
    </row>
    <row r="318" spans="1:504" ht="15">
      <c r="A318" s="56" t="s">
        <v>157</v>
      </c>
      <c r="B318" s="13"/>
      <c r="C318" s="13"/>
      <c r="D318" s="13"/>
      <c r="E318" s="13"/>
      <c r="F318" s="13"/>
      <c r="G318" s="13"/>
      <c r="H318" s="13"/>
      <c r="I318" s="16"/>
      <c r="J318" s="16"/>
      <c r="K318" s="13"/>
      <c r="L318" s="57"/>
      <c r="M318" s="57"/>
      <c r="N318" s="16"/>
      <c r="P318" s="92"/>
      <c r="SJ318" s="4"/>
    </row>
    <row r="319" spans="1:504" ht="25.5">
      <c r="A319" s="56" t="s">
        <v>135</v>
      </c>
      <c r="B319" s="58" t="e">
        <f>B285/B289</f>
        <v>#DIV/0!</v>
      </c>
      <c r="C319" s="13"/>
      <c r="D319" s="58" t="e">
        <f>D285/D289</f>
        <v>#DIV/0!</v>
      </c>
      <c r="E319" s="58" t="e">
        <f>E285/E289</f>
        <v>#DIV/0!</v>
      </c>
      <c r="F319" s="58" t="e">
        <f>F285/F289</f>
        <v>#DIV/0!</v>
      </c>
      <c r="G319" s="58"/>
      <c r="H319" s="13"/>
      <c r="I319" s="16"/>
      <c r="J319" s="16"/>
      <c r="K319" s="58" t="e">
        <f>K285/K289</f>
        <v>#DIV/0!</v>
      </c>
      <c r="L319" s="58" t="e">
        <f>L285/L289</f>
        <v>#DIV/0!</v>
      </c>
      <c r="M319" s="58" t="e">
        <f>M285/M289</f>
        <v>#DIV/0!</v>
      </c>
      <c r="N319" s="16"/>
      <c r="P319" s="92"/>
      <c r="SJ319" s="4"/>
    </row>
    <row r="320" spans="1:504" ht="25.5">
      <c r="A320" s="176" t="s">
        <v>164</v>
      </c>
      <c r="B320" s="13">
        <f>B60+B87+B73+B79+B125+B276+B141+B279+B281+B283+B162</f>
        <v>0</v>
      </c>
      <c r="C320" s="651">
        <f t="shared" ref="C320:H320" si="108">C60+C87+C73+C79+C125+C276+C141+C279+C281+C283+C162</f>
        <v>0</v>
      </c>
      <c r="D320" s="651">
        <f t="shared" si="108"/>
        <v>0</v>
      </c>
      <c r="E320" s="651">
        <f t="shared" si="108"/>
        <v>0</v>
      </c>
      <c r="F320" s="651">
        <f t="shared" si="108"/>
        <v>0</v>
      </c>
      <c r="G320" s="651">
        <f t="shared" si="108"/>
        <v>0</v>
      </c>
      <c r="H320" s="651">
        <f t="shared" si="108"/>
        <v>0</v>
      </c>
      <c r="I320" s="36" t="e">
        <f t="shared" ref="I320:I321" si="109">F320/E320</f>
        <v>#DIV/0!</v>
      </c>
      <c r="J320" s="36" t="e">
        <f t="shared" ref="J320:J321" si="110">H320/B320</f>
        <v>#DIV/0!</v>
      </c>
      <c r="K320" s="13">
        <f>K60+K87+K73+K79+K125+K276+K141+K279+K281+K283+K162</f>
        <v>0</v>
      </c>
      <c r="L320" s="651">
        <f t="shared" ref="L320:M320" si="111">L60+L87+L73+L79+L125+L276+L141+L279+L281+L283+L162</f>
        <v>0</v>
      </c>
      <c r="M320" s="651">
        <f t="shared" si="111"/>
        <v>0</v>
      </c>
      <c r="N320" s="16" t="e">
        <f t="shared" ref="N320:N321" si="112">K320/H320</f>
        <v>#DIV/0!</v>
      </c>
      <c r="P320" s="92"/>
      <c r="SJ320" s="4"/>
    </row>
    <row r="321" spans="1:504" ht="25.5">
      <c r="A321" s="177" t="s">
        <v>158</v>
      </c>
      <c r="B321" s="178">
        <f>B56+B72+B99+B178+B191+B198+B200+B202+B216+B222+B228+B236+B245+B251+B256+B78+B124+B112</f>
        <v>0</v>
      </c>
      <c r="C321" s="178">
        <f t="shared" ref="C321" si="113">C56+C72+C99+C178+C191+C198+C200+C202+C216+C222+C228+C236+C245+C251+C256+C78+C124+C112</f>
        <v>0</v>
      </c>
      <c r="D321" s="178">
        <f>D56+D72+D99+D178+D191+D198+D200+D202+D216+D222+D228+D236+D245+D251+D256+D78+D124+D112</f>
        <v>0</v>
      </c>
      <c r="E321" s="178">
        <f>E56+E72+E99+E178+E191+E198+E200+E202+E216+E222+E228+E236+E245+E251+E256+E78+E124+E112</f>
        <v>0</v>
      </c>
      <c r="F321" s="178">
        <f t="shared" ref="F321:M321" si="114">F56+F72+F99+F178+F191+F198+F200+F202+F216+F222+F228+F236+F245+F251+F256+F78+F124+F112</f>
        <v>0</v>
      </c>
      <c r="G321" s="178">
        <f t="shared" si="114"/>
        <v>0</v>
      </c>
      <c r="H321" s="178">
        <f t="shared" si="114"/>
        <v>0</v>
      </c>
      <c r="I321" s="36" t="e">
        <f t="shared" si="109"/>
        <v>#DIV/0!</v>
      </c>
      <c r="J321" s="36" t="e">
        <f t="shared" si="110"/>
        <v>#DIV/0!</v>
      </c>
      <c r="K321" s="178">
        <f t="shared" si="114"/>
        <v>0</v>
      </c>
      <c r="L321" s="178">
        <f t="shared" si="114"/>
        <v>0</v>
      </c>
      <c r="M321" s="178">
        <f t="shared" si="114"/>
        <v>0</v>
      </c>
      <c r="N321" s="16" t="e">
        <f t="shared" si="112"/>
        <v>#DIV/0!</v>
      </c>
      <c r="P321" s="92"/>
      <c r="SJ321" s="4"/>
    </row>
    <row r="322" spans="1:504" ht="15.75">
      <c r="A322" s="179"/>
      <c r="B322" s="180"/>
      <c r="C322" s="180"/>
      <c r="D322" s="180"/>
      <c r="E322" s="180"/>
      <c r="F322" s="180"/>
      <c r="G322" s="180"/>
      <c r="H322" s="180"/>
      <c r="I322" s="180"/>
      <c r="J322" s="180"/>
      <c r="K322" s="180"/>
      <c r="L322" s="180"/>
      <c r="M322" s="180"/>
      <c r="N322" s="180"/>
      <c r="O322" s="180">
        <f t="shared" ref="O322" si="115">O37+O38</f>
        <v>0</v>
      </c>
      <c r="SJ322" s="4"/>
    </row>
    <row r="323" spans="1:504">
      <c r="A323" s="179"/>
      <c r="B323" s="181"/>
      <c r="C323" s="182"/>
      <c r="D323" s="182"/>
      <c r="E323" s="182"/>
      <c r="F323" s="182"/>
      <c r="H323" s="182"/>
      <c r="I323" s="182"/>
      <c r="J323" s="183"/>
      <c r="K323" s="184"/>
      <c r="L323" s="185"/>
      <c r="M323" s="185"/>
      <c r="N323" s="186"/>
      <c r="SJ323" s="4"/>
    </row>
    <row r="324" spans="1:504" ht="15.75">
      <c r="A324" s="179"/>
      <c r="B324" s="180"/>
      <c r="C324" s="180"/>
      <c r="D324" s="180"/>
      <c r="E324" s="180"/>
      <c r="F324" s="180"/>
      <c r="G324" s="180"/>
      <c r="H324" s="180"/>
      <c r="I324" s="180"/>
      <c r="J324" s="180"/>
      <c r="K324" s="180"/>
      <c r="L324" s="180"/>
      <c r="M324" s="180"/>
      <c r="N324" s="186"/>
    </row>
    <row r="325" spans="1:504">
      <c r="A325" s="179"/>
      <c r="B325" s="181"/>
      <c r="C325" s="182"/>
      <c r="D325" s="182"/>
      <c r="E325" s="182"/>
      <c r="F325" s="182"/>
      <c r="G325" s="183"/>
      <c r="H325" s="182"/>
      <c r="I325" s="182"/>
      <c r="J325" s="183"/>
      <c r="K325" s="184"/>
      <c r="L325" s="185"/>
      <c r="M325" s="185"/>
      <c r="N325" s="186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  <c r="DB325" s="4"/>
      <c r="DC325" s="4"/>
      <c r="DD325" s="4"/>
      <c r="DE325" s="4"/>
      <c r="DF325" s="4"/>
      <c r="DG325" s="4"/>
      <c r="DH325" s="4"/>
      <c r="DI325" s="4"/>
      <c r="DJ325" s="4"/>
      <c r="DK325" s="4"/>
      <c r="DL325" s="4"/>
      <c r="DM325" s="4"/>
      <c r="DN325" s="4"/>
      <c r="DO325" s="4"/>
      <c r="DP325" s="4"/>
      <c r="DQ325" s="4"/>
      <c r="DR325" s="4"/>
      <c r="DS325" s="4"/>
      <c r="DT325" s="4"/>
      <c r="DU325" s="4"/>
      <c r="DV325" s="4"/>
      <c r="DW325" s="4"/>
      <c r="DX325" s="4"/>
      <c r="DY325" s="4"/>
      <c r="DZ325" s="4"/>
      <c r="EA325" s="4"/>
      <c r="EB325" s="4"/>
      <c r="EC325" s="4"/>
      <c r="ED325" s="4"/>
      <c r="EE325" s="4"/>
      <c r="EF325" s="4"/>
      <c r="EG325" s="4"/>
      <c r="EH325" s="4"/>
      <c r="EI325" s="4"/>
      <c r="EJ325" s="4"/>
      <c r="EK325" s="4"/>
      <c r="EL325" s="4"/>
      <c r="EM325" s="4"/>
      <c r="EN325" s="4"/>
      <c r="EO325" s="4"/>
      <c r="EP325" s="4"/>
      <c r="EQ325" s="4"/>
      <c r="ER325" s="4"/>
      <c r="ES325" s="4"/>
      <c r="ET325" s="4"/>
      <c r="EU325" s="4"/>
      <c r="EV325" s="4"/>
      <c r="EW325" s="4"/>
      <c r="EX325" s="4"/>
      <c r="EY325" s="4"/>
      <c r="EZ325" s="4"/>
      <c r="FA325" s="4"/>
      <c r="FB325" s="4"/>
      <c r="FC325" s="4"/>
      <c r="FD325" s="4"/>
      <c r="FE325" s="4"/>
      <c r="FF325" s="4"/>
      <c r="FG325" s="4"/>
      <c r="FH325" s="4"/>
      <c r="FI325" s="4"/>
      <c r="FJ325" s="4"/>
      <c r="FK325" s="4"/>
      <c r="FL325" s="4"/>
      <c r="FM325" s="4"/>
      <c r="FN325" s="4"/>
      <c r="FO325" s="4"/>
      <c r="FP325" s="4"/>
      <c r="FQ325" s="4"/>
      <c r="FR325" s="4"/>
      <c r="FS325" s="4"/>
      <c r="FT325" s="4"/>
      <c r="FU325" s="4"/>
      <c r="FV325" s="4"/>
      <c r="FW325" s="4"/>
      <c r="FX325" s="4"/>
      <c r="FY325" s="4"/>
      <c r="FZ325" s="4"/>
      <c r="GA325" s="4"/>
      <c r="GB325" s="4"/>
      <c r="GC325" s="4"/>
      <c r="GD325" s="4"/>
      <c r="GE325" s="4"/>
      <c r="GF325" s="4"/>
      <c r="GG325" s="4"/>
      <c r="GH325" s="4"/>
      <c r="GI325" s="4"/>
      <c r="GJ325" s="4"/>
      <c r="GK325" s="4"/>
      <c r="GL325" s="4"/>
      <c r="GM325" s="4"/>
      <c r="GN325" s="4"/>
      <c r="GO325" s="4"/>
      <c r="GP325" s="4"/>
      <c r="GQ325" s="4"/>
      <c r="GR325" s="4"/>
      <c r="GS325" s="4"/>
      <c r="GT325" s="4"/>
      <c r="GU325" s="4"/>
      <c r="GV325" s="4"/>
      <c r="GW325" s="4"/>
      <c r="GX325" s="4"/>
      <c r="GY325" s="4"/>
      <c r="GZ325" s="4"/>
      <c r="HA325" s="4"/>
      <c r="HB325" s="4"/>
      <c r="HC325" s="4"/>
      <c r="HD325" s="4"/>
      <c r="HE325" s="4"/>
      <c r="HF325" s="4"/>
      <c r="HG325" s="4"/>
      <c r="HH325" s="4"/>
      <c r="HI325" s="4"/>
      <c r="HJ325" s="4"/>
      <c r="HK325" s="4"/>
      <c r="HL325" s="4"/>
      <c r="HM325" s="4"/>
      <c r="HN325" s="4"/>
      <c r="HO325" s="4"/>
      <c r="HP325" s="4"/>
      <c r="HQ325" s="4"/>
      <c r="HR325" s="4"/>
      <c r="HS325" s="4"/>
      <c r="HT325" s="4"/>
      <c r="HU325" s="4"/>
      <c r="HV325" s="4"/>
      <c r="HW325" s="4"/>
      <c r="HX325" s="4"/>
      <c r="HY325" s="4"/>
      <c r="HZ325" s="4"/>
      <c r="IA325" s="4"/>
      <c r="IB325" s="4"/>
      <c r="IC325" s="4"/>
      <c r="ID325" s="4"/>
      <c r="IE325" s="4"/>
      <c r="IF325" s="4"/>
      <c r="IG325" s="4"/>
      <c r="IH325" s="4"/>
      <c r="II325" s="4"/>
      <c r="IJ325" s="4"/>
      <c r="IK325" s="4"/>
      <c r="IL325" s="4"/>
      <c r="IM325" s="4"/>
      <c r="IN325" s="4"/>
      <c r="IO325" s="4"/>
      <c r="IP325" s="4"/>
      <c r="IQ325" s="4"/>
      <c r="IR325" s="4"/>
      <c r="IS325" s="4"/>
      <c r="IT325" s="4"/>
      <c r="IU325" s="4"/>
      <c r="IV325" s="4"/>
      <c r="IW325" s="4"/>
      <c r="IX325" s="4"/>
      <c r="IY325" s="4"/>
      <c r="IZ325" s="4"/>
      <c r="JA325" s="4"/>
      <c r="JB325" s="4"/>
      <c r="JC325" s="4"/>
      <c r="JD325" s="4"/>
      <c r="JE325" s="4"/>
      <c r="JF325" s="4"/>
      <c r="JG325" s="4"/>
      <c r="JH325" s="4"/>
      <c r="JI325" s="4"/>
      <c r="JJ325" s="4"/>
      <c r="JK325" s="4"/>
      <c r="JL325" s="4"/>
      <c r="JM325" s="4"/>
      <c r="JN325" s="4"/>
      <c r="JO325" s="4"/>
      <c r="JP325" s="4"/>
      <c r="JQ325" s="4"/>
      <c r="JR325" s="4"/>
      <c r="JS325" s="4"/>
      <c r="JT325" s="4"/>
      <c r="JU325" s="4"/>
      <c r="JV325" s="4"/>
      <c r="JW325" s="4"/>
      <c r="JX325" s="4"/>
      <c r="JY325" s="4"/>
      <c r="JZ325" s="4"/>
      <c r="KA325" s="4"/>
      <c r="KB325" s="4"/>
      <c r="KC325" s="4"/>
      <c r="KD325" s="4"/>
      <c r="KE325" s="4"/>
      <c r="KF325" s="4"/>
      <c r="KG325" s="4"/>
      <c r="KH325" s="4"/>
      <c r="KI325" s="4"/>
      <c r="KJ325" s="4"/>
      <c r="KK325" s="4"/>
      <c r="KL325" s="4"/>
      <c r="KM325" s="4"/>
      <c r="KN325" s="4"/>
      <c r="KO325" s="4"/>
      <c r="KP325" s="4"/>
      <c r="KQ325" s="4"/>
      <c r="KR325" s="4"/>
      <c r="KS325" s="4"/>
      <c r="KT325" s="4"/>
      <c r="KU325" s="4"/>
      <c r="KV325" s="4"/>
      <c r="KW325" s="4"/>
      <c r="KX325" s="4"/>
      <c r="KY325" s="4"/>
      <c r="KZ325" s="4"/>
      <c r="LA325" s="4"/>
      <c r="LB325" s="4"/>
      <c r="LC325" s="4"/>
      <c r="LD325" s="4"/>
      <c r="LE325" s="4"/>
      <c r="LF325" s="4"/>
      <c r="LG325" s="4"/>
      <c r="LH325" s="4"/>
      <c r="LI325" s="4"/>
      <c r="LJ325" s="4"/>
      <c r="LK325" s="4"/>
      <c r="LL325" s="4"/>
      <c r="LM325" s="4"/>
      <c r="LN325" s="4"/>
      <c r="LO325" s="4"/>
      <c r="LP325" s="4"/>
      <c r="LQ325" s="4"/>
      <c r="LR325" s="4"/>
      <c r="LS325" s="4"/>
      <c r="LT325" s="4"/>
      <c r="LU325" s="4"/>
      <c r="LV325" s="4"/>
      <c r="LW325" s="4"/>
      <c r="LX325" s="4"/>
      <c r="LY325" s="4"/>
      <c r="LZ325" s="4"/>
      <c r="MA325" s="4"/>
      <c r="MB325" s="4"/>
      <c r="MC325" s="4"/>
      <c r="MD325" s="4"/>
      <c r="ME325" s="4"/>
      <c r="MF325" s="4"/>
      <c r="MG325" s="4"/>
      <c r="MH325" s="4"/>
      <c r="MI325" s="4"/>
      <c r="MJ325" s="4"/>
      <c r="MK325" s="4"/>
      <c r="ML325" s="4"/>
      <c r="MM325" s="4"/>
      <c r="MN325" s="4"/>
      <c r="MO325" s="4"/>
      <c r="MP325" s="4"/>
      <c r="MQ325" s="4"/>
      <c r="MR325" s="4"/>
      <c r="MS325" s="4"/>
      <c r="MT325" s="4"/>
      <c r="MU325" s="4"/>
      <c r="MV325" s="4"/>
      <c r="MW325" s="4"/>
      <c r="MX325" s="4"/>
      <c r="MY325" s="4"/>
      <c r="MZ325" s="4"/>
      <c r="NA325" s="4"/>
      <c r="NB325" s="4"/>
      <c r="NC325" s="4"/>
      <c r="ND325" s="4"/>
      <c r="NE325" s="4"/>
      <c r="NF325" s="4"/>
      <c r="NG325" s="4"/>
      <c r="NH325" s="4"/>
      <c r="NI325" s="4"/>
      <c r="NJ325" s="4"/>
      <c r="NK325" s="4"/>
      <c r="NL325" s="4"/>
      <c r="NM325" s="4"/>
      <c r="NN325" s="4"/>
      <c r="NO325" s="4"/>
      <c r="NP325" s="4"/>
      <c r="NQ325" s="4"/>
      <c r="NR325" s="4"/>
      <c r="NS325" s="4"/>
      <c r="NT325" s="4"/>
      <c r="NU325" s="4"/>
      <c r="NV325" s="4"/>
      <c r="NW325" s="4"/>
      <c r="NX325" s="4"/>
      <c r="NY325" s="4"/>
      <c r="NZ325" s="4"/>
      <c r="OA325" s="4"/>
      <c r="OB325" s="4"/>
      <c r="OC325" s="4"/>
      <c r="OD325" s="4"/>
      <c r="OE325" s="4"/>
      <c r="OF325" s="4"/>
      <c r="OG325" s="4"/>
      <c r="OH325" s="4"/>
      <c r="OI325" s="4"/>
      <c r="OJ325" s="4"/>
      <c r="OK325" s="4"/>
      <c r="OL325" s="4"/>
      <c r="OM325" s="4"/>
      <c r="ON325" s="4"/>
      <c r="OO325" s="4"/>
      <c r="OP325" s="4"/>
      <c r="OQ325" s="4"/>
      <c r="OR325" s="4"/>
      <c r="OS325" s="4"/>
      <c r="OT325" s="4"/>
      <c r="OU325" s="4"/>
      <c r="OV325" s="4"/>
      <c r="OW325" s="4"/>
      <c r="OX325" s="4"/>
      <c r="OY325" s="4"/>
      <c r="OZ325" s="4"/>
      <c r="PA325" s="4"/>
      <c r="PB325" s="4"/>
      <c r="PC325" s="4"/>
      <c r="PD325" s="4"/>
      <c r="PE325" s="4"/>
      <c r="PF325" s="4"/>
      <c r="PG325" s="4"/>
      <c r="PH325" s="4"/>
      <c r="PI325" s="4"/>
      <c r="PJ325" s="4"/>
      <c r="PK325" s="4"/>
      <c r="PL325" s="4"/>
      <c r="PM325" s="4"/>
      <c r="PN325" s="4"/>
      <c r="PO325" s="4"/>
      <c r="PP325" s="4"/>
      <c r="PQ325" s="4"/>
      <c r="PR325" s="4"/>
      <c r="PS325" s="4"/>
      <c r="PT325" s="4"/>
      <c r="PU325" s="4"/>
      <c r="PV325" s="4"/>
      <c r="PW325" s="4"/>
      <c r="PX325" s="4"/>
      <c r="PY325" s="4"/>
      <c r="PZ325" s="4"/>
      <c r="QA325" s="4"/>
      <c r="QB325" s="4"/>
      <c r="QC325" s="4"/>
      <c r="QD325" s="4"/>
      <c r="QE325" s="4"/>
      <c r="QF325" s="4"/>
      <c r="QG325" s="4"/>
      <c r="QH325" s="4"/>
      <c r="QI325" s="4"/>
      <c r="QJ325" s="4"/>
      <c r="QK325" s="4"/>
      <c r="QL325" s="4"/>
      <c r="QM325" s="4"/>
      <c r="QN325" s="4"/>
      <c r="QO325" s="4"/>
      <c r="QP325" s="4"/>
      <c r="QQ325" s="4"/>
      <c r="QR325" s="4"/>
      <c r="QS325" s="4"/>
      <c r="QT325" s="4"/>
      <c r="QU325" s="4"/>
      <c r="QV325" s="4"/>
      <c r="QW325" s="4"/>
      <c r="QX325" s="4"/>
      <c r="QY325" s="4"/>
      <c r="QZ325" s="4"/>
      <c r="RA325" s="4"/>
      <c r="RB325" s="4"/>
      <c r="RC325" s="4"/>
      <c r="RD325" s="4"/>
      <c r="RE325" s="4"/>
      <c r="RF325" s="4"/>
      <c r="RG325" s="4"/>
      <c r="RH325" s="4"/>
      <c r="RI325" s="4"/>
      <c r="RJ325" s="4"/>
      <c r="RK325" s="4"/>
      <c r="RL325" s="4"/>
      <c r="RM325" s="4"/>
      <c r="RN325" s="4"/>
      <c r="RO325" s="4"/>
      <c r="RP325" s="4"/>
      <c r="RQ325" s="4"/>
      <c r="RR325" s="4"/>
      <c r="RS325" s="4"/>
      <c r="RT325" s="4"/>
      <c r="RU325" s="4"/>
      <c r="RV325" s="4"/>
      <c r="RW325" s="4"/>
      <c r="RX325" s="4"/>
      <c r="RY325" s="4"/>
      <c r="RZ325" s="4"/>
      <c r="SA325" s="4"/>
      <c r="SB325" s="4"/>
      <c r="SC325" s="4"/>
      <c r="SD325" s="4"/>
      <c r="SE325" s="4"/>
      <c r="SF325" s="4"/>
      <c r="SG325" s="4"/>
      <c r="SH325" s="4"/>
      <c r="SI325" s="4"/>
      <c r="SJ325" s="4"/>
    </row>
    <row r="326" spans="1:504">
      <c r="A326" s="179"/>
      <c r="B326" s="181"/>
      <c r="C326" s="182"/>
      <c r="D326" s="182"/>
      <c r="E326" s="182"/>
      <c r="F326" s="182"/>
      <c r="G326" s="183"/>
      <c r="H326" s="182"/>
      <c r="I326" s="182"/>
      <c r="J326" s="183"/>
      <c r="K326" s="187"/>
      <c r="L326" s="185"/>
      <c r="M326" s="185"/>
      <c r="N326" s="186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  <c r="DB326" s="4"/>
      <c r="DC326" s="4"/>
      <c r="DD326" s="4"/>
      <c r="DE326" s="4"/>
      <c r="DF326" s="4"/>
      <c r="DG326" s="4"/>
      <c r="DH326" s="4"/>
      <c r="DI326" s="4"/>
      <c r="DJ326" s="4"/>
      <c r="DK326" s="4"/>
      <c r="DL326" s="4"/>
      <c r="DM326" s="4"/>
      <c r="DN326" s="4"/>
      <c r="DO326" s="4"/>
      <c r="DP326" s="4"/>
      <c r="DQ326" s="4"/>
      <c r="DR326" s="4"/>
      <c r="DS326" s="4"/>
      <c r="DT326" s="4"/>
      <c r="DU326" s="4"/>
      <c r="DV326" s="4"/>
      <c r="DW326" s="4"/>
      <c r="DX326" s="4"/>
      <c r="DY326" s="4"/>
      <c r="DZ326" s="4"/>
      <c r="EA326" s="4"/>
      <c r="EB326" s="4"/>
      <c r="EC326" s="4"/>
      <c r="ED326" s="4"/>
      <c r="EE326" s="4"/>
      <c r="EF326" s="4"/>
      <c r="EG326" s="4"/>
      <c r="EH326" s="4"/>
      <c r="EI326" s="4"/>
      <c r="EJ326" s="4"/>
      <c r="EK326" s="4"/>
      <c r="EL326" s="4"/>
      <c r="EM326" s="4"/>
      <c r="EN326" s="4"/>
      <c r="EO326" s="4"/>
      <c r="EP326" s="4"/>
      <c r="EQ326" s="4"/>
      <c r="ER326" s="4"/>
      <c r="ES326" s="4"/>
      <c r="ET326" s="4"/>
      <c r="EU326" s="4"/>
      <c r="EV326" s="4"/>
      <c r="EW326" s="4"/>
      <c r="EX326" s="4"/>
      <c r="EY326" s="4"/>
      <c r="EZ326" s="4"/>
      <c r="FA326" s="4"/>
      <c r="FB326" s="4"/>
      <c r="FC326" s="4"/>
      <c r="FD326" s="4"/>
      <c r="FE326" s="4"/>
      <c r="FF326" s="4"/>
      <c r="FG326" s="4"/>
      <c r="FH326" s="4"/>
      <c r="FI326" s="4"/>
      <c r="FJ326" s="4"/>
      <c r="FK326" s="4"/>
      <c r="FL326" s="4"/>
      <c r="FM326" s="4"/>
      <c r="FN326" s="4"/>
      <c r="FO326" s="4"/>
      <c r="FP326" s="4"/>
      <c r="FQ326" s="4"/>
      <c r="FR326" s="4"/>
      <c r="FS326" s="4"/>
      <c r="FT326" s="4"/>
      <c r="FU326" s="4"/>
      <c r="FV326" s="4"/>
      <c r="FW326" s="4"/>
      <c r="FX326" s="4"/>
      <c r="FY326" s="4"/>
      <c r="FZ326" s="4"/>
      <c r="GA326" s="4"/>
      <c r="GB326" s="4"/>
      <c r="GC326" s="4"/>
      <c r="GD326" s="4"/>
      <c r="GE326" s="4"/>
      <c r="GF326" s="4"/>
      <c r="GG326" s="4"/>
      <c r="GH326" s="4"/>
      <c r="GI326" s="4"/>
      <c r="GJ326" s="4"/>
      <c r="GK326" s="4"/>
      <c r="GL326" s="4"/>
      <c r="GM326" s="4"/>
      <c r="GN326" s="4"/>
      <c r="GO326" s="4"/>
      <c r="GP326" s="4"/>
      <c r="GQ326" s="4"/>
      <c r="GR326" s="4"/>
      <c r="GS326" s="4"/>
      <c r="GT326" s="4"/>
      <c r="GU326" s="4"/>
      <c r="GV326" s="4"/>
      <c r="GW326" s="4"/>
      <c r="GX326" s="4"/>
      <c r="GY326" s="4"/>
      <c r="GZ326" s="4"/>
      <c r="HA326" s="4"/>
      <c r="HB326" s="4"/>
      <c r="HC326" s="4"/>
      <c r="HD326" s="4"/>
      <c r="HE326" s="4"/>
      <c r="HF326" s="4"/>
      <c r="HG326" s="4"/>
      <c r="HH326" s="4"/>
      <c r="HI326" s="4"/>
      <c r="HJ326" s="4"/>
      <c r="HK326" s="4"/>
      <c r="HL326" s="4"/>
      <c r="HM326" s="4"/>
      <c r="HN326" s="4"/>
      <c r="HO326" s="4"/>
      <c r="HP326" s="4"/>
      <c r="HQ326" s="4"/>
      <c r="HR326" s="4"/>
      <c r="HS326" s="4"/>
      <c r="HT326" s="4"/>
      <c r="HU326" s="4"/>
      <c r="HV326" s="4"/>
      <c r="HW326" s="4"/>
      <c r="HX326" s="4"/>
      <c r="HY326" s="4"/>
      <c r="HZ326" s="4"/>
      <c r="IA326" s="4"/>
      <c r="IB326" s="4"/>
      <c r="IC326" s="4"/>
      <c r="ID326" s="4"/>
      <c r="IE326" s="4"/>
      <c r="IF326" s="4"/>
      <c r="IG326" s="4"/>
      <c r="IH326" s="4"/>
      <c r="II326" s="4"/>
      <c r="IJ326" s="4"/>
      <c r="IK326" s="4"/>
      <c r="IL326" s="4"/>
      <c r="IM326" s="4"/>
      <c r="IN326" s="4"/>
      <c r="IO326" s="4"/>
      <c r="IP326" s="4"/>
      <c r="IQ326" s="4"/>
      <c r="IR326" s="4"/>
      <c r="IS326" s="4"/>
      <c r="IT326" s="4"/>
      <c r="IU326" s="4"/>
      <c r="IV326" s="4"/>
      <c r="IW326" s="4"/>
      <c r="IX326" s="4"/>
      <c r="IY326" s="4"/>
      <c r="IZ326" s="4"/>
      <c r="JA326" s="4"/>
      <c r="JB326" s="4"/>
      <c r="JC326" s="4"/>
      <c r="JD326" s="4"/>
      <c r="JE326" s="4"/>
      <c r="JF326" s="4"/>
      <c r="JG326" s="4"/>
      <c r="JH326" s="4"/>
      <c r="JI326" s="4"/>
      <c r="JJ326" s="4"/>
      <c r="JK326" s="4"/>
      <c r="JL326" s="4"/>
      <c r="JM326" s="4"/>
      <c r="JN326" s="4"/>
      <c r="JO326" s="4"/>
      <c r="JP326" s="4"/>
      <c r="JQ326" s="4"/>
      <c r="JR326" s="4"/>
      <c r="JS326" s="4"/>
      <c r="JT326" s="4"/>
      <c r="JU326" s="4"/>
      <c r="JV326" s="4"/>
      <c r="JW326" s="4"/>
      <c r="JX326" s="4"/>
      <c r="JY326" s="4"/>
      <c r="JZ326" s="4"/>
      <c r="KA326" s="4"/>
      <c r="KB326" s="4"/>
      <c r="KC326" s="4"/>
      <c r="KD326" s="4"/>
      <c r="KE326" s="4"/>
      <c r="KF326" s="4"/>
      <c r="KG326" s="4"/>
      <c r="KH326" s="4"/>
      <c r="KI326" s="4"/>
      <c r="KJ326" s="4"/>
      <c r="KK326" s="4"/>
      <c r="KL326" s="4"/>
      <c r="KM326" s="4"/>
      <c r="KN326" s="4"/>
      <c r="KO326" s="4"/>
      <c r="KP326" s="4"/>
      <c r="KQ326" s="4"/>
      <c r="KR326" s="4"/>
      <c r="KS326" s="4"/>
      <c r="KT326" s="4"/>
      <c r="KU326" s="4"/>
      <c r="KV326" s="4"/>
      <c r="KW326" s="4"/>
      <c r="KX326" s="4"/>
      <c r="KY326" s="4"/>
      <c r="KZ326" s="4"/>
      <c r="LA326" s="4"/>
      <c r="LB326" s="4"/>
      <c r="LC326" s="4"/>
      <c r="LD326" s="4"/>
      <c r="LE326" s="4"/>
      <c r="LF326" s="4"/>
      <c r="LG326" s="4"/>
      <c r="LH326" s="4"/>
      <c r="LI326" s="4"/>
      <c r="LJ326" s="4"/>
      <c r="LK326" s="4"/>
      <c r="LL326" s="4"/>
      <c r="LM326" s="4"/>
      <c r="LN326" s="4"/>
      <c r="LO326" s="4"/>
      <c r="LP326" s="4"/>
      <c r="LQ326" s="4"/>
      <c r="LR326" s="4"/>
      <c r="LS326" s="4"/>
      <c r="LT326" s="4"/>
      <c r="LU326" s="4"/>
      <c r="LV326" s="4"/>
      <c r="LW326" s="4"/>
      <c r="LX326" s="4"/>
      <c r="LY326" s="4"/>
      <c r="LZ326" s="4"/>
      <c r="MA326" s="4"/>
      <c r="MB326" s="4"/>
      <c r="MC326" s="4"/>
      <c r="MD326" s="4"/>
      <c r="ME326" s="4"/>
      <c r="MF326" s="4"/>
      <c r="MG326" s="4"/>
      <c r="MH326" s="4"/>
      <c r="MI326" s="4"/>
      <c r="MJ326" s="4"/>
      <c r="MK326" s="4"/>
      <c r="ML326" s="4"/>
      <c r="MM326" s="4"/>
      <c r="MN326" s="4"/>
      <c r="MO326" s="4"/>
      <c r="MP326" s="4"/>
      <c r="MQ326" s="4"/>
      <c r="MR326" s="4"/>
      <c r="MS326" s="4"/>
      <c r="MT326" s="4"/>
      <c r="MU326" s="4"/>
      <c r="MV326" s="4"/>
      <c r="MW326" s="4"/>
      <c r="MX326" s="4"/>
      <c r="MY326" s="4"/>
      <c r="MZ326" s="4"/>
      <c r="NA326" s="4"/>
      <c r="NB326" s="4"/>
      <c r="NC326" s="4"/>
      <c r="ND326" s="4"/>
      <c r="NE326" s="4"/>
      <c r="NF326" s="4"/>
      <c r="NG326" s="4"/>
      <c r="NH326" s="4"/>
      <c r="NI326" s="4"/>
      <c r="NJ326" s="4"/>
      <c r="NK326" s="4"/>
      <c r="NL326" s="4"/>
      <c r="NM326" s="4"/>
      <c r="NN326" s="4"/>
      <c r="NO326" s="4"/>
      <c r="NP326" s="4"/>
      <c r="NQ326" s="4"/>
      <c r="NR326" s="4"/>
      <c r="NS326" s="4"/>
      <c r="NT326" s="4"/>
      <c r="NU326" s="4"/>
      <c r="NV326" s="4"/>
      <c r="NW326" s="4"/>
      <c r="NX326" s="4"/>
      <c r="NY326" s="4"/>
      <c r="NZ326" s="4"/>
      <c r="OA326" s="4"/>
      <c r="OB326" s="4"/>
      <c r="OC326" s="4"/>
      <c r="OD326" s="4"/>
      <c r="OE326" s="4"/>
      <c r="OF326" s="4"/>
      <c r="OG326" s="4"/>
      <c r="OH326" s="4"/>
      <c r="OI326" s="4"/>
      <c r="OJ326" s="4"/>
      <c r="OK326" s="4"/>
      <c r="OL326" s="4"/>
      <c r="OM326" s="4"/>
      <c r="ON326" s="4"/>
      <c r="OO326" s="4"/>
      <c r="OP326" s="4"/>
      <c r="OQ326" s="4"/>
      <c r="OR326" s="4"/>
      <c r="OS326" s="4"/>
      <c r="OT326" s="4"/>
      <c r="OU326" s="4"/>
      <c r="OV326" s="4"/>
      <c r="OW326" s="4"/>
      <c r="OX326" s="4"/>
      <c r="OY326" s="4"/>
      <c r="OZ326" s="4"/>
      <c r="PA326" s="4"/>
      <c r="PB326" s="4"/>
      <c r="PC326" s="4"/>
      <c r="PD326" s="4"/>
      <c r="PE326" s="4"/>
      <c r="PF326" s="4"/>
      <c r="PG326" s="4"/>
      <c r="PH326" s="4"/>
      <c r="PI326" s="4"/>
      <c r="PJ326" s="4"/>
      <c r="PK326" s="4"/>
      <c r="PL326" s="4"/>
      <c r="PM326" s="4"/>
      <c r="PN326" s="4"/>
      <c r="PO326" s="4"/>
      <c r="PP326" s="4"/>
      <c r="PQ326" s="4"/>
      <c r="PR326" s="4"/>
      <c r="PS326" s="4"/>
      <c r="PT326" s="4"/>
      <c r="PU326" s="4"/>
      <c r="PV326" s="4"/>
      <c r="PW326" s="4"/>
      <c r="PX326" s="4"/>
      <c r="PY326" s="4"/>
      <c r="PZ326" s="4"/>
      <c r="QA326" s="4"/>
      <c r="QB326" s="4"/>
      <c r="QC326" s="4"/>
      <c r="QD326" s="4"/>
      <c r="QE326" s="4"/>
      <c r="QF326" s="4"/>
      <c r="QG326" s="4"/>
      <c r="QH326" s="4"/>
      <c r="QI326" s="4"/>
      <c r="QJ326" s="4"/>
      <c r="QK326" s="4"/>
      <c r="QL326" s="4"/>
      <c r="QM326" s="4"/>
      <c r="QN326" s="4"/>
      <c r="QO326" s="4"/>
      <c r="QP326" s="4"/>
      <c r="QQ326" s="4"/>
      <c r="QR326" s="4"/>
      <c r="QS326" s="4"/>
      <c r="QT326" s="4"/>
      <c r="QU326" s="4"/>
      <c r="QV326" s="4"/>
      <c r="QW326" s="4"/>
      <c r="QX326" s="4"/>
      <c r="QY326" s="4"/>
      <c r="QZ326" s="4"/>
      <c r="RA326" s="4"/>
      <c r="RB326" s="4"/>
      <c r="RC326" s="4"/>
      <c r="RD326" s="4"/>
      <c r="RE326" s="4"/>
      <c r="RF326" s="4"/>
      <c r="RG326" s="4"/>
      <c r="RH326" s="4"/>
      <c r="RI326" s="4"/>
      <c r="RJ326" s="4"/>
      <c r="RK326" s="4"/>
      <c r="RL326" s="4"/>
      <c r="RM326" s="4"/>
      <c r="RN326" s="4"/>
      <c r="RO326" s="4"/>
      <c r="RP326" s="4"/>
      <c r="RQ326" s="4"/>
      <c r="RR326" s="4"/>
      <c r="RS326" s="4"/>
      <c r="RT326" s="4"/>
      <c r="RU326" s="4"/>
      <c r="RV326" s="4"/>
      <c r="RW326" s="4"/>
      <c r="RX326" s="4"/>
      <c r="RY326" s="4"/>
      <c r="RZ326" s="4"/>
      <c r="SA326" s="4"/>
      <c r="SB326" s="4"/>
      <c r="SC326" s="4"/>
      <c r="SD326" s="4"/>
      <c r="SE326" s="4"/>
      <c r="SF326" s="4"/>
      <c r="SG326" s="4"/>
      <c r="SH326" s="4"/>
      <c r="SI326" s="4"/>
      <c r="SJ326" s="4"/>
    </row>
    <row r="327" spans="1:504">
      <c r="A327" s="179"/>
      <c r="B327" s="181"/>
      <c r="C327" s="182"/>
      <c r="D327" s="182"/>
      <c r="E327" s="182"/>
      <c r="F327" s="182"/>
      <c r="G327" s="183"/>
      <c r="H327" s="182"/>
      <c r="I327" s="182"/>
      <c r="J327" s="183"/>
      <c r="K327" s="187"/>
      <c r="L327" s="185"/>
      <c r="M327" s="185"/>
      <c r="N327" s="186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A327" s="4"/>
      <c r="DB327" s="4"/>
      <c r="DC327" s="4"/>
      <c r="DD327" s="4"/>
      <c r="DE327" s="4"/>
      <c r="DF327" s="4"/>
      <c r="DG327" s="4"/>
      <c r="DH327" s="4"/>
      <c r="DI327" s="4"/>
      <c r="DJ327" s="4"/>
      <c r="DK327" s="4"/>
      <c r="DL327" s="4"/>
      <c r="DM327" s="4"/>
      <c r="DN327" s="4"/>
      <c r="DO327" s="4"/>
      <c r="DP327" s="4"/>
      <c r="DQ327" s="4"/>
      <c r="DR327" s="4"/>
      <c r="DS327" s="4"/>
      <c r="DT327" s="4"/>
      <c r="DU327" s="4"/>
      <c r="DV327" s="4"/>
      <c r="DW327" s="4"/>
      <c r="DX327" s="4"/>
      <c r="DY327" s="4"/>
      <c r="DZ327" s="4"/>
      <c r="EA327" s="4"/>
      <c r="EB327" s="4"/>
      <c r="EC327" s="4"/>
      <c r="ED327" s="4"/>
      <c r="EE327" s="4"/>
      <c r="EF327" s="4"/>
      <c r="EG327" s="4"/>
      <c r="EH327" s="4"/>
      <c r="EI327" s="4"/>
      <c r="EJ327" s="4"/>
      <c r="EK327" s="4"/>
      <c r="EL327" s="4"/>
      <c r="EM327" s="4"/>
      <c r="EN327" s="4"/>
      <c r="EO327" s="4"/>
      <c r="EP327" s="4"/>
      <c r="EQ327" s="4"/>
      <c r="ER327" s="4"/>
      <c r="ES327" s="4"/>
      <c r="ET327" s="4"/>
      <c r="EU327" s="4"/>
      <c r="EV327" s="4"/>
      <c r="EW327" s="4"/>
      <c r="EX327" s="4"/>
      <c r="EY327" s="4"/>
      <c r="EZ327" s="4"/>
      <c r="FA327" s="4"/>
      <c r="FB327" s="4"/>
      <c r="FC327" s="4"/>
      <c r="FD327" s="4"/>
      <c r="FE327" s="4"/>
      <c r="FF327" s="4"/>
      <c r="FG327" s="4"/>
      <c r="FH327" s="4"/>
      <c r="FI327" s="4"/>
      <c r="FJ327" s="4"/>
      <c r="FK327" s="4"/>
      <c r="FL327" s="4"/>
      <c r="FM327" s="4"/>
      <c r="FN327" s="4"/>
      <c r="FO327" s="4"/>
      <c r="FP327" s="4"/>
      <c r="FQ327" s="4"/>
      <c r="FR327" s="4"/>
      <c r="FS327" s="4"/>
      <c r="FT327" s="4"/>
      <c r="FU327" s="4"/>
      <c r="FV327" s="4"/>
      <c r="FW327" s="4"/>
      <c r="FX327" s="4"/>
      <c r="FY327" s="4"/>
      <c r="FZ327" s="4"/>
      <c r="GA327" s="4"/>
      <c r="GB327" s="4"/>
      <c r="GC327" s="4"/>
      <c r="GD327" s="4"/>
      <c r="GE327" s="4"/>
      <c r="GF327" s="4"/>
      <c r="GG327" s="4"/>
      <c r="GH327" s="4"/>
      <c r="GI327" s="4"/>
      <c r="GJ327" s="4"/>
      <c r="GK327" s="4"/>
      <c r="GL327" s="4"/>
      <c r="GM327" s="4"/>
      <c r="GN327" s="4"/>
      <c r="GO327" s="4"/>
      <c r="GP327" s="4"/>
      <c r="GQ327" s="4"/>
      <c r="GR327" s="4"/>
      <c r="GS327" s="4"/>
      <c r="GT327" s="4"/>
      <c r="GU327" s="4"/>
      <c r="GV327" s="4"/>
      <c r="GW327" s="4"/>
      <c r="GX327" s="4"/>
      <c r="GY327" s="4"/>
      <c r="GZ327" s="4"/>
      <c r="HA327" s="4"/>
      <c r="HB327" s="4"/>
      <c r="HC327" s="4"/>
      <c r="HD327" s="4"/>
      <c r="HE327" s="4"/>
      <c r="HF327" s="4"/>
      <c r="HG327" s="4"/>
      <c r="HH327" s="4"/>
      <c r="HI327" s="4"/>
      <c r="HJ327" s="4"/>
      <c r="HK327" s="4"/>
      <c r="HL327" s="4"/>
      <c r="HM327" s="4"/>
      <c r="HN327" s="4"/>
      <c r="HO327" s="4"/>
      <c r="HP327" s="4"/>
      <c r="HQ327" s="4"/>
      <c r="HR327" s="4"/>
      <c r="HS327" s="4"/>
      <c r="HT327" s="4"/>
      <c r="HU327" s="4"/>
      <c r="HV327" s="4"/>
      <c r="HW327" s="4"/>
      <c r="HX327" s="4"/>
      <c r="HY327" s="4"/>
      <c r="HZ327" s="4"/>
      <c r="IA327" s="4"/>
      <c r="IB327" s="4"/>
      <c r="IC327" s="4"/>
      <c r="ID327" s="4"/>
      <c r="IE327" s="4"/>
      <c r="IF327" s="4"/>
      <c r="IG327" s="4"/>
      <c r="IH327" s="4"/>
      <c r="II327" s="4"/>
      <c r="IJ327" s="4"/>
      <c r="IK327" s="4"/>
      <c r="IL327" s="4"/>
      <c r="IM327" s="4"/>
      <c r="IN327" s="4"/>
      <c r="IO327" s="4"/>
      <c r="IP327" s="4"/>
      <c r="IQ327" s="4"/>
      <c r="IR327" s="4"/>
      <c r="IS327" s="4"/>
      <c r="IT327" s="4"/>
      <c r="IU327" s="4"/>
      <c r="IV327" s="4"/>
      <c r="IW327" s="4"/>
      <c r="IX327" s="4"/>
      <c r="IY327" s="4"/>
      <c r="IZ327" s="4"/>
      <c r="JA327" s="4"/>
      <c r="JB327" s="4"/>
      <c r="JC327" s="4"/>
      <c r="JD327" s="4"/>
      <c r="JE327" s="4"/>
      <c r="JF327" s="4"/>
      <c r="JG327" s="4"/>
      <c r="JH327" s="4"/>
      <c r="JI327" s="4"/>
      <c r="JJ327" s="4"/>
      <c r="JK327" s="4"/>
      <c r="JL327" s="4"/>
      <c r="JM327" s="4"/>
      <c r="JN327" s="4"/>
      <c r="JO327" s="4"/>
      <c r="JP327" s="4"/>
      <c r="JQ327" s="4"/>
      <c r="JR327" s="4"/>
      <c r="JS327" s="4"/>
      <c r="JT327" s="4"/>
      <c r="JU327" s="4"/>
      <c r="JV327" s="4"/>
      <c r="JW327" s="4"/>
      <c r="JX327" s="4"/>
      <c r="JY327" s="4"/>
      <c r="JZ327" s="4"/>
      <c r="KA327" s="4"/>
      <c r="KB327" s="4"/>
      <c r="KC327" s="4"/>
      <c r="KD327" s="4"/>
      <c r="KE327" s="4"/>
      <c r="KF327" s="4"/>
      <c r="KG327" s="4"/>
      <c r="KH327" s="4"/>
      <c r="KI327" s="4"/>
      <c r="KJ327" s="4"/>
      <c r="KK327" s="4"/>
      <c r="KL327" s="4"/>
      <c r="KM327" s="4"/>
      <c r="KN327" s="4"/>
      <c r="KO327" s="4"/>
      <c r="KP327" s="4"/>
      <c r="KQ327" s="4"/>
      <c r="KR327" s="4"/>
      <c r="KS327" s="4"/>
      <c r="KT327" s="4"/>
      <c r="KU327" s="4"/>
      <c r="KV327" s="4"/>
      <c r="KW327" s="4"/>
      <c r="KX327" s="4"/>
      <c r="KY327" s="4"/>
      <c r="KZ327" s="4"/>
      <c r="LA327" s="4"/>
      <c r="LB327" s="4"/>
      <c r="LC327" s="4"/>
      <c r="LD327" s="4"/>
      <c r="LE327" s="4"/>
      <c r="LF327" s="4"/>
      <c r="LG327" s="4"/>
      <c r="LH327" s="4"/>
      <c r="LI327" s="4"/>
      <c r="LJ327" s="4"/>
      <c r="LK327" s="4"/>
      <c r="LL327" s="4"/>
      <c r="LM327" s="4"/>
      <c r="LN327" s="4"/>
      <c r="LO327" s="4"/>
      <c r="LP327" s="4"/>
      <c r="LQ327" s="4"/>
      <c r="LR327" s="4"/>
      <c r="LS327" s="4"/>
      <c r="LT327" s="4"/>
      <c r="LU327" s="4"/>
      <c r="LV327" s="4"/>
      <c r="LW327" s="4"/>
      <c r="LX327" s="4"/>
      <c r="LY327" s="4"/>
      <c r="LZ327" s="4"/>
      <c r="MA327" s="4"/>
      <c r="MB327" s="4"/>
      <c r="MC327" s="4"/>
      <c r="MD327" s="4"/>
      <c r="ME327" s="4"/>
      <c r="MF327" s="4"/>
      <c r="MG327" s="4"/>
      <c r="MH327" s="4"/>
      <c r="MI327" s="4"/>
      <c r="MJ327" s="4"/>
      <c r="MK327" s="4"/>
      <c r="ML327" s="4"/>
      <c r="MM327" s="4"/>
      <c r="MN327" s="4"/>
      <c r="MO327" s="4"/>
      <c r="MP327" s="4"/>
      <c r="MQ327" s="4"/>
      <c r="MR327" s="4"/>
      <c r="MS327" s="4"/>
      <c r="MT327" s="4"/>
      <c r="MU327" s="4"/>
      <c r="MV327" s="4"/>
      <c r="MW327" s="4"/>
      <c r="MX327" s="4"/>
      <c r="MY327" s="4"/>
      <c r="MZ327" s="4"/>
      <c r="NA327" s="4"/>
      <c r="NB327" s="4"/>
      <c r="NC327" s="4"/>
      <c r="ND327" s="4"/>
      <c r="NE327" s="4"/>
      <c r="NF327" s="4"/>
      <c r="NG327" s="4"/>
      <c r="NH327" s="4"/>
      <c r="NI327" s="4"/>
      <c r="NJ327" s="4"/>
      <c r="NK327" s="4"/>
      <c r="NL327" s="4"/>
      <c r="NM327" s="4"/>
      <c r="NN327" s="4"/>
      <c r="NO327" s="4"/>
      <c r="NP327" s="4"/>
      <c r="NQ327" s="4"/>
      <c r="NR327" s="4"/>
      <c r="NS327" s="4"/>
      <c r="NT327" s="4"/>
      <c r="NU327" s="4"/>
      <c r="NV327" s="4"/>
      <c r="NW327" s="4"/>
      <c r="NX327" s="4"/>
      <c r="NY327" s="4"/>
      <c r="NZ327" s="4"/>
      <c r="OA327" s="4"/>
      <c r="OB327" s="4"/>
      <c r="OC327" s="4"/>
      <c r="OD327" s="4"/>
      <c r="OE327" s="4"/>
      <c r="OF327" s="4"/>
      <c r="OG327" s="4"/>
      <c r="OH327" s="4"/>
      <c r="OI327" s="4"/>
      <c r="OJ327" s="4"/>
      <c r="OK327" s="4"/>
      <c r="OL327" s="4"/>
      <c r="OM327" s="4"/>
      <c r="ON327" s="4"/>
      <c r="OO327" s="4"/>
      <c r="OP327" s="4"/>
      <c r="OQ327" s="4"/>
      <c r="OR327" s="4"/>
      <c r="OS327" s="4"/>
      <c r="OT327" s="4"/>
      <c r="OU327" s="4"/>
      <c r="OV327" s="4"/>
      <c r="OW327" s="4"/>
      <c r="OX327" s="4"/>
      <c r="OY327" s="4"/>
      <c r="OZ327" s="4"/>
      <c r="PA327" s="4"/>
      <c r="PB327" s="4"/>
      <c r="PC327" s="4"/>
      <c r="PD327" s="4"/>
      <c r="PE327" s="4"/>
      <c r="PF327" s="4"/>
      <c r="PG327" s="4"/>
      <c r="PH327" s="4"/>
      <c r="PI327" s="4"/>
      <c r="PJ327" s="4"/>
      <c r="PK327" s="4"/>
      <c r="PL327" s="4"/>
      <c r="PM327" s="4"/>
      <c r="PN327" s="4"/>
      <c r="PO327" s="4"/>
      <c r="PP327" s="4"/>
      <c r="PQ327" s="4"/>
      <c r="PR327" s="4"/>
      <c r="PS327" s="4"/>
      <c r="PT327" s="4"/>
      <c r="PU327" s="4"/>
      <c r="PV327" s="4"/>
      <c r="PW327" s="4"/>
      <c r="PX327" s="4"/>
      <c r="PY327" s="4"/>
      <c r="PZ327" s="4"/>
      <c r="QA327" s="4"/>
      <c r="QB327" s="4"/>
      <c r="QC327" s="4"/>
      <c r="QD327" s="4"/>
      <c r="QE327" s="4"/>
      <c r="QF327" s="4"/>
      <c r="QG327" s="4"/>
      <c r="QH327" s="4"/>
      <c r="QI327" s="4"/>
      <c r="QJ327" s="4"/>
      <c r="QK327" s="4"/>
      <c r="QL327" s="4"/>
      <c r="QM327" s="4"/>
      <c r="QN327" s="4"/>
      <c r="QO327" s="4"/>
      <c r="QP327" s="4"/>
      <c r="QQ327" s="4"/>
      <c r="QR327" s="4"/>
      <c r="QS327" s="4"/>
      <c r="QT327" s="4"/>
      <c r="QU327" s="4"/>
      <c r="QV327" s="4"/>
      <c r="QW327" s="4"/>
      <c r="QX327" s="4"/>
      <c r="QY327" s="4"/>
      <c r="QZ327" s="4"/>
      <c r="RA327" s="4"/>
      <c r="RB327" s="4"/>
      <c r="RC327" s="4"/>
      <c r="RD327" s="4"/>
      <c r="RE327" s="4"/>
      <c r="RF327" s="4"/>
      <c r="RG327" s="4"/>
      <c r="RH327" s="4"/>
      <c r="RI327" s="4"/>
      <c r="RJ327" s="4"/>
      <c r="RK327" s="4"/>
      <c r="RL327" s="4"/>
      <c r="RM327" s="4"/>
      <c r="RN327" s="4"/>
      <c r="RO327" s="4"/>
      <c r="RP327" s="4"/>
      <c r="RQ327" s="4"/>
      <c r="RR327" s="4"/>
      <c r="RS327" s="4"/>
      <c r="RT327" s="4"/>
      <c r="RU327" s="4"/>
      <c r="RV327" s="4"/>
      <c r="RW327" s="4"/>
      <c r="RX327" s="4"/>
      <c r="RY327" s="4"/>
      <c r="RZ327" s="4"/>
      <c r="SA327" s="4"/>
      <c r="SB327" s="4"/>
      <c r="SC327" s="4"/>
      <c r="SD327" s="4"/>
      <c r="SE327" s="4"/>
      <c r="SF327" s="4"/>
      <c r="SG327" s="4"/>
      <c r="SH327" s="4"/>
      <c r="SI327" s="4"/>
      <c r="SJ327" s="4"/>
    </row>
    <row r="328" spans="1:504">
      <c r="A328" s="179"/>
      <c r="B328" s="181"/>
      <c r="C328" s="182"/>
      <c r="D328" s="182"/>
      <c r="E328" s="182"/>
      <c r="F328" s="182"/>
      <c r="G328" s="183"/>
      <c r="H328" s="182"/>
      <c r="I328" s="182"/>
      <c r="J328" s="183"/>
      <c r="K328" s="187"/>
      <c r="L328" s="185"/>
      <c r="M328" s="185"/>
      <c r="N328" s="186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A328" s="4"/>
      <c r="DB328" s="4"/>
      <c r="DC328" s="4"/>
      <c r="DD328" s="4"/>
      <c r="DE328" s="4"/>
      <c r="DF328" s="4"/>
      <c r="DG328" s="4"/>
      <c r="DH328" s="4"/>
      <c r="DI328" s="4"/>
      <c r="DJ328" s="4"/>
      <c r="DK328" s="4"/>
      <c r="DL328" s="4"/>
      <c r="DM328" s="4"/>
      <c r="DN328" s="4"/>
      <c r="DO328" s="4"/>
      <c r="DP328" s="4"/>
      <c r="DQ328" s="4"/>
      <c r="DR328" s="4"/>
      <c r="DS328" s="4"/>
      <c r="DT328" s="4"/>
      <c r="DU328" s="4"/>
      <c r="DV328" s="4"/>
      <c r="DW328" s="4"/>
      <c r="DX328" s="4"/>
      <c r="DY328" s="4"/>
      <c r="DZ328" s="4"/>
      <c r="EA328" s="4"/>
      <c r="EB328" s="4"/>
      <c r="EC328" s="4"/>
      <c r="ED328" s="4"/>
      <c r="EE328" s="4"/>
      <c r="EF328" s="4"/>
      <c r="EG328" s="4"/>
      <c r="EH328" s="4"/>
      <c r="EI328" s="4"/>
      <c r="EJ328" s="4"/>
      <c r="EK328" s="4"/>
      <c r="EL328" s="4"/>
      <c r="EM328" s="4"/>
      <c r="EN328" s="4"/>
      <c r="EO328" s="4"/>
      <c r="EP328" s="4"/>
      <c r="EQ328" s="4"/>
      <c r="ER328" s="4"/>
      <c r="ES328" s="4"/>
      <c r="ET328" s="4"/>
      <c r="EU328" s="4"/>
      <c r="EV328" s="4"/>
      <c r="EW328" s="4"/>
      <c r="EX328" s="4"/>
      <c r="EY328" s="4"/>
      <c r="EZ328" s="4"/>
      <c r="FA328" s="4"/>
      <c r="FB328" s="4"/>
      <c r="FC328" s="4"/>
      <c r="FD328" s="4"/>
      <c r="FE328" s="4"/>
      <c r="FF328" s="4"/>
      <c r="FG328" s="4"/>
      <c r="FH328" s="4"/>
      <c r="FI328" s="4"/>
      <c r="FJ328" s="4"/>
      <c r="FK328" s="4"/>
      <c r="FL328" s="4"/>
      <c r="FM328" s="4"/>
      <c r="FN328" s="4"/>
      <c r="FO328" s="4"/>
      <c r="FP328" s="4"/>
      <c r="FQ328" s="4"/>
      <c r="FR328" s="4"/>
      <c r="FS328" s="4"/>
      <c r="FT328" s="4"/>
      <c r="FU328" s="4"/>
      <c r="FV328" s="4"/>
      <c r="FW328" s="4"/>
      <c r="FX328" s="4"/>
      <c r="FY328" s="4"/>
      <c r="FZ328" s="4"/>
      <c r="GA328" s="4"/>
      <c r="GB328" s="4"/>
      <c r="GC328" s="4"/>
      <c r="GD328" s="4"/>
      <c r="GE328" s="4"/>
      <c r="GF328" s="4"/>
      <c r="GG328" s="4"/>
      <c r="GH328" s="4"/>
      <c r="GI328" s="4"/>
      <c r="GJ328" s="4"/>
      <c r="GK328" s="4"/>
      <c r="GL328" s="4"/>
      <c r="GM328" s="4"/>
      <c r="GN328" s="4"/>
      <c r="GO328" s="4"/>
      <c r="GP328" s="4"/>
      <c r="GQ328" s="4"/>
      <c r="GR328" s="4"/>
      <c r="GS328" s="4"/>
      <c r="GT328" s="4"/>
      <c r="GU328" s="4"/>
      <c r="GV328" s="4"/>
      <c r="GW328" s="4"/>
      <c r="GX328" s="4"/>
      <c r="GY328" s="4"/>
      <c r="GZ328" s="4"/>
      <c r="HA328" s="4"/>
      <c r="HB328" s="4"/>
      <c r="HC328" s="4"/>
      <c r="HD328" s="4"/>
      <c r="HE328" s="4"/>
      <c r="HF328" s="4"/>
      <c r="HG328" s="4"/>
      <c r="HH328" s="4"/>
      <c r="HI328" s="4"/>
      <c r="HJ328" s="4"/>
      <c r="HK328" s="4"/>
      <c r="HL328" s="4"/>
      <c r="HM328" s="4"/>
      <c r="HN328" s="4"/>
      <c r="HO328" s="4"/>
      <c r="HP328" s="4"/>
      <c r="HQ328" s="4"/>
      <c r="HR328" s="4"/>
      <c r="HS328" s="4"/>
      <c r="HT328" s="4"/>
      <c r="HU328" s="4"/>
      <c r="HV328" s="4"/>
      <c r="HW328" s="4"/>
      <c r="HX328" s="4"/>
      <c r="HY328" s="4"/>
      <c r="HZ328" s="4"/>
      <c r="IA328" s="4"/>
      <c r="IB328" s="4"/>
      <c r="IC328" s="4"/>
      <c r="ID328" s="4"/>
      <c r="IE328" s="4"/>
      <c r="IF328" s="4"/>
      <c r="IG328" s="4"/>
      <c r="IH328" s="4"/>
      <c r="II328" s="4"/>
      <c r="IJ328" s="4"/>
      <c r="IK328" s="4"/>
      <c r="IL328" s="4"/>
      <c r="IM328" s="4"/>
      <c r="IN328" s="4"/>
      <c r="IO328" s="4"/>
      <c r="IP328" s="4"/>
      <c r="IQ328" s="4"/>
      <c r="IR328" s="4"/>
      <c r="IS328" s="4"/>
      <c r="IT328" s="4"/>
      <c r="IU328" s="4"/>
      <c r="IV328" s="4"/>
      <c r="IW328" s="4"/>
      <c r="IX328" s="4"/>
      <c r="IY328" s="4"/>
      <c r="IZ328" s="4"/>
      <c r="JA328" s="4"/>
      <c r="JB328" s="4"/>
      <c r="JC328" s="4"/>
      <c r="JD328" s="4"/>
      <c r="JE328" s="4"/>
      <c r="JF328" s="4"/>
      <c r="JG328" s="4"/>
      <c r="JH328" s="4"/>
      <c r="JI328" s="4"/>
      <c r="JJ328" s="4"/>
      <c r="JK328" s="4"/>
      <c r="JL328" s="4"/>
      <c r="JM328" s="4"/>
      <c r="JN328" s="4"/>
      <c r="JO328" s="4"/>
      <c r="JP328" s="4"/>
      <c r="JQ328" s="4"/>
      <c r="JR328" s="4"/>
      <c r="JS328" s="4"/>
      <c r="JT328" s="4"/>
      <c r="JU328" s="4"/>
      <c r="JV328" s="4"/>
      <c r="JW328" s="4"/>
      <c r="JX328" s="4"/>
      <c r="JY328" s="4"/>
      <c r="JZ328" s="4"/>
      <c r="KA328" s="4"/>
      <c r="KB328" s="4"/>
      <c r="KC328" s="4"/>
      <c r="KD328" s="4"/>
      <c r="KE328" s="4"/>
      <c r="KF328" s="4"/>
      <c r="KG328" s="4"/>
      <c r="KH328" s="4"/>
      <c r="KI328" s="4"/>
      <c r="KJ328" s="4"/>
      <c r="KK328" s="4"/>
      <c r="KL328" s="4"/>
      <c r="KM328" s="4"/>
      <c r="KN328" s="4"/>
      <c r="KO328" s="4"/>
      <c r="KP328" s="4"/>
      <c r="KQ328" s="4"/>
      <c r="KR328" s="4"/>
      <c r="KS328" s="4"/>
      <c r="KT328" s="4"/>
      <c r="KU328" s="4"/>
      <c r="KV328" s="4"/>
      <c r="KW328" s="4"/>
      <c r="KX328" s="4"/>
      <c r="KY328" s="4"/>
      <c r="KZ328" s="4"/>
      <c r="LA328" s="4"/>
      <c r="LB328" s="4"/>
      <c r="LC328" s="4"/>
      <c r="LD328" s="4"/>
      <c r="LE328" s="4"/>
      <c r="LF328" s="4"/>
      <c r="LG328" s="4"/>
      <c r="LH328" s="4"/>
      <c r="LI328" s="4"/>
      <c r="LJ328" s="4"/>
      <c r="LK328" s="4"/>
      <c r="LL328" s="4"/>
      <c r="LM328" s="4"/>
      <c r="LN328" s="4"/>
      <c r="LO328" s="4"/>
      <c r="LP328" s="4"/>
      <c r="LQ328" s="4"/>
      <c r="LR328" s="4"/>
      <c r="LS328" s="4"/>
      <c r="LT328" s="4"/>
      <c r="LU328" s="4"/>
      <c r="LV328" s="4"/>
      <c r="LW328" s="4"/>
      <c r="LX328" s="4"/>
      <c r="LY328" s="4"/>
      <c r="LZ328" s="4"/>
      <c r="MA328" s="4"/>
      <c r="MB328" s="4"/>
      <c r="MC328" s="4"/>
      <c r="MD328" s="4"/>
      <c r="ME328" s="4"/>
      <c r="MF328" s="4"/>
      <c r="MG328" s="4"/>
      <c r="MH328" s="4"/>
      <c r="MI328" s="4"/>
      <c r="MJ328" s="4"/>
      <c r="MK328" s="4"/>
      <c r="ML328" s="4"/>
      <c r="MM328" s="4"/>
      <c r="MN328" s="4"/>
      <c r="MO328" s="4"/>
      <c r="MP328" s="4"/>
      <c r="MQ328" s="4"/>
      <c r="MR328" s="4"/>
      <c r="MS328" s="4"/>
      <c r="MT328" s="4"/>
      <c r="MU328" s="4"/>
      <c r="MV328" s="4"/>
      <c r="MW328" s="4"/>
      <c r="MX328" s="4"/>
      <c r="MY328" s="4"/>
      <c r="MZ328" s="4"/>
      <c r="NA328" s="4"/>
      <c r="NB328" s="4"/>
      <c r="NC328" s="4"/>
      <c r="ND328" s="4"/>
      <c r="NE328" s="4"/>
      <c r="NF328" s="4"/>
      <c r="NG328" s="4"/>
      <c r="NH328" s="4"/>
      <c r="NI328" s="4"/>
      <c r="NJ328" s="4"/>
      <c r="NK328" s="4"/>
      <c r="NL328" s="4"/>
      <c r="NM328" s="4"/>
      <c r="NN328" s="4"/>
      <c r="NO328" s="4"/>
      <c r="NP328" s="4"/>
      <c r="NQ328" s="4"/>
      <c r="NR328" s="4"/>
      <c r="NS328" s="4"/>
      <c r="NT328" s="4"/>
      <c r="NU328" s="4"/>
      <c r="NV328" s="4"/>
      <c r="NW328" s="4"/>
      <c r="NX328" s="4"/>
      <c r="NY328" s="4"/>
      <c r="NZ328" s="4"/>
      <c r="OA328" s="4"/>
      <c r="OB328" s="4"/>
      <c r="OC328" s="4"/>
      <c r="OD328" s="4"/>
      <c r="OE328" s="4"/>
      <c r="OF328" s="4"/>
      <c r="OG328" s="4"/>
      <c r="OH328" s="4"/>
      <c r="OI328" s="4"/>
      <c r="OJ328" s="4"/>
      <c r="OK328" s="4"/>
      <c r="OL328" s="4"/>
      <c r="OM328" s="4"/>
      <c r="ON328" s="4"/>
      <c r="OO328" s="4"/>
      <c r="OP328" s="4"/>
      <c r="OQ328" s="4"/>
      <c r="OR328" s="4"/>
      <c r="OS328" s="4"/>
      <c r="OT328" s="4"/>
      <c r="OU328" s="4"/>
      <c r="OV328" s="4"/>
      <c r="OW328" s="4"/>
      <c r="OX328" s="4"/>
      <c r="OY328" s="4"/>
      <c r="OZ328" s="4"/>
      <c r="PA328" s="4"/>
      <c r="PB328" s="4"/>
      <c r="PC328" s="4"/>
      <c r="PD328" s="4"/>
      <c r="PE328" s="4"/>
      <c r="PF328" s="4"/>
      <c r="PG328" s="4"/>
      <c r="PH328" s="4"/>
      <c r="PI328" s="4"/>
      <c r="PJ328" s="4"/>
      <c r="PK328" s="4"/>
      <c r="PL328" s="4"/>
      <c r="PM328" s="4"/>
      <c r="PN328" s="4"/>
      <c r="PO328" s="4"/>
      <c r="PP328" s="4"/>
      <c r="PQ328" s="4"/>
      <c r="PR328" s="4"/>
      <c r="PS328" s="4"/>
      <c r="PT328" s="4"/>
      <c r="PU328" s="4"/>
      <c r="PV328" s="4"/>
      <c r="PW328" s="4"/>
      <c r="PX328" s="4"/>
      <c r="PY328" s="4"/>
      <c r="PZ328" s="4"/>
      <c r="QA328" s="4"/>
      <c r="QB328" s="4"/>
      <c r="QC328" s="4"/>
      <c r="QD328" s="4"/>
      <c r="QE328" s="4"/>
      <c r="QF328" s="4"/>
      <c r="QG328" s="4"/>
      <c r="QH328" s="4"/>
      <c r="QI328" s="4"/>
      <c r="QJ328" s="4"/>
      <c r="QK328" s="4"/>
      <c r="QL328" s="4"/>
      <c r="QM328" s="4"/>
      <c r="QN328" s="4"/>
      <c r="QO328" s="4"/>
      <c r="QP328" s="4"/>
      <c r="QQ328" s="4"/>
      <c r="QR328" s="4"/>
      <c r="QS328" s="4"/>
      <c r="QT328" s="4"/>
      <c r="QU328" s="4"/>
      <c r="QV328" s="4"/>
      <c r="QW328" s="4"/>
      <c r="QX328" s="4"/>
      <c r="QY328" s="4"/>
      <c r="QZ328" s="4"/>
      <c r="RA328" s="4"/>
      <c r="RB328" s="4"/>
      <c r="RC328" s="4"/>
      <c r="RD328" s="4"/>
      <c r="RE328" s="4"/>
      <c r="RF328" s="4"/>
      <c r="RG328" s="4"/>
      <c r="RH328" s="4"/>
      <c r="RI328" s="4"/>
      <c r="RJ328" s="4"/>
      <c r="RK328" s="4"/>
      <c r="RL328" s="4"/>
      <c r="RM328" s="4"/>
      <c r="RN328" s="4"/>
      <c r="RO328" s="4"/>
      <c r="RP328" s="4"/>
      <c r="RQ328" s="4"/>
      <c r="RR328" s="4"/>
      <c r="RS328" s="4"/>
      <c r="RT328" s="4"/>
      <c r="RU328" s="4"/>
      <c r="RV328" s="4"/>
      <c r="RW328" s="4"/>
      <c r="RX328" s="4"/>
      <c r="RY328" s="4"/>
      <c r="RZ328" s="4"/>
      <c r="SA328" s="4"/>
      <c r="SB328" s="4"/>
      <c r="SC328" s="4"/>
      <c r="SD328" s="4"/>
      <c r="SE328" s="4"/>
      <c r="SF328" s="4"/>
      <c r="SG328" s="4"/>
      <c r="SH328" s="4"/>
      <c r="SI328" s="4"/>
      <c r="SJ328" s="4"/>
    </row>
    <row r="329" spans="1:504">
      <c r="A329" s="179"/>
      <c r="B329" s="181"/>
      <c r="C329" s="182"/>
      <c r="D329" s="182"/>
      <c r="E329" s="182"/>
      <c r="F329" s="182"/>
      <c r="G329" s="183"/>
      <c r="H329" s="182"/>
      <c r="I329" s="182"/>
      <c r="J329" s="183"/>
      <c r="K329" s="187"/>
      <c r="L329" s="185"/>
      <c r="M329" s="185"/>
      <c r="N329" s="186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  <c r="DB329" s="4"/>
      <c r="DC329" s="4"/>
      <c r="DD329" s="4"/>
      <c r="DE329" s="4"/>
      <c r="DF329" s="4"/>
      <c r="DG329" s="4"/>
      <c r="DH329" s="4"/>
      <c r="DI329" s="4"/>
      <c r="DJ329" s="4"/>
      <c r="DK329" s="4"/>
      <c r="DL329" s="4"/>
      <c r="DM329" s="4"/>
      <c r="DN329" s="4"/>
      <c r="DO329" s="4"/>
      <c r="DP329" s="4"/>
      <c r="DQ329" s="4"/>
      <c r="DR329" s="4"/>
      <c r="DS329" s="4"/>
      <c r="DT329" s="4"/>
      <c r="DU329" s="4"/>
      <c r="DV329" s="4"/>
      <c r="DW329" s="4"/>
      <c r="DX329" s="4"/>
      <c r="DY329" s="4"/>
      <c r="DZ329" s="4"/>
      <c r="EA329" s="4"/>
      <c r="EB329" s="4"/>
      <c r="EC329" s="4"/>
      <c r="ED329" s="4"/>
      <c r="EE329" s="4"/>
      <c r="EF329" s="4"/>
      <c r="EG329" s="4"/>
      <c r="EH329" s="4"/>
      <c r="EI329" s="4"/>
      <c r="EJ329" s="4"/>
      <c r="EK329" s="4"/>
      <c r="EL329" s="4"/>
      <c r="EM329" s="4"/>
      <c r="EN329" s="4"/>
      <c r="EO329" s="4"/>
      <c r="EP329" s="4"/>
      <c r="EQ329" s="4"/>
      <c r="ER329" s="4"/>
      <c r="ES329" s="4"/>
      <c r="ET329" s="4"/>
      <c r="EU329" s="4"/>
      <c r="EV329" s="4"/>
      <c r="EW329" s="4"/>
      <c r="EX329" s="4"/>
      <c r="EY329" s="4"/>
      <c r="EZ329" s="4"/>
      <c r="FA329" s="4"/>
      <c r="FB329" s="4"/>
      <c r="FC329" s="4"/>
      <c r="FD329" s="4"/>
      <c r="FE329" s="4"/>
      <c r="FF329" s="4"/>
      <c r="FG329" s="4"/>
      <c r="FH329" s="4"/>
      <c r="FI329" s="4"/>
      <c r="FJ329" s="4"/>
      <c r="FK329" s="4"/>
      <c r="FL329" s="4"/>
      <c r="FM329" s="4"/>
      <c r="FN329" s="4"/>
      <c r="FO329" s="4"/>
      <c r="FP329" s="4"/>
      <c r="FQ329" s="4"/>
      <c r="FR329" s="4"/>
      <c r="FS329" s="4"/>
      <c r="FT329" s="4"/>
      <c r="FU329" s="4"/>
      <c r="FV329" s="4"/>
      <c r="FW329" s="4"/>
      <c r="FX329" s="4"/>
      <c r="FY329" s="4"/>
      <c r="FZ329" s="4"/>
      <c r="GA329" s="4"/>
      <c r="GB329" s="4"/>
      <c r="GC329" s="4"/>
      <c r="GD329" s="4"/>
      <c r="GE329" s="4"/>
      <c r="GF329" s="4"/>
      <c r="GG329" s="4"/>
      <c r="GH329" s="4"/>
      <c r="GI329" s="4"/>
      <c r="GJ329" s="4"/>
      <c r="GK329" s="4"/>
      <c r="GL329" s="4"/>
      <c r="GM329" s="4"/>
      <c r="GN329" s="4"/>
      <c r="GO329" s="4"/>
      <c r="GP329" s="4"/>
      <c r="GQ329" s="4"/>
      <c r="GR329" s="4"/>
      <c r="GS329" s="4"/>
      <c r="GT329" s="4"/>
      <c r="GU329" s="4"/>
      <c r="GV329" s="4"/>
      <c r="GW329" s="4"/>
      <c r="GX329" s="4"/>
      <c r="GY329" s="4"/>
      <c r="GZ329" s="4"/>
      <c r="HA329" s="4"/>
      <c r="HB329" s="4"/>
      <c r="HC329" s="4"/>
      <c r="HD329" s="4"/>
      <c r="HE329" s="4"/>
      <c r="HF329" s="4"/>
      <c r="HG329" s="4"/>
      <c r="HH329" s="4"/>
      <c r="HI329" s="4"/>
      <c r="HJ329" s="4"/>
      <c r="HK329" s="4"/>
      <c r="HL329" s="4"/>
      <c r="HM329" s="4"/>
      <c r="HN329" s="4"/>
      <c r="HO329" s="4"/>
      <c r="HP329" s="4"/>
      <c r="HQ329" s="4"/>
      <c r="HR329" s="4"/>
      <c r="HS329" s="4"/>
      <c r="HT329" s="4"/>
      <c r="HU329" s="4"/>
      <c r="HV329" s="4"/>
      <c r="HW329" s="4"/>
      <c r="HX329" s="4"/>
      <c r="HY329" s="4"/>
      <c r="HZ329" s="4"/>
      <c r="IA329" s="4"/>
      <c r="IB329" s="4"/>
      <c r="IC329" s="4"/>
      <c r="ID329" s="4"/>
      <c r="IE329" s="4"/>
      <c r="IF329" s="4"/>
      <c r="IG329" s="4"/>
      <c r="IH329" s="4"/>
      <c r="II329" s="4"/>
      <c r="IJ329" s="4"/>
      <c r="IK329" s="4"/>
      <c r="IL329" s="4"/>
      <c r="IM329" s="4"/>
      <c r="IN329" s="4"/>
      <c r="IO329" s="4"/>
      <c r="IP329" s="4"/>
      <c r="IQ329" s="4"/>
      <c r="IR329" s="4"/>
      <c r="IS329" s="4"/>
      <c r="IT329" s="4"/>
      <c r="IU329" s="4"/>
      <c r="IV329" s="4"/>
      <c r="IW329" s="4"/>
      <c r="IX329" s="4"/>
      <c r="IY329" s="4"/>
      <c r="IZ329" s="4"/>
      <c r="JA329" s="4"/>
      <c r="JB329" s="4"/>
      <c r="JC329" s="4"/>
      <c r="JD329" s="4"/>
      <c r="JE329" s="4"/>
      <c r="JF329" s="4"/>
      <c r="JG329" s="4"/>
      <c r="JH329" s="4"/>
      <c r="JI329" s="4"/>
      <c r="JJ329" s="4"/>
      <c r="JK329" s="4"/>
      <c r="JL329" s="4"/>
      <c r="JM329" s="4"/>
      <c r="JN329" s="4"/>
      <c r="JO329" s="4"/>
      <c r="JP329" s="4"/>
      <c r="JQ329" s="4"/>
      <c r="JR329" s="4"/>
      <c r="JS329" s="4"/>
      <c r="JT329" s="4"/>
      <c r="JU329" s="4"/>
      <c r="JV329" s="4"/>
      <c r="JW329" s="4"/>
      <c r="JX329" s="4"/>
      <c r="JY329" s="4"/>
      <c r="JZ329" s="4"/>
      <c r="KA329" s="4"/>
      <c r="KB329" s="4"/>
      <c r="KC329" s="4"/>
      <c r="KD329" s="4"/>
      <c r="KE329" s="4"/>
      <c r="KF329" s="4"/>
      <c r="KG329" s="4"/>
      <c r="KH329" s="4"/>
      <c r="KI329" s="4"/>
      <c r="KJ329" s="4"/>
      <c r="KK329" s="4"/>
      <c r="KL329" s="4"/>
      <c r="KM329" s="4"/>
      <c r="KN329" s="4"/>
      <c r="KO329" s="4"/>
      <c r="KP329" s="4"/>
      <c r="KQ329" s="4"/>
      <c r="KR329" s="4"/>
      <c r="KS329" s="4"/>
      <c r="KT329" s="4"/>
      <c r="KU329" s="4"/>
      <c r="KV329" s="4"/>
      <c r="KW329" s="4"/>
      <c r="KX329" s="4"/>
      <c r="KY329" s="4"/>
      <c r="KZ329" s="4"/>
      <c r="LA329" s="4"/>
      <c r="LB329" s="4"/>
      <c r="LC329" s="4"/>
      <c r="LD329" s="4"/>
      <c r="LE329" s="4"/>
      <c r="LF329" s="4"/>
      <c r="LG329" s="4"/>
      <c r="LH329" s="4"/>
      <c r="LI329" s="4"/>
      <c r="LJ329" s="4"/>
      <c r="LK329" s="4"/>
      <c r="LL329" s="4"/>
      <c r="LM329" s="4"/>
      <c r="LN329" s="4"/>
      <c r="LO329" s="4"/>
      <c r="LP329" s="4"/>
      <c r="LQ329" s="4"/>
      <c r="LR329" s="4"/>
      <c r="LS329" s="4"/>
      <c r="LT329" s="4"/>
      <c r="LU329" s="4"/>
      <c r="LV329" s="4"/>
      <c r="LW329" s="4"/>
      <c r="LX329" s="4"/>
      <c r="LY329" s="4"/>
      <c r="LZ329" s="4"/>
      <c r="MA329" s="4"/>
      <c r="MB329" s="4"/>
      <c r="MC329" s="4"/>
      <c r="MD329" s="4"/>
      <c r="ME329" s="4"/>
      <c r="MF329" s="4"/>
      <c r="MG329" s="4"/>
      <c r="MH329" s="4"/>
      <c r="MI329" s="4"/>
      <c r="MJ329" s="4"/>
      <c r="MK329" s="4"/>
      <c r="ML329" s="4"/>
      <c r="MM329" s="4"/>
      <c r="MN329" s="4"/>
      <c r="MO329" s="4"/>
      <c r="MP329" s="4"/>
      <c r="MQ329" s="4"/>
      <c r="MR329" s="4"/>
      <c r="MS329" s="4"/>
      <c r="MT329" s="4"/>
      <c r="MU329" s="4"/>
      <c r="MV329" s="4"/>
      <c r="MW329" s="4"/>
      <c r="MX329" s="4"/>
      <c r="MY329" s="4"/>
      <c r="MZ329" s="4"/>
      <c r="NA329" s="4"/>
      <c r="NB329" s="4"/>
      <c r="NC329" s="4"/>
      <c r="ND329" s="4"/>
      <c r="NE329" s="4"/>
      <c r="NF329" s="4"/>
      <c r="NG329" s="4"/>
      <c r="NH329" s="4"/>
      <c r="NI329" s="4"/>
      <c r="NJ329" s="4"/>
      <c r="NK329" s="4"/>
      <c r="NL329" s="4"/>
      <c r="NM329" s="4"/>
      <c r="NN329" s="4"/>
      <c r="NO329" s="4"/>
      <c r="NP329" s="4"/>
      <c r="NQ329" s="4"/>
      <c r="NR329" s="4"/>
      <c r="NS329" s="4"/>
      <c r="NT329" s="4"/>
      <c r="NU329" s="4"/>
      <c r="NV329" s="4"/>
      <c r="NW329" s="4"/>
      <c r="NX329" s="4"/>
      <c r="NY329" s="4"/>
      <c r="NZ329" s="4"/>
      <c r="OA329" s="4"/>
      <c r="OB329" s="4"/>
      <c r="OC329" s="4"/>
      <c r="OD329" s="4"/>
      <c r="OE329" s="4"/>
      <c r="OF329" s="4"/>
      <c r="OG329" s="4"/>
      <c r="OH329" s="4"/>
      <c r="OI329" s="4"/>
      <c r="OJ329" s="4"/>
      <c r="OK329" s="4"/>
      <c r="OL329" s="4"/>
      <c r="OM329" s="4"/>
      <c r="ON329" s="4"/>
      <c r="OO329" s="4"/>
      <c r="OP329" s="4"/>
      <c r="OQ329" s="4"/>
      <c r="OR329" s="4"/>
      <c r="OS329" s="4"/>
      <c r="OT329" s="4"/>
      <c r="OU329" s="4"/>
      <c r="OV329" s="4"/>
      <c r="OW329" s="4"/>
      <c r="OX329" s="4"/>
      <c r="OY329" s="4"/>
      <c r="OZ329" s="4"/>
      <c r="PA329" s="4"/>
      <c r="PB329" s="4"/>
      <c r="PC329" s="4"/>
      <c r="PD329" s="4"/>
      <c r="PE329" s="4"/>
      <c r="PF329" s="4"/>
      <c r="PG329" s="4"/>
      <c r="PH329" s="4"/>
      <c r="PI329" s="4"/>
      <c r="PJ329" s="4"/>
      <c r="PK329" s="4"/>
      <c r="PL329" s="4"/>
      <c r="PM329" s="4"/>
      <c r="PN329" s="4"/>
      <c r="PO329" s="4"/>
      <c r="PP329" s="4"/>
      <c r="PQ329" s="4"/>
      <c r="PR329" s="4"/>
      <c r="PS329" s="4"/>
      <c r="PT329" s="4"/>
      <c r="PU329" s="4"/>
      <c r="PV329" s="4"/>
      <c r="PW329" s="4"/>
      <c r="PX329" s="4"/>
      <c r="PY329" s="4"/>
      <c r="PZ329" s="4"/>
      <c r="QA329" s="4"/>
      <c r="QB329" s="4"/>
      <c r="QC329" s="4"/>
      <c r="QD329" s="4"/>
      <c r="QE329" s="4"/>
      <c r="QF329" s="4"/>
      <c r="QG329" s="4"/>
      <c r="QH329" s="4"/>
      <c r="QI329" s="4"/>
      <c r="QJ329" s="4"/>
      <c r="QK329" s="4"/>
      <c r="QL329" s="4"/>
      <c r="QM329" s="4"/>
      <c r="QN329" s="4"/>
      <c r="QO329" s="4"/>
      <c r="QP329" s="4"/>
      <c r="QQ329" s="4"/>
      <c r="QR329" s="4"/>
      <c r="QS329" s="4"/>
      <c r="QT329" s="4"/>
      <c r="QU329" s="4"/>
      <c r="QV329" s="4"/>
      <c r="QW329" s="4"/>
      <c r="QX329" s="4"/>
      <c r="QY329" s="4"/>
      <c r="QZ329" s="4"/>
      <c r="RA329" s="4"/>
      <c r="RB329" s="4"/>
      <c r="RC329" s="4"/>
      <c r="RD329" s="4"/>
      <c r="RE329" s="4"/>
      <c r="RF329" s="4"/>
      <c r="RG329" s="4"/>
      <c r="RH329" s="4"/>
      <c r="RI329" s="4"/>
      <c r="RJ329" s="4"/>
      <c r="RK329" s="4"/>
      <c r="RL329" s="4"/>
      <c r="RM329" s="4"/>
      <c r="RN329" s="4"/>
      <c r="RO329" s="4"/>
      <c r="RP329" s="4"/>
      <c r="RQ329" s="4"/>
      <c r="RR329" s="4"/>
      <c r="RS329" s="4"/>
      <c r="RT329" s="4"/>
      <c r="RU329" s="4"/>
      <c r="RV329" s="4"/>
      <c r="RW329" s="4"/>
      <c r="RX329" s="4"/>
      <c r="RY329" s="4"/>
      <c r="RZ329" s="4"/>
      <c r="SA329" s="4"/>
      <c r="SB329" s="4"/>
      <c r="SC329" s="4"/>
      <c r="SD329" s="4"/>
      <c r="SE329" s="4"/>
      <c r="SF329" s="4"/>
      <c r="SG329" s="4"/>
      <c r="SH329" s="4"/>
      <c r="SI329" s="4"/>
      <c r="SJ329" s="4"/>
    </row>
    <row r="330" spans="1:504">
      <c r="A330" s="179"/>
      <c r="B330" s="181"/>
      <c r="C330" s="182"/>
      <c r="D330" s="182"/>
      <c r="E330" s="182"/>
      <c r="F330" s="182"/>
      <c r="G330" s="183"/>
      <c r="H330" s="182"/>
      <c r="I330" s="182"/>
      <c r="J330" s="183"/>
      <c r="K330" s="187"/>
      <c r="L330" s="185"/>
      <c r="M330" s="185"/>
      <c r="N330" s="186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  <c r="DB330" s="4"/>
      <c r="DC330" s="4"/>
      <c r="DD330" s="4"/>
      <c r="DE330" s="4"/>
      <c r="DF330" s="4"/>
      <c r="DG330" s="4"/>
      <c r="DH330" s="4"/>
      <c r="DI330" s="4"/>
      <c r="DJ330" s="4"/>
      <c r="DK330" s="4"/>
      <c r="DL330" s="4"/>
      <c r="DM330" s="4"/>
      <c r="DN330" s="4"/>
      <c r="DO330" s="4"/>
      <c r="DP330" s="4"/>
      <c r="DQ330" s="4"/>
      <c r="DR330" s="4"/>
      <c r="DS330" s="4"/>
      <c r="DT330" s="4"/>
      <c r="DU330" s="4"/>
      <c r="DV330" s="4"/>
      <c r="DW330" s="4"/>
      <c r="DX330" s="4"/>
      <c r="DY330" s="4"/>
      <c r="DZ330" s="4"/>
      <c r="EA330" s="4"/>
      <c r="EB330" s="4"/>
      <c r="EC330" s="4"/>
      <c r="ED330" s="4"/>
      <c r="EE330" s="4"/>
      <c r="EF330" s="4"/>
      <c r="EG330" s="4"/>
      <c r="EH330" s="4"/>
      <c r="EI330" s="4"/>
      <c r="EJ330" s="4"/>
      <c r="EK330" s="4"/>
      <c r="EL330" s="4"/>
      <c r="EM330" s="4"/>
      <c r="EN330" s="4"/>
      <c r="EO330" s="4"/>
      <c r="EP330" s="4"/>
      <c r="EQ330" s="4"/>
      <c r="ER330" s="4"/>
      <c r="ES330" s="4"/>
      <c r="ET330" s="4"/>
      <c r="EU330" s="4"/>
      <c r="EV330" s="4"/>
      <c r="EW330" s="4"/>
      <c r="EX330" s="4"/>
      <c r="EY330" s="4"/>
      <c r="EZ330" s="4"/>
      <c r="FA330" s="4"/>
      <c r="FB330" s="4"/>
      <c r="FC330" s="4"/>
      <c r="FD330" s="4"/>
      <c r="FE330" s="4"/>
      <c r="FF330" s="4"/>
      <c r="FG330" s="4"/>
      <c r="FH330" s="4"/>
      <c r="FI330" s="4"/>
      <c r="FJ330" s="4"/>
      <c r="FK330" s="4"/>
      <c r="FL330" s="4"/>
      <c r="FM330" s="4"/>
      <c r="FN330" s="4"/>
      <c r="FO330" s="4"/>
      <c r="FP330" s="4"/>
      <c r="FQ330" s="4"/>
      <c r="FR330" s="4"/>
      <c r="FS330" s="4"/>
      <c r="FT330" s="4"/>
      <c r="FU330" s="4"/>
      <c r="FV330" s="4"/>
      <c r="FW330" s="4"/>
      <c r="FX330" s="4"/>
      <c r="FY330" s="4"/>
      <c r="FZ330" s="4"/>
      <c r="GA330" s="4"/>
      <c r="GB330" s="4"/>
      <c r="GC330" s="4"/>
      <c r="GD330" s="4"/>
      <c r="GE330" s="4"/>
      <c r="GF330" s="4"/>
      <c r="GG330" s="4"/>
      <c r="GH330" s="4"/>
      <c r="GI330" s="4"/>
      <c r="GJ330" s="4"/>
      <c r="GK330" s="4"/>
      <c r="GL330" s="4"/>
      <c r="GM330" s="4"/>
      <c r="GN330" s="4"/>
      <c r="GO330" s="4"/>
      <c r="GP330" s="4"/>
      <c r="GQ330" s="4"/>
      <c r="GR330" s="4"/>
      <c r="GS330" s="4"/>
      <c r="GT330" s="4"/>
      <c r="GU330" s="4"/>
      <c r="GV330" s="4"/>
      <c r="GW330" s="4"/>
      <c r="GX330" s="4"/>
      <c r="GY330" s="4"/>
      <c r="GZ330" s="4"/>
      <c r="HA330" s="4"/>
      <c r="HB330" s="4"/>
      <c r="HC330" s="4"/>
      <c r="HD330" s="4"/>
      <c r="HE330" s="4"/>
      <c r="HF330" s="4"/>
      <c r="HG330" s="4"/>
      <c r="HH330" s="4"/>
      <c r="HI330" s="4"/>
      <c r="HJ330" s="4"/>
      <c r="HK330" s="4"/>
      <c r="HL330" s="4"/>
      <c r="HM330" s="4"/>
      <c r="HN330" s="4"/>
      <c r="HO330" s="4"/>
      <c r="HP330" s="4"/>
      <c r="HQ330" s="4"/>
      <c r="HR330" s="4"/>
      <c r="HS330" s="4"/>
      <c r="HT330" s="4"/>
      <c r="HU330" s="4"/>
      <c r="HV330" s="4"/>
      <c r="HW330" s="4"/>
      <c r="HX330" s="4"/>
      <c r="HY330" s="4"/>
      <c r="HZ330" s="4"/>
      <c r="IA330" s="4"/>
      <c r="IB330" s="4"/>
      <c r="IC330" s="4"/>
      <c r="ID330" s="4"/>
      <c r="IE330" s="4"/>
      <c r="IF330" s="4"/>
      <c r="IG330" s="4"/>
      <c r="IH330" s="4"/>
      <c r="II330" s="4"/>
      <c r="IJ330" s="4"/>
      <c r="IK330" s="4"/>
      <c r="IL330" s="4"/>
      <c r="IM330" s="4"/>
      <c r="IN330" s="4"/>
      <c r="IO330" s="4"/>
      <c r="IP330" s="4"/>
      <c r="IQ330" s="4"/>
      <c r="IR330" s="4"/>
      <c r="IS330" s="4"/>
      <c r="IT330" s="4"/>
      <c r="IU330" s="4"/>
      <c r="IV330" s="4"/>
      <c r="IW330" s="4"/>
      <c r="IX330" s="4"/>
      <c r="IY330" s="4"/>
      <c r="IZ330" s="4"/>
      <c r="JA330" s="4"/>
      <c r="JB330" s="4"/>
      <c r="JC330" s="4"/>
      <c r="JD330" s="4"/>
      <c r="JE330" s="4"/>
      <c r="JF330" s="4"/>
      <c r="JG330" s="4"/>
      <c r="JH330" s="4"/>
      <c r="JI330" s="4"/>
      <c r="JJ330" s="4"/>
      <c r="JK330" s="4"/>
      <c r="JL330" s="4"/>
      <c r="JM330" s="4"/>
      <c r="JN330" s="4"/>
      <c r="JO330" s="4"/>
      <c r="JP330" s="4"/>
      <c r="JQ330" s="4"/>
      <c r="JR330" s="4"/>
      <c r="JS330" s="4"/>
      <c r="JT330" s="4"/>
      <c r="JU330" s="4"/>
      <c r="JV330" s="4"/>
      <c r="JW330" s="4"/>
      <c r="JX330" s="4"/>
      <c r="JY330" s="4"/>
      <c r="JZ330" s="4"/>
      <c r="KA330" s="4"/>
      <c r="KB330" s="4"/>
      <c r="KC330" s="4"/>
      <c r="KD330" s="4"/>
      <c r="KE330" s="4"/>
      <c r="KF330" s="4"/>
      <c r="KG330" s="4"/>
      <c r="KH330" s="4"/>
      <c r="KI330" s="4"/>
      <c r="KJ330" s="4"/>
      <c r="KK330" s="4"/>
      <c r="KL330" s="4"/>
      <c r="KM330" s="4"/>
      <c r="KN330" s="4"/>
      <c r="KO330" s="4"/>
      <c r="KP330" s="4"/>
      <c r="KQ330" s="4"/>
      <c r="KR330" s="4"/>
      <c r="KS330" s="4"/>
      <c r="KT330" s="4"/>
      <c r="KU330" s="4"/>
      <c r="KV330" s="4"/>
      <c r="KW330" s="4"/>
      <c r="KX330" s="4"/>
      <c r="KY330" s="4"/>
      <c r="KZ330" s="4"/>
      <c r="LA330" s="4"/>
      <c r="LB330" s="4"/>
      <c r="LC330" s="4"/>
      <c r="LD330" s="4"/>
      <c r="LE330" s="4"/>
      <c r="LF330" s="4"/>
      <c r="LG330" s="4"/>
      <c r="LH330" s="4"/>
      <c r="LI330" s="4"/>
      <c r="LJ330" s="4"/>
      <c r="LK330" s="4"/>
      <c r="LL330" s="4"/>
      <c r="LM330" s="4"/>
      <c r="LN330" s="4"/>
      <c r="LO330" s="4"/>
      <c r="LP330" s="4"/>
      <c r="LQ330" s="4"/>
      <c r="LR330" s="4"/>
      <c r="LS330" s="4"/>
      <c r="LT330" s="4"/>
      <c r="LU330" s="4"/>
      <c r="LV330" s="4"/>
      <c r="LW330" s="4"/>
      <c r="LX330" s="4"/>
      <c r="LY330" s="4"/>
      <c r="LZ330" s="4"/>
      <c r="MA330" s="4"/>
      <c r="MB330" s="4"/>
      <c r="MC330" s="4"/>
      <c r="MD330" s="4"/>
      <c r="ME330" s="4"/>
      <c r="MF330" s="4"/>
      <c r="MG330" s="4"/>
      <c r="MH330" s="4"/>
      <c r="MI330" s="4"/>
      <c r="MJ330" s="4"/>
      <c r="MK330" s="4"/>
      <c r="ML330" s="4"/>
      <c r="MM330" s="4"/>
      <c r="MN330" s="4"/>
      <c r="MO330" s="4"/>
      <c r="MP330" s="4"/>
      <c r="MQ330" s="4"/>
      <c r="MR330" s="4"/>
      <c r="MS330" s="4"/>
      <c r="MT330" s="4"/>
      <c r="MU330" s="4"/>
      <c r="MV330" s="4"/>
      <c r="MW330" s="4"/>
      <c r="MX330" s="4"/>
      <c r="MY330" s="4"/>
      <c r="MZ330" s="4"/>
      <c r="NA330" s="4"/>
      <c r="NB330" s="4"/>
      <c r="NC330" s="4"/>
      <c r="ND330" s="4"/>
      <c r="NE330" s="4"/>
      <c r="NF330" s="4"/>
      <c r="NG330" s="4"/>
      <c r="NH330" s="4"/>
      <c r="NI330" s="4"/>
      <c r="NJ330" s="4"/>
      <c r="NK330" s="4"/>
      <c r="NL330" s="4"/>
      <c r="NM330" s="4"/>
      <c r="NN330" s="4"/>
      <c r="NO330" s="4"/>
      <c r="NP330" s="4"/>
      <c r="NQ330" s="4"/>
      <c r="NR330" s="4"/>
      <c r="NS330" s="4"/>
      <c r="NT330" s="4"/>
      <c r="NU330" s="4"/>
      <c r="NV330" s="4"/>
      <c r="NW330" s="4"/>
      <c r="NX330" s="4"/>
      <c r="NY330" s="4"/>
      <c r="NZ330" s="4"/>
      <c r="OA330" s="4"/>
      <c r="OB330" s="4"/>
      <c r="OC330" s="4"/>
      <c r="OD330" s="4"/>
      <c r="OE330" s="4"/>
      <c r="OF330" s="4"/>
      <c r="OG330" s="4"/>
      <c r="OH330" s="4"/>
      <c r="OI330" s="4"/>
      <c r="OJ330" s="4"/>
      <c r="OK330" s="4"/>
      <c r="OL330" s="4"/>
      <c r="OM330" s="4"/>
      <c r="ON330" s="4"/>
      <c r="OO330" s="4"/>
      <c r="OP330" s="4"/>
      <c r="OQ330" s="4"/>
      <c r="OR330" s="4"/>
      <c r="OS330" s="4"/>
      <c r="OT330" s="4"/>
      <c r="OU330" s="4"/>
      <c r="OV330" s="4"/>
      <c r="OW330" s="4"/>
      <c r="OX330" s="4"/>
      <c r="OY330" s="4"/>
      <c r="OZ330" s="4"/>
      <c r="PA330" s="4"/>
      <c r="PB330" s="4"/>
      <c r="PC330" s="4"/>
      <c r="PD330" s="4"/>
      <c r="PE330" s="4"/>
      <c r="PF330" s="4"/>
      <c r="PG330" s="4"/>
      <c r="PH330" s="4"/>
      <c r="PI330" s="4"/>
      <c r="PJ330" s="4"/>
      <c r="PK330" s="4"/>
      <c r="PL330" s="4"/>
      <c r="PM330" s="4"/>
      <c r="PN330" s="4"/>
      <c r="PO330" s="4"/>
      <c r="PP330" s="4"/>
      <c r="PQ330" s="4"/>
      <c r="PR330" s="4"/>
      <c r="PS330" s="4"/>
      <c r="PT330" s="4"/>
      <c r="PU330" s="4"/>
      <c r="PV330" s="4"/>
      <c r="PW330" s="4"/>
      <c r="PX330" s="4"/>
      <c r="PY330" s="4"/>
      <c r="PZ330" s="4"/>
      <c r="QA330" s="4"/>
      <c r="QB330" s="4"/>
      <c r="QC330" s="4"/>
      <c r="QD330" s="4"/>
      <c r="QE330" s="4"/>
      <c r="QF330" s="4"/>
      <c r="QG330" s="4"/>
      <c r="QH330" s="4"/>
      <c r="QI330" s="4"/>
      <c r="QJ330" s="4"/>
      <c r="QK330" s="4"/>
      <c r="QL330" s="4"/>
      <c r="QM330" s="4"/>
      <c r="QN330" s="4"/>
      <c r="QO330" s="4"/>
      <c r="QP330" s="4"/>
      <c r="QQ330" s="4"/>
      <c r="QR330" s="4"/>
      <c r="QS330" s="4"/>
      <c r="QT330" s="4"/>
      <c r="QU330" s="4"/>
      <c r="QV330" s="4"/>
      <c r="QW330" s="4"/>
      <c r="QX330" s="4"/>
      <c r="QY330" s="4"/>
      <c r="QZ330" s="4"/>
      <c r="RA330" s="4"/>
      <c r="RB330" s="4"/>
      <c r="RC330" s="4"/>
      <c r="RD330" s="4"/>
      <c r="RE330" s="4"/>
      <c r="RF330" s="4"/>
      <c r="RG330" s="4"/>
      <c r="RH330" s="4"/>
      <c r="RI330" s="4"/>
      <c r="RJ330" s="4"/>
      <c r="RK330" s="4"/>
      <c r="RL330" s="4"/>
      <c r="RM330" s="4"/>
      <c r="RN330" s="4"/>
      <c r="RO330" s="4"/>
      <c r="RP330" s="4"/>
      <c r="RQ330" s="4"/>
      <c r="RR330" s="4"/>
      <c r="RS330" s="4"/>
      <c r="RT330" s="4"/>
      <c r="RU330" s="4"/>
      <c r="RV330" s="4"/>
      <c r="RW330" s="4"/>
      <c r="RX330" s="4"/>
      <c r="RY330" s="4"/>
      <c r="RZ330" s="4"/>
      <c r="SA330" s="4"/>
      <c r="SB330" s="4"/>
      <c r="SC330" s="4"/>
      <c r="SD330" s="4"/>
      <c r="SE330" s="4"/>
      <c r="SF330" s="4"/>
      <c r="SG330" s="4"/>
      <c r="SH330" s="4"/>
      <c r="SI330" s="4"/>
      <c r="SJ330" s="4"/>
    </row>
    <row r="331" spans="1:504">
      <c r="A331" s="179"/>
      <c r="B331" s="181"/>
      <c r="C331" s="182"/>
      <c r="D331" s="182"/>
      <c r="E331" s="182"/>
      <c r="F331" s="182"/>
      <c r="G331" s="183"/>
      <c r="H331" s="182"/>
      <c r="I331" s="182"/>
      <c r="J331" s="183"/>
      <c r="K331" s="187"/>
      <c r="L331" s="185"/>
      <c r="M331" s="185"/>
      <c r="N331" s="186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A331" s="4"/>
      <c r="DB331" s="4"/>
      <c r="DC331" s="4"/>
      <c r="DD331" s="4"/>
      <c r="DE331" s="4"/>
      <c r="DF331" s="4"/>
      <c r="DG331" s="4"/>
      <c r="DH331" s="4"/>
      <c r="DI331" s="4"/>
      <c r="DJ331" s="4"/>
      <c r="DK331" s="4"/>
      <c r="DL331" s="4"/>
      <c r="DM331" s="4"/>
      <c r="DN331" s="4"/>
      <c r="DO331" s="4"/>
      <c r="DP331" s="4"/>
      <c r="DQ331" s="4"/>
      <c r="DR331" s="4"/>
      <c r="DS331" s="4"/>
      <c r="DT331" s="4"/>
      <c r="DU331" s="4"/>
      <c r="DV331" s="4"/>
      <c r="DW331" s="4"/>
      <c r="DX331" s="4"/>
      <c r="DY331" s="4"/>
      <c r="DZ331" s="4"/>
      <c r="EA331" s="4"/>
      <c r="EB331" s="4"/>
      <c r="EC331" s="4"/>
      <c r="ED331" s="4"/>
      <c r="EE331" s="4"/>
      <c r="EF331" s="4"/>
      <c r="EG331" s="4"/>
      <c r="EH331" s="4"/>
      <c r="EI331" s="4"/>
      <c r="EJ331" s="4"/>
      <c r="EK331" s="4"/>
      <c r="EL331" s="4"/>
      <c r="EM331" s="4"/>
      <c r="EN331" s="4"/>
      <c r="EO331" s="4"/>
      <c r="EP331" s="4"/>
      <c r="EQ331" s="4"/>
      <c r="ER331" s="4"/>
      <c r="ES331" s="4"/>
      <c r="ET331" s="4"/>
      <c r="EU331" s="4"/>
      <c r="EV331" s="4"/>
      <c r="EW331" s="4"/>
      <c r="EX331" s="4"/>
      <c r="EY331" s="4"/>
      <c r="EZ331" s="4"/>
      <c r="FA331" s="4"/>
      <c r="FB331" s="4"/>
      <c r="FC331" s="4"/>
      <c r="FD331" s="4"/>
      <c r="FE331" s="4"/>
      <c r="FF331" s="4"/>
      <c r="FG331" s="4"/>
      <c r="FH331" s="4"/>
      <c r="FI331" s="4"/>
      <c r="FJ331" s="4"/>
      <c r="FK331" s="4"/>
      <c r="FL331" s="4"/>
      <c r="FM331" s="4"/>
      <c r="FN331" s="4"/>
      <c r="FO331" s="4"/>
      <c r="FP331" s="4"/>
      <c r="FQ331" s="4"/>
      <c r="FR331" s="4"/>
      <c r="FS331" s="4"/>
      <c r="FT331" s="4"/>
      <c r="FU331" s="4"/>
      <c r="FV331" s="4"/>
      <c r="FW331" s="4"/>
      <c r="FX331" s="4"/>
      <c r="FY331" s="4"/>
      <c r="FZ331" s="4"/>
      <c r="GA331" s="4"/>
      <c r="GB331" s="4"/>
      <c r="GC331" s="4"/>
      <c r="GD331" s="4"/>
      <c r="GE331" s="4"/>
      <c r="GF331" s="4"/>
      <c r="GG331" s="4"/>
      <c r="GH331" s="4"/>
      <c r="GI331" s="4"/>
      <c r="GJ331" s="4"/>
      <c r="GK331" s="4"/>
      <c r="GL331" s="4"/>
      <c r="GM331" s="4"/>
      <c r="GN331" s="4"/>
      <c r="GO331" s="4"/>
      <c r="GP331" s="4"/>
      <c r="GQ331" s="4"/>
      <c r="GR331" s="4"/>
      <c r="GS331" s="4"/>
      <c r="GT331" s="4"/>
      <c r="GU331" s="4"/>
      <c r="GV331" s="4"/>
      <c r="GW331" s="4"/>
      <c r="GX331" s="4"/>
      <c r="GY331" s="4"/>
      <c r="GZ331" s="4"/>
      <c r="HA331" s="4"/>
      <c r="HB331" s="4"/>
      <c r="HC331" s="4"/>
      <c r="HD331" s="4"/>
      <c r="HE331" s="4"/>
      <c r="HF331" s="4"/>
      <c r="HG331" s="4"/>
      <c r="HH331" s="4"/>
      <c r="HI331" s="4"/>
      <c r="HJ331" s="4"/>
      <c r="HK331" s="4"/>
      <c r="HL331" s="4"/>
      <c r="HM331" s="4"/>
      <c r="HN331" s="4"/>
      <c r="HO331" s="4"/>
      <c r="HP331" s="4"/>
      <c r="HQ331" s="4"/>
      <c r="HR331" s="4"/>
      <c r="HS331" s="4"/>
      <c r="HT331" s="4"/>
      <c r="HU331" s="4"/>
      <c r="HV331" s="4"/>
      <c r="HW331" s="4"/>
      <c r="HX331" s="4"/>
      <c r="HY331" s="4"/>
      <c r="HZ331" s="4"/>
      <c r="IA331" s="4"/>
      <c r="IB331" s="4"/>
      <c r="IC331" s="4"/>
      <c r="ID331" s="4"/>
      <c r="IE331" s="4"/>
      <c r="IF331" s="4"/>
      <c r="IG331" s="4"/>
      <c r="IH331" s="4"/>
      <c r="II331" s="4"/>
      <c r="IJ331" s="4"/>
      <c r="IK331" s="4"/>
      <c r="IL331" s="4"/>
      <c r="IM331" s="4"/>
      <c r="IN331" s="4"/>
      <c r="IO331" s="4"/>
      <c r="IP331" s="4"/>
      <c r="IQ331" s="4"/>
      <c r="IR331" s="4"/>
      <c r="IS331" s="4"/>
      <c r="IT331" s="4"/>
      <c r="IU331" s="4"/>
      <c r="IV331" s="4"/>
      <c r="IW331" s="4"/>
      <c r="IX331" s="4"/>
      <c r="IY331" s="4"/>
      <c r="IZ331" s="4"/>
      <c r="JA331" s="4"/>
      <c r="JB331" s="4"/>
      <c r="JC331" s="4"/>
      <c r="JD331" s="4"/>
      <c r="JE331" s="4"/>
      <c r="JF331" s="4"/>
      <c r="JG331" s="4"/>
      <c r="JH331" s="4"/>
      <c r="JI331" s="4"/>
      <c r="JJ331" s="4"/>
      <c r="JK331" s="4"/>
      <c r="JL331" s="4"/>
      <c r="JM331" s="4"/>
      <c r="JN331" s="4"/>
      <c r="JO331" s="4"/>
      <c r="JP331" s="4"/>
      <c r="JQ331" s="4"/>
      <c r="JR331" s="4"/>
      <c r="JS331" s="4"/>
      <c r="JT331" s="4"/>
      <c r="JU331" s="4"/>
      <c r="JV331" s="4"/>
      <c r="JW331" s="4"/>
      <c r="JX331" s="4"/>
      <c r="JY331" s="4"/>
      <c r="JZ331" s="4"/>
      <c r="KA331" s="4"/>
      <c r="KB331" s="4"/>
      <c r="KC331" s="4"/>
      <c r="KD331" s="4"/>
      <c r="KE331" s="4"/>
      <c r="KF331" s="4"/>
      <c r="KG331" s="4"/>
      <c r="KH331" s="4"/>
      <c r="KI331" s="4"/>
      <c r="KJ331" s="4"/>
      <c r="KK331" s="4"/>
      <c r="KL331" s="4"/>
      <c r="KM331" s="4"/>
      <c r="KN331" s="4"/>
      <c r="KO331" s="4"/>
      <c r="KP331" s="4"/>
      <c r="KQ331" s="4"/>
      <c r="KR331" s="4"/>
      <c r="KS331" s="4"/>
      <c r="KT331" s="4"/>
      <c r="KU331" s="4"/>
      <c r="KV331" s="4"/>
      <c r="KW331" s="4"/>
      <c r="KX331" s="4"/>
      <c r="KY331" s="4"/>
      <c r="KZ331" s="4"/>
      <c r="LA331" s="4"/>
      <c r="LB331" s="4"/>
      <c r="LC331" s="4"/>
      <c r="LD331" s="4"/>
      <c r="LE331" s="4"/>
      <c r="LF331" s="4"/>
      <c r="LG331" s="4"/>
      <c r="LH331" s="4"/>
      <c r="LI331" s="4"/>
      <c r="LJ331" s="4"/>
      <c r="LK331" s="4"/>
      <c r="LL331" s="4"/>
      <c r="LM331" s="4"/>
      <c r="LN331" s="4"/>
      <c r="LO331" s="4"/>
      <c r="LP331" s="4"/>
      <c r="LQ331" s="4"/>
      <c r="LR331" s="4"/>
      <c r="LS331" s="4"/>
      <c r="LT331" s="4"/>
      <c r="LU331" s="4"/>
      <c r="LV331" s="4"/>
      <c r="LW331" s="4"/>
      <c r="LX331" s="4"/>
      <c r="LY331" s="4"/>
      <c r="LZ331" s="4"/>
      <c r="MA331" s="4"/>
      <c r="MB331" s="4"/>
      <c r="MC331" s="4"/>
      <c r="MD331" s="4"/>
      <c r="ME331" s="4"/>
      <c r="MF331" s="4"/>
      <c r="MG331" s="4"/>
      <c r="MH331" s="4"/>
      <c r="MI331" s="4"/>
      <c r="MJ331" s="4"/>
      <c r="MK331" s="4"/>
      <c r="ML331" s="4"/>
      <c r="MM331" s="4"/>
      <c r="MN331" s="4"/>
      <c r="MO331" s="4"/>
      <c r="MP331" s="4"/>
      <c r="MQ331" s="4"/>
      <c r="MR331" s="4"/>
      <c r="MS331" s="4"/>
      <c r="MT331" s="4"/>
      <c r="MU331" s="4"/>
      <c r="MV331" s="4"/>
      <c r="MW331" s="4"/>
      <c r="MX331" s="4"/>
      <c r="MY331" s="4"/>
      <c r="MZ331" s="4"/>
      <c r="NA331" s="4"/>
      <c r="NB331" s="4"/>
      <c r="NC331" s="4"/>
      <c r="ND331" s="4"/>
      <c r="NE331" s="4"/>
      <c r="NF331" s="4"/>
      <c r="NG331" s="4"/>
      <c r="NH331" s="4"/>
      <c r="NI331" s="4"/>
      <c r="NJ331" s="4"/>
      <c r="NK331" s="4"/>
      <c r="NL331" s="4"/>
      <c r="NM331" s="4"/>
      <c r="NN331" s="4"/>
      <c r="NO331" s="4"/>
      <c r="NP331" s="4"/>
      <c r="NQ331" s="4"/>
      <c r="NR331" s="4"/>
      <c r="NS331" s="4"/>
      <c r="NT331" s="4"/>
      <c r="NU331" s="4"/>
      <c r="NV331" s="4"/>
      <c r="NW331" s="4"/>
      <c r="NX331" s="4"/>
      <c r="NY331" s="4"/>
      <c r="NZ331" s="4"/>
      <c r="OA331" s="4"/>
      <c r="OB331" s="4"/>
      <c r="OC331" s="4"/>
      <c r="OD331" s="4"/>
      <c r="OE331" s="4"/>
      <c r="OF331" s="4"/>
      <c r="OG331" s="4"/>
      <c r="OH331" s="4"/>
      <c r="OI331" s="4"/>
      <c r="OJ331" s="4"/>
      <c r="OK331" s="4"/>
      <c r="OL331" s="4"/>
      <c r="OM331" s="4"/>
      <c r="ON331" s="4"/>
      <c r="OO331" s="4"/>
      <c r="OP331" s="4"/>
      <c r="OQ331" s="4"/>
      <c r="OR331" s="4"/>
      <c r="OS331" s="4"/>
      <c r="OT331" s="4"/>
      <c r="OU331" s="4"/>
      <c r="OV331" s="4"/>
      <c r="OW331" s="4"/>
      <c r="OX331" s="4"/>
      <c r="OY331" s="4"/>
      <c r="OZ331" s="4"/>
      <c r="PA331" s="4"/>
      <c r="PB331" s="4"/>
      <c r="PC331" s="4"/>
      <c r="PD331" s="4"/>
      <c r="PE331" s="4"/>
      <c r="PF331" s="4"/>
      <c r="PG331" s="4"/>
      <c r="PH331" s="4"/>
      <c r="PI331" s="4"/>
      <c r="PJ331" s="4"/>
      <c r="PK331" s="4"/>
      <c r="PL331" s="4"/>
      <c r="PM331" s="4"/>
      <c r="PN331" s="4"/>
      <c r="PO331" s="4"/>
      <c r="PP331" s="4"/>
      <c r="PQ331" s="4"/>
      <c r="PR331" s="4"/>
      <c r="PS331" s="4"/>
      <c r="PT331" s="4"/>
      <c r="PU331" s="4"/>
      <c r="PV331" s="4"/>
      <c r="PW331" s="4"/>
      <c r="PX331" s="4"/>
      <c r="PY331" s="4"/>
      <c r="PZ331" s="4"/>
      <c r="QA331" s="4"/>
      <c r="QB331" s="4"/>
      <c r="QC331" s="4"/>
      <c r="QD331" s="4"/>
      <c r="QE331" s="4"/>
      <c r="QF331" s="4"/>
      <c r="QG331" s="4"/>
      <c r="QH331" s="4"/>
      <c r="QI331" s="4"/>
      <c r="QJ331" s="4"/>
      <c r="QK331" s="4"/>
      <c r="QL331" s="4"/>
      <c r="QM331" s="4"/>
      <c r="QN331" s="4"/>
      <c r="QO331" s="4"/>
      <c r="QP331" s="4"/>
      <c r="QQ331" s="4"/>
      <c r="QR331" s="4"/>
      <c r="QS331" s="4"/>
      <c r="QT331" s="4"/>
      <c r="QU331" s="4"/>
      <c r="QV331" s="4"/>
      <c r="QW331" s="4"/>
      <c r="QX331" s="4"/>
      <c r="QY331" s="4"/>
      <c r="QZ331" s="4"/>
      <c r="RA331" s="4"/>
      <c r="RB331" s="4"/>
      <c r="RC331" s="4"/>
      <c r="RD331" s="4"/>
      <c r="RE331" s="4"/>
      <c r="RF331" s="4"/>
      <c r="RG331" s="4"/>
      <c r="RH331" s="4"/>
      <c r="RI331" s="4"/>
      <c r="RJ331" s="4"/>
      <c r="RK331" s="4"/>
      <c r="RL331" s="4"/>
      <c r="RM331" s="4"/>
      <c r="RN331" s="4"/>
      <c r="RO331" s="4"/>
      <c r="RP331" s="4"/>
      <c r="RQ331" s="4"/>
      <c r="RR331" s="4"/>
      <c r="RS331" s="4"/>
      <c r="RT331" s="4"/>
      <c r="RU331" s="4"/>
      <c r="RV331" s="4"/>
      <c r="RW331" s="4"/>
      <c r="RX331" s="4"/>
      <c r="RY331" s="4"/>
      <c r="RZ331" s="4"/>
      <c r="SA331" s="4"/>
      <c r="SB331" s="4"/>
      <c r="SC331" s="4"/>
      <c r="SD331" s="4"/>
      <c r="SE331" s="4"/>
      <c r="SF331" s="4"/>
      <c r="SG331" s="4"/>
      <c r="SH331" s="4"/>
      <c r="SI331" s="4"/>
      <c r="SJ331" s="4"/>
    </row>
    <row r="332" spans="1:504">
      <c r="A332" s="179"/>
      <c r="B332" s="181"/>
      <c r="C332" s="182"/>
      <c r="D332" s="182"/>
      <c r="E332" s="182"/>
      <c r="F332" s="182"/>
      <c r="G332" s="183"/>
      <c r="H332" s="182"/>
      <c r="I332" s="182"/>
      <c r="J332" s="183"/>
      <c r="K332" s="187"/>
      <c r="L332" s="185"/>
      <c r="M332" s="185"/>
      <c r="N332" s="186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4"/>
      <c r="BR332" s="4"/>
      <c r="BS332" s="4"/>
      <c r="BT332" s="4"/>
      <c r="BU332" s="4"/>
      <c r="BV332" s="4"/>
      <c r="BW332" s="4"/>
      <c r="BX332" s="4"/>
      <c r="BY332" s="4"/>
      <c r="BZ332" s="4"/>
      <c r="CA332" s="4"/>
      <c r="CB332" s="4"/>
      <c r="CC332" s="4"/>
      <c r="CD332" s="4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/>
      <c r="CR332" s="4"/>
      <c r="CS332" s="4"/>
      <c r="CT332" s="4"/>
      <c r="CU332" s="4"/>
      <c r="CV332" s="4"/>
      <c r="CW332" s="4"/>
      <c r="CX332" s="4"/>
      <c r="CY332" s="4"/>
      <c r="CZ332" s="4"/>
      <c r="DA332" s="4"/>
      <c r="DB332" s="4"/>
      <c r="DC332" s="4"/>
      <c r="DD332" s="4"/>
      <c r="DE332" s="4"/>
      <c r="DF332" s="4"/>
      <c r="DG332" s="4"/>
      <c r="DH332" s="4"/>
      <c r="DI332" s="4"/>
      <c r="DJ332" s="4"/>
      <c r="DK332" s="4"/>
      <c r="DL332" s="4"/>
      <c r="DM332" s="4"/>
      <c r="DN332" s="4"/>
      <c r="DO332" s="4"/>
      <c r="DP332" s="4"/>
      <c r="DQ332" s="4"/>
      <c r="DR332" s="4"/>
      <c r="DS332" s="4"/>
      <c r="DT332" s="4"/>
      <c r="DU332" s="4"/>
      <c r="DV332" s="4"/>
      <c r="DW332" s="4"/>
      <c r="DX332" s="4"/>
      <c r="DY332" s="4"/>
      <c r="DZ332" s="4"/>
      <c r="EA332" s="4"/>
      <c r="EB332" s="4"/>
      <c r="EC332" s="4"/>
      <c r="ED332" s="4"/>
      <c r="EE332" s="4"/>
      <c r="EF332" s="4"/>
      <c r="EG332" s="4"/>
      <c r="EH332" s="4"/>
      <c r="EI332" s="4"/>
      <c r="EJ332" s="4"/>
      <c r="EK332" s="4"/>
      <c r="EL332" s="4"/>
      <c r="EM332" s="4"/>
      <c r="EN332" s="4"/>
      <c r="EO332" s="4"/>
      <c r="EP332" s="4"/>
      <c r="EQ332" s="4"/>
      <c r="ER332" s="4"/>
      <c r="ES332" s="4"/>
      <c r="ET332" s="4"/>
      <c r="EU332" s="4"/>
      <c r="EV332" s="4"/>
      <c r="EW332" s="4"/>
      <c r="EX332" s="4"/>
      <c r="EY332" s="4"/>
      <c r="EZ332" s="4"/>
      <c r="FA332" s="4"/>
      <c r="FB332" s="4"/>
      <c r="FC332" s="4"/>
      <c r="FD332" s="4"/>
      <c r="FE332" s="4"/>
      <c r="FF332" s="4"/>
      <c r="FG332" s="4"/>
      <c r="FH332" s="4"/>
      <c r="FI332" s="4"/>
      <c r="FJ332" s="4"/>
      <c r="FK332" s="4"/>
      <c r="FL332" s="4"/>
      <c r="FM332" s="4"/>
      <c r="FN332" s="4"/>
      <c r="FO332" s="4"/>
      <c r="FP332" s="4"/>
      <c r="FQ332" s="4"/>
      <c r="FR332" s="4"/>
      <c r="FS332" s="4"/>
      <c r="FT332" s="4"/>
      <c r="FU332" s="4"/>
      <c r="FV332" s="4"/>
      <c r="FW332" s="4"/>
      <c r="FX332" s="4"/>
      <c r="FY332" s="4"/>
      <c r="FZ332" s="4"/>
      <c r="GA332" s="4"/>
      <c r="GB332" s="4"/>
      <c r="GC332" s="4"/>
      <c r="GD332" s="4"/>
      <c r="GE332" s="4"/>
      <c r="GF332" s="4"/>
      <c r="GG332" s="4"/>
      <c r="GH332" s="4"/>
      <c r="GI332" s="4"/>
      <c r="GJ332" s="4"/>
      <c r="GK332" s="4"/>
      <c r="GL332" s="4"/>
      <c r="GM332" s="4"/>
      <c r="GN332" s="4"/>
      <c r="GO332" s="4"/>
      <c r="GP332" s="4"/>
      <c r="GQ332" s="4"/>
      <c r="GR332" s="4"/>
      <c r="GS332" s="4"/>
      <c r="GT332" s="4"/>
      <c r="GU332" s="4"/>
      <c r="GV332" s="4"/>
      <c r="GW332" s="4"/>
      <c r="GX332" s="4"/>
      <c r="GY332" s="4"/>
      <c r="GZ332" s="4"/>
      <c r="HA332" s="4"/>
      <c r="HB332" s="4"/>
      <c r="HC332" s="4"/>
      <c r="HD332" s="4"/>
      <c r="HE332" s="4"/>
      <c r="HF332" s="4"/>
      <c r="HG332" s="4"/>
      <c r="HH332" s="4"/>
      <c r="HI332" s="4"/>
      <c r="HJ332" s="4"/>
      <c r="HK332" s="4"/>
      <c r="HL332" s="4"/>
      <c r="HM332" s="4"/>
      <c r="HN332" s="4"/>
      <c r="HO332" s="4"/>
      <c r="HP332" s="4"/>
      <c r="HQ332" s="4"/>
      <c r="HR332" s="4"/>
      <c r="HS332" s="4"/>
      <c r="HT332" s="4"/>
      <c r="HU332" s="4"/>
      <c r="HV332" s="4"/>
      <c r="HW332" s="4"/>
      <c r="HX332" s="4"/>
      <c r="HY332" s="4"/>
      <c r="HZ332" s="4"/>
      <c r="IA332" s="4"/>
      <c r="IB332" s="4"/>
      <c r="IC332" s="4"/>
      <c r="ID332" s="4"/>
      <c r="IE332" s="4"/>
      <c r="IF332" s="4"/>
      <c r="IG332" s="4"/>
      <c r="IH332" s="4"/>
      <c r="II332" s="4"/>
      <c r="IJ332" s="4"/>
      <c r="IK332" s="4"/>
      <c r="IL332" s="4"/>
      <c r="IM332" s="4"/>
      <c r="IN332" s="4"/>
      <c r="IO332" s="4"/>
      <c r="IP332" s="4"/>
      <c r="IQ332" s="4"/>
      <c r="IR332" s="4"/>
      <c r="IS332" s="4"/>
      <c r="IT332" s="4"/>
      <c r="IU332" s="4"/>
      <c r="IV332" s="4"/>
      <c r="IW332" s="4"/>
      <c r="IX332" s="4"/>
      <c r="IY332" s="4"/>
      <c r="IZ332" s="4"/>
      <c r="JA332" s="4"/>
      <c r="JB332" s="4"/>
      <c r="JC332" s="4"/>
      <c r="JD332" s="4"/>
      <c r="JE332" s="4"/>
      <c r="JF332" s="4"/>
      <c r="JG332" s="4"/>
      <c r="JH332" s="4"/>
      <c r="JI332" s="4"/>
      <c r="JJ332" s="4"/>
      <c r="JK332" s="4"/>
      <c r="JL332" s="4"/>
      <c r="JM332" s="4"/>
      <c r="JN332" s="4"/>
      <c r="JO332" s="4"/>
      <c r="JP332" s="4"/>
      <c r="JQ332" s="4"/>
      <c r="JR332" s="4"/>
      <c r="JS332" s="4"/>
      <c r="JT332" s="4"/>
      <c r="JU332" s="4"/>
      <c r="JV332" s="4"/>
      <c r="JW332" s="4"/>
      <c r="JX332" s="4"/>
      <c r="JY332" s="4"/>
      <c r="JZ332" s="4"/>
      <c r="KA332" s="4"/>
      <c r="KB332" s="4"/>
      <c r="KC332" s="4"/>
      <c r="KD332" s="4"/>
      <c r="KE332" s="4"/>
      <c r="KF332" s="4"/>
      <c r="KG332" s="4"/>
      <c r="KH332" s="4"/>
      <c r="KI332" s="4"/>
      <c r="KJ332" s="4"/>
      <c r="KK332" s="4"/>
      <c r="KL332" s="4"/>
      <c r="KM332" s="4"/>
      <c r="KN332" s="4"/>
      <c r="KO332" s="4"/>
      <c r="KP332" s="4"/>
      <c r="KQ332" s="4"/>
      <c r="KR332" s="4"/>
      <c r="KS332" s="4"/>
      <c r="KT332" s="4"/>
      <c r="KU332" s="4"/>
      <c r="KV332" s="4"/>
      <c r="KW332" s="4"/>
      <c r="KX332" s="4"/>
      <c r="KY332" s="4"/>
      <c r="KZ332" s="4"/>
      <c r="LA332" s="4"/>
      <c r="LB332" s="4"/>
      <c r="LC332" s="4"/>
      <c r="LD332" s="4"/>
      <c r="LE332" s="4"/>
      <c r="LF332" s="4"/>
      <c r="LG332" s="4"/>
      <c r="LH332" s="4"/>
      <c r="LI332" s="4"/>
      <c r="LJ332" s="4"/>
      <c r="LK332" s="4"/>
      <c r="LL332" s="4"/>
      <c r="LM332" s="4"/>
      <c r="LN332" s="4"/>
      <c r="LO332" s="4"/>
      <c r="LP332" s="4"/>
      <c r="LQ332" s="4"/>
      <c r="LR332" s="4"/>
      <c r="LS332" s="4"/>
      <c r="LT332" s="4"/>
      <c r="LU332" s="4"/>
      <c r="LV332" s="4"/>
      <c r="LW332" s="4"/>
      <c r="LX332" s="4"/>
      <c r="LY332" s="4"/>
      <c r="LZ332" s="4"/>
      <c r="MA332" s="4"/>
      <c r="MB332" s="4"/>
      <c r="MC332" s="4"/>
      <c r="MD332" s="4"/>
      <c r="ME332" s="4"/>
      <c r="MF332" s="4"/>
      <c r="MG332" s="4"/>
      <c r="MH332" s="4"/>
      <c r="MI332" s="4"/>
      <c r="MJ332" s="4"/>
      <c r="MK332" s="4"/>
      <c r="ML332" s="4"/>
      <c r="MM332" s="4"/>
      <c r="MN332" s="4"/>
      <c r="MO332" s="4"/>
      <c r="MP332" s="4"/>
      <c r="MQ332" s="4"/>
      <c r="MR332" s="4"/>
      <c r="MS332" s="4"/>
      <c r="MT332" s="4"/>
      <c r="MU332" s="4"/>
      <c r="MV332" s="4"/>
      <c r="MW332" s="4"/>
      <c r="MX332" s="4"/>
      <c r="MY332" s="4"/>
      <c r="MZ332" s="4"/>
      <c r="NA332" s="4"/>
      <c r="NB332" s="4"/>
      <c r="NC332" s="4"/>
      <c r="ND332" s="4"/>
      <c r="NE332" s="4"/>
      <c r="NF332" s="4"/>
      <c r="NG332" s="4"/>
      <c r="NH332" s="4"/>
      <c r="NI332" s="4"/>
      <c r="NJ332" s="4"/>
      <c r="NK332" s="4"/>
      <c r="NL332" s="4"/>
      <c r="NM332" s="4"/>
      <c r="NN332" s="4"/>
      <c r="NO332" s="4"/>
      <c r="NP332" s="4"/>
      <c r="NQ332" s="4"/>
      <c r="NR332" s="4"/>
      <c r="NS332" s="4"/>
      <c r="NT332" s="4"/>
      <c r="NU332" s="4"/>
      <c r="NV332" s="4"/>
      <c r="NW332" s="4"/>
      <c r="NX332" s="4"/>
      <c r="NY332" s="4"/>
      <c r="NZ332" s="4"/>
      <c r="OA332" s="4"/>
      <c r="OB332" s="4"/>
      <c r="OC332" s="4"/>
      <c r="OD332" s="4"/>
      <c r="OE332" s="4"/>
      <c r="OF332" s="4"/>
      <c r="OG332" s="4"/>
      <c r="OH332" s="4"/>
      <c r="OI332" s="4"/>
      <c r="OJ332" s="4"/>
      <c r="OK332" s="4"/>
      <c r="OL332" s="4"/>
      <c r="OM332" s="4"/>
      <c r="ON332" s="4"/>
      <c r="OO332" s="4"/>
      <c r="OP332" s="4"/>
      <c r="OQ332" s="4"/>
      <c r="OR332" s="4"/>
      <c r="OS332" s="4"/>
      <c r="OT332" s="4"/>
      <c r="OU332" s="4"/>
      <c r="OV332" s="4"/>
      <c r="OW332" s="4"/>
      <c r="OX332" s="4"/>
      <c r="OY332" s="4"/>
      <c r="OZ332" s="4"/>
      <c r="PA332" s="4"/>
      <c r="PB332" s="4"/>
      <c r="PC332" s="4"/>
      <c r="PD332" s="4"/>
      <c r="PE332" s="4"/>
      <c r="PF332" s="4"/>
      <c r="PG332" s="4"/>
      <c r="PH332" s="4"/>
      <c r="PI332" s="4"/>
      <c r="PJ332" s="4"/>
      <c r="PK332" s="4"/>
      <c r="PL332" s="4"/>
      <c r="PM332" s="4"/>
      <c r="PN332" s="4"/>
      <c r="PO332" s="4"/>
      <c r="PP332" s="4"/>
      <c r="PQ332" s="4"/>
      <c r="PR332" s="4"/>
      <c r="PS332" s="4"/>
      <c r="PT332" s="4"/>
      <c r="PU332" s="4"/>
      <c r="PV332" s="4"/>
      <c r="PW332" s="4"/>
      <c r="PX332" s="4"/>
      <c r="PY332" s="4"/>
      <c r="PZ332" s="4"/>
      <c r="QA332" s="4"/>
      <c r="QB332" s="4"/>
      <c r="QC332" s="4"/>
      <c r="QD332" s="4"/>
      <c r="QE332" s="4"/>
      <c r="QF332" s="4"/>
      <c r="QG332" s="4"/>
      <c r="QH332" s="4"/>
      <c r="QI332" s="4"/>
      <c r="QJ332" s="4"/>
      <c r="QK332" s="4"/>
      <c r="QL332" s="4"/>
      <c r="QM332" s="4"/>
      <c r="QN332" s="4"/>
      <c r="QO332" s="4"/>
      <c r="QP332" s="4"/>
      <c r="QQ332" s="4"/>
      <c r="QR332" s="4"/>
      <c r="QS332" s="4"/>
      <c r="QT332" s="4"/>
      <c r="QU332" s="4"/>
      <c r="QV332" s="4"/>
      <c r="QW332" s="4"/>
      <c r="QX332" s="4"/>
      <c r="QY332" s="4"/>
      <c r="QZ332" s="4"/>
      <c r="RA332" s="4"/>
      <c r="RB332" s="4"/>
      <c r="RC332" s="4"/>
      <c r="RD332" s="4"/>
      <c r="RE332" s="4"/>
      <c r="RF332" s="4"/>
      <c r="RG332" s="4"/>
      <c r="RH332" s="4"/>
      <c r="RI332" s="4"/>
      <c r="RJ332" s="4"/>
      <c r="RK332" s="4"/>
      <c r="RL332" s="4"/>
      <c r="RM332" s="4"/>
      <c r="RN332" s="4"/>
      <c r="RO332" s="4"/>
      <c r="RP332" s="4"/>
      <c r="RQ332" s="4"/>
      <c r="RR332" s="4"/>
      <c r="RS332" s="4"/>
      <c r="RT332" s="4"/>
      <c r="RU332" s="4"/>
      <c r="RV332" s="4"/>
      <c r="RW332" s="4"/>
      <c r="RX332" s="4"/>
      <c r="RY332" s="4"/>
      <c r="RZ332" s="4"/>
      <c r="SA332" s="4"/>
      <c r="SB332" s="4"/>
      <c r="SC332" s="4"/>
      <c r="SD332" s="4"/>
      <c r="SE332" s="4"/>
      <c r="SF332" s="4"/>
      <c r="SG332" s="4"/>
      <c r="SH332" s="4"/>
      <c r="SI332" s="4"/>
      <c r="SJ332" s="4"/>
    </row>
    <row r="333" spans="1:504">
      <c r="A333" s="179"/>
      <c r="B333" s="181"/>
      <c r="C333" s="182"/>
      <c r="D333" s="182"/>
      <c r="E333" s="182"/>
      <c r="F333" s="182"/>
      <c r="G333" s="183"/>
      <c r="H333" s="182"/>
      <c r="I333" s="182"/>
      <c r="J333" s="183"/>
      <c r="K333" s="187"/>
      <c r="L333" s="185"/>
      <c r="M333" s="185"/>
      <c r="N333" s="186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4"/>
      <c r="BQ333" s="4"/>
      <c r="BR333" s="4"/>
      <c r="BS333" s="4"/>
      <c r="BT333" s="4"/>
      <c r="BU333" s="4"/>
      <c r="BV333" s="4"/>
      <c r="BW333" s="4"/>
      <c r="BX333" s="4"/>
      <c r="BY333" s="4"/>
      <c r="BZ333" s="4"/>
      <c r="CA333" s="4"/>
      <c r="CB333" s="4"/>
      <c r="CC333" s="4"/>
      <c r="CD333" s="4"/>
      <c r="CE333" s="4"/>
      <c r="CF333" s="4"/>
      <c r="CG333" s="4"/>
      <c r="CH333" s="4"/>
      <c r="CI333" s="4"/>
      <c r="CJ333" s="4"/>
      <c r="CK333" s="4"/>
      <c r="CL333" s="4"/>
      <c r="CM333" s="4"/>
      <c r="CN333" s="4"/>
      <c r="CO333" s="4"/>
      <c r="CP333" s="4"/>
      <c r="CQ333" s="4"/>
      <c r="CR333" s="4"/>
      <c r="CS333" s="4"/>
      <c r="CT333" s="4"/>
      <c r="CU333" s="4"/>
      <c r="CV333" s="4"/>
      <c r="CW333" s="4"/>
      <c r="CX333" s="4"/>
      <c r="CY333" s="4"/>
      <c r="CZ333" s="4"/>
      <c r="DA333" s="4"/>
      <c r="DB333" s="4"/>
      <c r="DC333" s="4"/>
      <c r="DD333" s="4"/>
      <c r="DE333" s="4"/>
      <c r="DF333" s="4"/>
      <c r="DG333" s="4"/>
      <c r="DH333" s="4"/>
      <c r="DI333" s="4"/>
      <c r="DJ333" s="4"/>
      <c r="DK333" s="4"/>
      <c r="DL333" s="4"/>
      <c r="DM333" s="4"/>
      <c r="DN333" s="4"/>
      <c r="DO333" s="4"/>
      <c r="DP333" s="4"/>
      <c r="DQ333" s="4"/>
      <c r="DR333" s="4"/>
      <c r="DS333" s="4"/>
      <c r="DT333" s="4"/>
      <c r="DU333" s="4"/>
      <c r="DV333" s="4"/>
      <c r="DW333" s="4"/>
      <c r="DX333" s="4"/>
      <c r="DY333" s="4"/>
      <c r="DZ333" s="4"/>
      <c r="EA333" s="4"/>
      <c r="EB333" s="4"/>
      <c r="EC333" s="4"/>
      <c r="ED333" s="4"/>
      <c r="EE333" s="4"/>
      <c r="EF333" s="4"/>
      <c r="EG333" s="4"/>
      <c r="EH333" s="4"/>
      <c r="EI333" s="4"/>
      <c r="EJ333" s="4"/>
      <c r="EK333" s="4"/>
      <c r="EL333" s="4"/>
      <c r="EM333" s="4"/>
      <c r="EN333" s="4"/>
      <c r="EO333" s="4"/>
      <c r="EP333" s="4"/>
      <c r="EQ333" s="4"/>
      <c r="ER333" s="4"/>
      <c r="ES333" s="4"/>
      <c r="ET333" s="4"/>
      <c r="EU333" s="4"/>
      <c r="EV333" s="4"/>
      <c r="EW333" s="4"/>
      <c r="EX333" s="4"/>
      <c r="EY333" s="4"/>
      <c r="EZ333" s="4"/>
      <c r="FA333" s="4"/>
      <c r="FB333" s="4"/>
      <c r="FC333" s="4"/>
      <c r="FD333" s="4"/>
      <c r="FE333" s="4"/>
      <c r="FF333" s="4"/>
      <c r="FG333" s="4"/>
      <c r="FH333" s="4"/>
      <c r="FI333" s="4"/>
      <c r="FJ333" s="4"/>
      <c r="FK333" s="4"/>
      <c r="FL333" s="4"/>
      <c r="FM333" s="4"/>
      <c r="FN333" s="4"/>
      <c r="FO333" s="4"/>
      <c r="FP333" s="4"/>
      <c r="FQ333" s="4"/>
      <c r="FR333" s="4"/>
      <c r="FS333" s="4"/>
      <c r="FT333" s="4"/>
      <c r="FU333" s="4"/>
      <c r="FV333" s="4"/>
      <c r="FW333" s="4"/>
      <c r="FX333" s="4"/>
      <c r="FY333" s="4"/>
      <c r="FZ333" s="4"/>
      <c r="GA333" s="4"/>
      <c r="GB333" s="4"/>
      <c r="GC333" s="4"/>
      <c r="GD333" s="4"/>
      <c r="GE333" s="4"/>
      <c r="GF333" s="4"/>
      <c r="GG333" s="4"/>
      <c r="GH333" s="4"/>
      <c r="GI333" s="4"/>
      <c r="GJ333" s="4"/>
      <c r="GK333" s="4"/>
      <c r="GL333" s="4"/>
      <c r="GM333" s="4"/>
      <c r="GN333" s="4"/>
      <c r="GO333" s="4"/>
      <c r="GP333" s="4"/>
      <c r="GQ333" s="4"/>
      <c r="GR333" s="4"/>
      <c r="GS333" s="4"/>
      <c r="GT333" s="4"/>
      <c r="GU333" s="4"/>
      <c r="GV333" s="4"/>
      <c r="GW333" s="4"/>
      <c r="GX333" s="4"/>
      <c r="GY333" s="4"/>
      <c r="GZ333" s="4"/>
      <c r="HA333" s="4"/>
      <c r="HB333" s="4"/>
      <c r="HC333" s="4"/>
      <c r="HD333" s="4"/>
      <c r="HE333" s="4"/>
      <c r="HF333" s="4"/>
      <c r="HG333" s="4"/>
      <c r="HH333" s="4"/>
      <c r="HI333" s="4"/>
      <c r="HJ333" s="4"/>
      <c r="HK333" s="4"/>
      <c r="HL333" s="4"/>
      <c r="HM333" s="4"/>
      <c r="HN333" s="4"/>
      <c r="HO333" s="4"/>
      <c r="HP333" s="4"/>
      <c r="HQ333" s="4"/>
      <c r="HR333" s="4"/>
      <c r="HS333" s="4"/>
      <c r="HT333" s="4"/>
      <c r="HU333" s="4"/>
      <c r="HV333" s="4"/>
      <c r="HW333" s="4"/>
      <c r="HX333" s="4"/>
      <c r="HY333" s="4"/>
      <c r="HZ333" s="4"/>
      <c r="IA333" s="4"/>
      <c r="IB333" s="4"/>
      <c r="IC333" s="4"/>
      <c r="ID333" s="4"/>
      <c r="IE333" s="4"/>
      <c r="IF333" s="4"/>
      <c r="IG333" s="4"/>
      <c r="IH333" s="4"/>
      <c r="II333" s="4"/>
      <c r="IJ333" s="4"/>
      <c r="IK333" s="4"/>
      <c r="IL333" s="4"/>
      <c r="IM333" s="4"/>
      <c r="IN333" s="4"/>
      <c r="IO333" s="4"/>
      <c r="IP333" s="4"/>
      <c r="IQ333" s="4"/>
      <c r="IR333" s="4"/>
      <c r="IS333" s="4"/>
      <c r="IT333" s="4"/>
      <c r="IU333" s="4"/>
      <c r="IV333" s="4"/>
      <c r="IW333" s="4"/>
      <c r="IX333" s="4"/>
      <c r="IY333" s="4"/>
      <c r="IZ333" s="4"/>
      <c r="JA333" s="4"/>
      <c r="JB333" s="4"/>
      <c r="JC333" s="4"/>
      <c r="JD333" s="4"/>
      <c r="JE333" s="4"/>
      <c r="JF333" s="4"/>
      <c r="JG333" s="4"/>
      <c r="JH333" s="4"/>
      <c r="JI333" s="4"/>
      <c r="JJ333" s="4"/>
      <c r="JK333" s="4"/>
      <c r="JL333" s="4"/>
      <c r="JM333" s="4"/>
      <c r="JN333" s="4"/>
      <c r="JO333" s="4"/>
      <c r="JP333" s="4"/>
      <c r="JQ333" s="4"/>
      <c r="JR333" s="4"/>
      <c r="JS333" s="4"/>
      <c r="JT333" s="4"/>
      <c r="JU333" s="4"/>
      <c r="JV333" s="4"/>
      <c r="JW333" s="4"/>
      <c r="JX333" s="4"/>
      <c r="JY333" s="4"/>
      <c r="JZ333" s="4"/>
      <c r="KA333" s="4"/>
      <c r="KB333" s="4"/>
      <c r="KC333" s="4"/>
      <c r="KD333" s="4"/>
      <c r="KE333" s="4"/>
      <c r="KF333" s="4"/>
      <c r="KG333" s="4"/>
      <c r="KH333" s="4"/>
      <c r="KI333" s="4"/>
      <c r="KJ333" s="4"/>
      <c r="KK333" s="4"/>
      <c r="KL333" s="4"/>
      <c r="KM333" s="4"/>
      <c r="KN333" s="4"/>
      <c r="KO333" s="4"/>
      <c r="KP333" s="4"/>
      <c r="KQ333" s="4"/>
      <c r="KR333" s="4"/>
      <c r="KS333" s="4"/>
      <c r="KT333" s="4"/>
      <c r="KU333" s="4"/>
      <c r="KV333" s="4"/>
      <c r="KW333" s="4"/>
      <c r="KX333" s="4"/>
      <c r="KY333" s="4"/>
      <c r="KZ333" s="4"/>
      <c r="LA333" s="4"/>
      <c r="LB333" s="4"/>
      <c r="LC333" s="4"/>
      <c r="LD333" s="4"/>
      <c r="LE333" s="4"/>
      <c r="LF333" s="4"/>
      <c r="LG333" s="4"/>
      <c r="LH333" s="4"/>
      <c r="LI333" s="4"/>
      <c r="LJ333" s="4"/>
      <c r="LK333" s="4"/>
      <c r="LL333" s="4"/>
      <c r="LM333" s="4"/>
      <c r="LN333" s="4"/>
      <c r="LO333" s="4"/>
      <c r="LP333" s="4"/>
      <c r="LQ333" s="4"/>
      <c r="LR333" s="4"/>
      <c r="LS333" s="4"/>
      <c r="LT333" s="4"/>
      <c r="LU333" s="4"/>
      <c r="LV333" s="4"/>
      <c r="LW333" s="4"/>
      <c r="LX333" s="4"/>
      <c r="LY333" s="4"/>
      <c r="LZ333" s="4"/>
      <c r="MA333" s="4"/>
      <c r="MB333" s="4"/>
      <c r="MC333" s="4"/>
      <c r="MD333" s="4"/>
      <c r="ME333" s="4"/>
      <c r="MF333" s="4"/>
      <c r="MG333" s="4"/>
      <c r="MH333" s="4"/>
      <c r="MI333" s="4"/>
      <c r="MJ333" s="4"/>
      <c r="MK333" s="4"/>
      <c r="ML333" s="4"/>
      <c r="MM333" s="4"/>
      <c r="MN333" s="4"/>
      <c r="MO333" s="4"/>
      <c r="MP333" s="4"/>
      <c r="MQ333" s="4"/>
      <c r="MR333" s="4"/>
      <c r="MS333" s="4"/>
      <c r="MT333" s="4"/>
      <c r="MU333" s="4"/>
      <c r="MV333" s="4"/>
      <c r="MW333" s="4"/>
      <c r="MX333" s="4"/>
      <c r="MY333" s="4"/>
      <c r="MZ333" s="4"/>
      <c r="NA333" s="4"/>
      <c r="NB333" s="4"/>
      <c r="NC333" s="4"/>
      <c r="ND333" s="4"/>
      <c r="NE333" s="4"/>
      <c r="NF333" s="4"/>
      <c r="NG333" s="4"/>
      <c r="NH333" s="4"/>
      <c r="NI333" s="4"/>
      <c r="NJ333" s="4"/>
      <c r="NK333" s="4"/>
      <c r="NL333" s="4"/>
      <c r="NM333" s="4"/>
      <c r="NN333" s="4"/>
      <c r="NO333" s="4"/>
      <c r="NP333" s="4"/>
      <c r="NQ333" s="4"/>
      <c r="NR333" s="4"/>
      <c r="NS333" s="4"/>
      <c r="NT333" s="4"/>
      <c r="NU333" s="4"/>
      <c r="NV333" s="4"/>
      <c r="NW333" s="4"/>
      <c r="NX333" s="4"/>
      <c r="NY333" s="4"/>
      <c r="NZ333" s="4"/>
      <c r="OA333" s="4"/>
      <c r="OB333" s="4"/>
      <c r="OC333" s="4"/>
      <c r="OD333" s="4"/>
      <c r="OE333" s="4"/>
      <c r="OF333" s="4"/>
      <c r="OG333" s="4"/>
      <c r="OH333" s="4"/>
      <c r="OI333" s="4"/>
      <c r="OJ333" s="4"/>
      <c r="OK333" s="4"/>
      <c r="OL333" s="4"/>
      <c r="OM333" s="4"/>
      <c r="ON333" s="4"/>
      <c r="OO333" s="4"/>
      <c r="OP333" s="4"/>
      <c r="OQ333" s="4"/>
      <c r="OR333" s="4"/>
      <c r="OS333" s="4"/>
      <c r="OT333" s="4"/>
      <c r="OU333" s="4"/>
      <c r="OV333" s="4"/>
      <c r="OW333" s="4"/>
      <c r="OX333" s="4"/>
      <c r="OY333" s="4"/>
      <c r="OZ333" s="4"/>
      <c r="PA333" s="4"/>
      <c r="PB333" s="4"/>
      <c r="PC333" s="4"/>
      <c r="PD333" s="4"/>
      <c r="PE333" s="4"/>
      <c r="PF333" s="4"/>
      <c r="PG333" s="4"/>
      <c r="PH333" s="4"/>
      <c r="PI333" s="4"/>
      <c r="PJ333" s="4"/>
      <c r="PK333" s="4"/>
      <c r="PL333" s="4"/>
      <c r="PM333" s="4"/>
      <c r="PN333" s="4"/>
      <c r="PO333" s="4"/>
      <c r="PP333" s="4"/>
      <c r="PQ333" s="4"/>
      <c r="PR333" s="4"/>
      <c r="PS333" s="4"/>
      <c r="PT333" s="4"/>
      <c r="PU333" s="4"/>
      <c r="PV333" s="4"/>
      <c r="PW333" s="4"/>
      <c r="PX333" s="4"/>
      <c r="PY333" s="4"/>
      <c r="PZ333" s="4"/>
      <c r="QA333" s="4"/>
      <c r="QB333" s="4"/>
      <c r="QC333" s="4"/>
      <c r="QD333" s="4"/>
      <c r="QE333" s="4"/>
      <c r="QF333" s="4"/>
      <c r="QG333" s="4"/>
      <c r="QH333" s="4"/>
      <c r="QI333" s="4"/>
      <c r="QJ333" s="4"/>
      <c r="QK333" s="4"/>
      <c r="QL333" s="4"/>
      <c r="QM333" s="4"/>
      <c r="QN333" s="4"/>
      <c r="QO333" s="4"/>
      <c r="QP333" s="4"/>
      <c r="QQ333" s="4"/>
      <c r="QR333" s="4"/>
      <c r="QS333" s="4"/>
      <c r="QT333" s="4"/>
      <c r="QU333" s="4"/>
      <c r="QV333" s="4"/>
      <c r="QW333" s="4"/>
      <c r="QX333" s="4"/>
      <c r="QY333" s="4"/>
      <c r="QZ333" s="4"/>
      <c r="RA333" s="4"/>
      <c r="RB333" s="4"/>
      <c r="RC333" s="4"/>
      <c r="RD333" s="4"/>
      <c r="RE333" s="4"/>
      <c r="RF333" s="4"/>
      <c r="RG333" s="4"/>
      <c r="RH333" s="4"/>
      <c r="RI333" s="4"/>
      <c r="RJ333" s="4"/>
      <c r="RK333" s="4"/>
      <c r="RL333" s="4"/>
      <c r="RM333" s="4"/>
      <c r="RN333" s="4"/>
      <c r="RO333" s="4"/>
      <c r="RP333" s="4"/>
      <c r="RQ333" s="4"/>
      <c r="RR333" s="4"/>
      <c r="RS333" s="4"/>
      <c r="RT333" s="4"/>
      <c r="RU333" s="4"/>
      <c r="RV333" s="4"/>
      <c r="RW333" s="4"/>
      <c r="RX333" s="4"/>
      <c r="RY333" s="4"/>
      <c r="RZ333" s="4"/>
      <c r="SA333" s="4"/>
      <c r="SB333" s="4"/>
      <c r="SC333" s="4"/>
      <c r="SD333" s="4"/>
      <c r="SE333" s="4"/>
      <c r="SF333" s="4"/>
      <c r="SG333" s="4"/>
      <c r="SH333" s="4"/>
      <c r="SI333" s="4"/>
      <c r="SJ333" s="4"/>
    </row>
    <row r="334" spans="1:504">
      <c r="A334" s="179"/>
      <c r="B334" s="181"/>
      <c r="C334" s="182"/>
      <c r="D334" s="182"/>
      <c r="E334" s="182"/>
      <c r="F334" s="182"/>
      <c r="G334" s="183"/>
      <c r="H334" s="182"/>
      <c r="I334" s="182"/>
      <c r="J334" s="183"/>
      <c r="K334" s="187"/>
      <c r="L334" s="184"/>
      <c r="M334" s="184"/>
      <c r="N334" s="186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4"/>
      <c r="BP334" s="4"/>
      <c r="BQ334" s="4"/>
      <c r="BR334" s="4"/>
      <c r="BS334" s="4"/>
      <c r="BT334" s="4"/>
      <c r="BU334" s="4"/>
      <c r="BV334" s="4"/>
      <c r="BW334" s="4"/>
      <c r="BX334" s="4"/>
      <c r="BY334" s="4"/>
      <c r="BZ334" s="4"/>
      <c r="CA334" s="4"/>
      <c r="CB334" s="4"/>
      <c r="CC334" s="4"/>
      <c r="CD334" s="4"/>
      <c r="CE334" s="4"/>
      <c r="CF334" s="4"/>
      <c r="CG334" s="4"/>
      <c r="CH334" s="4"/>
      <c r="CI334" s="4"/>
      <c r="CJ334" s="4"/>
      <c r="CK334" s="4"/>
      <c r="CL334" s="4"/>
      <c r="CM334" s="4"/>
      <c r="CN334" s="4"/>
      <c r="CO334" s="4"/>
      <c r="CP334" s="4"/>
      <c r="CQ334" s="4"/>
      <c r="CR334" s="4"/>
      <c r="CS334" s="4"/>
      <c r="CT334" s="4"/>
      <c r="CU334" s="4"/>
      <c r="CV334" s="4"/>
      <c r="CW334" s="4"/>
      <c r="CX334" s="4"/>
      <c r="CY334" s="4"/>
      <c r="CZ334" s="4"/>
      <c r="DA334" s="4"/>
      <c r="DB334" s="4"/>
      <c r="DC334" s="4"/>
      <c r="DD334" s="4"/>
      <c r="DE334" s="4"/>
      <c r="DF334" s="4"/>
      <c r="DG334" s="4"/>
      <c r="DH334" s="4"/>
      <c r="DI334" s="4"/>
      <c r="DJ334" s="4"/>
      <c r="DK334" s="4"/>
      <c r="DL334" s="4"/>
      <c r="DM334" s="4"/>
      <c r="DN334" s="4"/>
      <c r="DO334" s="4"/>
      <c r="DP334" s="4"/>
      <c r="DQ334" s="4"/>
      <c r="DR334" s="4"/>
      <c r="DS334" s="4"/>
      <c r="DT334" s="4"/>
      <c r="DU334" s="4"/>
      <c r="DV334" s="4"/>
      <c r="DW334" s="4"/>
      <c r="DX334" s="4"/>
      <c r="DY334" s="4"/>
      <c r="DZ334" s="4"/>
      <c r="EA334" s="4"/>
      <c r="EB334" s="4"/>
      <c r="EC334" s="4"/>
      <c r="ED334" s="4"/>
      <c r="EE334" s="4"/>
      <c r="EF334" s="4"/>
      <c r="EG334" s="4"/>
      <c r="EH334" s="4"/>
      <c r="EI334" s="4"/>
      <c r="EJ334" s="4"/>
      <c r="EK334" s="4"/>
      <c r="EL334" s="4"/>
      <c r="EM334" s="4"/>
      <c r="EN334" s="4"/>
      <c r="EO334" s="4"/>
      <c r="EP334" s="4"/>
      <c r="EQ334" s="4"/>
      <c r="ER334" s="4"/>
      <c r="ES334" s="4"/>
      <c r="ET334" s="4"/>
      <c r="EU334" s="4"/>
      <c r="EV334" s="4"/>
      <c r="EW334" s="4"/>
      <c r="EX334" s="4"/>
      <c r="EY334" s="4"/>
      <c r="EZ334" s="4"/>
      <c r="FA334" s="4"/>
      <c r="FB334" s="4"/>
      <c r="FC334" s="4"/>
      <c r="FD334" s="4"/>
      <c r="FE334" s="4"/>
      <c r="FF334" s="4"/>
      <c r="FG334" s="4"/>
      <c r="FH334" s="4"/>
      <c r="FI334" s="4"/>
      <c r="FJ334" s="4"/>
      <c r="FK334" s="4"/>
      <c r="FL334" s="4"/>
      <c r="FM334" s="4"/>
      <c r="FN334" s="4"/>
      <c r="FO334" s="4"/>
      <c r="FP334" s="4"/>
      <c r="FQ334" s="4"/>
      <c r="FR334" s="4"/>
      <c r="FS334" s="4"/>
      <c r="FT334" s="4"/>
      <c r="FU334" s="4"/>
      <c r="FV334" s="4"/>
      <c r="FW334" s="4"/>
      <c r="FX334" s="4"/>
      <c r="FY334" s="4"/>
      <c r="FZ334" s="4"/>
      <c r="GA334" s="4"/>
      <c r="GB334" s="4"/>
      <c r="GC334" s="4"/>
      <c r="GD334" s="4"/>
      <c r="GE334" s="4"/>
      <c r="GF334" s="4"/>
      <c r="GG334" s="4"/>
      <c r="GH334" s="4"/>
      <c r="GI334" s="4"/>
      <c r="GJ334" s="4"/>
      <c r="GK334" s="4"/>
      <c r="GL334" s="4"/>
      <c r="GM334" s="4"/>
      <c r="GN334" s="4"/>
      <c r="GO334" s="4"/>
      <c r="GP334" s="4"/>
      <c r="GQ334" s="4"/>
      <c r="GR334" s="4"/>
      <c r="GS334" s="4"/>
      <c r="GT334" s="4"/>
      <c r="GU334" s="4"/>
      <c r="GV334" s="4"/>
      <c r="GW334" s="4"/>
      <c r="GX334" s="4"/>
      <c r="GY334" s="4"/>
      <c r="GZ334" s="4"/>
      <c r="HA334" s="4"/>
      <c r="HB334" s="4"/>
      <c r="HC334" s="4"/>
      <c r="HD334" s="4"/>
      <c r="HE334" s="4"/>
      <c r="HF334" s="4"/>
      <c r="HG334" s="4"/>
      <c r="HH334" s="4"/>
      <c r="HI334" s="4"/>
      <c r="HJ334" s="4"/>
      <c r="HK334" s="4"/>
      <c r="HL334" s="4"/>
      <c r="HM334" s="4"/>
      <c r="HN334" s="4"/>
      <c r="HO334" s="4"/>
      <c r="HP334" s="4"/>
      <c r="HQ334" s="4"/>
      <c r="HR334" s="4"/>
      <c r="HS334" s="4"/>
      <c r="HT334" s="4"/>
      <c r="HU334" s="4"/>
      <c r="HV334" s="4"/>
      <c r="HW334" s="4"/>
      <c r="HX334" s="4"/>
      <c r="HY334" s="4"/>
      <c r="HZ334" s="4"/>
      <c r="IA334" s="4"/>
      <c r="IB334" s="4"/>
      <c r="IC334" s="4"/>
      <c r="ID334" s="4"/>
      <c r="IE334" s="4"/>
      <c r="IF334" s="4"/>
      <c r="IG334" s="4"/>
      <c r="IH334" s="4"/>
      <c r="II334" s="4"/>
      <c r="IJ334" s="4"/>
      <c r="IK334" s="4"/>
      <c r="IL334" s="4"/>
      <c r="IM334" s="4"/>
      <c r="IN334" s="4"/>
      <c r="IO334" s="4"/>
      <c r="IP334" s="4"/>
      <c r="IQ334" s="4"/>
      <c r="IR334" s="4"/>
      <c r="IS334" s="4"/>
      <c r="IT334" s="4"/>
      <c r="IU334" s="4"/>
      <c r="IV334" s="4"/>
      <c r="IW334" s="4"/>
      <c r="IX334" s="4"/>
      <c r="IY334" s="4"/>
      <c r="IZ334" s="4"/>
      <c r="JA334" s="4"/>
      <c r="JB334" s="4"/>
      <c r="JC334" s="4"/>
      <c r="JD334" s="4"/>
      <c r="JE334" s="4"/>
      <c r="JF334" s="4"/>
      <c r="JG334" s="4"/>
      <c r="JH334" s="4"/>
      <c r="JI334" s="4"/>
      <c r="JJ334" s="4"/>
      <c r="JK334" s="4"/>
      <c r="JL334" s="4"/>
      <c r="JM334" s="4"/>
      <c r="JN334" s="4"/>
      <c r="JO334" s="4"/>
      <c r="JP334" s="4"/>
      <c r="JQ334" s="4"/>
      <c r="JR334" s="4"/>
      <c r="JS334" s="4"/>
      <c r="JT334" s="4"/>
      <c r="JU334" s="4"/>
      <c r="JV334" s="4"/>
      <c r="JW334" s="4"/>
      <c r="JX334" s="4"/>
      <c r="JY334" s="4"/>
      <c r="JZ334" s="4"/>
      <c r="KA334" s="4"/>
      <c r="KB334" s="4"/>
      <c r="KC334" s="4"/>
      <c r="KD334" s="4"/>
      <c r="KE334" s="4"/>
      <c r="KF334" s="4"/>
      <c r="KG334" s="4"/>
      <c r="KH334" s="4"/>
      <c r="KI334" s="4"/>
      <c r="KJ334" s="4"/>
      <c r="KK334" s="4"/>
      <c r="KL334" s="4"/>
      <c r="KM334" s="4"/>
      <c r="KN334" s="4"/>
      <c r="KO334" s="4"/>
      <c r="KP334" s="4"/>
      <c r="KQ334" s="4"/>
      <c r="KR334" s="4"/>
      <c r="KS334" s="4"/>
      <c r="KT334" s="4"/>
      <c r="KU334" s="4"/>
      <c r="KV334" s="4"/>
      <c r="KW334" s="4"/>
      <c r="KX334" s="4"/>
      <c r="KY334" s="4"/>
      <c r="KZ334" s="4"/>
      <c r="LA334" s="4"/>
      <c r="LB334" s="4"/>
      <c r="LC334" s="4"/>
      <c r="LD334" s="4"/>
      <c r="LE334" s="4"/>
      <c r="LF334" s="4"/>
      <c r="LG334" s="4"/>
      <c r="LH334" s="4"/>
      <c r="LI334" s="4"/>
      <c r="LJ334" s="4"/>
      <c r="LK334" s="4"/>
      <c r="LL334" s="4"/>
      <c r="LM334" s="4"/>
      <c r="LN334" s="4"/>
      <c r="LO334" s="4"/>
      <c r="LP334" s="4"/>
      <c r="LQ334" s="4"/>
      <c r="LR334" s="4"/>
      <c r="LS334" s="4"/>
      <c r="LT334" s="4"/>
      <c r="LU334" s="4"/>
      <c r="LV334" s="4"/>
      <c r="LW334" s="4"/>
      <c r="LX334" s="4"/>
      <c r="LY334" s="4"/>
      <c r="LZ334" s="4"/>
      <c r="MA334" s="4"/>
      <c r="MB334" s="4"/>
      <c r="MC334" s="4"/>
      <c r="MD334" s="4"/>
      <c r="ME334" s="4"/>
      <c r="MF334" s="4"/>
      <c r="MG334" s="4"/>
      <c r="MH334" s="4"/>
      <c r="MI334" s="4"/>
      <c r="MJ334" s="4"/>
      <c r="MK334" s="4"/>
      <c r="ML334" s="4"/>
      <c r="MM334" s="4"/>
      <c r="MN334" s="4"/>
      <c r="MO334" s="4"/>
      <c r="MP334" s="4"/>
      <c r="MQ334" s="4"/>
      <c r="MR334" s="4"/>
      <c r="MS334" s="4"/>
      <c r="MT334" s="4"/>
      <c r="MU334" s="4"/>
      <c r="MV334" s="4"/>
      <c r="MW334" s="4"/>
      <c r="MX334" s="4"/>
      <c r="MY334" s="4"/>
      <c r="MZ334" s="4"/>
      <c r="NA334" s="4"/>
      <c r="NB334" s="4"/>
      <c r="NC334" s="4"/>
      <c r="ND334" s="4"/>
      <c r="NE334" s="4"/>
      <c r="NF334" s="4"/>
      <c r="NG334" s="4"/>
      <c r="NH334" s="4"/>
      <c r="NI334" s="4"/>
      <c r="NJ334" s="4"/>
      <c r="NK334" s="4"/>
      <c r="NL334" s="4"/>
      <c r="NM334" s="4"/>
      <c r="NN334" s="4"/>
      <c r="NO334" s="4"/>
      <c r="NP334" s="4"/>
      <c r="NQ334" s="4"/>
      <c r="NR334" s="4"/>
      <c r="NS334" s="4"/>
      <c r="NT334" s="4"/>
      <c r="NU334" s="4"/>
      <c r="NV334" s="4"/>
      <c r="NW334" s="4"/>
      <c r="NX334" s="4"/>
      <c r="NY334" s="4"/>
      <c r="NZ334" s="4"/>
      <c r="OA334" s="4"/>
      <c r="OB334" s="4"/>
      <c r="OC334" s="4"/>
      <c r="OD334" s="4"/>
      <c r="OE334" s="4"/>
      <c r="OF334" s="4"/>
      <c r="OG334" s="4"/>
      <c r="OH334" s="4"/>
      <c r="OI334" s="4"/>
      <c r="OJ334" s="4"/>
      <c r="OK334" s="4"/>
      <c r="OL334" s="4"/>
      <c r="OM334" s="4"/>
      <c r="ON334" s="4"/>
      <c r="OO334" s="4"/>
      <c r="OP334" s="4"/>
      <c r="OQ334" s="4"/>
      <c r="OR334" s="4"/>
      <c r="OS334" s="4"/>
      <c r="OT334" s="4"/>
      <c r="OU334" s="4"/>
      <c r="OV334" s="4"/>
      <c r="OW334" s="4"/>
      <c r="OX334" s="4"/>
      <c r="OY334" s="4"/>
      <c r="OZ334" s="4"/>
      <c r="PA334" s="4"/>
      <c r="PB334" s="4"/>
      <c r="PC334" s="4"/>
      <c r="PD334" s="4"/>
      <c r="PE334" s="4"/>
      <c r="PF334" s="4"/>
      <c r="PG334" s="4"/>
      <c r="PH334" s="4"/>
      <c r="PI334" s="4"/>
      <c r="PJ334" s="4"/>
      <c r="PK334" s="4"/>
      <c r="PL334" s="4"/>
      <c r="PM334" s="4"/>
      <c r="PN334" s="4"/>
      <c r="PO334" s="4"/>
      <c r="PP334" s="4"/>
      <c r="PQ334" s="4"/>
      <c r="PR334" s="4"/>
      <c r="PS334" s="4"/>
      <c r="PT334" s="4"/>
      <c r="PU334" s="4"/>
      <c r="PV334" s="4"/>
      <c r="PW334" s="4"/>
      <c r="PX334" s="4"/>
      <c r="PY334" s="4"/>
      <c r="PZ334" s="4"/>
      <c r="QA334" s="4"/>
      <c r="QB334" s="4"/>
      <c r="QC334" s="4"/>
      <c r="QD334" s="4"/>
      <c r="QE334" s="4"/>
      <c r="QF334" s="4"/>
      <c r="QG334" s="4"/>
      <c r="QH334" s="4"/>
      <c r="QI334" s="4"/>
      <c r="QJ334" s="4"/>
      <c r="QK334" s="4"/>
      <c r="QL334" s="4"/>
      <c r="QM334" s="4"/>
      <c r="QN334" s="4"/>
      <c r="QO334" s="4"/>
      <c r="QP334" s="4"/>
      <c r="QQ334" s="4"/>
      <c r="QR334" s="4"/>
      <c r="QS334" s="4"/>
      <c r="QT334" s="4"/>
      <c r="QU334" s="4"/>
      <c r="QV334" s="4"/>
      <c r="QW334" s="4"/>
      <c r="QX334" s="4"/>
      <c r="QY334" s="4"/>
      <c r="QZ334" s="4"/>
      <c r="RA334" s="4"/>
      <c r="RB334" s="4"/>
      <c r="RC334" s="4"/>
      <c r="RD334" s="4"/>
      <c r="RE334" s="4"/>
      <c r="RF334" s="4"/>
      <c r="RG334" s="4"/>
      <c r="RH334" s="4"/>
      <c r="RI334" s="4"/>
      <c r="RJ334" s="4"/>
      <c r="RK334" s="4"/>
      <c r="RL334" s="4"/>
      <c r="RM334" s="4"/>
      <c r="RN334" s="4"/>
      <c r="RO334" s="4"/>
      <c r="RP334" s="4"/>
      <c r="RQ334" s="4"/>
      <c r="RR334" s="4"/>
      <c r="RS334" s="4"/>
      <c r="RT334" s="4"/>
      <c r="RU334" s="4"/>
      <c r="RV334" s="4"/>
      <c r="RW334" s="4"/>
      <c r="RX334" s="4"/>
      <c r="RY334" s="4"/>
      <c r="RZ334" s="4"/>
      <c r="SA334" s="4"/>
      <c r="SB334" s="4"/>
      <c r="SC334" s="4"/>
      <c r="SD334" s="4"/>
      <c r="SE334" s="4"/>
      <c r="SF334" s="4"/>
      <c r="SG334" s="4"/>
      <c r="SH334" s="4"/>
      <c r="SI334" s="4"/>
      <c r="SJ334" s="4"/>
    </row>
    <row r="335" spans="1:504">
      <c r="A335" s="179"/>
      <c r="B335" s="181"/>
      <c r="C335" s="182"/>
      <c r="D335" s="182"/>
      <c r="E335" s="182"/>
      <c r="F335" s="182"/>
      <c r="G335" s="183"/>
      <c r="H335" s="182"/>
      <c r="I335" s="182"/>
      <c r="J335" s="183"/>
      <c r="K335" s="187"/>
      <c r="L335" s="185"/>
      <c r="M335" s="185"/>
      <c r="N335" s="186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  <c r="BP335" s="4"/>
      <c r="BQ335" s="4"/>
      <c r="BR335" s="4"/>
      <c r="BS335" s="4"/>
      <c r="BT335" s="4"/>
      <c r="BU335" s="4"/>
      <c r="BV335" s="4"/>
      <c r="BW335" s="4"/>
      <c r="BX335" s="4"/>
      <c r="BY335" s="4"/>
      <c r="BZ335" s="4"/>
      <c r="CA335" s="4"/>
      <c r="CB335" s="4"/>
      <c r="CC335" s="4"/>
      <c r="CD335" s="4"/>
      <c r="CE335" s="4"/>
      <c r="CF335" s="4"/>
      <c r="CG335" s="4"/>
      <c r="CH335" s="4"/>
      <c r="CI335" s="4"/>
      <c r="CJ335" s="4"/>
      <c r="CK335" s="4"/>
      <c r="CL335" s="4"/>
      <c r="CM335" s="4"/>
      <c r="CN335" s="4"/>
      <c r="CO335" s="4"/>
      <c r="CP335" s="4"/>
      <c r="CQ335" s="4"/>
      <c r="CR335" s="4"/>
      <c r="CS335" s="4"/>
      <c r="CT335" s="4"/>
      <c r="CU335" s="4"/>
      <c r="CV335" s="4"/>
      <c r="CW335" s="4"/>
      <c r="CX335" s="4"/>
      <c r="CY335" s="4"/>
      <c r="CZ335" s="4"/>
      <c r="DA335" s="4"/>
      <c r="DB335" s="4"/>
      <c r="DC335" s="4"/>
      <c r="DD335" s="4"/>
      <c r="DE335" s="4"/>
      <c r="DF335" s="4"/>
      <c r="DG335" s="4"/>
      <c r="DH335" s="4"/>
      <c r="DI335" s="4"/>
      <c r="DJ335" s="4"/>
      <c r="DK335" s="4"/>
      <c r="DL335" s="4"/>
      <c r="DM335" s="4"/>
      <c r="DN335" s="4"/>
      <c r="DO335" s="4"/>
      <c r="DP335" s="4"/>
      <c r="DQ335" s="4"/>
      <c r="DR335" s="4"/>
      <c r="DS335" s="4"/>
      <c r="DT335" s="4"/>
      <c r="DU335" s="4"/>
      <c r="DV335" s="4"/>
      <c r="DW335" s="4"/>
      <c r="DX335" s="4"/>
      <c r="DY335" s="4"/>
      <c r="DZ335" s="4"/>
      <c r="EA335" s="4"/>
      <c r="EB335" s="4"/>
      <c r="EC335" s="4"/>
      <c r="ED335" s="4"/>
      <c r="EE335" s="4"/>
      <c r="EF335" s="4"/>
      <c r="EG335" s="4"/>
      <c r="EH335" s="4"/>
      <c r="EI335" s="4"/>
      <c r="EJ335" s="4"/>
      <c r="EK335" s="4"/>
      <c r="EL335" s="4"/>
      <c r="EM335" s="4"/>
      <c r="EN335" s="4"/>
      <c r="EO335" s="4"/>
      <c r="EP335" s="4"/>
      <c r="EQ335" s="4"/>
      <c r="ER335" s="4"/>
      <c r="ES335" s="4"/>
      <c r="ET335" s="4"/>
      <c r="EU335" s="4"/>
      <c r="EV335" s="4"/>
      <c r="EW335" s="4"/>
      <c r="EX335" s="4"/>
      <c r="EY335" s="4"/>
      <c r="EZ335" s="4"/>
      <c r="FA335" s="4"/>
      <c r="FB335" s="4"/>
      <c r="FC335" s="4"/>
      <c r="FD335" s="4"/>
      <c r="FE335" s="4"/>
      <c r="FF335" s="4"/>
      <c r="FG335" s="4"/>
      <c r="FH335" s="4"/>
      <c r="FI335" s="4"/>
      <c r="FJ335" s="4"/>
      <c r="FK335" s="4"/>
      <c r="FL335" s="4"/>
      <c r="FM335" s="4"/>
      <c r="FN335" s="4"/>
      <c r="FO335" s="4"/>
      <c r="FP335" s="4"/>
      <c r="FQ335" s="4"/>
      <c r="FR335" s="4"/>
      <c r="FS335" s="4"/>
      <c r="FT335" s="4"/>
      <c r="FU335" s="4"/>
      <c r="FV335" s="4"/>
      <c r="FW335" s="4"/>
      <c r="FX335" s="4"/>
      <c r="FY335" s="4"/>
      <c r="FZ335" s="4"/>
      <c r="GA335" s="4"/>
      <c r="GB335" s="4"/>
      <c r="GC335" s="4"/>
      <c r="GD335" s="4"/>
      <c r="GE335" s="4"/>
      <c r="GF335" s="4"/>
      <c r="GG335" s="4"/>
      <c r="GH335" s="4"/>
      <c r="GI335" s="4"/>
      <c r="GJ335" s="4"/>
      <c r="GK335" s="4"/>
      <c r="GL335" s="4"/>
      <c r="GM335" s="4"/>
      <c r="GN335" s="4"/>
      <c r="GO335" s="4"/>
      <c r="GP335" s="4"/>
      <c r="GQ335" s="4"/>
      <c r="GR335" s="4"/>
      <c r="GS335" s="4"/>
      <c r="GT335" s="4"/>
      <c r="GU335" s="4"/>
      <c r="GV335" s="4"/>
      <c r="GW335" s="4"/>
      <c r="GX335" s="4"/>
      <c r="GY335" s="4"/>
      <c r="GZ335" s="4"/>
      <c r="HA335" s="4"/>
      <c r="HB335" s="4"/>
      <c r="HC335" s="4"/>
      <c r="HD335" s="4"/>
      <c r="HE335" s="4"/>
      <c r="HF335" s="4"/>
      <c r="HG335" s="4"/>
      <c r="HH335" s="4"/>
      <c r="HI335" s="4"/>
      <c r="HJ335" s="4"/>
      <c r="HK335" s="4"/>
      <c r="HL335" s="4"/>
      <c r="HM335" s="4"/>
      <c r="HN335" s="4"/>
      <c r="HO335" s="4"/>
      <c r="HP335" s="4"/>
      <c r="HQ335" s="4"/>
      <c r="HR335" s="4"/>
      <c r="HS335" s="4"/>
      <c r="HT335" s="4"/>
      <c r="HU335" s="4"/>
      <c r="HV335" s="4"/>
      <c r="HW335" s="4"/>
      <c r="HX335" s="4"/>
      <c r="HY335" s="4"/>
      <c r="HZ335" s="4"/>
      <c r="IA335" s="4"/>
      <c r="IB335" s="4"/>
      <c r="IC335" s="4"/>
      <c r="ID335" s="4"/>
      <c r="IE335" s="4"/>
      <c r="IF335" s="4"/>
      <c r="IG335" s="4"/>
      <c r="IH335" s="4"/>
      <c r="II335" s="4"/>
      <c r="IJ335" s="4"/>
      <c r="IK335" s="4"/>
      <c r="IL335" s="4"/>
      <c r="IM335" s="4"/>
      <c r="IN335" s="4"/>
      <c r="IO335" s="4"/>
      <c r="IP335" s="4"/>
      <c r="IQ335" s="4"/>
      <c r="IR335" s="4"/>
      <c r="IS335" s="4"/>
      <c r="IT335" s="4"/>
      <c r="IU335" s="4"/>
      <c r="IV335" s="4"/>
      <c r="IW335" s="4"/>
      <c r="IX335" s="4"/>
      <c r="IY335" s="4"/>
      <c r="IZ335" s="4"/>
      <c r="JA335" s="4"/>
      <c r="JB335" s="4"/>
      <c r="JC335" s="4"/>
      <c r="JD335" s="4"/>
      <c r="JE335" s="4"/>
      <c r="JF335" s="4"/>
      <c r="JG335" s="4"/>
      <c r="JH335" s="4"/>
      <c r="JI335" s="4"/>
      <c r="JJ335" s="4"/>
      <c r="JK335" s="4"/>
      <c r="JL335" s="4"/>
      <c r="JM335" s="4"/>
      <c r="JN335" s="4"/>
      <c r="JO335" s="4"/>
      <c r="JP335" s="4"/>
      <c r="JQ335" s="4"/>
      <c r="JR335" s="4"/>
      <c r="JS335" s="4"/>
      <c r="JT335" s="4"/>
      <c r="JU335" s="4"/>
      <c r="JV335" s="4"/>
      <c r="JW335" s="4"/>
      <c r="JX335" s="4"/>
      <c r="JY335" s="4"/>
      <c r="JZ335" s="4"/>
      <c r="KA335" s="4"/>
      <c r="KB335" s="4"/>
      <c r="KC335" s="4"/>
      <c r="KD335" s="4"/>
      <c r="KE335" s="4"/>
      <c r="KF335" s="4"/>
      <c r="KG335" s="4"/>
      <c r="KH335" s="4"/>
      <c r="KI335" s="4"/>
      <c r="KJ335" s="4"/>
      <c r="KK335" s="4"/>
      <c r="KL335" s="4"/>
      <c r="KM335" s="4"/>
      <c r="KN335" s="4"/>
      <c r="KO335" s="4"/>
      <c r="KP335" s="4"/>
      <c r="KQ335" s="4"/>
      <c r="KR335" s="4"/>
      <c r="KS335" s="4"/>
      <c r="KT335" s="4"/>
      <c r="KU335" s="4"/>
      <c r="KV335" s="4"/>
      <c r="KW335" s="4"/>
      <c r="KX335" s="4"/>
      <c r="KY335" s="4"/>
      <c r="KZ335" s="4"/>
      <c r="LA335" s="4"/>
      <c r="LB335" s="4"/>
      <c r="LC335" s="4"/>
      <c r="LD335" s="4"/>
      <c r="LE335" s="4"/>
      <c r="LF335" s="4"/>
      <c r="LG335" s="4"/>
      <c r="LH335" s="4"/>
      <c r="LI335" s="4"/>
      <c r="LJ335" s="4"/>
      <c r="LK335" s="4"/>
      <c r="LL335" s="4"/>
      <c r="LM335" s="4"/>
      <c r="LN335" s="4"/>
      <c r="LO335" s="4"/>
      <c r="LP335" s="4"/>
      <c r="LQ335" s="4"/>
      <c r="LR335" s="4"/>
      <c r="LS335" s="4"/>
      <c r="LT335" s="4"/>
      <c r="LU335" s="4"/>
      <c r="LV335" s="4"/>
      <c r="LW335" s="4"/>
      <c r="LX335" s="4"/>
      <c r="LY335" s="4"/>
      <c r="LZ335" s="4"/>
      <c r="MA335" s="4"/>
      <c r="MB335" s="4"/>
      <c r="MC335" s="4"/>
      <c r="MD335" s="4"/>
      <c r="ME335" s="4"/>
      <c r="MF335" s="4"/>
      <c r="MG335" s="4"/>
      <c r="MH335" s="4"/>
      <c r="MI335" s="4"/>
      <c r="MJ335" s="4"/>
      <c r="MK335" s="4"/>
      <c r="ML335" s="4"/>
      <c r="MM335" s="4"/>
      <c r="MN335" s="4"/>
      <c r="MO335" s="4"/>
      <c r="MP335" s="4"/>
      <c r="MQ335" s="4"/>
      <c r="MR335" s="4"/>
      <c r="MS335" s="4"/>
      <c r="MT335" s="4"/>
      <c r="MU335" s="4"/>
      <c r="MV335" s="4"/>
      <c r="MW335" s="4"/>
      <c r="MX335" s="4"/>
      <c r="MY335" s="4"/>
      <c r="MZ335" s="4"/>
      <c r="NA335" s="4"/>
      <c r="NB335" s="4"/>
      <c r="NC335" s="4"/>
      <c r="ND335" s="4"/>
      <c r="NE335" s="4"/>
      <c r="NF335" s="4"/>
      <c r="NG335" s="4"/>
      <c r="NH335" s="4"/>
      <c r="NI335" s="4"/>
      <c r="NJ335" s="4"/>
      <c r="NK335" s="4"/>
      <c r="NL335" s="4"/>
      <c r="NM335" s="4"/>
      <c r="NN335" s="4"/>
      <c r="NO335" s="4"/>
      <c r="NP335" s="4"/>
      <c r="NQ335" s="4"/>
      <c r="NR335" s="4"/>
      <c r="NS335" s="4"/>
      <c r="NT335" s="4"/>
      <c r="NU335" s="4"/>
      <c r="NV335" s="4"/>
      <c r="NW335" s="4"/>
      <c r="NX335" s="4"/>
      <c r="NY335" s="4"/>
      <c r="NZ335" s="4"/>
      <c r="OA335" s="4"/>
      <c r="OB335" s="4"/>
      <c r="OC335" s="4"/>
      <c r="OD335" s="4"/>
      <c r="OE335" s="4"/>
      <c r="OF335" s="4"/>
      <c r="OG335" s="4"/>
      <c r="OH335" s="4"/>
      <c r="OI335" s="4"/>
      <c r="OJ335" s="4"/>
      <c r="OK335" s="4"/>
      <c r="OL335" s="4"/>
      <c r="OM335" s="4"/>
      <c r="ON335" s="4"/>
      <c r="OO335" s="4"/>
      <c r="OP335" s="4"/>
      <c r="OQ335" s="4"/>
      <c r="OR335" s="4"/>
      <c r="OS335" s="4"/>
      <c r="OT335" s="4"/>
      <c r="OU335" s="4"/>
      <c r="OV335" s="4"/>
      <c r="OW335" s="4"/>
      <c r="OX335" s="4"/>
      <c r="OY335" s="4"/>
      <c r="OZ335" s="4"/>
      <c r="PA335" s="4"/>
      <c r="PB335" s="4"/>
      <c r="PC335" s="4"/>
      <c r="PD335" s="4"/>
      <c r="PE335" s="4"/>
      <c r="PF335" s="4"/>
      <c r="PG335" s="4"/>
      <c r="PH335" s="4"/>
      <c r="PI335" s="4"/>
      <c r="PJ335" s="4"/>
      <c r="PK335" s="4"/>
      <c r="PL335" s="4"/>
      <c r="PM335" s="4"/>
      <c r="PN335" s="4"/>
      <c r="PO335" s="4"/>
      <c r="PP335" s="4"/>
      <c r="PQ335" s="4"/>
      <c r="PR335" s="4"/>
      <c r="PS335" s="4"/>
      <c r="PT335" s="4"/>
      <c r="PU335" s="4"/>
      <c r="PV335" s="4"/>
      <c r="PW335" s="4"/>
      <c r="PX335" s="4"/>
      <c r="PY335" s="4"/>
      <c r="PZ335" s="4"/>
      <c r="QA335" s="4"/>
      <c r="QB335" s="4"/>
      <c r="QC335" s="4"/>
      <c r="QD335" s="4"/>
      <c r="QE335" s="4"/>
      <c r="QF335" s="4"/>
      <c r="QG335" s="4"/>
      <c r="QH335" s="4"/>
      <c r="QI335" s="4"/>
      <c r="QJ335" s="4"/>
      <c r="QK335" s="4"/>
      <c r="QL335" s="4"/>
      <c r="QM335" s="4"/>
      <c r="QN335" s="4"/>
      <c r="QO335" s="4"/>
      <c r="QP335" s="4"/>
      <c r="QQ335" s="4"/>
      <c r="QR335" s="4"/>
      <c r="QS335" s="4"/>
      <c r="QT335" s="4"/>
      <c r="QU335" s="4"/>
      <c r="QV335" s="4"/>
      <c r="QW335" s="4"/>
      <c r="QX335" s="4"/>
      <c r="QY335" s="4"/>
      <c r="QZ335" s="4"/>
      <c r="RA335" s="4"/>
      <c r="RB335" s="4"/>
      <c r="RC335" s="4"/>
      <c r="RD335" s="4"/>
      <c r="RE335" s="4"/>
      <c r="RF335" s="4"/>
      <c r="RG335" s="4"/>
      <c r="RH335" s="4"/>
      <c r="RI335" s="4"/>
      <c r="RJ335" s="4"/>
      <c r="RK335" s="4"/>
      <c r="RL335" s="4"/>
      <c r="RM335" s="4"/>
      <c r="RN335" s="4"/>
      <c r="RO335" s="4"/>
      <c r="RP335" s="4"/>
      <c r="RQ335" s="4"/>
      <c r="RR335" s="4"/>
      <c r="RS335" s="4"/>
      <c r="RT335" s="4"/>
      <c r="RU335" s="4"/>
      <c r="RV335" s="4"/>
      <c r="RW335" s="4"/>
      <c r="RX335" s="4"/>
      <c r="RY335" s="4"/>
      <c r="RZ335" s="4"/>
      <c r="SA335" s="4"/>
      <c r="SB335" s="4"/>
      <c r="SC335" s="4"/>
      <c r="SD335" s="4"/>
      <c r="SE335" s="4"/>
      <c r="SF335" s="4"/>
      <c r="SG335" s="4"/>
      <c r="SH335" s="4"/>
      <c r="SI335" s="4"/>
      <c r="SJ335" s="4"/>
    </row>
    <row r="336" spans="1:504">
      <c r="A336" s="179"/>
      <c r="B336" s="181"/>
      <c r="C336" s="182"/>
      <c r="D336" s="182"/>
      <c r="E336" s="182"/>
      <c r="F336" s="182"/>
      <c r="G336" s="183"/>
      <c r="H336" s="182"/>
      <c r="I336" s="182"/>
      <c r="J336" s="183"/>
      <c r="K336" s="188"/>
      <c r="L336" s="188"/>
      <c r="M336" s="188"/>
      <c r="N336" s="186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4"/>
      <c r="BP336" s="4"/>
      <c r="BQ336" s="4"/>
      <c r="BR336" s="4"/>
      <c r="BS336" s="4"/>
      <c r="BT336" s="4"/>
      <c r="BU336" s="4"/>
      <c r="BV336" s="4"/>
      <c r="BW336" s="4"/>
      <c r="BX336" s="4"/>
      <c r="BY336" s="4"/>
      <c r="BZ336" s="4"/>
      <c r="CA336" s="4"/>
      <c r="CB336" s="4"/>
      <c r="CC336" s="4"/>
      <c r="CD336" s="4"/>
      <c r="CE336" s="4"/>
      <c r="CF336" s="4"/>
      <c r="CG336" s="4"/>
      <c r="CH336" s="4"/>
      <c r="CI336" s="4"/>
      <c r="CJ336" s="4"/>
      <c r="CK336" s="4"/>
      <c r="CL336" s="4"/>
      <c r="CM336" s="4"/>
      <c r="CN336" s="4"/>
      <c r="CO336" s="4"/>
      <c r="CP336" s="4"/>
      <c r="CQ336" s="4"/>
      <c r="CR336" s="4"/>
      <c r="CS336" s="4"/>
      <c r="CT336" s="4"/>
      <c r="CU336" s="4"/>
      <c r="CV336" s="4"/>
      <c r="CW336" s="4"/>
      <c r="CX336" s="4"/>
      <c r="CY336" s="4"/>
      <c r="CZ336" s="4"/>
      <c r="DA336" s="4"/>
      <c r="DB336" s="4"/>
      <c r="DC336" s="4"/>
      <c r="DD336" s="4"/>
      <c r="DE336" s="4"/>
      <c r="DF336" s="4"/>
      <c r="DG336" s="4"/>
      <c r="DH336" s="4"/>
      <c r="DI336" s="4"/>
      <c r="DJ336" s="4"/>
      <c r="DK336" s="4"/>
      <c r="DL336" s="4"/>
      <c r="DM336" s="4"/>
      <c r="DN336" s="4"/>
      <c r="DO336" s="4"/>
      <c r="DP336" s="4"/>
      <c r="DQ336" s="4"/>
      <c r="DR336" s="4"/>
      <c r="DS336" s="4"/>
      <c r="DT336" s="4"/>
      <c r="DU336" s="4"/>
      <c r="DV336" s="4"/>
      <c r="DW336" s="4"/>
      <c r="DX336" s="4"/>
      <c r="DY336" s="4"/>
      <c r="DZ336" s="4"/>
      <c r="EA336" s="4"/>
      <c r="EB336" s="4"/>
      <c r="EC336" s="4"/>
      <c r="ED336" s="4"/>
      <c r="EE336" s="4"/>
      <c r="EF336" s="4"/>
      <c r="EG336" s="4"/>
      <c r="EH336" s="4"/>
      <c r="EI336" s="4"/>
      <c r="EJ336" s="4"/>
      <c r="EK336" s="4"/>
      <c r="EL336" s="4"/>
      <c r="EM336" s="4"/>
      <c r="EN336" s="4"/>
      <c r="EO336" s="4"/>
      <c r="EP336" s="4"/>
      <c r="EQ336" s="4"/>
      <c r="ER336" s="4"/>
      <c r="ES336" s="4"/>
      <c r="ET336" s="4"/>
      <c r="EU336" s="4"/>
      <c r="EV336" s="4"/>
      <c r="EW336" s="4"/>
      <c r="EX336" s="4"/>
      <c r="EY336" s="4"/>
      <c r="EZ336" s="4"/>
      <c r="FA336" s="4"/>
      <c r="FB336" s="4"/>
      <c r="FC336" s="4"/>
      <c r="FD336" s="4"/>
      <c r="FE336" s="4"/>
      <c r="FF336" s="4"/>
      <c r="FG336" s="4"/>
      <c r="FH336" s="4"/>
      <c r="FI336" s="4"/>
      <c r="FJ336" s="4"/>
      <c r="FK336" s="4"/>
      <c r="FL336" s="4"/>
      <c r="FM336" s="4"/>
      <c r="FN336" s="4"/>
      <c r="FO336" s="4"/>
      <c r="FP336" s="4"/>
      <c r="FQ336" s="4"/>
      <c r="FR336" s="4"/>
      <c r="FS336" s="4"/>
      <c r="FT336" s="4"/>
      <c r="FU336" s="4"/>
      <c r="FV336" s="4"/>
      <c r="FW336" s="4"/>
      <c r="FX336" s="4"/>
      <c r="FY336" s="4"/>
      <c r="FZ336" s="4"/>
      <c r="GA336" s="4"/>
      <c r="GB336" s="4"/>
      <c r="GC336" s="4"/>
      <c r="GD336" s="4"/>
      <c r="GE336" s="4"/>
      <c r="GF336" s="4"/>
      <c r="GG336" s="4"/>
      <c r="GH336" s="4"/>
      <c r="GI336" s="4"/>
      <c r="GJ336" s="4"/>
      <c r="GK336" s="4"/>
      <c r="GL336" s="4"/>
      <c r="GM336" s="4"/>
      <c r="GN336" s="4"/>
      <c r="GO336" s="4"/>
      <c r="GP336" s="4"/>
      <c r="GQ336" s="4"/>
      <c r="GR336" s="4"/>
      <c r="GS336" s="4"/>
      <c r="GT336" s="4"/>
      <c r="GU336" s="4"/>
      <c r="GV336" s="4"/>
      <c r="GW336" s="4"/>
      <c r="GX336" s="4"/>
      <c r="GY336" s="4"/>
      <c r="GZ336" s="4"/>
      <c r="HA336" s="4"/>
      <c r="HB336" s="4"/>
      <c r="HC336" s="4"/>
      <c r="HD336" s="4"/>
      <c r="HE336" s="4"/>
      <c r="HF336" s="4"/>
      <c r="HG336" s="4"/>
      <c r="HH336" s="4"/>
      <c r="HI336" s="4"/>
      <c r="HJ336" s="4"/>
      <c r="HK336" s="4"/>
      <c r="HL336" s="4"/>
      <c r="HM336" s="4"/>
      <c r="HN336" s="4"/>
      <c r="HO336" s="4"/>
      <c r="HP336" s="4"/>
      <c r="HQ336" s="4"/>
      <c r="HR336" s="4"/>
      <c r="HS336" s="4"/>
      <c r="HT336" s="4"/>
      <c r="HU336" s="4"/>
      <c r="HV336" s="4"/>
      <c r="HW336" s="4"/>
      <c r="HX336" s="4"/>
      <c r="HY336" s="4"/>
      <c r="HZ336" s="4"/>
      <c r="IA336" s="4"/>
      <c r="IB336" s="4"/>
      <c r="IC336" s="4"/>
      <c r="ID336" s="4"/>
      <c r="IE336" s="4"/>
      <c r="IF336" s="4"/>
      <c r="IG336" s="4"/>
      <c r="IH336" s="4"/>
      <c r="II336" s="4"/>
      <c r="IJ336" s="4"/>
      <c r="IK336" s="4"/>
      <c r="IL336" s="4"/>
      <c r="IM336" s="4"/>
      <c r="IN336" s="4"/>
      <c r="IO336" s="4"/>
      <c r="IP336" s="4"/>
      <c r="IQ336" s="4"/>
      <c r="IR336" s="4"/>
      <c r="IS336" s="4"/>
      <c r="IT336" s="4"/>
      <c r="IU336" s="4"/>
      <c r="IV336" s="4"/>
      <c r="IW336" s="4"/>
      <c r="IX336" s="4"/>
      <c r="IY336" s="4"/>
      <c r="IZ336" s="4"/>
      <c r="JA336" s="4"/>
      <c r="JB336" s="4"/>
      <c r="JC336" s="4"/>
      <c r="JD336" s="4"/>
      <c r="JE336" s="4"/>
      <c r="JF336" s="4"/>
      <c r="JG336" s="4"/>
      <c r="JH336" s="4"/>
      <c r="JI336" s="4"/>
      <c r="JJ336" s="4"/>
      <c r="JK336" s="4"/>
      <c r="JL336" s="4"/>
      <c r="JM336" s="4"/>
      <c r="JN336" s="4"/>
      <c r="JO336" s="4"/>
      <c r="JP336" s="4"/>
      <c r="JQ336" s="4"/>
      <c r="JR336" s="4"/>
      <c r="JS336" s="4"/>
      <c r="JT336" s="4"/>
      <c r="JU336" s="4"/>
      <c r="JV336" s="4"/>
      <c r="JW336" s="4"/>
      <c r="JX336" s="4"/>
      <c r="JY336" s="4"/>
      <c r="JZ336" s="4"/>
      <c r="KA336" s="4"/>
      <c r="KB336" s="4"/>
      <c r="KC336" s="4"/>
      <c r="KD336" s="4"/>
      <c r="KE336" s="4"/>
      <c r="KF336" s="4"/>
      <c r="KG336" s="4"/>
      <c r="KH336" s="4"/>
      <c r="KI336" s="4"/>
      <c r="KJ336" s="4"/>
      <c r="KK336" s="4"/>
      <c r="KL336" s="4"/>
      <c r="KM336" s="4"/>
      <c r="KN336" s="4"/>
      <c r="KO336" s="4"/>
      <c r="KP336" s="4"/>
      <c r="KQ336" s="4"/>
      <c r="KR336" s="4"/>
      <c r="KS336" s="4"/>
      <c r="KT336" s="4"/>
      <c r="KU336" s="4"/>
      <c r="KV336" s="4"/>
      <c r="KW336" s="4"/>
      <c r="KX336" s="4"/>
      <c r="KY336" s="4"/>
      <c r="KZ336" s="4"/>
      <c r="LA336" s="4"/>
      <c r="LB336" s="4"/>
      <c r="LC336" s="4"/>
      <c r="LD336" s="4"/>
      <c r="LE336" s="4"/>
      <c r="LF336" s="4"/>
      <c r="LG336" s="4"/>
      <c r="LH336" s="4"/>
      <c r="LI336" s="4"/>
      <c r="LJ336" s="4"/>
      <c r="LK336" s="4"/>
      <c r="LL336" s="4"/>
      <c r="LM336" s="4"/>
      <c r="LN336" s="4"/>
      <c r="LO336" s="4"/>
      <c r="LP336" s="4"/>
      <c r="LQ336" s="4"/>
      <c r="LR336" s="4"/>
      <c r="LS336" s="4"/>
      <c r="LT336" s="4"/>
      <c r="LU336" s="4"/>
      <c r="LV336" s="4"/>
      <c r="LW336" s="4"/>
      <c r="LX336" s="4"/>
      <c r="LY336" s="4"/>
      <c r="LZ336" s="4"/>
      <c r="MA336" s="4"/>
      <c r="MB336" s="4"/>
      <c r="MC336" s="4"/>
      <c r="MD336" s="4"/>
      <c r="ME336" s="4"/>
      <c r="MF336" s="4"/>
      <c r="MG336" s="4"/>
      <c r="MH336" s="4"/>
      <c r="MI336" s="4"/>
      <c r="MJ336" s="4"/>
      <c r="MK336" s="4"/>
      <c r="ML336" s="4"/>
      <c r="MM336" s="4"/>
      <c r="MN336" s="4"/>
      <c r="MO336" s="4"/>
      <c r="MP336" s="4"/>
      <c r="MQ336" s="4"/>
      <c r="MR336" s="4"/>
      <c r="MS336" s="4"/>
      <c r="MT336" s="4"/>
      <c r="MU336" s="4"/>
      <c r="MV336" s="4"/>
      <c r="MW336" s="4"/>
      <c r="MX336" s="4"/>
      <c r="MY336" s="4"/>
      <c r="MZ336" s="4"/>
      <c r="NA336" s="4"/>
      <c r="NB336" s="4"/>
      <c r="NC336" s="4"/>
      <c r="ND336" s="4"/>
      <c r="NE336" s="4"/>
      <c r="NF336" s="4"/>
      <c r="NG336" s="4"/>
      <c r="NH336" s="4"/>
      <c r="NI336" s="4"/>
      <c r="NJ336" s="4"/>
      <c r="NK336" s="4"/>
      <c r="NL336" s="4"/>
      <c r="NM336" s="4"/>
      <c r="NN336" s="4"/>
      <c r="NO336" s="4"/>
      <c r="NP336" s="4"/>
      <c r="NQ336" s="4"/>
      <c r="NR336" s="4"/>
      <c r="NS336" s="4"/>
      <c r="NT336" s="4"/>
      <c r="NU336" s="4"/>
      <c r="NV336" s="4"/>
      <c r="NW336" s="4"/>
      <c r="NX336" s="4"/>
      <c r="NY336" s="4"/>
      <c r="NZ336" s="4"/>
      <c r="OA336" s="4"/>
      <c r="OB336" s="4"/>
      <c r="OC336" s="4"/>
      <c r="OD336" s="4"/>
      <c r="OE336" s="4"/>
      <c r="OF336" s="4"/>
      <c r="OG336" s="4"/>
      <c r="OH336" s="4"/>
      <c r="OI336" s="4"/>
      <c r="OJ336" s="4"/>
      <c r="OK336" s="4"/>
      <c r="OL336" s="4"/>
      <c r="OM336" s="4"/>
      <c r="ON336" s="4"/>
      <c r="OO336" s="4"/>
      <c r="OP336" s="4"/>
      <c r="OQ336" s="4"/>
      <c r="OR336" s="4"/>
      <c r="OS336" s="4"/>
      <c r="OT336" s="4"/>
      <c r="OU336" s="4"/>
      <c r="OV336" s="4"/>
      <c r="OW336" s="4"/>
      <c r="OX336" s="4"/>
      <c r="OY336" s="4"/>
      <c r="OZ336" s="4"/>
      <c r="PA336" s="4"/>
      <c r="PB336" s="4"/>
      <c r="PC336" s="4"/>
      <c r="PD336" s="4"/>
      <c r="PE336" s="4"/>
      <c r="PF336" s="4"/>
      <c r="PG336" s="4"/>
      <c r="PH336" s="4"/>
      <c r="PI336" s="4"/>
      <c r="PJ336" s="4"/>
      <c r="PK336" s="4"/>
      <c r="PL336" s="4"/>
      <c r="PM336" s="4"/>
      <c r="PN336" s="4"/>
      <c r="PO336" s="4"/>
      <c r="PP336" s="4"/>
      <c r="PQ336" s="4"/>
      <c r="PR336" s="4"/>
      <c r="PS336" s="4"/>
      <c r="PT336" s="4"/>
      <c r="PU336" s="4"/>
      <c r="PV336" s="4"/>
      <c r="PW336" s="4"/>
      <c r="PX336" s="4"/>
      <c r="PY336" s="4"/>
      <c r="PZ336" s="4"/>
      <c r="QA336" s="4"/>
      <c r="QB336" s="4"/>
      <c r="QC336" s="4"/>
      <c r="QD336" s="4"/>
      <c r="QE336" s="4"/>
      <c r="QF336" s="4"/>
      <c r="QG336" s="4"/>
      <c r="QH336" s="4"/>
      <c r="QI336" s="4"/>
      <c r="QJ336" s="4"/>
      <c r="QK336" s="4"/>
      <c r="QL336" s="4"/>
      <c r="QM336" s="4"/>
      <c r="QN336" s="4"/>
      <c r="QO336" s="4"/>
      <c r="QP336" s="4"/>
      <c r="QQ336" s="4"/>
      <c r="QR336" s="4"/>
      <c r="QS336" s="4"/>
      <c r="QT336" s="4"/>
      <c r="QU336" s="4"/>
      <c r="QV336" s="4"/>
      <c r="QW336" s="4"/>
      <c r="QX336" s="4"/>
      <c r="QY336" s="4"/>
      <c r="QZ336" s="4"/>
      <c r="RA336" s="4"/>
      <c r="RB336" s="4"/>
      <c r="RC336" s="4"/>
      <c r="RD336" s="4"/>
      <c r="RE336" s="4"/>
      <c r="RF336" s="4"/>
      <c r="RG336" s="4"/>
      <c r="RH336" s="4"/>
      <c r="RI336" s="4"/>
      <c r="RJ336" s="4"/>
      <c r="RK336" s="4"/>
      <c r="RL336" s="4"/>
      <c r="RM336" s="4"/>
      <c r="RN336" s="4"/>
      <c r="RO336" s="4"/>
      <c r="RP336" s="4"/>
      <c r="RQ336" s="4"/>
      <c r="RR336" s="4"/>
      <c r="RS336" s="4"/>
      <c r="RT336" s="4"/>
      <c r="RU336" s="4"/>
      <c r="RV336" s="4"/>
      <c r="RW336" s="4"/>
      <c r="RX336" s="4"/>
      <c r="RY336" s="4"/>
      <c r="RZ336" s="4"/>
      <c r="SA336" s="4"/>
      <c r="SB336" s="4"/>
      <c r="SC336" s="4"/>
      <c r="SD336" s="4"/>
      <c r="SE336" s="4"/>
      <c r="SF336" s="4"/>
      <c r="SG336" s="4"/>
      <c r="SH336" s="4"/>
      <c r="SI336" s="4"/>
      <c r="SJ336" s="4"/>
    </row>
    <row r="337" spans="1:504">
      <c r="A337" s="179"/>
      <c r="B337" s="181"/>
      <c r="C337" s="182"/>
      <c r="D337" s="182"/>
      <c r="E337" s="182"/>
      <c r="F337" s="182"/>
      <c r="G337" s="183"/>
      <c r="H337" s="182"/>
      <c r="I337" s="182"/>
      <c r="J337" s="183"/>
      <c r="K337" s="188"/>
      <c r="L337" s="188"/>
      <c r="M337" s="188"/>
      <c r="N337" s="186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A337" s="4"/>
      <c r="DB337" s="4"/>
      <c r="DC337" s="4"/>
      <c r="DD337" s="4"/>
      <c r="DE337" s="4"/>
      <c r="DF337" s="4"/>
      <c r="DG337" s="4"/>
      <c r="DH337" s="4"/>
      <c r="DI337" s="4"/>
      <c r="DJ337" s="4"/>
      <c r="DK337" s="4"/>
      <c r="DL337" s="4"/>
      <c r="DM337" s="4"/>
      <c r="DN337" s="4"/>
      <c r="DO337" s="4"/>
      <c r="DP337" s="4"/>
      <c r="DQ337" s="4"/>
      <c r="DR337" s="4"/>
      <c r="DS337" s="4"/>
      <c r="DT337" s="4"/>
      <c r="DU337" s="4"/>
      <c r="DV337" s="4"/>
      <c r="DW337" s="4"/>
      <c r="DX337" s="4"/>
      <c r="DY337" s="4"/>
      <c r="DZ337" s="4"/>
      <c r="EA337" s="4"/>
      <c r="EB337" s="4"/>
      <c r="EC337" s="4"/>
      <c r="ED337" s="4"/>
      <c r="EE337" s="4"/>
      <c r="EF337" s="4"/>
      <c r="EG337" s="4"/>
      <c r="EH337" s="4"/>
      <c r="EI337" s="4"/>
      <c r="EJ337" s="4"/>
      <c r="EK337" s="4"/>
      <c r="EL337" s="4"/>
      <c r="EM337" s="4"/>
      <c r="EN337" s="4"/>
      <c r="EO337" s="4"/>
      <c r="EP337" s="4"/>
      <c r="EQ337" s="4"/>
      <c r="ER337" s="4"/>
      <c r="ES337" s="4"/>
      <c r="ET337" s="4"/>
      <c r="EU337" s="4"/>
      <c r="EV337" s="4"/>
      <c r="EW337" s="4"/>
      <c r="EX337" s="4"/>
      <c r="EY337" s="4"/>
      <c r="EZ337" s="4"/>
      <c r="FA337" s="4"/>
      <c r="FB337" s="4"/>
      <c r="FC337" s="4"/>
      <c r="FD337" s="4"/>
      <c r="FE337" s="4"/>
      <c r="FF337" s="4"/>
      <c r="FG337" s="4"/>
      <c r="FH337" s="4"/>
      <c r="FI337" s="4"/>
      <c r="FJ337" s="4"/>
      <c r="FK337" s="4"/>
      <c r="FL337" s="4"/>
      <c r="FM337" s="4"/>
      <c r="FN337" s="4"/>
      <c r="FO337" s="4"/>
      <c r="FP337" s="4"/>
      <c r="FQ337" s="4"/>
      <c r="FR337" s="4"/>
      <c r="FS337" s="4"/>
      <c r="FT337" s="4"/>
      <c r="FU337" s="4"/>
      <c r="FV337" s="4"/>
      <c r="FW337" s="4"/>
      <c r="FX337" s="4"/>
      <c r="FY337" s="4"/>
      <c r="FZ337" s="4"/>
      <c r="GA337" s="4"/>
      <c r="GB337" s="4"/>
      <c r="GC337" s="4"/>
      <c r="GD337" s="4"/>
      <c r="GE337" s="4"/>
      <c r="GF337" s="4"/>
      <c r="GG337" s="4"/>
      <c r="GH337" s="4"/>
      <c r="GI337" s="4"/>
      <c r="GJ337" s="4"/>
      <c r="GK337" s="4"/>
      <c r="GL337" s="4"/>
      <c r="GM337" s="4"/>
      <c r="GN337" s="4"/>
      <c r="GO337" s="4"/>
      <c r="GP337" s="4"/>
      <c r="GQ337" s="4"/>
      <c r="GR337" s="4"/>
      <c r="GS337" s="4"/>
      <c r="GT337" s="4"/>
      <c r="GU337" s="4"/>
      <c r="GV337" s="4"/>
      <c r="GW337" s="4"/>
      <c r="GX337" s="4"/>
      <c r="GY337" s="4"/>
      <c r="GZ337" s="4"/>
      <c r="HA337" s="4"/>
      <c r="HB337" s="4"/>
      <c r="HC337" s="4"/>
      <c r="HD337" s="4"/>
      <c r="HE337" s="4"/>
      <c r="HF337" s="4"/>
      <c r="HG337" s="4"/>
      <c r="HH337" s="4"/>
      <c r="HI337" s="4"/>
      <c r="HJ337" s="4"/>
      <c r="HK337" s="4"/>
      <c r="HL337" s="4"/>
      <c r="HM337" s="4"/>
      <c r="HN337" s="4"/>
      <c r="HO337" s="4"/>
      <c r="HP337" s="4"/>
      <c r="HQ337" s="4"/>
      <c r="HR337" s="4"/>
      <c r="HS337" s="4"/>
      <c r="HT337" s="4"/>
      <c r="HU337" s="4"/>
      <c r="HV337" s="4"/>
      <c r="HW337" s="4"/>
      <c r="HX337" s="4"/>
      <c r="HY337" s="4"/>
      <c r="HZ337" s="4"/>
      <c r="IA337" s="4"/>
      <c r="IB337" s="4"/>
      <c r="IC337" s="4"/>
      <c r="ID337" s="4"/>
      <c r="IE337" s="4"/>
      <c r="IF337" s="4"/>
      <c r="IG337" s="4"/>
      <c r="IH337" s="4"/>
      <c r="II337" s="4"/>
      <c r="IJ337" s="4"/>
      <c r="IK337" s="4"/>
      <c r="IL337" s="4"/>
      <c r="IM337" s="4"/>
      <c r="IN337" s="4"/>
      <c r="IO337" s="4"/>
      <c r="IP337" s="4"/>
      <c r="IQ337" s="4"/>
      <c r="IR337" s="4"/>
      <c r="IS337" s="4"/>
      <c r="IT337" s="4"/>
      <c r="IU337" s="4"/>
      <c r="IV337" s="4"/>
      <c r="IW337" s="4"/>
      <c r="IX337" s="4"/>
      <c r="IY337" s="4"/>
      <c r="IZ337" s="4"/>
      <c r="JA337" s="4"/>
      <c r="JB337" s="4"/>
      <c r="JC337" s="4"/>
      <c r="JD337" s="4"/>
      <c r="JE337" s="4"/>
      <c r="JF337" s="4"/>
      <c r="JG337" s="4"/>
      <c r="JH337" s="4"/>
      <c r="JI337" s="4"/>
      <c r="JJ337" s="4"/>
      <c r="JK337" s="4"/>
      <c r="JL337" s="4"/>
      <c r="JM337" s="4"/>
      <c r="JN337" s="4"/>
      <c r="JO337" s="4"/>
      <c r="JP337" s="4"/>
      <c r="JQ337" s="4"/>
      <c r="JR337" s="4"/>
      <c r="JS337" s="4"/>
      <c r="JT337" s="4"/>
      <c r="JU337" s="4"/>
      <c r="JV337" s="4"/>
      <c r="JW337" s="4"/>
      <c r="JX337" s="4"/>
      <c r="JY337" s="4"/>
      <c r="JZ337" s="4"/>
      <c r="KA337" s="4"/>
      <c r="KB337" s="4"/>
      <c r="KC337" s="4"/>
      <c r="KD337" s="4"/>
      <c r="KE337" s="4"/>
      <c r="KF337" s="4"/>
      <c r="KG337" s="4"/>
      <c r="KH337" s="4"/>
      <c r="KI337" s="4"/>
      <c r="KJ337" s="4"/>
      <c r="KK337" s="4"/>
      <c r="KL337" s="4"/>
      <c r="KM337" s="4"/>
      <c r="KN337" s="4"/>
      <c r="KO337" s="4"/>
      <c r="KP337" s="4"/>
      <c r="KQ337" s="4"/>
      <c r="KR337" s="4"/>
      <c r="KS337" s="4"/>
      <c r="KT337" s="4"/>
      <c r="KU337" s="4"/>
      <c r="KV337" s="4"/>
      <c r="KW337" s="4"/>
      <c r="KX337" s="4"/>
      <c r="KY337" s="4"/>
      <c r="KZ337" s="4"/>
      <c r="LA337" s="4"/>
      <c r="LB337" s="4"/>
      <c r="LC337" s="4"/>
      <c r="LD337" s="4"/>
      <c r="LE337" s="4"/>
      <c r="LF337" s="4"/>
      <c r="LG337" s="4"/>
      <c r="LH337" s="4"/>
      <c r="LI337" s="4"/>
      <c r="LJ337" s="4"/>
      <c r="LK337" s="4"/>
      <c r="LL337" s="4"/>
      <c r="LM337" s="4"/>
      <c r="LN337" s="4"/>
      <c r="LO337" s="4"/>
      <c r="LP337" s="4"/>
      <c r="LQ337" s="4"/>
      <c r="LR337" s="4"/>
      <c r="LS337" s="4"/>
      <c r="LT337" s="4"/>
      <c r="LU337" s="4"/>
      <c r="LV337" s="4"/>
      <c r="LW337" s="4"/>
      <c r="LX337" s="4"/>
      <c r="LY337" s="4"/>
      <c r="LZ337" s="4"/>
      <c r="MA337" s="4"/>
      <c r="MB337" s="4"/>
      <c r="MC337" s="4"/>
      <c r="MD337" s="4"/>
      <c r="ME337" s="4"/>
      <c r="MF337" s="4"/>
      <c r="MG337" s="4"/>
      <c r="MH337" s="4"/>
      <c r="MI337" s="4"/>
      <c r="MJ337" s="4"/>
      <c r="MK337" s="4"/>
      <c r="ML337" s="4"/>
      <c r="MM337" s="4"/>
      <c r="MN337" s="4"/>
      <c r="MO337" s="4"/>
      <c r="MP337" s="4"/>
      <c r="MQ337" s="4"/>
      <c r="MR337" s="4"/>
      <c r="MS337" s="4"/>
      <c r="MT337" s="4"/>
      <c r="MU337" s="4"/>
      <c r="MV337" s="4"/>
      <c r="MW337" s="4"/>
      <c r="MX337" s="4"/>
      <c r="MY337" s="4"/>
      <c r="MZ337" s="4"/>
      <c r="NA337" s="4"/>
      <c r="NB337" s="4"/>
      <c r="NC337" s="4"/>
      <c r="ND337" s="4"/>
      <c r="NE337" s="4"/>
      <c r="NF337" s="4"/>
      <c r="NG337" s="4"/>
      <c r="NH337" s="4"/>
      <c r="NI337" s="4"/>
      <c r="NJ337" s="4"/>
      <c r="NK337" s="4"/>
      <c r="NL337" s="4"/>
      <c r="NM337" s="4"/>
      <c r="NN337" s="4"/>
      <c r="NO337" s="4"/>
      <c r="NP337" s="4"/>
      <c r="NQ337" s="4"/>
      <c r="NR337" s="4"/>
      <c r="NS337" s="4"/>
      <c r="NT337" s="4"/>
      <c r="NU337" s="4"/>
      <c r="NV337" s="4"/>
      <c r="NW337" s="4"/>
      <c r="NX337" s="4"/>
      <c r="NY337" s="4"/>
      <c r="NZ337" s="4"/>
      <c r="OA337" s="4"/>
      <c r="OB337" s="4"/>
      <c r="OC337" s="4"/>
      <c r="OD337" s="4"/>
      <c r="OE337" s="4"/>
      <c r="OF337" s="4"/>
      <c r="OG337" s="4"/>
      <c r="OH337" s="4"/>
      <c r="OI337" s="4"/>
      <c r="OJ337" s="4"/>
      <c r="OK337" s="4"/>
      <c r="OL337" s="4"/>
      <c r="OM337" s="4"/>
      <c r="ON337" s="4"/>
      <c r="OO337" s="4"/>
      <c r="OP337" s="4"/>
      <c r="OQ337" s="4"/>
      <c r="OR337" s="4"/>
      <c r="OS337" s="4"/>
      <c r="OT337" s="4"/>
      <c r="OU337" s="4"/>
      <c r="OV337" s="4"/>
      <c r="OW337" s="4"/>
      <c r="OX337" s="4"/>
      <c r="OY337" s="4"/>
      <c r="OZ337" s="4"/>
      <c r="PA337" s="4"/>
      <c r="PB337" s="4"/>
      <c r="PC337" s="4"/>
      <c r="PD337" s="4"/>
      <c r="PE337" s="4"/>
      <c r="PF337" s="4"/>
      <c r="PG337" s="4"/>
      <c r="PH337" s="4"/>
      <c r="PI337" s="4"/>
      <c r="PJ337" s="4"/>
      <c r="PK337" s="4"/>
      <c r="PL337" s="4"/>
      <c r="PM337" s="4"/>
      <c r="PN337" s="4"/>
      <c r="PO337" s="4"/>
      <c r="PP337" s="4"/>
      <c r="PQ337" s="4"/>
      <c r="PR337" s="4"/>
      <c r="PS337" s="4"/>
      <c r="PT337" s="4"/>
      <c r="PU337" s="4"/>
      <c r="PV337" s="4"/>
      <c r="PW337" s="4"/>
      <c r="PX337" s="4"/>
      <c r="PY337" s="4"/>
      <c r="PZ337" s="4"/>
      <c r="QA337" s="4"/>
      <c r="QB337" s="4"/>
      <c r="QC337" s="4"/>
      <c r="QD337" s="4"/>
      <c r="QE337" s="4"/>
      <c r="QF337" s="4"/>
      <c r="QG337" s="4"/>
      <c r="QH337" s="4"/>
      <c r="QI337" s="4"/>
      <c r="QJ337" s="4"/>
      <c r="QK337" s="4"/>
      <c r="QL337" s="4"/>
      <c r="QM337" s="4"/>
      <c r="QN337" s="4"/>
      <c r="QO337" s="4"/>
      <c r="QP337" s="4"/>
      <c r="QQ337" s="4"/>
      <c r="QR337" s="4"/>
      <c r="QS337" s="4"/>
      <c r="QT337" s="4"/>
      <c r="QU337" s="4"/>
      <c r="QV337" s="4"/>
      <c r="QW337" s="4"/>
      <c r="QX337" s="4"/>
      <c r="QY337" s="4"/>
      <c r="QZ337" s="4"/>
      <c r="RA337" s="4"/>
      <c r="RB337" s="4"/>
      <c r="RC337" s="4"/>
      <c r="RD337" s="4"/>
      <c r="RE337" s="4"/>
      <c r="RF337" s="4"/>
      <c r="RG337" s="4"/>
      <c r="RH337" s="4"/>
      <c r="RI337" s="4"/>
      <c r="RJ337" s="4"/>
      <c r="RK337" s="4"/>
      <c r="RL337" s="4"/>
      <c r="RM337" s="4"/>
      <c r="RN337" s="4"/>
      <c r="RO337" s="4"/>
      <c r="RP337" s="4"/>
      <c r="RQ337" s="4"/>
      <c r="RR337" s="4"/>
      <c r="RS337" s="4"/>
      <c r="RT337" s="4"/>
      <c r="RU337" s="4"/>
      <c r="RV337" s="4"/>
      <c r="RW337" s="4"/>
      <c r="RX337" s="4"/>
      <c r="RY337" s="4"/>
      <c r="RZ337" s="4"/>
      <c r="SA337" s="4"/>
      <c r="SB337" s="4"/>
      <c r="SC337" s="4"/>
      <c r="SD337" s="4"/>
      <c r="SE337" s="4"/>
      <c r="SF337" s="4"/>
      <c r="SG337" s="4"/>
      <c r="SH337" s="4"/>
      <c r="SI337" s="4"/>
      <c r="SJ337" s="4"/>
    </row>
    <row r="338" spans="1:504">
      <c r="A338" s="179"/>
      <c r="B338" s="181"/>
      <c r="C338" s="182"/>
      <c r="D338" s="182"/>
      <c r="E338" s="182"/>
      <c r="F338" s="182"/>
      <c r="G338" s="183"/>
      <c r="H338" s="182"/>
      <c r="I338" s="182"/>
      <c r="J338" s="183"/>
      <c r="K338" s="188"/>
      <c r="L338" s="188"/>
      <c r="M338" s="188"/>
      <c r="N338" s="186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4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4"/>
      <c r="EY338" s="4"/>
      <c r="EZ338" s="4"/>
      <c r="FA338" s="4"/>
      <c r="FB338" s="4"/>
      <c r="FC338" s="4"/>
      <c r="FD338" s="4"/>
      <c r="FE338" s="4"/>
      <c r="FF338" s="4"/>
      <c r="FG338" s="4"/>
      <c r="FH338" s="4"/>
      <c r="FI338" s="4"/>
      <c r="FJ338" s="4"/>
      <c r="FK338" s="4"/>
      <c r="FL338" s="4"/>
      <c r="FM338" s="4"/>
      <c r="FN338" s="4"/>
      <c r="FO338" s="4"/>
      <c r="FP338" s="4"/>
      <c r="FQ338" s="4"/>
      <c r="FR338" s="4"/>
      <c r="FS338" s="4"/>
      <c r="FT338" s="4"/>
      <c r="FU338" s="4"/>
      <c r="FV338" s="4"/>
      <c r="FW338" s="4"/>
      <c r="FX338" s="4"/>
      <c r="FY338" s="4"/>
      <c r="FZ338" s="4"/>
      <c r="GA338" s="4"/>
      <c r="GB338" s="4"/>
      <c r="GC338" s="4"/>
      <c r="GD338" s="4"/>
      <c r="GE338" s="4"/>
      <c r="GF338" s="4"/>
      <c r="GG338" s="4"/>
      <c r="GH338" s="4"/>
      <c r="GI338" s="4"/>
      <c r="GJ338" s="4"/>
      <c r="GK338" s="4"/>
      <c r="GL338" s="4"/>
      <c r="GM338" s="4"/>
      <c r="GN338" s="4"/>
      <c r="GO338" s="4"/>
      <c r="GP338" s="4"/>
      <c r="GQ338" s="4"/>
      <c r="GR338" s="4"/>
      <c r="GS338" s="4"/>
      <c r="GT338" s="4"/>
      <c r="GU338" s="4"/>
      <c r="GV338" s="4"/>
      <c r="GW338" s="4"/>
      <c r="GX338" s="4"/>
      <c r="GY338" s="4"/>
      <c r="GZ338" s="4"/>
      <c r="HA338" s="4"/>
      <c r="HB338" s="4"/>
      <c r="HC338" s="4"/>
      <c r="HD338" s="4"/>
      <c r="HE338" s="4"/>
      <c r="HF338" s="4"/>
      <c r="HG338" s="4"/>
      <c r="HH338" s="4"/>
      <c r="HI338" s="4"/>
      <c r="HJ338" s="4"/>
      <c r="HK338" s="4"/>
      <c r="HL338" s="4"/>
      <c r="HM338" s="4"/>
      <c r="HN338" s="4"/>
      <c r="HO338" s="4"/>
      <c r="HP338" s="4"/>
      <c r="HQ338" s="4"/>
      <c r="HR338" s="4"/>
      <c r="HS338" s="4"/>
      <c r="HT338" s="4"/>
      <c r="HU338" s="4"/>
      <c r="HV338" s="4"/>
      <c r="HW338" s="4"/>
      <c r="HX338" s="4"/>
      <c r="HY338" s="4"/>
      <c r="HZ338" s="4"/>
      <c r="IA338" s="4"/>
      <c r="IB338" s="4"/>
      <c r="IC338" s="4"/>
      <c r="ID338" s="4"/>
      <c r="IE338" s="4"/>
      <c r="IF338" s="4"/>
      <c r="IG338" s="4"/>
      <c r="IH338" s="4"/>
      <c r="II338" s="4"/>
      <c r="IJ338" s="4"/>
      <c r="IK338" s="4"/>
      <c r="IL338" s="4"/>
      <c r="IM338" s="4"/>
      <c r="IN338" s="4"/>
      <c r="IO338" s="4"/>
      <c r="IP338" s="4"/>
      <c r="IQ338" s="4"/>
      <c r="IR338" s="4"/>
      <c r="IS338" s="4"/>
      <c r="IT338" s="4"/>
      <c r="IU338" s="4"/>
      <c r="IV338" s="4"/>
      <c r="IW338" s="4"/>
      <c r="IX338" s="4"/>
      <c r="IY338" s="4"/>
      <c r="IZ338" s="4"/>
      <c r="JA338" s="4"/>
      <c r="JB338" s="4"/>
      <c r="JC338" s="4"/>
      <c r="JD338" s="4"/>
      <c r="JE338" s="4"/>
      <c r="JF338" s="4"/>
      <c r="JG338" s="4"/>
      <c r="JH338" s="4"/>
      <c r="JI338" s="4"/>
      <c r="JJ338" s="4"/>
      <c r="JK338" s="4"/>
      <c r="JL338" s="4"/>
      <c r="JM338" s="4"/>
      <c r="JN338" s="4"/>
      <c r="JO338" s="4"/>
      <c r="JP338" s="4"/>
      <c r="JQ338" s="4"/>
      <c r="JR338" s="4"/>
      <c r="JS338" s="4"/>
      <c r="JT338" s="4"/>
      <c r="JU338" s="4"/>
      <c r="JV338" s="4"/>
      <c r="JW338" s="4"/>
      <c r="JX338" s="4"/>
      <c r="JY338" s="4"/>
      <c r="JZ338" s="4"/>
      <c r="KA338" s="4"/>
      <c r="KB338" s="4"/>
      <c r="KC338" s="4"/>
      <c r="KD338" s="4"/>
      <c r="KE338" s="4"/>
      <c r="KF338" s="4"/>
      <c r="KG338" s="4"/>
      <c r="KH338" s="4"/>
      <c r="KI338" s="4"/>
      <c r="KJ338" s="4"/>
      <c r="KK338" s="4"/>
      <c r="KL338" s="4"/>
      <c r="KM338" s="4"/>
      <c r="KN338" s="4"/>
      <c r="KO338" s="4"/>
      <c r="KP338" s="4"/>
      <c r="KQ338" s="4"/>
      <c r="KR338" s="4"/>
      <c r="KS338" s="4"/>
      <c r="KT338" s="4"/>
      <c r="KU338" s="4"/>
      <c r="KV338" s="4"/>
      <c r="KW338" s="4"/>
      <c r="KX338" s="4"/>
      <c r="KY338" s="4"/>
      <c r="KZ338" s="4"/>
      <c r="LA338" s="4"/>
      <c r="LB338" s="4"/>
      <c r="LC338" s="4"/>
      <c r="LD338" s="4"/>
      <c r="LE338" s="4"/>
      <c r="LF338" s="4"/>
      <c r="LG338" s="4"/>
      <c r="LH338" s="4"/>
      <c r="LI338" s="4"/>
      <c r="LJ338" s="4"/>
      <c r="LK338" s="4"/>
      <c r="LL338" s="4"/>
      <c r="LM338" s="4"/>
      <c r="LN338" s="4"/>
      <c r="LO338" s="4"/>
      <c r="LP338" s="4"/>
      <c r="LQ338" s="4"/>
      <c r="LR338" s="4"/>
      <c r="LS338" s="4"/>
      <c r="LT338" s="4"/>
      <c r="LU338" s="4"/>
      <c r="LV338" s="4"/>
      <c r="LW338" s="4"/>
      <c r="LX338" s="4"/>
      <c r="LY338" s="4"/>
      <c r="LZ338" s="4"/>
      <c r="MA338" s="4"/>
      <c r="MB338" s="4"/>
      <c r="MC338" s="4"/>
      <c r="MD338" s="4"/>
      <c r="ME338" s="4"/>
      <c r="MF338" s="4"/>
      <c r="MG338" s="4"/>
      <c r="MH338" s="4"/>
      <c r="MI338" s="4"/>
      <c r="MJ338" s="4"/>
      <c r="MK338" s="4"/>
      <c r="ML338" s="4"/>
      <c r="MM338" s="4"/>
      <c r="MN338" s="4"/>
      <c r="MO338" s="4"/>
      <c r="MP338" s="4"/>
      <c r="MQ338" s="4"/>
      <c r="MR338" s="4"/>
      <c r="MS338" s="4"/>
      <c r="MT338" s="4"/>
      <c r="MU338" s="4"/>
      <c r="MV338" s="4"/>
      <c r="MW338" s="4"/>
      <c r="MX338" s="4"/>
      <c r="MY338" s="4"/>
      <c r="MZ338" s="4"/>
      <c r="NA338" s="4"/>
      <c r="NB338" s="4"/>
      <c r="NC338" s="4"/>
      <c r="ND338" s="4"/>
      <c r="NE338" s="4"/>
      <c r="NF338" s="4"/>
      <c r="NG338" s="4"/>
      <c r="NH338" s="4"/>
      <c r="NI338" s="4"/>
      <c r="NJ338" s="4"/>
      <c r="NK338" s="4"/>
      <c r="NL338" s="4"/>
      <c r="NM338" s="4"/>
      <c r="NN338" s="4"/>
      <c r="NO338" s="4"/>
      <c r="NP338" s="4"/>
      <c r="NQ338" s="4"/>
      <c r="NR338" s="4"/>
      <c r="NS338" s="4"/>
      <c r="NT338" s="4"/>
      <c r="NU338" s="4"/>
      <c r="NV338" s="4"/>
      <c r="NW338" s="4"/>
      <c r="NX338" s="4"/>
      <c r="NY338" s="4"/>
      <c r="NZ338" s="4"/>
      <c r="OA338" s="4"/>
      <c r="OB338" s="4"/>
      <c r="OC338" s="4"/>
      <c r="OD338" s="4"/>
      <c r="OE338" s="4"/>
      <c r="OF338" s="4"/>
      <c r="OG338" s="4"/>
      <c r="OH338" s="4"/>
      <c r="OI338" s="4"/>
      <c r="OJ338" s="4"/>
      <c r="OK338" s="4"/>
      <c r="OL338" s="4"/>
      <c r="OM338" s="4"/>
      <c r="ON338" s="4"/>
      <c r="OO338" s="4"/>
      <c r="OP338" s="4"/>
      <c r="OQ338" s="4"/>
      <c r="OR338" s="4"/>
      <c r="OS338" s="4"/>
      <c r="OT338" s="4"/>
      <c r="OU338" s="4"/>
      <c r="OV338" s="4"/>
      <c r="OW338" s="4"/>
      <c r="OX338" s="4"/>
      <c r="OY338" s="4"/>
      <c r="OZ338" s="4"/>
      <c r="PA338" s="4"/>
      <c r="PB338" s="4"/>
      <c r="PC338" s="4"/>
      <c r="PD338" s="4"/>
      <c r="PE338" s="4"/>
      <c r="PF338" s="4"/>
      <c r="PG338" s="4"/>
      <c r="PH338" s="4"/>
      <c r="PI338" s="4"/>
      <c r="PJ338" s="4"/>
      <c r="PK338" s="4"/>
      <c r="PL338" s="4"/>
      <c r="PM338" s="4"/>
      <c r="PN338" s="4"/>
      <c r="PO338" s="4"/>
      <c r="PP338" s="4"/>
      <c r="PQ338" s="4"/>
      <c r="PR338" s="4"/>
      <c r="PS338" s="4"/>
      <c r="PT338" s="4"/>
      <c r="PU338" s="4"/>
      <c r="PV338" s="4"/>
      <c r="PW338" s="4"/>
      <c r="PX338" s="4"/>
      <c r="PY338" s="4"/>
      <c r="PZ338" s="4"/>
      <c r="QA338" s="4"/>
      <c r="QB338" s="4"/>
      <c r="QC338" s="4"/>
      <c r="QD338" s="4"/>
      <c r="QE338" s="4"/>
      <c r="QF338" s="4"/>
      <c r="QG338" s="4"/>
      <c r="QH338" s="4"/>
      <c r="QI338" s="4"/>
      <c r="QJ338" s="4"/>
      <c r="QK338" s="4"/>
      <c r="QL338" s="4"/>
      <c r="QM338" s="4"/>
      <c r="QN338" s="4"/>
      <c r="QO338" s="4"/>
      <c r="QP338" s="4"/>
      <c r="QQ338" s="4"/>
      <c r="QR338" s="4"/>
      <c r="QS338" s="4"/>
      <c r="QT338" s="4"/>
      <c r="QU338" s="4"/>
      <c r="QV338" s="4"/>
      <c r="QW338" s="4"/>
      <c r="QX338" s="4"/>
      <c r="QY338" s="4"/>
      <c r="QZ338" s="4"/>
      <c r="RA338" s="4"/>
      <c r="RB338" s="4"/>
      <c r="RC338" s="4"/>
      <c r="RD338" s="4"/>
      <c r="RE338" s="4"/>
      <c r="RF338" s="4"/>
      <c r="RG338" s="4"/>
      <c r="RH338" s="4"/>
      <c r="RI338" s="4"/>
      <c r="RJ338" s="4"/>
      <c r="RK338" s="4"/>
      <c r="RL338" s="4"/>
      <c r="RM338" s="4"/>
      <c r="RN338" s="4"/>
      <c r="RO338" s="4"/>
      <c r="RP338" s="4"/>
      <c r="RQ338" s="4"/>
      <c r="RR338" s="4"/>
      <c r="RS338" s="4"/>
      <c r="RT338" s="4"/>
      <c r="RU338" s="4"/>
      <c r="RV338" s="4"/>
      <c r="RW338" s="4"/>
      <c r="RX338" s="4"/>
      <c r="RY338" s="4"/>
      <c r="RZ338" s="4"/>
      <c r="SA338" s="4"/>
      <c r="SB338" s="4"/>
      <c r="SC338" s="4"/>
      <c r="SD338" s="4"/>
      <c r="SE338" s="4"/>
      <c r="SF338" s="4"/>
      <c r="SG338" s="4"/>
      <c r="SH338" s="4"/>
      <c r="SI338" s="4"/>
      <c r="SJ338" s="4"/>
    </row>
    <row r="339" spans="1:504">
      <c r="A339" s="179"/>
      <c r="B339" s="181"/>
      <c r="C339" s="182"/>
      <c r="D339" s="182"/>
      <c r="E339" s="182"/>
      <c r="F339" s="182"/>
      <c r="G339" s="189"/>
      <c r="H339" s="182"/>
      <c r="I339" s="182"/>
      <c r="J339" s="183"/>
      <c r="K339" s="188"/>
      <c r="L339" s="188"/>
      <c r="M339" s="188"/>
      <c r="N339" s="186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  <c r="BN339" s="4"/>
      <c r="BO339" s="4"/>
      <c r="BP339" s="4"/>
      <c r="BQ339" s="4"/>
      <c r="BR339" s="4"/>
      <c r="BS339" s="4"/>
      <c r="BT339" s="4"/>
      <c r="BU339" s="4"/>
      <c r="BV339" s="4"/>
      <c r="BW339" s="4"/>
      <c r="BX339" s="4"/>
      <c r="BY339" s="4"/>
      <c r="BZ339" s="4"/>
      <c r="CA339" s="4"/>
      <c r="CB339" s="4"/>
      <c r="CC339" s="4"/>
      <c r="CD339" s="4"/>
      <c r="CE339" s="4"/>
      <c r="CF339" s="4"/>
      <c r="CG339" s="4"/>
      <c r="CH339" s="4"/>
      <c r="CI339" s="4"/>
      <c r="CJ339" s="4"/>
      <c r="CK339" s="4"/>
      <c r="CL339" s="4"/>
      <c r="CM339" s="4"/>
      <c r="CN339" s="4"/>
      <c r="CO339" s="4"/>
      <c r="CP339" s="4"/>
      <c r="CQ339" s="4"/>
      <c r="CR339" s="4"/>
      <c r="CS339" s="4"/>
      <c r="CT339" s="4"/>
      <c r="CU339" s="4"/>
      <c r="CV339" s="4"/>
      <c r="CW339" s="4"/>
      <c r="CX339" s="4"/>
      <c r="CY339" s="4"/>
      <c r="CZ339" s="4"/>
      <c r="DA339" s="4"/>
      <c r="DB339" s="4"/>
      <c r="DC339" s="4"/>
      <c r="DD339" s="4"/>
      <c r="DE339" s="4"/>
      <c r="DF339" s="4"/>
      <c r="DG339" s="4"/>
      <c r="DH339" s="4"/>
      <c r="DI339" s="4"/>
      <c r="DJ339" s="4"/>
      <c r="DK339" s="4"/>
      <c r="DL339" s="4"/>
      <c r="DM339" s="4"/>
      <c r="DN339" s="4"/>
      <c r="DO339" s="4"/>
      <c r="DP339" s="4"/>
      <c r="DQ339" s="4"/>
      <c r="DR339" s="4"/>
      <c r="DS339" s="4"/>
      <c r="DT339" s="4"/>
      <c r="DU339" s="4"/>
      <c r="DV339" s="4"/>
      <c r="DW339" s="4"/>
      <c r="DX339" s="4"/>
      <c r="DY339" s="4"/>
      <c r="DZ339" s="4"/>
      <c r="EA339" s="4"/>
      <c r="EB339" s="4"/>
      <c r="EC339" s="4"/>
      <c r="ED339" s="4"/>
      <c r="EE339" s="4"/>
      <c r="EF339" s="4"/>
      <c r="EG339" s="4"/>
      <c r="EH339" s="4"/>
      <c r="EI339" s="4"/>
      <c r="EJ339" s="4"/>
      <c r="EK339" s="4"/>
      <c r="EL339" s="4"/>
      <c r="EM339" s="4"/>
      <c r="EN339" s="4"/>
      <c r="EO339" s="4"/>
      <c r="EP339" s="4"/>
      <c r="EQ339" s="4"/>
      <c r="ER339" s="4"/>
      <c r="ES339" s="4"/>
      <c r="ET339" s="4"/>
      <c r="EU339" s="4"/>
      <c r="EV339" s="4"/>
      <c r="EW339" s="4"/>
      <c r="EX339" s="4"/>
      <c r="EY339" s="4"/>
      <c r="EZ339" s="4"/>
      <c r="FA339" s="4"/>
      <c r="FB339" s="4"/>
      <c r="FC339" s="4"/>
      <c r="FD339" s="4"/>
      <c r="FE339" s="4"/>
      <c r="FF339" s="4"/>
      <c r="FG339" s="4"/>
      <c r="FH339" s="4"/>
      <c r="FI339" s="4"/>
      <c r="FJ339" s="4"/>
      <c r="FK339" s="4"/>
      <c r="FL339" s="4"/>
      <c r="FM339" s="4"/>
      <c r="FN339" s="4"/>
      <c r="FO339" s="4"/>
      <c r="FP339" s="4"/>
      <c r="FQ339" s="4"/>
      <c r="FR339" s="4"/>
      <c r="FS339" s="4"/>
      <c r="FT339" s="4"/>
      <c r="FU339" s="4"/>
      <c r="FV339" s="4"/>
      <c r="FW339" s="4"/>
      <c r="FX339" s="4"/>
      <c r="FY339" s="4"/>
      <c r="FZ339" s="4"/>
      <c r="GA339" s="4"/>
      <c r="GB339" s="4"/>
      <c r="GC339" s="4"/>
      <c r="GD339" s="4"/>
      <c r="GE339" s="4"/>
      <c r="GF339" s="4"/>
      <c r="GG339" s="4"/>
      <c r="GH339" s="4"/>
      <c r="GI339" s="4"/>
      <c r="GJ339" s="4"/>
      <c r="GK339" s="4"/>
      <c r="GL339" s="4"/>
      <c r="GM339" s="4"/>
      <c r="GN339" s="4"/>
      <c r="GO339" s="4"/>
      <c r="GP339" s="4"/>
      <c r="GQ339" s="4"/>
      <c r="GR339" s="4"/>
      <c r="GS339" s="4"/>
      <c r="GT339" s="4"/>
      <c r="GU339" s="4"/>
      <c r="GV339" s="4"/>
      <c r="GW339" s="4"/>
      <c r="GX339" s="4"/>
      <c r="GY339" s="4"/>
      <c r="GZ339" s="4"/>
      <c r="HA339" s="4"/>
      <c r="HB339" s="4"/>
      <c r="HC339" s="4"/>
      <c r="HD339" s="4"/>
      <c r="HE339" s="4"/>
      <c r="HF339" s="4"/>
      <c r="HG339" s="4"/>
      <c r="HH339" s="4"/>
      <c r="HI339" s="4"/>
      <c r="HJ339" s="4"/>
      <c r="HK339" s="4"/>
      <c r="HL339" s="4"/>
      <c r="HM339" s="4"/>
      <c r="HN339" s="4"/>
      <c r="HO339" s="4"/>
      <c r="HP339" s="4"/>
      <c r="HQ339" s="4"/>
      <c r="HR339" s="4"/>
      <c r="HS339" s="4"/>
      <c r="HT339" s="4"/>
      <c r="HU339" s="4"/>
      <c r="HV339" s="4"/>
      <c r="HW339" s="4"/>
      <c r="HX339" s="4"/>
      <c r="HY339" s="4"/>
      <c r="HZ339" s="4"/>
      <c r="IA339" s="4"/>
      <c r="IB339" s="4"/>
      <c r="IC339" s="4"/>
      <c r="ID339" s="4"/>
      <c r="IE339" s="4"/>
      <c r="IF339" s="4"/>
      <c r="IG339" s="4"/>
      <c r="IH339" s="4"/>
      <c r="II339" s="4"/>
      <c r="IJ339" s="4"/>
      <c r="IK339" s="4"/>
      <c r="IL339" s="4"/>
      <c r="IM339" s="4"/>
      <c r="IN339" s="4"/>
      <c r="IO339" s="4"/>
      <c r="IP339" s="4"/>
      <c r="IQ339" s="4"/>
      <c r="IR339" s="4"/>
      <c r="IS339" s="4"/>
      <c r="IT339" s="4"/>
      <c r="IU339" s="4"/>
      <c r="IV339" s="4"/>
      <c r="IW339" s="4"/>
      <c r="IX339" s="4"/>
      <c r="IY339" s="4"/>
      <c r="IZ339" s="4"/>
      <c r="JA339" s="4"/>
      <c r="JB339" s="4"/>
      <c r="JC339" s="4"/>
      <c r="JD339" s="4"/>
      <c r="JE339" s="4"/>
      <c r="JF339" s="4"/>
      <c r="JG339" s="4"/>
      <c r="JH339" s="4"/>
      <c r="JI339" s="4"/>
      <c r="JJ339" s="4"/>
      <c r="JK339" s="4"/>
      <c r="JL339" s="4"/>
      <c r="JM339" s="4"/>
      <c r="JN339" s="4"/>
      <c r="JO339" s="4"/>
      <c r="JP339" s="4"/>
      <c r="JQ339" s="4"/>
      <c r="JR339" s="4"/>
      <c r="JS339" s="4"/>
      <c r="JT339" s="4"/>
      <c r="JU339" s="4"/>
      <c r="JV339" s="4"/>
      <c r="JW339" s="4"/>
      <c r="JX339" s="4"/>
      <c r="JY339" s="4"/>
      <c r="JZ339" s="4"/>
      <c r="KA339" s="4"/>
      <c r="KB339" s="4"/>
      <c r="KC339" s="4"/>
      <c r="KD339" s="4"/>
      <c r="KE339" s="4"/>
      <c r="KF339" s="4"/>
      <c r="KG339" s="4"/>
      <c r="KH339" s="4"/>
      <c r="KI339" s="4"/>
      <c r="KJ339" s="4"/>
      <c r="KK339" s="4"/>
      <c r="KL339" s="4"/>
      <c r="KM339" s="4"/>
      <c r="KN339" s="4"/>
      <c r="KO339" s="4"/>
      <c r="KP339" s="4"/>
      <c r="KQ339" s="4"/>
      <c r="KR339" s="4"/>
      <c r="KS339" s="4"/>
      <c r="KT339" s="4"/>
      <c r="KU339" s="4"/>
      <c r="KV339" s="4"/>
      <c r="KW339" s="4"/>
      <c r="KX339" s="4"/>
      <c r="KY339" s="4"/>
      <c r="KZ339" s="4"/>
      <c r="LA339" s="4"/>
      <c r="LB339" s="4"/>
      <c r="LC339" s="4"/>
      <c r="LD339" s="4"/>
      <c r="LE339" s="4"/>
      <c r="LF339" s="4"/>
      <c r="LG339" s="4"/>
      <c r="LH339" s="4"/>
      <c r="LI339" s="4"/>
      <c r="LJ339" s="4"/>
      <c r="LK339" s="4"/>
      <c r="LL339" s="4"/>
      <c r="LM339" s="4"/>
      <c r="LN339" s="4"/>
      <c r="LO339" s="4"/>
      <c r="LP339" s="4"/>
      <c r="LQ339" s="4"/>
      <c r="LR339" s="4"/>
      <c r="LS339" s="4"/>
      <c r="LT339" s="4"/>
      <c r="LU339" s="4"/>
      <c r="LV339" s="4"/>
      <c r="LW339" s="4"/>
      <c r="LX339" s="4"/>
      <c r="LY339" s="4"/>
      <c r="LZ339" s="4"/>
      <c r="MA339" s="4"/>
      <c r="MB339" s="4"/>
      <c r="MC339" s="4"/>
      <c r="MD339" s="4"/>
      <c r="ME339" s="4"/>
      <c r="MF339" s="4"/>
      <c r="MG339" s="4"/>
      <c r="MH339" s="4"/>
      <c r="MI339" s="4"/>
      <c r="MJ339" s="4"/>
      <c r="MK339" s="4"/>
      <c r="ML339" s="4"/>
      <c r="MM339" s="4"/>
      <c r="MN339" s="4"/>
      <c r="MO339" s="4"/>
      <c r="MP339" s="4"/>
      <c r="MQ339" s="4"/>
      <c r="MR339" s="4"/>
      <c r="MS339" s="4"/>
      <c r="MT339" s="4"/>
      <c r="MU339" s="4"/>
      <c r="MV339" s="4"/>
      <c r="MW339" s="4"/>
      <c r="MX339" s="4"/>
      <c r="MY339" s="4"/>
      <c r="MZ339" s="4"/>
      <c r="NA339" s="4"/>
      <c r="NB339" s="4"/>
      <c r="NC339" s="4"/>
      <c r="ND339" s="4"/>
      <c r="NE339" s="4"/>
      <c r="NF339" s="4"/>
      <c r="NG339" s="4"/>
      <c r="NH339" s="4"/>
      <c r="NI339" s="4"/>
      <c r="NJ339" s="4"/>
      <c r="NK339" s="4"/>
      <c r="NL339" s="4"/>
      <c r="NM339" s="4"/>
      <c r="NN339" s="4"/>
      <c r="NO339" s="4"/>
      <c r="NP339" s="4"/>
      <c r="NQ339" s="4"/>
      <c r="NR339" s="4"/>
      <c r="NS339" s="4"/>
      <c r="NT339" s="4"/>
      <c r="NU339" s="4"/>
      <c r="NV339" s="4"/>
      <c r="NW339" s="4"/>
      <c r="NX339" s="4"/>
      <c r="NY339" s="4"/>
      <c r="NZ339" s="4"/>
      <c r="OA339" s="4"/>
      <c r="OB339" s="4"/>
      <c r="OC339" s="4"/>
      <c r="OD339" s="4"/>
      <c r="OE339" s="4"/>
      <c r="OF339" s="4"/>
      <c r="OG339" s="4"/>
      <c r="OH339" s="4"/>
      <c r="OI339" s="4"/>
      <c r="OJ339" s="4"/>
      <c r="OK339" s="4"/>
      <c r="OL339" s="4"/>
      <c r="OM339" s="4"/>
      <c r="ON339" s="4"/>
      <c r="OO339" s="4"/>
      <c r="OP339" s="4"/>
      <c r="OQ339" s="4"/>
      <c r="OR339" s="4"/>
      <c r="OS339" s="4"/>
      <c r="OT339" s="4"/>
      <c r="OU339" s="4"/>
      <c r="OV339" s="4"/>
      <c r="OW339" s="4"/>
      <c r="OX339" s="4"/>
      <c r="OY339" s="4"/>
      <c r="OZ339" s="4"/>
      <c r="PA339" s="4"/>
      <c r="PB339" s="4"/>
      <c r="PC339" s="4"/>
      <c r="PD339" s="4"/>
      <c r="PE339" s="4"/>
      <c r="PF339" s="4"/>
      <c r="PG339" s="4"/>
      <c r="PH339" s="4"/>
      <c r="PI339" s="4"/>
      <c r="PJ339" s="4"/>
      <c r="PK339" s="4"/>
      <c r="PL339" s="4"/>
      <c r="PM339" s="4"/>
      <c r="PN339" s="4"/>
      <c r="PO339" s="4"/>
      <c r="PP339" s="4"/>
      <c r="PQ339" s="4"/>
      <c r="PR339" s="4"/>
      <c r="PS339" s="4"/>
      <c r="PT339" s="4"/>
      <c r="PU339" s="4"/>
      <c r="PV339" s="4"/>
      <c r="PW339" s="4"/>
      <c r="PX339" s="4"/>
      <c r="PY339" s="4"/>
      <c r="PZ339" s="4"/>
      <c r="QA339" s="4"/>
      <c r="QB339" s="4"/>
      <c r="QC339" s="4"/>
      <c r="QD339" s="4"/>
      <c r="QE339" s="4"/>
      <c r="QF339" s="4"/>
      <c r="QG339" s="4"/>
      <c r="QH339" s="4"/>
      <c r="QI339" s="4"/>
      <c r="QJ339" s="4"/>
      <c r="QK339" s="4"/>
      <c r="QL339" s="4"/>
      <c r="QM339" s="4"/>
      <c r="QN339" s="4"/>
      <c r="QO339" s="4"/>
      <c r="QP339" s="4"/>
      <c r="QQ339" s="4"/>
      <c r="QR339" s="4"/>
      <c r="QS339" s="4"/>
      <c r="QT339" s="4"/>
      <c r="QU339" s="4"/>
      <c r="QV339" s="4"/>
      <c r="QW339" s="4"/>
      <c r="QX339" s="4"/>
      <c r="QY339" s="4"/>
      <c r="QZ339" s="4"/>
      <c r="RA339" s="4"/>
      <c r="RB339" s="4"/>
      <c r="RC339" s="4"/>
      <c r="RD339" s="4"/>
      <c r="RE339" s="4"/>
      <c r="RF339" s="4"/>
      <c r="RG339" s="4"/>
      <c r="RH339" s="4"/>
      <c r="RI339" s="4"/>
      <c r="RJ339" s="4"/>
      <c r="RK339" s="4"/>
      <c r="RL339" s="4"/>
      <c r="RM339" s="4"/>
      <c r="RN339" s="4"/>
      <c r="RO339" s="4"/>
      <c r="RP339" s="4"/>
      <c r="RQ339" s="4"/>
      <c r="RR339" s="4"/>
      <c r="RS339" s="4"/>
      <c r="RT339" s="4"/>
      <c r="RU339" s="4"/>
      <c r="RV339" s="4"/>
      <c r="RW339" s="4"/>
      <c r="RX339" s="4"/>
      <c r="RY339" s="4"/>
      <c r="RZ339" s="4"/>
      <c r="SA339" s="4"/>
      <c r="SB339" s="4"/>
      <c r="SC339" s="4"/>
      <c r="SD339" s="4"/>
      <c r="SE339" s="4"/>
      <c r="SF339" s="4"/>
      <c r="SG339" s="4"/>
      <c r="SH339" s="4"/>
      <c r="SI339" s="4"/>
      <c r="SJ339" s="4"/>
    </row>
    <row r="340" spans="1:504">
      <c r="A340" s="179"/>
      <c r="B340" s="181"/>
      <c r="C340" s="182"/>
      <c r="D340" s="182"/>
      <c r="E340" s="182"/>
      <c r="F340" s="182"/>
      <c r="G340" s="183"/>
      <c r="H340" s="182"/>
      <c r="I340" s="182"/>
      <c r="J340" s="183"/>
      <c r="K340" s="184"/>
      <c r="L340" s="185"/>
      <c r="M340" s="185"/>
      <c r="N340" s="186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4"/>
      <c r="BN340" s="4"/>
      <c r="BO340" s="4"/>
      <c r="BP340" s="4"/>
      <c r="BQ340" s="4"/>
      <c r="BR340" s="4"/>
      <c r="BS340" s="4"/>
      <c r="BT340" s="4"/>
      <c r="BU340" s="4"/>
      <c r="BV340" s="4"/>
      <c r="BW340" s="4"/>
      <c r="BX340" s="4"/>
      <c r="BY340" s="4"/>
      <c r="BZ340" s="4"/>
      <c r="CA340" s="4"/>
      <c r="CB340" s="4"/>
      <c r="CC340" s="4"/>
      <c r="CD340" s="4"/>
      <c r="CE340" s="4"/>
      <c r="CF340" s="4"/>
      <c r="CG340" s="4"/>
      <c r="CH340" s="4"/>
      <c r="CI340" s="4"/>
      <c r="CJ340" s="4"/>
      <c r="CK340" s="4"/>
      <c r="CL340" s="4"/>
      <c r="CM340" s="4"/>
      <c r="CN340" s="4"/>
      <c r="CO340" s="4"/>
      <c r="CP340" s="4"/>
      <c r="CQ340" s="4"/>
      <c r="CR340" s="4"/>
      <c r="CS340" s="4"/>
      <c r="CT340" s="4"/>
      <c r="CU340" s="4"/>
      <c r="CV340" s="4"/>
      <c r="CW340" s="4"/>
      <c r="CX340" s="4"/>
      <c r="CY340" s="4"/>
      <c r="CZ340" s="4"/>
      <c r="DA340" s="4"/>
      <c r="DB340" s="4"/>
      <c r="DC340" s="4"/>
      <c r="DD340" s="4"/>
      <c r="DE340" s="4"/>
      <c r="DF340" s="4"/>
      <c r="DG340" s="4"/>
      <c r="DH340" s="4"/>
      <c r="DI340" s="4"/>
      <c r="DJ340" s="4"/>
      <c r="DK340" s="4"/>
      <c r="DL340" s="4"/>
      <c r="DM340" s="4"/>
      <c r="DN340" s="4"/>
      <c r="DO340" s="4"/>
      <c r="DP340" s="4"/>
      <c r="DQ340" s="4"/>
      <c r="DR340" s="4"/>
      <c r="DS340" s="4"/>
      <c r="DT340" s="4"/>
      <c r="DU340" s="4"/>
      <c r="DV340" s="4"/>
      <c r="DW340" s="4"/>
      <c r="DX340" s="4"/>
      <c r="DY340" s="4"/>
      <c r="DZ340" s="4"/>
      <c r="EA340" s="4"/>
      <c r="EB340" s="4"/>
      <c r="EC340" s="4"/>
      <c r="ED340" s="4"/>
      <c r="EE340" s="4"/>
      <c r="EF340" s="4"/>
      <c r="EG340" s="4"/>
      <c r="EH340" s="4"/>
      <c r="EI340" s="4"/>
      <c r="EJ340" s="4"/>
      <c r="EK340" s="4"/>
      <c r="EL340" s="4"/>
      <c r="EM340" s="4"/>
      <c r="EN340" s="4"/>
      <c r="EO340" s="4"/>
      <c r="EP340" s="4"/>
      <c r="EQ340" s="4"/>
      <c r="ER340" s="4"/>
      <c r="ES340" s="4"/>
      <c r="ET340" s="4"/>
      <c r="EU340" s="4"/>
      <c r="EV340" s="4"/>
      <c r="EW340" s="4"/>
      <c r="EX340" s="4"/>
      <c r="EY340" s="4"/>
      <c r="EZ340" s="4"/>
      <c r="FA340" s="4"/>
      <c r="FB340" s="4"/>
      <c r="FC340" s="4"/>
      <c r="FD340" s="4"/>
      <c r="FE340" s="4"/>
      <c r="FF340" s="4"/>
      <c r="FG340" s="4"/>
      <c r="FH340" s="4"/>
      <c r="FI340" s="4"/>
      <c r="FJ340" s="4"/>
      <c r="FK340" s="4"/>
      <c r="FL340" s="4"/>
      <c r="FM340" s="4"/>
      <c r="FN340" s="4"/>
      <c r="FO340" s="4"/>
      <c r="FP340" s="4"/>
      <c r="FQ340" s="4"/>
      <c r="FR340" s="4"/>
      <c r="FS340" s="4"/>
      <c r="FT340" s="4"/>
      <c r="FU340" s="4"/>
      <c r="FV340" s="4"/>
      <c r="FW340" s="4"/>
      <c r="FX340" s="4"/>
      <c r="FY340" s="4"/>
      <c r="FZ340" s="4"/>
      <c r="GA340" s="4"/>
      <c r="GB340" s="4"/>
      <c r="GC340" s="4"/>
      <c r="GD340" s="4"/>
      <c r="GE340" s="4"/>
      <c r="GF340" s="4"/>
      <c r="GG340" s="4"/>
      <c r="GH340" s="4"/>
      <c r="GI340" s="4"/>
      <c r="GJ340" s="4"/>
      <c r="GK340" s="4"/>
      <c r="GL340" s="4"/>
      <c r="GM340" s="4"/>
      <c r="GN340" s="4"/>
      <c r="GO340" s="4"/>
      <c r="GP340" s="4"/>
      <c r="GQ340" s="4"/>
      <c r="GR340" s="4"/>
      <c r="GS340" s="4"/>
      <c r="GT340" s="4"/>
      <c r="GU340" s="4"/>
      <c r="GV340" s="4"/>
      <c r="GW340" s="4"/>
      <c r="GX340" s="4"/>
      <c r="GY340" s="4"/>
      <c r="GZ340" s="4"/>
      <c r="HA340" s="4"/>
      <c r="HB340" s="4"/>
      <c r="HC340" s="4"/>
      <c r="HD340" s="4"/>
      <c r="HE340" s="4"/>
      <c r="HF340" s="4"/>
      <c r="HG340" s="4"/>
      <c r="HH340" s="4"/>
      <c r="HI340" s="4"/>
      <c r="HJ340" s="4"/>
      <c r="HK340" s="4"/>
      <c r="HL340" s="4"/>
      <c r="HM340" s="4"/>
      <c r="HN340" s="4"/>
      <c r="HO340" s="4"/>
      <c r="HP340" s="4"/>
      <c r="HQ340" s="4"/>
      <c r="HR340" s="4"/>
      <c r="HS340" s="4"/>
      <c r="HT340" s="4"/>
      <c r="HU340" s="4"/>
      <c r="HV340" s="4"/>
      <c r="HW340" s="4"/>
      <c r="HX340" s="4"/>
      <c r="HY340" s="4"/>
      <c r="HZ340" s="4"/>
      <c r="IA340" s="4"/>
      <c r="IB340" s="4"/>
      <c r="IC340" s="4"/>
      <c r="ID340" s="4"/>
      <c r="IE340" s="4"/>
      <c r="IF340" s="4"/>
      <c r="IG340" s="4"/>
      <c r="IH340" s="4"/>
      <c r="II340" s="4"/>
      <c r="IJ340" s="4"/>
      <c r="IK340" s="4"/>
      <c r="IL340" s="4"/>
      <c r="IM340" s="4"/>
      <c r="IN340" s="4"/>
      <c r="IO340" s="4"/>
      <c r="IP340" s="4"/>
      <c r="IQ340" s="4"/>
      <c r="IR340" s="4"/>
      <c r="IS340" s="4"/>
      <c r="IT340" s="4"/>
      <c r="IU340" s="4"/>
      <c r="IV340" s="4"/>
      <c r="IW340" s="4"/>
      <c r="IX340" s="4"/>
      <c r="IY340" s="4"/>
      <c r="IZ340" s="4"/>
      <c r="JA340" s="4"/>
      <c r="JB340" s="4"/>
      <c r="JC340" s="4"/>
      <c r="JD340" s="4"/>
      <c r="JE340" s="4"/>
      <c r="JF340" s="4"/>
      <c r="JG340" s="4"/>
      <c r="JH340" s="4"/>
      <c r="JI340" s="4"/>
      <c r="JJ340" s="4"/>
      <c r="JK340" s="4"/>
      <c r="JL340" s="4"/>
      <c r="JM340" s="4"/>
      <c r="JN340" s="4"/>
      <c r="JO340" s="4"/>
      <c r="JP340" s="4"/>
      <c r="JQ340" s="4"/>
      <c r="JR340" s="4"/>
      <c r="JS340" s="4"/>
      <c r="JT340" s="4"/>
      <c r="JU340" s="4"/>
      <c r="JV340" s="4"/>
      <c r="JW340" s="4"/>
      <c r="JX340" s="4"/>
      <c r="JY340" s="4"/>
      <c r="JZ340" s="4"/>
      <c r="KA340" s="4"/>
      <c r="KB340" s="4"/>
      <c r="KC340" s="4"/>
      <c r="KD340" s="4"/>
      <c r="KE340" s="4"/>
      <c r="KF340" s="4"/>
      <c r="KG340" s="4"/>
      <c r="KH340" s="4"/>
      <c r="KI340" s="4"/>
      <c r="KJ340" s="4"/>
      <c r="KK340" s="4"/>
      <c r="KL340" s="4"/>
      <c r="KM340" s="4"/>
      <c r="KN340" s="4"/>
      <c r="KO340" s="4"/>
      <c r="KP340" s="4"/>
      <c r="KQ340" s="4"/>
      <c r="KR340" s="4"/>
      <c r="KS340" s="4"/>
      <c r="KT340" s="4"/>
      <c r="KU340" s="4"/>
      <c r="KV340" s="4"/>
      <c r="KW340" s="4"/>
      <c r="KX340" s="4"/>
      <c r="KY340" s="4"/>
      <c r="KZ340" s="4"/>
      <c r="LA340" s="4"/>
      <c r="LB340" s="4"/>
      <c r="LC340" s="4"/>
      <c r="LD340" s="4"/>
      <c r="LE340" s="4"/>
      <c r="LF340" s="4"/>
      <c r="LG340" s="4"/>
      <c r="LH340" s="4"/>
      <c r="LI340" s="4"/>
      <c r="LJ340" s="4"/>
      <c r="LK340" s="4"/>
      <c r="LL340" s="4"/>
      <c r="LM340" s="4"/>
      <c r="LN340" s="4"/>
      <c r="LO340" s="4"/>
      <c r="LP340" s="4"/>
      <c r="LQ340" s="4"/>
      <c r="LR340" s="4"/>
      <c r="LS340" s="4"/>
      <c r="LT340" s="4"/>
      <c r="LU340" s="4"/>
      <c r="LV340" s="4"/>
      <c r="LW340" s="4"/>
      <c r="LX340" s="4"/>
      <c r="LY340" s="4"/>
      <c r="LZ340" s="4"/>
      <c r="MA340" s="4"/>
      <c r="MB340" s="4"/>
      <c r="MC340" s="4"/>
      <c r="MD340" s="4"/>
      <c r="ME340" s="4"/>
      <c r="MF340" s="4"/>
      <c r="MG340" s="4"/>
      <c r="MH340" s="4"/>
      <c r="MI340" s="4"/>
      <c r="MJ340" s="4"/>
      <c r="MK340" s="4"/>
      <c r="ML340" s="4"/>
      <c r="MM340" s="4"/>
      <c r="MN340" s="4"/>
      <c r="MO340" s="4"/>
      <c r="MP340" s="4"/>
      <c r="MQ340" s="4"/>
      <c r="MR340" s="4"/>
      <c r="MS340" s="4"/>
      <c r="MT340" s="4"/>
      <c r="MU340" s="4"/>
      <c r="MV340" s="4"/>
      <c r="MW340" s="4"/>
      <c r="MX340" s="4"/>
      <c r="MY340" s="4"/>
      <c r="MZ340" s="4"/>
      <c r="NA340" s="4"/>
      <c r="NB340" s="4"/>
      <c r="NC340" s="4"/>
      <c r="ND340" s="4"/>
      <c r="NE340" s="4"/>
      <c r="NF340" s="4"/>
      <c r="NG340" s="4"/>
      <c r="NH340" s="4"/>
      <c r="NI340" s="4"/>
      <c r="NJ340" s="4"/>
      <c r="NK340" s="4"/>
      <c r="NL340" s="4"/>
      <c r="NM340" s="4"/>
      <c r="NN340" s="4"/>
      <c r="NO340" s="4"/>
      <c r="NP340" s="4"/>
      <c r="NQ340" s="4"/>
      <c r="NR340" s="4"/>
      <c r="NS340" s="4"/>
      <c r="NT340" s="4"/>
      <c r="NU340" s="4"/>
      <c r="NV340" s="4"/>
      <c r="NW340" s="4"/>
      <c r="NX340" s="4"/>
      <c r="NY340" s="4"/>
      <c r="NZ340" s="4"/>
      <c r="OA340" s="4"/>
      <c r="OB340" s="4"/>
      <c r="OC340" s="4"/>
      <c r="OD340" s="4"/>
      <c r="OE340" s="4"/>
      <c r="OF340" s="4"/>
      <c r="OG340" s="4"/>
      <c r="OH340" s="4"/>
      <c r="OI340" s="4"/>
      <c r="OJ340" s="4"/>
      <c r="OK340" s="4"/>
      <c r="OL340" s="4"/>
      <c r="OM340" s="4"/>
      <c r="ON340" s="4"/>
      <c r="OO340" s="4"/>
      <c r="OP340" s="4"/>
      <c r="OQ340" s="4"/>
      <c r="OR340" s="4"/>
      <c r="OS340" s="4"/>
      <c r="OT340" s="4"/>
      <c r="OU340" s="4"/>
      <c r="OV340" s="4"/>
      <c r="OW340" s="4"/>
      <c r="OX340" s="4"/>
      <c r="OY340" s="4"/>
      <c r="OZ340" s="4"/>
      <c r="PA340" s="4"/>
      <c r="PB340" s="4"/>
      <c r="PC340" s="4"/>
      <c r="PD340" s="4"/>
      <c r="PE340" s="4"/>
      <c r="PF340" s="4"/>
      <c r="PG340" s="4"/>
      <c r="PH340" s="4"/>
      <c r="PI340" s="4"/>
      <c r="PJ340" s="4"/>
      <c r="PK340" s="4"/>
      <c r="PL340" s="4"/>
      <c r="PM340" s="4"/>
      <c r="PN340" s="4"/>
      <c r="PO340" s="4"/>
      <c r="PP340" s="4"/>
      <c r="PQ340" s="4"/>
      <c r="PR340" s="4"/>
      <c r="PS340" s="4"/>
      <c r="PT340" s="4"/>
      <c r="PU340" s="4"/>
      <c r="PV340" s="4"/>
      <c r="PW340" s="4"/>
      <c r="PX340" s="4"/>
      <c r="PY340" s="4"/>
      <c r="PZ340" s="4"/>
      <c r="QA340" s="4"/>
      <c r="QB340" s="4"/>
      <c r="QC340" s="4"/>
      <c r="QD340" s="4"/>
      <c r="QE340" s="4"/>
      <c r="QF340" s="4"/>
      <c r="QG340" s="4"/>
      <c r="QH340" s="4"/>
      <c r="QI340" s="4"/>
      <c r="QJ340" s="4"/>
      <c r="QK340" s="4"/>
      <c r="QL340" s="4"/>
      <c r="QM340" s="4"/>
      <c r="QN340" s="4"/>
      <c r="QO340" s="4"/>
      <c r="QP340" s="4"/>
      <c r="QQ340" s="4"/>
      <c r="QR340" s="4"/>
      <c r="QS340" s="4"/>
      <c r="QT340" s="4"/>
      <c r="QU340" s="4"/>
      <c r="QV340" s="4"/>
      <c r="QW340" s="4"/>
      <c r="QX340" s="4"/>
      <c r="QY340" s="4"/>
      <c r="QZ340" s="4"/>
      <c r="RA340" s="4"/>
      <c r="RB340" s="4"/>
      <c r="RC340" s="4"/>
      <c r="RD340" s="4"/>
      <c r="RE340" s="4"/>
      <c r="RF340" s="4"/>
      <c r="RG340" s="4"/>
      <c r="RH340" s="4"/>
      <c r="RI340" s="4"/>
      <c r="RJ340" s="4"/>
      <c r="RK340" s="4"/>
      <c r="RL340" s="4"/>
      <c r="RM340" s="4"/>
      <c r="RN340" s="4"/>
      <c r="RO340" s="4"/>
      <c r="RP340" s="4"/>
      <c r="RQ340" s="4"/>
      <c r="RR340" s="4"/>
      <c r="RS340" s="4"/>
      <c r="RT340" s="4"/>
      <c r="RU340" s="4"/>
      <c r="RV340" s="4"/>
      <c r="RW340" s="4"/>
      <c r="RX340" s="4"/>
      <c r="RY340" s="4"/>
      <c r="RZ340" s="4"/>
      <c r="SA340" s="4"/>
      <c r="SB340" s="4"/>
      <c r="SC340" s="4"/>
      <c r="SD340" s="4"/>
      <c r="SE340" s="4"/>
      <c r="SF340" s="4"/>
      <c r="SG340" s="4"/>
      <c r="SH340" s="4"/>
      <c r="SI340" s="4"/>
      <c r="SJ340" s="4"/>
    </row>
    <row r="341" spans="1:504">
      <c r="A341" s="179"/>
      <c r="B341" s="181"/>
      <c r="C341" s="182"/>
      <c r="D341" s="182"/>
      <c r="E341" s="182"/>
      <c r="F341" s="182"/>
      <c r="G341" s="183"/>
      <c r="H341" s="182"/>
      <c r="I341" s="182"/>
      <c r="J341" s="183"/>
      <c r="K341" s="188"/>
      <c r="L341" s="188"/>
      <c r="M341" s="188"/>
      <c r="N341" s="186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  <c r="BN341" s="4"/>
      <c r="BO341" s="4"/>
      <c r="BP341" s="4"/>
      <c r="BQ341" s="4"/>
      <c r="BR341" s="4"/>
      <c r="BS341" s="4"/>
      <c r="BT341" s="4"/>
      <c r="BU341" s="4"/>
      <c r="BV341" s="4"/>
      <c r="BW341" s="4"/>
      <c r="BX341" s="4"/>
      <c r="BY341" s="4"/>
      <c r="BZ341" s="4"/>
      <c r="CA341" s="4"/>
      <c r="CB341" s="4"/>
      <c r="CC341" s="4"/>
      <c r="CD341" s="4"/>
      <c r="CE341" s="4"/>
      <c r="CF341" s="4"/>
      <c r="CG341" s="4"/>
      <c r="CH341" s="4"/>
      <c r="CI341" s="4"/>
      <c r="CJ341" s="4"/>
      <c r="CK341" s="4"/>
      <c r="CL341" s="4"/>
      <c r="CM341" s="4"/>
      <c r="CN341" s="4"/>
      <c r="CO341" s="4"/>
      <c r="CP341" s="4"/>
      <c r="CQ341" s="4"/>
      <c r="CR341" s="4"/>
      <c r="CS341" s="4"/>
      <c r="CT341" s="4"/>
      <c r="CU341" s="4"/>
      <c r="CV341" s="4"/>
      <c r="CW341" s="4"/>
      <c r="CX341" s="4"/>
      <c r="CY341" s="4"/>
      <c r="CZ341" s="4"/>
      <c r="DA341" s="4"/>
      <c r="DB341" s="4"/>
      <c r="DC341" s="4"/>
      <c r="DD341" s="4"/>
      <c r="DE341" s="4"/>
      <c r="DF341" s="4"/>
      <c r="DG341" s="4"/>
      <c r="DH341" s="4"/>
      <c r="DI341" s="4"/>
      <c r="DJ341" s="4"/>
      <c r="DK341" s="4"/>
      <c r="DL341" s="4"/>
      <c r="DM341" s="4"/>
      <c r="DN341" s="4"/>
      <c r="DO341" s="4"/>
      <c r="DP341" s="4"/>
      <c r="DQ341" s="4"/>
      <c r="DR341" s="4"/>
      <c r="DS341" s="4"/>
      <c r="DT341" s="4"/>
      <c r="DU341" s="4"/>
      <c r="DV341" s="4"/>
      <c r="DW341" s="4"/>
      <c r="DX341" s="4"/>
      <c r="DY341" s="4"/>
      <c r="DZ341" s="4"/>
      <c r="EA341" s="4"/>
      <c r="EB341" s="4"/>
      <c r="EC341" s="4"/>
      <c r="ED341" s="4"/>
      <c r="EE341" s="4"/>
      <c r="EF341" s="4"/>
      <c r="EG341" s="4"/>
      <c r="EH341" s="4"/>
      <c r="EI341" s="4"/>
      <c r="EJ341" s="4"/>
      <c r="EK341" s="4"/>
      <c r="EL341" s="4"/>
      <c r="EM341" s="4"/>
      <c r="EN341" s="4"/>
      <c r="EO341" s="4"/>
      <c r="EP341" s="4"/>
      <c r="EQ341" s="4"/>
      <c r="ER341" s="4"/>
      <c r="ES341" s="4"/>
      <c r="ET341" s="4"/>
      <c r="EU341" s="4"/>
      <c r="EV341" s="4"/>
      <c r="EW341" s="4"/>
      <c r="EX341" s="4"/>
      <c r="EY341" s="4"/>
      <c r="EZ341" s="4"/>
      <c r="FA341" s="4"/>
      <c r="FB341" s="4"/>
      <c r="FC341" s="4"/>
      <c r="FD341" s="4"/>
      <c r="FE341" s="4"/>
      <c r="FF341" s="4"/>
      <c r="FG341" s="4"/>
      <c r="FH341" s="4"/>
      <c r="FI341" s="4"/>
      <c r="FJ341" s="4"/>
      <c r="FK341" s="4"/>
      <c r="FL341" s="4"/>
      <c r="FM341" s="4"/>
      <c r="FN341" s="4"/>
      <c r="FO341" s="4"/>
      <c r="FP341" s="4"/>
      <c r="FQ341" s="4"/>
      <c r="FR341" s="4"/>
      <c r="FS341" s="4"/>
      <c r="FT341" s="4"/>
      <c r="FU341" s="4"/>
      <c r="FV341" s="4"/>
      <c r="FW341" s="4"/>
      <c r="FX341" s="4"/>
      <c r="FY341" s="4"/>
      <c r="FZ341" s="4"/>
      <c r="GA341" s="4"/>
      <c r="GB341" s="4"/>
      <c r="GC341" s="4"/>
      <c r="GD341" s="4"/>
      <c r="GE341" s="4"/>
      <c r="GF341" s="4"/>
      <c r="GG341" s="4"/>
      <c r="GH341" s="4"/>
      <c r="GI341" s="4"/>
      <c r="GJ341" s="4"/>
      <c r="GK341" s="4"/>
      <c r="GL341" s="4"/>
      <c r="GM341" s="4"/>
      <c r="GN341" s="4"/>
      <c r="GO341" s="4"/>
      <c r="GP341" s="4"/>
      <c r="GQ341" s="4"/>
      <c r="GR341" s="4"/>
      <c r="GS341" s="4"/>
      <c r="GT341" s="4"/>
      <c r="GU341" s="4"/>
      <c r="GV341" s="4"/>
      <c r="GW341" s="4"/>
      <c r="GX341" s="4"/>
      <c r="GY341" s="4"/>
      <c r="GZ341" s="4"/>
      <c r="HA341" s="4"/>
      <c r="HB341" s="4"/>
      <c r="HC341" s="4"/>
      <c r="HD341" s="4"/>
      <c r="HE341" s="4"/>
      <c r="HF341" s="4"/>
      <c r="HG341" s="4"/>
      <c r="HH341" s="4"/>
      <c r="HI341" s="4"/>
      <c r="HJ341" s="4"/>
      <c r="HK341" s="4"/>
      <c r="HL341" s="4"/>
      <c r="HM341" s="4"/>
      <c r="HN341" s="4"/>
      <c r="HO341" s="4"/>
      <c r="HP341" s="4"/>
      <c r="HQ341" s="4"/>
      <c r="HR341" s="4"/>
      <c r="HS341" s="4"/>
      <c r="HT341" s="4"/>
      <c r="HU341" s="4"/>
      <c r="HV341" s="4"/>
      <c r="HW341" s="4"/>
      <c r="HX341" s="4"/>
      <c r="HY341" s="4"/>
      <c r="HZ341" s="4"/>
      <c r="IA341" s="4"/>
      <c r="IB341" s="4"/>
      <c r="IC341" s="4"/>
      <c r="ID341" s="4"/>
      <c r="IE341" s="4"/>
      <c r="IF341" s="4"/>
      <c r="IG341" s="4"/>
      <c r="IH341" s="4"/>
      <c r="II341" s="4"/>
      <c r="IJ341" s="4"/>
      <c r="IK341" s="4"/>
      <c r="IL341" s="4"/>
      <c r="IM341" s="4"/>
      <c r="IN341" s="4"/>
      <c r="IO341" s="4"/>
      <c r="IP341" s="4"/>
      <c r="IQ341" s="4"/>
      <c r="IR341" s="4"/>
      <c r="IS341" s="4"/>
      <c r="IT341" s="4"/>
      <c r="IU341" s="4"/>
      <c r="IV341" s="4"/>
      <c r="IW341" s="4"/>
      <c r="IX341" s="4"/>
      <c r="IY341" s="4"/>
      <c r="IZ341" s="4"/>
      <c r="JA341" s="4"/>
      <c r="JB341" s="4"/>
      <c r="JC341" s="4"/>
      <c r="JD341" s="4"/>
      <c r="JE341" s="4"/>
      <c r="JF341" s="4"/>
      <c r="JG341" s="4"/>
      <c r="JH341" s="4"/>
      <c r="JI341" s="4"/>
      <c r="JJ341" s="4"/>
      <c r="JK341" s="4"/>
      <c r="JL341" s="4"/>
      <c r="JM341" s="4"/>
      <c r="JN341" s="4"/>
      <c r="JO341" s="4"/>
      <c r="JP341" s="4"/>
      <c r="JQ341" s="4"/>
      <c r="JR341" s="4"/>
      <c r="JS341" s="4"/>
      <c r="JT341" s="4"/>
      <c r="JU341" s="4"/>
      <c r="JV341" s="4"/>
      <c r="JW341" s="4"/>
      <c r="JX341" s="4"/>
      <c r="JY341" s="4"/>
      <c r="JZ341" s="4"/>
      <c r="KA341" s="4"/>
      <c r="KB341" s="4"/>
      <c r="KC341" s="4"/>
      <c r="KD341" s="4"/>
      <c r="KE341" s="4"/>
      <c r="KF341" s="4"/>
      <c r="KG341" s="4"/>
      <c r="KH341" s="4"/>
      <c r="KI341" s="4"/>
      <c r="KJ341" s="4"/>
      <c r="KK341" s="4"/>
      <c r="KL341" s="4"/>
      <c r="KM341" s="4"/>
      <c r="KN341" s="4"/>
      <c r="KO341" s="4"/>
      <c r="KP341" s="4"/>
      <c r="KQ341" s="4"/>
      <c r="KR341" s="4"/>
      <c r="KS341" s="4"/>
      <c r="KT341" s="4"/>
      <c r="KU341" s="4"/>
      <c r="KV341" s="4"/>
      <c r="KW341" s="4"/>
      <c r="KX341" s="4"/>
      <c r="KY341" s="4"/>
      <c r="KZ341" s="4"/>
      <c r="LA341" s="4"/>
      <c r="LB341" s="4"/>
      <c r="LC341" s="4"/>
      <c r="LD341" s="4"/>
      <c r="LE341" s="4"/>
      <c r="LF341" s="4"/>
      <c r="LG341" s="4"/>
      <c r="LH341" s="4"/>
      <c r="LI341" s="4"/>
      <c r="LJ341" s="4"/>
      <c r="LK341" s="4"/>
      <c r="LL341" s="4"/>
      <c r="LM341" s="4"/>
      <c r="LN341" s="4"/>
      <c r="LO341" s="4"/>
      <c r="LP341" s="4"/>
      <c r="LQ341" s="4"/>
      <c r="LR341" s="4"/>
      <c r="LS341" s="4"/>
      <c r="LT341" s="4"/>
      <c r="LU341" s="4"/>
      <c r="LV341" s="4"/>
      <c r="LW341" s="4"/>
      <c r="LX341" s="4"/>
      <c r="LY341" s="4"/>
      <c r="LZ341" s="4"/>
      <c r="MA341" s="4"/>
      <c r="MB341" s="4"/>
      <c r="MC341" s="4"/>
      <c r="MD341" s="4"/>
      <c r="ME341" s="4"/>
      <c r="MF341" s="4"/>
      <c r="MG341" s="4"/>
      <c r="MH341" s="4"/>
      <c r="MI341" s="4"/>
      <c r="MJ341" s="4"/>
      <c r="MK341" s="4"/>
      <c r="ML341" s="4"/>
      <c r="MM341" s="4"/>
      <c r="MN341" s="4"/>
      <c r="MO341" s="4"/>
      <c r="MP341" s="4"/>
      <c r="MQ341" s="4"/>
      <c r="MR341" s="4"/>
      <c r="MS341" s="4"/>
      <c r="MT341" s="4"/>
      <c r="MU341" s="4"/>
      <c r="MV341" s="4"/>
      <c r="MW341" s="4"/>
      <c r="MX341" s="4"/>
      <c r="MY341" s="4"/>
      <c r="MZ341" s="4"/>
      <c r="NA341" s="4"/>
      <c r="NB341" s="4"/>
      <c r="NC341" s="4"/>
      <c r="ND341" s="4"/>
      <c r="NE341" s="4"/>
      <c r="NF341" s="4"/>
      <c r="NG341" s="4"/>
      <c r="NH341" s="4"/>
      <c r="NI341" s="4"/>
      <c r="NJ341" s="4"/>
      <c r="NK341" s="4"/>
      <c r="NL341" s="4"/>
      <c r="NM341" s="4"/>
      <c r="NN341" s="4"/>
      <c r="NO341" s="4"/>
      <c r="NP341" s="4"/>
      <c r="NQ341" s="4"/>
      <c r="NR341" s="4"/>
      <c r="NS341" s="4"/>
      <c r="NT341" s="4"/>
      <c r="NU341" s="4"/>
      <c r="NV341" s="4"/>
      <c r="NW341" s="4"/>
      <c r="NX341" s="4"/>
      <c r="NY341" s="4"/>
      <c r="NZ341" s="4"/>
      <c r="OA341" s="4"/>
      <c r="OB341" s="4"/>
      <c r="OC341" s="4"/>
      <c r="OD341" s="4"/>
      <c r="OE341" s="4"/>
      <c r="OF341" s="4"/>
      <c r="OG341" s="4"/>
      <c r="OH341" s="4"/>
      <c r="OI341" s="4"/>
      <c r="OJ341" s="4"/>
      <c r="OK341" s="4"/>
      <c r="OL341" s="4"/>
      <c r="OM341" s="4"/>
      <c r="ON341" s="4"/>
      <c r="OO341" s="4"/>
      <c r="OP341" s="4"/>
      <c r="OQ341" s="4"/>
      <c r="OR341" s="4"/>
      <c r="OS341" s="4"/>
      <c r="OT341" s="4"/>
      <c r="OU341" s="4"/>
      <c r="OV341" s="4"/>
      <c r="OW341" s="4"/>
      <c r="OX341" s="4"/>
      <c r="OY341" s="4"/>
      <c r="OZ341" s="4"/>
      <c r="PA341" s="4"/>
      <c r="PB341" s="4"/>
      <c r="PC341" s="4"/>
      <c r="PD341" s="4"/>
      <c r="PE341" s="4"/>
      <c r="PF341" s="4"/>
      <c r="PG341" s="4"/>
      <c r="PH341" s="4"/>
      <c r="PI341" s="4"/>
      <c r="PJ341" s="4"/>
      <c r="PK341" s="4"/>
      <c r="PL341" s="4"/>
      <c r="PM341" s="4"/>
      <c r="PN341" s="4"/>
      <c r="PO341" s="4"/>
      <c r="PP341" s="4"/>
      <c r="PQ341" s="4"/>
      <c r="PR341" s="4"/>
      <c r="PS341" s="4"/>
      <c r="PT341" s="4"/>
      <c r="PU341" s="4"/>
      <c r="PV341" s="4"/>
      <c r="PW341" s="4"/>
      <c r="PX341" s="4"/>
      <c r="PY341" s="4"/>
      <c r="PZ341" s="4"/>
      <c r="QA341" s="4"/>
      <c r="QB341" s="4"/>
      <c r="QC341" s="4"/>
      <c r="QD341" s="4"/>
      <c r="QE341" s="4"/>
      <c r="QF341" s="4"/>
      <c r="QG341" s="4"/>
      <c r="QH341" s="4"/>
      <c r="QI341" s="4"/>
      <c r="QJ341" s="4"/>
      <c r="QK341" s="4"/>
      <c r="QL341" s="4"/>
      <c r="QM341" s="4"/>
      <c r="QN341" s="4"/>
      <c r="QO341" s="4"/>
      <c r="QP341" s="4"/>
      <c r="QQ341" s="4"/>
      <c r="QR341" s="4"/>
      <c r="QS341" s="4"/>
      <c r="QT341" s="4"/>
      <c r="QU341" s="4"/>
      <c r="QV341" s="4"/>
      <c r="QW341" s="4"/>
      <c r="QX341" s="4"/>
      <c r="QY341" s="4"/>
      <c r="QZ341" s="4"/>
      <c r="RA341" s="4"/>
      <c r="RB341" s="4"/>
      <c r="RC341" s="4"/>
      <c r="RD341" s="4"/>
      <c r="RE341" s="4"/>
      <c r="RF341" s="4"/>
      <c r="RG341" s="4"/>
      <c r="RH341" s="4"/>
      <c r="RI341" s="4"/>
      <c r="RJ341" s="4"/>
      <c r="RK341" s="4"/>
      <c r="RL341" s="4"/>
      <c r="RM341" s="4"/>
      <c r="RN341" s="4"/>
      <c r="RO341" s="4"/>
      <c r="RP341" s="4"/>
      <c r="RQ341" s="4"/>
      <c r="RR341" s="4"/>
      <c r="RS341" s="4"/>
      <c r="RT341" s="4"/>
      <c r="RU341" s="4"/>
      <c r="RV341" s="4"/>
      <c r="RW341" s="4"/>
      <c r="RX341" s="4"/>
      <c r="RY341" s="4"/>
      <c r="RZ341" s="4"/>
      <c r="SA341" s="4"/>
      <c r="SB341" s="4"/>
      <c r="SC341" s="4"/>
      <c r="SD341" s="4"/>
      <c r="SE341" s="4"/>
      <c r="SF341" s="4"/>
      <c r="SG341" s="4"/>
      <c r="SH341" s="4"/>
      <c r="SI341" s="4"/>
      <c r="SJ341" s="4"/>
    </row>
    <row r="342" spans="1:504">
      <c r="A342" s="179"/>
      <c r="B342" s="181"/>
      <c r="C342" s="182"/>
      <c r="D342" s="182"/>
      <c r="E342" s="182"/>
      <c r="F342" s="182"/>
      <c r="G342" s="183"/>
      <c r="H342" s="182"/>
      <c r="I342" s="182"/>
      <c r="J342" s="183"/>
      <c r="K342" s="188"/>
      <c r="L342" s="188"/>
      <c r="M342" s="188"/>
      <c r="N342" s="186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  <c r="BN342" s="4"/>
      <c r="BO342" s="4"/>
      <c r="BP342" s="4"/>
      <c r="BQ342" s="4"/>
      <c r="BR342" s="4"/>
      <c r="BS342" s="4"/>
      <c r="BT342" s="4"/>
      <c r="BU342" s="4"/>
      <c r="BV342" s="4"/>
      <c r="BW342" s="4"/>
      <c r="BX342" s="4"/>
      <c r="BY342" s="4"/>
      <c r="BZ342" s="4"/>
      <c r="CA342" s="4"/>
      <c r="CB342" s="4"/>
      <c r="CC342" s="4"/>
      <c r="CD342" s="4"/>
      <c r="CE342" s="4"/>
      <c r="CF342" s="4"/>
      <c r="CG342" s="4"/>
      <c r="CH342" s="4"/>
      <c r="CI342" s="4"/>
      <c r="CJ342" s="4"/>
      <c r="CK342" s="4"/>
      <c r="CL342" s="4"/>
      <c r="CM342" s="4"/>
      <c r="CN342" s="4"/>
      <c r="CO342" s="4"/>
      <c r="CP342" s="4"/>
      <c r="CQ342" s="4"/>
      <c r="CR342" s="4"/>
      <c r="CS342" s="4"/>
      <c r="CT342" s="4"/>
      <c r="CU342" s="4"/>
      <c r="CV342" s="4"/>
      <c r="CW342" s="4"/>
      <c r="CX342" s="4"/>
      <c r="CY342" s="4"/>
      <c r="CZ342" s="4"/>
      <c r="DA342" s="4"/>
      <c r="DB342" s="4"/>
      <c r="DC342" s="4"/>
      <c r="DD342" s="4"/>
      <c r="DE342" s="4"/>
      <c r="DF342" s="4"/>
      <c r="DG342" s="4"/>
      <c r="DH342" s="4"/>
      <c r="DI342" s="4"/>
      <c r="DJ342" s="4"/>
      <c r="DK342" s="4"/>
      <c r="DL342" s="4"/>
      <c r="DM342" s="4"/>
      <c r="DN342" s="4"/>
      <c r="DO342" s="4"/>
      <c r="DP342" s="4"/>
      <c r="DQ342" s="4"/>
      <c r="DR342" s="4"/>
      <c r="DS342" s="4"/>
      <c r="DT342" s="4"/>
      <c r="DU342" s="4"/>
      <c r="DV342" s="4"/>
      <c r="DW342" s="4"/>
      <c r="DX342" s="4"/>
      <c r="DY342" s="4"/>
      <c r="DZ342" s="4"/>
      <c r="EA342" s="4"/>
      <c r="EB342" s="4"/>
      <c r="EC342" s="4"/>
      <c r="ED342" s="4"/>
      <c r="EE342" s="4"/>
      <c r="EF342" s="4"/>
      <c r="EG342" s="4"/>
      <c r="EH342" s="4"/>
      <c r="EI342" s="4"/>
      <c r="EJ342" s="4"/>
      <c r="EK342" s="4"/>
      <c r="EL342" s="4"/>
      <c r="EM342" s="4"/>
      <c r="EN342" s="4"/>
      <c r="EO342" s="4"/>
      <c r="EP342" s="4"/>
      <c r="EQ342" s="4"/>
      <c r="ER342" s="4"/>
      <c r="ES342" s="4"/>
      <c r="ET342" s="4"/>
      <c r="EU342" s="4"/>
      <c r="EV342" s="4"/>
      <c r="EW342" s="4"/>
      <c r="EX342" s="4"/>
      <c r="EY342" s="4"/>
      <c r="EZ342" s="4"/>
      <c r="FA342" s="4"/>
      <c r="FB342" s="4"/>
      <c r="FC342" s="4"/>
      <c r="FD342" s="4"/>
      <c r="FE342" s="4"/>
      <c r="FF342" s="4"/>
      <c r="FG342" s="4"/>
      <c r="FH342" s="4"/>
      <c r="FI342" s="4"/>
      <c r="FJ342" s="4"/>
      <c r="FK342" s="4"/>
      <c r="FL342" s="4"/>
      <c r="FM342" s="4"/>
      <c r="FN342" s="4"/>
      <c r="FO342" s="4"/>
      <c r="FP342" s="4"/>
      <c r="FQ342" s="4"/>
      <c r="FR342" s="4"/>
      <c r="FS342" s="4"/>
      <c r="FT342" s="4"/>
      <c r="FU342" s="4"/>
      <c r="FV342" s="4"/>
      <c r="FW342" s="4"/>
      <c r="FX342" s="4"/>
      <c r="FY342" s="4"/>
      <c r="FZ342" s="4"/>
      <c r="GA342" s="4"/>
      <c r="GB342" s="4"/>
      <c r="GC342" s="4"/>
      <c r="GD342" s="4"/>
      <c r="GE342" s="4"/>
      <c r="GF342" s="4"/>
      <c r="GG342" s="4"/>
      <c r="GH342" s="4"/>
      <c r="GI342" s="4"/>
      <c r="GJ342" s="4"/>
      <c r="GK342" s="4"/>
      <c r="GL342" s="4"/>
      <c r="GM342" s="4"/>
      <c r="GN342" s="4"/>
      <c r="GO342" s="4"/>
      <c r="GP342" s="4"/>
      <c r="GQ342" s="4"/>
      <c r="GR342" s="4"/>
      <c r="GS342" s="4"/>
      <c r="GT342" s="4"/>
      <c r="GU342" s="4"/>
      <c r="GV342" s="4"/>
      <c r="GW342" s="4"/>
      <c r="GX342" s="4"/>
      <c r="GY342" s="4"/>
      <c r="GZ342" s="4"/>
      <c r="HA342" s="4"/>
      <c r="HB342" s="4"/>
      <c r="HC342" s="4"/>
      <c r="HD342" s="4"/>
      <c r="HE342" s="4"/>
      <c r="HF342" s="4"/>
      <c r="HG342" s="4"/>
      <c r="HH342" s="4"/>
      <c r="HI342" s="4"/>
      <c r="HJ342" s="4"/>
      <c r="HK342" s="4"/>
      <c r="HL342" s="4"/>
      <c r="HM342" s="4"/>
      <c r="HN342" s="4"/>
      <c r="HO342" s="4"/>
      <c r="HP342" s="4"/>
      <c r="HQ342" s="4"/>
      <c r="HR342" s="4"/>
      <c r="HS342" s="4"/>
      <c r="HT342" s="4"/>
      <c r="HU342" s="4"/>
      <c r="HV342" s="4"/>
      <c r="HW342" s="4"/>
      <c r="HX342" s="4"/>
      <c r="HY342" s="4"/>
      <c r="HZ342" s="4"/>
      <c r="IA342" s="4"/>
      <c r="IB342" s="4"/>
      <c r="IC342" s="4"/>
      <c r="ID342" s="4"/>
      <c r="IE342" s="4"/>
      <c r="IF342" s="4"/>
      <c r="IG342" s="4"/>
      <c r="IH342" s="4"/>
      <c r="II342" s="4"/>
      <c r="IJ342" s="4"/>
      <c r="IK342" s="4"/>
      <c r="IL342" s="4"/>
      <c r="IM342" s="4"/>
      <c r="IN342" s="4"/>
      <c r="IO342" s="4"/>
      <c r="IP342" s="4"/>
      <c r="IQ342" s="4"/>
      <c r="IR342" s="4"/>
      <c r="IS342" s="4"/>
      <c r="IT342" s="4"/>
      <c r="IU342" s="4"/>
      <c r="IV342" s="4"/>
      <c r="IW342" s="4"/>
      <c r="IX342" s="4"/>
      <c r="IY342" s="4"/>
      <c r="IZ342" s="4"/>
      <c r="JA342" s="4"/>
      <c r="JB342" s="4"/>
      <c r="JC342" s="4"/>
      <c r="JD342" s="4"/>
      <c r="JE342" s="4"/>
      <c r="JF342" s="4"/>
      <c r="JG342" s="4"/>
      <c r="JH342" s="4"/>
      <c r="JI342" s="4"/>
      <c r="JJ342" s="4"/>
      <c r="JK342" s="4"/>
      <c r="JL342" s="4"/>
      <c r="JM342" s="4"/>
      <c r="JN342" s="4"/>
      <c r="JO342" s="4"/>
      <c r="JP342" s="4"/>
      <c r="JQ342" s="4"/>
      <c r="JR342" s="4"/>
      <c r="JS342" s="4"/>
      <c r="JT342" s="4"/>
      <c r="JU342" s="4"/>
      <c r="JV342" s="4"/>
      <c r="JW342" s="4"/>
      <c r="JX342" s="4"/>
      <c r="JY342" s="4"/>
      <c r="JZ342" s="4"/>
      <c r="KA342" s="4"/>
      <c r="KB342" s="4"/>
      <c r="KC342" s="4"/>
      <c r="KD342" s="4"/>
      <c r="KE342" s="4"/>
      <c r="KF342" s="4"/>
      <c r="KG342" s="4"/>
      <c r="KH342" s="4"/>
      <c r="KI342" s="4"/>
      <c r="KJ342" s="4"/>
      <c r="KK342" s="4"/>
      <c r="KL342" s="4"/>
      <c r="KM342" s="4"/>
      <c r="KN342" s="4"/>
      <c r="KO342" s="4"/>
      <c r="KP342" s="4"/>
      <c r="KQ342" s="4"/>
      <c r="KR342" s="4"/>
      <c r="KS342" s="4"/>
      <c r="KT342" s="4"/>
      <c r="KU342" s="4"/>
      <c r="KV342" s="4"/>
      <c r="KW342" s="4"/>
      <c r="KX342" s="4"/>
      <c r="KY342" s="4"/>
      <c r="KZ342" s="4"/>
      <c r="LA342" s="4"/>
      <c r="LB342" s="4"/>
      <c r="LC342" s="4"/>
      <c r="LD342" s="4"/>
      <c r="LE342" s="4"/>
      <c r="LF342" s="4"/>
      <c r="LG342" s="4"/>
      <c r="LH342" s="4"/>
      <c r="LI342" s="4"/>
      <c r="LJ342" s="4"/>
      <c r="LK342" s="4"/>
      <c r="LL342" s="4"/>
      <c r="LM342" s="4"/>
      <c r="LN342" s="4"/>
      <c r="LO342" s="4"/>
      <c r="LP342" s="4"/>
      <c r="LQ342" s="4"/>
      <c r="LR342" s="4"/>
      <c r="LS342" s="4"/>
      <c r="LT342" s="4"/>
      <c r="LU342" s="4"/>
      <c r="LV342" s="4"/>
      <c r="LW342" s="4"/>
      <c r="LX342" s="4"/>
      <c r="LY342" s="4"/>
      <c r="LZ342" s="4"/>
      <c r="MA342" s="4"/>
      <c r="MB342" s="4"/>
      <c r="MC342" s="4"/>
      <c r="MD342" s="4"/>
      <c r="ME342" s="4"/>
      <c r="MF342" s="4"/>
      <c r="MG342" s="4"/>
      <c r="MH342" s="4"/>
      <c r="MI342" s="4"/>
      <c r="MJ342" s="4"/>
      <c r="MK342" s="4"/>
      <c r="ML342" s="4"/>
      <c r="MM342" s="4"/>
      <c r="MN342" s="4"/>
      <c r="MO342" s="4"/>
      <c r="MP342" s="4"/>
      <c r="MQ342" s="4"/>
      <c r="MR342" s="4"/>
      <c r="MS342" s="4"/>
      <c r="MT342" s="4"/>
      <c r="MU342" s="4"/>
      <c r="MV342" s="4"/>
      <c r="MW342" s="4"/>
      <c r="MX342" s="4"/>
      <c r="MY342" s="4"/>
      <c r="MZ342" s="4"/>
      <c r="NA342" s="4"/>
      <c r="NB342" s="4"/>
      <c r="NC342" s="4"/>
      <c r="ND342" s="4"/>
      <c r="NE342" s="4"/>
      <c r="NF342" s="4"/>
      <c r="NG342" s="4"/>
      <c r="NH342" s="4"/>
      <c r="NI342" s="4"/>
      <c r="NJ342" s="4"/>
      <c r="NK342" s="4"/>
      <c r="NL342" s="4"/>
      <c r="NM342" s="4"/>
      <c r="NN342" s="4"/>
      <c r="NO342" s="4"/>
      <c r="NP342" s="4"/>
      <c r="NQ342" s="4"/>
      <c r="NR342" s="4"/>
      <c r="NS342" s="4"/>
      <c r="NT342" s="4"/>
      <c r="NU342" s="4"/>
      <c r="NV342" s="4"/>
      <c r="NW342" s="4"/>
      <c r="NX342" s="4"/>
      <c r="NY342" s="4"/>
      <c r="NZ342" s="4"/>
      <c r="OA342" s="4"/>
      <c r="OB342" s="4"/>
      <c r="OC342" s="4"/>
      <c r="OD342" s="4"/>
      <c r="OE342" s="4"/>
      <c r="OF342" s="4"/>
      <c r="OG342" s="4"/>
      <c r="OH342" s="4"/>
      <c r="OI342" s="4"/>
      <c r="OJ342" s="4"/>
      <c r="OK342" s="4"/>
      <c r="OL342" s="4"/>
      <c r="OM342" s="4"/>
      <c r="ON342" s="4"/>
      <c r="OO342" s="4"/>
      <c r="OP342" s="4"/>
      <c r="OQ342" s="4"/>
      <c r="OR342" s="4"/>
      <c r="OS342" s="4"/>
      <c r="OT342" s="4"/>
      <c r="OU342" s="4"/>
      <c r="OV342" s="4"/>
      <c r="OW342" s="4"/>
      <c r="OX342" s="4"/>
      <c r="OY342" s="4"/>
      <c r="OZ342" s="4"/>
      <c r="PA342" s="4"/>
      <c r="PB342" s="4"/>
      <c r="PC342" s="4"/>
      <c r="PD342" s="4"/>
      <c r="PE342" s="4"/>
      <c r="PF342" s="4"/>
      <c r="PG342" s="4"/>
      <c r="PH342" s="4"/>
      <c r="PI342" s="4"/>
      <c r="PJ342" s="4"/>
      <c r="PK342" s="4"/>
      <c r="PL342" s="4"/>
      <c r="PM342" s="4"/>
      <c r="PN342" s="4"/>
      <c r="PO342" s="4"/>
      <c r="PP342" s="4"/>
      <c r="PQ342" s="4"/>
      <c r="PR342" s="4"/>
      <c r="PS342" s="4"/>
      <c r="PT342" s="4"/>
      <c r="PU342" s="4"/>
      <c r="PV342" s="4"/>
      <c r="PW342" s="4"/>
      <c r="PX342" s="4"/>
      <c r="PY342" s="4"/>
      <c r="PZ342" s="4"/>
      <c r="QA342" s="4"/>
      <c r="QB342" s="4"/>
      <c r="QC342" s="4"/>
      <c r="QD342" s="4"/>
      <c r="QE342" s="4"/>
      <c r="QF342" s="4"/>
      <c r="QG342" s="4"/>
      <c r="QH342" s="4"/>
      <c r="QI342" s="4"/>
      <c r="QJ342" s="4"/>
      <c r="QK342" s="4"/>
      <c r="QL342" s="4"/>
      <c r="QM342" s="4"/>
      <c r="QN342" s="4"/>
      <c r="QO342" s="4"/>
      <c r="QP342" s="4"/>
      <c r="QQ342" s="4"/>
      <c r="QR342" s="4"/>
      <c r="QS342" s="4"/>
      <c r="QT342" s="4"/>
      <c r="QU342" s="4"/>
      <c r="QV342" s="4"/>
      <c r="QW342" s="4"/>
      <c r="QX342" s="4"/>
      <c r="QY342" s="4"/>
      <c r="QZ342" s="4"/>
      <c r="RA342" s="4"/>
      <c r="RB342" s="4"/>
      <c r="RC342" s="4"/>
      <c r="RD342" s="4"/>
      <c r="RE342" s="4"/>
      <c r="RF342" s="4"/>
      <c r="RG342" s="4"/>
      <c r="RH342" s="4"/>
      <c r="RI342" s="4"/>
      <c r="RJ342" s="4"/>
      <c r="RK342" s="4"/>
      <c r="RL342" s="4"/>
      <c r="RM342" s="4"/>
      <c r="RN342" s="4"/>
      <c r="RO342" s="4"/>
      <c r="RP342" s="4"/>
      <c r="RQ342" s="4"/>
      <c r="RR342" s="4"/>
      <c r="RS342" s="4"/>
      <c r="RT342" s="4"/>
      <c r="RU342" s="4"/>
      <c r="RV342" s="4"/>
      <c r="RW342" s="4"/>
      <c r="RX342" s="4"/>
      <c r="RY342" s="4"/>
      <c r="RZ342" s="4"/>
      <c r="SA342" s="4"/>
      <c r="SB342" s="4"/>
      <c r="SC342" s="4"/>
      <c r="SD342" s="4"/>
      <c r="SE342" s="4"/>
      <c r="SF342" s="4"/>
      <c r="SG342" s="4"/>
      <c r="SH342" s="4"/>
      <c r="SI342" s="4"/>
      <c r="SJ342" s="4"/>
    </row>
    <row r="343" spans="1:504">
      <c r="J343" s="183"/>
      <c r="K343" s="191"/>
      <c r="L343" s="191"/>
      <c r="M343" s="191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4"/>
      <c r="BP343" s="4"/>
      <c r="BQ343" s="4"/>
      <c r="BR343" s="4"/>
      <c r="BS343" s="4"/>
      <c r="BT343" s="4"/>
      <c r="BU343" s="4"/>
      <c r="BV343" s="4"/>
      <c r="BW343" s="4"/>
      <c r="BX343" s="4"/>
      <c r="BY343" s="4"/>
      <c r="BZ343" s="4"/>
      <c r="CA343" s="4"/>
      <c r="CB343" s="4"/>
      <c r="CC343" s="4"/>
      <c r="CD343" s="4"/>
      <c r="CE343" s="4"/>
      <c r="CF343" s="4"/>
      <c r="CG343" s="4"/>
      <c r="CH343" s="4"/>
      <c r="CI343" s="4"/>
      <c r="CJ343" s="4"/>
      <c r="CK343" s="4"/>
      <c r="CL343" s="4"/>
      <c r="CM343" s="4"/>
      <c r="CN343" s="4"/>
      <c r="CO343" s="4"/>
      <c r="CP343" s="4"/>
      <c r="CQ343" s="4"/>
      <c r="CR343" s="4"/>
      <c r="CS343" s="4"/>
      <c r="CT343" s="4"/>
      <c r="CU343" s="4"/>
      <c r="CV343" s="4"/>
      <c r="CW343" s="4"/>
      <c r="CX343" s="4"/>
      <c r="CY343" s="4"/>
      <c r="CZ343" s="4"/>
      <c r="DA343" s="4"/>
      <c r="DB343" s="4"/>
      <c r="DC343" s="4"/>
      <c r="DD343" s="4"/>
      <c r="DE343" s="4"/>
      <c r="DF343" s="4"/>
      <c r="DG343" s="4"/>
      <c r="DH343" s="4"/>
      <c r="DI343" s="4"/>
      <c r="DJ343" s="4"/>
      <c r="DK343" s="4"/>
      <c r="DL343" s="4"/>
      <c r="DM343" s="4"/>
      <c r="DN343" s="4"/>
      <c r="DO343" s="4"/>
      <c r="DP343" s="4"/>
      <c r="DQ343" s="4"/>
      <c r="DR343" s="4"/>
      <c r="DS343" s="4"/>
      <c r="DT343" s="4"/>
      <c r="DU343" s="4"/>
      <c r="DV343" s="4"/>
      <c r="DW343" s="4"/>
      <c r="DX343" s="4"/>
      <c r="DY343" s="4"/>
      <c r="DZ343" s="4"/>
      <c r="EA343" s="4"/>
      <c r="EB343" s="4"/>
      <c r="EC343" s="4"/>
      <c r="ED343" s="4"/>
      <c r="EE343" s="4"/>
      <c r="EF343" s="4"/>
      <c r="EG343" s="4"/>
      <c r="EH343" s="4"/>
      <c r="EI343" s="4"/>
      <c r="EJ343" s="4"/>
      <c r="EK343" s="4"/>
      <c r="EL343" s="4"/>
      <c r="EM343" s="4"/>
      <c r="EN343" s="4"/>
      <c r="EO343" s="4"/>
      <c r="EP343" s="4"/>
      <c r="EQ343" s="4"/>
      <c r="ER343" s="4"/>
      <c r="ES343" s="4"/>
      <c r="ET343" s="4"/>
      <c r="EU343" s="4"/>
      <c r="EV343" s="4"/>
      <c r="EW343" s="4"/>
      <c r="EX343" s="4"/>
      <c r="EY343" s="4"/>
      <c r="EZ343" s="4"/>
      <c r="FA343" s="4"/>
      <c r="FB343" s="4"/>
      <c r="FC343" s="4"/>
      <c r="FD343" s="4"/>
      <c r="FE343" s="4"/>
      <c r="FF343" s="4"/>
      <c r="FG343" s="4"/>
      <c r="FH343" s="4"/>
      <c r="FI343" s="4"/>
      <c r="FJ343" s="4"/>
      <c r="FK343" s="4"/>
      <c r="FL343" s="4"/>
      <c r="FM343" s="4"/>
      <c r="FN343" s="4"/>
      <c r="FO343" s="4"/>
      <c r="FP343" s="4"/>
      <c r="FQ343" s="4"/>
      <c r="FR343" s="4"/>
      <c r="FS343" s="4"/>
      <c r="FT343" s="4"/>
      <c r="FU343" s="4"/>
      <c r="FV343" s="4"/>
      <c r="FW343" s="4"/>
      <c r="FX343" s="4"/>
      <c r="FY343" s="4"/>
      <c r="FZ343" s="4"/>
      <c r="GA343" s="4"/>
      <c r="GB343" s="4"/>
      <c r="GC343" s="4"/>
      <c r="GD343" s="4"/>
      <c r="GE343" s="4"/>
      <c r="GF343" s="4"/>
      <c r="GG343" s="4"/>
      <c r="GH343" s="4"/>
      <c r="GI343" s="4"/>
      <c r="GJ343" s="4"/>
      <c r="GK343" s="4"/>
      <c r="GL343" s="4"/>
      <c r="GM343" s="4"/>
      <c r="GN343" s="4"/>
      <c r="GO343" s="4"/>
      <c r="GP343" s="4"/>
      <c r="GQ343" s="4"/>
      <c r="GR343" s="4"/>
      <c r="GS343" s="4"/>
      <c r="GT343" s="4"/>
      <c r="GU343" s="4"/>
      <c r="GV343" s="4"/>
      <c r="GW343" s="4"/>
      <c r="GX343" s="4"/>
      <c r="GY343" s="4"/>
      <c r="GZ343" s="4"/>
      <c r="HA343" s="4"/>
      <c r="HB343" s="4"/>
      <c r="HC343" s="4"/>
      <c r="HD343" s="4"/>
      <c r="HE343" s="4"/>
      <c r="HF343" s="4"/>
      <c r="HG343" s="4"/>
      <c r="HH343" s="4"/>
      <c r="HI343" s="4"/>
      <c r="HJ343" s="4"/>
      <c r="HK343" s="4"/>
      <c r="HL343" s="4"/>
      <c r="HM343" s="4"/>
      <c r="HN343" s="4"/>
      <c r="HO343" s="4"/>
      <c r="HP343" s="4"/>
      <c r="HQ343" s="4"/>
      <c r="HR343" s="4"/>
      <c r="HS343" s="4"/>
      <c r="HT343" s="4"/>
      <c r="HU343" s="4"/>
      <c r="HV343" s="4"/>
      <c r="HW343" s="4"/>
      <c r="HX343" s="4"/>
      <c r="HY343" s="4"/>
      <c r="HZ343" s="4"/>
      <c r="IA343" s="4"/>
      <c r="IB343" s="4"/>
      <c r="IC343" s="4"/>
      <c r="ID343" s="4"/>
      <c r="IE343" s="4"/>
      <c r="IF343" s="4"/>
      <c r="IG343" s="4"/>
      <c r="IH343" s="4"/>
      <c r="II343" s="4"/>
      <c r="IJ343" s="4"/>
      <c r="IK343" s="4"/>
      <c r="IL343" s="4"/>
      <c r="IM343" s="4"/>
      <c r="IN343" s="4"/>
      <c r="IO343" s="4"/>
      <c r="IP343" s="4"/>
      <c r="IQ343" s="4"/>
      <c r="IR343" s="4"/>
      <c r="IS343" s="4"/>
      <c r="IT343" s="4"/>
      <c r="IU343" s="4"/>
      <c r="IV343" s="4"/>
      <c r="IW343" s="4"/>
      <c r="IX343" s="4"/>
      <c r="IY343" s="4"/>
      <c r="IZ343" s="4"/>
      <c r="JA343" s="4"/>
      <c r="JB343" s="4"/>
      <c r="JC343" s="4"/>
      <c r="JD343" s="4"/>
      <c r="JE343" s="4"/>
      <c r="JF343" s="4"/>
      <c r="JG343" s="4"/>
      <c r="JH343" s="4"/>
      <c r="JI343" s="4"/>
      <c r="JJ343" s="4"/>
      <c r="JK343" s="4"/>
      <c r="JL343" s="4"/>
      <c r="JM343" s="4"/>
      <c r="JN343" s="4"/>
      <c r="JO343" s="4"/>
      <c r="JP343" s="4"/>
      <c r="JQ343" s="4"/>
      <c r="JR343" s="4"/>
      <c r="JS343" s="4"/>
      <c r="JT343" s="4"/>
      <c r="JU343" s="4"/>
      <c r="JV343" s="4"/>
      <c r="JW343" s="4"/>
      <c r="JX343" s="4"/>
      <c r="JY343" s="4"/>
      <c r="JZ343" s="4"/>
      <c r="KA343" s="4"/>
      <c r="KB343" s="4"/>
      <c r="KC343" s="4"/>
      <c r="KD343" s="4"/>
      <c r="KE343" s="4"/>
      <c r="KF343" s="4"/>
      <c r="KG343" s="4"/>
      <c r="KH343" s="4"/>
      <c r="KI343" s="4"/>
      <c r="KJ343" s="4"/>
      <c r="KK343" s="4"/>
      <c r="KL343" s="4"/>
      <c r="KM343" s="4"/>
      <c r="KN343" s="4"/>
      <c r="KO343" s="4"/>
      <c r="KP343" s="4"/>
      <c r="KQ343" s="4"/>
      <c r="KR343" s="4"/>
      <c r="KS343" s="4"/>
      <c r="KT343" s="4"/>
      <c r="KU343" s="4"/>
      <c r="KV343" s="4"/>
      <c r="KW343" s="4"/>
      <c r="KX343" s="4"/>
      <c r="KY343" s="4"/>
      <c r="KZ343" s="4"/>
      <c r="LA343" s="4"/>
      <c r="LB343" s="4"/>
      <c r="LC343" s="4"/>
      <c r="LD343" s="4"/>
      <c r="LE343" s="4"/>
      <c r="LF343" s="4"/>
      <c r="LG343" s="4"/>
      <c r="LH343" s="4"/>
      <c r="LI343" s="4"/>
      <c r="LJ343" s="4"/>
      <c r="LK343" s="4"/>
      <c r="LL343" s="4"/>
      <c r="LM343" s="4"/>
      <c r="LN343" s="4"/>
      <c r="LO343" s="4"/>
      <c r="LP343" s="4"/>
      <c r="LQ343" s="4"/>
      <c r="LR343" s="4"/>
      <c r="LS343" s="4"/>
      <c r="LT343" s="4"/>
      <c r="LU343" s="4"/>
      <c r="LV343" s="4"/>
      <c r="LW343" s="4"/>
      <c r="LX343" s="4"/>
      <c r="LY343" s="4"/>
      <c r="LZ343" s="4"/>
      <c r="MA343" s="4"/>
      <c r="MB343" s="4"/>
      <c r="MC343" s="4"/>
      <c r="MD343" s="4"/>
      <c r="ME343" s="4"/>
      <c r="MF343" s="4"/>
      <c r="MG343" s="4"/>
      <c r="MH343" s="4"/>
      <c r="MI343" s="4"/>
      <c r="MJ343" s="4"/>
      <c r="MK343" s="4"/>
      <c r="ML343" s="4"/>
      <c r="MM343" s="4"/>
      <c r="MN343" s="4"/>
      <c r="MO343" s="4"/>
      <c r="MP343" s="4"/>
      <c r="MQ343" s="4"/>
      <c r="MR343" s="4"/>
      <c r="MS343" s="4"/>
      <c r="MT343" s="4"/>
      <c r="MU343" s="4"/>
      <c r="MV343" s="4"/>
      <c r="MW343" s="4"/>
      <c r="MX343" s="4"/>
      <c r="MY343" s="4"/>
      <c r="MZ343" s="4"/>
      <c r="NA343" s="4"/>
      <c r="NB343" s="4"/>
      <c r="NC343" s="4"/>
      <c r="ND343" s="4"/>
      <c r="NE343" s="4"/>
      <c r="NF343" s="4"/>
      <c r="NG343" s="4"/>
      <c r="NH343" s="4"/>
      <c r="NI343" s="4"/>
      <c r="NJ343" s="4"/>
      <c r="NK343" s="4"/>
      <c r="NL343" s="4"/>
      <c r="NM343" s="4"/>
      <c r="NN343" s="4"/>
      <c r="NO343" s="4"/>
      <c r="NP343" s="4"/>
      <c r="NQ343" s="4"/>
      <c r="NR343" s="4"/>
      <c r="NS343" s="4"/>
      <c r="NT343" s="4"/>
      <c r="NU343" s="4"/>
      <c r="NV343" s="4"/>
      <c r="NW343" s="4"/>
      <c r="NX343" s="4"/>
      <c r="NY343" s="4"/>
      <c r="NZ343" s="4"/>
      <c r="OA343" s="4"/>
      <c r="OB343" s="4"/>
      <c r="OC343" s="4"/>
      <c r="OD343" s="4"/>
      <c r="OE343" s="4"/>
      <c r="OF343" s="4"/>
      <c r="OG343" s="4"/>
      <c r="OH343" s="4"/>
      <c r="OI343" s="4"/>
      <c r="OJ343" s="4"/>
      <c r="OK343" s="4"/>
      <c r="OL343" s="4"/>
      <c r="OM343" s="4"/>
      <c r="ON343" s="4"/>
      <c r="OO343" s="4"/>
      <c r="OP343" s="4"/>
      <c r="OQ343" s="4"/>
      <c r="OR343" s="4"/>
      <c r="OS343" s="4"/>
      <c r="OT343" s="4"/>
      <c r="OU343" s="4"/>
      <c r="OV343" s="4"/>
      <c r="OW343" s="4"/>
      <c r="OX343" s="4"/>
      <c r="OY343" s="4"/>
      <c r="OZ343" s="4"/>
      <c r="PA343" s="4"/>
      <c r="PB343" s="4"/>
      <c r="PC343" s="4"/>
      <c r="PD343" s="4"/>
      <c r="PE343" s="4"/>
      <c r="PF343" s="4"/>
      <c r="PG343" s="4"/>
      <c r="PH343" s="4"/>
      <c r="PI343" s="4"/>
      <c r="PJ343" s="4"/>
      <c r="PK343" s="4"/>
      <c r="PL343" s="4"/>
      <c r="PM343" s="4"/>
      <c r="PN343" s="4"/>
      <c r="PO343" s="4"/>
      <c r="PP343" s="4"/>
      <c r="PQ343" s="4"/>
      <c r="PR343" s="4"/>
      <c r="PS343" s="4"/>
      <c r="PT343" s="4"/>
      <c r="PU343" s="4"/>
      <c r="PV343" s="4"/>
      <c r="PW343" s="4"/>
      <c r="PX343" s="4"/>
      <c r="PY343" s="4"/>
      <c r="PZ343" s="4"/>
      <c r="QA343" s="4"/>
      <c r="QB343" s="4"/>
      <c r="QC343" s="4"/>
      <c r="QD343" s="4"/>
      <c r="QE343" s="4"/>
      <c r="QF343" s="4"/>
      <c r="QG343" s="4"/>
      <c r="QH343" s="4"/>
      <c r="QI343" s="4"/>
      <c r="QJ343" s="4"/>
      <c r="QK343" s="4"/>
      <c r="QL343" s="4"/>
      <c r="QM343" s="4"/>
      <c r="QN343" s="4"/>
      <c r="QO343" s="4"/>
      <c r="QP343" s="4"/>
      <c r="QQ343" s="4"/>
      <c r="QR343" s="4"/>
      <c r="QS343" s="4"/>
      <c r="QT343" s="4"/>
      <c r="QU343" s="4"/>
      <c r="QV343" s="4"/>
      <c r="QW343" s="4"/>
      <c r="QX343" s="4"/>
      <c r="QY343" s="4"/>
      <c r="QZ343" s="4"/>
      <c r="RA343" s="4"/>
      <c r="RB343" s="4"/>
      <c r="RC343" s="4"/>
      <c r="RD343" s="4"/>
      <c r="RE343" s="4"/>
      <c r="RF343" s="4"/>
      <c r="RG343" s="4"/>
      <c r="RH343" s="4"/>
      <c r="RI343" s="4"/>
      <c r="RJ343" s="4"/>
      <c r="RK343" s="4"/>
      <c r="RL343" s="4"/>
      <c r="RM343" s="4"/>
      <c r="RN343" s="4"/>
      <c r="RO343" s="4"/>
      <c r="RP343" s="4"/>
      <c r="RQ343" s="4"/>
      <c r="RR343" s="4"/>
      <c r="RS343" s="4"/>
      <c r="RT343" s="4"/>
      <c r="RU343" s="4"/>
      <c r="RV343" s="4"/>
      <c r="RW343" s="4"/>
      <c r="RX343" s="4"/>
      <c r="RY343" s="4"/>
      <c r="RZ343" s="4"/>
      <c r="SA343" s="4"/>
      <c r="SB343" s="4"/>
      <c r="SC343" s="4"/>
      <c r="SD343" s="4"/>
      <c r="SE343" s="4"/>
      <c r="SF343" s="4"/>
      <c r="SG343" s="4"/>
      <c r="SH343" s="4"/>
      <c r="SI343" s="4"/>
      <c r="SJ343" s="4"/>
    </row>
    <row r="344" spans="1:504">
      <c r="K344" s="193"/>
      <c r="L344" s="193"/>
      <c r="M344" s="193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4"/>
      <c r="BR344" s="4"/>
      <c r="BS344" s="4"/>
      <c r="BT344" s="4"/>
      <c r="BU344" s="4"/>
      <c r="BV344" s="4"/>
      <c r="BW344" s="4"/>
      <c r="BX344" s="4"/>
      <c r="BY344" s="4"/>
      <c r="BZ344" s="4"/>
      <c r="CA344" s="4"/>
      <c r="CB344" s="4"/>
      <c r="CC344" s="4"/>
      <c r="CD344" s="4"/>
      <c r="CE344" s="4"/>
      <c r="CF344" s="4"/>
      <c r="CG344" s="4"/>
      <c r="CH344" s="4"/>
      <c r="CI344" s="4"/>
      <c r="CJ344" s="4"/>
      <c r="CK344" s="4"/>
      <c r="CL344" s="4"/>
      <c r="CM344" s="4"/>
      <c r="CN344" s="4"/>
      <c r="CO344" s="4"/>
      <c r="CP344" s="4"/>
      <c r="CQ344" s="4"/>
      <c r="CR344" s="4"/>
      <c r="CS344" s="4"/>
      <c r="CT344" s="4"/>
      <c r="CU344" s="4"/>
      <c r="CV344" s="4"/>
      <c r="CW344" s="4"/>
      <c r="CX344" s="4"/>
      <c r="CY344" s="4"/>
      <c r="CZ344" s="4"/>
      <c r="DA344" s="4"/>
      <c r="DB344" s="4"/>
      <c r="DC344" s="4"/>
      <c r="DD344" s="4"/>
      <c r="DE344" s="4"/>
      <c r="DF344" s="4"/>
      <c r="DG344" s="4"/>
      <c r="DH344" s="4"/>
      <c r="DI344" s="4"/>
      <c r="DJ344" s="4"/>
      <c r="DK344" s="4"/>
      <c r="DL344" s="4"/>
      <c r="DM344" s="4"/>
      <c r="DN344" s="4"/>
      <c r="DO344" s="4"/>
      <c r="DP344" s="4"/>
      <c r="DQ344" s="4"/>
      <c r="DR344" s="4"/>
      <c r="DS344" s="4"/>
      <c r="DT344" s="4"/>
      <c r="DU344" s="4"/>
      <c r="DV344" s="4"/>
      <c r="DW344" s="4"/>
      <c r="DX344" s="4"/>
      <c r="DY344" s="4"/>
      <c r="DZ344" s="4"/>
      <c r="EA344" s="4"/>
      <c r="EB344" s="4"/>
      <c r="EC344" s="4"/>
      <c r="ED344" s="4"/>
      <c r="EE344" s="4"/>
      <c r="EF344" s="4"/>
      <c r="EG344" s="4"/>
      <c r="EH344" s="4"/>
      <c r="EI344" s="4"/>
      <c r="EJ344" s="4"/>
      <c r="EK344" s="4"/>
      <c r="EL344" s="4"/>
      <c r="EM344" s="4"/>
      <c r="EN344" s="4"/>
      <c r="EO344" s="4"/>
      <c r="EP344" s="4"/>
      <c r="EQ344" s="4"/>
      <c r="ER344" s="4"/>
      <c r="ES344" s="4"/>
      <c r="ET344" s="4"/>
      <c r="EU344" s="4"/>
      <c r="EV344" s="4"/>
      <c r="EW344" s="4"/>
      <c r="EX344" s="4"/>
      <c r="EY344" s="4"/>
      <c r="EZ344" s="4"/>
      <c r="FA344" s="4"/>
      <c r="FB344" s="4"/>
      <c r="FC344" s="4"/>
      <c r="FD344" s="4"/>
      <c r="FE344" s="4"/>
      <c r="FF344" s="4"/>
      <c r="FG344" s="4"/>
      <c r="FH344" s="4"/>
      <c r="FI344" s="4"/>
      <c r="FJ344" s="4"/>
      <c r="FK344" s="4"/>
      <c r="FL344" s="4"/>
      <c r="FM344" s="4"/>
      <c r="FN344" s="4"/>
      <c r="FO344" s="4"/>
      <c r="FP344" s="4"/>
      <c r="FQ344" s="4"/>
      <c r="FR344" s="4"/>
      <c r="FS344" s="4"/>
      <c r="FT344" s="4"/>
      <c r="FU344" s="4"/>
      <c r="FV344" s="4"/>
      <c r="FW344" s="4"/>
      <c r="FX344" s="4"/>
      <c r="FY344" s="4"/>
      <c r="FZ344" s="4"/>
      <c r="GA344" s="4"/>
      <c r="GB344" s="4"/>
      <c r="GC344" s="4"/>
      <c r="GD344" s="4"/>
      <c r="GE344" s="4"/>
      <c r="GF344" s="4"/>
      <c r="GG344" s="4"/>
      <c r="GH344" s="4"/>
      <c r="GI344" s="4"/>
      <c r="GJ344" s="4"/>
      <c r="GK344" s="4"/>
      <c r="GL344" s="4"/>
      <c r="GM344" s="4"/>
      <c r="GN344" s="4"/>
      <c r="GO344" s="4"/>
      <c r="GP344" s="4"/>
      <c r="GQ344" s="4"/>
      <c r="GR344" s="4"/>
      <c r="GS344" s="4"/>
      <c r="GT344" s="4"/>
      <c r="GU344" s="4"/>
      <c r="GV344" s="4"/>
      <c r="GW344" s="4"/>
      <c r="GX344" s="4"/>
      <c r="GY344" s="4"/>
      <c r="GZ344" s="4"/>
      <c r="HA344" s="4"/>
      <c r="HB344" s="4"/>
      <c r="HC344" s="4"/>
      <c r="HD344" s="4"/>
      <c r="HE344" s="4"/>
      <c r="HF344" s="4"/>
      <c r="HG344" s="4"/>
      <c r="HH344" s="4"/>
      <c r="HI344" s="4"/>
      <c r="HJ344" s="4"/>
      <c r="HK344" s="4"/>
      <c r="HL344" s="4"/>
      <c r="HM344" s="4"/>
      <c r="HN344" s="4"/>
      <c r="HO344" s="4"/>
      <c r="HP344" s="4"/>
      <c r="HQ344" s="4"/>
      <c r="HR344" s="4"/>
      <c r="HS344" s="4"/>
      <c r="HT344" s="4"/>
      <c r="HU344" s="4"/>
      <c r="HV344" s="4"/>
      <c r="HW344" s="4"/>
      <c r="HX344" s="4"/>
      <c r="HY344" s="4"/>
      <c r="HZ344" s="4"/>
      <c r="IA344" s="4"/>
      <c r="IB344" s="4"/>
      <c r="IC344" s="4"/>
      <c r="ID344" s="4"/>
      <c r="IE344" s="4"/>
      <c r="IF344" s="4"/>
      <c r="IG344" s="4"/>
      <c r="IH344" s="4"/>
      <c r="II344" s="4"/>
      <c r="IJ344" s="4"/>
      <c r="IK344" s="4"/>
      <c r="IL344" s="4"/>
      <c r="IM344" s="4"/>
      <c r="IN344" s="4"/>
      <c r="IO344" s="4"/>
      <c r="IP344" s="4"/>
      <c r="IQ344" s="4"/>
      <c r="IR344" s="4"/>
      <c r="IS344" s="4"/>
      <c r="IT344" s="4"/>
      <c r="IU344" s="4"/>
      <c r="IV344" s="4"/>
      <c r="IW344" s="4"/>
      <c r="IX344" s="4"/>
      <c r="IY344" s="4"/>
      <c r="IZ344" s="4"/>
      <c r="JA344" s="4"/>
      <c r="JB344" s="4"/>
      <c r="JC344" s="4"/>
      <c r="JD344" s="4"/>
      <c r="JE344" s="4"/>
      <c r="JF344" s="4"/>
      <c r="JG344" s="4"/>
      <c r="JH344" s="4"/>
      <c r="JI344" s="4"/>
      <c r="JJ344" s="4"/>
      <c r="JK344" s="4"/>
      <c r="JL344" s="4"/>
      <c r="JM344" s="4"/>
      <c r="JN344" s="4"/>
      <c r="JO344" s="4"/>
      <c r="JP344" s="4"/>
      <c r="JQ344" s="4"/>
      <c r="JR344" s="4"/>
      <c r="JS344" s="4"/>
      <c r="JT344" s="4"/>
      <c r="JU344" s="4"/>
      <c r="JV344" s="4"/>
      <c r="JW344" s="4"/>
      <c r="JX344" s="4"/>
      <c r="JY344" s="4"/>
      <c r="JZ344" s="4"/>
      <c r="KA344" s="4"/>
      <c r="KB344" s="4"/>
      <c r="KC344" s="4"/>
      <c r="KD344" s="4"/>
      <c r="KE344" s="4"/>
      <c r="KF344" s="4"/>
      <c r="KG344" s="4"/>
      <c r="KH344" s="4"/>
      <c r="KI344" s="4"/>
      <c r="KJ344" s="4"/>
      <c r="KK344" s="4"/>
      <c r="KL344" s="4"/>
      <c r="KM344" s="4"/>
      <c r="KN344" s="4"/>
      <c r="KO344" s="4"/>
      <c r="KP344" s="4"/>
      <c r="KQ344" s="4"/>
      <c r="KR344" s="4"/>
      <c r="KS344" s="4"/>
      <c r="KT344" s="4"/>
      <c r="KU344" s="4"/>
      <c r="KV344" s="4"/>
      <c r="KW344" s="4"/>
      <c r="KX344" s="4"/>
      <c r="KY344" s="4"/>
      <c r="KZ344" s="4"/>
      <c r="LA344" s="4"/>
      <c r="LB344" s="4"/>
      <c r="LC344" s="4"/>
      <c r="LD344" s="4"/>
      <c r="LE344" s="4"/>
      <c r="LF344" s="4"/>
      <c r="LG344" s="4"/>
      <c r="LH344" s="4"/>
      <c r="LI344" s="4"/>
      <c r="LJ344" s="4"/>
      <c r="LK344" s="4"/>
      <c r="LL344" s="4"/>
      <c r="LM344" s="4"/>
      <c r="LN344" s="4"/>
      <c r="LO344" s="4"/>
      <c r="LP344" s="4"/>
      <c r="LQ344" s="4"/>
      <c r="LR344" s="4"/>
      <c r="LS344" s="4"/>
      <c r="LT344" s="4"/>
      <c r="LU344" s="4"/>
      <c r="LV344" s="4"/>
      <c r="LW344" s="4"/>
      <c r="LX344" s="4"/>
      <c r="LY344" s="4"/>
      <c r="LZ344" s="4"/>
      <c r="MA344" s="4"/>
      <c r="MB344" s="4"/>
      <c r="MC344" s="4"/>
      <c r="MD344" s="4"/>
      <c r="ME344" s="4"/>
      <c r="MF344" s="4"/>
      <c r="MG344" s="4"/>
      <c r="MH344" s="4"/>
      <c r="MI344" s="4"/>
      <c r="MJ344" s="4"/>
      <c r="MK344" s="4"/>
      <c r="ML344" s="4"/>
      <c r="MM344" s="4"/>
      <c r="MN344" s="4"/>
      <c r="MO344" s="4"/>
      <c r="MP344" s="4"/>
      <c r="MQ344" s="4"/>
      <c r="MR344" s="4"/>
      <c r="MS344" s="4"/>
      <c r="MT344" s="4"/>
      <c r="MU344" s="4"/>
      <c r="MV344" s="4"/>
      <c r="MW344" s="4"/>
      <c r="MX344" s="4"/>
      <c r="MY344" s="4"/>
      <c r="MZ344" s="4"/>
      <c r="NA344" s="4"/>
      <c r="NB344" s="4"/>
      <c r="NC344" s="4"/>
      <c r="ND344" s="4"/>
      <c r="NE344" s="4"/>
      <c r="NF344" s="4"/>
      <c r="NG344" s="4"/>
      <c r="NH344" s="4"/>
      <c r="NI344" s="4"/>
      <c r="NJ344" s="4"/>
      <c r="NK344" s="4"/>
      <c r="NL344" s="4"/>
      <c r="NM344" s="4"/>
      <c r="NN344" s="4"/>
      <c r="NO344" s="4"/>
      <c r="NP344" s="4"/>
      <c r="NQ344" s="4"/>
      <c r="NR344" s="4"/>
      <c r="NS344" s="4"/>
      <c r="NT344" s="4"/>
      <c r="NU344" s="4"/>
      <c r="NV344" s="4"/>
      <c r="NW344" s="4"/>
      <c r="NX344" s="4"/>
      <c r="NY344" s="4"/>
      <c r="NZ344" s="4"/>
      <c r="OA344" s="4"/>
      <c r="OB344" s="4"/>
      <c r="OC344" s="4"/>
      <c r="OD344" s="4"/>
      <c r="OE344" s="4"/>
      <c r="OF344" s="4"/>
      <c r="OG344" s="4"/>
      <c r="OH344" s="4"/>
      <c r="OI344" s="4"/>
      <c r="OJ344" s="4"/>
      <c r="OK344" s="4"/>
      <c r="OL344" s="4"/>
      <c r="OM344" s="4"/>
      <c r="ON344" s="4"/>
      <c r="OO344" s="4"/>
      <c r="OP344" s="4"/>
      <c r="OQ344" s="4"/>
      <c r="OR344" s="4"/>
      <c r="OS344" s="4"/>
      <c r="OT344" s="4"/>
      <c r="OU344" s="4"/>
      <c r="OV344" s="4"/>
      <c r="OW344" s="4"/>
      <c r="OX344" s="4"/>
      <c r="OY344" s="4"/>
      <c r="OZ344" s="4"/>
      <c r="PA344" s="4"/>
      <c r="PB344" s="4"/>
      <c r="PC344" s="4"/>
      <c r="PD344" s="4"/>
      <c r="PE344" s="4"/>
      <c r="PF344" s="4"/>
      <c r="PG344" s="4"/>
      <c r="PH344" s="4"/>
      <c r="PI344" s="4"/>
      <c r="PJ344" s="4"/>
      <c r="PK344" s="4"/>
      <c r="PL344" s="4"/>
      <c r="PM344" s="4"/>
      <c r="PN344" s="4"/>
      <c r="PO344" s="4"/>
      <c r="PP344" s="4"/>
      <c r="PQ344" s="4"/>
      <c r="PR344" s="4"/>
      <c r="PS344" s="4"/>
      <c r="PT344" s="4"/>
      <c r="PU344" s="4"/>
      <c r="PV344" s="4"/>
      <c r="PW344" s="4"/>
      <c r="PX344" s="4"/>
      <c r="PY344" s="4"/>
      <c r="PZ344" s="4"/>
      <c r="QA344" s="4"/>
      <c r="QB344" s="4"/>
      <c r="QC344" s="4"/>
      <c r="QD344" s="4"/>
      <c r="QE344" s="4"/>
      <c r="QF344" s="4"/>
      <c r="QG344" s="4"/>
      <c r="QH344" s="4"/>
      <c r="QI344" s="4"/>
      <c r="QJ344" s="4"/>
      <c r="QK344" s="4"/>
      <c r="QL344" s="4"/>
      <c r="QM344" s="4"/>
      <c r="QN344" s="4"/>
      <c r="QO344" s="4"/>
      <c r="QP344" s="4"/>
      <c r="QQ344" s="4"/>
      <c r="QR344" s="4"/>
      <c r="QS344" s="4"/>
      <c r="QT344" s="4"/>
      <c r="QU344" s="4"/>
      <c r="QV344" s="4"/>
      <c r="QW344" s="4"/>
      <c r="QX344" s="4"/>
      <c r="QY344" s="4"/>
      <c r="QZ344" s="4"/>
      <c r="RA344" s="4"/>
      <c r="RB344" s="4"/>
      <c r="RC344" s="4"/>
      <c r="RD344" s="4"/>
      <c r="RE344" s="4"/>
      <c r="RF344" s="4"/>
      <c r="RG344" s="4"/>
      <c r="RH344" s="4"/>
      <c r="RI344" s="4"/>
      <c r="RJ344" s="4"/>
      <c r="RK344" s="4"/>
      <c r="RL344" s="4"/>
      <c r="RM344" s="4"/>
      <c r="RN344" s="4"/>
      <c r="RO344" s="4"/>
      <c r="RP344" s="4"/>
      <c r="RQ344" s="4"/>
      <c r="RR344" s="4"/>
      <c r="RS344" s="4"/>
      <c r="RT344" s="4"/>
      <c r="RU344" s="4"/>
      <c r="RV344" s="4"/>
      <c r="RW344" s="4"/>
      <c r="RX344" s="4"/>
      <c r="RY344" s="4"/>
      <c r="RZ344" s="4"/>
      <c r="SA344" s="4"/>
      <c r="SB344" s="4"/>
      <c r="SC344" s="4"/>
      <c r="SD344" s="4"/>
      <c r="SE344" s="4"/>
      <c r="SF344" s="4"/>
      <c r="SG344" s="4"/>
      <c r="SH344" s="4"/>
      <c r="SI344" s="4"/>
      <c r="SJ344" s="4"/>
    </row>
    <row r="345" spans="1:504">
      <c r="J345" s="183"/>
      <c r="K345" s="194"/>
      <c r="L345" s="194"/>
      <c r="M345" s="19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  <c r="DE345" s="4"/>
      <c r="DF345" s="4"/>
      <c r="DG345" s="4"/>
      <c r="DH345" s="4"/>
      <c r="DI345" s="4"/>
      <c r="DJ345" s="4"/>
      <c r="DK345" s="4"/>
      <c r="DL345" s="4"/>
      <c r="DM345" s="4"/>
      <c r="DN345" s="4"/>
      <c r="DO345" s="4"/>
      <c r="DP345" s="4"/>
      <c r="DQ345" s="4"/>
      <c r="DR345" s="4"/>
      <c r="DS345" s="4"/>
      <c r="DT345" s="4"/>
      <c r="DU345" s="4"/>
      <c r="DV345" s="4"/>
      <c r="DW345" s="4"/>
      <c r="DX345" s="4"/>
      <c r="DY345" s="4"/>
      <c r="DZ345" s="4"/>
      <c r="EA345" s="4"/>
      <c r="EB345" s="4"/>
      <c r="EC345" s="4"/>
      <c r="ED345" s="4"/>
      <c r="EE345" s="4"/>
      <c r="EF345" s="4"/>
      <c r="EG345" s="4"/>
      <c r="EH345" s="4"/>
      <c r="EI345" s="4"/>
      <c r="EJ345" s="4"/>
      <c r="EK345" s="4"/>
      <c r="EL345" s="4"/>
      <c r="EM345" s="4"/>
      <c r="EN345" s="4"/>
      <c r="EO345" s="4"/>
      <c r="EP345" s="4"/>
      <c r="EQ345" s="4"/>
      <c r="ER345" s="4"/>
      <c r="ES345" s="4"/>
      <c r="ET345" s="4"/>
      <c r="EU345" s="4"/>
      <c r="EV345" s="4"/>
      <c r="EW345" s="4"/>
      <c r="EX345" s="4"/>
      <c r="EY345" s="4"/>
      <c r="EZ345" s="4"/>
      <c r="FA345" s="4"/>
      <c r="FB345" s="4"/>
      <c r="FC345" s="4"/>
      <c r="FD345" s="4"/>
      <c r="FE345" s="4"/>
      <c r="FF345" s="4"/>
      <c r="FG345" s="4"/>
      <c r="FH345" s="4"/>
      <c r="FI345" s="4"/>
      <c r="FJ345" s="4"/>
      <c r="FK345" s="4"/>
      <c r="FL345" s="4"/>
      <c r="FM345" s="4"/>
      <c r="FN345" s="4"/>
      <c r="FO345" s="4"/>
      <c r="FP345" s="4"/>
      <c r="FQ345" s="4"/>
      <c r="FR345" s="4"/>
      <c r="FS345" s="4"/>
      <c r="FT345" s="4"/>
      <c r="FU345" s="4"/>
      <c r="FV345" s="4"/>
      <c r="FW345" s="4"/>
      <c r="FX345" s="4"/>
      <c r="FY345" s="4"/>
      <c r="FZ345" s="4"/>
      <c r="GA345" s="4"/>
      <c r="GB345" s="4"/>
      <c r="GC345" s="4"/>
      <c r="GD345" s="4"/>
      <c r="GE345" s="4"/>
      <c r="GF345" s="4"/>
      <c r="GG345" s="4"/>
      <c r="GH345" s="4"/>
      <c r="GI345" s="4"/>
      <c r="GJ345" s="4"/>
      <c r="GK345" s="4"/>
      <c r="GL345" s="4"/>
      <c r="GM345" s="4"/>
      <c r="GN345" s="4"/>
      <c r="GO345" s="4"/>
      <c r="GP345" s="4"/>
      <c r="GQ345" s="4"/>
      <c r="GR345" s="4"/>
      <c r="GS345" s="4"/>
      <c r="GT345" s="4"/>
      <c r="GU345" s="4"/>
      <c r="GV345" s="4"/>
      <c r="GW345" s="4"/>
      <c r="GX345" s="4"/>
      <c r="GY345" s="4"/>
      <c r="GZ345" s="4"/>
      <c r="HA345" s="4"/>
      <c r="HB345" s="4"/>
      <c r="HC345" s="4"/>
      <c r="HD345" s="4"/>
      <c r="HE345" s="4"/>
      <c r="HF345" s="4"/>
      <c r="HG345" s="4"/>
      <c r="HH345" s="4"/>
      <c r="HI345" s="4"/>
      <c r="HJ345" s="4"/>
      <c r="HK345" s="4"/>
      <c r="HL345" s="4"/>
      <c r="HM345" s="4"/>
      <c r="HN345" s="4"/>
      <c r="HO345" s="4"/>
      <c r="HP345" s="4"/>
      <c r="HQ345" s="4"/>
      <c r="HR345" s="4"/>
      <c r="HS345" s="4"/>
      <c r="HT345" s="4"/>
      <c r="HU345" s="4"/>
      <c r="HV345" s="4"/>
      <c r="HW345" s="4"/>
      <c r="HX345" s="4"/>
      <c r="HY345" s="4"/>
      <c r="HZ345" s="4"/>
      <c r="IA345" s="4"/>
      <c r="IB345" s="4"/>
      <c r="IC345" s="4"/>
      <c r="ID345" s="4"/>
      <c r="IE345" s="4"/>
      <c r="IF345" s="4"/>
      <c r="IG345" s="4"/>
      <c r="IH345" s="4"/>
      <c r="II345" s="4"/>
      <c r="IJ345" s="4"/>
      <c r="IK345" s="4"/>
      <c r="IL345" s="4"/>
      <c r="IM345" s="4"/>
      <c r="IN345" s="4"/>
      <c r="IO345" s="4"/>
      <c r="IP345" s="4"/>
      <c r="IQ345" s="4"/>
      <c r="IR345" s="4"/>
      <c r="IS345" s="4"/>
      <c r="IT345" s="4"/>
      <c r="IU345" s="4"/>
      <c r="IV345" s="4"/>
      <c r="IW345" s="4"/>
      <c r="IX345" s="4"/>
      <c r="IY345" s="4"/>
      <c r="IZ345" s="4"/>
      <c r="JA345" s="4"/>
      <c r="JB345" s="4"/>
      <c r="JC345" s="4"/>
      <c r="JD345" s="4"/>
      <c r="JE345" s="4"/>
      <c r="JF345" s="4"/>
      <c r="JG345" s="4"/>
      <c r="JH345" s="4"/>
      <c r="JI345" s="4"/>
      <c r="JJ345" s="4"/>
      <c r="JK345" s="4"/>
      <c r="JL345" s="4"/>
      <c r="JM345" s="4"/>
      <c r="JN345" s="4"/>
      <c r="JO345" s="4"/>
      <c r="JP345" s="4"/>
      <c r="JQ345" s="4"/>
      <c r="JR345" s="4"/>
      <c r="JS345" s="4"/>
      <c r="JT345" s="4"/>
      <c r="JU345" s="4"/>
      <c r="JV345" s="4"/>
      <c r="JW345" s="4"/>
      <c r="JX345" s="4"/>
      <c r="JY345" s="4"/>
      <c r="JZ345" s="4"/>
      <c r="KA345" s="4"/>
      <c r="KB345" s="4"/>
      <c r="KC345" s="4"/>
      <c r="KD345" s="4"/>
      <c r="KE345" s="4"/>
      <c r="KF345" s="4"/>
      <c r="KG345" s="4"/>
      <c r="KH345" s="4"/>
      <c r="KI345" s="4"/>
      <c r="KJ345" s="4"/>
      <c r="KK345" s="4"/>
      <c r="KL345" s="4"/>
      <c r="KM345" s="4"/>
      <c r="KN345" s="4"/>
      <c r="KO345" s="4"/>
      <c r="KP345" s="4"/>
      <c r="KQ345" s="4"/>
      <c r="KR345" s="4"/>
      <c r="KS345" s="4"/>
      <c r="KT345" s="4"/>
      <c r="KU345" s="4"/>
      <c r="KV345" s="4"/>
      <c r="KW345" s="4"/>
      <c r="KX345" s="4"/>
      <c r="KY345" s="4"/>
      <c r="KZ345" s="4"/>
      <c r="LA345" s="4"/>
      <c r="LB345" s="4"/>
      <c r="LC345" s="4"/>
      <c r="LD345" s="4"/>
      <c r="LE345" s="4"/>
      <c r="LF345" s="4"/>
      <c r="LG345" s="4"/>
      <c r="LH345" s="4"/>
      <c r="LI345" s="4"/>
      <c r="LJ345" s="4"/>
      <c r="LK345" s="4"/>
      <c r="LL345" s="4"/>
      <c r="LM345" s="4"/>
      <c r="LN345" s="4"/>
      <c r="LO345" s="4"/>
      <c r="LP345" s="4"/>
      <c r="LQ345" s="4"/>
      <c r="LR345" s="4"/>
      <c r="LS345" s="4"/>
      <c r="LT345" s="4"/>
      <c r="LU345" s="4"/>
      <c r="LV345" s="4"/>
      <c r="LW345" s="4"/>
      <c r="LX345" s="4"/>
      <c r="LY345" s="4"/>
      <c r="LZ345" s="4"/>
      <c r="MA345" s="4"/>
      <c r="MB345" s="4"/>
      <c r="MC345" s="4"/>
      <c r="MD345" s="4"/>
      <c r="ME345" s="4"/>
      <c r="MF345" s="4"/>
      <c r="MG345" s="4"/>
      <c r="MH345" s="4"/>
      <c r="MI345" s="4"/>
      <c r="MJ345" s="4"/>
      <c r="MK345" s="4"/>
      <c r="ML345" s="4"/>
      <c r="MM345" s="4"/>
      <c r="MN345" s="4"/>
      <c r="MO345" s="4"/>
      <c r="MP345" s="4"/>
      <c r="MQ345" s="4"/>
      <c r="MR345" s="4"/>
      <c r="MS345" s="4"/>
      <c r="MT345" s="4"/>
      <c r="MU345" s="4"/>
      <c r="MV345" s="4"/>
      <c r="MW345" s="4"/>
      <c r="MX345" s="4"/>
      <c r="MY345" s="4"/>
      <c r="MZ345" s="4"/>
      <c r="NA345" s="4"/>
      <c r="NB345" s="4"/>
      <c r="NC345" s="4"/>
      <c r="ND345" s="4"/>
      <c r="NE345" s="4"/>
      <c r="NF345" s="4"/>
      <c r="NG345" s="4"/>
      <c r="NH345" s="4"/>
      <c r="NI345" s="4"/>
      <c r="NJ345" s="4"/>
      <c r="NK345" s="4"/>
      <c r="NL345" s="4"/>
      <c r="NM345" s="4"/>
      <c r="NN345" s="4"/>
      <c r="NO345" s="4"/>
      <c r="NP345" s="4"/>
      <c r="NQ345" s="4"/>
      <c r="NR345" s="4"/>
      <c r="NS345" s="4"/>
      <c r="NT345" s="4"/>
      <c r="NU345" s="4"/>
      <c r="NV345" s="4"/>
      <c r="NW345" s="4"/>
      <c r="NX345" s="4"/>
      <c r="NY345" s="4"/>
      <c r="NZ345" s="4"/>
      <c r="OA345" s="4"/>
      <c r="OB345" s="4"/>
      <c r="OC345" s="4"/>
      <c r="OD345" s="4"/>
      <c r="OE345" s="4"/>
      <c r="OF345" s="4"/>
      <c r="OG345" s="4"/>
      <c r="OH345" s="4"/>
      <c r="OI345" s="4"/>
      <c r="OJ345" s="4"/>
      <c r="OK345" s="4"/>
      <c r="OL345" s="4"/>
      <c r="OM345" s="4"/>
      <c r="ON345" s="4"/>
      <c r="OO345" s="4"/>
      <c r="OP345" s="4"/>
      <c r="OQ345" s="4"/>
      <c r="OR345" s="4"/>
      <c r="OS345" s="4"/>
      <c r="OT345" s="4"/>
      <c r="OU345" s="4"/>
      <c r="OV345" s="4"/>
      <c r="OW345" s="4"/>
      <c r="OX345" s="4"/>
      <c r="OY345" s="4"/>
      <c r="OZ345" s="4"/>
      <c r="PA345" s="4"/>
      <c r="PB345" s="4"/>
      <c r="PC345" s="4"/>
      <c r="PD345" s="4"/>
      <c r="PE345" s="4"/>
      <c r="PF345" s="4"/>
      <c r="PG345" s="4"/>
      <c r="PH345" s="4"/>
      <c r="PI345" s="4"/>
      <c r="PJ345" s="4"/>
      <c r="PK345" s="4"/>
      <c r="PL345" s="4"/>
      <c r="PM345" s="4"/>
      <c r="PN345" s="4"/>
      <c r="PO345" s="4"/>
      <c r="PP345" s="4"/>
      <c r="PQ345" s="4"/>
      <c r="PR345" s="4"/>
      <c r="PS345" s="4"/>
      <c r="PT345" s="4"/>
      <c r="PU345" s="4"/>
      <c r="PV345" s="4"/>
      <c r="PW345" s="4"/>
      <c r="PX345" s="4"/>
      <c r="PY345" s="4"/>
      <c r="PZ345" s="4"/>
      <c r="QA345" s="4"/>
      <c r="QB345" s="4"/>
      <c r="QC345" s="4"/>
      <c r="QD345" s="4"/>
      <c r="QE345" s="4"/>
      <c r="QF345" s="4"/>
      <c r="QG345" s="4"/>
      <c r="QH345" s="4"/>
      <c r="QI345" s="4"/>
      <c r="QJ345" s="4"/>
      <c r="QK345" s="4"/>
      <c r="QL345" s="4"/>
      <c r="QM345" s="4"/>
      <c r="QN345" s="4"/>
      <c r="QO345" s="4"/>
      <c r="QP345" s="4"/>
      <c r="QQ345" s="4"/>
      <c r="QR345" s="4"/>
      <c r="QS345" s="4"/>
      <c r="QT345" s="4"/>
      <c r="QU345" s="4"/>
      <c r="QV345" s="4"/>
      <c r="QW345" s="4"/>
      <c r="QX345" s="4"/>
      <c r="QY345" s="4"/>
      <c r="QZ345" s="4"/>
      <c r="RA345" s="4"/>
      <c r="RB345" s="4"/>
      <c r="RC345" s="4"/>
      <c r="RD345" s="4"/>
      <c r="RE345" s="4"/>
      <c r="RF345" s="4"/>
      <c r="RG345" s="4"/>
      <c r="RH345" s="4"/>
      <c r="RI345" s="4"/>
      <c r="RJ345" s="4"/>
      <c r="RK345" s="4"/>
      <c r="RL345" s="4"/>
      <c r="RM345" s="4"/>
      <c r="RN345" s="4"/>
      <c r="RO345" s="4"/>
      <c r="RP345" s="4"/>
      <c r="RQ345" s="4"/>
      <c r="RR345" s="4"/>
      <c r="RS345" s="4"/>
      <c r="RT345" s="4"/>
      <c r="RU345" s="4"/>
      <c r="RV345" s="4"/>
      <c r="RW345" s="4"/>
      <c r="RX345" s="4"/>
      <c r="RY345" s="4"/>
      <c r="RZ345" s="4"/>
      <c r="SA345" s="4"/>
      <c r="SB345" s="4"/>
      <c r="SC345" s="4"/>
      <c r="SD345" s="4"/>
      <c r="SE345" s="4"/>
      <c r="SF345" s="4"/>
      <c r="SG345" s="4"/>
      <c r="SH345" s="4"/>
      <c r="SI345" s="4"/>
      <c r="SJ345" s="4"/>
    </row>
    <row r="346" spans="1:504">
      <c r="J346" s="183"/>
      <c r="K346" s="194"/>
      <c r="L346" s="194"/>
      <c r="M346" s="19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  <c r="DE346" s="4"/>
      <c r="DF346" s="4"/>
      <c r="DG346" s="4"/>
      <c r="DH346" s="4"/>
      <c r="DI346" s="4"/>
      <c r="DJ346" s="4"/>
      <c r="DK346" s="4"/>
      <c r="DL346" s="4"/>
      <c r="DM346" s="4"/>
      <c r="DN346" s="4"/>
      <c r="DO346" s="4"/>
      <c r="DP346" s="4"/>
      <c r="DQ346" s="4"/>
      <c r="DR346" s="4"/>
      <c r="DS346" s="4"/>
      <c r="DT346" s="4"/>
      <c r="DU346" s="4"/>
      <c r="DV346" s="4"/>
      <c r="DW346" s="4"/>
      <c r="DX346" s="4"/>
      <c r="DY346" s="4"/>
      <c r="DZ346" s="4"/>
      <c r="EA346" s="4"/>
      <c r="EB346" s="4"/>
      <c r="EC346" s="4"/>
      <c r="ED346" s="4"/>
      <c r="EE346" s="4"/>
      <c r="EF346" s="4"/>
      <c r="EG346" s="4"/>
      <c r="EH346" s="4"/>
      <c r="EI346" s="4"/>
      <c r="EJ346" s="4"/>
      <c r="EK346" s="4"/>
      <c r="EL346" s="4"/>
      <c r="EM346" s="4"/>
      <c r="EN346" s="4"/>
      <c r="EO346" s="4"/>
      <c r="EP346" s="4"/>
      <c r="EQ346" s="4"/>
      <c r="ER346" s="4"/>
      <c r="ES346" s="4"/>
      <c r="ET346" s="4"/>
      <c r="EU346" s="4"/>
      <c r="EV346" s="4"/>
      <c r="EW346" s="4"/>
      <c r="EX346" s="4"/>
      <c r="EY346" s="4"/>
      <c r="EZ346" s="4"/>
      <c r="FA346" s="4"/>
      <c r="FB346" s="4"/>
      <c r="FC346" s="4"/>
      <c r="FD346" s="4"/>
      <c r="FE346" s="4"/>
      <c r="FF346" s="4"/>
      <c r="FG346" s="4"/>
      <c r="FH346" s="4"/>
      <c r="FI346" s="4"/>
      <c r="FJ346" s="4"/>
      <c r="FK346" s="4"/>
      <c r="FL346" s="4"/>
      <c r="FM346" s="4"/>
      <c r="FN346" s="4"/>
      <c r="FO346" s="4"/>
      <c r="FP346" s="4"/>
      <c r="FQ346" s="4"/>
      <c r="FR346" s="4"/>
      <c r="FS346" s="4"/>
      <c r="FT346" s="4"/>
      <c r="FU346" s="4"/>
      <c r="FV346" s="4"/>
      <c r="FW346" s="4"/>
      <c r="FX346" s="4"/>
      <c r="FY346" s="4"/>
      <c r="FZ346" s="4"/>
      <c r="GA346" s="4"/>
      <c r="GB346" s="4"/>
      <c r="GC346" s="4"/>
      <c r="GD346" s="4"/>
      <c r="GE346" s="4"/>
      <c r="GF346" s="4"/>
      <c r="GG346" s="4"/>
      <c r="GH346" s="4"/>
      <c r="GI346" s="4"/>
      <c r="GJ346" s="4"/>
      <c r="GK346" s="4"/>
      <c r="GL346" s="4"/>
      <c r="GM346" s="4"/>
      <c r="GN346" s="4"/>
      <c r="GO346" s="4"/>
      <c r="GP346" s="4"/>
      <c r="GQ346" s="4"/>
      <c r="GR346" s="4"/>
      <c r="GS346" s="4"/>
      <c r="GT346" s="4"/>
      <c r="GU346" s="4"/>
      <c r="GV346" s="4"/>
      <c r="GW346" s="4"/>
      <c r="GX346" s="4"/>
      <c r="GY346" s="4"/>
      <c r="GZ346" s="4"/>
      <c r="HA346" s="4"/>
      <c r="HB346" s="4"/>
      <c r="HC346" s="4"/>
      <c r="HD346" s="4"/>
      <c r="HE346" s="4"/>
      <c r="HF346" s="4"/>
      <c r="HG346" s="4"/>
      <c r="HH346" s="4"/>
      <c r="HI346" s="4"/>
      <c r="HJ346" s="4"/>
      <c r="HK346" s="4"/>
      <c r="HL346" s="4"/>
      <c r="HM346" s="4"/>
      <c r="HN346" s="4"/>
      <c r="HO346" s="4"/>
      <c r="HP346" s="4"/>
      <c r="HQ346" s="4"/>
      <c r="HR346" s="4"/>
      <c r="HS346" s="4"/>
      <c r="HT346" s="4"/>
      <c r="HU346" s="4"/>
      <c r="HV346" s="4"/>
      <c r="HW346" s="4"/>
      <c r="HX346" s="4"/>
      <c r="HY346" s="4"/>
      <c r="HZ346" s="4"/>
      <c r="IA346" s="4"/>
      <c r="IB346" s="4"/>
      <c r="IC346" s="4"/>
      <c r="ID346" s="4"/>
      <c r="IE346" s="4"/>
      <c r="IF346" s="4"/>
      <c r="IG346" s="4"/>
      <c r="IH346" s="4"/>
      <c r="II346" s="4"/>
      <c r="IJ346" s="4"/>
      <c r="IK346" s="4"/>
      <c r="IL346" s="4"/>
      <c r="IM346" s="4"/>
      <c r="IN346" s="4"/>
      <c r="IO346" s="4"/>
      <c r="IP346" s="4"/>
      <c r="IQ346" s="4"/>
      <c r="IR346" s="4"/>
      <c r="IS346" s="4"/>
      <c r="IT346" s="4"/>
      <c r="IU346" s="4"/>
      <c r="IV346" s="4"/>
      <c r="IW346" s="4"/>
      <c r="IX346" s="4"/>
      <c r="IY346" s="4"/>
      <c r="IZ346" s="4"/>
      <c r="JA346" s="4"/>
      <c r="JB346" s="4"/>
      <c r="JC346" s="4"/>
      <c r="JD346" s="4"/>
      <c r="JE346" s="4"/>
      <c r="JF346" s="4"/>
      <c r="JG346" s="4"/>
      <c r="JH346" s="4"/>
      <c r="JI346" s="4"/>
      <c r="JJ346" s="4"/>
      <c r="JK346" s="4"/>
      <c r="JL346" s="4"/>
      <c r="JM346" s="4"/>
      <c r="JN346" s="4"/>
      <c r="JO346" s="4"/>
      <c r="JP346" s="4"/>
      <c r="JQ346" s="4"/>
      <c r="JR346" s="4"/>
      <c r="JS346" s="4"/>
      <c r="JT346" s="4"/>
      <c r="JU346" s="4"/>
      <c r="JV346" s="4"/>
      <c r="JW346" s="4"/>
      <c r="JX346" s="4"/>
      <c r="JY346" s="4"/>
      <c r="JZ346" s="4"/>
      <c r="KA346" s="4"/>
      <c r="KB346" s="4"/>
      <c r="KC346" s="4"/>
      <c r="KD346" s="4"/>
      <c r="KE346" s="4"/>
      <c r="KF346" s="4"/>
      <c r="KG346" s="4"/>
      <c r="KH346" s="4"/>
      <c r="KI346" s="4"/>
      <c r="KJ346" s="4"/>
      <c r="KK346" s="4"/>
      <c r="KL346" s="4"/>
      <c r="KM346" s="4"/>
      <c r="KN346" s="4"/>
      <c r="KO346" s="4"/>
      <c r="KP346" s="4"/>
      <c r="KQ346" s="4"/>
      <c r="KR346" s="4"/>
      <c r="KS346" s="4"/>
      <c r="KT346" s="4"/>
      <c r="KU346" s="4"/>
      <c r="KV346" s="4"/>
      <c r="KW346" s="4"/>
      <c r="KX346" s="4"/>
      <c r="KY346" s="4"/>
      <c r="KZ346" s="4"/>
      <c r="LA346" s="4"/>
      <c r="LB346" s="4"/>
      <c r="LC346" s="4"/>
      <c r="LD346" s="4"/>
      <c r="LE346" s="4"/>
      <c r="LF346" s="4"/>
      <c r="LG346" s="4"/>
      <c r="LH346" s="4"/>
      <c r="LI346" s="4"/>
      <c r="LJ346" s="4"/>
      <c r="LK346" s="4"/>
      <c r="LL346" s="4"/>
      <c r="LM346" s="4"/>
      <c r="LN346" s="4"/>
      <c r="LO346" s="4"/>
      <c r="LP346" s="4"/>
      <c r="LQ346" s="4"/>
      <c r="LR346" s="4"/>
      <c r="LS346" s="4"/>
      <c r="LT346" s="4"/>
      <c r="LU346" s="4"/>
      <c r="LV346" s="4"/>
      <c r="LW346" s="4"/>
      <c r="LX346" s="4"/>
      <c r="LY346" s="4"/>
      <c r="LZ346" s="4"/>
      <c r="MA346" s="4"/>
      <c r="MB346" s="4"/>
      <c r="MC346" s="4"/>
      <c r="MD346" s="4"/>
      <c r="ME346" s="4"/>
      <c r="MF346" s="4"/>
      <c r="MG346" s="4"/>
      <c r="MH346" s="4"/>
      <c r="MI346" s="4"/>
      <c r="MJ346" s="4"/>
      <c r="MK346" s="4"/>
      <c r="ML346" s="4"/>
      <c r="MM346" s="4"/>
      <c r="MN346" s="4"/>
      <c r="MO346" s="4"/>
      <c r="MP346" s="4"/>
      <c r="MQ346" s="4"/>
      <c r="MR346" s="4"/>
      <c r="MS346" s="4"/>
      <c r="MT346" s="4"/>
      <c r="MU346" s="4"/>
      <c r="MV346" s="4"/>
      <c r="MW346" s="4"/>
      <c r="MX346" s="4"/>
      <c r="MY346" s="4"/>
      <c r="MZ346" s="4"/>
      <c r="NA346" s="4"/>
      <c r="NB346" s="4"/>
      <c r="NC346" s="4"/>
      <c r="ND346" s="4"/>
      <c r="NE346" s="4"/>
      <c r="NF346" s="4"/>
      <c r="NG346" s="4"/>
      <c r="NH346" s="4"/>
      <c r="NI346" s="4"/>
      <c r="NJ346" s="4"/>
      <c r="NK346" s="4"/>
      <c r="NL346" s="4"/>
      <c r="NM346" s="4"/>
      <c r="NN346" s="4"/>
      <c r="NO346" s="4"/>
      <c r="NP346" s="4"/>
      <c r="NQ346" s="4"/>
      <c r="NR346" s="4"/>
      <c r="NS346" s="4"/>
      <c r="NT346" s="4"/>
      <c r="NU346" s="4"/>
      <c r="NV346" s="4"/>
      <c r="NW346" s="4"/>
      <c r="NX346" s="4"/>
      <c r="NY346" s="4"/>
      <c r="NZ346" s="4"/>
      <c r="OA346" s="4"/>
      <c r="OB346" s="4"/>
      <c r="OC346" s="4"/>
      <c r="OD346" s="4"/>
      <c r="OE346" s="4"/>
      <c r="OF346" s="4"/>
      <c r="OG346" s="4"/>
      <c r="OH346" s="4"/>
      <c r="OI346" s="4"/>
      <c r="OJ346" s="4"/>
      <c r="OK346" s="4"/>
      <c r="OL346" s="4"/>
      <c r="OM346" s="4"/>
      <c r="ON346" s="4"/>
      <c r="OO346" s="4"/>
      <c r="OP346" s="4"/>
      <c r="OQ346" s="4"/>
      <c r="OR346" s="4"/>
      <c r="OS346" s="4"/>
      <c r="OT346" s="4"/>
      <c r="OU346" s="4"/>
      <c r="OV346" s="4"/>
      <c r="OW346" s="4"/>
      <c r="OX346" s="4"/>
      <c r="OY346" s="4"/>
      <c r="OZ346" s="4"/>
      <c r="PA346" s="4"/>
      <c r="PB346" s="4"/>
      <c r="PC346" s="4"/>
      <c r="PD346" s="4"/>
      <c r="PE346" s="4"/>
      <c r="PF346" s="4"/>
      <c r="PG346" s="4"/>
      <c r="PH346" s="4"/>
      <c r="PI346" s="4"/>
      <c r="PJ346" s="4"/>
      <c r="PK346" s="4"/>
      <c r="PL346" s="4"/>
      <c r="PM346" s="4"/>
      <c r="PN346" s="4"/>
      <c r="PO346" s="4"/>
      <c r="PP346" s="4"/>
      <c r="PQ346" s="4"/>
      <c r="PR346" s="4"/>
      <c r="PS346" s="4"/>
      <c r="PT346" s="4"/>
      <c r="PU346" s="4"/>
      <c r="PV346" s="4"/>
      <c r="PW346" s="4"/>
      <c r="PX346" s="4"/>
      <c r="PY346" s="4"/>
      <c r="PZ346" s="4"/>
      <c r="QA346" s="4"/>
      <c r="QB346" s="4"/>
      <c r="QC346" s="4"/>
      <c r="QD346" s="4"/>
      <c r="QE346" s="4"/>
      <c r="QF346" s="4"/>
      <c r="QG346" s="4"/>
      <c r="QH346" s="4"/>
      <c r="QI346" s="4"/>
      <c r="QJ346" s="4"/>
      <c r="QK346" s="4"/>
      <c r="QL346" s="4"/>
      <c r="QM346" s="4"/>
      <c r="QN346" s="4"/>
      <c r="QO346" s="4"/>
      <c r="QP346" s="4"/>
      <c r="QQ346" s="4"/>
      <c r="QR346" s="4"/>
      <c r="QS346" s="4"/>
      <c r="QT346" s="4"/>
      <c r="QU346" s="4"/>
      <c r="QV346" s="4"/>
      <c r="QW346" s="4"/>
      <c r="QX346" s="4"/>
      <c r="QY346" s="4"/>
      <c r="QZ346" s="4"/>
      <c r="RA346" s="4"/>
      <c r="RB346" s="4"/>
      <c r="RC346" s="4"/>
      <c r="RD346" s="4"/>
      <c r="RE346" s="4"/>
      <c r="RF346" s="4"/>
      <c r="RG346" s="4"/>
      <c r="RH346" s="4"/>
      <c r="RI346" s="4"/>
      <c r="RJ346" s="4"/>
      <c r="RK346" s="4"/>
      <c r="RL346" s="4"/>
      <c r="RM346" s="4"/>
      <c r="RN346" s="4"/>
      <c r="RO346" s="4"/>
      <c r="RP346" s="4"/>
      <c r="RQ346" s="4"/>
      <c r="RR346" s="4"/>
      <c r="RS346" s="4"/>
      <c r="RT346" s="4"/>
      <c r="RU346" s="4"/>
      <c r="RV346" s="4"/>
      <c r="RW346" s="4"/>
      <c r="RX346" s="4"/>
      <c r="RY346" s="4"/>
      <c r="RZ346" s="4"/>
      <c r="SA346" s="4"/>
      <c r="SB346" s="4"/>
      <c r="SC346" s="4"/>
      <c r="SD346" s="4"/>
      <c r="SE346" s="4"/>
      <c r="SF346" s="4"/>
      <c r="SG346" s="4"/>
      <c r="SH346" s="4"/>
      <c r="SI346" s="4"/>
      <c r="SJ346" s="4"/>
    </row>
    <row r="347" spans="1:504">
      <c r="J347" s="183"/>
      <c r="K347" s="194"/>
      <c r="L347" s="194"/>
      <c r="M347" s="19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  <c r="DE347" s="4"/>
      <c r="DF347" s="4"/>
      <c r="DG347" s="4"/>
      <c r="DH347" s="4"/>
      <c r="DI347" s="4"/>
      <c r="DJ347" s="4"/>
      <c r="DK347" s="4"/>
      <c r="DL347" s="4"/>
      <c r="DM347" s="4"/>
      <c r="DN347" s="4"/>
      <c r="DO347" s="4"/>
      <c r="DP347" s="4"/>
      <c r="DQ347" s="4"/>
      <c r="DR347" s="4"/>
      <c r="DS347" s="4"/>
      <c r="DT347" s="4"/>
      <c r="DU347" s="4"/>
      <c r="DV347" s="4"/>
      <c r="DW347" s="4"/>
      <c r="DX347" s="4"/>
      <c r="DY347" s="4"/>
      <c r="DZ347" s="4"/>
      <c r="EA347" s="4"/>
      <c r="EB347" s="4"/>
      <c r="EC347" s="4"/>
      <c r="ED347" s="4"/>
      <c r="EE347" s="4"/>
      <c r="EF347" s="4"/>
      <c r="EG347" s="4"/>
      <c r="EH347" s="4"/>
      <c r="EI347" s="4"/>
      <c r="EJ347" s="4"/>
      <c r="EK347" s="4"/>
      <c r="EL347" s="4"/>
      <c r="EM347" s="4"/>
      <c r="EN347" s="4"/>
      <c r="EO347" s="4"/>
      <c r="EP347" s="4"/>
      <c r="EQ347" s="4"/>
      <c r="ER347" s="4"/>
      <c r="ES347" s="4"/>
      <c r="ET347" s="4"/>
      <c r="EU347" s="4"/>
      <c r="EV347" s="4"/>
      <c r="EW347" s="4"/>
      <c r="EX347" s="4"/>
      <c r="EY347" s="4"/>
      <c r="EZ347" s="4"/>
      <c r="FA347" s="4"/>
      <c r="FB347" s="4"/>
      <c r="FC347" s="4"/>
      <c r="FD347" s="4"/>
      <c r="FE347" s="4"/>
      <c r="FF347" s="4"/>
      <c r="FG347" s="4"/>
      <c r="FH347" s="4"/>
      <c r="FI347" s="4"/>
      <c r="FJ347" s="4"/>
      <c r="FK347" s="4"/>
      <c r="FL347" s="4"/>
      <c r="FM347" s="4"/>
      <c r="FN347" s="4"/>
      <c r="FO347" s="4"/>
      <c r="FP347" s="4"/>
      <c r="FQ347" s="4"/>
      <c r="FR347" s="4"/>
      <c r="FS347" s="4"/>
      <c r="FT347" s="4"/>
      <c r="FU347" s="4"/>
      <c r="FV347" s="4"/>
      <c r="FW347" s="4"/>
      <c r="FX347" s="4"/>
      <c r="FY347" s="4"/>
      <c r="FZ347" s="4"/>
      <c r="GA347" s="4"/>
      <c r="GB347" s="4"/>
      <c r="GC347" s="4"/>
      <c r="GD347" s="4"/>
      <c r="GE347" s="4"/>
      <c r="GF347" s="4"/>
      <c r="GG347" s="4"/>
      <c r="GH347" s="4"/>
      <c r="GI347" s="4"/>
      <c r="GJ347" s="4"/>
      <c r="GK347" s="4"/>
      <c r="GL347" s="4"/>
      <c r="GM347" s="4"/>
      <c r="GN347" s="4"/>
      <c r="GO347" s="4"/>
      <c r="GP347" s="4"/>
      <c r="GQ347" s="4"/>
      <c r="GR347" s="4"/>
      <c r="GS347" s="4"/>
      <c r="GT347" s="4"/>
      <c r="GU347" s="4"/>
      <c r="GV347" s="4"/>
      <c r="GW347" s="4"/>
      <c r="GX347" s="4"/>
      <c r="GY347" s="4"/>
      <c r="GZ347" s="4"/>
      <c r="HA347" s="4"/>
      <c r="HB347" s="4"/>
      <c r="HC347" s="4"/>
      <c r="HD347" s="4"/>
      <c r="HE347" s="4"/>
      <c r="HF347" s="4"/>
      <c r="HG347" s="4"/>
      <c r="HH347" s="4"/>
      <c r="HI347" s="4"/>
      <c r="HJ347" s="4"/>
      <c r="HK347" s="4"/>
      <c r="HL347" s="4"/>
      <c r="HM347" s="4"/>
      <c r="HN347" s="4"/>
      <c r="HO347" s="4"/>
      <c r="HP347" s="4"/>
      <c r="HQ347" s="4"/>
      <c r="HR347" s="4"/>
      <c r="HS347" s="4"/>
      <c r="HT347" s="4"/>
      <c r="HU347" s="4"/>
      <c r="HV347" s="4"/>
      <c r="HW347" s="4"/>
      <c r="HX347" s="4"/>
      <c r="HY347" s="4"/>
      <c r="HZ347" s="4"/>
      <c r="IA347" s="4"/>
      <c r="IB347" s="4"/>
      <c r="IC347" s="4"/>
      <c r="ID347" s="4"/>
      <c r="IE347" s="4"/>
      <c r="IF347" s="4"/>
      <c r="IG347" s="4"/>
      <c r="IH347" s="4"/>
      <c r="II347" s="4"/>
      <c r="IJ347" s="4"/>
      <c r="IK347" s="4"/>
      <c r="IL347" s="4"/>
      <c r="IM347" s="4"/>
      <c r="IN347" s="4"/>
      <c r="IO347" s="4"/>
      <c r="IP347" s="4"/>
      <c r="IQ347" s="4"/>
      <c r="IR347" s="4"/>
      <c r="IS347" s="4"/>
      <c r="IT347" s="4"/>
      <c r="IU347" s="4"/>
      <c r="IV347" s="4"/>
      <c r="IW347" s="4"/>
      <c r="IX347" s="4"/>
      <c r="IY347" s="4"/>
      <c r="IZ347" s="4"/>
      <c r="JA347" s="4"/>
      <c r="JB347" s="4"/>
      <c r="JC347" s="4"/>
      <c r="JD347" s="4"/>
      <c r="JE347" s="4"/>
      <c r="JF347" s="4"/>
      <c r="JG347" s="4"/>
      <c r="JH347" s="4"/>
      <c r="JI347" s="4"/>
      <c r="JJ347" s="4"/>
      <c r="JK347" s="4"/>
      <c r="JL347" s="4"/>
      <c r="JM347" s="4"/>
      <c r="JN347" s="4"/>
      <c r="JO347" s="4"/>
      <c r="JP347" s="4"/>
      <c r="JQ347" s="4"/>
      <c r="JR347" s="4"/>
      <c r="JS347" s="4"/>
      <c r="JT347" s="4"/>
      <c r="JU347" s="4"/>
      <c r="JV347" s="4"/>
      <c r="JW347" s="4"/>
      <c r="JX347" s="4"/>
      <c r="JY347" s="4"/>
      <c r="JZ347" s="4"/>
      <c r="KA347" s="4"/>
      <c r="KB347" s="4"/>
      <c r="KC347" s="4"/>
      <c r="KD347" s="4"/>
      <c r="KE347" s="4"/>
      <c r="KF347" s="4"/>
      <c r="KG347" s="4"/>
      <c r="KH347" s="4"/>
      <c r="KI347" s="4"/>
      <c r="KJ347" s="4"/>
      <c r="KK347" s="4"/>
      <c r="KL347" s="4"/>
      <c r="KM347" s="4"/>
      <c r="KN347" s="4"/>
      <c r="KO347" s="4"/>
      <c r="KP347" s="4"/>
      <c r="KQ347" s="4"/>
      <c r="KR347" s="4"/>
      <c r="KS347" s="4"/>
      <c r="KT347" s="4"/>
      <c r="KU347" s="4"/>
      <c r="KV347" s="4"/>
      <c r="KW347" s="4"/>
      <c r="KX347" s="4"/>
      <c r="KY347" s="4"/>
      <c r="KZ347" s="4"/>
      <c r="LA347" s="4"/>
      <c r="LB347" s="4"/>
      <c r="LC347" s="4"/>
      <c r="LD347" s="4"/>
      <c r="LE347" s="4"/>
      <c r="LF347" s="4"/>
      <c r="LG347" s="4"/>
      <c r="LH347" s="4"/>
      <c r="LI347" s="4"/>
      <c r="LJ347" s="4"/>
      <c r="LK347" s="4"/>
      <c r="LL347" s="4"/>
      <c r="LM347" s="4"/>
      <c r="LN347" s="4"/>
      <c r="LO347" s="4"/>
      <c r="LP347" s="4"/>
      <c r="LQ347" s="4"/>
      <c r="LR347" s="4"/>
      <c r="LS347" s="4"/>
      <c r="LT347" s="4"/>
      <c r="LU347" s="4"/>
      <c r="LV347" s="4"/>
      <c r="LW347" s="4"/>
      <c r="LX347" s="4"/>
      <c r="LY347" s="4"/>
      <c r="LZ347" s="4"/>
      <c r="MA347" s="4"/>
      <c r="MB347" s="4"/>
      <c r="MC347" s="4"/>
      <c r="MD347" s="4"/>
      <c r="ME347" s="4"/>
      <c r="MF347" s="4"/>
      <c r="MG347" s="4"/>
      <c r="MH347" s="4"/>
      <c r="MI347" s="4"/>
      <c r="MJ347" s="4"/>
      <c r="MK347" s="4"/>
      <c r="ML347" s="4"/>
      <c r="MM347" s="4"/>
      <c r="MN347" s="4"/>
      <c r="MO347" s="4"/>
      <c r="MP347" s="4"/>
      <c r="MQ347" s="4"/>
      <c r="MR347" s="4"/>
      <c r="MS347" s="4"/>
      <c r="MT347" s="4"/>
      <c r="MU347" s="4"/>
      <c r="MV347" s="4"/>
      <c r="MW347" s="4"/>
      <c r="MX347" s="4"/>
      <c r="MY347" s="4"/>
      <c r="MZ347" s="4"/>
      <c r="NA347" s="4"/>
      <c r="NB347" s="4"/>
      <c r="NC347" s="4"/>
      <c r="ND347" s="4"/>
      <c r="NE347" s="4"/>
      <c r="NF347" s="4"/>
      <c r="NG347" s="4"/>
      <c r="NH347" s="4"/>
      <c r="NI347" s="4"/>
      <c r="NJ347" s="4"/>
      <c r="NK347" s="4"/>
      <c r="NL347" s="4"/>
      <c r="NM347" s="4"/>
      <c r="NN347" s="4"/>
      <c r="NO347" s="4"/>
      <c r="NP347" s="4"/>
      <c r="NQ347" s="4"/>
      <c r="NR347" s="4"/>
      <c r="NS347" s="4"/>
      <c r="NT347" s="4"/>
      <c r="NU347" s="4"/>
      <c r="NV347" s="4"/>
      <c r="NW347" s="4"/>
      <c r="NX347" s="4"/>
      <c r="NY347" s="4"/>
      <c r="NZ347" s="4"/>
      <c r="OA347" s="4"/>
      <c r="OB347" s="4"/>
      <c r="OC347" s="4"/>
      <c r="OD347" s="4"/>
      <c r="OE347" s="4"/>
      <c r="OF347" s="4"/>
      <c r="OG347" s="4"/>
      <c r="OH347" s="4"/>
      <c r="OI347" s="4"/>
      <c r="OJ347" s="4"/>
      <c r="OK347" s="4"/>
      <c r="OL347" s="4"/>
      <c r="OM347" s="4"/>
      <c r="ON347" s="4"/>
      <c r="OO347" s="4"/>
      <c r="OP347" s="4"/>
      <c r="OQ347" s="4"/>
      <c r="OR347" s="4"/>
      <c r="OS347" s="4"/>
      <c r="OT347" s="4"/>
      <c r="OU347" s="4"/>
      <c r="OV347" s="4"/>
      <c r="OW347" s="4"/>
      <c r="OX347" s="4"/>
      <c r="OY347" s="4"/>
      <c r="OZ347" s="4"/>
      <c r="PA347" s="4"/>
      <c r="PB347" s="4"/>
      <c r="PC347" s="4"/>
      <c r="PD347" s="4"/>
      <c r="PE347" s="4"/>
      <c r="PF347" s="4"/>
      <c r="PG347" s="4"/>
      <c r="PH347" s="4"/>
      <c r="PI347" s="4"/>
      <c r="PJ347" s="4"/>
      <c r="PK347" s="4"/>
      <c r="PL347" s="4"/>
      <c r="PM347" s="4"/>
      <c r="PN347" s="4"/>
      <c r="PO347" s="4"/>
      <c r="PP347" s="4"/>
      <c r="PQ347" s="4"/>
      <c r="PR347" s="4"/>
      <c r="PS347" s="4"/>
      <c r="PT347" s="4"/>
      <c r="PU347" s="4"/>
      <c r="PV347" s="4"/>
      <c r="PW347" s="4"/>
      <c r="PX347" s="4"/>
      <c r="PY347" s="4"/>
      <c r="PZ347" s="4"/>
      <c r="QA347" s="4"/>
      <c r="QB347" s="4"/>
      <c r="QC347" s="4"/>
      <c r="QD347" s="4"/>
      <c r="QE347" s="4"/>
      <c r="QF347" s="4"/>
      <c r="QG347" s="4"/>
      <c r="QH347" s="4"/>
      <c r="QI347" s="4"/>
      <c r="QJ347" s="4"/>
      <c r="QK347" s="4"/>
      <c r="QL347" s="4"/>
      <c r="QM347" s="4"/>
      <c r="QN347" s="4"/>
      <c r="QO347" s="4"/>
      <c r="QP347" s="4"/>
      <c r="QQ347" s="4"/>
      <c r="QR347" s="4"/>
      <c r="QS347" s="4"/>
      <c r="QT347" s="4"/>
      <c r="QU347" s="4"/>
      <c r="QV347" s="4"/>
      <c r="QW347" s="4"/>
      <c r="QX347" s="4"/>
      <c r="QY347" s="4"/>
      <c r="QZ347" s="4"/>
      <c r="RA347" s="4"/>
      <c r="RB347" s="4"/>
      <c r="RC347" s="4"/>
      <c r="RD347" s="4"/>
      <c r="RE347" s="4"/>
      <c r="RF347" s="4"/>
      <c r="RG347" s="4"/>
      <c r="RH347" s="4"/>
      <c r="RI347" s="4"/>
      <c r="RJ347" s="4"/>
      <c r="RK347" s="4"/>
      <c r="RL347" s="4"/>
      <c r="RM347" s="4"/>
      <c r="RN347" s="4"/>
      <c r="RO347" s="4"/>
      <c r="RP347" s="4"/>
      <c r="RQ347" s="4"/>
      <c r="RR347" s="4"/>
      <c r="RS347" s="4"/>
      <c r="RT347" s="4"/>
      <c r="RU347" s="4"/>
      <c r="RV347" s="4"/>
      <c r="RW347" s="4"/>
      <c r="RX347" s="4"/>
      <c r="RY347" s="4"/>
      <c r="RZ347" s="4"/>
      <c r="SA347" s="4"/>
      <c r="SB347" s="4"/>
      <c r="SC347" s="4"/>
      <c r="SD347" s="4"/>
      <c r="SE347" s="4"/>
      <c r="SF347" s="4"/>
      <c r="SG347" s="4"/>
      <c r="SH347" s="4"/>
      <c r="SI347" s="4"/>
      <c r="SJ347" s="4"/>
    </row>
    <row r="348" spans="1:504">
      <c r="J348" s="183"/>
      <c r="K348" s="194"/>
      <c r="L348" s="194"/>
      <c r="M348" s="19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  <c r="DE348" s="4"/>
      <c r="DF348" s="4"/>
      <c r="DG348" s="4"/>
      <c r="DH348" s="4"/>
      <c r="DI348" s="4"/>
      <c r="DJ348" s="4"/>
      <c r="DK348" s="4"/>
      <c r="DL348" s="4"/>
      <c r="DM348" s="4"/>
      <c r="DN348" s="4"/>
      <c r="DO348" s="4"/>
      <c r="DP348" s="4"/>
      <c r="DQ348" s="4"/>
      <c r="DR348" s="4"/>
      <c r="DS348" s="4"/>
      <c r="DT348" s="4"/>
      <c r="DU348" s="4"/>
      <c r="DV348" s="4"/>
      <c r="DW348" s="4"/>
      <c r="DX348" s="4"/>
      <c r="DY348" s="4"/>
      <c r="DZ348" s="4"/>
      <c r="EA348" s="4"/>
      <c r="EB348" s="4"/>
      <c r="EC348" s="4"/>
      <c r="ED348" s="4"/>
      <c r="EE348" s="4"/>
      <c r="EF348" s="4"/>
      <c r="EG348" s="4"/>
      <c r="EH348" s="4"/>
      <c r="EI348" s="4"/>
      <c r="EJ348" s="4"/>
      <c r="EK348" s="4"/>
      <c r="EL348" s="4"/>
      <c r="EM348" s="4"/>
      <c r="EN348" s="4"/>
      <c r="EO348" s="4"/>
      <c r="EP348" s="4"/>
      <c r="EQ348" s="4"/>
      <c r="ER348" s="4"/>
      <c r="ES348" s="4"/>
      <c r="ET348" s="4"/>
      <c r="EU348" s="4"/>
      <c r="EV348" s="4"/>
      <c r="EW348" s="4"/>
      <c r="EX348" s="4"/>
      <c r="EY348" s="4"/>
      <c r="EZ348" s="4"/>
      <c r="FA348" s="4"/>
      <c r="FB348" s="4"/>
      <c r="FC348" s="4"/>
      <c r="FD348" s="4"/>
      <c r="FE348" s="4"/>
      <c r="FF348" s="4"/>
      <c r="FG348" s="4"/>
      <c r="FH348" s="4"/>
      <c r="FI348" s="4"/>
      <c r="FJ348" s="4"/>
      <c r="FK348" s="4"/>
      <c r="FL348" s="4"/>
      <c r="FM348" s="4"/>
      <c r="FN348" s="4"/>
      <c r="FO348" s="4"/>
      <c r="FP348" s="4"/>
      <c r="FQ348" s="4"/>
      <c r="FR348" s="4"/>
      <c r="FS348" s="4"/>
      <c r="FT348" s="4"/>
      <c r="FU348" s="4"/>
      <c r="FV348" s="4"/>
      <c r="FW348" s="4"/>
      <c r="FX348" s="4"/>
      <c r="FY348" s="4"/>
      <c r="FZ348" s="4"/>
      <c r="GA348" s="4"/>
      <c r="GB348" s="4"/>
      <c r="GC348" s="4"/>
      <c r="GD348" s="4"/>
      <c r="GE348" s="4"/>
      <c r="GF348" s="4"/>
      <c r="GG348" s="4"/>
      <c r="GH348" s="4"/>
      <c r="GI348" s="4"/>
      <c r="GJ348" s="4"/>
      <c r="GK348" s="4"/>
      <c r="GL348" s="4"/>
      <c r="GM348" s="4"/>
      <c r="GN348" s="4"/>
      <c r="GO348" s="4"/>
      <c r="GP348" s="4"/>
      <c r="GQ348" s="4"/>
      <c r="GR348" s="4"/>
      <c r="GS348" s="4"/>
      <c r="GT348" s="4"/>
      <c r="GU348" s="4"/>
      <c r="GV348" s="4"/>
      <c r="GW348" s="4"/>
      <c r="GX348" s="4"/>
      <c r="GY348" s="4"/>
      <c r="GZ348" s="4"/>
      <c r="HA348" s="4"/>
      <c r="HB348" s="4"/>
      <c r="HC348" s="4"/>
      <c r="HD348" s="4"/>
      <c r="HE348" s="4"/>
      <c r="HF348" s="4"/>
      <c r="HG348" s="4"/>
      <c r="HH348" s="4"/>
      <c r="HI348" s="4"/>
      <c r="HJ348" s="4"/>
      <c r="HK348" s="4"/>
      <c r="HL348" s="4"/>
      <c r="HM348" s="4"/>
      <c r="HN348" s="4"/>
      <c r="HO348" s="4"/>
      <c r="HP348" s="4"/>
      <c r="HQ348" s="4"/>
      <c r="HR348" s="4"/>
      <c r="HS348" s="4"/>
      <c r="HT348" s="4"/>
      <c r="HU348" s="4"/>
      <c r="HV348" s="4"/>
      <c r="HW348" s="4"/>
      <c r="HX348" s="4"/>
      <c r="HY348" s="4"/>
      <c r="HZ348" s="4"/>
      <c r="IA348" s="4"/>
      <c r="IB348" s="4"/>
      <c r="IC348" s="4"/>
      <c r="ID348" s="4"/>
      <c r="IE348" s="4"/>
      <c r="IF348" s="4"/>
      <c r="IG348" s="4"/>
      <c r="IH348" s="4"/>
      <c r="II348" s="4"/>
      <c r="IJ348" s="4"/>
      <c r="IK348" s="4"/>
      <c r="IL348" s="4"/>
      <c r="IM348" s="4"/>
      <c r="IN348" s="4"/>
      <c r="IO348" s="4"/>
      <c r="IP348" s="4"/>
      <c r="IQ348" s="4"/>
      <c r="IR348" s="4"/>
      <c r="IS348" s="4"/>
      <c r="IT348" s="4"/>
      <c r="IU348" s="4"/>
      <c r="IV348" s="4"/>
      <c r="IW348" s="4"/>
      <c r="IX348" s="4"/>
      <c r="IY348" s="4"/>
      <c r="IZ348" s="4"/>
      <c r="JA348" s="4"/>
      <c r="JB348" s="4"/>
      <c r="JC348" s="4"/>
      <c r="JD348" s="4"/>
      <c r="JE348" s="4"/>
      <c r="JF348" s="4"/>
      <c r="JG348" s="4"/>
      <c r="JH348" s="4"/>
      <c r="JI348" s="4"/>
      <c r="JJ348" s="4"/>
      <c r="JK348" s="4"/>
      <c r="JL348" s="4"/>
      <c r="JM348" s="4"/>
      <c r="JN348" s="4"/>
      <c r="JO348" s="4"/>
      <c r="JP348" s="4"/>
      <c r="JQ348" s="4"/>
      <c r="JR348" s="4"/>
      <c r="JS348" s="4"/>
      <c r="JT348" s="4"/>
      <c r="JU348" s="4"/>
      <c r="JV348" s="4"/>
      <c r="JW348" s="4"/>
      <c r="JX348" s="4"/>
      <c r="JY348" s="4"/>
      <c r="JZ348" s="4"/>
      <c r="KA348" s="4"/>
      <c r="KB348" s="4"/>
      <c r="KC348" s="4"/>
      <c r="KD348" s="4"/>
      <c r="KE348" s="4"/>
      <c r="KF348" s="4"/>
      <c r="KG348" s="4"/>
      <c r="KH348" s="4"/>
      <c r="KI348" s="4"/>
      <c r="KJ348" s="4"/>
      <c r="KK348" s="4"/>
      <c r="KL348" s="4"/>
      <c r="KM348" s="4"/>
      <c r="KN348" s="4"/>
      <c r="KO348" s="4"/>
      <c r="KP348" s="4"/>
      <c r="KQ348" s="4"/>
      <c r="KR348" s="4"/>
      <c r="KS348" s="4"/>
      <c r="KT348" s="4"/>
      <c r="KU348" s="4"/>
      <c r="KV348" s="4"/>
      <c r="KW348" s="4"/>
      <c r="KX348" s="4"/>
      <c r="KY348" s="4"/>
      <c r="KZ348" s="4"/>
      <c r="LA348" s="4"/>
      <c r="LB348" s="4"/>
      <c r="LC348" s="4"/>
      <c r="LD348" s="4"/>
      <c r="LE348" s="4"/>
      <c r="LF348" s="4"/>
      <c r="LG348" s="4"/>
      <c r="LH348" s="4"/>
      <c r="LI348" s="4"/>
      <c r="LJ348" s="4"/>
      <c r="LK348" s="4"/>
      <c r="LL348" s="4"/>
      <c r="LM348" s="4"/>
      <c r="LN348" s="4"/>
      <c r="LO348" s="4"/>
      <c r="LP348" s="4"/>
      <c r="LQ348" s="4"/>
      <c r="LR348" s="4"/>
      <c r="LS348" s="4"/>
      <c r="LT348" s="4"/>
      <c r="LU348" s="4"/>
      <c r="LV348" s="4"/>
      <c r="LW348" s="4"/>
      <c r="LX348" s="4"/>
      <c r="LY348" s="4"/>
      <c r="LZ348" s="4"/>
      <c r="MA348" s="4"/>
      <c r="MB348" s="4"/>
      <c r="MC348" s="4"/>
      <c r="MD348" s="4"/>
      <c r="ME348" s="4"/>
      <c r="MF348" s="4"/>
      <c r="MG348" s="4"/>
      <c r="MH348" s="4"/>
      <c r="MI348" s="4"/>
      <c r="MJ348" s="4"/>
      <c r="MK348" s="4"/>
      <c r="ML348" s="4"/>
      <c r="MM348" s="4"/>
      <c r="MN348" s="4"/>
      <c r="MO348" s="4"/>
      <c r="MP348" s="4"/>
      <c r="MQ348" s="4"/>
      <c r="MR348" s="4"/>
      <c r="MS348" s="4"/>
      <c r="MT348" s="4"/>
      <c r="MU348" s="4"/>
      <c r="MV348" s="4"/>
      <c r="MW348" s="4"/>
      <c r="MX348" s="4"/>
      <c r="MY348" s="4"/>
      <c r="MZ348" s="4"/>
      <c r="NA348" s="4"/>
      <c r="NB348" s="4"/>
      <c r="NC348" s="4"/>
      <c r="ND348" s="4"/>
      <c r="NE348" s="4"/>
      <c r="NF348" s="4"/>
      <c r="NG348" s="4"/>
      <c r="NH348" s="4"/>
      <c r="NI348" s="4"/>
      <c r="NJ348" s="4"/>
      <c r="NK348" s="4"/>
      <c r="NL348" s="4"/>
      <c r="NM348" s="4"/>
      <c r="NN348" s="4"/>
      <c r="NO348" s="4"/>
      <c r="NP348" s="4"/>
      <c r="NQ348" s="4"/>
      <c r="NR348" s="4"/>
      <c r="NS348" s="4"/>
      <c r="NT348" s="4"/>
      <c r="NU348" s="4"/>
      <c r="NV348" s="4"/>
      <c r="NW348" s="4"/>
      <c r="NX348" s="4"/>
      <c r="NY348" s="4"/>
      <c r="NZ348" s="4"/>
      <c r="OA348" s="4"/>
      <c r="OB348" s="4"/>
      <c r="OC348" s="4"/>
      <c r="OD348" s="4"/>
      <c r="OE348" s="4"/>
      <c r="OF348" s="4"/>
      <c r="OG348" s="4"/>
      <c r="OH348" s="4"/>
      <c r="OI348" s="4"/>
      <c r="OJ348" s="4"/>
      <c r="OK348" s="4"/>
      <c r="OL348" s="4"/>
      <c r="OM348" s="4"/>
      <c r="ON348" s="4"/>
      <c r="OO348" s="4"/>
      <c r="OP348" s="4"/>
      <c r="OQ348" s="4"/>
      <c r="OR348" s="4"/>
      <c r="OS348" s="4"/>
      <c r="OT348" s="4"/>
      <c r="OU348" s="4"/>
      <c r="OV348" s="4"/>
      <c r="OW348" s="4"/>
      <c r="OX348" s="4"/>
      <c r="OY348" s="4"/>
      <c r="OZ348" s="4"/>
      <c r="PA348" s="4"/>
      <c r="PB348" s="4"/>
      <c r="PC348" s="4"/>
      <c r="PD348" s="4"/>
      <c r="PE348" s="4"/>
      <c r="PF348" s="4"/>
      <c r="PG348" s="4"/>
      <c r="PH348" s="4"/>
      <c r="PI348" s="4"/>
      <c r="PJ348" s="4"/>
      <c r="PK348" s="4"/>
      <c r="PL348" s="4"/>
      <c r="PM348" s="4"/>
      <c r="PN348" s="4"/>
      <c r="PO348" s="4"/>
      <c r="PP348" s="4"/>
      <c r="PQ348" s="4"/>
      <c r="PR348" s="4"/>
      <c r="PS348" s="4"/>
      <c r="PT348" s="4"/>
      <c r="PU348" s="4"/>
      <c r="PV348" s="4"/>
      <c r="PW348" s="4"/>
      <c r="PX348" s="4"/>
      <c r="PY348" s="4"/>
      <c r="PZ348" s="4"/>
      <c r="QA348" s="4"/>
      <c r="QB348" s="4"/>
      <c r="QC348" s="4"/>
      <c r="QD348" s="4"/>
      <c r="QE348" s="4"/>
      <c r="QF348" s="4"/>
      <c r="QG348" s="4"/>
      <c r="QH348" s="4"/>
      <c r="QI348" s="4"/>
      <c r="QJ348" s="4"/>
      <c r="QK348" s="4"/>
      <c r="QL348" s="4"/>
      <c r="QM348" s="4"/>
      <c r="QN348" s="4"/>
      <c r="QO348" s="4"/>
      <c r="QP348" s="4"/>
      <c r="QQ348" s="4"/>
      <c r="QR348" s="4"/>
      <c r="QS348" s="4"/>
      <c r="QT348" s="4"/>
      <c r="QU348" s="4"/>
      <c r="QV348" s="4"/>
      <c r="QW348" s="4"/>
      <c r="QX348" s="4"/>
      <c r="QY348" s="4"/>
      <c r="QZ348" s="4"/>
      <c r="RA348" s="4"/>
      <c r="RB348" s="4"/>
      <c r="RC348" s="4"/>
      <c r="RD348" s="4"/>
      <c r="RE348" s="4"/>
      <c r="RF348" s="4"/>
      <c r="RG348" s="4"/>
      <c r="RH348" s="4"/>
      <c r="RI348" s="4"/>
      <c r="RJ348" s="4"/>
      <c r="RK348" s="4"/>
      <c r="RL348" s="4"/>
      <c r="RM348" s="4"/>
      <c r="RN348" s="4"/>
      <c r="RO348" s="4"/>
      <c r="RP348" s="4"/>
      <c r="RQ348" s="4"/>
      <c r="RR348" s="4"/>
      <c r="RS348" s="4"/>
      <c r="RT348" s="4"/>
      <c r="RU348" s="4"/>
      <c r="RV348" s="4"/>
      <c r="RW348" s="4"/>
      <c r="RX348" s="4"/>
      <c r="RY348" s="4"/>
      <c r="RZ348" s="4"/>
      <c r="SA348" s="4"/>
      <c r="SB348" s="4"/>
      <c r="SC348" s="4"/>
      <c r="SD348" s="4"/>
      <c r="SE348" s="4"/>
      <c r="SF348" s="4"/>
      <c r="SG348" s="4"/>
      <c r="SH348" s="4"/>
      <c r="SI348" s="4"/>
      <c r="SJ348" s="4"/>
    </row>
    <row r="349" spans="1:504">
      <c r="J349" s="183"/>
      <c r="K349" s="194"/>
      <c r="L349" s="194"/>
      <c r="M349" s="19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  <c r="DY349" s="4"/>
      <c r="DZ349" s="4"/>
      <c r="EA349" s="4"/>
      <c r="EB349" s="4"/>
      <c r="EC349" s="4"/>
      <c r="ED349" s="4"/>
      <c r="EE349" s="4"/>
      <c r="EF349" s="4"/>
      <c r="EG349" s="4"/>
      <c r="EH349" s="4"/>
      <c r="EI349" s="4"/>
      <c r="EJ349" s="4"/>
      <c r="EK349" s="4"/>
      <c r="EL349" s="4"/>
      <c r="EM349" s="4"/>
      <c r="EN349" s="4"/>
      <c r="EO349" s="4"/>
      <c r="EP349" s="4"/>
      <c r="EQ349" s="4"/>
      <c r="ER349" s="4"/>
      <c r="ES349" s="4"/>
      <c r="ET349" s="4"/>
      <c r="EU349" s="4"/>
      <c r="EV349" s="4"/>
      <c r="EW349" s="4"/>
      <c r="EX349" s="4"/>
      <c r="EY349" s="4"/>
      <c r="EZ349" s="4"/>
      <c r="FA349" s="4"/>
      <c r="FB349" s="4"/>
      <c r="FC349" s="4"/>
      <c r="FD349" s="4"/>
      <c r="FE349" s="4"/>
      <c r="FF349" s="4"/>
      <c r="FG349" s="4"/>
      <c r="FH349" s="4"/>
      <c r="FI349" s="4"/>
      <c r="FJ349" s="4"/>
      <c r="FK349" s="4"/>
      <c r="FL349" s="4"/>
      <c r="FM349" s="4"/>
      <c r="FN349" s="4"/>
      <c r="FO349" s="4"/>
      <c r="FP349" s="4"/>
      <c r="FQ349" s="4"/>
      <c r="FR349" s="4"/>
      <c r="FS349" s="4"/>
      <c r="FT349" s="4"/>
      <c r="FU349" s="4"/>
      <c r="FV349" s="4"/>
      <c r="FW349" s="4"/>
      <c r="FX349" s="4"/>
      <c r="FY349" s="4"/>
      <c r="FZ349" s="4"/>
      <c r="GA349" s="4"/>
      <c r="GB349" s="4"/>
      <c r="GC349" s="4"/>
      <c r="GD349" s="4"/>
      <c r="GE349" s="4"/>
      <c r="GF349" s="4"/>
      <c r="GG349" s="4"/>
      <c r="GH349" s="4"/>
      <c r="GI349" s="4"/>
      <c r="GJ349" s="4"/>
      <c r="GK349" s="4"/>
      <c r="GL349" s="4"/>
      <c r="GM349" s="4"/>
      <c r="GN349" s="4"/>
      <c r="GO349" s="4"/>
      <c r="GP349" s="4"/>
      <c r="GQ349" s="4"/>
      <c r="GR349" s="4"/>
      <c r="GS349" s="4"/>
      <c r="GT349" s="4"/>
      <c r="GU349" s="4"/>
      <c r="GV349" s="4"/>
      <c r="GW349" s="4"/>
      <c r="GX349" s="4"/>
      <c r="GY349" s="4"/>
      <c r="GZ349" s="4"/>
      <c r="HA349" s="4"/>
      <c r="HB349" s="4"/>
      <c r="HC349" s="4"/>
      <c r="HD349" s="4"/>
      <c r="HE349" s="4"/>
      <c r="HF349" s="4"/>
      <c r="HG349" s="4"/>
      <c r="HH349" s="4"/>
      <c r="HI349" s="4"/>
      <c r="HJ349" s="4"/>
      <c r="HK349" s="4"/>
      <c r="HL349" s="4"/>
      <c r="HM349" s="4"/>
      <c r="HN349" s="4"/>
      <c r="HO349" s="4"/>
      <c r="HP349" s="4"/>
      <c r="HQ349" s="4"/>
      <c r="HR349" s="4"/>
      <c r="HS349" s="4"/>
      <c r="HT349" s="4"/>
      <c r="HU349" s="4"/>
      <c r="HV349" s="4"/>
      <c r="HW349" s="4"/>
      <c r="HX349" s="4"/>
      <c r="HY349" s="4"/>
      <c r="HZ349" s="4"/>
      <c r="IA349" s="4"/>
      <c r="IB349" s="4"/>
      <c r="IC349" s="4"/>
      <c r="ID349" s="4"/>
      <c r="IE349" s="4"/>
      <c r="IF349" s="4"/>
      <c r="IG349" s="4"/>
      <c r="IH349" s="4"/>
      <c r="II349" s="4"/>
      <c r="IJ349" s="4"/>
      <c r="IK349" s="4"/>
      <c r="IL349" s="4"/>
      <c r="IM349" s="4"/>
      <c r="IN349" s="4"/>
      <c r="IO349" s="4"/>
      <c r="IP349" s="4"/>
      <c r="IQ349" s="4"/>
      <c r="IR349" s="4"/>
      <c r="IS349" s="4"/>
      <c r="IT349" s="4"/>
      <c r="IU349" s="4"/>
      <c r="IV349" s="4"/>
      <c r="IW349" s="4"/>
      <c r="IX349" s="4"/>
      <c r="IY349" s="4"/>
      <c r="IZ349" s="4"/>
      <c r="JA349" s="4"/>
      <c r="JB349" s="4"/>
      <c r="JC349" s="4"/>
      <c r="JD349" s="4"/>
      <c r="JE349" s="4"/>
      <c r="JF349" s="4"/>
      <c r="JG349" s="4"/>
      <c r="JH349" s="4"/>
      <c r="JI349" s="4"/>
      <c r="JJ349" s="4"/>
      <c r="JK349" s="4"/>
      <c r="JL349" s="4"/>
      <c r="JM349" s="4"/>
      <c r="JN349" s="4"/>
      <c r="JO349" s="4"/>
      <c r="JP349" s="4"/>
      <c r="JQ349" s="4"/>
      <c r="JR349" s="4"/>
      <c r="JS349" s="4"/>
      <c r="JT349" s="4"/>
      <c r="JU349" s="4"/>
      <c r="JV349" s="4"/>
      <c r="JW349" s="4"/>
      <c r="JX349" s="4"/>
      <c r="JY349" s="4"/>
      <c r="JZ349" s="4"/>
      <c r="KA349" s="4"/>
      <c r="KB349" s="4"/>
      <c r="KC349" s="4"/>
      <c r="KD349" s="4"/>
      <c r="KE349" s="4"/>
      <c r="KF349" s="4"/>
      <c r="KG349" s="4"/>
      <c r="KH349" s="4"/>
      <c r="KI349" s="4"/>
      <c r="KJ349" s="4"/>
      <c r="KK349" s="4"/>
      <c r="KL349" s="4"/>
      <c r="KM349" s="4"/>
      <c r="KN349" s="4"/>
      <c r="KO349" s="4"/>
      <c r="KP349" s="4"/>
      <c r="KQ349" s="4"/>
      <c r="KR349" s="4"/>
      <c r="KS349" s="4"/>
      <c r="KT349" s="4"/>
      <c r="KU349" s="4"/>
      <c r="KV349" s="4"/>
      <c r="KW349" s="4"/>
      <c r="KX349" s="4"/>
      <c r="KY349" s="4"/>
      <c r="KZ349" s="4"/>
      <c r="LA349" s="4"/>
      <c r="LB349" s="4"/>
      <c r="LC349" s="4"/>
      <c r="LD349" s="4"/>
      <c r="LE349" s="4"/>
      <c r="LF349" s="4"/>
      <c r="LG349" s="4"/>
      <c r="LH349" s="4"/>
      <c r="LI349" s="4"/>
      <c r="LJ349" s="4"/>
      <c r="LK349" s="4"/>
      <c r="LL349" s="4"/>
      <c r="LM349" s="4"/>
      <c r="LN349" s="4"/>
      <c r="LO349" s="4"/>
      <c r="LP349" s="4"/>
      <c r="LQ349" s="4"/>
      <c r="LR349" s="4"/>
      <c r="LS349" s="4"/>
      <c r="LT349" s="4"/>
      <c r="LU349" s="4"/>
      <c r="LV349" s="4"/>
      <c r="LW349" s="4"/>
      <c r="LX349" s="4"/>
      <c r="LY349" s="4"/>
      <c r="LZ349" s="4"/>
      <c r="MA349" s="4"/>
      <c r="MB349" s="4"/>
      <c r="MC349" s="4"/>
      <c r="MD349" s="4"/>
      <c r="ME349" s="4"/>
      <c r="MF349" s="4"/>
      <c r="MG349" s="4"/>
      <c r="MH349" s="4"/>
      <c r="MI349" s="4"/>
      <c r="MJ349" s="4"/>
      <c r="MK349" s="4"/>
      <c r="ML349" s="4"/>
      <c r="MM349" s="4"/>
      <c r="MN349" s="4"/>
      <c r="MO349" s="4"/>
      <c r="MP349" s="4"/>
      <c r="MQ349" s="4"/>
      <c r="MR349" s="4"/>
      <c r="MS349" s="4"/>
      <c r="MT349" s="4"/>
      <c r="MU349" s="4"/>
      <c r="MV349" s="4"/>
      <c r="MW349" s="4"/>
      <c r="MX349" s="4"/>
      <c r="MY349" s="4"/>
      <c r="MZ349" s="4"/>
      <c r="NA349" s="4"/>
      <c r="NB349" s="4"/>
      <c r="NC349" s="4"/>
      <c r="ND349" s="4"/>
      <c r="NE349" s="4"/>
      <c r="NF349" s="4"/>
      <c r="NG349" s="4"/>
      <c r="NH349" s="4"/>
      <c r="NI349" s="4"/>
      <c r="NJ349" s="4"/>
      <c r="NK349" s="4"/>
      <c r="NL349" s="4"/>
      <c r="NM349" s="4"/>
      <c r="NN349" s="4"/>
      <c r="NO349" s="4"/>
      <c r="NP349" s="4"/>
      <c r="NQ349" s="4"/>
      <c r="NR349" s="4"/>
      <c r="NS349" s="4"/>
      <c r="NT349" s="4"/>
      <c r="NU349" s="4"/>
      <c r="NV349" s="4"/>
      <c r="NW349" s="4"/>
      <c r="NX349" s="4"/>
      <c r="NY349" s="4"/>
      <c r="NZ349" s="4"/>
      <c r="OA349" s="4"/>
      <c r="OB349" s="4"/>
      <c r="OC349" s="4"/>
      <c r="OD349" s="4"/>
      <c r="OE349" s="4"/>
      <c r="OF349" s="4"/>
      <c r="OG349" s="4"/>
      <c r="OH349" s="4"/>
      <c r="OI349" s="4"/>
      <c r="OJ349" s="4"/>
      <c r="OK349" s="4"/>
      <c r="OL349" s="4"/>
      <c r="OM349" s="4"/>
      <c r="ON349" s="4"/>
      <c r="OO349" s="4"/>
      <c r="OP349" s="4"/>
      <c r="OQ349" s="4"/>
      <c r="OR349" s="4"/>
      <c r="OS349" s="4"/>
      <c r="OT349" s="4"/>
      <c r="OU349" s="4"/>
      <c r="OV349" s="4"/>
      <c r="OW349" s="4"/>
      <c r="OX349" s="4"/>
      <c r="OY349" s="4"/>
      <c r="OZ349" s="4"/>
      <c r="PA349" s="4"/>
      <c r="PB349" s="4"/>
      <c r="PC349" s="4"/>
      <c r="PD349" s="4"/>
      <c r="PE349" s="4"/>
      <c r="PF349" s="4"/>
      <c r="PG349" s="4"/>
      <c r="PH349" s="4"/>
      <c r="PI349" s="4"/>
      <c r="PJ349" s="4"/>
      <c r="PK349" s="4"/>
      <c r="PL349" s="4"/>
      <c r="PM349" s="4"/>
      <c r="PN349" s="4"/>
      <c r="PO349" s="4"/>
      <c r="PP349" s="4"/>
      <c r="PQ349" s="4"/>
      <c r="PR349" s="4"/>
      <c r="PS349" s="4"/>
      <c r="PT349" s="4"/>
      <c r="PU349" s="4"/>
      <c r="PV349" s="4"/>
      <c r="PW349" s="4"/>
      <c r="PX349" s="4"/>
      <c r="PY349" s="4"/>
      <c r="PZ349" s="4"/>
      <c r="QA349" s="4"/>
      <c r="QB349" s="4"/>
      <c r="QC349" s="4"/>
      <c r="QD349" s="4"/>
      <c r="QE349" s="4"/>
      <c r="QF349" s="4"/>
      <c r="QG349" s="4"/>
      <c r="QH349" s="4"/>
      <c r="QI349" s="4"/>
      <c r="QJ349" s="4"/>
      <c r="QK349" s="4"/>
      <c r="QL349" s="4"/>
      <c r="QM349" s="4"/>
      <c r="QN349" s="4"/>
      <c r="QO349" s="4"/>
      <c r="QP349" s="4"/>
      <c r="QQ349" s="4"/>
      <c r="QR349" s="4"/>
      <c r="QS349" s="4"/>
      <c r="QT349" s="4"/>
      <c r="QU349" s="4"/>
      <c r="QV349" s="4"/>
      <c r="QW349" s="4"/>
      <c r="QX349" s="4"/>
      <c r="QY349" s="4"/>
      <c r="QZ349" s="4"/>
      <c r="RA349" s="4"/>
      <c r="RB349" s="4"/>
      <c r="RC349" s="4"/>
      <c r="RD349" s="4"/>
      <c r="RE349" s="4"/>
      <c r="RF349" s="4"/>
      <c r="RG349" s="4"/>
      <c r="RH349" s="4"/>
      <c r="RI349" s="4"/>
      <c r="RJ349" s="4"/>
      <c r="RK349" s="4"/>
      <c r="RL349" s="4"/>
      <c r="RM349" s="4"/>
      <c r="RN349" s="4"/>
      <c r="RO349" s="4"/>
      <c r="RP349" s="4"/>
      <c r="RQ349" s="4"/>
      <c r="RR349" s="4"/>
      <c r="RS349" s="4"/>
      <c r="RT349" s="4"/>
      <c r="RU349" s="4"/>
      <c r="RV349" s="4"/>
      <c r="RW349" s="4"/>
      <c r="RX349" s="4"/>
      <c r="RY349" s="4"/>
      <c r="RZ349" s="4"/>
      <c r="SA349" s="4"/>
      <c r="SB349" s="4"/>
      <c r="SC349" s="4"/>
      <c r="SD349" s="4"/>
      <c r="SE349" s="4"/>
      <c r="SF349" s="4"/>
      <c r="SG349" s="4"/>
      <c r="SH349" s="4"/>
      <c r="SI349" s="4"/>
      <c r="SJ349" s="4"/>
    </row>
    <row r="350" spans="1:504">
      <c r="J350" s="183"/>
      <c r="K350" s="194"/>
      <c r="L350" s="194"/>
      <c r="M350" s="19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  <c r="DU350" s="4"/>
      <c r="DV350" s="4"/>
      <c r="DW350" s="4"/>
      <c r="DX350" s="4"/>
      <c r="DY350" s="4"/>
      <c r="DZ350" s="4"/>
      <c r="EA350" s="4"/>
      <c r="EB350" s="4"/>
      <c r="EC350" s="4"/>
      <c r="ED350" s="4"/>
      <c r="EE350" s="4"/>
      <c r="EF350" s="4"/>
      <c r="EG350" s="4"/>
      <c r="EH350" s="4"/>
      <c r="EI350" s="4"/>
      <c r="EJ350" s="4"/>
      <c r="EK350" s="4"/>
      <c r="EL350" s="4"/>
      <c r="EM350" s="4"/>
      <c r="EN350" s="4"/>
      <c r="EO350" s="4"/>
      <c r="EP350" s="4"/>
      <c r="EQ350" s="4"/>
      <c r="ER350" s="4"/>
      <c r="ES350" s="4"/>
      <c r="ET350" s="4"/>
      <c r="EU350" s="4"/>
      <c r="EV350" s="4"/>
      <c r="EW350" s="4"/>
      <c r="EX350" s="4"/>
      <c r="EY350" s="4"/>
      <c r="EZ350" s="4"/>
      <c r="FA350" s="4"/>
      <c r="FB350" s="4"/>
      <c r="FC350" s="4"/>
      <c r="FD350" s="4"/>
      <c r="FE350" s="4"/>
      <c r="FF350" s="4"/>
      <c r="FG350" s="4"/>
      <c r="FH350" s="4"/>
      <c r="FI350" s="4"/>
      <c r="FJ350" s="4"/>
      <c r="FK350" s="4"/>
      <c r="FL350" s="4"/>
      <c r="FM350" s="4"/>
      <c r="FN350" s="4"/>
      <c r="FO350" s="4"/>
      <c r="FP350" s="4"/>
      <c r="FQ350" s="4"/>
      <c r="FR350" s="4"/>
      <c r="FS350" s="4"/>
      <c r="FT350" s="4"/>
      <c r="FU350" s="4"/>
      <c r="FV350" s="4"/>
      <c r="FW350" s="4"/>
      <c r="FX350" s="4"/>
      <c r="FY350" s="4"/>
      <c r="FZ350" s="4"/>
      <c r="GA350" s="4"/>
      <c r="GB350" s="4"/>
      <c r="GC350" s="4"/>
      <c r="GD350" s="4"/>
      <c r="GE350" s="4"/>
      <c r="GF350" s="4"/>
      <c r="GG350" s="4"/>
      <c r="GH350" s="4"/>
      <c r="GI350" s="4"/>
      <c r="GJ350" s="4"/>
      <c r="GK350" s="4"/>
      <c r="GL350" s="4"/>
      <c r="GM350" s="4"/>
      <c r="GN350" s="4"/>
      <c r="GO350" s="4"/>
      <c r="GP350" s="4"/>
      <c r="GQ350" s="4"/>
      <c r="GR350" s="4"/>
      <c r="GS350" s="4"/>
      <c r="GT350" s="4"/>
      <c r="GU350" s="4"/>
      <c r="GV350" s="4"/>
      <c r="GW350" s="4"/>
      <c r="GX350" s="4"/>
      <c r="GY350" s="4"/>
      <c r="GZ350" s="4"/>
      <c r="HA350" s="4"/>
      <c r="HB350" s="4"/>
      <c r="HC350" s="4"/>
      <c r="HD350" s="4"/>
      <c r="HE350" s="4"/>
      <c r="HF350" s="4"/>
      <c r="HG350" s="4"/>
      <c r="HH350" s="4"/>
      <c r="HI350" s="4"/>
      <c r="HJ350" s="4"/>
      <c r="HK350" s="4"/>
      <c r="HL350" s="4"/>
      <c r="HM350" s="4"/>
      <c r="HN350" s="4"/>
      <c r="HO350" s="4"/>
      <c r="HP350" s="4"/>
      <c r="HQ350" s="4"/>
      <c r="HR350" s="4"/>
      <c r="HS350" s="4"/>
      <c r="HT350" s="4"/>
      <c r="HU350" s="4"/>
      <c r="HV350" s="4"/>
      <c r="HW350" s="4"/>
      <c r="HX350" s="4"/>
      <c r="HY350" s="4"/>
      <c r="HZ350" s="4"/>
      <c r="IA350" s="4"/>
      <c r="IB350" s="4"/>
      <c r="IC350" s="4"/>
      <c r="ID350" s="4"/>
      <c r="IE350" s="4"/>
      <c r="IF350" s="4"/>
      <c r="IG350" s="4"/>
      <c r="IH350" s="4"/>
      <c r="II350" s="4"/>
      <c r="IJ350" s="4"/>
      <c r="IK350" s="4"/>
      <c r="IL350" s="4"/>
      <c r="IM350" s="4"/>
      <c r="IN350" s="4"/>
      <c r="IO350" s="4"/>
      <c r="IP350" s="4"/>
      <c r="IQ350" s="4"/>
      <c r="IR350" s="4"/>
      <c r="IS350" s="4"/>
      <c r="IT350" s="4"/>
      <c r="IU350" s="4"/>
      <c r="IV350" s="4"/>
      <c r="IW350" s="4"/>
      <c r="IX350" s="4"/>
      <c r="IY350" s="4"/>
      <c r="IZ350" s="4"/>
      <c r="JA350" s="4"/>
      <c r="JB350" s="4"/>
      <c r="JC350" s="4"/>
      <c r="JD350" s="4"/>
      <c r="JE350" s="4"/>
      <c r="JF350" s="4"/>
      <c r="JG350" s="4"/>
      <c r="JH350" s="4"/>
      <c r="JI350" s="4"/>
      <c r="JJ350" s="4"/>
      <c r="JK350" s="4"/>
      <c r="JL350" s="4"/>
      <c r="JM350" s="4"/>
      <c r="JN350" s="4"/>
      <c r="JO350" s="4"/>
      <c r="JP350" s="4"/>
      <c r="JQ350" s="4"/>
      <c r="JR350" s="4"/>
      <c r="JS350" s="4"/>
      <c r="JT350" s="4"/>
      <c r="JU350" s="4"/>
      <c r="JV350" s="4"/>
      <c r="JW350" s="4"/>
      <c r="JX350" s="4"/>
      <c r="JY350" s="4"/>
      <c r="JZ350" s="4"/>
      <c r="KA350" s="4"/>
      <c r="KB350" s="4"/>
      <c r="KC350" s="4"/>
      <c r="KD350" s="4"/>
      <c r="KE350" s="4"/>
      <c r="KF350" s="4"/>
      <c r="KG350" s="4"/>
      <c r="KH350" s="4"/>
      <c r="KI350" s="4"/>
      <c r="KJ350" s="4"/>
      <c r="KK350" s="4"/>
      <c r="KL350" s="4"/>
      <c r="KM350" s="4"/>
      <c r="KN350" s="4"/>
      <c r="KO350" s="4"/>
      <c r="KP350" s="4"/>
      <c r="KQ350" s="4"/>
      <c r="KR350" s="4"/>
      <c r="KS350" s="4"/>
      <c r="KT350" s="4"/>
      <c r="KU350" s="4"/>
      <c r="KV350" s="4"/>
      <c r="KW350" s="4"/>
      <c r="KX350" s="4"/>
      <c r="KY350" s="4"/>
      <c r="KZ350" s="4"/>
      <c r="LA350" s="4"/>
      <c r="LB350" s="4"/>
      <c r="LC350" s="4"/>
      <c r="LD350" s="4"/>
      <c r="LE350" s="4"/>
      <c r="LF350" s="4"/>
      <c r="LG350" s="4"/>
      <c r="LH350" s="4"/>
      <c r="LI350" s="4"/>
      <c r="LJ350" s="4"/>
      <c r="LK350" s="4"/>
      <c r="LL350" s="4"/>
      <c r="LM350" s="4"/>
      <c r="LN350" s="4"/>
      <c r="LO350" s="4"/>
      <c r="LP350" s="4"/>
      <c r="LQ350" s="4"/>
      <c r="LR350" s="4"/>
      <c r="LS350" s="4"/>
      <c r="LT350" s="4"/>
      <c r="LU350" s="4"/>
      <c r="LV350" s="4"/>
      <c r="LW350" s="4"/>
      <c r="LX350" s="4"/>
      <c r="LY350" s="4"/>
      <c r="LZ350" s="4"/>
      <c r="MA350" s="4"/>
      <c r="MB350" s="4"/>
      <c r="MC350" s="4"/>
      <c r="MD350" s="4"/>
      <c r="ME350" s="4"/>
      <c r="MF350" s="4"/>
      <c r="MG350" s="4"/>
      <c r="MH350" s="4"/>
      <c r="MI350" s="4"/>
      <c r="MJ350" s="4"/>
      <c r="MK350" s="4"/>
      <c r="ML350" s="4"/>
      <c r="MM350" s="4"/>
      <c r="MN350" s="4"/>
      <c r="MO350" s="4"/>
      <c r="MP350" s="4"/>
      <c r="MQ350" s="4"/>
      <c r="MR350" s="4"/>
      <c r="MS350" s="4"/>
      <c r="MT350" s="4"/>
      <c r="MU350" s="4"/>
      <c r="MV350" s="4"/>
      <c r="MW350" s="4"/>
      <c r="MX350" s="4"/>
      <c r="MY350" s="4"/>
      <c r="MZ350" s="4"/>
      <c r="NA350" s="4"/>
      <c r="NB350" s="4"/>
      <c r="NC350" s="4"/>
      <c r="ND350" s="4"/>
      <c r="NE350" s="4"/>
      <c r="NF350" s="4"/>
      <c r="NG350" s="4"/>
      <c r="NH350" s="4"/>
      <c r="NI350" s="4"/>
      <c r="NJ350" s="4"/>
      <c r="NK350" s="4"/>
      <c r="NL350" s="4"/>
      <c r="NM350" s="4"/>
      <c r="NN350" s="4"/>
      <c r="NO350" s="4"/>
      <c r="NP350" s="4"/>
      <c r="NQ350" s="4"/>
      <c r="NR350" s="4"/>
      <c r="NS350" s="4"/>
      <c r="NT350" s="4"/>
      <c r="NU350" s="4"/>
      <c r="NV350" s="4"/>
      <c r="NW350" s="4"/>
      <c r="NX350" s="4"/>
      <c r="NY350" s="4"/>
      <c r="NZ350" s="4"/>
      <c r="OA350" s="4"/>
      <c r="OB350" s="4"/>
      <c r="OC350" s="4"/>
      <c r="OD350" s="4"/>
      <c r="OE350" s="4"/>
      <c r="OF350" s="4"/>
      <c r="OG350" s="4"/>
      <c r="OH350" s="4"/>
      <c r="OI350" s="4"/>
      <c r="OJ350" s="4"/>
      <c r="OK350" s="4"/>
      <c r="OL350" s="4"/>
      <c r="OM350" s="4"/>
      <c r="ON350" s="4"/>
      <c r="OO350" s="4"/>
      <c r="OP350" s="4"/>
      <c r="OQ350" s="4"/>
      <c r="OR350" s="4"/>
      <c r="OS350" s="4"/>
      <c r="OT350" s="4"/>
      <c r="OU350" s="4"/>
      <c r="OV350" s="4"/>
      <c r="OW350" s="4"/>
      <c r="OX350" s="4"/>
      <c r="OY350" s="4"/>
      <c r="OZ350" s="4"/>
      <c r="PA350" s="4"/>
      <c r="PB350" s="4"/>
      <c r="PC350" s="4"/>
      <c r="PD350" s="4"/>
      <c r="PE350" s="4"/>
      <c r="PF350" s="4"/>
      <c r="PG350" s="4"/>
      <c r="PH350" s="4"/>
      <c r="PI350" s="4"/>
      <c r="PJ350" s="4"/>
      <c r="PK350" s="4"/>
      <c r="PL350" s="4"/>
      <c r="PM350" s="4"/>
      <c r="PN350" s="4"/>
      <c r="PO350" s="4"/>
      <c r="PP350" s="4"/>
      <c r="PQ350" s="4"/>
      <c r="PR350" s="4"/>
      <c r="PS350" s="4"/>
      <c r="PT350" s="4"/>
      <c r="PU350" s="4"/>
      <c r="PV350" s="4"/>
      <c r="PW350" s="4"/>
      <c r="PX350" s="4"/>
      <c r="PY350" s="4"/>
      <c r="PZ350" s="4"/>
      <c r="QA350" s="4"/>
      <c r="QB350" s="4"/>
      <c r="QC350" s="4"/>
      <c r="QD350" s="4"/>
      <c r="QE350" s="4"/>
      <c r="QF350" s="4"/>
      <c r="QG350" s="4"/>
      <c r="QH350" s="4"/>
      <c r="QI350" s="4"/>
      <c r="QJ350" s="4"/>
      <c r="QK350" s="4"/>
      <c r="QL350" s="4"/>
      <c r="QM350" s="4"/>
      <c r="QN350" s="4"/>
      <c r="QO350" s="4"/>
      <c r="QP350" s="4"/>
      <c r="QQ350" s="4"/>
      <c r="QR350" s="4"/>
      <c r="QS350" s="4"/>
      <c r="QT350" s="4"/>
      <c r="QU350" s="4"/>
      <c r="QV350" s="4"/>
      <c r="QW350" s="4"/>
      <c r="QX350" s="4"/>
      <c r="QY350" s="4"/>
      <c r="QZ350" s="4"/>
      <c r="RA350" s="4"/>
      <c r="RB350" s="4"/>
      <c r="RC350" s="4"/>
      <c r="RD350" s="4"/>
      <c r="RE350" s="4"/>
      <c r="RF350" s="4"/>
      <c r="RG350" s="4"/>
      <c r="RH350" s="4"/>
      <c r="RI350" s="4"/>
      <c r="RJ350" s="4"/>
      <c r="RK350" s="4"/>
      <c r="RL350" s="4"/>
      <c r="RM350" s="4"/>
      <c r="RN350" s="4"/>
      <c r="RO350" s="4"/>
      <c r="RP350" s="4"/>
      <c r="RQ350" s="4"/>
      <c r="RR350" s="4"/>
      <c r="RS350" s="4"/>
      <c r="RT350" s="4"/>
      <c r="RU350" s="4"/>
      <c r="RV350" s="4"/>
      <c r="RW350" s="4"/>
      <c r="RX350" s="4"/>
      <c r="RY350" s="4"/>
      <c r="RZ350" s="4"/>
      <c r="SA350" s="4"/>
      <c r="SB350" s="4"/>
      <c r="SC350" s="4"/>
      <c r="SD350" s="4"/>
      <c r="SE350" s="4"/>
      <c r="SF350" s="4"/>
      <c r="SG350" s="4"/>
      <c r="SH350" s="4"/>
      <c r="SI350" s="4"/>
      <c r="SJ350" s="4"/>
    </row>
    <row r="351" spans="1:504">
      <c r="J351" s="183"/>
      <c r="K351" s="194"/>
      <c r="L351" s="194"/>
      <c r="M351" s="19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  <c r="DY351" s="4"/>
      <c r="DZ351" s="4"/>
      <c r="EA351" s="4"/>
      <c r="EB351" s="4"/>
      <c r="EC351" s="4"/>
      <c r="ED351" s="4"/>
      <c r="EE351" s="4"/>
      <c r="EF351" s="4"/>
      <c r="EG351" s="4"/>
      <c r="EH351" s="4"/>
      <c r="EI351" s="4"/>
      <c r="EJ351" s="4"/>
      <c r="EK351" s="4"/>
      <c r="EL351" s="4"/>
      <c r="EM351" s="4"/>
      <c r="EN351" s="4"/>
      <c r="EO351" s="4"/>
      <c r="EP351" s="4"/>
      <c r="EQ351" s="4"/>
      <c r="ER351" s="4"/>
      <c r="ES351" s="4"/>
      <c r="ET351" s="4"/>
      <c r="EU351" s="4"/>
      <c r="EV351" s="4"/>
      <c r="EW351" s="4"/>
      <c r="EX351" s="4"/>
      <c r="EY351" s="4"/>
      <c r="EZ351" s="4"/>
      <c r="FA351" s="4"/>
      <c r="FB351" s="4"/>
      <c r="FC351" s="4"/>
      <c r="FD351" s="4"/>
      <c r="FE351" s="4"/>
      <c r="FF351" s="4"/>
      <c r="FG351" s="4"/>
      <c r="FH351" s="4"/>
      <c r="FI351" s="4"/>
      <c r="FJ351" s="4"/>
      <c r="FK351" s="4"/>
      <c r="FL351" s="4"/>
      <c r="FM351" s="4"/>
      <c r="FN351" s="4"/>
      <c r="FO351" s="4"/>
      <c r="FP351" s="4"/>
      <c r="FQ351" s="4"/>
      <c r="FR351" s="4"/>
      <c r="FS351" s="4"/>
      <c r="FT351" s="4"/>
      <c r="FU351" s="4"/>
      <c r="FV351" s="4"/>
      <c r="FW351" s="4"/>
      <c r="FX351" s="4"/>
      <c r="FY351" s="4"/>
      <c r="FZ351" s="4"/>
      <c r="GA351" s="4"/>
      <c r="GB351" s="4"/>
      <c r="GC351" s="4"/>
      <c r="GD351" s="4"/>
      <c r="GE351" s="4"/>
      <c r="GF351" s="4"/>
      <c r="GG351" s="4"/>
      <c r="GH351" s="4"/>
      <c r="GI351" s="4"/>
      <c r="GJ351" s="4"/>
      <c r="GK351" s="4"/>
      <c r="GL351" s="4"/>
      <c r="GM351" s="4"/>
      <c r="GN351" s="4"/>
      <c r="GO351" s="4"/>
      <c r="GP351" s="4"/>
      <c r="GQ351" s="4"/>
      <c r="GR351" s="4"/>
      <c r="GS351" s="4"/>
      <c r="GT351" s="4"/>
      <c r="GU351" s="4"/>
      <c r="GV351" s="4"/>
      <c r="GW351" s="4"/>
      <c r="GX351" s="4"/>
      <c r="GY351" s="4"/>
      <c r="GZ351" s="4"/>
      <c r="HA351" s="4"/>
      <c r="HB351" s="4"/>
      <c r="HC351" s="4"/>
      <c r="HD351" s="4"/>
      <c r="HE351" s="4"/>
      <c r="HF351" s="4"/>
      <c r="HG351" s="4"/>
      <c r="HH351" s="4"/>
      <c r="HI351" s="4"/>
      <c r="HJ351" s="4"/>
      <c r="HK351" s="4"/>
      <c r="HL351" s="4"/>
      <c r="HM351" s="4"/>
      <c r="HN351" s="4"/>
      <c r="HO351" s="4"/>
      <c r="HP351" s="4"/>
      <c r="HQ351" s="4"/>
      <c r="HR351" s="4"/>
      <c r="HS351" s="4"/>
      <c r="HT351" s="4"/>
      <c r="HU351" s="4"/>
      <c r="HV351" s="4"/>
      <c r="HW351" s="4"/>
      <c r="HX351" s="4"/>
      <c r="HY351" s="4"/>
      <c r="HZ351" s="4"/>
      <c r="IA351" s="4"/>
      <c r="IB351" s="4"/>
      <c r="IC351" s="4"/>
      <c r="ID351" s="4"/>
      <c r="IE351" s="4"/>
      <c r="IF351" s="4"/>
      <c r="IG351" s="4"/>
      <c r="IH351" s="4"/>
      <c r="II351" s="4"/>
      <c r="IJ351" s="4"/>
      <c r="IK351" s="4"/>
      <c r="IL351" s="4"/>
      <c r="IM351" s="4"/>
      <c r="IN351" s="4"/>
      <c r="IO351" s="4"/>
      <c r="IP351" s="4"/>
      <c r="IQ351" s="4"/>
      <c r="IR351" s="4"/>
      <c r="IS351" s="4"/>
      <c r="IT351" s="4"/>
      <c r="IU351" s="4"/>
      <c r="IV351" s="4"/>
      <c r="IW351" s="4"/>
      <c r="IX351" s="4"/>
      <c r="IY351" s="4"/>
      <c r="IZ351" s="4"/>
      <c r="JA351" s="4"/>
      <c r="JB351" s="4"/>
      <c r="JC351" s="4"/>
      <c r="JD351" s="4"/>
      <c r="JE351" s="4"/>
      <c r="JF351" s="4"/>
      <c r="JG351" s="4"/>
      <c r="JH351" s="4"/>
      <c r="JI351" s="4"/>
      <c r="JJ351" s="4"/>
      <c r="JK351" s="4"/>
      <c r="JL351" s="4"/>
      <c r="JM351" s="4"/>
      <c r="JN351" s="4"/>
      <c r="JO351" s="4"/>
      <c r="JP351" s="4"/>
      <c r="JQ351" s="4"/>
      <c r="JR351" s="4"/>
      <c r="JS351" s="4"/>
      <c r="JT351" s="4"/>
      <c r="JU351" s="4"/>
      <c r="JV351" s="4"/>
      <c r="JW351" s="4"/>
      <c r="JX351" s="4"/>
      <c r="JY351" s="4"/>
      <c r="JZ351" s="4"/>
      <c r="KA351" s="4"/>
      <c r="KB351" s="4"/>
      <c r="KC351" s="4"/>
      <c r="KD351" s="4"/>
      <c r="KE351" s="4"/>
      <c r="KF351" s="4"/>
      <c r="KG351" s="4"/>
      <c r="KH351" s="4"/>
      <c r="KI351" s="4"/>
      <c r="KJ351" s="4"/>
      <c r="KK351" s="4"/>
      <c r="KL351" s="4"/>
      <c r="KM351" s="4"/>
      <c r="KN351" s="4"/>
      <c r="KO351" s="4"/>
      <c r="KP351" s="4"/>
      <c r="KQ351" s="4"/>
      <c r="KR351" s="4"/>
      <c r="KS351" s="4"/>
      <c r="KT351" s="4"/>
      <c r="KU351" s="4"/>
      <c r="KV351" s="4"/>
      <c r="KW351" s="4"/>
      <c r="KX351" s="4"/>
      <c r="KY351" s="4"/>
      <c r="KZ351" s="4"/>
      <c r="LA351" s="4"/>
      <c r="LB351" s="4"/>
      <c r="LC351" s="4"/>
      <c r="LD351" s="4"/>
      <c r="LE351" s="4"/>
      <c r="LF351" s="4"/>
      <c r="LG351" s="4"/>
      <c r="LH351" s="4"/>
      <c r="LI351" s="4"/>
      <c r="LJ351" s="4"/>
      <c r="LK351" s="4"/>
      <c r="LL351" s="4"/>
      <c r="LM351" s="4"/>
      <c r="LN351" s="4"/>
      <c r="LO351" s="4"/>
      <c r="LP351" s="4"/>
      <c r="LQ351" s="4"/>
      <c r="LR351" s="4"/>
      <c r="LS351" s="4"/>
      <c r="LT351" s="4"/>
      <c r="LU351" s="4"/>
      <c r="LV351" s="4"/>
      <c r="LW351" s="4"/>
      <c r="LX351" s="4"/>
      <c r="LY351" s="4"/>
      <c r="LZ351" s="4"/>
      <c r="MA351" s="4"/>
      <c r="MB351" s="4"/>
      <c r="MC351" s="4"/>
      <c r="MD351" s="4"/>
      <c r="ME351" s="4"/>
      <c r="MF351" s="4"/>
      <c r="MG351" s="4"/>
      <c r="MH351" s="4"/>
      <c r="MI351" s="4"/>
      <c r="MJ351" s="4"/>
      <c r="MK351" s="4"/>
      <c r="ML351" s="4"/>
      <c r="MM351" s="4"/>
      <c r="MN351" s="4"/>
      <c r="MO351" s="4"/>
      <c r="MP351" s="4"/>
      <c r="MQ351" s="4"/>
      <c r="MR351" s="4"/>
      <c r="MS351" s="4"/>
      <c r="MT351" s="4"/>
      <c r="MU351" s="4"/>
      <c r="MV351" s="4"/>
      <c r="MW351" s="4"/>
      <c r="MX351" s="4"/>
      <c r="MY351" s="4"/>
      <c r="MZ351" s="4"/>
      <c r="NA351" s="4"/>
      <c r="NB351" s="4"/>
      <c r="NC351" s="4"/>
      <c r="ND351" s="4"/>
      <c r="NE351" s="4"/>
      <c r="NF351" s="4"/>
      <c r="NG351" s="4"/>
      <c r="NH351" s="4"/>
      <c r="NI351" s="4"/>
      <c r="NJ351" s="4"/>
      <c r="NK351" s="4"/>
      <c r="NL351" s="4"/>
      <c r="NM351" s="4"/>
      <c r="NN351" s="4"/>
      <c r="NO351" s="4"/>
      <c r="NP351" s="4"/>
      <c r="NQ351" s="4"/>
      <c r="NR351" s="4"/>
      <c r="NS351" s="4"/>
      <c r="NT351" s="4"/>
      <c r="NU351" s="4"/>
      <c r="NV351" s="4"/>
      <c r="NW351" s="4"/>
      <c r="NX351" s="4"/>
      <c r="NY351" s="4"/>
      <c r="NZ351" s="4"/>
      <c r="OA351" s="4"/>
      <c r="OB351" s="4"/>
      <c r="OC351" s="4"/>
      <c r="OD351" s="4"/>
      <c r="OE351" s="4"/>
      <c r="OF351" s="4"/>
      <c r="OG351" s="4"/>
      <c r="OH351" s="4"/>
      <c r="OI351" s="4"/>
      <c r="OJ351" s="4"/>
      <c r="OK351" s="4"/>
      <c r="OL351" s="4"/>
      <c r="OM351" s="4"/>
      <c r="ON351" s="4"/>
      <c r="OO351" s="4"/>
      <c r="OP351" s="4"/>
      <c r="OQ351" s="4"/>
      <c r="OR351" s="4"/>
      <c r="OS351" s="4"/>
      <c r="OT351" s="4"/>
      <c r="OU351" s="4"/>
      <c r="OV351" s="4"/>
      <c r="OW351" s="4"/>
      <c r="OX351" s="4"/>
      <c r="OY351" s="4"/>
      <c r="OZ351" s="4"/>
      <c r="PA351" s="4"/>
      <c r="PB351" s="4"/>
      <c r="PC351" s="4"/>
      <c r="PD351" s="4"/>
      <c r="PE351" s="4"/>
      <c r="PF351" s="4"/>
      <c r="PG351" s="4"/>
      <c r="PH351" s="4"/>
      <c r="PI351" s="4"/>
      <c r="PJ351" s="4"/>
      <c r="PK351" s="4"/>
      <c r="PL351" s="4"/>
      <c r="PM351" s="4"/>
      <c r="PN351" s="4"/>
      <c r="PO351" s="4"/>
      <c r="PP351" s="4"/>
      <c r="PQ351" s="4"/>
      <c r="PR351" s="4"/>
      <c r="PS351" s="4"/>
      <c r="PT351" s="4"/>
      <c r="PU351" s="4"/>
      <c r="PV351" s="4"/>
      <c r="PW351" s="4"/>
      <c r="PX351" s="4"/>
      <c r="PY351" s="4"/>
      <c r="PZ351" s="4"/>
      <c r="QA351" s="4"/>
      <c r="QB351" s="4"/>
      <c r="QC351" s="4"/>
      <c r="QD351" s="4"/>
      <c r="QE351" s="4"/>
      <c r="QF351" s="4"/>
      <c r="QG351" s="4"/>
      <c r="QH351" s="4"/>
      <c r="QI351" s="4"/>
      <c r="QJ351" s="4"/>
      <c r="QK351" s="4"/>
      <c r="QL351" s="4"/>
      <c r="QM351" s="4"/>
      <c r="QN351" s="4"/>
      <c r="QO351" s="4"/>
      <c r="QP351" s="4"/>
      <c r="QQ351" s="4"/>
      <c r="QR351" s="4"/>
      <c r="QS351" s="4"/>
      <c r="QT351" s="4"/>
      <c r="QU351" s="4"/>
      <c r="QV351" s="4"/>
      <c r="QW351" s="4"/>
      <c r="QX351" s="4"/>
      <c r="QY351" s="4"/>
      <c r="QZ351" s="4"/>
      <c r="RA351" s="4"/>
      <c r="RB351" s="4"/>
      <c r="RC351" s="4"/>
      <c r="RD351" s="4"/>
      <c r="RE351" s="4"/>
      <c r="RF351" s="4"/>
      <c r="RG351" s="4"/>
      <c r="RH351" s="4"/>
      <c r="RI351" s="4"/>
      <c r="RJ351" s="4"/>
      <c r="RK351" s="4"/>
      <c r="RL351" s="4"/>
      <c r="RM351" s="4"/>
      <c r="RN351" s="4"/>
      <c r="RO351" s="4"/>
      <c r="RP351" s="4"/>
      <c r="RQ351" s="4"/>
      <c r="RR351" s="4"/>
      <c r="RS351" s="4"/>
      <c r="RT351" s="4"/>
      <c r="RU351" s="4"/>
      <c r="RV351" s="4"/>
      <c r="RW351" s="4"/>
      <c r="RX351" s="4"/>
      <c r="RY351" s="4"/>
      <c r="RZ351" s="4"/>
      <c r="SA351" s="4"/>
      <c r="SB351" s="4"/>
      <c r="SC351" s="4"/>
      <c r="SD351" s="4"/>
      <c r="SE351" s="4"/>
      <c r="SF351" s="4"/>
      <c r="SG351" s="4"/>
      <c r="SH351" s="4"/>
      <c r="SI351" s="4"/>
      <c r="SJ351" s="4"/>
    </row>
    <row r="352" spans="1:504">
      <c r="J352" s="183"/>
      <c r="K352" s="194"/>
      <c r="L352" s="194"/>
      <c r="M352" s="19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/>
      <c r="EH352" s="4"/>
      <c r="EI352" s="4"/>
      <c r="EJ352" s="4"/>
      <c r="EK352" s="4"/>
      <c r="EL352" s="4"/>
      <c r="EM352" s="4"/>
      <c r="EN352" s="4"/>
      <c r="EO352" s="4"/>
      <c r="EP352" s="4"/>
      <c r="EQ352" s="4"/>
      <c r="ER352" s="4"/>
      <c r="ES352" s="4"/>
      <c r="ET352" s="4"/>
      <c r="EU352" s="4"/>
      <c r="EV352" s="4"/>
      <c r="EW352" s="4"/>
      <c r="EX352" s="4"/>
      <c r="EY352" s="4"/>
      <c r="EZ352" s="4"/>
      <c r="FA352" s="4"/>
      <c r="FB352" s="4"/>
      <c r="FC352" s="4"/>
      <c r="FD352" s="4"/>
      <c r="FE352" s="4"/>
      <c r="FF352" s="4"/>
      <c r="FG352" s="4"/>
      <c r="FH352" s="4"/>
      <c r="FI352" s="4"/>
      <c r="FJ352" s="4"/>
      <c r="FK352" s="4"/>
      <c r="FL352" s="4"/>
      <c r="FM352" s="4"/>
      <c r="FN352" s="4"/>
      <c r="FO352" s="4"/>
      <c r="FP352" s="4"/>
      <c r="FQ352" s="4"/>
      <c r="FR352" s="4"/>
      <c r="FS352" s="4"/>
      <c r="FT352" s="4"/>
      <c r="FU352" s="4"/>
      <c r="FV352" s="4"/>
      <c r="FW352" s="4"/>
      <c r="FX352" s="4"/>
      <c r="FY352" s="4"/>
      <c r="FZ352" s="4"/>
      <c r="GA352" s="4"/>
      <c r="GB352" s="4"/>
      <c r="GC352" s="4"/>
      <c r="GD352" s="4"/>
      <c r="GE352" s="4"/>
      <c r="GF352" s="4"/>
      <c r="GG352" s="4"/>
      <c r="GH352" s="4"/>
      <c r="GI352" s="4"/>
      <c r="GJ352" s="4"/>
      <c r="GK352" s="4"/>
      <c r="GL352" s="4"/>
      <c r="GM352" s="4"/>
      <c r="GN352" s="4"/>
      <c r="GO352" s="4"/>
      <c r="GP352" s="4"/>
      <c r="GQ352" s="4"/>
      <c r="GR352" s="4"/>
      <c r="GS352" s="4"/>
      <c r="GT352" s="4"/>
      <c r="GU352" s="4"/>
      <c r="GV352" s="4"/>
      <c r="GW352" s="4"/>
      <c r="GX352" s="4"/>
      <c r="GY352" s="4"/>
      <c r="GZ352" s="4"/>
      <c r="HA352" s="4"/>
      <c r="HB352" s="4"/>
      <c r="HC352" s="4"/>
      <c r="HD352" s="4"/>
      <c r="HE352" s="4"/>
      <c r="HF352" s="4"/>
      <c r="HG352" s="4"/>
      <c r="HH352" s="4"/>
      <c r="HI352" s="4"/>
      <c r="HJ352" s="4"/>
      <c r="HK352" s="4"/>
      <c r="HL352" s="4"/>
      <c r="HM352" s="4"/>
      <c r="HN352" s="4"/>
      <c r="HO352" s="4"/>
      <c r="HP352" s="4"/>
      <c r="HQ352" s="4"/>
      <c r="HR352" s="4"/>
      <c r="HS352" s="4"/>
      <c r="HT352" s="4"/>
      <c r="HU352" s="4"/>
      <c r="HV352" s="4"/>
      <c r="HW352" s="4"/>
      <c r="HX352" s="4"/>
      <c r="HY352" s="4"/>
      <c r="HZ352" s="4"/>
      <c r="IA352" s="4"/>
      <c r="IB352" s="4"/>
      <c r="IC352" s="4"/>
      <c r="ID352" s="4"/>
      <c r="IE352" s="4"/>
      <c r="IF352" s="4"/>
      <c r="IG352" s="4"/>
      <c r="IH352" s="4"/>
      <c r="II352" s="4"/>
      <c r="IJ352" s="4"/>
      <c r="IK352" s="4"/>
      <c r="IL352" s="4"/>
      <c r="IM352" s="4"/>
      <c r="IN352" s="4"/>
      <c r="IO352" s="4"/>
      <c r="IP352" s="4"/>
      <c r="IQ352" s="4"/>
      <c r="IR352" s="4"/>
      <c r="IS352" s="4"/>
      <c r="IT352" s="4"/>
      <c r="IU352" s="4"/>
      <c r="IV352" s="4"/>
      <c r="IW352" s="4"/>
      <c r="IX352" s="4"/>
      <c r="IY352" s="4"/>
      <c r="IZ352" s="4"/>
      <c r="JA352" s="4"/>
      <c r="JB352" s="4"/>
      <c r="JC352" s="4"/>
      <c r="JD352" s="4"/>
      <c r="JE352" s="4"/>
      <c r="JF352" s="4"/>
      <c r="JG352" s="4"/>
      <c r="JH352" s="4"/>
      <c r="JI352" s="4"/>
      <c r="JJ352" s="4"/>
      <c r="JK352" s="4"/>
      <c r="JL352" s="4"/>
      <c r="JM352" s="4"/>
      <c r="JN352" s="4"/>
      <c r="JO352" s="4"/>
      <c r="JP352" s="4"/>
      <c r="JQ352" s="4"/>
      <c r="JR352" s="4"/>
      <c r="JS352" s="4"/>
      <c r="JT352" s="4"/>
      <c r="JU352" s="4"/>
      <c r="JV352" s="4"/>
      <c r="JW352" s="4"/>
      <c r="JX352" s="4"/>
      <c r="JY352" s="4"/>
      <c r="JZ352" s="4"/>
      <c r="KA352" s="4"/>
      <c r="KB352" s="4"/>
      <c r="KC352" s="4"/>
      <c r="KD352" s="4"/>
      <c r="KE352" s="4"/>
      <c r="KF352" s="4"/>
      <c r="KG352" s="4"/>
      <c r="KH352" s="4"/>
      <c r="KI352" s="4"/>
      <c r="KJ352" s="4"/>
      <c r="KK352" s="4"/>
      <c r="KL352" s="4"/>
      <c r="KM352" s="4"/>
      <c r="KN352" s="4"/>
      <c r="KO352" s="4"/>
      <c r="KP352" s="4"/>
      <c r="KQ352" s="4"/>
      <c r="KR352" s="4"/>
      <c r="KS352" s="4"/>
      <c r="KT352" s="4"/>
      <c r="KU352" s="4"/>
      <c r="KV352" s="4"/>
      <c r="KW352" s="4"/>
      <c r="KX352" s="4"/>
      <c r="KY352" s="4"/>
      <c r="KZ352" s="4"/>
      <c r="LA352" s="4"/>
      <c r="LB352" s="4"/>
      <c r="LC352" s="4"/>
      <c r="LD352" s="4"/>
      <c r="LE352" s="4"/>
      <c r="LF352" s="4"/>
      <c r="LG352" s="4"/>
      <c r="LH352" s="4"/>
      <c r="LI352" s="4"/>
      <c r="LJ352" s="4"/>
      <c r="LK352" s="4"/>
      <c r="LL352" s="4"/>
      <c r="LM352" s="4"/>
      <c r="LN352" s="4"/>
      <c r="LO352" s="4"/>
      <c r="LP352" s="4"/>
      <c r="LQ352" s="4"/>
      <c r="LR352" s="4"/>
      <c r="LS352" s="4"/>
      <c r="LT352" s="4"/>
      <c r="LU352" s="4"/>
      <c r="LV352" s="4"/>
      <c r="LW352" s="4"/>
      <c r="LX352" s="4"/>
      <c r="LY352" s="4"/>
      <c r="LZ352" s="4"/>
      <c r="MA352" s="4"/>
      <c r="MB352" s="4"/>
      <c r="MC352" s="4"/>
      <c r="MD352" s="4"/>
      <c r="ME352" s="4"/>
      <c r="MF352" s="4"/>
      <c r="MG352" s="4"/>
      <c r="MH352" s="4"/>
      <c r="MI352" s="4"/>
      <c r="MJ352" s="4"/>
      <c r="MK352" s="4"/>
      <c r="ML352" s="4"/>
      <c r="MM352" s="4"/>
      <c r="MN352" s="4"/>
      <c r="MO352" s="4"/>
      <c r="MP352" s="4"/>
      <c r="MQ352" s="4"/>
      <c r="MR352" s="4"/>
      <c r="MS352" s="4"/>
      <c r="MT352" s="4"/>
      <c r="MU352" s="4"/>
      <c r="MV352" s="4"/>
      <c r="MW352" s="4"/>
      <c r="MX352" s="4"/>
      <c r="MY352" s="4"/>
      <c r="MZ352" s="4"/>
      <c r="NA352" s="4"/>
      <c r="NB352" s="4"/>
      <c r="NC352" s="4"/>
      <c r="ND352" s="4"/>
      <c r="NE352" s="4"/>
      <c r="NF352" s="4"/>
      <c r="NG352" s="4"/>
      <c r="NH352" s="4"/>
      <c r="NI352" s="4"/>
      <c r="NJ352" s="4"/>
      <c r="NK352" s="4"/>
      <c r="NL352" s="4"/>
      <c r="NM352" s="4"/>
      <c r="NN352" s="4"/>
      <c r="NO352" s="4"/>
      <c r="NP352" s="4"/>
      <c r="NQ352" s="4"/>
      <c r="NR352" s="4"/>
      <c r="NS352" s="4"/>
      <c r="NT352" s="4"/>
      <c r="NU352" s="4"/>
      <c r="NV352" s="4"/>
      <c r="NW352" s="4"/>
      <c r="NX352" s="4"/>
      <c r="NY352" s="4"/>
      <c r="NZ352" s="4"/>
      <c r="OA352" s="4"/>
      <c r="OB352" s="4"/>
      <c r="OC352" s="4"/>
      <c r="OD352" s="4"/>
      <c r="OE352" s="4"/>
      <c r="OF352" s="4"/>
      <c r="OG352" s="4"/>
      <c r="OH352" s="4"/>
      <c r="OI352" s="4"/>
      <c r="OJ352" s="4"/>
      <c r="OK352" s="4"/>
      <c r="OL352" s="4"/>
      <c r="OM352" s="4"/>
      <c r="ON352" s="4"/>
      <c r="OO352" s="4"/>
      <c r="OP352" s="4"/>
      <c r="OQ352" s="4"/>
      <c r="OR352" s="4"/>
      <c r="OS352" s="4"/>
      <c r="OT352" s="4"/>
      <c r="OU352" s="4"/>
      <c r="OV352" s="4"/>
      <c r="OW352" s="4"/>
      <c r="OX352" s="4"/>
      <c r="OY352" s="4"/>
      <c r="OZ352" s="4"/>
      <c r="PA352" s="4"/>
      <c r="PB352" s="4"/>
      <c r="PC352" s="4"/>
      <c r="PD352" s="4"/>
      <c r="PE352" s="4"/>
      <c r="PF352" s="4"/>
      <c r="PG352" s="4"/>
      <c r="PH352" s="4"/>
      <c r="PI352" s="4"/>
      <c r="PJ352" s="4"/>
      <c r="PK352" s="4"/>
      <c r="PL352" s="4"/>
      <c r="PM352" s="4"/>
      <c r="PN352" s="4"/>
      <c r="PO352" s="4"/>
      <c r="PP352" s="4"/>
      <c r="PQ352" s="4"/>
      <c r="PR352" s="4"/>
      <c r="PS352" s="4"/>
      <c r="PT352" s="4"/>
      <c r="PU352" s="4"/>
      <c r="PV352" s="4"/>
      <c r="PW352" s="4"/>
      <c r="PX352" s="4"/>
      <c r="PY352" s="4"/>
      <c r="PZ352" s="4"/>
      <c r="QA352" s="4"/>
      <c r="QB352" s="4"/>
      <c r="QC352" s="4"/>
      <c r="QD352" s="4"/>
      <c r="QE352" s="4"/>
      <c r="QF352" s="4"/>
      <c r="QG352" s="4"/>
      <c r="QH352" s="4"/>
      <c r="QI352" s="4"/>
      <c r="QJ352" s="4"/>
      <c r="QK352" s="4"/>
      <c r="QL352" s="4"/>
      <c r="QM352" s="4"/>
      <c r="QN352" s="4"/>
      <c r="QO352" s="4"/>
      <c r="QP352" s="4"/>
      <c r="QQ352" s="4"/>
      <c r="QR352" s="4"/>
      <c r="QS352" s="4"/>
      <c r="QT352" s="4"/>
      <c r="QU352" s="4"/>
      <c r="QV352" s="4"/>
      <c r="QW352" s="4"/>
      <c r="QX352" s="4"/>
      <c r="QY352" s="4"/>
      <c r="QZ352" s="4"/>
      <c r="RA352" s="4"/>
      <c r="RB352" s="4"/>
      <c r="RC352" s="4"/>
      <c r="RD352" s="4"/>
      <c r="RE352" s="4"/>
      <c r="RF352" s="4"/>
      <c r="RG352" s="4"/>
      <c r="RH352" s="4"/>
      <c r="RI352" s="4"/>
      <c r="RJ352" s="4"/>
      <c r="RK352" s="4"/>
      <c r="RL352" s="4"/>
      <c r="RM352" s="4"/>
      <c r="RN352" s="4"/>
      <c r="RO352" s="4"/>
      <c r="RP352" s="4"/>
      <c r="RQ352" s="4"/>
      <c r="RR352" s="4"/>
      <c r="RS352" s="4"/>
      <c r="RT352" s="4"/>
      <c r="RU352" s="4"/>
      <c r="RV352" s="4"/>
      <c r="RW352" s="4"/>
      <c r="RX352" s="4"/>
      <c r="RY352" s="4"/>
      <c r="RZ352" s="4"/>
      <c r="SA352" s="4"/>
      <c r="SB352" s="4"/>
      <c r="SC352" s="4"/>
      <c r="SD352" s="4"/>
      <c r="SE352" s="4"/>
      <c r="SF352" s="4"/>
      <c r="SG352" s="4"/>
      <c r="SH352" s="4"/>
      <c r="SI352" s="4"/>
      <c r="SJ352" s="4"/>
    </row>
  </sheetData>
  <mergeCells count="17">
    <mergeCell ref="A291:E291"/>
    <mergeCell ref="A2:A4"/>
    <mergeCell ref="B2:C2"/>
    <mergeCell ref="D2:J2"/>
    <mergeCell ref="K2:M2"/>
    <mergeCell ref="F3:F4"/>
    <mergeCell ref="K3:K4"/>
    <mergeCell ref="L3:L4"/>
    <mergeCell ref="M3:M4"/>
    <mergeCell ref="A44:E44"/>
    <mergeCell ref="J3:J4"/>
    <mergeCell ref="N2:N4"/>
    <mergeCell ref="P2:P4"/>
    <mergeCell ref="B3:B4"/>
    <mergeCell ref="C3:C4"/>
    <mergeCell ref="D3:D4"/>
    <mergeCell ref="E3:E4"/>
  </mergeCells>
  <pageMargins left="0.7" right="0.7" top="0.75" bottom="0.75" header="0.3" footer="0.3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SJ352"/>
  <sheetViews>
    <sheetView zoomScale="75" zoomScaleNormal="75" workbookViewId="0">
      <selection activeCell="F11" sqref="F11"/>
    </sheetView>
  </sheetViews>
  <sheetFormatPr defaultColWidth="9.140625" defaultRowHeight="18.75"/>
  <cols>
    <col min="1" max="1" width="34.7109375" style="190" customWidth="1"/>
    <col min="2" max="2" width="12.5703125" style="55" customWidth="1"/>
    <col min="3" max="3" width="11.28515625" style="4" customWidth="1"/>
    <col min="4" max="6" width="12.5703125" style="4" customWidth="1"/>
    <col min="7" max="7" width="14.28515625" style="59" customWidth="1"/>
    <col min="8" max="8" width="12.5703125" style="4" customWidth="1"/>
    <col min="9" max="9" width="11.42578125" style="4" customWidth="1"/>
    <col min="10" max="10" width="13.42578125" style="59" customWidth="1"/>
    <col min="11" max="11" width="13.5703125" style="195" customWidth="1"/>
    <col min="12" max="12" width="12.28515625" style="196" customWidth="1"/>
    <col min="13" max="13" width="12.5703125" style="196" customWidth="1"/>
    <col min="14" max="14" width="13.85546875" style="192" customWidth="1"/>
    <col min="15" max="15" width="55.28515625" style="74" hidden="1" customWidth="1"/>
    <col min="16" max="16" width="13.7109375" style="74" customWidth="1"/>
    <col min="17" max="504" width="9.140625" style="74"/>
    <col min="505" max="16384" width="9.140625" style="4"/>
  </cols>
  <sheetData>
    <row r="1" spans="1:504" s="1107" customFormat="1" ht="20.25">
      <c r="A1" s="1174" t="s">
        <v>215</v>
      </c>
      <c r="B1" s="1175"/>
      <c r="C1" s="1175"/>
      <c r="D1" s="1175"/>
      <c r="E1" s="1175"/>
      <c r="F1" s="1175"/>
      <c r="G1" s="1175"/>
      <c r="H1" s="1175"/>
      <c r="I1" s="1175"/>
      <c r="J1" s="1175"/>
      <c r="K1" s="1175"/>
      <c r="L1" s="1176"/>
      <c r="M1" s="1176" t="s">
        <v>136</v>
      </c>
      <c r="N1" s="1177"/>
    </row>
    <row r="2" spans="1:504" s="1107" customFormat="1" ht="17.45" customHeight="1">
      <c r="A2" s="1336" t="s">
        <v>0</v>
      </c>
      <c r="B2" s="1339" t="s">
        <v>161</v>
      </c>
      <c r="C2" s="1340"/>
      <c r="D2" s="1341" t="s">
        <v>162</v>
      </c>
      <c r="E2" s="1342"/>
      <c r="F2" s="1342"/>
      <c r="G2" s="1342"/>
      <c r="H2" s="1342"/>
      <c r="I2" s="1342"/>
      <c r="J2" s="1342"/>
      <c r="K2" s="1343" t="s">
        <v>216</v>
      </c>
      <c r="L2" s="1343"/>
      <c r="M2" s="1339"/>
      <c r="N2" s="1344" t="s">
        <v>226</v>
      </c>
      <c r="P2" s="1335" t="s">
        <v>167</v>
      </c>
    </row>
    <row r="3" spans="1:504" s="1107" customFormat="1" ht="69" customHeight="1">
      <c r="A3" s="1337"/>
      <c r="B3" s="1345" t="s">
        <v>217</v>
      </c>
      <c r="C3" s="1345" t="s">
        <v>218</v>
      </c>
      <c r="D3" s="1347" t="s">
        <v>219</v>
      </c>
      <c r="E3" s="1347" t="s">
        <v>220</v>
      </c>
      <c r="F3" s="1349" t="s">
        <v>221</v>
      </c>
      <c r="G3" s="1326" t="s">
        <v>222</v>
      </c>
      <c r="H3" s="1326" t="s">
        <v>227</v>
      </c>
      <c r="I3" s="1179" t="s">
        <v>1</v>
      </c>
      <c r="J3" s="1351" t="s">
        <v>224</v>
      </c>
      <c r="K3" s="1351" t="s">
        <v>194</v>
      </c>
      <c r="L3" s="1353" t="s">
        <v>196</v>
      </c>
      <c r="M3" s="1353" t="s">
        <v>225</v>
      </c>
      <c r="N3" s="1344"/>
      <c r="P3" s="1335"/>
    </row>
    <row r="4" spans="1:504" s="1107" customFormat="1" ht="28.5" customHeight="1">
      <c r="A4" s="1338"/>
      <c r="B4" s="1346"/>
      <c r="C4" s="1346"/>
      <c r="D4" s="1348"/>
      <c r="E4" s="1348"/>
      <c r="F4" s="1350"/>
      <c r="G4" s="1180"/>
      <c r="H4" s="1316"/>
      <c r="I4" s="1316"/>
      <c r="J4" s="1352"/>
      <c r="K4" s="1352"/>
      <c r="L4" s="1353"/>
      <c r="M4" s="1353"/>
      <c r="N4" s="1344"/>
      <c r="P4" s="1335"/>
    </row>
    <row r="5" spans="1:504" ht="15">
      <c r="A5" s="61">
        <v>1</v>
      </c>
      <c r="B5" s="61">
        <v>2</v>
      </c>
      <c r="C5" s="61">
        <v>3</v>
      </c>
      <c r="D5" s="61">
        <v>4</v>
      </c>
      <c r="E5" s="61">
        <v>5</v>
      </c>
      <c r="F5" s="61">
        <v>6</v>
      </c>
      <c r="G5" s="61">
        <v>7</v>
      </c>
      <c r="H5" s="61">
        <v>8</v>
      </c>
      <c r="I5" s="61">
        <v>9</v>
      </c>
      <c r="J5" s="61">
        <v>10</v>
      </c>
      <c r="K5" s="61">
        <v>11</v>
      </c>
      <c r="L5" s="61">
        <v>12</v>
      </c>
      <c r="M5" s="62">
        <v>13</v>
      </c>
      <c r="N5" s="61">
        <v>14</v>
      </c>
      <c r="O5" s="4"/>
      <c r="P5" s="4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</row>
    <row r="6" spans="1:504" ht="15">
      <c r="A6" s="70" t="s">
        <v>2</v>
      </c>
      <c r="B6" s="71">
        <f>B7+B31</f>
        <v>0</v>
      </c>
      <c r="C6" s="71">
        <f t="shared" ref="C6:H6" si="0">C7+C31</f>
        <v>0</v>
      </c>
      <c r="D6" s="71">
        <f t="shared" si="0"/>
        <v>0</v>
      </c>
      <c r="E6" s="71">
        <f t="shared" si="0"/>
        <v>0</v>
      </c>
      <c r="F6" s="71">
        <f t="shared" si="0"/>
        <v>0</v>
      </c>
      <c r="G6" s="71">
        <f t="shared" si="0"/>
        <v>0</v>
      </c>
      <c r="H6" s="71">
        <f t="shared" si="0"/>
        <v>0</v>
      </c>
      <c r="I6" s="72" t="e">
        <f>F6/E6</f>
        <v>#DIV/0!</v>
      </c>
      <c r="J6" s="72" t="e">
        <f>H6/B6</f>
        <v>#DIV/0!</v>
      </c>
      <c r="K6" s="71">
        <f>K7+K31</f>
        <v>0</v>
      </c>
      <c r="L6" s="71">
        <f>L7+L31</f>
        <v>0</v>
      </c>
      <c r="M6" s="71">
        <f>M7+M31</f>
        <v>0</v>
      </c>
      <c r="N6" s="73" t="e">
        <f>K6/H6</f>
        <v>#DIV/0!</v>
      </c>
      <c r="O6" s="4"/>
      <c r="P6" s="41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</row>
    <row r="7" spans="1:504" ht="25.5">
      <c r="A7" s="5" t="s">
        <v>3</v>
      </c>
      <c r="B7" s="6">
        <f>B8+B18</f>
        <v>0</v>
      </c>
      <c r="C7" s="6">
        <f t="shared" ref="C7:H7" si="1">C8+C18</f>
        <v>0</v>
      </c>
      <c r="D7" s="6">
        <f t="shared" si="1"/>
        <v>0</v>
      </c>
      <c r="E7" s="6">
        <f t="shared" si="1"/>
        <v>0</v>
      </c>
      <c r="F7" s="6">
        <f t="shared" si="1"/>
        <v>0</v>
      </c>
      <c r="G7" s="6">
        <f t="shared" si="1"/>
        <v>0</v>
      </c>
      <c r="H7" s="6">
        <f t="shared" si="1"/>
        <v>0</v>
      </c>
      <c r="I7" s="7" t="e">
        <f>F7/E7</f>
        <v>#DIV/0!</v>
      </c>
      <c r="J7" s="7" t="e">
        <f>H7/B7</f>
        <v>#DIV/0!</v>
      </c>
      <c r="K7" s="6">
        <f t="shared" ref="K7:M7" si="2">K8+K18</f>
        <v>0</v>
      </c>
      <c r="L7" s="6">
        <f t="shared" si="2"/>
        <v>0</v>
      </c>
      <c r="M7" s="6">
        <f t="shared" si="2"/>
        <v>0</v>
      </c>
      <c r="N7" s="8" t="e">
        <f t="shared" ref="N7:N43" si="3">K7/H7</f>
        <v>#DIV/0!</v>
      </c>
      <c r="O7" s="4"/>
      <c r="P7" s="41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</row>
    <row r="8" spans="1:504" ht="15">
      <c r="A8" s="5" t="s">
        <v>4</v>
      </c>
      <c r="B8" s="6">
        <f>SUM(B9:B17)</f>
        <v>0</v>
      </c>
      <c r="C8" s="6">
        <f t="shared" ref="C8:H8" si="4">SUM(C9:C17)</f>
        <v>0</v>
      </c>
      <c r="D8" s="6">
        <f t="shared" si="4"/>
        <v>0</v>
      </c>
      <c r="E8" s="6">
        <f t="shared" si="4"/>
        <v>0</v>
      </c>
      <c r="F8" s="6">
        <f t="shared" si="4"/>
        <v>0</v>
      </c>
      <c r="G8" s="6">
        <f t="shared" si="4"/>
        <v>0</v>
      </c>
      <c r="H8" s="6">
        <f t="shared" si="4"/>
        <v>0</v>
      </c>
      <c r="I8" s="9" t="e">
        <f t="shared" ref="I8:I43" si="5">F8/E8</f>
        <v>#DIV/0!</v>
      </c>
      <c r="J8" s="9" t="e">
        <f t="shared" ref="J8:J43" si="6">H8/B8</f>
        <v>#DIV/0!</v>
      </c>
      <c r="K8" s="6">
        <f>SUM(K9:K17)</f>
        <v>0</v>
      </c>
      <c r="L8" s="6">
        <f t="shared" ref="L8:M8" si="7">SUM(L9:L17)</f>
        <v>0</v>
      </c>
      <c r="M8" s="6">
        <f t="shared" si="7"/>
        <v>0</v>
      </c>
      <c r="N8" s="8" t="e">
        <f t="shared" si="3"/>
        <v>#DIV/0!</v>
      </c>
      <c r="O8" s="4"/>
      <c r="P8" s="41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</row>
    <row r="9" spans="1:504" ht="15">
      <c r="A9" s="10" t="s">
        <v>5</v>
      </c>
      <c r="B9" s="11"/>
      <c r="C9" s="11"/>
      <c r="D9" s="11"/>
      <c r="E9" s="11"/>
      <c r="F9" s="11"/>
      <c r="G9" s="11"/>
      <c r="H9" s="11"/>
      <c r="I9" s="9" t="e">
        <f t="shared" si="5"/>
        <v>#DIV/0!</v>
      </c>
      <c r="J9" s="9" t="e">
        <f t="shared" si="6"/>
        <v>#DIV/0!</v>
      </c>
      <c r="K9" s="11"/>
      <c r="L9" s="11"/>
      <c r="M9" s="12"/>
      <c r="N9" s="8" t="e">
        <f t="shared" si="3"/>
        <v>#DIV/0!</v>
      </c>
      <c r="O9" s="4"/>
      <c r="P9" s="41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</row>
    <row r="10" spans="1:504" s="74" customFormat="1" ht="15">
      <c r="A10" s="10" t="s">
        <v>6</v>
      </c>
      <c r="B10" s="11"/>
      <c r="C10" s="11"/>
      <c r="D10" s="11"/>
      <c r="E10" s="11"/>
      <c r="F10" s="11"/>
      <c r="G10" s="11"/>
      <c r="H10" s="11"/>
      <c r="I10" s="9" t="e">
        <f t="shared" si="5"/>
        <v>#DIV/0!</v>
      </c>
      <c r="J10" s="9" t="e">
        <f t="shared" si="6"/>
        <v>#DIV/0!</v>
      </c>
      <c r="K10" s="11"/>
      <c r="L10" s="11"/>
      <c r="M10" s="12"/>
      <c r="N10" s="8" t="e">
        <f t="shared" si="3"/>
        <v>#DIV/0!</v>
      </c>
      <c r="P10" s="92"/>
    </row>
    <row r="11" spans="1:504" s="74" customFormat="1" ht="15">
      <c r="A11" s="10" t="s">
        <v>7</v>
      </c>
      <c r="B11" s="11"/>
      <c r="C11" s="11"/>
      <c r="D11" s="11"/>
      <c r="E11" s="11"/>
      <c r="F11" s="11"/>
      <c r="G11" s="11"/>
      <c r="H11" s="11"/>
      <c r="I11" s="9" t="e">
        <f t="shared" si="5"/>
        <v>#DIV/0!</v>
      </c>
      <c r="J11" s="9" t="e">
        <f t="shared" si="6"/>
        <v>#DIV/0!</v>
      </c>
      <c r="K11" s="11"/>
      <c r="L11" s="11"/>
      <c r="M11" s="12"/>
      <c r="N11" s="8" t="e">
        <f t="shared" si="3"/>
        <v>#DIV/0!</v>
      </c>
      <c r="P11" s="92"/>
    </row>
    <row r="12" spans="1:504" s="74" customFormat="1" ht="15">
      <c r="A12" s="10" t="s">
        <v>8</v>
      </c>
      <c r="B12" s="13"/>
      <c r="C12" s="11"/>
      <c r="D12" s="11"/>
      <c r="E12" s="11"/>
      <c r="F12" s="11"/>
      <c r="G12" s="11"/>
      <c r="H12" s="11"/>
      <c r="I12" s="9" t="e">
        <f t="shared" si="5"/>
        <v>#DIV/0!</v>
      </c>
      <c r="J12" s="9" t="e">
        <f t="shared" si="6"/>
        <v>#DIV/0!</v>
      </c>
      <c r="K12" s="11"/>
      <c r="L12" s="11"/>
      <c r="M12" s="12"/>
      <c r="N12" s="8" t="e">
        <f t="shared" si="3"/>
        <v>#DIV/0!</v>
      </c>
      <c r="P12" s="92"/>
    </row>
    <row r="13" spans="1:504" s="74" customFormat="1" ht="38.25">
      <c r="A13" s="10" t="s">
        <v>9</v>
      </c>
      <c r="B13" s="11"/>
      <c r="C13" s="11"/>
      <c r="D13" s="11"/>
      <c r="E13" s="11"/>
      <c r="F13" s="11"/>
      <c r="G13" s="11"/>
      <c r="H13" s="11"/>
      <c r="I13" s="9" t="e">
        <f t="shared" si="5"/>
        <v>#DIV/0!</v>
      </c>
      <c r="J13" s="9" t="e">
        <f t="shared" si="6"/>
        <v>#DIV/0!</v>
      </c>
      <c r="K13" s="11"/>
      <c r="L13" s="11"/>
      <c r="M13" s="12"/>
      <c r="N13" s="8" t="e">
        <f t="shared" si="3"/>
        <v>#DIV/0!</v>
      </c>
      <c r="P13" s="92"/>
    </row>
    <row r="14" spans="1:504" s="74" customFormat="1" ht="15">
      <c r="A14" s="10" t="s">
        <v>10</v>
      </c>
      <c r="B14" s="13"/>
      <c r="C14" s="11"/>
      <c r="D14" s="11"/>
      <c r="E14" s="11"/>
      <c r="F14" s="11"/>
      <c r="G14" s="11"/>
      <c r="H14" s="11"/>
      <c r="I14" s="9" t="e">
        <f t="shared" si="5"/>
        <v>#DIV/0!</v>
      </c>
      <c r="J14" s="9" t="e">
        <f t="shared" si="6"/>
        <v>#DIV/0!</v>
      </c>
      <c r="K14" s="11"/>
      <c r="L14" s="11"/>
      <c r="M14" s="12"/>
      <c r="N14" s="8" t="e">
        <f t="shared" si="3"/>
        <v>#DIV/0!</v>
      </c>
      <c r="P14" s="92"/>
    </row>
    <row r="15" spans="1:504" s="74" customFormat="1" ht="15">
      <c r="A15" s="10" t="s">
        <v>11</v>
      </c>
      <c r="B15" s="13"/>
      <c r="C15" s="11"/>
      <c r="D15" s="11"/>
      <c r="E15" s="11"/>
      <c r="F15" s="11"/>
      <c r="G15" s="11"/>
      <c r="H15" s="11"/>
      <c r="I15" s="9" t="e">
        <f t="shared" si="5"/>
        <v>#DIV/0!</v>
      </c>
      <c r="J15" s="9" t="e">
        <f t="shared" si="6"/>
        <v>#DIV/0!</v>
      </c>
      <c r="K15" s="11"/>
      <c r="L15" s="11"/>
      <c r="M15" s="12"/>
      <c r="N15" s="8" t="e">
        <f t="shared" si="3"/>
        <v>#DIV/0!</v>
      </c>
      <c r="P15" s="92"/>
    </row>
    <row r="16" spans="1:504" s="74" customFormat="1" ht="15">
      <c r="A16" s="10" t="s">
        <v>12</v>
      </c>
      <c r="B16" s="11"/>
      <c r="C16" s="11"/>
      <c r="D16" s="11"/>
      <c r="E16" s="11"/>
      <c r="F16" s="11"/>
      <c r="G16" s="11"/>
      <c r="H16" s="11"/>
      <c r="I16" s="9" t="e">
        <f t="shared" si="5"/>
        <v>#DIV/0!</v>
      </c>
      <c r="J16" s="9" t="e">
        <f t="shared" si="6"/>
        <v>#DIV/0!</v>
      </c>
      <c r="K16" s="11"/>
      <c r="L16" s="11"/>
      <c r="M16" s="12"/>
      <c r="N16" s="8" t="e">
        <f t="shared" si="3"/>
        <v>#DIV/0!</v>
      </c>
      <c r="P16" s="92"/>
    </row>
    <row r="17" spans="1:16" s="74" customFormat="1" ht="15">
      <c r="A17" s="10" t="s">
        <v>13</v>
      </c>
      <c r="B17" s="11"/>
      <c r="C17" s="11"/>
      <c r="D17" s="11"/>
      <c r="E17" s="11"/>
      <c r="F17" s="11"/>
      <c r="G17" s="11"/>
      <c r="H17" s="11"/>
      <c r="I17" s="9" t="e">
        <f t="shared" si="5"/>
        <v>#DIV/0!</v>
      </c>
      <c r="J17" s="9" t="e">
        <f t="shared" si="6"/>
        <v>#DIV/0!</v>
      </c>
      <c r="K17" s="12"/>
      <c r="L17" s="12"/>
      <c r="M17" s="12"/>
      <c r="N17" s="8" t="e">
        <f t="shared" si="3"/>
        <v>#DIV/0!</v>
      </c>
      <c r="P17" s="92"/>
    </row>
    <row r="18" spans="1:16" s="74" customFormat="1" ht="15">
      <c r="A18" s="5" t="s">
        <v>14</v>
      </c>
      <c r="B18" s="6">
        <f>SUM(B19:B30)</f>
        <v>0</v>
      </c>
      <c r="C18" s="6"/>
      <c r="D18" s="6">
        <f t="shared" ref="D18:H18" si="8">SUM(D19:D30)</f>
        <v>0</v>
      </c>
      <c r="E18" s="6">
        <f t="shared" si="8"/>
        <v>0</v>
      </c>
      <c r="F18" s="6">
        <f t="shared" si="8"/>
        <v>0</v>
      </c>
      <c r="G18" s="6">
        <f t="shared" si="8"/>
        <v>0</v>
      </c>
      <c r="H18" s="6">
        <f t="shared" si="8"/>
        <v>0</v>
      </c>
      <c r="I18" s="9" t="e">
        <f t="shared" si="5"/>
        <v>#DIV/0!</v>
      </c>
      <c r="J18" s="9" t="e">
        <f t="shared" si="6"/>
        <v>#DIV/0!</v>
      </c>
      <c r="K18" s="6">
        <f>SUM(K19:K30)</f>
        <v>0</v>
      </c>
      <c r="L18" s="6">
        <f t="shared" ref="L18:M18" si="9">SUM(L19:L30)</f>
        <v>0</v>
      </c>
      <c r="M18" s="6">
        <f t="shared" si="9"/>
        <v>0</v>
      </c>
      <c r="N18" s="8" t="e">
        <f t="shared" si="3"/>
        <v>#DIV/0!</v>
      </c>
      <c r="P18" s="92"/>
    </row>
    <row r="19" spans="1:16" s="74" customFormat="1" ht="30">
      <c r="A19" s="69" t="s">
        <v>15</v>
      </c>
      <c r="B19" s="11"/>
      <c r="C19" s="11"/>
      <c r="D19" s="13"/>
      <c r="E19" s="12"/>
      <c r="F19" s="12"/>
      <c r="G19" s="12"/>
      <c r="H19" s="12"/>
      <c r="I19" s="9" t="e">
        <f t="shared" si="5"/>
        <v>#DIV/0!</v>
      </c>
      <c r="J19" s="9" t="e">
        <f t="shared" si="6"/>
        <v>#DIV/0!</v>
      </c>
      <c r="K19" s="11"/>
      <c r="L19" s="11"/>
      <c r="M19" s="12"/>
      <c r="N19" s="8" t="e">
        <f t="shared" si="3"/>
        <v>#DIV/0!</v>
      </c>
      <c r="P19" s="92"/>
    </row>
    <row r="20" spans="1:16" s="74" customFormat="1" ht="30">
      <c r="A20" s="69" t="s">
        <v>16</v>
      </c>
      <c r="B20" s="11"/>
      <c r="C20" s="11"/>
      <c r="D20" s="13"/>
      <c r="E20" s="12"/>
      <c r="F20" s="12"/>
      <c r="G20" s="12"/>
      <c r="H20" s="12"/>
      <c r="I20" s="9" t="e">
        <f t="shared" si="5"/>
        <v>#DIV/0!</v>
      </c>
      <c r="J20" s="9" t="e">
        <f t="shared" si="6"/>
        <v>#DIV/0!</v>
      </c>
      <c r="K20" s="11"/>
      <c r="L20" s="11"/>
      <c r="M20" s="12"/>
      <c r="N20" s="8" t="e">
        <f t="shared" si="3"/>
        <v>#DIV/0!</v>
      </c>
      <c r="P20" s="92"/>
    </row>
    <row r="21" spans="1:16" s="74" customFormat="1" ht="45">
      <c r="A21" s="69" t="s">
        <v>17</v>
      </c>
      <c r="B21" s="11"/>
      <c r="C21" s="11"/>
      <c r="D21" s="13"/>
      <c r="E21" s="12"/>
      <c r="F21" s="12"/>
      <c r="G21" s="12"/>
      <c r="H21" s="12"/>
      <c r="I21" s="9" t="e">
        <f t="shared" si="5"/>
        <v>#DIV/0!</v>
      </c>
      <c r="J21" s="9" t="e">
        <f t="shared" si="6"/>
        <v>#DIV/0!</v>
      </c>
      <c r="K21" s="11"/>
      <c r="L21" s="11"/>
      <c r="M21" s="12"/>
      <c r="N21" s="8" t="e">
        <f t="shared" si="3"/>
        <v>#DIV/0!</v>
      </c>
      <c r="P21" s="92"/>
    </row>
    <row r="22" spans="1:16" s="74" customFormat="1" ht="60">
      <c r="A22" s="69" t="s">
        <v>18</v>
      </c>
      <c r="B22" s="11"/>
      <c r="C22" s="11"/>
      <c r="D22" s="13"/>
      <c r="E22" s="12"/>
      <c r="F22" s="12"/>
      <c r="G22" s="12"/>
      <c r="H22" s="12"/>
      <c r="I22" s="9" t="e">
        <f t="shared" si="5"/>
        <v>#DIV/0!</v>
      </c>
      <c r="J22" s="9" t="e">
        <f t="shared" si="6"/>
        <v>#DIV/0!</v>
      </c>
      <c r="K22" s="11"/>
      <c r="L22" s="11"/>
      <c r="M22" s="12"/>
      <c r="N22" s="8" t="e">
        <f t="shared" si="3"/>
        <v>#DIV/0!</v>
      </c>
      <c r="P22" s="92"/>
    </row>
    <row r="23" spans="1:16" s="74" customFormat="1" ht="30">
      <c r="A23" s="69" t="s">
        <v>19</v>
      </c>
      <c r="B23" s="11"/>
      <c r="C23" s="11"/>
      <c r="D23" s="13"/>
      <c r="E23" s="12"/>
      <c r="F23" s="12"/>
      <c r="G23" s="12"/>
      <c r="H23" s="12"/>
      <c r="I23" s="9" t="e">
        <f t="shared" si="5"/>
        <v>#DIV/0!</v>
      </c>
      <c r="J23" s="9" t="e">
        <f t="shared" si="6"/>
        <v>#DIV/0!</v>
      </c>
      <c r="K23" s="11"/>
      <c r="L23" s="11"/>
      <c r="M23" s="12"/>
      <c r="N23" s="8" t="e">
        <f t="shared" si="3"/>
        <v>#DIV/0!</v>
      </c>
      <c r="P23" s="92"/>
    </row>
    <row r="24" spans="1:16" s="74" customFormat="1" ht="30">
      <c r="A24" s="69" t="s">
        <v>20</v>
      </c>
      <c r="B24" s="11"/>
      <c r="C24" s="11"/>
      <c r="D24" s="13"/>
      <c r="E24" s="12"/>
      <c r="F24" s="12"/>
      <c r="G24" s="12"/>
      <c r="H24" s="12"/>
      <c r="I24" s="9" t="e">
        <f t="shared" si="5"/>
        <v>#DIV/0!</v>
      </c>
      <c r="J24" s="9" t="e">
        <f t="shared" si="6"/>
        <v>#DIV/0!</v>
      </c>
      <c r="K24" s="11"/>
      <c r="L24" s="11"/>
      <c r="M24" s="12"/>
      <c r="N24" s="8" t="e">
        <f t="shared" si="3"/>
        <v>#DIV/0!</v>
      </c>
      <c r="P24" s="92"/>
    </row>
    <row r="25" spans="1:16" s="74" customFormat="1" ht="15">
      <c r="A25" s="69" t="s">
        <v>21</v>
      </c>
      <c r="B25" s="11"/>
      <c r="C25" s="11"/>
      <c r="D25" s="13"/>
      <c r="E25" s="12"/>
      <c r="F25" s="12"/>
      <c r="G25" s="12"/>
      <c r="H25" s="12"/>
      <c r="I25" s="9" t="e">
        <f t="shared" si="5"/>
        <v>#DIV/0!</v>
      </c>
      <c r="J25" s="9" t="e">
        <f t="shared" si="6"/>
        <v>#DIV/0!</v>
      </c>
      <c r="K25" s="11"/>
      <c r="L25" s="11"/>
      <c r="M25" s="12"/>
      <c r="N25" s="8" t="e">
        <f t="shared" si="3"/>
        <v>#DIV/0!</v>
      </c>
      <c r="P25" s="92"/>
    </row>
    <row r="26" spans="1:16" s="74" customFormat="1" ht="45">
      <c r="A26" s="69" t="s">
        <v>22</v>
      </c>
      <c r="B26" s="11"/>
      <c r="C26" s="11"/>
      <c r="D26" s="13"/>
      <c r="E26" s="12"/>
      <c r="F26" s="12"/>
      <c r="G26" s="12"/>
      <c r="H26" s="12"/>
      <c r="I26" s="9" t="e">
        <f t="shared" si="5"/>
        <v>#DIV/0!</v>
      </c>
      <c r="J26" s="9" t="e">
        <f t="shared" si="6"/>
        <v>#DIV/0!</v>
      </c>
      <c r="K26" s="11"/>
      <c r="L26" s="11"/>
      <c r="M26" s="12"/>
      <c r="N26" s="8" t="e">
        <f t="shared" si="3"/>
        <v>#DIV/0!</v>
      </c>
      <c r="P26" s="92"/>
    </row>
    <row r="27" spans="1:16" s="74" customFormat="1" ht="60">
      <c r="A27" s="69" t="s">
        <v>23</v>
      </c>
      <c r="B27" s="11"/>
      <c r="C27" s="11"/>
      <c r="D27" s="13"/>
      <c r="E27" s="12"/>
      <c r="F27" s="12"/>
      <c r="G27" s="12"/>
      <c r="H27" s="12"/>
      <c r="I27" s="9" t="e">
        <f t="shared" si="5"/>
        <v>#DIV/0!</v>
      </c>
      <c r="J27" s="9" t="e">
        <f t="shared" si="6"/>
        <v>#DIV/0!</v>
      </c>
      <c r="K27" s="11"/>
      <c r="L27" s="11"/>
      <c r="M27" s="12"/>
      <c r="N27" s="8" t="e">
        <f t="shared" si="3"/>
        <v>#DIV/0!</v>
      </c>
      <c r="P27" s="92"/>
    </row>
    <row r="28" spans="1:16" s="74" customFormat="1" ht="30">
      <c r="A28" s="69" t="s">
        <v>24</v>
      </c>
      <c r="B28" s="11"/>
      <c r="C28" s="11"/>
      <c r="D28" s="13"/>
      <c r="E28" s="12"/>
      <c r="F28" s="12"/>
      <c r="G28" s="12"/>
      <c r="H28" s="12"/>
      <c r="I28" s="9" t="e">
        <f t="shared" si="5"/>
        <v>#DIV/0!</v>
      </c>
      <c r="J28" s="9" t="e">
        <f t="shared" si="6"/>
        <v>#DIV/0!</v>
      </c>
      <c r="K28" s="11"/>
      <c r="L28" s="11"/>
      <c r="M28" s="12"/>
      <c r="N28" s="8" t="e">
        <f t="shared" si="3"/>
        <v>#DIV/0!</v>
      </c>
      <c r="P28" s="92"/>
    </row>
    <row r="29" spans="1:16" s="74" customFormat="1" ht="30">
      <c r="A29" s="69" t="s">
        <v>25</v>
      </c>
      <c r="B29" s="11"/>
      <c r="C29" s="11"/>
      <c r="D29" s="13"/>
      <c r="E29" s="12"/>
      <c r="F29" s="12"/>
      <c r="G29" s="12"/>
      <c r="H29" s="12"/>
      <c r="I29" s="9" t="e">
        <f t="shared" si="5"/>
        <v>#DIV/0!</v>
      </c>
      <c r="J29" s="9" t="e">
        <f t="shared" si="6"/>
        <v>#DIV/0!</v>
      </c>
      <c r="K29" s="11"/>
      <c r="L29" s="11"/>
      <c r="M29" s="12"/>
      <c r="N29" s="8" t="e">
        <f t="shared" si="3"/>
        <v>#DIV/0!</v>
      </c>
      <c r="P29" s="92"/>
    </row>
    <row r="30" spans="1:16" s="74" customFormat="1" ht="15">
      <c r="A30" s="69" t="s">
        <v>26</v>
      </c>
      <c r="B30" s="11"/>
      <c r="C30" s="11"/>
      <c r="D30" s="13"/>
      <c r="E30" s="12"/>
      <c r="F30" s="12"/>
      <c r="G30" s="12"/>
      <c r="H30" s="12"/>
      <c r="I30" s="9" t="e">
        <f t="shared" si="5"/>
        <v>#DIV/0!</v>
      </c>
      <c r="J30" s="9" t="e">
        <f t="shared" si="6"/>
        <v>#DIV/0!</v>
      </c>
      <c r="K30" s="11"/>
      <c r="L30" s="11"/>
      <c r="M30" s="12"/>
      <c r="N30" s="8" t="e">
        <f t="shared" si="3"/>
        <v>#DIV/0!</v>
      </c>
      <c r="P30" s="92"/>
    </row>
    <row r="31" spans="1:16" s="74" customFormat="1" ht="30.75" customHeight="1">
      <c r="A31" s="5" t="s">
        <v>27</v>
      </c>
      <c r="B31" s="6">
        <f>B32+B40+B41+B42</f>
        <v>0</v>
      </c>
      <c r="C31" s="6"/>
      <c r="D31" s="6">
        <f t="shared" ref="D31:F31" si="10">D32+D40+D41+D42</f>
        <v>0</v>
      </c>
      <c r="E31" s="6">
        <f t="shared" si="10"/>
        <v>0</v>
      </c>
      <c r="F31" s="6">
        <f t="shared" si="10"/>
        <v>0</v>
      </c>
      <c r="G31" s="6"/>
      <c r="H31" s="6">
        <f t="shared" ref="H31" si="11">H32+H40+H41+H42</f>
        <v>0</v>
      </c>
      <c r="I31" s="7" t="e">
        <f t="shared" si="5"/>
        <v>#DIV/0!</v>
      </c>
      <c r="J31" s="7" t="e">
        <f t="shared" si="6"/>
        <v>#DIV/0!</v>
      </c>
      <c r="K31" s="6">
        <f>K32+K40+K41+K42</f>
        <v>0</v>
      </c>
      <c r="L31" s="6">
        <f t="shared" ref="L31:M31" si="12">L32+L40+L41+L42</f>
        <v>0</v>
      </c>
      <c r="M31" s="15">
        <f t="shared" si="12"/>
        <v>0</v>
      </c>
      <c r="N31" s="8" t="e">
        <f t="shared" si="3"/>
        <v>#DIV/0!</v>
      </c>
      <c r="P31" s="92"/>
    </row>
    <row r="32" spans="1:16" s="74" customFormat="1" ht="25.5">
      <c r="A32" s="10" t="s">
        <v>137</v>
      </c>
      <c r="B32" s="11">
        <f>B33+B37+B38+B39</f>
        <v>0</v>
      </c>
      <c r="C32" s="11"/>
      <c r="D32" s="11">
        <f t="shared" ref="D32:F32" si="13">D33+D37+D38+D39</f>
        <v>0</v>
      </c>
      <c r="E32" s="11">
        <f t="shared" si="13"/>
        <v>0</v>
      </c>
      <c r="F32" s="11">
        <f t="shared" si="13"/>
        <v>0</v>
      </c>
      <c r="G32" s="11"/>
      <c r="H32" s="11">
        <f t="shared" ref="H32" si="14">H33+H37+H38+H39</f>
        <v>0</v>
      </c>
      <c r="I32" s="9" t="e">
        <f t="shared" si="5"/>
        <v>#DIV/0!</v>
      </c>
      <c r="J32" s="9" t="e">
        <f t="shared" si="6"/>
        <v>#DIV/0!</v>
      </c>
      <c r="K32" s="11">
        <f>K33+K37+K38+K39</f>
        <v>0</v>
      </c>
      <c r="L32" s="11">
        <f>L33+L37+L38+L39</f>
        <v>0</v>
      </c>
      <c r="M32" s="12">
        <f>M33+M37+M38+M39</f>
        <v>0</v>
      </c>
      <c r="N32" s="16" t="e">
        <f t="shared" si="3"/>
        <v>#DIV/0!</v>
      </c>
      <c r="P32" s="92"/>
    </row>
    <row r="33" spans="1:504" s="74" customFormat="1" ht="15">
      <c r="A33" s="10" t="s">
        <v>28</v>
      </c>
      <c r="B33" s="11">
        <f>SUM(B34:B36)</f>
        <v>0</v>
      </c>
      <c r="C33" s="11"/>
      <c r="D33" s="11">
        <f>SUM(D34:D36)</f>
        <v>0</v>
      </c>
      <c r="E33" s="11">
        <f>SUM(E34:E36)</f>
        <v>0</v>
      </c>
      <c r="F33" s="11">
        <f>SUM(F34:F36)</f>
        <v>0</v>
      </c>
      <c r="G33" s="11"/>
      <c r="H33" s="11">
        <f t="shared" ref="H33" si="15">SUM(H34:H36)</f>
        <v>0</v>
      </c>
      <c r="I33" s="9" t="e">
        <f t="shared" si="5"/>
        <v>#DIV/0!</v>
      </c>
      <c r="J33" s="9" t="e">
        <f t="shared" si="6"/>
        <v>#DIV/0!</v>
      </c>
      <c r="K33" s="12">
        <f>SUM(K34:K35)</f>
        <v>0</v>
      </c>
      <c r="L33" s="12">
        <f>SUM(L34:L35)</f>
        <v>0</v>
      </c>
      <c r="M33" s="12">
        <f>SUM(M34:M35)</f>
        <v>0</v>
      </c>
      <c r="N33" s="16" t="e">
        <f t="shared" si="3"/>
        <v>#DIV/0!</v>
      </c>
      <c r="P33" s="92"/>
    </row>
    <row r="34" spans="1:504" s="74" customFormat="1" ht="25.5">
      <c r="A34" s="17" t="s">
        <v>29</v>
      </c>
      <c r="B34" s="18"/>
      <c r="C34" s="1"/>
      <c r="D34" s="18"/>
      <c r="E34" s="19"/>
      <c r="F34" s="19"/>
      <c r="G34" s="19"/>
      <c r="H34" s="19"/>
      <c r="I34" s="20" t="e">
        <f t="shared" si="5"/>
        <v>#DIV/0!</v>
      </c>
      <c r="J34" s="20" t="e">
        <f t="shared" si="6"/>
        <v>#DIV/0!</v>
      </c>
      <c r="K34" s="11"/>
      <c r="L34" s="11"/>
      <c r="M34" s="12"/>
      <c r="N34" s="21" t="e">
        <f t="shared" si="3"/>
        <v>#DIV/0!</v>
      </c>
      <c r="P34" s="92"/>
    </row>
    <row r="35" spans="1:504" s="74" customFormat="1" ht="25.5">
      <c r="A35" s="17" t="s">
        <v>30</v>
      </c>
      <c r="B35" s="18"/>
      <c r="C35" s="1"/>
      <c r="D35" s="11"/>
      <c r="E35" s="19"/>
      <c r="F35" s="19"/>
      <c r="G35" s="19"/>
      <c r="H35" s="19"/>
      <c r="I35" s="20" t="e">
        <f t="shared" si="5"/>
        <v>#DIV/0!</v>
      </c>
      <c r="J35" s="20" t="e">
        <f t="shared" si="6"/>
        <v>#DIV/0!</v>
      </c>
      <c r="K35" s="11"/>
      <c r="L35" s="11"/>
      <c r="M35" s="12"/>
      <c r="N35" s="21" t="e">
        <f t="shared" si="3"/>
        <v>#DIV/0!</v>
      </c>
      <c r="P35" s="92"/>
    </row>
    <row r="36" spans="1:504" ht="15">
      <c r="A36" s="17" t="s">
        <v>31</v>
      </c>
      <c r="B36" s="18"/>
      <c r="C36" s="1"/>
      <c r="D36" s="11"/>
      <c r="E36" s="22"/>
      <c r="F36" s="22"/>
      <c r="G36" s="22"/>
      <c r="H36" s="22"/>
      <c r="I36" s="23" t="e">
        <f t="shared" si="5"/>
        <v>#DIV/0!</v>
      </c>
      <c r="J36" s="23" t="e">
        <f t="shared" si="6"/>
        <v>#DIV/0!</v>
      </c>
      <c r="K36" s="11"/>
      <c r="L36" s="11"/>
      <c r="M36" s="12"/>
      <c r="N36" s="24" t="e">
        <f t="shared" si="3"/>
        <v>#DIV/0!</v>
      </c>
      <c r="P36" s="92"/>
    </row>
    <row r="37" spans="1:504" ht="15">
      <c r="A37" s="10" t="s">
        <v>32</v>
      </c>
      <c r="B37" s="11"/>
      <c r="C37" s="11"/>
      <c r="D37" s="11"/>
      <c r="E37" s="25"/>
      <c r="F37" s="25"/>
      <c r="G37" s="25"/>
      <c r="H37" s="25"/>
      <c r="I37" s="26" t="e">
        <f t="shared" si="5"/>
        <v>#DIV/0!</v>
      </c>
      <c r="J37" s="26" t="e">
        <f t="shared" si="6"/>
        <v>#DIV/0!</v>
      </c>
      <c r="K37" s="11"/>
      <c r="L37" s="11"/>
      <c r="M37" s="12"/>
      <c r="N37" s="27" t="e">
        <f t="shared" si="3"/>
        <v>#DIV/0!</v>
      </c>
      <c r="P37" s="92"/>
    </row>
    <row r="38" spans="1:504" ht="15">
      <c r="A38" s="10" t="s">
        <v>33</v>
      </c>
      <c r="B38" s="11"/>
      <c r="C38" s="11"/>
      <c r="D38" s="11"/>
      <c r="E38" s="25"/>
      <c r="F38" s="25"/>
      <c r="G38" s="25"/>
      <c r="H38" s="25"/>
      <c r="I38" s="26" t="e">
        <f t="shared" si="5"/>
        <v>#DIV/0!</v>
      </c>
      <c r="J38" s="26" t="e">
        <f t="shared" si="6"/>
        <v>#DIV/0!</v>
      </c>
      <c r="K38" s="11"/>
      <c r="L38" s="11"/>
      <c r="M38" s="12"/>
      <c r="N38" s="27" t="e">
        <f t="shared" si="3"/>
        <v>#DIV/0!</v>
      </c>
      <c r="P38" s="92"/>
    </row>
    <row r="39" spans="1:504" ht="15">
      <c r="A39" s="10" t="s">
        <v>34</v>
      </c>
      <c r="B39" s="11"/>
      <c r="C39" s="11"/>
      <c r="D39" s="11"/>
      <c r="E39" s="12"/>
      <c r="F39" s="12"/>
      <c r="G39" s="12"/>
      <c r="H39" s="12"/>
      <c r="I39" s="9" t="e">
        <f t="shared" si="5"/>
        <v>#DIV/0!</v>
      </c>
      <c r="J39" s="9" t="e">
        <f t="shared" si="6"/>
        <v>#DIV/0!</v>
      </c>
      <c r="K39" s="1187"/>
      <c r="L39" s="11"/>
      <c r="M39" s="12"/>
      <c r="N39" s="16" t="e">
        <f t="shared" si="3"/>
        <v>#DIV/0!</v>
      </c>
      <c r="P39" s="92"/>
    </row>
    <row r="40" spans="1:504" s="28" customFormat="1" ht="15">
      <c r="A40" s="10" t="s">
        <v>35</v>
      </c>
      <c r="B40" s="11"/>
      <c r="C40" s="11"/>
      <c r="D40" s="11"/>
      <c r="E40" s="12"/>
      <c r="F40" s="12"/>
      <c r="G40" s="12"/>
      <c r="H40" s="12"/>
      <c r="I40" s="9" t="e">
        <f t="shared" si="5"/>
        <v>#DIV/0!</v>
      </c>
      <c r="J40" s="9" t="e">
        <f t="shared" si="6"/>
        <v>#DIV/0!</v>
      </c>
      <c r="K40" s="11"/>
      <c r="L40" s="11"/>
      <c r="M40" s="12"/>
      <c r="N40" s="16" t="e">
        <f t="shared" si="3"/>
        <v>#DIV/0!</v>
      </c>
      <c r="O40" s="77"/>
      <c r="P40" s="19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7"/>
      <c r="BM40" s="77"/>
      <c r="BN40" s="77"/>
      <c r="BO40" s="77"/>
      <c r="BP40" s="77"/>
      <c r="BQ40" s="77"/>
      <c r="BR40" s="77"/>
      <c r="BS40" s="77"/>
      <c r="BT40" s="77"/>
      <c r="BU40" s="77"/>
      <c r="BV40" s="77"/>
      <c r="BW40" s="77"/>
      <c r="BX40" s="77"/>
      <c r="BY40" s="77"/>
      <c r="BZ40" s="77"/>
      <c r="CA40" s="77"/>
      <c r="CB40" s="77"/>
      <c r="CC40" s="77"/>
      <c r="CD40" s="77"/>
      <c r="CE40" s="77"/>
      <c r="CF40" s="77"/>
      <c r="CG40" s="77"/>
      <c r="CH40" s="77"/>
      <c r="CI40" s="77"/>
      <c r="CJ40" s="77"/>
      <c r="CK40" s="77"/>
      <c r="CL40" s="77"/>
      <c r="CM40" s="77"/>
      <c r="CN40" s="77"/>
      <c r="CO40" s="77"/>
      <c r="CP40" s="77"/>
      <c r="CQ40" s="77"/>
      <c r="CR40" s="77"/>
      <c r="CS40" s="77"/>
      <c r="CT40" s="77"/>
      <c r="CU40" s="77"/>
      <c r="CV40" s="77"/>
      <c r="CW40" s="77"/>
      <c r="CX40" s="77"/>
      <c r="CY40" s="77"/>
      <c r="CZ40" s="77"/>
      <c r="DA40" s="77"/>
      <c r="DB40" s="77"/>
      <c r="DC40" s="77"/>
      <c r="DD40" s="77"/>
      <c r="DE40" s="77"/>
      <c r="DF40" s="77"/>
      <c r="DG40" s="77"/>
      <c r="DH40" s="77"/>
      <c r="DI40" s="77"/>
      <c r="DJ40" s="77"/>
      <c r="DK40" s="77"/>
      <c r="DL40" s="77"/>
      <c r="DM40" s="77"/>
      <c r="DN40" s="77"/>
      <c r="DO40" s="77"/>
      <c r="DP40" s="77"/>
      <c r="DQ40" s="77"/>
      <c r="DR40" s="77"/>
      <c r="DS40" s="77"/>
      <c r="DT40" s="77"/>
      <c r="DU40" s="77"/>
      <c r="DV40" s="77"/>
      <c r="DW40" s="77"/>
      <c r="DX40" s="77"/>
      <c r="DY40" s="77"/>
      <c r="DZ40" s="77"/>
      <c r="EA40" s="77"/>
      <c r="EB40" s="77"/>
      <c r="EC40" s="77"/>
      <c r="ED40" s="77"/>
      <c r="EE40" s="77"/>
      <c r="EF40" s="77"/>
      <c r="EG40" s="77"/>
      <c r="EH40" s="77"/>
      <c r="EI40" s="77"/>
      <c r="EJ40" s="77"/>
      <c r="EK40" s="77"/>
      <c r="EL40" s="77"/>
      <c r="EM40" s="77"/>
      <c r="EN40" s="77"/>
      <c r="EO40" s="77"/>
      <c r="EP40" s="77"/>
      <c r="EQ40" s="77"/>
      <c r="ER40" s="77"/>
      <c r="ES40" s="77"/>
      <c r="ET40" s="77"/>
      <c r="EU40" s="77"/>
      <c r="EV40" s="77"/>
      <c r="EW40" s="77"/>
      <c r="EX40" s="77"/>
      <c r="EY40" s="77"/>
      <c r="EZ40" s="77"/>
      <c r="FA40" s="77"/>
      <c r="FB40" s="77"/>
      <c r="FC40" s="77"/>
      <c r="FD40" s="77"/>
      <c r="FE40" s="77"/>
      <c r="FF40" s="77"/>
      <c r="FG40" s="77"/>
      <c r="FH40" s="77"/>
      <c r="FI40" s="77"/>
      <c r="FJ40" s="77"/>
      <c r="FK40" s="77"/>
      <c r="FL40" s="77"/>
      <c r="FM40" s="77"/>
      <c r="FN40" s="77"/>
      <c r="FO40" s="77"/>
      <c r="FP40" s="77"/>
      <c r="FQ40" s="77"/>
      <c r="FR40" s="77"/>
      <c r="FS40" s="77"/>
      <c r="FT40" s="77"/>
      <c r="FU40" s="77"/>
      <c r="FV40" s="77"/>
      <c r="FW40" s="77"/>
      <c r="FX40" s="77"/>
      <c r="FY40" s="77"/>
      <c r="FZ40" s="77"/>
      <c r="GA40" s="77"/>
      <c r="GB40" s="77"/>
      <c r="GC40" s="77"/>
      <c r="GD40" s="77"/>
      <c r="GE40" s="77"/>
      <c r="GF40" s="77"/>
      <c r="GG40" s="77"/>
      <c r="GH40" s="77"/>
      <c r="GI40" s="77"/>
      <c r="GJ40" s="77"/>
      <c r="GK40" s="77"/>
      <c r="GL40" s="77"/>
      <c r="GM40" s="77"/>
      <c r="GN40" s="77"/>
      <c r="GO40" s="77"/>
      <c r="GP40" s="77"/>
      <c r="GQ40" s="77"/>
      <c r="GR40" s="77"/>
      <c r="GS40" s="77"/>
      <c r="GT40" s="77"/>
      <c r="GU40" s="77"/>
      <c r="GV40" s="77"/>
      <c r="GW40" s="77"/>
      <c r="GX40" s="77"/>
      <c r="GY40" s="77"/>
      <c r="GZ40" s="77"/>
      <c r="HA40" s="77"/>
      <c r="HB40" s="77"/>
      <c r="HC40" s="77"/>
      <c r="HD40" s="77"/>
      <c r="HE40" s="77"/>
      <c r="HF40" s="77"/>
      <c r="HG40" s="77"/>
      <c r="HH40" s="77"/>
      <c r="HI40" s="77"/>
      <c r="HJ40" s="77"/>
      <c r="HK40" s="77"/>
      <c r="HL40" s="77"/>
      <c r="HM40" s="77"/>
      <c r="HN40" s="77"/>
      <c r="HO40" s="77"/>
      <c r="HP40" s="77"/>
      <c r="HQ40" s="77"/>
      <c r="HR40" s="77"/>
      <c r="HS40" s="77"/>
      <c r="HT40" s="77"/>
      <c r="HU40" s="77"/>
      <c r="HV40" s="77"/>
      <c r="HW40" s="77"/>
      <c r="HX40" s="77"/>
      <c r="HY40" s="77"/>
      <c r="HZ40" s="77"/>
      <c r="IA40" s="77"/>
      <c r="IB40" s="77"/>
      <c r="IC40" s="77"/>
      <c r="ID40" s="77"/>
      <c r="IE40" s="77"/>
      <c r="IF40" s="77"/>
      <c r="IG40" s="77"/>
      <c r="IH40" s="77"/>
      <c r="II40" s="77"/>
      <c r="IJ40" s="77"/>
      <c r="IK40" s="77"/>
      <c r="IL40" s="77"/>
      <c r="IM40" s="77"/>
      <c r="IN40" s="77"/>
      <c r="IO40" s="77"/>
      <c r="IP40" s="77"/>
      <c r="IQ40" s="77"/>
      <c r="IR40" s="77"/>
      <c r="IS40" s="77"/>
      <c r="IT40" s="77"/>
      <c r="IU40" s="77"/>
      <c r="IV40" s="77"/>
      <c r="IW40" s="77"/>
      <c r="IX40" s="77"/>
      <c r="IY40" s="77"/>
      <c r="IZ40" s="77"/>
      <c r="JA40" s="77"/>
      <c r="JB40" s="77"/>
      <c r="JC40" s="77"/>
      <c r="JD40" s="77"/>
      <c r="JE40" s="77"/>
      <c r="JF40" s="77"/>
      <c r="JG40" s="77"/>
      <c r="JH40" s="77"/>
      <c r="JI40" s="77"/>
      <c r="JJ40" s="77"/>
      <c r="JK40" s="77"/>
      <c r="JL40" s="77"/>
      <c r="JM40" s="77"/>
      <c r="JN40" s="77"/>
      <c r="JO40" s="77"/>
      <c r="JP40" s="77"/>
      <c r="JQ40" s="77"/>
      <c r="JR40" s="77"/>
      <c r="JS40" s="77"/>
      <c r="JT40" s="77"/>
      <c r="JU40" s="77"/>
      <c r="JV40" s="77"/>
      <c r="JW40" s="77"/>
      <c r="JX40" s="77"/>
      <c r="JY40" s="77"/>
      <c r="JZ40" s="77"/>
      <c r="KA40" s="77"/>
      <c r="KB40" s="77"/>
      <c r="KC40" s="77"/>
      <c r="KD40" s="77"/>
      <c r="KE40" s="77"/>
      <c r="KF40" s="77"/>
      <c r="KG40" s="77"/>
      <c r="KH40" s="77"/>
      <c r="KI40" s="77"/>
      <c r="KJ40" s="77"/>
      <c r="KK40" s="77"/>
      <c r="KL40" s="77"/>
      <c r="KM40" s="77"/>
      <c r="KN40" s="77"/>
      <c r="KO40" s="77"/>
      <c r="KP40" s="77"/>
      <c r="KQ40" s="77"/>
      <c r="KR40" s="77"/>
      <c r="KS40" s="77"/>
      <c r="KT40" s="77"/>
      <c r="KU40" s="77"/>
      <c r="KV40" s="77"/>
      <c r="KW40" s="77"/>
      <c r="KX40" s="77"/>
      <c r="KY40" s="77"/>
      <c r="KZ40" s="77"/>
      <c r="LA40" s="77"/>
      <c r="LB40" s="77"/>
      <c r="LC40" s="77"/>
      <c r="LD40" s="77"/>
      <c r="LE40" s="77"/>
      <c r="LF40" s="77"/>
      <c r="LG40" s="77"/>
      <c r="LH40" s="77"/>
      <c r="LI40" s="77"/>
      <c r="LJ40" s="77"/>
      <c r="LK40" s="77"/>
      <c r="LL40" s="77"/>
      <c r="LM40" s="77"/>
      <c r="LN40" s="77"/>
      <c r="LO40" s="77"/>
      <c r="LP40" s="77"/>
      <c r="LQ40" s="77"/>
      <c r="LR40" s="77"/>
      <c r="LS40" s="77"/>
      <c r="LT40" s="77"/>
      <c r="LU40" s="77"/>
      <c r="LV40" s="77"/>
      <c r="LW40" s="77"/>
      <c r="LX40" s="77"/>
      <c r="LY40" s="77"/>
      <c r="LZ40" s="77"/>
      <c r="MA40" s="77"/>
      <c r="MB40" s="77"/>
      <c r="MC40" s="77"/>
      <c r="MD40" s="77"/>
      <c r="ME40" s="77"/>
      <c r="MF40" s="77"/>
      <c r="MG40" s="77"/>
      <c r="MH40" s="77"/>
      <c r="MI40" s="77"/>
      <c r="MJ40" s="77"/>
      <c r="MK40" s="77"/>
      <c r="ML40" s="77"/>
      <c r="MM40" s="77"/>
      <c r="MN40" s="77"/>
      <c r="MO40" s="77"/>
      <c r="MP40" s="77"/>
      <c r="MQ40" s="77"/>
      <c r="MR40" s="77"/>
      <c r="MS40" s="77"/>
      <c r="MT40" s="77"/>
      <c r="MU40" s="77"/>
      <c r="MV40" s="77"/>
      <c r="MW40" s="77"/>
      <c r="MX40" s="77"/>
      <c r="MY40" s="77"/>
      <c r="MZ40" s="77"/>
      <c r="NA40" s="77"/>
      <c r="NB40" s="77"/>
      <c r="NC40" s="77"/>
      <c r="ND40" s="77"/>
      <c r="NE40" s="77"/>
      <c r="NF40" s="77"/>
      <c r="NG40" s="77"/>
      <c r="NH40" s="77"/>
      <c r="NI40" s="77"/>
      <c r="NJ40" s="77"/>
      <c r="NK40" s="77"/>
      <c r="NL40" s="77"/>
      <c r="NM40" s="77"/>
      <c r="NN40" s="77"/>
      <c r="NO40" s="77"/>
      <c r="NP40" s="77"/>
      <c r="NQ40" s="77"/>
      <c r="NR40" s="77"/>
      <c r="NS40" s="77"/>
      <c r="NT40" s="77"/>
      <c r="NU40" s="77"/>
      <c r="NV40" s="77"/>
      <c r="NW40" s="77"/>
      <c r="NX40" s="77"/>
      <c r="NY40" s="77"/>
      <c r="NZ40" s="77"/>
      <c r="OA40" s="77"/>
      <c r="OB40" s="77"/>
      <c r="OC40" s="77"/>
      <c r="OD40" s="77"/>
      <c r="OE40" s="77"/>
      <c r="OF40" s="77"/>
      <c r="OG40" s="77"/>
      <c r="OH40" s="77"/>
      <c r="OI40" s="77"/>
      <c r="OJ40" s="77"/>
      <c r="OK40" s="77"/>
      <c r="OL40" s="77"/>
      <c r="OM40" s="77"/>
      <c r="ON40" s="77"/>
      <c r="OO40" s="77"/>
      <c r="OP40" s="77"/>
      <c r="OQ40" s="77"/>
      <c r="OR40" s="77"/>
      <c r="OS40" s="77"/>
      <c r="OT40" s="77"/>
      <c r="OU40" s="77"/>
      <c r="OV40" s="77"/>
      <c r="OW40" s="77"/>
      <c r="OX40" s="77"/>
      <c r="OY40" s="77"/>
      <c r="OZ40" s="77"/>
      <c r="PA40" s="77"/>
      <c r="PB40" s="77"/>
      <c r="PC40" s="77"/>
      <c r="PD40" s="77"/>
      <c r="PE40" s="77"/>
      <c r="PF40" s="77"/>
      <c r="PG40" s="77"/>
      <c r="PH40" s="77"/>
      <c r="PI40" s="77"/>
      <c r="PJ40" s="77"/>
      <c r="PK40" s="77"/>
      <c r="PL40" s="77"/>
      <c r="PM40" s="77"/>
      <c r="PN40" s="77"/>
      <c r="PO40" s="77"/>
      <c r="PP40" s="77"/>
      <c r="PQ40" s="77"/>
      <c r="PR40" s="77"/>
      <c r="PS40" s="77"/>
      <c r="PT40" s="77"/>
      <c r="PU40" s="77"/>
      <c r="PV40" s="77"/>
      <c r="PW40" s="77"/>
      <c r="PX40" s="77"/>
      <c r="PY40" s="77"/>
      <c r="PZ40" s="77"/>
      <c r="QA40" s="77"/>
      <c r="QB40" s="77"/>
      <c r="QC40" s="77"/>
      <c r="QD40" s="77"/>
      <c r="QE40" s="77"/>
      <c r="QF40" s="77"/>
      <c r="QG40" s="77"/>
      <c r="QH40" s="77"/>
      <c r="QI40" s="77"/>
      <c r="QJ40" s="77"/>
      <c r="QK40" s="77"/>
      <c r="QL40" s="77"/>
      <c r="QM40" s="77"/>
      <c r="QN40" s="77"/>
      <c r="QO40" s="77"/>
      <c r="QP40" s="77"/>
      <c r="QQ40" s="77"/>
      <c r="QR40" s="77"/>
      <c r="QS40" s="77"/>
      <c r="QT40" s="77"/>
      <c r="QU40" s="77"/>
      <c r="QV40" s="77"/>
      <c r="QW40" s="77"/>
      <c r="QX40" s="77"/>
      <c r="QY40" s="77"/>
      <c r="QZ40" s="77"/>
      <c r="RA40" s="77"/>
      <c r="RB40" s="77"/>
      <c r="RC40" s="77"/>
      <c r="RD40" s="77"/>
      <c r="RE40" s="77"/>
      <c r="RF40" s="77"/>
      <c r="RG40" s="77"/>
      <c r="RH40" s="77"/>
      <c r="RI40" s="77"/>
      <c r="RJ40" s="77"/>
      <c r="RK40" s="77"/>
      <c r="RL40" s="77"/>
      <c r="RM40" s="77"/>
      <c r="RN40" s="77"/>
      <c r="RO40" s="77"/>
      <c r="RP40" s="77"/>
      <c r="RQ40" s="77"/>
      <c r="RR40" s="77"/>
      <c r="RS40" s="77"/>
      <c r="RT40" s="77"/>
      <c r="RU40" s="77"/>
      <c r="RV40" s="77"/>
      <c r="RW40" s="77"/>
      <c r="RX40" s="77"/>
      <c r="RY40" s="77"/>
      <c r="RZ40" s="77"/>
      <c r="SA40" s="77"/>
      <c r="SB40" s="77"/>
      <c r="SC40" s="77"/>
      <c r="SD40" s="77"/>
      <c r="SE40" s="77"/>
      <c r="SF40" s="77"/>
      <c r="SG40" s="77"/>
      <c r="SH40" s="77"/>
      <c r="SI40" s="77"/>
      <c r="SJ40" s="77"/>
    </row>
    <row r="41" spans="1:504" ht="38.25">
      <c r="A41" s="10" t="s">
        <v>36</v>
      </c>
      <c r="B41" s="11"/>
      <c r="C41" s="11"/>
      <c r="D41" s="11"/>
      <c r="E41" s="12"/>
      <c r="F41" s="12"/>
      <c r="G41" s="12"/>
      <c r="H41" s="12"/>
      <c r="I41" s="9" t="e">
        <f t="shared" si="5"/>
        <v>#DIV/0!</v>
      </c>
      <c r="J41" s="9" t="e">
        <f t="shared" si="6"/>
        <v>#DIV/0!</v>
      </c>
      <c r="K41" s="11"/>
      <c r="L41" s="11"/>
      <c r="M41" s="12"/>
      <c r="N41" s="16" t="e">
        <f t="shared" si="3"/>
        <v>#DIV/0!</v>
      </c>
      <c r="P41" s="92"/>
    </row>
    <row r="42" spans="1:504" ht="15">
      <c r="A42" s="10" t="s">
        <v>37</v>
      </c>
      <c r="B42" s="11"/>
      <c r="C42" s="11"/>
      <c r="D42" s="11"/>
      <c r="E42" s="11"/>
      <c r="F42" s="11"/>
      <c r="G42" s="11"/>
      <c r="H42" s="12"/>
      <c r="I42" s="9" t="e">
        <f t="shared" si="5"/>
        <v>#DIV/0!</v>
      </c>
      <c r="J42" s="9" t="e">
        <f t="shared" si="6"/>
        <v>#DIV/0!</v>
      </c>
      <c r="K42" s="11"/>
      <c r="L42" s="11"/>
      <c r="M42" s="12"/>
      <c r="N42" s="16" t="e">
        <f t="shared" si="3"/>
        <v>#DIV/0!</v>
      </c>
      <c r="P42" s="92"/>
    </row>
    <row r="43" spans="1:504" ht="15">
      <c r="A43" s="70" t="s">
        <v>38</v>
      </c>
      <c r="B43" s="78">
        <f>B6</f>
        <v>0</v>
      </c>
      <c r="C43" s="78"/>
      <c r="D43" s="78">
        <f>D6</f>
        <v>0</v>
      </c>
      <c r="E43" s="71">
        <f>E6</f>
        <v>0</v>
      </c>
      <c r="F43" s="71">
        <f>F6</f>
        <v>0</v>
      </c>
      <c r="G43" s="71"/>
      <c r="H43" s="71">
        <f>H6</f>
        <v>0</v>
      </c>
      <c r="I43" s="72" t="e">
        <f t="shared" si="5"/>
        <v>#DIV/0!</v>
      </c>
      <c r="J43" s="72" t="e">
        <f t="shared" si="6"/>
        <v>#DIV/0!</v>
      </c>
      <c r="K43" s="78">
        <f>K6</f>
        <v>0</v>
      </c>
      <c r="L43" s="78">
        <f>L6</f>
        <v>0</v>
      </c>
      <c r="M43" s="71">
        <f>M6</f>
        <v>0</v>
      </c>
      <c r="N43" s="73" t="e">
        <f t="shared" si="3"/>
        <v>#DIV/0!</v>
      </c>
      <c r="P43" s="92"/>
    </row>
    <row r="44" spans="1:504" ht="15">
      <c r="A44" s="1333" t="s">
        <v>39</v>
      </c>
      <c r="B44" s="1334"/>
      <c r="C44" s="1334"/>
      <c r="D44" s="1334"/>
      <c r="E44" s="1334"/>
      <c r="F44" s="203"/>
      <c r="G44" s="203"/>
      <c r="H44" s="203"/>
      <c r="I44" s="203"/>
      <c r="J44" s="203"/>
      <c r="K44" s="5"/>
      <c r="L44" s="5"/>
      <c r="M44" s="202"/>
      <c r="N44" s="5"/>
      <c r="P44" s="92"/>
    </row>
    <row r="45" spans="1:504" ht="15">
      <c r="A45" s="70" t="s">
        <v>40</v>
      </c>
      <c r="B45" s="79">
        <f t="shared" ref="B45:H45" si="16">B46+B57+B58+B59+B60+B73+B79+B87+B101+B102+B103+B113+B136+B142+B148+B157+B163+B167+B168+B169+B170+B171+B182+B197+B201+B203+B204+B205+B206+B207+B208+B209+B229+B237+B238+B252+B257+B262+B263+B275+B277+B278+B280+B282+B284+B285+B287+B199+B137</f>
        <v>0</v>
      </c>
      <c r="C45" s="79">
        <f t="shared" si="16"/>
        <v>0</v>
      </c>
      <c r="D45" s="79">
        <f t="shared" si="16"/>
        <v>0</v>
      </c>
      <c r="E45" s="79">
        <f t="shared" si="16"/>
        <v>0</v>
      </c>
      <c r="F45" s="79">
        <f t="shared" si="16"/>
        <v>0</v>
      </c>
      <c r="G45" s="79">
        <f t="shared" si="16"/>
        <v>0</v>
      </c>
      <c r="H45" s="79">
        <f t="shared" si="16"/>
        <v>0</v>
      </c>
      <c r="I45" s="72" t="e">
        <f>F45/E45</f>
        <v>#DIV/0!</v>
      </c>
      <c r="J45" s="72" t="e">
        <f t="shared" ref="J45:J112" si="17">H45/B45</f>
        <v>#DIV/0!</v>
      </c>
      <c r="K45" s="79">
        <f>K46+K57+K58+K59+K60+K73+K79+K87+K101+K102+K103+K113+K136+K142+K148+K157+K163+K167+K168+K169+K170+K171+K182+K197+K201+K203+K204+K205+K206+K207+K208+K209+K229+K237+K238+K252+K257+K262+K263+K275+K277+K278+K280+K282+K284+K285+K287+K199+K137+K288</f>
        <v>0</v>
      </c>
      <c r="L45" s="79">
        <f t="shared" ref="L45:M45" si="18">L46+L57+L58+L59+L60+L73+L79+L87+L101+L102+L103+L113+L136+L142+L148+L157+L163+L167+L168+L169+L170+L171+L182+L197+L201+L203+L204+L205+L206+L207+L208+L209+L229+L237+L238+L252+L257+L262+L263+L275+L277+L278+L280+L282+L284+L285+L287+L199+L137+L288</f>
        <v>0</v>
      </c>
      <c r="M45" s="79">
        <f t="shared" si="18"/>
        <v>0</v>
      </c>
      <c r="N45" s="73" t="e">
        <f t="shared" ref="N45:N112" si="19">K45/H45</f>
        <v>#DIV/0!</v>
      </c>
      <c r="P45" s="92"/>
    </row>
    <row r="46" spans="1:504" s="30" customFormat="1" ht="15">
      <c r="A46" s="80" t="s">
        <v>41</v>
      </c>
      <c r="B46" s="81">
        <f>SUM(B48:B55)</f>
        <v>0</v>
      </c>
      <c r="C46" s="81">
        <f t="shared" ref="C46:H46" si="20">SUM(C48:C55)</f>
        <v>0</v>
      </c>
      <c r="D46" s="81">
        <f t="shared" si="20"/>
        <v>0</v>
      </c>
      <c r="E46" s="81">
        <f t="shared" si="20"/>
        <v>0</v>
      </c>
      <c r="F46" s="81">
        <f t="shared" si="20"/>
        <v>0</v>
      </c>
      <c r="G46" s="81">
        <f t="shared" si="20"/>
        <v>0</v>
      </c>
      <c r="H46" s="81">
        <f t="shared" si="20"/>
        <v>0</v>
      </c>
      <c r="I46" s="82" t="e">
        <f t="shared" ref="I46" si="21">F46/E46</f>
        <v>#DIV/0!</v>
      </c>
      <c r="J46" s="82" t="e">
        <f t="shared" si="17"/>
        <v>#DIV/0!</v>
      </c>
      <c r="K46" s="81">
        <f t="shared" ref="K46:M46" si="22">SUM(K48:K55)</f>
        <v>0</v>
      </c>
      <c r="L46" s="81">
        <f t="shared" si="22"/>
        <v>0</v>
      </c>
      <c r="M46" s="83">
        <f t="shared" si="22"/>
        <v>0</v>
      </c>
      <c r="N46" s="84" t="e">
        <f t="shared" si="19"/>
        <v>#DIV/0!</v>
      </c>
      <c r="O46" s="74"/>
      <c r="P46" s="92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  <c r="BO46" s="74"/>
      <c r="BP46" s="74"/>
      <c r="BQ46" s="74"/>
      <c r="BR46" s="74"/>
      <c r="BS46" s="74"/>
      <c r="BT46" s="74"/>
      <c r="BU46" s="74"/>
      <c r="BV46" s="74"/>
      <c r="BW46" s="74"/>
      <c r="BX46" s="74"/>
      <c r="BY46" s="74"/>
      <c r="BZ46" s="74"/>
      <c r="CA46" s="74"/>
      <c r="CB46" s="74"/>
      <c r="CC46" s="74"/>
      <c r="CD46" s="74"/>
      <c r="CE46" s="74"/>
      <c r="CF46" s="74"/>
      <c r="CG46" s="74"/>
      <c r="CH46" s="74"/>
      <c r="CI46" s="74"/>
      <c r="CJ46" s="74"/>
      <c r="CK46" s="74"/>
      <c r="CL46" s="74"/>
      <c r="CM46" s="74"/>
      <c r="CN46" s="74"/>
      <c r="CO46" s="74"/>
      <c r="CP46" s="74"/>
      <c r="CQ46" s="74"/>
      <c r="CR46" s="74"/>
      <c r="CS46" s="74"/>
      <c r="CT46" s="74"/>
      <c r="CU46" s="74"/>
      <c r="CV46" s="74"/>
      <c r="CW46" s="74"/>
      <c r="CX46" s="74"/>
      <c r="CY46" s="74"/>
      <c r="CZ46" s="74"/>
      <c r="DA46" s="74"/>
      <c r="DB46" s="74"/>
      <c r="DC46" s="74"/>
      <c r="DD46" s="74"/>
      <c r="DE46" s="74"/>
      <c r="DF46" s="74"/>
      <c r="DG46" s="74"/>
      <c r="DH46" s="74"/>
      <c r="DI46" s="74"/>
      <c r="DJ46" s="74"/>
      <c r="DK46" s="74"/>
      <c r="DL46" s="74"/>
      <c r="DM46" s="74"/>
      <c r="DN46" s="74"/>
      <c r="DO46" s="74"/>
      <c r="DP46" s="74"/>
      <c r="DQ46" s="74"/>
      <c r="DR46" s="74"/>
      <c r="DS46" s="74"/>
      <c r="DT46" s="74"/>
      <c r="DU46" s="74"/>
      <c r="DV46" s="74"/>
      <c r="DW46" s="74"/>
      <c r="DX46" s="74"/>
      <c r="DY46" s="74"/>
      <c r="DZ46" s="74"/>
      <c r="EA46" s="74"/>
      <c r="EB46" s="74"/>
      <c r="EC46" s="74"/>
      <c r="ED46" s="74"/>
      <c r="EE46" s="74"/>
      <c r="EF46" s="74"/>
      <c r="EG46" s="74"/>
      <c r="EH46" s="74"/>
      <c r="EI46" s="74"/>
      <c r="EJ46" s="74"/>
      <c r="EK46" s="74"/>
      <c r="EL46" s="74"/>
      <c r="EM46" s="74"/>
      <c r="EN46" s="74"/>
      <c r="EO46" s="74"/>
      <c r="EP46" s="74"/>
      <c r="EQ46" s="74"/>
      <c r="ER46" s="74"/>
      <c r="ES46" s="74"/>
      <c r="ET46" s="74"/>
      <c r="EU46" s="74"/>
      <c r="EV46" s="74"/>
      <c r="EW46" s="74"/>
      <c r="EX46" s="74"/>
      <c r="EY46" s="74"/>
      <c r="EZ46" s="74"/>
      <c r="FA46" s="74"/>
      <c r="FB46" s="74"/>
      <c r="FC46" s="74"/>
      <c r="FD46" s="74"/>
      <c r="FE46" s="74"/>
      <c r="FF46" s="74"/>
      <c r="FG46" s="74"/>
      <c r="FH46" s="74"/>
      <c r="FI46" s="74"/>
      <c r="FJ46" s="74"/>
      <c r="FK46" s="74"/>
      <c r="FL46" s="74"/>
      <c r="FM46" s="74"/>
      <c r="FN46" s="74"/>
      <c r="FO46" s="74"/>
      <c r="FP46" s="74"/>
      <c r="FQ46" s="74"/>
      <c r="FR46" s="74"/>
      <c r="FS46" s="74"/>
      <c r="FT46" s="74"/>
      <c r="FU46" s="74"/>
      <c r="FV46" s="74"/>
      <c r="FW46" s="74"/>
      <c r="FX46" s="74"/>
      <c r="FY46" s="74"/>
      <c r="FZ46" s="74"/>
      <c r="GA46" s="74"/>
      <c r="GB46" s="74"/>
      <c r="GC46" s="74"/>
      <c r="GD46" s="74"/>
      <c r="GE46" s="74"/>
      <c r="GF46" s="74"/>
      <c r="GG46" s="74"/>
      <c r="GH46" s="74"/>
      <c r="GI46" s="74"/>
      <c r="GJ46" s="74"/>
      <c r="GK46" s="74"/>
      <c r="GL46" s="74"/>
      <c r="GM46" s="74"/>
      <c r="GN46" s="74"/>
      <c r="GO46" s="74"/>
      <c r="GP46" s="74"/>
      <c r="GQ46" s="74"/>
      <c r="GR46" s="74"/>
      <c r="GS46" s="74"/>
      <c r="GT46" s="74"/>
      <c r="GU46" s="74"/>
      <c r="GV46" s="74"/>
      <c r="GW46" s="74"/>
      <c r="GX46" s="74"/>
      <c r="GY46" s="74"/>
      <c r="GZ46" s="74"/>
      <c r="HA46" s="74"/>
      <c r="HB46" s="74"/>
      <c r="HC46" s="74"/>
      <c r="HD46" s="74"/>
      <c r="HE46" s="74"/>
      <c r="HF46" s="74"/>
      <c r="HG46" s="74"/>
      <c r="HH46" s="74"/>
      <c r="HI46" s="74"/>
      <c r="HJ46" s="74"/>
      <c r="HK46" s="74"/>
      <c r="HL46" s="74"/>
      <c r="HM46" s="74"/>
      <c r="HN46" s="74"/>
      <c r="HO46" s="74"/>
      <c r="HP46" s="74"/>
      <c r="HQ46" s="74"/>
      <c r="HR46" s="74"/>
      <c r="HS46" s="74"/>
      <c r="HT46" s="74"/>
      <c r="HU46" s="74"/>
      <c r="HV46" s="74"/>
      <c r="HW46" s="74"/>
      <c r="HX46" s="74"/>
      <c r="HY46" s="74"/>
      <c r="HZ46" s="74"/>
      <c r="IA46" s="74"/>
      <c r="IB46" s="74"/>
      <c r="IC46" s="74"/>
      <c r="ID46" s="74"/>
      <c r="IE46" s="74"/>
      <c r="IF46" s="74"/>
      <c r="IG46" s="74"/>
      <c r="IH46" s="74"/>
      <c r="II46" s="74"/>
      <c r="IJ46" s="74"/>
      <c r="IK46" s="74"/>
      <c r="IL46" s="74"/>
      <c r="IM46" s="74"/>
      <c r="IN46" s="74"/>
      <c r="IO46" s="74"/>
      <c r="IP46" s="74"/>
      <c r="IQ46" s="74"/>
      <c r="IR46" s="74"/>
      <c r="IS46" s="74"/>
      <c r="IT46" s="74"/>
      <c r="IU46" s="74"/>
      <c r="IV46" s="74"/>
      <c r="IW46" s="74"/>
      <c r="IX46" s="74"/>
      <c r="IY46" s="74"/>
      <c r="IZ46" s="74"/>
      <c r="JA46" s="74"/>
      <c r="JB46" s="74"/>
      <c r="JC46" s="74"/>
      <c r="JD46" s="74"/>
      <c r="JE46" s="74"/>
      <c r="JF46" s="74"/>
      <c r="JG46" s="74"/>
      <c r="JH46" s="74"/>
      <c r="JI46" s="74"/>
      <c r="JJ46" s="74"/>
      <c r="JK46" s="74"/>
      <c r="JL46" s="74"/>
      <c r="JM46" s="74"/>
      <c r="JN46" s="74"/>
      <c r="JO46" s="74"/>
      <c r="JP46" s="74"/>
      <c r="JQ46" s="74"/>
      <c r="JR46" s="74"/>
      <c r="JS46" s="74"/>
      <c r="JT46" s="74"/>
      <c r="JU46" s="74"/>
      <c r="JV46" s="74"/>
      <c r="JW46" s="74"/>
      <c r="JX46" s="74"/>
      <c r="JY46" s="74"/>
      <c r="JZ46" s="74"/>
      <c r="KA46" s="74"/>
      <c r="KB46" s="74"/>
      <c r="KC46" s="74"/>
      <c r="KD46" s="74"/>
      <c r="KE46" s="74"/>
      <c r="KF46" s="74"/>
      <c r="KG46" s="74"/>
      <c r="KH46" s="74"/>
      <c r="KI46" s="74"/>
      <c r="KJ46" s="74"/>
      <c r="KK46" s="74"/>
      <c r="KL46" s="74"/>
      <c r="KM46" s="74"/>
      <c r="KN46" s="74"/>
      <c r="KO46" s="74"/>
      <c r="KP46" s="74"/>
      <c r="KQ46" s="74"/>
      <c r="KR46" s="74"/>
      <c r="KS46" s="74"/>
      <c r="KT46" s="74"/>
      <c r="KU46" s="74"/>
      <c r="KV46" s="74"/>
      <c r="KW46" s="74"/>
      <c r="KX46" s="74"/>
      <c r="KY46" s="74"/>
      <c r="KZ46" s="74"/>
      <c r="LA46" s="74"/>
      <c r="LB46" s="74"/>
      <c r="LC46" s="74"/>
      <c r="LD46" s="74"/>
      <c r="LE46" s="74"/>
      <c r="LF46" s="74"/>
      <c r="LG46" s="74"/>
      <c r="LH46" s="74"/>
      <c r="LI46" s="74"/>
      <c r="LJ46" s="74"/>
      <c r="LK46" s="74"/>
      <c r="LL46" s="74"/>
      <c r="LM46" s="74"/>
      <c r="LN46" s="74"/>
      <c r="LO46" s="74"/>
      <c r="LP46" s="74"/>
      <c r="LQ46" s="74"/>
      <c r="LR46" s="74"/>
      <c r="LS46" s="74"/>
      <c r="LT46" s="74"/>
      <c r="LU46" s="74"/>
      <c r="LV46" s="74"/>
      <c r="LW46" s="74"/>
      <c r="LX46" s="74"/>
      <c r="LY46" s="74"/>
      <c r="LZ46" s="74"/>
      <c r="MA46" s="74"/>
      <c r="MB46" s="74"/>
      <c r="MC46" s="74"/>
      <c r="MD46" s="74"/>
      <c r="ME46" s="74"/>
      <c r="MF46" s="74"/>
      <c r="MG46" s="74"/>
      <c r="MH46" s="74"/>
      <c r="MI46" s="74"/>
      <c r="MJ46" s="74"/>
      <c r="MK46" s="74"/>
      <c r="ML46" s="74"/>
      <c r="MM46" s="74"/>
      <c r="MN46" s="74"/>
      <c r="MO46" s="74"/>
      <c r="MP46" s="74"/>
      <c r="MQ46" s="74"/>
      <c r="MR46" s="74"/>
      <c r="MS46" s="74"/>
      <c r="MT46" s="74"/>
      <c r="MU46" s="74"/>
      <c r="MV46" s="74"/>
      <c r="MW46" s="74"/>
      <c r="MX46" s="74"/>
      <c r="MY46" s="74"/>
      <c r="MZ46" s="74"/>
      <c r="NA46" s="74"/>
      <c r="NB46" s="74"/>
      <c r="NC46" s="74"/>
      <c r="ND46" s="74"/>
      <c r="NE46" s="74"/>
      <c r="NF46" s="74"/>
      <c r="NG46" s="74"/>
      <c r="NH46" s="74"/>
      <c r="NI46" s="74"/>
      <c r="NJ46" s="74"/>
      <c r="NK46" s="74"/>
      <c r="NL46" s="74"/>
      <c r="NM46" s="74"/>
      <c r="NN46" s="74"/>
      <c r="NO46" s="74"/>
      <c r="NP46" s="74"/>
      <c r="NQ46" s="74"/>
      <c r="NR46" s="74"/>
      <c r="NS46" s="74"/>
      <c r="NT46" s="74"/>
      <c r="NU46" s="74"/>
      <c r="NV46" s="74"/>
      <c r="NW46" s="74"/>
      <c r="NX46" s="74"/>
      <c r="NY46" s="74"/>
      <c r="NZ46" s="74"/>
      <c r="OA46" s="74"/>
      <c r="OB46" s="74"/>
      <c r="OC46" s="74"/>
      <c r="OD46" s="74"/>
      <c r="OE46" s="74"/>
      <c r="OF46" s="74"/>
      <c r="OG46" s="74"/>
      <c r="OH46" s="74"/>
      <c r="OI46" s="74"/>
      <c r="OJ46" s="74"/>
      <c r="OK46" s="74"/>
      <c r="OL46" s="74"/>
      <c r="OM46" s="74"/>
      <c r="ON46" s="74"/>
      <c r="OO46" s="74"/>
      <c r="OP46" s="74"/>
      <c r="OQ46" s="74"/>
      <c r="OR46" s="74"/>
      <c r="OS46" s="74"/>
      <c r="OT46" s="74"/>
      <c r="OU46" s="74"/>
      <c r="OV46" s="74"/>
      <c r="OW46" s="74"/>
      <c r="OX46" s="74"/>
      <c r="OY46" s="74"/>
      <c r="OZ46" s="74"/>
      <c r="PA46" s="74"/>
      <c r="PB46" s="74"/>
      <c r="PC46" s="74"/>
      <c r="PD46" s="74"/>
      <c r="PE46" s="74"/>
      <c r="PF46" s="74"/>
      <c r="PG46" s="74"/>
      <c r="PH46" s="74"/>
      <c r="PI46" s="74"/>
      <c r="PJ46" s="74"/>
      <c r="PK46" s="74"/>
      <c r="PL46" s="74"/>
      <c r="PM46" s="74"/>
      <c r="PN46" s="74"/>
      <c r="PO46" s="74"/>
      <c r="PP46" s="74"/>
      <c r="PQ46" s="74"/>
      <c r="PR46" s="74"/>
      <c r="PS46" s="74"/>
      <c r="PT46" s="74"/>
      <c r="PU46" s="74"/>
      <c r="PV46" s="74"/>
      <c r="PW46" s="74"/>
      <c r="PX46" s="74"/>
      <c r="PY46" s="74"/>
      <c r="PZ46" s="74"/>
      <c r="QA46" s="74"/>
      <c r="QB46" s="74"/>
      <c r="QC46" s="74"/>
      <c r="QD46" s="74"/>
      <c r="QE46" s="74"/>
      <c r="QF46" s="74"/>
      <c r="QG46" s="74"/>
      <c r="QH46" s="74"/>
      <c r="QI46" s="74"/>
      <c r="QJ46" s="74"/>
      <c r="QK46" s="74"/>
      <c r="QL46" s="74"/>
      <c r="QM46" s="74"/>
      <c r="QN46" s="74"/>
      <c r="QO46" s="74"/>
      <c r="QP46" s="74"/>
      <c r="QQ46" s="74"/>
      <c r="QR46" s="74"/>
      <c r="QS46" s="74"/>
      <c r="QT46" s="74"/>
      <c r="QU46" s="74"/>
      <c r="QV46" s="74"/>
      <c r="QW46" s="74"/>
      <c r="QX46" s="74"/>
      <c r="QY46" s="74"/>
      <c r="QZ46" s="74"/>
      <c r="RA46" s="74"/>
      <c r="RB46" s="74"/>
      <c r="RC46" s="74"/>
      <c r="RD46" s="74"/>
      <c r="RE46" s="74"/>
      <c r="RF46" s="74"/>
      <c r="RG46" s="74"/>
      <c r="RH46" s="74"/>
      <c r="RI46" s="74"/>
      <c r="RJ46" s="74"/>
      <c r="RK46" s="74"/>
      <c r="RL46" s="74"/>
      <c r="RM46" s="74"/>
      <c r="RN46" s="74"/>
      <c r="RO46" s="74"/>
      <c r="RP46" s="74"/>
      <c r="RQ46" s="74"/>
      <c r="RR46" s="74"/>
      <c r="RS46" s="74"/>
      <c r="RT46" s="74"/>
      <c r="RU46" s="74"/>
      <c r="RV46" s="74"/>
      <c r="RW46" s="74"/>
      <c r="RX46" s="74"/>
      <c r="RY46" s="74"/>
      <c r="RZ46" s="74"/>
      <c r="SA46" s="74"/>
      <c r="SB46" s="74"/>
      <c r="SC46" s="74"/>
      <c r="SD46" s="74"/>
      <c r="SE46" s="74"/>
      <c r="SF46" s="74"/>
      <c r="SG46" s="74"/>
      <c r="SH46" s="74"/>
      <c r="SI46" s="74"/>
      <c r="SJ46" s="74"/>
    </row>
    <row r="47" spans="1:504" ht="15">
      <c r="A47" s="85" t="s">
        <v>138</v>
      </c>
      <c r="B47" s="31"/>
      <c r="C47" s="3"/>
      <c r="D47" s="11"/>
      <c r="E47" s="12"/>
      <c r="F47" s="12"/>
      <c r="G47" s="12"/>
      <c r="H47" s="12"/>
      <c r="I47" s="9"/>
      <c r="J47" s="9"/>
      <c r="K47" s="75"/>
      <c r="L47" s="75"/>
      <c r="M47" s="76"/>
      <c r="N47" s="16"/>
      <c r="P47" s="92"/>
    </row>
    <row r="48" spans="1:504" ht="15">
      <c r="A48" s="2" t="s">
        <v>168</v>
      </c>
      <c r="B48" s="11"/>
      <c r="C48" s="11"/>
      <c r="D48" s="11"/>
      <c r="E48" s="11"/>
      <c r="F48" s="11"/>
      <c r="G48" s="11"/>
      <c r="H48" s="11"/>
      <c r="I48" s="9" t="e">
        <f>F48/E48</f>
        <v>#DIV/0!</v>
      </c>
      <c r="J48" s="9" t="e">
        <f t="shared" si="17"/>
        <v>#DIV/0!</v>
      </c>
      <c r="K48" s="11"/>
      <c r="L48" s="11"/>
      <c r="M48" s="11"/>
      <c r="N48" s="16" t="e">
        <f t="shared" si="19"/>
        <v>#DIV/0!</v>
      </c>
      <c r="P48" s="92"/>
    </row>
    <row r="49" spans="1:16" s="4" customFormat="1" ht="15">
      <c r="A49" s="2" t="s">
        <v>169</v>
      </c>
      <c r="B49" s="11"/>
      <c r="C49" s="11"/>
      <c r="D49" s="11"/>
      <c r="E49" s="11"/>
      <c r="F49" s="11"/>
      <c r="G49" s="11"/>
      <c r="H49" s="11"/>
      <c r="I49" s="9" t="e">
        <f>F49/E49</f>
        <v>#DIV/0!</v>
      </c>
      <c r="J49" s="9" t="e">
        <f t="shared" si="17"/>
        <v>#DIV/0!</v>
      </c>
      <c r="K49" s="11"/>
      <c r="L49" s="11"/>
      <c r="M49" s="11"/>
      <c r="N49" s="16" t="e">
        <f t="shared" si="19"/>
        <v>#DIV/0!</v>
      </c>
      <c r="O49" s="74"/>
      <c r="P49" s="92"/>
    </row>
    <row r="50" spans="1:16" s="4" customFormat="1" ht="15">
      <c r="A50" s="2" t="s">
        <v>170</v>
      </c>
      <c r="B50" s="11"/>
      <c r="C50" s="11"/>
      <c r="D50" s="11"/>
      <c r="E50" s="11"/>
      <c r="F50" s="11"/>
      <c r="G50" s="11"/>
      <c r="H50" s="11"/>
      <c r="I50" s="9" t="e">
        <f t="shared" ref="I50:I72" si="23">F50/E50</f>
        <v>#DIV/0!</v>
      </c>
      <c r="J50" s="9" t="e">
        <f t="shared" si="17"/>
        <v>#DIV/0!</v>
      </c>
      <c r="K50" s="11"/>
      <c r="L50" s="11"/>
      <c r="M50" s="11"/>
      <c r="N50" s="16" t="e">
        <f t="shared" si="19"/>
        <v>#DIV/0!</v>
      </c>
      <c r="O50" s="74"/>
      <c r="P50" s="92"/>
    </row>
    <row r="51" spans="1:16" s="4" customFormat="1" ht="15">
      <c r="A51" s="32"/>
      <c r="B51" s="33"/>
      <c r="C51" s="34"/>
      <c r="D51" s="13"/>
      <c r="E51" s="14"/>
      <c r="F51" s="14"/>
      <c r="G51" s="14"/>
      <c r="H51" s="14"/>
      <c r="I51" s="35" t="e">
        <f t="shared" si="23"/>
        <v>#DIV/0!</v>
      </c>
      <c r="J51" s="35" t="e">
        <f t="shared" si="17"/>
        <v>#DIV/0!</v>
      </c>
      <c r="K51" s="13"/>
      <c r="L51" s="13"/>
      <c r="M51" s="14"/>
      <c r="N51" s="36" t="e">
        <f t="shared" si="19"/>
        <v>#DIV/0!</v>
      </c>
      <c r="O51" s="74"/>
      <c r="P51" s="92"/>
    </row>
    <row r="52" spans="1:16" s="74" customFormat="1" ht="15">
      <c r="A52" s="2"/>
      <c r="B52" s="3"/>
      <c r="C52" s="3"/>
      <c r="D52" s="37"/>
      <c r="E52" s="37"/>
      <c r="F52" s="37"/>
      <c r="G52" s="37"/>
      <c r="H52" s="38"/>
      <c r="I52" s="35" t="e">
        <f t="shared" si="23"/>
        <v>#DIV/0!</v>
      </c>
      <c r="J52" s="35" t="e">
        <f t="shared" si="17"/>
        <v>#DIV/0!</v>
      </c>
      <c r="K52" s="37"/>
      <c r="L52" s="37"/>
      <c r="M52" s="38"/>
      <c r="N52" s="39" t="e">
        <f t="shared" si="19"/>
        <v>#DIV/0!</v>
      </c>
      <c r="P52" s="92"/>
    </row>
    <row r="53" spans="1:16" s="74" customFormat="1" ht="15">
      <c r="A53" s="2"/>
      <c r="B53" s="3"/>
      <c r="C53" s="3"/>
      <c r="D53" s="3"/>
      <c r="E53" s="3"/>
      <c r="F53" s="3"/>
      <c r="G53" s="3"/>
      <c r="H53" s="29"/>
      <c r="I53" s="35" t="e">
        <f t="shared" si="23"/>
        <v>#DIV/0!</v>
      </c>
      <c r="J53" s="35" t="e">
        <f t="shared" si="17"/>
        <v>#DIV/0!</v>
      </c>
      <c r="K53" s="3"/>
      <c r="L53" s="3"/>
      <c r="M53" s="29"/>
      <c r="N53" s="16" t="e">
        <f t="shared" si="19"/>
        <v>#DIV/0!</v>
      </c>
      <c r="P53" s="92"/>
    </row>
    <row r="54" spans="1:16" s="74" customFormat="1" ht="15">
      <c r="A54" s="2"/>
      <c r="B54" s="3"/>
      <c r="C54" s="3"/>
      <c r="D54" s="3"/>
      <c r="E54" s="3"/>
      <c r="F54" s="3"/>
      <c r="G54" s="3"/>
      <c r="H54" s="29"/>
      <c r="I54" s="35" t="e">
        <f t="shared" si="23"/>
        <v>#DIV/0!</v>
      </c>
      <c r="J54" s="35" t="e">
        <f t="shared" si="17"/>
        <v>#DIV/0!</v>
      </c>
      <c r="K54" s="3"/>
      <c r="L54" s="3"/>
      <c r="M54" s="29"/>
      <c r="N54" s="16" t="e">
        <f t="shared" si="19"/>
        <v>#DIV/0!</v>
      </c>
      <c r="P54" s="92"/>
    </row>
    <row r="55" spans="1:16" s="74" customFormat="1" ht="15">
      <c r="A55" s="2"/>
      <c r="B55" s="31"/>
      <c r="C55" s="3"/>
      <c r="D55" s="11"/>
      <c r="E55" s="12"/>
      <c r="F55" s="12"/>
      <c r="G55" s="12"/>
      <c r="H55" s="12"/>
      <c r="I55" s="35" t="e">
        <f t="shared" si="23"/>
        <v>#DIV/0!</v>
      </c>
      <c r="J55" s="9" t="e">
        <f t="shared" si="17"/>
        <v>#DIV/0!</v>
      </c>
      <c r="K55" s="75"/>
      <c r="L55" s="75"/>
      <c r="M55" s="76"/>
      <c r="N55" s="16" t="e">
        <f t="shared" si="19"/>
        <v>#DIV/0!</v>
      </c>
      <c r="P55" s="92"/>
    </row>
    <row r="56" spans="1:16" s="74" customFormat="1" ht="15">
      <c r="A56" s="85" t="s">
        <v>139</v>
      </c>
      <c r="B56" s="31"/>
      <c r="C56" s="3"/>
      <c r="D56" s="11"/>
      <c r="E56" s="12"/>
      <c r="F56" s="12"/>
      <c r="G56" s="12"/>
      <c r="H56" s="12"/>
      <c r="I56" s="35" t="e">
        <f t="shared" si="23"/>
        <v>#DIV/0!</v>
      </c>
      <c r="J56" s="9" t="e">
        <f t="shared" si="17"/>
        <v>#DIV/0!</v>
      </c>
      <c r="K56" s="75"/>
      <c r="L56" s="75"/>
      <c r="M56" s="76"/>
      <c r="N56" s="16" t="e">
        <f t="shared" si="19"/>
        <v>#DIV/0!</v>
      </c>
      <c r="P56" s="92"/>
    </row>
    <row r="57" spans="1:16" s="74" customFormat="1" ht="38.25">
      <c r="A57" s="2" t="s">
        <v>42</v>
      </c>
      <c r="B57" s="31">
        <v>0</v>
      </c>
      <c r="C57" s="3"/>
      <c r="D57" s="11">
        <v>0</v>
      </c>
      <c r="E57" s="40">
        <v>0</v>
      </c>
      <c r="F57" s="12">
        <v>0</v>
      </c>
      <c r="G57" s="12"/>
      <c r="H57" s="12">
        <v>0</v>
      </c>
      <c r="I57" s="35" t="e">
        <f t="shared" si="23"/>
        <v>#DIV/0!</v>
      </c>
      <c r="J57" s="9" t="e">
        <f t="shared" si="17"/>
        <v>#DIV/0!</v>
      </c>
      <c r="K57" s="75">
        <v>0</v>
      </c>
      <c r="L57" s="75">
        <v>0</v>
      </c>
      <c r="M57" s="76">
        <v>0</v>
      </c>
      <c r="N57" s="16" t="e">
        <f t="shared" si="19"/>
        <v>#DIV/0!</v>
      </c>
      <c r="P57" s="92"/>
    </row>
    <row r="58" spans="1:16" s="74" customFormat="1" ht="89.25">
      <c r="A58" s="2" t="s">
        <v>165</v>
      </c>
      <c r="B58" s="11">
        <v>0</v>
      </c>
      <c r="C58" s="11"/>
      <c r="D58" s="11">
        <v>0</v>
      </c>
      <c r="E58" s="11">
        <v>0</v>
      </c>
      <c r="F58" s="11">
        <v>0</v>
      </c>
      <c r="G58" s="11"/>
      <c r="H58" s="11">
        <v>0</v>
      </c>
      <c r="I58" s="9" t="e">
        <f t="shared" si="23"/>
        <v>#DIV/0!</v>
      </c>
      <c r="J58" s="9" t="e">
        <f t="shared" si="17"/>
        <v>#DIV/0!</v>
      </c>
      <c r="K58" s="75">
        <v>0</v>
      </c>
      <c r="L58" s="75">
        <v>0</v>
      </c>
      <c r="M58" s="76">
        <v>0</v>
      </c>
      <c r="N58" s="16" t="e">
        <f t="shared" si="19"/>
        <v>#DIV/0!</v>
      </c>
      <c r="P58" s="92"/>
    </row>
    <row r="59" spans="1:16" s="74" customFormat="1" ht="51">
      <c r="A59" s="86" t="s">
        <v>43</v>
      </c>
      <c r="B59" s="87"/>
      <c r="C59" s="87"/>
      <c r="D59" s="87"/>
      <c r="E59" s="87"/>
      <c r="F59" s="87"/>
      <c r="G59" s="87"/>
      <c r="H59" s="87"/>
      <c r="I59" s="88" t="e">
        <f t="shared" si="23"/>
        <v>#DIV/0!</v>
      </c>
      <c r="J59" s="88" t="e">
        <f t="shared" si="17"/>
        <v>#DIV/0!</v>
      </c>
      <c r="K59" s="87"/>
      <c r="L59" s="87"/>
      <c r="M59" s="89"/>
      <c r="N59" s="90" t="e">
        <f t="shared" si="19"/>
        <v>#DIV/0!</v>
      </c>
      <c r="P59" s="92"/>
    </row>
    <row r="60" spans="1:16" s="74" customFormat="1" ht="38.25">
      <c r="A60" s="80" t="s">
        <v>44</v>
      </c>
      <c r="B60" s="91">
        <f>SUM(B62:B66)</f>
        <v>0</v>
      </c>
      <c r="C60" s="91"/>
      <c r="D60" s="91">
        <f t="shared" ref="D60:H60" si="24">SUM(D62:D66)</f>
        <v>0</v>
      </c>
      <c r="E60" s="91">
        <f t="shared" si="24"/>
        <v>0</v>
      </c>
      <c r="F60" s="91">
        <f t="shared" si="24"/>
        <v>0</v>
      </c>
      <c r="G60" s="91"/>
      <c r="H60" s="91">
        <f t="shared" si="24"/>
        <v>0</v>
      </c>
      <c r="I60" s="82" t="e">
        <f t="shared" si="23"/>
        <v>#DIV/0!</v>
      </c>
      <c r="J60" s="82" t="e">
        <f t="shared" si="17"/>
        <v>#DIV/0!</v>
      </c>
      <c r="K60" s="81">
        <f>SUM(K62:K64)</f>
        <v>0</v>
      </c>
      <c r="L60" s="81">
        <f t="shared" ref="L60:M60" si="25">SUM(L62:L64)</f>
        <v>0</v>
      </c>
      <c r="M60" s="81">
        <f t="shared" si="25"/>
        <v>0</v>
      </c>
      <c r="N60" s="84" t="e">
        <f t="shared" si="19"/>
        <v>#DIV/0!</v>
      </c>
      <c r="P60" s="92"/>
    </row>
    <row r="61" spans="1:16" s="74" customFormat="1" ht="15">
      <c r="A61" s="85" t="s">
        <v>140</v>
      </c>
      <c r="B61" s="11"/>
      <c r="C61" s="3"/>
      <c r="D61" s="11"/>
      <c r="E61" s="12"/>
      <c r="F61" s="12"/>
      <c r="G61" s="12"/>
      <c r="H61" s="12"/>
      <c r="I61" s="9"/>
      <c r="J61" s="9"/>
      <c r="K61" s="75"/>
      <c r="L61" s="75"/>
      <c r="M61" s="76"/>
      <c r="N61" s="16"/>
      <c r="P61" s="92"/>
    </row>
    <row r="62" spans="1:16" s="74" customFormat="1" ht="15">
      <c r="A62" s="2" t="s">
        <v>141</v>
      </c>
      <c r="B62" s="11"/>
      <c r="C62" s="11"/>
      <c r="D62" s="11"/>
      <c r="E62" s="11"/>
      <c r="F62" s="11"/>
      <c r="G62" s="11"/>
      <c r="H62" s="11"/>
      <c r="I62" s="9" t="e">
        <f t="shared" si="23"/>
        <v>#DIV/0!</v>
      </c>
      <c r="J62" s="9" t="e">
        <f t="shared" si="17"/>
        <v>#DIV/0!</v>
      </c>
      <c r="K62" s="11"/>
      <c r="L62" s="11"/>
      <c r="M62" s="11"/>
      <c r="N62" s="16" t="e">
        <f t="shared" si="19"/>
        <v>#DIV/0!</v>
      </c>
      <c r="P62" s="92"/>
    </row>
    <row r="63" spans="1:16" s="74" customFormat="1" ht="15">
      <c r="A63" s="2" t="s">
        <v>142</v>
      </c>
      <c r="B63" s="11"/>
      <c r="C63" s="11"/>
      <c r="D63" s="11"/>
      <c r="E63" s="11"/>
      <c r="F63" s="11"/>
      <c r="G63" s="11"/>
      <c r="H63" s="11"/>
      <c r="I63" s="9" t="e">
        <f t="shared" si="23"/>
        <v>#DIV/0!</v>
      </c>
      <c r="J63" s="9" t="e">
        <f t="shared" si="17"/>
        <v>#DIV/0!</v>
      </c>
      <c r="K63" s="1187"/>
      <c r="L63" s="11"/>
      <c r="M63" s="11"/>
      <c r="N63" s="16" t="e">
        <f t="shared" si="19"/>
        <v>#DIV/0!</v>
      </c>
      <c r="P63" s="75"/>
    </row>
    <row r="64" spans="1:16" s="74" customFormat="1" ht="15">
      <c r="A64" s="2" t="s">
        <v>143</v>
      </c>
      <c r="B64" s="11"/>
      <c r="C64" s="11"/>
      <c r="D64" s="11"/>
      <c r="E64" s="11"/>
      <c r="F64" s="11"/>
      <c r="G64" s="11"/>
      <c r="H64" s="11"/>
      <c r="I64" s="9" t="e">
        <f t="shared" si="23"/>
        <v>#DIV/0!</v>
      </c>
      <c r="J64" s="9" t="e">
        <f t="shared" si="17"/>
        <v>#DIV/0!</v>
      </c>
      <c r="K64" s="11"/>
      <c r="L64" s="11"/>
      <c r="M64" s="12"/>
      <c r="N64" s="16" t="e">
        <f t="shared" si="19"/>
        <v>#DIV/0!</v>
      </c>
      <c r="P64" s="92"/>
    </row>
    <row r="65" spans="1:504" s="74" customFormat="1" ht="15">
      <c r="A65" s="2"/>
      <c r="B65" s="31"/>
      <c r="C65" s="3"/>
      <c r="D65" s="13"/>
      <c r="E65" s="12"/>
      <c r="F65" s="12"/>
      <c r="G65" s="11"/>
      <c r="H65" s="41"/>
      <c r="I65" s="9" t="e">
        <f t="shared" si="23"/>
        <v>#DIV/0!</v>
      </c>
      <c r="J65" s="9" t="e">
        <f t="shared" si="17"/>
        <v>#DIV/0!</v>
      </c>
      <c r="K65" s="11"/>
      <c r="L65" s="11"/>
      <c r="M65" s="12"/>
      <c r="N65" s="16" t="e">
        <f>K65/G65</f>
        <v>#DIV/0!</v>
      </c>
      <c r="P65" s="92"/>
    </row>
    <row r="66" spans="1:504" s="74" customFormat="1" ht="15">
      <c r="A66" s="2"/>
      <c r="B66" s="31"/>
      <c r="C66" s="3"/>
      <c r="D66" s="37"/>
      <c r="E66" s="12"/>
      <c r="F66" s="12"/>
      <c r="G66" s="11"/>
      <c r="H66" s="41"/>
      <c r="I66" s="9" t="e">
        <f t="shared" si="23"/>
        <v>#DIV/0!</v>
      </c>
      <c r="J66" s="9" t="e">
        <f t="shared" si="17"/>
        <v>#DIV/0!</v>
      </c>
      <c r="K66" s="11"/>
      <c r="L66" s="11"/>
      <c r="M66" s="12"/>
      <c r="N66" s="16" t="e">
        <f>K66/G66</f>
        <v>#DIV/0!</v>
      </c>
      <c r="P66" s="92"/>
    </row>
    <row r="67" spans="1:504" s="74" customFormat="1" ht="15">
      <c r="A67" s="2"/>
      <c r="B67" s="31"/>
      <c r="C67" s="3"/>
      <c r="D67" s="3"/>
      <c r="E67" s="12"/>
      <c r="F67" s="12"/>
      <c r="G67" s="11"/>
      <c r="H67" s="41"/>
      <c r="I67" s="9" t="e">
        <f t="shared" si="23"/>
        <v>#DIV/0!</v>
      </c>
      <c r="J67" s="9" t="e">
        <f t="shared" si="17"/>
        <v>#DIV/0!</v>
      </c>
      <c r="K67" s="11"/>
      <c r="L67" s="11"/>
      <c r="M67" s="12"/>
      <c r="N67" s="16" t="e">
        <f>K67/G67</f>
        <v>#DIV/0!</v>
      </c>
      <c r="P67" s="92"/>
    </row>
    <row r="68" spans="1:504" ht="15">
      <c r="A68" s="2"/>
      <c r="B68" s="31"/>
      <c r="C68" s="3"/>
      <c r="D68" s="3"/>
      <c r="E68" s="12"/>
      <c r="F68" s="12"/>
      <c r="G68" s="11"/>
      <c r="H68" s="11"/>
      <c r="I68" s="9" t="e">
        <f t="shared" si="23"/>
        <v>#DIV/0!</v>
      </c>
      <c r="J68" s="9" t="e">
        <f t="shared" si="17"/>
        <v>#DIV/0!</v>
      </c>
      <c r="K68" s="11"/>
      <c r="L68" s="11"/>
      <c r="M68" s="12"/>
      <c r="N68" s="16" t="e">
        <f t="shared" si="19"/>
        <v>#DIV/0!</v>
      </c>
      <c r="P68" s="92"/>
    </row>
    <row r="69" spans="1:504" ht="15">
      <c r="A69" s="2"/>
      <c r="B69" s="31"/>
      <c r="C69" s="3"/>
      <c r="D69" s="11"/>
      <c r="E69" s="12"/>
      <c r="F69" s="12"/>
      <c r="G69" s="12"/>
      <c r="H69" s="12"/>
      <c r="I69" s="9" t="e">
        <f t="shared" si="23"/>
        <v>#DIV/0!</v>
      </c>
      <c r="J69" s="9" t="e">
        <f t="shared" si="17"/>
        <v>#DIV/0!</v>
      </c>
      <c r="K69" s="11"/>
      <c r="L69" s="11"/>
      <c r="M69" s="12"/>
      <c r="N69" s="16" t="e">
        <f t="shared" si="19"/>
        <v>#DIV/0!</v>
      </c>
      <c r="P69" s="92"/>
    </row>
    <row r="70" spans="1:504" ht="15">
      <c r="A70" s="2"/>
      <c r="B70" s="31"/>
      <c r="C70" s="3"/>
      <c r="D70" s="11"/>
      <c r="E70" s="12"/>
      <c r="F70" s="12"/>
      <c r="G70" s="12"/>
      <c r="H70" s="12"/>
      <c r="I70" s="9" t="e">
        <f t="shared" si="23"/>
        <v>#DIV/0!</v>
      </c>
      <c r="J70" s="9" t="e">
        <f t="shared" si="17"/>
        <v>#DIV/0!</v>
      </c>
      <c r="K70" s="11"/>
      <c r="L70" s="11"/>
      <c r="M70" s="12"/>
      <c r="N70" s="16" t="e">
        <f t="shared" si="19"/>
        <v>#DIV/0!</v>
      </c>
      <c r="P70" s="92"/>
    </row>
    <row r="71" spans="1:504" ht="15">
      <c r="A71" s="2"/>
      <c r="B71" s="31"/>
      <c r="C71" s="3"/>
      <c r="D71" s="11"/>
      <c r="E71" s="12"/>
      <c r="F71" s="12"/>
      <c r="G71" s="12"/>
      <c r="H71" s="12"/>
      <c r="I71" s="9" t="e">
        <f t="shared" si="23"/>
        <v>#DIV/0!</v>
      </c>
      <c r="J71" s="9" t="e">
        <f t="shared" si="17"/>
        <v>#DIV/0!</v>
      </c>
      <c r="K71" s="11"/>
      <c r="L71" s="11"/>
      <c r="M71" s="12"/>
      <c r="N71" s="16" t="e">
        <f t="shared" si="19"/>
        <v>#DIV/0!</v>
      </c>
      <c r="P71" s="92"/>
    </row>
    <row r="72" spans="1:504" ht="15">
      <c r="A72" s="85" t="s">
        <v>139</v>
      </c>
      <c r="B72" s="11">
        <f>B64</f>
        <v>0</v>
      </c>
      <c r="C72" s="11"/>
      <c r="D72" s="11">
        <f>D64</f>
        <v>0</v>
      </c>
      <c r="E72" s="11">
        <f>E64</f>
        <v>0</v>
      </c>
      <c r="F72" s="11">
        <f>F64</f>
        <v>0</v>
      </c>
      <c r="G72" s="11"/>
      <c r="H72" s="11">
        <f>H64</f>
        <v>0</v>
      </c>
      <c r="I72" s="9" t="e">
        <f t="shared" si="23"/>
        <v>#DIV/0!</v>
      </c>
      <c r="J72" s="9" t="e">
        <f t="shared" si="17"/>
        <v>#DIV/0!</v>
      </c>
      <c r="K72" s="11">
        <f>K64</f>
        <v>0</v>
      </c>
      <c r="L72" s="11">
        <f>L64</f>
        <v>0</v>
      </c>
      <c r="M72" s="12">
        <f>M64</f>
        <v>0</v>
      </c>
      <c r="N72" s="16" t="e">
        <f t="shared" si="19"/>
        <v>#DIV/0!</v>
      </c>
      <c r="P72" s="92"/>
    </row>
    <row r="73" spans="1:504" ht="51">
      <c r="A73" s="2" t="s">
        <v>45</v>
      </c>
      <c r="B73" s="31">
        <f>SUM(B75:B77)</f>
        <v>0</v>
      </c>
      <c r="C73" s="31">
        <f t="shared" ref="C73:H73" si="26">SUM(C75:C77)</f>
        <v>0</v>
      </c>
      <c r="D73" s="31">
        <f t="shared" si="26"/>
        <v>0</v>
      </c>
      <c r="E73" s="31">
        <f t="shared" si="26"/>
        <v>0</v>
      </c>
      <c r="F73" s="31">
        <f t="shared" si="26"/>
        <v>0</v>
      </c>
      <c r="G73" s="31">
        <f t="shared" si="26"/>
        <v>0</v>
      </c>
      <c r="H73" s="31">
        <f t="shared" si="26"/>
        <v>0</v>
      </c>
      <c r="I73" s="9" t="e">
        <f>F73/E73</f>
        <v>#DIV/0!</v>
      </c>
      <c r="J73" s="9" t="e">
        <f t="shared" si="17"/>
        <v>#DIV/0!</v>
      </c>
      <c r="K73" s="31">
        <f>SUM(K75:K77)</f>
        <v>0</v>
      </c>
      <c r="L73" s="31">
        <f t="shared" ref="L73:M73" si="27">SUM(L75:L77)</f>
        <v>0</v>
      </c>
      <c r="M73" s="31">
        <f t="shared" si="27"/>
        <v>0</v>
      </c>
      <c r="N73" s="16" t="e">
        <f t="shared" si="19"/>
        <v>#DIV/0!</v>
      </c>
      <c r="P73" s="92"/>
    </row>
    <row r="74" spans="1:504" ht="15">
      <c r="A74" s="85" t="s">
        <v>46</v>
      </c>
      <c r="B74" s="31"/>
      <c r="C74" s="3"/>
      <c r="D74" s="11"/>
      <c r="E74" s="12"/>
      <c r="F74" s="12"/>
      <c r="G74" s="12"/>
      <c r="H74" s="12"/>
      <c r="I74" s="9"/>
      <c r="J74" s="9"/>
      <c r="K74" s="13"/>
      <c r="L74" s="13"/>
      <c r="M74" s="14"/>
      <c r="N74" s="16"/>
      <c r="P74" s="92"/>
    </row>
    <row r="75" spans="1:504" ht="15">
      <c r="A75" s="93" t="s">
        <v>171</v>
      </c>
      <c r="B75" s="11"/>
      <c r="C75" s="11"/>
      <c r="D75" s="11"/>
      <c r="E75" s="11"/>
      <c r="F75" s="11"/>
      <c r="G75" s="11"/>
      <c r="H75" s="11"/>
      <c r="I75" s="9" t="e">
        <f t="shared" ref="I75:I79" si="28">F75/E75</f>
        <v>#DIV/0!</v>
      </c>
      <c r="J75" s="9" t="e">
        <f t="shared" si="17"/>
        <v>#DIV/0!</v>
      </c>
      <c r="K75" s="11"/>
      <c r="L75" s="11"/>
      <c r="M75" s="11"/>
      <c r="N75" s="16" t="e">
        <f t="shared" si="19"/>
        <v>#DIV/0!</v>
      </c>
      <c r="P75" s="92"/>
    </row>
    <row r="76" spans="1:504" ht="15">
      <c r="A76" s="2" t="s">
        <v>172</v>
      </c>
      <c r="B76" s="11"/>
      <c r="C76" s="11"/>
      <c r="D76" s="11"/>
      <c r="E76" s="11"/>
      <c r="F76" s="11"/>
      <c r="G76" s="11"/>
      <c r="H76" s="11"/>
      <c r="I76" s="9" t="e">
        <f t="shared" si="28"/>
        <v>#DIV/0!</v>
      </c>
      <c r="J76" s="9" t="e">
        <f t="shared" si="17"/>
        <v>#DIV/0!</v>
      </c>
      <c r="K76" s="11"/>
      <c r="L76" s="11"/>
      <c r="M76" s="11"/>
      <c r="N76" s="16" t="e">
        <f t="shared" si="19"/>
        <v>#DIV/0!</v>
      </c>
      <c r="P76" s="92"/>
    </row>
    <row r="77" spans="1:504" s="95" customFormat="1" ht="15">
      <c r="A77" s="2"/>
      <c r="B77" s="31"/>
      <c r="C77" s="3"/>
      <c r="D77" s="11"/>
      <c r="E77" s="12"/>
      <c r="F77" s="12"/>
      <c r="G77" s="12"/>
      <c r="H77" s="12"/>
      <c r="I77" s="9" t="e">
        <f t="shared" si="28"/>
        <v>#DIV/0!</v>
      </c>
      <c r="J77" s="9" t="e">
        <f t="shared" si="17"/>
        <v>#DIV/0!</v>
      </c>
      <c r="K77" s="13"/>
      <c r="L77" s="13"/>
      <c r="M77" s="14"/>
      <c r="N77" s="16" t="e">
        <f t="shared" si="19"/>
        <v>#DIV/0!</v>
      </c>
      <c r="O77" s="94"/>
      <c r="P77" s="198"/>
      <c r="Q77" s="94"/>
      <c r="R77" s="94"/>
      <c r="S77" s="94"/>
      <c r="T77" s="94"/>
      <c r="U77" s="94"/>
      <c r="V77" s="94"/>
      <c r="W77" s="94"/>
      <c r="X77" s="94"/>
      <c r="Y77" s="94"/>
      <c r="Z77" s="94"/>
      <c r="AA77" s="94"/>
      <c r="AB77" s="94"/>
      <c r="AC77" s="94"/>
      <c r="AD77" s="94"/>
      <c r="AE77" s="94"/>
      <c r="AF77" s="94"/>
      <c r="AG77" s="94"/>
      <c r="AH77" s="94"/>
      <c r="AI77" s="94"/>
      <c r="AJ77" s="94"/>
      <c r="AK77" s="94"/>
      <c r="AL77" s="94"/>
      <c r="AM77" s="94"/>
      <c r="AN77" s="94"/>
      <c r="AO77" s="94"/>
      <c r="AP77" s="94"/>
      <c r="AQ77" s="94"/>
      <c r="AR77" s="94"/>
      <c r="AS77" s="94"/>
      <c r="AT77" s="94"/>
      <c r="AU77" s="94"/>
      <c r="AV77" s="94"/>
      <c r="AW77" s="94"/>
      <c r="AX77" s="94"/>
      <c r="AY77" s="94"/>
      <c r="AZ77" s="94"/>
      <c r="BA77" s="94"/>
      <c r="BB77" s="94"/>
      <c r="BC77" s="94"/>
      <c r="BD77" s="94"/>
      <c r="BE77" s="94"/>
      <c r="BF77" s="94"/>
      <c r="BG77" s="94"/>
      <c r="BH77" s="94"/>
      <c r="BI77" s="94"/>
      <c r="BJ77" s="94"/>
      <c r="BK77" s="94"/>
      <c r="BL77" s="94"/>
      <c r="BM77" s="94"/>
      <c r="BN77" s="94"/>
      <c r="BO77" s="94"/>
      <c r="BP77" s="94"/>
      <c r="BQ77" s="94"/>
      <c r="BR77" s="94"/>
      <c r="BS77" s="94"/>
      <c r="BT77" s="94"/>
      <c r="BU77" s="94"/>
      <c r="BV77" s="94"/>
      <c r="BW77" s="94"/>
      <c r="BX77" s="94"/>
      <c r="BY77" s="94"/>
      <c r="BZ77" s="94"/>
      <c r="CA77" s="94"/>
      <c r="CB77" s="94"/>
      <c r="CC77" s="94"/>
      <c r="CD77" s="94"/>
      <c r="CE77" s="94"/>
      <c r="CF77" s="94"/>
      <c r="CG77" s="94"/>
      <c r="CH77" s="94"/>
      <c r="CI77" s="94"/>
      <c r="CJ77" s="94"/>
      <c r="CK77" s="94"/>
      <c r="CL77" s="94"/>
      <c r="CM77" s="94"/>
      <c r="CN77" s="94"/>
      <c r="CO77" s="94"/>
      <c r="CP77" s="94"/>
      <c r="CQ77" s="94"/>
      <c r="CR77" s="94"/>
      <c r="CS77" s="94"/>
      <c r="CT77" s="94"/>
      <c r="CU77" s="94"/>
      <c r="CV77" s="94"/>
      <c r="CW77" s="94"/>
      <c r="CX77" s="94"/>
      <c r="CY77" s="94"/>
      <c r="CZ77" s="94"/>
      <c r="DA77" s="94"/>
      <c r="DB77" s="94"/>
      <c r="DC77" s="94"/>
      <c r="DD77" s="94"/>
      <c r="DE77" s="94"/>
      <c r="DF77" s="94"/>
      <c r="DG77" s="94"/>
      <c r="DH77" s="94"/>
      <c r="DI77" s="94"/>
      <c r="DJ77" s="94"/>
      <c r="DK77" s="94"/>
      <c r="DL77" s="94"/>
      <c r="DM77" s="94"/>
      <c r="DN77" s="94"/>
      <c r="DO77" s="94"/>
      <c r="DP77" s="94"/>
      <c r="DQ77" s="94"/>
      <c r="DR77" s="94"/>
      <c r="DS77" s="94"/>
      <c r="DT77" s="94"/>
      <c r="DU77" s="94"/>
      <c r="DV77" s="94"/>
      <c r="DW77" s="94"/>
      <c r="DX77" s="94"/>
      <c r="DY77" s="94"/>
      <c r="DZ77" s="94"/>
      <c r="EA77" s="94"/>
      <c r="EB77" s="94"/>
      <c r="EC77" s="94"/>
      <c r="ED77" s="94"/>
      <c r="EE77" s="94"/>
      <c r="EF77" s="94"/>
      <c r="EG77" s="94"/>
      <c r="EH77" s="94"/>
      <c r="EI77" s="94"/>
      <c r="EJ77" s="94"/>
      <c r="EK77" s="94"/>
      <c r="EL77" s="94"/>
      <c r="EM77" s="94"/>
      <c r="EN77" s="94"/>
      <c r="EO77" s="94"/>
      <c r="EP77" s="94"/>
      <c r="EQ77" s="94"/>
      <c r="ER77" s="94"/>
      <c r="ES77" s="94"/>
      <c r="ET77" s="94"/>
      <c r="EU77" s="94"/>
      <c r="EV77" s="94"/>
      <c r="EW77" s="94"/>
      <c r="EX77" s="94"/>
      <c r="EY77" s="94"/>
      <c r="EZ77" s="94"/>
      <c r="FA77" s="94"/>
      <c r="FB77" s="94"/>
      <c r="FC77" s="94"/>
      <c r="FD77" s="94"/>
      <c r="FE77" s="94"/>
      <c r="FF77" s="94"/>
      <c r="FG77" s="94"/>
      <c r="FH77" s="94"/>
      <c r="FI77" s="94"/>
      <c r="FJ77" s="94"/>
      <c r="FK77" s="94"/>
      <c r="FL77" s="94"/>
      <c r="FM77" s="94"/>
      <c r="FN77" s="94"/>
      <c r="FO77" s="94"/>
      <c r="FP77" s="94"/>
      <c r="FQ77" s="94"/>
      <c r="FR77" s="94"/>
      <c r="FS77" s="94"/>
      <c r="FT77" s="94"/>
      <c r="FU77" s="94"/>
      <c r="FV77" s="94"/>
      <c r="FW77" s="94"/>
      <c r="FX77" s="94"/>
      <c r="FY77" s="94"/>
      <c r="FZ77" s="94"/>
      <c r="GA77" s="94"/>
      <c r="GB77" s="94"/>
      <c r="GC77" s="94"/>
      <c r="GD77" s="94"/>
      <c r="GE77" s="94"/>
      <c r="GF77" s="94"/>
      <c r="GG77" s="94"/>
      <c r="GH77" s="94"/>
      <c r="GI77" s="94"/>
      <c r="GJ77" s="94"/>
      <c r="GK77" s="94"/>
      <c r="GL77" s="94"/>
      <c r="GM77" s="94"/>
      <c r="GN77" s="94"/>
      <c r="GO77" s="94"/>
      <c r="GP77" s="94"/>
      <c r="GQ77" s="94"/>
      <c r="GR77" s="94"/>
      <c r="GS77" s="94"/>
      <c r="GT77" s="94"/>
      <c r="GU77" s="94"/>
      <c r="GV77" s="94"/>
      <c r="GW77" s="94"/>
      <c r="GX77" s="94"/>
      <c r="GY77" s="94"/>
      <c r="GZ77" s="94"/>
      <c r="HA77" s="94"/>
      <c r="HB77" s="94"/>
      <c r="HC77" s="94"/>
      <c r="HD77" s="94"/>
      <c r="HE77" s="94"/>
      <c r="HF77" s="94"/>
      <c r="HG77" s="94"/>
      <c r="HH77" s="94"/>
      <c r="HI77" s="94"/>
      <c r="HJ77" s="94"/>
      <c r="HK77" s="94"/>
      <c r="HL77" s="94"/>
      <c r="HM77" s="94"/>
      <c r="HN77" s="94"/>
      <c r="HO77" s="94"/>
      <c r="HP77" s="94"/>
      <c r="HQ77" s="94"/>
      <c r="HR77" s="94"/>
      <c r="HS77" s="94"/>
      <c r="HT77" s="94"/>
      <c r="HU77" s="94"/>
      <c r="HV77" s="94"/>
      <c r="HW77" s="94"/>
      <c r="HX77" s="94"/>
      <c r="HY77" s="94"/>
      <c r="HZ77" s="94"/>
      <c r="IA77" s="94"/>
      <c r="IB77" s="94"/>
      <c r="IC77" s="94"/>
      <c r="ID77" s="94"/>
      <c r="IE77" s="94"/>
      <c r="IF77" s="94"/>
      <c r="IG77" s="94"/>
      <c r="IH77" s="94"/>
      <c r="II77" s="94"/>
      <c r="IJ77" s="94"/>
      <c r="IK77" s="94"/>
      <c r="IL77" s="94"/>
      <c r="IM77" s="94"/>
      <c r="IN77" s="94"/>
      <c r="IO77" s="94"/>
      <c r="IP77" s="94"/>
      <c r="IQ77" s="94"/>
      <c r="IR77" s="94"/>
      <c r="IS77" s="94"/>
      <c r="IT77" s="94"/>
      <c r="IU77" s="94"/>
      <c r="IV77" s="94"/>
      <c r="IW77" s="94"/>
      <c r="IX77" s="94"/>
      <c r="IY77" s="94"/>
      <c r="IZ77" s="94"/>
      <c r="JA77" s="94"/>
      <c r="JB77" s="94"/>
      <c r="JC77" s="94"/>
      <c r="JD77" s="94"/>
      <c r="JE77" s="94"/>
      <c r="JF77" s="94"/>
      <c r="JG77" s="94"/>
      <c r="JH77" s="94"/>
      <c r="JI77" s="94"/>
      <c r="JJ77" s="94"/>
      <c r="JK77" s="94"/>
      <c r="JL77" s="94"/>
      <c r="JM77" s="94"/>
      <c r="JN77" s="94"/>
      <c r="JO77" s="94"/>
      <c r="JP77" s="94"/>
      <c r="JQ77" s="94"/>
      <c r="JR77" s="94"/>
      <c r="JS77" s="94"/>
      <c r="JT77" s="94"/>
      <c r="JU77" s="94"/>
      <c r="JV77" s="94"/>
      <c r="JW77" s="94"/>
      <c r="JX77" s="94"/>
      <c r="JY77" s="94"/>
      <c r="JZ77" s="94"/>
      <c r="KA77" s="94"/>
      <c r="KB77" s="94"/>
      <c r="KC77" s="94"/>
      <c r="KD77" s="94"/>
      <c r="KE77" s="94"/>
      <c r="KF77" s="94"/>
      <c r="KG77" s="94"/>
      <c r="KH77" s="94"/>
      <c r="KI77" s="94"/>
      <c r="KJ77" s="94"/>
      <c r="KK77" s="94"/>
      <c r="KL77" s="94"/>
      <c r="KM77" s="94"/>
      <c r="KN77" s="94"/>
      <c r="KO77" s="94"/>
      <c r="KP77" s="94"/>
      <c r="KQ77" s="94"/>
      <c r="KR77" s="94"/>
      <c r="KS77" s="94"/>
      <c r="KT77" s="94"/>
      <c r="KU77" s="94"/>
      <c r="KV77" s="94"/>
      <c r="KW77" s="94"/>
      <c r="KX77" s="94"/>
      <c r="KY77" s="94"/>
      <c r="KZ77" s="94"/>
      <c r="LA77" s="94"/>
      <c r="LB77" s="94"/>
      <c r="LC77" s="94"/>
      <c r="LD77" s="94"/>
      <c r="LE77" s="94"/>
      <c r="LF77" s="94"/>
      <c r="LG77" s="94"/>
      <c r="LH77" s="94"/>
      <c r="LI77" s="94"/>
      <c r="LJ77" s="94"/>
      <c r="LK77" s="94"/>
      <c r="LL77" s="94"/>
      <c r="LM77" s="94"/>
      <c r="LN77" s="94"/>
      <c r="LO77" s="94"/>
      <c r="LP77" s="94"/>
      <c r="LQ77" s="94"/>
      <c r="LR77" s="94"/>
      <c r="LS77" s="94"/>
      <c r="LT77" s="94"/>
      <c r="LU77" s="94"/>
      <c r="LV77" s="94"/>
      <c r="LW77" s="94"/>
      <c r="LX77" s="94"/>
      <c r="LY77" s="94"/>
      <c r="LZ77" s="94"/>
      <c r="MA77" s="94"/>
      <c r="MB77" s="94"/>
      <c r="MC77" s="94"/>
      <c r="MD77" s="94"/>
      <c r="ME77" s="94"/>
      <c r="MF77" s="94"/>
      <c r="MG77" s="94"/>
      <c r="MH77" s="94"/>
      <c r="MI77" s="94"/>
      <c r="MJ77" s="94"/>
      <c r="MK77" s="94"/>
      <c r="ML77" s="94"/>
      <c r="MM77" s="94"/>
      <c r="MN77" s="94"/>
      <c r="MO77" s="94"/>
      <c r="MP77" s="94"/>
      <c r="MQ77" s="94"/>
      <c r="MR77" s="94"/>
      <c r="MS77" s="94"/>
      <c r="MT77" s="94"/>
      <c r="MU77" s="94"/>
      <c r="MV77" s="94"/>
      <c r="MW77" s="94"/>
      <c r="MX77" s="94"/>
      <c r="MY77" s="94"/>
      <c r="MZ77" s="94"/>
      <c r="NA77" s="94"/>
      <c r="NB77" s="94"/>
      <c r="NC77" s="94"/>
      <c r="ND77" s="94"/>
      <c r="NE77" s="94"/>
      <c r="NF77" s="94"/>
      <c r="NG77" s="94"/>
      <c r="NH77" s="94"/>
      <c r="NI77" s="94"/>
      <c r="NJ77" s="94"/>
      <c r="NK77" s="94"/>
      <c r="NL77" s="94"/>
      <c r="NM77" s="94"/>
      <c r="NN77" s="94"/>
      <c r="NO77" s="94"/>
      <c r="NP77" s="94"/>
      <c r="NQ77" s="94"/>
      <c r="NR77" s="94"/>
      <c r="NS77" s="94"/>
      <c r="NT77" s="94"/>
      <c r="NU77" s="94"/>
      <c r="NV77" s="94"/>
      <c r="NW77" s="94"/>
      <c r="NX77" s="94"/>
      <c r="NY77" s="94"/>
      <c r="NZ77" s="94"/>
      <c r="OA77" s="94"/>
      <c r="OB77" s="94"/>
      <c r="OC77" s="94"/>
      <c r="OD77" s="94"/>
      <c r="OE77" s="94"/>
      <c r="OF77" s="94"/>
      <c r="OG77" s="94"/>
      <c r="OH77" s="94"/>
      <c r="OI77" s="94"/>
      <c r="OJ77" s="94"/>
      <c r="OK77" s="94"/>
      <c r="OL77" s="94"/>
      <c r="OM77" s="94"/>
      <c r="ON77" s="94"/>
      <c r="OO77" s="94"/>
      <c r="OP77" s="94"/>
      <c r="OQ77" s="94"/>
      <c r="OR77" s="94"/>
      <c r="OS77" s="94"/>
      <c r="OT77" s="94"/>
      <c r="OU77" s="94"/>
      <c r="OV77" s="94"/>
      <c r="OW77" s="94"/>
      <c r="OX77" s="94"/>
      <c r="OY77" s="94"/>
      <c r="OZ77" s="94"/>
      <c r="PA77" s="94"/>
      <c r="PB77" s="94"/>
      <c r="PC77" s="94"/>
      <c r="PD77" s="94"/>
      <c r="PE77" s="94"/>
      <c r="PF77" s="94"/>
      <c r="PG77" s="94"/>
      <c r="PH77" s="94"/>
      <c r="PI77" s="94"/>
      <c r="PJ77" s="94"/>
      <c r="PK77" s="94"/>
      <c r="PL77" s="94"/>
      <c r="PM77" s="94"/>
      <c r="PN77" s="94"/>
      <c r="PO77" s="94"/>
      <c r="PP77" s="94"/>
      <c r="PQ77" s="94"/>
      <c r="PR77" s="94"/>
      <c r="PS77" s="94"/>
      <c r="PT77" s="94"/>
      <c r="PU77" s="94"/>
      <c r="PV77" s="94"/>
      <c r="PW77" s="94"/>
      <c r="PX77" s="94"/>
      <c r="PY77" s="94"/>
      <c r="PZ77" s="94"/>
      <c r="QA77" s="94"/>
      <c r="QB77" s="94"/>
      <c r="QC77" s="94"/>
      <c r="QD77" s="94"/>
      <c r="QE77" s="94"/>
      <c r="QF77" s="94"/>
      <c r="QG77" s="94"/>
      <c r="QH77" s="94"/>
      <c r="QI77" s="94"/>
      <c r="QJ77" s="94"/>
      <c r="QK77" s="94"/>
      <c r="QL77" s="94"/>
      <c r="QM77" s="94"/>
      <c r="QN77" s="94"/>
      <c r="QO77" s="94"/>
      <c r="QP77" s="94"/>
      <c r="QQ77" s="94"/>
      <c r="QR77" s="94"/>
      <c r="QS77" s="94"/>
      <c r="QT77" s="94"/>
      <c r="QU77" s="94"/>
      <c r="QV77" s="94"/>
      <c r="QW77" s="94"/>
      <c r="QX77" s="94"/>
      <c r="QY77" s="94"/>
      <c r="QZ77" s="94"/>
      <c r="RA77" s="94"/>
      <c r="RB77" s="94"/>
      <c r="RC77" s="94"/>
      <c r="RD77" s="94"/>
      <c r="RE77" s="94"/>
      <c r="RF77" s="94"/>
      <c r="RG77" s="94"/>
      <c r="RH77" s="94"/>
      <c r="RI77" s="94"/>
      <c r="RJ77" s="94"/>
      <c r="RK77" s="94"/>
      <c r="RL77" s="94"/>
      <c r="RM77" s="94"/>
      <c r="RN77" s="94"/>
      <c r="RO77" s="94"/>
      <c r="RP77" s="94"/>
      <c r="RQ77" s="94"/>
      <c r="RR77" s="94"/>
      <c r="RS77" s="94"/>
      <c r="RT77" s="94"/>
      <c r="RU77" s="94"/>
      <c r="RV77" s="94"/>
      <c r="RW77" s="94"/>
      <c r="RX77" s="94"/>
      <c r="RY77" s="94"/>
      <c r="RZ77" s="94"/>
      <c r="SA77" s="94"/>
      <c r="SB77" s="94"/>
      <c r="SC77" s="94"/>
      <c r="SD77" s="94"/>
      <c r="SE77" s="94"/>
      <c r="SF77" s="94"/>
      <c r="SG77" s="94"/>
      <c r="SH77" s="94"/>
      <c r="SI77" s="94"/>
      <c r="SJ77" s="94"/>
    </row>
    <row r="78" spans="1:504" ht="15">
      <c r="A78" s="85" t="s">
        <v>139</v>
      </c>
      <c r="B78" s="11"/>
      <c r="C78" s="11"/>
      <c r="D78" s="11"/>
      <c r="E78" s="11"/>
      <c r="F78" s="11"/>
      <c r="G78" s="11"/>
      <c r="H78" s="11"/>
      <c r="I78" s="9" t="e">
        <f t="shared" si="28"/>
        <v>#DIV/0!</v>
      </c>
      <c r="J78" s="9" t="e">
        <f t="shared" si="17"/>
        <v>#DIV/0!</v>
      </c>
      <c r="K78" s="11">
        <f>K75</f>
        <v>0</v>
      </c>
      <c r="L78" s="11">
        <f>L75</f>
        <v>0</v>
      </c>
      <c r="M78" s="11">
        <f>M75</f>
        <v>0</v>
      </c>
      <c r="N78" s="16" t="e">
        <f t="shared" si="19"/>
        <v>#DIV/0!</v>
      </c>
      <c r="P78" s="92"/>
    </row>
    <row r="79" spans="1:504" ht="114.75">
      <c r="A79" s="2" t="s">
        <v>166</v>
      </c>
      <c r="B79" s="3">
        <f>SUM(B81:B86)</f>
        <v>0</v>
      </c>
      <c r="C79" s="3">
        <f t="shared" ref="C79:H79" si="29">SUM(C81:C86)</f>
        <v>0</v>
      </c>
      <c r="D79" s="3">
        <f t="shared" si="29"/>
        <v>0</v>
      </c>
      <c r="E79" s="3">
        <f t="shared" si="29"/>
        <v>0</v>
      </c>
      <c r="F79" s="3">
        <f t="shared" si="29"/>
        <v>0</v>
      </c>
      <c r="G79" s="3">
        <f t="shared" si="29"/>
        <v>0</v>
      </c>
      <c r="H79" s="3">
        <f t="shared" si="29"/>
        <v>0</v>
      </c>
      <c r="I79" s="9" t="e">
        <f t="shared" si="28"/>
        <v>#DIV/0!</v>
      </c>
      <c r="J79" s="9" t="e">
        <f t="shared" si="17"/>
        <v>#DIV/0!</v>
      </c>
      <c r="K79" s="3">
        <f t="shared" ref="K79:M79" si="30">SUM(K81:K86)</f>
        <v>0</v>
      </c>
      <c r="L79" s="3">
        <f t="shared" si="30"/>
        <v>0</v>
      </c>
      <c r="M79" s="29">
        <f t="shared" si="30"/>
        <v>0</v>
      </c>
      <c r="N79" s="16" t="e">
        <f t="shared" si="19"/>
        <v>#DIV/0!</v>
      </c>
      <c r="P79" s="92"/>
    </row>
    <row r="80" spans="1:504" ht="15">
      <c r="A80" s="85" t="s">
        <v>46</v>
      </c>
      <c r="B80" s="31"/>
      <c r="C80" s="3"/>
      <c r="D80" s="11"/>
      <c r="E80" s="12"/>
      <c r="F80" s="12"/>
      <c r="G80" s="12"/>
      <c r="H80" s="12"/>
      <c r="I80" s="9"/>
      <c r="J80" s="9"/>
      <c r="K80" s="75"/>
      <c r="L80" s="75"/>
      <c r="M80" s="76"/>
      <c r="N80" s="16"/>
      <c r="P80" s="92"/>
    </row>
    <row r="81" spans="1:16" s="4" customFormat="1" ht="15">
      <c r="A81" s="2"/>
      <c r="B81" s="31"/>
      <c r="C81" s="3"/>
      <c r="D81" s="11"/>
      <c r="E81" s="12"/>
      <c r="F81" s="12"/>
      <c r="G81" s="12"/>
      <c r="H81" s="12"/>
      <c r="I81" s="9" t="e">
        <f t="shared" ref="I81:I103" si="31">F81/E81</f>
        <v>#DIV/0!</v>
      </c>
      <c r="J81" s="9" t="e">
        <f t="shared" si="17"/>
        <v>#DIV/0!</v>
      </c>
      <c r="K81" s="75"/>
      <c r="L81" s="75"/>
      <c r="M81" s="76"/>
      <c r="N81" s="16" t="e">
        <f t="shared" si="19"/>
        <v>#DIV/0!</v>
      </c>
      <c r="P81" s="41"/>
    </row>
    <row r="82" spans="1:16" s="4" customFormat="1" ht="15">
      <c r="A82" s="2"/>
      <c r="B82" s="31"/>
      <c r="C82" s="3"/>
      <c r="D82" s="11"/>
      <c r="E82" s="12"/>
      <c r="F82" s="12"/>
      <c r="G82" s="12"/>
      <c r="H82" s="12"/>
      <c r="I82" s="9" t="e">
        <f t="shared" si="31"/>
        <v>#DIV/0!</v>
      </c>
      <c r="J82" s="9" t="e">
        <f t="shared" si="17"/>
        <v>#DIV/0!</v>
      </c>
      <c r="K82" s="75"/>
      <c r="L82" s="75"/>
      <c r="M82" s="76"/>
      <c r="N82" s="16" t="e">
        <f t="shared" si="19"/>
        <v>#DIV/0!</v>
      </c>
      <c r="P82" s="41"/>
    </row>
    <row r="83" spans="1:16" s="4" customFormat="1" ht="15">
      <c r="A83" s="85"/>
      <c r="B83" s="31"/>
      <c r="C83" s="3"/>
      <c r="D83" s="11"/>
      <c r="E83" s="12"/>
      <c r="F83" s="12"/>
      <c r="G83" s="12"/>
      <c r="H83" s="12"/>
      <c r="I83" s="9" t="e">
        <f t="shared" si="31"/>
        <v>#DIV/0!</v>
      </c>
      <c r="J83" s="9" t="e">
        <f t="shared" si="17"/>
        <v>#DIV/0!</v>
      </c>
      <c r="K83" s="75"/>
      <c r="L83" s="75"/>
      <c r="M83" s="76"/>
      <c r="N83" s="16" t="e">
        <f t="shared" si="19"/>
        <v>#DIV/0!</v>
      </c>
      <c r="P83" s="41"/>
    </row>
    <row r="84" spans="1:16" s="74" customFormat="1" ht="15">
      <c r="A84" s="85"/>
      <c r="B84" s="31"/>
      <c r="C84" s="3"/>
      <c r="D84" s="11"/>
      <c r="E84" s="12"/>
      <c r="F84" s="12"/>
      <c r="G84" s="12"/>
      <c r="H84" s="12"/>
      <c r="I84" s="9" t="e">
        <f t="shared" si="31"/>
        <v>#DIV/0!</v>
      </c>
      <c r="J84" s="9" t="e">
        <f t="shared" si="17"/>
        <v>#DIV/0!</v>
      </c>
      <c r="K84" s="75"/>
      <c r="L84" s="75"/>
      <c r="M84" s="76"/>
      <c r="N84" s="16" t="e">
        <f t="shared" si="19"/>
        <v>#DIV/0!</v>
      </c>
      <c r="P84" s="92"/>
    </row>
    <row r="85" spans="1:16" s="74" customFormat="1" ht="15">
      <c r="A85" s="85"/>
      <c r="B85" s="31"/>
      <c r="C85" s="3"/>
      <c r="D85" s="11"/>
      <c r="E85" s="12"/>
      <c r="F85" s="12"/>
      <c r="G85" s="12"/>
      <c r="H85" s="12"/>
      <c r="I85" s="9" t="e">
        <f t="shared" si="31"/>
        <v>#DIV/0!</v>
      </c>
      <c r="J85" s="9" t="e">
        <f t="shared" si="17"/>
        <v>#DIV/0!</v>
      </c>
      <c r="K85" s="75"/>
      <c r="L85" s="75"/>
      <c r="M85" s="76"/>
      <c r="N85" s="16" t="e">
        <f t="shared" si="19"/>
        <v>#DIV/0!</v>
      </c>
      <c r="P85" s="92"/>
    </row>
    <row r="86" spans="1:16" s="74" customFormat="1" ht="15">
      <c r="A86" s="85"/>
      <c r="B86" s="31"/>
      <c r="C86" s="3"/>
      <c r="D86" s="11"/>
      <c r="E86" s="12"/>
      <c r="F86" s="12"/>
      <c r="G86" s="12"/>
      <c r="H86" s="12"/>
      <c r="I86" s="9" t="e">
        <f t="shared" si="31"/>
        <v>#DIV/0!</v>
      </c>
      <c r="J86" s="9" t="e">
        <f t="shared" si="17"/>
        <v>#DIV/0!</v>
      </c>
      <c r="K86" s="75"/>
      <c r="L86" s="75"/>
      <c r="M86" s="76"/>
      <c r="N86" s="16" t="e">
        <f t="shared" si="19"/>
        <v>#DIV/0!</v>
      </c>
      <c r="P86" s="92"/>
    </row>
    <row r="87" spans="1:16" s="74" customFormat="1" ht="63.75">
      <c r="A87" s="86" t="s">
        <v>47</v>
      </c>
      <c r="B87" s="96">
        <f>SUM(B89:B98)</f>
        <v>0</v>
      </c>
      <c r="C87" s="96">
        <f t="shared" ref="C87:H87" si="32">SUM(C89:C98)</f>
        <v>0</v>
      </c>
      <c r="D87" s="96">
        <f t="shared" si="32"/>
        <v>0</v>
      </c>
      <c r="E87" s="96">
        <f t="shared" si="32"/>
        <v>0</v>
      </c>
      <c r="F87" s="96">
        <f t="shared" si="32"/>
        <v>0</v>
      </c>
      <c r="G87" s="96">
        <f>G88*0.302</f>
        <v>0</v>
      </c>
      <c r="H87" s="96">
        <f t="shared" si="32"/>
        <v>0</v>
      </c>
      <c r="I87" s="88" t="e">
        <f t="shared" si="31"/>
        <v>#DIV/0!</v>
      </c>
      <c r="J87" s="88" t="e">
        <f t="shared" si="17"/>
        <v>#DIV/0!</v>
      </c>
      <c r="K87" s="96">
        <f t="shared" ref="K87:M87" si="33">SUM(K89:K98)</f>
        <v>0</v>
      </c>
      <c r="L87" s="96">
        <f t="shared" si="33"/>
        <v>0</v>
      </c>
      <c r="M87" s="96">
        <f t="shared" si="33"/>
        <v>0</v>
      </c>
      <c r="N87" s="90" t="e">
        <f t="shared" si="19"/>
        <v>#DIV/0!</v>
      </c>
      <c r="P87" s="92"/>
    </row>
    <row r="88" spans="1:16" s="74" customFormat="1" ht="15">
      <c r="A88" s="85" t="s">
        <v>140</v>
      </c>
      <c r="B88" s="31"/>
      <c r="C88" s="3"/>
      <c r="D88" s="11"/>
      <c r="E88" s="12"/>
      <c r="F88" s="12"/>
      <c r="G88" s="12"/>
      <c r="H88" s="12"/>
      <c r="I88" s="9" t="e">
        <f t="shared" si="31"/>
        <v>#DIV/0!</v>
      </c>
      <c r="J88" s="9" t="e">
        <f t="shared" si="17"/>
        <v>#DIV/0!</v>
      </c>
      <c r="K88" s="75"/>
      <c r="L88" s="75"/>
      <c r="M88" s="76"/>
      <c r="N88" s="16" t="e">
        <f t="shared" si="19"/>
        <v>#DIV/0!</v>
      </c>
      <c r="P88" s="92"/>
    </row>
    <row r="89" spans="1:16" s="74" customFormat="1" ht="15">
      <c r="A89" s="2" t="s">
        <v>141</v>
      </c>
      <c r="B89" s="11"/>
      <c r="C89" s="11"/>
      <c r="D89" s="11"/>
      <c r="E89" s="11"/>
      <c r="F89" s="11"/>
      <c r="G89" s="11"/>
      <c r="H89" s="11"/>
      <c r="I89" s="9" t="e">
        <f t="shared" si="31"/>
        <v>#DIV/0!</v>
      </c>
      <c r="J89" s="9" t="e">
        <f t="shared" si="17"/>
        <v>#DIV/0!</v>
      </c>
      <c r="K89" s="11"/>
      <c r="L89" s="11"/>
      <c r="M89" s="12"/>
      <c r="N89" s="16" t="e">
        <f t="shared" si="19"/>
        <v>#DIV/0!</v>
      </c>
      <c r="P89" s="92"/>
    </row>
    <row r="90" spans="1:16" s="74" customFormat="1" ht="15">
      <c r="A90" s="2" t="s">
        <v>142</v>
      </c>
      <c r="B90" s="11"/>
      <c r="C90" s="11"/>
      <c r="D90" s="11"/>
      <c r="E90" s="11"/>
      <c r="F90" s="11"/>
      <c r="G90" s="11"/>
      <c r="H90" s="11"/>
      <c r="I90" s="9" t="e">
        <f t="shared" si="31"/>
        <v>#DIV/0!</v>
      </c>
      <c r="J90" s="9" t="e">
        <f t="shared" si="17"/>
        <v>#DIV/0!</v>
      </c>
      <c r="K90" s="11"/>
      <c r="L90" s="11"/>
      <c r="M90" s="11"/>
      <c r="N90" s="16" t="e">
        <f t="shared" si="19"/>
        <v>#DIV/0!</v>
      </c>
      <c r="P90" s="92"/>
    </row>
    <row r="91" spans="1:16" s="74" customFormat="1" ht="15">
      <c r="A91" s="2" t="s">
        <v>143</v>
      </c>
      <c r="B91" s="11"/>
      <c r="C91" s="11"/>
      <c r="D91" s="11"/>
      <c r="E91" s="11"/>
      <c r="F91" s="11"/>
      <c r="G91" s="11"/>
      <c r="H91" s="11"/>
      <c r="I91" s="9" t="e">
        <f t="shared" si="31"/>
        <v>#DIV/0!</v>
      </c>
      <c r="J91" s="9" t="e">
        <f t="shared" si="17"/>
        <v>#DIV/0!</v>
      </c>
      <c r="K91" s="11"/>
      <c r="L91" s="11"/>
      <c r="M91" s="12"/>
      <c r="N91" s="16" t="e">
        <f t="shared" si="19"/>
        <v>#DIV/0!</v>
      </c>
      <c r="P91" s="92"/>
    </row>
    <row r="92" spans="1:16" s="74" customFormat="1" ht="15">
      <c r="A92" s="2"/>
      <c r="B92" s="31"/>
      <c r="C92" s="3"/>
      <c r="D92" s="11" t="s">
        <v>197</v>
      </c>
      <c r="E92" s="12"/>
      <c r="F92" s="12"/>
      <c r="G92" s="12"/>
      <c r="H92" s="12"/>
      <c r="I92" s="9" t="e">
        <f t="shared" si="31"/>
        <v>#DIV/0!</v>
      </c>
      <c r="J92" s="9" t="e">
        <f t="shared" si="17"/>
        <v>#DIV/0!</v>
      </c>
      <c r="K92" s="11"/>
      <c r="L92" s="11"/>
      <c r="M92" s="12"/>
      <c r="N92" s="16" t="e">
        <f t="shared" si="19"/>
        <v>#DIV/0!</v>
      </c>
      <c r="P92" s="92"/>
    </row>
    <row r="93" spans="1:16" s="74" customFormat="1" ht="15">
      <c r="A93" s="2"/>
      <c r="B93" s="31"/>
      <c r="C93" s="3"/>
      <c r="D93" s="11"/>
      <c r="E93" s="12"/>
      <c r="F93" s="12"/>
      <c r="G93" s="12"/>
      <c r="H93" s="12"/>
      <c r="I93" s="9" t="e">
        <f t="shared" si="31"/>
        <v>#DIV/0!</v>
      </c>
      <c r="J93" s="9" t="e">
        <f t="shared" si="17"/>
        <v>#DIV/0!</v>
      </c>
      <c r="K93" s="11"/>
      <c r="L93" s="11"/>
      <c r="M93" s="12"/>
      <c r="N93" s="16" t="e">
        <f t="shared" si="19"/>
        <v>#DIV/0!</v>
      </c>
      <c r="P93" s="92"/>
    </row>
    <row r="94" spans="1:16" s="74" customFormat="1" ht="15">
      <c r="A94" s="2"/>
      <c r="B94" s="31"/>
      <c r="C94" s="3"/>
      <c r="D94" s="11"/>
      <c r="E94" s="12"/>
      <c r="F94" s="12"/>
      <c r="G94" s="12"/>
      <c r="H94" s="12"/>
      <c r="I94" s="9" t="e">
        <f t="shared" si="31"/>
        <v>#DIV/0!</v>
      </c>
      <c r="J94" s="9" t="e">
        <f t="shared" si="17"/>
        <v>#DIV/0!</v>
      </c>
      <c r="K94" s="11"/>
      <c r="L94" s="11"/>
      <c r="M94" s="12"/>
      <c r="N94" s="16" t="e">
        <f t="shared" si="19"/>
        <v>#DIV/0!</v>
      </c>
      <c r="P94" s="92"/>
    </row>
    <row r="95" spans="1:16" s="74" customFormat="1" ht="15">
      <c r="A95" s="2"/>
      <c r="B95" s="31"/>
      <c r="C95" s="3"/>
      <c r="D95" s="11"/>
      <c r="E95" s="12"/>
      <c r="F95" s="12"/>
      <c r="G95" s="12"/>
      <c r="H95" s="12"/>
      <c r="I95" s="9" t="e">
        <f t="shared" si="31"/>
        <v>#DIV/0!</v>
      </c>
      <c r="J95" s="9" t="e">
        <f t="shared" si="17"/>
        <v>#DIV/0!</v>
      </c>
      <c r="K95" s="11"/>
      <c r="L95" s="11"/>
      <c r="M95" s="12"/>
      <c r="N95" s="16" t="e">
        <f t="shared" si="19"/>
        <v>#DIV/0!</v>
      </c>
      <c r="P95" s="92"/>
    </row>
    <row r="96" spans="1:16" s="74" customFormat="1" ht="15">
      <c r="A96" s="2"/>
      <c r="B96" s="31"/>
      <c r="C96" s="3"/>
      <c r="D96" s="11"/>
      <c r="E96" s="12"/>
      <c r="F96" s="12"/>
      <c r="G96" s="12"/>
      <c r="H96" s="12"/>
      <c r="I96" s="9" t="e">
        <f t="shared" si="31"/>
        <v>#DIV/0!</v>
      </c>
      <c r="J96" s="9" t="e">
        <f t="shared" si="17"/>
        <v>#DIV/0!</v>
      </c>
      <c r="K96" s="11"/>
      <c r="L96" s="11"/>
      <c r="M96" s="12"/>
      <c r="N96" s="16" t="e">
        <f t="shared" si="19"/>
        <v>#DIV/0!</v>
      </c>
      <c r="P96" s="92"/>
    </row>
    <row r="97" spans="1:16" s="74" customFormat="1" ht="15">
      <c r="A97" s="2"/>
      <c r="B97" s="31"/>
      <c r="C97" s="3"/>
      <c r="D97" s="11"/>
      <c r="E97" s="12"/>
      <c r="F97" s="12"/>
      <c r="G97" s="12"/>
      <c r="H97" s="12"/>
      <c r="I97" s="9" t="e">
        <f t="shared" si="31"/>
        <v>#DIV/0!</v>
      </c>
      <c r="J97" s="9" t="e">
        <f t="shared" si="17"/>
        <v>#DIV/0!</v>
      </c>
      <c r="K97" s="11"/>
      <c r="L97" s="11"/>
      <c r="M97" s="12"/>
      <c r="N97" s="16" t="e">
        <f t="shared" si="19"/>
        <v>#DIV/0!</v>
      </c>
      <c r="P97" s="92"/>
    </row>
    <row r="98" spans="1:16" s="74" customFormat="1" ht="15">
      <c r="A98" s="2"/>
      <c r="B98" s="31"/>
      <c r="C98" s="3"/>
      <c r="D98" s="11"/>
      <c r="E98" s="12"/>
      <c r="F98" s="12"/>
      <c r="G98" s="12"/>
      <c r="H98" s="12"/>
      <c r="I98" s="9" t="e">
        <f t="shared" si="31"/>
        <v>#DIV/0!</v>
      </c>
      <c r="J98" s="9" t="e">
        <f t="shared" si="17"/>
        <v>#DIV/0!</v>
      </c>
      <c r="K98" s="11"/>
      <c r="L98" s="11"/>
      <c r="M98" s="12"/>
      <c r="N98" s="16" t="e">
        <f t="shared" si="19"/>
        <v>#DIV/0!</v>
      </c>
      <c r="P98" s="92"/>
    </row>
    <row r="99" spans="1:16" s="74" customFormat="1" ht="15">
      <c r="A99" s="85" t="s">
        <v>139</v>
      </c>
      <c r="B99" s="11">
        <f>B91</f>
        <v>0</v>
      </c>
      <c r="C99" s="11"/>
      <c r="D99" s="11">
        <f>D91</f>
        <v>0</v>
      </c>
      <c r="E99" s="11">
        <f>E91</f>
        <v>0</v>
      </c>
      <c r="F99" s="11">
        <f>F91</f>
        <v>0</v>
      </c>
      <c r="G99" s="11"/>
      <c r="H99" s="11">
        <f>H91</f>
        <v>0</v>
      </c>
      <c r="I99" s="9" t="e">
        <f t="shared" si="31"/>
        <v>#DIV/0!</v>
      </c>
      <c r="J99" s="9" t="e">
        <f t="shared" si="17"/>
        <v>#DIV/0!</v>
      </c>
      <c r="K99" s="11">
        <f>K91</f>
        <v>0</v>
      </c>
      <c r="L99" s="11">
        <f>L91</f>
        <v>0</v>
      </c>
      <c r="M99" s="12">
        <f>M91</f>
        <v>0</v>
      </c>
      <c r="N99" s="16" t="e">
        <f t="shared" si="19"/>
        <v>#DIV/0!</v>
      </c>
      <c r="P99" s="92"/>
    </row>
    <row r="100" spans="1:16" s="74" customFormat="1" ht="15">
      <c r="A100" s="2"/>
      <c r="B100" s="31"/>
      <c r="C100" s="3"/>
      <c r="D100" s="11"/>
      <c r="E100" s="12"/>
      <c r="F100" s="12"/>
      <c r="G100" s="12"/>
      <c r="H100" s="12"/>
      <c r="I100" s="9" t="e">
        <f t="shared" si="31"/>
        <v>#DIV/0!</v>
      </c>
      <c r="J100" s="9" t="e">
        <f t="shared" si="17"/>
        <v>#DIV/0!</v>
      </c>
      <c r="K100" s="75"/>
      <c r="L100" s="75"/>
      <c r="M100" s="76"/>
      <c r="N100" s="16" t="e">
        <f t="shared" si="19"/>
        <v>#DIV/0!</v>
      </c>
      <c r="P100" s="92"/>
    </row>
    <row r="101" spans="1:16" s="74" customFormat="1" ht="25.5">
      <c r="A101" s="2" t="s">
        <v>48</v>
      </c>
      <c r="B101" s="31"/>
      <c r="C101" s="3"/>
      <c r="D101" s="11"/>
      <c r="E101" s="12"/>
      <c r="F101" s="12"/>
      <c r="G101" s="12"/>
      <c r="H101" s="12"/>
      <c r="I101" s="9" t="e">
        <f t="shared" si="31"/>
        <v>#DIV/0!</v>
      </c>
      <c r="J101" s="9" t="e">
        <f t="shared" si="17"/>
        <v>#DIV/0!</v>
      </c>
      <c r="K101" s="75"/>
      <c r="L101" s="75"/>
      <c r="M101" s="76"/>
      <c r="N101" s="16" t="e">
        <f t="shared" si="19"/>
        <v>#DIV/0!</v>
      </c>
      <c r="P101" s="92"/>
    </row>
    <row r="102" spans="1:16" s="74" customFormat="1" ht="38.25">
      <c r="A102" s="2" t="s">
        <v>49</v>
      </c>
      <c r="B102" s="31"/>
      <c r="C102" s="3"/>
      <c r="D102" s="11"/>
      <c r="E102" s="12"/>
      <c r="F102" s="12"/>
      <c r="G102" s="12"/>
      <c r="H102" s="12"/>
      <c r="I102" s="9" t="e">
        <f t="shared" si="31"/>
        <v>#DIV/0!</v>
      </c>
      <c r="J102" s="9" t="e">
        <f t="shared" si="17"/>
        <v>#DIV/0!</v>
      </c>
      <c r="K102" s="75"/>
      <c r="L102" s="75"/>
      <c r="M102" s="76"/>
      <c r="N102" s="16" t="e">
        <f t="shared" si="19"/>
        <v>#DIV/0!</v>
      </c>
      <c r="P102" s="92"/>
    </row>
    <row r="103" spans="1:16" s="74" customFormat="1" ht="51">
      <c r="A103" s="2" t="s">
        <v>50</v>
      </c>
      <c r="B103" s="31">
        <f>SUM(B105:B108)</f>
        <v>0</v>
      </c>
      <c r="C103" s="31">
        <f t="shared" ref="C103:H103" si="34">SUM(C105:C108)</f>
        <v>0</v>
      </c>
      <c r="D103" s="31">
        <f t="shared" si="34"/>
        <v>0</v>
      </c>
      <c r="E103" s="31">
        <f t="shared" si="34"/>
        <v>0</v>
      </c>
      <c r="F103" s="31">
        <f t="shared" si="34"/>
        <v>0</v>
      </c>
      <c r="G103" s="31">
        <f t="shared" si="34"/>
        <v>0</v>
      </c>
      <c r="H103" s="31">
        <f t="shared" si="34"/>
        <v>0</v>
      </c>
      <c r="I103" s="9" t="e">
        <f t="shared" si="31"/>
        <v>#DIV/0!</v>
      </c>
      <c r="J103" s="9" t="e">
        <f t="shared" si="17"/>
        <v>#DIV/0!</v>
      </c>
      <c r="K103" s="3">
        <f t="shared" ref="K103:M103" si="35">SUM(K105:K112)</f>
        <v>0</v>
      </c>
      <c r="L103" s="3">
        <f t="shared" si="35"/>
        <v>0</v>
      </c>
      <c r="M103" s="29">
        <f t="shared" si="35"/>
        <v>0</v>
      </c>
      <c r="N103" s="16" t="e">
        <f t="shared" si="19"/>
        <v>#DIV/0!</v>
      </c>
      <c r="P103" s="92"/>
    </row>
    <row r="104" spans="1:16" s="74" customFormat="1" ht="15">
      <c r="A104" s="85" t="s">
        <v>46</v>
      </c>
      <c r="B104" s="31"/>
      <c r="C104" s="3"/>
      <c r="D104" s="11"/>
      <c r="E104" s="12"/>
      <c r="F104" s="12"/>
      <c r="G104" s="12"/>
      <c r="H104" s="12"/>
      <c r="I104" s="9"/>
      <c r="J104" s="9"/>
      <c r="K104" s="75"/>
      <c r="L104" s="75"/>
      <c r="M104" s="76"/>
      <c r="N104" s="16"/>
      <c r="P104" s="92"/>
    </row>
    <row r="105" spans="1:16" s="74" customFormat="1" ht="25.5">
      <c r="A105" s="2" t="s">
        <v>51</v>
      </c>
      <c r="B105" s="31"/>
      <c r="C105" s="3"/>
      <c r="D105" s="11"/>
      <c r="E105" s="12"/>
      <c r="F105" s="12"/>
      <c r="G105" s="12"/>
      <c r="H105" s="12"/>
      <c r="I105" s="9" t="e">
        <f t="shared" ref="I105:I148" si="36">F105/E105</f>
        <v>#DIV/0!</v>
      </c>
      <c r="J105" s="9" t="e">
        <f t="shared" si="17"/>
        <v>#DIV/0!</v>
      </c>
      <c r="K105" s="13"/>
      <c r="L105" s="13"/>
      <c r="M105" s="14"/>
      <c r="N105" s="16" t="e">
        <f t="shared" si="19"/>
        <v>#DIV/0!</v>
      </c>
      <c r="P105" s="92"/>
    </row>
    <row r="106" spans="1:16" s="74" customFormat="1" ht="15">
      <c r="A106" s="2" t="s">
        <v>52</v>
      </c>
      <c r="B106" s="31"/>
      <c r="C106" s="3"/>
      <c r="D106" s="11"/>
      <c r="E106" s="12"/>
      <c r="F106" s="12"/>
      <c r="G106" s="12"/>
      <c r="H106" s="12"/>
      <c r="I106" s="9" t="e">
        <f t="shared" si="36"/>
        <v>#DIV/0!</v>
      </c>
      <c r="J106" s="9" t="e">
        <f t="shared" si="17"/>
        <v>#DIV/0!</v>
      </c>
      <c r="K106" s="13"/>
      <c r="L106" s="13"/>
      <c r="M106" s="14"/>
      <c r="N106" s="16" t="e">
        <f t="shared" si="19"/>
        <v>#DIV/0!</v>
      </c>
      <c r="P106" s="92"/>
    </row>
    <row r="107" spans="1:16" s="74" customFormat="1" ht="25.5">
      <c r="A107" s="2" t="s">
        <v>53</v>
      </c>
      <c r="B107" s="31"/>
      <c r="C107" s="3"/>
      <c r="D107" s="11"/>
      <c r="E107" s="12"/>
      <c r="F107" s="12"/>
      <c r="G107" s="12"/>
      <c r="H107" s="12"/>
      <c r="I107" s="9" t="e">
        <f t="shared" si="36"/>
        <v>#DIV/0!</v>
      </c>
      <c r="J107" s="9" t="e">
        <f t="shared" si="17"/>
        <v>#DIV/0!</v>
      </c>
      <c r="K107" s="13"/>
      <c r="L107" s="13"/>
      <c r="M107" s="14"/>
      <c r="N107" s="16" t="e">
        <f t="shared" si="19"/>
        <v>#DIV/0!</v>
      </c>
      <c r="P107" s="92"/>
    </row>
    <row r="108" spans="1:16" s="74" customFormat="1" ht="15">
      <c r="A108" s="2"/>
      <c r="B108" s="31"/>
      <c r="C108" s="3"/>
      <c r="D108" s="11"/>
      <c r="E108" s="12"/>
      <c r="F108" s="12"/>
      <c r="G108" s="12"/>
      <c r="H108" s="12"/>
      <c r="I108" s="9" t="e">
        <f t="shared" si="36"/>
        <v>#DIV/0!</v>
      </c>
      <c r="J108" s="9" t="e">
        <f t="shared" si="17"/>
        <v>#DIV/0!</v>
      </c>
      <c r="K108" s="13"/>
      <c r="L108" s="13"/>
      <c r="M108" s="14"/>
      <c r="N108" s="16" t="e">
        <f t="shared" si="19"/>
        <v>#DIV/0!</v>
      </c>
      <c r="P108" s="92"/>
    </row>
    <row r="109" spans="1:16" s="74" customFormat="1" ht="15">
      <c r="A109" s="2"/>
      <c r="B109" s="31"/>
      <c r="C109" s="3"/>
      <c r="D109" s="11"/>
      <c r="E109" s="12"/>
      <c r="F109" s="12"/>
      <c r="G109" s="12"/>
      <c r="H109" s="12"/>
      <c r="I109" s="9" t="e">
        <f t="shared" si="36"/>
        <v>#DIV/0!</v>
      </c>
      <c r="J109" s="9" t="e">
        <f t="shared" si="17"/>
        <v>#DIV/0!</v>
      </c>
      <c r="K109" s="13"/>
      <c r="L109" s="13"/>
      <c r="M109" s="14"/>
      <c r="N109" s="16" t="e">
        <f t="shared" si="19"/>
        <v>#DIV/0!</v>
      </c>
      <c r="P109" s="92"/>
    </row>
    <row r="110" spans="1:16" s="74" customFormat="1" ht="15">
      <c r="A110" s="2"/>
      <c r="B110" s="31"/>
      <c r="C110" s="3"/>
      <c r="D110" s="11"/>
      <c r="E110" s="12"/>
      <c r="F110" s="12"/>
      <c r="G110" s="12"/>
      <c r="H110" s="12"/>
      <c r="I110" s="9" t="e">
        <f t="shared" si="36"/>
        <v>#DIV/0!</v>
      </c>
      <c r="J110" s="9" t="e">
        <f t="shared" si="17"/>
        <v>#DIV/0!</v>
      </c>
      <c r="K110" s="13"/>
      <c r="L110" s="13"/>
      <c r="M110" s="14"/>
      <c r="N110" s="16" t="e">
        <f t="shared" si="19"/>
        <v>#DIV/0!</v>
      </c>
      <c r="P110" s="92"/>
    </row>
    <row r="111" spans="1:16" s="74" customFormat="1" ht="15">
      <c r="A111" s="2"/>
      <c r="B111" s="31"/>
      <c r="C111" s="3"/>
      <c r="D111" s="11"/>
      <c r="E111" s="12"/>
      <c r="F111" s="12"/>
      <c r="G111" s="12"/>
      <c r="H111" s="12"/>
      <c r="I111" s="9" t="e">
        <f t="shared" si="36"/>
        <v>#DIV/0!</v>
      </c>
      <c r="J111" s="9" t="e">
        <f t="shared" si="17"/>
        <v>#DIV/0!</v>
      </c>
      <c r="K111" s="75"/>
      <c r="L111" s="75"/>
      <c r="M111" s="76"/>
      <c r="N111" s="16" t="e">
        <f t="shared" si="19"/>
        <v>#DIV/0!</v>
      </c>
      <c r="P111" s="92"/>
    </row>
    <row r="112" spans="1:16" s="74" customFormat="1" ht="15">
      <c r="A112" s="85" t="s">
        <v>139</v>
      </c>
      <c r="B112" s="97"/>
      <c r="C112" s="98"/>
      <c r="D112" s="99"/>
      <c r="E112" s="100"/>
      <c r="F112" s="100"/>
      <c r="G112" s="100"/>
      <c r="H112" s="100"/>
      <c r="I112" s="9" t="e">
        <f t="shared" si="36"/>
        <v>#DIV/0!</v>
      </c>
      <c r="J112" s="9" t="e">
        <f t="shared" si="17"/>
        <v>#DIV/0!</v>
      </c>
      <c r="K112" s="75"/>
      <c r="L112" s="75"/>
      <c r="M112" s="76"/>
      <c r="N112" s="16" t="e">
        <f t="shared" si="19"/>
        <v>#DIV/0!</v>
      </c>
      <c r="P112" s="92"/>
    </row>
    <row r="113" spans="1:17" s="74" customFormat="1" ht="38.25">
      <c r="A113" s="32" t="s">
        <v>54</v>
      </c>
      <c r="B113" s="3">
        <f>SUM(B115:B123)</f>
        <v>0</v>
      </c>
      <c r="C113" s="3">
        <f t="shared" ref="C113:H113" si="37">SUM(C115:C123)</f>
        <v>0</v>
      </c>
      <c r="D113" s="3">
        <f t="shared" si="37"/>
        <v>0</v>
      </c>
      <c r="E113" s="3">
        <f t="shared" si="37"/>
        <v>0</v>
      </c>
      <c r="F113" s="3">
        <f t="shared" si="37"/>
        <v>0</v>
      </c>
      <c r="G113" s="3">
        <f t="shared" si="37"/>
        <v>0</v>
      </c>
      <c r="H113" s="3">
        <f t="shared" si="37"/>
        <v>0</v>
      </c>
      <c r="I113" s="9" t="e">
        <f t="shared" si="36"/>
        <v>#DIV/0!</v>
      </c>
      <c r="J113" s="9" t="e">
        <f t="shared" ref="J113:J183" si="38">H113/B113</f>
        <v>#DIV/0!</v>
      </c>
      <c r="K113" s="3">
        <f t="shared" ref="K113:M113" si="39">SUM(K115:K123)</f>
        <v>0</v>
      </c>
      <c r="L113" s="3">
        <f t="shared" si="39"/>
        <v>0</v>
      </c>
      <c r="M113" s="29">
        <f t="shared" si="39"/>
        <v>0</v>
      </c>
      <c r="N113" s="16" t="e">
        <f t="shared" ref="N113:N183" si="40">K113/H113</f>
        <v>#DIV/0!</v>
      </c>
      <c r="P113" s="92"/>
    </row>
    <row r="114" spans="1:17" s="74" customFormat="1" ht="15">
      <c r="A114" s="85" t="s">
        <v>46</v>
      </c>
      <c r="B114" s="3"/>
      <c r="C114" s="3"/>
      <c r="D114" s="11"/>
      <c r="E114" s="12"/>
      <c r="F114" s="12"/>
      <c r="G114" s="12"/>
      <c r="H114" s="12"/>
      <c r="I114" s="9"/>
      <c r="J114" s="9"/>
      <c r="K114" s="12"/>
      <c r="L114" s="12"/>
      <c r="M114" s="12"/>
      <c r="N114" s="16"/>
      <c r="P114" s="92"/>
    </row>
    <row r="115" spans="1:17" s="74" customFormat="1" ht="15">
      <c r="A115" s="2" t="s">
        <v>55</v>
      </c>
      <c r="B115" s="11"/>
      <c r="C115" s="11"/>
      <c r="D115" s="12"/>
      <c r="E115" s="11"/>
      <c r="F115" s="11"/>
      <c r="G115" s="11"/>
      <c r="H115" s="11"/>
      <c r="I115" s="9" t="e">
        <f t="shared" ref="I115:I135" si="41">F115/E115</f>
        <v>#DIV/0!</v>
      </c>
      <c r="J115" s="9" t="e">
        <f t="shared" ref="J115:J135" si="42">H115/B115</f>
        <v>#DIV/0!</v>
      </c>
      <c r="K115" s="13"/>
      <c r="L115" s="13"/>
      <c r="M115" s="13"/>
      <c r="N115" s="16" t="e">
        <f t="shared" si="40"/>
        <v>#DIV/0!</v>
      </c>
      <c r="P115" s="92"/>
      <c r="Q115" s="101"/>
    </row>
    <row r="116" spans="1:17" s="74" customFormat="1" ht="15">
      <c r="A116" s="2" t="s">
        <v>56</v>
      </c>
      <c r="B116" s="11"/>
      <c r="C116" s="11"/>
      <c r="D116" s="12"/>
      <c r="E116" s="11"/>
      <c r="F116" s="11"/>
      <c r="G116" s="11"/>
      <c r="H116" s="11"/>
      <c r="I116" s="9" t="e">
        <f t="shared" si="41"/>
        <v>#DIV/0!</v>
      </c>
      <c r="J116" s="9" t="e">
        <f t="shared" si="42"/>
        <v>#DIV/0!</v>
      </c>
      <c r="K116" s="13"/>
      <c r="L116" s="13"/>
      <c r="M116" s="13"/>
      <c r="N116" s="16" t="e">
        <f t="shared" si="40"/>
        <v>#DIV/0!</v>
      </c>
      <c r="P116" s="92"/>
    </row>
    <row r="117" spans="1:17" s="74" customFormat="1" ht="15">
      <c r="A117" s="63" t="s">
        <v>57</v>
      </c>
      <c r="B117" s="1214"/>
      <c r="C117" s="1214"/>
      <c r="D117" s="1245"/>
      <c r="E117" s="1214"/>
      <c r="F117" s="1214"/>
      <c r="G117" s="1214"/>
      <c r="H117" s="1214"/>
      <c r="I117" s="1215" t="e">
        <f t="shared" si="41"/>
        <v>#DIV/0!</v>
      </c>
      <c r="J117" s="1215" t="e">
        <f t="shared" si="42"/>
        <v>#DIV/0!</v>
      </c>
      <c r="K117" s="1214"/>
      <c r="L117" s="1214"/>
      <c r="M117" s="1214"/>
      <c r="N117" s="104" t="e">
        <f t="shared" si="40"/>
        <v>#DIV/0!</v>
      </c>
      <c r="P117" s="92"/>
    </row>
    <row r="118" spans="1:17" s="74" customFormat="1" ht="25.5">
      <c r="A118" s="2" t="s">
        <v>58</v>
      </c>
      <c r="B118" s="11"/>
      <c r="C118" s="11"/>
      <c r="D118" s="12"/>
      <c r="E118" s="11"/>
      <c r="F118" s="11"/>
      <c r="G118" s="11"/>
      <c r="H118" s="11"/>
      <c r="I118" s="9" t="e">
        <f t="shared" si="41"/>
        <v>#DIV/0!</v>
      </c>
      <c r="J118" s="9" t="e">
        <f t="shared" si="42"/>
        <v>#DIV/0!</v>
      </c>
      <c r="K118" s="13"/>
      <c r="L118" s="13"/>
      <c r="M118" s="13"/>
      <c r="N118" s="16" t="e">
        <f t="shared" si="40"/>
        <v>#DIV/0!</v>
      </c>
      <c r="P118" s="92"/>
    </row>
    <row r="119" spans="1:17" s="74" customFormat="1" ht="25.5">
      <c r="A119" s="2" t="s">
        <v>51</v>
      </c>
      <c r="B119" s="11"/>
      <c r="C119" s="11"/>
      <c r="D119" s="12"/>
      <c r="E119" s="11"/>
      <c r="F119" s="11"/>
      <c r="G119" s="11"/>
      <c r="H119" s="11"/>
      <c r="I119" s="9" t="e">
        <f t="shared" si="41"/>
        <v>#DIV/0!</v>
      </c>
      <c r="J119" s="9" t="e">
        <f t="shared" si="42"/>
        <v>#DIV/0!</v>
      </c>
      <c r="K119" s="13"/>
      <c r="L119" s="13"/>
      <c r="M119" s="13"/>
      <c r="N119" s="16" t="e">
        <f t="shared" si="40"/>
        <v>#DIV/0!</v>
      </c>
      <c r="P119" s="92"/>
    </row>
    <row r="120" spans="1:17" s="74" customFormat="1" ht="15">
      <c r="A120" s="2" t="s">
        <v>52</v>
      </c>
      <c r="B120" s="11"/>
      <c r="C120" s="11"/>
      <c r="D120" s="12"/>
      <c r="E120" s="11"/>
      <c r="F120" s="11"/>
      <c r="G120" s="11"/>
      <c r="H120" s="11"/>
      <c r="I120" s="9" t="e">
        <f t="shared" si="41"/>
        <v>#DIV/0!</v>
      </c>
      <c r="J120" s="9" t="e">
        <f t="shared" si="42"/>
        <v>#DIV/0!</v>
      </c>
      <c r="K120" s="13"/>
      <c r="L120" s="13"/>
      <c r="M120" s="13"/>
      <c r="N120" s="16" t="e">
        <f t="shared" si="40"/>
        <v>#DIV/0!</v>
      </c>
      <c r="P120" s="92"/>
    </row>
    <row r="121" spans="1:17" s="74" customFormat="1" ht="15">
      <c r="A121" s="2" t="s">
        <v>59</v>
      </c>
      <c r="B121" s="11"/>
      <c r="C121" s="11"/>
      <c r="D121" s="12"/>
      <c r="E121" s="11"/>
      <c r="F121" s="11"/>
      <c r="G121" s="11"/>
      <c r="H121" s="11"/>
      <c r="I121" s="9" t="e">
        <f t="shared" si="41"/>
        <v>#DIV/0!</v>
      </c>
      <c r="J121" s="9" t="e">
        <f t="shared" si="42"/>
        <v>#DIV/0!</v>
      </c>
      <c r="K121" s="13"/>
      <c r="L121" s="13"/>
      <c r="M121" s="13"/>
      <c r="N121" s="16" t="e">
        <f t="shared" si="40"/>
        <v>#DIV/0!</v>
      </c>
      <c r="P121" s="92"/>
    </row>
    <row r="122" spans="1:17" s="74" customFormat="1" ht="15">
      <c r="A122" s="2" t="s">
        <v>60</v>
      </c>
      <c r="B122" s="11"/>
      <c r="C122" s="11"/>
      <c r="D122" s="12"/>
      <c r="E122" s="11"/>
      <c r="F122" s="11"/>
      <c r="G122" s="11"/>
      <c r="H122" s="11"/>
      <c r="I122" s="9" t="e">
        <f t="shared" si="41"/>
        <v>#DIV/0!</v>
      </c>
      <c r="J122" s="9" t="e">
        <f t="shared" si="42"/>
        <v>#DIV/0!</v>
      </c>
      <c r="K122" s="13"/>
      <c r="L122" s="13"/>
      <c r="M122" s="13"/>
      <c r="N122" s="16" t="e">
        <f t="shared" si="40"/>
        <v>#DIV/0!</v>
      </c>
      <c r="P122" s="92"/>
    </row>
    <row r="123" spans="1:17" s="74" customFormat="1" ht="25.5">
      <c r="A123" s="2" t="s">
        <v>144</v>
      </c>
      <c r="B123" s="11"/>
      <c r="C123" s="11"/>
      <c r="D123" s="12"/>
      <c r="E123" s="11"/>
      <c r="F123" s="11"/>
      <c r="G123" s="11"/>
      <c r="H123" s="11"/>
      <c r="I123" s="9" t="e">
        <f t="shared" si="41"/>
        <v>#DIV/0!</v>
      </c>
      <c r="J123" s="9" t="e">
        <f t="shared" si="42"/>
        <v>#DIV/0!</v>
      </c>
      <c r="K123" s="13"/>
      <c r="L123" s="13"/>
      <c r="M123" s="13"/>
      <c r="N123" s="16" t="e">
        <f t="shared" si="40"/>
        <v>#DIV/0!</v>
      </c>
      <c r="P123" s="92"/>
    </row>
    <row r="124" spans="1:17" s="107" customFormat="1" ht="15">
      <c r="A124" s="105" t="s">
        <v>139</v>
      </c>
      <c r="B124" s="209"/>
      <c r="C124" s="209"/>
      <c r="D124" s="207"/>
      <c r="E124" s="210"/>
      <c r="F124" s="208"/>
      <c r="G124" s="208"/>
      <c r="H124" s="208"/>
      <c r="I124" s="82" t="e">
        <f t="shared" si="41"/>
        <v>#DIV/0!</v>
      </c>
      <c r="J124" s="82" t="e">
        <f t="shared" si="42"/>
        <v>#DIV/0!</v>
      </c>
      <c r="K124" s="208"/>
      <c r="L124" s="208"/>
      <c r="M124" s="208"/>
      <c r="N124" s="84" t="e">
        <f t="shared" si="40"/>
        <v>#DIV/0!</v>
      </c>
      <c r="P124" s="199"/>
    </row>
    <row r="125" spans="1:17" s="74" customFormat="1" ht="15">
      <c r="A125" s="85" t="s">
        <v>61</v>
      </c>
      <c r="B125" s="11">
        <f>SUM(B126:B134)</f>
        <v>0</v>
      </c>
      <c r="C125" s="11">
        <f t="shared" ref="C125:H125" si="43">SUM(C126:C134)</f>
        <v>0</v>
      </c>
      <c r="D125" s="11">
        <f>SUM(D126:D134)</f>
        <v>0</v>
      </c>
      <c r="E125" s="1114">
        <f>SUM(E126:E134)</f>
        <v>0</v>
      </c>
      <c r="F125" s="11">
        <f t="shared" si="43"/>
        <v>0</v>
      </c>
      <c r="G125" s="11">
        <f t="shared" si="43"/>
        <v>0</v>
      </c>
      <c r="H125" s="11">
        <f t="shared" si="43"/>
        <v>0</v>
      </c>
      <c r="I125" s="9" t="e">
        <f t="shared" si="41"/>
        <v>#DIV/0!</v>
      </c>
      <c r="J125" s="9" t="e">
        <f t="shared" si="42"/>
        <v>#DIV/0!</v>
      </c>
      <c r="K125" s="11">
        <f>SUM(K126:K134)</f>
        <v>0</v>
      </c>
      <c r="L125" s="11">
        <f>SUM(L126:L134)</f>
        <v>0</v>
      </c>
      <c r="M125" s="11">
        <f>SUM(M126:M134)</f>
        <v>0</v>
      </c>
      <c r="N125" s="16" t="e">
        <f t="shared" si="40"/>
        <v>#DIV/0!</v>
      </c>
      <c r="P125" s="92"/>
    </row>
    <row r="126" spans="1:17" s="74" customFormat="1" ht="15">
      <c r="A126" s="2" t="s">
        <v>55</v>
      </c>
      <c r="B126" s="11"/>
      <c r="C126" s="11"/>
      <c r="D126" s="12"/>
      <c r="E126" s="11"/>
      <c r="F126" s="11"/>
      <c r="G126" s="11"/>
      <c r="H126" s="11"/>
      <c r="I126" s="9" t="e">
        <f t="shared" si="41"/>
        <v>#DIV/0!</v>
      </c>
      <c r="J126" s="9" t="e">
        <f t="shared" si="42"/>
        <v>#DIV/0!</v>
      </c>
      <c r="K126" s="13"/>
      <c r="L126" s="13"/>
      <c r="M126" s="13"/>
      <c r="N126" s="16" t="e">
        <f t="shared" si="40"/>
        <v>#DIV/0!</v>
      </c>
      <c r="P126" s="92"/>
    </row>
    <row r="127" spans="1:17" s="74" customFormat="1" ht="15">
      <c r="A127" s="2" t="s">
        <v>56</v>
      </c>
      <c r="B127" s="11"/>
      <c r="C127" s="11"/>
      <c r="D127" s="12"/>
      <c r="E127" s="11"/>
      <c r="F127" s="11"/>
      <c r="G127" s="11"/>
      <c r="H127" s="11"/>
      <c r="I127" s="9" t="e">
        <f t="shared" si="41"/>
        <v>#DIV/0!</v>
      </c>
      <c r="J127" s="9" t="e">
        <f t="shared" si="42"/>
        <v>#DIV/0!</v>
      </c>
      <c r="K127" s="13"/>
      <c r="L127" s="13"/>
      <c r="M127" s="13"/>
      <c r="N127" s="16" t="e">
        <f t="shared" si="40"/>
        <v>#DIV/0!</v>
      </c>
      <c r="P127" s="92"/>
    </row>
    <row r="128" spans="1:17" s="74" customFormat="1" ht="15">
      <c r="A128" s="63" t="s">
        <v>57</v>
      </c>
      <c r="B128" s="1214"/>
      <c r="C128" s="1214"/>
      <c r="D128" s="1245"/>
      <c r="E128" s="1214"/>
      <c r="F128" s="1214"/>
      <c r="G128" s="1214"/>
      <c r="H128" s="1214"/>
      <c r="I128" s="1215" t="e">
        <f t="shared" si="41"/>
        <v>#DIV/0!</v>
      </c>
      <c r="J128" s="1215" t="e">
        <f t="shared" si="42"/>
        <v>#DIV/0!</v>
      </c>
      <c r="K128" s="1214"/>
      <c r="L128" s="1214"/>
      <c r="M128" s="1214"/>
      <c r="N128" s="104" t="e">
        <f t="shared" si="40"/>
        <v>#DIV/0!</v>
      </c>
      <c r="P128" s="92"/>
    </row>
    <row r="129" spans="1:16" s="74" customFormat="1" ht="25.5">
      <c r="A129" s="2" t="s">
        <v>58</v>
      </c>
      <c r="B129" s="11"/>
      <c r="C129" s="11"/>
      <c r="D129" s="12"/>
      <c r="E129" s="11"/>
      <c r="F129" s="11"/>
      <c r="G129" s="11"/>
      <c r="H129" s="11"/>
      <c r="I129" s="9" t="e">
        <f t="shared" si="41"/>
        <v>#DIV/0!</v>
      </c>
      <c r="J129" s="9" t="e">
        <f t="shared" si="42"/>
        <v>#DIV/0!</v>
      </c>
      <c r="K129" s="13"/>
      <c r="L129" s="13"/>
      <c r="M129" s="13"/>
      <c r="N129" s="16" t="e">
        <f t="shared" si="40"/>
        <v>#DIV/0!</v>
      </c>
      <c r="P129" s="92"/>
    </row>
    <row r="130" spans="1:16" s="74" customFormat="1" ht="25.5">
      <c r="A130" s="2" t="s">
        <v>51</v>
      </c>
      <c r="B130" s="11"/>
      <c r="C130" s="11"/>
      <c r="D130" s="12"/>
      <c r="E130" s="11"/>
      <c r="F130" s="11"/>
      <c r="G130" s="11"/>
      <c r="H130" s="11"/>
      <c r="I130" s="9" t="e">
        <f t="shared" si="41"/>
        <v>#DIV/0!</v>
      </c>
      <c r="J130" s="9" t="e">
        <f t="shared" si="42"/>
        <v>#DIV/0!</v>
      </c>
      <c r="K130" s="13"/>
      <c r="L130" s="13"/>
      <c r="M130" s="13"/>
      <c r="N130" s="16" t="e">
        <f t="shared" si="40"/>
        <v>#DIV/0!</v>
      </c>
      <c r="P130" s="92"/>
    </row>
    <row r="131" spans="1:16" s="74" customFormat="1" ht="15">
      <c r="A131" s="2" t="s">
        <v>52</v>
      </c>
      <c r="B131" s="11"/>
      <c r="C131" s="11"/>
      <c r="D131" s="12"/>
      <c r="E131" s="11"/>
      <c r="F131" s="11"/>
      <c r="G131" s="11"/>
      <c r="H131" s="11"/>
      <c r="I131" s="9" t="e">
        <f t="shared" si="41"/>
        <v>#DIV/0!</v>
      </c>
      <c r="J131" s="9" t="e">
        <f t="shared" si="42"/>
        <v>#DIV/0!</v>
      </c>
      <c r="K131" s="13"/>
      <c r="L131" s="13"/>
      <c r="M131" s="13"/>
      <c r="N131" s="16" t="e">
        <f t="shared" si="40"/>
        <v>#DIV/0!</v>
      </c>
      <c r="P131" s="92"/>
    </row>
    <row r="132" spans="1:16" s="74" customFormat="1" ht="15">
      <c r="A132" s="2" t="s">
        <v>59</v>
      </c>
      <c r="B132" s="11"/>
      <c r="C132" s="11"/>
      <c r="D132" s="12"/>
      <c r="E132" s="11"/>
      <c r="F132" s="11"/>
      <c r="G132" s="11"/>
      <c r="H132" s="11"/>
      <c r="I132" s="9" t="e">
        <f t="shared" si="41"/>
        <v>#DIV/0!</v>
      </c>
      <c r="J132" s="9" t="e">
        <f t="shared" si="42"/>
        <v>#DIV/0!</v>
      </c>
      <c r="K132" s="13"/>
      <c r="L132" s="13"/>
      <c r="M132" s="13"/>
      <c r="N132" s="16" t="e">
        <f t="shared" si="40"/>
        <v>#DIV/0!</v>
      </c>
      <c r="P132" s="92"/>
    </row>
    <row r="133" spans="1:16" s="74" customFormat="1" ht="15">
      <c r="A133" s="2" t="s">
        <v>60</v>
      </c>
      <c r="B133" s="11"/>
      <c r="C133" s="11"/>
      <c r="D133" s="12"/>
      <c r="E133" s="11"/>
      <c r="F133" s="11"/>
      <c r="G133" s="11"/>
      <c r="H133" s="11"/>
      <c r="I133" s="9" t="e">
        <f t="shared" si="41"/>
        <v>#DIV/0!</v>
      </c>
      <c r="J133" s="9" t="e">
        <f t="shared" si="42"/>
        <v>#DIV/0!</v>
      </c>
      <c r="K133" s="13"/>
      <c r="L133" s="13"/>
      <c r="M133" s="13"/>
      <c r="N133" s="16" t="e">
        <f t="shared" si="40"/>
        <v>#DIV/0!</v>
      </c>
      <c r="P133" s="92"/>
    </row>
    <row r="134" spans="1:16" s="74" customFormat="1" ht="25.5">
      <c r="A134" s="2" t="s">
        <v>144</v>
      </c>
      <c r="B134" s="11"/>
      <c r="C134" s="11"/>
      <c r="D134" s="12"/>
      <c r="E134" s="11"/>
      <c r="F134" s="11"/>
      <c r="G134" s="11"/>
      <c r="H134" s="11"/>
      <c r="I134" s="9" t="e">
        <f t="shared" si="41"/>
        <v>#DIV/0!</v>
      </c>
      <c r="J134" s="9" t="e">
        <f t="shared" si="42"/>
        <v>#DIV/0!</v>
      </c>
      <c r="K134" s="13"/>
      <c r="L134" s="13"/>
      <c r="M134" s="13"/>
      <c r="N134" s="16" t="e">
        <f t="shared" si="40"/>
        <v>#DIV/0!</v>
      </c>
      <c r="P134" s="92"/>
    </row>
    <row r="135" spans="1:16" s="107" customFormat="1" ht="15">
      <c r="A135" s="105" t="s">
        <v>139</v>
      </c>
      <c r="B135" s="209"/>
      <c r="C135" s="209"/>
      <c r="D135" s="207"/>
      <c r="E135" s="207"/>
      <c r="F135" s="208"/>
      <c r="G135" s="208"/>
      <c r="H135" s="208"/>
      <c r="I135" s="82" t="e">
        <f t="shared" si="41"/>
        <v>#DIV/0!</v>
      </c>
      <c r="J135" s="82" t="e">
        <f t="shared" si="42"/>
        <v>#DIV/0!</v>
      </c>
      <c r="K135" s="208"/>
      <c r="L135" s="208"/>
      <c r="M135" s="208"/>
      <c r="N135" s="84" t="e">
        <f t="shared" si="40"/>
        <v>#DIV/0!</v>
      </c>
      <c r="P135" s="199"/>
    </row>
    <row r="136" spans="1:16" s="74" customFormat="1" ht="63.75">
      <c r="A136" s="32" t="s">
        <v>62</v>
      </c>
      <c r="B136" s="31"/>
      <c r="C136" s="3"/>
      <c r="D136" s="11"/>
      <c r="E136" s="12"/>
      <c r="F136" s="12"/>
      <c r="G136" s="12"/>
      <c r="H136" s="12"/>
      <c r="I136" s="9" t="e">
        <f t="shared" si="36"/>
        <v>#DIV/0!</v>
      </c>
      <c r="J136" s="9" t="e">
        <f t="shared" si="38"/>
        <v>#DIV/0!</v>
      </c>
      <c r="K136" s="75"/>
      <c r="L136" s="75"/>
      <c r="M136" s="76"/>
      <c r="N136" s="16" t="e">
        <f t="shared" si="40"/>
        <v>#DIV/0!</v>
      </c>
      <c r="P136" s="92"/>
    </row>
    <row r="137" spans="1:16" s="74" customFormat="1" ht="15">
      <c r="A137" s="93" t="s">
        <v>163</v>
      </c>
      <c r="B137" s="31">
        <f>SUM(B139)</f>
        <v>0</v>
      </c>
      <c r="C137" s="31">
        <f t="shared" ref="C137:H137" si="44">SUM(C139)</f>
        <v>0</v>
      </c>
      <c r="D137" s="31">
        <f t="shared" si="44"/>
        <v>0</v>
      </c>
      <c r="E137" s="31">
        <f t="shared" si="44"/>
        <v>0</v>
      </c>
      <c r="F137" s="1135">
        <f t="shared" si="44"/>
        <v>0</v>
      </c>
      <c r="G137" s="31">
        <f t="shared" si="44"/>
        <v>0</v>
      </c>
      <c r="H137" s="31">
        <f t="shared" si="44"/>
        <v>0</v>
      </c>
      <c r="I137" s="9" t="e">
        <f t="shared" si="36"/>
        <v>#DIV/0!</v>
      </c>
      <c r="J137" s="9" t="e">
        <f t="shared" si="38"/>
        <v>#DIV/0!</v>
      </c>
      <c r="K137" s="75">
        <f>K139</f>
        <v>0</v>
      </c>
      <c r="L137" s="75">
        <f t="shared" ref="L137:M137" si="45">SUM(L139)</f>
        <v>0</v>
      </c>
      <c r="M137" s="75">
        <f t="shared" si="45"/>
        <v>0</v>
      </c>
      <c r="N137" s="16" t="e">
        <f t="shared" si="40"/>
        <v>#DIV/0!</v>
      </c>
      <c r="P137" s="92"/>
    </row>
    <row r="138" spans="1:16" s="74" customFormat="1" ht="15">
      <c r="A138" s="108" t="s">
        <v>46</v>
      </c>
      <c r="B138" s="31"/>
      <c r="C138" s="3"/>
      <c r="D138" s="11"/>
      <c r="E138" s="12"/>
      <c r="F138" s="12"/>
      <c r="G138" s="12"/>
      <c r="H138" s="12">
        <v>0</v>
      </c>
      <c r="I138" s="9" t="e">
        <f t="shared" si="36"/>
        <v>#DIV/0!</v>
      </c>
      <c r="J138" s="9" t="e">
        <f t="shared" si="38"/>
        <v>#DIV/0!</v>
      </c>
      <c r="K138" s="75"/>
      <c r="L138" s="75"/>
      <c r="M138" s="76"/>
      <c r="N138" s="16" t="e">
        <f t="shared" si="40"/>
        <v>#DIV/0!</v>
      </c>
      <c r="P138" s="92"/>
    </row>
    <row r="139" spans="1:16" s="74" customFormat="1" ht="15">
      <c r="A139" s="109" t="s">
        <v>57</v>
      </c>
      <c r="B139" s="1264"/>
      <c r="C139" s="1253"/>
      <c r="D139" s="1214"/>
      <c r="E139" s="1245"/>
      <c r="F139" s="1245"/>
      <c r="G139" s="1245"/>
      <c r="H139" s="1245"/>
      <c r="I139" s="103" t="e">
        <f t="shared" si="36"/>
        <v>#DIV/0!</v>
      </c>
      <c r="J139" s="103" t="e">
        <f t="shared" si="38"/>
        <v>#DIV/0!</v>
      </c>
      <c r="K139" s="1214"/>
      <c r="L139" s="1214"/>
      <c r="M139" s="1245"/>
      <c r="N139" s="104" t="e">
        <f t="shared" si="40"/>
        <v>#DIV/0!</v>
      </c>
      <c r="P139" s="200"/>
    </row>
    <row r="140" spans="1:16" s="74" customFormat="1" ht="15">
      <c r="A140" s="85" t="s">
        <v>61</v>
      </c>
      <c r="B140" s="31"/>
      <c r="C140" s="3"/>
      <c r="D140" s="11"/>
      <c r="E140" s="12"/>
      <c r="F140" s="12"/>
      <c r="G140" s="12"/>
      <c r="H140" s="12"/>
      <c r="I140" s="9" t="e">
        <f t="shared" si="36"/>
        <v>#DIV/0!</v>
      </c>
      <c r="J140" s="9" t="e">
        <f t="shared" si="38"/>
        <v>#DIV/0!</v>
      </c>
      <c r="K140" s="11"/>
      <c r="L140" s="11"/>
      <c r="M140" s="12"/>
      <c r="N140" s="16" t="e">
        <f t="shared" si="40"/>
        <v>#DIV/0!</v>
      </c>
      <c r="P140" s="92"/>
    </row>
    <row r="141" spans="1:16" s="74" customFormat="1" ht="15">
      <c r="A141" s="109" t="s">
        <v>57</v>
      </c>
      <c r="B141" s="1135"/>
      <c r="C141" s="1106"/>
      <c r="D141" s="1114"/>
      <c r="E141" s="1115"/>
      <c r="F141" s="1115"/>
      <c r="G141" s="1115"/>
      <c r="H141" s="1115"/>
      <c r="I141" s="206" t="e">
        <f t="shared" si="36"/>
        <v>#DIV/0!</v>
      </c>
      <c r="J141" s="206" t="e">
        <f t="shared" si="38"/>
        <v>#DIV/0!</v>
      </c>
      <c r="K141" s="1114"/>
      <c r="L141" s="1114"/>
      <c r="M141" s="1115"/>
      <c r="N141" s="1241" t="e">
        <f t="shared" si="40"/>
        <v>#DIV/0!</v>
      </c>
      <c r="P141" s="92"/>
    </row>
    <row r="142" spans="1:16" s="74" customFormat="1" ht="25.5">
      <c r="A142" s="2" t="s">
        <v>63</v>
      </c>
      <c r="B142" s="31">
        <f>SUM(B144:B147)</f>
        <v>0</v>
      </c>
      <c r="C142" s="31">
        <f t="shared" ref="C142:H142" si="46">SUM(C144:C147)</f>
        <v>0</v>
      </c>
      <c r="D142" s="31">
        <f t="shared" si="46"/>
        <v>0</v>
      </c>
      <c r="E142" s="31">
        <f t="shared" si="46"/>
        <v>0</v>
      </c>
      <c r="F142" s="31">
        <f t="shared" si="46"/>
        <v>0</v>
      </c>
      <c r="G142" s="31">
        <f t="shared" si="46"/>
        <v>0</v>
      </c>
      <c r="H142" s="31">
        <f t="shared" si="46"/>
        <v>0</v>
      </c>
      <c r="I142" s="9" t="e">
        <f t="shared" si="36"/>
        <v>#DIV/0!</v>
      </c>
      <c r="J142" s="9" t="e">
        <f t="shared" si="38"/>
        <v>#DIV/0!</v>
      </c>
      <c r="K142" s="31">
        <f t="shared" ref="K142:M142" si="47">SUM(K144:K147)</f>
        <v>0</v>
      </c>
      <c r="L142" s="31">
        <f t="shared" si="47"/>
        <v>0</v>
      </c>
      <c r="M142" s="42">
        <f t="shared" si="47"/>
        <v>0</v>
      </c>
      <c r="N142" s="16" t="e">
        <f t="shared" si="40"/>
        <v>#DIV/0!</v>
      </c>
      <c r="P142" s="92"/>
    </row>
    <row r="143" spans="1:16" s="74" customFormat="1" ht="25.5">
      <c r="A143" s="85" t="s">
        <v>64</v>
      </c>
      <c r="B143" s="31"/>
      <c r="C143" s="3"/>
      <c r="D143" s="11"/>
      <c r="E143" s="12"/>
      <c r="F143" s="12"/>
      <c r="G143" s="12"/>
      <c r="H143" s="12"/>
      <c r="I143" s="9"/>
      <c r="J143" s="9"/>
      <c r="K143" s="75"/>
      <c r="L143" s="75"/>
      <c r="M143" s="76"/>
      <c r="N143" s="16"/>
      <c r="P143" s="92"/>
    </row>
    <row r="144" spans="1:16" s="74" customFormat="1" ht="38.25">
      <c r="A144" s="110" t="s">
        <v>65</v>
      </c>
      <c r="B144" s="111"/>
      <c r="C144" s="112"/>
      <c r="D144" s="113"/>
      <c r="E144" s="114"/>
      <c r="F144" s="114"/>
      <c r="G144" s="114"/>
      <c r="H144" s="114"/>
      <c r="I144" s="115" t="e">
        <f t="shared" ref="I144:I147" si="48">F144/E144</f>
        <v>#DIV/0!</v>
      </c>
      <c r="J144" s="115" t="e">
        <f t="shared" ref="J144:J147" si="49">H144/B144</f>
        <v>#DIV/0!</v>
      </c>
      <c r="K144" s="113"/>
      <c r="L144" s="113"/>
      <c r="M144" s="114"/>
      <c r="N144" s="116" t="e">
        <f t="shared" si="40"/>
        <v>#DIV/0!</v>
      </c>
      <c r="P144" s="92"/>
    </row>
    <row r="145" spans="1:504" ht="15">
      <c r="A145" s="2"/>
      <c r="B145" s="31"/>
      <c r="C145" s="3"/>
      <c r="D145" s="11"/>
      <c r="E145" s="12"/>
      <c r="F145" s="12"/>
      <c r="G145" s="12"/>
      <c r="H145" s="12"/>
      <c r="I145" s="9" t="e">
        <f t="shared" si="48"/>
        <v>#DIV/0!</v>
      </c>
      <c r="J145" s="9" t="e">
        <f t="shared" si="49"/>
        <v>#DIV/0!</v>
      </c>
      <c r="K145" s="75"/>
      <c r="L145" s="75"/>
      <c r="M145" s="76"/>
      <c r="N145" s="16" t="e">
        <f t="shared" si="40"/>
        <v>#DIV/0!</v>
      </c>
      <c r="P145" s="92"/>
    </row>
    <row r="146" spans="1:504" s="95" customFormat="1" ht="15">
      <c r="A146" s="2"/>
      <c r="B146" s="31"/>
      <c r="C146" s="3"/>
      <c r="D146" s="11"/>
      <c r="E146" s="12"/>
      <c r="F146" s="12"/>
      <c r="G146" s="12"/>
      <c r="H146" s="12"/>
      <c r="I146" s="9" t="e">
        <f t="shared" si="48"/>
        <v>#DIV/0!</v>
      </c>
      <c r="J146" s="9" t="e">
        <f t="shared" si="49"/>
        <v>#DIV/0!</v>
      </c>
      <c r="K146" s="75"/>
      <c r="L146" s="75"/>
      <c r="M146" s="76"/>
      <c r="N146" s="16" t="e">
        <f t="shared" si="40"/>
        <v>#DIV/0!</v>
      </c>
      <c r="O146" s="94"/>
      <c r="P146" s="198"/>
      <c r="Q146" s="94"/>
      <c r="R146" s="94"/>
      <c r="S146" s="94"/>
      <c r="T146" s="94"/>
      <c r="U146" s="94"/>
      <c r="V146" s="94"/>
      <c r="W146" s="94"/>
      <c r="X146" s="94"/>
      <c r="Y146" s="94"/>
      <c r="Z146" s="94"/>
      <c r="AA146" s="94"/>
      <c r="AB146" s="94"/>
      <c r="AC146" s="94"/>
      <c r="AD146" s="94"/>
      <c r="AE146" s="94"/>
      <c r="AF146" s="94"/>
      <c r="AG146" s="94"/>
      <c r="AH146" s="94"/>
      <c r="AI146" s="94"/>
      <c r="AJ146" s="94"/>
      <c r="AK146" s="94"/>
      <c r="AL146" s="94"/>
      <c r="AM146" s="94"/>
      <c r="AN146" s="94"/>
      <c r="AO146" s="94"/>
      <c r="AP146" s="94"/>
      <c r="AQ146" s="94"/>
      <c r="AR146" s="94"/>
      <c r="AS146" s="94"/>
      <c r="AT146" s="94"/>
      <c r="AU146" s="94"/>
      <c r="AV146" s="94"/>
      <c r="AW146" s="94"/>
      <c r="AX146" s="94"/>
      <c r="AY146" s="94"/>
      <c r="AZ146" s="94"/>
      <c r="BA146" s="94"/>
      <c r="BB146" s="94"/>
      <c r="BC146" s="94"/>
      <c r="BD146" s="94"/>
      <c r="BE146" s="94"/>
      <c r="BF146" s="94"/>
      <c r="BG146" s="94"/>
      <c r="BH146" s="94"/>
      <c r="BI146" s="94"/>
      <c r="BJ146" s="94"/>
      <c r="BK146" s="94"/>
      <c r="BL146" s="94"/>
      <c r="BM146" s="94"/>
      <c r="BN146" s="94"/>
      <c r="BO146" s="94"/>
      <c r="BP146" s="94"/>
      <c r="BQ146" s="94"/>
      <c r="BR146" s="94"/>
      <c r="BS146" s="94"/>
      <c r="BT146" s="94"/>
      <c r="BU146" s="94"/>
      <c r="BV146" s="94"/>
      <c r="BW146" s="94"/>
      <c r="BX146" s="94"/>
      <c r="BY146" s="94"/>
      <c r="BZ146" s="94"/>
      <c r="CA146" s="94"/>
      <c r="CB146" s="94"/>
      <c r="CC146" s="94"/>
      <c r="CD146" s="94"/>
      <c r="CE146" s="94"/>
      <c r="CF146" s="94"/>
      <c r="CG146" s="94"/>
      <c r="CH146" s="94"/>
      <c r="CI146" s="94"/>
      <c r="CJ146" s="94"/>
      <c r="CK146" s="94"/>
      <c r="CL146" s="94"/>
      <c r="CM146" s="94"/>
      <c r="CN146" s="94"/>
      <c r="CO146" s="94"/>
      <c r="CP146" s="94"/>
      <c r="CQ146" s="94"/>
      <c r="CR146" s="94"/>
      <c r="CS146" s="94"/>
      <c r="CT146" s="94"/>
      <c r="CU146" s="94"/>
      <c r="CV146" s="94"/>
      <c r="CW146" s="94"/>
      <c r="CX146" s="94"/>
      <c r="CY146" s="94"/>
      <c r="CZ146" s="94"/>
      <c r="DA146" s="94"/>
      <c r="DB146" s="94"/>
      <c r="DC146" s="94"/>
      <c r="DD146" s="94"/>
      <c r="DE146" s="94"/>
      <c r="DF146" s="94"/>
      <c r="DG146" s="94"/>
      <c r="DH146" s="94"/>
      <c r="DI146" s="94"/>
      <c r="DJ146" s="94"/>
      <c r="DK146" s="94"/>
      <c r="DL146" s="94"/>
      <c r="DM146" s="94"/>
      <c r="DN146" s="94"/>
      <c r="DO146" s="94"/>
      <c r="DP146" s="94"/>
      <c r="DQ146" s="94"/>
      <c r="DR146" s="94"/>
      <c r="DS146" s="94"/>
      <c r="DT146" s="94"/>
      <c r="DU146" s="94"/>
      <c r="DV146" s="94"/>
      <c r="DW146" s="94"/>
      <c r="DX146" s="94"/>
      <c r="DY146" s="94"/>
      <c r="DZ146" s="94"/>
      <c r="EA146" s="94"/>
      <c r="EB146" s="94"/>
      <c r="EC146" s="94"/>
      <c r="ED146" s="94"/>
      <c r="EE146" s="94"/>
      <c r="EF146" s="94"/>
      <c r="EG146" s="94"/>
      <c r="EH146" s="94"/>
      <c r="EI146" s="94"/>
      <c r="EJ146" s="94"/>
      <c r="EK146" s="94"/>
      <c r="EL146" s="94"/>
      <c r="EM146" s="94"/>
      <c r="EN146" s="94"/>
      <c r="EO146" s="94"/>
      <c r="EP146" s="94"/>
      <c r="EQ146" s="94"/>
      <c r="ER146" s="94"/>
      <c r="ES146" s="94"/>
      <c r="ET146" s="94"/>
      <c r="EU146" s="94"/>
      <c r="EV146" s="94"/>
      <c r="EW146" s="94"/>
      <c r="EX146" s="94"/>
      <c r="EY146" s="94"/>
      <c r="EZ146" s="94"/>
      <c r="FA146" s="94"/>
      <c r="FB146" s="94"/>
      <c r="FC146" s="94"/>
      <c r="FD146" s="94"/>
      <c r="FE146" s="94"/>
      <c r="FF146" s="94"/>
      <c r="FG146" s="94"/>
      <c r="FH146" s="94"/>
      <c r="FI146" s="94"/>
      <c r="FJ146" s="94"/>
      <c r="FK146" s="94"/>
      <c r="FL146" s="94"/>
      <c r="FM146" s="94"/>
      <c r="FN146" s="94"/>
      <c r="FO146" s="94"/>
      <c r="FP146" s="94"/>
      <c r="FQ146" s="94"/>
      <c r="FR146" s="94"/>
      <c r="FS146" s="94"/>
      <c r="FT146" s="94"/>
      <c r="FU146" s="94"/>
      <c r="FV146" s="94"/>
      <c r="FW146" s="94"/>
      <c r="FX146" s="94"/>
      <c r="FY146" s="94"/>
      <c r="FZ146" s="94"/>
      <c r="GA146" s="94"/>
      <c r="GB146" s="94"/>
      <c r="GC146" s="94"/>
      <c r="GD146" s="94"/>
      <c r="GE146" s="94"/>
      <c r="GF146" s="94"/>
      <c r="GG146" s="94"/>
      <c r="GH146" s="94"/>
      <c r="GI146" s="94"/>
      <c r="GJ146" s="94"/>
      <c r="GK146" s="94"/>
      <c r="GL146" s="94"/>
      <c r="GM146" s="94"/>
      <c r="GN146" s="94"/>
      <c r="GO146" s="94"/>
      <c r="GP146" s="94"/>
      <c r="GQ146" s="94"/>
      <c r="GR146" s="94"/>
      <c r="GS146" s="94"/>
      <c r="GT146" s="94"/>
      <c r="GU146" s="94"/>
      <c r="GV146" s="94"/>
      <c r="GW146" s="94"/>
      <c r="GX146" s="94"/>
      <c r="GY146" s="94"/>
      <c r="GZ146" s="94"/>
      <c r="HA146" s="94"/>
      <c r="HB146" s="94"/>
      <c r="HC146" s="94"/>
      <c r="HD146" s="94"/>
      <c r="HE146" s="94"/>
      <c r="HF146" s="94"/>
      <c r="HG146" s="94"/>
      <c r="HH146" s="94"/>
      <c r="HI146" s="94"/>
      <c r="HJ146" s="94"/>
      <c r="HK146" s="94"/>
      <c r="HL146" s="94"/>
      <c r="HM146" s="94"/>
      <c r="HN146" s="94"/>
      <c r="HO146" s="94"/>
      <c r="HP146" s="94"/>
      <c r="HQ146" s="94"/>
      <c r="HR146" s="94"/>
      <c r="HS146" s="94"/>
      <c r="HT146" s="94"/>
      <c r="HU146" s="94"/>
      <c r="HV146" s="94"/>
      <c r="HW146" s="94"/>
      <c r="HX146" s="94"/>
      <c r="HY146" s="94"/>
      <c r="HZ146" s="94"/>
      <c r="IA146" s="94"/>
      <c r="IB146" s="94"/>
      <c r="IC146" s="94"/>
      <c r="ID146" s="94"/>
      <c r="IE146" s="94"/>
      <c r="IF146" s="94"/>
      <c r="IG146" s="94"/>
      <c r="IH146" s="94"/>
      <c r="II146" s="94"/>
      <c r="IJ146" s="94"/>
      <c r="IK146" s="94"/>
      <c r="IL146" s="94"/>
      <c r="IM146" s="94"/>
      <c r="IN146" s="94"/>
      <c r="IO146" s="94"/>
      <c r="IP146" s="94"/>
      <c r="IQ146" s="94"/>
      <c r="IR146" s="94"/>
      <c r="IS146" s="94"/>
      <c r="IT146" s="94"/>
      <c r="IU146" s="94"/>
      <c r="IV146" s="94"/>
      <c r="IW146" s="94"/>
      <c r="IX146" s="94"/>
      <c r="IY146" s="94"/>
      <c r="IZ146" s="94"/>
      <c r="JA146" s="94"/>
      <c r="JB146" s="94"/>
      <c r="JC146" s="94"/>
      <c r="JD146" s="94"/>
      <c r="JE146" s="94"/>
      <c r="JF146" s="94"/>
      <c r="JG146" s="94"/>
      <c r="JH146" s="94"/>
      <c r="JI146" s="94"/>
      <c r="JJ146" s="94"/>
      <c r="JK146" s="94"/>
      <c r="JL146" s="94"/>
      <c r="JM146" s="94"/>
      <c r="JN146" s="94"/>
      <c r="JO146" s="94"/>
      <c r="JP146" s="94"/>
      <c r="JQ146" s="94"/>
      <c r="JR146" s="94"/>
      <c r="JS146" s="94"/>
      <c r="JT146" s="94"/>
      <c r="JU146" s="94"/>
      <c r="JV146" s="94"/>
      <c r="JW146" s="94"/>
      <c r="JX146" s="94"/>
      <c r="JY146" s="94"/>
      <c r="JZ146" s="94"/>
      <c r="KA146" s="94"/>
      <c r="KB146" s="94"/>
      <c r="KC146" s="94"/>
      <c r="KD146" s="94"/>
      <c r="KE146" s="94"/>
      <c r="KF146" s="94"/>
      <c r="KG146" s="94"/>
      <c r="KH146" s="94"/>
      <c r="KI146" s="94"/>
      <c r="KJ146" s="94"/>
      <c r="KK146" s="94"/>
      <c r="KL146" s="94"/>
      <c r="KM146" s="94"/>
      <c r="KN146" s="94"/>
      <c r="KO146" s="94"/>
      <c r="KP146" s="94"/>
      <c r="KQ146" s="94"/>
      <c r="KR146" s="94"/>
      <c r="KS146" s="94"/>
      <c r="KT146" s="94"/>
      <c r="KU146" s="94"/>
      <c r="KV146" s="94"/>
      <c r="KW146" s="94"/>
      <c r="KX146" s="94"/>
      <c r="KY146" s="94"/>
      <c r="KZ146" s="94"/>
      <c r="LA146" s="94"/>
      <c r="LB146" s="94"/>
      <c r="LC146" s="94"/>
      <c r="LD146" s="94"/>
      <c r="LE146" s="94"/>
      <c r="LF146" s="94"/>
      <c r="LG146" s="94"/>
      <c r="LH146" s="94"/>
      <c r="LI146" s="94"/>
      <c r="LJ146" s="94"/>
      <c r="LK146" s="94"/>
      <c r="LL146" s="94"/>
      <c r="LM146" s="94"/>
      <c r="LN146" s="94"/>
      <c r="LO146" s="94"/>
      <c r="LP146" s="94"/>
      <c r="LQ146" s="94"/>
      <c r="LR146" s="94"/>
      <c r="LS146" s="94"/>
      <c r="LT146" s="94"/>
      <c r="LU146" s="94"/>
      <c r="LV146" s="94"/>
      <c r="LW146" s="94"/>
      <c r="LX146" s="94"/>
      <c r="LY146" s="94"/>
      <c r="LZ146" s="94"/>
      <c r="MA146" s="94"/>
      <c r="MB146" s="94"/>
      <c r="MC146" s="94"/>
      <c r="MD146" s="94"/>
      <c r="ME146" s="94"/>
      <c r="MF146" s="94"/>
      <c r="MG146" s="94"/>
      <c r="MH146" s="94"/>
      <c r="MI146" s="94"/>
      <c r="MJ146" s="94"/>
      <c r="MK146" s="94"/>
      <c r="ML146" s="94"/>
      <c r="MM146" s="94"/>
      <c r="MN146" s="94"/>
      <c r="MO146" s="94"/>
      <c r="MP146" s="94"/>
      <c r="MQ146" s="94"/>
      <c r="MR146" s="94"/>
      <c r="MS146" s="94"/>
      <c r="MT146" s="94"/>
      <c r="MU146" s="94"/>
      <c r="MV146" s="94"/>
      <c r="MW146" s="94"/>
      <c r="MX146" s="94"/>
      <c r="MY146" s="94"/>
      <c r="MZ146" s="94"/>
      <c r="NA146" s="94"/>
      <c r="NB146" s="94"/>
      <c r="NC146" s="94"/>
      <c r="ND146" s="94"/>
      <c r="NE146" s="94"/>
      <c r="NF146" s="94"/>
      <c r="NG146" s="94"/>
      <c r="NH146" s="94"/>
      <c r="NI146" s="94"/>
      <c r="NJ146" s="94"/>
      <c r="NK146" s="94"/>
      <c r="NL146" s="94"/>
      <c r="NM146" s="94"/>
      <c r="NN146" s="94"/>
      <c r="NO146" s="94"/>
      <c r="NP146" s="94"/>
      <c r="NQ146" s="94"/>
      <c r="NR146" s="94"/>
      <c r="NS146" s="94"/>
      <c r="NT146" s="94"/>
      <c r="NU146" s="94"/>
      <c r="NV146" s="94"/>
      <c r="NW146" s="94"/>
      <c r="NX146" s="94"/>
      <c r="NY146" s="94"/>
      <c r="NZ146" s="94"/>
      <c r="OA146" s="94"/>
      <c r="OB146" s="94"/>
      <c r="OC146" s="94"/>
      <c r="OD146" s="94"/>
      <c r="OE146" s="94"/>
      <c r="OF146" s="94"/>
      <c r="OG146" s="94"/>
      <c r="OH146" s="94"/>
      <c r="OI146" s="94"/>
      <c r="OJ146" s="94"/>
      <c r="OK146" s="94"/>
      <c r="OL146" s="94"/>
      <c r="OM146" s="94"/>
      <c r="ON146" s="94"/>
      <c r="OO146" s="94"/>
      <c r="OP146" s="94"/>
      <c r="OQ146" s="94"/>
      <c r="OR146" s="94"/>
      <c r="OS146" s="94"/>
      <c r="OT146" s="94"/>
      <c r="OU146" s="94"/>
      <c r="OV146" s="94"/>
      <c r="OW146" s="94"/>
      <c r="OX146" s="94"/>
      <c r="OY146" s="94"/>
      <c r="OZ146" s="94"/>
      <c r="PA146" s="94"/>
      <c r="PB146" s="94"/>
      <c r="PC146" s="94"/>
      <c r="PD146" s="94"/>
      <c r="PE146" s="94"/>
      <c r="PF146" s="94"/>
      <c r="PG146" s="94"/>
      <c r="PH146" s="94"/>
      <c r="PI146" s="94"/>
      <c r="PJ146" s="94"/>
      <c r="PK146" s="94"/>
      <c r="PL146" s="94"/>
      <c r="PM146" s="94"/>
      <c r="PN146" s="94"/>
      <c r="PO146" s="94"/>
      <c r="PP146" s="94"/>
      <c r="PQ146" s="94"/>
      <c r="PR146" s="94"/>
      <c r="PS146" s="94"/>
      <c r="PT146" s="94"/>
      <c r="PU146" s="94"/>
      <c r="PV146" s="94"/>
      <c r="PW146" s="94"/>
      <c r="PX146" s="94"/>
      <c r="PY146" s="94"/>
      <c r="PZ146" s="94"/>
      <c r="QA146" s="94"/>
      <c r="QB146" s="94"/>
      <c r="QC146" s="94"/>
      <c r="QD146" s="94"/>
      <c r="QE146" s="94"/>
      <c r="QF146" s="94"/>
      <c r="QG146" s="94"/>
      <c r="QH146" s="94"/>
      <c r="QI146" s="94"/>
      <c r="QJ146" s="94"/>
      <c r="QK146" s="94"/>
      <c r="QL146" s="94"/>
      <c r="QM146" s="94"/>
      <c r="QN146" s="94"/>
      <c r="QO146" s="94"/>
      <c r="QP146" s="94"/>
      <c r="QQ146" s="94"/>
      <c r="QR146" s="94"/>
      <c r="QS146" s="94"/>
      <c r="QT146" s="94"/>
      <c r="QU146" s="94"/>
      <c r="QV146" s="94"/>
      <c r="QW146" s="94"/>
      <c r="QX146" s="94"/>
      <c r="QY146" s="94"/>
      <c r="QZ146" s="94"/>
      <c r="RA146" s="94"/>
      <c r="RB146" s="94"/>
      <c r="RC146" s="94"/>
      <c r="RD146" s="94"/>
      <c r="RE146" s="94"/>
      <c r="RF146" s="94"/>
      <c r="RG146" s="94"/>
      <c r="RH146" s="94"/>
      <c r="RI146" s="94"/>
      <c r="RJ146" s="94"/>
      <c r="RK146" s="94"/>
      <c r="RL146" s="94"/>
      <c r="RM146" s="94"/>
      <c r="RN146" s="94"/>
      <c r="RO146" s="94"/>
      <c r="RP146" s="94"/>
      <c r="RQ146" s="94"/>
      <c r="RR146" s="94"/>
      <c r="RS146" s="94"/>
      <c r="RT146" s="94"/>
      <c r="RU146" s="94"/>
      <c r="RV146" s="94"/>
      <c r="RW146" s="94"/>
      <c r="RX146" s="94"/>
      <c r="RY146" s="94"/>
      <c r="RZ146" s="94"/>
      <c r="SA146" s="94"/>
      <c r="SB146" s="94"/>
      <c r="SC146" s="94"/>
      <c r="SD146" s="94"/>
      <c r="SE146" s="94"/>
      <c r="SF146" s="94"/>
      <c r="SG146" s="94"/>
      <c r="SH146" s="94"/>
      <c r="SI146" s="94"/>
      <c r="SJ146" s="94"/>
    </row>
    <row r="147" spans="1:504" s="95" customFormat="1" ht="15">
      <c r="A147" s="2"/>
      <c r="B147" s="31"/>
      <c r="C147" s="3"/>
      <c r="D147" s="11"/>
      <c r="E147" s="12"/>
      <c r="F147" s="12"/>
      <c r="G147" s="12"/>
      <c r="H147" s="12"/>
      <c r="I147" s="9" t="e">
        <f t="shared" si="48"/>
        <v>#DIV/0!</v>
      </c>
      <c r="J147" s="9" t="e">
        <f t="shared" si="49"/>
        <v>#DIV/0!</v>
      </c>
      <c r="K147" s="75"/>
      <c r="L147" s="75"/>
      <c r="M147" s="76"/>
      <c r="N147" s="16" t="e">
        <f t="shared" si="40"/>
        <v>#DIV/0!</v>
      </c>
      <c r="O147" s="94"/>
      <c r="P147" s="198"/>
      <c r="Q147" s="94"/>
      <c r="R147" s="94"/>
      <c r="S147" s="94"/>
      <c r="T147" s="94"/>
      <c r="U147" s="94"/>
      <c r="V147" s="94"/>
      <c r="W147" s="94"/>
      <c r="X147" s="94"/>
      <c r="Y147" s="94"/>
      <c r="Z147" s="94"/>
      <c r="AA147" s="94"/>
      <c r="AB147" s="94"/>
      <c r="AC147" s="94"/>
      <c r="AD147" s="94"/>
      <c r="AE147" s="94"/>
      <c r="AF147" s="94"/>
      <c r="AG147" s="94"/>
      <c r="AH147" s="94"/>
      <c r="AI147" s="94"/>
      <c r="AJ147" s="94"/>
      <c r="AK147" s="94"/>
      <c r="AL147" s="94"/>
      <c r="AM147" s="94"/>
      <c r="AN147" s="94"/>
      <c r="AO147" s="94"/>
      <c r="AP147" s="94"/>
      <c r="AQ147" s="94"/>
      <c r="AR147" s="94"/>
      <c r="AS147" s="94"/>
      <c r="AT147" s="94"/>
      <c r="AU147" s="94"/>
      <c r="AV147" s="94"/>
      <c r="AW147" s="94"/>
      <c r="AX147" s="94"/>
      <c r="AY147" s="94"/>
      <c r="AZ147" s="94"/>
      <c r="BA147" s="94"/>
      <c r="BB147" s="94"/>
      <c r="BC147" s="94"/>
      <c r="BD147" s="94"/>
      <c r="BE147" s="94"/>
      <c r="BF147" s="94"/>
      <c r="BG147" s="94"/>
      <c r="BH147" s="94"/>
      <c r="BI147" s="94"/>
      <c r="BJ147" s="94"/>
      <c r="BK147" s="94"/>
      <c r="BL147" s="94"/>
      <c r="BM147" s="94"/>
      <c r="BN147" s="94"/>
      <c r="BO147" s="94"/>
      <c r="BP147" s="94"/>
      <c r="BQ147" s="94"/>
      <c r="BR147" s="94"/>
      <c r="BS147" s="94"/>
      <c r="BT147" s="94"/>
      <c r="BU147" s="94"/>
      <c r="BV147" s="94"/>
      <c r="BW147" s="94"/>
      <c r="BX147" s="94"/>
      <c r="BY147" s="94"/>
      <c r="BZ147" s="94"/>
      <c r="CA147" s="94"/>
      <c r="CB147" s="94"/>
      <c r="CC147" s="94"/>
      <c r="CD147" s="94"/>
      <c r="CE147" s="94"/>
      <c r="CF147" s="94"/>
      <c r="CG147" s="94"/>
      <c r="CH147" s="94"/>
      <c r="CI147" s="94"/>
      <c r="CJ147" s="94"/>
      <c r="CK147" s="94"/>
      <c r="CL147" s="94"/>
      <c r="CM147" s="94"/>
      <c r="CN147" s="94"/>
      <c r="CO147" s="94"/>
      <c r="CP147" s="94"/>
      <c r="CQ147" s="94"/>
      <c r="CR147" s="94"/>
      <c r="CS147" s="94"/>
      <c r="CT147" s="94"/>
      <c r="CU147" s="94"/>
      <c r="CV147" s="94"/>
      <c r="CW147" s="94"/>
      <c r="CX147" s="94"/>
      <c r="CY147" s="94"/>
      <c r="CZ147" s="94"/>
      <c r="DA147" s="94"/>
      <c r="DB147" s="94"/>
      <c r="DC147" s="94"/>
      <c r="DD147" s="94"/>
      <c r="DE147" s="94"/>
      <c r="DF147" s="94"/>
      <c r="DG147" s="94"/>
      <c r="DH147" s="94"/>
      <c r="DI147" s="94"/>
      <c r="DJ147" s="94"/>
      <c r="DK147" s="94"/>
      <c r="DL147" s="94"/>
      <c r="DM147" s="94"/>
      <c r="DN147" s="94"/>
      <c r="DO147" s="94"/>
      <c r="DP147" s="94"/>
      <c r="DQ147" s="94"/>
      <c r="DR147" s="94"/>
      <c r="DS147" s="94"/>
      <c r="DT147" s="94"/>
      <c r="DU147" s="94"/>
      <c r="DV147" s="94"/>
      <c r="DW147" s="94"/>
      <c r="DX147" s="94"/>
      <c r="DY147" s="94"/>
      <c r="DZ147" s="94"/>
      <c r="EA147" s="94"/>
      <c r="EB147" s="94"/>
      <c r="EC147" s="94"/>
      <c r="ED147" s="94"/>
      <c r="EE147" s="94"/>
      <c r="EF147" s="94"/>
      <c r="EG147" s="94"/>
      <c r="EH147" s="94"/>
      <c r="EI147" s="94"/>
      <c r="EJ147" s="94"/>
      <c r="EK147" s="94"/>
      <c r="EL147" s="94"/>
      <c r="EM147" s="94"/>
      <c r="EN147" s="94"/>
      <c r="EO147" s="94"/>
      <c r="EP147" s="94"/>
      <c r="EQ147" s="94"/>
      <c r="ER147" s="94"/>
      <c r="ES147" s="94"/>
      <c r="ET147" s="94"/>
      <c r="EU147" s="94"/>
      <c r="EV147" s="94"/>
      <c r="EW147" s="94"/>
      <c r="EX147" s="94"/>
      <c r="EY147" s="94"/>
      <c r="EZ147" s="94"/>
      <c r="FA147" s="94"/>
      <c r="FB147" s="94"/>
      <c r="FC147" s="94"/>
      <c r="FD147" s="94"/>
      <c r="FE147" s="94"/>
      <c r="FF147" s="94"/>
      <c r="FG147" s="94"/>
      <c r="FH147" s="94"/>
      <c r="FI147" s="94"/>
      <c r="FJ147" s="94"/>
      <c r="FK147" s="94"/>
      <c r="FL147" s="94"/>
      <c r="FM147" s="94"/>
      <c r="FN147" s="94"/>
      <c r="FO147" s="94"/>
      <c r="FP147" s="94"/>
      <c r="FQ147" s="94"/>
      <c r="FR147" s="94"/>
      <c r="FS147" s="94"/>
      <c r="FT147" s="94"/>
      <c r="FU147" s="94"/>
      <c r="FV147" s="94"/>
      <c r="FW147" s="94"/>
      <c r="FX147" s="94"/>
      <c r="FY147" s="94"/>
      <c r="FZ147" s="94"/>
      <c r="GA147" s="94"/>
      <c r="GB147" s="94"/>
      <c r="GC147" s="94"/>
      <c r="GD147" s="94"/>
      <c r="GE147" s="94"/>
      <c r="GF147" s="94"/>
      <c r="GG147" s="94"/>
      <c r="GH147" s="94"/>
      <c r="GI147" s="94"/>
      <c r="GJ147" s="94"/>
      <c r="GK147" s="94"/>
      <c r="GL147" s="94"/>
      <c r="GM147" s="94"/>
      <c r="GN147" s="94"/>
      <c r="GO147" s="94"/>
      <c r="GP147" s="94"/>
      <c r="GQ147" s="94"/>
      <c r="GR147" s="94"/>
      <c r="GS147" s="94"/>
      <c r="GT147" s="94"/>
      <c r="GU147" s="94"/>
      <c r="GV147" s="94"/>
      <c r="GW147" s="94"/>
      <c r="GX147" s="94"/>
      <c r="GY147" s="94"/>
      <c r="GZ147" s="94"/>
      <c r="HA147" s="94"/>
      <c r="HB147" s="94"/>
      <c r="HC147" s="94"/>
      <c r="HD147" s="94"/>
      <c r="HE147" s="94"/>
      <c r="HF147" s="94"/>
      <c r="HG147" s="94"/>
      <c r="HH147" s="94"/>
      <c r="HI147" s="94"/>
      <c r="HJ147" s="94"/>
      <c r="HK147" s="94"/>
      <c r="HL147" s="94"/>
      <c r="HM147" s="94"/>
      <c r="HN147" s="94"/>
      <c r="HO147" s="94"/>
      <c r="HP147" s="94"/>
      <c r="HQ147" s="94"/>
      <c r="HR147" s="94"/>
      <c r="HS147" s="94"/>
      <c r="HT147" s="94"/>
      <c r="HU147" s="94"/>
      <c r="HV147" s="94"/>
      <c r="HW147" s="94"/>
      <c r="HX147" s="94"/>
      <c r="HY147" s="94"/>
      <c r="HZ147" s="94"/>
      <c r="IA147" s="94"/>
      <c r="IB147" s="94"/>
      <c r="IC147" s="94"/>
      <c r="ID147" s="94"/>
      <c r="IE147" s="94"/>
      <c r="IF147" s="94"/>
      <c r="IG147" s="94"/>
      <c r="IH147" s="94"/>
      <c r="II147" s="94"/>
      <c r="IJ147" s="94"/>
      <c r="IK147" s="94"/>
      <c r="IL147" s="94"/>
      <c r="IM147" s="94"/>
      <c r="IN147" s="94"/>
      <c r="IO147" s="94"/>
      <c r="IP147" s="94"/>
      <c r="IQ147" s="94"/>
      <c r="IR147" s="94"/>
      <c r="IS147" s="94"/>
      <c r="IT147" s="94"/>
      <c r="IU147" s="94"/>
      <c r="IV147" s="94"/>
      <c r="IW147" s="94"/>
      <c r="IX147" s="94"/>
      <c r="IY147" s="94"/>
      <c r="IZ147" s="94"/>
      <c r="JA147" s="94"/>
      <c r="JB147" s="94"/>
      <c r="JC147" s="94"/>
      <c r="JD147" s="94"/>
      <c r="JE147" s="94"/>
      <c r="JF147" s="94"/>
      <c r="JG147" s="94"/>
      <c r="JH147" s="94"/>
      <c r="JI147" s="94"/>
      <c r="JJ147" s="94"/>
      <c r="JK147" s="94"/>
      <c r="JL147" s="94"/>
      <c r="JM147" s="94"/>
      <c r="JN147" s="94"/>
      <c r="JO147" s="94"/>
      <c r="JP147" s="94"/>
      <c r="JQ147" s="94"/>
      <c r="JR147" s="94"/>
      <c r="JS147" s="94"/>
      <c r="JT147" s="94"/>
      <c r="JU147" s="94"/>
      <c r="JV147" s="94"/>
      <c r="JW147" s="94"/>
      <c r="JX147" s="94"/>
      <c r="JY147" s="94"/>
      <c r="JZ147" s="94"/>
      <c r="KA147" s="94"/>
      <c r="KB147" s="94"/>
      <c r="KC147" s="94"/>
      <c r="KD147" s="94"/>
      <c r="KE147" s="94"/>
      <c r="KF147" s="94"/>
      <c r="KG147" s="94"/>
      <c r="KH147" s="94"/>
      <c r="KI147" s="94"/>
      <c r="KJ147" s="94"/>
      <c r="KK147" s="94"/>
      <c r="KL147" s="94"/>
      <c r="KM147" s="94"/>
      <c r="KN147" s="94"/>
      <c r="KO147" s="94"/>
      <c r="KP147" s="94"/>
      <c r="KQ147" s="94"/>
      <c r="KR147" s="94"/>
      <c r="KS147" s="94"/>
      <c r="KT147" s="94"/>
      <c r="KU147" s="94"/>
      <c r="KV147" s="94"/>
      <c r="KW147" s="94"/>
      <c r="KX147" s="94"/>
      <c r="KY147" s="94"/>
      <c r="KZ147" s="94"/>
      <c r="LA147" s="94"/>
      <c r="LB147" s="94"/>
      <c r="LC147" s="94"/>
      <c r="LD147" s="94"/>
      <c r="LE147" s="94"/>
      <c r="LF147" s="94"/>
      <c r="LG147" s="94"/>
      <c r="LH147" s="94"/>
      <c r="LI147" s="94"/>
      <c r="LJ147" s="94"/>
      <c r="LK147" s="94"/>
      <c r="LL147" s="94"/>
      <c r="LM147" s="94"/>
      <c r="LN147" s="94"/>
      <c r="LO147" s="94"/>
      <c r="LP147" s="94"/>
      <c r="LQ147" s="94"/>
      <c r="LR147" s="94"/>
      <c r="LS147" s="94"/>
      <c r="LT147" s="94"/>
      <c r="LU147" s="94"/>
      <c r="LV147" s="94"/>
      <c r="LW147" s="94"/>
      <c r="LX147" s="94"/>
      <c r="LY147" s="94"/>
      <c r="LZ147" s="94"/>
      <c r="MA147" s="94"/>
      <c r="MB147" s="94"/>
      <c r="MC147" s="94"/>
      <c r="MD147" s="94"/>
      <c r="ME147" s="94"/>
      <c r="MF147" s="94"/>
      <c r="MG147" s="94"/>
      <c r="MH147" s="94"/>
      <c r="MI147" s="94"/>
      <c r="MJ147" s="94"/>
      <c r="MK147" s="94"/>
      <c r="ML147" s="94"/>
      <c r="MM147" s="94"/>
      <c r="MN147" s="94"/>
      <c r="MO147" s="94"/>
      <c r="MP147" s="94"/>
      <c r="MQ147" s="94"/>
      <c r="MR147" s="94"/>
      <c r="MS147" s="94"/>
      <c r="MT147" s="94"/>
      <c r="MU147" s="94"/>
      <c r="MV147" s="94"/>
      <c r="MW147" s="94"/>
      <c r="MX147" s="94"/>
      <c r="MY147" s="94"/>
      <c r="MZ147" s="94"/>
      <c r="NA147" s="94"/>
      <c r="NB147" s="94"/>
      <c r="NC147" s="94"/>
      <c r="ND147" s="94"/>
      <c r="NE147" s="94"/>
      <c r="NF147" s="94"/>
      <c r="NG147" s="94"/>
      <c r="NH147" s="94"/>
      <c r="NI147" s="94"/>
      <c r="NJ147" s="94"/>
      <c r="NK147" s="94"/>
      <c r="NL147" s="94"/>
      <c r="NM147" s="94"/>
      <c r="NN147" s="94"/>
      <c r="NO147" s="94"/>
      <c r="NP147" s="94"/>
      <c r="NQ147" s="94"/>
      <c r="NR147" s="94"/>
      <c r="NS147" s="94"/>
      <c r="NT147" s="94"/>
      <c r="NU147" s="94"/>
      <c r="NV147" s="94"/>
      <c r="NW147" s="94"/>
      <c r="NX147" s="94"/>
      <c r="NY147" s="94"/>
      <c r="NZ147" s="94"/>
      <c r="OA147" s="94"/>
      <c r="OB147" s="94"/>
      <c r="OC147" s="94"/>
      <c r="OD147" s="94"/>
      <c r="OE147" s="94"/>
      <c r="OF147" s="94"/>
      <c r="OG147" s="94"/>
      <c r="OH147" s="94"/>
      <c r="OI147" s="94"/>
      <c r="OJ147" s="94"/>
      <c r="OK147" s="94"/>
      <c r="OL147" s="94"/>
      <c r="OM147" s="94"/>
      <c r="ON147" s="94"/>
      <c r="OO147" s="94"/>
      <c r="OP147" s="94"/>
      <c r="OQ147" s="94"/>
      <c r="OR147" s="94"/>
      <c r="OS147" s="94"/>
      <c r="OT147" s="94"/>
      <c r="OU147" s="94"/>
      <c r="OV147" s="94"/>
      <c r="OW147" s="94"/>
      <c r="OX147" s="94"/>
      <c r="OY147" s="94"/>
      <c r="OZ147" s="94"/>
      <c r="PA147" s="94"/>
      <c r="PB147" s="94"/>
      <c r="PC147" s="94"/>
      <c r="PD147" s="94"/>
      <c r="PE147" s="94"/>
      <c r="PF147" s="94"/>
      <c r="PG147" s="94"/>
      <c r="PH147" s="94"/>
      <c r="PI147" s="94"/>
      <c r="PJ147" s="94"/>
      <c r="PK147" s="94"/>
      <c r="PL147" s="94"/>
      <c r="PM147" s="94"/>
      <c r="PN147" s="94"/>
      <c r="PO147" s="94"/>
      <c r="PP147" s="94"/>
      <c r="PQ147" s="94"/>
      <c r="PR147" s="94"/>
      <c r="PS147" s="94"/>
      <c r="PT147" s="94"/>
      <c r="PU147" s="94"/>
      <c r="PV147" s="94"/>
      <c r="PW147" s="94"/>
      <c r="PX147" s="94"/>
      <c r="PY147" s="94"/>
      <c r="PZ147" s="94"/>
      <c r="QA147" s="94"/>
      <c r="QB147" s="94"/>
      <c r="QC147" s="94"/>
      <c r="QD147" s="94"/>
      <c r="QE147" s="94"/>
      <c r="QF147" s="94"/>
      <c r="QG147" s="94"/>
      <c r="QH147" s="94"/>
      <c r="QI147" s="94"/>
      <c r="QJ147" s="94"/>
      <c r="QK147" s="94"/>
      <c r="QL147" s="94"/>
      <c r="QM147" s="94"/>
      <c r="QN147" s="94"/>
      <c r="QO147" s="94"/>
      <c r="QP147" s="94"/>
      <c r="QQ147" s="94"/>
      <c r="QR147" s="94"/>
      <c r="QS147" s="94"/>
      <c r="QT147" s="94"/>
      <c r="QU147" s="94"/>
      <c r="QV147" s="94"/>
      <c r="QW147" s="94"/>
      <c r="QX147" s="94"/>
      <c r="QY147" s="94"/>
      <c r="QZ147" s="94"/>
      <c r="RA147" s="94"/>
      <c r="RB147" s="94"/>
      <c r="RC147" s="94"/>
      <c r="RD147" s="94"/>
      <c r="RE147" s="94"/>
      <c r="RF147" s="94"/>
      <c r="RG147" s="94"/>
      <c r="RH147" s="94"/>
      <c r="RI147" s="94"/>
      <c r="RJ147" s="94"/>
      <c r="RK147" s="94"/>
      <c r="RL147" s="94"/>
      <c r="RM147" s="94"/>
      <c r="RN147" s="94"/>
      <c r="RO147" s="94"/>
      <c r="RP147" s="94"/>
      <c r="RQ147" s="94"/>
      <c r="RR147" s="94"/>
      <c r="RS147" s="94"/>
      <c r="RT147" s="94"/>
      <c r="RU147" s="94"/>
      <c r="RV147" s="94"/>
      <c r="RW147" s="94"/>
      <c r="RX147" s="94"/>
      <c r="RY147" s="94"/>
      <c r="RZ147" s="94"/>
      <c r="SA147" s="94"/>
      <c r="SB147" s="94"/>
      <c r="SC147" s="94"/>
      <c r="SD147" s="94"/>
      <c r="SE147" s="94"/>
      <c r="SF147" s="94"/>
      <c r="SG147" s="94"/>
      <c r="SH147" s="94"/>
      <c r="SI147" s="94"/>
      <c r="SJ147" s="94"/>
    </row>
    <row r="148" spans="1:504" s="95" customFormat="1" ht="38.25">
      <c r="A148" s="2" t="s">
        <v>66</v>
      </c>
      <c r="B148" s="3">
        <f t="shared" ref="B148:H148" si="50">SUM(B150:B156)</f>
        <v>0</v>
      </c>
      <c r="C148" s="3">
        <f t="shared" si="50"/>
        <v>0</v>
      </c>
      <c r="D148" s="3">
        <f t="shared" si="50"/>
        <v>0</v>
      </c>
      <c r="E148" s="3">
        <f t="shared" si="50"/>
        <v>0</v>
      </c>
      <c r="F148" s="3">
        <f t="shared" si="50"/>
        <v>0</v>
      </c>
      <c r="G148" s="3">
        <f t="shared" si="50"/>
        <v>0</v>
      </c>
      <c r="H148" s="3">
        <f t="shared" si="50"/>
        <v>0</v>
      </c>
      <c r="I148" s="9" t="e">
        <f t="shared" si="36"/>
        <v>#DIV/0!</v>
      </c>
      <c r="J148" s="9" t="e">
        <f t="shared" si="38"/>
        <v>#DIV/0!</v>
      </c>
      <c r="K148" s="3">
        <f>SUM(K150:K156)</f>
        <v>0</v>
      </c>
      <c r="L148" s="3">
        <f>SUM(L150:L156)</f>
        <v>0</v>
      </c>
      <c r="M148" s="29">
        <f>SUM(M150:M156)</f>
        <v>0</v>
      </c>
      <c r="N148" s="16" t="e">
        <f t="shared" si="40"/>
        <v>#DIV/0!</v>
      </c>
      <c r="O148" s="94"/>
      <c r="P148" s="198"/>
      <c r="Q148" s="94"/>
      <c r="R148" s="94"/>
      <c r="S148" s="94"/>
      <c r="T148" s="94"/>
      <c r="U148" s="94"/>
      <c r="V148" s="94"/>
      <c r="W148" s="94"/>
      <c r="X148" s="94"/>
      <c r="Y148" s="94"/>
      <c r="Z148" s="94"/>
      <c r="AA148" s="94"/>
      <c r="AB148" s="94"/>
      <c r="AC148" s="94"/>
      <c r="AD148" s="94"/>
      <c r="AE148" s="94"/>
      <c r="AF148" s="94"/>
      <c r="AG148" s="94"/>
      <c r="AH148" s="94"/>
      <c r="AI148" s="94"/>
      <c r="AJ148" s="94"/>
      <c r="AK148" s="94"/>
      <c r="AL148" s="94"/>
      <c r="AM148" s="94"/>
      <c r="AN148" s="94"/>
      <c r="AO148" s="94"/>
      <c r="AP148" s="94"/>
      <c r="AQ148" s="94"/>
      <c r="AR148" s="94"/>
      <c r="AS148" s="94"/>
      <c r="AT148" s="94"/>
      <c r="AU148" s="94"/>
      <c r="AV148" s="94"/>
      <c r="AW148" s="94"/>
      <c r="AX148" s="94"/>
      <c r="AY148" s="94"/>
      <c r="AZ148" s="94"/>
      <c r="BA148" s="94"/>
      <c r="BB148" s="94"/>
      <c r="BC148" s="94"/>
      <c r="BD148" s="94"/>
      <c r="BE148" s="94"/>
      <c r="BF148" s="94"/>
      <c r="BG148" s="94"/>
      <c r="BH148" s="94"/>
      <c r="BI148" s="94"/>
      <c r="BJ148" s="94"/>
      <c r="BK148" s="94"/>
      <c r="BL148" s="94"/>
      <c r="BM148" s="94"/>
      <c r="BN148" s="94"/>
      <c r="BO148" s="94"/>
      <c r="BP148" s="94"/>
      <c r="BQ148" s="94"/>
      <c r="BR148" s="94"/>
      <c r="BS148" s="94"/>
      <c r="BT148" s="94"/>
      <c r="BU148" s="94"/>
      <c r="BV148" s="94"/>
      <c r="BW148" s="94"/>
      <c r="BX148" s="94"/>
      <c r="BY148" s="94"/>
      <c r="BZ148" s="94"/>
      <c r="CA148" s="94"/>
      <c r="CB148" s="94"/>
      <c r="CC148" s="94"/>
      <c r="CD148" s="94"/>
      <c r="CE148" s="94"/>
      <c r="CF148" s="94"/>
      <c r="CG148" s="94"/>
      <c r="CH148" s="94"/>
      <c r="CI148" s="94"/>
      <c r="CJ148" s="94"/>
      <c r="CK148" s="94"/>
      <c r="CL148" s="94"/>
      <c r="CM148" s="94"/>
      <c r="CN148" s="94"/>
      <c r="CO148" s="94"/>
      <c r="CP148" s="94"/>
      <c r="CQ148" s="94"/>
      <c r="CR148" s="94"/>
      <c r="CS148" s="94"/>
      <c r="CT148" s="94"/>
      <c r="CU148" s="94"/>
      <c r="CV148" s="94"/>
      <c r="CW148" s="94"/>
      <c r="CX148" s="94"/>
      <c r="CY148" s="94"/>
      <c r="CZ148" s="94"/>
      <c r="DA148" s="94"/>
      <c r="DB148" s="94"/>
      <c r="DC148" s="94"/>
      <c r="DD148" s="94"/>
      <c r="DE148" s="94"/>
      <c r="DF148" s="94"/>
      <c r="DG148" s="94"/>
      <c r="DH148" s="94"/>
      <c r="DI148" s="94"/>
      <c r="DJ148" s="94"/>
      <c r="DK148" s="94"/>
      <c r="DL148" s="94"/>
      <c r="DM148" s="94"/>
      <c r="DN148" s="94"/>
      <c r="DO148" s="94"/>
      <c r="DP148" s="94"/>
      <c r="DQ148" s="94"/>
      <c r="DR148" s="94"/>
      <c r="DS148" s="94"/>
      <c r="DT148" s="94"/>
      <c r="DU148" s="94"/>
      <c r="DV148" s="94"/>
      <c r="DW148" s="94"/>
      <c r="DX148" s="94"/>
      <c r="DY148" s="94"/>
      <c r="DZ148" s="94"/>
      <c r="EA148" s="94"/>
      <c r="EB148" s="94"/>
      <c r="EC148" s="94"/>
      <c r="ED148" s="94"/>
      <c r="EE148" s="94"/>
      <c r="EF148" s="94"/>
      <c r="EG148" s="94"/>
      <c r="EH148" s="94"/>
      <c r="EI148" s="94"/>
      <c r="EJ148" s="94"/>
      <c r="EK148" s="94"/>
      <c r="EL148" s="94"/>
      <c r="EM148" s="94"/>
      <c r="EN148" s="94"/>
      <c r="EO148" s="94"/>
      <c r="EP148" s="94"/>
      <c r="EQ148" s="94"/>
      <c r="ER148" s="94"/>
      <c r="ES148" s="94"/>
      <c r="ET148" s="94"/>
      <c r="EU148" s="94"/>
      <c r="EV148" s="94"/>
      <c r="EW148" s="94"/>
      <c r="EX148" s="94"/>
      <c r="EY148" s="94"/>
      <c r="EZ148" s="94"/>
      <c r="FA148" s="94"/>
      <c r="FB148" s="94"/>
      <c r="FC148" s="94"/>
      <c r="FD148" s="94"/>
      <c r="FE148" s="94"/>
      <c r="FF148" s="94"/>
      <c r="FG148" s="94"/>
      <c r="FH148" s="94"/>
      <c r="FI148" s="94"/>
      <c r="FJ148" s="94"/>
      <c r="FK148" s="94"/>
      <c r="FL148" s="94"/>
      <c r="FM148" s="94"/>
      <c r="FN148" s="94"/>
      <c r="FO148" s="94"/>
      <c r="FP148" s="94"/>
      <c r="FQ148" s="94"/>
      <c r="FR148" s="94"/>
      <c r="FS148" s="94"/>
      <c r="FT148" s="94"/>
      <c r="FU148" s="94"/>
      <c r="FV148" s="94"/>
      <c r="FW148" s="94"/>
      <c r="FX148" s="94"/>
      <c r="FY148" s="94"/>
      <c r="FZ148" s="94"/>
      <c r="GA148" s="94"/>
      <c r="GB148" s="94"/>
      <c r="GC148" s="94"/>
      <c r="GD148" s="94"/>
      <c r="GE148" s="94"/>
      <c r="GF148" s="94"/>
      <c r="GG148" s="94"/>
      <c r="GH148" s="94"/>
      <c r="GI148" s="94"/>
      <c r="GJ148" s="94"/>
      <c r="GK148" s="94"/>
      <c r="GL148" s="94"/>
      <c r="GM148" s="94"/>
      <c r="GN148" s="94"/>
      <c r="GO148" s="94"/>
      <c r="GP148" s="94"/>
      <c r="GQ148" s="94"/>
      <c r="GR148" s="94"/>
      <c r="GS148" s="94"/>
      <c r="GT148" s="94"/>
      <c r="GU148" s="94"/>
      <c r="GV148" s="94"/>
      <c r="GW148" s="94"/>
      <c r="GX148" s="94"/>
      <c r="GY148" s="94"/>
      <c r="GZ148" s="94"/>
      <c r="HA148" s="94"/>
      <c r="HB148" s="94"/>
      <c r="HC148" s="94"/>
      <c r="HD148" s="94"/>
      <c r="HE148" s="94"/>
      <c r="HF148" s="94"/>
      <c r="HG148" s="94"/>
      <c r="HH148" s="94"/>
      <c r="HI148" s="94"/>
      <c r="HJ148" s="94"/>
      <c r="HK148" s="94"/>
      <c r="HL148" s="94"/>
      <c r="HM148" s="94"/>
      <c r="HN148" s="94"/>
      <c r="HO148" s="94"/>
      <c r="HP148" s="94"/>
      <c r="HQ148" s="94"/>
      <c r="HR148" s="94"/>
      <c r="HS148" s="94"/>
      <c r="HT148" s="94"/>
      <c r="HU148" s="94"/>
      <c r="HV148" s="94"/>
      <c r="HW148" s="94"/>
      <c r="HX148" s="94"/>
      <c r="HY148" s="94"/>
      <c r="HZ148" s="94"/>
      <c r="IA148" s="94"/>
      <c r="IB148" s="94"/>
      <c r="IC148" s="94"/>
      <c r="ID148" s="94"/>
      <c r="IE148" s="94"/>
      <c r="IF148" s="94"/>
      <c r="IG148" s="94"/>
      <c r="IH148" s="94"/>
      <c r="II148" s="94"/>
      <c r="IJ148" s="94"/>
      <c r="IK148" s="94"/>
      <c r="IL148" s="94"/>
      <c r="IM148" s="94"/>
      <c r="IN148" s="94"/>
      <c r="IO148" s="94"/>
      <c r="IP148" s="94"/>
      <c r="IQ148" s="94"/>
      <c r="IR148" s="94"/>
      <c r="IS148" s="94"/>
      <c r="IT148" s="94"/>
      <c r="IU148" s="94"/>
      <c r="IV148" s="94"/>
      <c r="IW148" s="94"/>
      <c r="IX148" s="94"/>
      <c r="IY148" s="94"/>
      <c r="IZ148" s="94"/>
      <c r="JA148" s="94"/>
      <c r="JB148" s="94"/>
      <c r="JC148" s="94"/>
      <c r="JD148" s="94"/>
      <c r="JE148" s="94"/>
      <c r="JF148" s="94"/>
      <c r="JG148" s="94"/>
      <c r="JH148" s="94"/>
      <c r="JI148" s="94"/>
      <c r="JJ148" s="94"/>
      <c r="JK148" s="94"/>
      <c r="JL148" s="94"/>
      <c r="JM148" s="94"/>
      <c r="JN148" s="94"/>
      <c r="JO148" s="94"/>
      <c r="JP148" s="94"/>
      <c r="JQ148" s="94"/>
      <c r="JR148" s="94"/>
      <c r="JS148" s="94"/>
      <c r="JT148" s="94"/>
      <c r="JU148" s="94"/>
      <c r="JV148" s="94"/>
      <c r="JW148" s="94"/>
      <c r="JX148" s="94"/>
      <c r="JY148" s="94"/>
      <c r="JZ148" s="94"/>
      <c r="KA148" s="94"/>
      <c r="KB148" s="94"/>
      <c r="KC148" s="94"/>
      <c r="KD148" s="94"/>
      <c r="KE148" s="94"/>
      <c r="KF148" s="94"/>
      <c r="KG148" s="94"/>
      <c r="KH148" s="94"/>
      <c r="KI148" s="94"/>
      <c r="KJ148" s="94"/>
      <c r="KK148" s="94"/>
      <c r="KL148" s="94"/>
      <c r="KM148" s="94"/>
      <c r="KN148" s="94"/>
      <c r="KO148" s="94"/>
      <c r="KP148" s="94"/>
      <c r="KQ148" s="94"/>
      <c r="KR148" s="94"/>
      <c r="KS148" s="94"/>
      <c r="KT148" s="94"/>
      <c r="KU148" s="94"/>
      <c r="KV148" s="94"/>
      <c r="KW148" s="94"/>
      <c r="KX148" s="94"/>
      <c r="KY148" s="94"/>
      <c r="KZ148" s="94"/>
      <c r="LA148" s="94"/>
      <c r="LB148" s="94"/>
      <c r="LC148" s="94"/>
      <c r="LD148" s="94"/>
      <c r="LE148" s="94"/>
      <c r="LF148" s="94"/>
      <c r="LG148" s="94"/>
      <c r="LH148" s="94"/>
      <c r="LI148" s="94"/>
      <c r="LJ148" s="94"/>
      <c r="LK148" s="94"/>
      <c r="LL148" s="94"/>
      <c r="LM148" s="94"/>
      <c r="LN148" s="94"/>
      <c r="LO148" s="94"/>
      <c r="LP148" s="94"/>
      <c r="LQ148" s="94"/>
      <c r="LR148" s="94"/>
      <c r="LS148" s="94"/>
      <c r="LT148" s="94"/>
      <c r="LU148" s="94"/>
      <c r="LV148" s="94"/>
      <c r="LW148" s="94"/>
      <c r="LX148" s="94"/>
      <c r="LY148" s="94"/>
      <c r="LZ148" s="94"/>
      <c r="MA148" s="94"/>
      <c r="MB148" s="94"/>
      <c r="MC148" s="94"/>
      <c r="MD148" s="94"/>
      <c r="ME148" s="94"/>
      <c r="MF148" s="94"/>
      <c r="MG148" s="94"/>
      <c r="MH148" s="94"/>
      <c r="MI148" s="94"/>
      <c r="MJ148" s="94"/>
      <c r="MK148" s="94"/>
      <c r="ML148" s="94"/>
      <c r="MM148" s="94"/>
      <c r="MN148" s="94"/>
      <c r="MO148" s="94"/>
      <c r="MP148" s="94"/>
      <c r="MQ148" s="94"/>
      <c r="MR148" s="94"/>
      <c r="MS148" s="94"/>
      <c r="MT148" s="94"/>
      <c r="MU148" s="94"/>
      <c r="MV148" s="94"/>
      <c r="MW148" s="94"/>
      <c r="MX148" s="94"/>
      <c r="MY148" s="94"/>
      <c r="MZ148" s="94"/>
      <c r="NA148" s="94"/>
      <c r="NB148" s="94"/>
      <c r="NC148" s="94"/>
      <c r="ND148" s="94"/>
      <c r="NE148" s="94"/>
      <c r="NF148" s="94"/>
      <c r="NG148" s="94"/>
      <c r="NH148" s="94"/>
      <c r="NI148" s="94"/>
      <c r="NJ148" s="94"/>
      <c r="NK148" s="94"/>
      <c r="NL148" s="94"/>
      <c r="NM148" s="94"/>
      <c r="NN148" s="94"/>
      <c r="NO148" s="94"/>
      <c r="NP148" s="94"/>
      <c r="NQ148" s="94"/>
      <c r="NR148" s="94"/>
      <c r="NS148" s="94"/>
      <c r="NT148" s="94"/>
      <c r="NU148" s="94"/>
      <c r="NV148" s="94"/>
      <c r="NW148" s="94"/>
      <c r="NX148" s="94"/>
      <c r="NY148" s="94"/>
      <c r="NZ148" s="94"/>
      <c r="OA148" s="94"/>
      <c r="OB148" s="94"/>
      <c r="OC148" s="94"/>
      <c r="OD148" s="94"/>
      <c r="OE148" s="94"/>
      <c r="OF148" s="94"/>
      <c r="OG148" s="94"/>
      <c r="OH148" s="94"/>
      <c r="OI148" s="94"/>
      <c r="OJ148" s="94"/>
      <c r="OK148" s="94"/>
      <c r="OL148" s="94"/>
      <c r="OM148" s="94"/>
      <c r="ON148" s="94"/>
      <c r="OO148" s="94"/>
      <c r="OP148" s="94"/>
      <c r="OQ148" s="94"/>
      <c r="OR148" s="94"/>
      <c r="OS148" s="94"/>
      <c r="OT148" s="94"/>
      <c r="OU148" s="94"/>
      <c r="OV148" s="94"/>
      <c r="OW148" s="94"/>
      <c r="OX148" s="94"/>
      <c r="OY148" s="94"/>
      <c r="OZ148" s="94"/>
      <c r="PA148" s="94"/>
      <c r="PB148" s="94"/>
      <c r="PC148" s="94"/>
      <c r="PD148" s="94"/>
      <c r="PE148" s="94"/>
      <c r="PF148" s="94"/>
      <c r="PG148" s="94"/>
      <c r="PH148" s="94"/>
      <c r="PI148" s="94"/>
      <c r="PJ148" s="94"/>
      <c r="PK148" s="94"/>
      <c r="PL148" s="94"/>
      <c r="PM148" s="94"/>
      <c r="PN148" s="94"/>
      <c r="PO148" s="94"/>
      <c r="PP148" s="94"/>
      <c r="PQ148" s="94"/>
      <c r="PR148" s="94"/>
      <c r="PS148" s="94"/>
      <c r="PT148" s="94"/>
      <c r="PU148" s="94"/>
      <c r="PV148" s="94"/>
      <c r="PW148" s="94"/>
      <c r="PX148" s="94"/>
      <c r="PY148" s="94"/>
      <c r="PZ148" s="94"/>
      <c r="QA148" s="94"/>
      <c r="QB148" s="94"/>
      <c r="QC148" s="94"/>
      <c r="QD148" s="94"/>
      <c r="QE148" s="94"/>
      <c r="QF148" s="94"/>
      <c r="QG148" s="94"/>
      <c r="QH148" s="94"/>
      <c r="QI148" s="94"/>
      <c r="QJ148" s="94"/>
      <c r="QK148" s="94"/>
      <c r="QL148" s="94"/>
      <c r="QM148" s="94"/>
      <c r="QN148" s="94"/>
      <c r="QO148" s="94"/>
      <c r="QP148" s="94"/>
      <c r="QQ148" s="94"/>
      <c r="QR148" s="94"/>
      <c r="QS148" s="94"/>
      <c r="QT148" s="94"/>
      <c r="QU148" s="94"/>
      <c r="QV148" s="94"/>
      <c r="QW148" s="94"/>
      <c r="QX148" s="94"/>
      <c r="QY148" s="94"/>
      <c r="QZ148" s="94"/>
      <c r="RA148" s="94"/>
      <c r="RB148" s="94"/>
      <c r="RC148" s="94"/>
      <c r="RD148" s="94"/>
      <c r="RE148" s="94"/>
      <c r="RF148" s="94"/>
      <c r="RG148" s="94"/>
      <c r="RH148" s="94"/>
      <c r="RI148" s="94"/>
      <c r="RJ148" s="94"/>
      <c r="RK148" s="94"/>
      <c r="RL148" s="94"/>
      <c r="RM148" s="94"/>
      <c r="RN148" s="94"/>
      <c r="RO148" s="94"/>
      <c r="RP148" s="94"/>
      <c r="RQ148" s="94"/>
      <c r="RR148" s="94"/>
      <c r="RS148" s="94"/>
      <c r="RT148" s="94"/>
      <c r="RU148" s="94"/>
      <c r="RV148" s="94"/>
      <c r="RW148" s="94"/>
      <c r="RX148" s="94"/>
      <c r="RY148" s="94"/>
      <c r="RZ148" s="94"/>
      <c r="SA148" s="94"/>
      <c r="SB148" s="94"/>
      <c r="SC148" s="94"/>
      <c r="SD148" s="94"/>
      <c r="SE148" s="94"/>
      <c r="SF148" s="94"/>
      <c r="SG148" s="94"/>
      <c r="SH148" s="94"/>
      <c r="SI148" s="94"/>
      <c r="SJ148" s="94"/>
    </row>
    <row r="149" spans="1:504" s="95" customFormat="1" ht="25.5">
      <c r="A149" s="85" t="s">
        <v>64</v>
      </c>
      <c r="B149" s="31"/>
      <c r="C149" s="3"/>
      <c r="D149" s="11"/>
      <c r="E149" s="12"/>
      <c r="F149" s="12"/>
      <c r="G149" s="12"/>
      <c r="H149" s="12"/>
      <c r="I149" s="9"/>
      <c r="J149" s="9"/>
      <c r="K149" s="75"/>
      <c r="L149" s="75"/>
      <c r="M149" s="76"/>
      <c r="N149" s="16"/>
      <c r="O149" s="94"/>
      <c r="P149" s="198"/>
      <c r="Q149" s="94"/>
      <c r="R149" s="94"/>
      <c r="S149" s="94"/>
      <c r="T149" s="94"/>
      <c r="U149" s="94"/>
      <c r="V149" s="94"/>
      <c r="W149" s="94"/>
      <c r="X149" s="94"/>
      <c r="Y149" s="94"/>
      <c r="Z149" s="94"/>
      <c r="AA149" s="94"/>
      <c r="AB149" s="94"/>
      <c r="AC149" s="94"/>
      <c r="AD149" s="94"/>
      <c r="AE149" s="94"/>
      <c r="AF149" s="94"/>
      <c r="AG149" s="94"/>
      <c r="AH149" s="94"/>
      <c r="AI149" s="94"/>
      <c r="AJ149" s="94"/>
      <c r="AK149" s="94"/>
      <c r="AL149" s="94"/>
      <c r="AM149" s="94"/>
      <c r="AN149" s="94"/>
      <c r="AO149" s="94"/>
      <c r="AP149" s="94"/>
      <c r="AQ149" s="94"/>
      <c r="AR149" s="94"/>
      <c r="AS149" s="94"/>
      <c r="AT149" s="94"/>
      <c r="AU149" s="94"/>
      <c r="AV149" s="94"/>
      <c r="AW149" s="94"/>
      <c r="AX149" s="94"/>
      <c r="AY149" s="94"/>
      <c r="AZ149" s="94"/>
      <c r="BA149" s="94"/>
      <c r="BB149" s="94"/>
      <c r="BC149" s="94"/>
      <c r="BD149" s="94"/>
      <c r="BE149" s="94"/>
      <c r="BF149" s="94"/>
      <c r="BG149" s="94"/>
      <c r="BH149" s="94"/>
      <c r="BI149" s="94"/>
      <c r="BJ149" s="94"/>
      <c r="BK149" s="94"/>
      <c r="BL149" s="94"/>
      <c r="BM149" s="94"/>
      <c r="BN149" s="94"/>
      <c r="BO149" s="94"/>
      <c r="BP149" s="94"/>
      <c r="BQ149" s="94"/>
      <c r="BR149" s="94"/>
      <c r="BS149" s="94"/>
      <c r="BT149" s="94"/>
      <c r="BU149" s="94"/>
      <c r="BV149" s="94"/>
      <c r="BW149" s="94"/>
      <c r="BX149" s="94"/>
      <c r="BY149" s="94"/>
      <c r="BZ149" s="94"/>
      <c r="CA149" s="94"/>
      <c r="CB149" s="94"/>
      <c r="CC149" s="94"/>
      <c r="CD149" s="94"/>
      <c r="CE149" s="94"/>
      <c r="CF149" s="94"/>
      <c r="CG149" s="94"/>
      <c r="CH149" s="94"/>
      <c r="CI149" s="94"/>
      <c r="CJ149" s="94"/>
      <c r="CK149" s="94"/>
      <c r="CL149" s="94"/>
      <c r="CM149" s="94"/>
      <c r="CN149" s="94"/>
      <c r="CO149" s="94"/>
      <c r="CP149" s="94"/>
      <c r="CQ149" s="94"/>
      <c r="CR149" s="94"/>
      <c r="CS149" s="94"/>
      <c r="CT149" s="94"/>
      <c r="CU149" s="94"/>
      <c r="CV149" s="94"/>
      <c r="CW149" s="94"/>
      <c r="CX149" s="94"/>
      <c r="CY149" s="94"/>
      <c r="CZ149" s="94"/>
      <c r="DA149" s="94"/>
      <c r="DB149" s="94"/>
      <c r="DC149" s="94"/>
      <c r="DD149" s="94"/>
      <c r="DE149" s="94"/>
      <c r="DF149" s="94"/>
      <c r="DG149" s="94"/>
      <c r="DH149" s="94"/>
      <c r="DI149" s="94"/>
      <c r="DJ149" s="94"/>
      <c r="DK149" s="94"/>
      <c r="DL149" s="94"/>
      <c r="DM149" s="94"/>
      <c r="DN149" s="94"/>
      <c r="DO149" s="94"/>
      <c r="DP149" s="94"/>
      <c r="DQ149" s="94"/>
      <c r="DR149" s="94"/>
      <c r="DS149" s="94"/>
      <c r="DT149" s="94"/>
      <c r="DU149" s="94"/>
      <c r="DV149" s="94"/>
      <c r="DW149" s="94"/>
      <c r="DX149" s="94"/>
      <c r="DY149" s="94"/>
      <c r="DZ149" s="94"/>
      <c r="EA149" s="94"/>
      <c r="EB149" s="94"/>
      <c r="EC149" s="94"/>
      <c r="ED149" s="94"/>
      <c r="EE149" s="94"/>
      <c r="EF149" s="94"/>
      <c r="EG149" s="94"/>
      <c r="EH149" s="94"/>
      <c r="EI149" s="94"/>
      <c r="EJ149" s="94"/>
      <c r="EK149" s="94"/>
      <c r="EL149" s="94"/>
      <c r="EM149" s="94"/>
      <c r="EN149" s="94"/>
      <c r="EO149" s="94"/>
      <c r="EP149" s="94"/>
      <c r="EQ149" s="94"/>
      <c r="ER149" s="94"/>
      <c r="ES149" s="94"/>
      <c r="ET149" s="94"/>
      <c r="EU149" s="94"/>
      <c r="EV149" s="94"/>
      <c r="EW149" s="94"/>
      <c r="EX149" s="94"/>
      <c r="EY149" s="94"/>
      <c r="EZ149" s="94"/>
      <c r="FA149" s="94"/>
      <c r="FB149" s="94"/>
      <c r="FC149" s="94"/>
      <c r="FD149" s="94"/>
      <c r="FE149" s="94"/>
      <c r="FF149" s="94"/>
      <c r="FG149" s="94"/>
      <c r="FH149" s="94"/>
      <c r="FI149" s="94"/>
      <c r="FJ149" s="94"/>
      <c r="FK149" s="94"/>
      <c r="FL149" s="94"/>
      <c r="FM149" s="94"/>
      <c r="FN149" s="94"/>
      <c r="FO149" s="94"/>
      <c r="FP149" s="94"/>
      <c r="FQ149" s="94"/>
      <c r="FR149" s="94"/>
      <c r="FS149" s="94"/>
      <c r="FT149" s="94"/>
      <c r="FU149" s="94"/>
      <c r="FV149" s="94"/>
      <c r="FW149" s="94"/>
      <c r="FX149" s="94"/>
      <c r="FY149" s="94"/>
      <c r="FZ149" s="94"/>
      <c r="GA149" s="94"/>
      <c r="GB149" s="94"/>
      <c r="GC149" s="94"/>
      <c r="GD149" s="94"/>
      <c r="GE149" s="94"/>
      <c r="GF149" s="94"/>
      <c r="GG149" s="94"/>
      <c r="GH149" s="94"/>
      <c r="GI149" s="94"/>
      <c r="GJ149" s="94"/>
      <c r="GK149" s="94"/>
      <c r="GL149" s="94"/>
      <c r="GM149" s="94"/>
      <c r="GN149" s="94"/>
      <c r="GO149" s="94"/>
      <c r="GP149" s="94"/>
      <c r="GQ149" s="94"/>
      <c r="GR149" s="94"/>
      <c r="GS149" s="94"/>
      <c r="GT149" s="94"/>
      <c r="GU149" s="94"/>
      <c r="GV149" s="94"/>
      <c r="GW149" s="94"/>
      <c r="GX149" s="94"/>
      <c r="GY149" s="94"/>
      <c r="GZ149" s="94"/>
      <c r="HA149" s="94"/>
      <c r="HB149" s="94"/>
      <c r="HC149" s="94"/>
      <c r="HD149" s="94"/>
      <c r="HE149" s="94"/>
      <c r="HF149" s="94"/>
      <c r="HG149" s="94"/>
      <c r="HH149" s="94"/>
      <c r="HI149" s="94"/>
      <c r="HJ149" s="94"/>
      <c r="HK149" s="94"/>
      <c r="HL149" s="94"/>
      <c r="HM149" s="94"/>
      <c r="HN149" s="94"/>
      <c r="HO149" s="94"/>
      <c r="HP149" s="94"/>
      <c r="HQ149" s="94"/>
      <c r="HR149" s="94"/>
      <c r="HS149" s="94"/>
      <c r="HT149" s="94"/>
      <c r="HU149" s="94"/>
      <c r="HV149" s="94"/>
      <c r="HW149" s="94"/>
      <c r="HX149" s="94"/>
      <c r="HY149" s="94"/>
      <c r="HZ149" s="94"/>
      <c r="IA149" s="94"/>
      <c r="IB149" s="94"/>
      <c r="IC149" s="94"/>
      <c r="ID149" s="94"/>
      <c r="IE149" s="94"/>
      <c r="IF149" s="94"/>
      <c r="IG149" s="94"/>
      <c r="IH149" s="94"/>
      <c r="II149" s="94"/>
      <c r="IJ149" s="94"/>
      <c r="IK149" s="94"/>
      <c r="IL149" s="94"/>
      <c r="IM149" s="94"/>
      <c r="IN149" s="94"/>
      <c r="IO149" s="94"/>
      <c r="IP149" s="94"/>
      <c r="IQ149" s="94"/>
      <c r="IR149" s="94"/>
      <c r="IS149" s="94"/>
      <c r="IT149" s="94"/>
      <c r="IU149" s="94"/>
      <c r="IV149" s="94"/>
      <c r="IW149" s="94"/>
      <c r="IX149" s="94"/>
      <c r="IY149" s="94"/>
      <c r="IZ149" s="94"/>
      <c r="JA149" s="94"/>
      <c r="JB149" s="94"/>
      <c r="JC149" s="94"/>
      <c r="JD149" s="94"/>
      <c r="JE149" s="94"/>
      <c r="JF149" s="94"/>
      <c r="JG149" s="94"/>
      <c r="JH149" s="94"/>
      <c r="JI149" s="94"/>
      <c r="JJ149" s="94"/>
      <c r="JK149" s="94"/>
      <c r="JL149" s="94"/>
      <c r="JM149" s="94"/>
      <c r="JN149" s="94"/>
      <c r="JO149" s="94"/>
      <c r="JP149" s="94"/>
      <c r="JQ149" s="94"/>
      <c r="JR149" s="94"/>
      <c r="JS149" s="94"/>
      <c r="JT149" s="94"/>
      <c r="JU149" s="94"/>
      <c r="JV149" s="94"/>
      <c r="JW149" s="94"/>
      <c r="JX149" s="94"/>
      <c r="JY149" s="94"/>
      <c r="JZ149" s="94"/>
      <c r="KA149" s="94"/>
      <c r="KB149" s="94"/>
      <c r="KC149" s="94"/>
      <c r="KD149" s="94"/>
      <c r="KE149" s="94"/>
      <c r="KF149" s="94"/>
      <c r="KG149" s="94"/>
      <c r="KH149" s="94"/>
      <c r="KI149" s="94"/>
      <c r="KJ149" s="94"/>
      <c r="KK149" s="94"/>
      <c r="KL149" s="94"/>
      <c r="KM149" s="94"/>
      <c r="KN149" s="94"/>
      <c r="KO149" s="94"/>
      <c r="KP149" s="94"/>
      <c r="KQ149" s="94"/>
      <c r="KR149" s="94"/>
      <c r="KS149" s="94"/>
      <c r="KT149" s="94"/>
      <c r="KU149" s="94"/>
      <c r="KV149" s="94"/>
      <c r="KW149" s="94"/>
      <c r="KX149" s="94"/>
      <c r="KY149" s="94"/>
      <c r="KZ149" s="94"/>
      <c r="LA149" s="94"/>
      <c r="LB149" s="94"/>
      <c r="LC149" s="94"/>
      <c r="LD149" s="94"/>
      <c r="LE149" s="94"/>
      <c r="LF149" s="94"/>
      <c r="LG149" s="94"/>
      <c r="LH149" s="94"/>
      <c r="LI149" s="94"/>
      <c r="LJ149" s="94"/>
      <c r="LK149" s="94"/>
      <c r="LL149" s="94"/>
      <c r="LM149" s="94"/>
      <c r="LN149" s="94"/>
      <c r="LO149" s="94"/>
      <c r="LP149" s="94"/>
      <c r="LQ149" s="94"/>
      <c r="LR149" s="94"/>
      <c r="LS149" s="94"/>
      <c r="LT149" s="94"/>
      <c r="LU149" s="94"/>
      <c r="LV149" s="94"/>
      <c r="LW149" s="94"/>
      <c r="LX149" s="94"/>
      <c r="LY149" s="94"/>
      <c r="LZ149" s="94"/>
      <c r="MA149" s="94"/>
      <c r="MB149" s="94"/>
      <c r="MC149" s="94"/>
      <c r="MD149" s="94"/>
      <c r="ME149" s="94"/>
      <c r="MF149" s="94"/>
      <c r="MG149" s="94"/>
      <c r="MH149" s="94"/>
      <c r="MI149" s="94"/>
      <c r="MJ149" s="94"/>
      <c r="MK149" s="94"/>
      <c r="ML149" s="94"/>
      <c r="MM149" s="94"/>
      <c r="MN149" s="94"/>
      <c r="MO149" s="94"/>
      <c r="MP149" s="94"/>
      <c r="MQ149" s="94"/>
      <c r="MR149" s="94"/>
      <c r="MS149" s="94"/>
      <c r="MT149" s="94"/>
      <c r="MU149" s="94"/>
      <c r="MV149" s="94"/>
      <c r="MW149" s="94"/>
      <c r="MX149" s="94"/>
      <c r="MY149" s="94"/>
      <c r="MZ149" s="94"/>
      <c r="NA149" s="94"/>
      <c r="NB149" s="94"/>
      <c r="NC149" s="94"/>
      <c r="ND149" s="94"/>
      <c r="NE149" s="94"/>
      <c r="NF149" s="94"/>
      <c r="NG149" s="94"/>
      <c r="NH149" s="94"/>
      <c r="NI149" s="94"/>
      <c r="NJ149" s="94"/>
      <c r="NK149" s="94"/>
      <c r="NL149" s="94"/>
      <c r="NM149" s="94"/>
      <c r="NN149" s="94"/>
      <c r="NO149" s="94"/>
      <c r="NP149" s="94"/>
      <c r="NQ149" s="94"/>
      <c r="NR149" s="94"/>
      <c r="NS149" s="94"/>
      <c r="NT149" s="94"/>
      <c r="NU149" s="94"/>
      <c r="NV149" s="94"/>
      <c r="NW149" s="94"/>
      <c r="NX149" s="94"/>
      <c r="NY149" s="94"/>
      <c r="NZ149" s="94"/>
      <c r="OA149" s="94"/>
      <c r="OB149" s="94"/>
      <c r="OC149" s="94"/>
      <c r="OD149" s="94"/>
      <c r="OE149" s="94"/>
      <c r="OF149" s="94"/>
      <c r="OG149" s="94"/>
      <c r="OH149" s="94"/>
      <c r="OI149" s="94"/>
      <c r="OJ149" s="94"/>
      <c r="OK149" s="94"/>
      <c r="OL149" s="94"/>
      <c r="OM149" s="94"/>
      <c r="ON149" s="94"/>
      <c r="OO149" s="94"/>
      <c r="OP149" s="94"/>
      <c r="OQ149" s="94"/>
      <c r="OR149" s="94"/>
      <c r="OS149" s="94"/>
      <c r="OT149" s="94"/>
      <c r="OU149" s="94"/>
      <c r="OV149" s="94"/>
      <c r="OW149" s="94"/>
      <c r="OX149" s="94"/>
      <c r="OY149" s="94"/>
      <c r="OZ149" s="94"/>
      <c r="PA149" s="94"/>
      <c r="PB149" s="94"/>
      <c r="PC149" s="94"/>
      <c r="PD149" s="94"/>
      <c r="PE149" s="94"/>
      <c r="PF149" s="94"/>
      <c r="PG149" s="94"/>
      <c r="PH149" s="94"/>
      <c r="PI149" s="94"/>
      <c r="PJ149" s="94"/>
      <c r="PK149" s="94"/>
      <c r="PL149" s="94"/>
      <c r="PM149" s="94"/>
      <c r="PN149" s="94"/>
      <c r="PO149" s="94"/>
      <c r="PP149" s="94"/>
      <c r="PQ149" s="94"/>
      <c r="PR149" s="94"/>
      <c r="PS149" s="94"/>
      <c r="PT149" s="94"/>
      <c r="PU149" s="94"/>
      <c r="PV149" s="94"/>
      <c r="PW149" s="94"/>
      <c r="PX149" s="94"/>
      <c r="PY149" s="94"/>
      <c r="PZ149" s="94"/>
      <c r="QA149" s="94"/>
      <c r="QB149" s="94"/>
      <c r="QC149" s="94"/>
      <c r="QD149" s="94"/>
      <c r="QE149" s="94"/>
      <c r="QF149" s="94"/>
      <c r="QG149" s="94"/>
      <c r="QH149" s="94"/>
      <c r="QI149" s="94"/>
      <c r="QJ149" s="94"/>
      <c r="QK149" s="94"/>
      <c r="QL149" s="94"/>
      <c r="QM149" s="94"/>
      <c r="QN149" s="94"/>
      <c r="QO149" s="94"/>
      <c r="QP149" s="94"/>
      <c r="QQ149" s="94"/>
      <c r="QR149" s="94"/>
      <c r="QS149" s="94"/>
      <c r="QT149" s="94"/>
      <c r="QU149" s="94"/>
      <c r="QV149" s="94"/>
      <c r="QW149" s="94"/>
      <c r="QX149" s="94"/>
      <c r="QY149" s="94"/>
      <c r="QZ149" s="94"/>
      <c r="RA149" s="94"/>
      <c r="RB149" s="94"/>
      <c r="RC149" s="94"/>
      <c r="RD149" s="94"/>
      <c r="RE149" s="94"/>
      <c r="RF149" s="94"/>
      <c r="RG149" s="94"/>
      <c r="RH149" s="94"/>
      <c r="RI149" s="94"/>
      <c r="RJ149" s="94"/>
      <c r="RK149" s="94"/>
      <c r="RL149" s="94"/>
      <c r="RM149" s="94"/>
      <c r="RN149" s="94"/>
      <c r="RO149" s="94"/>
      <c r="RP149" s="94"/>
      <c r="RQ149" s="94"/>
      <c r="RR149" s="94"/>
      <c r="RS149" s="94"/>
      <c r="RT149" s="94"/>
      <c r="RU149" s="94"/>
      <c r="RV149" s="94"/>
      <c r="RW149" s="94"/>
      <c r="RX149" s="94"/>
      <c r="RY149" s="94"/>
      <c r="RZ149" s="94"/>
      <c r="SA149" s="94"/>
      <c r="SB149" s="94"/>
      <c r="SC149" s="94"/>
      <c r="SD149" s="94"/>
      <c r="SE149" s="94"/>
      <c r="SF149" s="94"/>
      <c r="SG149" s="94"/>
      <c r="SH149" s="94"/>
      <c r="SI149" s="94"/>
      <c r="SJ149" s="94"/>
    </row>
    <row r="150" spans="1:504" s="95" customFormat="1" ht="38.25">
      <c r="A150" s="110" t="s">
        <v>65</v>
      </c>
      <c r="B150" s="112"/>
      <c r="C150" s="112"/>
      <c r="D150" s="113"/>
      <c r="E150" s="114"/>
      <c r="F150" s="114"/>
      <c r="G150" s="114"/>
      <c r="H150" s="114"/>
      <c r="I150" s="115" t="e">
        <f t="shared" ref="I150:I156" si="51">F150/E150</f>
        <v>#DIV/0!</v>
      </c>
      <c r="J150" s="115" t="e">
        <f t="shared" si="38"/>
        <v>#DIV/0!</v>
      </c>
      <c r="K150" s="113"/>
      <c r="L150" s="113"/>
      <c r="M150" s="114"/>
      <c r="N150" s="116" t="e">
        <f t="shared" si="40"/>
        <v>#DIV/0!</v>
      </c>
      <c r="O150" s="94"/>
      <c r="P150" s="198"/>
      <c r="Q150" s="94"/>
      <c r="R150" s="94"/>
      <c r="S150" s="94"/>
      <c r="T150" s="94"/>
      <c r="U150" s="94"/>
      <c r="V150" s="94"/>
      <c r="W150" s="94"/>
      <c r="X150" s="94"/>
      <c r="Y150" s="94"/>
      <c r="Z150" s="94"/>
      <c r="AA150" s="94"/>
      <c r="AB150" s="94"/>
      <c r="AC150" s="94"/>
      <c r="AD150" s="94"/>
      <c r="AE150" s="94"/>
      <c r="AF150" s="94"/>
      <c r="AG150" s="94"/>
      <c r="AH150" s="94"/>
      <c r="AI150" s="94"/>
      <c r="AJ150" s="94"/>
      <c r="AK150" s="94"/>
      <c r="AL150" s="94"/>
      <c r="AM150" s="94"/>
      <c r="AN150" s="94"/>
      <c r="AO150" s="94"/>
      <c r="AP150" s="94"/>
      <c r="AQ150" s="94"/>
      <c r="AR150" s="94"/>
      <c r="AS150" s="94"/>
      <c r="AT150" s="94"/>
      <c r="AU150" s="94"/>
      <c r="AV150" s="94"/>
      <c r="AW150" s="94"/>
      <c r="AX150" s="94"/>
      <c r="AY150" s="94"/>
      <c r="AZ150" s="94"/>
      <c r="BA150" s="94"/>
      <c r="BB150" s="94"/>
      <c r="BC150" s="94"/>
      <c r="BD150" s="94"/>
      <c r="BE150" s="94"/>
      <c r="BF150" s="94"/>
      <c r="BG150" s="94"/>
      <c r="BH150" s="94"/>
      <c r="BI150" s="94"/>
      <c r="BJ150" s="94"/>
      <c r="BK150" s="94"/>
      <c r="BL150" s="94"/>
      <c r="BM150" s="94"/>
      <c r="BN150" s="94"/>
      <c r="BO150" s="94"/>
      <c r="BP150" s="94"/>
      <c r="BQ150" s="94"/>
      <c r="BR150" s="94"/>
      <c r="BS150" s="94"/>
      <c r="BT150" s="94"/>
      <c r="BU150" s="94"/>
      <c r="BV150" s="94"/>
      <c r="BW150" s="94"/>
      <c r="BX150" s="94"/>
      <c r="BY150" s="94"/>
      <c r="BZ150" s="94"/>
      <c r="CA150" s="94"/>
      <c r="CB150" s="94"/>
      <c r="CC150" s="94"/>
      <c r="CD150" s="94"/>
      <c r="CE150" s="94"/>
      <c r="CF150" s="94"/>
      <c r="CG150" s="94"/>
      <c r="CH150" s="94"/>
      <c r="CI150" s="94"/>
      <c r="CJ150" s="94"/>
      <c r="CK150" s="94"/>
      <c r="CL150" s="94"/>
      <c r="CM150" s="94"/>
      <c r="CN150" s="94"/>
      <c r="CO150" s="94"/>
      <c r="CP150" s="94"/>
      <c r="CQ150" s="94"/>
      <c r="CR150" s="94"/>
      <c r="CS150" s="94"/>
      <c r="CT150" s="94"/>
      <c r="CU150" s="94"/>
      <c r="CV150" s="94"/>
      <c r="CW150" s="94"/>
      <c r="CX150" s="94"/>
      <c r="CY150" s="94"/>
      <c r="CZ150" s="94"/>
      <c r="DA150" s="94"/>
      <c r="DB150" s="94"/>
      <c r="DC150" s="94"/>
      <c r="DD150" s="94"/>
      <c r="DE150" s="94"/>
      <c r="DF150" s="94"/>
      <c r="DG150" s="94"/>
      <c r="DH150" s="94"/>
      <c r="DI150" s="94"/>
      <c r="DJ150" s="94"/>
      <c r="DK150" s="94"/>
      <c r="DL150" s="94"/>
      <c r="DM150" s="94"/>
      <c r="DN150" s="94"/>
      <c r="DO150" s="94"/>
      <c r="DP150" s="94"/>
      <c r="DQ150" s="94"/>
      <c r="DR150" s="94"/>
      <c r="DS150" s="94"/>
      <c r="DT150" s="94"/>
      <c r="DU150" s="94"/>
      <c r="DV150" s="94"/>
      <c r="DW150" s="94"/>
      <c r="DX150" s="94"/>
      <c r="DY150" s="94"/>
      <c r="DZ150" s="94"/>
      <c r="EA150" s="94"/>
      <c r="EB150" s="94"/>
      <c r="EC150" s="94"/>
      <c r="ED150" s="94"/>
      <c r="EE150" s="94"/>
      <c r="EF150" s="94"/>
      <c r="EG150" s="94"/>
      <c r="EH150" s="94"/>
      <c r="EI150" s="94"/>
      <c r="EJ150" s="94"/>
      <c r="EK150" s="94"/>
      <c r="EL150" s="94"/>
      <c r="EM150" s="94"/>
      <c r="EN150" s="94"/>
      <c r="EO150" s="94"/>
      <c r="EP150" s="94"/>
      <c r="EQ150" s="94"/>
      <c r="ER150" s="94"/>
      <c r="ES150" s="94"/>
      <c r="ET150" s="94"/>
      <c r="EU150" s="94"/>
      <c r="EV150" s="94"/>
      <c r="EW150" s="94"/>
      <c r="EX150" s="94"/>
      <c r="EY150" s="94"/>
      <c r="EZ150" s="94"/>
      <c r="FA150" s="94"/>
      <c r="FB150" s="94"/>
      <c r="FC150" s="94"/>
      <c r="FD150" s="94"/>
      <c r="FE150" s="94"/>
      <c r="FF150" s="94"/>
      <c r="FG150" s="94"/>
      <c r="FH150" s="94"/>
      <c r="FI150" s="94"/>
      <c r="FJ150" s="94"/>
      <c r="FK150" s="94"/>
      <c r="FL150" s="94"/>
      <c r="FM150" s="94"/>
      <c r="FN150" s="94"/>
      <c r="FO150" s="94"/>
      <c r="FP150" s="94"/>
      <c r="FQ150" s="94"/>
      <c r="FR150" s="94"/>
      <c r="FS150" s="94"/>
      <c r="FT150" s="94"/>
      <c r="FU150" s="94"/>
      <c r="FV150" s="94"/>
      <c r="FW150" s="94"/>
      <c r="FX150" s="94"/>
      <c r="FY150" s="94"/>
      <c r="FZ150" s="94"/>
      <c r="GA150" s="94"/>
      <c r="GB150" s="94"/>
      <c r="GC150" s="94"/>
      <c r="GD150" s="94"/>
      <c r="GE150" s="94"/>
      <c r="GF150" s="94"/>
      <c r="GG150" s="94"/>
      <c r="GH150" s="94"/>
      <c r="GI150" s="94"/>
      <c r="GJ150" s="94"/>
      <c r="GK150" s="94"/>
      <c r="GL150" s="94"/>
      <c r="GM150" s="94"/>
      <c r="GN150" s="94"/>
      <c r="GO150" s="94"/>
      <c r="GP150" s="94"/>
      <c r="GQ150" s="94"/>
      <c r="GR150" s="94"/>
      <c r="GS150" s="94"/>
      <c r="GT150" s="94"/>
      <c r="GU150" s="94"/>
      <c r="GV150" s="94"/>
      <c r="GW150" s="94"/>
      <c r="GX150" s="94"/>
      <c r="GY150" s="94"/>
      <c r="GZ150" s="94"/>
      <c r="HA150" s="94"/>
      <c r="HB150" s="94"/>
      <c r="HC150" s="94"/>
      <c r="HD150" s="94"/>
      <c r="HE150" s="94"/>
      <c r="HF150" s="94"/>
      <c r="HG150" s="94"/>
      <c r="HH150" s="94"/>
      <c r="HI150" s="94"/>
      <c r="HJ150" s="94"/>
      <c r="HK150" s="94"/>
      <c r="HL150" s="94"/>
      <c r="HM150" s="94"/>
      <c r="HN150" s="94"/>
      <c r="HO150" s="94"/>
      <c r="HP150" s="94"/>
      <c r="HQ150" s="94"/>
      <c r="HR150" s="94"/>
      <c r="HS150" s="94"/>
      <c r="HT150" s="94"/>
      <c r="HU150" s="94"/>
      <c r="HV150" s="94"/>
      <c r="HW150" s="94"/>
      <c r="HX150" s="94"/>
      <c r="HY150" s="94"/>
      <c r="HZ150" s="94"/>
      <c r="IA150" s="94"/>
      <c r="IB150" s="94"/>
      <c r="IC150" s="94"/>
      <c r="ID150" s="94"/>
      <c r="IE150" s="94"/>
      <c r="IF150" s="94"/>
      <c r="IG150" s="94"/>
      <c r="IH150" s="94"/>
      <c r="II150" s="94"/>
      <c r="IJ150" s="94"/>
      <c r="IK150" s="94"/>
      <c r="IL150" s="94"/>
      <c r="IM150" s="94"/>
      <c r="IN150" s="94"/>
      <c r="IO150" s="94"/>
      <c r="IP150" s="94"/>
      <c r="IQ150" s="94"/>
      <c r="IR150" s="94"/>
      <c r="IS150" s="94"/>
      <c r="IT150" s="94"/>
      <c r="IU150" s="94"/>
      <c r="IV150" s="94"/>
      <c r="IW150" s="94"/>
      <c r="IX150" s="94"/>
      <c r="IY150" s="94"/>
      <c r="IZ150" s="94"/>
      <c r="JA150" s="94"/>
      <c r="JB150" s="94"/>
      <c r="JC150" s="94"/>
      <c r="JD150" s="94"/>
      <c r="JE150" s="94"/>
      <c r="JF150" s="94"/>
      <c r="JG150" s="94"/>
      <c r="JH150" s="94"/>
      <c r="JI150" s="94"/>
      <c r="JJ150" s="94"/>
      <c r="JK150" s="94"/>
      <c r="JL150" s="94"/>
      <c r="JM150" s="94"/>
      <c r="JN150" s="94"/>
      <c r="JO150" s="94"/>
      <c r="JP150" s="94"/>
      <c r="JQ150" s="94"/>
      <c r="JR150" s="94"/>
      <c r="JS150" s="94"/>
      <c r="JT150" s="94"/>
      <c r="JU150" s="94"/>
      <c r="JV150" s="94"/>
      <c r="JW150" s="94"/>
      <c r="JX150" s="94"/>
      <c r="JY150" s="94"/>
      <c r="JZ150" s="94"/>
      <c r="KA150" s="94"/>
      <c r="KB150" s="94"/>
      <c r="KC150" s="94"/>
      <c r="KD150" s="94"/>
      <c r="KE150" s="94"/>
      <c r="KF150" s="94"/>
      <c r="KG150" s="94"/>
      <c r="KH150" s="94"/>
      <c r="KI150" s="94"/>
      <c r="KJ150" s="94"/>
      <c r="KK150" s="94"/>
      <c r="KL150" s="94"/>
      <c r="KM150" s="94"/>
      <c r="KN150" s="94"/>
      <c r="KO150" s="94"/>
      <c r="KP150" s="94"/>
      <c r="KQ150" s="94"/>
      <c r="KR150" s="94"/>
      <c r="KS150" s="94"/>
      <c r="KT150" s="94"/>
      <c r="KU150" s="94"/>
      <c r="KV150" s="94"/>
      <c r="KW150" s="94"/>
      <c r="KX150" s="94"/>
      <c r="KY150" s="94"/>
      <c r="KZ150" s="94"/>
      <c r="LA150" s="94"/>
      <c r="LB150" s="94"/>
      <c r="LC150" s="94"/>
      <c r="LD150" s="94"/>
      <c r="LE150" s="94"/>
      <c r="LF150" s="94"/>
      <c r="LG150" s="94"/>
      <c r="LH150" s="94"/>
      <c r="LI150" s="94"/>
      <c r="LJ150" s="94"/>
      <c r="LK150" s="94"/>
      <c r="LL150" s="94"/>
      <c r="LM150" s="94"/>
      <c r="LN150" s="94"/>
      <c r="LO150" s="94"/>
      <c r="LP150" s="94"/>
      <c r="LQ150" s="94"/>
      <c r="LR150" s="94"/>
      <c r="LS150" s="94"/>
      <c r="LT150" s="94"/>
      <c r="LU150" s="94"/>
      <c r="LV150" s="94"/>
      <c r="LW150" s="94"/>
      <c r="LX150" s="94"/>
      <c r="LY150" s="94"/>
      <c r="LZ150" s="94"/>
      <c r="MA150" s="94"/>
      <c r="MB150" s="94"/>
      <c r="MC150" s="94"/>
      <c r="MD150" s="94"/>
      <c r="ME150" s="94"/>
      <c r="MF150" s="94"/>
      <c r="MG150" s="94"/>
      <c r="MH150" s="94"/>
      <c r="MI150" s="94"/>
      <c r="MJ150" s="94"/>
      <c r="MK150" s="94"/>
      <c r="ML150" s="94"/>
      <c r="MM150" s="94"/>
      <c r="MN150" s="94"/>
      <c r="MO150" s="94"/>
      <c r="MP150" s="94"/>
      <c r="MQ150" s="94"/>
      <c r="MR150" s="94"/>
      <c r="MS150" s="94"/>
      <c r="MT150" s="94"/>
      <c r="MU150" s="94"/>
      <c r="MV150" s="94"/>
      <c r="MW150" s="94"/>
      <c r="MX150" s="94"/>
      <c r="MY150" s="94"/>
      <c r="MZ150" s="94"/>
      <c r="NA150" s="94"/>
      <c r="NB150" s="94"/>
      <c r="NC150" s="94"/>
      <c r="ND150" s="94"/>
      <c r="NE150" s="94"/>
      <c r="NF150" s="94"/>
      <c r="NG150" s="94"/>
      <c r="NH150" s="94"/>
      <c r="NI150" s="94"/>
      <c r="NJ150" s="94"/>
      <c r="NK150" s="94"/>
      <c r="NL150" s="94"/>
      <c r="NM150" s="94"/>
      <c r="NN150" s="94"/>
      <c r="NO150" s="94"/>
      <c r="NP150" s="94"/>
      <c r="NQ150" s="94"/>
      <c r="NR150" s="94"/>
      <c r="NS150" s="94"/>
      <c r="NT150" s="94"/>
      <c r="NU150" s="94"/>
      <c r="NV150" s="94"/>
      <c r="NW150" s="94"/>
      <c r="NX150" s="94"/>
      <c r="NY150" s="94"/>
      <c r="NZ150" s="94"/>
      <c r="OA150" s="94"/>
      <c r="OB150" s="94"/>
      <c r="OC150" s="94"/>
      <c r="OD150" s="94"/>
      <c r="OE150" s="94"/>
      <c r="OF150" s="94"/>
      <c r="OG150" s="94"/>
      <c r="OH150" s="94"/>
      <c r="OI150" s="94"/>
      <c r="OJ150" s="94"/>
      <c r="OK150" s="94"/>
      <c r="OL150" s="94"/>
      <c r="OM150" s="94"/>
      <c r="ON150" s="94"/>
      <c r="OO150" s="94"/>
      <c r="OP150" s="94"/>
      <c r="OQ150" s="94"/>
      <c r="OR150" s="94"/>
      <c r="OS150" s="94"/>
      <c r="OT150" s="94"/>
      <c r="OU150" s="94"/>
      <c r="OV150" s="94"/>
      <c r="OW150" s="94"/>
      <c r="OX150" s="94"/>
      <c r="OY150" s="94"/>
      <c r="OZ150" s="94"/>
      <c r="PA150" s="94"/>
      <c r="PB150" s="94"/>
      <c r="PC150" s="94"/>
      <c r="PD150" s="94"/>
      <c r="PE150" s="94"/>
      <c r="PF150" s="94"/>
      <c r="PG150" s="94"/>
      <c r="PH150" s="94"/>
      <c r="PI150" s="94"/>
      <c r="PJ150" s="94"/>
      <c r="PK150" s="94"/>
      <c r="PL150" s="94"/>
      <c r="PM150" s="94"/>
      <c r="PN150" s="94"/>
      <c r="PO150" s="94"/>
      <c r="PP150" s="94"/>
      <c r="PQ150" s="94"/>
      <c r="PR150" s="94"/>
      <c r="PS150" s="94"/>
      <c r="PT150" s="94"/>
      <c r="PU150" s="94"/>
      <c r="PV150" s="94"/>
      <c r="PW150" s="94"/>
      <c r="PX150" s="94"/>
      <c r="PY150" s="94"/>
      <c r="PZ150" s="94"/>
      <c r="QA150" s="94"/>
      <c r="QB150" s="94"/>
      <c r="QC150" s="94"/>
      <c r="QD150" s="94"/>
      <c r="QE150" s="94"/>
      <c r="QF150" s="94"/>
      <c r="QG150" s="94"/>
      <c r="QH150" s="94"/>
      <c r="QI150" s="94"/>
      <c r="QJ150" s="94"/>
      <c r="QK150" s="94"/>
      <c r="QL150" s="94"/>
      <c r="QM150" s="94"/>
      <c r="QN150" s="94"/>
      <c r="QO150" s="94"/>
      <c r="QP150" s="94"/>
      <c r="QQ150" s="94"/>
      <c r="QR150" s="94"/>
      <c r="QS150" s="94"/>
      <c r="QT150" s="94"/>
      <c r="QU150" s="94"/>
      <c r="QV150" s="94"/>
      <c r="QW150" s="94"/>
      <c r="QX150" s="94"/>
      <c r="QY150" s="94"/>
      <c r="QZ150" s="94"/>
      <c r="RA150" s="94"/>
      <c r="RB150" s="94"/>
      <c r="RC150" s="94"/>
      <c r="RD150" s="94"/>
      <c r="RE150" s="94"/>
      <c r="RF150" s="94"/>
      <c r="RG150" s="94"/>
      <c r="RH150" s="94"/>
      <c r="RI150" s="94"/>
      <c r="RJ150" s="94"/>
      <c r="RK150" s="94"/>
      <c r="RL150" s="94"/>
      <c r="RM150" s="94"/>
      <c r="RN150" s="94"/>
      <c r="RO150" s="94"/>
      <c r="RP150" s="94"/>
      <c r="RQ150" s="94"/>
      <c r="RR150" s="94"/>
      <c r="RS150" s="94"/>
      <c r="RT150" s="94"/>
      <c r="RU150" s="94"/>
      <c r="RV150" s="94"/>
      <c r="RW150" s="94"/>
      <c r="RX150" s="94"/>
      <c r="RY150" s="94"/>
      <c r="RZ150" s="94"/>
      <c r="SA150" s="94"/>
      <c r="SB150" s="94"/>
      <c r="SC150" s="94"/>
      <c r="SD150" s="94"/>
      <c r="SE150" s="94"/>
      <c r="SF150" s="94"/>
      <c r="SG150" s="94"/>
      <c r="SH150" s="94"/>
      <c r="SI150" s="94"/>
      <c r="SJ150" s="94"/>
    </row>
    <row r="151" spans="1:504" s="95" customFormat="1" ht="15">
      <c r="A151" s="2"/>
      <c r="B151" s="31"/>
      <c r="C151" s="3"/>
      <c r="D151" s="11"/>
      <c r="E151" s="12"/>
      <c r="F151" s="12"/>
      <c r="G151" s="12"/>
      <c r="H151" s="12"/>
      <c r="I151" s="9" t="e">
        <f t="shared" si="51"/>
        <v>#DIV/0!</v>
      </c>
      <c r="J151" s="9" t="e">
        <f t="shared" si="38"/>
        <v>#DIV/0!</v>
      </c>
      <c r="K151" s="75"/>
      <c r="L151" s="75"/>
      <c r="M151" s="76"/>
      <c r="N151" s="16" t="e">
        <f t="shared" si="40"/>
        <v>#DIV/0!</v>
      </c>
      <c r="O151" s="94"/>
      <c r="P151" s="198"/>
      <c r="Q151" s="94"/>
      <c r="R151" s="94"/>
      <c r="S151" s="94"/>
      <c r="T151" s="94"/>
      <c r="U151" s="94"/>
      <c r="V151" s="94"/>
      <c r="W151" s="94"/>
      <c r="X151" s="94"/>
      <c r="Y151" s="94"/>
      <c r="Z151" s="94"/>
      <c r="AA151" s="94"/>
      <c r="AB151" s="94"/>
      <c r="AC151" s="94"/>
      <c r="AD151" s="94"/>
      <c r="AE151" s="94"/>
      <c r="AF151" s="94"/>
      <c r="AG151" s="94"/>
      <c r="AH151" s="94"/>
      <c r="AI151" s="94"/>
      <c r="AJ151" s="94"/>
      <c r="AK151" s="94"/>
      <c r="AL151" s="94"/>
      <c r="AM151" s="94"/>
      <c r="AN151" s="94"/>
      <c r="AO151" s="94"/>
      <c r="AP151" s="94"/>
      <c r="AQ151" s="94"/>
      <c r="AR151" s="94"/>
      <c r="AS151" s="94"/>
      <c r="AT151" s="94"/>
      <c r="AU151" s="94"/>
      <c r="AV151" s="94"/>
      <c r="AW151" s="94"/>
      <c r="AX151" s="94"/>
      <c r="AY151" s="94"/>
      <c r="AZ151" s="94"/>
      <c r="BA151" s="94"/>
      <c r="BB151" s="94"/>
      <c r="BC151" s="94"/>
      <c r="BD151" s="94"/>
      <c r="BE151" s="94"/>
      <c r="BF151" s="94"/>
      <c r="BG151" s="94"/>
      <c r="BH151" s="94"/>
      <c r="BI151" s="94"/>
      <c r="BJ151" s="94"/>
      <c r="BK151" s="94"/>
      <c r="BL151" s="94"/>
      <c r="BM151" s="94"/>
      <c r="BN151" s="94"/>
      <c r="BO151" s="94"/>
      <c r="BP151" s="94"/>
      <c r="BQ151" s="94"/>
      <c r="BR151" s="94"/>
      <c r="BS151" s="94"/>
      <c r="BT151" s="94"/>
      <c r="BU151" s="94"/>
      <c r="BV151" s="94"/>
      <c r="BW151" s="94"/>
      <c r="BX151" s="94"/>
      <c r="BY151" s="94"/>
      <c r="BZ151" s="94"/>
      <c r="CA151" s="94"/>
      <c r="CB151" s="94"/>
      <c r="CC151" s="94"/>
      <c r="CD151" s="94"/>
      <c r="CE151" s="94"/>
      <c r="CF151" s="94"/>
      <c r="CG151" s="94"/>
      <c r="CH151" s="94"/>
      <c r="CI151" s="94"/>
      <c r="CJ151" s="94"/>
      <c r="CK151" s="94"/>
      <c r="CL151" s="94"/>
      <c r="CM151" s="94"/>
      <c r="CN151" s="94"/>
      <c r="CO151" s="94"/>
      <c r="CP151" s="94"/>
      <c r="CQ151" s="94"/>
      <c r="CR151" s="94"/>
      <c r="CS151" s="94"/>
      <c r="CT151" s="94"/>
      <c r="CU151" s="94"/>
      <c r="CV151" s="94"/>
      <c r="CW151" s="94"/>
      <c r="CX151" s="94"/>
      <c r="CY151" s="94"/>
      <c r="CZ151" s="94"/>
      <c r="DA151" s="94"/>
      <c r="DB151" s="94"/>
      <c r="DC151" s="94"/>
      <c r="DD151" s="94"/>
      <c r="DE151" s="94"/>
      <c r="DF151" s="94"/>
      <c r="DG151" s="94"/>
      <c r="DH151" s="94"/>
      <c r="DI151" s="94"/>
      <c r="DJ151" s="94"/>
      <c r="DK151" s="94"/>
      <c r="DL151" s="94"/>
      <c r="DM151" s="94"/>
      <c r="DN151" s="94"/>
      <c r="DO151" s="94"/>
      <c r="DP151" s="94"/>
      <c r="DQ151" s="94"/>
      <c r="DR151" s="94"/>
      <c r="DS151" s="94"/>
      <c r="DT151" s="94"/>
      <c r="DU151" s="94"/>
      <c r="DV151" s="94"/>
      <c r="DW151" s="94"/>
      <c r="DX151" s="94"/>
      <c r="DY151" s="94"/>
      <c r="DZ151" s="94"/>
      <c r="EA151" s="94"/>
      <c r="EB151" s="94"/>
      <c r="EC151" s="94"/>
      <c r="ED151" s="94"/>
      <c r="EE151" s="94"/>
      <c r="EF151" s="94"/>
      <c r="EG151" s="94"/>
      <c r="EH151" s="94"/>
      <c r="EI151" s="94"/>
      <c r="EJ151" s="94"/>
      <c r="EK151" s="94"/>
      <c r="EL151" s="94"/>
      <c r="EM151" s="94"/>
      <c r="EN151" s="94"/>
      <c r="EO151" s="94"/>
      <c r="EP151" s="94"/>
      <c r="EQ151" s="94"/>
      <c r="ER151" s="94"/>
      <c r="ES151" s="94"/>
      <c r="ET151" s="94"/>
      <c r="EU151" s="94"/>
      <c r="EV151" s="94"/>
      <c r="EW151" s="94"/>
      <c r="EX151" s="94"/>
      <c r="EY151" s="94"/>
      <c r="EZ151" s="94"/>
      <c r="FA151" s="94"/>
      <c r="FB151" s="94"/>
      <c r="FC151" s="94"/>
      <c r="FD151" s="94"/>
      <c r="FE151" s="94"/>
      <c r="FF151" s="94"/>
      <c r="FG151" s="94"/>
      <c r="FH151" s="94"/>
      <c r="FI151" s="94"/>
      <c r="FJ151" s="94"/>
      <c r="FK151" s="94"/>
      <c r="FL151" s="94"/>
      <c r="FM151" s="94"/>
      <c r="FN151" s="94"/>
      <c r="FO151" s="94"/>
      <c r="FP151" s="94"/>
      <c r="FQ151" s="94"/>
      <c r="FR151" s="94"/>
      <c r="FS151" s="94"/>
      <c r="FT151" s="94"/>
      <c r="FU151" s="94"/>
      <c r="FV151" s="94"/>
      <c r="FW151" s="94"/>
      <c r="FX151" s="94"/>
      <c r="FY151" s="94"/>
      <c r="FZ151" s="94"/>
      <c r="GA151" s="94"/>
      <c r="GB151" s="94"/>
      <c r="GC151" s="94"/>
      <c r="GD151" s="94"/>
      <c r="GE151" s="94"/>
      <c r="GF151" s="94"/>
      <c r="GG151" s="94"/>
      <c r="GH151" s="94"/>
      <c r="GI151" s="94"/>
      <c r="GJ151" s="94"/>
      <c r="GK151" s="94"/>
      <c r="GL151" s="94"/>
      <c r="GM151" s="94"/>
      <c r="GN151" s="94"/>
      <c r="GO151" s="94"/>
      <c r="GP151" s="94"/>
      <c r="GQ151" s="94"/>
      <c r="GR151" s="94"/>
      <c r="GS151" s="94"/>
      <c r="GT151" s="94"/>
      <c r="GU151" s="94"/>
      <c r="GV151" s="94"/>
      <c r="GW151" s="94"/>
      <c r="GX151" s="94"/>
      <c r="GY151" s="94"/>
      <c r="GZ151" s="94"/>
      <c r="HA151" s="94"/>
      <c r="HB151" s="94"/>
      <c r="HC151" s="94"/>
      <c r="HD151" s="94"/>
      <c r="HE151" s="94"/>
      <c r="HF151" s="94"/>
      <c r="HG151" s="94"/>
      <c r="HH151" s="94"/>
      <c r="HI151" s="94"/>
      <c r="HJ151" s="94"/>
      <c r="HK151" s="94"/>
      <c r="HL151" s="94"/>
      <c r="HM151" s="94"/>
      <c r="HN151" s="94"/>
      <c r="HO151" s="94"/>
      <c r="HP151" s="94"/>
      <c r="HQ151" s="94"/>
      <c r="HR151" s="94"/>
      <c r="HS151" s="94"/>
      <c r="HT151" s="94"/>
      <c r="HU151" s="94"/>
      <c r="HV151" s="94"/>
      <c r="HW151" s="94"/>
      <c r="HX151" s="94"/>
      <c r="HY151" s="94"/>
      <c r="HZ151" s="94"/>
      <c r="IA151" s="94"/>
      <c r="IB151" s="94"/>
      <c r="IC151" s="94"/>
      <c r="ID151" s="94"/>
      <c r="IE151" s="94"/>
      <c r="IF151" s="94"/>
      <c r="IG151" s="94"/>
      <c r="IH151" s="94"/>
      <c r="II151" s="94"/>
      <c r="IJ151" s="94"/>
      <c r="IK151" s="94"/>
      <c r="IL151" s="94"/>
      <c r="IM151" s="94"/>
      <c r="IN151" s="94"/>
      <c r="IO151" s="94"/>
      <c r="IP151" s="94"/>
      <c r="IQ151" s="94"/>
      <c r="IR151" s="94"/>
      <c r="IS151" s="94"/>
      <c r="IT151" s="94"/>
      <c r="IU151" s="94"/>
      <c r="IV151" s="94"/>
      <c r="IW151" s="94"/>
      <c r="IX151" s="94"/>
      <c r="IY151" s="94"/>
      <c r="IZ151" s="94"/>
      <c r="JA151" s="94"/>
      <c r="JB151" s="94"/>
      <c r="JC151" s="94"/>
      <c r="JD151" s="94"/>
      <c r="JE151" s="94"/>
      <c r="JF151" s="94"/>
      <c r="JG151" s="94"/>
      <c r="JH151" s="94"/>
      <c r="JI151" s="94"/>
      <c r="JJ151" s="94"/>
      <c r="JK151" s="94"/>
      <c r="JL151" s="94"/>
      <c r="JM151" s="94"/>
      <c r="JN151" s="94"/>
      <c r="JO151" s="94"/>
      <c r="JP151" s="94"/>
      <c r="JQ151" s="94"/>
      <c r="JR151" s="94"/>
      <c r="JS151" s="94"/>
      <c r="JT151" s="94"/>
      <c r="JU151" s="94"/>
      <c r="JV151" s="94"/>
      <c r="JW151" s="94"/>
      <c r="JX151" s="94"/>
      <c r="JY151" s="94"/>
      <c r="JZ151" s="94"/>
      <c r="KA151" s="94"/>
      <c r="KB151" s="94"/>
      <c r="KC151" s="94"/>
      <c r="KD151" s="94"/>
      <c r="KE151" s="94"/>
      <c r="KF151" s="94"/>
      <c r="KG151" s="94"/>
      <c r="KH151" s="94"/>
      <c r="KI151" s="94"/>
      <c r="KJ151" s="94"/>
      <c r="KK151" s="94"/>
      <c r="KL151" s="94"/>
      <c r="KM151" s="94"/>
      <c r="KN151" s="94"/>
      <c r="KO151" s="94"/>
      <c r="KP151" s="94"/>
      <c r="KQ151" s="94"/>
      <c r="KR151" s="94"/>
      <c r="KS151" s="94"/>
      <c r="KT151" s="94"/>
      <c r="KU151" s="94"/>
      <c r="KV151" s="94"/>
      <c r="KW151" s="94"/>
      <c r="KX151" s="94"/>
      <c r="KY151" s="94"/>
      <c r="KZ151" s="94"/>
      <c r="LA151" s="94"/>
      <c r="LB151" s="94"/>
      <c r="LC151" s="94"/>
      <c r="LD151" s="94"/>
      <c r="LE151" s="94"/>
      <c r="LF151" s="94"/>
      <c r="LG151" s="94"/>
      <c r="LH151" s="94"/>
      <c r="LI151" s="94"/>
      <c r="LJ151" s="94"/>
      <c r="LK151" s="94"/>
      <c r="LL151" s="94"/>
      <c r="LM151" s="94"/>
      <c r="LN151" s="94"/>
      <c r="LO151" s="94"/>
      <c r="LP151" s="94"/>
      <c r="LQ151" s="94"/>
      <c r="LR151" s="94"/>
      <c r="LS151" s="94"/>
      <c r="LT151" s="94"/>
      <c r="LU151" s="94"/>
      <c r="LV151" s="94"/>
      <c r="LW151" s="94"/>
      <c r="LX151" s="94"/>
      <c r="LY151" s="94"/>
      <c r="LZ151" s="94"/>
      <c r="MA151" s="94"/>
      <c r="MB151" s="94"/>
      <c r="MC151" s="94"/>
      <c r="MD151" s="94"/>
      <c r="ME151" s="94"/>
      <c r="MF151" s="94"/>
      <c r="MG151" s="94"/>
      <c r="MH151" s="94"/>
      <c r="MI151" s="94"/>
      <c r="MJ151" s="94"/>
      <c r="MK151" s="94"/>
      <c r="ML151" s="94"/>
      <c r="MM151" s="94"/>
      <c r="MN151" s="94"/>
      <c r="MO151" s="94"/>
      <c r="MP151" s="94"/>
      <c r="MQ151" s="94"/>
      <c r="MR151" s="94"/>
      <c r="MS151" s="94"/>
      <c r="MT151" s="94"/>
      <c r="MU151" s="94"/>
      <c r="MV151" s="94"/>
      <c r="MW151" s="94"/>
      <c r="MX151" s="94"/>
      <c r="MY151" s="94"/>
      <c r="MZ151" s="94"/>
      <c r="NA151" s="94"/>
      <c r="NB151" s="94"/>
      <c r="NC151" s="94"/>
      <c r="ND151" s="94"/>
      <c r="NE151" s="94"/>
      <c r="NF151" s="94"/>
      <c r="NG151" s="94"/>
      <c r="NH151" s="94"/>
      <c r="NI151" s="94"/>
      <c r="NJ151" s="94"/>
      <c r="NK151" s="94"/>
      <c r="NL151" s="94"/>
      <c r="NM151" s="94"/>
      <c r="NN151" s="94"/>
      <c r="NO151" s="94"/>
      <c r="NP151" s="94"/>
      <c r="NQ151" s="94"/>
      <c r="NR151" s="94"/>
      <c r="NS151" s="94"/>
      <c r="NT151" s="94"/>
      <c r="NU151" s="94"/>
      <c r="NV151" s="94"/>
      <c r="NW151" s="94"/>
      <c r="NX151" s="94"/>
      <c r="NY151" s="94"/>
      <c r="NZ151" s="94"/>
      <c r="OA151" s="94"/>
      <c r="OB151" s="94"/>
      <c r="OC151" s="94"/>
      <c r="OD151" s="94"/>
      <c r="OE151" s="94"/>
      <c r="OF151" s="94"/>
      <c r="OG151" s="94"/>
      <c r="OH151" s="94"/>
      <c r="OI151" s="94"/>
      <c r="OJ151" s="94"/>
      <c r="OK151" s="94"/>
      <c r="OL151" s="94"/>
      <c r="OM151" s="94"/>
      <c r="ON151" s="94"/>
      <c r="OO151" s="94"/>
      <c r="OP151" s="94"/>
      <c r="OQ151" s="94"/>
      <c r="OR151" s="94"/>
      <c r="OS151" s="94"/>
      <c r="OT151" s="94"/>
      <c r="OU151" s="94"/>
      <c r="OV151" s="94"/>
      <c r="OW151" s="94"/>
      <c r="OX151" s="94"/>
      <c r="OY151" s="94"/>
      <c r="OZ151" s="94"/>
      <c r="PA151" s="94"/>
      <c r="PB151" s="94"/>
      <c r="PC151" s="94"/>
      <c r="PD151" s="94"/>
      <c r="PE151" s="94"/>
      <c r="PF151" s="94"/>
      <c r="PG151" s="94"/>
      <c r="PH151" s="94"/>
      <c r="PI151" s="94"/>
      <c r="PJ151" s="94"/>
      <c r="PK151" s="94"/>
      <c r="PL151" s="94"/>
      <c r="PM151" s="94"/>
      <c r="PN151" s="94"/>
      <c r="PO151" s="94"/>
      <c r="PP151" s="94"/>
      <c r="PQ151" s="94"/>
      <c r="PR151" s="94"/>
      <c r="PS151" s="94"/>
      <c r="PT151" s="94"/>
      <c r="PU151" s="94"/>
      <c r="PV151" s="94"/>
      <c r="PW151" s="94"/>
      <c r="PX151" s="94"/>
      <c r="PY151" s="94"/>
      <c r="PZ151" s="94"/>
      <c r="QA151" s="94"/>
      <c r="QB151" s="94"/>
      <c r="QC151" s="94"/>
      <c r="QD151" s="94"/>
      <c r="QE151" s="94"/>
      <c r="QF151" s="94"/>
      <c r="QG151" s="94"/>
      <c r="QH151" s="94"/>
      <c r="QI151" s="94"/>
      <c r="QJ151" s="94"/>
      <c r="QK151" s="94"/>
      <c r="QL151" s="94"/>
      <c r="QM151" s="94"/>
      <c r="QN151" s="94"/>
      <c r="QO151" s="94"/>
      <c r="QP151" s="94"/>
      <c r="QQ151" s="94"/>
      <c r="QR151" s="94"/>
      <c r="QS151" s="94"/>
      <c r="QT151" s="94"/>
      <c r="QU151" s="94"/>
      <c r="QV151" s="94"/>
      <c r="QW151" s="94"/>
      <c r="QX151" s="94"/>
      <c r="QY151" s="94"/>
      <c r="QZ151" s="94"/>
      <c r="RA151" s="94"/>
      <c r="RB151" s="94"/>
      <c r="RC151" s="94"/>
      <c r="RD151" s="94"/>
      <c r="RE151" s="94"/>
      <c r="RF151" s="94"/>
      <c r="RG151" s="94"/>
      <c r="RH151" s="94"/>
      <c r="RI151" s="94"/>
      <c r="RJ151" s="94"/>
      <c r="RK151" s="94"/>
      <c r="RL151" s="94"/>
      <c r="RM151" s="94"/>
      <c r="RN151" s="94"/>
      <c r="RO151" s="94"/>
      <c r="RP151" s="94"/>
      <c r="RQ151" s="94"/>
      <c r="RR151" s="94"/>
      <c r="RS151" s="94"/>
      <c r="RT151" s="94"/>
      <c r="RU151" s="94"/>
      <c r="RV151" s="94"/>
      <c r="RW151" s="94"/>
      <c r="RX151" s="94"/>
      <c r="RY151" s="94"/>
      <c r="RZ151" s="94"/>
      <c r="SA151" s="94"/>
      <c r="SB151" s="94"/>
      <c r="SC151" s="94"/>
      <c r="SD151" s="94"/>
      <c r="SE151" s="94"/>
      <c r="SF151" s="94"/>
      <c r="SG151" s="94"/>
      <c r="SH151" s="94"/>
      <c r="SI151" s="94"/>
      <c r="SJ151" s="94"/>
    </row>
    <row r="152" spans="1:504" ht="15">
      <c r="A152" s="2"/>
      <c r="B152" s="31"/>
      <c r="C152" s="3"/>
      <c r="D152" s="11"/>
      <c r="E152" s="12"/>
      <c r="F152" s="12"/>
      <c r="G152" s="12"/>
      <c r="H152" s="12"/>
      <c r="I152" s="9" t="e">
        <f t="shared" si="51"/>
        <v>#DIV/0!</v>
      </c>
      <c r="J152" s="9" t="e">
        <f t="shared" si="38"/>
        <v>#DIV/0!</v>
      </c>
      <c r="K152" s="75"/>
      <c r="L152" s="75"/>
      <c r="M152" s="76"/>
      <c r="N152" s="16" t="e">
        <f t="shared" si="40"/>
        <v>#DIV/0!</v>
      </c>
      <c r="P152" s="92"/>
    </row>
    <row r="153" spans="1:504" ht="15">
      <c r="A153" s="2"/>
      <c r="B153" s="31"/>
      <c r="C153" s="3"/>
      <c r="D153" s="11"/>
      <c r="E153" s="12"/>
      <c r="F153" s="12"/>
      <c r="G153" s="12"/>
      <c r="H153" s="12"/>
      <c r="I153" s="9" t="e">
        <f t="shared" si="51"/>
        <v>#DIV/0!</v>
      </c>
      <c r="J153" s="9" t="e">
        <f t="shared" si="38"/>
        <v>#DIV/0!</v>
      </c>
      <c r="K153" s="75"/>
      <c r="L153" s="75"/>
      <c r="M153" s="76"/>
      <c r="N153" s="16" t="e">
        <f t="shared" si="40"/>
        <v>#DIV/0!</v>
      </c>
      <c r="P153" s="92"/>
    </row>
    <row r="154" spans="1:504" ht="15">
      <c r="A154" s="2"/>
      <c r="B154" s="31"/>
      <c r="C154" s="3"/>
      <c r="D154" s="11"/>
      <c r="E154" s="12"/>
      <c r="F154" s="12"/>
      <c r="G154" s="12"/>
      <c r="H154" s="12"/>
      <c r="I154" s="9" t="e">
        <f t="shared" si="51"/>
        <v>#DIV/0!</v>
      </c>
      <c r="J154" s="9" t="e">
        <f t="shared" si="38"/>
        <v>#DIV/0!</v>
      </c>
      <c r="K154" s="75"/>
      <c r="L154" s="75"/>
      <c r="M154" s="76"/>
      <c r="N154" s="16" t="e">
        <f t="shared" si="40"/>
        <v>#DIV/0!</v>
      </c>
      <c r="P154" s="92"/>
    </row>
    <row r="155" spans="1:504" ht="15">
      <c r="A155" s="43"/>
      <c r="B155" s="31"/>
      <c r="C155" s="3"/>
      <c r="D155" s="11"/>
      <c r="E155" s="12"/>
      <c r="F155" s="12"/>
      <c r="G155" s="12"/>
      <c r="H155" s="12"/>
      <c r="I155" s="9" t="e">
        <f t="shared" si="51"/>
        <v>#DIV/0!</v>
      </c>
      <c r="J155" s="9" t="e">
        <f t="shared" si="38"/>
        <v>#DIV/0!</v>
      </c>
      <c r="K155" s="75"/>
      <c r="L155" s="75"/>
      <c r="M155" s="76"/>
      <c r="N155" s="16" t="e">
        <f t="shared" si="40"/>
        <v>#DIV/0!</v>
      </c>
      <c r="P155" s="92"/>
    </row>
    <row r="156" spans="1:504" ht="15">
      <c r="A156" s="43"/>
      <c r="B156" s="31"/>
      <c r="C156" s="3"/>
      <c r="D156" s="11"/>
      <c r="E156" s="12"/>
      <c r="F156" s="12"/>
      <c r="G156" s="12"/>
      <c r="H156" s="12"/>
      <c r="I156" s="9" t="e">
        <f t="shared" si="51"/>
        <v>#DIV/0!</v>
      </c>
      <c r="J156" s="9" t="e">
        <f t="shared" si="38"/>
        <v>#DIV/0!</v>
      </c>
      <c r="K156" s="75"/>
      <c r="L156" s="75"/>
      <c r="M156" s="76"/>
      <c r="N156" s="16" t="e">
        <f t="shared" si="40"/>
        <v>#DIV/0!</v>
      </c>
      <c r="P156" s="92"/>
    </row>
    <row r="157" spans="1:504" ht="38.25">
      <c r="A157" s="2" t="s">
        <v>67</v>
      </c>
      <c r="B157" s="3">
        <f>SUM(B159:B160)</f>
        <v>0</v>
      </c>
      <c r="C157" s="3">
        <f t="shared" ref="C157:H157" si="52">SUM(C159:C160)</f>
        <v>0</v>
      </c>
      <c r="D157" s="3">
        <f t="shared" si="52"/>
        <v>0</v>
      </c>
      <c r="E157" s="3">
        <f t="shared" si="52"/>
        <v>0</v>
      </c>
      <c r="F157" s="3">
        <f t="shared" si="52"/>
        <v>0</v>
      </c>
      <c r="G157" s="3">
        <f t="shared" si="52"/>
        <v>0</v>
      </c>
      <c r="H157" s="3">
        <f t="shared" si="52"/>
        <v>0</v>
      </c>
      <c r="I157" s="9" t="e">
        <f>F157/E157</f>
        <v>#DIV/0!</v>
      </c>
      <c r="J157" s="9" t="e">
        <f t="shared" si="38"/>
        <v>#DIV/0!</v>
      </c>
      <c r="K157" s="3">
        <f>SUM(K159:K162)</f>
        <v>0</v>
      </c>
      <c r="L157" s="3">
        <f t="shared" ref="L157:M157" si="53">SUM(L159:L162)</f>
        <v>0</v>
      </c>
      <c r="M157" s="29">
        <f t="shared" si="53"/>
        <v>0</v>
      </c>
      <c r="N157" s="16" t="e">
        <f t="shared" si="40"/>
        <v>#DIV/0!</v>
      </c>
      <c r="P157" s="92"/>
    </row>
    <row r="158" spans="1:504" ht="25.5">
      <c r="A158" s="85" t="s">
        <v>68</v>
      </c>
      <c r="B158" s="31"/>
      <c r="C158" s="3"/>
      <c r="D158" s="11"/>
      <c r="E158" s="12"/>
      <c r="F158" s="12"/>
      <c r="G158" s="12"/>
      <c r="H158" s="12"/>
      <c r="I158" s="9"/>
      <c r="J158" s="9"/>
      <c r="K158" s="75"/>
      <c r="L158" s="75"/>
      <c r="M158" s="76"/>
      <c r="N158" s="16"/>
      <c r="P158" s="92"/>
    </row>
    <row r="159" spans="1:504" ht="25.5">
      <c r="A159" s="2" t="s">
        <v>69</v>
      </c>
      <c r="B159" s="31"/>
      <c r="C159" s="3"/>
      <c r="D159" s="11"/>
      <c r="E159" s="12"/>
      <c r="F159" s="12"/>
      <c r="G159" s="12"/>
      <c r="H159" s="12"/>
      <c r="I159" s="9" t="e">
        <f t="shared" ref="I159:I163" si="54">F159/E159</f>
        <v>#DIV/0!</v>
      </c>
      <c r="J159" s="9" t="e">
        <f t="shared" si="38"/>
        <v>#DIV/0!</v>
      </c>
      <c r="K159" s="75"/>
      <c r="L159" s="75"/>
      <c r="M159" s="76"/>
      <c r="N159" s="16" t="e">
        <f t="shared" si="40"/>
        <v>#DIV/0!</v>
      </c>
      <c r="P159" s="92"/>
    </row>
    <row r="160" spans="1:504" ht="38.25">
      <c r="A160" s="110" t="s">
        <v>65</v>
      </c>
      <c r="B160" s="111"/>
      <c r="C160" s="112"/>
      <c r="D160" s="111"/>
      <c r="E160" s="114"/>
      <c r="F160" s="114"/>
      <c r="G160" s="114"/>
      <c r="H160" s="114"/>
      <c r="I160" s="115" t="e">
        <f t="shared" si="54"/>
        <v>#DIV/0!</v>
      </c>
      <c r="J160" s="115" t="e">
        <f t="shared" si="38"/>
        <v>#DIV/0!</v>
      </c>
      <c r="K160" s="113"/>
      <c r="L160" s="113"/>
      <c r="M160" s="114"/>
      <c r="N160" s="116" t="e">
        <f t="shared" si="40"/>
        <v>#DIV/0!</v>
      </c>
      <c r="P160" s="201"/>
    </row>
    <row r="161" spans="1:504" ht="15">
      <c r="A161" s="2"/>
      <c r="B161" s="31"/>
      <c r="C161" s="3"/>
      <c r="D161" s="11"/>
      <c r="E161" s="12"/>
      <c r="F161" s="12"/>
      <c r="G161" s="12"/>
      <c r="H161" s="12"/>
      <c r="I161" s="9" t="e">
        <f t="shared" si="54"/>
        <v>#DIV/0!</v>
      </c>
      <c r="J161" s="9" t="e">
        <f t="shared" si="38"/>
        <v>#DIV/0!</v>
      </c>
      <c r="K161" s="75"/>
      <c r="L161" s="75"/>
      <c r="M161" s="76"/>
      <c r="N161" s="16" t="e">
        <f t="shared" si="40"/>
        <v>#DIV/0!</v>
      </c>
      <c r="P161" s="92"/>
    </row>
    <row r="162" spans="1:504" s="107" customFormat="1" ht="15">
      <c r="A162" s="105" t="s">
        <v>153</v>
      </c>
      <c r="B162" s="117"/>
      <c r="C162" s="81"/>
      <c r="D162" s="91"/>
      <c r="E162" s="106"/>
      <c r="F162" s="106"/>
      <c r="G162" s="106"/>
      <c r="H162" s="106"/>
      <c r="I162" s="82" t="e">
        <f t="shared" si="54"/>
        <v>#DIV/0!</v>
      </c>
      <c r="J162" s="82" t="e">
        <f t="shared" si="38"/>
        <v>#DIV/0!</v>
      </c>
      <c r="K162" s="91"/>
      <c r="L162" s="91"/>
      <c r="M162" s="106"/>
      <c r="N162" s="84" t="e">
        <f t="shared" si="40"/>
        <v>#DIV/0!</v>
      </c>
      <c r="P162" s="92"/>
    </row>
    <row r="163" spans="1:504" ht="25.5">
      <c r="A163" s="2" t="s">
        <v>70</v>
      </c>
      <c r="B163" s="3">
        <f t="shared" ref="B163:H163" si="55">SUM(B165:B166)</f>
        <v>0</v>
      </c>
      <c r="C163" s="3">
        <f t="shared" si="55"/>
        <v>0</v>
      </c>
      <c r="D163" s="3">
        <f t="shared" si="55"/>
        <v>0</v>
      </c>
      <c r="E163" s="3">
        <f t="shared" si="55"/>
        <v>0</v>
      </c>
      <c r="F163" s="3">
        <f t="shared" si="55"/>
        <v>0</v>
      </c>
      <c r="G163" s="3">
        <f t="shared" si="55"/>
        <v>0</v>
      </c>
      <c r="H163" s="3">
        <f t="shared" si="55"/>
        <v>0</v>
      </c>
      <c r="I163" s="9" t="e">
        <f t="shared" si="54"/>
        <v>#DIV/0!</v>
      </c>
      <c r="J163" s="9" t="e">
        <f t="shared" si="38"/>
        <v>#DIV/0!</v>
      </c>
      <c r="K163" s="3">
        <f>SUM(K165:K166)</f>
        <v>0</v>
      </c>
      <c r="L163" s="3">
        <f>SUM(L165:L166)</f>
        <v>0</v>
      </c>
      <c r="M163" s="29">
        <f>SUM(M165:M166)</f>
        <v>0</v>
      </c>
      <c r="N163" s="16" t="e">
        <f t="shared" si="40"/>
        <v>#DIV/0!</v>
      </c>
      <c r="P163" s="92"/>
    </row>
    <row r="164" spans="1:504" ht="15">
      <c r="A164" s="85" t="s">
        <v>71</v>
      </c>
      <c r="B164" s="31"/>
      <c r="C164" s="3"/>
      <c r="D164" s="11"/>
      <c r="E164" s="12"/>
      <c r="F164" s="12"/>
      <c r="G164" s="12"/>
      <c r="H164" s="12"/>
      <c r="I164" s="9"/>
      <c r="J164" s="9"/>
      <c r="K164" s="75"/>
      <c r="L164" s="75"/>
      <c r="M164" s="76"/>
      <c r="N164" s="16"/>
      <c r="P164" s="92"/>
    </row>
    <row r="165" spans="1:504" ht="15">
      <c r="A165" s="2" t="s">
        <v>72</v>
      </c>
      <c r="B165" s="3"/>
      <c r="C165" s="3"/>
      <c r="D165" s="11"/>
      <c r="E165" s="12"/>
      <c r="F165" s="12"/>
      <c r="G165" s="12"/>
      <c r="H165" s="12"/>
      <c r="I165" s="9" t="e">
        <f t="shared" ref="I165:I167" si="56">F165/E165</f>
        <v>#DIV/0!</v>
      </c>
      <c r="J165" s="9" t="e">
        <f t="shared" si="38"/>
        <v>#DIV/0!</v>
      </c>
      <c r="K165" s="75"/>
      <c r="L165" s="75"/>
      <c r="M165" s="76"/>
      <c r="N165" s="16" t="e">
        <f t="shared" si="40"/>
        <v>#DIV/0!</v>
      </c>
      <c r="P165" s="92"/>
    </row>
    <row r="166" spans="1:504" ht="15">
      <c r="A166" s="2" t="s">
        <v>145</v>
      </c>
      <c r="B166" s="31"/>
      <c r="C166" s="3"/>
      <c r="D166" s="11"/>
      <c r="E166" s="12"/>
      <c r="F166" s="12"/>
      <c r="G166" s="12"/>
      <c r="H166" s="12"/>
      <c r="I166" s="9" t="e">
        <f t="shared" si="56"/>
        <v>#DIV/0!</v>
      </c>
      <c r="J166" s="9" t="e">
        <f t="shared" si="38"/>
        <v>#DIV/0!</v>
      </c>
      <c r="K166" s="75"/>
      <c r="L166" s="75"/>
      <c r="M166" s="76"/>
      <c r="N166" s="16" t="e">
        <f t="shared" si="40"/>
        <v>#DIV/0!</v>
      </c>
      <c r="P166" s="92"/>
    </row>
    <row r="167" spans="1:504" ht="38.25">
      <c r="A167" s="2" t="s">
        <v>73</v>
      </c>
      <c r="B167" s="31"/>
      <c r="C167" s="3"/>
      <c r="D167" s="13"/>
      <c r="E167" s="12"/>
      <c r="F167" s="12"/>
      <c r="G167" s="12"/>
      <c r="H167" s="12"/>
      <c r="I167" s="9" t="e">
        <f t="shared" si="56"/>
        <v>#DIV/0!</v>
      </c>
      <c r="J167" s="9" t="e">
        <f t="shared" si="38"/>
        <v>#DIV/0!</v>
      </c>
      <c r="K167" s="75"/>
      <c r="L167" s="75"/>
      <c r="M167" s="76"/>
      <c r="N167" s="16" t="e">
        <f t="shared" si="40"/>
        <v>#DIV/0!</v>
      </c>
      <c r="P167" s="92"/>
    </row>
    <row r="168" spans="1:504" s="28" customFormat="1" ht="15">
      <c r="A168" s="2" t="s">
        <v>74</v>
      </c>
      <c r="B168" s="3"/>
      <c r="C168" s="3"/>
      <c r="D168" s="3"/>
      <c r="E168" s="3"/>
      <c r="F168" s="3"/>
      <c r="G168" s="3"/>
      <c r="H168" s="3"/>
      <c r="I168" s="9" t="e">
        <f>F168/E168</f>
        <v>#DIV/0!</v>
      </c>
      <c r="J168" s="9" t="e">
        <f t="shared" si="38"/>
        <v>#DIV/0!</v>
      </c>
      <c r="K168" s="3"/>
      <c r="L168" s="3"/>
      <c r="M168" s="29"/>
      <c r="N168" s="16" t="e">
        <f t="shared" si="40"/>
        <v>#DIV/0!</v>
      </c>
      <c r="O168" s="77"/>
      <c r="P168" s="197"/>
      <c r="Q168" s="77"/>
      <c r="R168" s="77"/>
      <c r="S168" s="77"/>
      <c r="T168" s="77"/>
      <c r="U168" s="77"/>
      <c r="V168" s="77"/>
      <c r="W168" s="77"/>
      <c r="X168" s="77"/>
      <c r="Y168" s="77"/>
      <c r="Z168" s="77"/>
      <c r="AA168" s="77"/>
      <c r="AB168" s="77"/>
      <c r="AC168" s="77"/>
      <c r="AD168" s="77"/>
      <c r="AE168" s="77"/>
      <c r="AF168" s="77"/>
      <c r="AG168" s="77"/>
      <c r="AH168" s="77"/>
      <c r="AI168" s="77"/>
      <c r="AJ168" s="77"/>
      <c r="AK168" s="77"/>
      <c r="AL168" s="77"/>
      <c r="AM168" s="77"/>
      <c r="AN168" s="77"/>
      <c r="AO168" s="77"/>
      <c r="AP168" s="77"/>
      <c r="AQ168" s="77"/>
      <c r="AR168" s="77"/>
      <c r="AS168" s="77"/>
      <c r="AT168" s="77"/>
      <c r="AU168" s="77"/>
      <c r="AV168" s="77"/>
      <c r="AW168" s="77"/>
      <c r="AX168" s="77"/>
      <c r="AY168" s="77"/>
      <c r="AZ168" s="77"/>
      <c r="BA168" s="77"/>
      <c r="BB168" s="77"/>
      <c r="BC168" s="77"/>
      <c r="BD168" s="77"/>
      <c r="BE168" s="77"/>
      <c r="BF168" s="77"/>
      <c r="BG168" s="77"/>
      <c r="BH168" s="77"/>
      <c r="BI168" s="77"/>
      <c r="BJ168" s="77"/>
      <c r="BK168" s="77"/>
      <c r="BL168" s="77"/>
      <c r="BM168" s="77"/>
      <c r="BN168" s="77"/>
      <c r="BO168" s="77"/>
      <c r="BP168" s="77"/>
      <c r="BQ168" s="77"/>
      <c r="BR168" s="77"/>
      <c r="BS168" s="77"/>
      <c r="BT168" s="77"/>
      <c r="BU168" s="77"/>
      <c r="BV168" s="77"/>
      <c r="BW168" s="77"/>
      <c r="BX168" s="77"/>
      <c r="BY168" s="77"/>
      <c r="BZ168" s="77"/>
      <c r="CA168" s="77"/>
      <c r="CB168" s="77"/>
      <c r="CC168" s="77"/>
      <c r="CD168" s="77"/>
      <c r="CE168" s="77"/>
      <c r="CF168" s="77"/>
      <c r="CG168" s="77"/>
      <c r="CH168" s="77"/>
      <c r="CI168" s="77"/>
      <c r="CJ168" s="77"/>
      <c r="CK168" s="77"/>
      <c r="CL168" s="77"/>
      <c r="CM168" s="77"/>
      <c r="CN168" s="77"/>
      <c r="CO168" s="77"/>
      <c r="CP168" s="77"/>
      <c r="CQ168" s="77"/>
      <c r="CR168" s="77"/>
      <c r="CS168" s="77"/>
      <c r="CT168" s="77"/>
      <c r="CU168" s="77"/>
      <c r="CV168" s="77"/>
      <c r="CW168" s="77"/>
      <c r="CX168" s="77"/>
      <c r="CY168" s="77"/>
      <c r="CZ168" s="77"/>
      <c r="DA168" s="77"/>
      <c r="DB168" s="77"/>
      <c r="DC168" s="77"/>
      <c r="DD168" s="77"/>
      <c r="DE168" s="77"/>
      <c r="DF168" s="77"/>
      <c r="DG168" s="77"/>
      <c r="DH168" s="77"/>
      <c r="DI168" s="77"/>
      <c r="DJ168" s="77"/>
      <c r="DK168" s="77"/>
      <c r="DL168" s="77"/>
      <c r="DM168" s="77"/>
      <c r="DN168" s="77"/>
      <c r="DO168" s="77"/>
      <c r="DP168" s="77"/>
      <c r="DQ168" s="77"/>
      <c r="DR168" s="77"/>
      <c r="DS168" s="77"/>
      <c r="DT168" s="77"/>
      <c r="DU168" s="77"/>
      <c r="DV168" s="77"/>
      <c r="DW168" s="77"/>
      <c r="DX168" s="77"/>
      <c r="DY168" s="77"/>
      <c r="DZ168" s="77"/>
      <c r="EA168" s="77"/>
      <c r="EB168" s="77"/>
      <c r="EC168" s="77"/>
      <c r="ED168" s="77"/>
      <c r="EE168" s="77"/>
      <c r="EF168" s="77"/>
      <c r="EG168" s="77"/>
      <c r="EH168" s="77"/>
      <c r="EI168" s="77"/>
      <c r="EJ168" s="77"/>
      <c r="EK168" s="77"/>
      <c r="EL168" s="77"/>
      <c r="EM168" s="77"/>
      <c r="EN168" s="77"/>
      <c r="EO168" s="77"/>
      <c r="EP168" s="77"/>
      <c r="EQ168" s="77"/>
      <c r="ER168" s="77"/>
      <c r="ES168" s="77"/>
      <c r="ET168" s="77"/>
      <c r="EU168" s="77"/>
      <c r="EV168" s="77"/>
      <c r="EW168" s="77"/>
      <c r="EX168" s="77"/>
      <c r="EY168" s="77"/>
      <c r="EZ168" s="77"/>
      <c r="FA168" s="77"/>
      <c r="FB168" s="77"/>
      <c r="FC168" s="77"/>
      <c r="FD168" s="77"/>
      <c r="FE168" s="77"/>
      <c r="FF168" s="77"/>
      <c r="FG168" s="77"/>
      <c r="FH168" s="77"/>
      <c r="FI168" s="77"/>
      <c r="FJ168" s="77"/>
      <c r="FK168" s="77"/>
      <c r="FL168" s="77"/>
      <c r="FM168" s="77"/>
      <c r="FN168" s="77"/>
      <c r="FO168" s="77"/>
      <c r="FP168" s="77"/>
      <c r="FQ168" s="77"/>
      <c r="FR168" s="77"/>
      <c r="FS168" s="77"/>
      <c r="FT168" s="77"/>
      <c r="FU168" s="77"/>
      <c r="FV168" s="77"/>
      <c r="FW168" s="77"/>
      <c r="FX168" s="77"/>
      <c r="FY168" s="77"/>
      <c r="FZ168" s="77"/>
      <c r="GA168" s="77"/>
      <c r="GB168" s="77"/>
      <c r="GC168" s="77"/>
      <c r="GD168" s="77"/>
      <c r="GE168" s="77"/>
      <c r="GF168" s="77"/>
      <c r="GG168" s="77"/>
      <c r="GH168" s="77"/>
      <c r="GI168" s="77"/>
      <c r="GJ168" s="77"/>
      <c r="GK168" s="77"/>
      <c r="GL168" s="77"/>
      <c r="GM168" s="77"/>
      <c r="GN168" s="77"/>
      <c r="GO168" s="77"/>
      <c r="GP168" s="77"/>
      <c r="GQ168" s="77"/>
      <c r="GR168" s="77"/>
      <c r="GS168" s="77"/>
      <c r="GT168" s="77"/>
      <c r="GU168" s="77"/>
      <c r="GV168" s="77"/>
      <c r="GW168" s="77"/>
      <c r="GX168" s="77"/>
      <c r="GY168" s="77"/>
      <c r="GZ168" s="77"/>
      <c r="HA168" s="77"/>
      <c r="HB168" s="77"/>
      <c r="HC168" s="77"/>
      <c r="HD168" s="77"/>
      <c r="HE168" s="77"/>
      <c r="HF168" s="77"/>
      <c r="HG168" s="77"/>
      <c r="HH168" s="77"/>
      <c r="HI168" s="77"/>
      <c r="HJ168" s="77"/>
      <c r="HK168" s="77"/>
      <c r="HL168" s="77"/>
      <c r="HM168" s="77"/>
      <c r="HN168" s="77"/>
      <c r="HO168" s="77"/>
      <c r="HP168" s="77"/>
      <c r="HQ168" s="77"/>
      <c r="HR168" s="77"/>
      <c r="HS168" s="77"/>
      <c r="HT168" s="77"/>
      <c r="HU168" s="77"/>
      <c r="HV168" s="77"/>
      <c r="HW168" s="77"/>
      <c r="HX168" s="77"/>
      <c r="HY168" s="77"/>
      <c r="HZ168" s="77"/>
      <c r="IA168" s="77"/>
      <c r="IB168" s="77"/>
      <c r="IC168" s="77"/>
      <c r="ID168" s="77"/>
      <c r="IE168" s="77"/>
      <c r="IF168" s="77"/>
      <c r="IG168" s="77"/>
      <c r="IH168" s="77"/>
      <c r="II168" s="77"/>
      <c r="IJ168" s="77"/>
      <c r="IK168" s="77"/>
      <c r="IL168" s="77"/>
      <c r="IM168" s="77"/>
      <c r="IN168" s="77"/>
      <c r="IO168" s="77"/>
      <c r="IP168" s="77"/>
      <c r="IQ168" s="77"/>
      <c r="IR168" s="77"/>
      <c r="IS168" s="77"/>
      <c r="IT168" s="77"/>
      <c r="IU168" s="77"/>
      <c r="IV168" s="77"/>
      <c r="IW168" s="77"/>
      <c r="IX168" s="77"/>
      <c r="IY168" s="77"/>
      <c r="IZ168" s="77"/>
      <c r="JA168" s="77"/>
      <c r="JB168" s="77"/>
      <c r="JC168" s="77"/>
      <c r="JD168" s="77"/>
      <c r="JE168" s="77"/>
      <c r="JF168" s="77"/>
      <c r="JG168" s="77"/>
      <c r="JH168" s="77"/>
      <c r="JI168" s="77"/>
      <c r="JJ168" s="77"/>
      <c r="JK168" s="77"/>
      <c r="JL168" s="77"/>
      <c r="JM168" s="77"/>
      <c r="JN168" s="77"/>
      <c r="JO168" s="77"/>
      <c r="JP168" s="77"/>
      <c r="JQ168" s="77"/>
      <c r="JR168" s="77"/>
      <c r="JS168" s="77"/>
      <c r="JT168" s="77"/>
      <c r="JU168" s="77"/>
      <c r="JV168" s="77"/>
      <c r="JW168" s="77"/>
      <c r="JX168" s="77"/>
      <c r="JY168" s="77"/>
      <c r="JZ168" s="77"/>
      <c r="KA168" s="77"/>
      <c r="KB168" s="77"/>
      <c r="KC168" s="77"/>
      <c r="KD168" s="77"/>
      <c r="KE168" s="77"/>
      <c r="KF168" s="77"/>
      <c r="KG168" s="77"/>
      <c r="KH168" s="77"/>
      <c r="KI168" s="77"/>
      <c r="KJ168" s="77"/>
      <c r="KK168" s="77"/>
      <c r="KL168" s="77"/>
      <c r="KM168" s="77"/>
      <c r="KN168" s="77"/>
      <c r="KO168" s="77"/>
      <c r="KP168" s="77"/>
      <c r="KQ168" s="77"/>
      <c r="KR168" s="77"/>
      <c r="KS168" s="77"/>
      <c r="KT168" s="77"/>
      <c r="KU168" s="77"/>
      <c r="KV168" s="77"/>
      <c r="KW168" s="77"/>
      <c r="KX168" s="77"/>
      <c r="KY168" s="77"/>
      <c r="KZ168" s="77"/>
      <c r="LA168" s="77"/>
      <c r="LB168" s="77"/>
      <c r="LC168" s="77"/>
      <c r="LD168" s="77"/>
      <c r="LE168" s="77"/>
      <c r="LF168" s="77"/>
      <c r="LG168" s="77"/>
      <c r="LH168" s="77"/>
      <c r="LI168" s="77"/>
      <c r="LJ168" s="77"/>
      <c r="LK168" s="77"/>
      <c r="LL168" s="77"/>
      <c r="LM168" s="77"/>
      <c r="LN168" s="77"/>
      <c r="LO168" s="77"/>
      <c r="LP168" s="77"/>
      <c r="LQ168" s="77"/>
      <c r="LR168" s="77"/>
      <c r="LS168" s="77"/>
      <c r="LT168" s="77"/>
      <c r="LU168" s="77"/>
      <c r="LV168" s="77"/>
      <c r="LW168" s="77"/>
      <c r="LX168" s="77"/>
      <c r="LY168" s="77"/>
      <c r="LZ168" s="77"/>
      <c r="MA168" s="77"/>
      <c r="MB168" s="77"/>
      <c r="MC168" s="77"/>
      <c r="MD168" s="77"/>
      <c r="ME168" s="77"/>
      <c r="MF168" s="77"/>
      <c r="MG168" s="77"/>
      <c r="MH168" s="77"/>
      <c r="MI168" s="77"/>
      <c r="MJ168" s="77"/>
      <c r="MK168" s="77"/>
      <c r="ML168" s="77"/>
      <c r="MM168" s="77"/>
      <c r="MN168" s="77"/>
      <c r="MO168" s="77"/>
      <c r="MP168" s="77"/>
      <c r="MQ168" s="77"/>
      <c r="MR168" s="77"/>
      <c r="MS168" s="77"/>
      <c r="MT168" s="77"/>
      <c r="MU168" s="77"/>
      <c r="MV168" s="77"/>
      <c r="MW168" s="77"/>
      <c r="MX168" s="77"/>
      <c r="MY168" s="77"/>
      <c r="MZ168" s="77"/>
      <c r="NA168" s="77"/>
      <c r="NB168" s="77"/>
      <c r="NC168" s="77"/>
      <c r="ND168" s="77"/>
      <c r="NE168" s="77"/>
      <c r="NF168" s="77"/>
      <c r="NG168" s="77"/>
      <c r="NH168" s="77"/>
      <c r="NI168" s="77"/>
      <c r="NJ168" s="77"/>
      <c r="NK168" s="77"/>
      <c r="NL168" s="77"/>
      <c r="NM168" s="77"/>
      <c r="NN168" s="77"/>
      <c r="NO168" s="77"/>
      <c r="NP168" s="77"/>
      <c r="NQ168" s="77"/>
      <c r="NR168" s="77"/>
      <c r="NS168" s="77"/>
      <c r="NT168" s="77"/>
      <c r="NU168" s="77"/>
      <c r="NV168" s="77"/>
      <c r="NW168" s="77"/>
      <c r="NX168" s="77"/>
      <c r="NY168" s="77"/>
      <c r="NZ168" s="77"/>
      <c r="OA168" s="77"/>
      <c r="OB168" s="77"/>
      <c r="OC168" s="77"/>
      <c r="OD168" s="77"/>
      <c r="OE168" s="77"/>
      <c r="OF168" s="77"/>
      <c r="OG168" s="77"/>
      <c r="OH168" s="77"/>
      <c r="OI168" s="77"/>
      <c r="OJ168" s="77"/>
      <c r="OK168" s="77"/>
      <c r="OL168" s="77"/>
      <c r="OM168" s="77"/>
      <c r="ON168" s="77"/>
      <c r="OO168" s="77"/>
      <c r="OP168" s="77"/>
      <c r="OQ168" s="77"/>
      <c r="OR168" s="77"/>
      <c r="OS168" s="77"/>
      <c r="OT168" s="77"/>
      <c r="OU168" s="77"/>
      <c r="OV168" s="77"/>
      <c r="OW168" s="77"/>
      <c r="OX168" s="77"/>
      <c r="OY168" s="77"/>
      <c r="OZ168" s="77"/>
      <c r="PA168" s="77"/>
      <c r="PB168" s="77"/>
      <c r="PC168" s="77"/>
      <c r="PD168" s="77"/>
      <c r="PE168" s="77"/>
      <c r="PF168" s="77"/>
      <c r="PG168" s="77"/>
      <c r="PH168" s="77"/>
      <c r="PI168" s="77"/>
      <c r="PJ168" s="77"/>
      <c r="PK168" s="77"/>
      <c r="PL168" s="77"/>
      <c r="PM168" s="77"/>
      <c r="PN168" s="77"/>
      <c r="PO168" s="77"/>
      <c r="PP168" s="77"/>
      <c r="PQ168" s="77"/>
      <c r="PR168" s="77"/>
      <c r="PS168" s="77"/>
      <c r="PT168" s="77"/>
      <c r="PU168" s="77"/>
      <c r="PV168" s="77"/>
      <c r="PW168" s="77"/>
      <c r="PX168" s="77"/>
      <c r="PY168" s="77"/>
      <c r="PZ168" s="77"/>
      <c r="QA168" s="77"/>
      <c r="QB168" s="77"/>
      <c r="QC168" s="77"/>
      <c r="QD168" s="77"/>
      <c r="QE168" s="77"/>
      <c r="QF168" s="77"/>
      <c r="QG168" s="77"/>
      <c r="QH168" s="77"/>
      <c r="QI168" s="77"/>
      <c r="QJ168" s="77"/>
      <c r="QK168" s="77"/>
      <c r="QL168" s="77"/>
      <c r="QM168" s="77"/>
      <c r="QN168" s="77"/>
      <c r="QO168" s="77"/>
      <c r="QP168" s="77"/>
      <c r="QQ168" s="77"/>
      <c r="QR168" s="77"/>
      <c r="QS168" s="77"/>
      <c r="QT168" s="77"/>
      <c r="QU168" s="77"/>
      <c r="QV168" s="77"/>
      <c r="QW168" s="77"/>
      <c r="QX168" s="77"/>
      <c r="QY168" s="77"/>
      <c r="QZ168" s="77"/>
      <c r="RA168" s="77"/>
      <c r="RB168" s="77"/>
      <c r="RC168" s="77"/>
      <c r="RD168" s="77"/>
      <c r="RE168" s="77"/>
      <c r="RF168" s="77"/>
      <c r="RG168" s="77"/>
      <c r="RH168" s="77"/>
      <c r="RI168" s="77"/>
      <c r="RJ168" s="77"/>
      <c r="RK168" s="77"/>
      <c r="RL168" s="77"/>
      <c r="RM168" s="77"/>
      <c r="RN168" s="77"/>
      <c r="RO168" s="77"/>
      <c r="RP168" s="77"/>
      <c r="RQ168" s="77"/>
      <c r="RR168" s="77"/>
      <c r="RS168" s="77"/>
      <c r="RT168" s="77"/>
      <c r="RU168" s="77"/>
      <c r="RV168" s="77"/>
      <c r="RW168" s="77"/>
      <c r="RX168" s="77"/>
      <c r="RY168" s="77"/>
      <c r="RZ168" s="77"/>
      <c r="SA168" s="77"/>
      <c r="SB168" s="77"/>
      <c r="SC168" s="77"/>
      <c r="SD168" s="77"/>
      <c r="SE168" s="77"/>
      <c r="SF168" s="77"/>
      <c r="SG168" s="77"/>
      <c r="SH168" s="77"/>
      <c r="SI168" s="77"/>
      <c r="SJ168" s="77"/>
    </row>
    <row r="169" spans="1:504" s="28" customFormat="1" ht="15">
      <c r="A169" s="2" t="s">
        <v>75</v>
      </c>
      <c r="B169" s="3"/>
      <c r="C169" s="3"/>
      <c r="D169" s="3"/>
      <c r="E169" s="3"/>
      <c r="F169" s="3"/>
      <c r="G169" s="3"/>
      <c r="H169" s="3"/>
      <c r="I169" s="9" t="e">
        <f t="shared" ref="I169:I209" si="57">F169/E169</f>
        <v>#DIV/0!</v>
      </c>
      <c r="J169" s="9" t="e">
        <f t="shared" si="38"/>
        <v>#DIV/0!</v>
      </c>
      <c r="K169" s="3"/>
      <c r="L169" s="3"/>
      <c r="M169" s="118"/>
      <c r="N169" s="16" t="e">
        <f t="shared" si="40"/>
        <v>#DIV/0!</v>
      </c>
      <c r="O169" s="77"/>
      <c r="P169" s="197"/>
      <c r="Q169" s="77"/>
      <c r="R169" s="77"/>
      <c r="S169" s="77"/>
      <c r="T169" s="77"/>
      <c r="U169" s="77"/>
      <c r="V169" s="77"/>
      <c r="W169" s="77"/>
      <c r="X169" s="77"/>
      <c r="Y169" s="77"/>
      <c r="Z169" s="77"/>
      <c r="AA169" s="77"/>
      <c r="AB169" s="77"/>
      <c r="AC169" s="77"/>
      <c r="AD169" s="77"/>
      <c r="AE169" s="77"/>
      <c r="AF169" s="77"/>
      <c r="AG169" s="77"/>
      <c r="AH169" s="77"/>
      <c r="AI169" s="77"/>
      <c r="AJ169" s="77"/>
      <c r="AK169" s="77"/>
      <c r="AL169" s="77"/>
      <c r="AM169" s="77"/>
      <c r="AN169" s="77"/>
      <c r="AO169" s="77"/>
      <c r="AP169" s="77"/>
      <c r="AQ169" s="77"/>
      <c r="AR169" s="77"/>
      <c r="AS169" s="77"/>
      <c r="AT169" s="77"/>
      <c r="AU169" s="77"/>
      <c r="AV169" s="77"/>
      <c r="AW169" s="77"/>
      <c r="AX169" s="77"/>
      <c r="AY169" s="77"/>
      <c r="AZ169" s="77"/>
      <c r="BA169" s="77"/>
      <c r="BB169" s="77"/>
      <c r="BC169" s="77"/>
      <c r="BD169" s="77"/>
      <c r="BE169" s="77"/>
      <c r="BF169" s="77"/>
      <c r="BG169" s="77"/>
      <c r="BH169" s="77"/>
      <c r="BI169" s="77"/>
      <c r="BJ169" s="77"/>
      <c r="BK169" s="77"/>
      <c r="BL169" s="77"/>
      <c r="BM169" s="77"/>
      <c r="BN169" s="77"/>
      <c r="BO169" s="77"/>
      <c r="BP169" s="77"/>
      <c r="BQ169" s="77"/>
      <c r="BR169" s="77"/>
      <c r="BS169" s="77"/>
      <c r="BT169" s="77"/>
      <c r="BU169" s="77"/>
      <c r="BV169" s="77"/>
      <c r="BW169" s="77"/>
      <c r="BX169" s="77"/>
      <c r="BY169" s="77"/>
      <c r="BZ169" s="77"/>
      <c r="CA169" s="77"/>
      <c r="CB169" s="77"/>
      <c r="CC169" s="77"/>
      <c r="CD169" s="77"/>
      <c r="CE169" s="77"/>
      <c r="CF169" s="77"/>
      <c r="CG169" s="77"/>
      <c r="CH169" s="77"/>
      <c r="CI169" s="77"/>
      <c r="CJ169" s="77"/>
      <c r="CK169" s="77"/>
      <c r="CL169" s="77"/>
      <c r="CM169" s="77"/>
      <c r="CN169" s="77"/>
      <c r="CO169" s="77"/>
      <c r="CP169" s="77"/>
      <c r="CQ169" s="77"/>
      <c r="CR169" s="77"/>
      <c r="CS169" s="77"/>
      <c r="CT169" s="77"/>
      <c r="CU169" s="77"/>
      <c r="CV169" s="77"/>
      <c r="CW169" s="77"/>
      <c r="CX169" s="77"/>
      <c r="CY169" s="77"/>
      <c r="CZ169" s="77"/>
      <c r="DA169" s="77"/>
      <c r="DB169" s="77"/>
      <c r="DC169" s="77"/>
      <c r="DD169" s="77"/>
      <c r="DE169" s="77"/>
      <c r="DF169" s="77"/>
      <c r="DG169" s="77"/>
      <c r="DH169" s="77"/>
      <c r="DI169" s="77"/>
      <c r="DJ169" s="77"/>
      <c r="DK169" s="77"/>
      <c r="DL169" s="77"/>
      <c r="DM169" s="77"/>
      <c r="DN169" s="77"/>
      <c r="DO169" s="77"/>
      <c r="DP169" s="77"/>
      <c r="DQ169" s="77"/>
      <c r="DR169" s="77"/>
      <c r="DS169" s="77"/>
      <c r="DT169" s="77"/>
      <c r="DU169" s="77"/>
      <c r="DV169" s="77"/>
      <c r="DW169" s="77"/>
      <c r="DX169" s="77"/>
      <c r="DY169" s="77"/>
      <c r="DZ169" s="77"/>
      <c r="EA169" s="77"/>
      <c r="EB169" s="77"/>
      <c r="EC169" s="77"/>
      <c r="ED169" s="77"/>
      <c r="EE169" s="77"/>
      <c r="EF169" s="77"/>
      <c r="EG169" s="77"/>
      <c r="EH169" s="77"/>
      <c r="EI169" s="77"/>
      <c r="EJ169" s="77"/>
      <c r="EK169" s="77"/>
      <c r="EL169" s="77"/>
      <c r="EM169" s="77"/>
      <c r="EN169" s="77"/>
      <c r="EO169" s="77"/>
      <c r="EP169" s="77"/>
      <c r="EQ169" s="77"/>
      <c r="ER169" s="77"/>
      <c r="ES169" s="77"/>
      <c r="ET169" s="77"/>
      <c r="EU169" s="77"/>
      <c r="EV169" s="77"/>
      <c r="EW169" s="77"/>
      <c r="EX169" s="77"/>
      <c r="EY169" s="77"/>
      <c r="EZ169" s="77"/>
      <c r="FA169" s="77"/>
      <c r="FB169" s="77"/>
      <c r="FC169" s="77"/>
      <c r="FD169" s="77"/>
      <c r="FE169" s="77"/>
      <c r="FF169" s="77"/>
      <c r="FG169" s="77"/>
      <c r="FH169" s="77"/>
      <c r="FI169" s="77"/>
      <c r="FJ169" s="77"/>
      <c r="FK169" s="77"/>
      <c r="FL169" s="77"/>
      <c r="FM169" s="77"/>
      <c r="FN169" s="77"/>
      <c r="FO169" s="77"/>
      <c r="FP169" s="77"/>
      <c r="FQ169" s="77"/>
      <c r="FR169" s="77"/>
      <c r="FS169" s="77"/>
      <c r="FT169" s="77"/>
      <c r="FU169" s="77"/>
      <c r="FV169" s="77"/>
      <c r="FW169" s="77"/>
      <c r="FX169" s="77"/>
      <c r="FY169" s="77"/>
      <c r="FZ169" s="77"/>
      <c r="GA169" s="77"/>
      <c r="GB169" s="77"/>
      <c r="GC169" s="77"/>
      <c r="GD169" s="77"/>
      <c r="GE169" s="77"/>
      <c r="GF169" s="77"/>
      <c r="GG169" s="77"/>
      <c r="GH169" s="77"/>
      <c r="GI169" s="77"/>
      <c r="GJ169" s="77"/>
      <c r="GK169" s="77"/>
      <c r="GL169" s="77"/>
      <c r="GM169" s="77"/>
      <c r="GN169" s="77"/>
      <c r="GO169" s="77"/>
      <c r="GP169" s="77"/>
      <c r="GQ169" s="77"/>
      <c r="GR169" s="77"/>
      <c r="GS169" s="77"/>
      <c r="GT169" s="77"/>
      <c r="GU169" s="77"/>
      <c r="GV169" s="77"/>
      <c r="GW169" s="77"/>
      <c r="GX169" s="77"/>
      <c r="GY169" s="77"/>
      <c r="GZ169" s="77"/>
      <c r="HA169" s="77"/>
      <c r="HB169" s="77"/>
      <c r="HC169" s="77"/>
      <c r="HD169" s="77"/>
      <c r="HE169" s="77"/>
      <c r="HF169" s="77"/>
      <c r="HG169" s="77"/>
      <c r="HH169" s="77"/>
      <c r="HI169" s="77"/>
      <c r="HJ169" s="77"/>
      <c r="HK169" s="77"/>
      <c r="HL169" s="77"/>
      <c r="HM169" s="77"/>
      <c r="HN169" s="77"/>
      <c r="HO169" s="77"/>
      <c r="HP169" s="77"/>
      <c r="HQ169" s="77"/>
      <c r="HR169" s="77"/>
      <c r="HS169" s="77"/>
      <c r="HT169" s="77"/>
      <c r="HU169" s="77"/>
      <c r="HV169" s="77"/>
      <c r="HW169" s="77"/>
      <c r="HX169" s="77"/>
      <c r="HY169" s="77"/>
      <c r="HZ169" s="77"/>
      <c r="IA169" s="77"/>
      <c r="IB169" s="77"/>
      <c r="IC169" s="77"/>
      <c r="ID169" s="77"/>
      <c r="IE169" s="77"/>
      <c r="IF169" s="77"/>
      <c r="IG169" s="77"/>
      <c r="IH169" s="77"/>
      <c r="II169" s="77"/>
      <c r="IJ169" s="77"/>
      <c r="IK169" s="77"/>
      <c r="IL169" s="77"/>
      <c r="IM169" s="77"/>
      <c r="IN169" s="77"/>
      <c r="IO169" s="77"/>
      <c r="IP169" s="77"/>
      <c r="IQ169" s="77"/>
      <c r="IR169" s="77"/>
      <c r="IS169" s="77"/>
      <c r="IT169" s="77"/>
      <c r="IU169" s="77"/>
      <c r="IV169" s="77"/>
      <c r="IW169" s="77"/>
      <c r="IX169" s="77"/>
      <c r="IY169" s="77"/>
      <c r="IZ169" s="77"/>
      <c r="JA169" s="77"/>
      <c r="JB169" s="77"/>
      <c r="JC169" s="77"/>
      <c r="JD169" s="77"/>
      <c r="JE169" s="77"/>
      <c r="JF169" s="77"/>
      <c r="JG169" s="77"/>
      <c r="JH169" s="77"/>
      <c r="JI169" s="77"/>
      <c r="JJ169" s="77"/>
      <c r="JK169" s="77"/>
      <c r="JL169" s="77"/>
      <c r="JM169" s="77"/>
      <c r="JN169" s="77"/>
      <c r="JO169" s="77"/>
      <c r="JP169" s="77"/>
      <c r="JQ169" s="77"/>
      <c r="JR169" s="77"/>
      <c r="JS169" s="77"/>
      <c r="JT169" s="77"/>
      <c r="JU169" s="77"/>
      <c r="JV169" s="77"/>
      <c r="JW169" s="77"/>
      <c r="JX169" s="77"/>
      <c r="JY169" s="77"/>
      <c r="JZ169" s="77"/>
      <c r="KA169" s="77"/>
      <c r="KB169" s="77"/>
      <c r="KC169" s="77"/>
      <c r="KD169" s="77"/>
      <c r="KE169" s="77"/>
      <c r="KF169" s="77"/>
      <c r="KG169" s="77"/>
      <c r="KH169" s="77"/>
      <c r="KI169" s="77"/>
      <c r="KJ169" s="77"/>
      <c r="KK169" s="77"/>
      <c r="KL169" s="77"/>
      <c r="KM169" s="77"/>
      <c r="KN169" s="77"/>
      <c r="KO169" s="77"/>
      <c r="KP169" s="77"/>
      <c r="KQ169" s="77"/>
      <c r="KR169" s="77"/>
      <c r="KS169" s="77"/>
      <c r="KT169" s="77"/>
      <c r="KU169" s="77"/>
      <c r="KV169" s="77"/>
      <c r="KW169" s="77"/>
      <c r="KX169" s="77"/>
      <c r="KY169" s="77"/>
      <c r="KZ169" s="77"/>
      <c r="LA169" s="77"/>
      <c r="LB169" s="77"/>
      <c r="LC169" s="77"/>
      <c r="LD169" s="77"/>
      <c r="LE169" s="77"/>
      <c r="LF169" s="77"/>
      <c r="LG169" s="77"/>
      <c r="LH169" s="77"/>
      <c r="LI169" s="77"/>
      <c r="LJ169" s="77"/>
      <c r="LK169" s="77"/>
      <c r="LL169" s="77"/>
      <c r="LM169" s="77"/>
      <c r="LN169" s="77"/>
      <c r="LO169" s="77"/>
      <c r="LP169" s="77"/>
      <c r="LQ169" s="77"/>
      <c r="LR169" s="77"/>
      <c r="LS169" s="77"/>
      <c r="LT169" s="77"/>
      <c r="LU169" s="77"/>
      <c r="LV169" s="77"/>
      <c r="LW169" s="77"/>
      <c r="LX169" s="77"/>
      <c r="LY169" s="77"/>
      <c r="LZ169" s="77"/>
      <c r="MA169" s="77"/>
      <c r="MB169" s="77"/>
      <c r="MC169" s="77"/>
      <c r="MD169" s="77"/>
      <c r="ME169" s="77"/>
      <c r="MF169" s="77"/>
      <c r="MG169" s="77"/>
      <c r="MH169" s="77"/>
      <c r="MI169" s="77"/>
      <c r="MJ169" s="77"/>
      <c r="MK169" s="77"/>
      <c r="ML169" s="77"/>
      <c r="MM169" s="77"/>
      <c r="MN169" s="77"/>
      <c r="MO169" s="77"/>
      <c r="MP169" s="77"/>
      <c r="MQ169" s="77"/>
      <c r="MR169" s="77"/>
      <c r="MS169" s="77"/>
      <c r="MT169" s="77"/>
      <c r="MU169" s="77"/>
      <c r="MV169" s="77"/>
      <c r="MW169" s="77"/>
      <c r="MX169" s="77"/>
      <c r="MY169" s="77"/>
      <c r="MZ169" s="77"/>
      <c r="NA169" s="77"/>
      <c r="NB169" s="77"/>
      <c r="NC169" s="77"/>
      <c r="ND169" s="77"/>
      <c r="NE169" s="77"/>
      <c r="NF169" s="77"/>
      <c r="NG169" s="77"/>
      <c r="NH169" s="77"/>
      <c r="NI169" s="77"/>
      <c r="NJ169" s="77"/>
      <c r="NK169" s="77"/>
      <c r="NL169" s="77"/>
      <c r="NM169" s="77"/>
      <c r="NN169" s="77"/>
      <c r="NO169" s="77"/>
      <c r="NP169" s="77"/>
      <c r="NQ169" s="77"/>
      <c r="NR169" s="77"/>
      <c r="NS169" s="77"/>
      <c r="NT169" s="77"/>
      <c r="NU169" s="77"/>
      <c r="NV169" s="77"/>
      <c r="NW169" s="77"/>
      <c r="NX169" s="77"/>
      <c r="NY169" s="77"/>
      <c r="NZ169" s="77"/>
      <c r="OA169" s="77"/>
      <c r="OB169" s="77"/>
      <c r="OC169" s="77"/>
      <c r="OD169" s="77"/>
      <c r="OE169" s="77"/>
      <c r="OF169" s="77"/>
      <c r="OG169" s="77"/>
      <c r="OH169" s="77"/>
      <c r="OI169" s="77"/>
      <c r="OJ169" s="77"/>
      <c r="OK169" s="77"/>
      <c r="OL169" s="77"/>
      <c r="OM169" s="77"/>
      <c r="ON169" s="77"/>
      <c r="OO169" s="77"/>
      <c r="OP169" s="77"/>
      <c r="OQ169" s="77"/>
      <c r="OR169" s="77"/>
      <c r="OS169" s="77"/>
      <c r="OT169" s="77"/>
      <c r="OU169" s="77"/>
      <c r="OV169" s="77"/>
      <c r="OW169" s="77"/>
      <c r="OX169" s="77"/>
      <c r="OY169" s="77"/>
      <c r="OZ169" s="77"/>
      <c r="PA169" s="77"/>
      <c r="PB169" s="77"/>
      <c r="PC169" s="77"/>
      <c r="PD169" s="77"/>
      <c r="PE169" s="77"/>
      <c r="PF169" s="77"/>
      <c r="PG169" s="77"/>
      <c r="PH169" s="77"/>
      <c r="PI169" s="77"/>
      <c r="PJ169" s="77"/>
      <c r="PK169" s="77"/>
      <c r="PL169" s="77"/>
      <c r="PM169" s="77"/>
      <c r="PN169" s="77"/>
      <c r="PO169" s="77"/>
      <c r="PP169" s="77"/>
      <c r="PQ169" s="77"/>
      <c r="PR169" s="77"/>
      <c r="PS169" s="77"/>
      <c r="PT169" s="77"/>
      <c r="PU169" s="77"/>
      <c r="PV169" s="77"/>
      <c r="PW169" s="77"/>
      <c r="PX169" s="77"/>
      <c r="PY169" s="77"/>
      <c r="PZ169" s="77"/>
      <c r="QA169" s="77"/>
      <c r="QB169" s="77"/>
      <c r="QC169" s="77"/>
      <c r="QD169" s="77"/>
      <c r="QE169" s="77"/>
      <c r="QF169" s="77"/>
      <c r="QG169" s="77"/>
      <c r="QH169" s="77"/>
      <c r="QI169" s="77"/>
      <c r="QJ169" s="77"/>
      <c r="QK169" s="77"/>
      <c r="QL169" s="77"/>
      <c r="QM169" s="77"/>
      <c r="QN169" s="77"/>
      <c r="QO169" s="77"/>
      <c r="QP169" s="77"/>
      <c r="QQ169" s="77"/>
      <c r="QR169" s="77"/>
      <c r="QS169" s="77"/>
      <c r="QT169" s="77"/>
      <c r="QU169" s="77"/>
      <c r="QV169" s="77"/>
      <c r="QW169" s="77"/>
      <c r="QX169" s="77"/>
      <c r="QY169" s="77"/>
      <c r="QZ169" s="77"/>
      <c r="RA169" s="77"/>
      <c r="RB169" s="77"/>
      <c r="RC169" s="77"/>
      <c r="RD169" s="77"/>
      <c r="RE169" s="77"/>
      <c r="RF169" s="77"/>
      <c r="RG169" s="77"/>
      <c r="RH169" s="77"/>
      <c r="RI169" s="77"/>
      <c r="RJ169" s="77"/>
      <c r="RK169" s="77"/>
      <c r="RL169" s="77"/>
      <c r="RM169" s="77"/>
      <c r="RN169" s="77"/>
      <c r="RO169" s="77"/>
      <c r="RP169" s="77"/>
      <c r="RQ169" s="77"/>
      <c r="RR169" s="77"/>
      <c r="RS169" s="77"/>
      <c r="RT169" s="77"/>
      <c r="RU169" s="77"/>
      <c r="RV169" s="77"/>
      <c r="RW169" s="77"/>
      <c r="RX169" s="77"/>
      <c r="RY169" s="77"/>
      <c r="RZ169" s="77"/>
      <c r="SA169" s="77"/>
      <c r="SB169" s="77"/>
      <c r="SC169" s="77"/>
      <c r="SD169" s="77"/>
      <c r="SE169" s="77"/>
      <c r="SF169" s="77"/>
      <c r="SG169" s="77"/>
      <c r="SH169" s="77"/>
      <c r="SI169" s="77"/>
      <c r="SJ169" s="77"/>
    </row>
    <row r="170" spans="1:504" s="28" customFormat="1" ht="15">
      <c r="A170" s="2" t="s">
        <v>76</v>
      </c>
      <c r="B170" s="3"/>
      <c r="C170" s="3"/>
      <c r="D170" s="3"/>
      <c r="E170" s="3"/>
      <c r="F170" s="3"/>
      <c r="G170" s="3"/>
      <c r="H170" s="3"/>
      <c r="I170" s="9" t="e">
        <f t="shared" si="57"/>
        <v>#DIV/0!</v>
      </c>
      <c r="J170" s="9" t="e">
        <f t="shared" si="38"/>
        <v>#DIV/0!</v>
      </c>
      <c r="K170" s="3"/>
      <c r="L170" s="3"/>
      <c r="M170" s="29"/>
      <c r="N170" s="16" t="e">
        <f t="shared" si="40"/>
        <v>#DIV/0!</v>
      </c>
      <c r="O170" s="77"/>
      <c r="P170" s="197"/>
      <c r="Q170" s="77"/>
      <c r="R170" s="77"/>
      <c r="S170" s="77"/>
      <c r="T170" s="77"/>
      <c r="U170" s="77"/>
      <c r="V170" s="77"/>
      <c r="W170" s="77"/>
      <c r="X170" s="77"/>
      <c r="Y170" s="77"/>
      <c r="Z170" s="77"/>
      <c r="AA170" s="77"/>
      <c r="AB170" s="77"/>
      <c r="AC170" s="77"/>
      <c r="AD170" s="77"/>
      <c r="AE170" s="77"/>
      <c r="AF170" s="77"/>
      <c r="AG170" s="77"/>
      <c r="AH170" s="77"/>
      <c r="AI170" s="77"/>
      <c r="AJ170" s="77"/>
      <c r="AK170" s="77"/>
      <c r="AL170" s="77"/>
      <c r="AM170" s="77"/>
      <c r="AN170" s="77"/>
      <c r="AO170" s="77"/>
      <c r="AP170" s="77"/>
      <c r="AQ170" s="77"/>
      <c r="AR170" s="77"/>
      <c r="AS170" s="77"/>
      <c r="AT170" s="77"/>
      <c r="AU170" s="77"/>
      <c r="AV170" s="77"/>
      <c r="AW170" s="77"/>
      <c r="AX170" s="77"/>
      <c r="AY170" s="77"/>
      <c r="AZ170" s="77"/>
      <c r="BA170" s="77"/>
      <c r="BB170" s="77"/>
      <c r="BC170" s="77"/>
      <c r="BD170" s="77"/>
      <c r="BE170" s="77"/>
      <c r="BF170" s="77"/>
      <c r="BG170" s="77"/>
      <c r="BH170" s="77"/>
      <c r="BI170" s="77"/>
      <c r="BJ170" s="77"/>
      <c r="BK170" s="77"/>
      <c r="BL170" s="77"/>
      <c r="BM170" s="77"/>
      <c r="BN170" s="77"/>
      <c r="BO170" s="77"/>
      <c r="BP170" s="77"/>
      <c r="BQ170" s="77"/>
      <c r="BR170" s="77"/>
      <c r="BS170" s="77"/>
      <c r="BT170" s="77"/>
      <c r="BU170" s="77"/>
      <c r="BV170" s="77"/>
      <c r="BW170" s="77"/>
      <c r="BX170" s="77"/>
      <c r="BY170" s="77"/>
      <c r="BZ170" s="77"/>
      <c r="CA170" s="77"/>
      <c r="CB170" s="77"/>
      <c r="CC170" s="77"/>
      <c r="CD170" s="77"/>
      <c r="CE170" s="77"/>
      <c r="CF170" s="77"/>
      <c r="CG170" s="77"/>
      <c r="CH170" s="77"/>
      <c r="CI170" s="77"/>
      <c r="CJ170" s="77"/>
      <c r="CK170" s="77"/>
      <c r="CL170" s="77"/>
      <c r="CM170" s="77"/>
      <c r="CN170" s="77"/>
      <c r="CO170" s="77"/>
      <c r="CP170" s="77"/>
      <c r="CQ170" s="77"/>
      <c r="CR170" s="77"/>
      <c r="CS170" s="77"/>
      <c r="CT170" s="77"/>
      <c r="CU170" s="77"/>
      <c r="CV170" s="77"/>
      <c r="CW170" s="77"/>
      <c r="CX170" s="77"/>
      <c r="CY170" s="77"/>
      <c r="CZ170" s="77"/>
      <c r="DA170" s="77"/>
      <c r="DB170" s="77"/>
      <c r="DC170" s="77"/>
      <c r="DD170" s="77"/>
      <c r="DE170" s="77"/>
      <c r="DF170" s="77"/>
      <c r="DG170" s="77"/>
      <c r="DH170" s="77"/>
      <c r="DI170" s="77"/>
      <c r="DJ170" s="77"/>
      <c r="DK170" s="77"/>
      <c r="DL170" s="77"/>
      <c r="DM170" s="77"/>
      <c r="DN170" s="77"/>
      <c r="DO170" s="77"/>
      <c r="DP170" s="77"/>
      <c r="DQ170" s="77"/>
      <c r="DR170" s="77"/>
      <c r="DS170" s="77"/>
      <c r="DT170" s="77"/>
      <c r="DU170" s="77"/>
      <c r="DV170" s="77"/>
      <c r="DW170" s="77"/>
      <c r="DX170" s="77"/>
      <c r="DY170" s="77"/>
      <c r="DZ170" s="77"/>
      <c r="EA170" s="77"/>
      <c r="EB170" s="77"/>
      <c r="EC170" s="77"/>
      <c r="ED170" s="77"/>
      <c r="EE170" s="77"/>
      <c r="EF170" s="77"/>
      <c r="EG170" s="77"/>
      <c r="EH170" s="77"/>
      <c r="EI170" s="77"/>
      <c r="EJ170" s="77"/>
      <c r="EK170" s="77"/>
      <c r="EL170" s="77"/>
      <c r="EM170" s="77"/>
      <c r="EN170" s="77"/>
      <c r="EO170" s="77"/>
      <c r="EP170" s="77"/>
      <c r="EQ170" s="77"/>
      <c r="ER170" s="77"/>
      <c r="ES170" s="77"/>
      <c r="ET170" s="77"/>
      <c r="EU170" s="77"/>
      <c r="EV170" s="77"/>
      <c r="EW170" s="77"/>
      <c r="EX170" s="77"/>
      <c r="EY170" s="77"/>
      <c r="EZ170" s="77"/>
      <c r="FA170" s="77"/>
      <c r="FB170" s="77"/>
      <c r="FC170" s="77"/>
      <c r="FD170" s="77"/>
      <c r="FE170" s="77"/>
      <c r="FF170" s="77"/>
      <c r="FG170" s="77"/>
      <c r="FH170" s="77"/>
      <c r="FI170" s="77"/>
      <c r="FJ170" s="77"/>
      <c r="FK170" s="77"/>
      <c r="FL170" s="77"/>
      <c r="FM170" s="77"/>
      <c r="FN170" s="77"/>
      <c r="FO170" s="77"/>
      <c r="FP170" s="77"/>
      <c r="FQ170" s="77"/>
      <c r="FR170" s="77"/>
      <c r="FS170" s="77"/>
      <c r="FT170" s="77"/>
      <c r="FU170" s="77"/>
      <c r="FV170" s="77"/>
      <c r="FW170" s="77"/>
      <c r="FX170" s="77"/>
      <c r="FY170" s="77"/>
      <c r="FZ170" s="77"/>
      <c r="GA170" s="77"/>
      <c r="GB170" s="77"/>
      <c r="GC170" s="77"/>
      <c r="GD170" s="77"/>
      <c r="GE170" s="77"/>
      <c r="GF170" s="77"/>
      <c r="GG170" s="77"/>
      <c r="GH170" s="77"/>
      <c r="GI170" s="77"/>
      <c r="GJ170" s="77"/>
      <c r="GK170" s="77"/>
      <c r="GL170" s="77"/>
      <c r="GM170" s="77"/>
      <c r="GN170" s="77"/>
      <c r="GO170" s="77"/>
      <c r="GP170" s="77"/>
      <c r="GQ170" s="77"/>
      <c r="GR170" s="77"/>
      <c r="GS170" s="77"/>
      <c r="GT170" s="77"/>
      <c r="GU170" s="77"/>
      <c r="GV170" s="77"/>
      <c r="GW170" s="77"/>
      <c r="GX170" s="77"/>
      <c r="GY170" s="77"/>
      <c r="GZ170" s="77"/>
      <c r="HA170" s="77"/>
      <c r="HB170" s="77"/>
      <c r="HC170" s="77"/>
      <c r="HD170" s="77"/>
      <c r="HE170" s="77"/>
      <c r="HF170" s="77"/>
      <c r="HG170" s="77"/>
      <c r="HH170" s="77"/>
      <c r="HI170" s="77"/>
      <c r="HJ170" s="77"/>
      <c r="HK170" s="77"/>
      <c r="HL170" s="77"/>
      <c r="HM170" s="77"/>
      <c r="HN170" s="77"/>
      <c r="HO170" s="77"/>
      <c r="HP170" s="77"/>
      <c r="HQ170" s="77"/>
      <c r="HR170" s="77"/>
      <c r="HS170" s="77"/>
      <c r="HT170" s="77"/>
      <c r="HU170" s="77"/>
      <c r="HV170" s="77"/>
      <c r="HW170" s="77"/>
      <c r="HX170" s="77"/>
      <c r="HY170" s="77"/>
      <c r="HZ170" s="77"/>
      <c r="IA170" s="77"/>
      <c r="IB170" s="77"/>
      <c r="IC170" s="77"/>
      <c r="ID170" s="77"/>
      <c r="IE170" s="77"/>
      <c r="IF170" s="77"/>
      <c r="IG170" s="77"/>
      <c r="IH170" s="77"/>
      <c r="II170" s="77"/>
      <c r="IJ170" s="77"/>
      <c r="IK170" s="77"/>
      <c r="IL170" s="77"/>
      <c r="IM170" s="77"/>
      <c r="IN170" s="77"/>
      <c r="IO170" s="77"/>
      <c r="IP170" s="77"/>
      <c r="IQ170" s="77"/>
      <c r="IR170" s="77"/>
      <c r="IS170" s="77"/>
      <c r="IT170" s="77"/>
      <c r="IU170" s="77"/>
      <c r="IV170" s="77"/>
      <c r="IW170" s="77"/>
      <c r="IX170" s="77"/>
      <c r="IY170" s="77"/>
      <c r="IZ170" s="77"/>
      <c r="JA170" s="77"/>
      <c r="JB170" s="77"/>
      <c r="JC170" s="77"/>
      <c r="JD170" s="77"/>
      <c r="JE170" s="77"/>
      <c r="JF170" s="77"/>
      <c r="JG170" s="77"/>
      <c r="JH170" s="77"/>
      <c r="JI170" s="77"/>
      <c r="JJ170" s="77"/>
      <c r="JK170" s="77"/>
      <c r="JL170" s="77"/>
      <c r="JM170" s="77"/>
      <c r="JN170" s="77"/>
      <c r="JO170" s="77"/>
      <c r="JP170" s="77"/>
      <c r="JQ170" s="77"/>
      <c r="JR170" s="77"/>
      <c r="JS170" s="77"/>
      <c r="JT170" s="77"/>
      <c r="JU170" s="77"/>
      <c r="JV170" s="77"/>
      <c r="JW170" s="77"/>
      <c r="JX170" s="77"/>
      <c r="JY170" s="77"/>
      <c r="JZ170" s="77"/>
      <c r="KA170" s="77"/>
      <c r="KB170" s="77"/>
      <c r="KC170" s="77"/>
      <c r="KD170" s="77"/>
      <c r="KE170" s="77"/>
      <c r="KF170" s="77"/>
      <c r="KG170" s="77"/>
      <c r="KH170" s="77"/>
      <c r="KI170" s="77"/>
      <c r="KJ170" s="77"/>
      <c r="KK170" s="77"/>
      <c r="KL170" s="77"/>
      <c r="KM170" s="77"/>
      <c r="KN170" s="77"/>
      <c r="KO170" s="77"/>
      <c r="KP170" s="77"/>
      <c r="KQ170" s="77"/>
      <c r="KR170" s="77"/>
      <c r="KS170" s="77"/>
      <c r="KT170" s="77"/>
      <c r="KU170" s="77"/>
      <c r="KV170" s="77"/>
      <c r="KW170" s="77"/>
      <c r="KX170" s="77"/>
      <c r="KY170" s="77"/>
      <c r="KZ170" s="77"/>
      <c r="LA170" s="77"/>
      <c r="LB170" s="77"/>
      <c r="LC170" s="77"/>
      <c r="LD170" s="77"/>
      <c r="LE170" s="77"/>
      <c r="LF170" s="77"/>
      <c r="LG170" s="77"/>
      <c r="LH170" s="77"/>
      <c r="LI170" s="77"/>
      <c r="LJ170" s="77"/>
      <c r="LK170" s="77"/>
      <c r="LL170" s="77"/>
      <c r="LM170" s="77"/>
      <c r="LN170" s="77"/>
      <c r="LO170" s="77"/>
      <c r="LP170" s="77"/>
      <c r="LQ170" s="77"/>
      <c r="LR170" s="77"/>
      <c r="LS170" s="77"/>
      <c r="LT170" s="77"/>
      <c r="LU170" s="77"/>
      <c r="LV170" s="77"/>
      <c r="LW170" s="77"/>
      <c r="LX170" s="77"/>
      <c r="LY170" s="77"/>
      <c r="LZ170" s="77"/>
      <c r="MA170" s="77"/>
      <c r="MB170" s="77"/>
      <c r="MC170" s="77"/>
      <c r="MD170" s="77"/>
      <c r="ME170" s="77"/>
      <c r="MF170" s="77"/>
      <c r="MG170" s="77"/>
      <c r="MH170" s="77"/>
      <c r="MI170" s="77"/>
      <c r="MJ170" s="77"/>
      <c r="MK170" s="77"/>
      <c r="ML170" s="77"/>
      <c r="MM170" s="77"/>
      <c r="MN170" s="77"/>
      <c r="MO170" s="77"/>
      <c r="MP170" s="77"/>
      <c r="MQ170" s="77"/>
      <c r="MR170" s="77"/>
      <c r="MS170" s="77"/>
      <c r="MT170" s="77"/>
      <c r="MU170" s="77"/>
      <c r="MV170" s="77"/>
      <c r="MW170" s="77"/>
      <c r="MX170" s="77"/>
      <c r="MY170" s="77"/>
      <c r="MZ170" s="77"/>
      <c r="NA170" s="77"/>
      <c r="NB170" s="77"/>
      <c r="NC170" s="77"/>
      <c r="ND170" s="77"/>
      <c r="NE170" s="77"/>
      <c r="NF170" s="77"/>
      <c r="NG170" s="77"/>
      <c r="NH170" s="77"/>
      <c r="NI170" s="77"/>
      <c r="NJ170" s="77"/>
      <c r="NK170" s="77"/>
      <c r="NL170" s="77"/>
      <c r="NM170" s="77"/>
      <c r="NN170" s="77"/>
      <c r="NO170" s="77"/>
      <c r="NP170" s="77"/>
      <c r="NQ170" s="77"/>
      <c r="NR170" s="77"/>
      <c r="NS170" s="77"/>
      <c r="NT170" s="77"/>
      <c r="NU170" s="77"/>
      <c r="NV170" s="77"/>
      <c r="NW170" s="77"/>
      <c r="NX170" s="77"/>
      <c r="NY170" s="77"/>
      <c r="NZ170" s="77"/>
      <c r="OA170" s="77"/>
      <c r="OB170" s="77"/>
      <c r="OC170" s="77"/>
      <c r="OD170" s="77"/>
      <c r="OE170" s="77"/>
      <c r="OF170" s="77"/>
      <c r="OG170" s="77"/>
      <c r="OH170" s="77"/>
      <c r="OI170" s="77"/>
      <c r="OJ170" s="77"/>
      <c r="OK170" s="77"/>
      <c r="OL170" s="77"/>
      <c r="OM170" s="77"/>
      <c r="ON170" s="77"/>
      <c r="OO170" s="77"/>
      <c r="OP170" s="77"/>
      <c r="OQ170" s="77"/>
      <c r="OR170" s="77"/>
      <c r="OS170" s="77"/>
      <c r="OT170" s="77"/>
      <c r="OU170" s="77"/>
      <c r="OV170" s="77"/>
      <c r="OW170" s="77"/>
      <c r="OX170" s="77"/>
      <c r="OY170" s="77"/>
      <c r="OZ170" s="77"/>
      <c r="PA170" s="77"/>
      <c r="PB170" s="77"/>
      <c r="PC170" s="77"/>
      <c r="PD170" s="77"/>
      <c r="PE170" s="77"/>
      <c r="PF170" s="77"/>
      <c r="PG170" s="77"/>
      <c r="PH170" s="77"/>
      <c r="PI170" s="77"/>
      <c r="PJ170" s="77"/>
      <c r="PK170" s="77"/>
      <c r="PL170" s="77"/>
      <c r="PM170" s="77"/>
      <c r="PN170" s="77"/>
      <c r="PO170" s="77"/>
      <c r="PP170" s="77"/>
      <c r="PQ170" s="77"/>
      <c r="PR170" s="77"/>
      <c r="PS170" s="77"/>
      <c r="PT170" s="77"/>
      <c r="PU170" s="77"/>
      <c r="PV170" s="77"/>
      <c r="PW170" s="77"/>
      <c r="PX170" s="77"/>
      <c r="PY170" s="77"/>
      <c r="PZ170" s="77"/>
      <c r="QA170" s="77"/>
      <c r="QB170" s="77"/>
      <c r="QC170" s="77"/>
      <c r="QD170" s="77"/>
      <c r="QE170" s="77"/>
      <c r="QF170" s="77"/>
      <c r="QG170" s="77"/>
      <c r="QH170" s="77"/>
      <c r="QI170" s="77"/>
      <c r="QJ170" s="77"/>
      <c r="QK170" s="77"/>
      <c r="QL170" s="77"/>
      <c r="QM170" s="77"/>
      <c r="QN170" s="77"/>
      <c r="QO170" s="77"/>
      <c r="QP170" s="77"/>
      <c r="QQ170" s="77"/>
      <c r="QR170" s="77"/>
      <c r="QS170" s="77"/>
      <c r="QT170" s="77"/>
      <c r="QU170" s="77"/>
      <c r="QV170" s="77"/>
      <c r="QW170" s="77"/>
      <c r="QX170" s="77"/>
      <c r="QY170" s="77"/>
      <c r="QZ170" s="77"/>
      <c r="RA170" s="77"/>
      <c r="RB170" s="77"/>
      <c r="RC170" s="77"/>
      <c r="RD170" s="77"/>
      <c r="RE170" s="77"/>
      <c r="RF170" s="77"/>
      <c r="RG170" s="77"/>
      <c r="RH170" s="77"/>
      <c r="RI170" s="77"/>
      <c r="RJ170" s="77"/>
      <c r="RK170" s="77"/>
      <c r="RL170" s="77"/>
      <c r="RM170" s="77"/>
      <c r="RN170" s="77"/>
      <c r="RO170" s="77"/>
      <c r="RP170" s="77"/>
      <c r="RQ170" s="77"/>
      <c r="RR170" s="77"/>
      <c r="RS170" s="77"/>
      <c r="RT170" s="77"/>
      <c r="RU170" s="77"/>
      <c r="RV170" s="77"/>
      <c r="RW170" s="77"/>
      <c r="RX170" s="77"/>
      <c r="RY170" s="77"/>
      <c r="RZ170" s="77"/>
      <c r="SA170" s="77"/>
      <c r="SB170" s="77"/>
      <c r="SC170" s="77"/>
      <c r="SD170" s="77"/>
      <c r="SE170" s="77"/>
      <c r="SF170" s="77"/>
      <c r="SG170" s="77"/>
      <c r="SH170" s="77"/>
      <c r="SI170" s="77"/>
      <c r="SJ170" s="77"/>
    </row>
    <row r="171" spans="1:504" s="28" customFormat="1" ht="51">
      <c r="A171" s="2" t="s">
        <v>77</v>
      </c>
      <c r="B171" s="31">
        <f>B172</f>
        <v>0</v>
      </c>
      <c r="C171" s="31">
        <f t="shared" ref="C171:H171" si="58">C172</f>
        <v>0</v>
      </c>
      <c r="D171" s="31">
        <f t="shared" si="58"/>
        <v>0</v>
      </c>
      <c r="E171" s="31">
        <f t="shared" si="58"/>
        <v>0</v>
      </c>
      <c r="F171" s="31">
        <f t="shared" si="58"/>
        <v>0</v>
      </c>
      <c r="G171" s="31">
        <f t="shared" si="58"/>
        <v>0</v>
      </c>
      <c r="H171" s="31">
        <f t="shared" si="58"/>
        <v>0</v>
      </c>
      <c r="I171" s="9" t="e">
        <f t="shared" si="57"/>
        <v>#DIV/0!</v>
      </c>
      <c r="J171" s="9" t="e">
        <f t="shared" si="38"/>
        <v>#DIV/0!</v>
      </c>
      <c r="K171" s="31">
        <f t="shared" ref="K171:M171" si="59">K172</f>
        <v>0</v>
      </c>
      <c r="L171" s="31">
        <f t="shared" si="59"/>
        <v>0</v>
      </c>
      <c r="M171" s="42">
        <f t="shared" si="59"/>
        <v>0</v>
      </c>
      <c r="N171" s="16" t="e">
        <f t="shared" si="40"/>
        <v>#DIV/0!</v>
      </c>
      <c r="O171" s="77"/>
      <c r="P171" s="197"/>
      <c r="Q171" s="77"/>
      <c r="R171" s="77"/>
      <c r="S171" s="77"/>
      <c r="T171" s="77"/>
      <c r="U171" s="77"/>
      <c r="V171" s="77"/>
      <c r="W171" s="77"/>
      <c r="X171" s="77"/>
      <c r="Y171" s="77"/>
      <c r="Z171" s="77"/>
      <c r="AA171" s="77"/>
      <c r="AB171" s="77"/>
      <c r="AC171" s="77"/>
      <c r="AD171" s="77"/>
      <c r="AE171" s="77"/>
      <c r="AF171" s="77"/>
      <c r="AG171" s="77"/>
      <c r="AH171" s="77"/>
      <c r="AI171" s="77"/>
      <c r="AJ171" s="77"/>
      <c r="AK171" s="77"/>
      <c r="AL171" s="77"/>
      <c r="AM171" s="77"/>
      <c r="AN171" s="77"/>
      <c r="AO171" s="77"/>
      <c r="AP171" s="77"/>
      <c r="AQ171" s="77"/>
      <c r="AR171" s="77"/>
      <c r="AS171" s="77"/>
      <c r="AT171" s="77"/>
      <c r="AU171" s="77"/>
      <c r="AV171" s="77"/>
      <c r="AW171" s="77"/>
      <c r="AX171" s="77"/>
      <c r="AY171" s="77"/>
      <c r="AZ171" s="77"/>
      <c r="BA171" s="77"/>
      <c r="BB171" s="77"/>
      <c r="BC171" s="77"/>
      <c r="BD171" s="77"/>
      <c r="BE171" s="77"/>
      <c r="BF171" s="77"/>
      <c r="BG171" s="77"/>
      <c r="BH171" s="77"/>
      <c r="BI171" s="77"/>
      <c r="BJ171" s="77"/>
      <c r="BK171" s="77"/>
      <c r="BL171" s="77"/>
      <c r="BM171" s="77"/>
      <c r="BN171" s="77"/>
      <c r="BO171" s="77"/>
      <c r="BP171" s="77"/>
      <c r="BQ171" s="77"/>
      <c r="BR171" s="77"/>
      <c r="BS171" s="77"/>
      <c r="BT171" s="77"/>
      <c r="BU171" s="77"/>
      <c r="BV171" s="77"/>
      <c r="BW171" s="77"/>
      <c r="BX171" s="77"/>
      <c r="BY171" s="77"/>
      <c r="BZ171" s="77"/>
      <c r="CA171" s="77"/>
      <c r="CB171" s="77"/>
      <c r="CC171" s="77"/>
      <c r="CD171" s="77"/>
      <c r="CE171" s="77"/>
      <c r="CF171" s="77"/>
      <c r="CG171" s="77"/>
      <c r="CH171" s="77"/>
      <c r="CI171" s="77"/>
      <c r="CJ171" s="77"/>
      <c r="CK171" s="77"/>
      <c r="CL171" s="77"/>
      <c r="CM171" s="77"/>
      <c r="CN171" s="77"/>
      <c r="CO171" s="77"/>
      <c r="CP171" s="77"/>
      <c r="CQ171" s="77"/>
      <c r="CR171" s="77"/>
      <c r="CS171" s="77"/>
      <c r="CT171" s="77"/>
      <c r="CU171" s="77"/>
      <c r="CV171" s="77"/>
      <c r="CW171" s="77"/>
      <c r="CX171" s="77"/>
      <c r="CY171" s="77"/>
      <c r="CZ171" s="77"/>
      <c r="DA171" s="77"/>
      <c r="DB171" s="77"/>
      <c r="DC171" s="77"/>
      <c r="DD171" s="77"/>
      <c r="DE171" s="77"/>
      <c r="DF171" s="77"/>
      <c r="DG171" s="77"/>
      <c r="DH171" s="77"/>
      <c r="DI171" s="77"/>
      <c r="DJ171" s="77"/>
      <c r="DK171" s="77"/>
      <c r="DL171" s="77"/>
      <c r="DM171" s="77"/>
      <c r="DN171" s="77"/>
      <c r="DO171" s="77"/>
      <c r="DP171" s="77"/>
      <c r="DQ171" s="77"/>
      <c r="DR171" s="77"/>
      <c r="DS171" s="77"/>
      <c r="DT171" s="77"/>
      <c r="DU171" s="77"/>
      <c r="DV171" s="77"/>
      <c r="DW171" s="77"/>
      <c r="DX171" s="77"/>
      <c r="DY171" s="77"/>
      <c r="DZ171" s="77"/>
      <c r="EA171" s="77"/>
      <c r="EB171" s="77"/>
      <c r="EC171" s="77"/>
      <c r="ED171" s="77"/>
      <c r="EE171" s="77"/>
      <c r="EF171" s="77"/>
      <c r="EG171" s="77"/>
      <c r="EH171" s="77"/>
      <c r="EI171" s="77"/>
      <c r="EJ171" s="77"/>
      <c r="EK171" s="77"/>
      <c r="EL171" s="77"/>
      <c r="EM171" s="77"/>
      <c r="EN171" s="77"/>
      <c r="EO171" s="77"/>
      <c r="EP171" s="77"/>
      <c r="EQ171" s="77"/>
      <c r="ER171" s="77"/>
      <c r="ES171" s="77"/>
      <c r="ET171" s="77"/>
      <c r="EU171" s="77"/>
      <c r="EV171" s="77"/>
      <c r="EW171" s="77"/>
      <c r="EX171" s="77"/>
      <c r="EY171" s="77"/>
      <c r="EZ171" s="77"/>
      <c r="FA171" s="77"/>
      <c r="FB171" s="77"/>
      <c r="FC171" s="77"/>
      <c r="FD171" s="77"/>
      <c r="FE171" s="77"/>
      <c r="FF171" s="77"/>
      <c r="FG171" s="77"/>
      <c r="FH171" s="77"/>
      <c r="FI171" s="77"/>
      <c r="FJ171" s="77"/>
      <c r="FK171" s="77"/>
      <c r="FL171" s="77"/>
      <c r="FM171" s="77"/>
      <c r="FN171" s="77"/>
      <c r="FO171" s="77"/>
      <c r="FP171" s="77"/>
      <c r="FQ171" s="77"/>
      <c r="FR171" s="77"/>
      <c r="FS171" s="77"/>
      <c r="FT171" s="77"/>
      <c r="FU171" s="77"/>
      <c r="FV171" s="77"/>
      <c r="FW171" s="77"/>
      <c r="FX171" s="77"/>
      <c r="FY171" s="77"/>
      <c r="FZ171" s="77"/>
      <c r="GA171" s="77"/>
      <c r="GB171" s="77"/>
      <c r="GC171" s="77"/>
      <c r="GD171" s="77"/>
      <c r="GE171" s="77"/>
      <c r="GF171" s="77"/>
      <c r="GG171" s="77"/>
      <c r="GH171" s="77"/>
      <c r="GI171" s="77"/>
      <c r="GJ171" s="77"/>
      <c r="GK171" s="77"/>
      <c r="GL171" s="77"/>
      <c r="GM171" s="77"/>
      <c r="GN171" s="77"/>
      <c r="GO171" s="77"/>
      <c r="GP171" s="77"/>
      <c r="GQ171" s="77"/>
      <c r="GR171" s="77"/>
      <c r="GS171" s="77"/>
      <c r="GT171" s="77"/>
      <c r="GU171" s="77"/>
      <c r="GV171" s="77"/>
      <c r="GW171" s="77"/>
      <c r="GX171" s="77"/>
      <c r="GY171" s="77"/>
      <c r="GZ171" s="77"/>
      <c r="HA171" s="77"/>
      <c r="HB171" s="77"/>
      <c r="HC171" s="77"/>
      <c r="HD171" s="77"/>
      <c r="HE171" s="77"/>
      <c r="HF171" s="77"/>
      <c r="HG171" s="77"/>
      <c r="HH171" s="77"/>
      <c r="HI171" s="77"/>
      <c r="HJ171" s="77"/>
      <c r="HK171" s="77"/>
      <c r="HL171" s="77"/>
      <c r="HM171" s="77"/>
      <c r="HN171" s="77"/>
      <c r="HO171" s="77"/>
      <c r="HP171" s="77"/>
      <c r="HQ171" s="77"/>
      <c r="HR171" s="77"/>
      <c r="HS171" s="77"/>
      <c r="HT171" s="77"/>
      <c r="HU171" s="77"/>
      <c r="HV171" s="77"/>
      <c r="HW171" s="77"/>
      <c r="HX171" s="77"/>
      <c r="HY171" s="77"/>
      <c r="HZ171" s="77"/>
      <c r="IA171" s="77"/>
      <c r="IB171" s="77"/>
      <c r="IC171" s="77"/>
      <c r="ID171" s="77"/>
      <c r="IE171" s="77"/>
      <c r="IF171" s="77"/>
      <c r="IG171" s="77"/>
      <c r="IH171" s="77"/>
      <c r="II171" s="77"/>
      <c r="IJ171" s="77"/>
      <c r="IK171" s="77"/>
      <c r="IL171" s="77"/>
      <c r="IM171" s="77"/>
      <c r="IN171" s="77"/>
      <c r="IO171" s="77"/>
      <c r="IP171" s="77"/>
      <c r="IQ171" s="77"/>
      <c r="IR171" s="77"/>
      <c r="IS171" s="77"/>
      <c r="IT171" s="77"/>
      <c r="IU171" s="77"/>
      <c r="IV171" s="77"/>
      <c r="IW171" s="77"/>
      <c r="IX171" s="77"/>
      <c r="IY171" s="77"/>
      <c r="IZ171" s="77"/>
      <c r="JA171" s="77"/>
      <c r="JB171" s="77"/>
      <c r="JC171" s="77"/>
      <c r="JD171" s="77"/>
      <c r="JE171" s="77"/>
      <c r="JF171" s="77"/>
      <c r="JG171" s="77"/>
      <c r="JH171" s="77"/>
      <c r="JI171" s="77"/>
      <c r="JJ171" s="77"/>
      <c r="JK171" s="77"/>
      <c r="JL171" s="77"/>
      <c r="JM171" s="77"/>
      <c r="JN171" s="77"/>
      <c r="JO171" s="77"/>
      <c r="JP171" s="77"/>
      <c r="JQ171" s="77"/>
      <c r="JR171" s="77"/>
      <c r="JS171" s="77"/>
      <c r="JT171" s="77"/>
      <c r="JU171" s="77"/>
      <c r="JV171" s="77"/>
      <c r="JW171" s="77"/>
      <c r="JX171" s="77"/>
      <c r="JY171" s="77"/>
      <c r="JZ171" s="77"/>
      <c r="KA171" s="77"/>
      <c r="KB171" s="77"/>
      <c r="KC171" s="77"/>
      <c r="KD171" s="77"/>
      <c r="KE171" s="77"/>
      <c r="KF171" s="77"/>
      <c r="KG171" s="77"/>
      <c r="KH171" s="77"/>
      <c r="KI171" s="77"/>
      <c r="KJ171" s="77"/>
      <c r="KK171" s="77"/>
      <c r="KL171" s="77"/>
      <c r="KM171" s="77"/>
      <c r="KN171" s="77"/>
      <c r="KO171" s="77"/>
      <c r="KP171" s="77"/>
      <c r="KQ171" s="77"/>
      <c r="KR171" s="77"/>
      <c r="KS171" s="77"/>
      <c r="KT171" s="77"/>
      <c r="KU171" s="77"/>
      <c r="KV171" s="77"/>
      <c r="KW171" s="77"/>
      <c r="KX171" s="77"/>
      <c r="KY171" s="77"/>
      <c r="KZ171" s="77"/>
      <c r="LA171" s="77"/>
      <c r="LB171" s="77"/>
      <c r="LC171" s="77"/>
      <c r="LD171" s="77"/>
      <c r="LE171" s="77"/>
      <c r="LF171" s="77"/>
      <c r="LG171" s="77"/>
      <c r="LH171" s="77"/>
      <c r="LI171" s="77"/>
      <c r="LJ171" s="77"/>
      <c r="LK171" s="77"/>
      <c r="LL171" s="77"/>
      <c r="LM171" s="77"/>
      <c r="LN171" s="77"/>
      <c r="LO171" s="77"/>
      <c r="LP171" s="77"/>
      <c r="LQ171" s="77"/>
      <c r="LR171" s="77"/>
      <c r="LS171" s="77"/>
      <c r="LT171" s="77"/>
      <c r="LU171" s="77"/>
      <c r="LV171" s="77"/>
      <c r="LW171" s="77"/>
      <c r="LX171" s="77"/>
      <c r="LY171" s="77"/>
      <c r="LZ171" s="77"/>
      <c r="MA171" s="77"/>
      <c r="MB171" s="77"/>
      <c r="MC171" s="77"/>
      <c r="MD171" s="77"/>
      <c r="ME171" s="77"/>
      <c r="MF171" s="77"/>
      <c r="MG171" s="77"/>
      <c r="MH171" s="77"/>
      <c r="MI171" s="77"/>
      <c r="MJ171" s="77"/>
      <c r="MK171" s="77"/>
      <c r="ML171" s="77"/>
      <c r="MM171" s="77"/>
      <c r="MN171" s="77"/>
      <c r="MO171" s="77"/>
      <c r="MP171" s="77"/>
      <c r="MQ171" s="77"/>
      <c r="MR171" s="77"/>
      <c r="MS171" s="77"/>
      <c r="MT171" s="77"/>
      <c r="MU171" s="77"/>
      <c r="MV171" s="77"/>
      <c r="MW171" s="77"/>
      <c r="MX171" s="77"/>
      <c r="MY171" s="77"/>
      <c r="MZ171" s="77"/>
      <c r="NA171" s="77"/>
      <c r="NB171" s="77"/>
      <c r="NC171" s="77"/>
      <c r="ND171" s="77"/>
      <c r="NE171" s="77"/>
      <c r="NF171" s="77"/>
      <c r="NG171" s="77"/>
      <c r="NH171" s="77"/>
      <c r="NI171" s="77"/>
      <c r="NJ171" s="77"/>
      <c r="NK171" s="77"/>
      <c r="NL171" s="77"/>
      <c r="NM171" s="77"/>
      <c r="NN171" s="77"/>
      <c r="NO171" s="77"/>
      <c r="NP171" s="77"/>
      <c r="NQ171" s="77"/>
      <c r="NR171" s="77"/>
      <c r="NS171" s="77"/>
      <c r="NT171" s="77"/>
      <c r="NU171" s="77"/>
      <c r="NV171" s="77"/>
      <c r="NW171" s="77"/>
      <c r="NX171" s="77"/>
      <c r="NY171" s="77"/>
      <c r="NZ171" s="77"/>
      <c r="OA171" s="77"/>
      <c r="OB171" s="77"/>
      <c r="OC171" s="77"/>
      <c r="OD171" s="77"/>
      <c r="OE171" s="77"/>
      <c r="OF171" s="77"/>
      <c r="OG171" s="77"/>
      <c r="OH171" s="77"/>
      <c r="OI171" s="77"/>
      <c r="OJ171" s="77"/>
      <c r="OK171" s="77"/>
      <c r="OL171" s="77"/>
      <c r="OM171" s="77"/>
      <c r="ON171" s="77"/>
      <c r="OO171" s="77"/>
      <c r="OP171" s="77"/>
      <c r="OQ171" s="77"/>
      <c r="OR171" s="77"/>
      <c r="OS171" s="77"/>
      <c r="OT171" s="77"/>
      <c r="OU171" s="77"/>
      <c r="OV171" s="77"/>
      <c r="OW171" s="77"/>
      <c r="OX171" s="77"/>
      <c r="OY171" s="77"/>
      <c r="OZ171" s="77"/>
      <c r="PA171" s="77"/>
      <c r="PB171" s="77"/>
      <c r="PC171" s="77"/>
      <c r="PD171" s="77"/>
      <c r="PE171" s="77"/>
      <c r="PF171" s="77"/>
      <c r="PG171" s="77"/>
      <c r="PH171" s="77"/>
      <c r="PI171" s="77"/>
      <c r="PJ171" s="77"/>
      <c r="PK171" s="77"/>
      <c r="PL171" s="77"/>
      <c r="PM171" s="77"/>
      <c r="PN171" s="77"/>
      <c r="PO171" s="77"/>
      <c r="PP171" s="77"/>
      <c r="PQ171" s="77"/>
      <c r="PR171" s="77"/>
      <c r="PS171" s="77"/>
      <c r="PT171" s="77"/>
      <c r="PU171" s="77"/>
      <c r="PV171" s="77"/>
      <c r="PW171" s="77"/>
      <c r="PX171" s="77"/>
      <c r="PY171" s="77"/>
      <c r="PZ171" s="77"/>
      <c r="QA171" s="77"/>
      <c r="QB171" s="77"/>
      <c r="QC171" s="77"/>
      <c r="QD171" s="77"/>
      <c r="QE171" s="77"/>
      <c r="QF171" s="77"/>
      <c r="QG171" s="77"/>
      <c r="QH171" s="77"/>
      <c r="QI171" s="77"/>
      <c r="QJ171" s="77"/>
      <c r="QK171" s="77"/>
      <c r="QL171" s="77"/>
      <c r="QM171" s="77"/>
      <c r="QN171" s="77"/>
      <c r="QO171" s="77"/>
      <c r="QP171" s="77"/>
      <c r="QQ171" s="77"/>
      <c r="QR171" s="77"/>
      <c r="QS171" s="77"/>
      <c r="QT171" s="77"/>
      <c r="QU171" s="77"/>
      <c r="QV171" s="77"/>
      <c r="QW171" s="77"/>
      <c r="QX171" s="77"/>
      <c r="QY171" s="77"/>
      <c r="QZ171" s="77"/>
      <c r="RA171" s="77"/>
      <c r="RB171" s="77"/>
      <c r="RC171" s="77"/>
      <c r="RD171" s="77"/>
      <c r="RE171" s="77"/>
      <c r="RF171" s="77"/>
      <c r="RG171" s="77"/>
      <c r="RH171" s="77"/>
      <c r="RI171" s="77"/>
      <c r="RJ171" s="77"/>
      <c r="RK171" s="77"/>
      <c r="RL171" s="77"/>
      <c r="RM171" s="77"/>
      <c r="RN171" s="77"/>
      <c r="RO171" s="77"/>
      <c r="RP171" s="77"/>
      <c r="RQ171" s="77"/>
      <c r="RR171" s="77"/>
      <c r="RS171" s="77"/>
      <c r="RT171" s="77"/>
      <c r="RU171" s="77"/>
      <c r="RV171" s="77"/>
      <c r="RW171" s="77"/>
      <c r="RX171" s="77"/>
      <c r="RY171" s="77"/>
      <c r="RZ171" s="77"/>
      <c r="SA171" s="77"/>
      <c r="SB171" s="77"/>
      <c r="SC171" s="77"/>
      <c r="SD171" s="77"/>
      <c r="SE171" s="77"/>
      <c r="SF171" s="77"/>
      <c r="SG171" s="77"/>
      <c r="SH171" s="77"/>
      <c r="SI171" s="77"/>
      <c r="SJ171" s="77"/>
    </row>
    <row r="172" spans="1:504" s="28" customFormat="1" ht="15">
      <c r="A172" s="85" t="s">
        <v>78</v>
      </c>
      <c r="B172" s="31">
        <f t="shared" ref="B172:H172" si="60">SUM(B173:B177)</f>
        <v>0</v>
      </c>
      <c r="C172" s="31">
        <f t="shared" si="60"/>
        <v>0</v>
      </c>
      <c r="D172" s="31">
        <f t="shared" si="60"/>
        <v>0</v>
      </c>
      <c r="E172" s="31">
        <f t="shared" si="60"/>
        <v>0</v>
      </c>
      <c r="F172" s="31">
        <f t="shared" si="60"/>
        <v>0</v>
      </c>
      <c r="G172" s="31">
        <f t="shared" si="60"/>
        <v>0</v>
      </c>
      <c r="H172" s="12">
        <f t="shared" si="60"/>
        <v>0</v>
      </c>
      <c r="I172" s="9" t="e">
        <f t="shared" si="57"/>
        <v>#DIV/0!</v>
      </c>
      <c r="J172" s="9" t="e">
        <f t="shared" si="38"/>
        <v>#DIV/0!</v>
      </c>
      <c r="K172" s="75">
        <f>SUM(K173:K177)</f>
        <v>0</v>
      </c>
      <c r="L172" s="75">
        <f>SUM(L173:L177)</f>
        <v>0</v>
      </c>
      <c r="M172" s="76">
        <f>SUM(M173:M177)</f>
        <v>0</v>
      </c>
      <c r="N172" s="16" t="e">
        <f t="shared" si="40"/>
        <v>#DIV/0!</v>
      </c>
      <c r="O172" s="77"/>
      <c r="P172" s="197"/>
      <c r="Q172" s="77"/>
      <c r="R172" s="77"/>
      <c r="S172" s="77"/>
      <c r="T172" s="77"/>
      <c r="U172" s="77"/>
      <c r="V172" s="77"/>
      <c r="W172" s="77"/>
      <c r="X172" s="77"/>
      <c r="Y172" s="77"/>
      <c r="Z172" s="77"/>
      <c r="AA172" s="77"/>
      <c r="AB172" s="77"/>
      <c r="AC172" s="77"/>
      <c r="AD172" s="77"/>
      <c r="AE172" s="77"/>
      <c r="AF172" s="77"/>
      <c r="AG172" s="77"/>
      <c r="AH172" s="77"/>
      <c r="AI172" s="77"/>
      <c r="AJ172" s="77"/>
      <c r="AK172" s="77"/>
      <c r="AL172" s="77"/>
      <c r="AM172" s="77"/>
      <c r="AN172" s="77"/>
      <c r="AO172" s="77"/>
      <c r="AP172" s="77"/>
      <c r="AQ172" s="77"/>
      <c r="AR172" s="77"/>
      <c r="AS172" s="77"/>
      <c r="AT172" s="77"/>
      <c r="AU172" s="77"/>
      <c r="AV172" s="77"/>
      <c r="AW172" s="77"/>
      <c r="AX172" s="77"/>
      <c r="AY172" s="77"/>
      <c r="AZ172" s="77"/>
      <c r="BA172" s="77"/>
      <c r="BB172" s="77"/>
      <c r="BC172" s="77"/>
      <c r="BD172" s="77"/>
      <c r="BE172" s="77"/>
      <c r="BF172" s="77"/>
      <c r="BG172" s="77"/>
      <c r="BH172" s="77"/>
      <c r="BI172" s="77"/>
      <c r="BJ172" s="77"/>
      <c r="BK172" s="77"/>
      <c r="BL172" s="77"/>
      <c r="BM172" s="77"/>
      <c r="BN172" s="77"/>
      <c r="BO172" s="77"/>
      <c r="BP172" s="77"/>
      <c r="BQ172" s="77"/>
      <c r="BR172" s="77"/>
      <c r="BS172" s="77"/>
      <c r="BT172" s="77"/>
      <c r="BU172" s="77"/>
      <c r="BV172" s="77"/>
      <c r="BW172" s="77"/>
      <c r="BX172" s="77"/>
      <c r="BY172" s="77"/>
      <c r="BZ172" s="77"/>
      <c r="CA172" s="77"/>
      <c r="CB172" s="77"/>
      <c r="CC172" s="77"/>
      <c r="CD172" s="77"/>
      <c r="CE172" s="77"/>
      <c r="CF172" s="77"/>
      <c r="CG172" s="77"/>
      <c r="CH172" s="77"/>
      <c r="CI172" s="77"/>
      <c r="CJ172" s="77"/>
      <c r="CK172" s="77"/>
      <c r="CL172" s="77"/>
      <c r="CM172" s="77"/>
      <c r="CN172" s="77"/>
      <c r="CO172" s="77"/>
      <c r="CP172" s="77"/>
      <c r="CQ172" s="77"/>
      <c r="CR172" s="77"/>
      <c r="CS172" s="77"/>
      <c r="CT172" s="77"/>
      <c r="CU172" s="77"/>
      <c r="CV172" s="77"/>
      <c r="CW172" s="77"/>
      <c r="CX172" s="77"/>
      <c r="CY172" s="77"/>
      <c r="CZ172" s="77"/>
      <c r="DA172" s="77"/>
      <c r="DB172" s="77"/>
      <c r="DC172" s="77"/>
      <c r="DD172" s="77"/>
      <c r="DE172" s="77"/>
      <c r="DF172" s="77"/>
      <c r="DG172" s="77"/>
      <c r="DH172" s="77"/>
      <c r="DI172" s="77"/>
      <c r="DJ172" s="77"/>
      <c r="DK172" s="77"/>
      <c r="DL172" s="77"/>
      <c r="DM172" s="77"/>
      <c r="DN172" s="77"/>
      <c r="DO172" s="77"/>
      <c r="DP172" s="77"/>
      <c r="DQ172" s="77"/>
      <c r="DR172" s="77"/>
      <c r="DS172" s="77"/>
      <c r="DT172" s="77"/>
      <c r="DU172" s="77"/>
      <c r="DV172" s="77"/>
      <c r="DW172" s="77"/>
      <c r="DX172" s="77"/>
      <c r="DY172" s="77"/>
      <c r="DZ172" s="77"/>
      <c r="EA172" s="77"/>
      <c r="EB172" s="77"/>
      <c r="EC172" s="77"/>
      <c r="ED172" s="77"/>
      <c r="EE172" s="77"/>
      <c r="EF172" s="77"/>
      <c r="EG172" s="77"/>
      <c r="EH172" s="77"/>
      <c r="EI172" s="77"/>
      <c r="EJ172" s="77"/>
      <c r="EK172" s="77"/>
      <c r="EL172" s="77"/>
      <c r="EM172" s="77"/>
      <c r="EN172" s="77"/>
      <c r="EO172" s="77"/>
      <c r="EP172" s="77"/>
      <c r="EQ172" s="77"/>
      <c r="ER172" s="77"/>
      <c r="ES172" s="77"/>
      <c r="ET172" s="77"/>
      <c r="EU172" s="77"/>
      <c r="EV172" s="77"/>
      <c r="EW172" s="77"/>
      <c r="EX172" s="77"/>
      <c r="EY172" s="77"/>
      <c r="EZ172" s="77"/>
      <c r="FA172" s="77"/>
      <c r="FB172" s="77"/>
      <c r="FC172" s="77"/>
      <c r="FD172" s="77"/>
      <c r="FE172" s="77"/>
      <c r="FF172" s="77"/>
      <c r="FG172" s="77"/>
      <c r="FH172" s="77"/>
      <c r="FI172" s="77"/>
      <c r="FJ172" s="77"/>
      <c r="FK172" s="77"/>
      <c r="FL172" s="77"/>
      <c r="FM172" s="77"/>
      <c r="FN172" s="77"/>
      <c r="FO172" s="77"/>
      <c r="FP172" s="77"/>
      <c r="FQ172" s="77"/>
      <c r="FR172" s="77"/>
      <c r="FS172" s="77"/>
      <c r="FT172" s="77"/>
      <c r="FU172" s="77"/>
      <c r="FV172" s="77"/>
      <c r="FW172" s="77"/>
      <c r="FX172" s="77"/>
      <c r="FY172" s="77"/>
      <c r="FZ172" s="77"/>
      <c r="GA172" s="77"/>
      <c r="GB172" s="77"/>
      <c r="GC172" s="77"/>
      <c r="GD172" s="77"/>
      <c r="GE172" s="77"/>
      <c r="GF172" s="77"/>
      <c r="GG172" s="77"/>
      <c r="GH172" s="77"/>
      <c r="GI172" s="77"/>
      <c r="GJ172" s="77"/>
      <c r="GK172" s="77"/>
      <c r="GL172" s="77"/>
      <c r="GM172" s="77"/>
      <c r="GN172" s="77"/>
      <c r="GO172" s="77"/>
      <c r="GP172" s="77"/>
      <c r="GQ172" s="77"/>
      <c r="GR172" s="77"/>
      <c r="GS172" s="77"/>
      <c r="GT172" s="77"/>
      <c r="GU172" s="77"/>
      <c r="GV172" s="77"/>
      <c r="GW172" s="77"/>
      <c r="GX172" s="77"/>
      <c r="GY172" s="77"/>
      <c r="GZ172" s="77"/>
      <c r="HA172" s="77"/>
      <c r="HB172" s="77"/>
      <c r="HC172" s="77"/>
      <c r="HD172" s="77"/>
      <c r="HE172" s="77"/>
      <c r="HF172" s="77"/>
      <c r="HG172" s="77"/>
      <c r="HH172" s="77"/>
      <c r="HI172" s="77"/>
      <c r="HJ172" s="77"/>
      <c r="HK172" s="77"/>
      <c r="HL172" s="77"/>
      <c r="HM172" s="77"/>
      <c r="HN172" s="77"/>
      <c r="HO172" s="77"/>
      <c r="HP172" s="77"/>
      <c r="HQ172" s="77"/>
      <c r="HR172" s="77"/>
      <c r="HS172" s="77"/>
      <c r="HT172" s="77"/>
      <c r="HU172" s="77"/>
      <c r="HV172" s="77"/>
      <c r="HW172" s="77"/>
      <c r="HX172" s="77"/>
      <c r="HY172" s="77"/>
      <c r="HZ172" s="77"/>
      <c r="IA172" s="77"/>
      <c r="IB172" s="77"/>
      <c r="IC172" s="77"/>
      <c r="ID172" s="77"/>
      <c r="IE172" s="77"/>
      <c r="IF172" s="77"/>
      <c r="IG172" s="77"/>
      <c r="IH172" s="77"/>
      <c r="II172" s="77"/>
      <c r="IJ172" s="77"/>
      <c r="IK172" s="77"/>
      <c r="IL172" s="77"/>
      <c r="IM172" s="77"/>
      <c r="IN172" s="77"/>
      <c r="IO172" s="77"/>
      <c r="IP172" s="77"/>
      <c r="IQ172" s="77"/>
      <c r="IR172" s="77"/>
      <c r="IS172" s="77"/>
      <c r="IT172" s="77"/>
      <c r="IU172" s="77"/>
      <c r="IV172" s="77"/>
      <c r="IW172" s="77"/>
      <c r="IX172" s="77"/>
      <c r="IY172" s="77"/>
      <c r="IZ172" s="77"/>
      <c r="JA172" s="77"/>
      <c r="JB172" s="77"/>
      <c r="JC172" s="77"/>
      <c r="JD172" s="77"/>
      <c r="JE172" s="77"/>
      <c r="JF172" s="77"/>
      <c r="JG172" s="77"/>
      <c r="JH172" s="77"/>
      <c r="JI172" s="77"/>
      <c r="JJ172" s="77"/>
      <c r="JK172" s="77"/>
      <c r="JL172" s="77"/>
      <c r="JM172" s="77"/>
      <c r="JN172" s="77"/>
      <c r="JO172" s="77"/>
      <c r="JP172" s="77"/>
      <c r="JQ172" s="77"/>
      <c r="JR172" s="77"/>
      <c r="JS172" s="77"/>
      <c r="JT172" s="77"/>
      <c r="JU172" s="77"/>
      <c r="JV172" s="77"/>
      <c r="JW172" s="77"/>
      <c r="JX172" s="77"/>
      <c r="JY172" s="77"/>
      <c r="JZ172" s="77"/>
      <c r="KA172" s="77"/>
      <c r="KB172" s="77"/>
      <c r="KC172" s="77"/>
      <c r="KD172" s="77"/>
      <c r="KE172" s="77"/>
      <c r="KF172" s="77"/>
      <c r="KG172" s="77"/>
      <c r="KH172" s="77"/>
      <c r="KI172" s="77"/>
      <c r="KJ172" s="77"/>
      <c r="KK172" s="77"/>
      <c r="KL172" s="77"/>
      <c r="KM172" s="77"/>
      <c r="KN172" s="77"/>
      <c r="KO172" s="77"/>
      <c r="KP172" s="77"/>
      <c r="KQ172" s="77"/>
      <c r="KR172" s="77"/>
      <c r="KS172" s="77"/>
      <c r="KT172" s="77"/>
      <c r="KU172" s="77"/>
      <c r="KV172" s="77"/>
      <c r="KW172" s="77"/>
      <c r="KX172" s="77"/>
      <c r="KY172" s="77"/>
      <c r="KZ172" s="77"/>
      <c r="LA172" s="77"/>
      <c r="LB172" s="77"/>
      <c r="LC172" s="77"/>
      <c r="LD172" s="77"/>
      <c r="LE172" s="77"/>
      <c r="LF172" s="77"/>
      <c r="LG172" s="77"/>
      <c r="LH172" s="77"/>
      <c r="LI172" s="77"/>
      <c r="LJ172" s="77"/>
      <c r="LK172" s="77"/>
      <c r="LL172" s="77"/>
      <c r="LM172" s="77"/>
      <c r="LN172" s="77"/>
      <c r="LO172" s="77"/>
      <c r="LP172" s="77"/>
      <c r="LQ172" s="77"/>
      <c r="LR172" s="77"/>
      <c r="LS172" s="77"/>
      <c r="LT172" s="77"/>
      <c r="LU172" s="77"/>
      <c r="LV172" s="77"/>
      <c r="LW172" s="77"/>
      <c r="LX172" s="77"/>
      <c r="LY172" s="77"/>
      <c r="LZ172" s="77"/>
      <c r="MA172" s="77"/>
      <c r="MB172" s="77"/>
      <c r="MC172" s="77"/>
      <c r="MD172" s="77"/>
      <c r="ME172" s="77"/>
      <c r="MF172" s="77"/>
      <c r="MG172" s="77"/>
      <c r="MH172" s="77"/>
      <c r="MI172" s="77"/>
      <c r="MJ172" s="77"/>
      <c r="MK172" s="77"/>
      <c r="ML172" s="77"/>
      <c r="MM172" s="77"/>
      <c r="MN172" s="77"/>
      <c r="MO172" s="77"/>
      <c r="MP172" s="77"/>
      <c r="MQ172" s="77"/>
      <c r="MR172" s="77"/>
      <c r="MS172" s="77"/>
      <c r="MT172" s="77"/>
      <c r="MU172" s="77"/>
      <c r="MV172" s="77"/>
      <c r="MW172" s="77"/>
      <c r="MX172" s="77"/>
      <c r="MY172" s="77"/>
      <c r="MZ172" s="77"/>
      <c r="NA172" s="77"/>
      <c r="NB172" s="77"/>
      <c r="NC172" s="77"/>
      <c r="ND172" s="77"/>
      <c r="NE172" s="77"/>
      <c r="NF172" s="77"/>
      <c r="NG172" s="77"/>
      <c r="NH172" s="77"/>
      <c r="NI172" s="77"/>
      <c r="NJ172" s="77"/>
      <c r="NK172" s="77"/>
      <c r="NL172" s="77"/>
      <c r="NM172" s="77"/>
      <c r="NN172" s="77"/>
      <c r="NO172" s="77"/>
      <c r="NP172" s="77"/>
      <c r="NQ172" s="77"/>
      <c r="NR172" s="77"/>
      <c r="NS172" s="77"/>
      <c r="NT172" s="77"/>
      <c r="NU172" s="77"/>
      <c r="NV172" s="77"/>
      <c r="NW172" s="77"/>
      <c r="NX172" s="77"/>
      <c r="NY172" s="77"/>
      <c r="NZ172" s="77"/>
      <c r="OA172" s="77"/>
      <c r="OB172" s="77"/>
      <c r="OC172" s="77"/>
      <c r="OD172" s="77"/>
      <c r="OE172" s="77"/>
      <c r="OF172" s="77"/>
      <c r="OG172" s="77"/>
      <c r="OH172" s="77"/>
      <c r="OI172" s="77"/>
      <c r="OJ172" s="77"/>
      <c r="OK172" s="77"/>
      <c r="OL172" s="77"/>
      <c r="OM172" s="77"/>
      <c r="ON172" s="77"/>
      <c r="OO172" s="77"/>
      <c r="OP172" s="77"/>
      <c r="OQ172" s="77"/>
      <c r="OR172" s="77"/>
      <c r="OS172" s="77"/>
      <c r="OT172" s="77"/>
      <c r="OU172" s="77"/>
      <c r="OV172" s="77"/>
      <c r="OW172" s="77"/>
      <c r="OX172" s="77"/>
      <c r="OY172" s="77"/>
      <c r="OZ172" s="77"/>
      <c r="PA172" s="77"/>
      <c r="PB172" s="77"/>
      <c r="PC172" s="77"/>
      <c r="PD172" s="77"/>
      <c r="PE172" s="77"/>
      <c r="PF172" s="77"/>
      <c r="PG172" s="77"/>
      <c r="PH172" s="77"/>
      <c r="PI172" s="77"/>
      <c r="PJ172" s="77"/>
      <c r="PK172" s="77"/>
      <c r="PL172" s="77"/>
      <c r="PM172" s="77"/>
      <c r="PN172" s="77"/>
      <c r="PO172" s="77"/>
      <c r="PP172" s="77"/>
      <c r="PQ172" s="77"/>
      <c r="PR172" s="77"/>
      <c r="PS172" s="77"/>
      <c r="PT172" s="77"/>
      <c r="PU172" s="77"/>
      <c r="PV172" s="77"/>
      <c r="PW172" s="77"/>
      <c r="PX172" s="77"/>
      <c r="PY172" s="77"/>
      <c r="PZ172" s="77"/>
      <c r="QA172" s="77"/>
      <c r="QB172" s="77"/>
      <c r="QC172" s="77"/>
      <c r="QD172" s="77"/>
      <c r="QE172" s="77"/>
      <c r="QF172" s="77"/>
      <c r="QG172" s="77"/>
      <c r="QH172" s="77"/>
      <c r="QI172" s="77"/>
      <c r="QJ172" s="77"/>
      <c r="QK172" s="77"/>
      <c r="QL172" s="77"/>
      <c r="QM172" s="77"/>
      <c r="QN172" s="77"/>
      <c r="QO172" s="77"/>
      <c r="QP172" s="77"/>
      <c r="QQ172" s="77"/>
      <c r="QR172" s="77"/>
      <c r="QS172" s="77"/>
      <c r="QT172" s="77"/>
      <c r="QU172" s="77"/>
      <c r="QV172" s="77"/>
      <c r="QW172" s="77"/>
      <c r="QX172" s="77"/>
      <c r="QY172" s="77"/>
      <c r="QZ172" s="77"/>
      <c r="RA172" s="77"/>
      <c r="RB172" s="77"/>
      <c r="RC172" s="77"/>
      <c r="RD172" s="77"/>
      <c r="RE172" s="77"/>
      <c r="RF172" s="77"/>
      <c r="RG172" s="77"/>
      <c r="RH172" s="77"/>
      <c r="RI172" s="77"/>
      <c r="RJ172" s="77"/>
      <c r="RK172" s="77"/>
      <c r="RL172" s="77"/>
      <c r="RM172" s="77"/>
      <c r="RN172" s="77"/>
      <c r="RO172" s="77"/>
      <c r="RP172" s="77"/>
      <c r="RQ172" s="77"/>
      <c r="RR172" s="77"/>
      <c r="RS172" s="77"/>
      <c r="RT172" s="77"/>
      <c r="RU172" s="77"/>
      <c r="RV172" s="77"/>
      <c r="RW172" s="77"/>
      <c r="RX172" s="77"/>
      <c r="RY172" s="77"/>
      <c r="RZ172" s="77"/>
      <c r="SA172" s="77"/>
      <c r="SB172" s="77"/>
      <c r="SC172" s="77"/>
      <c r="SD172" s="77"/>
      <c r="SE172" s="77"/>
      <c r="SF172" s="77"/>
      <c r="SG172" s="77"/>
      <c r="SH172" s="77"/>
      <c r="SI172" s="77"/>
      <c r="SJ172" s="77"/>
    </row>
    <row r="173" spans="1:504" s="74" customFormat="1" ht="15">
      <c r="A173" s="44"/>
      <c r="B173" s="31"/>
      <c r="C173" s="3"/>
      <c r="D173" s="13"/>
      <c r="E173" s="12"/>
      <c r="F173" s="12"/>
      <c r="G173" s="12"/>
      <c r="H173" s="12"/>
      <c r="I173" s="9" t="e">
        <f t="shared" si="57"/>
        <v>#DIV/0!</v>
      </c>
      <c r="J173" s="9" t="e">
        <f t="shared" si="38"/>
        <v>#DIV/0!</v>
      </c>
      <c r="K173" s="11"/>
      <c r="L173" s="11"/>
      <c r="M173" s="76"/>
      <c r="N173" s="16" t="e">
        <f t="shared" si="40"/>
        <v>#DIV/0!</v>
      </c>
      <c r="P173" s="92"/>
    </row>
    <row r="174" spans="1:504" s="74" customFormat="1" ht="15">
      <c r="A174" s="45"/>
      <c r="B174" s="33"/>
      <c r="C174" s="34"/>
      <c r="D174" s="13"/>
      <c r="E174" s="14"/>
      <c r="F174" s="14"/>
      <c r="G174" s="14"/>
      <c r="H174" s="12"/>
      <c r="I174" s="9" t="e">
        <f t="shared" si="57"/>
        <v>#DIV/0!</v>
      </c>
      <c r="J174" s="9" t="e">
        <f t="shared" si="38"/>
        <v>#DIV/0!</v>
      </c>
      <c r="K174" s="11"/>
      <c r="L174" s="11"/>
      <c r="M174" s="76"/>
      <c r="N174" s="16" t="e">
        <f t="shared" si="40"/>
        <v>#DIV/0!</v>
      </c>
      <c r="P174" s="92"/>
    </row>
    <row r="175" spans="1:504" s="74" customFormat="1" ht="15">
      <c r="A175" s="45"/>
      <c r="B175" s="33"/>
      <c r="C175" s="34"/>
      <c r="D175" s="13"/>
      <c r="E175" s="14"/>
      <c r="F175" s="14"/>
      <c r="G175" s="14"/>
      <c r="H175" s="12"/>
      <c r="I175" s="9" t="e">
        <f t="shared" si="57"/>
        <v>#DIV/0!</v>
      </c>
      <c r="J175" s="9" t="e">
        <f t="shared" si="38"/>
        <v>#DIV/0!</v>
      </c>
      <c r="K175" s="11"/>
      <c r="L175" s="11"/>
      <c r="M175" s="76"/>
      <c r="N175" s="16" t="e">
        <f t="shared" si="40"/>
        <v>#DIV/0!</v>
      </c>
      <c r="P175" s="92"/>
    </row>
    <row r="176" spans="1:504" s="74" customFormat="1" ht="15">
      <c r="A176" s="45"/>
      <c r="B176" s="33"/>
      <c r="C176" s="34"/>
      <c r="D176" s="13"/>
      <c r="E176" s="14"/>
      <c r="F176" s="14"/>
      <c r="G176" s="14"/>
      <c r="H176" s="12"/>
      <c r="I176" s="9" t="e">
        <f t="shared" si="57"/>
        <v>#DIV/0!</v>
      </c>
      <c r="J176" s="9" t="e">
        <f t="shared" si="38"/>
        <v>#DIV/0!</v>
      </c>
      <c r="K176" s="11"/>
      <c r="L176" s="11"/>
      <c r="M176" s="76"/>
      <c r="N176" s="16" t="e">
        <f t="shared" si="40"/>
        <v>#DIV/0!</v>
      </c>
      <c r="P176" s="92"/>
    </row>
    <row r="177" spans="1:16" s="74" customFormat="1" ht="15">
      <c r="A177" s="45"/>
      <c r="B177" s="33"/>
      <c r="C177" s="34"/>
      <c r="D177" s="13"/>
      <c r="E177" s="14"/>
      <c r="F177" s="14"/>
      <c r="G177" s="14"/>
      <c r="H177" s="12"/>
      <c r="I177" s="9" t="e">
        <f t="shared" si="57"/>
        <v>#DIV/0!</v>
      </c>
      <c r="J177" s="9" t="e">
        <f t="shared" si="38"/>
        <v>#DIV/0!</v>
      </c>
      <c r="K177" s="11"/>
      <c r="L177" s="11"/>
      <c r="M177" s="76"/>
      <c r="N177" s="16" t="e">
        <f t="shared" si="40"/>
        <v>#DIV/0!</v>
      </c>
      <c r="P177" s="92"/>
    </row>
    <row r="178" spans="1:16" s="74" customFormat="1" ht="15">
      <c r="A178" s="85" t="s">
        <v>139</v>
      </c>
      <c r="B178" s="33">
        <f t="shared" ref="B178:H178" si="61">SUM(B179:B181)</f>
        <v>0</v>
      </c>
      <c r="C178" s="34">
        <f t="shared" si="61"/>
        <v>0</v>
      </c>
      <c r="D178" s="13">
        <f t="shared" si="61"/>
        <v>0</v>
      </c>
      <c r="E178" s="14">
        <f t="shared" si="61"/>
        <v>0</v>
      </c>
      <c r="F178" s="14">
        <f t="shared" si="61"/>
        <v>0</v>
      </c>
      <c r="G178" s="14">
        <f t="shared" si="61"/>
        <v>0</v>
      </c>
      <c r="H178" s="12">
        <f t="shared" si="61"/>
        <v>0</v>
      </c>
      <c r="I178" s="9" t="e">
        <f t="shared" si="57"/>
        <v>#DIV/0!</v>
      </c>
      <c r="J178" s="9" t="e">
        <f t="shared" si="38"/>
        <v>#DIV/0!</v>
      </c>
      <c r="K178" s="11">
        <f>SUM(K179:K181)</f>
        <v>0</v>
      </c>
      <c r="L178" s="11">
        <f>SUM(L179:L181)</f>
        <v>0</v>
      </c>
      <c r="M178" s="76">
        <f>SUM(M179:M181)</f>
        <v>0</v>
      </c>
      <c r="N178" s="16" t="e">
        <f t="shared" si="40"/>
        <v>#DIV/0!</v>
      </c>
      <c r="P178" s="92"/>
    </row>
    <row r="179" spans="1:16" s="74" customFormat="1" ht="15">
      <c r="A179" s="85"/>
      <c r="B179" s="33"/>
      <c r="C179" s="34"/>
      <c r="D179" s="13"/>
      <c r="E179" s="14"/>
      <c r="F179" s="14"/>
      <c r="G179" s="14"/>
      <c r="H179" s="12"/>
      <c r="I179" s="9" t="e">
        <f t="shared" si="57"/>
        <v>#DIV/0!</v>
      </c>
      <c r="J179" s="9" t="e">
        <f t="shared" si="38"/>
        <v>#DIV/0!</v>
      </c>
      <c r="K179" s="11"/>
      <c r="L179" s="11"/>
      <c r="M179" s="76"/>
      <c r="N179" s="16" t="e">
        <f t="shared" si="40"/>
        <v>#DIV/0!</v>
      </c>
      <c r="P179" s="92"/>
    </row>
    <row r="180" spans="1:16" s="74" customFormat="1" ht="15">
      <c r="A180" s="85"/>
      <c r="B180" s="33"/>
      <c r="C180" s="34"/>
      <c r="D180" s="13"/>
      <c r="E180" s="14"/>
      <c r="F180" s="14"/>
      <c r="G180" s="14"/>
      <c r="H180" s="12"/>
      <c r="I180" s="9" t="e">
        <f t="shared" si="57"/>
        <v>#DIV/0!</v>
      </c>
      <c r="J180" s="9" t="e">
        <f t="shared" si="38"/>
        <v>#DIV/0!</v>
      </c>
      <c r="K180" s="11"/>
      <c r="L180" s="11"/>
      <c r="M180" s="76"/>
      <c r="N180" s="16" t="e">
        <f t="shared" si="40"/>
        <v>#DIV/0!</v>
      </c>
      <c r="P180" s="92"/>
    </row>
    <row r="181" spans="1:16" s="74" customFormat="1" ht="15">
      <c r="A181" s="85"/>
      <c r="B181" s="33"/>
      <c r="C181" s="34"/>
      <c r="D181" s="13"/>
      <c r="E181" s="14"/>
      <c r="F181" s="14"/>
      <c r="G181" s="14"/>
      <c r="H181" s="12"/>
      <c r="I181" s="9" t="e">
        <f t="shared" si="57"/>
        <v>#DIV/0!</v>
      </c>
      <c r="J181" s="9" t="e">
        <f t="shared" si="38"/>
        <v>#DIV/0!</v>
      </c>
      <c r="K181" s="11"/>
      <c r="L181" s="11"/>
      <c r="M181" s="76"/>
      <c r="N181" s="16" t="e">
        <f t="shared" si="40"/>
        <v>#DIV/0!</v>
      </c>
      <c r="P181" s="92"/>
    </row>
    <row r="182" spans="1:16" s="74" customFormat="1" ht="51">
      <c r="A182" s="2" t="s">
        <v>79</v>
      </c>
      <c r="B182" s="31">
        <f>B183</f>
        <v>0</v>
      </c>
      <c r="C182" s="31">
        <f t="shared" ref="C182:H182" si="62">C183</f>
        <v>0</v>
      </c>
      <c r="D182" s="31">
        <f t="shared" si="62"/>
        <v>0</v>
      </c>
      <c r="E182" s="31">
        <f t="shared" si="62"/>
        <v>0</v>
      </c>
      <c r="F182" s="31">
        <f t="shared" si="62"/>
        <v>0</v>
      </c>
      <c r="G182" s="31">
        <f t="shared" si="62"/>
        <v>0</v>
      </c>
      <c r="H182" s="42">
        <f t="shared" si="62"/>
        <v>0</v>
      </c>
      <c r="I182" s="9" t="e">
        <f t="shared" si="57"/>
        <v>#DIV/0!</v>
      </c>
      <c r="J182" s="9" t="e">
        <f t="shared" si="38"/>
        <v>#DIV/0!</v>
      </c>
      <c r="K182" s="31">
        <f t="shared" ref="K182:M182" si="63">K183</f>
        <v>0</v>
      </c>
      <c r="L182" s="31">
        <f t="shared" si="63"/>
        <v>0</v>
      </c>
      <c r="M182" s="119">
        <f t="shared" si="63"/>
        <v>0</v>
      </c>
      <c r="N182" s="16" t="e">
        <f t="shared" si="40"/>
        <v>#DIV/0!</v>
      </c>
      <c r="P182" s="92"/>
    </row>
    <row r="183" spans="1:16" s="74" customFormat="1" ht="15">
      <c r="A183" s="85" t="s">
        <v>78</v>
      </c>
      <c r="B183" s="31">
        <f>SUM(B184:B189)</f>
        <v>0</v>
      </c>
      <c r="C183" s="31">
        <f t="shared" ref="C183:M183" si="64">SUM(C184:C189)</f>
        <v>0</v>
      </c>
      <c r="D183" s="31">
        <f t="shared" si="64"/>
        <v>0</v>
      </c>
      <c r="E183" s="31">
        <f t="shared" si="64"/>
        <v>0</v>
      </c>
      <c r="F183" s="31">
        <f t="shared" si="64"/>
        <v>0</v>
      </c>
      <c r="G183" s="31">
        <f t="shared" si="64"/>
        <v>0</v>
      </c>
      <c r="H183" s="31">
        <f t="shared" si="64"/>
        <v>0</v>
      </c>
      <c r="I183" s="9" t="e">
        <f t="shared" si="57"/>
        <v>#DIV/0!</v>
      </c>
      <c r="J183" s="9" t="e">
        <f t="shared" si="38"/>
        <v>#DIV/0!</v>
      </c>
      <c r="K183" s="31">
        <f t="shared" si="64"/>
        <v>0</v>
      </c>
      <c r="L183" s="31">
        <f t="shared" si="64"/>
        <v>0</v>
      </c>
      <c r="M183" s="31">
        <f t="shared" si="64"/>
        <v>0</v>
      </c>
      <c r="N183" s="16" t="e">
        <f t="shared" si="40"/>
        <v>#DIV/0!</v>
      </c>
      <c r="P183" s="92"/>
    </row>
    <row r="184" spans="1:16" s="74" customFormat="1" ht="25.5">
      <c r="A184" s="120" t="s">
        <v>173</v>
      </c>
      <c r="B184" s="31"/>
      <c r="C184" s="3"/>
      <c r="D184" s="13"/>
      <c r="E184" s="12"/>
      <c r="F184" s="12"/>
      <c r="G184" s="12"/>
      <c r="H184" s="12"/>
      <c r="I184" s="9" t="e">
        <f t="shared" si="57"/>
        <v>#DIV/0!</v>
      </c>
      <c r="J184" s="9" t="e">
        <f t="shared" ref="J184:J209" si="65">H184/B184</f>
        <v>#DIV/0!</v>
      </c>
      <c r="K184" s="75"/>
      <c r="L184" s="75"/>
      <c r="M184" s="76"/>
      <c r="N184" s="16" t="e">
        <f t="shared" ref="N184:N209" si="66">K184/H184</f>
        <v>#DIV/0!</v>
      </c>
      <c r="P184" s="92"/>
    </row>
    <row r="185" spans="1:16" s="74" customFormat="1" ht="25.5">
      <c r="A185" s="120" t="s">
        <v>174</v>
      </c>
      <c r="B185" s="31"/>
      <c r="C185" s="3"/>
      <c r="D185" s="13"/>
      <c r="E185" s="12"/>
      <c r="F185" s="12"/>
      <c r="G185" s="12"/>
      <c r="H185" s="12"/>
      <c r="I185" s="9" t="e">
        <f t="shared" si="57"/>
        <v>#DIV/0!</v>
      </c>
      <c r="J185" s="9" t="e">
        <f t="shared" si="65"/>
        <v>#DIV/0!</v>
      </c>
      <c r="K185" s="75"/>
      <c r="L185" s="75"/>
      <c r="M185" s="76"/>
      <c r="N185" s="16" t="e">
        <f t="shared" si="66"/>
        <v>#DIV/0!</v>
      </c>
      <c r="P185" s="92"/>
    </row>
    <row r="186" spans="1:16" s="74" customFormat="1" ht="25.5">
      <c r="A186" s="120" t="s">
        <v>175</v>
      </c>
      <c r="B186" s="31"/>
      <c r="C186" s="3"/>
      <c r="D186" s="13"/>
      <c r="E186" s="12"/>
      <c r="F186" s="12"/>
      <c r="G186" s="12"/>
      <c r="H186" s="12"/>
      <c r="I186" s="9" t="e">
        <f t="shared" si="57"/>
        <v>#DIV/0!</v>
      </c>
      <c r="J186" s="9" t="e">
        <f t="shared" si="65"/>
        <v>#DIV/0!</v>
      </c>
      <c r="K186" s="75"/>
      <c r="L186" s="75"/>
      <c r="M186" s="76"/>
      <c r="N186" s="16" t="e">
        <f t="shared" si="66"/>
        <v>#DIV/0!</v>
      </c>
      <c r="P186" s="92"/>
    </row>
    <row r="187" spans="1:16" s="74" customFormat="1" ht="15">
      <c r="A187" s="120"/>
      <c r="B187" s="31"/>
      <c r="C187" s="3"/>
      <c r="D187" s="13"/>
      <c r="E187" s="12"/>
      <c r="F187" s="12"/>
      <c r="G187" s="12"/>
      <c r="H187" s="12"/>
      <c r="I187" s="9"/>
      <c r="J187" s="9"/>
      <c r="K187" s="75"/>
      <c r="L187" s="75"/>
      <c r="M187" s="76"/>
      <c r="N187" s="16"/>
      <c r="P187" s="92"/>
    </row>
    <row r="188" spans="1:16" s="74" customFormat="1" ht="15">
      <c r="A188" s="120"/>
      <c r="B188" s="31"/>
      <c r="C188" s="3"/>
      <c r="D188" s="13"/>
      <c r="E188" s="12"/>
      <c r="F188" s="12"/>
      <c r="G188" s="12"/>
      <c r="H188" s="12"/>
      <c r="I188" s="9"/>
      <c r="J188" s="9"/>
      <c r="K188" s="75"/>
      <c r="L188" s="75"/>
      <c r="M188" s="76"/>
      <c r="N188" s="16"/>
      <c r="P188" s="92"/>
    </row>
    <row r="189" spans="1:16" s="74" customFormat="1" ht="15">
      <c r="A189" s="85"/>
      <c r="B189" s="31"/>
      <c r="C189" s="3"/>
      <c r="D189" s="13"/>
      <c r="E189" s="12"/>
      <c r="F189" s="12"/>
      <c r="G189" s="12"/>
      <c r="H189" s="12"/>
      <c r="I189" s="9" t="e">
        <f t="shared" si="57"/>
        <v>#DIV/0!</v>
      </c>
      <c r="J189" s="9" t="e">
        <f t="shared" si="65"/>
        <v>#DIV/0!</v>
      </c>
      <c r="K189" s="75"/>
      <c r="L189" s="75"/>
      <c r="M189" s="76"/>
      <c r="N189" s="16" t="e">
        <f t="shared" si="66"/>
        <v>#DIV/0!</v>
      </c>
      <c r="P189" s="92"/>
    </row>
    <row r="190" spans="1:16" s="74" customFormat="1" ht="15">
      <c r="A190" s="85"/>
      <c r="B190" s="31"/>
      <c r="C190" s="3"/>
      <c r="D190" s="13"/>
      <c r="E190" s="12"/>
      <c r="F190" s="12"/>
      <c r="G190" s="12"/>
      <c r="H190" s="12"/>
      <c r="I190" s="9" t="e">
        <f t="shared" si="57"/>
        <v>#DIV/0!</v>
      </c>
      <c r="J190" s="9" t="e">
        <f t="shared" si="65"/>
        <v>#DIV/0!</v>
      </c>
      <c r="K190" s="75"/>
      <c r="L190" s="75"/>
      <c r="M190" s="76"/>
      <c r="N190" s="16" t="e">
        <f t="shared" si="66"/>
        <v>#DIV/0!</v>
      </c>
      <c r="P190" s="92"/>
    </row>
    <row r="191" spans="1:16" s="74" customFormat="1" ht="15">
      <c r="A191" s="85" t="s">
        <v>139</v>
      </c>
      <c r="B191" s="31">
        <f>SUM(B192:B196)</f>
        <v>0</v>
      </c>
      <c r="C191" s="31">
        <f t="shared" ref="C191:M191" si="67">SUM(C192:C196)</f>
        <v>0</v>
      </c>
      <c r="D191" s="31">
        <f t="shared" si="67"/>
        <v>0</v>
      </c>
      <c r="E191" s="31">
        <f t="shared" si="67"/>
        <v>0</v>
      </c>
      <c r="F191" s="31">
        <f t="shared" si="67"/>
        <v>0</v>
      </c>
      <c r="G191" s="31">
        <f t="shared" si="67"/>
        <v>0</v>
      </c>
      <c r="H191" s="31">
        <f t="shared" si="67"/>
        <v>0</v>
      </c>
      <c r="I191" s="9" t="e">
        <f t="shared" si="57"/>
        <v>#DIV/0!</v>
      </c>
      <c r="J191" s="9" t="e">
        <f t="shared" si="65"/>
        <v>#DIV/0!</v>
      </c>
      <c r="K191" s="31">
        <f t="shared" si="67"/>
        <v>0</v>
      </c>
      <c r="L191" s="31">
        <f t="shared" si="67"/>
        <v>0</v>
      </c>
      <c r="M191" s="31">
        <f t="shared" si="67"/>
        <v>0</v>
      </c>
      <c r="N191" s="16" t="e">
        <f t="shared" si="66"/>
        <v>#DIV/0!</v>
      </c>
      <c r="P191" s="92"/>
    </row>
    <row r="192" spans="1:16" s="74" customFormat="1" ht="25.5">
      <c r="A192" s="120" t="s">
        <v>173</v>
      </c>
      <c r="B192" s="31"/>
      <c r="C192" s="3"/>
      <c r="D192" s="13"/>
      <c r="E192" s="12"/>
      <c r="F192" s="12"/>
      <c r="G192" s="12"/>
      <c r="H192" s="12"/>
      <c r="I192" s="9" t="e">
        <f t="shared" si="57"/>
        <v>#DIV/0!</v>
      </c>
      <c r="J192" s="9" t="e">
        <f t="shared" si="65"/>
        <v>#DIV/0!</v>
      </c>
      <c r="K192" s="75"/>
      <c r="L192" s="75"/>
      <c r="M192" s="76"/>
      <c r="N192" s="16" t="e">
        <f t="shared" si="66"/>
        <v>#DIV/0!</v>
      </c>
      <c r="P192" s="92"/>
    </row>
    <row r="193" spans="1:16" s="74" customFormat="1" ht="25.5">
      <c r="A193" s="2" t="s">
        <v>174</v>
      </c>
      <c r="B193" s="31"/>
      <c r="C193" s="3"/>
      <c r="D193" s="13"/>
      <c r="E193" s="12"/>
      <c r="F193" s="12"/>
      <c r="G193" s="12"/>
      <c r="H193" s="12"/>
      <c r="I193" s="9" t="e">
        <f t="shared" si="57"/>
        <v>#DIV/0!</v>
      </c>
      <c r="J193" s="9" t="e">
        <f t="shared" si="65"/>
        <v>#DIV/0!</v>
      </c>
      <c r="K193" s="75"/>
      <c r="L193" s="75"/>
      <c r="M193" s="76"/>
      <c r="N193" s="16" t="e">
        <f t="shared" si="66"/>
        <v>#DIV/0!</v>
      </c>
      <c r="P193" s="92"/>
    </row>
    <row r="194" spans="1:16" s="74" customFormat="1" ht="15">
      <c r="A194" s="2"/>
      <c r="B194" s="31"/>
      <c r="C194" s="3"/>
      <c r="D194" s="13"/>
      <c r="E194" s="12"/>
      <c r="F194" s="12"/>
      <c r="G194" s="12"/>
      <c r="H194" s="12"/>
      <c r="I194" s="9"/>
      <c r="J194" s="9"/>
      <c r="K194" s="75"/>
      <c r="L194" s="75"/>
      <c r="M194" s="76"/>
      <c r="N194" s="16"/>
      <c r="P194" s="92"/>
    </row>
    <row r="195" spans="1:16" s="74" customFormat="1" ht="15">
      <c r="A195" s="2"/>
      <c r="B195" s="31"/>
      <c r="C195" s="3"/>
      <c r="D195" s="13"/>
      <c r="E195" s="12"/>
      <c r="F195" s="12"/>
      <c r="G195" s="12"/>
      <c r="H195" s="12"/>
      <c r="I195" s="9"/>
      <c r="J195" s="9"/>
      <c r="K195" s="75"/>
      <c r="L195" s="75"/>
      <c r="M195" s="76"/>
      <c r="N195" s="16"/>
      <c r="P195" s="92"/>
    </row>
    <row r="196" spans="1:16" s="74" customFormat="1" ht="15">
      <c r="A196" s="2"/>
      <c r="B196" s="31"/>
      <c r="C196" s="3"/>
      <c r="D196" s="13"/>
      <c r="E196" s="12"/>
      <c r="F196" s="12"/>
      <c r="G196" s="12"/>
      <c r="H196" s="12"/>
      <c r="I196" s="9" t="e">
        <f t="shared" si="57"/>
        <v>#DIV/0!</v>
      </c>
      <c r="J196" s="9" t="e">
        <f t="shared" si="65"/>
        <v>#DIV/0!</v>
      </c>
      <c r="K196" s="75"/>
      <c r="L196" s="75"/>
      <c r="M196" s="76"/>
      <c r="N196" s="16" t="e">
        <f t="shared" si="66"/>
        <v>#DIV/0!</v>
      </c>
      <c r="P196" s="92"/>
    </row>
    <row r="197" spans="1:16" s="74" customFormat="1" ht="38.25">
      <c r="A197" s="2" t="s">
        <v>80</v>
      </c>
      <c r="B197" s="31"/>
      <c r="C197" s="3"/>
      <c r="D197" s="13"/>
      <c r="E197" s="12"/>
      <c r="F197" s="12"/>
      <c r="G197" s="12"/>
      <c r="H197" s="12"/>
      <c r="I197" s="9" t="e">
        <f t="shared" si="57"/>
        <v>#DIV/0!</v>
      </c>
      <c r="J197" s="9" t="e">
        <f t="shared" si="65"/>
        <v>#DIV/0!</v>
      </c>
      <c r="K197" s="75"/>
      <c r="L197" s="75"/>
      <c r="M197" s="76"/>
      <c r="N197" s="16" t="e">
        <f t="shared" si="66"/>
        <v>#DIV/0!</v>
      </c>
      <c r="P197" s="92"/>
    </row>
    <row r="198" spans="1:16" s="74" customFormat="1" ht="15">
      <c r="A198" s="85" t="s">
        <v>139</v>
      </c>
      <c r="B198" s="31"/>
      <c r="C198" s="3"/>
      <c r="D198" s="13"/>
      <c r="E198" s="12"/>
      <c r="F198" s="12"/>
      <c r="G198" s="12"/>
      <c r="H198" s="12"/>
      <c r="I198" s="9" t="e">
        <f t="shared" si="57"/>
        <v>#DIV/0!</v>
      </c>
      <c r="J198" s="9" t="e">
        <f t="shared" si="65"/>
        <v>#DIV/0!</v>
      </c>
      <c r="K198" s="75"/>
      <c r="L198" s="75"/>
      <c r="M198" s="76"/>
      <c r="N198" s="16" t="e">
        <f t="shared" si="66"/>
        <v>#DIV/0!</v>
      </c>
      <c r="P198" s="92"/>
    </row>
    <row r="199" spans="1:16" s="74" customFormat="1" ht="51">
      <c r="A199" s="2" t="s">
        <v>81</v>
      </c>
      <c r="B199" s="31"/>
      <c r="C199" s="3"/>
      <c r="D199" s="13"/>
      <c r="E199" s="12"/>
      <c r="F199" s="12"/>
      <c r="G199" s="12"/>
      <c r="H199" s="12"/>
      <c r="I199" s="9" t="e">
        <f t="shared" si="57"/>
        <v>#DIV/0!</v>
      </c>
      <c r="J199" s="9" t="e">
        <f t="shared" si="65"/>
        <v>#DIV/0!</v>
      </c>
      <c r="K199" s="75"/>
      <c r="L199" s="75"/>
      <c r="M199" s="76"/>
      <c r="N199" s="16" t="e">
        <f t="shared" si="66"/>
        <v>#DIV/0!</v>
      </c>
      <c r="P199" s="92"/>
    </row>
    <row r="200" spans="1:16" s="74" customFormat="1" ht="15">
      <c r="A200" s="85" t="s">
        <v>139</v>
      </c>
      <c r="B200" s="31"/>
      <c r="C200" s="3"/>
      <c r="D200" s="13"/>
      <c r="E200" s="12"/>
      <c r="F200" s="12"/>
      <c r="G200" s="12"/>
      <c r="H200" s="12"/>
      <c r="I200" s="9" t="e">
        <f t="shared" si="57"/>
        <v>#DIV/0!</v>
      </c>
      <c r="J200" s="9" t="e">
        <f t="shared" si="65"/>
        <v>#DIV/0!</v>
      </c>
      <c r="K200" s="75"/>
      <c r="L200" s="75"/>
      <c r="M200" s="76"/>
      <c r="N200" s="16" t="e">
        <f t="shared" si="66"/>
        <v>#DIV/0!</v>
      </c>
      <c r="P200" s="92"/>
    </row>
    <row r="201" spans="1:16" s="74" customFormat="1" ht="76.5">
      <c r="A201" s="2" t="s">
        <v>82</v>
      </c>
      <c r="B201" s="31"/>
      <c r="C201" s="3"/>
      <c r="D201" s="13"/>
      <c r="E201" s="12"/>
      <c r="F201" s="12"/>
      <c r="G201" s="12"/>
      <c r="H201" s="12"/>
      <c r="I201" s="9" t="e">
        <f t="shared" si="57"/>
        <v>#DIV/0!</v>
      </c>
      <c r="J201" s="9" t="e">
        <f t="shared" si="65"/>
        <v>#DIV/0!</v>
      </c>
      <c r="K201" s="75"/>
      <c r="L201" s="75"/>
      <c r="M201" s="76"/>
      <c r="N201" s="16" t="e">
        <f t="shared" si="66"/>
        <v>#DIV/0!</v>
      </c>
      <c r="P201" s="92"/>
    </row>
    <row r="202" spans="1:16" s="74" customFormat="1" ht="15">
      <c r="A202" s="85" t="s">
        <v>139</v>
      </c>
      <c r="B202" s="31"/>
      <c r="C202" s="3"/>
      <c r="D202" s="13"/>
      <c r="E202" s="12"/>
      <c r="F202" s="12"/>
      <c r="G202" s="12"/>
      <c r="H202" s="12"/>
      <c r="I202" s="9" t="e">
        <f t="shared" si="57"/>
        <v>#DIV/0!</v>
      </c>
      <c r="J202" s="9" t="e">
        <f t="shared" si="65"/>
        <v>#DIV/0!</v>
      </c>
      <c r="K202" s="75"/>
      <c r="L202" s="75"/>
      <c r="M202" s="76"/>
      <c r="N202" s="16" t="e">
        <f t="shared" si="66"/>
        <v>#DIV/0!</v>
      </c>
      <c r="P202" s="92"/>
    </row>
    <row r="203" spans="1:16" s="74" customFormat="1" ht="25.5">
      <c r="A203" s="2" t="s">
        <v>83</v>
      </c>
      <c r="B203" s="31"/>
      <c r="C203" s="3"/>
      <c r="D203" s="13"/>
      <c r="E203" s="12"/>
      <c r="F203" s="12"/>
      <c r="G203" s="12"/>
      <c r="H203" s="12"/>
      <c r="I203" s="9" t="e">
        <f t="shared" si="57"/>
        <v>#DIV/0!</v>
      </c>
      <c r="J203" s="9" t="e">
        <f t="shared" si="65"/>
        <v>#DIV/0!</v>
      </c>
      <c r="K203" s="75"/>
      <c r="L203" s="75"/>
      <c r="M203" s="76"/>
      <c r="N203" s="16" t="e">
        <f t="shared" si="66"/>
        <v>#DIV/0!</v>
      </c>
      <c r="P203" s="92"/>
    </row>
    <row r="204" spans="1:16" s="74" customFormat="1" ht="15">
      <c r="A204" s="2" t="s">
        <v>84</v>
      </c>
      <c r="B204" s="31"/>
      <c r="C204" s="3"/>
      <c r="D204" s="13"/>
      <c r="E204" s="12"/>
      <c r="F204" s="12"/>
      <c r="G204" s="12"/>
      <c r="H204" s="12"/>
      <c r="I204" s="9" t="e">
        <f t="shared" si="57"/>
        <v>#DIV/0!</v>
      </c>
      <c r="J204" s="9" t="e">
        <f t="shared" si="65"/>
        <v>#DIV/0!</v>
      </c>
      <c r="K204" s="75"/>
      <c r="L204" s="75"/>
      <c r="M204" s="76"/>
      <c r="N204" s="16" t="e">
        <f t="shared" si="66"/>
        <v>#DIV/0!</v>
      </c>
      <c r="P204" s="92"/>
    </row>
    <row r="205" spans="1:16" s="74" customFormat="1" ht="63.75">
      <c r="A205" s="2" t="s">
        <v>85</v>
      </c>
      <c r="B205" s="31"/>
      <c r="C205" s="3"/>
      <c r="D205" s="13"/>
      <c r="E205" s="12"/>
      <c r="F205" s="12"/>
      <c r="G205" s="12"/>
      <c r="H205" s="12"/>
      <c r="I205" s="9" t="e">
        <f t="shared" si="57"/>
        <v>#DIV/0!</v>
      </c>
      <c r="J205" s="9" t="e">
        <f t="shared" si="65"/>
        <v>#DIV/0!</v>
      </c>
      <c r="K205" s="75"/>
      <c r="L205" s="75"/>
      <c r="M205" s="76"/>
      <c r="N205" s="16" t="e">
        <f t="shared" si="66"/>
        <v>#DIV/0!</v>
      </c>
      <c r="P205" s="92"/>
    </row>
    <row r="206" spans="1:16" s="74" customFormat="1" ht="51">
      <c r="A206" s="2" t="s">
        <v>146</v>
      </c>
      <c r="B206" s="31"/>
      <c r="C206" s="3"/>
      <c r="D206" s="13"/>
      <c r="E206" s="12"/>
      <c r="F206" s="12"/>
      <c r="G206" s="12"/>
      <c r="H206" s="12"/>
      <c r="I206" s="9" t="e">
        <f t="shared" si="57"/>
        <v>#DIV/0!</v>
      </c>
      <c r="J206" s="9" t="e">
        <f t="shared" si="65"/>
        <v>#DIV/0!</v>
      </c>
      <c r="K206" s="75"/>
      <c r="L206" s="75"/>
      <c r="M206" s="76"/>
      <c r="N206" s="16" t="e">
        <f t="shared" si="66"/>
        <v>#DIV/0!</v>
      </c>
      <c r="P206" s="92"/>
    </row>
    <row r="207" spans="1:16" s="74" customFormat="1" ht="15">
      <c r="A207" s="2" t="s">
        <v>86</v>
      </c>
      <c r="B207" s="31"/>
      <c r="C207" s="3"/>
      <c r="D207" s="13"/>
      <c r="E207" s="12"/>
      <c r="F207" s="12"/>
      <c r="G207" s="12"/>
      <c r="H207" s="12"/>
      <c r="I207" s="9" t="e">
        <f t="shared" si="57"/>
        <v>#DIV/0!</v>
      </c>
      <c r="J207" s="9" t="e">
        <f t="shared" si="65"/>
        <v>#DIV/0!</v>
      </c>
      <c r="K207" s="75"/>
      <c r="L207" s="75"/>
      <c r="M207" s="76"/>
      <c r="N207" s="16" t="e">
        <f t="shared" si="66"/>
        <v>#DIV/0!</v>
      </c>
      <c r="P207" s="92"/>
    </row>
    <row r="208" spans="1:16" s="74" customFormat="1" ht="15">
      <c r="A208" s="2" t="s">
        <v>87</v>
      </c>
      <c r="B208" s="31"/>
      <c r="C208" s="3"/>
      <c r="D208" s="13"/>
      <c r="E208" s="12"/>
      <c r="F208" s="12"/>
      <c r="G208" s="12"/>
      <c r="H208" s="12"/>
      <c r="I208" s="9" t="e">
        <f t="shared" si="57"/>
        <v>#DIV/0!</v>
      </c>
      <c r="J208" s="9" t="e">
        <f t="shared" si="65"/>
        <v>#DIV/0!</v>
      </c>
      <c r="K208" s="11"/>
      <c r="L208" s="11"/>
      <c r="M208" s="12"/>
      <c r="N208" s="16" t="e">
        <f t="shared" si="66"/>
        <v>#DIV/0!</v>
      </c>
      <c r="P208" s="92"/>
    </row>
    <row r="209" spans="1:16" s="74" customFormat="1" ht="76.5">
      <c r="A209" s="121" t="s">
        <v>88</v>
      </c>
      <c r="B209" s="122">
        <f>B211+B217+B223</f>
        <v>0</v>
      </c>
      <c r="C209" s="122">
        <f t="shared" ref="C209:H209" si="68">C211+C217+C223</f>
        <v>0</v>
      </c>
      <c r="D209" s="122">
        <f t="shared" si="68"/>
        <v>0</v>
      </c>
      <c r="E209" s="122">
        <f t="shared" si="68"/>
        <v>0</v>
      </c>
      <c r="F209" s="122">
        <f t="shared" si="68"/>
        <v>0</v>
      </c>
      <c r="G209" s="122">
        <f t="shared" si="68"/>
        <v>0</v>
      </c>
      <c r="H209" s="122">
        <f t="shared" si="68"/>
        <v>0</v>
      </c>
      <c r="I209" s="123" t="e">
        <f t="shared" si="57"/>
        <v>#DIV/0!</v>
      </c>
      <c r="J209" s="123" t="e">
        <f t="shared" si="65"/>
        <v>#DIV/0!</v>
      </c>
      <c r="K209" s="122">
        <f t="shared" ref="K209:M209" si="69">K211+K217+K223</f>
        <v>0</v>
      </c>
      <c r="L209" s="122">
        <f t="shared" si="69"/>
        <v>0</v>
      </c>
      <c r="M209" s="124">
        <f t="shared" si="69"/>
        <v>0</v>
      </c>
      <c r="N209" s="125" t="e">
        <f t="shared" si="66"/>
        <v>#DIV/0!</v>
      </c>
      <c r="P209" s="92"/>
    </row>
    <row r="210" spans="1:16" s="74" customFormat="1" ht="15">
      <c r="A210" s="126" t="s">
        <v>89</v>
      </c>
      <c r="B210" s="127"/>
      <c r="C210" s="127"/>
      <c r="D210" s="75"/>
      <c r="E210" s="76"/>
      <c r="F210" s="76"/>
      <c r="G210" s="76"/>
      <c r="H210" s="76"/>
      <c r="I210" s="35"/>
      <c r="J210" s="35"/>
      <c r="K210" s="75"/>
      <c r="L210" s="75"/>
      <c r="M210" s="76"/>
      <c r="N210" s="128"/>
      <c r="P210" s="92"/>
    </row>
    <row r="211" spans="1:16" s="74" customFormat="1" ht="15">
      <c r="A211" s="129" t="s">
        <v>93</v>
      </c>
      <c r="B211" s="11"/>
      <c r="C211" s="11"/>
      <c r="D211" s="11"/>
      <c r="E211" s="11"/>
      <c r="F211" s="11"/>
      <c r="G211" s="11"/>
      <c r="H211" s="11"/>
      <c r="I211" s="35" t="e">
        <f t="shared" ref="I211:I251" si="70">F211/E211</f>
        <v>#DIV/0!</v>
      </c>
      <c r="J211" s="35" t="e">
        <f t="shared" ref="J211:J229" si="71">H211/B211</f>
        <v>#DIV/0!</v>
      </c>
      <c r="K211" s="130"/>
      <c r="L211" s="130"/>
      <c r="M211" s="131"/>
      <c r="N211" s="128" t="e">
        <f t="shared" ref="N211:N229" si="72">K211/H211</f>
        <v>#DIV/0!</v>
      </c>
      <c r="P211" s="92"/>
    </row>
    <row r="212" spans="1:16" s="74" customFormat="1" ht="15">
      <c r="A212" s="64" t="s">
        <v>90</v>
      </c>
      <c r="B212" s="91"/>
      <c r="C212" s="91"/>
      <c r="D212" s="91"/>
      <c r="E212" s="91"/>
      <c r="F212" s="91"/>
      <c r="G212" s="91"/>
      <c r="H212" s="91"/>
      <c r="I212" s="82" t="e">
        <f t="shared" si="70"/>
        <v>#DIV/0!</v>
      </c>
      <c r="J212" s="82" t="e">
        <f t="shared" si="71"/>
        <v>#DIV/0!</v>
      </c>
      <c r="K212" s="91"/>
      <c r="L212" s="91"/>
      <c r="M212" s="106"/>
      <c r="N212" s="84" t="e">
        <f t="shared" si="72"/>
        <v>#DIV/0!</v>
      </c>
      <c r="P212" s="92"/>
    </row>
    <row r="213" spans="1:16" s="74" customFormat="1" ht="25.5">
      <c r="A213" s="65" t="s">
        <v>91</v>
      </c>
      <c r="B213" s="87"/>
      <c r="C213" s="87"/>
      <c r="D213" s="87"/>
      <c r="E213" s="87"/>
      <c r="F213" s="87"/>
      <c r="G213" s="87"/>
      <c r="H213" s="87"/>
      <c r="I213" s="88" t="e">
        <f t="shared" si="70"/>
        <v>#DIV/0!</v>
      </c>
      <c r="J213" s="88" t="e">
        <f t="shared" si="71"/>
        <v>#DIV/0!</v>
      </c>
      <c r="K213" s="87"/>
      <c r="L213" s="87"/>
      <c r="M213" s="89"/>
      <c r="N213" s="90" t="e">
        <f t="shared" si="72"/>
        <v>#DIV/0!</v>
      </c>
      <c r="P213" s="92"/>
    </row>
    <row r="214" spans="1:16" s="74" customFormat="1" ht="15">
      <c r="A214" s="63" t="s">
        <v>57</v>
      </c>
      <c r="B214" s="102"/>
      <c r="C214" s="102"/>
      <c r="D214" s="102"/>
      <c r="E214" s="102"/>
      <c r="F214" s="102"/>
      <c r="G214" s="102"/>
      <c r="H214" s="102"/>
      <c r="I214" s="103" t="e">
        <f t="shared" si="70"/>
        <v>#DIV/0!</v>
      </c>
      <c r="J214" s="103" t="e">
        <f t="shared" si="71"/>
        <v>#DIV/0!</v>
      </c>
      <c r="K214" s="102"/>
      <c r="L214" s="102"/>
      <c r="M214" s="132"/>
      <c r="N214" s="104" t="e">
        <f t="shared" si="72"/>
        <v>#DIV/0!</v>
      </c>
      <c r="P214" s="92"/>
    </row>
    <row r="215" spans="1:16" s="74" customFormat="1" ht="15">
      <c r="A215" s="133" t="s">
        <v>92</v>
      </c>
      <c r="B215" s="143"/>
      <c r="C215" s="143"/>
      <c r="D215" s="143"/>
      <c r="E215" s="143"/>
      <c r="F215" s="143"/>
      <c r="G215" s="143"/>
      <c r="H215" s="143"/>
      <c r="I215" s="134" t="e">
        <f t="shared" si="70"/>
        <v>#DIV/0!</v>
      </c>
      <c r="J215" s="134" t="e">
        <f t="shared" si="71"/>
        <v>#DIV/0!</v>
      </c>
      <c r="K215" s="135"/>
      <c r="L215" s="135"/>
      <c r="M215" s="135"/>
      <c r="N215" s="136" t="e">
        <f t="shared" si="72"/>
        <v>#DIV/0!</v>
      </c>
      <c r="P215" s="92"/>
    </row>
    <row r="216" spans="1:16" s="74" customFormat="1" ht="15">
      <c r="A216" s="137" t="s">
        <v>147</v>
      </c>
      <c r="B216" s="127"/>
      <c r="C216" s="127"/>
      <c r="D216" s="75"/>
      <c r="E216" s="76"/>
      <c r="F216" s="76"/>
      <c r="G216" s="76"/>
      <c r="H216" s="76"/>
      <c r="I216" s="35" t="e">
        <f t="shared" si="70"/>
        <v>#DIV/0!</v>
      </c>
      <c r="J216" s="35" t="e">
        <f t="shared" si="71"/>
        <v>#DIV/0!</v>
      </c>
      <c r="K216" s="75"/>
      <c r="L216" s="75"/>
      <c r="M216" s="76"/>
      <c r="N216" s="128" t="e">
        <f t="shared" si="72"/>
        <v>#DIV/0!</v>
      </c>
      <c r="P216" s="92"/>
    </row>
    <row r="217" spans="1:16" s="74" customFormat="1" ht="25.5">
      <c r="A217" s="138" t="s">
        <v>148</v>
      </c>
      <c r="B217" s="129"/>
      <c r="C217" s="129"/>
      <c r="D217" s="130"/>
      <c r="E217" s="131"/>
      <c r="F217" s="131"/>
      <c r="G217" s="131"/>
      <c r="H217" s="131"/>
      <c r="I217" s="35" t="e">
        <f t="shared" si="70"/>
        <v>#DIV/0!</v>
      </c>
      <c r="J217" s="35" t="e">
        <f t="shared" si="71"/>
        <v>#DIV/0!</v>
      </c>
      <c r="K217" s="130"/>
      <c r="L217" s="130"/>
      <c r="M217" s="131"/>
      <c r="N217" s="128" t="e">
        <f t="shared" si="72"/>
        <v>#DIV/0!</v>
      </c>
      <c r="P217" s="92"/>
    </row>
    <row r="218" spans="1:16" s="74" customFormat="1" ht="15">
      <c r="A218" s="64" t="s">
        <v>90</v>
      </c>
      <c r="B218" s="81"/>
      <c r="C218" s="81"/>
      <c r="D218" s="91"/>
      <c r="E218" s="106"/>
      <c r="F218" s="106"/>
      <c r="G218" s="106"/>
      <c r="H218" s="106"/>
      <c r="I218" s="82" t="e">
        <f t="shared" si="70"/>
        <v>#DIV/0!</v>
      </c>
      <c r="J218" s="82" t="e">
        <f t="shared" si="71"/>
        <v>#DIV/0!</v>
      </c>
      <c r="K218" s="91"/>
      <c r="L218" s="91"/>
      <c r="M218" s="106"/>
      <c r="N218" s="84" t="e">
        <f t="shared" si="72"/>
        <v>#DIV/0!</v>
      </c>
      <c r="P218" s="92"/>
    </row>
    <row r="219" spans="1:16" s="74" customFormat="1" ht="25.5">
      <c r="A219" s="65" t="s">
        <v>91</v>
      </c>
      <c r="B219" s="139"/>
      <c r="C219" s="139"/>
      <c r="D219" s="87"/>
      <c r="E219" s="89"/>
      <c r="F219" s="89"/>
      <c r="G219" s="89"/>
      <c r="H219" s="89"/>
      <c r="I219" s="88" t="e">
        <f t="shared" si="70"/>
        <v>#DIV/0!</v>
      </c>
      <c r="J219" s="88" t="e">
        <f t="shared" si="71"/>
        <v>#DIV/0!</v>
      </c>
      <c r="K219" s="87"/>
      <c r="L219" s="87"/>
      <c r="M219" s="89"/>
      <c r="N219" s="90" t="e">
        <f t="shared" si="72"/>
        <v>#DIV/0!</v>
      </c>
      <c r="P219" s="92"/>
    </row>
    <row r="220" spans="1:16" s="74" customFormat="1" ht="15">
      <c r="A220" s="63" t="s">
        <v>57</v>
      </c>
      <c r="B220" s="140"/>
      <c r="C220" s="140"/>
      <c r="D220" s="102"/>
      <c r="E220" s="132"/>
      <c r="F220" s="132"/>
      <c r="G220" s="132"/>
      <c r="H220" s="132"/>
      <c r="I220" s="103" t="e">
        <f t="shared" si="70"/>
        <v>#DIV/0!</v>
      </c>
      <c r="J220" s="103" t="e">
        <f t="shared" si="71"/>
        <v>#DIV/0!</v>
      </c>
      <c r="K220" s="102"/>
      <c r="L220" s="102"/>
      <c r="M220" s="132"/>
      <c r="N220" s="104" t="e">
        <f t="shared" si="72"/>
        <v>#DIV/0!</v>
      </c>
      <c r="P220" s="92"/>
    </row>
    <row r="221" spans="1:16" s="74" customFormat="1" ht="15">
      <c r="A221" s="141" t="s">
        <v>92</v>
      </c>
      <c r="B221" s="142"/>
      <c r="C221" s="142"/>
      <c r="D221" s="143"/>
      <c r="E221" s="135"/>
      <c r="F221" s="135"/>
      <c r="G221" s="135"/>
      <c r="H221" s="135"/>
      <c r="I221" s="134" t="e">
        <f t="shared" si="70"/>
        <v>#DIV/0!</v>
      </c>
      <c r="J221" s="134" t="e">
        <f t="shared" si="71"/>
        <v>#DIV/0!</v>
      </c>
      <c r="K221" s="143"/>
      <c r="L221" s="143"/>
      <c r="M221" s="135"/>
      <c r="N221" s="136" t="e">
        <f t="shared" si="72"/>
        <v>#DIV/0!</v>
      </c>
      <c r="P221" s="92"/>
    </row>
    <row r="222" spans="1:16" s="74" customFormat="1" ht="15">
      <c r="A222" s="137" t="s">
        <v>147</v>
      </c>
      <c r="B222" s="127"/>
      <c r="C222" s="127"/>
      <c r="D222" s="75"/>
      <c r="E222" s="76"/>
      <c r="F222" s="76"/>
      <c r="G222" s="76"/>
      <c r="H222" s="76"/>
      <c r="I222" s="35" t="e">
        <f t="shared" si="70"/>
        <v>#DIV/0!</v>
      </c>
      <c r="J222" s="35" t="e">
        <f t="shared" si="71"/>
        <v>#DIV/0!</v>
      </c>
      <c r="K222" s="75"/>
      <c r="L222" s="75"/>
      <c r="M222" s="76"/>
      <c r="N222" s="128" t="e">
        <f t="shared" si="72"/>
        <v>#DIV/0!</v>
      </c>
      <c r="P222" s="92"/>
    </row>
    <row r="223" spans="1:16" s="74" customFormat="1" ht="25.5">
      <c r="A223" s="138" t="s">
        <v>148</v>
      </c>
      <c r="B223" s="127"/>
      <c r="C223" s="127"/>
      <c r="D223" s="75"/>
      <c r="E223" s="76"/>
      <c r="F223" s="76"/>
      <c r="G223" s="76"/>
      <c r="H223" s="76"/>
      <c r="I223" s="35" t="e">
        <f t="shared" si="70"/>
        <v>#DIV/0!</v>
      </c>
      <c r="J223" s="35" t="e">
        <f t="shared" si="71"/>
        <v>#DIV/0!</v>
      </c>
      <c r="K223" s="75"/>
      <c r="L223" s="75"/>
      <c r="M223" s="76"/>
      <c r="N223" s="128" t="e">
        <f t="shared" si="72"/>
        <v>#DIV/0!</v>
      </c>
      <c r="P223" s="92"/>
    </row>
    <row r="224" spans="1:16" s="74" customFormat="1" ht="15">
      <c r="A224" s="64" t="s">
        <v>90</v>
      </c>
      <c r="B224" s="81"/>
      <c r="C224" s="81"/>
      <c r="D224" s="91"/>
      <c r="E224" s="106"/>
      <c r="F224" s="106"/>
      <c r="G224" s="106"/>
      <c r="H224" s="106"/>
      <c r="I224" s="82" t="e">
        <f t="shared" si="70"/>
        <v>#DIV/0!</v>
      </c>
      <c r="J224" s="82" t="e">
        <f t="shared" si="71"/>
        <v>#DIV/0!</v>
      </c>
      <c r="K224" s="91"/>
      <c r="L224" s="91"/>
      <c r="M224" s="106"/>
      <c r="N224" s="84" t="e">
        <f t="shared" si="72"/>
        <v>#DIV/0!</v>
      </c>
      <c r="P224" s="92"/>
    </row>
    <row r="225" spans="1:504" ht="25.5">
      <c r="A225" s="65" t="s">
        <v>91</v>
      </c>
      <c r="B225" s="139"/>
      <c r="C225" s="139"/>
      <c r="D225" s="87"/>
      <c r="E225" s="89"/>
      <c r="F225" s="89"/>
      <c r="G225" s="89"/>
      <c r="H225" s="89"/>
      <c r="I225" s="88" t="e">
        <f t="shared" si="70"/>
        <v>#DIV/0!</v>
      </c>
      <c r="J225" s="88" t="e">
        <f t="shared" si="71"/>
        <v>#DIV/0!</v>
      </c>
      <c r="K225" s="87"/>
      <c r="L225" s="87"/>
      <c r="M225" s="89"/>
      <c r="N225" s="90" t="e">
        <f t="shared" si="72"/>
        <v>#DIV/0!</v>
      </c>
      <c r="O225" s="4"/>
      <c r="P225" s="41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  <c r="DE225" s="4"/>
      <c r="DF225" s="4"/>
      <c r="DG225" s="4"/>
      <c r="DH225" s="4"/>
      <c r="DI225" s="4"/>
      <c r="DJ225" s="4"/>
      <c r="DK225" s="4"/>
      <c r="DL225" s="4"/>
      <c r="DM225" s="4"/>
      <c r="DN225" s="4"/>
      <c r="DO225" s="4"/>
      <c r="DP225" s="4"/>
      <c r="DQ225" s="4"/>
      <c r="DR225" s="4"/>
      <c r="DS225" s="4"/>
      <c r="DT225" s="4"/>
      <c r="DU225" s="4"/>
      <c r="DV225" s="4"/>
      <c r="DW225" s="4"/>
      <c r="DX225" s="4"/>
      <c r="DY225" s="4"/>
      <c r="DZ225" s="4"/>
      <c r="EA225" s="4"/>
      <c r="EB225" s="4"/>
      <c r="EC225" s="4"/>
      <c r="ED225" s="4"/>
      <c r="EE225" s="4"/>
      <c r="EF225" s="4"/>
      <c r="EG225" s="4"/>
      <c r="EH225" s="4"/>
      <c r="EI225" s="4"/>
      <c r="EJ225" s="4"/>
      <c r="EK225" s="4"/>
      <c r="EL225" s="4"/>
      <c r="EM225" s="4"/>
      <c r="EN225" s="4"/>
      <c r="EO225" s="4"/>
      <c r="EP225" s="4"/>
      <c r="EQ225" s="4"/>
      <c r="ER225" s="4"/>
      <c r="ES225" s="4"/>
      <c r="ET225" s="4"/>
      <c r="EU225" s="4"/>
      <c r="EV225" s="4"/>
      <c r="EW225" s="4"/>
      <c r="EX225" s="4"/>
      <c r="EY225" s="4"/>
      <c r="EZ225" s="4"/>
      <c r="FA225" s="4"/>
      <c r="FB225" s="4"/>
      <c r="FC225" s="4"/>
      <c r="FD225" s="4"/>
      <c r="FE225" s="4"/>
      <c r="FF225" s="4"/>
      <c r="FG225" s="4"/>
      <c r="FH225" s="4"/>
      <c r="FI225" s="4"/>
      <c r="FJ225" s="4"/>
      <c r="FK225" s="4"/>
      <c r="FL225" s="4"/>
      <c r="FM225" s="4"/>
      <c r="FN225" s="4"/>
      <c r="FO225" s="4"/>
      <c r="FP225" s="4"/>
      <c r="FQ225" s="4"/>
      <c r="FR225" s="4"/>
      <c r="FS225" s="4"/>
      <c r="FT225" s="4"/>
      <c r="FU225" s="4"/>
      <c r="FV225" s="4"/>
      <c r="FW225" s="4"/>
      <c r="FX225" s="4"/>
      <c r="FY225" s="4"/>
      <c r="FZ225" s="4"/>
      <c r="GA225" s="4"/>
      <c r="GB225" s="4"/>
      <c r="GC225" s="4"/>
      <c r="GD225" s="4"/>
      <c r="GE225" s="4"/>
      <c r="GF225" s="4"/>
      <c r="GG225" s="4"/>
      <c r="GH225" s="4"/>
      <c r="GI225" s="4"/>
      <c r="GJ225" s="4"/>
      <c r="GK225" s="4"/>
      <c r="GL225" s="4"/>
      <c r="GM225" s="4"/>
      <c r="GN225" s="4"/>
      <c r="GO225" s="4"/>
      <c r="GP225" s="4"/>
      <c r="GQ225" s="4"/>
      <c r="GR225" s="4"/>
      <c r="GS225" s="4"/>
      <c r="GT225" s="4"/>
      <c r="GU225" s="4"/>
      <c r="GV225" s="4"/>
      <c r="GW225" s="4"/>
      <c r="GX225" s="4"/>
      <c r="GY225" s="4"/>
      <c r="GZ225" s="4"/>
      <c r="HA225" s="4"/>
      <c r="HB225" s="4"/>
      <c r="HC225" s="4"/>
      <c r="HD225" s="4"/>
      <c r="HE225" s="4"/>
      <c r="HF225" s="4"/>
      <c r="HG225" s="4"/>
      <c r="HH225" s="4"/>
      <c r="HI225" s="4"/>
      <c r="HJ225" s="4"/>
      <c r="HK225" s="4"/>
      <c r="HL225" s="4"/>
      <c r="HM225" s="4"/>
      <c r="HN225" s="4"/>
      <c r="HO225" s="4"/>
      <c r="HP225" s="4"/>
      <c r="HQ225" s="4"/>
      <c r="HR225" s="4"/>
      <c r="HS225" s="4"/>
      <c r="HT225" s="4"/>
      <c r="HU225" s="4"/>
      <c r="HV225" s="4"/>
      <c r="HW225" s="4"/>
      <c r="HX225" s="4"/>
      <c r="HY225" s="4"/>
      <c r="HZ225" s="4"/>
      <c r="IA225" s="4"/>
      <c r="IB225" s="4"/>
      <c r="IC225" s="4"/>
      <c r="ID225" s="4"/>
      <c r="IE225" s="4"/>
      <c r="IF225" s="4"/>
      <c r="IG225" s="4"/>
      <c r="IH225" s="4"/>
      <c r="II225" s="4"/>
      <c r="IJ225" s="4"/>
      <c r="IK225" s="4"/>
      <c r="IL225" s="4"/>
      <c r="IM225" s="4"/>
      <c r="IN225" s="4"/>
      <c r="IO225" s="4"/>
      <c r="IP225" s="4"/>
      <c r="IQ225" s="4"/>
      <c r="IR225" s="4"/>
      <c r="IS225" s="4"/>
      <c r="IT225" s="4"/>
      <c r="IU225" s="4"/>
      <c r="IV225" s="4"/>
      <c r="IW225" s="4"/>
      <c r="IX225" s="4"/>
      <c r="IY225" s="4"/>
      <c r="IZ225" s="4"/>
      <c r="JA225" s="4"/>
      <c r="JB225" s="4"/>
      <c r="JC225" s="4"/>
      <c r="JD225" s="4"/>
      <c r="JE225" s="4"/>
      <c r="JF225" s="4"/>
      <c r="JG225" s="4"/>
      <c r="JH225" s="4"/>
      <c r="JI225" s="4"/>
      <c r="JJ225" s="4"/>
      <c r="JK225" s="4"/>
      <c r="JL225" s="4"/>
      <c r="JM225" s="4"/>
      <c r="JN225" s="4"/>
      <c r="JO225" s="4"/>
      <c r="JP225" s="4"/>
      <c r="JQ225" s="4"/>
      <c r="JR225" s="4"/>
      <c r="JS225" s="4"/>
      <c r="JT225" s="4"/>
      <c r="JU225" s="4"/>
      <c r="JV225" s="4"/>
      <c r="JW225" s="4"/>
      <c r="JX225" s="4"/>
      <c r="JY225" s="4"/>
      <c r="JZ225" s="4"/>
      <c r="KA225" s="4"/>
      <c r="KB225" s="4"/>
      <c r="KC225" s="4"/>
      <c r="KD225" s="4"/>
      <c r="KE225" s="4"/>
      <c r="KF225" s="4"/>
      <c r="KG225" s="4"/>
      <c r="KH225" s="4"/>
      <c r="KI225" s="4"/>
      <c r="KJ225" s="4"/>
      <c r="KK225" s="4"/>
      <c r="KL225" s="4"/>
      <c r="KM225" s="4"/>
      <c r="KN225" s="4"/>
      <c r="KO225" s="4"/>
      <c r="KP225" s="4"/>
      <c r="KQ225" s="4"/>
      <c r="KR225" s="4"/>
      <c r="KS225" s="4"/>
      <c r="KT225" s="4"/>
      <c r="KU225" s="4"/>
      <c r="KV225" s="4"/>
      <c r="KW225" s="4"/>
      <c r="KX225" s="4"/>
      <c r="KY225" s="4"/>
      <c r="KZ225" s="4"/>
      <c r="LA225" s="4"/>
      <c r="LB225" s="4"/>
      <c r="LC225" s="4"/>
      <c r="LD225" s="4"/>
      <c r="LE225" s="4"/>
      <c r="LF225" s="4"/>
      <c r="LG225" s="4"/>
      <c r="LH225" s="4"/>
      <c r="LI225" s="4"/>
      <c r="LJ225" s="4"/>
      <c r="LK225" s="4"/>
      <c r="LL225" s="4"/>
      <c r="LM225" s="4"/>
      <c r="LN225" s="4"/>
      <c r="LO225" s="4"/>
      <c r="LP225" s="4"/>
      <c r="LQ225" s="4"/>
      <c r="LR225" s="4"/>
      <c r="LS225" s="4"/>
      <c r="LT225" s="4"/>
      <c r="LU225" s="4"/>
      <c r="LV225" s="4"/>
      <c r="LW225" s="4"/>
      <c r="LX225" s="4"/>
      <c r="LY225" s="4"/>
      <c r="LZ225" s="4"/>
      <c r="MA225" s="4"/>
      <c r="MB225" s="4"/>
      <c r="MC225" s="4"/>
      <c r="MD225" s="4"/>
      <c r="ME225" s="4"/>
      <c r="MF225" s="4"/>
      <c r="MG225" s="4"/>
      <c r="MH225" s="4"/>
      <c r="MI225" s="4"/>
      <c r="MJ225" s="4"/>
      <c r="MK225" s="4"/>
      <c r="ML225" s="4"/>
      <c r="MM225" s="4"/>
      <c r="MN225" s="4"/>
      <c r="MO225" s="4"/>
      <c r="MP225" s="4"/>
      <c r="MQ225" s="4"/>
      <c r="MR225" s="4"/>
      <c r="MS225" s="4"/>
      <c r="MT225" s="4"/>
      <c r="MU225" s="4"/>
      <c r="MV225" s="4"/>
      <c r="MW225" s="4"/>
      <c r="MX225" s="4"/>
      <c r="MY225" s="4"/>
      <c r="MZ225" s="4"/>
      <c r="NA225" s="4"/>
      <c r="NB225" s="4"/>
      <c r="NC225" s="4"/>
      <c r="ND225" s="4"/>
      <c r="NE225" s="4"/>
      <c r="NF225" s="4"/>
      <c r="NG225" s="4"/>
      <c r="NH225" s="4"/>
      <c r="NI225" s="4"/>
      <c r="NJ225" s="4"/>
      <c r="NK225" s="4"/>
      <c r="NL225" s="4"/>
      <c r="NM225" s="4"/>
      <c r="NN225" s="4"/>
      <c r="NO225" s="4"/>
      <c r="NP225" s="4"/>
      <c r="NQ225" s="4"/>
      <c r="NR225" s="4"/>
      <c r="NS225" s="4"/>
      <c r="NT225" s="4"/>
      <c r="NU225" s="4"/>
      <c r="NV225" s="4"/>
      <c r="NW225" s="4"/>
      <c r="NX225" s="4"/>
      <c r="NY225" s="4"/>
      <c r="NZ225" s="4"/>
      <c r="OA225" s="4"/>
      <c r="OB225" s="4"/>
      <c r="OC225" s="4"/>
      <c r="OD225" s="4"/>
      <c r="OE225" s="4"/>
      <c r="OF225" s="4"/>
      <c r="OG225" s="4"/>
      <c r="OH225" s="4"/>
      <c r="OI225" s="4"/>
      <c r="OJ225" s="4"/>
      <c r="OK225" s="4"/>
      <c r="OL225" s="4"/>
      <c r="OM225" s="4"/>
      <c r="ON225" s="4"/>
      <c r="OO225" s="4"/>
      <c r="OP225" s="4"/>
      <c r="OQ225" s="4"/>
      <c r="OR225" s="4"/>
      <c r="OS225" s="4"/>
      <c r="OT225" s="4"/>
      <c r="OU225" s="4"/>
      <c r="OV225" s="4"/>
      <c r="OW225" s="4"/>
      <c r="OX225" s="4"/>
      <c r="OY225" s="4"/>
      <c r="OZ225" s="4"/>
      <c r="PA225" s="4"/>
      <c r="PB225" s="4"/>
      <c r="PC225" s="4"/>
      <c r="PD225" s="4"/>
      <c r="PE225" s="4"/>
      <c r="PF225" s="4"/>
      <c r="PG225" s="4"/>
      <c r="PH225" s="4"/>
      <c r="PI225" s="4"/>
      <c r="PJ225" s="4"/>
      <c r="PK225" s="4"/>
      <c r="PL225" s="4"/>
      <c r="PM225" s="4"/>
      <c r="PN225" s="4"/>
      <c r="PO225" s="4"/>
      <c r="PP225" s="4"/>
      <c r="PQ225" s="4"/>
      <c r="PR225" s="4"/>
      <c r="PS225" s="4"/>
      <c r="PT225" s="4"/>
      <c r="PU225" s="4"/>
      <c r="PV225" s="4"/>
      <c r="PW225" s="4"/>
      <c r="PX225" s="4"/>
      <c r="PY225" s="4"/>
      <c r="PZ225" s="4"/>
      <c r="QA225" s="4"/>
      <c r="QB225" s="4"/>
      <c r="QC225" s="4"/>
      <c r="QD225" s="4"/>
      <c r="QE225" s="4"/>
      <c r="QF225" s="4"/>
      <c r="QG225" s="4"/>
      <c r="QH225" s="4"/>
      <c r="QI225" s="4"/>
      <c r="QJ225" s="4"/>
      <c r="QK225" s="4"/>
      <c r="QL225" s="4"/>
      <c r="QM225" s="4"/>
      <c r="QN225" s="4"/>
      <c r="QO225" s="4"/>
      <c r="QP225" s="4"/>
      <c r="QQ225" s="4"/>
      <c r="QR225" s="4"/>
      <c r="QS225" s="4"/>
      <c r="QT225" s="4"/>
      <c r="QU225" s="4"/>
      <c r="QV225" s="4"/>
      <c r="QW225" s="4"/>
      <c r="QX225" s="4"/>
      <c r="QY225" s="4"/>
      <c r="QZ225" s="4"/>
      <c r="RA225" s="4"/>
      <c r="RB225" s="4"/>
      <c r="RC225" s="4"/>
      <c r="RD225" s="4"/>
      <c r="RE225" s="4"/>
      <c r="RF225" s="4"/>
      <c r="RG225" s="4"/>
      <c r="RH225" s="4"/>
      <c r="RI225" s="4"/>
      <c r="RJ225" s="4"/>
      <c r="RK225" s="4"/>
      <c r="RL225" s="4"/>
      <c r="RM225" s="4"/>
      <c r="RN225" s="4"/>
      <c r="RO225" s="4"/>
      <c r="RP225" s="4"/>
      <c r="RQ225" s="4"/>
      <c r="RR225" s="4"/>
      <c r="RS225" s="4"/>
      <c r="RT225" s="4"/>
      <c r="RU225" s="4"/>
      <c r="RV225" s="4"/>
      <c r="RW225" s="4"/>
      <c r="RX225" s="4"/>
      <c r="RY225" s="4"/>
      <c r="RZ225" s="4"/>
      <c r="SA225" s="4"/>
      <c r="SB225" s="4"/>
      <c r="SC225" s="4"/>
      <c r="SD225" s="4"/>
      <c r="SE225" s="4"/>
      <c r="SF225" s="4"/>
      <c r="SG225" s="4"/>
      <c r="SH225" s="4"/>
      <c r="SI225" s="4"/>
      <c r="SJ225" s="4"/>
    </row>
    <row r="226" spans="1:504" s="94" customFormat="1" ht="15">
      <c r="A226" s="63" t="s">
        <v>57</v>
      </c>
      <c r="B226" s="140"/>
      <c r="C226" s="140"/>
      <c r="D226" s="102"/>
      <c r="E226" s="132"/>
      <c r="F226" s="132"/>
      <c r="G226" s="132"/>
      <c r="H226" s="132"/>
      <c r="I226" s="103" t="e">
        <f t="shared" si="70"/>
        <v>#DIV/0!</v>
      </c>
      <c r="J226" s="103" t="e">
        <f t="shared" si="71"/>
        <v>#DIV/0!</v>
      </c>
      <c r="K226" s="102"/>
      <c r="L226" s="102"/>
      <c r="M226" s="132"/>
      <c r="N226" s="104" t="e">
        <f t="shared" si="72"/>
        <v>#DIV/0!</v>
      </c>
      <c r="P226" s="198"/>
    </row>
    <row r="227" spans="1:504" s="94" customFormat="1" ht="15">
      <c r="A227" s="141" t="s">
        <v>92</v>
      </c>
      <c r="B227" s="142"/>
      <c r="C227" s="142"/>
      <c r="D227" s="143"/>
      <c r="E227" s="135"/>
      <c r="F227" s="135"/>
      <c r="G227" s="135"/>
      <c r="H227" s="135"/>
      <c r="I227" s="134" t="e">
        <f t="shared" si="70"/>
        <v>#DIV/0!</v>
      </c>
      <c r="J227" s="134" t="e">
        <f t="shared" si="71"/>
        <v>#DIV/0!</v>
      </c>
      <c r="K227" s="143"/>
      <c r="L227" s="143"/>
      <c r="M227" s="135"/>
      <c r="N227" s="136" t="e">
        <f t="shared" si="72"/>
        <v>#DIV/0!</v>
      </c>
      <c r="P227" s="198"/>
    </row>
    <row r="228" spans="1:504" s="94" customFormat="1" ht="15">
      <c r="A228" s="137" t="s">
        <v>147</v>
      </c>
      <c r="B228" s="127"/>
      <c r="C228" s="127"/>
      <c r="D228" s="75"/>
      <c r="E228" s="76"/>
      <c r="F228" s="76"/>
      <c r="G228" s="76"/>
      <c r="H228" s="76"/>
      <c r="I228" s="35" t="e">
        <f t="shared" si="70"/>
        <v>#DIV/0!</v>
      </c>
      <c r="J228" s="35" t="e">
        <f t="shared" si="71"/>
        <v>#DIV/0!</v>
      </c>
      <c r="K228" s="75"/>
      <c r="L228" s="75"/>
      <c r="M228" s="76"/>
      <c r="N228" s="128" t="e">
        <f t="shared" si="72"/>
        <v>#DIV/0!</v>
      </c>
      <c r="P228" s="198"/>
    </row>
    <row r="229" spans="1:504" s="94" customFormat="1" ht="25.5">
      <c r="A229" s="138" t="s">
        <v>94</v>
      </c>
      <c r="B229" s="3">
        <f t="shared" ref="B229:H229" si="73">SUM(B231:B235)</f>
        <v>0</v>
      </c>
      <c r="C229" s="3">
        <f t="shared" si="73"/>
        <v>0</v>
      </c>
      <c r="D229" s="3">
        <f t="shared" si="73"/>
        <v>0</v>
      </c>
      <c r="E229" s="3">
        <f t="shared" si="73"/>
        <v>0</v>
      </c>
      <c r="F229" s="3">
        <f t="shared" si="73"/>
        <v>0</v>
      </c>
      <c r="G229" s="3">
        <f t="shared" si="73"/>
        <v>0</v>
      </c>
      <c r="H229" s="3">
        <f t="shared" si="73"/>
        <v>0</v>
      </c>
      <c r="I229" s="35" t="e">
        <f t="shared" si="70"/>
        <v>#DIV/0!</v>
      </c>
      <c r="J229" s="35" t="e">
        <f t="shared" si="71"/>
        <v>#DIV/0!</v>
      </c>
      <c r="K229" s="3">
        <f>SUM(K231:K235)</f>
        <v>0</v>
      </c>
      <c r="L229" s="3">
        <f>SUM(L231:L235)</f>
        <v>0</v>
      </c>
      <c r="M229" s="29">
        <f>SUM(M231:M235)</f>
        <v>0</v>
      </c>
      <c r="N229" s="128" t="e">
        <f t="shared" si="72"/>
        <v>#DIV/0!</v>
      </c>
      <c r="P229" s="198"/>
    </row>
    <row r="230" spans="1:504" s="94" customFormat="1" ht="38.25">
      <c r="A230" s="138" t="s">
        <v>95</v>
      </c>
      <c r="B230" s="31"/>
      <c r="C230" s="3"/>
      <c r="D230" s="13"/>
      <c r="E230" s="14"/>
      <c r="F230" s="14"/>
      <c r="G230" s="14"/>
      <c r="H230" s="14"/>
      <c r="I230" s="35"/>
      <c r="J230" s="35"/>
      <c r="K230" s="75"/>
      <c r="L230" s="75"/>
      <c r="M230" s="76"/>
      <c r="N230" s="128"/>
      <c r="P230" s="198"/>
    </row>
    <row r="231" spans="1:504" ht="25.5">
      <c r="A231" s="138" t="s">
        <v>176</v>
      </c>
      <c r="B231" s="144"/>
      <c r="C231" s="144"/>
      <c r="D231" s="145"/>
      <c r="E231" s="146"/>
      <c r="F231" s="146"/>
      <c r="G231" s="146"/>
      <c r="H231" s="146"/>
      <c r="I231" s="35" t="e">
        <f t="shared" si="70"/>
        <v>#DIV/0!</v>
      </c>
      <c r="J231" s="147" t="e">
        <f t="shared" ref="J231:J252" si="74">H231/B231</f>
        <v>#DIV/0!</v>
      </c>
      <c r="K231" s="145"/>
      <c r="L231" s="145"/>
      <c r="M231" s="146"/>
      <c r="N231" s="147" t="e">
        <f t="shared" ref="N231:N252" si="75">K231/H231</f>
        <v>#DIV/0!</v>
      </c>
      <c r="O231" s="4"/>
      <c r="P231" s="41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  <c r="DB231" s="4"/>
      <c r="DC231" s="4"/>
      <c r="DD231" s="4"/>
      <c r="DE231" s="4"/>
      <c r="DF231" s="4"/>
      <c r="DG231" s="4"/>
      <c r="DH231" s="4"/>
      <c r="DI231" s="4"/>
      <c r="DJ231" s="4"/>
      <c r="DK231" s="4"/>
      <c r="DL231" s="4"/>
      <c r="DM231" s="4"/>
      <c r="DN231" s="4"/>
      <c r="DO231" s="4"/>
      <c r="DP231" s="4"/>
      <c r="DQ231" s="4"/>
      <c r="DR231" s="4"/>
      <c r="DS231" s="4"/>
      <c r="DT231" s="4"/>
      <c r="DU231" s="4"/>
      <c r="DV231" s="4"/>
      <c r="DW231" s="4"/>
      <c r="DX231" s="4"/>
      <c r="DY231" s="4"/>
      <c r="DZ231" s="4"/>
      <c r="EA231" s="4"/>
      <c r="EB231" s="4"/>
      <c r="EC231" s="4"/>
      <c r="ED231" s="4"/>
      <c r="EE231" s="4"/>
      <c r="EF231" s="4"/>
      <c r="EG231" s="4"/>
      <c r="EH231" s="4"/>
      <c r="EI231" s="4"/>
      <c r="EJ231" s="4"/>
      <c r="EK231" s="4"/>
      <c r="EL231" s="4"/>
      <c r="EM231" s="4"/>
      <c r="EN231" s="4"/>
      <c r="EO231" s="4"/>
      <c r="EP231" s="4"/>
      <c r="EQ231" s="4"/>
      <c r="ER231" s="4"/>
      <c r="ES231" s="4"/>
      <c r="ET231" s="4"/>
      <c r="EU231" s="4"/>
      <c r="EV231" s="4"/>
      <c r="EW231" s="4"/>
      <c r="EX231" s="4"/>
      <c r="EY231" s="4"/>
      <c r="EZ231" s="4"/>
      <c r="FA231" s="4"/>
      <c r="FB231" s="4"/>
      <c r="FC231" s="4"/>
      <c r="FD231" s="4"/>
      <c r="FE231" s="4"/>
      <c r="FF231" s="4"/>
      <c r="FG231" s="4"/>
      <c r="FH231" s="4"/>
      <c r="FI231" s="4"/>
      <c r="FJ231" s="4"/>
      <c r="FK231" s="4"/>
      <c r="FL231" s="4"/>
      <c r="FM231" s="4"/>
      <c r="FN231" s="4"/>
      <c r="FO231" s="4"/>
      <c r="FP231" s="4"/>
      <c r="FQ231" s="4"/>
      <c r="FR231" s="4"/>
      <c r="FS231" s="4"/>
      <c r="FT231" s="4"/>
      <c r="FU231" s="4"/>
      <c r="FV231" s="4"/>
      <c r="FW231" s="4"/>
      <c r="FX231" s="4"/>
      <c r="FY231" s="4"/>
      <c r="FZ231" s="4"/>
      <c r="GA231" s="4"/>
      <c r="GB231" s="4"/>
      <c r="GC231" s="4"/>
      <c r="GD231" s="4"/>
      <c r="GE231" s="4"/>
      <c r="GF231" s="4"/>
      <c r="GG231" s="4"/>
      <c r="GH231" s="4"/>
      <c r="GI231" s="4"/>
      <c r="GJ231" s="4"/>
      <c r="GK231" s="4"/>
      <c r="GL231" s="4"/>
      <c r="GM231" s="4"/>
      <c r="GN231" s="4"/>
      <c r="GO231" s="4"/>
      <c r="GP231" s="4"/>
      <c r="GQ231" s="4"/>
      <c r="GR231" s="4"/>
      <c r="GS231" s="4"/>
      <c r="GT231" s="4"/>
      <c r="GU231" s="4"/>
      <c r="GV231" s="4"/>
      <c r="GW231" s="4"/>
      <c r="GX231" s="4"/>
      <c r="GY231" s="4"/>
      <c r="GZ231" s="4"/>
      <c r="HA231" s="4"/>
      <c r="HB231" s="4"/>
      <c r="HC231" s="4"/>
      <c r="HD231" s="4"/>
      <c r="HE231" s="4"/>
      <c r="HF231" s="4"/>
      <c r="HG231" s="4"/>
      <c r="HH231" s="4"/>
      <c r="HI231" s="4"/>
      <c r="HJ231" s="4"/>
      <c r="HK231" s="4"/>
      <c r="HL231" s="4"/>
      <c r="HM231" s="4"/>
      <c r="HN231" s="4"/>
      <c r="HO231" s="4"/>
      <c r="HP231" s="4"/>
      <c r="HQ231" s="4"/>
      <c r="HR231" s="4"/>
      <c r="HS231" s="4"/>
      <c r="HT231" s="4"/>
      <c r="HU231" s="4"/>
      <c r="HV231" s="4"/>
      <c r="HW231" s="4"/>
      <c r="HX231" s="4"/>
      <c r="HY231" s="4"/>
      <c r="HZ231" s="4"/>
      <c r="IA231" s="4"/>
      <c r="IB231" s="4"/>
      <c r="IC231" s="4"/>
      <c r="ID231" s="4"/>
      <c r="IE231" s="4"/>
      <c r="IF231" s="4"/>
      <c r="IG231" s="4"/>
      <c r="IH231" s="4"/>
      <c r="II231" s="4"/>
      <c r="IJ231" s="4"/>
      <c r="IK231" s="4"/>
      <c r="IL231" s="4"/>
      <c r="IM231" s="4"/>
      <c r="IN231" s="4"/>
      <c r="IO231" s="4"/>
      <c r="IP231" s="4"/>
      <c r="IQ231" s="4"/>
      <c r="IR231" s="4"/>
      <c r="IS231" s="4"/>
      <c r="IT231" s="4"/>
      <c r="IU231" s="4"/>
      <c r="IV231" s="4"/>
      <c r="IW231" s="4"/>
      <c r="IX231" s="4"/>
      <c r="IY231" s="4"/>
      <c r="IZ231" s="4"/>
      <c r="JA231" s="4"/>
      <c r="JB231" s="4"/>
      <c r="JC231" s="4"/>
      <c r="JD231" s="4"/>
      <c r="JE231" s="4"/>
      <c r="JF231" s="4"/>
      <c r="JG231" s="4"/>
      <c r="JH231" s="4"/>
      <c r="JI231" s="4"/>
      <c r="JJ231" s="4"/>
      <c r="JK231" s="4"/>
      <c r="JL231" s="4"/>
      <c r="JM231" s="4"/>
      <c r="JN231" s="4"/>
      <c r="JO231" s="4"/>
      <c r="JP231" s="4"/>
      <c r="JQ231" s="4"/>
      <c r="JR231" s="4"/>
      <c r="JS231" s="4"/>
      <c r="JT231" s="4"/>
      <c r="JU231" s="4"/>
      <c r="JV231" s="4"/>
      <c r="JW231" s="4"/>
      <c r="JX231" s="4"/>
      <c r="JY231" s="4"/>
      <c r="JZ231" s="4"/>
      <c r="KA231" s="4"/>
      <c r="KB231" s="4"/>
      <c r="KC231" s="4"/>
      <c r="KD231" s="4"/>
      <c r="KE231" s="4"/>
      <c r="KF231" s="4"/>
      <c r="KG231" s="4"/>
      <c r="KH231" s="4"/>
      <c r="KI231" s="4"/>
      <c r="KJ231" s="4"/>
      <c r="KK231" s="4"/>
      <c r="KL231" s="4"/>
      <c r="KM231" s="4"/>
      <c r="KN231" s="4"/>
      <c r="KO231" s="4"/>
      <c r="KP231" s="4"/>
      <c r="KQ231" s="4"/>
      <c r="KR231" s="4"/>
      <c r="KS231" s="4"/>
      <c r="KT231" s="4"/>
      <c r="KU231" s="4"/>
      <c r="KV231" s="4"/>
      <c r="KW231" s="4"/>
      <c r="KX231" s="4"/>
      <c r="KY231" s="4"/>
      <c r="KZ231" s="4"/>
      <c r="LA231" s="4"/>
      <c r="LB231" s="4"/>
      <c r="LC231" s="4"/>
      <c r="LD231" s="4"/>
      <c r="LE231" s="4"/>
      <c r="LF231" s="4"/>
      <c r="LG231" s="4"/>
      <c r="LH231" s="4"/>
      <c r="LI231" s="4"/>
      <c r="LJ231" s="4"/>
      <c r="LK231" s="4"/>
      <c r="LL231" s="4"/>
      <c r="LM231" s="4"/>
      <c r="LN231" s="4"/>
      <c r="LO231" s="4"/>
      <c r="LP231" s="4"/>
      <c r="LQ231" s="4"/>
      <c r="LR231" s="4"/>
      <c r="LS231" s="4"/>
      <c r="LT231" s="4"/>
      <c r="LU231" s="4"/>
      <c r="LV231" s="4"/>
      <c r="LW231" s="4"/>
      <c r="LX231" s="4"/>
      <c r="LY231" s="4"/>
      <c r="LZ231" s="4"/>
      <c r="MA231" s="4"/>
      <c r="MB231" s="4"/>
      <c r="MC231" s="4"/>
      <c r="MD231" s="4"/>
      <c r="ME231" s="4"/>
      <c r="MF231" s="4"/>
      <c r="MG231" s="4"/>
      <c r="MH231" s="4"/>
      <c r="MI231" s="4"/>
      <c r="MJ231" s="4"/>
      <c r="MK231" s="4"/>
      <c r="ML231" s="4"/>
      <c r="MM231" s="4"/>
      <c r="MN231" s="4"/>
      <c r="MO231" s="4"/>
      <c r="MP231" s="4"/>
      <c r="MQ231" s="4"/>
      <c r="MR231" s="4"/>
      <c r="MS231" s="4"/>
      <c r="MT231" s="4"/>
      <c r="MU231" s="4"/>
      <c r="MV231" s="4"/>
      <c r="MW231" s="4"/>
      <c r="MX231" s="4"/>
      <c r="MY231" s="4"/>
      <c r="MZ231" s="4"/>
      <c r="NA231" s="4"/>
      <c r="NB231" s="4"/>
      <c r="NC231" s="4"/>
      <c r="ND231" s="4"/>
      <c r="NE231" s="4"/>
      <c r="NF231" s="4"/>
      <c r="NG231" s="4"/>
      <c r="NH231" s="4"/>
      <c r="NI231" s="4"/>
      <c r="NJ231" s="4"/>
      <c r="NK231" s="4"/>
      <c r="NL231" s="4"/>
      <c r="NM231" s="4"/>
      <c r="NN231" s="4"/>
      <c r="NO231" s="4"/>
      <c r="NP231" s="4"/>
      <c r="NQ231" s="4"/>
      <c r="NR231" s="4"/>
      <c r="NS231" s="4"/>
      <c r="NT231" s="4"/>
      <c r="NU231" s="4"/>
      <c r="NV231" s="4"/>
      <c r="NW231" s="4"/>
      <c r="NX231" s="4"/>
      <c r="NY231" s="4"/>
      <c r="NZ231" s="4"/>
      <c r="OA231" s="4"/>
      <c r="OB231" s="4"/>
      <c r="OC231" s="4"/>
      <c r="OD231" s="4"/>
      <c r="OE231" s="4"/>
      <c r="OF231" s="4"/>
      <c r="OG231" s="4"/>
      <c r="OH231" s="4"/>
      <c r="OI231" s="4"/>
      <c r="OJ231" s="4"/>
      <c r="OK231" s="4"/>
      <c r="OL231" s="4"/>
      <c r="OM231" s="4"/>
      <c r="ON231" s="4"/>
      <c r="OO231" s="4"/>
      <c r="OP231" s="4"/>
      <c r="OQ231" s="4"/>
      <c r="OR231" s="4"/>
      <c r="OS231" s="4"/>
      <c r="OT231" s="4"/>
      <c r="OU231" s="4"/>
      <c r="OV231" s="4"/>
      <c r="OW231" s="4"/>
      <c r="OX231" s="4"/>
      <c r="OY231" s="4"/>
      <c r="OZ231" s="4"/>
      <c r="PA231" s="4"/>
      <c r="PB231" s="4"/>
      <c r="PC231" s="4"/>
      <c r="PD231" s="4"/>
      <c r="PE231" s="4"/>
      <c r="PF231" s="4"/>
      <c r="PG231" s="4"/>
      <c r="PH231" s="4"/>
      <c r="PI231" s="4"/>
      <c r="PJ231" s="4"/>
      <c r="PK231" s="4"/>
      <c r="PL231" s="4"/>
      <c r="PM231" s="4"/>
      <c r="PN231" s="4"/>
      <c r="PO231" s="4"/>
      <c r="PP231" s="4"/>
      <c r="PQ231" s="4"/>
      <c r="PR231" s="4"/>
      <c r="PS231" s="4"/>
      <c r="PT231" s="4"/>
      <c r="PU231" s="4"/>
      <c r="PV231" s="4"/>
      <c r="PW231" s="4"/>
      <c r="PX231" s="4"/>
      <c r="PY231" s="4"/>
      <c r="PZ231" s="4"/>
      <c r="QA231" s="4"/>
      <c r="QB231" s="4"/>
      <c r="QC231" s="4"/>
      <c r="QD231" s="4"/>
      <c r="QE231" s="4"/>
      <c r="QF231" s="4"/>
      <c r="QG231" s="4"/>
      <c r="QH231" s="4"/>
      <c r="QI231" s="4"/>
      <c r="QJ231" s="4"/>
      <c r="QK231" s="4"/>
      <c r="QL231" s="4"/>
      <c r="QM231" s="4"/>
      <c r="QN231" s="4"/>
      <c r="QO231" s="4"/>
      <c r="QP231" s="4"/>
      <c r="QQ231" s="4"/>
      <c r="QR231" s="4"/>
      <c r="QS231" s="4"/>
      <c r="QT231" s="4"/>
      <c r="QU231" s="4"/>
      <c r="QV231" s="4"/>
      <c r="QW231" s="4"/>
      <c r="QX231" s="4"/>
      <c r="QY231" s="4"/>
      <c r="QZ231" s="4"/>
      <c r="RA231" s="4"/>
      <c r="RB231" s="4"/>
      <c r="RC231" s="4"/>
      <c r="RD231" s="4"/>
      <c r="RE231" s="4"/>
      <c r="RF231" s="4"/>
      <c r="RG231" s="4"/>
      <c r="RH231" s="4"/>
      <c r="RI231" s="4"/>
      <c r="RJ231" s="4"/>
      <c r="RK231" s="4"/>
      <c r="RL231" s="4"/>
      <c r="RM231" s="4"/>
      <c r="RN231" s="4"/>
      <c r="RO231" s="4"/>
      <c r="RP231" s="4"/>
      <c r="RQ231" s="4"/>
      <c r="RR231" s="4"/>
      <c r="RS231" s="4"/>
      <c r="RT231" s="4"/>
      <c r="RU231" s="4"/>
      <c r="RV231" s="4"/>
      <c r="RW231" s="4"/>
      <c r="RX231" s="4"/>
      <c r="RY231" s="4"/>
      <c r="RZ231" s="4"/>
      <c r="SA231" s="4"/>
      <c r="SB231" s="4"/>
      <c r="SC231" s="4"/>
      <c r="SD231" s="4"/>
      <c r="SE231" s="4"/>
      <c r="SF231" s="4"/>
      <c r="SG231" s="4"/>
      <c r="SH231" s="4"/>
      <c r="SI231" s="4"/>
      <c r="SJ231" s="4"/>
    </row>
    <row r="232" spans="1:504" s="74" customFormat="1" ht="15">
      <c r="A232" s="138"/>
      <c r="B232" s="144"/>
      <c r="C232" s="144"/>
      <c r="D232" s="145"/>
      <c r="E232" s="146"/>
      <c r="F232" s="146"/>
      <c r="G232" s="146"/>
      <c r="H232" s="146"/>
      <c r="I232" s="35" t="e">
        <f t="shared" si="70"/>
        <v>#DIV/0!</v>
      </c>
      <c r="J232" s="147" t="e">
        <f t="shared" si="74"/>
        <v>#DIV/0!</v>
      </c>
      <c r="K232" s="145"/>
      <c r="L232" s="145"/>
      <c r="M232" s="146"/>
      <c r="N232" s="147" t="e">
        <f t="shared" si="75"/>
        <v>#DIV/0!</v>
      </c>
      <c r="P232" s="92"/>
    </row>
    <row r="233" spans="1:504" s="74" customFormat="1" ht="15">
      <c r="A233" s="138"/>
      <c r="B233" s="144"/>
      <c r="C233" s="144"/>
      <c r="D233" s="145"/>
      <c r="E233" s="146"/>
      <c r="F233" s="146"/>
      <c r="G233" s="146"/>
      <c r="H233" s="146"/>
      <c r="I233" s="35" t="e">
        <f t="shared" si="70"/>
        <v>#DIV/0!</v>
      </c>
      <c r="J233" s="147" t="e">
        <f t="shared" si="74"/>
        <v>#DIV/0!</v>
      </c>
      <c r="K233" s="145"/>
      <c r="L233" s="145"/>
      <c r="M233" s="146"/>
      <c r="N233" s="147" t="e">
        <f t="shared" si="75"/>
        <v>#DIV/0!</v>
      </c>
      <c r="P233" s="92"/>
    </row>
    <row r="234" spans="1:504" s="74" customFormat="1" ht="15">
      <c r="A234" s="138"/>
      <c r="B234" s="144"/>
      <c r="C234" s="144"/>
      <c r="D234" s="145"/>
      <c r="E234" s="146"/>
      <c r="F234" s="146"/>
      <c r="G234" s="146"/>
      <c r="H234" s="146"/>
      <c r="I234" s="35" t="e">
        <f t="shared" si="70"/>
        <v>#DIV/0!</v>
      </c>
      <c r="J234" s="147" t="e">
        <f t="shared" si="74"/>
        <v>#DIV/0!</v>
      </c>
      <c r="K234" s="145"/>
      <c r="L234" s="145"/>
      <c r="M234" s="146"/>
      <c r="N234" s="147" t="e">
        <f t="shared" si="75"/>
        <v>#DIV/0!</v>
      </c>
      <c r="P234" s="92"/>
    </row>
    <row r="235" spans="1:504" s="74" customFormat="1" ht="15">
      <c r="A235" s="138"/>
      <c r="B235" s="144"/>
      <c r="C235" s="144"/>
      <c r="D235" s="145"/>
      <c r="E235" s="146"/>
      <c r="F235" s="146"/>
      <c r="G235" s="146"/>
      <c r="H235" s="146"/>
      <c r="I235" s="35" t="e">
        <f t="shared" si="70"/>
        <v>#DIV/0!</v>
      </c>
      <c r="J235" s="147" t="e">
        <f t="shared" si="74"/>
        <v>#DIV/0!</v>
      </c>
      <c r="K235" s="145"/>
      <c r="L235" s="145"/>
      <c r="M235" s="146"/>
      <c r="N235" s="147" t="e">
        <f t="shared" si="75"/>
        <v>#DIV/0!</v>
      </c>
      <c r="P235" s="92"/>
    </row>
    <row r="236" spans="1:504" s="74" customFormat="1" ht="15">
      <c r="A236" s="137" t="s">
        <v>149</v>
      </c>
      <c r="B236" s="31"/>
      <c r="C236" s="3"/>
      <c r="D236" s="13"/>
      <c r="E236" s="14"/>
      <c r="F236" s="14"/>
      <c r="G236" s="14"/>
      <c r="H236" s="14"/>
      <c r="I236" s="35" t="e">
        <f t="shared" si="70"/>
        <v>#DIV/0!</v>
      </c>
      <c r="J236" s="147" t="e">
        <f t="shared" si="74"/>
        <v>#DIV/0!</v>
      </c>
      <c r="K236" s="75"/>
      <c r="L236" s="75"/>
      <c r="M236" s="76"/>
      <c r="N236" s="147" t="e">
        <f t="shared" si="75"/>
        <v>#DIV/0!</v>
      </c>
      <c r="P236" s="92"/>
    </row>
    <row r="237" spans="1:504" s="74" customFormat="1" ht="25.5">
      <c r="A237" s="138" t="s">
        <v>96</v>
      </c>
      <c r="B237" s="148"/>
      <c r="C237" s="127"/>
      <c r="D237" s="75"/>
      <c r="E237" s="76"/>
      <c r="F237" s="76"/>
      <c r="G237" s="76"/>
      <c r="H237" s="76"/>
      <c r="I237" s="35" t="e">
        <f t="shared" si="70"/>
        <v>#DIV/0!</v>
      </c>
      <c r="J237" s="147" t="e">
        <f t="shared" si="74"/>
        <v>#DIV/0!</v>
      </c>
      <c r="K237" s="75"/>
      <c r="L237" s="75"/>
      <c r="M237" s="76"/>
      <c r="N237" s="147" t="e">
        <f t="shared" si="75"/>
        <v>#DIV/0!</v>
      </c>
      <c r="P237" s="92"/>
    </row>
    <row r="238" spans="1:504" s="74" customFormat="1" ht="76.5">
      <c r="A238" s="138" t="s">
        <v>97</v>
      </c>
      <c r="B238" s="127">
        <f>B240+B246</f>
        <v>0</v>
      </c>
      <c r="C238" s="127">
        <f t="shared" ref="C238:H238" si="76">C240+C246</f>
        <v>0</v>
      </c>
      <c r="D238" s="127">
        <f t="shared" si="76"/>
        <v>0</v>
      </c>
      <c r="E238" s="127">
        <f t="shared" si="76"/>
        <v>0</v>
      </c>
      <c r="F238" s="127">
        <f t="shared" si="76"/>
        <v>0</v>
      </c>
      <c r="G238" s="127">
        <f t="shared" si="76"/>
        <v>0</v>
      </c>
      <c r="H238" s="127">
        <f t="shared" si="76"/>
        <v>0</v>
      </c>
      <c r="I238" s="35" t="e">
        <f t="shared" si="70"/>
        <v>#DIV/0!</v>
      </c>
      <c r="J238" s="147" t="e">
        <f t="shared" si="74"/>
        <v>#DIV/0!</v>
      </c>
      <c r="K238" s="127">
        <f t="shared" ref="K238:M238" si="77">K240+K246</f>
        <v>0</v>
      </c>
      <c r="L238" s="127">
        <f t="shared" si="77"/>
        <v>0</v>
      </c>
      <c r="M238" s="118">
        <f t="shared" si="77"/>
        <v>0</v>
      </c>
      <c r="N238" s="147" t="e">
        <f t="shared" si="75"/>
        <v>#DIV/0!</v>
      </c>
      <c r="P238" s="92"/>
    </row>
    <row r="239" spans="1:504" s="74" customFormat="1" ht="25.5">
      <c r="A239" s="138" t="s">
        <v>150</v>
      </c>
      <c r="B239" s="34"/>
      <c r="C239" s="34"/>
      <c r="D239" s="34"/>
      <c r="E239" s="34"/>
      <c r="F239" s="34"/>
      <c r="G239" s="34"/>
      <c r="H239" s="34"/>
      <c r="I239" s="35"/>
      <c r="J239" s="147"/>
      <c r="K239" s="34"/>
      <c r="L239" s="34"/>
      <c r="M239" s="46"/>
      <c r="N239" s="47"/>
      <c r="P239" s="92"/>
    </row>
    <row r="240" spans="1:504" s="74" customFormat="1" ht="25.5">
      <c r="A240" s="138" t="s">
        <v>151</v>
      </c>
      <c r="B240" s="148"/>
      <c r="C240" s="127"/>
      <c r="D240" s="75"/>
      <c r="E240" s="76"/>
      <c r="F240" s="76"/>
      <c r="G240" s="76"/>
      <c r="H240" s="76"/>
      <c r="I240" s="35" t="e">
        <f t="shared" si="70"/>
        <v>#DIV/0!</v>
      </c>
      <c r="J240" s="147" t="e">
        <f t="shared" si="74"/>
        <v>#DIV/0!</v>
      </c>
      <c r="K240" s="75"/>
      <c r="L240" s="75"/>
      <c r="M240" s="76"/>
      <c r="N240" s="47" t="e">
        <f t="shared" si="75"/>
        <v>#DIV/0!</v>
      </c>
      <c r="P240" s="92"/>
    </row>
    <row r="241" spans="1:16" s="74" customFormat="1" ht="15">
      <c r="A241" s="64" t="s">
        <v>90</v>
      </c>
      <c r="B241" s="117"/>
      <c r="C241" s="81"/>
      <c r="D241" s="91"/>
      <c r="E241" s="106"/>
      <c r="F241" s="106"/>
      <c r="G241" s="106"/>
      <c r="H241" s="106"/>
      <c r="I241" s="82" t="e">
        <f t="shared" si="70"/>
        <v>#DIV/0!</v>
      </c>
      <c r="J241" s="149" t="e">
        <f t="shared" si="74"/>
        <v>#DIV/0!</v>
      </c>
      <c r="K241" s="91"/>
      <c r="L241" s="91"/>
      <c r="M241" s="106"/>
      <c r="N241" s="149" t="e">
        <f t="shared" si="75"/>
        <v>#DIV/0!</v>
      </c>
      <c r="P241" s="92"/>
    </row>
    <row r="242" spans="1:16" s="74" customFormat="1" ht="25.5">
      <c r="A242" s="65" t="s">
        <v>91</v>
      </c>
      <c r="B242" s="96"/>
      <c r="C242" s="139"/>
      <c r="D242" s="87"/>
      <c r="E242" s="89"/>
      <c r="F242" s="89"/>
      <c r="G242" s="89"/>
      <c r="H242" s="89"/>
      <c r="I242" s="88" t="e">
        <f t="shared" si="70"/>
        <v>#DIV/0!</v>
      </c>
      <c r="J242" s="150" t="e">
        <f t="shared" si="74"/>
        <v>#DIV/0!</v>
      </c>
      <c r="K242" s="87"/>
      <c r="L242" s="87"/>
      <c r="M242" s="89"/>
      <c r="N242" s="150" t="e">
        <f t="shared" si="75"/>
        <v>#DIV/0!</v>
      </c>
      <c r="P242" s="92"/>
    </row>
    <row r="243" spans="1:16" s="74" customFormat="1" ht="15">
      <c r="A243" s="63" t="s">
        <v>57</v>
      </c>
      <c r="B243" s="151"/>
      <c r="C243" s="140"/>
      <c r="D243" s="102"/>
      <c r="E243" s="132"/>
      <c r="F243" s="132"/>
      <c r="G243" s="132"/>
      <c r="H243" s="132"/>
      <c r="I243" s="103" t="e">
        <f t="shared" si="70"/>
        <v>#DIV/0!</v>
      </c>
      <c r="J243" s="152" t="e">
        <f t="shared" si="74"/>
        <v>#DIV/0!</v>
      </c>
      <c r="K243" s="102"/>
      <c r="L243" s="102"/>
      <c r="M243" s="132"/>
      <c r="N243" s="152" t="e">
        <f t="shared" si="75"/>
        <v>#DIV/0!</v>
      </c>
      <c r="P243" s="92"/>
    </row>
    <row r="244" spans="1:16" s="74" customFormat="1" ht="15">
      <c r="A244" s="141" t="s">
        <v>92</v>
      </c>
      <c r="B244" s="153"/>
      <c r="C244" s="142"/>
      <c r="D244" s="143"/>
      <c r="E244" s="135"/>
      <c r="F244" s="135"/>
      <c r="G244" s="135"/>
      <c r="H244" s="135"/>
      <c r="I244" s="134" t="e">
        <f t="shared" si="70"/>
        <v>#DIV/0!</v>
      </c>
      <c r="J244" s="154" t="e">
        <f t="shared" si="74"/>
        <v>#DIV/0!</v>
      </c>
      <c r="K244" s="143"/>
      <c r="L244" s="143"/>
      <c r="M244" s="135"/>
      <c r="N244" s="154" t="e">
        <f t="shared" si="75"/>
        <v>#DIV/0!</v>
      </c>
      <c r="P244" s="92"/>
    </row>
    <row r="245" spans="1:16" s="74" customFormat="1" ht="15">
      <c r="A245" s="137" t="s">
        <v>147</v>
      </c>
      <c r="B245" s="148"/>
      <c r="C245" s="127"/>
      <c r="D245" s="75"/>
      <c r="E245" s="76"/>
      <c r="F245" s="76"/>
      <c r="G245" s="76"/>
      <c r="H245" s="76"/>
      <c r="I245" s="35" t="e">
        <f t="shared" si="70"/>
        <v>#DIV/0!</v>
      </c>
      <c r="J245" s="147" t="e">
        <f t="shared" si="74"/>
        <v>#DIV/0!</v>
      </c>
      <c r="K245" s="75"/>
      <c r="L245" s="75"/>
      <c r="M245" s="76"/>
      <c r="N245" s="47" t="e">
        <f t="shared" si="75"/>
        <v>#DIV/0!</v>
      </c>
      <c r="P245" s="92"/>
    </row>
    <row r="246" spans="1:16" s="74" customFormat="1" ht="25.5">
      <c r="A246" s="138" t="s">
        <v>151</v>
      </c>
      <c r="B246" s="148"/>
      <c r="C246" s="127"/>
      <c r="D246" s="75"/>
      <c r="E246" s="76"/>
      <c r="F246" s="76"/>
      <c r="G246" s="76"/>
      <c r="H246" s="76"/>
      <c r="I246" s="35" t="e">
        <f t="shared" si="70"/>
        <v>#DIV/0!</v>
      </c>
      <c r="J246" s="147" t="e">
        <f t="shared" si="74"/>
        <v>#DIV/0!</v>
      </c>
      <c r="K246" s="75"/>
      <c r="L246" s="75"/>
      <c r="M246" s="76"/>
      <c r="N246" s="47" t="e">
        <f t="shared" si="75"/>
        <v>#DIV/0!</v>
      </c>
      <c r="P246" s="92"/>
    </row>
    <row r="247" spans="1:16" s="74" customFormat="1" ht="15">
      <c r="A247" s="64" t="s">
        <v>90</v>
      </c>
      <c r="B247" s="117"/>
      <c r="C247" s="81"/>
      <c r="D247" s="91"/>
      <c r="E247" s="106"/>
      <c r="F247" s="106"/>
      <c r="G247" s="106"/>
      <c r="H247" s="106"/>
      <c r="I247" s="82" t="e">
        <f t="shared" si="70"/>
        <v>#DIV/0!</v>
      </c>
      <c r="J247" s="149" t="e">
        <f t="shared" si="74"/>
        <v>#DIV/0!</v>
      </c>
      <c r="K247" s="91"/>
      <c r="L247" s="91"/>
      <c r="M247" s="106"/>
      <c r="N247" s="149" t="e">
        <f t="shared" si="75"/>
        <v>#DIV/0!</v>
      </c>
      <c r="P247" s="92"/>
    </row>
    <row r="248" spans="1:16" s="74" customFormat="1" ht="25.5">
      <c r="A248" s="65" t="s">
        <v>91</v>
      </c>
      <c r="B248" s="96"/>
      <c r="C248" s="139"/>
      <c r="D248" s="87"/>
      <c r="E248" s="89"/>
      <c r="F248" s="89"/>
      <c r="G248" s="89"/>
      <c r="H248" s="89"/>
      <c r="I248" s="88" t="e">
        <f t="shared" si="70"/>
        <v>#DIV/0!</v>
      </c>
      <c r="J248" s="150" t="e">
        <f t="shared" si="74"/>
        <v>#DIV/0!</v>
      </c>
      <c r="K248" s="87"/>
      <c r="L248" s="87"/>
      <c r="M248" s="89"/>
      <c r="N248" s="150" t="e">
        <f t="shared" si="75"/>
        <v>#DIV/0!</v>
      </c>
      <c r="P248" s="92"/>
    </row>
    <row r="249" spans="1:16" s="94" customFormat="1" ht="15">
      <c r="A249" s="63" t="s">
        <v>57</v>
      </c>
      <c r="B249" s="151"/>
      <c r="C249" s="140"/>
      <c r="D249" s="102"/>
      <c r="E249" s="132"/>
      <c r="F249" s="132"/>
      <c r="G249" s="132"/>
      <c r="H249" s="132"/>
      <c r="I249" s="103" t="e">
        <f t="shared" si="70"/>
        <v>#DIV/0!</v>
      </c>
      <c r="J249" s="152" t="e">
        <f t="shared" si="74"/>
        <v>#DIV/0!</v>
      </c>
      <c r="K249" s="102"/>
      <c r="L249" s="102"/>
      <c r="M249" s="132"/>
      <c r="N249" s="152" t="e">
        <f t="shared" si="75"/>
        <v>#DIV/0!</v>
      </c>
      <c r="P249" s="198"/>
    </row>
    <row r="250" spans="1:16" s="94" customFormat="1" ht="15">
      <c r="A250" s="141" t="s">
        <v>92</v>
      </c>
      <c r="B250" s="153"/>
      <c r="C250" s="142"/>
      <c r="D250" s="143"/>
      <c r="E250" s="135"/>
      <c r="F250" s="135"/>
      <c r="G250" s="135"/>
      <c r="H250" s="135"/>
      <c r="I250" s="134" t="e">
        <f t="shared" si="70"/>
        <v>#DIV/0!</v>
      </c>
      <c r="J250" s="154" t="e">
        <f t="shared" si="74"/>
        <v>#DIV/0!</v>
      </c>
      <c r="K250" s="143"/>
      <c r="L250" s="143"/>
      <c r="M250" s="135"/>
      <c r="N250" s="154" t="e">
        <f t="shared" si="75"/>
        <v>#DIV/0!</v>
      </c>
      <c r="P250" s="198"/>
    </row>
    <row r="251" spans="1:16" s="94" customFormat="1" ht="15">
      <c r="A251" s="155" t="s">
        <v>147</v>
      </c>
      <c r="B251" s="148"/>
      <c r="C251" s="127"/>
      <c r="D251" s="75"/>
      <c r="E251" s="76"/>
      <c r="F251" s="76"/>
      <c r="G251" s="76"/>
      <c r="H251" s="76"/>
      <c r="I251" s="35" t="e">
        <f t="shared" si="70"/>
        <v>#DIV/0!</v>
      </c>
      <c r="J251" s="147" t="e">
        <f t="shared" si="74"/>
        <v>#DIV/0!</v>
      </c>
      <c r="K251" s="75"/>
      <c r="L251" s="75"/>
      <c r="M251" s="76"/>
      <c r="N251" s="47" t="e">
        <f t="shared" si="75"/>
        <v>#DIV/0!</v>
      </c>
      <c r="P251" s="198"/>
    </row>
    <row r="252" spans="1:16" s="74" customFormat="1" ht="25.5">
      <c r="A252" s="2" t="s">
        <v>98</v>
      </c>
      <c r="B252" s="3">
        <f>SUM(B254:B256)</f>
        <v>0</v>
      </c>
      <c r="C252" s="3">
        <f t="shared" ref="C252:H252" si="78">SUM(C254:C256)</f>
        <v>0</v>
      </c>
      <c r="D252" s="3">
        <f t="shared" si="78"/>
        <v>0</v>
      </c>
      <c r="E252" s="3">
        <f t="shared" si="78"/>
        <v>0</v>
      </c>
      <c r="F252" s="3">
        <f t="shared" si="78"/>
        <v>0</v>
      </c>
      <c r="G252" s="3">
        <f t="shared" si="78"/>
        <v>0</v>
      </c>
      <c r="H252" s="3">
        <f t="shared" si="78"/>
        <v>0</v>
      </c>
      <c r="I252" s="147" t="e">
        <f>F252/E252</f>
        <v>#DIV/0!</v>
      </c>
      <c r="J252" s="147" t="e">
        <f t="shared" si="74"/>
        <v>#DIV/0!</v>
      </c>
      <c r="K252" s="3">
        <f t="shared" ref="K252:M252" si="79">SUM(K254:K256)</f>
        <v>0</v>
      </c>
      <c r="L252" s="3">
        <f t="shared" si="79"/>
        <v>0</v>
      </c>
      <c r="M252" s="29">
        <f t="shared" si="79"/>
        <v>0</v>
      </c>
      <c r="N252" s="47" t="e">
        <f t="shared" si="75"/>
        <v>#DIV/0!</v>
      </c>
      <c r="P252" s="92"/>
    </row>
    <row r="253" spans="1:16" s="74" customFormat="1" ht="38.25">
      <c r="A253" s="126" t="s">
        <v>95</v>
      </c>
      <c r="B253" s="31"/>
      <c r="C253" s="127"/>
      <c r="D253" s="75"/>
      <c r="E253" s="76"/>
      <c r="F253" s="76"/>
      <c r="G253" s="76"/>
      <c r="H253" s="76"/>
      <c r="I253" s="147"/>
      <c r="J253" s="147"/>
      <c r="K253" s="75"/>
      <c r="L253" s="75"/>
      <c r="M253" s="76"/>
      <c r="N253" s="47"/>
      <c r="P253" s="92"/>
    </row>
    <row r="254" spans="1:16" s="74" customFormat="1" ht="15">
      <c r="A254" s="127"/>
      <c r="B254" s="144"/>
      <c r="C254" s="144"/>
      <c r="D254" s="145"/>
      <c r="E254" s="146"/>
      <c r="F254" s="146"/>
      <c r="G254" s="146"/>
      <c r="H254" s="146"/>
      <c r="I254" s="147" t="e">
        <f t="shared" ref="I254:I257" si="80">F254/E254</f>
        <v>#DIV/0!</v>
      </c>
      <c r="J254" s="147" t="e">
        <f t="shared" ref="J254:J308" si="81">H254/B254</f>
        <v>#DIV/0!</v>
      </c>
      <c r="K254" s="145"/>
      <c r="L254" s="145"/>
      <c r="M254" s="146"/>
      <c r="N254" s="147" t="e">
        <f t="shared" ref="N254:N308" si="82">K254/H254</f>
        <v>#DIV/0!</v>
      </c>
      <c r="P254" s="92"/>
    </row>
    <row r="255" spans="1:16" s="74" customFormat="1" ht="15">
      <c r="A255" s="127"/>
      <c r="B255" s="144"/>
      <c r="C255" s="144"/>
      <c r="D255" s="145"/>
      <c r="E255" s="146"/>
      <c r="F255" s="146"/>
      <c r="G255" s="146"/>
      <c r="H255" s="146"/>
      <c r="I255" s="147" t="e">
        <f t="shared" si="80"/>
        <v>#DIV/0!</v>
      </c>
      <c r="J255" s="147" t="e">
        <f t="shared" si="81"/>
        <v>#DIV/0!</v>
      </c>
      <c r="K255" s="145"/>
      <c r="L255" s="145"/>
      <c r="M255" s="146"/>
      <c r="N255" s="147" t="e">
        <f t="shared" si="82"/>
        <v>#DIV/0!</v>
      </c>
      <c r="P255" s="92"/>
    </row>
    <row r="256" spans="1:16" s="74" customFormat="1" ht="15">
      <c r="A256" s="155" t="s">
        <v>147</v>
      </c>
      <c r="B256" s="144"/>
      <c r="C256" s="144"/>
      <c r="D256" s="145"/>
      <c r="E256" s="146"/>
      <c r="F256" s="146"/>
      <c r="G256" s="146"/>
      <c r="H256" s="146"/>
      <c r="I256" s="147" t="e">
        <f t="shared" si="80"/>
        <v>#DIV/0!</v>
      </c>
      <c r="J256" s="147" t="e">
        <f t="shared" si="81"/>
        <v>#DIV/0!</v>
      </c>
      <c r="K256" s="145"/>
      <c r="L256" s="145"/>
      <c r="M256" s="146"/>
      <c r="N256" s="147" t="e">
        <f t="shared" si="82"/>
        <v>#DIV/0!</v>
      </c>
      <c r="P256" s="92"/>
    </row>
    <row r="257" spans="1:504" s="74" customFormat="1" ht="51">
      <c r="A257" s="2" t="s">
        <v>99</v>
      </c>
      <c r="B257" s="3">
        <f>SUM(B259:B261)</f>
        <v>0</v>
      </c>
      <c r="C257" s="3">
        <f t="shared" ref="C257:H257" si="83">SUM(C259:C261)</f>
        <v>0</v>
      </c>
      <c r="D257" s="3">
        <f t="shared" si="83"/>
        <v>0</v>
      </c>
      <c r="E257" s="3">
        <f t="shared" si="83"/>
        <v>0</v>
      </c>
      <c r="F257" s="3">
        <f t="shared" si="83"/>
        <v>0</v>
      </c>
      <c r="G257" s="3">
        <f t="shared" si="83"/>
        <v>0</v>
      </c>
      <c r="H257" s="3">
        <f t="shared" si="83"/>
        <v>0</v>
      </c>
      <c r="I257" s="147" t="e">
        <f t="shared" si="80"/>
        <v>#DIV/0!</v>
      </c>
      <c r="J257" s="147" t="e">
        <f t="shared" si="81"/>
        <v>#DIV/0!</v>
      </c>
      <c r="K257" s="3">
        <f t="shared" ref="K257:M257" si="84">SUM(K259:K261)</f>
        <v>0</v>
      </c>
      <c r="L257" s="3">
        <f t="shared" si="84"/>
        <v>0</v>
      </c>
      <c r="M257" s="29">
        <f t="shared" si="84"/>
        <v>0</v>
      </c>
      <c r="N257" s="147" t="e">
        <f t="shared" si="82"/>
        <v>#DIV/0!</v>
      </c>
      <c r="P257" s="92"/>
    </row>
    <row r="258" spans="1:504" s="74" customFormat="1" ht="25.5">
      <c r="A258" s="126" t="s">
        <v>100</v>
      </c>
      <c r="B258" s="31"/>
      <c r="C258" s="127"/>
      <c r="D258" s="75"/>
      <c r="E258" s="76"/>
      <c r="F258" s="76"/>
      <c r="G258" s="76"/>
      <c r="H258" s="76"/>
      <c r="I258" s="147"/>
      <c r="J258" s="147"/>
      <c r="K258" s="75"/>
      <c r="L258" s="75"/>
      <c r="M258" s="76"/>
      <c r="N258" s="147"/>
      <c r="P258" s="92"/>
    </row>
    <row r="259" spans="1:504" s="74" customFormat="1" ht="25.5">
      <c r="A259" s="2" t="s">
        <v>152</v>
      </c>
      <c r="B259" s="31"/>
      <c r="C259" s="127"/>
      <c r="D259" s="75"/>
      <c r="E259" s="76"/>
      <c r="F259" s="76"/>
      <c r="G259" s="76"/>
      <c r="H259" s="76"/>
      <c r="I259" s="147" t="e">
        <f>F259/E259</f>
        <v>#DIV/0!</v>
      </c>
      <c r="J259" s="147" t="e">
        <f t="shared" si="81"/>
        <v>#DIV/0!</v>
      </c>
      <c r="K259" s="75"/>
      <c r="L259" s="75"/>
      <c r="M259" s="76"/>
      <c r="N259" s="147" t="e">
        <f t="shared" si="82"/>
        <v>#DIV/0!</v>
      </c>
      <c r="P259" s="92"/>
    </row>
    <row r="260" spans="1:504" s="74" customFormat="1" ht="15">
      <c r="A260" s="2"/>
      <c r="B260" s="31"/>
      <c r="C260" s="127"/>
      <c r="D260" s="75"/>
      <c r="E260" s="76"/>
      <c r="F260" s="76"/>
      <c r="G260" s="76"/>
      <c r="H260" s="76"/>
      <c r="I260" s="147" t="e">
        <f>F260/E260</f>
        <v>#DIV/0!</v>
      </c>
      <c r="J260" s="147" t="e">
        <f t="shared" si="81"/>
        <v>#DIV/0!</v>
      </c>
      <c r="K260" s="75"/>
      <c r="L260" s="75"/>
      <c r="M260" s="76"/>
      <c r="N260" s="147" t="e">
        <f t="shared" si="82"/>
        <v>#DIV/0!</v>
      </c>
      <c r="P260" s="92"/>
    </row>
    <row r="261" spans="1:504" s="74" customFormat="1" ht="15">
      <c r="A261" s="2"/>
      <c r="B261" s="48"/>
      <c r="C261" s="127"/>
      <c r="D261" s="75"/>
      <c r="E261" s="76"/>
      <c r="F261" s="76"/>
      <c r="G261" s="76"/>
      <c r="H261" s="76"/>
      <c r="I261" s="147" t="e">
        <f>F261/E261</f>
        <v>#DIV/0!</v>
      </c>
      <c r="J261" s="147" t="e">
        <f t="shared" si="81"/>
        <v>#DIV/0!</v>
      </c>
      <c r="K261" s="75"/>
      <c r="L261" s="75"/>
      <c r="M261" s="76"/>
      <c r="N261" s="147" t="e">
        <f t="shared" si="82"/>
        <v>#DIV/0!</v>
      </c>
      <c r="P261" s="92"/>
    </row>
    <row r="262" spans="1:504" s="74" customFormat="1" ht="25.5">
      <c r="A262" s="2" t="s">
        <v>101</v>
      </c>
      <c r="B262" s="156"/>
      <c r="C262" s="127"/>
      <c r="D262" s="75"/>
      <c r="E262" s="76"/>
      <c r="F262" s="76"/>
      <c r="G262" s="76"/>
      <c r="H262" s="76"/>
      <c r="I262" s="147" t="e">
        <f t="shared" ref="I262:I290" si="85">F262/E262</f>
        <v>#DIV/0!</v>
      </c>
      <c r="J262" s="147" t="e">
        <f t="shared" si="81"/>
        <v>#DIV/0!</v>
      </c>
      <c r="K262" s="75"/>
      <c r="L262" s="75"/>
      <c r="M262" s="76"/>
      <c r="N262" s="147" t="e">
        <f t="shared" si="82"/>
        <v>#DIV/0!</v>
      </c>
      <c r="P262" s="92"/>
    </row>
    <row r="263" spans="1:504" ht="63.75">
      <c r="A263" s="2" t="s">
        <v>102</v>
      </c>
      <c r="B263" s="3">
        <f>SUM(B265:B274)</f>
        <v>0</v>
      </c>
      <c r="C263" s="127">
        <f t="shared" ref="C263:H263" si="86">SUM(C265:C274)</f>
        <v>0</v>
      </c>
      <c r="D263" s="127">
        <f>SUM(D265:D274)</f>
        <v>0</v>
      </c>
      <c r="E263" s="127">
        <f t="shared" si="86"/>
        <v>0</v>
      </c>
      <c r="F263" s="127">
        <f t="shared" si="86"/>
        <v>0</v>
      </c>
      <c r="G263" s="127">
        <f t="shared" si="86"/>
        <v>0</v>
      </c>
      <c r="H263" s="127">
        <f t="shared" si="86"/>
        <v>0</v>
      </c>
      <c r="I263" s="147" t="e">
        <f t="shared" si="85"/>
        <v>#DIV/0!</v>
      </c>
      <c r="J263" s="147" t="e">
        <f t="shared" si="81"/>
        <v>#DIV/0!</v>
      </c>
      <c r="K263" s="3">
        <f t="shared" ref="K263:M263" si="87">SUM(K265:K274)</f>
        <v>0</v>
      </c>
      <c r="L263" s="3">
        <f t="shared" si="87"/>
        <v>0</v>
      </c>
      <c r="M263" s="29">
        <f t="shared" si="87"/>
        <v>0</v>
      </c>
      <c r="N263" s="147" t="e">
        <f t="shared" si="82"/>
        <v>#DIV/0!</v>
      </c>
      <c r="O263" s="4"/>
      <c r="P263" s="41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4"/>
      <c r="DB263" s="4"/>
      <c r="DC263" s="4"/>
      <c r="DD263" s="4"/>
      <c r="DE263" s="4"/>
      <c r="DF263" s="4"/>
      <c r="DG263" s="4"/>
      <c r="DH263" s="4"/>
      <c r="DI263" s="4"/>
      <c r="DJ263" s="4"/>
      <c r="DK263" s="4"/>
      <c r="DL263" s="4"/>
      <c r="DM263" s="4"/>
      <c r="DN263" s="4"/>
      <c r="DO263" s="4"/>
      <c r="DP263" s="4"/>
      <c r="DQ263" s="4"/>
      <c r="DR263" s="4"/>
      <c r="DS263" s="4"/>
      <c r="DT263" s="4"/>
      <c r="DU263" s="4"/>
      <c r="DV263" s="4"/>
      <c r="DW263" s="4"/>
      <c r="DX263" s="4"/>
      <c r="DY263" s="4"/>
      <c r="DZ263" s="4"/>
      <c r="EA263" s="4"/>
      <c r="EB263" s="4"/>
      <c r="EC263" s="4"/>
      <c r="ED263" s="4"/>
      <c r="EE263" s="4"/>
      <c r="EF263" s="4"/>
      <c r="EG263" s="4"/>
      <c r="EH263" s="4"/>
      <c r="EI263" s="4"/>
      <c r="EJ263" s="4"/>
      <c r="EK263" s="4"/>
      <c r="EL263" s="4"/>
      <c r="EM263" s="4"/>
      <c r="EN263" s="4"/>
      <c r="EO263" s="4"/>
      <c r="EP263" s="4"/>
      <c r="EQ263" s="4"/>
      <c r="ER263" s="4"/>
      <c r="ES263" s="4"/>
      <c r="ET263" s="4"/>
      <c r="EU263" s="4"/>
      <c r="EV263" s="4"/>
      <c r="EW263" s="4"/>
      <c r="EX263" s="4"/>
      <c r="EY263" s="4"/>
      <c r="EZ263" s="4"/>
      <c r="FA263" s="4"/>
      <c r="FB263" s="4"/>
      <c r="FC263" s="4"/>
      <c r="FD263" s="4"/>
      <c r="FE263" s="4"/>
      <c r="FF263" s="4"/>
      <c r="FG263" s="4"/>
      <c r="FH263" s="4"/>
      <c r="FI263" s="4"/>
      <c r="FJ263" s="4"/>
      <c r="FK263" s="4"/>
      <c r="FL263" s="4"/>
      <c r="FM263" s="4"/>
      <c r="FN263" s="4"/>
      <c r="FO263" s="4"/>
      <c r="FP263" s="4"/>
      <c r="FQ263" s="4"/>
      <c r="FR263" s="4"/>
      <c r="FS263" s="4"/>
      <c r="FT263" s="4"/>
      <c r="FU263" s="4"/>
      <c r="FV263" s="4"/>
      <c r="FW263" s="4"/>
      <c r="FX263" s="4"/>
      <c r="FY263" s="4"/>
      <c r="FZ263" s="4"/>
      <c r="GA263" s="4"/>
      <c r="GB263" s="4"/>
      <c r="GC263" s="4"/>
      <c r="GD263" s="4"/>
      <c r="GE263" s="4"/>
      <c r="GF263" s="4"/>
      <c r="GG263" s="4"/>
      <c r="GH263" s="4"/>
      <c r="GI263" s="4"/>
      <c r="GJ263" s="4"/>
      <c r="GK263" s="4"/>
      <c r="GL263" s="4"/>
      <c r="GM263" s="4"/>
      <c r="GN263" s="4"/>
      <c r="GO263" s="4"/>
      <c r="GP263" s="4"/>
      <c r="GQ263" s="4"/>
      <c r="GR263" s="4"/>
      <c r="GS263" s="4"/>
      <c r="GT263" s="4"/>
      <c r="GU263" s="4"/>
      <c r="GV263" s="4"/>
      <c r="GW263" s="4"/>
      <c r="GX263" s="4"/>
      <c r="GY263" s="4"/>
      <c r="GZ263" s="4"/>
      <c r="HA263" s="4"/>
      <c r="HB263" s="4"/>
      <c r="HC263" s="4"/>
      <c r="HD263" s="4"/>
      <c r="HE263" s="4"/>
      <c r="HF263" s="4"/>
      <c r="HG263" s="4"/>
      <c r="HH263" s="4"/>
      <c r="HI263" s="4"/>
      <c r="HJ263" s="4"/>
      <c r="HK263" s="4"/>
      <c r="HL263" s="4"/>
      <c r="HM263" s="4"/>
      <c r="HN263" s="4"/>
      <c r="HO263" s="4"/>
      <c r="HP263" s="4"/>
      <c r="HQ263" s="4"/>
      <c r="HR263" s="4"/>
      <c r="HS263" s="4"/>
      <c r="HT263" s="4"/>
      <c r="HU263" s="4"/>
      <c r="HV263" s="4"/>
      <c r="HW263" s="4"/>
      <c r="HX263" s="4"/>
      <c r="HY263" s="4"/>
      <c r="HZ263" s="4"/>
      <c r="IA263" s="4"/>
      <c r="IB263" s="4"/>
      <c r="IC263" s="4"/>
      <c r="ID263" s="4"/>
      <c r="IE263" s="4"/>
      <c r="IF263" s="4"/>
      <c r="IG263" s="4"/>
      <c r="IH263" s="4"/>
      <c r="II263" s="4"/>
      <c r="IJ263" s="4"/>
      <c r="IK263" s="4"/>
      <c r="IL263" s="4"/>
      <c r="IM263" s="4"/>
      <c r="IN263" s="4"/>
      <c r="IO263" s="4"/>
      <c r="IP263" s="4"/>
      <c r="IQ263" s="4"/>
      <c r="IR263" s="4"/>
      <c r="IS263" s="4"/>
      <c r="IT263" s="4"/>
      <c r="IU263" s="4"/>
      <c r="IV263" s="4"/>
      <c r="IW263" s="4"/>
      <c r="IX263" s="4"/>
      <c r="IY263" s="4"/>
      <c r="IZ263" s="4"/>
      <c r="JA263" s="4"/>
      <c r="JB263" s="4"/>
      <c r="JC263" s="4"/>
      <c r="JD263" s="4"/>
      <c r="JE263" s="4"/>
      <c r="JF263" s="4"/>
      <c r="JG263" s="4"/>
      <c r="JH263" s="4"/>
      <c r="JI263" s="4"/>
      <c r="JJ263" s="4"/>
      <c r="JK263" s="4"/>
      <c r="JL263" s="4"/>
      <c r="JM263" s="4"/>
      <c r="JN263" s="4"/>
      <c r="JO263" s="4"/>
      <c r="JP263" s="4"/>
      <c r="JQ263" s="4"/>
      <c r="JR263" s="4"/>
      <c r="JS263" s="4"/>
      <c r="JT263" s="4"/>
      <c r="JU263" s="4"/>
      <c r="JV263" s="4"/>
      <c r="JW263" s="4"/>
      <c r="JX263" s="4"/>
      <c r="JY263" s="4"/>
      <c r="JZ263" s="4"/>
      <c r="KA263" s="4"/>
      <c r="KB263" s="4"/>
      <c r="KC263" s="4"/>
      <c r="KD263" s="4"/>
      <c r="KE263" s="4"/>
      <c r="KF263" s="4"/>
      <c r="KG263" s="4"/>
      <c r="KH263" s="4"/>
      <c r="KI263" s="4"/>
      <c r="KJ263" s="4"/>
      <c r="KK263" s="4"/>
      <c r="KL263" s="4"/>
      <c r="KM263" s="4"/>
      <c r="KN263" s="4"/>
      <c r="KO263" s="4"/>
      <c r="KP263" s="4"/>
      <c r="KQ263" s="4"/>
      <c r="KR263" s="4"/>
      <c r="KS263" s="4"/>
      <c r="KT263" s="4"/>
      <c r="KU263" s="4"/>
      <c r="KV263" s="4"/>
      <c r="KW263" s="4"/>
      <c r="KX263" s="4"/>
      <c r="KY263" s="4"/>
      <c r="KZ263" s="4"/>
      <c r="LA263" s="4"/>
      <c r="LB263" s="4"/>
      <c r="LC263" s="4"/>
      <c r="LD263" s="4"/>
      <c r="LE263" s="4"/>
      <c r="LF263" s="4"/>
      <c r="LG263" s="4"/>
      <c r="LH263" s="4"/>
      <c r="LI263" s="4"/>
      <c r="LJ263" s="4"/>
      <c r="LK263" s="4"/>
      <c r="LL263" s="4"/>
      <c r="LM263" s="4"/>
      <c r="LN263" s="4"/>
      <c r="LO263" s="4"/>
      <c r="LP263" s="4"/>
      <c r="LQ263" s="4"/>
      <c r="LR263" s="4"/>
      <c r="LS263" s="4"/>
      <c r="LT263" s="4"/>
      <c r="LU263" s="4"/>
      <c r="LV263" s="4"/>
      <c r="LW263" s="4"/>
      <c r="LX263" s="4"/>
      <c r="LY263" s="4"/>
      <c r="LZ263" s="4"/>
      <c r="MA263" s="4"/>
      <c r="MB263" s="4"/>
      <c r="MC263" s="4"/>
      <c r="MD263" s="4"/>
      <c r="ME263" s="4"/>
      <c r="MF263" s="4"/>
      <c r="MG263" s="4"/>
      <c r="MH263" s="4"/>
      <c r="MI263" s="4"/>
      <c r="MJ263" s="4"/>
      <c r="MK263" s="4"/>
      <c r="ML263" s="4"/>
      <c r="MM263" s="4"/>
      <c r="MN263" s="4"/>
      <c r="MO263" s="4"/>
      <c r="MP263" s="4"/>
      <c r="MQ263" s="4"/>
      <c r="MR263" s="4"/>
      <c r="MS263" s="4"/>
      <c r="MT263" s="4"/>
      <c r="MU263" s="4"/>
      <c r="MV263" s="4"/>
      <c r="MW263" s="4"/>
      <c r="MX263" s="4"/>
      <c r="MY263" s="4"/>
      <c r="MZ263" s="4"/>
      <c r="NA263" s="4"/>
      <c r="NB263" s="4"/>
      <c r="NC263" s="4"/>
      <c r="ND263" s="4"/>
      <c r="NE263" s="4"/>
      <c r="NF263" s="4"/>
      <c r="NG263" s="4"/>
      <c r="NH263" s="4"/>
      <c r="NI263" s="4"/>
      <c r="NJ263" s="4"/>
      <c r="NK263" s="4"/>
      <c r="NL263" s="4"/>
      <c r="NM263" s="4"/>
      <c r="NN263" s="4"/>
      <c r="NO263" s="4"/>
      <c r="NP263" s="4"/>
      <c r="NQ263" s="4"/>
      <c r="NR263" s="4"/>
      <c r="NS263" s="4"/>
      <c r="NT263" s="4"/>
      <c r="NU263" s="4"/>
      <c r="NV263" s="4"/>
      <c r="NW263" s="4"/>
      <c r="NX263" s="4"/>
      <c r="NY263" s="4"/>
      <c r="NZ263" s="4"/>
      <c r="OA263" s="4"/>
      <c r="OB263" s="4"/>
      <c r="OC263" s="4"/>
      <c r="OD263" s="4"/>
      <c r="OE263" s="4"/>
      <c r="OF263" s="4"/>
      <c r="OG263" s="4"/>
      <c r="OH263" s="4"/>
      <c r="OI263" s="4"/>
      <c r="OJ263" s="4"/>
      <c r="OK263" s="4"/>
      <c r="OL263" s="4"/>
      <c r="OM263" s="4"/>
      <c r="ON263" s="4"/>
      <c r="OO263" s="4"/>
      <c r="OP263" s="4"/>
      <c r="OQ263" s="4"/>
      <c r="OR263" s="4"/>
      <c r="OS263" s="4"/>
      <c r="OT263" s="4"/>
      <c r="OU263" s="4"/>
      <c r="OV263" s="4"/>
      <c r="OW263" s="4"/>
      <c r="OX263" s="4"/>
      <c r="OY263" s="4"/>
      <c r="OZ263" s="4"/>
      <c r="PA263" s="4"/>
      <c r="PB263" s="4"/>
      <c r="PC263" s="4"/>
      <c r="PD263" s="4"/>
      <c r="PE263" s="4"/>
      <c r="PF263" s="4"/>
      <c r="PG263" s="4"/>
      <c r="PH263" s="4"/>
      <c r="PI263" s="4"/>
      <c r="PJ263" s="4"/>
      <c r="PK263" s="4"/>
      <c r="PL263" s="4"/>
      <c r="PM263" s="4"/>
      <c r="PN263" s="4"/>
      <c r="PO263" s="4"/>
      <c r="PP263" s="4"/>
      <c r="PQ263" s="4"/>
      <c r="PR263" s="4"/>
      <c r="PS263" s="4"/>
      <c r="PT263" s="4"/>
      <c r="PU263" s="4"/>
      <c r="PV263" s="4"/>
      <c r="PW263" s="4"/>
      <c r="PX263" s="4"/>
      <c r="PY263" s="4"/>
      <c r="PZ263" s="4"/>
      <c r="QA263" s="4"/>
      <c r="QB263" s="4"/>
      <c r="QC263" s="4"/>
      <c r="QD263" s="4"/>
      <c r="QE263" s="4"/>
      <c r="QF263" s="4"/>
      <c r="QG263" s="4"/>
      <c r="QH263" s="4"/>
      <c r="QI263" s="4"/>
      <c r="QJ263" s="4"/>
      <c r="QK263" s="4"/>
      <c r="QL263" s="4"/>
      <c r="QM263" s="4"/>
      <c r="QN263" s="4"/>
      <c r="QO263" s="4"/>
      <c r="QP263" s="4"/>
      <c r="QQ263" s="4"/>
      <c r="QR263" s="4"/>
      <c r="QS263" s="4"/>
      <c r="QT263" s="4"/>
      <c r="QU263" s="4"/>
      <c r="QV263" s="4"/>
      <c r="QW263" s="4"/>
      <c r="QX263" s="4"/>
      <c r="QY263" s="4"/>
      <c r="QZ263" s="4"/>
      <c r="RA263" s="4"/>
      <c r="RB263" s="4"/>
      <c r="RC263" s="4"/>
      <c r="RD263" s="4"/>
      <c r="RE263" s="4"/>
      <c r="RF263" s="4"/>
      <c r="RG263" s="4"/>
      <c r="RH263" s="4"/>
      <c r="RI263" s="4"/>
      <c r="RJ263" s="4"/>
      <c r="RK263" s="4"/>
      <c r="RL263" s="4"/>
      <c r="RM263" s="4"/>
      <c r="RN263" s="4"/>
      <c r="RO263" s="4"/>
      <c r="RP263" s="4"/>
      <c r="RQ263" s="4"/>
      <c r="RR263" s="4"/>
      <c r="RS263" s="4"/>
      <c r="RT263" s="4"/>
      <c r="RU263" s="4"/>
      <c r="RV263" s="4"/>
      <c r="RW263" s="4"/>
      <c r="RX263" s="4"/>
      <c r="RY263" s="4"/>
      <c r="RZ263" s="4"/>
      <c r="SA263" s="4"/>
      <c r="SB263" s="4"/>
      <c r="SC263" s="4"/>
      <c r="SD263" s="4"/>
      <c r="SE263" s="4"/>
      <c r="SF263" s="4"/>
      <c r="SG263" s="4"/>
      <c r="SH263" s="4"/>
      <c r="SI263" s="4"/>
      <c r="SJ263" s="4"/>
    </row>
    <row r="264" spans="1:504" ht="25.5">
      <c r="A264" s="157" t="s">
        <v>103</v>
      </c>
      <c r="B264" s="3"/>
      <c r="C264" s="127"/>
      <c r="D264" s="127"/>
      <c r="E264" s="127"/>
      <c r="F264" s="127"/>
      <c r="G264" s="127"/>
      <c r="H264" s="127"/>
      <c r="I264" s="147" t="e">
        <f t="shared" si="85"/>
        <v>#DIV/0!</v>
      </c>
      <c r="J264" s="147" t="e">
        <f t="shared" si="81"/>
        <v>#DIV/0!</v>
      </c>
      <c r="K264" s="3"/>
      <c r="L264" s="3"/>
      <c r="M264" s="29"/>
      <c r="N264" s="147" t="e">
        <f t="shared" si="82"/>
        <v>#DIV/0!</v>
      </c>
      <c r="O264" s="4"/>
      <c r="P264" s="41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4"/>
      <c r="CG264" s="4"/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/>
      <c r="CT264" s="4"/>
      <c r="CU264" s="4"/>
      <c r="CV264" s="4"/>
      <c r="CW264" s="4"/>
      <c r="CX264" s="4"/>
      <c r="CY264" s="4"/>
      <c r="CZ264" s="4"/>
      <c r="DA264" s="4"/>
      <c r="DB264" s="4"/>
      <c r="DC264" s="4"/>
      <c r="DD264" s="4"/>
      <c r="DE264" s="4"/>
      <c r="DF264" s="4"/>
      <c r="DG264" s="4"/>
      <c r="DH264" s="4"/>
      <c r="DI264" s="4"/>
      <c r="DJ264" s="4"/>
      <c r="DK264" s="4"/>
      <c r="DL264" s="4"/>
      <c r="DM264" s="4"/>
      <c r="DN264" s="4"/>
      <c r="DO264" s="4"/>
      <c r="DP264" s="4"/>
      <c r="DQ264" s="4"/>
      <c r="DR264" s="4"/>
      <c r="DS264" s="4"/>
      <c r="DT264" s="4"/>
      <c r="DU264" s="4"/>
      <c r="DV264" s="4"/>
      <c r="DW264" s="4"/>
      <c r="DX264" s="4"/>
      <c r="DY264" s="4"/>
      <c r="DZ264" s="4"/>
      <c r="EA264" s="4"/>
      <c r="EB264" s="4"/>
      <c r="EC264" s="4"/>
      <c r="ED264" s="4"/>
      <c r="EE264" s="4"/>
      <c r="EF264" s="4"/>
      <c r="EG264" s="4"/>
      <c r="EH264" s="4"/>
      <c r="EI264" s="4"/>
      <c r="EJ264" s="4"/>
      <c r="EK264" s="4"/>
      <c r="EL264" s="4"/>
      <c r="EM264" s="4"/>
      <c r="EN264" s="4"/>
      <c r="EO264" s="4"/>
      <c r="EP264" s="4"/>
      <c r="EQ264" s="4"/>
      <c r="ER264" s="4"/>
      <c r="ES264" s="4"/>
      <c r="ET264" s="4"/>
      <c r="EU264" s="4"/>
      <c r="EV264" s="4"/>
      <c r="EW264" s="4"/>
      <c r="EX264" s="4"/>
      <c r="EY264" s="4"/>
      <c r="EZ264" s="4"/>
      <c r="FA264" s="4"/>
      <c r="FB264" s="4"/>
      <c r="FC264" s="4"/>
      <c r="FD264" s="4"/>
      <c r="FE264" s="4"/>
      <c r="FF264" s="4"/>
      <c r="FG264" s="4"/>
      <c r="FH264" s="4"/>
      <c r="FI264" s="4"/>
      <c r="FJ264" s="4"/>
      <c r="FK264" s="4"/>
      <c r="FL264" s="4"/>
      <c r="FM264" s="4"/>
      <c r="FN264" s="4"/>
      <c r="FO264" s="4"/>
      <c r="FP264" s="4"/>
      <c r="FQ264" s="4"/>
      <c r="FR264" s="4"/>
      <c r="FS264" s="4"/>
      <c r="FT264" s="4"/>
      <c r="FU264" s="4"/>
      <c r="FV264" s="4"/>
      <c r="FW264" s="4"/>
      <c r="FX264" s="4"/>
      <c r="FY264" s="4"/>
      <c r="FZ264" s="4"/>
      <c r="GA264" s="4"/>
      <c r="GB264" s="4"/>
      <c r="GC264" s="4"/>
      <c r="GD264" s="4"/>
      <c r="GE264" s="4"/>
      <c r="GF264" s="4"/>
      <c r="GG264" s="4"/>
      <c r="GH264" s="4"/>
      <c r="GI264" s="4"/>
      <c r="GJ264" s="4"/>
      <c r="GK264" s="4"/>
      <c r="GL264" s="4"/>
      <c r="GM264" s="4"/>
      <c r="GN264" s="4"/>
      <c r="GO264" s="4"/>
      <c r="GP264" s="4"/>
      <c r="GQ264" s="4"/>
      <c r="GR264" s="4"/>
      <c r="GS264" s="4"/>
      <c r="GT264" s="4"/>
      <c r="GU264" s="4"/>
      <c r="GV264" s="4"/>
      <c r="GW264" s="4"/>
      <c r="GX264" s="4"/>
      <c r="GY264" s="4"/>
      <c r="GZ264" s="4"/>
      <c r="HA264" s="4"/>
      <c r="HB264" s="4"/>
      <c r="HC264" s="4"/>
      <c r="HD264" s="4"/>
      <c r="HE264" s="4"/>
      <c r="HF264" s="4"/>
      <c r="HG264" s="4"/>
      <c r="HH264" s="4"/>
      <c r="HI264" s="4"/>
      <c r="HJ264" s="4"/>
      <c r="HK264" s="4"/>
      <c r="HL264" s="4"/>
      <c r="HM264" s="4"/>
      <c r="HN264" s="4"/>
      <c r="HO264" s="4"/>
      <c r="HP264" s="4"/>
      <c r="HQ264" s="4"/>
      <c r="HR264" s="4"/>
      <c r="HS264" s="4"/>
      <c r="HT264" s="4"/>
      <c r="HU264" s="4"/>
      <c r="HV264" s="4"/>
      <c r="HW264" s="4"/>
      <c r="HX264" s="4"/>
      <c r="HY264" s="4"/>
      <c r="HZ264" s="4"/>
      <c r="IA264" s="4"/>
      <c r="IB264" s="4"/>
      <c r="IC264" s="4"/>
      <c r="ID264" s="4"/>
      <c r="IE264" s="4"/>
      <c r="IF264" s="4"/>
      <c r="IG264" s="4"/>
      <c r="IH264" s="4"/>
      <c r="II264" s="4"/>
      <c r="IJ264" s="4"/>
      <c r="IK264" s="4"/>
      <c r="IL264" s="4"/>
      <c r="IM264" s="4"/>
      <c r="IN264" s="4"/>
      <c r="IO264" s="4"/>
      <c r="IP264" s="4"/>
      <c r="IQ264" s="4"/>
      <c r="IR264" s="4"/>
      <c r="IS264" s="4"/>
      <c r="IT264" s="4"/>
      <c r="IU264" s="4"/>
      <c r="IV264" s="4"/>
      <c r="IW264" s="4"/>
      <c r="IX264" s="4"/>
      <c r="IY264" s="4"/>
      <c r="IZ264" s="4"/>
      <c r="JA264" s="4"/>
      <c r="JB264" s="4"/>
      <c r="JC264" s="4"/>
      <c r="JD264" s="4"/>
      <c r="JE264" s="4"/>
      <c r="JF264" s="4"/>
      <c r="JG264" s="4"/>
      <c r="JH264" s="4"/>
      <c r="JI264" s="4"/>
      <c r="JJ264" s="4"/>
      <c r="JK264" s="4"/>
      <c r="JL264" s="4"/>
      <c r="JM264" s="4"/>
      <c r="JN264" s="4"/>
      <c r="JO264" s="4"/>
      <c r="JP264" s="4"/>
      <c r="JQ264" s="4"/>
      <c r="JR264" s="4"/>
      <c r="JS264" s="4"/>
      <c r="JT264" s="4"/>
      <c r="JU264" s="4"/>
      <c r="JV264" s="4"/>
      <c r="JW264" s="4"/>
      <c r="JX264" s="4"/>
      <c r="JY264" s="4"/>
      <c r="JZ264" s="4"/>
      <c r="KA264" s="4"/>
      <c r="KB264" s="4"/>
      <c r="KC264" s="4"/>
      <c r="KD264" s="4"/>
      <c r="KE264" s="4"/>
      <c r="KF264" s="4"/>
      <c r="KG264" s="4"/>
      <c r="KH264" s="4"/>
      <c r="KI264" s="4"/>
      <c r="KJ264" s="4"/>
      <c r="KK264" s="4"/>
      <c r="KL264" s="4"/>
      <c r="KM264" s="4"/>
      <c r="KN264" s="4"/>
      <c r="KO264" s="4"/>
      <c r="KP264" s="4"/>
      <c r="KQ264" s="4"/>
      <c r="KR264" s="4"/>
      <c r="KS264" s="4"/>
      <c r="KT264" s="4"/>
      <c r="KU264" s="4"/>
      <c r="KV264" s="4"/>
      <c r="KW264" s="4"/>
      <c r="KX264" s="4"/>
      <c r="KY264" s="4"/>
      <c r="KZ264" s="4"/>
      <c r="LA264" s="4"/>
      <c r="LB264" s="4"/>
      <c r="LC264" s="4"/>
      <c r="LD264" s="4"/>
      <c r="LE264" s="4"/>
      <c r="LF264" s="4"/>
      <c r="LG264" s="4"/>
      <c r="LH264" s="4"/>
      <c r="LI264" s="4"/>
      <c r="LJ264" s="4"/>
      <c r="LK264" s="4"/>
      <c r="LL264" s="4"/>
      <c r="LM264" s="4"/>
      <c r="LN264" s="4"/>
      <c r="LO264" s="4"/>
      <c r="LP264" s="4"/>
      <c r="LQ264" s="4"/>
      <c r="LR264" s="4"/>
      <c r="LS264" s="4"/>
      <c r="LT264" s="4"/>
      <c r="LU264" s="4"/>
      <c r="LV264" s="4"/>
      <c r="LW264" s="4"/>
      <c r="LX264" s="4"/>
      <c r="LY264" s="4"/>
      <c r="LZ264" s="4"/>
      <c r="MA264" s="4"/>
      <c r="MB264" s="4"/>
      <c r="MC264" s="4"/>
      <c r="MD264" s="4"/>
      <c r="ME264" s="4"/>
      <c r="MF264" s="4"/>
      <c r="MG264" s="4"/>
      <c r="MH264" s="4"/>
      <c r="MI264" s="4"/>
      <c r="MJ264" s="4"/>
      <c r="MK264" s="4"/>
      <c r="ML264" s="4"/>
      <c r="MM264" s="4"/>
      <c r="MN264" s="4"/>
      <c r="MO264" s="4"/>
      <c r="MP264" s="4"/>
      <c r="MQ264" s="4"/>
      <c r="MR264" s="4"/>
      <c r="MS264" s="4"/>
      <c r="MT264" s="4"/>
      <c r="MU264" s="4"/>
      <c r="MV264" s="4"/>
      <c r="MW264" s="4"/>
      <c r="MX264" s="4"/>
      <c r="MY264" s="4"/>
      <c r="MZ264" s="4"/>
      <c r="NA264" s="4"/>
      <c r="NB264" s="4"/>
      <c r="NC264" s="4"/>
      <c r="ND264" s="4"/>
      <c r="NE264" s="4"/>
      <c r="NF264" s="4"/>
      <c r="NG264" s="4"/>
      <c r="NH264" s="4"/>
      <c r="NI264" s="4"/>
      <c r="NJ264" s="4"/>
      <c r="NK264" s="4"/>
      <c r="NL264" s="4"/>
      <c r="NM264" s="4"/>
      <c r="NN264" s="4"/>
      <c r="NO264" s="4"/>
      <c r="NP264" s="4"/>
      <c r="NQ264" s="4"/>
      <c r="NR264" s="4"/>
      <c r="NS264" s="4"/>
      <c r="NT264" s="4"/>
      <c r="NU264" s="4"/>
      <c r="NV264" s="4"/>
      <c r="NW264" s="4"/>
      <c r="NX264" s="4"/>
      <c r="NY264" s="4"/>
      <c r="NZ264" s="4"/>
      <c r="OA264" s="4"/>
      <c r="OB264" s="4"/>
      <c r="OC264" s="4"/>
      <c r="OD264" s="4"/>
      <c r="OE264" s="4"/>
      <c r="OF264" s="4"/>
      <c r="OG264" s="4"/>
      <c r="OH264" s="4"/>
      <c r="OI264" s="4"/>
      <c r="OJ264" s="4"/>
      <c r="OK264" s="4"/>
      <c r="OL264" s="4"/>
      <c r="OM264" s="4"/>
      <c r="ON264" s="4"/>
      <c r="OO264" s="4"/>
      <c r="OP264" s="4"/>
      <c r="OQ264" s="4"/>
      <c r="OR264" s="4"/>
      <c r="OS264" s="4"/>
      <c r="OT264" s="4"/>
      <c r="OU264" s="4"/>
      <c r="OV264" s="4"/>
      <c r="OW264" s="4"/>
      <c r="OX264" s="4"/>
      <c r="OY264" s="4"/>
      <c r="OZ264" s="4"/>
      <c r="PA264" s="4"/>
      <c r="PB264" s="4"/>
      <c r="PC264" s="4"/>
      <c r="PD264" s="4"/>
      <c r="PE264" s="4"/>
      <c r="PF264" s="4"/>
      <c r="PG264" s="4"/>
      <c r="PH264" s="4"/>
      <c r="PI264" s="4"/>
      <c r="PJ264" s="4"/>
      <c r="PK264" s="4"/>
      <c r="PL264" s="4"/>
      <c r="PM264" s="4"/>
      <c r="PN264" s="4"/>
      <c r="PO264" s="4"/>
      <c r="PP264" s="4"/>
      <c r="PQ264" s="4"/>
      <c r="PR264" s="4"/>
      <c r="PS264" s="4"/>
      <c r="PT264" s="4"/>
      <c r="PU264" s="4"/>
      <c r="PV264" s="4"/>
      <c r="PW264" s="4"/>
      <c r="PX264" s="4"/>
      <c r="PY264" s="4"/>
      <c r="PZ264" s="4"/>
      <c r="QA264" s="4"/>
      <c r="QB264" s="4"/>
      <c r="QC264" s="4"/>
      <c r="QD264" s="4"/>
      <c r="QE264" s="4"/>
      <c r="QF264" s="4"/>
      <c r="QG264" s="4"/>
      <c r="QH264" s="4"/>
      <c r="QI264" s="4"/>
      <c r="QJ264" s="4"/>
      <c r="QK264" s="4"/>
      <c r="QL264" s="4"/>
      <c r="QM264" s="4"/>
      <c r="QN264" s="4"/>
      <c r="QO264" s="4"/>
      <c r="QP264" s="4"/>
      <c r="QQ264" s="4"/>
      <c r="QR264" s="4"/>
      <c r="QS264" s="4"/>
      <c r="QT264" s="4"/>
      <c r="QU264" s="4"/>
      <c r="QV264" s="4"/>
      <c r="QW264" s="4"/>
      <c r="QX264" s="4"/>
      <c r="QY264" s="4"/>
      <c r="QZ264" s="4"/>
      <c r="RA264" s="4"/>
      <c r="RB264" s="4"/>
      <c r="RC264" s="4"/>
      <c r="RD264" s="4"/>
      <c r="RE264" s="4"/>
      <c r="RF264" s="4"/>
      <c r="RG264" s="4"/>
      <c r="RH264" s="4"/>
      <c r="RI264" s="4"/>
      <c r="RJ264" s="4"/>
      <c r="RK264" s="4"/>
      <c r="RL264" s="4"/>
      <c r="RM264" s="4"/>
      <c r="RN264" s="4"/>
      <c r="RO264" s="4"/>
      <c r="RP264" s="4"/>
      <c r="RQ264" s="4"/>
      <c r="RR264" s="4"/>
      <c r="RS264" s="4"/>
      <c r="RT264" s="4"/>
      <c r="RU264" s="4"/>
      <c r="RV264" s="4"/>
      <c r="RW264" s="4"/>
      <c r="RX264" s="4"/>
      <c r="RY264" s="4"/>
      <c r="RZ264" s="4"/>
      <c r="SA264" s="4"/>
      <c r="SB264" s="4"/>
      <c r="SC264" s="4"/>
      <c r="SD264" s="4"/>
      <c r="SE264" s="4"/>
      <c r="SF264" s="4"/>
      <c r="SG264" s="4"/>
      <c r="SH264" s="4"/>
      <c r="SI264" s="4"/>
      <c r="SJ264" s="4"/>
    </row>
    <row r="265" spans="1:504" ht="15">
      <c r="A265" s="2" t="s">
        <v>177</v>
      </c>
      <c r="B265" s="3"/>
      <c r="C265" s="127"/>
      <c r="D265" s="127"/>
      <c r="E265" s="127"/>
      <c r="F265" s="127"/>
      <c r="G265" s="127"/>
      <c r="H265" s="127"/>
      <c r="I265" s="147" t="e">
        <f t="shared" si="85"/>
        <v>#DIV/0!</v>
      </c>
      <c r="J265" s="147" t="e">
        <f t="shared" si="81"/>
        <v>#DIV/0!</v>
      </c>
      <c r="K265" s="3"/>
      <c r="L265" s="3"/>
      <c r="M265" s="29"/>
      <c r="N265" s="147" t="e">
        <f t="shared" si="82"/>
        <v>#DIV/0!</v>
      </c>
      <c r="O265" s="4"/>
      <c r="P265" s="41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4"/>
      <c r="CF265" s="4"/>
      <c r="CG265" s="4"/>
      <c r="CH265" s="4"/>
      <c r="CI265" s="4"/>
      <c r="CJ265" s="4"/>
      <c r="CK265" s="4"/>
      <c r="CL265" s="4"/>
      <c r="CM265" s="4"/>
      <c r="CN265" s="4"/>
      <c r="CO265" s="4"/>
      <c r="CP265" s="4"/>
      <c r="CQ265" s="4"/>
      <c r="CR265" s="4"/>
      <c r="CS265" s="4"/>
      <c r="CT265" s="4"/>
      <c r="CU265" s="4"/>
      <c r="CV265" s="4"/>
      <c r="CW265" s="4"/>
      <c r="CX265" s="4"/>
      <c r="CY265" s="4"/>
      <c r="CZ265" s="4"/>
      <c r="DA265" s="4"/>
      <c r="DB265" s="4"/>
      <c r="DC265" s="4"/>
      <c r="DD265" s="4"/>
      <c r="DE265" s="4"/>
      <c r="DF265" s="4"/>
      <c r="DG265" s="4"/>
      <c r="DH265" s="4"/>
      <c r="DI265" s="4"/>
      <c r="DJ265" s="4"/>
      <c r="DK265" s="4"/>
      <c r="DL265" s="4"/>
      <c r="DM265" s="4"/>
      <c r="DN265" s="4"/>
      <c r="DO265" s="4"/>
      <c r="DP265" s="4"/>
      <c r="DQ265" s="4"/>
      <c r="DR265" s="4"/>
      <c r="DS265" s="4"/>
      <c r="DT265" s="4"/>
      <c r="DU265" s="4"/>
      <c r="DV265" s="4"/>
      <c r="DW265" s="4"/>
      <c r="DX265" s="4"/>
      <c r="DY265" s="4"/>
      <c r="DZ265" s="4"/>
      <c r="EA265" s="4"/>
      <c r="EB265" s="4"/>
      <c r="EC265" s="4"/>
      <c r="ED265" s="4"/>
      <c r="EE265" s="4"/>
      <c r="EF265" s="4"/>
      <c r="EG265" s="4"/>
      <c r="EH265" s="4"/>
      <c r="EI265" s="4"/>
      <c r="EJ265" s="4"/>
      <c r="EK265" s="4"/>
      <c r="EL265" s="4"/>
      <c r="EM265" s="4"/>
      <c r="EN265" s="4"/>
      <c r="EO265" s="4"/>
      <c r="EP265" s="4"/>
      <c r="EQ265" s="4"/>
      <c r="ER265" s="4"/>
      <c r="ES265" s="4"/>
      <c r="ET265" s="4"/>
      <c r="EU265" s="4"/>
      <c r="EV265" s="4"/>
      <c r="EW265" s="4"/>
      <c r="EX265" s="4"/>
      <c r="EY265" s="4"/>
      <c r="EZ265" s="4"/>
      <c r="FA265" s="4"/>
      <c r="FB265" s="4"/>
      <c r="FC265" s="4"/>
      <c r="FD265" s="4"/>
      <c r="FE265" s="4"/>
      <c r="FF265" s="4"/>
      <c r="FG265" s="4"/>
      <c r="FH265" s="4"/>
      <c r="FI265" s="4"/>
      <c r="FJ265" s="4"/>
      <c r="FK265" s="4"/>
      <c r="FL265" s="4"/>
      <c r="FM265" s="4"/>
      <c r="FN265" s="4"/>
      <c r="FO265" s="4"/>
      <c r="FP265" s="4"/>
      <c r="FQ265" s="4"/>
      <c r="FR265" s="4"/>
      <c r="FS265" s="4"/>
      <c r="FT265" s="4"/>
      <c r="FU265" s="4"/>
      <c r="FV265" s="4"/>
      <c r="FW265" s="4"/>
      <c r="FX265" s="4"/>
      <c r="FY265" s="4"/>
      <c r="FZ265" s="4"/>
      <c r="GA265" s="4"/>
      <c r="GB265" s="4"/>
      <c r="GC265" s="4"/>
      <c r="GD265" s="4"/>
      <c r="GE265" s="4"/>
      <c r="GF265" s="4"/>
      <c r="GG265" s="4"/>
      <c r="GH265" s="4"/>
      <c r="GI265" s="4"/>
      <c r="GJ265" s="4"/>
      <c r="GK265" s="4"/>
      <c r="GL265" s="4"/>
      <c r="GM265" s="4"/>
      <c r="GN265" s="4"/>
      <c r="GO265" s="4"/>
      <c r="GP265" s="4"/>
      <c r="GQ265" s="4"/>
      <c r="GR265" s="4"/>
      <c r="GS265" s="4"/>
      <c r="GT265" s="4"/>
      <c r="GU265" s="4"/>
      <c r="GV265" s="4"/>
      <c r="GW265" s="4"/>
      <c r="GX265" s="4"/>
      <c r="GY265" s="4"/>
      <c r="GZ265" s="4"/>
      <c r="HA265" s="4"/>
      <c r="HB265" s="4"/>
      <c r="HC265" s="4"/>
      <c r="HD265" s="4"/>
      <c r="HE265" s="4"/>
      <c r="HF265" s="4"/>
      <c r="HG265" s="4"/>
      <c r="HH265" s="4"/>
      <c r="HI265" s="4"/>
      <c r="HJ265" s="4"/>
      <c r="HK265" s="4"/>
      <c r="HL265" s="4"/>
      <c r="HM265" s="4"/>
      <c r="HN265" s="4"/>
      <c r="HO265" s="4"/>
      <c r="HP265" s="4"/>
      <c r="HQ265" s="4"/>
      <c r="HR265" s="4"/>
      <c r="HS265" s="4"/>
      <c r="HT265" s="4"/>
      <c r="HU265" s="4"/>
      <c r="HV265" s="4"/>
      <c r="HW265" s="4"/>
      <c r="HX265" s="4"/>
      <c r="HY265" s="4"/>
      <c r="HZ265" s="4"/>
      <c r="IA265" s="4"/>
      <c r="IB265" s="4"/>
      <c r="IC265" s="4"/>
      <c r="ID265" s="4"/>
      <c r="IE265" s="4"/>
      <c r="IF265" s="4"/>
      <c r="IG265" s="4"/>
      <c r="IH265" s="4"/>
      <c r="II265" s="4"/>
      <c r="IJ265" s="4"/>
      <c r="IK265" s="4"/>
      <c r="IL265" s="4"/>
      <c r="IM265" s="4"/>
      <c r="IN265" s="4"/>
      <c r="IO265" s="4"/>
      <c r="IP265" s="4"/>
      <c r="IQ265" s="4"/>
      <c r="IR265" s="4"/>
      <c r="IS265" s="4"/>
      <c r="IT265" s="4"/>
      <c r="IU265" s="4"/>
      <c r="IV265" s="4"/>
      <c r="IW265" s="4"/>
      <c r="IX265" s="4"/>
      <c r="IY265" s="4"/>
      <c r="IZ265" s="4"/>
      <c r="JA265" s="4"/>
      <c r="JB265" s="4"/>
      <c r="JC265" s="4"/>
      <c r="JD265" s="4"/>
      <c r="JE265" s="4"/>
      <c r="JF265" s="4"/>
      <c r="JG265" s="4"/>
      <c r="JH265" s="4"/>
      <c r="JI265" s="4"/>
      <c r="JJ265" s="4"/>
      <c r="JK265" s="4"/>
      <c r="JL265" s="4"/>
      <c r="JM265" s="4"/>
      <c r="JN265" s="4"/>
      <c r="JO265" s="4"/>
      <c r="JP265" s="4"/>
      <c r="JQ265" s="4"/>
      <c r="JR265" s="4"/>
      <c r="JS265" s="4"/>
      <c r="JT265" s="4"/>
      <c r="JU265" s="4"/>
      <c r="JV265" s="4"/>
      <c r="JW265" s="4"/>
      <c r="JX265" s="4"/>
      <c r="JY265" s="4"/>
      <c r="JZ265" s="4"/>
      <c r="KA265" s="4"/>
      <c r="KB265" s="4"/>
      <c r="KC265" s="4"/>
      <c r="KD265" s="4"/>
      <c r="KE265" s="4"/>
      <c r="KF265" s="4"/>
      <c r="KG265" s="4"/>
      <c r="KH265" s="4"/>
      <c r="KI265" s="4"/>
      <c r="KJ265" s="4"/>
      <c r="KK265" s="4"/>
      <c r="KL265" s="4"/>
      <c r="KM265" s="4"/>
      <c r="KN265" s="4"/>
      <c r="KO265" s="4"/>
      <c r="KP265" s="4"/>
      <c r="KQ265" s="4"/>
      <c r="KR265" s="4"/>
      <c r="KS265" s="4"/>
      <c r="KT265" s="4"/>
      <c r="KU265" s="4"/>
      <c r="KV265" s="4"/>
      <c r="KW265" s="4"/>
      <c r="KX265" s="4"/>
      <c r="KY265" s="4"/>
      <c r="KZ265" s="4"/>
      <c r="LA265" s="4"/>
      <c r="LB265" s="4"/>
      <c r="LC265" s="4"/>
      <c r="LD265" s="4"/>
      <c r="LE265" s="4"/>
      <c r="LF265" s="4"/>
      <c r="LG265" s="4"/>
      <c r="LH265" s="4"/>
      <c r="LI265" s="4"/>
      <c r="LJ265" s="4"/>
      <c r="LK265" s="4"/>
      <c r="LL265" s="4"/>
      <c r="LM265" s="4"/>
      <c r="LN265" s="4"/>
      <c r="LO265" s="4"/>
      <c r="LP265" s="4"/>
      <c r="LQ265" s="4"/>
      <c r="LR265" s="4"/>
      <c r="LS265" s="4"/>
      <c r="LT265" s="4"/>
      <c r="LU265" s="4"/>
      <c r="LV265" s="4"/>
      <c r="LW265" s="4"/>
      <c r="LX265" s="4"/>
      <c r="LY265" s="4"/>
      <c r="LZ265" s="4"/>
      <c r="MA265" s="4"/>
      <c r="MB265" s="4"/>
      <c r="MC265" s="4"/>
      <c r="MD265" s="4"/>
      <c r="ME265" s="4"/>
      <c r="MF265" s="4"/>
      <c r="MG265" s="4"/>
      <c r="MH265" s="4"/>
      <c r="MI265" s="4"/>
      <c r="MJ265" s="4"/>
      <c r="MK265" s="4"/>
      <c r="ML265" s="4"/>
      <c r="MM265" s="4"/>
      <c r="MN265" s="4"/>
      <c r="MO265" s="4"/>
      <c r="MP265" s="4"/>
      <c r="MQ265" s="4"/>
      <c r="MR265" s="4"/>
      <c r="MS265" s="4"/>
      <c r="MT265" s="4"/>
      <c r="MU265" s="4"/>
      <c r="MV265" s="4"/>
      <c r="MW265" s="4"/>
      <c r="MX265" s="4"/>
      <c r="MY265" s="4"/>
      <c r="MZ265" s="4"/>
      <c r="NA265" s="4"/>
      <c r="NB265" s="4"/>
      <c r="NC265" s="4"/>
      <c r="ND265" s="4"/>
      <c r="NE265" s="4"/>
      <c r="NF265" s="4"/>
      <c r="NG265" s="4"/>
      <c r="NH265" s="4"/>
      <c r="NI265" s="4"/>
      <c r="NJ265" s="4"/>
      <c r="NK265" s="4"/>
      <c r="NL265" s="4"/>
      <c r="NM265" s="4"/>
      <c r="NN265" s="4"/>
      <c r="NO265" s="4"/>
      <c r="NP265" s="4"/>
      <c r="NQ265" s="4"/>
      <c r="NR265" s="4"/>
      <c r="NS265" s="4"/>
      <c r="NT265" s="4"/>
      <c r="NU265" s="4"/>
      <c r="NV265" s="4"/>
      <c r="NW265" s="4"/>
      <c r="NX265" s="4"/>
      <c r="NY265" s="4"/>
      <c r="NZ265" s="4"/>
      <c r="OA265" s="4"/>
      <c r="OB265" s="4"/>
      <c r="OC265" s="4"/>
      <c r="OD265" s="4"/>
      <c r="OE265" s="4"/>
      <c r="OF265" s="4"/>
      <c r="OG265" s="4"/>
      <c r="OH265" s="4"/>
      <c r="OI265" s="4"/>
      <c r="OJ265" s="4"/>
      <c r="OK265" s="4"/>
      <c r="OL265" s="4"/>
      <c r="OM265" s="4"/>
      <c r="ON265" s="4"/>
      <c r="OO265" s="4"/>
      <c r="OP265" s="4"/>
      <c r="OQ265" s="4"/>
      <c r="OR265" s="4"/>
      <c r="OS265" s="4"/>
      <c r="OT265" s="4"/>
      <c r="OU265" s="4"/>
      <c r="OV265" s="4"/>
      <c r="OW265" s="4"/>
      <c r="OX265" s="4"/>
      <c r="OY265" s="4"/>
      <c r="OZ265" s="4"/>
      <c r="PA265" s="4"/>
      <c r="PB265" s="4"/>
      <c r="PC265" s="4"/>
      <c r="PD265" s="4"/>
      <c r="PE265" s="4"/>
      <c r="PF265" s="4"/>
      <c r="PG265" s="4"/>
      <c r="PH265" s="4"/>
      <c r="PI265" s="4"/>
      <c r="PJ265" s="4"/>
      <c r="PK265" s="4"/>
      <c r="PL265" s="4"/>
      <c r="PM265" s="4"/>
      <c r="PN265" s="4"/>
      <c r="PO265" s="4"/>
      <c r="PP265" s="4"/>
      <c r="PQ265" s="4"/>
      <c r="PR265" s="4"/>
      <c r="PS265" s="4"/>
      <c r="PT265" s="4"/>
      <c r="PU265" s="4"/>
      <c r="PV265" s="4"/>
      <c r="PW265" s="4"/>
      <c r="PX265" s="4"/>
      <c r="PY265" s="4"/>
      <c r="PZ265" s="4"/>
      <c r="QA265" s="4"/>
      <c r="QB265" s="4"/>
      <c r="QC265" s="4"/>
      <c r="QD265" s="4"/>
      <c r="QE265" s="4"/>
      <c r="QF265" s="4"/>
      <c r="QG265" s="4"/>
      <c r="QH265" s="4"/>
      <c r="QI265" s="4"/>
      <c r="QJ265" s="4"/>
      <c r="QK265" s="4"/>
      <c r="QL265" s="4"/>
      <c r="QM265" s="4"/>
      <c r="QN265" s="4"/>
      <c r="QO265" s="4"/>
      <c r="QP265" s="4"/>
      <c r="QQ265" s="4"/>
      <c r="QR265" s="4"/>
      <c r="QS265" s="4"/>
      <c r="QT265" s="4"/>
      <c r="QU265" s="4"/>
      <c r="QV265" s="4"/>
      <c r="QW265" s="4"/>
      <c r="QX265" s="4"/>
      <c r="QY265" s="4"/>
      <c r="QZ265" s="4"/>
      <c r="RA265" s="4"/>
      <c r="RB265" s="4"/>
      <c r="RC265" s="4"/>
      <c r="RD265" s="4"/>
      <c r="RE265" s="4"/>
      <c r="RF265" s="4"/>
      <c r="RG265" s="4"/>
      <c r="RH265" s="4"/>
      <c r="RI265" s="4"/>
      <c r="RJ265" s="4"/>
      <c r="RK265" s="4"/>
      <c r="RL265" s="4"/>
      <c r="RM265" s="4"/>
      <c r="RN265" s="4"/>
      <c r="RO265" s="4"/>
      <c r="RP265" s="4"/>
      <c r="RQ265" s="4"/>
      <c r="RR265" s="4"/>
      <c r="RS265" s="4"/>
      <c r="RT265" s="4"/>
      <c r="RU265" s="4"/>
      <c r="RV265" s="4"/>
      <c r="RW265" s="4"/>
      <c r="RX265" s="4"/>
      <c r="RY265" s="4"/>
      <c r="RZ265" s="4"/>
      <c r="SA265" s="4"/>
      <c r="SB265" s="4"/>
      <c r="SC265" s="4"/>
      <c r="SD265" s="4"/>
      <c r="SE265" s="4"/>
      <c r="SF265" s="4"/>
      <c r="SG265" s="4"/>
      <c r="SH265" s="4"/>
      <c r="SI265" s="4"/>
      <c r="SJ265" s="4"/>
    </row>
    <row r="266" spans="1:504" ht="15">
      <c r="A266" s="2" t="s">
        <v>178</v>
      </c>
      <c r="B266" s="3"/>
      <c r="C266" s="127"/>
      <c r="D266" s="127"/>
      <c r="E266" s="127"/>
      <c r="F266" s="127"/>
      <c r="G266" s="127"/>
      <c r="H266" s="127"/>
      <c r="I266" s="147" t="e">
        <f t="shared" si="85"/>
        <v>#DIV/0!</v>
      </c>
      <c r="J266" s="147" t="e">
        <f t="shared" si="81"/>
        <v>#DIV/0!</v>
      </c>
      <c r="K266" s="3"/>
      <c r="L266" s="3"/>
      <c r="M266" s="29"/>
      <c r="N266" s="147" t="e">
        <f t="shared" si="82"/>
        <v>#DIV/0!</v>
      </c>
      <c r="O266" s="4"/>
      <c r="P266" s="41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4"/>
      <c r="CU266" s="4"/>
      <c r="CV266" s="4"/>
      <c r="CW266" s="4"/>
      <c r="CX266" s="4"/>
      <c r="CY266" s="4"/>
      <c r="CZ266" s="4"/>
      <c r="DA266" s="4"/>
      <c r="DB266" s="4"/>
      <c r="DC266" s="4"/>
      <c r="DD266" s="4"/>
      <c r="DE266" s="4"/>
      <c r="DF266" s="4"/>
      <c r="DG266" s="4"/>
      <c r="DH266" s="4"/>
      <c r="DI266" s="4"/>
      <c r="DJ266" s="4"/>
      <c r="DK266" s="4"/>
      <c r="DL266" s="4"/>
      <c r="DM266" s="4"/>
      <c r="DN266" s="4"/>
      <c r="DO266" s="4"/>
      <c r="DP266" s="4"/>
      <c r="DQ266" s="4"/>
      <c r="DR266" s="4"/>
      <c r="DS266" s="4"/>
      <c r="DT266" s="4"/>
      <c r="DU266" s="4"/>
      <c r="DV266" s="4"/>
      <c r="DW266" s="4"/>
      <c r="DX266" s="4"/>
      <c r="DY266" s="4"/>
      <c r="DZ266" s="4"/>
      <c r="EA266" s="4"/>
      <c r="EB266" s="4"/>
      <c r="EC266" s="4"/>
      <c r="ED266" s="4"/>
      <c r="EE266" s="4"/>
      <c r="EF266" s="4"/>
      <c r="EG266" s="4"/>
      <c r="EH266" s="4"/>
      <c r="EI266" s="4"/>
      <c r="EJ266" s="4"/>
      <c r="EK266" s="4"/>
      <c r="EL266" s="4"/>
      <c r="EM266" s="4"/>
      <c r="EN266" s="4"/>
      <c r="EO266" s="4"/>
      <c r="EP266" s="4"/>
      <c r="EQ266" s="4"/>
      <c r="ER266" s="4"/>
      <c r="ES266" s="4"/>
      <c r="ET266" s="4"/>
      <c r="EU266" s="4"/>
      <c r="EV266" s="4"/>
      <c r="EW266" s="4"/>
      <c r="EX266" s="4"/>
      <c r="EY266" s="4"/>
      <c r="EZ266" s="4"/>
      <c r="FA266" s="4"/>
      <c r="FB266" s="4"/>
      <c r="FC266" s="4"/>
      <c r="FD266" s="4"/>
      <c r="FE266" s="4"/>
      <c r="FF266" s="4"/>
      <c r="FG266" s="4"/>
      <c r="FH266" s="4"/>
      <c r="FI266" s="4"/>
      <c r="FJ266" s="4"/>
      <c r="FK266" s="4"/>
      <c r="FL266" s="4"/>
      <c r="FM266" s="4"/>
      <c r="FN266" s="4"/>
      <c r="FO266" s="4"/>
      <c r="FP266" s="4"/>
      <c r="FQ266" s="4"/>
      <c r="FR266" s="4"/>
      <c r="FS266" s="4"/>
      <c r="FT266" s="4"/>
      <c r="FU266" s="4"/>
      <c r="FV266" s="4"/>
      <c r="FW266" s="4"/>
      <c r="FX266" s="4"/>
      <c r="FY266" s="4"/>
      <c r="FZ266" s="4"/>
      <c r="GA266" s="4"/>
      <c r="GB266" s="4"/>
      <c r="GC266" s="4"/>
      <c r="GD266" s="4"/>
      <c r="GE266" s="4"/>
      <c r="GF266" s="4"/>
      <c r="GG266" s="4"/>
      <c r="GH266" s="4"/>
      <c r="GI266" s="4"/>
      <c r="GJ266" s="4"/>
      <c r="GK266" s="4"/>
      <c r="GL266" s="4"/>
      <c r="GM266" s="4"/>
      <c r="GN266" s="4"/>
      <c r="GO266" s="4"/>
      <c r="GP266" s="4"/>
      <c r="GQ266" s="4"/>
      <c r="GR266" s="4"/>
      <c r="GS266" s="4"/>
      <c r="GT266" s="4"/>
      <c r="GU266" s="4"/>
      <c r="GV266" s="4"/>
      <c r="GW266" s="4"/>
      <c r="GX266" s="4"/>
      <c r="GY266" s="4"/>
      <c r="GZ266" s="4"/>
      <c r="HA266" s="4"/>
      <c r="HB266" s="4"/>
      <c r="HC266" s="4"/>
      <c r="HD266" s="4"/>
      <c r="HE266" s="4"/>
      <c r="HF266" s="4"/>
      <c r="HG266" s="4"/>
      <c r="HH266" s="4"/>
      <c r="HI266" s="4"/>
      <c r="HJ266" s="4"/>
      <c r="HK266" s="4"/>
      <c r="HL266" s="4"/>
      <c r="HM266" s="4"/>
      <c r="HN266" s="4"/>
      <c r="HO266" s="4"/>
      <c r="HP266" s="4"/>
      <c r="HQ266" s="4"/>
      <c r="HR266" s="4"/>
      <c r="HS266" s="4"/>
      <c r="HT266" s="4"/>
      <c r="HU266" s="4"/>
      <c r="HV266" s="4"/>
      <c r="HW266" s="4"/>
      <c r="HX266" s="4"/>
      <c r="HY266" s="4"/>
      <c r="HZ266" s="4"/>
      <c r="IA266" s="4"/>
      <c r="IB266" s="4"/>
      <c r="IC266" s="4"/>
      <c r="ID266" s="4"/>
      <c r="IE266" s="4"/>
      <c r="IF266" s="4"/>
      <c r="IG266" s="4"/>
      <c r="IH266" s="4"/>
      <c r="II266" s="4"/>
      <c r="IJ266" s="4"/>
      <c r="IK266" s="4"/>
      <c r="IL266" s="4"/>
      <c r="IM266" s="4"/>
      <c r="IN266" s="4"/>
      <c r="IO266" s="4"/>
      <c r="IP266" s="4"/>
      <c r="IQ266" s="4"/>
      <c r="IR266" s="4"/>
      <c r="IS266" s="4"/>
      <c r="IT266" s="4"/>
      <c r="IU266" s="4"/>
      <c r="IV266" s="4"/>
      <c r="IW266" s="4"/>
      <c r="IX266" s="4"/>
      <c r="IY266" s="4"/>
      <c r="IZ266" s="4"/>
      <c r="JA266" s="4"/>
      <c r="JB266" s="4"/>
      <c r="JC266" s="4"/>
      <c r="JD266" s="4"/>
      <c r="JE266" s="4"/>
      <c r="JF266" s="4"/>
      <c r="JG266" s="4"/>
      <c r="JH266" s="4"/>
      <c r="JI266" s="4"/>
      <c r="JJ266" s="4"/>
      <c r="JK266" s="4"/>
      <c r="JL266" s="4"/>
      <c r="JM266" s="4"/>
      <c r="JN266" s="4"/>
      <c r="JO266" s="4"/>
      <c r="JP266" s="4"/>
      <c r="JQ266" s="4"/>
      <c r="JR266" s="4"/>
      <c r="JS266" s="4"/>
      <c r="JT266" s="4"/>
      <c r="JU266" s="4"/>
      <c r="JV266" s="4"/>
      <c r="JW266" s="4"/>
      <c r="JX266" s="4"/>
      <c r="JY266" s="4"/>
      <c r="JZ266" s="4"/>
      <c r="KA266" s="4"/>
      <c r="KB266" s="4"/>
      <c r="KC266" s="4"/>
      <c r="KD266" s="4"/>
      <c r="KE266" s="4"/>
      <c r="KF266" s="4"/>
      <c r="KG266" s="4"/>
      <c r="KH266" s="4"/>
      <c r="KI266" s="4"/>
      <c r="KJ266" s="4"/>
      <c r="KK266" s="4"/>
      <c r="KL266" s="4"/>
      <c r="KM266" s="4"/>
      <c r="KN266" s="4"/>
      <c r="KO266" s="4"/>
      <c r="KP266" s="4"/>
      <c r="KQ266" s="4"/>
      <c r="KR266" s="4"/>
      <c r="KS266" s="4"/>
      <c r="KT266" s="4"/>
      <c r="KU266" s="4"/>
      <c r="KV266" s="4"/>
      <c r="KW266" s="4"/>
      <c r="KX266" s="4"/>
      <c r="KY266" s="4"/>
      <c r="KZ266" s="4"/>
      <c r="LA266" s="4"/>
      <c r="LB266" s="4"/>
      <c r="LC266" s="4"/>
      <c r="LD266" s="4"/>
      <c r="LE266" s="4"/>
      <c r="LF266" s="4"/>
      <c r="LG266" s="4"/>
      <c r="LH266" s="4"/>
      <c r="LI266" s="4"/>
      <c r="LJ266" s="4"/>
      <c r="LK266" s="4"/>
      <c r="LL266" s="4"/>
      <c r="LM266" s="4"/>
      <c r="LN266" s="4"/>
      <c r="LO266" s="4"/>
      <c r="LP266" s="4"/>
      <c r="LQ266" s="4"/>
      <c r="LR266" s="4"/>
      <c r="LS266" s="4"/>
      <c r="LT266" s="4"/>
      <c r="LU266" s="4"/>
      <c r="LV266" s="4"/>
      <c r="LW266" s="4"/>
      <c r="LX266" s="4"/>
      <c r="LY266" s="4"/>
      <c r="LZ266" s="4"/>
      <c r="MA266" s="4"/>
      <c r="MB266" s="4"/>
      <c r="MC266" s="4"/>
      <c r="MD266" s="4"/>
      <c r="ME266" s="4"/>
      <c r="MF266" s="4"/>
      <c r="MG266" s="4"/>
      <c r="MH266" s="4"/>
      <c r="MI266" s="4"/>
      <c r="MJ266" s="4"/>
      <c r="MK266" s="4"/>
      <c r="ML266" s="4"/>
      <c r="MM266" s="4"/>
      <c r="MN266" s="4"/>
      <c r="MO266" s="4"/>
      <c r="MP266" s="4"/>
      <c r="MQ266" s="4"/>
      <c r="MR266" s="4"/>
      <c r="MS266" s="4"/>
      <c r="MT266" s="4"/>
      <c r="MU266" s="4"/>
      <c r="MV266" s="4"/>
      <c r="MW266" s="4"/>
      <c r="MX266" s="4"/>
      <c r="MY266" s="4"/>
      <c r="MZ266" s="4"/>
      <c r="NA266" s="4"/>
      <c r="NB266" s="4"/>
      <c r="NC266" s="4"/>
      <c r="ND266" s="4"/>
      <c r="NE266" s="4"/>
      <c r="NF266" s="4"/>
      <c r="NG266" s="4"/>
      <c r="NH266" s="4"/>
      <c r="NI266" s="4"/>
      <c r="NJ266" s="4"/>
      <c r="NK266" s="4"/>
      <c r="NL266" s="4"/>
      <c r="NM266" s="4"/>
      <c r="NN266" s="4"/>
      <c r="NO266" s="4"/>
      <c r="NP266" s="4"/>
      <c r="NQ266" s="4"/>
      <c r="NR266" s="4"/>
      <c r="NS266" s="4"/>
      <c r="NT266" s="4"/>
      <c r="NU266" s="4"/>
      <c r="NV266" s="4"/>
      <c r="NW266" s="4"/>
      <c r="NX266" s="4"/>
      <c r="NY266" s="4"/>
      <c r="NZ266" s="4"/>
      <c r="OA266" s="4"/>
      <c r="OB266" s="4"/>
      <c r="OC266" s="4"/>
      <c r="OD266" s="4"/>
      <c r="OE266" s="4"/>
      <c r="OF266" s="4"/>
      <c r="OG266" s="4"/>
      <c r="OH266" s="4"/>
      <c r="OI266" s="4"/>
      <c r="OJ266" s="4"/>
      <c r="OK266" s="4"/>
      <c r="OL266" s="4"/>
      <c r="OM266" s="4"/>
      <c r="ON266" s="4"/>
      <c r="OO266" s="4"/>
      <c r="OP266" s="4"/>
      <c r="OQ266" s="4"/>
      <c r="OR266" s="4"/>
      <c r="OS266" s="4"/>
      <c r="OT266" s="4"/>
      <c r="OU266" s="4"/>
      <c r="OV266" s="4"/>
      <c r="OW266" s="4"/>
      <c r="OX266" s="4"/>
      <c r="OY266" s="4"/>
      <c r="OZ266" s="4"/>
      <c r="PA266" s="4"/>
      <c r="PB266" s="4"/>
      <c r="PC266" s="4"/>
      <c r="PD266" s="4"/>
      <c r="PE266" s="4"/>
      <c r="PF266" s="4"/>
      <c r="PG266" s="4"/>
      <c r="PH266" s="4"/>
      <c r="PI266" s="4"/>
      <c r="PJ266" s="4"/>
      <c r="PK266" s="4"/>
      <c r="PL266" s="4"/>
      <c r="PM266" s="4"/>
      <c r="PN266" s="4"/>
      <c r="PO266" s="4"/>
      <c r="PP266" s="4"/>
      <c r="PQ266" s="4"/>
      <c r="PR266" s="4"/>
      <c r="PS266" s="4"/>
      <c r="PT266" s="4"/>
      <c r="PU266" s="4"/>
      <c r="PV266" s="4"/>
      <c r="PW266" s="4"/>
      <c r="PX266" s="4"/>
      <c r="PY266" s="4"/>
      <c r="PZ266" s="4"/>
      <c r="QA266" s="4"/>
      <c r="QB266" s="4"/>
      <c r="QC266" s="4"/>
      <c r="QD266" s="4"/>
      <c r="QE266" s="4"/>
      <c r="QF266" s="4"/>
      <c r="QG266" s="4"/>
      <c r="QH266" s="4"/>
      <c r="QI266" s="4"/>
      <c r="QJ266" s="4"/>
      <c r="QK266" s="4"/>
      <c r="QL266" s="4"/>
      <c r="QM266" s="4"/>
      <c r="QN266" s="4"/>
      <c r="QO266" s="4"/>
      <c r="QP266" s="4"/>
      <c r="QQ266" s="4"/>
      <c r="QR266" s="4"/>
      <c r="QS266" s="4"/>
      <c r="QT266" s="4"/>
      <c r="QU266" s="4"/>
      <c r="QV266" s="4"/>
      <c r="QW266" s="4"/>
      <c r="QX266" s="4"/>
      <c r="QY266" s="4"/>
      <c r="QZ266" s="4"/>
      <c r="RA266" s="4"/>
      <c r="RB266" s="4"/>
      <c r="RC266" s="4"/>
      <c r="RD266" s="4"/>
      <c r="RE266" s="4"/>
      <c r="RF266" s="4"/>
      <c r="RG266" s="4"/>
      <c r="RH266" s="4"/>
      <c r="RI266" s="4"/>
      <c r="RJ266" s="4"/>
      <c r="RK266" s="4"/>
      <c r="RL266" s="4"/>
      <c r="RM266" s="4"/>
      <c r="RN266" s="4"/>
      <c r="RO266" s="4"/>
      <c r="RP266" s="4"/>
      <c r="RQ266" s="4"/>
      <c r="RR266" s="4"/>
      <c r="RS266" s="4"/>
      <c r="RT266" s="4"/>
      <c r="RU266" s="4"/>
      <c r="RV266" s="4"/>
      <c r="RW266" s="4"/>
      <c r="RX266" s="4"/>
      <c r="RY266" s="4"/>
      <c r="RZ266" s="4"/>
      <c r="SA266" s="4"/>
      <c r="SB266" s="4"/>
      <c r="SC266" s="4"/>
      <c r="SD266" s="4"/>
      <c r="SE266" s="4"/>
      <c r="SF266" s="4"/>
      <c r="SG266" s="4"/>
      <c r="SH266" s="4"/>
      <c r="SI266" s="4"/>
      <c r="SJ266" s="4"/>
    </row>
    <row r="267" spans="1:504" ht="15">
      <c r="A267" s="2" t="s">
        <v>179</v>
      </c>
      <c r="B267" s="3"/>
      <c r="C267" s="127"/>
      <c r="D267" s="127"/>
      <c r="E267" s="127"/>
      <c r="F267" s="127"/>
      <c r="G267" s="127"/>
      <c r="H267" s="127"/>
      <c r="I267" s="147" t="e">
        <f t="shared" si="85"/>
        <v>#DIV/0!</v>
      </c>
      <c r="J267" s="147" t="e">
        <f t="shared" si="81"/>
        <v>#DIV/0!</v>
      </c>
      <c r="K267" s="3"/>
      <c r="L267" s="3"/>
      <c r="M267" s="29"/>
      <c r="N267" s="147" t="e">
        <f t="shared" si="82"/>
        <v>#DIV/0!</v>
      </c>
      <c r="O267" s="4"/>
      <c r="P267" s="41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/>
      <c r="CX267" s="4"/>
      <c r="CY267" s="4"/>
      <c r="CZ267" s="4"/>
      <c r="DA267" s="4"/>
      <c r="DB267" s="4"/>
      <c r="DC267" s="4"/>
      <c r="DD267" s="4"/>
      <c r="DE267" s="4"/>
      <c r="DF267" s="4"/>
      <c r="DG267" s="4"/>
      <c r="DH267" s="4"/>
      <c r="DI267" s="4"/>
      <c r="DJ267" s="4"/>
      <c r="DK267" s="4"/>
      <c r="DL267" s="4"/>
      <c r="DM267" s="4"/>
      <c r="DN267" s="4"/>
      <c r="DO267" s="4"/>
      <c r="DP267" s="4"/>
      <c r="DQ267" s="4"/>
      <c r="DR267" s="4"/>
      <c r="DS267" s="4"/>
      <c r="DT267" s="4"/>
      <c r="DU267" s="4"/>
      <c r="DV267" s="4"/>
      <c r="DW267" s="4"/>
      <c r="DX267" s="4"/>
      <c r="DY267" s="4"/>
      <c r="DZ267" s="4"/>
      <c r="EA267" s="4"/>
      <c r="EB267" s="4"/>
      <c r="EC267" s="4"/>
      <c r="ED267" s="4"/>
      <c r="EE267" s="4"/>
      <c r="EF267" s="4"/>
      <c r="EG267" s="4"/>
      <c r="EH267" s="4"/>
      <c r="EI267" s="4"/>
      <c r="EJ267" s="4"/>
      <c r="EK267" s="4"/>
      <c r="EL267" s="4"/>
      <c r="EM267" s="4"/>
      <c r="EN267" s="4"/>
      <c r="EO267" s="4"/>
      <c r="EP267" s="4"/>
      <c r="EQ267" s="4"/>
      <c r="ER267" s="4"/>
      <c r="ES267" s="4"/>
      <c r="ET267" s="4"/>
      <c r="EU267" s="4"/>
      <c r="EV267" s="4"/>
      <c r="EW267" s="4"/>
      <c r="EX267" s="4"/>
      <c r="EY267" s="4"/>
      <c r="EZ267" s="4"/>
      <c r="FA267" s="4"/>
      <c r="FB267" s="4"/>
      <c r="FC267" s="4"/>
      <c r="FD267" s="4"/>
      <c r="FE267" s="4"/>
      <c r="FF267" s="4"/>
      <c r="FG267" s="4"/>
      <c r="FH267" s="4"/>
      <c r="FI267" s="4"/>
      <c r="FJ267" s="4"/>
      <c r="FK267" s="4"/>
      <c r="FL267" s="4"/>
      <c r="FM267" s="4"/>
      <c r="FN267" s="4"/>
      <c r="FO267" s="4"/>
      <c r="FP267" s="4"/>
      <c r="FQ267" s="4"/>
      <c r="FR267" s="4"/>
      <c r="FS267" s="4"/>
      <c r="FT267" s="4"/>
      <c r="FU267" s="4"/>
      <c r="FV267" s="4"/>
      <c r="FW267" s="4"/>
      <c r="FX267" s="4"/>
      <c r="FY267" s="4"/>
      <c r="FZ267" s="4"/>
      <c r="GA267" s="4"/>
      <c r="GB267" s="4"/>
      <c r="GC267" s="4"/>
      <c r="GD267" s="4"/>
      <c r="GE267" s="4"/>
      <c r="GF267" s="4"/>
      <c r="GG267" s="4"/>
      <c r="GH267" s="4"/>
      <c r="GI267" s="4"/>
      <c r="GJ267" s="4"/>
      <c r="GK267" s="4"/>
      <c r="GL267" s="4"/>
      <c r="GM267" s="4"/>
      <c r="GN267" s="4"/>
      <c r="GO267" s="4"/>
      <c r="GP267" s="4"/>
      <c r="GQ267" s="4"/>
      <c r="GR267" s="4"/>
      <c r="GS267" s="4"/>
      <c r="GT267" s="4"/>
      <c r="GU267" s="4"/>
      <c r="GV267" s="4"/>
      <c r="GW267" s="4"/>
      <c r="GX267" s="4"/>
      <c r="GY267" s="4"/>
      <c r="GZ267" s="4"/>
      <c r="HA267" s="4"/>
      <c r="HB267" s="4"/>
      <c r="HC267" s="4"/>
      <c r="HD267" s="4"/>
      <c r="HE267" s="4"/>
      <c r="HF267" s="4"/>
      <c r="HG267" s="4"/>
      <c r="HH267" s="4"/>
      <c r="HI267" s="4"/>
      <c r="HJ267" s="4"/>
      <c r="HK267" s="4"/>
      <c r="HL267" s="4"/>
      <c r="HM267" s="4"/>
      <c r="HN267" s="4"/>
      <c r="HO267" s="4"/>
      <c r="HP267" s="4"/>
      <c r="HQ267" s="4"/>
      <c r="HR267" s="4"/>
      <c r="HS267" s="4"/>
      <c r="HT267" s="4"/>
      <c r="HU267" s="4"/>
      <c r="HV267" s="4"/>
      <c r="HW267" s="4"/>
      <c r="HX267" s="4"/>
      <c r="HY267" s="4"/>
      <c r="HZ267" s="4"/>
      <c r="IA267" s="4"/>
      <c r="IB267" s="4"/>
      <c r="IC267" s="4"/>
      <c r="ID267" s="4"/>
      <c r="IE267" s="4"/>
      <c r="IF267" s="4"/>
      <c r="IG267" s="4"/>
      <c r="IH267" s="4"/>
      <c r="II267" s="4"/>
      <c r="IJ267" s="4"/>
      <c r="IK267" s="4"/>
      <c r="IL267" s="4"/>
      <c r="IM267" s="4"/>
      <c r="IN267" s="4"/>
      <c r="IO267" s="4"/>
      <c r="IP267" s="4"/>
      <c r="IQ267" s="4"/>
      <c r="IR267" s="4"/>
      <c r="IS267" s="4"/>
      <c r="IT267" s="4"/>
      <c r="IU267" s="4"/>
      <c r="IV267" s="4"/>
      <c r="IW267" s="4"/>
      <c r="IX267" s="4"/>
      <c r="IY267" s="4"/>
      <c r="IZ267" s="4"/>
      <c r="JA267" s="4"/>
      <c r="JB267" s="4"/>
      <c r="JC267" s="4"/>
      <c r="JD267" s="4"/>
      <c r="JE267" s="4"/>
      <c r="JF267" s="4"/>
      <c r="JG267" s="4"/>
      <c r="JH267" s="4"/>
      <c r="JI267" s="4"/>
      <c r="JJ267" s="4"/>
      <c r="JK267" s="4"/>
      <c r="JL267" s="4"/>
      <c r="JM267" s="4"/>
      <c r="JN267" s="4"/>
      <c r="JO267" s="4"/>
      <c r="JP267" s="4"/>
      <c r="JQ267" s="4"/>
      <c r="JR267" s="4"/>
      <c r="JS267" s="4"/>
      <c r="JT267" s="4"/>
      <c r="JU267" s="4"/>
      <c r="JV267" s="4"/>
      <c r="JW267" s="4"/>
      <c r="JX267" s="4"/>
      <c r="JY267" s="4"/>
      <c r="JZ267" s="4"/>
      <c r="KA267" s="4"/>
      <c r="KB267" s="4"/>
      <c r="KC267" s="4"/>
      <c r="KD267" s="4"/>
      <c r="KE267" s="4"/>
      <c r="KF267" s="4"/>
      <c r="KG267" s="4"/>
      <c r="KH267" s="4"/>
      <c r="KI267" s="4"/>
      <c r="KJ267" s="4"/>
      <c r="KK267" s="4"/>
      <c r="KL267" s="4"/>
      <c r="KM267" s="4"/>
      <c r="KN267" s="4"/>
      <c r="KO267" s="4"/>
      <c r="KP267" s="4"/>
      <c r="KQ267" s="4"/>
      <c r="KR267" s="4"/>
      <c r="KS267" s="4"/>
      <c r="KT267" s="4"/>
      <c r="KU267" s="4"/>
      <c r="KV267" s="4"/>
      <c r="KW267" s="4"/>
      <c r="KX267" s="4"/>
      <c r="KY267" s="4"/>
      <c r="KZ267" s="4"/>
      <c r="LA267" s="4"/>
      <c r="LB267" s="4"/>
      <c r="LC267" s="4"/>
      <c r="LD267" s="4"/>
      <c r="LE267" s="4"/>
      <c r="LF267" s="4"/>
      <c r="LG267" s="4"/>
      <c r="LH267" s="4"/>
      <c r="LI267" s="4"/>
      <c r="LJ267" s="4"/>
      <c r="LK267" s="4"/>
      <c r="LL267" s="4"/>
      <c r="LM267" s="4"/>
      <c r="LN267" s="4"/>
      <c r="LO267" s="4"/>
      <c r="LP267" s="4"/>
      <c r="LQ267" s="4"/>
      <c r="LR267" s="4"/>
      <c r="LS267" s="4"/>
      <c r="LT267" s="4"/>
      <c r="LU267" s="4"/>
      <c r="LV267" s="4"/>
      <c r="LW267" s="4"/>
      <c r="LX267" s="4"/>
      <c r="LY267" s="4"/>
      <c r="LZ267" s="4"/>
      <c r="MA267" s="4"/>
      <c r="MB267" s="4"/>
      <c r="MC267" s="4"/>
      <c r="MD267" s="4"/>
      <c r="ME267" s="4"/>
      <c r="MF267" s="4"/>
      <c r="MG267" s="4"/>
      <c r="MH267" s="4"/>
      <c r="MI267" s="4"/>
      <c r="MJ267" s="4"/>
      <c r="MK267" s="4"/>
      <c r="ML267" s="4"/>
      <c r="MM267" s="4"/>
      <c r="MN267" s="4"/>
      <c r="MO267" s="4"/>
      <c r="MP267" s="4"/>
      <c r="MQ267" s="4"/>
      <c r="MR267" s="4"/>
      <c r="MS267" s="4"/>
      <c r="MT267" s="4"/>
      <c r="MU267" s="4"/>
      <c r="MV267" s="4"/>
      <c r="MW267" s="4"/>
      <c r="MX267" s="4"/>
      <c r="MY267" s="4"/>
      <c r="MZ267" s="4"/>
      <c r="NA267" s="4"/>
      <c r="NB267" s="4"/>
      <c r="NC267" s="4"/>
      <c r="ND267" s="4"/>
      <c r="NE267" s="4"/>
      <c r="NF267" s="4"/>
      <c r="NG267" s="4"/>
      <c r="NH267" s="4"/>
      <c r="NI267" s="4"/>
      <c r="NJ267" s="4"/>
      <c r="NK267" s="4"/>
      <c r="NL267" s="4"/>
      <c r="NM267" s="4"/>
      <c r="NN267" s="4"/>
      <c r="NO267" s="4"/>
      <c r="NP267" s="4"/>
      <c r="NQ267" s="4"/>
      <c r="NR267" s="4"/>
      <c r="NS267" s="4"/>
      <c r="NT267" s="4"/>
      <c r="NU267" s="4"/>
      <c r="NV267" s="4"/>
      <c r="NW267" s="4"/>
      <c r="NX267" s="4"/>
      <c r="NY267" s="4"/>
      <c r="NZ267" s="4"/>
      <c r="OA267" s="4"/>
      <c r="OB267" s="4"/>
      <c r="OC267" s="4"/>
      <c r="OD267" s="4"/>
      <c r="OE267" s="4"/>
      <c r="OF267" s="4"/>
      <c r="OG267" s="4"/>
      <c r="OH267" s="4"/>
      <c r="OI267" s="4"/>
      <c r="OJ267" s="4"/>
      <c r="OK267" s="4"/>
      <c r="OL267" s="4"/>
      <c r="OM267" s="4"/>
      <c r="ON267" s="4"/>
      <c r="OO267" s="4"/>
      <c r="OP267" s="4"/>
      <c r="OQ267" s="4"/>
      <c r="OR267" s="4"/>
      <c r="OS267" s="4"/>
      <c r="OT267" s="4"/>
      <c r="OU267" s="4"/>
      <c r="OV267" s="4"/>
      <c r="OW267" s="4"/>
      <c r="OX267" s="4"/>
      <c r="OY267" s="4"/>
      <c r="OZ267" s="4"/>
      <c r="PA267" s="4"/>
      <c r="PB267" s="4"/>
      <c r="PC267" s="4"/>
      <c r="PD267" s="4"/>
      <c r="PE267" s="4"/>
      <c r="PF267" s="4"/>
      <c r="PG267" s="4"/>
      <c r="PH267" s="4"/>
      <c r="PI267" s="4"/>
      <c r="PJ267" s="4"/>
      <c r="PK267" s="4"/>
      <c r="PL267" s="4"/>
      <c r="PM267" s="4"/>
      <c r="PN267" s="4"/>
      <c r="PO267" s="4"/>
      <c r="PP267" s="4"/>
      <c r="PQ267" s="4"/>
      <c r="PR267" s="4"/>
      <c r="PS267" s="4"/>
      <c r="PT267" s="4"/>
      <c r="PU267" s="4"/>
      <c r="PV267" s="4"/>
      <c r="PW267" s="4"/>
      <c r="PX267" s="4"/>
      <c r="PY267" s="4"/>
      <c r="PZ267" s="4"/>
      <c r="QA267" s="4"/>
      <c r="QB267" s="4"/>
      <c r="QC267" s="4"/>
      <c r="QD267" s="4"/>
      <c r="QE267" s="4"/>
      <c r="QF267" s="4"/>
      <c r="QG267" s="4"/>
      <c r="QH267" s="4"/>
      <c r="QI267" s="4"/>
      <c r="QJ267" s="4"/>
      <c r="QK267" s="4"/>
      <c r="QL267" s="4"/>
      <c r="QM267" s="4"/>
      <c r="QN267" s="4"/>
      <c r="QO267" s="4"/>
      <c r="QP267" s="4"/>
      <c r="QQ267" s="4"/>
      <c r="QR267" s="4"/>
      <c r="QS267" s="4"/>
      <c r="QT267" s="4"/>
      <c r="QU267" s="4"/>
      <c r="QV267" s="4"/>
      <c r="QW267" s="4"/>
      <c r="QX267" s="4"/>
      <c r="QY267" s="4"/>
      <c r="QZ267" s="4"/>
      <c r="RA267" s="4"/>
      <c r="RB267" s="4"/>
      <c r="RC267" s="4"/>
      <c r="RD267" s="4"/>
      <c r="RE267" s="4"/>
      <c r="RF267" s="4"/>
      <c r="RG267" s="4"/>
      <c r="RH267" s="4"/>
      <c r="RI267" s="4"/>
      <c r="RJ267" s="4"/>
      <c r="RK267" s="4"/>
      <c r="RL267" s="4"/>
      <c r="RM267" s="4"/>
      <c r="RN267" s="4"/>
      <c r="RO267" s="4"/>
      <c r="RP267" s="4"/>
      <c r="RQ267" s="4"/>
      <c r="RR267" s="4"/>
      <c r="RS267" s="4"/>
      <c r="RT267" s="4"/>
      <c r="RU267" s="4"/>
      <c r="RV267" s="4"/>
      <c r="RW267" s="4"/>
      <c r="RX267" s="4"/>
      <c r="RY267" s="4"/>
      <c r="RZ267" s="4"/>
      <c r="SA267" s="4"/>
      <c r="SB267" s="4"/>
      <c r="SC267" s="4"/>
      <c r="SD267" s="4"/>
      <c r="SE267" s="4"/>
      <c r="SF267" s="4"/>
      <c r="SG267" s="4"/>
      <c r="SH267" s="4"/>
      <c r="SI267" s="4"/>
      <c r="SJ267" s="4"/>
    </row>
    <row r="268" spans="1:504" ht="15">
      <c r="A268" s="2" t="s">
        <v>180</v>
      </c>
      <c r="B268" s="3"/>
      <c r="C268" s="127"/>
      <c r="D268" s="127"/>
      <c r="E268" s="127"/>
      <c r="F268" s="127"/>
      <c r="G268" s="127"/>
      <c r="H268" s="127"/>
      <c r="I268" s="147" t="e">
        <f t="shared" si="85"/>
        <v>#DIV/0!</v>
      </c>
      <c r="J268" s="147" t="e">
        <f t="shared" si="81"/>
        <v>#DIV/0!</v>
      </c>
      <c r="K268" s="3"/>
      <c r="L268" s="3"/>
      <c r="M268" s="29"/>
      <c r="N268" s="147" t="e">
        <f t="shared" si="82"/>
        <v>#DIV/0!</v>
      </c>
      <c r="O268" s="4"/>
      <c r="P268" s="41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4"/>
      <c r="DB268" s="4"/>
      <c r="DC268" s="4"/>
      <c r="DD268" s="4"/>
      <c r="DE268" s="4"/>
      <c r="DF268" s="4"/>
      <c r="DG268" s="4"/>
      <c r="DH268" s="4"/>
      <c r="DI268" s="4"/>
      <c r="DJ268" s="4"/>
      <c r="DK268" s="4"/>
      <c r="DL268" s="4"/>
      <c r="DM268" s="4"/>
      <c r="DN268" s="4"/>
      <c r="DO268" s="4"/>
      <c r="DP268" s="4"/>
      <c r="DQ268" s="4"/>
      <c r="DR268" s="4"/>
      <c r="DS268" s="4"/>
      <c r="DT268" s="4"/>
      <c r="DU268" s="4"/>
      <c r="DV268" s="4"/>
      <c r="DW268" s="4"/>
      <c r="DX268" s="4"/>
      <c r="DY268" s="4"/>
      <c r="DZ268" s="4"/>
      <c r="EA268" s="4"/>
      <c r="EB268" s="4"/>
      <c r="EC268" s="4"/>
      <c r="ED268" s="4"/>
      <c r="EE268" s="4"/>
      <c r="EF268" s="4"/>
      <c r="EG268" s="4"/>
      <c r="EH268" s="4"/>
      <c r="EI268" s="4"/>
      <c r="EJ268" s="4"/>
      <c r="EK268" s="4"/>
      <c r="EL268" s="4"/>
      <c r="EM268" s="4"/>
      <c r="EN268" s="4"/>
      <c r="EO268" s="4"/>
      <c r="EP268" s="4"/>
      <c r="EQ268" s="4"/>
      <c r="ER268" s="4"/>
      <c r="ES268" s="4"/>
      <c r="ET268" s="4"/>
      <c r="EU268" s="4"/>
      <c r="EV268" s="4"/>
      <c r="EW268" s="4"/>
      <c r="EX268" s="4"/>
      <c r="EY268" s="4"/>
      <c r="EZ268" s="4"/>
      <c r="FA268" s="4"/>
      <c r="FB268" s="4"/>
      <c r="FC268" s="4"/>
      <c r="FD268" s="4"/>
      <c r="FE268" s="4"/>
      <c r="FF268" s="4"/>
      <c r="FG268" s="4"/>
      <c r="FH268" s="4"/>
      <c r="FI268" s="4"/>
      <c r="FJ268" s="4"/>
      <c r="FK268" s="4"/>
      <c r="FL268" s="4"/>
      <c r="FM268" s="4"/>
      <c r="FN268" s="4"/>
      <c r="FO268" s="4"/>
      <c r="FP268" s="4"/>
      <c r="FQ268" s="4"/>
      <c r="FR268" s="4"/>
      <c r="FS268" s="4"/>
      <c r="FT268" s="4"/>
      <c r="FU268" s="4"/>
      <c r="FV268" s="4"/>
      <c r="FW268" s="4"/>
      <c r="FX268" s="4"/>
      <c r="FY268" s="4"/>
      <c r="FZ268" s="4"/>
      <c r="GA268" s="4"/>
      <c r="GB268" s="4"/>
      <c r="GC268" s="4"/>
      <c r="GD268" s="4"/>
      <c r="GE268" s="4"/>
      <c r="GF268" s="4"/>
      <c r="GG268" s="4"/>
      <c r="GH268" s="4"/>
      <c r="GI268" s="4"/>
      <c r="GJ268" s="4"/>
      <c r="GK268" s="4"/>
      <c r="GL268" s="4"/>
      <c r="GM268" s="4"/>
      <c r="GN268" s="4"/>
      <c r="GO268" s="4"/>
      <c r="GP268" s="4"/>
      <c r="GQ268" s="4"/>
      <c r="GR268" s="4"/>
      <c r="GS268" s="4"/>
      <c r="GT268" s="4"/>
      <c r="GU268" s="4"/>
      <c r="GV268" s="4"/>
      <c r="GW268" s="4"/>
      <c r="GX268" s="4"/>
      <c r="GY268" s="4"/>
      <c r="GZ268" s="4"/>
      <c r="HA268" s="4"/>
      <c r="HB268" s="4"/>
      <c r="HC268" s="4"/>
      <c r="HD268" s="4"/>
      <c r="HE268" s="4"/>
      <c r="HF268" s="4"/>
      <c r="HG268" s="4"/>
      <c r="HH268" s="4"/>
      <c r="HI268" s="4"/>
      <c r="HJ268" s="4"/>
      <c r="HK268" s="4"/>
      <c r="HL268" s="4"/>
      <c r="HM268" s="4"/>
      <c r="HN268" s="4"/>
      <c r="HO268" s="4"/>
      <c r="HP268" s="4"/>
      <c r="HQ268" s="4"/>
      <c r="HR268" s="4"/>
      <c r="HS268" s="4"/>
      <c r="HT268" s="4"/>
      <c r="HU268" s="4"/>
      <c r="HV268" s="4"/>
      <c r="HW268" s="4"/>
      <c r="HX268" s="4"/>
      <c r="HY268" s="4"/>
      <c r="HZ268" s="4"/>
      <c r="IA268" s="4"/>
      <c r="IB268" s="4"/>
      <c r="IC268" s="4"/>
      <c r="ID268" s="4"/>
      <c r="IE268" s="4"/>
      <c r="IF268" s="4"/>
      <c r="IG268" s="4"/>
      <c r="IH268" s="4"/>
      <c r="II268" s="4"/>
      <c r="IJ268" s="4"/>
      <c r="IK268" s="4"/>
      <c r="IL268" s="4"/>
      <c r="IM268" s="4"/>
      <c r="IN268" s="4"/>
      <c r="IO268" s="4"/>
      <c r="IP268" s="4"/>
      <c r="IQ268" s="4"/>
      <c r="IR268" s="4"/>
      <c r="IS268" s="4"/>
      <c r="IT268" s="4"/>
      <c r="IU268" s="4"/>
      <c r="IV268" s="4"/>
      <c r="IW268" s="4"/>
      <c r="IX268" s="4"/>
      <c r="IY268" s="4"/>
      <c r="IZ268" s="4"/>
      <c r="JA268" s="4"/>
      <c r="JB268" s="4"/>
      <c r="JC268" s="4"/>
      <c r="JD268" s="4"/>
      <c r="JE268" s="4"/>
      <c r="JF268" s="4"/>
      <c r="JG268" s="4"/>
      <c r="JH268" s="4"/>
      <c r="JI268" s="4"/>
      <c r="JJ268" s="4"/>
      <c r="JK268" s="4"/>
      <c r="JL268" s="4"/>
      <c r="JM268" s="4"/>
      <c r="JN268" s="4"/>
      <c r="JO268" s="4"/>
      <c r="JP268" s="4"/>
      <c r="JQ268" s="4"/>
      <c r="JR268" s="4"/>
      <c r="JS268" s="4"/>
      <c r="JT268" s="4"/>
      <c r="JU268" s="4"/>
      <c r="JV268" s="4"/>
      <c r="JW268" s="4"/>
      <c r="JX268" s="4"/>
      <c r="JY268" s="4"/>
      <c r="JZ268" s="4"/>
      <c r="KA268" s="4"/>
      <c r="KB268" s="4"/>
      <c r="KC268" s="4"/>
      <c r="KD268" s="4"/>
      <c r="KE268" s="4"/>
      <c r="KF268" s="4"/>
      <c r="KG268" s="4"/>
      <c r="KH268" s="4"/>
      <c r="KI268" s="4"/>
      <c r="KJ268" s="4"/>
      <c r="KK268" s="4"/>
      <c r="KL268" s="4"/>
      <c r="KM268" s="4"/>
      <c r="KN268" s="4"/>
      <c r="KO268" s="4"/>
      <c r="KP268" s="4"/>
      <c r="KQ268" s="4"/>
      <c r="KR268" s="4"/>
      <c r="KS268" s="4"/>
      <c r="KT268" s="4"/>
      <c r="KU268" s="4"/>
      <c r="KV268" s="4"/>
      <c r="KW268" s="4"/>
      <c r="KX268" s="4"/>
      <c r="KY268" s="4"/>
      <c r="KZ268" s="4"/>
      <c r="LA268" s="4"/>
      <c r="LB268" s="4"/>
      <c r="LC268" s="4"/>
      <c r="LD268" s="4"/>
      <c r="LE268" s="4"/>
      <c r="LF268" s="4"/>
      <c r="LG268" s="4"/>
      <c r="LH268" s="4"/>
      <c r="LI268" s="4"/>
      <c r="LJ268" s="4"/>
      <c r="LK268" s="4"/>
      <c r="LL268" s="4"/>
      <c r="LM268" s="4"/>
      <c r="LN268" s="4"/>
      <c r="LO268" s="4"/>
      <c r="LP268" s="4"/>
      <c r="LQ268" s="4"/>
      <c r="LR268" s="4"/>
      <c r="LS268" s="4"/>
      <c r="LT268" s="4"/>
      <c r="LU268" s="4"/>
      <c r="LV268" s="4"/>
      <c r="LW268" s="4"/>
      <c r="LX268" s="4"/>
      <c r="LY268" s="4"/>
      <c r="LZ268" s="4"/>
      <c r="MA268" s="4"/>
      <c r="MB268" s="4"/>
      <c r="MC268" s="4"/>
      <c r="MD268" s="4"/>
      <c r="ME268" s="4"/>
      <c r="MF268" s="4"/>
      <c r="MG268" s="4"/>
      <c r="MH268" s="4"/>
      <c r="MI268" s="4"/>
      <c r="MJ268" s="4"/>
      <c r="MK268" s="4"/>
      <c r="ML268" s="4"/>
      <c r="MM268" s="4"/>
      <c r="MN268" s="4"/>
      <c r="MO268" s="4"/>
      <c r="MP268" s="4"/>
      <c r="MQ268" s="4"/>
      <c r="MR268" s="4"/>
      <c r="MS268" s="4"/>
      <c r="MT268" s="4"/>
      <c r="MU268" s="4"/>
      <c r="MV268" s="4"/>
      <c r="MW268" s="4"/>
      <c r="MX268" s="4"/>
      <c r="MY268" s="4"/>
      <c r="MZ268" s="4"/>
      <c r="NA268" s="4"/>
      <c r="NB268" s="4"/>
      <c r="NC268" s="4"/>
      <c r="ND268" s="4"/>
      <c r="NE268" s="4"/>
      <c r="NF268" s="4"/>
      <c r="NG268" s="4"/>
      <c r="NH268" s="4"/>
      <c r="NI268" s="4"/>
      <c r="NJ268" s="4"/>
      <c r="NK268" s="4"/>
      <c r="NL268" s="4"/>
      <c r="NM268" s="4"/>
      <c r="NN268" s="4"/>
      <c r="NO268" s="4"/>
      <c r="NP268" s="4"/>
      <c r="NQ268" s="4"/>
      <c r="NR268" s="4"/>
      <c r="NS268" s="4"/>
      <c r="NT268" s="4"/>
      <c r="NU268" s="4"/>
      <c r="NV268" s="4"/>
      <c r="NW268" s="4"/>
      <c r="NX268" s="4"/>
      <c r="NY268" s="4"/>
      <c r="NZ268" s="4"/>
      <c r="OA268" s="4"/>
      <c r="OB268" s="4"/>
      <c r="OC268" s="4"/>
      <c r="OD268" s="4"/>
      <c r="OE268" s="4"/>
      <c r="OF268" s="4"/>
      <c r="OG268" s="4"/>
      <c r="OH268" s="4"/>
      <c r="OI268" s="4"/>
      <c r="OJ268" s="4"/>
      <c r="OK268" s="4"/>
      <c r="OL268" s="4"/>
      <c r="OM268" s="4"/>
      <c r="ON268" s="4"/>
      <c r="OO268" s="4"/>
      <c r="OP268" s="4"/>
      <c r="OQ268" s="4"/>
      <c r="OR268" s="4"/>
      <c r="OS268" s="4"/>
      <c r="OT268" s="4"/>
      <c r="OU268" s="4"/>
      <c r="OV268" s="4"/>
      <c r="OW268" s="4"/>
      <c r="OX268" s="4"/>
      <c r="OY268" s="4"/>
      <c r="OZ268" s="4"/>
      <c r="PA268" s="4"/>
      <c r="PB268" s="4"/>
      <c r="PC268" s="4"/>
      <c r="PD268" s="4"/>
      <c r="PE268" s="4"/>
      <c r="PF268" s="4"/>
      <c r="PG268" s="4"/>
      <c r="PH268" s="4"/>
      <c r="PI268" s="4"/>
      <c r="PJ268" s="4"/>
      <c r="PK268" s="4"/>
      <c r="PL268" s="4"/>
      <c r="PM268" s="4"/>
      <c r="PN268" s="4"/>
      <c r="PO268" s="4"/>
      <c r="PP268" s="4"/>
      <c r="PQ268" s="4"/>
      <c r="PR268" s="4"/>
      <c r="PS268" s="4"/>
      <c r="PT268" s="4"/>
      <c r="PU268" s="4"/>
      <c r="PV268" s="4"/>
      <c r="PW268" s="4"/>
      <c r="PX268" s="4"/>
      <c r="PY268" s="4"/>
      <c r="PZ268" s="4"/>
      <c r="QA268" s="4"/>
      <c r="QB268" s="4"/>
      <c r="QC268" s="4"/>
      <c r="QD268" s="4"/>
      <c r="QE268" s="4"/>
      <c r="QF268" s="4"/>
      <c r="QG268" s="4"/>
      <c r="QH268" s="4"/>
      <c r="QI268" s="4"/>
      <c r="QJ268" s="4"/>
      <c r="QK268" s="4"/>
      <c r="QL268" s="4"/>
      <c r="QM268" s="4"/>
      <c r="QN268" s="4"/>
      <c r="QO268" s="4"/>
      <c r="QP268" s="4"/>
      <c r="QQ268" s="4"/>
      <c r="QR268" s="4"/>
      <c r="QS268" s="4"/>
      <c r="QT268" s="4"/>
      <c r="QU268" s="4"/>
      <c r="QV268" s="4"/>
      <c r="QW268" s="4"/>
      <c r="QX268" s="4"/>
      <c r="QY268" s="4"/>
      <c r="QZ268" s="4"/>
      <c r="RA268" s="4"/>
      <c r="RB268" s="4"/>
      <c r="RC268" s="4"/>
      <c r="RD268" s="4"/>
      <c r="RE268" s="4"/>
      <c r="RF268" s="4"/>
      <c r="RG268" s="4"/>
      <c r="RH268" s="4"/>
      <c r="RI268" s="4"/>
      <c r="RJ268" s="4"/>
      <c r="RK268" s="4"/>
      <c r="RL268" s="4"/>
      <c r="RM268" s="4"/>
      <c r="RN268" s="4"/>
      <c r="RO268" s="4"/>
      <c r="RP268" s="4"/>
      <c r="RQ268" s="4"/>
      <c r="RR268" s="4"/>
      <c r="RS268" s="4"/>
      <c r="RT268" s="4"/>
      <c r="RU268" s="4"/>
      <c r="RV268" s="4"/>
      <c r="RW268" s="4"/>
      <c r="RX268" s="4"/>
      <c r="RY268" s="4"/>
      <c r="RZ268" s="4"/>
      <c r="SA268" s="4"/>
      <c r="SB268" s="4"/>
      <c r="SC268" s="4"/>
      <c r="SD268" s="4"/>
      <c r="SE268" s="4"/>
      <c r="SF268" s="4"/>
      <c r="SG268" s="4"/>
      <c r="SH268" s="4"/>
      <c r="SI268" s="4"/>
      <c r="SJ268" s="4"/>
    </row>
    <row r="269" spans="1:504" ht="15">
      <c r="A269" s="2" t="s">
        <v>181</v>
      </c>
      <c r="B269" s="3"/>
      <c r="C269" s="127"/>
      <c r="D269" s="127"/>
      <c r="E269" s="127"/>
      <c r="F269" s="127"/>
      <c r="G269" s="127"/>
      <c r="H269" s="127"/>
      <c r="I269" s="147" t="e">
        <f t="shared" si="85"/>
        <v>#DIV/0!</v>
      </c>
      <c r="J269" s="147" t="e">
        <f t="shared" si="81"/>
        <v>#DIV/0!</v>
      </c>
      <c r="K269" s="3"/>
      <c r="L269" s="3"/>
      <c r="M269" s="29"/>
      <c r="N269" s="147" t="e">
        <f t="shared" si="82"/>
        <v>#DIV/0!</v>
      </c>
      <c r="O269" s="4"/>
      <c r="P269" s="41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4"/>
      <c r="DB269" s="4"/>
      <c r="DC269" s="4"/>
      <c r="DD269" s="4"/>
      <c r="DE269" s="4"/>
      <c r="DF269" s="4"/>
      <c r="DG269" s="4"/>
      <c r="DH269" s="4"/>
      <c r="DI269" s="4"/>
      <c r="DJ269" s="4"/>
      <c r="DK269" s="4"/>
      <c r="DL269" s="4"/>
      <c r="DM269" s="4"/>
      <c r="DN269" s="4"/>
      <c r="DO269" s="4"/>
      <c r="DP269" s="4"/>
      <c r="DQ269" s="4"/>
      <c r="DR269" s="4"/>
      <c r="DS269" s="4"/>
      <c r="DT269" s="4"/>
      <c r="DU269" s="4"/>
      <c r="DV269" s="4"/>
      <c r="DW269" s="4"/>
      <c r="DX269" s="4"/>
      <c r="DY269" s="4"/>
      <c r="DZ269" s="4"/>
      <c r="EA269" s="4"/>
      <c r="EB269" s="4"/>
      <c r="EC269" s="4"/>
      <c r="ED269" s="4"/>
      <c r="EE269" s="4"/>
      <c r="EF269" s="4"/>
      <c r="EG269" s="4"/>
      <c r="EH269" s="4"/>
      <c r="EI269" s="4"/>
      <c r="EJ269" s="4"/>
      <c r="EK269" s="4"/>
      <c r="EL269" s="4"/>
      <c r="EM269" s="4"/>
      <c r="EN269" s="4"/>
      <c r="EO269" s="4"/>
      <c r="EP269" s="4"/>
      <c r="EQ269" s="4"/>
      <c r="ER269" s="4"/>
      <c r="ES269" s="4"/>
      <c r="ET269" s="4"/>
      <c r="EU269" s="4"/>
      <c r="EV269" s="4"/>
      <c r="EW269" s="4"/>
      <c r="EX269" s="4"/>
      <c r="EY269" s="4"/>
      <c r="EZ269" s="4"/>
      <c r="FA269" s="4"/>
      <c r="FB269" s="4"/>
      <c r="FC269" s="4"/>
      <c r="FD269" s="4"/>
      <c r="FE269" s="4"/>
      <c r="FF269" s="4"/>
      <c r="FG269" s="4"/>
      <c r="FH269" s="4"/>
      <c r="FI269" s="4"/>
      <c r="FJ269" s="4"/>
      <c r="FK269" s="4"/>
      <c r="FL269" s="4"/>
      <c r="FM269" s="4"/>
      <c r="FN269" s="4"/>
      <c r="FO269" s="4"/>
      <c r="FP269" s="4"/>
      <c r="FQ269" s="4"/>
      <c r="FR269" s="4"/>
      <c r="FS269" s="4"/>
      <c r="FT269" s="4"/>
      <c r="FU269" s="4"/>
      <c r="FV269" s="4"/>
      <c r="FW269" s="4"/>
      <c r="FX269" s="4"/>
      <c r="FY269" s="4"/>
      <c r="FZ269" s="4"/>
      <c r="GA269" s="4"/>
      <c r="GB269" s="4"/>
      <c r="GC269" s="4"/>
      <c r="GD269" s="4"/>
      <c r="GE269" s="4"/>
      <c r="GF269" s="4"/>
      <c r="GG269" s="4"/>
      <c r="GH269" s="4"/>
      <c r="GI269" s="4"/>
      <c r="GJ269" s="4"/>
      <c r="GK269" s="4"/>
      <c r="GL269" s="4"/>
      <c r="GM269" s="4"/>
      <c r="GN269" s="4"/>
      <c r="GO269" s="4"/>
      <c r="GP269" s="4"/>
      <c r="GQ269" s="4"/>
      <c r="GR269" s="4"/>
      <c r="GS269" s="4"/>
      <c r="GT269" s="4"/>
      <c r="GU269" s="4"/>
      <c r="GV269" s="4"/>
      <c r="GW269" s="4"/>
      <c r="GX269" s="4"/>
      <c r="GY269" s="4"/>
      <c r="GZ269" s="4"/>
      <c r="HA269" s="4"/>
      <c r="HB269" s="4"/>
      <c r="HC269" s="4"/>
      <c r="HD269" s="4"/>
      <c r="HE269" s="4"/>
      <c r="HF269" s="4"/>
      <c r="HG269" s="4"/>
      <c r="HH269" s="4"/>
      <c r="HI269" s="4"/>
      <c r="HJ269" s="4"/>
      <c r="HK269" s="4"/>
      <c r="HL269" s="4"/>
      <c r="HM269" s="4"/>
      <c r="HN269" s="4"/>
      <c r="HO269" s="4"/>
      <c r="HP269" s="4"/>
      <c r="HQ269" s="4"/>
      <c r="HR269" s="4"/>
      <c r="HS269" s="4"/>
      <c r="HT269" s="4"/>
      <c r="HU269" s="4"/>
      <c r="HV269" s="4"/>
      <c r="HW269" s="4"/>
      <c r="HX269" s="4"/>
      <c r="HY269" s="4"/>
      <c r="HZ269" s="4"/>
      <c r="IA269" s="4"/>
      <c r="IB269" s="4"/>
      <c r="IC269" s="4"/>
      <c r="ID269" s="4"/>
      <c r="IE269" s="4"/>
      <c r="IF269" s="4"/>
      <c r="IG269" s="4"/>
      <c r="IH269" s="4"/>
      <c r="II269" s="4"/>
      <c r="IJ269" s="4"/>
      <c r="IK269" s="4"/>
      <c r="IL269" s="4"/>
      <c r="IM269" s="4"/>
      <c r="IN269" s="4"/>
      <c r="IO269" s="4"/>
      <c r="IP269" s="4"/>
      <c r="IQ269" s="4"/>
      <c r="IR269" s="4"/>
      <c r="IS269" s="4"/>
      <c r="IT269" s="4"/>
      <c r="IU269" s="4"/>
      <c r="IV269" s="4"/>
      <c r="IW269" s="4"/>
      <c r="IX269" s="4"/>
      <c r="IY269" s="4"/>
      <c r="IZ269" s="4"/>
      <c r="JA269" s="4"/>
      <c r="JB269" s="4"/>
      <c r="JC269" s="4"/>
      <c r="JD269" s="4"/>
      <c r="JE269" s="4"/>
      <c r="JF269" s="4"/>
      <c r="JG269" s="4"/>
      <c r="JH269" s="4"/>
      <c r="JI269" s="4"/>
      <c r="JJ269" s="4"/>
      <c r="JK269" s="4"/>
      <c r="JL269" s="4"/>
      <c r="JM269" s="4"/>
      <c r="JN269" s="4"/>
      <c r="JO269" s="4"/>
      <c r="JP269" s="4"/>
      <c r="JQ269" s="4"/>
      <c r="JR269" s="4"/>
      <c r="JS269" s="4"/>
      <c r="JT269" s="4"/>
      <c r="JU269" s="4"/>
      <c r="JV269" s="4"/>
      <c r="JW269" s="4"/>
      <c r="JX269" s="4"/>
      <c r="JY269" s="4"/>
      <c r="JZ269" s="4"/>
      <c r="KA269" s="4"/>
      <c r="KB269" s="4"/>
      <c r="KC269" s="4"/>
      <c r="KD269" s="4"/>
      <c r="KE269" s="4"/>
      <c r="KF269" s="4"/>
      <c r="KG269" s="4"/>
      <c r="KH269" s="4"/>
      <c r="KI269" s="4"/>
      <c r="KJ269" s="4"/>
      <c r="KK269" s="4"/>
      <c r="KL269" s="4"/>
      <c r="KM269" s="4"/>
      <c r="KN269" s="4"/>
      <c r="KO269" s="4"/>
      <c r="KP269" s="4"/>
      <c r="KQ269" s="4"/>
      <c r="KR269" s="4"/>
      <c r="KS269" s="4"/>
      <c r="KT269" s="4"/>
      <c r="KU269" s="4"/>
      <c r="KV269" s="4"/>
      <c r="KW269" s="4"/>
      <c r="KX269" s="4"/>
      <c r="KY269" s="4"/>
      <c r="KZ269" s="4"/>
      <c r="LA269" s="4"/>
      <c r="LB269" s="4"/>
      <c r="LC269" s="4"/>
      <c r="LD269" s="4"/>
      <c r="LE269" s="4"/>
      <c r="LF269" s="4"/>
      <c r="LG269" s="4"/>
      <c r="LH269" s="4"/>
      <c r="LI269" s="4"/>
      <c r="LJ269" s="4"/>
      <c r="LK269" s="4"/>
      <c r="LL269" s="4"/>
      <c r="LM269" s="4"/>
      <c r="LN269" s="4"/>
      <c r="LO269" s="4"/>
      <c r="LP269" s="4"/>
      <c r="LQ269" s="4"/>
      <c r="LR269" s="4"/>
      <c r="LS269" s="4"/>
      <c r="LT269" s="4"/>
      <c r="LU269" s="4"/>
      <c r="LV269" s="4"/>
      <c r="LW269" s="4"/>
      <c r="LX269" s="4"/>
      <c r="LY269" s="4"/>
      <c r="LZ269" s="4"/>
      <c r="MA269" s="4"/>
      <c r="MB269" s="4"/>
      <c r="MC269" s="4"/>
      <c r="MD269" s="4"/>
      <c r="ME269" s="4"/>
      <c r="MF269" s="4"/>
      <c r="MG269" s="4"/>
      <c r="MH269" s="4"/>
      <c r="MI269" s="4"/>
      <c r="MJ269" s="4"/>
      <c r="MK269" s="4"/>
      <c r="ML269" s="4"/>
      <c r="MM269" s="4"/>
      <c r="MN269" s="4"/>
      <c r="MO269" s="4"/>
      <c r="MP269" s="4"/>
      <c r="MQ269" s="4"/>
      <c r="MR269" s="4"/>
      <c r="MS269" s="4"/>
      <c r="MT269" s="4"/>
      <c r="MU269" s="4"/>
      <c r="MV269" s="4"/>
      <c r="MW269" s="4"/>
      <c r="MX269" s="4"/>
      <c r="MY269" s="4"/>
      <c r="MZ269" s="4"/>
      <c r="NA269" s="4"/>
      <c r="NB269" s="4"/>
      <c r="NC269" s="4"/>
      <c r="ND269" s="4"/>
      <c r="NE269" s="4"/>
      <c r="NF269" s="4"/>
      <c r="NG269" s="4"/>
      <c r="NH269" s="4"/>
      <c r="NI269" s="4"/>
      <c r="NJ269" s="4"/>
      <c r="NK269" s="4"/>
      <c r="NL269" s="4"/>
      <c r="NM269" s="4"/>
      <c r="NN269" s="4"/>
      <c r="NO269" s="4"/>
      <c r="NP269" s="4"/>
      <c r="NQ269" s="4"/>
      <c r="NR269" s="4"/>
      <c r="NS269" s="4"/>
      <c r="NT269" s="4"/>
      <c r="NU269" s="4"/>
      <c r="NV269" s="4"/>
      <c r="NW269" s="4"/>
      <c r="NX269" s="4"/>
      <c r="NY269" s="4"/>
      <c r="NZ269" s="4"/>
      <c r="OA269" s="4"/>
      <c r="OB269" s="4"/>
      <c r="OC269" s="4"/>
      <c r="OD269" s="4"/>
      <c r="OE269" s="4"/>
      <c r="OF269" s="4"/>
      <c r="OG269" s="4"/>
      <c r="OH269" s="4"/>
      <c r="OI269" s="4"/>
      <c r="OJ269" s="4"/>
      <c r="OK269" s="4"/>
      <c r="OL269" s="4"/>
      <c r="OM269" s="4"/>
      <c r="ON269" s="4"/>
      <c r="OO269" s="4"/>
      <c r="OP269" s="4"/>
      <c r="OQ269" s="4"/>
      <c r="OR269" s="4"/>
      <c r="OS269" s="4"/>
      <c r="OT269" s="4"/>
      <c r="OU269" s="4"/>
      <c r="OV269" s="4"/>
      <c r="OW269" s="4"/>
      <c r="OX269" s="4"/>
      <c r="OY269" s="4"/>
      <c r="OZ269" s="4"/>
      <c r="PA269" s="4"/>
      <c r="PB269" s="4"/>
      <c r="PC269" s="4"/>
      <c r="PD269" s="4"/>
      <c r="PE269" s="4"/>
      <c r="PF269" s="4"/>
      <c r="PG269" s="4"/>
      <c r="PH269" s="4"/>
      <c r="PI269" s="4"/>
      <c r="PJ269" s="4"/>
      <c r="PK269" s="4"/>
      <c r="PL269" s="4"/>
      <c r="PM269" s="4"/>
      <c r="PN269" s="4"/>
      <c r="PO269" s="4"/>
      <c r="PP269" s="4"/>
      <c r="PQ269" s="4"/>
      <c r="PR269" s="4"/>
      <c r="PS269" s="4"/>
      <c r="PT269" s="4"/>
      <c r="PU269" s="4"/>
      <c r="PV269" s="4"/>
      <c r="PW269" s="4"/>
      <c r="PX269" s="4"/>
      <c r="PY269" s="4"/>
      <c r="PZ269" s="4"/>
      <c r="QA269" s="4"/>
      <c r="QB269" s="4"/>
      <c r="QC269" s="4"/>
      <c r="QD269" s="4"/>
      <c r="QE269" s="4"/>
      <c r="QF269" s="4"/>
      <c r="QG269" s="4"/>
      <c r="QH269" s="4"/>
      <c r="QI269" s="4"/>
      <c r="QJ269" s="4"/>
      <c r="QK269" s="4"/>
      <c r="QL269" s="4"/>
      <c r="QM269" s="4"/>
      <c r="QN269" s="4"/>
      <c r="QO269" s="4"/>
      <c r="QP269" s="4"/>
      <c r="QQ269" s="4"/>
      <c r="QR269" s="4"/>
      <c r="QS269" s="4"/>
      <c r="QT269" s="4"/>
      <c r="QU269" s="4"/>
      <c r="QV269" s="4"/>
      <c r="QW269" s="4"/>
      <c r="QX269" s="4"/>
      <c r="QY269" s="4"/>
      <c r="QZ269" s="4"/>
      <c r="RA269" s="4"/>
      <c r="RB269" s="4"/>
      <c r="RC269" s="4"/>
      <c r="RD269" s="4"/>
      <c r="RE269" s="4"/>
      <c r="RF269" s="4"/>
      <c r="RG269" s="4"/>
      <c r="RH269" s="4"/>
      <c r="RI269" s="4"/>
      <c r="RJ269" s="4"/>
      <c r="RK269" s="4"/>
      <c r="RL269" s="4"/>
      <c r="RM269" s="4"/>
      <c r="RN269" s="4"/>
      <c r="RO269" s="4"/>
      <c r="RP269" s="4"/>
      <c r="RQ269" s="4"/>
      <c r="RR269" s="4"/>
      <c r="RS269" s="4"/>
      <c r="RT269" s="4"/>
      <c r="RU269" s="4"/>
      <c r="RV269" s="4"/>
      <c r="RW269" s="4"/>
      <c r="RX269" s="4"/>
      <c r="RY269" s="4"/>
      <c r="RZ269" s="4"/>
      <c r="SA269" s="4"/>
      <c r="SB269" s="4"/>
      <c r="SC269" s="4"/>
      <c r="SD269" s="4"/>
      <c r="SE269" s="4"/>
      <c r="SF269" s="4"/>
      <c r="SG269" s="4"/>
      <c r="SH269" s="4"/>
      <c r="SI269" s="4"/>
      <c r="SJ269" s="4"/>
    </row>
    <row r="270" spans="1:504" ht="15">
      <c r="A270" s="2" t="s">
        <v>182</v>
      </c>
      <c r="B270" s="3"/>
      <c r="C270" s="127"/>
      <c r="D270" s="127"/>
      <c r="E270" s="127"/>
      <c r="F270" s="127"/>
      <c r="G270" s="127"/>
      <c r="H270" s="127"/>
      <c r="I270" s="147" t="e">
        <f t="shared" si="85"/>
        <v>#DIV/0!</v>
      </c>
      <c r="J270" s="147" t="e">
        <f t="shared" si="81"/>
        <v>#DIV/0!</v>
      </c>
      <c r="K270" s="3"/>
      <c r="L270" s="3"/>
      <c r="M270" s="29"/>
      <c r="N270" s="147" t="e">
        <f t="shared" si="82"/>
        <v>#DIV/0!</v>
      </c>
      <c r="O270" s="4"/>
      <c r="P270" s="41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4"/>
      <c r="DB270" s="4"/>
      <c r="DC270" s="4"/>
      <c r="DD270" s="4"/>
      <c r="DE270" s="4"/>
      <c r="DF270" s="4"/>
      <c r="DG270" s="4"/>
      <c r="DH270" s="4"/>
      <c r="DI270" s="4"/>
      <c r="DJ270" s="4"/>
      <c r="DK270" s="4"/>
      <c r="DL270" s="4"/>
      <c r="DM270" s="4"/>
      <c r="DN270" s="4"/>
      <c r="DO270" s="4"/>
      <c r="DP270" s="4"/>
      <c r="DQ270" s="4"/>
      <c r="DR270" s="4"/>
      <c r="DS270" s="4"/>
      <c r="DT270" s="4"/>
      <c r="DU270" s="4"/>
      <c r="DV270" s="4"/>
      <c r="DW270" s="4"/>
      <c r="DX270" s="4"/>
      <c r="DY270" s="4"/>
      <c r="DZ270" s="4"/>
      <c r="EA270" s="4"/>
      <c r="EB270" s="4"/>
      <c r="EC270" s="4"/>
      <c r="ED270" s="4"/>
      <c r="EE270" s="4"/>
      <c r="EF270" s="4"/>
      <c r="EG270" s="4"/>
      <c r="EH270" s="4"/>
      <c r="EI270" s="4"/>
      <c r="EJ270" s="4"/>
      <c r="EK270" s="4"/>
      <c r="EL270" s="4"/>
      <c r="EM270" s="4"/>
      <c r="EN270" s="4"/>
      <c r="EO270" s="4"/>
      <c r="EP270" s="4"/>
      <c r="EQ270" s="4"/>
      <c r="ER270" s="4"/>
      <c r="ES270" s="4"/>
      <c r="ET270" s="4"/>
      <c r="EU270" s="4"/>
      <c r="EV270" s="4"/>
      <c r="EW270" s="4"/>
      <c r="EX270" s="4"/>
      <c r="EY270" s="4"/>
      <c r="EZ270" s="4"/>
      <c r="FA270" s="4"/>
      <c r="FB270" s="4"/>
      <c r="FC270" s="4"/>
      <c r="FD270" s="4"/>
      <c r="FE270" s="4"/>
      <c r="FF270" s="4"/>
      <c r="FG270" s="4"/>
      <c r="FH270" s="4"/>
      <c r="FI270" s="4"/>
      <c r="FJ270" s="4"/>
      <c r="FK270" s="4"/>
      <c r="FL270" s="4"/>
      <c r="FM270" s="4"/>
      <c r="FN270" s="4"/>
      <c r="FO270" s="4"/>
      <c r="FP270" s="4"/>
      <c r="FQ270" s="4"/>
      <c r="FR270" s="4"/>
      <c r="FS270" s="4"/>
      <c r="FT270" s="4"/>
      <c r="FU270" s="4"/>
      <c r="FV270" s="4"/>
      <c r="FW270" s="4"/>
      <c r="FX270" s="4"/>
      <c r="FY270" s="4"/>
      <c r="FZ270" s="4"/>
      <c r="GA270" s="4"/>
      <c r="GB270" s="4"/>
      <c r="GC270" s="4"/>
      <c r="GD270" s="4"/>
      <c r="GE270" s="4"/>
      <c r="GF270" s="4"/>
      <c r="GG270" s="4"/>
      <c r="GH270" s="4"/>
      <c r="GI270" s="4"/>
      <c r="GJ270" s="4"/>
      <c r="GK270" s="4"/>
      <c r="GL270" s="4"/>
      <c r="GM270" s="4"/>
      <c r="GN270" s="4"/>
      <c r="GO270" s="4"/>
      <c r="GP270" s="4"/>
      <c r="GQ270" s="4"/>
      <c r="GR270" s="4"/>
      <c r="GS270" s="4"/>
      <c r="GT270" s="4"/>
      <c r="GU270" s="4"/>
      <c r="GV270" s="4"/>
      <c r="GW270" s="4"/>
      <c r="GX270" s="4"/>
      <c r="GY270" s="4"/>
      <c r="GZ270" s="4"/>
      <c r="HA270" s="4"/>
      <c r="HB270" s="4"/>
      <c r="HC270" s="4"/>
      <c r="HD270" s="4"/>
      <c r="HE270" s="4"/>
      <c r="HF270" s="4"/>
      <c r="HG270" s="4"/>
      <c r="HH270" s="4"/>
      <c r="HI270" s="4"/>
      <c r="HJ270" s="4"/>
      <c r="HK270" s="4"/>
      <c r="HL270" s="4"/>
      <c r="HM270" s="4"/>
      <c r="HN270" s="4"/>
      <c r="HO270" s="4"/>
      <c r="HP270" s="4"/>
      <c r="HQ270" s="4"/>
      <c r="HR270" s="4"/>
      <c r="HS270" s="4"/>
      <c r="HT270" s="4"/>
      <c r="HU270" s="4"/>
      <c r="HV270" s="4"/>
      <c r="HW270" s="4"/>
      <c r="HX270" s="4"/>
      <c r="HY270" s="4"/>
      <c r="HZ270" s="4"/>
      <c r="IA270" s="4"/>
      <c r="IB270" s="4"/>
      <c r="IC270" s="4"/>
      <c r="ID270" s="4"/>
      <c r="IE270" s="4"/>
      <c r="IF270" s="4"/>
      <c r="IG270" s="4"/>
      <c r="IH270" s="4"/>
      <c r="II270" s="4"/>
      <c r="IJ270" s="4"/>
      <c r="IK270" s="4"/>
      <c r="IL270" s="4"/>
      <c r="IM270" s="4"/>
      <c r="IN270" s="4"/>
      <c r="IO270" s="4"/>
      <c r="IP270" s="4"/>
      <c r="IQ270" s="4"/>
      <c r="IR270" s="4"/>
      <c r="IS270" s="4"/>
      <c r="IT270" s="4"/>
      <c r="IU270" s="4"/>
      <c r="IV270" s="4"/>
      <c r="IW270" s="4"/>
      <c r="IX270" s="4"/>
      <c r="IY270" s="4"/>
      <c r="IZ270" s="4"/>
      <c r="JA270" s="4"/>
      <c r="JB270" s="4"/>
      <c r="JC270" s="4"/>
      <c r="JD270" s="4"/>
      <c r="JE270" s="4"/>
      <c r="JF270" s="4"/>
      <c r="JG270" s="4"/>
      <c r="JH270" s="4"/>
      <c r="JI270" s="4"/>
      <c r="JJ270" s="4"/>
      <c r="JK270" s="4"/>
      <c r="JL270" s="4"/>
      <c r="JM270" s="4"/>
      <c r="JN270" s="4"/>
      <c r="JO270" s="4"/>
      <c r="JP270" s="4"/>
      <c r="JQ270" s="4"/>
      <c r="JR270" s="4"/>
      <c r="JS270" s="4"/>
      <c r="JT270" s="4"/>
      <c r="JU270" s="4"/>
      <c r="JV270" s="4"/>
      <c r="JW270" s="4"/>
      <c r="JX270" s="4"/>
      <c r="JY270" s="4"/>
      <c r="JZ270" s="4"/>
      <c r="KA270" s="4"/>
      <c r="KB270" s="4"/>
      <c r="KC270" s="4"/>
      <c r="KD270" s="4"/>
      <c r="KE270" s="4"/>
      <c r="KF270" s="4"/>
      <c r="KG270" s="4"/>
      <c r="KH270" s="4"/>
      <c r="KI270" s="4"/>
      <c r="KJ270" s="4"/>
      <c r="KK270" s="4"/>
      <c r="KL270" s="4"/>
      <c r="KM270" s="4"/>
      <c r="KN270" s="4"/>
      <c r="KO270" s="4"/>
      <c r="KP270" s="4"/>
      <c r="KQ270" s="4"/>
      <c r="KR270" s="4"/>
      <c r="KS270" s="4"/>
      <c r="KT270" s="4"/>
      <c r="KU270" s="4"/>
      <c r="KV270" s="4"/>
      <c r="KW270" s="4"/>
      <c r="KX270" s="4"/>
      <c r="KY270" s="4"/>
      <c r="KZ270" s="4"/>
      <c r="LA270" s="4"/>
      <c r="LB270" s="4"/>
      <c r="LC270" s="4"/>
      <c r="LD270" s="4"/>
      <c r="LE270" s="4"/>
      <c r="LF270" s="4"/>
      <c r="LG270" s="4"/>
      <c r="LH270" s="4"/>
      <c r="LI270" s="4"/>
      <c r="LJ270" s="4"/>
      <c r="LK270" s="4"/>
      <c r="LL270" s="4"/>
      <c r="LM270" s="4"/>
      <c r="LN270" s="4"/>
      <c r="LO270" s="4"/>
      <c r="LP270" s="4"/>
      <c r="LQ270" s="4"/>
      <c r="LR270" s="4"/>
      <c r="LS270" s="4"/>
      <c r="LT270" s="4"/>
      <c r="LU270" s="4"/>
      <c r="LV270" s="4"/>
      <c r="LW270" s="4"/>
      <c r="LX270" s="4"/>
      <c r="LY270" s="4"/>
      <c r="LZ270" s="4"/>
      <c r="MA270" s="4"/>
      <c r="MB270" s="4"/>
      <c r="MC270" s="4"/>
      <c r="MD270" s="4"/>
      <c r="ME270" s="4"/>
      <c r="MF270" s="4"/>
      <c r="MG270" s="4"/>
      <c r="MH270" s="4"/>
      <c r="MI270" s="4"/>
      <c r="MJ270" s="4"/>
      <c r="MK270" s="4"/>
      <c r="ML270" s="4"/>
      <c r="MM270" s="4"/>
      <c r="MN270" s="4"/>
      <c r="MO270" s="4"/>
      <c r="MP270" s="4"/>
      <c r="MQ270" s="4"/>
      <c r="MR270" s="4"/>
      <c r="MS270" s="4"/>
      <c r="MT270" s="4"/>
      <c r="MU270" s="4"/>
      <c r="MV270" s="4"/>
      <c r="MW270" s="4"/>
      <c r="MX270" s="4"/>
      <c r="MY270" s="4"/>
      <c r="MZ270" s="4"/>
      <c r="NA270" s="4"/>
      <c r="NB270" s="4"/>
      <c r="NC270" s="4"/>
      <c r="ND270" s="4"/>
      <c r="NE270" s="4"/>
      <c r="NF270" s="4"/>
      <c r="NG270" s="4"/>
      <c r="NH270" s="4"/>
      <c r="NI270" s="4"/>
      <c r="NJ270" s="4"/>
      <c r="NK270" s="4"/>
      <c r="NL270" s="4"/>
      <c r="NM270" s="4"/>
      <c r="NN270" s="4"/>
      <c r="NO270" s="4"/>
      <c r="NP270" s="4"/>
      <c r="NQ270" s="4"/>
      <c r="NR270" s="4"/>
      <c r="NS270" s="4"/>
      <c r="NT270" s="4"/>
      <c r="NU270" s="4"/>
      <c r="NV270" s="4"/>
      <c r="NW270" s="4"/>
      <c r="NX270" s="4"/>
      <c r="NY270" s="4"/>
      <c r="NZ270" s="4"/>
      <c r="OA270" s="4"/>
      <c r="OB270" s="4"/>
      <c r="OC270" s="4"/>
      <c r="OD270" s="4"/>
      <c r="OE270" s="4"/>
      <c r="OF270" s="4"/>
      <c r="OG270" s="4"/>
      <c r="OH270" s="4"/>
      <c r="OI270" s="4"/>
      <c r="OJ270" s="4"/>
      <c r="OK270" s="4"/>
      <c r="OL270" s="4"/>
      <c r="OM270" s="4"/>
      <c r="ON270" s="4"/>
      <c r="OO270" s="4"/>
      <c r="OP270" s="4"/>
      <c r="OQ270" s="4"/>
      <c r="OR270" s="4"/>
      <c r="OS270" s="4"/>
      <c r="OT270" s="4"/>
      <c r="OU270" s="4"/>
      <c r="OV270" s="4"/>
      <c r="OW270" s="4"/>
      <c r="OX270" s="4"/>
      <c r="OY270" s="4"/>
      <c r="OZ270" s="4"/>
      <c r="PA270" s="4"/>
      <c r="PB270" s="4"/>
      <c r="PC270" s="4"/>
      <c r="PD270" s="4"/>
      <c r="PE270" s="4"/>
      <c r="PF270" s="4"/>
      <c r="PG270" s="4"/>
      <c r="PH270" s="4"/>
      <c r="PI270" s="4"/>
      <c r="PJ270" s="4"/>
      <c r="PK270" s="4"/>
      <c r="PL270" s="4"/>
      <c r="PM270" s="4"/>
      <c r="PN270" s="4"/>
      <c r="PO270" s="4"/>
      <c r="PP270" s="4"/>
      <c r="PQ270" s="4"/>
      <c r="PR270" s="4"/>
      <c r="PS270" s="4"/>
      <c r="PT270" s="4"/>
      <c r="PU270" s="4"/>
      <c r="PV270" s="4"/>
      <c r="PW270" s="4"/>
      <c r="PX270" s="4"/>
      <c r="PY270" s="4"/>
      <c r="PZ270" s="4"/>
      <c r="QA270" s="4"/>
      <c r="QB270" s="4"/>
      <c r="QC270" s="4"/>
      <c r="QD270" s="4"/>
      <c r="QE270" s="4"/>
      <c r="QF270" s="4"/>
      <c r="QG270" s="4"/>
      <c r="QH270" s="4"/>
      <c r="QI270" s="4"/>
      <c r="QJ270" s="4"/>
      <c r="QK270" s="4"/>
      <c r="QL270" s="4"/>
      <c r="QM270" s="4"/>
      <c r="QN270" s="4"/>
      <c r="QO270" s="4"/>
      <c r="QP270" s="4"/>
      <c r="QQ270" s="4"/>
      <c r="QR270" s="4"/>
      <c r="QS270" s="4"/>
      <c r="QT270" s="4"/>
      <c r="QU270" s="4"/>
      <c r="QV270" s="4"/>
      <c r="QW270" s="4"/>
      <c r="QX270" s="4"/>
      <c r="QY270" s="4"/>
      <c r="QZ270" s="4"/>
      <c r="RA270" s="4"/>
      <c r="RB270" s="4"/>
      <c r="RC270" s="4"/>
      <c r="RD270" s="4"/>
      <c r="RE270" s="4"/>
      <c r="RF270" s="4"/>
      <c r="RG270" s="4"/>
      <c r="RH270" s="4"/>
      <c r="RI270" s="4"/>
      <c r="RJ270" s="4"/>
      <c r="RK270" s="4"/>
      <c r="RL270" s="4"/>
      <c r="RM270" s="4"/>
      <c r="RN270" s="4"/>
      <c r="RO270" s="4"/>
      <c r="RP270" s="4"/>
      <c r="RQ270" s="4"/>
      <c r="RR270" s="4"/>
      <c r="RS270" s="4"/>
      <c r="RT270" s="4"/>
      <c r="RU270" s="4"/>
      <c r="RV270" s="4"/>
      <c r="RW270" s="4"/>
      <c r="RX270" s="4"/>
      <c r="RY270" s="4"/>
      <c r="RZ270" s="4"/>
      <c r="SA270" s="4"/>
      <c r="SB270" s="4"/>
      <c r="SC270" s="4"/>
      <c r="SD270" s="4"/>
      <c r="SE270" s="4"/>
      <c r="SF270" s="4"/>
      <c r="SG270" s="4"/>
      <c r="SH270" s="4"/>
      <c r="SI270" s="4"/>
      <c r="SJ270" s="4"/>
    </row>
    <row r="271" spans="1:504" ht="25.5">
      <c r="A271" s="2" t="s">
        <v>183</v>
      </c>
      <c r="B271" s="3"/>
      <c r="C271" s="127"/>
      <c r="D271" s="127"/>
      <c r="E271" s="127"/>
      <c r="F271" s="127"/>
      <c r="G271" s="127"/>
      <c r="H271" s="127"/>
      <c r="I271" s="147" t="e">
        <f t="shared" si="85"/>
        <v>#DIV/0!</v>
      </c>
      <c r="J271" s="147" t="e">
        <f t="shared" si="81"/>
        <v>#DIV/0!</v>
      </c>
      <c r="K271" s="3"/>
      <c r="L271" s="3"/>
      <c r="M271" s="29"/>
      <c r="N271" s="147" t="e">
        <f t="shared" si="82"/>
        <v>#DIV/0!</v>
      </c>
      <c r="O271" s="4"/>
      <c r="P271" s="41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  <c r="CZ271" s="4"/>
      <c r="DA271" s="4"/>
      <c r="DB271" s="4"/>
      <c r="DC271" s="4"/>
      <c r="DD271" s="4"/>
      <c r="DE271" s="4"/>
      <c r="DF271" s="4"/>
      <c r="DG271" s="4"/>
      <c r="DH271" s="4"/>
      <c r="DI271" s="4"/>
      <c r="DJ271" s="4"/>
      <c r="DK271" s="4"/>
      <c r="DL271" s="4"/>
      <c r="DM271" s="4"/>
      <c r="DN271" s="4"/>
      <c r="DO271" s="4"/>
      <c r="DP271" s="4"/>
      <c r="DQ271" s="4"/>
      <c r="DR271" s="4"/>
      <c r="DS271" s="4"/>
      <c r="DT271" s="4"/>
      <c r="DU271" s="4"/>
      <c r="DV271" s="4"/>
      <c r="DW271" s="4"/>
      <c r="DX271" s="4"/>
      <c r="DY271" s="4"/>
      <c r="DZ271" s="4"/>
      <c r="EA271" s="4"/>
      <c r="EB271" s="4"/>
      <c r="EC271" s="4"/>
      <c r="ED271" s="4"/>
      <c r="EE271" s="4"/>
      <c r="EF271" s="4"/>
      <c r="EG271" s="4"/>
      <c r="EH271" s="4"/>
      <c r="EI271" s="4"/>
      <c r="EJ271" s="4"/>
      <c r="EK271" s="4"/>
      <c r="EL271" s="4"/>
      <c r="EM271" s="4"/>
      <c r="EN271" s="4"/>
      <c r="EO271" s="4"/>
      <c r="EP271" s="4"/>
      <c r="EQ271" s="4"/>
      <c r="ER271" s="4"/>
      <c r="ES271" s="4"/>
      <c r="ET271" s="4"/>
      <c r="EU271" s="4"/>
      <c r="EV271" s="4"/>
      <c r="EW271" s="4"/>
      <c r="EX271" s="4"/>
      <c r="EY271" s="4"/>
      <c r="EZ271" s="4"/>
      <c r="FA271" s="4"/>
      <c r="FB271" s="4"/>
      <c r="FC271" s="4"/>
      <c r="FD271" s="4"/>
      <c r="FE271" s="4"/>
      <c r="FF271" s="4"/>
      <c r="FG271" s="4"/>
      <c r="FH271" s="4"/>
      <c r="FI271" s="4"/>
      <c r="FJ271" s="4"/>
      <c r="FK271" s="4"/>
      <c r="FL271" s="4"/>
      <c r="FM271" s="4"/>
      <c r="FN271" s="4"/>
      <c r="FO271" s="4"/>
      <c r="FP271" s="4"/>
      <c r="FQ271" s="4"/>
      <c r="FR271" s="4"/>
      <c r="FS271" s="4"/>
      <c r="FT271" s="4"/>
      <c r="FU271" s="4"/>
      <c r="FV271" s="4"/>
      <c r="FW271" s="4"/>
      <c r="FX271" s="4"/>
      <c r="FY271" s="4"/>
      <c r="FZ271" s="4"/>
      <c r="GA271" s="4"/>
      <c r="GB271" s="4"/>
      <c r="GC271" s="4"/>
      <c r="GD271" s="4"/>
      <c r="GE271" s="4"/>
      <c r="GF271" s="4"/>
      <c r="GG271" s="4"/>
      <c r="GH271" s="4"/>
      <c r="GI271" s="4"/>
      <c r="GJ271" s="4"/>
      <c r="GK271" s="4"/>
      <c r="GL271" s="4"/>
      <c r="GM271" s="4"/>
      <c r="GN271" s="4"/>
      <c r="GO271" s="4"/>
      <c r="GP271" s="4"/>
      <c r="GQ271" s="4"/>
      <c r="GR271" s="4"/>
      <c r="GS271" s="4"/>
      <c r="GT271" s="4"/>
      <c r="GU271" s="4"/>
      <c r="GV271" s="4"/>
      <c r="GW271" s="4"/>
      <c r="GX271" s="4"/>
      <c r="GY271" s="4"/>
      <c r="GZ271" s="4"/>
      <c r="HA271" s="4"/>
      <c r="HB271" s="4"/>
      <c r="HC271" s="4"/>
      <c r="HD271" s="4"/>
      <c r="HE271" s="4"/>
      <c r="HF271" s="4"/>
      <c r="HG271" s="4"/>
      <c r="HH271" s="4"/>
      <c r="HI271" s="4"/>
      <c r="HJ271" s="4"/>
      <c r="HK271" s="4"/>
      <c r="HL271" s="4"/>
      <c r="HM271" s="4"/>
      <c r="HN271" s="4"/>
      <c r="HO271" s="4"/>
      <c r="HP271" s="4"/>
      <c r="HQ271" s="4"/>
      <c r="HR271" s="4"/>
      <c r="HS271" s="4"/>
      <c r="HT271" s="4"/>
      <c r="HU271" s="4"/>
      <c r="HV271" s="4"/>
      <c r="HW271" s="4"/>
      <c r="HX271" s="4"/>
      <c r="HY271" s="4"/>
      <c r="HZ271" s="4"/>
      <c r="IA271" s="4"/>
      <c r="IB271" s="4"/>
      <c r="IC271" s="4"/>
      <c r="ID271" s="4"/>
      <c r="IE271" s="4"/>
      <c r="IF271" s="4"/>
      <c r="IG271" s="4"/>
      <c r="IH271" s="4"/>
      <c r="II271" s="4"/>
      <c r="IJ271" s="4"/>
      <c r="IK271" s="4"/>
      <c r="IL271" s="4"/>
      <c r="IM271" s="4"/>
      <c r="IN271" s="4"/>
      <c r="IO271" s="4"/>
      <c r="IP271" s="4"/>
      <c r="IQ271" s="4"/>
      <c r="IR271" s="4"/>
      <c r="IS271" s="4"/>
      <c r="IT271" s="4"/>
      <c r="IU271" s="4"/>
      <c r="IV271" s="4"/>
      <c r="IW271" s="4"/>
      <c r="IX271" s="4"/>
      <c r="IY271" s="4"/>
      <c r="IZ271" s="4"/>
      <c r="JA271" s="4"/>
      <c r="JB271" s="4"/>
      <c r="JC271" s="4"/>
      <c r="JD271" s="4"/>
      <c r="JE271" s="4"/>
      <c r="JF271" s="4"/>
      <c r="JG271" s="4"/>
      <c r="JH271" s="4"/>
      <c r="JI271" s="4"/>
      <c r="JJ271" s="4"/>
      <c r="JK271" s="4"/>
      <c r="JL271" s="4"/>
      <c r="JM271" s="4"/>
      <c r="JN271" s="4"/>
      <c r="JO271" s="4"/>
      <c r="JP271" s="4"/>
      <c r="JQ271" s="4"/>
      <c r="JR271" s="4"/>
      <c r="JS271" s="4"/>
      <c r="JT271" s="4"/>
      <c r="JU271" s="4"/>
      <c r="JV271" s="4"/>
      <c r="JW271" s="4"/>
      <c r="JX271" s="4"/>
      <c r="JY271" s="4"/>
      <c r="JZ271" s="4"/>
      <c r="KA271" s="4"/>
      <c r="KB271" s="4"/>
      <c r="KC271" s="4"/>
      <c r="KD271" s="4"/>
      <c r="KE271" s="4"/>
      <c r="KF271" s="4"/>
      <c r="KG271" s="4"/>
      <c r="KH271" s="4"/>
      <c r="KI271" s="4"/>
      <c r="KJ271" s="4"/>
      <c r="KK271" s="4"/>
      <c r="KL271" s="4"/>
      <c r="KM271" s="4"/>
      <c r="KN271" s="4"/>
      <c r="KO271" s="4"/>
      <c r="KP271" s="4"/>
      <c r="KQ271" s="4"/>
      <c r="KR271" s="4"/>
      <c r="KS271" s="4"/>
      <c r="KT271" s="4"/>
      <c r="KU271" s="4"/>
      <c r="KV271" s="4"/>
      <c r="KW271" s="4"/>
      <c r="KX271" s="4"/>
      <c r="KY271" s="4"/>
      <c r="KZ271" s="4"/>
      <c r="LA271" s="4"/>
      <c r="LB271" s="4"/>
      <c r="LC271" s="4"/>
      <c r="LD271" s="4"/>
      <c r="LE271" s="4"/>
      <c r="LF271" s="4"/>
      <c r="LG271" s="4"/>
      <c r="LH271" s="4"/>
      <c r="LI271" s="4"/>
      <c r="LJ271" s="4"/>
      <c r="LK271" s="4"/>
      <c r="LL271" s="4"/>
      <c r="LM271" s="4"/>
      <c r="LN271" s="4"/>
      <c r="LO271" s="4"/>
      <c r="LP271" s="4"/>
      <c r="LQ271" s="4"/>
      <c r="LR271" s="4"/>
      <c r="LS271" s="4"/>
      <c r="LT271" s="4"/>
      <c r="LU271" s="4"/>
      <c r="LV271" s="4"/>
      <c r="LW271" s="4"/>
      <c r="LX271" s="4"/>
      <c r="LY271" s="4"/>
      <c r="LZ271" s="4"/>
      <c r="MA271" s="4"/>
      <c r="MB271" s="4"/>
      <c r="MC271" s="4"/>
      <c r="MD271" s="4"/>
      <c r="ME271" s="4"/>
      <c r="MF271" s="4"/>
      <c r="MG271" s="4"/>
      <c r="MH271" s="4"/>
      <c r="MI271" s="4"/>
      <c r="MJ271" s="4"/>
      <c r="MK271" s="4"/>
      <c r="ML271" s="4"/>
      <c r="MM271" s="4"/>
      <c r="MN271" s="4"/>
      <c r="MO271" s="4"/>
      <c r="MP271" s="4"/>
      <c r="MQ271" s="4"/>
      <c r="MR271" s="4"/>
      <c r="MS271" s="4"/>
      <c r="MT271" s="4"/>
      <c r="MU271" s="4"/>
      <c r="MV271" s="4"/>
      <c r="MW271" s="4"/>
      <c r="MX271" s="4"/>
      <c r="MY271" s="4"/>
      <c r="MZ271" s="4"/>
      <c r="NA271" s="4"/>
      <c r="NB271" s="4"/>
      <c r="NC271" s="4"/>
      <c r="ND271" s="4"/>
      <c r="NE271" s="4"/>
      <c r="NF271" s="4"/>
      <c r="NG271" s="4"/>
      <c r="NH271" s="4"/>
      <c r="NI271" s="4"/>
      <c r="NJ271" s="4"/>
      <c r="NK271" s="4"/>
      <c r="NL271" s="4"/>
      <c r="NM271" s="4"/>
      <c r="NN271" s="4"/>
      <c r="NO271" s="4"/>
      <c r="NP271" s="4"/>
      <c r="NQ271" s="4"/>
      <c r="NR271" s="4"/>
      <c r="NS271" s="4"/>
      <c r="NT271" s="4"/>
      <c r="NU271" s="4"/>
      <c r="NV271" s="4"/>
      <c r="NW271" s="4"/>
      <c r="NX271" s="4"/>
      <c r="NY271" s="4"/>
      <c r="NZ271" s="4"/>
      <c r="OA271" s="4"/>
      <c r="OB271" s="4"/>
      <c r="OC271" s="4"/>
      <c r="OD271" s="4"/>
      <c r="OE271" s="4"/>
      <c r="OF271" s="4"/>
      <c r="OG271" s="4"/>
      <c r="OH271" s="4"/>
      <c r="OI271" s="4"/>
      <c r="OJ271" s="4"/>
      <c r="OK271" s="4"/>
      <c r="OL271" s="4"/>
      <c r="OM271" s="4"/>
      <c r="ON271" s="4"/>
      <c r="OO271" s="4"/>
      <c r="OP271" s="4"/>
      <c r="OQ271" s="4"/>
      <c r="OR271" s="4"/>
      <c r="OS271" s="4"/>
      <c r="OT271" s="4"/>
      <c r="OU271" s="4"/>
      <c r="OV271" s="4"/>
      <c r="OW271" s="4"/>
      <c r="OX271" s="4"/>
      <c r="OY271" s="4"/>
      <c r="OZ271" s="4"/>
      <c r="PA271" s="4"/>
      <c r="PB271" s="4"/>
      <c r="PC271" s="4"/>
      <c r="PD271" s="4"/>
      <c r="PE271" s="4"/>
      <c r="PF271" s="4"/>
      <c r="PG271" s="4"/>
      <c r="PH271" s="4"/>
      <c r="PI271" s="4"/>
      <c r="PJ271" s="4"/>
      <c r="PK271" s="4"/>
      <c r="PL271" s="4"/>
      <c r="PM271" s="4"/>
      <c r="PN271" s="4"/>
      <c r="PO271" s="4"/>
      <c r="PP271" s="4"/>
      <c r="PQ271" s="4"/>
      <c r="PR271" s="4"/>
      <c r="PS271" s="4"/>
      <c r="PT271" s="4"/>
      <c r="PU271" s="4"/>
      <c r="PV271" s="4"/>
      <c r="PW271" s="4"/>
      <c r="PX271" s="4"/>
      <c r="PY271" s="4"/>
      <c r="PZ271" s="4"/>
      <c r="QA271" s="4"/>
      <c r="QB271" s="4"/>
      <c r="QC271" s="4"/>
      <c r="QD271" s="4"/>
      <c r="QE271" s="4"/>
      <c r="QF271" s="4"/>
      <c r="QG271" s="4"/>
      <c r="QH271" s="4"/>
      <c r="QI271" s="4"/>
      <c r="QJ271" s="4"/>
      <c r="QK271" s="4"/>
      <c r="QL271" s="4"/>
      <c r="QM271" s="4"/>
      <c r="QN271" s="4"/>
      <c r="QO271" s="4"/>
      <c r="QP271" s="4"/>
      <c r="QQ271" s="4"/>
      <c r="QR271" s="4"/>
      <c r="QS271" s="4"/>
      <c r="QT271" s="4"/>
      <c r="QU271" s="4"/>
      <c r="QV271" s="4"/>
      <c r="QW271" s="4"/>
      <c r="QX271" s="4"/>
      <c r="QY271" s="4"/>
      <c r="QZ271" s="4"/>
      <c r="RA271" s="4"/>
      <c r="RB271" s="4"/>
      <c r="RC271" s="4"/>
      <c r="RD271" s="4"/>
      <c r="RE271" s="4"/>
      <c r="RF271" s="4"/>
      <c r="RG271" s="4"/>
      <c r="RH271" s="4"/>
      <c r="RI271" s="4"/>
      <c r="RJ271" s="4"/>
      <c r="RK271" s="4"/>
      <c r="RL271" s="4"/>
      <c r="RM271" s="4"/>
      <c r="RN271" s="4"/>
      <c r="RO271" s="4"/>
      <c r="RP271" s="4"/>
      <c r="RQ271" s="4"/>
      <c r="RR271" s="4"/>
      <c r="RS271" s="4"/>
      <c r="RT271" s="4"/>
      <c r="RU271" s="4"/>
      <c r="RV271" s="4"/>
      <c r="RW271" s="4"/>
      <c r="RX271" s="4"/>
      <c r="RY271" s="4"/>
      <c r="RZ271" s="4"/>
      <c r="SA271" s="4"/>
      <c r="SB271" s="4"/>
      <c r="SC271" s="4"/>
      <c r="SD271" s="4"/>
      <c r="SE271" s="4"/>
      <c r="SF271" s="4"/>
      <c r="SG271" s="4"/>
      <c r="SH271" s="4"/>
      <c r="SI271" s="4"/>
      <c r="SJ271" s="4"/>
    </row>
    <row r="272" spans="1:504" ht="15">
      <c r="A272" s="2"/>
      <c r="B272" s="3"/>
      <c r="C272" s="127"/>
      <c r="D272" s="127"/>
      <c r="E272" s="127"/>
      <c r="F272" s="127"/>
      <c r="G272" s="127"/>
      <c r="H272" s="127"/>
      <c r="I272" s="147" t="e">
        <f t="shared" si="85"/>
        <v>#DIV/0!</v>
      </c>
      <c r="J272" s="147" t="e">
        <f t="shared" si="81"/>
        <v>#DIV/0!</v>
      </c>
      <c r="K272" s="3"/>
      <c r="L272" s="3"/>
      <c r="M272" s="29"/>
      <c r="N272" s="147" t="e">
        <f t="shared" si="82"/>
        <v>#DIV/0!</v>
      </c>
      <c r="O272" s="4"/>
      <c r="P272" s="41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A272" s="4"/>
      <c r="DB272" s="4"/>
      <c r="DC272" s="4"/>
      <c r="DD272" s="4"/>
      <c r="DE272" s="4"/>
      <c r="DF272" s="4"/>
      <c r="DG272" s="4"/>
      <c r="DH272" s="4"/>
      <c r="DI272" s="4"/>
      <c r="DJ272" s="4"/>
      <c r="DK272" s="4"/>
      <c r="DL272" s="4"/>
      <c r="DM272" s="4"/>
      <c r="DN272" s="4"/>
      <c r="DO272" s="4"/>
      <c r="DP272" s="4"/>
      <c r="DQ272" s="4"/>
      <c r="DR272" s="4"/>
      <c r="DS272" s="4"/>
      <c r="DT272" s="4"/>
      <c r="DU272" s="4"/>
      <c r="DV272" s="4"/>
      <c r="DW272" s="4"/>
      <c r="DX272" s="4"/>
      <c r="DY272" s="4"/>
      <c r="DZ272" s="4"/>
      <c r="EA272" s="4"/>
      <c r="EB272" s="4"/>
      <c r="EC272" s="4"/>
      <c r="ED272" s="4"/>
      <c r="EE272" s="4"/>
      <c r="EF272" s="4"/>
      <c r="EG272" s="4"/>
      <c r="EH272" s="4"/>
      <c r="EI272" s="4"/>
      <c r="EJ272" s="4"/>
      <c r="EK272" s="4"/>
      <c r="EL272" s="4"/>
      <c r="EM272" s="4"/>
      <c r="EN272" s="4"/>
      <c r="EO272" s="4"/>
      <c r="EP272" s="4"/>
      <c r="EQ272" s="4"/>
      <c r="ER272" s="4"/>
      <c r="ES272" s="4"/>
      <c r="ET272" s="4"/>
      <c r="EU272" s="4"/>
      <c r="EV272" s="4"/>
      <c r="EW272" s="4"/>
      <c r="EX272" s="4"/>
      <c r="EY272" s="4"/>
      <c r="EZ272" s="4"/>
      <c r="FA272" s="4"/>
      <c r="FB272" s="4"/>
      <c r="FC272" s="4"/>
      <c r="FD272" s="4"/>
      <c r="FE272" s="4"/>
      <c r="FF272" s="4"/>
      <c r="FG272" s="4"/>
      <c r="FH272" s="4"/>
      <c r="FI272" s="4"/>
      <c r="FJ272" s="4"/>
      <c r="FK272" s="4"/>
      <c r="FL272" s="4"/>
      <c r="FM272" s="4"/>
      <c r="FN272" s="4"/>
      <c r="FO272" s="4"/>
      <c r="FP272" s="4"/>
      <c r="FQ272" s="4"/>
      <c r="FR272" s="4"/>
      <c r="FS272" s="4"/>
      <c r="FT272" s="4"/>
      <c r="FU272" s="4"/>
      <c r="FV272" s="4"/>
      <c r="FW272" s="4"/>
      <c r="FX272" s="4"/>
      <c r="FY272" s="4"/>
      <c r="FZ272" s="4"/>
      <c r="GA272" s="4"/>
      <c r="GB272" s="4"/>
      <c r="GC272" s="4"/>
      <c r="GD272" s="4"/>
      <c r="GE272" s="4"/>
      <c r="GF272" s="4"/>
      <c r="GG272" s="4"/>
      <c r="GH272" s="4"/>
      <c r="GI272" s="4"/>
      <c r="GJ272" s="4"/>
      <c r="GK272" s="4"/>
      <c r="GL272" s="4"/>
      <c r="GM272" s="4"/>
      <c r="GN272" s="4"/>
      <c r="GO272" s="4"/>
      <c r="GP272" s="4"/>
      <c r="GQ272" s="4"/>
      <c r="GR272" s="4"/>
      <c r="GS272" s="4"/>
      <c r="GT272" s="4"/>
      <c r="GU272" s="4"/>
      <c r="GV272" s="4"/>
      <c r="GW272" s="4"/>
      <c r="GX272" s="4"/>
      <c r="GY272" s="4"/>
      <c r="GZ272" s="4"/>
      <c r="HA272" s="4"/>
      <c r="HB272" s="4"/>
      <c r="HC272" s="4"/>
      <c r="HD272" s="4"/>
      <c r="HE272" s="4"/>
      <c r="HF272" s="4"/>
      <c r="HG272" s="4"/>
      <c r="HH272" s="4"/>
      <c r="HI272" s="4"/>
      <c r="HJ272" s="4"/>
      <c r="HK272" s="4"/>
      <c r="HL272" s="4"/>
      <c r="HM272" s="4"/>
      <c r="HN272" s="4"/>
      <c r="HO272" s="4"/>
      <c r="HP272" s="4"/>
      <c r="HQ272" s="4"/>
      <c r="HR272" s="4"/>
      <c r="HS272" s="4"/>
      <c r="HT272" s="4"/>
      <c r="HU272" s="4"/>
      <c r="HV272" s="4"/>
      <c r="HW272" s="4"/>
      <c r="HX272" s="4"/>
      <c r="HY272" s="4"/>
      <c r="HZ272" s="4"/>
      <c r="IA272" s="4"/>
      <c r="IB272" s="4"/>
      <c r="IC272" s="4"/>
      <c r="ID272" s="4"/>
      <c r="IE272" s="4"/>
      <c r="IF272" s="4"/>
      <c r="IG272" s="4"/>
      <c r="IH272" s="4"/>
      <c r="II272" s="4"/>
      <c r="IJ272" s="4"/>
      <c r="IK272" s="4"/>
      <c r="IL272" s="4"/>
      <c r="IM272" s="4"/>
      <c r="IN272" s="4"/>
      <c r="IO272" s="4"/>
      <c r="IP272" s="4"/>
      <c r="IQ272" s="4"/>
      <c r="IR272" s="4"/>
      <c r="IS272" s="4"/>
      <c r="IT272" s="4"/>
      <c r="IU272" s="4"/>
      <c r="IV272" s="4"/>
      <c r="IW272" s="4"/>
      <c r="IX272" s="4"/>
      <c r="IY272" s="4"/>
      <c r="IZ272" s="4"/>
      <c r="JA272" s="4"/>
      <c r="JB272" s="4"/>
      <c r="JC272" s="4"/>
      <c r="JD272" s="4"/>
      <c r="JE272" s="4"/>
      <c r="JF272" s="4"/>
      <c r="JG272" s="4"/>
      <c r="JH272" s="4"/>
      <c r="JI272" s="4"/>
      <c r="JJ272" s="4"/>
      <c r="JK272" s="4"/>
      <c r="JL272" s="4"/>
      <c r="JM272" s="4"/>
      <c r="JN272" s="4"/>
      <c r="JO272" s="4"/>
      <c r="JP272" s="4"/>
      <c r="JQ272" s="4"/>
      <c r="JR272" s="4"/>
      <c r="JS272" s="4"/>
      <c r="JT272" s="4"/>
      <c r="JU272" s="4"/>
      <c r="JV272" s="4"/>
      <c r="JW272" s="4"/>
      <c r="JX272" s="4"/>
      <c r="JY272" s="4"/>
      <c r="JZ272" s="4"/>
      <c r="KA272" s="4"/>
      <c r="KB272" s="4"/>
      <c r="KC272" s="4"/>
      <c r="KD272" s="4"/>
      <c r="KE272" s="4"/>
      <c r="KF272" s="4"/>
      <c r="KG272" s="4"/>
      <c r="KH272" s="4"/>
      <c r="KI272" s="4"/>
      <c r="KJ272" s="4"/>
      <c r="KK272" s="4"/>
      <c r="KL272" s="4"/>
      <c r="KM272" s="4"/>
      <c r="KN272" s="4"/>
      <c r="KO272" s="4"/>
      <c r="KP272" s="4"/>
      <c r="KQ272" s="4"/>
      <c r="KR272" s="4"/>
      <c r="KS272" s="4"/>
      <c r="KT272" s="4"/>
      <c r="KU272" s="4"/>
      <c r="KV272" s="4"/>
      <c r="KW272" s="4"/>
      <c r="KX272" s="4"/>
      <c r="KY272" s="4"/>
      <c r="KZ272" s="4"/>
      <c r="LA272" s="4"/>
      <c r="LB272" s="4"/>
      <c r="LC272" s="4"/>
      <c r="LD272" s="4"/>
      <c r="LE272" s="4"/>
      <c r="LF272" s="4"/>
      <c r="LG272" s="4"/>
      <c r="LH272" s="4"/>
      <c r="LI272" s="4"/>
      <c r="LJ272" s="4"/>
      <c r="LK272" s="4"/>
      <c r="LL272" s="4"/>
      <c r="LM272" s="4"/>
      <c r="LN272" s="4"/>
      <c r="LO272" s="4"/>
      <c r="LP272" s="4"/>
      <c r="LQ272" s="4"/>
      <c r="LR272" s="4"/>
      <c r="LS272" s="4"/>
      <c r="LT272" s="4"/>
      <c r="LU272" s="4"/>
      <c r="LV272" s="4"/>
      <c r="LW272" s="4"/>
      <c r="LX272" s="4"/>
      <c r="LY272" s="4"/>
      <c r="LZ272" s="4"/>
      <c r="MA272" s="4"/>
      <c r="MB272" s="4"/>
      <c r="MC272" s="4"/>
      <c r="MD272" s="4"/>
      <c r="ME272" s="4"/>
      <c r="MF272" s="4"/>
      <c r="MG272" s="4"/>
      <c r="MH272" s="4"/>
      <c r="MI272" s="4"/>
      <c r="MJ272" s="4"/>
      <c r="MK272" s="4"/>
      <c r="ML272" s="4"/>
      <c r="MM272" s="4"/>
      <c r="MN272" s="4"/>
      <c r="MO272" s="4"/>
      <c r="MP272" s="4"/>
      <c r="MQ272" s="4"/>
      <c r="MR272" s="4"/>
      <c r="MS272" s="4"/>
      <c r="MT272" s="4"/>
      <c r="MU272" s="4"/>
      <c r="MV272" s="4"/>
      <c r="MW272" s="4"/>
      <c r="MX272" s="4"/>
      <c r="MY272" s="4"/>
      <c r="MZ272" s="4"/>
      <c r="NA272" s="4"/>
      <c r="NB272" s="4"/>
      <c r="NC272" s="4"/>
      <c r="ND272" s="4"/>
      <c r="NE272" s="4"/>
      <c r="NF272" s="4"/>
      <c r="NG272" s="4"/>
      <c r="NH272" s="4"/>
      <c r="NI272" s="4"/>
      <c r="NJ272" s="4"/>
      <c r="NK272" s="4"/>
      <c r="NL272" s="4"/>
      <c r="NM272" s="4"/>
      <c r="NN272" s="4"/>
      <c r="NO272" s="4"/>
      <c r="NP272" s="4"/>
      <c r="NQ272" s="4"/>
      <c r="NR272" s="4"/>
      <c r="NS272" s="4"/>
      <c r="NT272" s="4"/>
      <c r="NU272" s="4"/>
      <c r="NV272" s="4"/>
      <c r="NW272" s="4"/>
      <c r="NX272" s="4"/>
      <c r="NY272" s="4"/>
      <c r="NZ272" s="4"/>
      <c r="OA272" s="4"/>
      <c r="OB272" s="4"/>
      <c r="OC272" s="4"/>
      <c r="OD272" s="4"/>
      <c r="OE272" s="4"/>
      <c r="OF272" s="4"/>
      <c r="OG272" s="4"/>
      <c r="OH272" s="4"/>
      <c r="OI272" s="4"/>
      <c r="OJ272" s="4"/>
      <c r="OK272" s="4"/>
      <c r="OL272" s="4"/>
      <c r="OM272" s="4"/>
      <c r="ON272" s="4"/>
      <c r="OO272" s="4"/>
      <c r="OP272" s="4"/>
      <c r="OQ272" s="4"/>
      <c r="OR272" s="4"/>
      <c r="OS272" s="4"/>
      <c r="OT272" s="4"/>
      <c r="OU272" s="4"/>
      <c r="OV272" s="4"/>
      <c r="OW272" s="4"/>
      <c r="OX272" s="4"/>
      <c r="OY272" s="4"/>
      <c r="OZ272" s="4"/>
      <c r="PA272" s="4"/>
      <c r="PB272" s="4"/>
      <c r="PC272" s="4"/>
      <c r="PD272" s="4"/>
      <c r="PE272" s="4"/>
      <c r="PF272" s="4"/>
      <c r="PG272" s="4"/>
      <c r="PH272" s="4"/>
      <c r="PI272" s="4"/>
      <c r="PJ272" s="4"/>
      <c r="PK272" s="4"/>
      <c r="PL272" s="4"/>
      <c r="PM272" s="4"/>
      <c r="PN272" s="4"/>
      <c r="PO272" s="4"/>
      <c r="PP272" s="4"/>
      <c r="PQ272" s="4"/>
      <c r="PR272" s="4"/>
      <c r="PS272" s="4"/>
      <c r="PT272" s="4"/>
      <c r="PU272" s="4"/>
      <c r="PV272" s="4"/>
      <c r="PW272" s="4"/>
      <c r="PX272" s="4"/>
      <c r="PY272" s="4"/>
      <c r="PZ272" s="4"/>
      <c r="QA272" s="4"/>
      <c r="QB272" s="4"/>
      <c r="QC272" s="4"/>
      <c r="QD272" s="4"/>
      <c r="QE272" s="4"/>
      <c r="QF272" s="4"/>
      <c r="QG272" s="4"/>
      <c r="QH272" s="4"/>
      <c r="QI272" s="4"/>
      <c r="QJ272" s="4"/>
      <c r="QK272" s="4"/>
      <c r="QL272" s="4"/>
      <c r="QM272" s="4"/>
      <c r="QN272" s="4"/>
      <c r="QO272" s="4"/>
      <c r="QP272" s="4"/>
      <c r="QQ272" s="4"/>
      <c r="QR272" s="4"/>
      <c r="QS272" s="4"/>
      <c r="QT272" s="4"/>
      <c r="QU272" s="4"/>
      <c r="QV272" s="4"/>
      <c r="QW272" s="4"/>
      <c r="QX272" s="4"/>
      <c r="QY272" s="4"/>
      <c r="QZ272" s="4"/>
      <c r="RA272" s="4"/>
      <c r="RB272" s="4"/>
      <c r="RC272" s="4"/>
      <c r="RD272" s="4"/>
      <c r="RE272" s="4"/>
      <c r="RF272" s="4"/>
      <c r="RG272" s="4"/>
      <c r="RH272" s="4"/>
      <c r="RI272" s="4"/>
      <c r="RJ272" s="4"/>
      <c r="RK272" s="4"/>
      <c r="RL272" s="4"/>
      <c r="RM272" s="4"/>
      <c r="RN272" s="4"/>
      <c r="RO272" s="4"/>
      <c r="RP272" s="4"/>
      <c r="RQ272" s="4"/>
      <c r="RR272" s="4"/>
      <c r="RS272" s="4"/>
      <c r="RT272" s="4"/>
      <c r="RU272" s="4"/>
      <c r="RV272" s="4"/>
      <c r="RW272" s="4"/>
      <c r="RX272" s="4"/>
      <c r="RY272" s="4"/>
      <c r="RZ272" s="4"/>
      <c r="SA272" s="4"/>
      <c r="SB272" s="4"/>
      <c r="SC272" s="4"/>
      <c r="SD272" s="4"/>
      <c r="SE272" s="4"/>
      <c r="SF272" s="4"/>
      <c r="SG272" s="4"/>
      <c r="SH272" s="4"/>
      <c r="SI272" s="4"/>
      <c r="SJ272" s="4"/>
    </row>
    <row r="273" spans="1:504" ht="15">
      <c r="A273" s="2"/>
      <c r="B273" s="3"/>
      <c r="C273" s="127"/>
      <c r="D273" s="127"/>
      <c r="E273" s="127"/>
      <c r="F273" s="127"/>
      <c r="G273" s="127"/>
      <c r="H273" s="127"/>
      <c r="I273" s="147" t="e">
        <f t="shared" si="85"/>
        <v>#DIV/0!</v>
      </c>
      <c r="J273" s="147" t="e">
        <f t="shared" si="81"/>
        <v>#DIV/0!</v>
      </c>
      <c r="K273" s="3"/>
      <c r="L273" s="3"/>
      <c r="M273" s="29"/>
      <c r="N273" s="147"/>
      <c r="O273" s="4"/>
      <c r="P273" s="41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4"/>
      <c r="DB273" s="4"/>
      <c r="DC273" s="4"/>
      <c r="DD273" s="4"/>
      <c r="DE273" s="4"/>
      <c r="DF273" s="4"/>
      <c r="DG273" s="4"/>
      <c r="DH273" s="4"/>
      <c r="DI273" s="4"/>
      <c r="DJ273" s="4"/>
      <c r="DK273" s="4"/>
      <c r="DL273" s="4"/>
      <c r="DM273" s="4"/>
      <c r="DN273" s="4"/>
      <c r="DO273" s="4"/>
      <c r="DP273" s="4"/>
      <c r="DQ273" s="4"/>
      <c r="DR273" s="4"/>
      <c r="DS273" s="4"/>
      <c r="DT273" s="4"/>
      <c r="DU273" s="4"/>
      <c r="DV273" s="4"/>
      <c r="DW273" s="4"/>
      <c r="DX273" s="4"/>
      <c r="DY273" s="4"/>
      <c r="DZ273" s="4"/>
      <c r="EA273" s="4"/>
      <c r="EB273" s="4"/>
      <c r="EC273" s="4"/>
      <c r="ED273" s="4"/>
      <c r="EE273" s="4"/>
      <c r="EF273" s="4"/>
      <c r="EG273" s="4"/>
      <c r="EH273" s="4"/>
      <c r="EI273" s="4"/>
      <c r="EJ273" s="4"/>
      <c r="EK273" s="4"/>
      <c r="EL273" s="4"/>
      <c r="EM273" s="4"/>
      <c r="EN273" s="4"/>
      <c r="EO273" s="4"/>
      <c r="EP273" s="4"/>
      <c r="EQ273" s="4"/>
      <c r="ER273" s="4"/>
      <c r="ES273" s="4"/>
      <c r="ET273" s="4"/>
      <c r="EU273" s="4"/>
      <c r="EV273" s="4"/>
      <c r="EW273" s="4"/>
      <c r="EX273" s="4"/>
      <c r="EY273" s="4"/>
      <c r="EZ273" s="4"/>
      <c r="FA273" s="4"/>
      <c r="FB273" s="4"/>
      <c r="FC273" s="4"/>
      <c r="FD273" s="4"/>
      <c r="FE273" s="4"/>
      <c r="FF273" s="4"/>
      <c r="FG273" s="4"/>
      <c r="FH273" s="4"/>
      <c r="FI273" s="4"/>
      <c r="FJ273" s="4"/>
      <c r="FK273" s="4"/>
      <c r="FL273" s="4"/>
      <c r="FM273" s="4"/>
      <c r="FN273" s="4"/>
      <c r="FO273" s="4"/>
      <c r="FP273" s="4"/>
      <c r="FQ273" s="4"/>
      <c r="FR273" s="4"/>
      <c r="FS273" s="4"/>
      <c r="FT273" s="4"/>
      <c r="FU273" s="4"/>
      <c r="FV273" s="4"/>
      <c r="FW273" s="4"/>
      <c r="FX273" s="4"/>
      <c r="FY273" s="4"/>
      <c r="FZ273" s="4"/>
      <c r="GA273" s="4"/>
      <c r="GB273" s="4"/>
      <c r="GC273" s="4"/>
      <c r="GD273" s="4"/>
      <c r="GE273" s="4"/>
      <c r="GF273" s="4"/>
      <c r="GG273" s="4"/>
      <c r="GH273" s="4"/>
      <c r="GI273" s="4"/>
      <c r="GJ273" s="4"/>
      <c r="GK273" s="4"/>
      <c r="GL273" s="4"/>
      <c r="GM273" s="4"/>
      <c r="GN273" s="4"/>
      <c r="GO273" s="4"/>
      <c r="GP273" s="4"/>
      <c r="GQ273" s="4"/>
      <c r="GR273" s="4"/>
      <c r="GS273" s="4"/>
      <c r="GT273" s="4"/>
      <c r="GU273" s="4"/>
      <c r="GV273" s="4"/>
      <c r="GW273" s="4"/>
      <c r="GX273" s="4"/>
      <c r="GY273" s="4"/>
      <c r="GZ273" s="4"/>
      <c r="HA273" s="4"/>
      <c r="HB273" s="4"/>
      <c r="HC273" s="4"/>
      <c r="HD273" s="4"/>
      <c r="HE273" s="4"/>
      <c r="HF273" s="4"/>
      <c r="HG273" s="4"/>
      <c r="HH273" s="4"/>
      <c r="HI273" s="4"/>
      <c r="HJ273" s="4"/>
      <c r="HK273" s="4"/>
      <c r="HL273" s="4"/>
      <c r="HM273" s="4"/>
      <c r="HN273" s="4"/>
      <c r="HO273" s="4"/>
      <c r="HP273" s="4"/>
      <c r="HQ273" s="4"/>
      <c r="HR273" s="4"/>
      <c r="HS273" s="4"/>
      <c r="HT273" s="4"/>
      <c r="HU273" s="4"/>
      <c r="HV273" s="4"/>
      <c r="HW273" s="4"/>
      <c r="HX273" s="4"/>
      <c r="HY273" s="4"/>
      <c r="HZ273" s="4"/>
      <c r="IA273" s="4"/>
      <c r="IB273" s="4"/>
      <c r="IC273" s="4"/>
      <c r="ID273" s="4"/>
      <c r="IE273" s="4"/>
      <c r="IF273" s="4"/>
      <c r="IG273" s="4"/>
      <c r="IH273" s="4"/>
      <c r="II273" s="4"/>
      <c r="IJ273" s="4"/>
      <c r="IK273" s="4"/>
      <c r="IL273" s="4"/>
      <c r="IM273" s="4"/>
      <c r="IN273" s="4"/>
      <c r="IO273" s="4"/>
      <c r="IP273" s="4"/>
      <c r="IQ273" s="4"/>
      <c r="IR273" s="4"/>
      <c r="IS273" s="4"/>
      <c r="IT273" s="4"/>
      <c r="IU273" s="4"/>
      <c r="IV273" s="4"/>
      <c r="IW273" s="4"/>
      <c r="IX273" s="4"/>
      <c r="IY273" s="4"/>
      <c r="IZ273" s="4"/>
      <c r="JA273" s="4"/>
      <c r="JB273" s="4"/>
      <c r="JC273" s="4"/>
      <c r="JD273" s="4"/>
      <c r="JE273" s="4"/>
      <c r="JF273" s="4"/>
      <c r="JG273" s="4"/>
      <c r="JH273" s="4"/>
      <c r="JI273" s="4"/>
      <c r="JJ273" s="4"/>
      <c r="JK273" s="4"/>
      <c r="JL273" s="4"/>
      <c r="JM273" s="4"/>
      <c r="JN273" s="4"/>
      <c r="JO273" s="4"/>
      <c r="JP273" s="4"/>
      <c r="JQ273" s="4"/>
      <c r="JR273" s="4"/>
      <c r="JS273" s="4"/>
      <c r="JT273" s="4"/>
      <c r="JU273" s="4"/>
      <c r="JV273" s="4"/>
      <c r="JW273" s="4"/>
      <c r="JX273" s="4"/>
      <c r="JY273" s="4"/>
      <c r="JZ273" s="4"/>
      <c r="KA273" s="4"/>
      <c r="KB273" s="4"/>
      <c r="KC273" s="4"/>
      <c r="KD273" s="4"/>
      <c r="KE273" s="4"/>
      <c r="KF273" s="4"/>
      <c r="KG273" s="4"/>
      <c r="KH273" s="4"/>
      <c r="KI273" s="4"/>
      <c r="KJ273" s="4"/>
      <c r="KK273" s="4"/>
      <c r="KL273" s="4"/>
      <c r="KM273" s="4"/>
      <c r="KN273" s="4"/>
      <c r="KO273" s="4"/>
      <c r="KP273" s="4"/>
      <c r="KQ273" s="4"/>
      <c r="KR273" s="4"/>
      <c r="KS273" s="4"/>
      <c r="KT273" s="4"/>
      <c r="KU273" s="4"/>
      <c r="KV273" s="4"/>
      <c r="KW273" s="4"/>
      <c r="KX273" s="4"/>
      <c r="KY273" s="4"/>
      <c r="KZ273" s="4"/>
      <c r="LA273" s="4"/>
      <c r="LB273" s="4"/>
      <c r="LC273" s="4"/>
      <c r="LD273" s="4"/>
      <c r="LE273" s="4"/>
      <c r="LF273" s="4"/>
      <c r="LG273" s="4"/>
      <c r="LH273" s="4"/>
      <c r="LI273" s="4"/>
      <c r="LJ273" s="4"/>
      <c r="LK273" s="4"/>
      <c r="LL273" s="4"/>
      <c r="LM273" s="4"/>
      <c r="LN273" s="4"/>
      <c r="LO273" s="4"/>
      <c r="LP273" s="4"/>
      <c r="LQ273" s="4"/>
      <c r="LR273" s="4"/>
      <c r="LS273" s="4"/>
      <c r="LT273" s="4"/>
      <c r="LU273" s="4"/>
      <c r="LV273" s="4"/>
      <c r="LW273" s="4"/>
      <c r="LX273" s="4"/>
      <c r="LY273" s="4"/>
      <c r="LZ273" s="4"/>
      <c r="MA273" s="4"/>
      <c r="MB273" s="4"/>
      <c r="MC273" s="4"/>
      <c r="MD273" s="4"/>
      <c r="ME273" s="4"/>
      <c r="MF273" s="4"/>
      <c r="MG273" s="4"/>
      <c r="MH273" s="4"/>
      <c r="MI273" s="4"/>
      <c r="MJ273" s="4"/>
      <c r="MK273" s="4"/>
      <c r="ML273" s="4"/>
      <c r="MM273" s="4"/>
      <c r="MN273" s="4"/>
      <c r="MO273" s="4"/>
      <c r="MP273" s="4"/>
      <c r="MQ273" s="4"/>
      <c r="MR273" s="4"/>
      <c r="MS273" s="4"/>
      <c r="MT273" s="4"/>
      <c r="MU273" s="4"/>
      <c r="MV273" s="4"/>
      <c r="MW273" s="4"/>
      <c r="MX273" s="4"/>
      <c r="MY273" s="4"/>
      <c r="MZ273" s="4"/>
      <c r="NA273" s="4"/>
      <c r="NB273" s="4"/>
      <c r="NC273" s="4"/>
      <c r="ND273" s="4"/>
      <c r="NE273" s="4"/>
      <c r="NF273" s="4"/>
      <c r="NG273" s="4"/>
      <c r="NH273" s="4"/>
      <c r="NI273" s="4"/>
      <c r="NJ273" s="4"/>
      <c r="NK273" s="4"/>
      <c r="NL273" s="4"/>
      <c r="NM273" s="4"/>
      <c r="NN273" s="4"/>
      <c r="NO273" s="4"/>
      <c r="NP273" s="4"/>
      <c r="NQ273" s="4"/>
      <c r="NR273" s="4"/>
      <c r="NS273" s="4"/>
      <c r="NT273" s="4"/>
      <c r="NU273" s="4"/>
      <c r="NV273" s="4"/>
      <c r="NW273" s="4"/>
      <c r="NX273" s="4"/>
      <c r="NY273" s="4"/>
      <c r="NZ273" s="4"/>
      <c r="OA273" s="4"/>
      <c r="OB273" s="4"/>
      <c r="OC273" s="4"/>
      <c r="OD273" s="4"/>
      <c r="OE273" s="4"/>
      <c r="OF273" s="4"/>
      <c r="OG273" s="4"/>
      <c r="OH273" s="4"/>
      <c r="OI273" s="4"/>
      <c r="OJ273" s="4"/>
      <c r="OK273" s="4"/>
      <c r="OL273" s="4"/>
      <c r="OM273" s="4"/>
      <c r="ON273" s="4"/>
      <c r="OO273" s="4"/>
      <c r="OP273" s="4"/>
      <c r="OQ273" s="4"/>
      <c r="OR273" s="4"/>
      <c r="OS273" s="4"/>
      <c r="OT273" s="4"/>
      <c r="OU273" s="4"/>
      <c r="OV273" s="4"/>
      <c r="OW273" s="4"/>
      <c r="OX273" s="4"/>
      <c r="OY273" s="4"/>
      <c r="OZ273" s="4"/>
      <c r="PA273" s="4"/>
      <c r="PB273" s="4"/>
      <c r="PC273" s="4"/>
      <c r="PD273" s="4"/>
      <c r="PE273" s="4"/>
      <c r="PF273" s="4"/>
      <c r="PG273" s="4"/>
      <c r="PH273" s="4"/>
      <c r="PI273" s="4"/>
      <c r="PJ273" s="4"/>
      <c r="PK273" s="4"/>
      <c r="PL273" s="4"/>
      <c r="PM273" s="4"/>
      <c r="PN273" s="4"/>
      <c r="PO273" s="4"/>
      <c r="PP273" s="4"/>
      <c r="PQ273" s="4"/>
      <c r="PR273" s="4"/>
      <c r="PS273" s="4"/>
      <c r="PT273" s="4"/>
      <c r="PU273" s="4"/>
      <c r="PV273" s="4"/>
      <c r="PW273" s="4"/>
      <c r="PX273" s="4"/>
      <c r="PY273" s="4"/>
      <c r="PZ273" s="4"/>
      <c r="QA273" s="4"/>
      <c r="QB273" s="4"/>
      <c r="QC273" s="4"/>
      <c r="QD273" s="4"/>
      <c r="QE273" s="4"/>
      <c r="QF273" s="4"/>
      <c r="QG273" s="4"/>
      <c r="QH273" s="4"/>
      <c r="QI273" s="4"/>
      <c r="QJ273" s="4"/>
      <c r="QK273" s="4"/>
      <c r="QL273" s="4"/>
      <c r="QM273" s="4"/>
      <c r="QN273" s="4"/>
      <c r="QO273" s="4"/>
      <c r="QP273" s="4"/>
      <c r="QQ273" s="4"/>
      <c r="QR273" s="4"/>
      <c r="QS273" s="4"/>
      <c r="QT273" s="4"/>
      <c r="QU273" s="4"/>
      <c r="QV273" s="4"/>
      <c r="QW273" s="4"/>
      <c r="QX273" s="4"/>
      <c r="QY273" s="4"/>
      <c r="QZ273" s="4"/>
      <c r="RA273" s="4"/>
      <c r="RB273" s="4"/>
      <c r="RC273" s="4"/>
      <c r="RD273" s="4"/>
      <c r="RE273" s="4"/>
      <c r="RF273" s="4"/>
      <c r="RG273" s="4"/>
      <c r="RH273" s="4"/>
      <c r="RI273" s="4"/>
      <c r="RJ273" s="4"/>
      <c r="RK273" s="4"/>
      <c r="RL273" s="4"/>
      <c r="RM273" s="4"/>
      <c r="RN273" s="4"/>
      <c r="RO273" s="4"/>
      <c r="RP273" s="4"/>
      <c r="RQ273" s="4"/>
      <c r="RR273" s="4"/>
      <c r="RS273" s="4"/>
      <c r="RT273" s="4"/>
      <c r="RU273" s="4"/>
      <c r="RV273" s="4"/>
      <c r="RW273" s="4"/>
      <c r="RX273" s="4"/>
      <c r="RY273" s="4"/>
      <c r="RZ273" s="4"/>
      <c r="SA273" s="4"/>
      <c r="SB273" s="4"/>
      <c r="SC273" s="4"/>
      <c r="SD273" s="4"/>
      <c r="SE273" s="4"/>
      <c r="SF273" s="4"/>
      <c r="SG273" s="4"/>
      <c r="SH273" s="4"/>
      <c r="SI273" s="4"/>
      <c r="SJ273" s="4"/>
    </row>
    <row r="274" spans="1:504" ht="15">
      <c r="A274" s="2"/>
      <c r="B274" s="3"/>
      <c r="C274" s="127"/>
      <c r="D274" s="127"/>
      <c r="E274" s="127"/>
      <c r="F274" s="127"/>
      <c r="G274" s="127"/>
      <c r="H274" s="127"/>
      <c r="I274" s="147" t="e">
        <f t="shared" si="85"/>
        <v>#DIV/0!</v>
      </c>
      <c r="J274" s="147" t="e">
        <f t="shared" si="81"/>
        <v>#DIV/0!</v>
      </c>
      <c r="K274" s="3"/>
      <c r="L274" s="3"/>
      <c r="M274" s="29"/>
      <c r="N274" s="147" t="e">
        <f t="shared" si="82"/>
        <v>#DIV/0!</v>
      </c>
      <c r="O274" s="4"/>
      <c r="P274" s="41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A274" s="4"/>
      <c r="DB274" s="4"/>
      <c r="DC274" s="4"/>
      <c r="DD274" s="4"/>
      <c r="DE274" s="4"/>
      <c r="DF274" s="4"/>
      <c r="DG274" s="4"/>
      <c r="DH274" s="4"/>
      <c r="DI274" s="4"/>
      <c r="DJ274" s="4"/>
      <c r="DK274" s="4"/>
      <c r="DL274" s="4"/>
      <c r="DM274" s="4"/>
      <c r="DN274" s="4"/>
      <c r="DO274" s="4"/>
      <c r="DP274" s="4"/>
      <c r="DQ274" s="4"/>
      <c r="DR274" s="4"/>
      <c r="DS274" s="4"/>
      <c r="DT274" s="4"/>
      <c r="DU274" s="4"/>
      <c r="DV274" s="4"/>
      <c r="DW274" s="4"/>
      <c r="DX274" s="4"/>
      <c r="DY274" s="4"/>
      <c r="DZ274" s="4"/>
      <c r="EA274" s="4"/>
      <c r="EB274" s="4"/>
      <c r="EC274" s="4"/>
      <c r="ED274" s="4"/>
      <c r="EE274" s="4"/>
      <c r="EF274" s="4"/>
      <c r="EG274" s="4"/>
      <c r="EH274" s="4"/>
      <c r="EI274" s="4"/>
      <c r="EJ274" s="4"/>
      <c r="EK274" s="4"/>
      <c r="EL274" s="4"/>
      <c r="EM274" s="4"/>
      <c r="EN274" s="4"/>
      <c r="EO274" s="4"/>
      <c r="EP274" s="4"/>
      <c r="EQ274" s="4"/>
      <c r="ER274" s="4"/>
      <c r="ES274" s="4"/>
      <c r="ET274" s="4"/>
      <c r="EU274" s="4"/>
      <c r="EV274" s="4"/>
      <c r="EW274" s="4"/>
      <c r="EX274" s="4"/>
      <c r="EY274" s="4"/>
      <c r="EZ274" s="4"/>
      <c r="FA274" s="4"/>
      <c r="FB274" s="4"/>
      <c r="FC274" s="4"/>
      <c r="FD274" s="4"/>
      <c r="FE274" s="4"/>
      <c r="FF274" s="4"/>
      <c r="FG274" s="4"/>
      <c r="FH274" s="4"/>
      <c r="FI274" s="4"/>
      <c r="FJ274" s="4"/>
      <c r="FK274" s="4"/>
      <c r="FL274" s="4"/>
      <c r="FM274" s="4"/>
      <c r="FN274" s="4"/>
      <c r="FO274" s="4"/>
      <c r="FP274" s="4"/>
      <c r="FQ274" s="4"/>
      <c r="FR274" s="4"/>
      <c r="FS274" s="4"/>
      <c r="FT274" s="4"/>
      <c r="FU274" s="4"/>
      <c r="FV274" s="4"/>
      <c r="FW274" s="4"/>
      <c r="FX274" s="4"/>
      <c r="FY274" s="4"/>
      <c r="FZ274" s="4"/>
      <c r="GA274" s="4"/>
      <c r="GB274" s="4"/>
      <c r="GC274" s="4"/>
      <c r="GD274" s="4"/>
      <c r="GE274" s="4"/>
      <c r="GF274" s="4"/>
      <c r="GG274" s="4"/>
      <c r="GH274" s="4"/>
      <c r="GI274" s="4"/>
      <c r="GJ274" s="4"/>
      <c r="GK274" s="4"/>
      <c r="GL274" s="4"/>
      <c r="GM274" s="4"/>
      <c r="GN274" s="4"/>
      <c r="GO274" s="4"/>
      <c r="GP274" s="4"/>
      <c r="GQ274" s="4"/>
      <c r="GR274" s="4"/>
      <c r="GS274" s="4"/>
      <c r="GT274" s="4"/>
      <c r="GU274" s="4"/>
      <c r="GV274" s="4"/>
      <c r="GW274" s="4"/>
      <c r="GX274" s="4"/>
      <c r="GY274" s="4"/>
      <c r="GZ274" s="4"/>
      <c r="HA274" s="4"/>
      <c r="HB274" s="4"/>
      <c r="HC274" s="4"/>
      <c r="HD274" s="4"/>
      <c r="HE274" s="4"/>
      <c r="HF274" s="4"/>
      <c r="HG274" s="4"/>
      <c r="HH274" s="4"/>
      <c r="HI274" s="4"/>
      <c r="HJ274" s="4"/>
      <c r="HK274" s="4"/>
      <c r="HL274" s="4"/>
      <c r="HM274" s="4"/>
      <c r="HN274" s="4"/>
      <c r="HO274" s="4"/>
      <c r="HP274" s="4"/>
      <c r="HQ274" s="4"/>
      <c r="HR274" s="4"/>
      <c r="HS274" s="4"/>
      <c r="HT274" s="4"/>
      <c r="HU274" s="4"/>
      <c r="HV274" s="4"/>
      <c r="HW274" s="4"/>
      <c r="HX274" s="4"/>
      <c r="HY274" s="4"/>
      <c r="HZ274" s="4"/>
      <c r="IA274" s="4"/>
      <c r="IB274" s="4"/>
      <c r="IC274" s="4"/>
      <c r="ID274" s="4"/>
      <c r="IE274" s="4"/>
      <c r="IF274" s="4"/>
      <c r="IG274" s="4"/>
      <c r="IH274" s="4"/>
      <c r="II274" s="4"/>
      <c r="IJ274" s="4"/>
      <c r="IK274" s="4"/>
      <c r="IL274" s="4"/>
      <c r="IM274" s="4"/>
      <c r="IN274" s="4"/>
      <c r="IO274" s="4"/>
      <c r="IP274" s="4"/>
      <c r="IQ274" s="4"/>
      <c r="IR274" s="4"/>
      <c r="IS274" s="4"/>
      <c r="IT274" s="4"/>
      <c r="IU274" s="4"/>
      <c r="IV274" s="4"/>
      <c r="IW274" s="4"/>
      <c r="IX274" s="4"/>
      <c r="IY274" s="4"/>
      <c r="IZ274" s="4"/>
      <c r="JA274" s="4"/>
      <c r="JB274" s="4"/>
      <c r="JC274" s="4"/>
      <c r="JD274" s="4"/>
      <c r="JE274" s="4"/>
      <c r="JF274" s="4"/>
      <c r="JG274" s="4"/>
      <c r="JH274" s="4"/>
      <c r="JI274" s="4"/>
      <c r="JJ274" s="4"/>
      <c r="JK274" s="4"/>
      <c r="JL274" s="4"/>
      <c r="JM274" s="4"/>
      <c r="JN274" s="4"/>
      <c r="JO274" s="4"/>
      <c r="JP274" s="4"/>
      <c r="JQ274" s="4"/>
      <c r="JR274" s="4"/>
      <c r="JS274" s="4"/>
      <c r="JT274" s="4"/>
      <c r="JU274" s="4"/>
      <c r="JV274" s="4"/>
      <c r="JW274" s="4"/>
      <c r="JX274" s="4"/>
      <c r="JY274" s="4"/>
      <c r="JZ274" s="4"/>
      <c r="KA274" s="4"/>
      <c r="KB274" s="4"/>
      <c r="KC274" s="4"/>
      <c r="KD274" s="4"/>
      <c r="KE274" s="4"/>
      <c r="KF274" s="4"/>
      <c r="KG274" s="4"/>
      <c r="KH274" s="4"/>
      <c r="KI274" s="4"/>
      <c r="KJ274" s="4"/>
      <c r="KK274" s="4"/>
      <c r="KL274" s="4"/>
      <c r="KM274" s="4"/>
      <c r="KN274" s="4"/>
      <c r="KO274" s="4"/>
      <c r="KP274" s="4"/>
      <c r="KQ274" s="4"/>
      <c r="KR274" s="4"/>
      <c r="KS274" s="4"/>
      <c r="KT274" s="4"/>
      <c r="KU274" s="4"/>
      <c r="KV274" s="4"/>
      <c r="KW274" s="4"/>
      <c r="KX274" s="4"/>
      <c r="KY274" s="4"/>
      <c r="KZ274" s="4"/>
      <c r="LA274" s="4"/>
      <c r="LB274" s="4"/>
      <c r="LC274" s="4"/>
      <c r="LD274" s="4"/>
      <c r="LE274" s="4"/>
      <c r="LF274" s="4"/>
      <c r="LG274" s="4"/>
      <c r="LH274" s="4"/>
      <c r="LI274" s="4"/>
      <c r="LJ274" s="4"/>
      <c r="LK274" s="4"/>
      <c r="LL274" s="4"/>
      <c r="LM274" s="4"/>
      <c r="LN274" s="4"/>
      <c r="LO274" s="4"/>
      <c r="LP274" s="4"/>
      <c r="LQ274" s="4"/>
      <c r="LR274" s="4"/>
      <c r="LS274" s="4"/>
      <c r="LT274" s="4"/>
      <c r="LU274" s="4"/>
      <c r="LV274" s="4"/>
      <c r="LW274" s="4"/>
      <c r="LX274" s="4"/>
      <c r="LY274" s="4"/>
      <c r="LZ274" s="4"/>
      <c r="MA274" s="4"/>
      <c r="MB274" s="4"/>
      <c r="MC274" s="4"/>
      <c r="MD274" s="4"/>
      <c r="ME274" s="4"/>
      <c r="MF274" s="4"/>
      <c r="MG274" s="4"/>
      <c r="MH274" s="4"/>
      <c r="MI274" s="4"/>
      <c r="MJ274" s="4"/>
      <c r="MK274" s="4"/>
      <c r="ML274" s="4"/>
      <c r="MM274" s="4"/>
      <c r="MN274" s="4"/>
      <c r="MO274" s="4"/>
      <c r="MP274" s="4"/>
      <c r="MQ274" s="4"/>
      <c r="MR274" s="4"/>
      <c r="MS274" s="4"/>
      <c r="MT274" s="4"/>
      <c r="MU274" s="4"/>
      <c r="MV274" s="4"/>
      <c r="MW274" s="4"/>
      <c r="MX274" s="4"/>
      <c r="MY274" s="4"/>
      <c r="MZ274" s="4"/>
      <c r="NA274" s="4"/>
      <c r="NB274" s="4"/>
      <c r="NC274" s="4"/>
      <c r="ND274" s="4"/>
      <c r="NE274" s="4"/>
      <c r="NF274" s="4"/>
      <c r="NG274" s="4"/>
      <c r="NH274" s="4"/>
      <c r="NI274" s="4"/>
      <c r="NJ274" s="4"/>
      <c r="NK274" s="4"/>
      <c r="NL274" s="4"/>
      <c r="NM274" s="4"/>
      <c r="NN274" s="4"/>
      <c r="NO274" s="4"/>
      <c r="NP274" s="4"/>
      <c r="NQ274" s="4"/>
      <c r="NR274" s="4"/>
      <c r="NS274" s="4"/>
      <c r="NT274" s="4"/>
      <c r="NU274" s="4"/>
      <c r="NV274" s="4"/>
      <c r="NW274" s="4"/>
      <c r="NX274" s="4"/>
      <c r="NY274" s="4"/>
      <c r="NZ274" s="4"/>
      <c r="OA274" s="4"/>
      <c r="OB274" s="4"/>
      <c r="OC274" s="4"/>
      <c r="OD274" s="4"/>
      <c r="OE274" s="4"/>
      <c r="OF274" s="4"/>
      <c r="OG274" s="4"/>
      <c r="OH274" s="4"/>
      <c r="OI274" s="4"/>
      <c r="OJ274" s="4"/>
      <c r="OK274" s="4"/>
      <c r="OL274" s="4"/>
      <c r="OM274" s="4"/>
      <c r="ON274" s="4"/>
      <c r="OO274" s="4"/>
      <c r="OP274" s="4"/>
      <c r="OQ274" s="4"/>
      <c r="OR274" s="4"/>
      <c r="OS274" s="4"/>
      <c r="OT274" s="4"/>
      <c r="OU274" s="4"/>
      <c r="OV274" s="4"/>
      <c r="OW274" s="4"/>
      <c r="OX274" s="4"/>
      <c r="OY274" s="4"/>
      <c r="OZ274" s="4"/>
      <c r="PA274" s="4"/>
      <c r="PB274" s="4"/>
      <c r="PC274" s="4"/>
      <c r="PD274" s="4"/>
      <c r="PE274" s="4"/>
      <c r="PF274" s="4"/>
      <c r="PG274" s="4"/>
      <c r="PH274" s="4"/>
      <c r="PI274" s="4"/>
      <c r="PJ274" s="4"/>
      <c r="PK274" s="4"/>
      <c r="PL274" s="4"/>
      <c r="PM274" s="4"/>
      <c r="PN274" s="4"/>
      <c r="PO274" s="4"/>
      <c r="PP274" s="4"/>
      <c r="PQ274" s="4"/>
      <c r="PR274" s="4"/>
      <c r="PS274" s="4"/>
      <c r="PT274" s="4"/>
      <c r="PU274" s="4"/>
      <c r="PV274" s="4"/>
      <c r="PW274" s="4"/>
      <c r="PX274" s="4"/>
      <c r="PY274" s="4"/>
      <c r="PZ274" s="4"/>
      <c r="QA274" s="4"/>
      <c r="QB274" s="4"/>
      <c r="QC274" s="4"/>
      <c r="QD274" s="4"/>
      <c r="QE274" s="4"/>
      <c r="QF274" s="4"/>
      <c r="QG274" s="4"/>
      <c r="QH274" s="4"/>
      <c r="QI274" s="4"/>
      <c r="QJ274" s="4"/>
      <c r="QK274" s="4"/>
      <c r="QL274" s="4"/>
      <c r="QM274" s="4"/>
      <c r="QN274" s="4"/>
      <c r="QO274" s="4"/>
      <c r="QP274" s="4"/>
      <c r="QQ274" s="4"/>
      <c r="QR274" s="4"/>
      <c r="QS274" s="4"/>
      <c r="QT274" s="4"/>
      <c r="QU274" s="4"/>
      <c r="QV274" s="4"/>
      <c r="QW274" s="4"/>
      <c r="QX274" s="4"/>
      <c r="QY274" s="4"/>
      <c r="QZ274" s="4"/>
      <c r="RA274" s="4"/>
      <c r="RB274" s="4"/>
      <c r="RC274" s="4"/>
      <c r="RD274" s="4"/>
      <c r="RE274" s="4"/>
      <c r="RF274" s="4"/>
      <c r="RG274" s="4"/>
      <c r="RH274" s="4"/>
      <c r="RI274" s="4"/>
      <c r="RJ274" s="4"/>
      <c r="RK274" s="4"/>
      <c r="RL274" s="4"/>
      <c r="RM274" s="4"/>
      <c r="RN274" s="4"/>
      <c r="RO274" s="4"/>
      <c r="RP274" s="4"/>
      <c r="RQ274" s="4"/>
      <c r="RR274" s="4"/>
      <c r="RS274" s="4"/>
      <c r="RT274" s="4"/>
      <c r="RU274" s="4"/>
      <c r="RV274" s="4"/>
      <c r="RW274" s="4"/>
      <c r="RX274" s="4"/>
      <c r="RY274" s="4"/>
      <c r="RZ274" s="4"/>
      <c r="SA274" s="4"/>
      <c r="SB274" s="4"/>
      <c r="SC274" s="4"/>
      <c r="SD274" s="4"/>
      <c r="SE274" s="4"/>
      <c r="SF274" s="4"/>
      <c r="SG274" s="4"/>
      <c r="SH274" s="4"/>
      <c r="SI274" s="4"/>
      <c r="SJ274" s="4"/>
    </row>
    <row r="275" spans="1:504" ht="127.5">
      <c r="A275" s="2" t="s">
        <v>104</v>
      </c>
      <c r="B275" s="3"/>
      <c r="C275" s="127"/>
      <c r="D275" s="127"/>
      <c r="E275" s="127"/>
      <c r="F275" s="127"/>
      <c r="G275" s="127"/>
      <c r="H275" s="127"/>
      <c r="I275" s="147" t="e">
        <f t="shared" si="85"/>
        <v>#DIV/0!</v>
      </c>
      <c r="J275" s="147" t="e">
        <f t="shared" si="81"/>
        <v>#DIV/0!</v>
      </c>
      <c r="K275" s="3"/>
      <c r="L275" s="3"/>
      <c r="M275" s="29"/>
      <c r="N275" s="147" t="e">
        <f t="shared" si="82"/>
        <v>#DIV/0!</v>
      </c>
      <c r="O275" s="4"/>
      <c r="P275" s="41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  <c r="CZ275" s="4"/>
      <c r="DA275" s="4"/>
      <c r="DB275" s="4"/>
      <c r="DC275" s="4"/>
      <c r="DD275" s="4"/>
      <c r="DE275" s="4"/>
      <c r="DF275" s="4"/>
      <c r="DG275" s="4"/>
      <c r="DH275" s="4"/>
      <c r="DI275" s="4"/>
      <c r="DJ275" s="4"/>
      <c r="DK275" s="4"/>
      <c r="DL275" s="4"/>
      <c r="DM275" s="4"/>
      <c r="DN275" s="4"/>
      <c r="DO275" s="4"/>
      <c r="DP275" s="4"/>
      <c r="DQ275" s="4"/>
      <c r="DR275" s="4"/>
      <c r="DS275" s="4"/>
      <c r="DT275" s="4"/>
      <c r="DU275" s="4"/>
      <c r="DV275" s="4"/>
      <c r="DW275" s="4"/>
      <c r="DX275" s="4"/>
      <c r="DY275" s="4"/>
      <c r="DZ275" s="4"/>
      <c r="EA275" s="4"/>
      <c r="EB275" s="4"/>
      <c r="EC275" s="4"/>
      <c r="ED275" s="4"/>
      <c r="EE275" s="4"/>
      <c r="EF275" s="4"/>
      <c r="EG275" s="4"/>
      <c r="EH275" s="4"/>
      <c r="EI275" s="4"/>
      <c r="EJ275" s="4"/>
      <c r="EK275" s="4"/>
      <c r="EL275" s="4"/>
      <c r="EM275" s="4"/>
      <c r="EN275" s="4"/>
      <c r="EO275" s="4"/>
      <c r="EP275" s="4"/>
      <c r="EQ275" s="4"/>
      <c r="ER275" s="4"/>
      <c r="ES275" s="4"/>
      <c r="ET275" s="4"/>
      <c r="EU275" s="4"/>
      <c r="EV275" s="4"/>
      <c r="EW275" s="4"/>
      <c r="EX275" s="4"/>
      <c r="EY275" s="4"/>
      <c r="EZ275" s="4"/>
      <c r="FA275" s="4"/>
      <c r="FB275" s="4"/>
      <c r="FC275" s="4"/>
      <c r="FD275" s="4"/>
      <c r="FE275" s="4"/>
      <c r="FF275" s="4"/>
      <c r="FG275" s="4"/>
      <c r="FH275" s="4"/>
      <c r="FI275" s="4"/>
      <c r="FJ275" s="4"/>
      <c r="FK275" s="4"/>
      <c r="FL275" s="4"/>
      <c r="FM275" s="4"/>
      <c r="FN275" s="4"/>
      <c r="FO275" s="4"/>
      <c r="FP275" s="4"/>
      <c r="FQ275" s="4"/>
      <c r="FR275" s="4"/>
      <c r="FS275" s="4"/>
      <c r="FT275" s="4"/>
      <c r="FU275" s="4"/>
      <c r="FV275" s="4"/>
      <c r="FW275" s="4"/>
      <c r="FX275" s="4"/>
      <c r="FY275" s="4"/>
      <c r="FZ275" s="4"/>
      <c r="GA275" s="4"/>
      <c r="GB275" s="4"/>
      <c r="GC275" s="4"/>
      <c r="GD275" s="4"/>
      <c r="GE275" s="4"/>
      <c r="GF275" s="4"/>
      <c r="GG275" s="4"/>
      <c r="GH275" s="4"/>
      <c r="GI275" s="4"/>
      <c r="GJ275" s="4"/>
      <c r="GK275" s="4"/>
      <c r="GL275" s="4"/>
      <c r="GM275" s="4"/>
      <c r="GN275" s="4"/>
      <c r="GO275" s="4"/>
      <c r="GP275" s="4"/>
      <c r="GQ275" s="4"/>
      <c r="GR275" s="4"/>
      <c r="GS275" s="4"/>
      <c r="GT275" s="4"/>
      <c r="GU275" s="4"/>
      <c r="GV275" s="4"/>
      <c r="GW275" s="4"/>
      <c r="GX275" s="4"/>
      <c r="GY275" s="4"/>
      <c r="GZ275" s="4"/>
      <c r="HA275" s="4"/>
      <c r="HB275" s="4"/>
      <c r="HC275" s="4"/>
      <c r="HD275" s="4"/>
      <c r="HE275" s="4"/>
      <c r="HF275" s="4"/>
      <c r="HG275" s="4"/>
      <c r="HH275" s="4"/>
      <c r="HI275" s="4"/>
      <c r="HJ275" s="4"/>
      <c r="HK275" s="4"/>
      <c r="HL275" s="4"/>
      <c r="HM275" s="4"/>
      <c r="HN275" s="4"/>
      <c r="HO275" s="4"/>
      <c r="HP275" s="4"/>
      <c r="HQ275" s="4"/>
      <c r="HR275" s="4"/>
      <c r="HS275" s="4"/>
      <c r="HT275" s="4"/>
      <c r="HU275" s="4"/>
      <c r="HV275" s="4"/>
      <c r="HW275" s="4"/>
      <c r="HX275" s="4"/>
      <c r="HY275" s="4"/>
      <c r="HZ275" s="4"/>
      <c r="IA275" s="4"/>
      <c r="IB275" s="4"/>
      <c r="IC275" s="4"/>
      <c r="ID275" s="4"/>
      <c r="IE275" s="4"/>
      <c r="IF275" s="4"/>
      <c r="IG275" s="4"/>
      <c r="IH275" s="4"/>
      <c r="II275" s="4"/>
      <c r="IJ275" s="4"/>
      <c r="IK275" s="4"/>
      <c r="IL275" s="4"/>
      <c r="IM275" s="4"/>
      <c r="IN275" s="4"/>
      <c r="IO275" s="4"/>
      <c r="IP275" s="4"/>
      <c r="IQ275" s="4"/>
      <c r="IR275" s="4"/>
      <c r="IS275" s="4"/>
      <c r="IT275" s="4"/>
      <c r="IU275" s="4"/>
      <c r="IV275" s="4"/>
      <c r="IW275" s="4"/>
      <c r="IX275" s="4"/>
      <c r="IY275" s="4"/>
      <c r="IZ275" s="4"/>
      <c r="JA275" s="4"/>
      <c r="JB275" s="4"/>
      <c r="JC275" s="4"/>
      <c r="JD275" s="4"/>
      <c r="JE275" s="4"/>
      <c r="JF275" s="4"/>
      <c r="JG275" s="4"/>
      <c r="JH275" s="4"/>
      <c r="JI275" s="4"/>
      <c r="JJ275" s="4"/>
      <c r="JK275" s="4"/>
      <c r="JL275" s="4"/>
      <c r="JM275" s="4"/>
      <c r="JN275" s="4"/>
      <c r="JO275" s="4"/>
      <c r="JP275" s="4"/>
      <c r="JQ275" s="4"/>
      <c r="JR275" s="4"/>
      <c r="JS275" s="4"/>
      <c r="JT275" s="4"/>
      <c r="JU275" s="4"/>
      <c r="JV275" s="4"/>
      <c r="JW275" s="4"/>
      <c r="JX275" s="4"/>
      <c r="JY275" s="4"/>
      <c r="JZ275" s="4"/>
      <c r="KA275" s="4"/>
      <c r="KB275" s="4"/>
      <c r="KC275" s="4"/>
      <c r="KD275" s="4"/>
      <c r="KE275" s="4"/>
      <c r="KF275" s="4"/>
      <c r="KG275" s="4"/>
      <c r="KH275" s="4"/>
      <c r="KI275" s="4"/>
      <c r="KJ275" s="4"/>
      <c r="KK275" s="4"/>
      <c r="KL275" s="4"/>
      <c r="KM275" s="4"/>
      <c r="KN275" s="4"/>
      <c r="KO275" s="4"/>
      <c r="KP275" s="4"/>
      <c r="KQ275" s="4"/>
      <c r="KR275" s="4"/>
      <c r="KS275" s="4"/>
      <c r="KT275" s="4"/>
      <c r="KU275" s="4"/>
      <c r="KV275" s="4"/>
      <c r="KW275" s="4"/>
      <c r="KX275" s="4"/>
      <c r="KY275" s="4"/>
      <c r="KZ275" s="4"/>
      <c r="LA275" s="4"/>
      <c r="LB275" s="4"/>
      <c r="LC275" s="4"/>
      <c r="LD275" s="4"/>
      <c r="LE275" s="4"/>
      <c r="LF275" s="4"/>
      <c r="LG275" s="4"/>
      <c r="LH275" s="4"/>
      <c r="LI275" s="4"/>
      <c r="LJ275" s="4"/>
      <c r="LK275" s="4"/>
      <c r="LL275" s="4"/>
      <c r="LM275" s="4"/>
      <c r="LN275" s="4"/>
      <c r="LO275" s="4"/>
      <c r="LP275" s="4"/>
      <c r="LQ275" s="4"/>
      <c r="LR275" s="4"/>
      <c r="LS275" s="4"/>
      <c r="LT275" s="4"/>
      <c r="LU275" s="4"/>
      <c r="LV275" s="4"/>
      <c r="LW275" s="4"/>
      <c r="LX275" s="4"/>
      <c r="LY275" s="4"/>
      <c r="LZ275" s="4"/>
      <c r="MA275" s="4"/>
      <c r="MB275" s="4"/>
      <c r="MC275" s="4"/>
      <c r="MD275" s="4"/>
      <c r="ME275" s="4"/>
      <c r="MF275" s="4"/>
      <c r="MG275" s="4"/>
      <c r="MH275" s="4"/>
      <c r="MI275" s="4"/>
      <c r="MJ275" s="4"/>
      <c r="MK275" s="4"/>
      <c r="ML275" s="4"/>
      <c r="MM275" s="4"/>
      <c r="MN275" s="4"/>
      <c r="MO275" s="4"/>
      <c r="MP275" s="4"/>
      <c r="MQ275" s="4"/>
      <c r="MR275" s="4"/>
      <c r="MS275" s="4"/>
      <c r="MT275" s="4"/>
      <c r="MU275" s="4"/>
      <c r="MV275" s="4"/>
      <c r="MW275" s="4"/>
      <c r="MX275" s="4"/>
      <c r="MY275" s="4"/>
      <c r="MZ275" s="4"/>
      <c r="NA275" s="4"/>
      <c r="NB275" s="4"/>
      <c r="NC275" s="4"/>
      <c r="ND275" s="4"/>
      <c r="NE275" s="4"/>
      <c r="NF275" s="4"/>
      <c r="NG275" s="4"/>
      <c r="NH275" s="4"/>
      <c r="NI275" s="4"/>
      <c r="NJ275" s="4"/>
      <c r="NK275" s="4"/>
      <c r="NL275" s="4"/>
      <c r="NM275" s="4"/>
      <c r="NN275" s="4"/>
      <c r="NO275" s="4"/>
      <c r="NP275" s="4"/>
      <c r="NQ275" s="4"/>
      <c r="NR275" s="4"/>
      <c r="NS275" s="4"/>
      <c r="NT275" s="4"/>
      <c r="NU275" s="4"/>
      <c r="NV275" s="4"/>
      <c r="NW275" s="4"/>
      <c r="NX275" s="4"/>
      <c r="NY275" s="4"/>
      <c r="NZ275" s="4"/>
      <c r="OA275" s="4"/>
      <c r="OB275" s="4"/>
      <c r="OC275" s="4"/>
      <c r="OD275" s="4"/>
      <c r="OE275" s="4"/>
      <c r="OF275" s="4"/>
      <c r="OG275" s="4"/>
      <c r="OH275" s="4"/>
      <c r="OI275" s="4"/>
      <c r="OJ275" s="4"/>
      <c r="OK275" s="4"/>
      <c r="OL275" s="4"/>
      <c r="OM275" s="4"/>
      <c r="ON275" s="4"/>
      <c r="OO275" s="4"/>
      <c r="OP275" s="4"/>
      <c r="OQ275" s="4"/>
      <c r="OR275" s="4"/>
      <c r="OS275" s="4"/>
      <c r="OT275" s="4"/>
      <c r="OU275" s="4"/>
      <c r="OV275" s="4"/>
      <c r="OW275" s="4"/>
      <c r="OX275" s="4"/>
      <c r="OY275" s="4"/>
      <c r="OZ275" s="4"/>
      <c r="PA275" s="4"/>
      <c r="PB275" s="4"/>
      <c r="PC275" s="4"/>
      <c r="PD275" s="4"/>
      <c r="PE275" s="4"/>
      <c r="PF275" s="4"/>
      <c r="PG275" s="4"/>
      <c r="PH275" s="4"/>
      <c r="PI275" s="4"/>
      <c r="PJ275" s="4"/>
      <c r="PK275" s="4"/>
      <c r="PL275" s="4"/>
      <c r="PM275" s="4"/>
      <c r="PN275" s="4"/>
      <c r="PO275" s="4"/>
      <c r="PP275" s="4"/>
      <c r="PQ275" s="4"/>
      <c r="PR275" s="4"/>
      <c r="PS275" s="4"/>
      <c r="PT275" s="4"/>
      <c r="PU275" s="4"/>
      <c r="PV275" s="4"/>
      <c r="PW275" s="4"/>
      <c r="PX275" s="4"/>
      <c r="PY275" s="4"/>
      <c r="PZ275" s="4"/>
      <c r="QA275" s="4"/>
      <c r="QB275" s="4"/>
      <c r="QC275" s="4"/>
      <c r="QD275" s="4"/>
      <c r="QE275" s="4"/>
      <c r="QF275" s="4"/>
      <c r="QG275" s="4"/>
      <c r="QH275" s="4"/>
      <c r="QI275" s="4"/>
      <c r="QJ275" s="4"/>
      <c r="QK275" s="4"/>
      <c r="QL275" s="4"/>
      <c r="QM275" s="4"/>
      <c r="QN275" s="4"/>
      <c r="QO275" s="4"/>
      <c r="QP275" s="4"/>
      <c r="QQ275" s="4"/>
      <c r="QR275" s="4"/>
      <c r="QS275" s="4"/>
      <c r="QT275" s="4"/>
      <c r="QU275" s="4"/>
      <c r="QV275" s="4"/>
      <c r="QW275" s="4"/>
      <c r="QX275" s="4"/>
      <c r="QY275" s="4"/>
      <c r="QZ275" s="4"/>
      <c r="RA275" s="4"/>
      <c r="RB275" s="4"/>
      <c r="RC275" s="4"/>
      <c r="RD275" s="4"/>
      <c r="RE275" s="4"/>
      <c r="RF275" s="4"/>
      <c r="RG275" s="4"/>
      <c r="RH275" s="4"/>
      <c r="RI275" s="4"/>
      <c r="RJ275" s="4"/>
      <c r="RK275" s="4"/>
      <c r="RL275" s="4"/>
      <c r="RM275" s="4"/>
      <c r="RN275" s="4"/>
      <c r="RO275" s="4"/>
      <c r="RP275" s="4"/>
      <c r="RQ275" s="4"/>
      <c r="RR275" s="4"/>
      <c r="RS275" s="4"/>
      <c r="RT275" s="4"/>
      <c r="RU275" s="4"/>
      <c r="RV275" s="4"/>
      <c r="RW275" s="4"/>
      <c r="RX275" s="4"/>
      <c r="RY275" s="4"/>
      <c r="RZ275" s="4"/>
      <c r="SA275" s="4"/>
      <c r="SB275" s="4"/>
      <c r="SC275" s="4"/>
      <c r="SD275" s="4"/>
      <c r="SE275" s="4"/>
      <c r="SF275" s="4"/>
      <c r="SG275" s="4"/>
      <c r="SH275" s="4"/>
      <c r="SI275" s="4"/>
      <c r="SJ275" s="4"/>
    </row>
    <row r="276" spans="1:504" ht="15">
      <c r="A276" s="85" t="s">
        <v>153</v>
      </c>
      <c r="B276" s="3"/>
      <c r="C276" s="127"/>
      <c r="D276" s="127"/>
      <c r="E276" s="118"/>
      <c r="F276" s="118"/>
      <c r="G276" s="118"/>
      <c r="H276" s="118"/>
      <c r="I276" s="147"/>
      <c r="J276" s="147"/>
      <c r="K276" s="3"/>
      <c r="L276" s="3"/>
      <c r="M276" s="29"/>
      <c r="N276" s="154" t="e">
        <f t="shared" si="82"/>
        <v>#DIV/0!</v>
      </c>
      <c r="O276" s="4"/>
      <c r="P276" s="41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  <c r="CZ276" s="4"/>
      <c r="DA276" s="4"/>
      <c r="DB276" s="4"/>
      <c r="DC276" s="4"/>
      <c r="DD276" s="4"/>
      <c r="DE276" s="4"/>
      <c r="DF276" s="4"/>
      <c r="DG276" s="4"/>
      <c r="DH276" s="4"/>
      <c r="DI276" s="4"/>
      <c r="DJ276" s="4"/>
      <c r="DK276" s="4"/>
      <c r="DL276" s="4"/>
      <c r="DM276" s="4"/>
      <c r="DN276" s="4"/>
      <c r="DO276" s="4"/>
      <c r="DP276" s="4"/>
      <c r="DQ276" s="4"/>
      <c r="DR276" s="4"/>
      <c r="DS276" s="4"/>
      <c r="DT276" s="4"/>
      <c r="DU276" s="4"/>
      <c r="DV276" s="4"/>
      <c r="DW276" s="4"/>
      <c r="DX276" s="4"/>
      <c r="DY276" s="4"/>
      <c r="DZ276" s="4"/>
      <c r="EA276" s="4"/>
      <c r="EB276" s="4"/>
      <c r="EC276" s="4"/>
      <c r="ED276" s="4"/>
      <c r="EE276" s="4"/>
      <c r="EF276" s="4"/>
      <c r="EG276" s="4"/>
      <c r="EH276" s="4"/>
      <c r="EI276" s="4"/>
      <c r="EJ276" s="4"/>
      <c r="EK276" s="4"/>
      <c r="EL276" s="4"/>
      <c r="EM276" s="4"/>
      <c r="EN276" s="4"/>
      <c r="EO276" s="4"/>
      <c r="EP276" s="4"/>
      <c r="EQ276" s="4"/>
      <c r="ER276" s="4"/>
      <c r="ES276" s="4"/>
      <c r="ET276" s="4"/>
      <c r="EU276" s="4"/>
      <c r="EV276" s="4"/>
      <c r="EW276" s="4"/>
      <c r="EX276" s="4"/>
      <c r="EY276" s="4"/>
      <c r="EZ276" s="4"/>
      <c r="FA276" s="4"/>
      <c r="FB276" s="4"/>
      <c r="FC276" s="4"/>
      <c r="FD276" s="4"/>
      <c r="FE276" s="4"/>
      <c r="FF276" s="4"/>
      <c r="FG276" s="4"/>
      <c r="FH276" s="4"/>
      <c r="FI276" s="4"/>
      <c r="FJ276" s="4"/>
      <c r="FK276" s="4"/>
      <c r="FL276" s="4"/>
      <c r="FM276" s="4"/>
      <c r="FN276" s="4"/>
      <c r="FO276" s="4"/>
      <c r="FP276" s="4"/>
      <c r="FQ276" s="4"/>
      <c r="FR276" s="4"/>
      <c r="FS276" s="4"/>
      <c r="FT276" s="4"/>
      <c r="FU276" s="4"/>
      <c r="FV276" s="4"/>
      <c r="FW276" s="4"/>
      <c r="FX276" s="4"/>
      <c r="FY276" s="4"/>
      <c r="FZ276" s="4"/>
      <c r="GA276" s="4"/>
      <c r="GB276" s="4"/>
      <c r="GC276" s="4"/>
      <c r="GD276" s="4"/>
      <c r="GE276" s="4"/>
      <c r="GF276" s="4"/>
      <c r="GG276" s="4"/>
      <c r="GH276" s="4"/>
      <c r="GI276" s="4"/>
      <c r="GJ276" s="4"/>
      <c r="GK276" s="4"/>
      <c r="GL276" s="4"/>
      <c r="GM276" s="4"/>
      <c r="GN276" s="4"/>
      <c r="GO276" s="4"/>
      <c r="GP276" s="4"/>
      <c r="GQ276" s="4"/>
      <c r="GR276" s="4"/>
      <c r="GS276" s="4"/>
      <c r="GT276" s="4"/>
      <c r="GU276" s="4"/>
      <c r="GV276" s="4"/>
      <c r="GW276" s="4"/>
      <c r="GX276" s="4"/>
      <c r="GY276" s="4"/>
      <c r="GZ276" s="4"/>
      <c r="HA276" s="4"/>
      <c r="HB276" s="4"/>
      <c r="HC276" s="4"/>
      <c r="HD276" s="4"/>
      <c r="HE276" s="4"/>
      <c r="HF276" s="4"/>
      <c r="HG276" s="4"/>
      <c r="HH276" s="4"/>
      <c r="HI276" s="4"/>
      <c r="HJ276" s="4"/>
      <c r="HK276" s="4"/>
      <c r="HL276" s="4"/>
      <c r="HM276" s="4"/>
      <c r="HN276" s="4"/>
      <c r="HO276" s="4"/>
      <c r="HP276" s="4"/>
      <c r="HQ276" s="4"/>
      <c r="HR276" s="4"/>
      <c r="HS276" s="4"/>
      <c r="HT276" s="4"/>
      <c r="HU276" s="4"/>
      <c r="HV276" s="4"/>
      <c r="HW276" s="4"/>
      <c r="HX276" s="4"/>
      <c r="HY276" s="4"/>
      <c r="HZ276" s="4"/>
      <c r="IA276" s="4"/>
      <c r="IB276" s="4"/>
      <c r="IC276" s="4"/>
      <c r="ID276" s="4"/>
      <c r="IE276" s="4"/>
      <c r="IF276" s="4"/>
      <c r="IG276" s="4"/>
      <c r="IH276" s="4"/>
      <c r="II276" s="4"/>
      <c r="IJ276" s="4"/>
      <c r="IK276" s="4"/>
      <c r="IL276" s="4"/>
      <c r="IM276" s="4"/>
      <c r="IN276" s="4"/>
      <c r="IO276" s="4"/>
      <c r="IP276" s="4"/>
      <c r="IQ276" s="4"/>
      <c r="IR276" s="4"/>
      <c r="IS276" s="4"/>
      <c r="IT276" s="4"/>
      <c r="IU276" s="4"/>
      <c r="IV276" s="4"/>
      <c r="IW276" s="4"/>
      <c r="IX276" s="4"/>
      <c r="IY276" s="4"/>
      <c r="IZ276" s="4"/>
      <c r="JA276" s="4"/>
      <c r="JB276" s="4"/>
      <c r="JC276" s="4"/>
      <c r="JD276" s="4"/>
      <c r="JE276" s="4"/>
      <c r="JF276" s="4"/>
      <c r="JG276" s="4"/>
      <c r="JH276" s="4"/>
      <c r="JI276" s="4"/>
      <c r="JJ276" s="4"/>
      <c r="JK276" s="4"/>
      <c r="JL276" s="4"/>
      <c r="JM276" s="4"/>
      <c r="JN276" s="4"/>
      <c r="JO276" s="4"/>
      <c r="JP276" s="4"/>
      <c r="JQ276" s="4"/>
      <c r="JR276" s="4"/>
      <c r="JS276" s="4"/>
      <c r="JT276" s="4"/>
      <c r="JU276" s="4"/>
      <c r="JV276" s="4"/>
      <c r="JW276" s="4"/>
      <c r="JX276" s="4"/>
      <c r="JY276" s="4"/>
      <c r="JZ276" s="4"/>
      <c r="KA276" s="4"/>
      <c r="KB276" s="4"/>
      <c r="KC276" s="4"/>
      <c r="KD276" s="4"/>
      <c r="KE276" s="4"/>
      <c r="KF276" s="4"/>
      <c r="KG276" s="4"/>
      <c r="KH276" s="4"/>
      <c r="KI276" s="4"/>
      <c r="KJ276" s="4"/>
      <c r="KK276" s="4"/>
      <c r="KL276" s="4"/>
      <c r="KM276" s="4"/>
      <c r="KN276" s="4"/>
      <c r="KO276" s="4"/>
      <c r="KP276" s="4"/>
      <c r="KQ276" s="4"/>
      <c r="KR276" s="4"/>
      <c r="KS276" s="4"/>
      <c r="KT276" s="4"/>
      <c r="KU276" s="4"/>
      <c r="KV276" s="4"/>
      <c r="KW276" s="4"/>
      <c r="KX276" s="4"/>
      <c r="KY276" s="4"/>
      <c r="KZ276" s="4"/>
      <c r="LA276" s="4"/>
      <c r="LB276" s="4"/>
      <c r="LC276" s="4"/>
      <c r="LD276" s="4"/>
      <c r="LE276" s="4"/>
      <c r="LF276" s="4"/>
      <c r="LG276" s="4"/>
      <c r="LH276" s="4"/>
      <c r="LI276" s="4"/>
      <c r="LJ276" s="4"/>
      <c r="LK276" s="4"/>
      <c r="LL276" s="4"/>
      <c r="LM276" s="4"/>
      <c r="LN276" s="4"/>
      <c r="LO276" s="4"/>
      <c r="LP276" s="4"/>
      <c r="LQ276" s="4"/>
      <c r="LR276" s="4"/>
      <c r="LS276" s="4"/>
      <c r="LT276" s="4"/>
      <c r="LU276" s="4"/>
      <c r="LV276" s="4"/>
      <c r="LW276" s="4"/>
      <c r="LX276" s="4"/>
      <c r="LY276" s="4"/>
      <c r="LZ276" s="4"/>
      <c r="MA276" s="4"/>
      <c r="MB276" s="4"/>
      <c r="MC276" s="4"/>
      <c r="MD276" s="4"/>
      <c r="ME276" s="4"/>
      <c r="MF276" s="4"/>
      <c r="MG276" s="4"/>
      <c r="MH276" s="4"/>
      <c r="MI276" s="4"/>
      <c r="MJ276" s="4"/>
      <c r="MK276" s="4"/>
      <c r="ML276" s="4"/>
      <c r="MM276" s="4"/>
      <c r="MN276" s="4"/>
      <c r="MO276" s="4"/>
      <c r="MP276" s="4"/>
      <c r="MQ276" s="4"/>
      <c r="MR276" s="4"/>
      <c r="MS276" s="4"/>
      <c r="MT276" s="4"/>
      <c r="MU276" s="4"/>
      <c r="MV276" s="4"/>
      <c r="MW276" s="4"/>
      <c r="MX276" s="4"/>
      <c r="MY276" s="4"/>
      <c r="MZ276" s="4"/>
      <c r="NA276" s="4"/>
      <c r="NB276" s="4"/>
      <c r="NC276" s="4"/>
      <c r="ND276" s="4"/>
      <c r="NE276" s="4"/>
      <c r="NF276" s="4"/>
      <c r="NG276" s="4"/>
      <c r="NH276" s="4"/>
      <c r="NI276" s="4"/>
      <c r="NJ276" s="4"/>
      <c r="NK276" s="4"/>
      <c r="NL276" s="4"/>
      <c r="NM276" s="4"/>
      <c r="NN276" s="4"/>
      <c r="NO276" s="4"/>
      <c r="NP276" s="4"/>
      <c r="NQ276" s="4"/>
      <c r="NR276" s="4"/>
      <c r="NS276" s="4"/>
      <c r="NT276" s="4"/>
      <c r="NU276" s="4"/>
      <c r="NV276" s="4"/>
      <c r="NW276" s="4"/>
      <c r="NX276" s="4"/>
      <c r="NY276" s="4"/>
      <c r="NZ276" s="4"/>
      <c r="OA276" s="4"/>
      <c r="OB276" s="4"/>
      <c r="OC276" s="4"/>
      <c r="OD276" s="4"/>
      <c r="OE276" s="4"/>
      <c r="OF276" s="4"/>
      <c r="OG276" s="4"/>
      <c r="OH276" s="4"/>
      <c r="OI276" s="4"/>
      <c r="OJ276" s="4"/>
      <c r="OK276" s="4"/>
      <c r="OL276" s="4"/>
      <c r="OM276" s="4"/>
      <c r="ON276" s="4"/>
      <c r="OO276" s="4"/>
      <c r="OP276" s="4"/>
      <c r="OQ276" s="4"/>
      <c r="OR276" s="4"/>
      <c r="OS276" s="4"/>
      <c r="OT276" s="4"/>
      <c r="OU276" s="4"/>
      <c r="OV276" s="4"/>
      <c r="OW276" s="4"/>
      <c r="OX276" s="4"/>
      <c r="OY276" s="4"/>
      <c r="OZ276" s="4"/>
      <c r="PA276" s="4"/>
      <c r="PB276" s="4"/>
      <c r="PC276" s="4"/>
      <c r="PD276" s="4"/>
      <c r="PE276" s="4"/>
      <c r="PF276" s="4"/>
      <c r="PG276" s="4"/>
      <c r="PH276" s="4"/>
      <c r="PI276" s="4"/>
      <c r="PJ276" s="4"/>
      <c r="PK276" s="4"/>
      <c r="PL276" s="4"/>
      <c r="PM276" s="4"/>
      <c r="PN276" s="4"/>
      <c r="PO276" s="4"/>
      <c r="PP276" s="4"/>
      <c r="PQ276" s="4"/>
      <c r="PR276" s="4"/>
      <c r="PS276" s="4"/>
      <c r="PT276" s="4"/>
      <c r="PU276" s="4"/>
      <c r="PV276" s="4"/>
      <c r="PW276" s="4"/>
      <c r="PX276" s="4"/>
      <c r="PY276" s="4"/>
      <c r="PZ276" s="4"/>
      <c r="QA276" s="4"/>
      <c r="QB276" s="4"/>
      <c r="QC276" s="4"/>
      <c r="QD276" s="4"/>
      <c r="QE276" s="4"/>
      <c r="QF276" s="4"/>
      <c r="QG276" s="4"/>
      <c r="QH276" s="4"/>
      <c r="QI276" s="4"/>
      <c r="QJ276" s="4"/>
      <c r="QK276" s="4"/>
      <c r="QL276" s="4"/>
      <c r="QM276" s="4"/>
      <c r="QN276" s="4"/>
      <c r="QO276" s="4"/>
      <c r="QP276" s="4"/>
      <c r="QQ276" s="4"/>
      <c r="QR276" s="4"/>
      <c r="QS276" s="4"/>
      <c r="QT276" s="4"/>
      <c r="QU276" s="4"/>
      <c r="QV276" s="4"/>
      <c r="QW276" s="4"/>
      <c r="QX276" s="4"/>
      <c r="QY276" s="4"/>
      <c r="QZ276" s="4"/>
      <c r="RA276" s="4"/>
      <c r="RB276" s="4"/>
      <c r="RC276" s="4"/>
      <c r="RD276" s="4"/>
      <c r="RE276" s="4"/>
      <c r="RF276" s="4"/>
      <c r="RG276" s="4"/>
      <c r="RH276" s="4"/>
      <c r="RI276" s="4"/>
      <c r="RJ276" s="4"/>
      <c r="RK276" s="4"/>
      <c r="RL276" s="4"/>
      <c r="RM276" s="4"/>
      <c r="RN276" s="4"/>
      <c r="RO276" s="4"/>
      <c r="RP276" s="4"/>
      <c r="RQ276" s="4"/>
      <c r="RR276" s="4"/>
      <c r="RS276" s="4"/>
      <c r="RT276" s="4"/>
      <c r="RU276" s="4"/>
      <c r="RV276" s="4"/>
      <c r="RW276" s="4"/>
      <c r="RX276" s="4"/>
      <c r="RY276" s="4"/>
      <c r="RZ276" s="4"/>
      <c r="SA276" s="4"/>
      <c r="SB276" s="4"/>
      <c r="SC276" s="4"/>
      <c r="SD276" s="4"/>
      <c r="SE276" s="4"/>
      <c r="SF276" s="4"/>
      <c r="SG276" s="4"/>
      <c r="SH276" s="4"/>
      <c r="SI276" s="4"/>
      <c r="SJ276" s="4"/>
    </row>
    <row r="277" spans="1:504" s="28" customFormat="1" ht="25.5">
      <c r="A277" s="2" t="s">
        <v>105</v>
      </c>
      <c r="B277" s="31"/>
      <c r="C277" s="127"/>
      <c r="D277" s="75"/>
      <c r="E277" s="76"/>
      <c r="F277" s="76"/>
      <c r="G277" s="76"/>
      <c r="H277" s="76"/>
      <c r="I277" s="147" t="e">
        <f t="shared" si="85"/>
        <v>#DIV/0!</v>
      </c>
      <c r="J277" s="147" t="e">
        <f t="shared" si="81"/>
        <v>#DIV/0!</v>
      </c>
      <c r="K277" s="75"/>
      <c r="L277" s="75"/>
      <c r="M277" s="76"/>
      <c r="N277" s="154" t="e">
        <f t="shared" si="82"/>
        <v>#DIV/0!</v>
      </c>
      <c r="O277" s="77"/>
      <c r="P277" s="85"/>
      <c r="Q277" s="77"/>
      <c r="R277" s="77"/>
      <c r="S277" s="77"/>
      <c r="T277" s="77"/>
      <c r="U277" s="77"/>
      <c r="V277" s="77"/>
      <c r="W277" s="77"/>
      <c r="X277" s="77"/>
      <c r="Y277" s="77"/>
      <c r="Z277" s="77"/>
      <c r="AA277" s="77"/>
      <c r="AB277" s="77"/>
      <c r="AC277" s="77"/>
      <c r="AD277" s="77"/>
      <c r="AE277" s="77"/>
      <c r="AF277" s="77"/>
      <c r="AG277" s="77"/>
      <c r="AH277" s="77"/>
      <c r="AI277" s="77"/>
      <c r="AJ277" s="77"/>
      <c r="AK277" s="77"/>
      <c r="AL277" s="77"/>
      <c r="AM277" s="77"/>
      <c r="AN277" s="77"/>
      <c r="AO277" s="77"/>
      <c r="AP277" s="77"/>
      <c r="AQ277" s="77"/>
      <c r="AR277" s="77"/>
      <c r="AS277" s="77"/>
      <c r="AT277" s="77"/>
      <c r="AU277" s="77"/>
      <c r="AV277" s="77"/>
      <c r="AW277" s="77"/>
      <c r="AX277" s="77"/>
      <c r="AY277" s="77"/>
      <c r="AZ277" s="77"/>
      <c r="BA277" s="77"/>
      <c r="BB277" s="77"/>
      <c r="BC277" s="77"/>
      <c r="BD277" s="77"/>
      <c r="BE277" s="77"/>
      <c r="BF277" s="77"/>
      <c r="BG277" s="77"/>
      <c r="BH277" s="77"/>
      <c r="BI277" s="77"/>
      <c r="BJ277" s="77"/>
      <c r="BK277" s="77"/>
      <c r="BL277" s="77"/>
      <c r="BM277" s="77"/>
      <c r="BN277" s="77"/>
      <c r="BO277" s="77"/>
      <c r="BP277" s="77"/>
      <c r="BQ277" s="77"/>
      <c r="BR277" s="77"/>
      <c r="BS277" s="77"/>
      <c r="BT277" s="77"/>
      <c r="BU277" s="77"/>
      <c r="BV277" s="77"/>
      <c r="BW277" s="77"/>
      <c r="BX277" s="77"/>
      <c r="BY277" s="77"/>
      <c r="BZ277" s="77"/>
      <c r="CA277" s="77"/>
      <c r="CB277" s="77"/>
      <c r="CC277" s="77"/>
      <c r="CD277" s="77"/>
      <c r="CE277" s="77"/>
      <c r="CF277" s="77"/>
      <c r="CG277" s="77"/>
      <c r="CH277" s="77"/>
      <c r="CI277" s="77"/>
      <c r="CJ277" s="77"/>
      <c r="CK277" s="77"/>
      <c r="CL277" s="77"/>
      <c r="CM277" s="77"/>
      <c r="CN277" s="77"/>
      <c r="CO277" s="77"/>
      <c r="CP277" s="77"/>
      <c r="CQ277" s="77"/>
      <c r="CR277" s="77"/>
      <c r="CS277" s="77"/>
      <c r="CT277" s="77"/>
      <c r="CU277" s="77"/>
      <c r="CV277" s="77"/>
      <c r="CW277" s="77"/>
      <c r="CX277" s="77"/>
      <c r="CY277" s="77"/>
      <c r="CZ277" s="77"/>
      <c r="DA277" s="77"/>
      <c r="DB277" s="77"/>
      <c r="DC277" s="77"/>
      <c r="DD277" s="77"/>
      <c r="DE277" s="77"/>
      <c r="DF277" s="77"/>
      <c r="DG277" s="77"/>
      <c r="DH277" s="77"/>
      <c r="DI277" s="77"/>
      <c r="DJ277" s="77"/>
      <c r="DK277" s="77"/>
      <c r="DL277" s="77"/>
      <c r="DM277" s="77"/>
      <c r="DN277" s="77"/>
      <c r="DO277" s="77"/>
      <c r="DP277" s="77"/>
      <c r="DQ277" s="77"/>
      <c r="DR277" s="77"/>
      <c r="DS277" s="77"/>
      <c r="DT277" s="77"/>
      <c r="DU277" s="77"/>
      <c r="DV277" s="77"/>
      <c r="DW277" s="77"/>
      <c r="DX277" s="77"/>
      <c r="DY277" s="77"/>
      <c r="DZ277" s="77"/>
      <c r="EA277" s="77"/>
      <c r="EB277" s="77"/>
      <c r="EC277" s="77"/>
      <c r="ED277" s="77"/>
      <c r="EE277" s="77"/>
      <c r="EF277" s="77"/>
      <c r="EG277" s="77"/>
      <c r="EH277" s="77"/>
      <c r="EI277" s="77"/>
      <c r="EJ277" s="77"/>
      <c r="EK277" s="77"/>
      <c r="EL277" s="77"/>
      <c r="EM277" s="77"/>
      <c r="EN277" s="77"/>
      <c r="EO277" s="77"/>
      <c r="EP277" s="77"/>
      <c r="EQ277" s="77"/>
      <c r="ER277" s="77"/>
      <c r="ES277" s="77"/>
      <c r="ET277" s="77"/>
      <c r="EU277" s="77"/>
      <c r="EV277" s="77"/>
      <c r="EW277" s="77"/>
      <c r="EX277" s="77"/>
      <c r="EY277" s="77"/>
      <c r="EZ277" s="77"/>
      <c r="FA277" s="77"/>
      <c r="FB277" s="77"/>
      <c r="FC277" s="77"/>
      <c r="FD277" s="77"/>
      <c r="FE277" s="77"/>
      <c r="FF277" s="77"/>
      <c r="FG277" s="77"/>
      <c r="FH277" s="77"/>
      <c r="FI277" s="77"/>
      <c r="FJ277" s="77"/>
      <c r="FK277" s="77"/>
      <c r="FL277" s="77"/>
      <c r="FM277" s="77"/>
      <c r="FN277" s="77"/>
      <c r="FO277" s="77"/>
      <c r="FP277" s="77"/>
      <c r="FQ277" s="77"/>
      <c r="FR277" s="77"/>
      <c r="FS277" s="77"/>
      <c r="FT277" s="77"/>
      <c r="FU277" s="77"/>
      <c r="FV277" s="77"/>
      <c r="FW277" s="77"/>
      <c r="FX277" s="77"/>
      <c r="FY277" s="77"/>
      <c r="FZ277" s="77"/>
      <c r="GA277" s="77"/>
      <c r="GB277" s="77"/>
      <c r="GC277" s="77"/>
      <c r="GD277" s="77"/>
      <c r="GE277" s="77"/>
      <c r="GF277" s="77"/>
      <c r="GG277" s="77"/>
      <c r="GH277" s="77"/>
      <c r="GI277" s="77"/>
      <c r="GJ277" s="77"/>
      <c r="GK277" s="77"/>
      <c r="GL277" s="77"/>
      <c r="GM277" s="77"/>
      <c r="GN277" s="77"/>
      <c r="GO277" s="77"/>
      <c r="GP277" s="77"/>
      <c r="GQ277" s="77"/>
      <c r="GR277" s="77"/>
      <c r="GS277" s="77"/>
      <c r="GT277" s="77"/>
      <c r="GU277" s="77"/>
      <c r="GV277" s="77"/>
      <c r="GW277" s="77"/>
      <c r="GX277" s="77"/>
      <c r="GY277" s="77"/>
      <c r="GZ277" s="77"/>
      <c r="HA277" s="77"/>
      <c r="HB277" s="77"/>
      <c r="HC277" s="77"/>
      <c r="HD277" s="77"/>
      <c r="HE277" s="77"/>
      <c r="HF277" s="77"/>
      <c r="HG277" s="77"/>
      <c r="HH277" s="77"/>
      <c r="HI277" s="77"/>
      <c r="HJ277" s="77"/>
      <c r="HK277" s="77"/>
      <c r="HL277" s="77"/>
      <c r="HM277" s="77"/>
      <c r="HN277" s="77"/>
      <c r="HO277" s="77"/>
      <c r="HP277" s="77"/>
      <c r="HQ277" s="77"/>
      <c r="HR277" s="77"/>
      <c r="HS277" s="77"/>
      <c r="HT277" s="77"/>
      <c r="HU277" s="77"/>
      <c r="HV277" s="77"/>
      <c r="HW277" s="77"/>
      <c r="HX277" s="77"/>
      <c r="HY277" s="77"/>
      <c r="HZ277" s="77"/>
      <c r="IA277" s="77"/>
      <c r="IB277" s="77"/>
      <c r="IC277" s="77"/>
      <c r="ID277" s="77"/>
      <c r="IE277" s="77"/>
      <c r="IF277" s="77"/>
      <c r="IG277" s="77"/>
      <c r="IH277" s="77"/>
      <c r="II277" s="77"/>
      <c r="IJ277" s="77"/>
      <c r="IK277" s="77"/>
      <c r="IL277" s="77"/>
      <c r="IM277" s="77"/>
      <c r="IN277" s="77"/>
      <c r="IO277" s="77"/>
      <c r="IP277" s="77"/>
      <c r="IQ277" s="77"/>
      <c r="IR277" s="77"/>
      <c r="IS277" s="77"/>
      <c r="IT277" s="77"/>
      <c r="IU277" s="77"/>
      <c r="IV277" s="77"/>
      <c r="IW277" s="77"/>
      <c r="IX277" s="77"/>
      <c r="IY277" s="77"/>
      <c r="IZ277" s="77"/>
      <c r="JA277" s="77"/>
      <c r="JB277" s="77"/>
      <c r="JC277" s="77"/>
      <c r="JD277" s="77"/>
      <c r="JE277" s="77"/>
      <c r="JF277" s="77"/>
      <c r="JG277" s="77"/>
      <c r="JH277" s="77"/>
      <c r="JI277" s="77"/>
      <c r="JJ277" s="77"/>
      <c r="JK277" s="77"/>
      <c r="JL277" s="77"/>
      <c r="JM277" s="77"/>
      <c r="JN277" s="77"/>
      <c r="JO277" s="77"/>
      <c r="JP277" s="77"/>
      <c r="JQ277" s="77"/>
      <c r="JR277" s="77"/>
      <c r="JS277" s="77"/>
      <c r="JT277" s="77"/>
      <c r="JU277" s="77"/>
      <c r="JV277" s="77"/>
      <c r="JW277" s="77"/>
      <c r="JX277" s="77"/>
      <c r="JY277" s="77"/>
      <c r="JZ277" s="77"/>
      <c r="KA277" s="77"/>
      <c r="KB277" s="77"/>
      <c r="KC277" s="77"/>
      <c r="KD277" s="77"/>
      <c r="KE277" s="77"/>
      <c r="KF277" s="77"/>
      <c r="KG277" s="77"/>
      <c r="KH277" s="77"/>
      <c r="KI277" s="77"/>
      <c r="KJ277" s="77"/>
      <c r="KK277" s="77"/>
      <c r="KL277" s="77"/>
      <c r="KM277" s="77"/>
      <c r="KN277" s="77"/>
      <c r="KO277" s="77"/>
      <c r="KP277" s="77"/>
      <c r="KQ277" s="77"/>
      <c r="KR277" s="77"/>
      <c r="KS277" s="77"/>
      <c r="KT277" s="77"/>
      <c r="KU277" s="77"/>
      <c r="KV277" s="77"/>
      <c r="KW277" s="77"/>
      <c r="KX277" s="77"/>
      <c r="KY277" s="77"/>
      <c r="KZ277" s="77"/>
      <c r="LA277" s="77"/>
      <c r="LB277" s="77"/>
      <c r="LC277" s="77"/>
      <c r="LD277" s="77"/>
      <c r="LE277" s="77"/>
      <c r="LF277" s="77"/>
      <c r="LG277" s="77"/>
      <c r="LH277" s="77"/>
      <c r="LI277" s="77"/>
      <c r="LJ277" s="77"/>
      <c r="LK277" s="77"/>
      <c r="LL277" s="77"/>
      <c r="LM277" s="77"/>
      <c r="LN277" s="77"/>
      <c r="LO277" s="77"/>
      <c r="LP277" s="77"/>
      <c r="LQ277" s="77"/>
      <c r="LR277" s="77"/>
      <c r="LS277" s="77"/>
      <c r="LT277" s="77"/>
      <c r="LU277" s="77"/>
      <c r="LV277" s="77"/>
      <c r="LW277" s="77"/>
      <c r="LX277" s="77"/>
      <c r="LY277" s="77"/>
      <c r="LZ277" s="77"/>
      <c r="MA277" s="77"/>
      <c r="MB277" s="77"/>
      <c r="MC277" s="77"/>
      <c r="MD277" s="77"/>
      <c r="ME277" s="77"/>
      <c r="MF277" s="77"/>
      <c r="MG277" s="77"/>
      <c r="MH277" s="77"/>
      <c r="MI277" s="77"/>
      <c r="MJ277" s="77"/>
      <c r="MK277" s="77"/>
      <c r="ML277" s="77"/>
      <c r="MM277" s="77"/>
      <c r="MN277" s="77"/>
      <c r="MO277" s="77"/>
      <c r="MP277" s="77"/>
      <c r="MQ277" s="77"/>
      <c r="MR277" s="77"/>
      <c r="MS277" s="77"/>
      <c r="MT277" s="77"/>
      <c r="MU277" s="77"/>
      <c r="MV277" s="77"/>
      <c r="MW277" s="77"/>
      <c r="MX277" s="77"/>
      <c r="MY277" s="77"/>
      <c r="MZ277" s="77"/>
      <c r="NA277" s="77"/>
      <c r="NB277" s="77"/>
      <c r="NC277" s="77"/>
      <c r="ND277" s="77"/>
      <c r="NE277" s="77"/>
      <c r="NF277" s="77"/>
      <c r="NG277" s="77"/>
      <c r="NH277" s="77"/>
      <c r="NI277" s="77"/>
      <c r="NJ277" s="77"/>
      <c r="NK277" s="77"/>
      <c r="NL277" s="77"/>
      <c r="NM277" s="77"/>
      <c r="NN277" s="77"/>
      <c r="NO277" s="77"/>
      <c r="NP277" s="77"/>
      <c r="NQ277" s="77"/>
      <c r="NR277" s="77"/>
      <c r="NS277" s="77"/>
      <c r="NT277" s="77"/>
      <c r="NU277" s="77"/>
      <c r="NV277" s="77"/>
      <c r="NW277" s="77"/>
      <c r="NX277" s="77"/>
      <c r="NY277" s="77"/>
      <c r="NZ277" s="77"/>
      <c r="OA277" s="77"/>
      <c r="OB277" s="77"/>
      <c r="OC277" s="77"/>
      <c r="OD277" s="77"/>
      <c r="OE277" s="77"/>
      <c r="OF277" s="77"/>
      <c r="OG277" s="77"/>
      <c r="OH277" s="77"/>
      <c r="OI277" s="77"/>
      <c r="OJ277" s="77"/>
      <c r="OK277" s="77"/>
      <c r="OL277" s="77"/>
      <c r="OM277" s="77"/>
      <c r="ON277" s="77"/>
      <c r="OO277" s="77"/>
      <c r="OP277" s="77"/>
      <c r="OQ277" s="77"/>
      <c r="OR277" s="77"/>
      <c r="OS277" s="77"/>
      <c r="OT277" s="77"/>
      <c r="OU277" s="77"/>
      <c r="OV277" s="77"/>
      <c r="OW277" s="77"/>
      <c r="OX277" s="77"/>
      <c r="OY277" s="77"/>
      <c r="OZ277" s="77"/>
      <c r="PA277" s="77"/>
      <c r="PB277" s="77"/>
      <c r="PC277" s="77"/>
      <c r="PD277" s="77"/>
      <c r="PE277" s="77"/>
      <c r="PF277" s="77"/>
      <c r="PG277" s="77"/>
      <c r="PH277" s="77"/>
      <c r="PI277" s="77"/>
      <c r="PJ277" s="77"/>
      <c r="PK277" s="77"/>
      <c r="PL277" s="77"/>
      <c r="PM277" s="77"/>
      <c r="PN277" s="77"/>
      <c r="PO277" s="77"/>
      <c r="PP277" s="77"/>
      <c r="PQ277" s="77"/>
      <c r="PR277" s="77"/>
      <c r="PS277" s="77"/>
      <c r="PT277" s="77"/>
      <c r="PU277" s="77"/>
      <c r="PV277" s="77"/>
      <c r="PW277" s="77"/>
      <c r="PX277" s="77"/>
      <c r="PY277" s="77"/>
      <c r="PZ277" s="77"/>
      <c r="QA277" s="77"/>
      <c r="QB277" s="77"/>
      <c r="QC277" s="77"/>
      <c r="QD277" s="77"/>
      <c r="QE277" s="77"/>
      <c r="QF277" s="77"/>
      <c r="QG277" s="77"/>
      <c r="QH277" s="77"/>
      <c r="QI277" s="77"/>
      <c r="QJ277" s="77"/>
      <c r="QK277" s="77"/>
      <c r="QL277" s="77"/>
      <c r="QM277" s="77"/>
      <c r="QN277" s="77"/>
      <c r="QO277" s="77"/>
      <c r="QP277" s="77"/>
      <c r="QQ277" s="77"/>
      <c r="QR277" s="77"/>
      <c r="QS277" s="77"/>
      <c r="QT277" s="77"/>
      <c r="QU277" s="77"/>
      <c r="QV277" s="77"/>
      <c r="QW277" s="77"/>
      <c r="QX277" s="77"/>
      <c r="QY277" s="77"/>
      <c r="QZ277" s="77"/>
      <c r="RA277" s="77"/>
      <c r="RB277" s="77"/>
      <c r="RC277" s="77"/>
      <c r="RD277" s="77"/>
      <c r="RE277" s="77"/>
      <c r="RF277" s="77"/>
      <c r="RG277" s="77"/>
      <c r="RH277" s="77"/>
      <c r="RI277" s="77"/>
      <c r="RJ277" s="77"/>
      <c r="RK277" s="77"/>
      <c r="RL277" s="77"/>
      <c r="RM277" s="77"/>
      <c r="RN277" s="77"/>
      <c r="RO277" s="77"/>
      <c r="RP277" s="77"/>
      <c r="RQ277" s="77"/>
      <c r="RR277" s="77"/>
      <c r="RS277" s="77"/>
      <c r="RT277" s="77"/>
      <c r="RU277" s="77"/>
      <c r="RV277" s="77"/>
      <c r="RW277" s="77"/>
      <c r="RX277" s="77"/>
      <c r="RY277" s="77"/>
      <c r="RZ277" s="77"/>
      <c r="SA277" s="77"/>
      <c r="SB277" s="77"/>
      <c r="SC277" s="77"/>
      <c r="SD277" s="77"/>
      <c r="SE277" s="77"/>
      <c r="SF277" s="77"/>
      <c r="SG277" s="77"/>
      <c r="SH277" s="77"/>
      <c r="SI277" s="77"/>
      <c r="SJ277" s="77"/>
    </row>
    <row r="278" spans="1:504" s="28" customFormat="1" ht="25.5">
      <c r="A278" s="158" t="s">
        <v>106</v>
      </c>
      <c r="B278" s="212"/>
      <c r="C278" s="213"/>
      <c r="D278" s="214"/>
      <c r="E278" s="215"/>
      <c r="F278" s="215"/>
      <c r="G278" s="215"/>
      <c r="H278" s="215"/>
      <c r="I278" s="154" t="e">
        <f t="shared" si="85"/>
        <v>#DIV/0!</v>
      </c>
      <c r="J278" s="154" t="e">
        <f t="shared" si="81"/>
        <v>#DIV/0!</v>
      </c>
      <c r="K278" s="214"/>
      <c r="L278" s="214"/>
      <c r="M278" s="215"/>
      <c r="N278" s="154" t="e">
        <f t="shared" si="82"/>
        <v>#DIV/0!</v>
      </c>
      <c r="O278" s="77"/>
      <c r="P278" s="197"/>
      <c r="Q278" s="77"/>
      <c r="R278" s="77"/>
      <c r="S278" s="77"/>
      <c r="T278" s="77"/>
      <c r="U278" s="77"/>
      <c r="V278" s="77"/>
      <c r="W278" s="77"/>
      <c r="X278" s="77"/>
      <c r="Y278" s="77"/>
      <c r="Z278" s="77"/>
      <c r="AA278" s="77"/>
      <c r="AB278" s="77"/>
      <c r="AC278" s="77"/>
      <c r="AD278" s="77"/>
      <c r="AE278" s="77"/>
      <c r="AF278" s="77"/>
      <c r="AG278" s="77"/>
      <c r="AH278" s="77"/>
      <c r="AI278" s="77"/>
      <c r="AJ278" s="77"/>
      <c r="AK278" s="77"/>
      <c r="AL278" s="77"/>
      <c r="AM278" s="77"/>
      <c r="AN278" s="77"/>
      <c r="AO278" s="77"/>
      <c r="AP278" s="77"/>
      <c r="AQ278" s="77"/>
      <c r="AR278" s="77"/>
      <c r="AS278" s="77"/>
      <c r="AT278" s="77"/>
      <c r="AU278" s="77"/>
      <c r="AV278" s="77"/>
      <c r="AW278" s="77"/>
      <c r="AX278" s="77"/>
      <c r="AY278" s="77"/>
      <c r="AZ278" s="77"/>
      <c r="BA278" s="77"/>
      <c r="BB278" s="77"/>
      <c r="BC278" s="77"/>
      <c r="BD278" s="77"/>
      <c r="BE278" s="77"/>
      <c r="BF278" s="77"/>
      <c r="BG278" s="77"/>
      <c r="BH278" s="77"/>
      <c r="BI278" s="77"/>
      <c r="BJ278" s="77"/>
      <c r="BK278" s="77"/>
      <c r="BL278" s="77"/>
      <c r="BM278" s="77"/>
      <c r="BN278" s="77"/>
      <c r="BO278" s="77"/>
      <c r="BP278" s="77"/>
      <c r="BQ278" s="77"/>
      <c r="BR278" s="77"/>
      <c r="BS278" s="77"/>
      <c r="BT278" s="77"/>
      <c r="BU278" s="77"/>
      <c r="BV278" s="77"/>
      <c r="BW278" s="77"/>
      <c r="BX278" s="77"/>
      <c r="BY278" s="77"/>
      <c r="BZ278" s="77"/>
      <c r="CA278" s="77"/>
      <c r="CB278" s="77"/>
      <c r="CC278" s="77"/>
      <c r="CD278" s="77"/>
      <c r="CE278" s="77"/>
      <c r="CF278" s="77"/>
      <c r="CG278" s="77"/>
      <c r="CH278" s="77"/>
      <c r="CI278" s="77"/>
      <c r="CJ278" s="77"/>
      <c r="CK278" s="77"/>
      <c r="CL278" s="77"/>
      <c r="CM278" s="77"/>
      <c r="CN278" s="77"/>
      <c r="CO278" s="77"/>
      <c r="CP278" s="77"/>
      <c r="CQ278" s="77"/>
      <c r="CR278" s="77"/>
      <c r="CS278" s="77"/>
      <c r="CT278" s="77"/>
      <c r="CU278" s="77"/>
      <c r="CV278" s="77"/>
      <c r="CW278" s="77"/>
      <c r="CX278" s="77"/>
      <c r="CY278" s="77"/>
      <c r="CZ278" s="77"/>
      <c r="DA278" s="77"/>
      <c r="DB278" s="77"/>
      <c r="DC278" s="77"/>
      <c r="DD278" s="77"/>
      <c r="DE278" s="77"/>
      <c r="DF278" s="77"/>
      <c r="DG278" s="77"/>
      <c r="DH278" s="77"/>
      <c r="DI278" s="77"/>
      <c r="DJ278" s="77"/>
      <c r="DK278" s="77"/>
      <c r="DL278" s="77"/>
      <c r="DM278" s="77"/>
      <c r="DN278" s="77"/>
      <c r="DO278" s="77"/>
      <c r="DP278" s="77"/>
      <c r="DQ278" s="77"/>
      <c r="DR278" s="77"/>
      <c r="DS278" s="77"/>
      <c r="DT278" s="77"/>
      <c r="DU278" s="77"/>
      <c r="DV278" s="77"/>
      <c r="DW278" s="77"/>
      <c r="DX278" s="77"/>
      <c r="DY278" s="77"/>
      <c r="DZ278" s="77"/>
      <c r="EA278" s="77"/>
      <c r="EB278" s="77"/>
      <c r="EC278" s="77"/>
      <c r="ED278" s="77"/>
      <c r="EE278" s="77"/>
      <c r="EF278" s="77"/>
      <c r="EG278" s="77"/>
      <c r="EH278" s="77"/>
      <c r="EI278" s="77"/>
      <c r="EJ278" s="77"/>
      <c r="EK278" s="77"/>
      <c r="EL278" s="77"/>
      <c r="EM278" s="77"/>
      <c r="EN278" s="77"/>
      <c r="EO278" s="77"/>
      <c r="EP278" s="77"/>
      <c r="EQ278" s="77"/>
      <c r="ER278" s="77"/>
      <c r="ES278" s="77"/>
      <c r="ET278" s="77"/>
      <c r="EU278" s="77"/>
      <c r="EV278" s="77"/>
      <c r="EW278" s="77"/>
      <c r="EX278" s="77"/>
      <c r="EY278" s="77"/>
      <c r="EZ278" s="77"/>
      <c r="FA278" s="77"/>
      <c r="FB278" s="77"/>
      <c r="FC278" s="77"/>
      <c r="FD278" s="77"/>
      <c r="FE278" s="77"/>
      <c r="FF278" s="77"/>
      <c r="FG278" s="77"/>
      <c r="FH278" s="77"/>
      <c r="FI278" s="77"/>
      <c r="FJ278" s="77"/>
      <c r="FK278" s="77"/>
      <c r="FL278" s="77"/>
      <c r="FM278" s="77"/>
      <c r="FN278" s="77"/>
      <c r="FO278" s="77"/>
      <c r="FP278" s="77"/>
      <c r="FQ278" s="77"/>
      <c r="FR278" s="77"/>
      <c r="FS278" s="77"/>
      <c r="FT278" s="77"/>
      <c r="FU278" s="77"/>
      <c r="FV278" s="77"/>
      <c r="FW278" s="77"/>
      <c r="FX278" s="77"/>
      <c r="FY278" s="77"/>
      <c r="FZ278" s="77"/>
      <c r="GA278" s="77"/>
      <c r="GB278" s="77"/>
      <c r="GC278" s="77"/>
      <c r="GD278" s="77"/>
      <c r="GE278" s="77"/>
      <c r="GF278" s="77"/>
      <c r="GG278" s="77"/>
      <c r="GH278" s="77"/>
      <c r="GI278" s="77"/>
      <c r="GJ278" s="77"/>
      <c r="GK278" s="77"/>
      <c r="GL278" s="77"/>
      <c r="GM278" s="77"/>
      <c r="GN278" s="77"/>
      <c r="GO278" s="77"/>
      <c r="GP278" s="77"/>
      <c r="GQ278" s="77"/>
      <c r="GR278" s="77"/>
      <c r="GS278" s="77"/>
      <c r="GT278" s="77"/>
      <c r="GU278" s="77"/>
      <c r="GV278" s="77"/>
      <c r="GW278" s="77"/>
      <c r="GX278" s="77"/>
      <c r="GY278" s="77"/>
      <c r="GZ278" s="77"/>
      <c r="HA278" s="77"/>
      <c r="HB278" s="77"/>
      <c r="HC278" s="77"/>
      <c r="HD278" s="77"/>
      <c r="HE278" s="77"/>
      <c r="HF278" s="77"/>
      <c r="HG278" s="77"/>
      <c r="HH278" s="77"/>
      <c r="HI278" s="77"/>
      <c r="HJ278" s="77"/>
      <c r="HK278" s="77"/>
      <c r="HL278" s="77"/>
      <c r="HM278" s="77"/>
      <c r="HN278" s="77"/>
      <c r="HO278" s="77"/>
      <c r="HP278" s="77"/>
      <c r="HQ278" s="77"/>
      <c r="HR278" s="77"/>
      <c r="HS278" s="77"/>
      <c r="HT278" s="77"/>
      <c r="HU278" s="77"/>
      <c r="HV278" s="77"/>
      <c r="HW278" s="77"/>
      <c r="HX278" s="77"/>
      <c r="HY278" s="77"/>
      <c r="HZ278" s="77"/>
      <c r="IA278" s="77"/>
      <c r="IB278" s="77"/>
      <c r="IC278" s="77"/>
      <c r="ID278" s="77"/>
      <c r="IE278" s="77"/>
      <c r="IF278" s="77"/>
      <c r="IG278" s="77"/>
      <c r="IH278" s="77"/>
      <c r="II278" s="77"/>
      <c r="IJ278" s="77"/>
      <c r="IK278" s="77"/>
      <c r="IL278" s="77"/>
      <c r="IM278" s="77"/>
      <c r="IN278" s="77"/>
      <c r="IO278" s="77"/>
      <c r="IP278" s="77"/>
      <c r="IQ278" s="77"/>
      <c r="IR278" s="77"/>
      <c r="IS278" s="77"/>
      <c r="IT278" s="77"/>
      <c r="IU278" s="77"/>
      <c r="IV278" s="77"/>
      <c r="IW278" s="77"/>
      <c r="IX278" s="77"/>
      <c r="IY278" s="77"/>
      <c r="IZ278" s="77"/>
      <c r="JA278" s="77"/>
      <c r="JB278" s="77"/>
      <c r="JC278" s="77"/>
      <c r="JD278" s="77"/>
      <c r="JE278" s="77"/>
      <c r="JF278" s="77"/>
      <c r="JG278" s="77"/>
      <c r="JH278" s="77"/>
      <c r="JI278" s="77"/>
      <c r="JJ278" s="77"/>
      <c r="JK278" s="77"/>
      <c r="JL278" s="77"/>
      <c r="JM278" s="77"/>
      <c r="JN278" s="77"/>
      <c r="JO278" s="77"/>
      <c r="JP278" s="77"/>
      <c r="JQ278" s="77"/>
      <c r="JR278" s="77"/>
      <c r="JS278" s="77"/>
      <c r="JT278" s="77"/>
      <c r="JU278" s="77"/>
      <c r="JV278" s="77"/>
      <c r="JW278" s="77"/>
      <c r="JX278" s="77"/>
      <c r="JY278" s="77"/>
      <c r="JZ278" s="77"/>
      <c r="KA278" s="77"/>
      <c r="KB278" s="77"/>
      <c r="KC278" s="77"/>
      <c r="KD278" s="77"/>
      <c r="KE278" s="77"/>
      <c r="KF278" s="77"/>
      <c r="KG278" s="77"/>
      <c r="KH278" s="77"/>
      <c r="KI278" s="77"/>
      <c r="KJ278" s="77"/>
      <c r="KK278" s="77"/>
      <c r="KL278" s="77"/>
      <c r="KM278" s="77"/>
      <c r="KN278" s="77"/>
      <c r="KO278" s="77"/>
      <c r="KP278" s="77"/>
      <c r="KQ278" s="77"/>
      <c r="KR278" s="77"/>
      <c r="KS278" s="77"/>
      <c r="KT278" s="77"/>
      <c r="KU278" s="77"/>
      <c r="KV278" s="77"/>
      <c r="KW278" s="77"/>
      <c r="KX278" s="77"/>
      <c r="KY278" s="77"/>
      <c r="KZ278" s="77"/>
      <c r="LA278" s="77"/>
      <c r="LB278" s="77"/>
      <c r="LC278" s="77"/>
      <c r="LD278" s="77"/>
      <c r="LE278" s="77"/>
      <c r="LF278" s="77"/>
      <c r="LG278" s="77"/>
      <c r="LH278" s="77"/>
      <c r="LI278" s="77"/>
      <c r="LJ278" s="77"/>
      <c r="LK278" s="77"/>
      <c r="LL278" s="77"/>
      <c r="LM278" s="77"/>
      <c r="LN278" s="77"/>
      <c r="LO278" s="77"/>
      <c r="LP278" s="77"/>
      <c r="LQ278" s="77"/>
      <c r="LR278" s="77"/>
      <c r="LS278" s="77"/>
      <c r="LT278" s="77"/>
      <c r="LU278" s="77"/>
      <c r="LV278" s="77"/>
      <c r="LW278" s="77"/>
      <c r="LX278" s="77"/>
      <c r="LY278" s="77"/>
      <c r="LZ278" s="77"/>
      <c r="MA278" s="77"/>
      <c r="MB278" s="77"/>
      <c r="MC278" s="77"/>
      <c r="MD278" s="77"/>
      <c r="ME278" s="77"/>
      <c r="MF278" s="77"/>
      <c r="MG278" s="77"/>
      <c r="MH278" s="77"/>
      <c r="MI278" s="77"/>
      <c r="MJ278" s="77"/>
      <c r="MK278" s="77"/>
      <c r="ML278" s="77"/>
      <c r="MM278" s="77"/>
      <c r="MN278" s="77"/>
      <c r="MO278" s="77"/>
      <c r="MP278" s="77"/>
      <c r="MQ278" s="77"/>
      <c r="MR278" s="77"/>
      <c r="MS278" s="77"/>
      <c r="MT278" s="77"/>
      <c r="MU278" s="77"/>
      <c r="MV278" s="77"/>
      <c r="MW278" s="77"/>
      <c r="MX278" s="77"/>
      <c r="MY278" s="77"/>
      <c r="MZ278" s="77"/>
      <c r="NA278" s="77"/>
      <c r="NB278" s="77"/>
      <c r="NC278" s="77"/>
      <c r="ND278" s="77"/>
      <c r="NE278" s="77"/>
      <c r="NF278" s="77"/>
      <c r="NG278" s="77"/>
      <c r="NH278" s="77"/>
      <c r="NI278" s="77"/>
      <c r="NJ278" s="77"/>
      <c r="NK278" s="77"/>
      <c r="NL278" s="77"/>
      <c r="NM278" s="77"/>
      <c r="NN278" s="77"/>
      <c r="NO278" s="77"/>
      <c r="NP278" s="77"/>
      <c r="NQ278" s="77"/>
      <c r="NR278" s="77"/>
      <c r="NS278" s="77"/>
      <c r="NT278" s="77"/>
      <c r="NU278" s="77"/>
      <c r="NV278" s="77"/>
      <c r="NW278" s="77"/>
      <c r="NX278" s="77"/>
      <c r="NY278" s="77"/>
      <c r="NZ278" s="77"/>
      <c r="OA278" s="77"/>
      <c r="OB278" s="77"/>
      <c r="OC278" s="77"/>
      <c r="OD278" s="77"/>
      <c r="OE278" s="77"/>
      <c r="OF278" s="77"/>
      <c r="OG278" s="77"/>
      <c r="OH278" s="77"/>
      <c r="OI278" s="77"/>
      <c r="OJ278" s="77"/>
      <c r="OK278" s="77"/>
      <c r="OL278" s="77"/>
      <c r="OM278" s="77"/>
      <c r="ON278" s="77"/>
      <c r="OO278" s="77"/>
      <c r="OP278" s="77"/>
      <c r="OQ278" s="77"/>
      <c r="OR278" s="77"/>
      <c r="OS278" s="77"/>
      <c r="OT278" s="77"/>
      <c r="OU278" s="77"/>
      <c r="OV278" s="77"/>
      <c r="OW278" s="77"/>
      <c r="OX278" s="77"/>
      <c r="OY278" s="77"/>
      <c r="OZ278" s="77"/>
      <c r="PA278" s="77"/>
      <c r="PB278" s="77"/>
      <c r="PC278" s="77"/>
      <c r="PD278" s="77"/>
      <c r="PE278" s="77"/>
      <c r="PF278" s="77"/>
      <c r="PG278" s="77"/>
      <c r="PH278" s="77"/>
      <c r="PI278" s="77"/>
      <c r="PJ278" s="77"/>
      <c r="PK278" s="77"/>
      <c r="PL278" s="77"/>
      <c r="PM278" s="77"/>
      <c r="PN278" s="77"/>
      <c r="PO278" s="77"/>
      <c r="PP278" s="77"/>
      <c r="PQ278" s="77"/>
      <c r="PR278" s="77"/>
      <c r="PS278" s="77"/>
      <c r="PT278" s="77"/>
      <c r="PU278" s="77"/>
      <c r="PV278" s="77"/>
      <c r="PW278" s="77"/>
      <c r="PX278" s="77"/>
      <c r="PY278" s="77"/>
      <c r="PZ278" s="77"/>
      <c r="QA278" s="77"/>
      <c r="QB278" s="77"/>
      <c r="QC278" s="77"/>
      <c r="QD278" s="77"/>
      <c r="QE278" s="77"/>
      <c r="QF278" s="77"/>
      <c r="QG278" s="77"/>
      <c r="QH278" s="77"/>
      <c r="QI278" s="77"/>
      <c r="QJ278" s="77"/>
      <c r="QK278" s="77"/>
      <c r="QL278" s="77"/>
      <c r="QM278" s="77"/>
      <c r="QN278" s="77"/>
      <c r="QO278" s="77"/>
      <c r="QP278" s="77"/>
      <c r="QQ278" s="77"/>
      <c r="QR278" s="77"/>
      <c r="QS278" s="77"/>
      <c r="QT278" s="77"/>
      <c r="QU278" s="77"/>
      <c r="QV278" s="77"/>
      <c r="QW278" s="77"/>
      <c r="QX278" s="77"/>
      <c r="QY278" s="77"/>
      <c r="QZ278" s="77"/>
      <c r="RA278" s="77"/>
      <c r="RB278" s="77"/>
      <c r="RC278" s="77"/>
      <c r="RD278" s="77"/>
      <c r="RE278" s="77"/>
      <c r="RF278" s="77"/>
      <c r="RG278" s="77"/>
      <c r="RH278" s="77"/>
      <c r="RI278" s="77"/>
      <c r="RJ278" s="77"/>
      <c r="RK278" s="77"/>
      <c r="RL278" s="77"/>
      <c r="RM278" s="77"/>
      <c r="RN278" s="77"/>
      <c r="RO278" s="77"/>
      <c r="RP278" s="77"/>
      <c r="RQ278" s="77"/>
      <c r="RR278" s="77"/>
      <c r="RS278" s="77"/>
      <c r="RT278" s="77"/>
      <c r="RU278" s="77"/>
      <c r="RV278" s="77"/>
      <c r="RW278" s="77"/>
      <c r="RX278" s="77"/>
      <c r="RY278" s="77"/>
      <c r="RZ278" s="77"/>
      <c r="SA278" s="77"/>
      <c r="SB278" s="77"/>
      <c r="SC278" s="77"/>
      <c r="SD278" s="77"/>
      <c r="SE278" s="77"/>
      <c r="SF278" s="77"/>
      <c r="SG278" s="77"/>
      <c r="SH278" s="77"/>
      <c r="SI278" s="77"/>
      <c r="SJ278" s="77"/>
    </row>
    <row r="279" spans="1:504" s="28" customFormat="1" ht="15">
      <c r="A279" s="85" t="s">
        <v>153</v>
      </c>
      <c r="B279" s="212"/>
      <c r="C279" s="213"/>
      <c r="D279" s="214"/>
      <c r="E279" s="215"/>
      <c r="F279" s="215"/>
      <c r="G279" s="215"/>
      <c r="H279" s="215"/>
      <c r="I279" s="154" t="e">
        <f t="shared" si="85"/>
        <v>#DIV/0!</v>
      </c>
      <c r="J279" s="154" t="e">
        <f t="shared" si="81"/>
        <v>#DIV/0!</v>
      </c>
      <c r="K279" s="214"/>
      <c r="L279" s="214"/>
      <c r="M279" s="215"/>
      <c r="N279" s="154" t="e">
        <f t="shared" si="82"/>
        <v>#DIV/0!</v>
      </c>
      <c r="O279" s="77"/>
      <c r="P279" s="197"/>
      <c r="Q279" s="77"/>
      <c r="R279" s="77"/>
      <c r="S279" s="77"/>
      <c r="T279" s="77"/>
      <c r="U279" s="77"/>
      <c r="V279" s="77"/>
      <c r="W279" s="77"/>
      <c r="X279" s="77"/>
      <c r="Y279" s="77"/>
      <c r="Z279" s="77"/>
      <c r="AA279" s="77"/>
      <c r="AB279" s="77"/>
      <c r="AC279" s="77"/>
      <c r="AD279" s="77"/>
      <c r="AE279" s="77"/>
      <c r="AF279" s="77"/>
      <c r="AG279" s="77"/>
      <c r="AH279" s="77"/>
      <c r="AI279" s="77"/>
      <c r="AJ279" s="77"/>
      <c r="AK279" s="77"/>
      <c r="AL279" s="77"/>
      <c r="AM279" s="77"/>
      <c r="AN279" s="77"/>
      <c r="AO279" s="77"/>
      <c r="AP279" s="77"/>
      <c r="AQ279" s="77"/>
      <c r="AR279" s="77"/>
      <c r="AS279" s="77"/>
      <c r="AT279" s="77"/>
      <c r="AU279" s="77"/>
      <c r="AV279" s="77"/>
      <c r="AW279" s="77"/>
      <c r="AX279" s="77"/>
      <c r="AY279" s="77"/>
      <c r="AZ279" s="77"/>
      <c r="BA279" s="77"/>
      <c r="BB279" s="77"/>
      <c r="BC279" s="77"/>
      <c r="BD279" s="77"/>
      <c r="BE279" s="77"/>
      <c r="BF279" s="77"/>
      <c r="BG279" s="77"/>
      <c r="BH279" s="77"/>
      <c r="BI279" s="77"/>
      <c r="BJ279" s="77"/>
      <c r="BK279" s="77"/>
      <c r="BL279" s="77"/>
      <c r="BM279" s="77"/>
      <c r="BN279" s="77"/>
      <c r="BO279" s="77"/>
      <c r="BP279" s="77"/>
      <c r="BQ279" s="77"/>
      <c r="BR279" s="77"/>
      <c r="BS279" s="77"/>
      <c r="BT279" s="77"/>
      <c r="BU279" s="77"/>
      <c r="BV279" s="77"/>
      <c r="BW279" s="77"/>
      <c r="BX279" s="77"/>
      <c r="BY279" s="77"/>
      <c r="BZ279" s="77"/>
      <c r="CA279" s="77"/>
      <c r="CB279" s="77"/>
      <c r="CC279" s="77"/>
      <c r="CD279" s="77"/>
      <c r="CE279" s="77"/>
      <c r="CF279" s="77"/>
      <c r="CG279" s="77"/>
      <c r="CH279" s="77"/>
      <c r="CI279" s="77"/>
      <c r="CJ279" s="77"/>
      <c r="CK279" s="77"/>
      <c r="CL279" s="77"/>
      <c r="CM279" s="77"/>
      <c r="CN279" s="77"/>
      <c r="CO279" s="77"/>
      <c r="CP279" s="77"/>
      <c r="CQ279" s="77"/>
      <c r="CR279" s="77"/>
      <c r="CS279" s="77"/>
      <c r="CT279" s="77"/>
      <c r="CU279" s="77"/>
      <c r="CV279" s="77"/>
      <c r="CW279" s="77"/>
      <c r="CX279" s="77"/>
      <c r="CY279" s="77"/>
      <c r="CZ279" s="77"/>
      <c r="DA279" s="77"/>
      <c r="DB279" s="77"/>
      <c r="DC279" s="77"/>
      <c r="DD279" s="77"/>
      <c r="DE279" s="77"/>
      <c r="DF279" s="77"/>
      <c r="DG279" s="77"/>
      <c r="DH279" s="77"/>
      <c r="DI279" s="77"/>
      <c r="DJ279" s="77"/>
      <c r="DK279" s="77"/>
      <c r="DL279" s="77"/>
      <c r="DM279" s="77"/>
      <c r="DN279" s="77"/>
      <c r="DO279" s="77"/>
      <c r="DP279" s="77"/>
      <c r="DQ279" s="77"/>
      <c r="DR279" s="77"/>
      <c r="DS279" s="77"/>
      <c r="DT279" s="77"/>
      <c r="DU279" s="77"/>
      <c r="DV279" s="77"/>
      <c r="DW279" s="77"/>
      <c r="DX279" s="77"/>
      <c r="DY279" s="77"/>
      <c r="DZ279" s="77"/>
      <c r="EA279" s="77"/>
      <c r="EB279" s="77"/>
      <c r="EC279" s="77"/>
      <c r="ED279" s="77"/>
      <c r="EE279" s="77"/>
      <c r="EF279" s="77"/>
      <c r="EG279" s="77"/>
      <c r="EH279" s="77"/>
      <c r="EI279" s="77"/>
      <c r="EJ279" s="77"/>
      <c r="EK279" s="77"/>
      <c r="EL279" s="77"/>
      <c r="EM279" s="77"/>
      <c r="EN279" s="77"/>
      <c r="EO279" s="77"/>
      <c r="EP279" s="77"/>
      <c r="EQ279" s="77"/>
      <c r="ER279" s="77"/>
      <c r="ES279" s="77"/>
      <c r="ET279" s="77"/>
      <c r="EU279" s="77"/>
      <c r="EV279" s="77"/>
      <c r="EW279" s="77"/>
      <c r="EX279" s="77"/>
      <c r="EY279" s="77"/>
      <c r="EZ279" s="77"/>
      <c r="FA279" s="77"/>
      <c r="FB279" s="77"/>
      <c r="FC279" s="77"/>
      <c r="FD279" s="77"/>
      <c r="FE279" s="77"/>
      <c r="FF279" s="77"/>
      <c r="FG279" s="77"/>
      <c r="FH279" s="77"/>
      <c r="FI279" s="77"/>
      <c r="FJ279" s="77"/>
      <c r="FK279" s="77"/>
      <c r="FL279" s="77"/>
      <c r="FM279" s="77"/>
      <c r="FN279" s="77"/>
      <c r="FO279" s="77"/>
      <c r="FP279" s="77"/>
      <c r="FQ279" s="77"/>
      <c r="FR279" s="77"/>
      <c r="FS279" s="77"/>
      <c r="FT279" s="77"/>
      <c r="FU279" s="77"/>
      <c r="FV279" s="77"/>
      <c r="FW279" s="77"/>
      <c r="FX279" s="77"/>
      <c r="FY279" s="77"/>
      <c r="FZ279" s="77"/>
      <c r="GA279" s="77"/>
      <c r="GB279" s="77"/>
      <c r="GC279" s="77"/>
      <c r="GD279" s="77"/>
      <c r="GE279" s="77"/>
      <c r="GF279" s="77"/>
      <c r="GG279" s="77"/>
      <c r="GH279" s="77"/>
      <c r="GI279" s="77"/>
      <c r="GJ279" s="77"/>
      <c r="GK279" s="77"/>
      <c r="GL279" s="77"/>
      <c r="GM279" s="77"/>
      <c r="GN279" s="77"/>
      <c r="GO279" s="77"/>
      <c r="GP279" s="77"/>
      <c r="GQ279" s="77"/>
      <c r="GR279" s="77"/>
      <c r="GS279" s="77"/>
      <c r="GT279" s="77"/>
      <c r="GU279" s="77"/>
      <c r="GV279" s="77"/>
      <c r="GW279" s="77"/>
      <c r="GX279" s="77"/>
      <c r="GY279" s="77"/>
      <c r="GZ279" s="77"/>
      <c r="HA279" s="77"/>
      <c r="HB279" s="77"/>
      <c r="HC279" s="77"/>
      <c r="HD279" s="77"/>
      <c r="HE279" s="77"/>
      <c r="HF279" s="77"/>
      <c r="HG279" s="77"/>
      <c r="HH279" s="77"/>
      <c r="HI279" s="77"/>
      <c r="HJ279" s="77"/>
      <c r="HK279" s="77"/>
      <c r="HL279" s="77"/>
      <c r="HM279" s="77"/>
      <c r="HN279" s="77"/>
      <c r="HO279" s="77"/>
      <c r="HP279" s="77"/>
      <c r="HQ279" s="77"/>
      <c r="HR279" s="77"/>
      <c r="HS279" s="77"/>
      <c r="HT279" s="77"/>
      <c r="HU279" s="77"/>
      <c r="HV279" s="77"/>
      <c r="HW279" s="77"/>
      <c r="HX279" s="77"/>
      <c r="HY279" s="77"/>
      <c r="HZ279" s="77"/>
      <c r="IA279" s="77"/>
      <c r="IB279" s="77"/>
      <c r="IC279" s="77"/>
      <c r="ID279" s="77"/>
      <c r="IE279" s="77"/>
      <c r="IF279" s="77"/>
      <c r="IG279" s="77"/>
      <c r="IH279" s="77"/>
      <c r="II279" s="77"/>
      <c r="IJ279" s="77"/>
      <c r="IK279" s="77"/>
      <c r="IL279" s="77"/>
      <c r="IM279" s="77"/>
      <c r="IN279" s="77"/>
      <c r="IO279" s="77"/>
      <c r="IP279" s="77"/>
      <c r="IQ279" s="77"/>
      <c r="IR279" s="77"/>
      <c r="IS279" s="77"/>
      <c r="IT279" s="77"/>
      <c r="IU279" s="77"/>
      <c r="IV279" s="77"/>
      <c r="IW279" s="77"/>
      <c r="IX279" s="77"/>
      <c r="IY279" s="77"/>
      <c r="IZ279" s="77"/>
      <c r="JA279" s="77"/>
      <c r="JB279" s="77"/>
      <c r="JC279" s="77"/>
      <c r="JD279" s="77"/>
      <c r="JE279" s="77"/>
      <c r="JF279" s="77"/>
      <c r="JG279" s="77"/>
      <c r="JH279" s="77"/>
      <c r="JI279" s="77"/>
      <c r="JJ279" s="77"/>
      <c r="JK279" s="77"/>
      <c r="JL279" s="77"/>
      <c r="JM279" s="77"/>
      <c r="JN279" s="77"/>
      <c r="JO279" s="77"/>
      <c r="JP279" s="77"/>
      <c r="JQ279" s="77"/>
      <c r="JR279" s="77"/>
      <c r="JS279" s="77"/>
      <c r="JT279" s="77"/>
      <c r="JU279" s="77"/>
      <c r="JV279" s="77"/>
      <c r="JW279" s="77"/>
      <c r="JX279" s="77"/>
      <c r="JY279" s="77"/>
      <c r="JZ279" s="77"/>
      <c r="KA279" s="77"/>
      <c r="KB279" s="77"/>
      <c r="KC279" s="77"/>
      <c r="KD279" s="77"/>
      <c r="KE279" s="77"/>
      <c r="KF279" s="77"/>
      <c r="KG279" s="77"/>
      <c r="KH279" s="77"/>
      <c r="KI279" s="77"/>
      <c r="KJ279" s="77"/>
      <c r="KK279" s="77"/>
      <c r="KL279" s="77"/>
      <c r="KM279" s="77"/>
      <c r="KN279" s="77"/>
      <c r="KO279" s="77"/>
      <c r="KP279" s="77"/>
      <c r="KQ279" s="77"/>
      <c r="KR279" s="77"/>
      <c r="KS279" s="77"/>
      <c r="KT279" s="77"/>
      <c r="KU279" s="77"/>
      <c r="KV279" s="77"/>
      <c r="KW279" s="77"/>
      <c r="KX279" s="77"/>
      <c r="KY279" s="77"/>
      <c r="KZ279" s="77"/>
      <c r="LA279" s="77"/>
      <c r="LB279" s="77"/>
      <c r="LC279" s="77"/>
      <c r="LD279" s="77"/>
      <c r="LE279" s="77"/>
      <c r="LF279" s="77"/>
      <c r="LG279" s="77"/>
      <c r="LH279" s="77"/>
      <c r="LI279" s="77"/>
      <c r="LJ279" s="77"/>
      <c r="LK279" s="77"/>
      <c r="LL279" s="77"/>
      <c r="LM279" s="77"/>
      <c r="LN279" s="77"/>
      <c r="LO279" s="77"/>
      <c r="LP279" s="77"/>
      <c r="LQ279" s="77"/>
      <c r="LR279" s="77"/>
      <c r="LS279" s="77"/>
      <c r="LT279" s="77"/>
      <c r="LU279" s="77"/>
      <c r="LV279" s="77"/>
      <c r="LW279" s="77"/>
      <c r="LX279" s="77"/>
      <c r="LY279" s="77"/>
      <c r="LZ279" s="77"/>
      <c r="MA279" s="77"/>
      <c r="MB279" s="77"/>
      <c r="MC279" s="77"/>
      <c r="MD279" s="77"/>
      <c r="ME279" s="77"/>
      <c r="MF279" s="77"/>
      <c r="MG279" s="77"/>
      <c r="MH279" s="77"/>
      <c r="MI279" s="77"/>
      <c r="MJ279" s="77"/>
      <c r="MK279" s="77"/>
      <c r="ML279" s="77"/>
      <c r="MM279" s="77"/>
      <c r="MN279" s="77"/>
      <c r="MO279" s="77"/>
      <c r="MP279" s="77"/>
      <c r="MQ279" s="77"/>
      <c r="MR279" s="77"/>
      <c r="MS279" s="77"/>
      <c r="MT279" s="77"/>
      <c r="MU279" s="77"/>
      <c r="MV279" s="77"/>
      <c r="MW279" s="77"/>
      <c r="MX279" s="77"/>
      <c r="MY279" s="77"/>
      <c r="MZ279" s="77"/>
      <c r="NA279" s="77"/>
      <c r="NB279" s="77"/>
      <c r="NC279" s="77"/>
      <c r="ND279" s="77"/>
      <c r="NE279" s="77"/>
      <c r="NF279" s="77"/>
      <c r="NG279" s="77"/>
      <c r="NH279" s="77"/>
      <c r="NI279" s="77"/>
      <c r="NJ279" s="77"/>
      <c r="NK279" s="77"/>
      <c r="NL279" s="77"/>
      <c r="NM279" s="77"/>
      <c r="NN279" s="77"/>
      <c r="NO279" s="77"/>
      <c r="NP279" s="77"/>
      <c r="NQ279" s="77"/>
      <c r="NR279" s="77"/>
      <c r="NS279" s="77"/>
      <c r="NT279" s="77"/>
      <c r="NU279" s="77"/>
      <c r="NV279" s="77"/>
      <c r="NW279" s="77"/>
      <c r="NX279" s="77"/>
      <c r="NY279" s="77"/>
      <c r="NZ279" s="77"/>
      <c r="OA279" s="77"/>
      <c r="OB279" s="77"/>
      <c r="OC279" s="77"/>
      <c r="OD279" s="77"/>
      <c r="OE279" s="77"/>
      <c r="OF279" s="77"/>
      <c r="OG279" s="77"/>
      <c r="OH279" s="77"/>
      <c r="OI279" s="77"/>
      <c r="OJ279" s="77"/>
      <c r="OK279" s="77"/>
      <c r="OL279" s="77"/>
      <c r="OM279" s="77"/>
      <c r="ON279" s="77"/>
      <c r="OO279" s="77"/>
      <c r="OP279" s="77"/>
      <c r="OQ279" s="77"/>
      <c r="OR279" s="77"/>
      <c r="OS279" s="77"/>
      <c r="OT279" s="77"/>
      <c r="OU279" s="77"/>
      <c r="OV279" s="77"/>
      <c r="OW279" s="77"/>
      <c r="OX279" s="77"/>
      <c r="OY279" s="77"/>
      <c r="OZ279" s="77"/>
      <c r="PA279" s="77"/>
      <c r="PB279" s="77"/>
      <c r="PC279" s="77"/>
      <c r="PD279" s="77"/>
      <c r="PE279" s="77"/>
      <c r="PF279" s="77"/>
      <c r="PG279" s="77"/>
      <c r="PH279" s="77"/>
      <c r="PI279" s="77"/>
      <c r="PJ279" s="77"/>
      <c r="PK279" s="77"/>
      <c r="PL279" s="77"/>
      <c r="PM279" s="77"/>
      <c r="PN279" s="77"/>
      <c r="PO279" s="77"/>
      <c r="PP279" s="77"/>
      <c r="PQ279" s="77"/>
      <c r="PR279" s="77"/>
      <c r="PS279" s="77"/>
      <c r="PT279" s="77"/>
      <c r="PU279" s="77"/>
      <c r="PV279" s="77"/>
      <c r="PW279" s="77"/>
      <c r="PX279" s="77"/>
      <c r="PY279" s="77"/>
      <c r="PZ279" s="77"/>
      <c r="QA279" s="77"/>
      <c r="QB279" s="77"/>
      <c r="QC279" s="77"/>
      <c r="QD279" s="77"/>
      <c r="QE279" s="77"/>
      <c r="QF279" s="77"/>
      <c r="QG279" s="77"/>
      <c r="QH279" s="77"/>
      <c r="QI279" s="77"/>
      <c r="QJ279" s="77"/>
      <c r="QK279" s="77"/>
      <c r="QL279" s="77"/>
      <c r="QM279" s="77"/>
      <c r="QN279" s="77"/>
      <c r="QO279" s="77"/>
      <c r="QP279" s="77"/>
      <c r="QQ279" s="77"/>
      <c r="QR279" s="77"/>
      <c r="QS279" s="77"/>
      <c r="QT279" s="77"/>
      <c r="QU279" s="77"/>
      <c r="QV279" s="77"/>
      <c r="QW279" s="77"/>
      <c r="QX279" s="77"/>
      <c r="QY279" s="77"/>
      <c r="QZ279" s="77"/>
      <c r="RA279" s="77"/>
      <c r="RB279" s="77"/>
      <c r="RC279" s="77"/>
      <c r="RD279" s="77"/>
      <c r="RE279" s="77"/>
      <c r="RF279" s="77"/>
      <c r="RG279" s="77"/>
      <c r="RH279" s="77"/>
      <c r="RI279" s="77"/>
      <c r="RJ279" s="77"/>
      <c r="RK279" s="77"/>
      <c r="RL279" s="77"/>
      <c r="RM279" s="77"/>
      <c r="RN279" s="77"/>
      <c r="RO279" s="77"/>
      <c r="RP279" s="77"/>
      <c r="RQ279" s="77"/>
      <c r="RR279" s="77"/>
      <c r="RS279" s="77"/>
      <c r="RT279" s="77"/>
      <c r="RU279" s="77"/>
      <c r="RV279" s="77"/>
      <c r="RW279" s="77"/>
      <c r="RX279" s="77"/>
      <c r="RY279" s="77"/>
      <c r="RZ279" s="77"/>
      <c r="SA279" s="77"/>
      <c r="SB279" s="77"/>
      <c r="SC279" s="77"/>
      <c r="SD279" s="77"/>
      <c r="SE279" s="77"/>
      <c r="SF279" s="77"/>
      <c r="SG279" s="77"/>
      <c r="SH279" s="77"/>
      <c r="SI279" s="77"/>
      <c r="SJ279" s="77"/>
    </row>
    <row r="280" spans="1:504" s="28" customFormat="1" ht="15">
      <c r="A280" s="158" t="s">
        <v>107</v>
      </c>
      <c r="B280" s="212"/>
      <c r="C280" s="213"/>
      <c r="D280" s="214"/>
      <c r="E280" s="215"/>
      <c r="F280" s="215"/>
      <c r="G280" s="215"/>
      <c r="H280" s="215"/>
      <c r="I280" s="154" t="e">
        <f t="shared" si="85"/>
        <v>#DIV/0!</v>
      </c>
      <c r="J280" s="154" t="e">
        <f t="shared" si="81"/>
        <v>#DIV/0!</v>
      </c>
      <c r="K280" s="214"/>
      <c r="L280" s="214"/>
      <c r="M280" s="215"/>
      <c r="N280" s="154" t="e">
        <f t="shared" si="82"/>
        <v>#DIV/0!</v>
      </c>
      <c r="O280" s="77"/>
      <c r="P280" s="197"/>
      <c r="Q280" s="77"/>
      <c r="R280" s="77"/>
      <c r="S280" s="77"/>
      <c r="T280" s="77"/>
      <c r="U280" s="77"/>
      <c r="V280" s="77"/>
      <c r="W280" s="77"/>
      <c r="X280" s="77"/>
      <c r="Y280" s="77"/>
      <c r="Z280" s="77"/>
      <c r="AA280" s="77"/>
      <c r="AB280" s="77"/>
      <c r="AC280" s="77"/>
      <c r="AD280" s="77"/>
      <c r="AE280" s="77"/>
      <c r="AF280" s="77"/>
      <c r="AG280" s="77"/>
      <c r="AH280" s="77"/>
      <c r="AI280" s="77"/>
      <c r="AJ280" s="77"/>
      <c r="AK280" s="77"/>
      <c r="AL280" s="77"/>
      <c r="AM280" s="77"/>
      <c r="AN280" s="77"/>
      <c r="AO280" s="77"/>
      <c r="AP280" s="77"/>
      <c r="AQ280" s="77"/>
      <c r="AR280" s="77"/>
      <c r="AS280" s="77"/>
      <c r="AT280" s="77"/>
      <c r="AU280" s="77"/>
      <c r="AV280" s="77"/>
      <c r="AW280" s="77"/>
      <c r="AX280" s="77"/>
      <c r="AY280" s="77"/>
      <c r="AZ280" s="77"/>
      <c r="BA280" s="77"/>
      <c r="BB280" s="77"/>
      <c r="BC280" s="77"/>
      <c r="BD280" s="77"/>
      <c r="BE280" s="77"/>
      <c r="BF280" s="77"/>
      <c r="BG280" s="77"/>
      <c r="BH280" s="77"/>
      <c r="BI280" s="77"/>
      <c r="BJ280" s="77"/>
      <c r="BK280" s="77"/>
      <c r="BL280" s="77"/>
      <c r="BM280" s="77"/>
      <c r="BN280" s="77"/>
      <c r="BO280" s="77"/>
      <c r="BP280" s="77"/>
      <c r="BQ280" s="77"/>
      <c r="BR280" s="77"/>
      <c r="BS280" s="77"/>
      <c r="BT280" s="77"/>
      <c r="BU280" s="77"/>
      <c r="BV280" s="77"/>
      <c r="BW280" s="77"/>
      <c r="BX280" s="77"/>
      <c r="BY280" s="77"/>
      <c r="BZ280" s="77"/>
      <c r="CA280" s="77"/>
      <c r="CB280" s="77"/>
      <c r="CC280" s="77"/>
      <c r="CD280" s="77"/>
      <c r="CE280" s="77"/>
      <c r="CF280" s="77"/>
      <c r="CG280" s="77"/>
      <c r="CH280" s="77"/>
      <c r="CI280" s="77"/>
      <c r="CJ280" s="77"/>
      <c r="CK280" s="77"/>
      <c r="CL280" s="77"/>
      <c r="CM280" s="77"/>
      <c r="CN280" s="77"/>
      <c r="CO280" s="77"/>
      <c r="CP280" s="77"/>
      <c r="CQ280" s="77"/>
      <c r="CR280" s="77"/>
      <c r="CS280" s="77"/>
      <c r="CT280" s="77"/>
      <c r="CU280" s="77"/>
      <c r="CV280" s="77"/>
      <c r="CW280" s="77"/>
      <c r="CX280" s="77"/>
      <c r="CY280" s="77"/>
      <c r="CZ280" s="77"/>
      <c r="DA280" s="77"/>
      <c r="DB280" s="77"/>
      <c r="DC280" s="77"/>
      <c r="DD280" s="77"/>
      <c r="DE280" s="77"/>
      <c r="DF280" s="77"/>
      <c r="DG280" s="77"/>
      <c r="DH280" s="77"/>
      <c r="DI280" s="77"/>
      <c r="DJ280" s="77"/>
      <c r="DK280" s="77"/>
      <c r="DL280" s="77"/>
      <c r="DM280" s="77"/>
      <c r="DN280" s="77"/>
      <c r="DO280" s="77"/>
      <c r="DP280" s="77"/>
      <c r="DQ280" s="77"/>
      <c r="DR280" s="77"/>
      <c r="DS280" s="77"/>
      <c r="DT280" s="77"/>
      <c r="DU280" s="77"/>
      <c r="DV280" s="77"/>
      <c r="DW280" s="77"/>
      <c r="DX280" s="77"/>
      <c r="DY280" s="77"/>
      <c r="DZ280" s="77"/>
      <c r="EA280" s="77"/>
      <c r="EB280" s="77"/>
      <c r="EC280" s="77"/>
      <c r="ED280" s="77"/>
      <c r="EE280" s="77"/>
      <c r="EF280" s="77"/>
      <c r="EG280" s="77"/>
      <c r="EH280" s="77"/>
      <c r="EI280" s="77"/>
      <c r="EJ280" s="77"/>
      <c r="EK280" s="77"/>
      <c r="EL280" s="77"/>
      <c r="EM280" s="77"/>
      <c r="EN280" s="77"/>
      <c r="EO280" s="77"/>
      <c r="EP280" s="77"/>
      <c r="EQ280" s="77"/>
      <c r="ER280" s="77"/>
      <c r="ES280" s="77"/>
      <c r="ET280" s="77"/>
      <c r="EU280" s="77"/>
      <c r="EV280" s="77"/>
      <c r="EW280" s="77"/>
      <c r="EX280" s="77"/>
      <c r="EY280" s="77"/>
      <c r="EZ280" s="77"/>
      <c r="FA280" s="77"/>
      <c r="FB280" s="77"/>
      <c r="FC280" s="77"/>
      <c r="FD280" s="77"/>
      <c r="FE280" s="77"/>
      <c r="FF280" s="77"/>
      <c r="FG280" s="77"/>
      <c r="FH280" s="77"/>
      <c r="FI280" s="77"/>
      <c r="FJ280" s="77"/>
      <c r="FK280" s="77"/>
      <c r="FL280" s="77"/>
      <c r="FM280" s="77"/>
      <c r="FN280" s="77"/>
      <c r="FO280" s="77"/>
      <c r="FP280" s="77"/>
      <c r="FQ280" s="77"/>
      <c r="FR280" s="77"/>
      <c r="FS280" s="77"/>
      <c r="FT280" s="77"/>
      <c r="FU280" s="77"/>
      <c r="FV280" s="77"/>
      <c r="FW280" s="77"/>
      <c r="FX280" s="77"/>
      <c r="FY280" s="77"/>
      <c r="FZ280" s="77"/>
      <c r="GA280" s="77"/>
      <c r="GB280" s="77"/>
      <c r="GC280" s="77"/>
      <c r="GD280" s="77"/>
      <c r="GE280" s="77"/>
      <c r="GF280" s="77"/>
      <c r="GG280" s="77"/>
      <c r="GH280" s="77"/>
      <c r="GI280" s="77"/>
      <c r="GJ280" s="77"/>
      <c r="GK280" s="77"/>
      <c r="GL280" s="77"/>
      <c r="GM280" s="77"/>
      <c r="GN280" s="77"/>
      <c r="GO280" s="77"/>
      <c r="GP280" s="77"/>
      <c r="GQ280" s="77"/>
      <c r="GR280" s="77"/>
      <c r="GS280" s="77"/>
      <c r="GT280" s="77"/>
      <c r="GU280" s="77"/>
      <c r="GV280" s="77"/>
      <c r="GW280" s="77"/>
      <c r="GX280" s="77"/>
      <c r="GY280" s="77"/>
      <c r="GZ280" s="77"/>
      <c r="HA280" s="77"/>
      <c r="HB280" s="77"/>
      <c r="HC280" s="77"/>
      <c r="HD280" s="77"/>
      <c r="HE280" s="77"/>
      <c r="HF280" s="77"/>
      <c r="HG280" s="77"/>
      <c r="HH280" s="77"/>
      <c r="HI280" s="77"/>
      <c r="HJ280" s="77"/>
      <c r="HK280" s="77"/>
      <c r="HL280" s="77"/>
      <c r="HM280" s="77"/>
      <c r="HN280" s="77"/>
      <c r="HO280" s="77"/>
      <c r="HP280" s="77"/>
      <c r="HQ280" s="77"/>
      <c r="HR280" s="77"/>
      <c r="HS280" s="77"/>
      <c r="HT280" s="77"/>
      <c r="HU280" s="77"/>
      <c r="HV280" s="77"/>
      <c r="HW280" s="77"/>
      <c r="HX280" s="77"/>
      <c r="HY280" s="77"/>
      <c r="HZ280" s="77"/>
      <c r="IA280" s="77"/>
      <c r="IB280" s="77"/>
      <c r="IC280" s="77"/>
      <c r="ID280" s="77"/>
      <c r="IE280" s="77"/>
      <c r="IF280" s="77"/>
      <c r="IG280" s="77"/>
      <c r="IH280" s="77"/>
      <c r="II280" s="77"/>
      <c r="IJ280" s="77"/>
      <c r="IK280" s="77"/>
      <c r="IL280" s="77"/>
      <c r="IM280" s="77"/>
      <c r="IN280" s="77"/>
      <c r="IO280" s="77"/>
      <c r="IP280" s="77"/>
      <c r="IQ280" s="77"/>
      <c r="IR280" s="77"/>
      <c r="IS280" s="77"/>
      <c r="IT280" s="77"/>
      <c r="IU280" s="77"/>
      <c r="IV280" s="77"/>
      <c r="IW280" s="77"/>
      <c r="IX280" s="77"/>
      <c r="IY280" s="77"/>
      <c r="IZ280" s="77"/>
      <c r="JA280" s="77"/>
      <c r="JB280" s="77"/>
      <c r="JC280" s="77"/>
      <c r="JD280" s="77"/>
      <c r="JE280" s="77"/>
      <c r="JF280" s="77"/>
      <c r="JG280" s="77"/>
      <c r="JH280" s="77"/>
      <c r="JI280" s="77"/>
      <c r="JJ280" s="77"/>
      <c r="JK280" s="77"/>
      <c r="JL280" s="77"/>
      <c r="JM280" s="77"/>
      <c r="JN280" s="77"/>
      <c r="JO280" s="77"/>
      <c r="JP280" s="77"/>
      <c r="JQ280" s="77"/>
      <c r="JR280" s="77"/>
      <c r="JS280" s="77"/>
      <c r="JT280" s="77"/>
      <c r="JU280" s="77"/>
      <c r="JV280" s="77"/>
      <c r="JW280" s="77"/>
      <c r="JX280" s="77"/>
      <c r="JY280" s="77"/>
      <c r="JZ280" s="77"/>
      <c r="KA280" s="77"/>
      <c r="KB280" s="77"/>
      <c r="KC280" s="77"/>
      <c r="KD280" s="77"/>
      <c r="KE280" s="77"/>
      <c r="KF280" s="77"/>
      <c r="KG280" s="77"/>
      <c r="KH280" s="77"/>
      <c r="KI280" s="77"/>
      <c r="KJ280" s="77"/>
      <c r="KK280" s="77"/>
      <c r="KL280" s="77"/>
      <c r="KM280" s="77"/>
      <c r="KN280" s="77"/>
      <c r="KO280" s="77"/>
      <c r="KP280" s="77"/>
      <c r="KQ280" s="77"/>
      <c r="KR280" s="77"/>
      <c r="KS280" s="77"/>
      <c r="KT280" s="77"/>
      <c r="KU280" s="77"/>
      <c r="KV280" s="77"/>
      <c r="KW280" s="77"/>
      <c r="KX280" s="77"/>
      <c r="KY280" s="77"/>
      <c r="KZ280" s="77"/>
      <c r="LA280" s="77"/>
      <c r="LB280" s="77"/>
      <c r="LC280" s="77"/>
      <c r="LD280" s="77"/>
      <c r="LE280" s="77"/>
      <c r="LF280" s="77"/>
      <c r="LG280" s="77"/>
      <c r="LH280" s="77"/>
      <c r="LI280" s="77"/>
      <c r="LJ280" s="77"/>
      <c r="LK280" s="77"/>
      <c r="LL280" s="77"/>
      <c r="LM280" s="77"/>
      <c r="LN280" s="77"/>
      <c r="LO280" s="77"/>
      <c r="LP280" s="77"/>
      <c r="LQ280" s="77"/>
      <c r="LR280" s="77"/>
      <c r="LS280" s="77"/>
      <c r="LT280" s="77"/>
      <c r="LU280" s="77"/>
      <c r="LV280" s="77"/>
      <c r="LW280" s="77"/>
      <c r="LX280" s="77"/>
      <c r="LY280" s="77"/>
      <c r="LZ280" s="77"/>
      <c r="MA280" s="77"/>
      <c r="MB280" s="77"/>
      <c r="MC280" s="77"/>
      <c r="MD280" s="77"/>
      <c r="ME280" s="77"/>
      <c r="MF280" s="77"/>
      <c r="MG280" s="77"/>
      <c r="MH280" s="77"/>
      <c r="MI280" s="77"/>
      <c r="MJ280" s="77"/>
      <c r="MK280" s="77"/>
      <c r="ML280" s="77"/>
      <c r="MM280" s="77"/>
      <c r="MN280" s="77"/>
      <c r="MO280" s="77"/>
      <c r="MP280" s="77"/>
      <c r="MQ280" s="77"/>
      <c r="MR280" s="77"/>
      <c r="MS280" s="77"/>
      <c r="MT280" s="77"/>
      <c r="MU280" s="77"/>
      <c r="MV280" s="77"/>
      <c r="MW280" s="77"/>
      <c r="MX280" s="77"/>
      <c r="MY280" s="77"/>
      <c r="MZ280" s="77"/>
      <c r="NA280" s="77"/>
      <c r="NB280" s="77"/>
      <c r="NC280" s="77"/>
      <c r="ND280" s="77"/>
      <c r="NE280" s="77"/>
      <c r="NF280" s="77"/>
      <c r="NG280" s="77"/>
      <c r="NH280" s="77"/>
      <c r="NI280" s="77"/>
      <c r="NJ280" s="77"/>
      <c r="NK280" s="77"/>
      <c r="NL280" s="77"/>
      <c r="NM280" s="77"/>
      <c r="NN280" s="77"/>
      <c r="NO280" s="77"/>
      <c r="NP280" s="77"/>
      <c r="NQ280" s="77"/>
      <c r="NR280" s="77"/>
      <c r="NS280" s="77"/>
      <c r="NT280" s="77"/>
      <c r="NU280" s="77"/>
      <c r="NV280" s="77"/>
      <c r="NW280" s="77"/>
      <c r="NX280" s="77"/>
      <c r="NY280" s="77"/>
      <c r="NZ280" s="77"/>
      <c r="OA280" s="77"/>
      <c r="OB280" s="77"/>
      <c r="OC280" s="77"/>
      <c r="OD280" s="77"/>
      <c r="OE280" s="77"/>
      <c r="OF280" s="77"/>
      <c r="OG280" s="77"/>
      <c r="OH280" s="77"/>
      <c r="OI280" s="77"/>
      <c r="OJ280" s="77"/>
      <c r="OK280" s="77"/>
      <c r="OL280" s="77"/>
      <c r="OM280" s="77"/>
      <c r="ON280" s="77"/>
      <c r="OO280" s="77"/>
      <c r="OP280" s="77"/>
      <c r="OQ280" s="77"/>
      <c r="OR280" s="77"/>
      <c r="OS280" s="77"/>
      <c r="OT280" s="77"/>
      <c r="OU280" s="77"/>
      <c r="OV280" s="77"/>
      <c r="OW280" s="77"/>
      <c r="OX280" s="77"/>
      <c r="OY280" s="77"/>
      <c r="OZ280" s="77"/>
      <c r="PA280" s="77"/>
      <c r="PB280" s="77"/>
      <c r="PC280" s="77"/>
      <c r="PD280" s="77"/>
      <c r="PE280" s="77"/>
      <c r="PF280" s="77"/>
      <c r="PG280" s="77"/>
      <c r="PH280" s="77"/>
      <c r="PI280" s="77"/>
      <c r="PJ280" s="77"/>
      <c r="PK280" s="77"/>
      <c r="PL280" s="77"/>
      <c r="PM280" s="77"/>
      <c r="PN280" s="77"/>
      <c r="PO280" s="77"/>
      <c r="PP280" s="77"/>
      <c r="PQ280" s="77"/>
      <c r="PR280" s="77"/>
      <c r="PS280" s="77"/>
      <c r="PT280" s="77"/>
      <c r="PU280" s="77"/>
      <c r="PV280" s="77"/>
      <c r="PW280" s="77"/>
      <c r="PX280" s="77"/>
      <c r="PY280" s="77"/>
      <c r="PZ280" s="77"/>
      <c r="QA280" s="77"/>
      <c r="QB280" s="77"/>
      <c r="QC280" s="77"/>
      <c r="QD280" s="77"/>
      <c r="QE280" s="77"/>
      <c r="QF280" s="77"/>
      <c r="QG280" s="77"/>
      <c r="QH280" s="77"/>
      <c r="QI280" s="77"/>
      <c r="QJ280" s="77"/>
      <c r="QK280" s="77"/>
      <c r="QL280" s="77"/>
      <c r="QM280" s="77"/>
      <c r="QN280" s="77"/>
      <c r="QO280" s="77"/>
      <c r="QP280" s="77"/>
      <c r="QQ280" s="77"/>
      <c r="QR280" s="77"/>
      <c r="QS280" s="77"/>
      <c r="QT280" s="77"/>
      <c r="QU280" s="77"/>
      <c r="QV280" s="77"/>
      <c r="QW280" s="77"/>
      <c r="QX280" s="77"/>
      <c r="QY280" s="77"/>
      <c r="QZ280" s="77"/>
      <c r="RA280" s="77"/>
      <c r="RB280" s="77"/>
      <c r="RC280" s="77"/>
      <c r="RD280" s="77"/>
      <c r="RE280" s="77"/>
      <c r="RF280" s="77"/>
      <c r="RG280" s="77"/>
      <c r="RH280" s="77"/>
      <c r="RI280" s="77"/>
      <c r="RJ280" s="77"/>
      <c r="RK280" s="77"/>
      <c r="RL280" s="77"/>
      <c r="RM280" s="77"/>
      <c r="RN280" s="77"/>
      <c r="RO280" s="77"/>
      <c r="RP280" s="77"/>
      <c r="RQ280" s="77"/>
      <c r="RR280" s="77"/>
      <c r="RS280" s="77"/>
      <c r="RT280" s="77"/>
      <c r="RU280" s="77"/>
      <c r="RV280" s="77"/>
      <c r="RW280" s="77"/>
      <c r="RX280" s="77"/>
      <c r="RY280" s="77"/>
      <c r="RZ280" s="77"/>
      <c r="SA280" s="77"/>
      <c r="SB280" s="77"/>
      <c r="SC280" s="77"/>
      <c r="SD280" s="77"/>
      <c r="SE280" s="77"/>
      <c r="SF280" s="77"/>
      <c r="SG280" s="77"/>
      <c r="SH280" s="77"/>
      <c r="SI280" s="77"/>
      <c r="SJ280" s="77"/>
    </row>
    <row r="281" spans="1:504" s="28" customFormat="1" ht="15">
      <c r="A281" s="85" t="s">
        <v>153</v>
      </c>
      <c r="B281" s="212"/>
      <c r="C281" s="213"/>
      <c r="D281" s="214"/>
      <c r="E281" s="215"/>
      <c r="F281" s="215"/>
      <c r="G281" s="215"/>
      <c r="H281" s="215"/>
      <c r="I281" s="154" t="e">
        <f t="shared" si="85"/>
        <v>#DIV/0!</v>
      </c>
      <c r="J281" s="154" t="e">
        <f t="shared" si="81"/>
        <v>#DIV/0!</v>
      </c>
      <c r="K281" s="214"/>
      <c r="L281" s="214"/>
      <c r="M281" s="215"/>
      <c r="N281" s="154" t="e">
        <f t="shared" si="82"/>
        <v>#DIV/0!</v>
      </c>
      <c r="O281" s="77"/>
      <c r="P281" s="197"/>
      <c r="Q281" s="77"/>
      <c r="R281" s="77"/>
      <c r="S281" s="77"/>
      <c r="T281" s="77"/>
      <c r="U281" s="77"/>
      <c r="V281" s="77"/>
      <c r="W281" s="77"/>
      <c r="X281" s="77"/>
      <c r="Y281" s="77"/>
      <c r="Z281" s="77"/>
      <c r="AA281" s="77"/>
      <c r="AB281" s="77"/>
      <c r="AC281" s="77"/>
      <c r="AD281" s="77"/>
      <c r="AE281" s="77"/>
      <c r="AF281" s="77"/>
      <c r="AG281" s="77"/>
      <c r="AH281" s="77"/>
      <c r="AI281" s="77"/>
      <c r="AJ281" s="77"/>
      <c r="AK281" s="77"/>
      <c r="AL281" s="77"/>
      <c r="AM281" s="77"/>
      <c r="AN281" s="77"/>
      <c r="AO281" s="77"/>
      <c r="AP281" s="77"/>
      <c r="AQ281" s="77"/>
      <c r="AR281" s="77"/>
      <c r="AS281" s="77"/>
      <c r="AT281" s="77"/>
      <c r="AU281" s="77"/>
      <c r="AV281" s="77"/>
      <c r="AW281" s="77"/>
      <c r="AX281" s="77"/>
      <c r="AY281" s="77"/>
      <c r="AZ281" s="77"/>
      <c r="BA281" s="77"/>
      <c r="BB281" s="77"/>
      <c r="BC281" s="77"/>
      <c r="BD281" s="77"/>
      <c r="BE281" s="77"/>
      <c r="BF281" s="77"/>
      <c r="BG281" s="77"/>
      <c r="BH281" s="77"/>
      <c r="BI281" s="77"/>
      <c r="BJ281" s="77"/>
      <c r="BK281" s="77"/>
      <c r="BL281" s="77"/>
      <c r="BM281" s="77"/>
      <c r="BN281" s="77"/>
      <c r="BO281" s="77"/>
      <c r="BP281" s="77"/>
      <c r="BQ281" s="77"/>
      <c r="BR281" s="77"/>
      <c r="BS281" s="77"/>
      <c r="BT281" s="77"/>
      <c r="BU281" s="77"/>
      <c r="BV281" s="77"/>
      <c r="BW281" s="77"/>
      <c r="BX281" s="77"/>
      <c r="BY281" s="77"/>
      <c r="BZ281" s="77"/>
      <c r="CA281" s="77"/>
      <c r="CB281" s="77"/>
      <c r="CC281" s="77"/>
      <c r="CD281" s="77"/>
      <c r="CE281" s="77"/>
      <c r="CF281" s="77"/>
      <c r="CG281" s="77"/>
      <c r="CH281" s="77"/>
      <c r="CI281" s="77"/>
      <c r="CJ281" s="77"/>
      <c r="CK281" s="77"/>
      <c r="CL281" s="77"/>
      <c r="CM281" s="77"/>
      <c r="CN281" s="77"/>
      <c r="CO281" s="77"/>
      <c r="CP281" s="77"/>
      <c r="CQ281" s="77"/>
      <c r="CR281" s="77"/>
      <c r="CS281" s="77"/>
      <c r="CT281" s="77"/>
      <c r="CU281" s="77"/>
      <c r="CV281" s="77"/>
      <c r="CW281" s="77"/>
      <c r="CX281" s="77"/>
      <c r="CY281" s="77"/>
      <c r="CZ281" s="77"/>
      <c r="DA281" s="77"/>
      <c r="DB281" s="77"/>
      <c r="DC281" s="77"/>
      <c r="DD281" s="77"/>
      <c r="DE281" s="77"/>
      <c r="DF281" s="77"/>
      <c r="DG281" s="77"/>
      <c r="DH281" s="77"/>
      <c r="DI281" s="77"/>
      <c r="DJ281" s="77"/>
      <c r="DK281" s="77"/>
      <c r="DL281" s="77"/>
      <c r="DM281" s="77"/>
      <c r="DN281" s="77"/>
      <c r="DO281" s="77"/>
      <c r="DP281" s="77"/>
      <c r="DQ281" s="77"/>
      <c r="DR281" s="77"/>
      <c r="DS281" s="77"/>
      <c r="DT281" s="77"/>
      <c r="DU281" s="77"/>
      <c r="DV281" s="77"/>
      <c r="DW281" s="77"/>
      <c r="DX281" s="77"/>
      <c r="DY281" s="77"/>
      <c r="DZ281" s="77"/>
      <c r="EA281" s="77"/>
      <c r="EB281" s="77"/>
      <c r="EC281" s="77"/>
      <c r="ED281" s="77"/>
      <c r="EE281" s="77"/>
      <c r="EF281" s="77"/>
      <c r="EG281" s="77"/>
      <c r="EH281" s="77"/>
      <c r="EI281" s="77"/>
      <c r="EJ281" s="77"/>
      <c r="EK281" s="77"/>
      <c r="EL281" s="77"/>
      <c r="EM281" s="77"/>
      <c r="EN281" s="77"/>
      <c r="EO281" s="77"/>
      <c r="EP281" s="77"/>
      <c r="EQ281" s="77"/>
      <c r="ER281" s="77"/>
      <c r="ES281" s="77"/>
      <c r="ET281" s="77"/>
      <c r="EU281" s="77"/>
      <c r="EV281" s="77"/>
      <c r="EW281" s="77"/>
      <c r="EX281" s="77"/>
      <c r="EY281" s="77"/>
      <c r="EZ281" s="77"/>
      <c r="FA281" s="77"/>
      <c r="FB281" s="77"/>
      <c r="FC281" s="77"/>
      <c r="FD281" s="77"/>
      <c r="FE281" s="77"/>
      <c r="FF281" s="77"/>
      <c r="FG281" s="77"/>
      <c r="FH281" s="77"/>
      <c r="FI281" s="77"/>
      <c r="FJ281" s="77"/>
      <c r="FK281" s="77"/>
      <c r="FL281" s="77"/>
      <c r="FM281" s="77"/>
      <c r="FN281" s="77"/>
      <c r="FO281" s="77"/>
      <c r="FP281" s="77"/>
      <c r="FQ281" s="77"/>
      <c r="FR281" s="77"/>
      <c r="FS281" s="77"/>
      <c r="FT281" s="77"/>
      <c r="FU281" s="77"/>
      <c r="FV281" s="77"/>
      <c r="FW281" s="77"/>
      <c r="FX281" s="77"/>
      <c r="FY281" s="77"/>
      <c r="FZ281" s="77"/>
      <c r="GA281" s="77"/>
      <c r="GB281" s="77"/>
      <c r="GC281" s="77"/>
      <c r="GD281" s="77"/>
      <c r="GE281" s="77"/>
      <c r="GF281" s="77"/>
      <c r="GG281" s="77"/>
      <c r="GH281" s="77"/>
      <c r="GI281" s="77"/>
      <c r="GJ281" s="77"/>
      <c r="GK281" s="77"/>
      <c r="GL281" s="77"/>
      <c r="GM281" s="77"/>
      <c r="GN281" s="77"/>
      <c r="GO281" s="77"/>
      <c r="GP281" s="77"/>
      <c r="GQ281" s="77"/>
      <c r="GR281" s="77"/>
      <c r="GS281" s="77"/>
      <c r="GT281" s="77"/>
      <c r="GU281" s="77"/>
      <c r="GV281" s="77"/>
      <c r="GW281" s="77"/>
      <c r="GX281" s="77"/>
      <c r="GY281" s="77"/>
      <c r="GZ281" s="77"/>
      <c r="HA281" s="77"/>
      <c r="HB281" s="77"/>
      <c r="HC281" s="77"/>
      <c r="HD281" s="77"/>
      <c r="HE281" s="77"/>
      <c r="HF281" s="77"/>
      <c r="HG281" s="77"/>
      <c r="HH281" s="77"/>
      <c r="HI281" s="77"/>
      <c r="HJ281" s="77"/>
      <c r="HK281" s="77"/>
      <c r="HL281" s="77"/>
      <c r="HM281" s="77"/>
      <c r="HN281" s="77"/>
      <c r="HO281" s="77"/>
      <c r="HP281" s="77"/>
      <c r="HQ281" s="77"/>
      <c r="HR281" s="77"/>
      <c r="HS281" s="77"/>
      <c r="HT281" s="77"/>
      <c r="HU281" s="77"/>
      <c r="HV281" s="77"/>
      <c r="HW281" s="77"/>
      <c r="HX281" s="77"/>
      <c r="HY281" s="77"/>
      <c r="HZ281" s="77"/>
      <c r="IA281" s="77"/>
      <c r="IB281" s="77"/>
      <c r="IC281" s="77"/>
      <c r="ID281" s="77"/>
      <c r="IE281" s="77"/>
      <c r="IF281" s="77"/>
      <c r="IG281" s="77"/>
      <c r="IH281" s="77"/>
      <c r="II281" s="77"/>
      <c r="IJ281" s="77"/>
      <c r="IK281" s="77"/>
      <c r="IL281" s="77"/>
      <c r="IM281" s="77"/>
      <c r="IN281" s="77"/>
      <c r="IO281" s="77"/>
      <c r="IP281" s="77"/>
      <c r="IQ281" s="77"/>
      <c r="IR281" s="77"/>
      <c r="IS281" s="77"/>
      <c r="IT281" s="77"/>
      <c r="IU281" s="77"/>
      <c r="IV281" s="77"/>
      <c r="IW281" s="77"/>
      <c r="IX281" s="77"/>
      <c r="IY281" s="77"/>
      <c r="IZ281" s="77"/>
      <c r="JA281" s="77"/>
      <c r="JB281" s="77"/>
      <c r="JC281" s="77"/>
      <c r="JD281" s="77"/>
      <c r="JE281" s="77"/>
      <c r="JF281" s="77"/>
      <c r="JG281" s="77"/>
      <c r="JH281" s="77"/>
      <c r="JI281" s="77"/>
      <c r="JJ281" s="77"/>
      <c r="JK281" s="77"/>
      <c r="JL281" s="77"/>
      <c r="JM281" s="77"/>
      <c r="JN281" s="77"/>
      <c r="JO281" s="77"/>
      <c r="JP281" s="77"/>
      <c r="JQ281" s="77"/>
      <c r="JR281" s="77"/>
      <c r="JS281" s="77"/>
      <c r="JT281" s="77"/>
      <c r="JU281" s="77"/>
      <c r="JV281" s="77"/>
      <c r="JW281" s="77"/>
      <c r="JX281" s="77"/>
      <c r="JY281" s="77"/>
      <c r="JZ281" s="77"/>
      <c r="KA281" s="77"/>
      <c r="KB281" s="77"/>
      <c r="KC281" s="77"/>
      <c r="KD281" s="77"/>
      <c r="KE281" s="77"/>
      <c r="KF281" s="77"/>
      <c r="KG281" s="77"/>
      <c r="KH281" s="77"/>
      <c r="KI281" s="77"/>
      <c r="KJ281" s="77"/>
      <c r="KK281" s="77"/>
      <c r="KL281" s="77"/>
      <c r="KM281" s="77"/>
      <c r="KN281" s="77"/>
      <c r="KO281" s="77"/>
      <c r="KP281" s="77"/>
      <c r="KQ281" s="77"/>
      <c r="KR281" s="77"/>
      <c r="KS281" s="77"/>
      <c r="KT281" s="77"/>
      <c r="KU281" s="77"/>
      <c r="KV281" s="77"/>
      <c r="KW281" s="77"/>
      <c r="KX281" s="77"/>
      <c r="KY281" s="77"/>
      <c r="KZ281" s="77"/>
      <c r="LA281" s="77"/>
      <c r="LB281" s="77"/>
      <c r="LC281" s="77"/>
      <c r="LD281" s="77"/>
      <c r="LE281" s="77"/>
      <c r="LF281" s="77"/>
      <c r="LG281" s="77"/>
      <c r="LH281" s="77"/>
      <c r="LI281" s="77"/>
      <c r="LJ281" s="77"/>
      <c r="LK281" s="77"/>
      <c r="LL281" s="77"/>
      <c r="LM281" s="77"/>
      <c r="LN281" s="77"/>
      <c r="LO281" s="77"/>
      <c r="LP281" s="77"/>
      <c r="LQ281" s="77"/>
      <c r="LR281" s="77"/>
      <c r="LS281" s="77"/>
      <c r="LT281" s="77"/>
      <c r="LU281" s="77"/>
      <c r="LV281" s="77"/>
      <c r="LW281" s="77"/>
      <c r="LX281" s="77"/>
      <c r="LY281" s="77"/>
      <c r="LZ281" s="77"/>
      <c r="MA281" s="77"/>
      <c r="MB281" s="77"/>
      <c r="MC281" s="77"/>
      <c r="MD281" s="77"/>
      <c r="ME281" s="77"/>
      <c r="MF281" s="77"/>
      <c r="MG281" s="77"/>
      <c r="MH281" s="77"/>
      <c r="MI281" s="77"/>
      <c r="MJ281" s="77"/>
      <c r="MK281" s="77"/>
      <c r="ML281" s="77"/>
      <c r="MM281" s="77"/>
      <c r="MN281" s="77"/>
      <c r="MO281" s="77"/>
      <c r="MP281" s="77"/>
      <c r="MQ281" s="77"/>
      <c r="MR281" s="77"/>
      <c r="MS281" s="77"/>
      <c r="MT281" s="77"/>
      <c r="MU281" s="77"/>
      <c r="MV281" s="77"/>
      <c r="MW281" s="77"/>
      <c r="MX281" s="77"/>
      <c r="MY281" s="77"/>
      <c r="MZ281" s="77"/>
      <c r="NA281" s="77"/>
      <c r="NB281" s="77"/>
      <c r="NC281" s="77"/>
      <c r="ND281" s="77"/>
      <c r="NE281" s="77"/>
      <c r="NF281" s="77"/>
      <c r="NG281" s="77"/>
      <c r="NH281" s="77"/>
      <c r="NI281" s="77"/>
      <c r="NJ281" s="77"/>
      <c r="NK281" s="77"/>
      <c r="NL281" s="77"/>
      <c r="NM281" s="77"/>
      <c r="NN281" s="77"/>
      <c r="NO281" s="77"/>
      <c r="NP281" s="77"/>
      <c r="NQ281" s="77"/>
      <c r="NR281" s="77"/>
      <c r="NS281" s="77"/>
      <c r="NT281" s="77"/>
      <c r="NU281" s="77"/>
      <c r="NV281" s="77"/>
      <c r="NW281" s="77"/>
      <c r="NX281" s="77"/>
      <c r="NY281" s="77"/>
      <c r="NZ281" s="77"/>
      <c r="OA281" s="77"/>
      <c r="OB281" s="77"/>
      <c r="OC281" s="77"/>
      <c r="OD281" s="77"/>
      <c r="OE281" s="77"/>
      <c r="OF281" s="77"/>
      <c r="OG281" s="77"/>
      <c r="OH281" s="77"/>
      <c r="OI281" s="77"/>
      <c r="OJ281" s="77"/>
      <c r="OK281" s="77"/>
      <c r="OL281" s="77"/>
      <c r="OM281" s="77"/>
      <c r="ON281" s="77"/>
      <c r="OO281" s="77"/>
      <c r="OP281" s="77"/>
      <c r="OQ281" s="77"/>
      <c r="OR281" s="77"/>
      <c r="OS281" s="77"/>
      <c r="OT281" s="77"/>
      <c r="OU281" s="77"/>
      <c r="OV281" s="77"/>
      <c r="OW281" s="77"/>
      <c r="OX281" s="77"/>
      <c r="OY281" s="77"/>
      <c r="OZ281" s="77"/>
      <c r="PA281" s="77"/>
      <c r="PB281" s="77"/>
      <c r="PC281" s="77"/>
      <c r="PD281" s="77"/>
      <c r="PE281" s="77"/>
      <c r="PF281" s="77"/>
      <c r="PG281" s="77"/>
      <c r="PH281" s="77"/>
      <c r="PI281" s="77"/>
      <c r="PJ281" s="77"/>
      <c r="PK281" s="77"/>
      <c r="PL281" s="77"/>
      <c r="PM281" s="77"/>
      <c r="PN281" s="77"/>
      <c r="PO281" s="77"/>
      <c r="PP281" s="77"/>
      <c r="PQ281" s="77"/>
      <c r="PR281" s="77"/>
      <c r="PS281" s="77"/>
      <c r="PT281" s="77"/>
      <c r="PU281" s="77"/>
      <c r="PV281" s="77"/>
      <c r="PW281" s="77"/>
      <c r="PX281" s="77"/>
      <c r="PY281" s="77"/>
      <c r="PZ281" s="77"/>
      <c r="QA281" s="77"/>
      <c r="QB281" s="77"/>
      <c r="QC281" s="77"/>
      <c r="QD281" s="77"/>
      <c r="QE281" s="77"/>
      <c r="QF281" s="77"/>
      <c r="QG281" s="77"/>
      <c r="QH281" s="77"/>
      <c r="QI281" s="77"/>
      <c r="QJ281" s="77"/>
      <c r="QK281" s="77"/>
      <c r="QL281" s="77"/>
      <c r="QM281" s="77"/>
      <c r="QN281" s="77"/>
      <c r="QO281" s="77"/>
      <c r="QP281" s="77"/>
      <c r="QQ281" s="77"/>
      <c r="QR281" s="77"/>
      <c r="QS281" s="77"/>
      <c r="QT281" s="77"/>
      <c r="QU281" s="77"/>
      <c r="QV281" s="77"/>
      <c r="QW281" s="77"/>
      <c r="QX281" s="77"/>
      <c r="QY281" s="77"/>
      <c r="QZ281" s="77"/>
      <c r="RA281" s="77"/>
      <c r="RB281" s="77"/>
      <c r="RC281" s="77"/>
      <c r="RD281" s="77"/>
      <c r="RE281" s="77"/>
      <c r="RF281" s="77"/>
      <c r="RG281" s="77"/>
      <c r="RH281" s="77"/>
      <c r="RI281" s="77"/>
      <c r="RJ281" s="77"/>
      <c r="RK281" s="77"/>
      <c r="RL281" s="77"/>
      <c r="RM281" s="77"/>
      <c r="RN281" s="77"/>
      <c r="RO281" s="77"/>
      <c r="RP281" s="77"/>
      <c r="RQ281" s="77"/>
      <c r="RR281" s="77"/>
      <c r="RS281" s="77"/>
      <c r="RT281" s="77"/>
      <c r="RU281" s="77"/>
      <c r="RV281" s="77"/>
      <c r="RW281" s="77"/>
      <c r="RX281" s="77"/>
      <c r="RY281" s="77"/>
      <c r="RZ281" s="77"/>
      <c r="SA281" s="77"/>
      <c r="SB281" s="77"/>
      <c r="SC281" s="77"/>
      <c r="SD281" s="77"/>
      <c r="SE281" s="77"/>
      <c r="SF281" s="77"/>
      <c r="SG281" s="77"/>
      <c r="SH281" s="77"/>
      <c r="SI281" s="77"/>
      <c r="SJ281" s="77"/>
    </row>
    <row r="282" spans="1:504" s="28" customFormat="1" ht="15">
      <c r="A282" s="2" t="s">
        <v>108</v>
      </c>
      <c r="B282" s="49"/>
      <c r="C282" s="3"/>
      <c r="D282" s="11"/>
      <c r="E282" s="12"/>
      <c r="F282" s="12"/>
      <c r="G282" s="12"/>
      <c r="H282" s="12"/>
      <c r="I282" s="147" t="e">
        <f t="shared" si="85"/>
        <v>#DIV/0!</v>
      </c>
      <c r="J282" s="147" t="e">
        <f t="shared" si="81"/>
        <v>#DIV/0!</v>
      </c>
      <c r="K282" s="11"/>
      <c r="L282" s="11"/>
      <c r="M282" s="12"/>
      <c r="N282" s="147" t="e">
        <f t="shared" si="82"/>
        <v>#DIV/0!</v>
      </c>
      <c r="O282" s="77"/>
      <c r="P282" s="197"/>
      <c r="Q282" s="77"/>
      <c r="R282" s="77"/>
      <c r="S282" s="77"/>
      <c r="T282" s="77"/>
      <c r="U282" s="77"/>
      <c r="V282" s="77"/>
      <c r="W282" s="77"/>
      <c r="X282" s="77"/>
      <c r="Y282" s="77"/>
      <c r="Z282" s="77"/>
      <c r="AA282" s="77"/>
      <c r="AB282" s="77"/>
      <c r="AC282" s="77"/>
      <c r="AD282" s="77"/>
      <c r="AE282" s="77"/>
      <c r="AF282" s="77"/>
      <c r="AG282" s="77"/>
      <c r="AH282" s="77"/>
      <c r="AI282" s="77"/>
      <c r="AJ282" s="77"/>
      <c r="AK282" s="77"/>
      <c r="AL282" s="77"/>
      <c r="AM282" s="77"/>
      <c r="AN282" s="77"/>
      <c r="AO282" s="77"/>
      <c r="AP282" s="77"/>
      <c r="AQ282" s="77"/>
      <c r="AR282" s="77"/>
      <c r="AS282" s="77"/>
      <c r="AT282" s="77"/>
      <c r="AU282" s="77"/>
      <c r="AV282" s="77"/>
      <c r="AW282" s="77"/>
      <c r="AX282" s="77"/>
      <c r="AY282" s="77"/>
      <c r="AZ282" s="77"/>
      <c r="BA282" s="77"/>
      <c r="BB282" s="77"/>
      <c r="BC282" s="77"/>
      <c r="BD282" s="77"/>
      <c r="BE282" s="77"/>
      <c r="BF282" s="77"/>
      <c r="BG282" s="77"/>
      <c r="BH282" s="77"/>
      <c r="BI282" s="77"/>
      <c r="BJ282" s="77"/>
      <c r="BK282" s="77"/>
      <c r="BL282" s="77"/>
      <c r="BM282" s="77"/>
      <c r="BN282" s="77"/>
      <c r="BO282" s="77"/>
      <c r="BP282" s="77"/>
      <c r="BQ282" s="77"/>
      <c r="BR282" s="77"/>
      <c r="BS282" s="77"/>
      <c r="BT282" s="77"/>
      <c r="BU282" s="77"/>
      <c r="BV282" s="77"/>
      <c r="BW282" s="77"/>
      <c r="BX282" s="77"/>
      <c r="BY282" s="77"/>
      <c r="BZ282" s="77"/>
      <c r="CA282" s="77"/>
      <c r="CB282" s="77"/>
      <c r="CC282" s="77"/>
      <c r="CD282" s="77"/>
      <c r="CE282" s="77"/>
      <c r="CF282" s="77"/>
      <c r="CG282" s="77"/>
      <c r="CH282" s="77"/>
      <c r="CI282" s="77"/>
      <c r="CJ282" s="77"/>
      <c r="CK282" s="77"/>
      <c r="CL282" s="77"/>
      <c r="CM282" s="77"/>
      <c r="CN282" s="77"/>
      <c r="CO282" s="77"/>
      <c r="CP282" s="77"/>
      <c r="CQ282" s="77"/>
      <c r="CR282" s="77"/>
      <c r="CS282" s="77"/>
      <c r="CT282" s="77"/>
      <c r="CU282" s="77"/>
      <c r="CV282" s="77"/>
      <c r="CW282" s="77"/>
      <c r="CX282" s="77"/>
      <c r="CY282" s="77"/>
      <c r="CZ282" s="77"/>
      <c r="DA282" s="77"/>
      <c r="DB282" s="77"/>
      <c r="DC282" s="77"/>
      <c r="DD282" s="77"/>
      <c r="DE282" s="77"/>
      <c r="DF282" s="77"/>
      <c r="DG282" s="77"/>
      <c r="DH282" s="77"/>
      <c r="DI282" s="77"/>
      <c r="DJ282" s="77"/>
      <c r="DK282" s="77"/>
      <c r="DL282" s="77"/>
      <c r="DM282" s="77"/>
      <c r="DN282" s="77"/>
      <c r="DO282" s="77"/>
      <c r="DP282" s="77"/>
      <c r="DQ282" s="77"/>
      <c r="DR282" s="77"/>
      <c r="DS282" s="77"/>
      <c r="DT282" s="77"/>
      <c r="DU282" s="77"/>
      <c r="DV282" s="77"/>
      <c r="DW282" s="77"/>
      <c r="DX282" s="77"/>
      <c r="DY282" s="77"/>
      <c r="DZ282" s="77"/>
      <c r="EA282" s="77"/>
      <c r="EB282" s="77"/>
      <c r="EC282" s="77"/>
      <c r="ED282" s="77"/>
      <c r="EE282" s="77"/>
      <c r="EF282" s="77"/>
      <c r="EG282" s="77"/>
      <c r="EH282" s="77"/>
      <c r="EI282" s="77"/>
      <c r="EJ282" s="77"/>
      <c r="EK282" s="77"/>
      <c r="EL282" s="77"/>
      <c r="EM282" s="77"/>
      <c r="EN282" s="77"/>
      <c r="EO282" s="77"/>
      <c r="EP282" s="77"/>
      <c r="EQ282" s="77"/>
      <c r="ER282" s="77"/>
      <c r="ES282" s="77"/>
      <c r="ET282" s="77"/>
      <c r="EU282" s="77"/>
      <c r="EV282" s="77"/>
      <c r="EW282" s="77"/>
      <c r="EX282" s="77"/>
      <c r="EY282" s="77"/>
      <c r="EZ282" s="77"/>
      <c r="FA282" s="77"/>
      <c r="FB282" s="77"/>
      <c r="FC282" s="77"/>
      <c r="FD282" s="77"/>
      <c r="FE282" s="77"/>
      <c r="FF282" s="77"/>
      <c r="FG282" s="77"/>
      <c r="FH282" s="77"/>
      <c r="FI282" s="77"/>
      <c r="FJ282" s="77"/>
      <c r="FK282" s="77"/>
      <c r="FL282" s="77"/>
      <c r="FM282" s="77"/>
      <c r="FN282" s="77"/>
      <c r="FO282" s="77"/>
      <c r="FP282" s="77"/>
      <c r="FQ282" s="77"/>
      <c r="FR282" s="77"/>
      <c r="FS282" s="77"/>
      <c r="FT282" s="77"/>
      <c r="FU282" s="77"/>
      <c r="FV282" s="77"/>
      <c r="FW282" s="77"/>
      <c r="FX282" s="77"/>
      <c r="FY282" s="77"/>
      <c r="FZ282" s="77"/>
      <c r="GA282" s="77"/>
      <c r="GB282" s="77"/>
      <c r="GC282" s="77"/>
      <c r="GD282" s="77"/>
      <c r="GE282" s="77"/>
      <c r="GF282" s="77"/>
      <c r="GG282" s="77"/>
      <c r="GH282" s="77"/>
      <c r="GI282" s="77"/>
      <c r="GJ282" s="77"/>
      <c r="GK282" s="77"/>
      <c r="GL282" s="77"/>
      <c r="GM282" s="77"/>
      <c r="GN282" s="77"/>
      <c r="GO282" s="77"/>
      <c r="GP282" s="77"/>
      <c r="GQ282" s="77"/>
      <c r="GR282" s="77"/>
      <c r="GS282" s="77"/>
      <c r="GT282" s="77"/>
      <c r="GU282" s="77"/>
      <c r="GV282" s="77"/>
      <c r="GW282" s="77"/>
      <c r="GX282" s="77"/>
      <c r="GY282" s="77"/>
      <c r="GZ282" s="77"/>
      <c r="HA282" s="77"/>
      <c r="HB282" s="77"/>
      <c r="HC282" s="77"/>
      <c r="HD282" s="77"/>
      <c r="HE282" s="77"/>
      <c r="HF282" s="77"/>
      <c r="HG282" s="77"/>
      <c r="HH282" s="77"/>
      <c r="HI282" s="77"/>
      <c r="HJ282" s="77"/>
      <c r="HK282" s="77"/>
      <c r="HL282" s="77"/>
      <c r="HM282" s="77"/>
      <c r="HN282" s="77"/>
      <c r="HO282" s="77"/>
      <c r="HP282" s="77"/>
      <c r="HQ282" s="77"/>
      <c r="HR282" s="77"/>
      <c r="HS282" s="77"/>
      <c r="HT282" s="77"/>
      <c r="HU282" s="77"/>
      <c r="HV282" s="77"/>
      <c r="HW282" s="77"/>
      <c r="HX282" s="77"/>
      <c r="HY282" s="77"/>
      <c r="HZ282" s="77"/>
      <c r="IA282" s="77"/>
      <c r="IB282" s="77"/>
      <c r="IC282" s="77"/>
      <c r="ID282" s="77"/>
      <c r="IE282" s="77"/>
      <c r="IF282" s="77"/>
      <c r="IG282" s="77"/>
      <c r="IH282" s="77"/>
      <c r="II282" s="77"/>
      <c r="IJ282" s="77"/>
      <c r="IK282" s="77"/>
      <c r="IL282" s="77"/>
      <c r="IM282" s="77"/>
      <c r="IN282" s="77"/>
      <c r="IO282" s="77"/>
      <c r="IP282" s="77"/>
      <c r="IQ282" s="77"/>
      <c r="IR282" s="77"/>
      <c r="IS282" s="77"/>
      <c r="IT282" s="77"/>
      <c r="IU282" s="77"/>
      <c r="IV282" s="77"/>
      <c r="IW282" s="77"/>
      <c r="IX282" s="77"/>
      <c r="IY282" s="77"/>
      <c r="IZ282" s="77"/>
      <c r="JA282" s="77"/>
      <c r="JB282" s="77"/>
      <c r="JC282" s="77"/>
      <c r="JD282" s="77"/>
      <c r="JE282" s="77"/>
      <c r="JF282" s="77"/>
      <c r="JG282" s="77"/>
      <c r="JH282" s="77"/>
      <c r="JI282" s="77"/>
      <c r="JJ282" s="77"/>
      <c r="JK282" s="77"/>
      <c r="JL282" s="77"/>
      <c r="JM282" s="77"/>
      <c r="JN282" s="77"/>
      <c r="JO282" s="77"/>
      <c r="JP282" s="77"/>
      <c r="JQ282" s="77"/>
      <c r="JR282" s="77"/>
      <c r="JS282" s="77"/>
      <c r="JT282" s="77"/>
      <c r="JU282" s="77"/>
      <c r="JV282" s="77"/>
      <c r="JW282" s="77"/>
      <c r="JX282" s="77"/>
      <c r="JY282" s="77"/>
      <c r="JZ282" s="77"/>
      <c r="KA282" s="77"/>
      <c r="KB282" s="77"/>
      <c r="KC282" s="77"/>
      <c r="KD282" s="77"/>
      <c r="KE282" s="77"/>
      <c r="KF282" s="77"/>
      <c r="KG282" s="77"/>
      <c r="KH282" s="77"/>
      <c r="KI282" s="77"/>
      <c r="KJ282" s="77"/>
      <c r="KK282" s="77"/>
      <c r="KL282" s="77"/>
      <c r="KM282" s="77"/>
      <c r="KN282" s="77"/>
      <c r="KO282" s="77"/>
      <c r="KP282" s="77"/>
      <c r="KQ282" s="77"/>
      <c r="KR282" s="77"/>
      <c r="KS282" s="77"/>
      <c r="KT282" s="77"/>
      <c r="KU282" s="77"/>
      <c r="KV282" s="77"/>
      <c r="KW282" s="77"/>
      <c r="KX282" s="77"/>
      <c r="KY282" s="77"/>
      <c r="KZ282" s="77"/>
      <c r="LA282" s="77"/>
      <c r="LB282" s="77"/>
      <c r="LC282" s="77"/>
      <c r="LD282" s="77"/>
      <c r="LE282" s="77"/>
      <c r="LF282" s="77"/>
      <c r="LG282" s="77"/>
      <c r="LH282" s="77"/>
      <c r="LI282" s="77"/>
      <c r="LJ282" s="77"/>
      <c r="LK282" s="77"/>
      <c r="LL282" s="77"/>
      <c r="LM282" s="77"/>
      <c r="LN282" s="77"/>
      <c r="LO282" s="77"/>
      <c r="LP282" s="77"/>
      <c r="LQ282" s="77"/>
      <c r="LR282" s="77"/>
      <c r="LS282" s="77"/>
      <c r="LT282" s="77"/>
      <c r="LU282" s="77"/>
      <c r="LV282" s="77"/>
      <c r="LW282" s="77"/>
      <c r="LX282" s="77"/>
      <c r="LY282" s="77"/>
      <c r="LZ282" s="77"/>
      <c r="MA282" s="77"/>
      <c r="MB282" s="77"/>
      <c r="MC282" s="77"/>
      <c r="MD282" s="77"/>
      <c r="ME282" s="77"/>
      <c r="MF282" s="77"/>
      <c r="MG282" s="77"/>
      <c r="MH282" s="77"/>
      <c r="MI282" s="77"/>
      <c r="MJ282" s="77"/>
      <c r="MK282" s="77"/>
      <c r="ML282" s="77"/>
      <c r="MM282" s="77"/>
      <c r="MN282" s="77"/>
      <c r="MO282" s="77"/>
      <c r="MP282" s="77"/>
      <c r="MQ282" s="77"/>
      <c r="MR282" s="77"/>
      <c r="MS282" s="77"/>
      <c r="MT282" s="77"/>
      <c r="MU282" s="77"/>
      <c r="MV282" s="77"/>
      <c r="MW282" s="77"/>
      <c r="MX282" s="77"/>
      <c r="MY282" s="77"/>
      <c r="MZ282" s="77"/>
      <c r="NA282" s="77"/>
      <c r="NB282" s="77"/>
      <c r="NC282" s="77"/>
      <c r="ND282" s="77"/>
      <c r="NE282" s="77"/>
      <c r="NF282" s="77"/>
      <c r="NG282" s="77"/>
      <c r="NH282" s="77"/>
      <c r="NI282" s="77"/>
      <c r="NJ282" s="77"/>
      <c r="NK282" s="77"/>
      <c r="NL282" s="77"/>
      <c r="NM282" s="77"/>
      <c r="NN282" s="77"/>
      <c r="NO282" s="77"/>
      <c r="NP282" s="77"/>
      <c r="NQ282" s="77"/>
      <c r="NR282" s="77"/>
      <c r="NS282" s="77"/>
      <c r="NT282" s="77"/>
      <c r="NU282" s="77"/>
      <c r="NV282" s="77"/>
      <c r="NW282" s="77"/>
      <c r="NX282" s="77"/>
      <c r="NY282" s="77"/>
      <c r="NZ282" s="77"/>
      <c r="OA282" s="77"/>
      <c r="OB282" s="77"/>
      <c r="OC282" s="77"/>
      <c r="OD282" s="77"/>
      <c r="OE282" s="77"/>
      <c r="OF282" s="77"/>
      <c r="OG282" s="77"/>
      <c r="OH282" s="77"/>
      <c r="OI282" s="77"/>
      <c r="OJ282" s="77"/>
      <c r="OK282" s="77"/>
      <c r="OL282" s="77"/>
      <c r="OM282" s="77"/>
      <c r="ON282" s="77"/>
      <c r="OO282" s="77"/>
      <c r="OP282" s="77"/>
      <c r="OQ282" s="77"/>
      <c r="OR282" s="77"/>
      <c r="OS282" s="77"/>
      <c r="OT282" s="77"/>
      <c r="OU282" s="77"/>
      <c r="OV282" s="77"/>
      <c r="OW282" s="77"/>
      <c r="OX282" s="77"/>
      <c r="OY282" s="77"/>
      <c r="OZ282" s="77"/>
      <c r="PA282" s="77"/>
      <c r="PB282" s="77"/>
      <c r="PC282" s="77"/>
      <c r="PD282" s="77"/>
      <c r="PE282" s="77"/>
      <c r="PF282" s="77"/>
      <c r="PG282" s="77"/>
      <c r="PH282" s="77"/>
      <c r="PI282" s="77"/>
      <c r="PJ282" s="77"/>
      <c r="PK282" s="77"/>
      <c r="PL282" s="77"/>
      <c r="PM282" s="77"/>
      <c r="PN282" s="77"/>
      <c r="PO282" s="77"/>
      <c r="PP282" s="77"/>
      <c r="PQ282" s="77"/>
      <c r="PR282" s="77"/>
      <c r="PS282" s="77"/>
      <c r="PT282" s="77"/>
      <c r="PU282" s="77"/>
      <c r="PV282" s="77"/>
      <c r="PW282" s="77"/>
      <c r="PX282" s="77"/>
      <c r="PY282" s="77"/>
      <c r="PZ282" s="77"/>
      <c r="QA282" s="77"/>
      <c r="QB282" s="77"/>
      <c r="QC282" s="77"/>
      <c r="QD282" s="77"/>
      <c r="QE282" s="77"/>
      <c r="QF282" s="77"/>
      <c r="QG282" s="77"/>
      <c r="QH282" s="77"/>
      <c r="QI282" s="77"/>
      <c r="QJ282" s="77"/>
      <c r="QK282" s="77"/>
      <c r="QL282" s="77"/>
      <c r="QM282" s="77"/>
      <c r="QN282" s="77"/>
      <c r="QO282" s="77"/>
      <c r="QP282" s="77"/>
      <c r="QQ282" s="77"/>
      <c r="QR282" s="77"/>
      <c r="QS282" s="77"/>
      <c r="QT282" s="77"/>
      <c r="QU282" s="77"/>
      <c r="QV282" s="77"/>
      <c r="QW282" s="77"/>
      <c r="QX282" s="77"/>
      <c r="QY282" s="77"/>
      <c r="QZ282" s="77"/>
      <c r="RA282" s="77"/>
      <c r="RB282" s="77"/>
      <c r="RC282" s="77"/>
      <c r="RD282" s="77"/>
      <c r="RE282" s="77"/>
      <c r="RF282" s="77"/>
      <c r="RG282" s="77"/>
      <c r="RH282" s="77"/>
      <c r="RI282" s="77"/>
      <c r="RJ282" s="77"/>
      <c r="RK282" s="77"/>
      <c r="RL282" s="77"/>
      <c r="RM282" s="77"/>
      <c r="RN282" s="77"/>
      <c r="RO282" s="77"/>
      <c r="RP282" s="77"/>
      <c r="RQ282" s="77"/>
      <c r="RR282" s="77"/>
      <c r="RS282" s="77"/>
      <c r="RT282" s="77"/>
      <c r="RU282" s="77"/>
      <c r="RV282" s="77"/>
      <c r="RW282" s="77"/>
      <c r="RX282" s="77"/>
      <c r="RY282" s="77"/>
      <c r="RZ282" s="77"/>
      <c r="SA282" s="77"/>
      <c r="SB282" s="77"/>
      <c r="SC282" s="77"/>
      <c r="SD282" s="77"/>
      <c r="SE282" s="77"/>
      <c r="SF282" s="77"/>
      <c r="SG282" s="77"/>
      <c r="SH282" s="77"/>
      <c r="SI282" s="77"/>
      <c r="SJ282" s="77"/>
    </row>
    <row r="283" spans="1:504" s="28" customFormat="1" ht="15">
      <c r="A283" s="85" t="s">
        <v>153</v>
      </c>
      <c r="B283" s="49"/>
      <c r="C283" s="3"/>
      <c r="D283" s="11"/>
      <c r="E283" s="12"/>
      <c r="F283" s="12"/>
      <c r="G283" s="12"/>
      <c r="H283" s="12"/>
      <c r="I283" s="147" t="e">
        <f t="shared" si="85"/>
        <v>#DIV/0!</v>
      </c>
      <c r="J283" s="147" t="e">
        <f t="shared" si="81"/>
        <v>#DIV/0!</v>
      </c>
      <c r="K283" s="11"/>
      <c r="L283" s="11"/>
      <c r="M283" s="12"/>
      <c r="N283" s="147" t="e">
        <f t="shared" si="82"/>
        <v>#DIV/0!</v>
      </c>
      <c r="O283" s="77"/>
      <c r="P283" s="197"/>
      <c r="Q283" s="77"/>
      <c r="R283" s="77"/>
      <c r="S283" s="77"/>
      <c r="T283" s="77"/>
      <c r="U283" s="77"/>
      <c r="V283" s="77"/>
      <c r="W283" s="77"/>
      <c r="X283" s="77"/>
      <c r="Y283" s="77"/>
      <c r="Z283" s="77"/>
      <c r="AA283" s="77"/>
      <c r="AB283" s="77"/>
      <c r="AC283" s="77"/>
      <c r="AD283" s="77"/>
      <c r="AE283" s="77"/>
      <c r="AF283" s="77"/>
      <c r="AG283" s="77"/>
      <c r="AH283" s="77"/>
      <c r="AI283" s="77"/>
      <c r="AJ283" s="77"/>
      <c r="AK283" s="77"/>
      <c r="AL283" s="77"/>
      <c r="AM283" s="77"/>
      <c r="AN283" s="77"/>
      <c r="AO283" s="77"/>
      <c r="AP283" s="77"/>
      <c r="AQ283" s="77"/>
      <c r="AR283" s="77"/>
      <c r="AS283" s="77"/>
      <c r="AT283" s="77"/>
      <c r="AU283" s="77"/>
      <c r="AV283" s="77"/>
      <c r="AW283" s="77"/>
      <c r="AX283" s="77"/>
      <c r="AY283" s="77"/>
      <c r="AZ283" s="77"/>
      <c r="BA283" s="77"/>
      <c r="BB283" s="77"/>
      <c r="BC283" s="77"/>
      <c r="BD283" s="77"/>
      <c r="BE283" s="77"/>
      <c r="BF283" s="77"/>
      <c r="BG283" s="77"/>
      <c r="BH283" s="77"/>
      <c r="BI283" s="77"/>
      <c r="BJ283" s="77"/>
      <c r="BK283" s="77"/>
      <c r="BL283" s="77"/>
      <c r="BM283" s="77"/>
      <c r="BN283" s="77"/>
      <c r="BO283" s="77"/>
      <c r="BP283" s="77"/>
      <c r="BQ283" s="77"/>
      <c r="BR283" s="77"/>
      <c r="BS283" s="77"/>
      <c r="BT283" s="77"/>
      <c r="BU283" s="77"/>
      <c r="BV283" s="77"/>
      <c r="BW283" s="77"/>
      <c r="BX283" s="77"/>
      <c r="BY283" s="77"/>
      <c r="BZ283" s="77"/>
      <c r="CA283" s="77"/>
      <c r="CB283" s="77"/>
      <c r="CC283" s="77"/>
      <c r="CD283" s="77"/>
      <c r="CE283" s="77"/>
      <c r="CF283" s="77"/>
      <c r="CG283" s="77"/>
      <c r="CH283" s="77"/>
      <c r="CI283" s="77"/>
      <c r="CJ283" s="77"/>
      <c r="CK283" s="77"/>
      <c r="CL283" s="77"/>
      <c r="CM283" s="77"/>
      <c r="CN283" s="77"/>
      <c r="CO283" s="77"/>
      <c r="CP283" s="77"/>
      <c r="CQ283" s="77"/>
      <c r="CR283" s="77"/>
      <c r="CS283" s="77"/>
      <c r="CT283" s="77"/>
      <c r="CU283" s="77"/>
      <c r="CV283" s="77"/>
      <c r="CW283" s="77"/>
      <c r="CX283" s="77"/>
      <c r="CY283" s="77"/>
      <c r="CZ283" s="77"/>
      <c r="DA283" s="77"/>
      <c r="DB283" s="77"/>
      <c r="DC283" s="77"/>
      <c r="DD283" s="77"/>
      <c r="DE283" s="77"/>
      <c r="DF283" s="77"/>
      <c r="DG283" s="77"/>
      <c r="DH283" s="77"/>
      <c r="DI283" s="77"/>
      <c r="DJ283" s="77"/>
      <c r="DK283" s="77"/>
      <c r="DL283" s="77"/>
      <c r="DM283" s="77"/>
      <c r="DN283" s="77"/>
      <c r="DO283" s="77"/>
      <c r="DP283" s="77"/>
      <c r="DQ283" s="77"/>
      <c r="DR283" s="77"/>
      <c r="DS283" s="77"/>
      <c r="DT283" s="77"/>
      <c r="DU283" s="77"/>
      <c r="DV283" s="77"/>
      <c r="DW283" s="77"/>
      <c r="DX283" s="77"/>
      <c r="DY283" s="77"/>
      <c r="DZ283" s="77"/>
      <c r="EA283" s="77"/>
      <c r="EB283" s="77"/>
      <c r="EC283" s="77"/>
      <c r="ED283" s="77"/>
      <c r="EE283" s="77"/>
      <c r="EF283" s="77"/>
      <c r="EG283" s="77"/>
      <c r="EH283" s="77"/>
      <c r="EI283" s="77"/>
      <c r="EJ283" s="77"/>
      <c r="EK283" s="77"/>
      <c r="EL283" s="77"/>
      <c r="EM283" s="77"/>
      <c r="EN283" s="77"/>
      <c r="EO283" s="77"/>
      <c r="EP283" s="77"/>
      <c r="EQ283" s="77"/>
      <c r="ER283" s="77"/>
      <c r="ES283" s="77"/>
      <c r="ET283" s="77"/>
      <c r="EU283" s="77"/>
      <c r="EV283" s="77"/>
      <c r="EW283" s="77"/>
      <c r="EX283" s="77"/>
      <c r="EY283" s="77"/>
      <c r="EZ283" s="77"/>
      <c r="FA283" s="77"/>
      <c r="FB283" s="77"/>
      <c r="FC283" s="77"/>
      <c r="FD283" s="77"/>
      <c r="FE283" s="77"/>
      <c r="FF283" s="77"/>
      <c r="FG283" s="77"/>
      <c r="FH283" s="77"/>
      <c r="FI283" s="77"/>
      <c r="FJ283" s="77"/>
      <c r="FK283" s="77"/>
      <c r="FL283" s="77"/>
      <c r="FM283" s="77"/>
      <c r="FN283" s="77"/>
      <c r="FO283" s="77"/>
      <c r="FP283" s="77"/>
      <c r="FQ283" s="77"/>
      <c r="FR283" s="77"/>
      <c r="FS283" s="77"/>
      <c r="FT283" s="77"/>
      <c r="FU283" s="77"/>
      <c r="FV283" s="77"/>
      <c r="FW283" s="77"/>
      <c r="FX283" s="77"/>
      <c r="FY283" s="77"/>
      <c r="FZ283" s="77"/>
      <c r="GA283" s="77"/>
      <c r="GB283" s="77"/>
      <c r="GC283" s="77"/>
      <c r="GD283" s="77"/>
      <c r="GE283" s="77"/>
      <c r="GF283" s="77"/>
      <c r="GG283" s="77"/>
      <c r="GH283" s="77"/>
      <c r="GI283" s="77"/>
      <c r="GJ283" s="77"/>
      <c r="GK283" s="77"/>
      <c r="GL283" s="77"/>
      <c r="GM283" s="77"/>
      <c r="GN283" s="77"/>
      <c r="GO283" s="77"/>
      <c r="GP283" s="77"/>
      <c r="GQ283" s="77"/>
      <c r="GR283" s="77"/>
      <c r="GS283" s="77"/>
      <c r="GT283" s="77"/>
      <c r="GU283" s="77"/>
      <c r="GV283" s="77"/>
      <c r="GW283" s="77"/>
      <c r="GX283" s="77"/>
      <c r="GY283" s="77"/>
      <c r="GZ283" s="77"/>
      <c r="HA283" s="77"/>
      <c r="HB283" s="77"/>
      <c r="HC283" s="77"/>
      <c r="HD283" s="77"/>
      <c r="HE283" s="77"/>
      <c r="HF283" s="77"/>
      <c r="HG283" s="77"/>
      <c r="HH283" s="77"/>
      <c r="HI283" s="77"/>
      <c r="HJ283" s="77"/>
      <c r="HK283" s="77"/>
      <c r="HL283" s="77"/>
      <c r="HM283" s="77"/>
      <c r="HN283" s="77"/>
      <c r="HO283" s="77"/>
      <c r="HP283" s="77"/>
      <c r="HQ283" s="77"/>
      <c r="HR283" s="77"/>
      <c r="HS283" s="77"/>
      <c r="HT283" s="77"/>
      <c r="HU283" s="77"/>
      <c r="HV283" s="77"/>
      <c r="HW283" s="77"/>
      <c r="HX283" s="77"/>
      <c r="HY283" s="77"/>
      <c r="HZ283" s="77"/>
      <c r="IA283" s="77"/>
      <c r="IB283" s="77"/>
      <c r="IC283" s="77"/>
      <c r="ID283" s="77"/>
      <c r="IE283" s="77"/>
      <c r="IF283" s="77"/>
      <c r="IG283" s="77"/>
      <c r="IH283" s="77"/>
      <c r="II283" s="77"/>
      <c r="IJ283" s="77"/>
      <c r="IK283" s="77"/>
      <c r="IL283" s="77"/>
      <c r="IM283" s="77"/>
      <c r="IN283" s="77"/>
      <c r="IO283" s="77"/>
      <c r="IP283" s="77"/>
      <c r="IQ283" s="77"/>
      <c r="IR283" s="77"/>
      <c r="IS283" s="77"/>
      <c r="IT283" s="77"/>
      <c r="IU283" s="77"/>
      <c r="IV283" s="77"/>
      <c r="IW283" s="77"/>
      <c r="IX283" s="77"/>
      <c r="IY283" s="77"/>
      <c r="IZ283" s="77"/>
      <c r="JA283" s="77"/>
      <c r="JB283" s="77"/>
      <c r="JC283" s="77"/>
      <c r="JD283" s="77"/>
      <c r="JE283" s="77"/>
      <c r="JF283" s="77"/>
      <c r="JG283" s="77"/>
      <c r="JH283" s="77"/>
      <c r="JI283" s="77"/>
      <c r="JJ283" s="77"/>
      <c r="JK283" s="77"/>
      <c r="JL283" s="77"/>
      <c r="JM283" s="77"/>
      <c r="JN283" s="77"/>
      <c r="JO283" s="77"/>
      <c r="JP283" s="77"/>
      <c r="JQ283" s="77"/>
      <c r="JR283" s="77"/>
      <c r="JS283" s="77"/>
      <c r="JT283" s="77"/>
      <c r="JU283" s="77"/>
      <c r="JV283" s="77"/>
      <c r="JW283" s="77"/>
      <c r="JX283" s="77"/>
      <c r="JY283" s="77"/>
      <c r="JZ283" s="77"/>
      <c r="KA283" s="77"/>
      <c r="KB283" s="77"/>
      <c r="KC283" s="77"/>
      <c r="KD283" s="77"/>
      <c r="KE283" s="77"/>
      <c r="KF283" s="77"/>
      <c r="KG283" s="77"/>
      <c r="KH283" s="77"/>
      <c r="KI283" s="77"/>
      <c r="KJ283" s="77"/>
      <c r="KK283" s="77"/>
      <c r="KL283" s="77"/>
      <c r="KM283" s="77"/>
      <c r="KN283" s="77"/>
      <c r="KO283" s="77"/>
      <c r="KP283" s="77"/>
      <c r="KQ283" s="77"/>
      <c r="KR283" s="77"/>
      <c r="KS283" s="77"/>
      <c r="KT283" s="77"/>
      <c r="KU283" s="77"/>
      <c r="KV283" s="77"/>
      <c r="KW283" s="77"/>
      <c r="KX283" s="77"/>
      <c r="KY283" s="77"/>
      <c r="KZ283" s="77"/>
      <c r="LA283" s="77"/>
      <c r="LB283" s="77"/>
      <c r="LC283" s="77"/>
      <c r="LD283" s="77"/>
      <c r="LE283" s="77"/>
      <c r="LF283" s="77"/>
      <c r="LG283" s="77"/>
      <c r="LH283" s="77"/>
      <c r="LI283" s="77"/>
      <c r="LJ283" s="77"/>
      <c r="LK283" s="77"/>
      <c r="LL283" s="77"/>
      <c r="LM283" s="77"/>
      <c r="LN283" s="77"/>
      <c r="LO283" s="77"/>
      <c r="LP283" s="77"/>
      <c r="LQ283" s="77"/>
      <c r="LR283" s="77"/>
      <c r="LS283" s="77"/>
      <c r="LT283" s="77"/>
      <c r="LU283" s="77"/>
      <c r="LV283" s="77"/>
      <c r="LW283" s="77"/>
      <c r="LX283" s="77"/>
      <c r="LY283" s="77"/>
      <c r="LZ283" s="77"/>
      <c r="MA283" s="77"/>
      <c r="MB283" s="77"/>
      <c r="MC283" s="77"/>
      <c r="MD283" s="77"/>
      <c r="ME283" s="77"/>
      <c r="MF283" s="77"/>
      <c r="MG283" s="77"/>
      <c r="MH283" s="77"/>
      <c r="MI283" s="77"/>
      <c r="MJ283" s="77"/>
      <c r="MK283" s="77"/>
      <c r="ML283" s="77"/>
      <c r="MM283" s="77"/>
      <c r="MN283" s="77"/>
      <c r="MO283" s="77"/>
      <c r="MP283" s="77"/>
      <c r="MQ283" s="77"/>
      <c r="MR283" s="77"/>
      <c r="MS283" s="77"/>
      <c r="MT283" s="77"/>
      <c r="MU283" s="77"/>
      <c r="MV283" s="77"/>
      <c r="MW283" s="77"/>
      <c r="MX283" s="77"/>
      <c r="MY283" s="77"/>
      <c r="MZ283" s="77"/>
      <c r="NA283" s="77"/>
      <c r="NB283" s="77"/>
      <c r="NC283" s="77"/>
      <c r="ND283" s="77"/>
      <c r="NE283" s="77"/>
      <c r="NF283" s="77"/>
      <c r="NG283" s="77"/>
      <c r="NH283" s="77"/>
      <c r="NI283" s="77"/>
      <c r="NJ283" s="77"/>
      <c r="NK283" s="77"/>
      <c r="NL283" s="77"/>
      <c r="NM283" s="77"/>
      <c r="NN283" s="77"/>
      <c r="NO283" s="77"/>
      <c r="NP283" s="77"/>
      <c r="NQ283" s="77"/>
      <c r="NR283" s="77"/>
      <c r="NS283" s="77"/>
      <c r="NT283" s="77"/>
      <c r="NU283" s="77"/>
      <c r="NV283" s="77"/>
      <c r="NW283" s="77"/>
      <c r="NX283" s="77"/>
      <c r="NY283" s="77"/>
      <c r="NZ283" s="77"/>
      <c r="OA283" s="77"/>
      <c r="OB283" s="77"/>
      <c r="OC283" s="77"/>
      <c r="OD283" s="77"/>
      <c r="OE283" s="77"/>
      <c r="OF283" s="77"/>
      <c r="OG283" s="77"/>
      <c r="OH283" s="77"/>
      <c r="OI283" s="77"/>
      <c r="OJ283" s="77"/>
      <c r="OK283" s="77"/>
      <c r="OL283" s="77"/>
      <c r="OM283" s="77"/>
      <c r="ON283" s="77"/>
      <c r="OO283" s="77"/>
      <c r="OP283" s="77"/>
      <c r="OQ283" s="77"/>
      <c r="OR283" s="77"/>
      <c r="OS283" s="77"/>
      <c r="OT283" s="77"/>
      <c r="OU283" s="77"/>
      <c r="OV283" s="77"/>
      <c r="OW283" s="77"/>
      <c r="OX283" s="77"/>
      <c r="OY283" s="77"/>
      <c r="OZ283" s="77"/>
      <c r="PA283" s="77"/>
      <c r="PB283" s="77"/>
      <c r="PC283" s="77"/>
      <c r="PD283" s="77"/>
      <c r="PE283" s="77"/>
      <c r="PF283" s="77"/>
      <c r="PG283" s="77"/>
      <c r="PH283" s="77"/>
      <c r="PI283" s="77"/>
      <c r="PJ283" s="77"/>
      <c r="PK283" s="77"/>
      <c r="PL283" s="77"/>
      <c r="PM283" s="77"/>
      <c r="PN283" s="77"/>
      <c r="PO283" s="77"/>
      <c r="PP283" s="77"/>
      <c r="PQ283" s="77"/>
      <c r="PR283" s="77"/>
      <c r="PS283" s="77"/>
      <c r="PT283" s="77"/>
      <c r="PU283" s="77"/>
      <c r="PV283" s="77"/>
      <c r="PW283" s="77"/>
      <c r="PX283" s="77"/>
      <c r="PY283" s="77"/>
      <c r="PZ283" s="77"/>
      <c r="QA283" s="77"/>
      <c r="QB283" s="77"/>
      <c r="QC283" s="77"/>
      <c r="QD283" s="77"/>
      <c r="QE283" s="77"/>
      <c r="QF283" s="77"/>
      <c r="QG283" s="77"/>
      <c r="QH283" s="77"/>
      <c r="QI283" s="77"/>
      <c r="QJ283" s="77"/>
      <c r="QK283" s="77"/>
      <c r="QL283" s="77"/>
      <c r="QM283" s="77"/>
      <c r="QN283" s="77"/>
      <c r="QO283" s="77"/>
      <c r="QP283" s="77"/>
      <c r="QQ283" s="77"/>
      <c r="QR283" s="77"/>
      <c r="QS283" s="77"/>
      <c r="QT283" s="77"/>
      <c r="QU283" s="77"/>
      <c r="QV283" s="77"/>
      <c r="QW283" s="77"/>
      <c r="QX283" s="77"/>
      <c r="QY283" s="77"/>
      <c r="QZ283" s="77"/>
      <c r="RA283" s="77"/>
      <c r="RB283" s="77"/>
      <c r="RC283" s="77"/>
      <c r="RD283" s="77"/>
      <c r="RE283" s="77"/>
      <c r="RF283" s="77"/>
      <c r="RG283" s="77"/>
      <c r="RH283" s="77"/>
      <c r="RI283" s="77"/>
      <c r="RJ283" s="77"/>
      <c r="RK283" s="77"/>
      <c r="RL283" s="77"/>
      <c r="RM283" s="77"/>
      <c r="RN283" s="77"/>
      <c r="RO283" s="77"/>
      <c r="RP283" s="77"/>
      <c r="RQ283" s="77"/>
      <c r="RR283" s="77"/>
      <c r="RS283" s="77"/>
      <c r="RT283" s="77"/>
      <c r="RU283" s="77"/>
      <c r="RV283" s="77"/>
      <c r="RW283" s="77"/>
      <c r="RX283" s="77"/>
      <c r="RY283" s="77"/>
      <c r="RZ283" s="77"/>
      <c r="SA283" s="77"/>
      <c r="SB283" s="77"/>
      <c r="SC283" s="77"/>
      <c r="SD283" s="77"/>
      <c r="SE283" s="77"/>
      <c r="SF283" s="77"/>
      <c r="SG283" s="77"/>
      <c r="SH283" s="77"/>
      <c r="SI283" s="77"/>
      <c r="SJ283" s="77"/>
    </row>
    <row r="284" spans="1:504" ht="25.5">
      <c r="A284" s="2" t="s">
        <v>109</v>
      </c>
      <c r="B284" s="3"/>
      <c r="C284" s="3"/>
      <c r="D284" s="3"/>
      <c r="E284" s="3"/>
      <c r="F284" s="3"/>
      <c r="G284" s="3"/>
      <c r="H284" s="3"/>
      <c r="I284" s="147" t="e">
        <f t="shared" si="85"/>
        <v>#DIV/0!</v>
      </c>
      <c r="J284" s="147" t="e">
        <f t="shared" si="81"/>
        <v>#DIV/0!</v>
      </c>
      <c r="K284" s="3"/>
      <c r="L284" s="3"/>
      <c r="M284" s="29"/>
      <c r="N284" s="147" t="e">
        <f t="shared" si="82"/>
        <v>#DIV/0!</v>
      </c>
      <c r="P284" s="92"/>
    </row>
    <row r="285" spans="1:504" ht="15">
      <c r="A285" s="2" t="s">
        <v>110</v>
      </c>
      <c r="B285" s="31"/>
      <c r="C285" s="3"/>
      <c r="D285" s="11"/>
      <c r="E285" s="12"/>
      <c r="F285" s="12"/>
      <c r="G285" s="12"/>
      <c r="H285" s="12"/>
      <c r="I285" s="147" t="e">
        <f t="shared" si="85"/>
        <v>#DIV/0!</v>
      </c>
      <c r="J285" s="147" t="e">
        <f t="shared" si="81"/>
        <v>#DIV/0!</v>
      </c>
      <c r="K285" s="11"/>
      <c r="L285" s="11"/>
      <c r="M285" s="12"/>
      <c r="N285" s="147" t="e">
        <f t="shared" si="82"/>
        <v>#DIV/0!</v>
      </c>
      <c r="P285" s="92"/>
    </row>
    <row r="286" spans="1:504" ht="15">
      <c r="A286" s="159" t="s">
        <v>111</v>
      </c>
      <c r="B286" s="31"/>
      <c r="C286" s="127"/>
      <c r="D286" s="75"/>
      <c r="E286" s="76"/>
      <c r="F286" s="76"/>
      <c r="G286" s="76"/>
      <c r="H286" s="76"/>
      <c r="I286" s="147" t="e">
        <f t="shared" si="85"/>
        <v>#DIV/0!</v>
      </c>
      <c r="J286" s="147" t="e">
        <f t="shared" si="81"/>
        <v>#DIV/0!</v>
      </c>
      <c r="K286" s="11"/>
      <c r="L286" s="11"/>
      <c r="M286" s="12"/>
      <c r="N286" s="147" t="e">
        <f t="shared" si="82"/>
        <v>#DIV/0!</v>
      </c>
      <c r="P286" s="92"/>
    </row>
    <row r="287" spans="1:504" s="74" customFormat="1" ht="15">
      <c r="A287" s="2" t="s">
        <v>112</v>
      </c>
      <c r="B287" s="31"/>
      <c r="C287" s="3"/>
      <c r="D287" s="13"/>
      <c r="E287" s="12"/>
      <c r="F287" s="12"/>
      <c r="G287" s="12"/>
      <c r="H287" s="12"/>
      <c r="I287" s="9" t="e">
        <f t="shared" si="85"/>
        <v>#DIV/0!</v>
      </c>
      <c r="J287" s="9" t="e">
        <f t="shared" si="81"/>
        <v>#DIV/0!</v>
      </c>
      <c r="K287" s="11"/>
      <c r="L287" s="11"/>
      <c r="M287" s="12"/>
      <c r="N287" s="147" t="e">
        <f t="shared" si="82"/>
        <v>#DIV/0!</v>
      </c>
      <c r="P287" s="92"/>
    </row>
    <row r="288" spans="1:504" s="74" customFormat="1" ht="15">
      <c r="A288" s="160" t="s">
        <v>113</v>
      </c>
      <c r="B288" s="161"/>
      <c r="C288" s="162"/>
      <c r="D288" s="163"/>
      <c r="E288" s="164"/>
      <c r="F288" s="164"/>
      <c r="G288" s="164"/>
      <c r="H288" s="164"/>
      <c r="I288" s="165" t="e">
        <f t="shared" si="85"/>
        <v>#DIV/0!</v>
      </c>
      <c r="J288" s="165" t="e">
        <f t="shared" si="81"/>
        <v>#DIV/0!</v>
      </c>
      <c r="K288" s="216"/>
      <c r="L288" s="216"/>
      <c r="M288" s="217"/>
      <c r="N288" s="166" t="e">
        <f t="shared" si="82"/>
        <v>#DIV/0!</v>
      </c>
      <c r="P288" s="92"/>
    </row>
    <row r="289" spans="1:16" s="74" customFormat="1" ht="15">
      <c r="A289" s="70" t="s">
        <v>114</v>
      </c>
      <c r="B289" s="78">
        <f>B45</f>
        <v>0</v>
      </c>
      <c r="C289" s="78"/>
      <c r="D289" s="78">
        <f>D45</f>
        <v>0</v>
      </c>
      <c r="E289" s="71">
        <f>E45</f>
        <v>0</v>
      </c>
      <c r="F289" s="71">
        <f>F45</f>
        <v>0</v>
      </c>
      <c r="G289" s="71">
        <f>G45</f>
        <v>0</v>
      </c>
      <c r="H289" s="71">
        <f>H45</f>
        <v>0</v>
      </c>
      <c r="I289" s="72" t="e">
        <f t="shared" si="85"/>
        <v>#DIV/0!</v>
      </c>
      <c r="J289" s="72" t="e">
        <f t="shared" si="81"/>
        <v>#DIV/0!</v>
      </c>
      <c r="K289" s="78">
        <f>K45</f>
        <v>0</v>
      </c>
      <c r="L289" s="78">
        <f>L45</f>
        <v>0</v>
      </c>
      <c r="M289" s="78">
        <f>M45</f>
        <v>0</v>
      </c>
      <c r="N289" s="73" t="e">
        <f t="shared" si="82"/>
        <v>#DIV/0!</v>
      </c>
      <c r="P289" s="92"/>
    </row>
    <row r="290" spans="1:16" s="74" customFormat="1" ht="15">
      <c r="A290" s="5" t="s">
        <v>115</v>
      </c>
      <c r="B290" s="6">
        <f>B6-B289</f>
        <v>0</v>
      </c>
      <c r="C290" s="6"/>
      <c r="D290" s="6">
        <f>D6-D289</f>
        <v>0</v>
      </c>
      <c r="E290" s="1243">
        <f>E6-E289</f>
        <v>0</v>
      </c>
      <c r="F290" s="6">
        <f>F6-F289</f>
        <v>0</v>
      </c>
      <c r="G290" s="6"/>
      <c r="H290" s="1243">
        <f>H6-H289</f>
        <v>0</v>
      </c>
      <c r="I290" s="50" t="e">
        <f t="shared" si="85"/>
        <v>#DIV/0!</v>
      </c>
      <c r="J290" s="50" t="e">
        <f t="shared" si="81"/>
        <v>#DIV/0!</v>
      </c>
      <c r="K290" s="6">
        <f>K6-K289</f>
        <v>0</v>
      </c>
      <c r="L290" s="6">
        <f>L6-L289</f>
        <v>0</v>
      </c>
      <c r="M290" s="15">
        <f>M6-M289</f>
        <v>0</v>
      </c>
      <c r="N290" s="51" t="e">
        <f t="shared" si="82"/>
        <v>#DIV/0!</v>
      </c>
      <c r="P290" s="92"/>
    </row>
    <row r="291" spans="1:16" s="74" customFormat="1" ht="15">
      <c r="A291" s="1333" t="s">
        <v>116</v>
      </c>
      <c r="B291" s="1334"/>
      <c r="C291" s="1334"/>
      <c r="D291" s="1334"/>
      <c r="E291" s="1334"/>
      <c r="F291" s="203"/>
      <c r="G291" s="203"/>
      <c r="H291" s="203"/>
      <c r="I291" s="203"/>
      <c r="J291" s="203"/>
      <c r="K291" s="203"/>
      <c r="L291" s="203"/>
      <c r="M291" s="203"/>
      <c r="N291" s="51" t="e">
        <f t="shared" si="82"/>
        <v>#DIV/0!</v>
      </c>
      <c r="P291" s="92"/>
    </row>
    <row r="292" spans="1:16" s="74" customFormat="1" ht="15">
      <c r="A292" s="5" t="s">
        <v>117</v>
      </c>
      <c r="B292" s="52">
        <f>SUM(B293,B299:B300)</f>
        <v>0</v>
      </c>
      <c r="C292" s="52"/>
      <c r="D292" s="52">
        <f t="shared" ref="D292:H292" si="88">SUM(D293,D299:D300)</f>
        <v>0</v>
      </c>
      <c r="E292" s="52">
        <f t="shared" si="88"/>
        <v>0</v>
      </c>
      <c r="F292" s="52">
        <f t="shared" si="88"/>
        <v>0</v>
      </c>
      <c r="G292" s="52"/>
      <c r="H292" s="52">
        <f t="shared" si="88"/>
        <v>0</v>
      </c>
      <c r="I292" s="7" t="e">
        <f>F292/E292</f>
        <v>#DIV/0!</v>
      </c>
      <c r="J292" s="7" t="e">
        <f t="shared" si="81"/>
        <v>#DIV/0!</v>
      </c>
      <c r="K292" s="52">
        <f t="shared" ref="K292:M292" si="89">SUM(K293,K299:K300)</f>
        <v>0</v>
      </c>
      <c r="L292" s="52">
        <f t="shared" si="89"/>
        <v>0</v>
      </c>
      <c r="M292" s="53">
        <f t="shared" si="89"/>
        <v>0</v>
      </c>
      <c r="N292" s="51" t="e">
        <f t="shared" si="82"/>
        <v>#DIV/0!</v>
      </c>
      <c r="P292" s="92"/>
    </row>
    <row r="293" spans="1:16" s="74" customFormat="1" ht="25.5">
      <c r="A293" s="5" t="s">
        <v>118</v>
      </c>
      <c r="B293" s="52">
        <f>(B294-B295)</f>
        <v>0</v>
      </c>
      <c r="C293" s="52"/>
      <c r="D293" s="52">
        <f t="shared" ref="D293:H293" si="90">(D294-D295)</f>
        <v>0</v>
      </c>
      <c r="E293" s="52">
        <f t="shared" si="90"/>
        <v>0</v>
      </c>
      <c r="F293" s="52">
        <f t="shared" si="90"/>
        <v>0</v>
      </c>
      <c r="G293" s="52"/>
      <c r="H293" s="52">
        <f t="shared" si="90"/>
        <v>0</v>
      </c>
      <c r="I293" s="7">
        <v>0</v>
      </c>
      <c r="J293" s="7" t="e">
        <f t="shared" si="81"/>
        <v>#DIV/0!</v>
      </c>
      <c r="K293" s="52">
        <f t="shared" ref="K293:M293" si="91">(K294-K295)</f>
        <v>0</v>
      </c>
      <c r="L293" s="52">
        <f t="shared" si="91"/>
        <v>0</v>
      </c>
      <c r="M293" s="53">
        <f t="shared" si="91"/>
        <v>0</v>
      </c>
      <c r="N293" s="8" t="e">
        <f t="shared" si="82"/>
        <v>#DIV/0!</v>
      </c>
      <c r="P293" s="92"/>
    </row>
    <row r="294" spans="1:16" s="74" customFormat="1" ht="15">
      <c r="A294" s="54" t="s">
        <v>119</v>
      </c>
      <c r="B294" s="13"/>
      <c r="C294" s="13"/>
      <c r="D294" s="13"/>
      <c r="E294" s="13"/>
      <c r="F294" s="13"/>
      <c r="G294" s="13"/>
      <c r="H294" s="13"/>
      <c r="I294" s="9" t="e">
        <f t="shared" ref="I294:I300" si="92">F294/E294</f>
        <v>#DIV/0!</v>
      </c>
      <c r="J294" s="9" t="e">
        <f t="shared" si="81"/>
        <v>#DIV/0!</v>
      </c>
      <c r="K294" s="13"/>
      <c r="L294" s="13"/>
      <c r="M294" s="14"/>
      <c r="N294" s="16" t="e">
        <f t="shared" si="82"/>
        <v>#DIV/0!</v>
      </c>
      <c r="P294" s="92"/>
    </row>
    <row r="295" spans="1:16" s="74" customFormat="1" ht="15">
      <c r="A295" s="54" t="s">
        <v>120</v>
      </c>
      <c r="B295" s="13"/>
      <c r="C295" s="13"/>
      <c r="D295" s="13"/>
      <c r="E295" s="13"/>
      <c r="F295" s="13"/>
      <c r="G295" s="13"/>
      <c r="H295" s="13"/>
      <c r="I295" s="9" t="e">
        <f t="shared" si="92"/>
        <v>#DIV/0!</v>
      </c>
      <c r="J295" s="9" t="e">
        <f t="shared" si="81"/>
        <v>#DIV/0!</v>
      </c>
      <c r="K295" s="13"/>
      <c r="L295" s="13"/>
      <c r="M295" s="14"/>
      <c r="N295" s="16" t="e">
        <f t="shared" si="82"/>
        <v>#DIV/0!</v>
      </c>
      <c r="P295" s="92"/>
    </row>
    <row r="296" spans="1:16" s="74" customFormat="1" ht="25.5">
      <c r="A296" s="5" t="s">
        <v>121</v>
      </c>
      <c r="B296" s="52">
        <f>(B297-B298)</f>
        <v>0</v>
      </c>
      <c r="C296" s="52"/>
      <c r="D296" s="52">
        <f t="shared" ref="D296:H296" si="93">(D297-D298)</f>
        <v>0</v>
      </c>
      <c r="E296" s="52">
        <f t="shared" si="93"/>
        <v>0</v>
      </c>
      <c r="F296" s="52">
        <f t="shared" si="93"/>
        <v>0</v>
      </c>
      <c r="G296" s="52"/>
      <c r="H296" s="52">
        <f t="shared" si="93"/>
        <v>0</v>
      </c>
      <c r="I296" s="7" t="e">
        <f t="shared" si="92"/>
        <v>#DIV/0!</v>
      </c>
      <c r="J296" s="7" t="e">
        <f t="shared" si="81"/>
        <v>#DIV/0!</v>
      </c>
      <c r="K296" s="52">
        <f t="shared" ref="K296:M296" si="94">(K297-K298)</f>
        <v>0</v>
      </c>
      <c r="L296" s="52">
        <f t="shared" si="94"/>
        <v>0</v>
      </c>
      <c r="M296" s="53">
        <f t="shared" si="94"/>
        <v>0</v>
      </c>
      <c r="N296" s="8" t="e">
        <f t="shared" si="82"/>
        <v>#DIV/0!</v>
      </c>
      <c r="P296" s="92"/>
    </row>
    <row r="297" spans="1:16" s="74" customFormat="1" ht="15">
      <c r="A297" s="54" t="s">
        <v>122</v>
      </c>
      <c r="B297" s="13"/>
      <c r="C297" s="11"/>
      <c r="D297" s="11"/>
      <c r="E297" s="12"/>
      <c r="F297" s="12"/>
      <c r="G297" s="12"/>
      <c r="H297" s="12"/>
      <c r="I297" s="9" t="e">
        <f t="shared" si="92"/>
        <v>#DIV/0!</v>
      </c>
      <c r="J297" s="9" t="e">
        <f t="shared" si="81"/>
        <v>#DIV/0!</v>
      </c>
      <c r="K297" s="75"/>
      <c r="L297" s="75"/>
      <c r="M297" s="76"/>
      <c r="N297" s="16" t="e">
        <f t="shared" si="82"/>
        <v>#DIV/0!</v>
      </c>
      <c r="P297" s="92"/>
    </row>
    <row r="298" spans="1:16" s="74" customFormat="1" ht="15">
      <c r="A298" s="54" t="s">
        <v>123</v>
      </c>
      <c r="B298" s="13"/>
      <c r="C298" s="11"/>
      <c r="D298" s="11"/>
      <c r="E298" s="12"/>
      <c r="F298" s="12"/>
      <c r="G298" s="12"/>
      <c r="H298" s="12"/>
      <c r="I298" s="9" t="e">
        <f t="shared" si="92"/>
        <v>#DIV/0!</v>
      </c>
      <c r="J298" s="9" t="e">
        <f t="shared" si="81"/>
        <v>#DIV/0!</v>
      </c>
      <c r="K298" s="75"/>
      <c r="L298" s="75"/>
      <c r="M298" s="76"/>
      <c r="N298" s="16" t="e">
        <f t="shared" si="82"/>
        <v>#DIV/0!</v>
      </c>
      <c r="P298" s="92"/>
    </row>
    <row r="299" spans="1:16" s="74" customFormat="1" ht="15">
      <c r="A299" s="5" t="s">
        <v>124</v>
      </c>
      <c r="B299" s="52"/>
      <c r="C299" s="6"/>
      <c r="D299" s="6"/>
      <c r="E299" s="6"/>
      <c r="F299" s="15"/>
      <c r="G299" s="15"/>
      <c r="H299" s="15"/>
      <c r="I299" s="7" t="e">
        <f t="shared" si="92"/>
        <v>#DIV/0!</v>
      </c>
      <c r="J299" s="7" t="e">
        <f t="shared" si="81"/>
        <v>#DIV/0!</v>
      </c>
      <c r="K299" s="130"/>
      <c r="L299" s="130"/>
      <c r="M299" s="131"/>
      <c r="N299" s="8" t="e">
        <f t="shared" si="82"/>
        <v>#DIV/0!</v>
      </c>
      <c r="P299" s="92"/>
    </row>
    <row r="300" spans="1:16" s="30" customFormat="1" ht="15">
      <c r="A300" s="5" t="s">
        <v>125</v>
      </c>
      <c r="B300" s="6">
        <f>-B290</f>
        <v>0</v>
      </c>
      <c r="C300" s="6"/>
      <c r="D300" s="6">
        <f t="shared" ref="D300:H300" si="95">-D290</f>
        <v>0</v>
      </c>
      <c r="E300" s="6">
        <f t="shared" si="95"/>
        <v>0</v>
      </c>
      <c r="F300" s="6">
        <f t="shared" si="95"/>
        <v>0</v>
      </c>
      <c r="G300" s="6">
        <f t="shared" si="95"/>
        <v>0</v>
      </c>
      <c r="H300" s="6">
        <f t="shared" si="95"/>
        <v>0</v>
      </c>
      <c r="I300" s="167" t="e">
        <f t="shared" si="92"/>
        <v>#DIV/0!</v>
      </c>
      <c r="J300" s="167" t="e">
        <f t="shared" si="81"/>
        <v>#DIV/0!</v>
      </c>
      <c r="K300" s="130">
        <v>0</v>
      </c>
      <c r="L300" s="130">
        <v>0</v>
      </c>
      <c r="M300" s="131">
        <v>0</v>
      </c>
      <c r="N300" s="168" t="e">
        <f t="shared" si="82"/>
        <v>#DIV/0!</v>
      </c>
      <c r="P300" s="66"/>
    </row>
    <row r="301" spans="1:16" s="74" customFormat="1">
      <c r="A301" s="169" t="s">
        <v>126</v>
      </c>
      <c r="B301" s="55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1"/>
      <c r="P301" s="92"/>
    </row>
    <row r="302" spans="1:16" s="74" customFormat="1" ht="15">
      <c r="A302" s="64" t="s">
        <v>90</v>
      </c>
      <c r="B302" s="106">
        <f t="shared" ref="B302:H302" si="96">B46+B60+B212+B218+B224+B241+B247</f>
        <v>0</v>
      </c>
      <c r="C302" s="106">
        <f t="shared" si="96"/>
        <v>0</v>
      </c>
      <c r="D302" s="106">
        <f t="shared" si="96"/>
        <v>0</v>
      </c>
      <c r="E302" s="106">
        <f t="shared" si="96"/>
        <v>0</v>
      </c>
      <c r="F302" s="106">
        <f t="shared" si="96"/>
        <v>0</v>
      </c>
      <c r="G302" s="106">
        <f t="shared" si="96"/>
        <v>0</v>
      </c>
      <c r="H302" s="106">
        <f t="shared" si="96"/>
        <v>0</v>
      </c>
      <c r="I302" s="82" t="e">
        <f>F302/E302</f>
        <v>#DIV/0!</v>
      </c>
      <c r="J302" s="82" t="e">
        <f t="shared" si="81"/>
        <v>#DIV/0!</v>
      </c>
      <c r="K302" s="106">
        <f>K46+K60+K212+K218+K224+K241+K247</f>
        <v>0</v>
      </c>
      <c r="L302" s="106">
        <f>L46+L60+L212+L218+L224+L241+L247</f>
        <v>0</v>
      </c>
      <c r="M302" s="106">
        <f>M46+M60+M212+M218+M224+M241+M247</f>
        <v>0</v>
      </c>
      <c r="N302" s="84" t="e">
        <f t="shared" si="82"/>
        <v>#DIV/0!</v>
      </c>
      <c r="P302" s="92"/>
    </row>
    <row r="303" spans="1:16" s="74" customFormat="1" ht="25.5">
      <c r="A303" s="65" t="s">
        <v>91</v>
      </c>
      <c r="B303" s="89">
        <f t="shared" ref="B303:H303" si="97">B59+B87+B213+B219+B225+B242+B248</f>
        <v>0</v>
      </c>
      <c r="C303" s="89">
        <f t="shared" si="97"/>
        <v>0</v>
      </c>
      <c r="D303" s="89">
        <f t="shared" si="97"/>
        <v>0</v>
      </c>
      <c r="E303" s="89">
        <f t="shared" si="97"/>
        <v>0</v>
      </c>
      <c r="F303" s="89">
        <f t="shared" si="97"/>
        <v>0</v>
      </c>
      <c r="G303" s="89">
        <f t="shared" si="97"/>
        <v>0</v>
      </c>
      <c r="H303" s="89">
        <f t="shared" si="97"/>
        <v>0</v>
      </c>
      <c r="I303" s="88" t="e">
        <f>F303/E303</f>
        <v>#DIV/0!</v>
      </c>
      <c r="J303" s="88" t="e">
        <f t="shared" si="81"/>
        <v>#DIV/0!</v>
      </c>
      <c r="K303" s="89">
        <f>K59+K87+K213+K219+K225+K242+K248</f>
        <v>0</v>
      </c>
      <c r="L303" s="89">
        <f>L59+L87+L213+L219+L225+L242+L248</f>
        <v>0</v>
      </c>
      <c r="M303" s="89">
        <f>M59+M87+M213+M219+M225+M242+M248</f>
        <v>0</v>
      </c>
      <c r="N303" s="90" t="e">
        <f t="shared" si="82"/>
        <v>#DIV/0!</v>
      </c>
      <c r="P303" s="92"/>
    </row>
    <row r="304" spans="1:16" s="74" customFormat="1" ht="15">
      <c r="A304" s="63" t="s">
        <v>57</v>
      </c>
      <c r="B304" s="132">
        <f>B117+B128+B214+B220+B226+B243+B249</f>
        <v>0</v>
      </c>
      <c r="C304" s="132">
        <f>C117+C128+C214+C220+C226+C243+C249</f>
        <v>0</v>
      </c>
      <c r="D304" s="132">
        <f>D117+D128+D214+D220+D226+D243+D249+D139</f>
        <v>0</v>
      </c>
      <c r="E304" s="132">
        <f>E117+E128+E214+E220+E226+E243+E249+E139</f>
        <v>0</v>
      </c>
      <c r="F304" s="132">
        <f>F117+F128+F214+F220+F226+F243+F249+F139</f>
        <v>0</v>
      </c>
      <c r="G304" s="132">
        <f>G117+G128+G214+G220+G226+G243+G249+G139</f>
        <v>0</v>
      </c>
      <c r="H304" s="132">
        <f>H117+H128+H214+H220+H226+H243+H249+H139</f>
        <v>0</v>
      </c>
      <c r="I304" s="103" t="e">
        <f>F304/E304</f>
        <v>#DIV/0!</v>
      </c>
      <c r="J304" s="103" t="e">
        <f t="shared" si="81"/>
        <v>#DIV/0!</v>
      </c>
      <c r="K304" s="132">
        <f>K117+K128+K214+K220+K226+K243+K249+K139</f>
        <v>0</v>
      </c>
      <c r="L304" s="132">
        <f>L117+L128+L214+L220+L226+L243+L249+L139</f>
        <v>0</v>
      </c>
      <c r="M304" s="132">
        <f>M117+M128+M214+M220+M226+M243+M249+M139</f>
        <v>0</v>
      </c>
      <c r="N304" s="104" t="e">
        <f t="shared" si="82"/>
        <v>#DIV/0!</v>
      </c>
      <c r="P304" s="200"/>
    </row>
    <row r="305" spans="1:504" s="74" customFormat="1" ht="15">
      <c r="A305" s="133" t="s">
        <v>92</v>
      </c>
      <c r="B305" s="135">
        <f t="shared" ref="B305:H305" si="98">+B215+B221+B227+B244+B250+B278+B280</f>
        <v>0</v>
      </c>
      <c r="C305" s="135">
        <f t="shared" si="98"/>
        <v>0</v>
      </c>
      <c r="D305" s="135">
        <f t="shared" si="98"/>
        <v>0</v>
      </c>
      <c r="E305" s="135">
        <f t="shared" si="98"/>
        <v>0</v>
      </c>
      <c r="F305" s="135">
        <f t="shared" si="98"/>
        <v>0</v>
      </c>
      <c r="G305" s="135">
        <f t="shared" si="98"/>
        <v>0</v>
      </c>
      <c r="H305" s="135">
        <f t="shared" si="98"/>
        <v>0</v>
      </c>
      <c r="I305" s="134" t="e">
        <f>F305/E305</f>
        <v>#DIV/0!</v>
      </c>
      <c r="J305" s="134" t="e">
        <f t="shared" si="81"/>
        <v>#DIV/0!</v>
      </c>
      <c r="K305" s="135">
        <f>+K215+K221+K227+K244+K250+K278+K280</f>
        <v>0</v>
      </c>
      <c r="L305" s="135">
        <f>+L215+L221+L227+L244+L250+L278+L280</f>
        <v>0</v>
      </c>
      <c r="M305" s="135">
        <f>+M215+M221+M227+M244+M250+M278+M280</f>
        <v>0</v>
      </c>
      <c r="N305" s="136" t="e">
        <f t="shared" si="82"/>
        <v>#DIV/0!</v>
      </c>
      <c r="P305" s="92"/>
    </row>
    <row r="306" spans="1:504" s="74" customFormat="1" ht="38.25">
      <c r="A306" s="170" t="s">
        <v>65</v>
      </c>
      <c r="B306" s="114">
        <f t="shared" ref="B306:H306" si="99">B150+B144+B160</f>
        <v>0</v>
      </c>
      <c r="C306" s="114">
        <f t="shared" si="99"/>
        <v>0</v>
      </c>
      <c r="D306" s="114">
        <f t="shared" si="99"/>
        <v>0</v>
      </c>
      <c r="E306" s="114">
        <f t="shared" si="99"/>
        <v>0</v>
      </c>
      <c r="F306" s="114">
        <f t="shared" si="99"/>
        <v>0</v>
      </c>
      <c r="G306" s="114">
        <f t="shared" si="99"/>
        <v>0</v>
      </c>
      <c r="H306" s="114">
        <f t="shared" si="99"/>
        <v>0</v>
      </c>
      <c r="I306" s="115" t="e">
        <f t="shared" ref="I306:I308" si="100">F306/E306</f>
        <v>#DIV/0!</v>
      </c>
      <c r="J306" s="115" t="e">
        <f t="shared" si="81"/>
        <v>#DIV/0!</v>
      </c>
      <c r="K306" s="114">
        <f>K150+K144+K160</f>
        <v>0</v>
      </c>
      <c r="L306" s="114">
        <f>L150+L144+L160</f>
        <v>0</v>
      </c>
      <c r="M306" s="114">
        <f>M150+M144+M160</f>
        <v>0</v>
      </c>
      <c r="N306" s="116" t="e">
        <f t="shared" si="82"/>
        <v>#DIV/0!</v>
      </c>
      <c r="P306" s="201"/>
    </row>
    <row r="307" spans="1:504" s="74" customFormat="1" ht="15">
      <c r="A307" s="56" t="s">
        <v>127</v>
      </c>
      <c r="B307" s="13"/>
      <c r="C307" s="13"/>
      <c r="D307" s="13"/>
      <c r="E307" s="14"/>
      <c r="F307" s="14"/>
      <c r="G307" s="14"/>
      <c r="H307" s="14"/>
      <c r="I307" s="9" t="e">
        <f t="shared" si="100"/>
        <v>#DIV/0!</v>
      </c>
      <c r="J307" s="9" t="e">
        <f t="shared" si="81"/>
        <v>#DIV/0!</v>
      </c>
      <c r="K307" s="13"/>
      <c r="L307" s="13"/>
      <c r="M307" s="14"/>
      <c r="N307" s="16" t="e">
        <f t="shared" si="82"/>
        <v>#DIV/0!</v>
      </c>
      <c r="P307" s="92"/>
    </row>
    <row r="308" spans="1:504" s="74" customFormat="1" ht="15">
      <c r="A308" s="56" t="s">
        <v>128</v>
      </c>
      <c r="B308" s="13"/>
      <c r="C308" s="13"/>
      <c r="D308" s="13"/>
      <c r="E308" s="14"/>
      <c r="F308" s="14"/>
      <c r="G308" s="14"/>
      <c r="H308" s="14"/>
      <c r="I308" s="9" t="e">
        <f t="shared" si="100"/>
        <v>#DIV/0!</v>
      </c>
      <c r="J308" s="9" t="e">
        <f t="shared" si="81"/>
        <v>#DIV/0!</v>
      </c>
      <c r="K308" s="13"/>
      <c r="L308" s="13"/>
      <c r="M308" s="14"/>
      <c r="N308" s="16" t="e">
        <f t="shared" si="82"/>
        <v>#DIV/0!</v>
      </c>
      <c r="P308" s="92"/>
    </row>
    <row r="309" spans="1:504" s="74" customFormat="1" ht="15">
      <c r="A309" s="56" t="s">
        <v>129</v>
      </c>
      <c r="B309" s="13"/>
      <c r="C309" s="13"/>
      <c r="D309" s="13"/>
      <c r="E309" s="14"/>
      <c r="F309" s="14"/>
      <c r="G309" s="14"/>
      <c r="H309" s="14"/>
      <c r="I309" s="9"/>
      <c r="J309" s="9"/>
      <c r="K309" s="13"/>
      <c r="L309" s="171" t="e">
        <f>L288/(L289-L37-L38-L39)</f>
        <v>#DIV/0!</v>
      </c>
      <c r="M309" s="171" t="e">
        <f>M288/(M289-M37-M38-M39)</f>
        <v>#DIV/0!</v>
      </c>
      <c r="N309" s="16"/>
      <c r="P309" s="92"/>
    </row>
    <row r="310" spans="1:504" s="74" customFormat="1" ht="15">
      <c r="A310" s="56" t="s">
        <v>130</v>
      </c>
      <c r="B310" s="57" t="e">
        <f>-B290/(B7-B18)</f>
        <v>#DIV/0!</v>
      </c>
      <c r="C310" s="57"/>
      <c r="D310" s="57" t="e">
        <f>-D290/(D7-D18)</f>
        <v>#DIV/0!</v>
      </c>
      <c r="E310" s="57" t="e">
        <f>-E290/(E7-E18)</f>
        <v>#DIV/0!</v>
      </c>
      <c r="F310" s="57" t="e">
        <f>-F290/(F7-F18)</f>
        <v>#DIV/0!</v>
      </c>
      <c r="G310" s="57"/>
      <c r="H310" s="57" t="e">
        <f>-H290/(H7-H18)</f>
        <v>#DIV/0!</v>
      </c>
      <c r="I310" s="57"/>
      <c r="J310" s="57"/>
      <c r="K310" s="57" t="e">
        <f>-K290/(K7-K18)</f>
        <v>#DIV/0!</v>
      </c>
      <c r="L310" s="57" t="e">
        <f>-L290/(L7-L18)</f>
        <v>#DIV/0!</v>
      </c>
      <c r="M310" s="57" t="e">
        <f>-M290/(M7-M18)</f>
        <v>#DIV/0!</v>
      </c>
      <c r="N310" s="16"/>
      <c r="P310" s="92"/>
    </row>
    <row r="311" spans="1:504" ht="38.25">
      <c r="A311" s="172" t="s">
        <v>131</v>
      </c>
      <c r="B311" s="173">
        <f>(B7)*10%+B28</f>
        <v>0</v>
      </c>
      <c r="C311" s="173">
        <f>(C7)*10%+C313</f>
        <v>0</v>
      </c>
      <c r="D311" s="173">
        <f>(D7)*10%+D313</f>
        <v>0</v>
      </c>
      <c r="E311" s="173">
        <f>(E7)*10%+E313</f>
        <v>0</v>
      </c>
      <c r="F311" s="173">
        <f>(F7)*10%+F313</f>
        <v>0</v>
      </c>
      <c r="G311" s="173"/>
      <c r="H311" s="173">
        <f>(H7)*10%+H313</f>
        <v>0</v>
      </c>
      <c r="I311" s="174"/>
      <c r="J311" s="174"/>
      <c r="K311" s="173">
        <f>(K7)*10%+K313</f>
        <v>0</v>
      </c>
      <c r="L311" s="173">
        <f>(L7)*10%+L313</f>
        <v>0</v>
      </c>
      <c r="M311" s="175">
        <f>(M7)*10%+M313</f>
        <v>0</v>
      </c>
      <c r="N311" s="84"/>
      <c r="P311" s="92"/>
      <c r="SJ311" s="4"/>
    </row>
    <row r="312" spans="1:504" ht="38.25">
      <c r="A312" s="172" t="s">
        <v>132</v>
      </c>
      <c r="B312" s="173">
        <f>(B7)*5%+B28</f>
        <v>0</v>
      </c>
      <c r="C312" s="173">
        <f>(C7)*5%+C313</f>
        <v>0</v>
      </c>
      <c r="D312" s="173">
        <f>(D7)*5%+D313</f>
        <v>0</v>
      </c>
      <c r="E312" s="173">
        <f>(E7)*5%+E313</f>
        <v>0</v>
      </c>
      <c r="F312" s="173">
        <f>(F7)*5%+F313</f>
        <v>0</v>
      </c>
      <c r="G312" s="173"/>
      <c r="H312" s="173">
        <f>(H7)*5%+H313</f>
        <v>0</v>
      </c>
      <c r="I312" s="174"/>
      <c r="J312" s="174"/>
      <c r="K312" s="173">
        <f>(K7)*5%+K313</f>
        <v>0</v>
      </c>
      <c r="L312" s="173">
        <f>(L7)*5%+L313</f>
        <v>0</v>
      </c>
      <c r="M312" s="175">
        <f>(M7)*5%+M313</f>
        <v>0</v>
      </c>
      <c r="N312" s="84"/>
      <c r="P312" s="92"/>
      <c r="SJ312" s="4"/>
    </row>
    <row r="313" spans="1:504" ht="25.5">
      <c r="A313" s="56" t="s">
        <v>154</v>
      </c>
      <c r="B313" s="13"/>
      <c r="C313" s="13"/>
      <c r="D313" s="13"/>
      <c r="E313" s="13"/>
      <c r="F313" s="13"/>
      <c r="G313" s="13"/>
      <c r="H313" s="13"/>
      <c r="I313" s="16"/>
      <c r="J313" s="16"/>
      <c r="K313" s="13"/>
      <c r="L313" s="57"/>
      <c r="M313" s="57"/>
      <c r="N313" s="16"/>
      <c r="P313" s="92"/>
      <c r="SJ313" s="4"/>
    </row>
    <row r="314" spans="1:504" ht="25.5">
      <c r="A314" s="60" t="s">
        <v>155</v>
      </c>
      <c r="B314" s="13"/>
      <c r="C314" s="13"/>
      <c r="D314" s="13"/>
      <c r="E314" s="13"/>
      <c r="F314" s="13"/>
      <c r="G314" s="13"/>
      <c r="H314" s="13"/>
      <c r="I314" s="16"/>
      <c r="J314" s="16"/>
      <c r="K314" s="13"/>
      <c r="L314" s="57"/>
      <c r="M314" s="57"/>
      <c r="N314" s="16"/>
      <c r="P314" s="92"/>
      <c r="SJ314" s="4"/>
    </row>
    <row r="315" spans="1:504" ht="25.5">
      <c r="A315" s="60" t="s">
        <v>156</v>
      </c>
      <c r="B315" s="13"/>
      <c r="C315" s="13"/>
      <c r="D315" s="13"/>
      <c r="E315" s="13"/>
      <c r="F315" s="13"/>
      <c r="G315" s="13"/>
      <c r="H315" s="13"/>
      <c r="I315" s="16"/>
      <c r="J315" s="16"/>
      <c r="K315" s="13"/>
      <c r="L315" s="57"/>
      <c r="M315" s="57"/>
      <c r="N315" s="16"/>
      <c r="P315" s="92"/>
      <c r="SJ315" s="4"/>
    </row>
    <row r="316" spans="1:504" ht="15">
      <c r="A316" s="56" t="s">
        <v>133</v>
      </c>
      <c r="B316" s="13"/>
      <c r="C316" s="13"/>
      <c r="D316" s="13"/>
      <c r="E316" s="13"/>
      <c r="F316" s="13"/>
      <c r="G316" s="13"/>
      <c r="H316" s="13"/>
      <c r="I316" s="16"/>
      <c r="J316" s="16"/>
      <c r="K316" s="13"/>
      <c r="L316" s="57"/>
      <c r="M316" s="57"/>
      <c r="N316" s="16"/>
      <c r="P316" s="92"/>
      <c r="SJ316" s="4"/>
    </row>
    <row r="317" spans="1:504" ht="25.5">
      <c r="A317" s="56" t="s">
        <v>134</v>
      </c>
      <c r="B317" s="13"/>
      <c r="C317" s="13"/>
      <c r="D317" s="13"/>
      <c r="E317" s="13"/>
      <c r="F317" s="13"/>
      <c r="G317" s="13"/>
      <c r="H317" s="13"/>
      <c r="I317" s="16"/>
      <c r="J317" s="16"/>
      <c r="K317" s="13"/>
      <c r="L317" s="57"/>
      <c r="M317" s="57"/>
      <c r="N317" s="16"/>
      <c r="P317" s="92"/>
      <c r="SJ317" s="4"/>
    </row>
    <row r="318" spans="1:504" ht="15">
      <c r="A318" s="56" t="s">
        <v>157</v>
      </c>
      <c r="B318" s="13"/>
      <c r="C318" s="13"/>
      <c r="D318" s="13"/>
      <c r="E318" s="13"/>
      <c r="F318" s="13"/>
      <c r="G318" s="13"/>
      <c r="H318" s="13"/>
      <c r="I318" s="16"/>
      <c r="J318" s="16"/>
      <c r="K318" s="13"/>
      <c r="L318" s="57"/>
      <c r="M318" s="57"/>
      <c r="N318" s="16"/>
      <c r="P318" s="92"/>
      <c r="SJ318" s="4"/>
    </row>
    <row r="319" spans="1:504" ht="25.5">
      <c r="A319" s="56" t="s">
        <v>135</v>
      </c>
      <c r="B319" s="58" t="e">
        <f>B285/B289</f>
        <v>#DIV/0!</v>
      </c>
      <c r="C319" s="13"/>
      <c r="D319" s="58" t="e">
        <f>D285/D289</f>
        <v>#DIV/0!</v>
      </c>
      <c r="E319" s="58" t="e">
        <f>E285/E289</f>
        <v>#DIV/0!</v>
      </c>
      <c r="F319" s="58" t="e">
        <f>F285/F289</f>
        <v>#DIV/0!</v>
      </c>
      <c r="G319" s="58"/>
      <c r="H319" s="13"/>
      <c r="I319" s="16"/>
      <c r="J319" s="16"/>
      <c r="K319" s="58" t="e">
        <f>K285/K289</f>
        <v>#DIV/0!</v>
      </c>
      <c r="L319" s="58" t="e">
        <f>L285/L289</f>
        <v>#DIV/0!</v>
      </c>
      <c r="M319" s="58" t="e">
        <f>M285/M289</f>
        <v>#DIV/0!</v>
      </c>
      <c r="N319" s="16"/>
      <c r="P319" s="92"/>
      <c r="SJ319" s="4"/>
    </row>
    <row r="320" spans="1:504" ht="25.5">
      <c r="A320" s="176" t="s">
        <v>164</v>
      </c>
      <c r="B320" s="13">
        <f t="shared" ref="B320:D320" si="101">B60+B87+B73+B79+B125+B276+B141+B279+B281+B283+B162+B140</f>
        <v>0</v>
      </c>
      <c r="C320" s="13">
        <f t="shared" si="101"/>
        <v>0</v>
      </c>
      <c r="D320" s="13">
        <f t="shared" si="101"/>
        <v>0</v>
      </c>
      <c r="E320" s="13">
        <f t="shared" ref="E320:H320" si="102">E60+E87+E73+E79+E125+E276+E141+E279+E281+E283+E162+E140</f>
        <v>0</v>
      </c>
      <c r="F320" s="13">
        <f t="shared" si="102"/>
        <v>0</v>
      </c>
      <c r="G320" s="13">
        <f t="shared" si="102"/>
        <v>0</v>
      </c>
      <c r="H320" s="13">
        <f t="shared" si="102"/>
        <v>0</v>
      </c>
      <c r="I320" s="36" t="e">
        <f t="shared" ref="I320:I321" si="103">F320/E320</f>
        <v>#DIV/0!</v>
      </c>
      <c r="J320" s="36" t="e">
        <f t="shared" ref="J320:J321" si="104">H320/B320</f>
        <v>#DIV/0!</v>
      </c>
      <c r="K320" s="13">
        <f>K60+K87+K73+K79+K125+K276+K141+K279+K281+K283+K162+K140</f>
        <v>0</v>
      </c>
      <c r="L320" s="13">
        <f t="shared" ref="L320:M320" si="105">L60+L87+L73+L79+L125+L276+L141+L279+L281+L283+L162+L140</f>
        <v>0</v>
      </c>
      <c r="M320" s="13">
        <f t="shared" si="105"/>
        <v>0</v>
      </c>
      <c r="N320" s="16" t="e">
        <f t="shared" ref="N320:N321" si="106">K320/H320</f>
        <v>#DIV/0!</v>
      </c>
      <c r="P320" s="92"/>
      <c r="SJ320" s="4"/>
    </row>
    <row r="321" spans="1:504" ht="25.5">
      <c r="A321" s="177" t="s">
        <v>158</v>
      </c>
      <c r="B321" s="178">
        <f>B56+B72+B99+B178+B191+B198+B200+B202+B216+B222+B228+B236+B245+B251+B256+B78+B124+B112</f>
        <v>0</v>
      </c>
      <c r="C321" s="178">
        <f t="shared" ref="C321" si="107">C56+C72+C99+C178+C191+C198+C200+C202+C216+C222+C228+C236+C245+C251+C256+C78+C124+C112</f>
        <v>0</v>
      </c>
      <c r="D321" s="178">
        <f>D56+D72+D99+D178+D191+D198+D200+D202+D216+D222+D228+D236+D245+D251+D256+D78+D124+D112</f>
        <v>0</v>
      </c>
      <c r="E321" s="178">
        <f>E56+E72+E99+E178+E191+E198+E200+E202+E216+E222+E228+E236+E245+E251+E256+E78+E124+E112+E140</f>
        <v>0</v>
      </c>
      <c r="F321" s="178">
        <f t="shared" ref="F321:M321" si="108">F56+F72+F99+F178+F191+F198+F200+F202+F216+F222+F228+F236+F245+F251+F256+F78+F124+F112</f>
        <v>0</v>
      </c>
      <c r="G321" s="178">
        <f t="shared" si="108"/>
        <v>0</v>
      </c>
      <c r="H321" s="178">
        <f t="shared" si="108"/>
        <v>0</v>
      </c>
      <c r="I321" s="36" t="e">
        <f t="shared" si="103"/>
        <v>#DIV/0!</v>
      </c>
      <c r="J321" s="36" t="e">
        <f t="shared" si="104"/>
        <v>#DIV/0!</v>
      </c>
      <c r="K321" s="178">
        <f t="shared" si="108"/>
        <v>0</v>
      </c>
      <c r="L321" s="178">
        <f t="shared" si="108"/>
        <v>0</v>
      </c>
      <c r="M321" s="178">
        <f t="shared" si="108"/>
        <v>0</v>
      </c>
      <c r="N321" s="16" t="e">
        <f t="shared" si="106"/>
        <v>#DIV/0!</v>
      </c>
      <c r="P321" s="92"/>
      <c r="SJ321" s="4"/>
    </row>
    <row r="322" spans="1:504" ht="15.75">
      <c r="A322" s="179"/>
      <c r="B322" s="180"/>
      <c r="C322" s="180"/>
      <c r="D322" s="180"/>
      <c r="E322" s="180"/>
      <c r="F322" s="180"/>
      <c r="G322" s="180"/>
      <c r="H322" s="180"/>
      <c r="I322" s="180"/>
      <c r="J322" s="180"/>
      <c r="K322" s="180"/>
      <c r="L322" s="180"/>
      <c r="M322" s="180"/>
      <c r="N322" s="180"/>
      <c r="O322" s="180">
        <f t="shared" ref="O322" si="109">O37+O38</f>
        <v>0</v>
      </c>
      <c r="SJ322" s="4"/>
    </row>
    <row r="323" spans="1:504">
      <c r="A323" s="179"/>
      <c r="B323" s="181"/>
      <c r="C323" s="182"/>
      <c r="D323" s="182"/>
      <c r="E323" s="182"/>
      <c r="F323" s="182"/>
      <c r="H323" s="182"/>
      <c r="I323" s="182"/>
      <c r="J323" s="183"/>
      <c r="K323" s="184"/>
      <c r="L323" s="185"/>
      <c r="M323" s="185"/>
      <c r="N323" s="186"/>
      <c r="SJ323" s="4"/>
    </row>
    <row r="324" spans="1:504" ht="15.75">
      <c r="A324" s="179"/>
      <c r="B324" s="180"/>
      <c r="C324" s="180"/>
      <c r="D324" s="180"/>
      <c r="E324" s="180"/>
      <c r="F324" s="180"/>
      <c r="G324" s="180"/>
      <c r="H324" s="180"/>
      <c r="I324" s="180"/>
      <c r="J324" s="180"/>
      <c r="K324" s="180"/>
      <c r="L324" s="180"/>
      <c r="M324" s="180"/>
      <c r="N324" s="186"/>
    </row>
    <row r="325" spans="1:504">
      <c r="A325" s="179"/>
      <c r="B325" s="181"/>
      <c r="C325" s="182"/>
      <c r="D325" s="182"/>
      <c r="E325" s="182"/>
      <c r="F325" s="182"/>
      <c r="G325" s="183"/>
      <c r="H325" s="182"/>
      <c r="I325" s="182"/>
      <c r="J325" s="183"/>
      <c r="K325" s="184"/>
      <c r="L325" s="185"/>
      <c r="M325" s="185"/>
      <c r="N325" s="186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  <c r="DB325" s="4"/>
      <c r="DC325" s="4"/>
      <c r="DD325" s="4"/>
      <c r="DE325" s="4"/>
      <c r="DF325" s="4"/>
      <c r="DG325" s="4"/>
      <c r="DH325" s="4"/>
      <c r="DI325" s="4"/>
      <c r="DJ325" s="4"/>
      <c r="DK325" s="4"/>
      <c r="DL325" s="4"/>
      <c r="DM325" s="4"/>
      <c r="DN325" s="4"/>
      <c r="DO325" s="4"/>
      <c r="DP325" s="4"/>
      <c r="DQ325" s="4"/>
      <c r="DR325" s="4"/>
      <c r="DS325" s="4"/>
      <c r="DT325" s="4"/>
      <c r="DU325" s="4"/>
      <c r="DV325" s="4"/>
      <c r="DW325" s="4"/>
      <c r="DX325" s="4"/>
      <c r="DY325" s="4"/>
      <c r="DZ325" s="4"/>
      <c r="EA325" s="4"/>
      <c r="EB325" s="4"/>
      <c r="EC325" s="4"/>
      <c r="ED325" s="4"/>
      <c r="EE325" s="4"/>
      <c r="EF325" s="4"/>
      <c r="EG325" s="4"/>
      <c r="EH325" s="4"/>
      <c r="EI325" s="4"/>
      <c r="EJ325" s="4"/>
      <c r="EK325" s="4"/>
      <c r="EL325" s="4"/>
      <c r="EM325" s="4"/>
      <c r="EN325" s="4"/>
      <c r="EO325" s="4"/>
      <c r="EP325" s="4"/>
      <c r="EQ325" s="4"/>
      <c r="ER325" s="4"/>
      <c r="ES325" s="4"/>
      <c r="ET325" s="4"/>
      <c r="EU325" s="4"/>
      <c r="EV325" s="4"/>
      <c r="EW325" s="4"/>
      <c r="EX325" s="4"/>
      <c r="EY325" s="4"/>
      <c r="EZ325" s="4"/>
      <c r="FA325" s="4"/>
      <c r="FB325" s="4"/>
      <c r="FC325" s="4"/>
      <c r="FD325" s="4"/>
      <c r="FE325" s="4"/>
      <c r="FF325" s="4"/>
      <c r="FG325" s="4"/>
      <c r="FH325" s="4"/>
      <c r="FI325" s="4"/>
      <c r="FJ325" s="4"/>
      <c r="FK325" s="4"/>
      <c r="FL325" s="4"/>
      <c r="FM325" s="4"/>
      <c r="FN325" s="4"/>
      <c r="FO325" s="4"/>
      <c r="FP325" s="4"/>
      <c r="FQ325" s="4"/>
      <c r="FR325" s="4"/>
      <c r="FS325" s="4"/>
      <c r="FT325" s="4"/>
      <c r="FU325" s="4"/>
      <c r="FV325" s="4"/>
      <c r="FW325" s="4"/>
      <c r="FX325" s="4"/>
      <c r="FY325" s="4"/>
      <c r="FZ325" s="4"/>
      <c r="GA325" s="4"/>
      <c r="GB325" s="4"/>
      <c r="GC325" s="4"/>
      <c r="GD325" s="4"/>
      <c r="GE325" s="4"/>
      <c r="GF325" s="4"/>
      <c r="GG325" s="4"/>
      <c r="GH325" s="4"/>
      <c r="GI325" s="4"/>
      <c r="GJ325" s="4"/>
      <c r="GK325" s="4"/>
      <c r="GL325" s="4"/>
      <c r="GM325" s="4"/>
      <c r="GN325" s="4"/>
      <c r="GO325" s="4"/>
      <c r="GP325" s="4"/>
      <c r="GQ325" s="4"/>
      <c r="GR325" s="4"/>
      <c r="GS325" s="4"/>
      <c r="GT325" s="4"/>
      <c r="GU325" s="4"/>
      <c r="GV325" s="4"/>
      <c r="GW325" s="4"/>
      <c r="GX325" s="4"/>
      <c r="GY325" s="4"/>
      <c r="GZ325" s="4"/>
      <c r="HA325" s="4"/>
      <c r="HB325" s="4"/>
      <c r="HC325" s="4"/>
      <c r="HD325" s="4"/>
      <c r="HE325" s="4"/>
      <c r="HF325" s="4"/>
      <c r="HG325" s="4"/>
      <c r="HH325" s="4"/>
      <c r="HI325" s="4"/>
      <c r="HJ325" s="4"/>
      <c r="HK325" s="4"/>
      <c r="HL325" s="4"/>
      <c r="HM325" s="4"/>
      <c r="HN325" s="4"/>
      <c r="HO325" s="4"/>
      <c r="HP325" s="4"/>
      <c r="HQ325" s="4"/>
      <c r="HR325" s="4"/>
      <c r="HS325" s="4"/>
      <c r="HT325" s="4"/>
      <c r="HU325" s="4"/>
      <c r="HV325" s="4"/>
      <c r="HW325" s="4"/>
      <c r="HX325" s="4"/>
      <c r="HY325" s="4"/>
      <c r="HZ325" s="4"/>
      <c r="IA325" s="4"/>
      <c r="IB325" s="4"/>
      <c r="IC325" s="4"/>
      <c r="ID325" s="4"/>
      <c r="IE325" s="4"/>
      <c r="IF325" s="4"/>
      <c r="IG325" s="4"/>
      <c r="IH325" s="4"/>
      <c r="II325" s="4"/>
      <c r="IJ325" s="4"/>
      <c r="IK325" s="4"/>
      <c r="IL325" s="4"/>
      <c r="IM325" s="4"/>
      <c r="IN325" s="4"/>
      <c r="IO325" s="4"/>
      <c r="IP325" s="4"/>
      <c r="IQ325" s="4"/>
      <c r="IR325" s="4"/>
      <c r="IS325" s="4"/>
      <c r="IT325" s="4"/>
      <c r="IU325" s="4"/>
      <c r="IV325" s="4"/>
      <c r="IW325" s="4"/>
      <c r="IX325" s="4"/>
      <c r="IY325" s="4"/>
      <c r="IZ325" s="4"/>
      <c r="JA325" s="4"/>
      <c r="JB325" s="4"/>
      <c r="JC325" s="4"/>
      <c r="JD325" s="4"/>
      <c r="JE325" s="4"/>
      <c r="JF325" s="4"/>
      <c r="JG325" s="4"/>
      <c r="JH325" s="4"/>
      <c r="JI325" s="4"/>
      <c r="JJ325" s="4"/>
      <c r="JK325" s="4"/>
      <c r="JL325" s="4"/>
      <c r="JM325" s="4"/>
      <c r="JN325" s="4"/>
      <c r="JO325" s="4"/>
      <c r="JP325" s="4"/>
      <c r="JQ325" s="4"/>
      <c r="JR325" s="4"/>
      <c r="JS325" s="4"/>
      <c r="JT325" s="4"/>
      <c r="JU325" s="4"/>
      <c r="JV325" s="4"/>
      <c r="JW325" s="4"/>
      <c r="JX325" s="4"/>
      <c r="JY325" s="4"/>
      <c r="JZ325" s="4"/>
      <c r="KA325" s="4"/>
      <c r="KB325" s="4"/>
      <c r="KC325" s="4"/>
      <c r="KD325" s="4"/>
      <c r="KE325" s="4"/>
      <c r="KF325" s="4"/>
      <c r="KG325" s="4"/>
      <c r="KH325" s="4"/>
      <c r="KI325" s="4"/>
      <c r="KJ325" s="4"/>
      <c r="KK325" s="4"/>
      <c r="KL325" s="4"/>
      <c r="KM325" s="4"/>
      <c r="KN325" s="4"/>
      <c r="KO325" s="4"/>
      <c r="KP325" s="4"/>
      <c r="KQ325" s="4"/>
      <c r="KR325" s="4"/>
      <c r="KS325" s="4"/>
      <c r="KT325" s="4"/>
      <c r="KU325" s="4"/>
      <c r="KV325" s="4"/>
      <c r="KW325" s="4"/>
      <c r="KX325" s="4"/>
      <c r="KY325" s="4"/>
      <c r="KZ325" s="4"/>
      <c r="LA325" s="4"/>
      <c r="LB325" s="4"/>
      <c r="LC325" s="4"/>
      <c r="LD325" s="4"/>
      <c r="LE325" s="4"/>
      <c r="LF325" s="4"/>
      <c r="LG325" s="4"/>
      <c r="LH325" s="4"/>
      <c r="LI325" s="4"/>
      <c r="LJ325" s="4"/>
      <c r="LK325" s="4"/>
      <c r="LL325" s="4"/>
      <c r="LM325" s="4"/>
      <c r="LN325" s="4"/>
      <c r="LO325" s="4"/>
      <c r="LP325" s="4"/>
      <c r="LQ325" s="4"/>
      <c r="LR325" s="4"/>
      <c r="LS325" s="4"/>
      <c r="LT325" s="4"/>
      <c r="LU325" s="4"/>
      <c r="LV325" s="4"/>
      <c r="LW325" s="4"/>
      <c r="LX325" s="4"/>
      <c r="LY325" s="4"/>
      <c r="LZ325" s="4"/>
      <c r="MA325" s="4"/>
      <c r="MB325" s="4"/>
      <c r="MC325" s="4"/>
      <c r="MD325" s="4"/>
      <c r="ME325" s="4"/>
      <c r="MF325" s="4"/>
      <c r="MG325" s="4"/>
      <c r="MH325" s="4"/>
      <c r="MI325" s="4"/>
      <c r="MJ325" s="4"/>
      <c r="MK325" s="4"/>
      <c r="ML325" s="4"/>
      <c r="MM325" s="4"/>
      <c r="MN325" s="4"/>
      <c r="MO325" s="4"/>
      <c r="MP325" s="4"/>
      <c r="MQ325" s="4"/>
      <c r="MR325" s="4"/>
      <c r="MS325" s="4"/>
      <c r="MT325" s="4"/>
      <c r="MU325" s="4"/>
      <c r="MV325" s="4"/>
      <c r="MW325" s="4"/>
      <c r="MX325" s="4"/>
      <c r="MY325" s="4"/>
      <c r="MZ325" s="4"/>
      <c r="NA325" s="4"/>
      <c r="NB325" s="4"/>
      <c r="NC325" s="4"/>
      <c r="ND325" s="4"/>
      <c r="NE325" s="4"/>
      <c r="NF325" s="4"/>
      <c r="NG325" s="4"/>
      <c r="NH325" s="4"/>
      <c r="NI325" s="4"/>
      <c r="NJ325" s="4"/>
      <c r="NK325" s="4"/>
      <c r="NL325" s="4"/>
      <c r="NM325" s="4"/>
      <c r="NN325" s="4"/>
      <c r="NO325" s="4"/>
      <c r="NP325" s="4"/>
      <c r="NQ325" s="4"/>
      <c r="NR325" s="4"/>
      <c r="NS325" s="4"/>
      <c r="NT325" s="4"/>
      <c r="NU325" s="4"/>
      <c r="NV325" s="4"/>
      <c r="NW325" s="4"/>
      <c r="NX325" s="4"/>
      <c r="NY325" s="4"/>
      <c r="NZ325" s="4"/>
      <c r="OA325" s="4"/>
      <c r="OB325" s="4"/>
      <c r="OC325" s="4"/>
      <c r="OD325" s="4"/>
      <c r="OE325" s="4"/>
      <c r="OF325" s="4"/>
      <c r="OG325" s="4"/>
      <c r="OH325" s="4"/>
      <c r="OI325" s="4"/>
      <c r="OJ325" s="4"/>
      <c r="OK325" s="4"/>
      <c r="OL325" s="4"/>
      <c r="OM325" s="4"/>
      <c r="ON325" s="4"/>
      <c r="OO325" s="4"/>
      <c r="OP325" s="4"/>
      <c r="OQ325" s="4"/>
      <c r="OR325" s="4"/>
      <c r="OS325" s="4"/>
      <c r="OT325" s="4"/>
      <c r="OU325" s="4"/>
      <c r="OV325" s="4"/>
      <c r="OW325" s="4"/>
      <c r="OX325" s="4"/>
      <c r="OY325" s="4"/>
      <c r="OZ325" s="4"/>
      <c r="PA325" s="4"/>
      <c r="PB325" s="4"/>
      <c r="PC325" s="4"/>
      <c r="PD325" s="4"/>
      <c r="PE325" s="4"/>
      <c r="PF325" s="4"/>
      <c r="PG325" s="4"/>
      <c r="PH325" s="4"/>
      <c r="PI325" s="4"/>
      <c r="PJ325" s="4"/>
      <c r="PK325" s="4"/>
      <c r="PL325" s="4"/>
      <c r="PM325" s="4"/>
      <c r="PN325" s="4"/>
      <c r="PO325" s="4"/>
      <c r="PP325" s="4"/>
      <c r="PQ325" s="4"/>
      <c r="PR325" s="4"/>
      <c r="PS325" s="4"/>
      <c r="PT325" s="4"/>
      <c r="PU325" s="4"/>
      <c r="PV325" s="4"/>
      <c r="PW325" s="4"/>
      <c r="PX325" s="4"/>
      <c r="PY325" s="4"/>
      <c r="PZ325" s="4"/>
      <c r="QA325" s="4"/>
      <c r="QB325" s="4"/>
      <c r="QC325" s="4"/>
      <c r="QD325" s="4"/>
      <c r="QE325" s="4"/>
      <c r="QF325" s="4"/>
      <c r="QG325" s="4"/>
      <c r="QH325" s="4"/>
      <c r="QI325" s="4"/>
      <c r="QJ325" s="4"/>
      <c r="QK325" s="4"/>
      <c r="QL325" s="4"/>
      <c r="QM325" s="4"/>
      <c r="QN325" s="4"/>
      <c r="QO325" s="4"/>
      <c r="QP325" s="4"/>
      <c r="QQ325" s="4"/>
      <c r="QR325" s="4"/>
      <c r="QS325" s="4"/>
      <c r="QT325" s="4"/>
      <c r="QU325" s="4"/>
      <c r="QV325" s="4"/>
      <c r="QW325" s="4"/>
      <c r="QX325" s="4"/>
      <c r="QY325" s="4"/>
      <c r="QZ325" s="4"/>
      <c r="RA325" s="4"/>
      <c r="RB325" s="4"/>
      <c r="RC325" s="4"/>
      <c r="RD325" s="4"/>
      <c r="RE325" s="4"/>
      <c r="RF325" s="4"/>
      <c r="RG325" s="4"/>
      <c r="RH325" s="4"/>
      <c r="RI325" s="4"/>
      <c r="RJ325" s="4"/>
      <c r="RK325" s="4"/>
      <c r="RL325" s="4"/>
      <c r="RM325" s="4"/>
      <c r="RN325" s="4"/>
      <c r="RO325" s="4"/>
      <c r="RP325" s="4"/>
      <c r="RQ325" s="4"/>
      <c r="RR325" s="4"/>
      <c r="RS325" s="4"/>
      <c r="RT325" s="4"/>
      <c r="RU325" s="4"/>
      <c r="RV325" s="4"/>
      <c r="RW325" s="4"/>
      <c r="RX325" s="4"/>
      <c r="RY325" s="4"/>
      <c r="RZ325" s="4"/>
      <c r="SA325" s="4"/>
      <c r="SB325" s="4"/>
      <c r="SC325" s="4"/>
      <c r="SD325" s="4"/>
      <c r="SE325" s="4"/>
      <c r="SF325" s="4"/>
      <c r="SG325" s="4"/>
      <c r="SH325" s="4"/>
      <c r="SI325" s="4"/>
      <c r="SJ325" s="4"/>
    </row>
    <row r="326" spans="1:504">
      <c r="A326" s="179"/>
      <c r="B326" s="181"/>
      <c r="C326" s="182"/>
      <c r="D326" s="182"/>
      <c r="E326" s="182"/>
      <c r="F326" s="182"/>
      <c r="G326" s="183"/>
      <c r="H326" s="182"/>
      <c r="I326" s="182"/>
      <c r="J326" s="183"/>
      <c r="K326" s="187"/>
      <c r="L326" s="185"/>
      <c r="M326" s="185"/>
      <c r="N326" s="186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  <c r="DB326" s="4"/>
      <c r="DC326" s="4"/>
      <c r="DD326" s="4"/>
      <c r="DE326" s="4"/>
      <c r="DF326" s="4"/>
      <c r="DG326" s="4"/>
      <c r="DH326" s="4"/>
      <c r="DI326" s="4"/>
      <c r="DJ326" s="4"/>
      <c r="DK326" s="4"/>
      <c r="DL326" s="4"/>
      <c r="DM326" s="4"/>
      <c r="DN326" s="4"/>
      <c r="DO326" s="4"/>
      <c r="DP326" s="4"/>
      <c r="DQ326" s="4"/>
      <c r="DR326" s="4"/>
      <c r="DS326" s="4"/>
      <c r="DT326" s="4"/>
      <c r="DU326" s="4"/>
      <c r="DV326" s="4"/>
      <c r="DW326" s="4"/>
      <c r="DX326" s="4"/>
      <c r="DY326" s="4"/>
      <c r="DZ326" s="4"/>
      <c r="EA326" s="4"/>
      <c r="EB326" s="4"/>
      <c r="EC326" s="4"/>
      <c r="ED326" s="4"/>
      <c r="EE326" s="4"/>
      <c r="EF326" s="4"/>
      <c r="EG326" s="4"/>
      <c r="EH326" s="4"/>
      <c r="EI326" s="4"/>
      <c r="EJ326" s="4"/>
      <c r="EK326" s="4"/>
      <c r="EL326" s="4"/>
      <c r="EM326" s="4"/>
      <c r="EN326" s="4"/>
      <c r="EO326" s="4"/>
      <c r="EP326" s="4"/>
      <c r="EQ326" s="4"/>
      <c r="ER326" s="4"/>
      <c r="ES326" s="4"/>
      <c r="ET326" s="4"/>
      <c r="EU326" s="4"/>
      <c r="EV326" s="4"/>
      <c r="EW326" s="4"/>
      <c r="EX326" s="4"/>
      <c r="EY326" s="4"/>
      <c r="EZ326" s="4"/>
      <c r="FA326" s="4"/>
      <c r="FB326" s="4"/>
      <c r="FC326" s="4"/>
      <c r="FD326" s="4"/>
      <c r="FE326" s="4"/>
      <c r="FF326" s="4"/>
      <c r="FG326" s="4"/>
      <c r="FH326" s="4"/>
      <c r="FI326" s="4"/>
      <c r="FJ326" s="4"/>
      <c r="FK326" s="4"/>
      <c r="FL326" s="4"/>
      <c r="FM326" s="4"/>
      <c r="FN326" s="4"/>
      <c r="FO326" s="4"/>
      <c r="FP326" s="4"/>
      <c r="FQ326" s="4"/>
      <c r="FR326" s="4"/>
      <c r="FS326" s="4"/>
      <c r="FT326" s="4"/>
      <c r="FU326" s="4"/>
      <c r="FV326" s="4"/>
      <c r="FW326" s="4"/>
      <c r="FX326" s="4"/>
      <c r="FY326" s="4"/>
      <c r="FZ326" s="4"/>
      <c r="GA326" s="4"/>
      <c r="GB326" s="4"/>
      <c r="GC326" s="4"/>
      <c r="GD326" s="4"/>
      <c r="GE326" s="4"/>
      <c r="GF326" s="4"/>
      <c r="GG326" s="4"/>
      <c r="GH326" s="4"/>
      <c r="GI326" s="4"/>
      <c r="GJ326" s="4"/>
      <c r="GK326" s="4"/>
      <c r="GL326" s="4"/>
      <c r="GM326" s="4"/>
      <c r="GN326" s="4"/>
      <c r="GO326" s="4"/>
      <c r="GP326" s="4"/>
      <c r="GQ326" s="4"/>
      <c r="GR326" s="4"/>
      <c r="GS326" s="4"/>
      <c r="GT326" s="4"/>
      <c r="GU326" s="4"/>
      <c r="GV326" s="4"/>
      <c r="GW326" s="4"/>
      <c r="GX326" s="4"/>
      <c r="GY326" s="4"/>
      <c r="GZ326" s="4"/>
      <c r="HA326" s="4"/>
      <c r="HB326" s="4"/>
      <c r="HC326" s="4"/>
      <c r="HD326" s="4"/>
      <c r="HE326" s="4"/>
      <c r="HF326" s="4"/>
      <c r="HG326" s="4"/>
      <c r="HH326" s="4"/>
      <c r="HI326" s="4"/>
      <c r="HJ326" s="4"/>
      <c r="HK326" s="4"/>
      <c r="HL326" s="4"/>
      <c r="HM326" s="4"/>
      <c r="HN326" s="4"/>
      <c r="HO326" s="4"/>
      <c r="HP326" s="4"/>
      <c r="HQ326" s="4"/>
      <c r="HR326" s="4"/>
      <c r="HS326" s="4"/>
      <c r="HT326" s="4"/>
      <c r="HU326" s="4"/>
      <c r="HV326" s="4"/>
      <c r="HW326" s="4"/>
      <c r="HX326" s="4"/>
      <c r="HY326" s="4"/>
      <c r="HZ326" s="4"/>
      <c r="IA326" s="4"/>
      <c r="IB326" s="4"/>
      <c r="IC326" s="4"/>
      <c r="ID326" s="4"/>
      <c r="IE326" s="4"/>
      <c r="IF326" s="4"/>
      <c r="IG326" s="4"/>
      <c r="IH326" s="4"/>
      <c r="II326" s="4"/>
      <c r="IJ326" s="4"/>
      <c r="IK326" s="4"/>
      <c r="IL326" s="4"/>
      <c r="IM326" s="4"/>
      <c r="IN326" s="4"/>
      <c r="IO326" s="4"/>
      <c r="IP326" s="4"/>
      <c r="IQ326" s="4"/>
      <c r="IR326" s="4"/>
      <c r="IS326" s="4"/>
      <c r="IT326" s="4"/>
      <c r="IU326" s="4"/>
      <c r="IV326" s="4"/>
      <c r="IW326" s="4"/>
      <c r="IX326" s="4"/>
      <c r="IY326" s="4"/>
      <c r="IZ326" s="4"/>
      <c r="JA326" s="4"/>
      <c r="JB326" s="4"/>
      <c r="JC326" s="4"/>
      <c r="JD326" s="4"/>
      <c r="JE326" s="4"/>
      <c r="JF326" s="4"/>
      <c r="JG326" s="4"/>
      <c r="JH326" s="4"/>
      <c r="JI326" s="4"/>
      <c r="JJ326" s="4"/>
      <c r="JK326" s="4"/>
      <c r="JL326" s="4"/>
      <c r="JM326" s="4"/>
      <c r="JN326" s="4"/>
      <c r="JO326" s="4"/>
      <c r="JP326" s="4"/>
      <c r="JQ326" s="4"/>
      <c r="JR326" s="4"/>
      <c r="JS326" s="4"/>
      <c r="JT326" s="4"/>
      <c r="JU326" s="4"/>
      <c r="JV326" s="4"/>
      <c r="JW326" s="4"/>
      <c r="JX326" s="4"/>
      <c r="JY326" s="4"/>
      <c r="JZ326" s="4"/>
      <c r="KA326" s="4"/>
      <c r="KB326" s="4"/>
      <c r="KC326" s="4"/>
      <c r="KD326" s="4"/>
      <c r="KE326" s="4"/>
      <c r="KF326" s="4"/>
      <c r="KG326" s="4"/>
      <c r="KH326" s="4"/>
      <c r="KI326" s="4"/>
      <c r="KJ326" s="4"/>
      <c r="KK326" s="4"/>
      <c r="KL326" s="4"/>
      <c r="KM326" s="4"/>
      <c r="KN326" s="4"/>
      <c r="KO326" s="4"/>
      <c r="KP326" s="4"/>
      <c r="KQ326" s="4"/>
      <c r="KR326" s="4"/>
      <c r="KS326" s="4"/>
      <c r="KT326" s="4"/>
      <c r="KU326" s="4"/>
      <c r="KV326" s="4"/>
      <c r="KW326" s="4"/>
      <c r="KX326" s="4"/>
      <c r="KY326" s="4"/>
      <c r="KZ326" s="4"/>
      <c r="LA326" s="4"/>
      <c r="LB326" s="4"/>
      <c r="LC326" s="4"/>
      <c r="LD326" s="4"/>
      <c r="LE326" s="4"/>
      <c r="LF326" s="4"/>
      <c r="LG326" s="4"/>
      <c r="LH326" s="4"/>
      <c r="LI326" s="4"/>
      <c r="LJ326" s="4"/>
      <c r="LK326" s="4"/>
      <c r="LL326" s="4"/>
      <c r="LM326" s="4"/>
      <c r="LN326" s="4"/>
      <c r="LO326" s="4"/>
      <c r="LP326" s="4"/>
      <c r="LQ326" s="4"/>
      <c r="LR326" s="4"/>
      <c r="LS326" s="4"/>
      <c r="LT326" s="4"/>
      <c r="LU326" s="4"/>
      <c r="LV326" s="4"/>
      <c r="LW326" s="4"/>
      <c r="LX326" s="4"/>
      <c r="LY326" s="4"/>
      <c r="LZ326" s="4"/>
      <c r="MA326" s="4"/>
      <c r="MB326" s="4"/>
      <c r="MC326" s="4"/>
      <c r="MD326" s="4"/>
      <c r="ME326" s="4"/>
      <c r="MF326" s="4"/>
      <c r="MG326" s="4"/>
      <c r="MH326" s="4"/>
      <c r="MI326" s="4"/>
      <c r="MJ326" s="4"/>
      <c r="MK326" s="4"/>
      <c r="ML326" s="4"/>
      <c r="MM326" s="4"/>
      <c r="MN326" s="4"/>
      <c r="MO326" s="4"/>
      <c r="MP326" s="4"/>
      <c r="MQ326" s="4"/>
      <c r="MR326" s="4"/>
      <c r="MS326" s="4"/>
      <c r="MT326" s="4"/>
      <c r="MU326" s="4"/>
      <c r="MV326" s="4"/>
      <c r="MW326" s="4"/>
      <c r="MX326" s="4"/>
      <c r="MY326" s="4"/>
      <c r="MZ326" s="4"/>
      <c r="NA326" s="4"/>
      <c r="NB326" s="4"/>
      <c r="NC326" s="4"/>
      <c r="ND326" s="4"/>
      <c r="NE326" s="4"/>
      <c r="NF326" s="4"/>
      <c r="NG326" s="4"/>
      <c r="NH326" s="4"/>
      <c r="NI326" s="4"/>
      <c r="NJ326" s="4"/>
      <c r="NK326" s="4"/>
      <c r="NL326" s="4"/>
      <c r="NM326" s="4"/>
      <c r="NN326" s="4"/>
      <c r="NO326" s="4"/>
      <c r="NP326" s="4"/>
      <c r="NQ326" s="4"/>
      <c r="NR326" s="4"/>
      <c r="NS326" s="4"/>
      <c r="NT326" s="4"/>
      <c r="NU326" s="4"/>
      <c r="NV326" s="4"/>
      <c r="NW326" s="4"/>
      <c r="NX326" s="4"/>
      <c r="NY326" s="4"/>
      <c r="NZ326" s="4"/>
      <c r="OA326" s="4"/>
      <c r="OB326" s="4"/>
      <c r="OC326" s="4"/>
      <c r="OD326" s="4"/>
      <c r="OE326" s="4"/>
      <c r="OF326" s="4"/>
      <c r="OG326" s="4"/>
      <c r="OH326" s="4"/>
      <c r="OI326" s="4"/>
      <c r="OJ326" s="4"/>
      <c r="OK326" s="4"/>
      <c r="OL326" s="4"/>
      <c r="OM326" s="4"/>
      <c r="ON326" s="4"/>
      <c r="OO326" s="4"/>
      <c r="OP326" s="4"/>
      <c r="OQ326" s="4"/>
      <c r="OR326" s="4"/>
      <c r="OS326" s="4"/>
      <c r="OT326" s="4"/>
      <c r="OU326" s="4"/>
      <c r="OV326" s="4"/>
      <c r="OW326" s="4"/>
      <c r="OX326" s="4"/>
      <c r="OY326" s="4"/>
      <c r="OZ326" s="4"/>
      <c r="PA326" s="4"/>
      <c r="PB326" s="4"/>
      <c r="PC326" s="4"/>
      <c r="PD326" s="4"/>
      <c r="PE326" s="4"/>
      <c r="PF326" s="4"/>
      <c r="PG326" s="4"/>
      <c r="PH326" s="4"/>
      <c r="PI326" s="4"/>
      <c r="PJ326" s="4"/>
      <c r="PK326" s="4"/>
      <c r="PL326" s="4"/>
      <c r="PM326" s="4"/>
      <c r="PN326" s="4"/>
      <c r="PO326" s="4"/>
      <c r="PP326" s="4"/>
      <c r="PQ326" s="4"/>
      <c r="PR326" s="4"/>
      <c r="PS326" s="4"/>
      <c r="PT326" s="4"/>
      <c r="PU326" s="4"/>
      <c r="PV326" s="4"/>
      <c r="PW326" s="4"/>
      <c r="PX326" s="4"/>
      <c r="PY326" s="4"/>
      <c r="PZ326" s="4"/>
      <c r="QA326" s="4"/>
      <c r="QB326" s="4"/>
      <c r="QC326" s="4"/>
      <c r="QD326" s="4"/>
      <c r="QE326" s="4"/>
      <c r="QF326" s="4"/>
      <c r="QG326" s="4"/>
      <c r="QH326" s="4"/>
      <c r="QI326" s="4"/>
      <c r="QJ326" s="4"/>
      <c r="QK326" s="4"/>
      <c r="QL326" s="4"/>
      <c r="QM326" s="4"/>
      <c r="QN326" s="4"/>
      <c r="QO326" s="4"/>
      <c r="QP326" s="4"/>
      <c r="QQ326" s="4"/>
      <c r="QR326" s="4"/>
      <c r="QS326" s="4"/>
      <c r="QT326" s="4"/>
      <c r="QU326" s="4"/>
      <c r="QV326" s="4"/>
      <c r="QW326" s="4"/>
      <c r="QX326" s="4"/>
      <c r="QY326" s="4"/>
      <c r="QZ326" s="4"/>
      <c r="RA326" s="4"/>
      <c r="RB326" s="4"/>
      <c r="RC326" s="4"/>
      <c r="RD326" s="4"/>
      <c r="RE326" s="4"/>
      <c r="RF326" s="4"/>
      <c r="RG326" s="4"/>
      <c r="RH326" s="4"/>
      <c r="RI326" s="4"/>
      <c r="RJ326" s="4"/>
      <c r="RK326" s="4"/>
      <c r="RL326" s="4"/>
      <c r="RM326" s="4"/>
      <c r="RN326" s="4"/>
      <c r="RO326" s="4"/>
      <c r="RP326" s="4"/>
      <c r="RQ326" s="4"/>
      <c r="RR326" s="4"/>
      <c r="RS326" s="4"/>
      <c r="RT326" s="4"/>
      <c r="RU326" s="4"/>
      <c r="RV326" s="4"/>
      <c r="RW326" s="4"/>
      <c r="RX326" s="4"/>
      <c r="RY326" s="4"/>
      <c r="RZ326" s="4"/>
      <c r="SA326" s="4"/>
      <c r="SB326" s="4"/>
      <c r="SC326" s="4"/>
      <c r="SD326" s="4"/>
      <c r="SE326" s="4"/>
      <c r="SF326" s="4"/>
      <c r="SG326" s="4"/>
      <c r="SH326" s="4"/>
      <c r="SI326" s="4"/>
      <c r="SJ326" s="4"/>
    </row>
    <row r="327" spans="1:504">
      <c r="A327" s="179"/>
      <c r="B327" s="181"/>
      <c r="C327" s="182"/>
      <c r="D327" s="182"/>
      <c r="E327" s="182"/>
      <c r="F327" s="182"/>
      <c r="G327" s="183"/>
      <c r="H327" s="182"/>
      <c r="I327" s="182"/>
      <c r="J327" s="183"/>
      <c r="K327" s="187"/>
      <c r="L327" s="185"/>
      <c r="M327" s="185"/>
      <c r="N327" s="186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A327" s="4"/>
      <c r="DB327" s="4"/>
      <c r="DC327" s="4"/>
      <c r="DD327" s="4"/>
      <c r="DE327" s="4"/>
      <c r="DF327" s="4"/>
      <c r="DG327" s="4"/>
      <c r="DH327" s="4"/>
      <c r="DI327" s="4"/>
      <c r="DJ327" s="4"/>
      <c r="DK327" s="4"/>
      <c r="DL327" s="4"/>
      <c r="DM327" s="4"/>
      <c r="DN327" s="4"/>
      <c r="DO327" s="4"/>
      <c r="DP327" s="4"/>
      <c r="DQ327" s="4"/>
      <c r="DR327" s="4"/>
      <c r="DS327" s="4"/>
      <c r="DT327" s="4"/>
      <c r="DU327" s="4"/>
      <c r="DV327" s="4"/>
      <c r="DW327" s="4"/>
      <c r="DX327" s="4"/>
      <c r="DY327" s="4"/>
      <c r="DZ327" s="4"/>
      <c r="EA327" s="4"/>
      <c r="EB327" s="4"/>
      <c r="EC327" s="4"/>
      <c r="ED327" s="4"/>
      <c r="EE327" s="4"/>
      <c r="EF327" s="4"/>
      <c r="EG327" s="4"/>
      <c r="EH327" s="4"/>
      <c r="EI327" s="4"/>
      <c r="EJ327" s="4"/>
      <c r="EK327" s="4"/>
      <c r="EL327" s="4"/>
      <c r="EM327" s="4"/>
      <c r="EN327" s="4"/>
      <c r="EO327" s="4"/>
      <c r="EP327" s="4"/>
      <c r="EQ327" s="4"/>
      <c r="ER327" s="4"/>
      <c r="ES327" s="4"/>
      <c r="ET327" s="4"/>
      <c r="EU327" s="4"/>
      <c r="EV327" s="4"/>
      <c r="EW327" s="4"/>
      <c r="EX327" s="4"/>
      <c r="EY327" s="4"/>
      <c r="EZ327" s="4"/>
      <c r="FA327" s="4"/>
      <c r="FB327" s="4"/>
      <c r="FC327" s="4"/>
      <c r="FD327" s="4"/>
      <c r="FE327" s="4"/>
      <c r="FF327" s="4"/>
      <c r="FG327" s="4"/>
      <c r="FH327" s="4"/>
      <c r="FI327" s="4"/>
      <c r="FJ327" s="4"/>
      <c r="FK327" s="4"/>
      <c r="FL327" s="4"/>
      <c r="FM327" s="4"/>
      <c r="FN327" s="4"/>
      <c r="FO327" s="4"/>
      <c r="FP327" s="4"/>
      <c r="FQ327" s="4"/>
      <c r="FR327" s="4"/>
      <c r="FS327" s="4"/>
      <c r="FT327" s="4"/>
      <c r="FU327" s="4"/>
      <c r="FV327" s="4"/>
      <c r="FW327" s="4"/>
      <c r="FX327" s="4"/>
      <c r="FY327" s="4"/>
      <c r="FZ327" s="4"/>
      <c r="GA327" s="4"/>
      <c r="GB327" s="4"/>
      <c r="GC327" s="4"/>
      <c r="GD327" s="4"/>
      <c r="GE327" s="4"/>
      <c r="GF327" s="4"/>
      <c r="GG327" s="4"/>
      <c r="GH327" s="4"/>
      <c r="GI327" s="4"/>
      <c r="GJ327" s="4"/>
      <c r="GK327" s="4"/>
      <c r="GL327" s="4"/>
      <c r="GM327" s="4"/>
      <c r="GN327" s="4"/>
      <c r="GO327" s="4"/>
      <c r="GP327" s="4"/>
      <c r="GQ327" s="4"/>
      <c r="GR327" s="4"/>
      <c r="GS327" s="4"/>
      <c r="GT327" s="4"/>
      <c r="GU327" s="4"/>
      <c r="GV327" s="4"/>
      <c r="GW327" s="4"/>
      <c r="GX327" s="4"/>
      <c r="GY327" s="4"/>
      <c r="GZ327" s="4"/>
      <c r="HA327" s="4"/>
      <c r="HB327" s="4"/>
      <c r="HC327" s="4"/>
      <c r="HD327" s="4"/>
      <c r="HE327" s="4"/>
      <c r="HF327" s="4"/>
      <c r="HG327" s="4"/>
      <c r="HH327" s="4"/>
      <c r="HI327" s="4"/>
      <c r="HJ327" s="4"/>
      <c r="HK327" s="4"/>
      <c r="HL327" s="4"/>
      <c r="HM327" s="4"/>
      <c r="HN327" s="4"/>
      <c r="HO327" s="4"/>
      <c r="HP327" s="4"/>
      <c r="HQ327" s="4"/>
      <c r="HR327" s="4"/>
      <c r="HS327" s="4"/>
      <c r="HT327" s="4"/>
      <c r="HU327" s="4"/>
      <c r="HV327" s="4"/>
      <c r="HW327" s="4"/>
      <c r="HX327" s="4"/>
      <c r="HY327" s="4"/>
      <c r="HZ327" s="4"/>
      <c r="IA327" s="4"/>
      <c r="IB327" s="4"/>
      <c r="IC327" s="4"/>
      <c r="ID327" s="4"/>
      <c r="IE327" s="4"/>
      <c r="IF327" s="4"/>
      <c r="IG327" s="4"/>
      <c r="IH327" s="4"/>
      <c r="II327" s="4"/>
      <c r="IJ327" s="4"/>
      <c r="IK327" s="4"/>
      <c r="IL327" s="4"/>
      <c r="IM327" s="4"/>
      <c r="IN327" s="4"/>
      <c r="IO327" s="4"/>
      <c r="IP327" s="4"/>
      <c r="IQ327" s="4"/>
      <c r="IR327" s="4"/>
      <c r="IS327" s="4"/>
      <c r="IT327" s="4"/>
      <c r="IU327" s="4"/>
      <c r="IV327" s="4"/>
      <c r="IW327" s="4"/>
      <c r="IX327" s="4"/>
      <c r="IY327" s="4"/>
      <c r="IZ327" s="4"/>
      <c r="JA327" s="4"/>
      <c r="JB327" s="4"/>
      <c r="JC327" s="4"/>
      <c r="JD327" s="4"/>
      <c r="JE327" s="4"/>
      <c r="JF327" s="4"/>
      <c r="JG327" s="4"/>
      <c r="JH327" s="4"/>
      <c r="JI327" s="4"/>
      <c r="JJ327" s="4"/>
      <c r="JK327" s="4"/>
      <c r="JL327" s="4"/>
      <c r="JM327" s="4"/>
      <c r="JN327" s="4"/>
      <c r="JO327" s="4"/>
      <c r="JP327" s="4"/>
      <c r="JQ327" s="4"/>
      <c r="JR327" s="4"/>
      <c r="JS327" s="4"/>
      <c r="JT327" s="4"/>
      <c r="JU327" s="4"/>
      <c r="JV327" s="4"/>
      <c r="JW327" s="4"/>
      <c r="JX327" s="4"/>
      <c r="JY327" s="4"/>
      <c r="JZ327" s="4"/>
      <c r="KA327" s="4"/>
      <c r="KB327" s="4"/>
      <c r="KC327" s="4"/>
      <c r="KD327" s="4"/>
      <c r="KE327" s="4"/>
      <c r="KF327" s="4"/>
      <c r="KG327" s="4"/>
      <c r="KH327" s="4"/>
      <c r="KI327" s="4"/>
      <c r="KJ327" s="4"/>
      <c r="KK327" s="4"/>
      <c r="KL327" s="4"/>
      <c r="KM327" s="4"/>
      <c r="KN327" s="4"/>
      <c r="KO327" s="4"/>
      <c r="KP327" s="4"/>
      <c r="KQ327" s="4"/>
      <c r="KR327" s="4"/>
      <c r="KS327" s="4"/>
      <c r="KT327" s="4"/>
      <c r="KU327" s="4"/>
      <c r="KV327" s="4"/>
      <c r="KW327" s="4"/>
      <c r="KX327" s="4"/>
      <c r="KY327" s="4"/>
      <c r="KZ327" s="4"/>
      <c r="LA327" s="4"/>
      <c r="LB327" s="4"/>
      <c r="LC327" s="4"/>
      <c r="LD327" s="4"/>
      <c r="LE327" s="4"/>
      <c r="LF327" s="4"/>
      <c r="LG327" s="4"/>
      <c r="LH327" s="4"/>
      <c r="LI327" s="4"/>
      <c r="LJ327" s="4"/>
      <c r="LK327" s="4"/>
      <c r="LL327" s="4"/>
      <c r="LM327" s="4"/>
      <c r="LN327" s="4"/>
      <c r="LO327" s="4"/>
      <c r="LP327" s="4"/>
      <c r="LQ327" s="4"/>
      <c r="LR327" s="4"/>
      <c r="LS327" s="4"/>
      <c r="LT327" s="4"/>
      <c r="LU327" s="4"/>
      <c r="LV327" s="4"/>
      <c r="LW327" s="4"/>
      <c r="LX327" s="4"/>
      <c r="LY327" s="4"/>
      <c r="LZ327" s="4"/>
      <c r="MA327" s="4"/>
      <c r="MB327" s="4"/>
      <c r="MC327" s="4"/>
      <c r="MD327" s="4"/>
      <c r="ME327" s="4"/>
      <c r="MF327" s="4"/>
      <c r="MG327" s="4"/>
      <c r="MH327" s="4"/>
      <c r="MI327" s="4"/>
      <c r="MJ327" s="4"/>
      <c r="MK327" s="4"/>
      <c r="ML327" s="4"/>
      <c r="MM327" s="4"/>
      <c r="MN327" s="4"/>
      <c r="MO327" s="4"/>
      <c r="MP327" s="4"/>
      <c r="MQ327" s="4"/>
      <c r="MR327" s="4"/>
      <c r="MS327" s="4"/>
      <c r="MT327" s="4"/>
      <c r="MU327" s="4"/>
      <c r="MV327" s="4"/>
      <c r="MW327" s="4"/>
      <c r="MX327" s="4"/>
      <c r="MY327" s="4"/>
      <c r="MZ327" s="4"/>
      <c r="NA327" s="4"/>
      <c r="NB327" s="4"/>
      <c r="NC327" s="4"/>
      <c r="ND327" s="4"/>
      <c r="NE327" s="4"/>
      <c r="NF327" s="4"/>
      <c r="NG327" s="4"/>
      <c r="NH327" s="4"/>
      <c r="NI327" s="4"/>
      <c r="NJ327" s="4"/>
      <c r="NK327" s="4"/>
      <c r="NL327" s="4"/>
      <c r="NM327" s="4"/>
      <c r="NN327" s="4"/>
      <c r="NO327" s="4"/>
      <c r="NP327" s="4"/>
      <c r="NQ327" s="4"/>
      <c r="NR327" s="4"/>
      <c r="NS327" s="4"/>
      <c r="NT327" s="4"/>
      <c r="NU327" s="4"/>
      <c r="NV327" s="4"/>
      <c r="NW327" s="4"/>
      <c r="NX327" s="4"/>
      <c r="NY327" s="4"/>
      <c r="NZ327" s="4"/>
      <c r="OA327" s="4"/>
      <c r="OB327" s="4"/>
      <c r="OC327" s="4"/>
      <c r="OD327" s="4"/>
      <c r="OE327" s="4"/>
      <c r="OF327" s="4"/>
      <c r="OG327" s="4"/>
      <c r="OH327" s="4"/>
      <c r="OI327" s="4"/>
      <c r="OJ327" s="4"/>
      <c r="OK327" s="4"/>
      <c r="OL327" s="4"/>
      <c r="OM327" s="4"/>
      <c r="ON327" s="4"/>
      <c r="OO327" s="4"/>
      <c r="OP327" s="4"/>
      <c r="OQ327" s="4"/>
      <c r="OR327" s="4"/>
      <c r="OS327" s="4"/>
      <c r="OT327" s="4"/>
      <c r="OU327" s="4"/>
      <c r="OV327" s="4"/>
      <c r="OW327" s="4"/>
      <c r="OX327" s="4"/>
      <c r="OY327" s="4"/>
      <c r="OZ327" s="4"/>
      <c r="PA327" s="4"/>
      <c r="PB327" s="4"/>
      <c r="PC327" s="4"/>
      <c r="PD327" s="4"/>
      <c r="PE327" s="4"/>
      <c r="PF327" s="4"/>
      <c r="PG327" s="4"/>
      <c r="PH327" s="4"/>
      <c r="PI327" s="4"/>
      <c r="PJ327" s="4"/>
      <c r="PK327" s="4"/>
      <c r="PL327" s="4"/>
      <c r="PM327" s="4"/>
      <c r="PN327" s="4"/>
      <c r="PO327" s="4"/>
      <c r="PP327" s="4"/>
      <c r="PQ327" s="4"/>
      <c r="PR327" s="4"/>
      <c r="PS327" s="4"/>
      <c r="PT327" s="4"/>
      <c r="PU327" s="4"/>
      <c r="PV327" s="4"/>
      <c r="PW327" s="4"/>
      <c r="PX327" s="4"/>
      <c r="PY327" s="4"/>
      <c r="PZ327" s="4"/>
      <c r="QA327" s="4"/>
      <c r="QB327" s="4"/>
      <c r="QC327" s="4"/>
      <c r="QD327" s="4"/>
      <c r="QE327" s="4"/>
      <c r="QF327" s="4"/>
      <c r="QG327" s="4"/>
      <c r="QH327" s="4"/>
      <c r="QI327" s="4"/>
      <c r="QJ327" s="4"/>
      <c r="QK327" s="4"/>
      <c r="QL327" s="4"/>
      <c r="QM327" s="4"/>
      <c r="QN327" s="4"/>
      <c r="QO327" s="4"/>
      <c r="QP327" s="4"/>
      <c r="QQ327" s="4"/>
      <c r="QR327" s="4"/>
      <c r="QS327" s="4"/>
      <c r="QT327" s="4"/>
      <c r="QU327" s="4"/>
      <c r="QV327" s="4"/>
      <c r="QW327" s="4"/>
      <c r="QX327" s="4"/>
      <c r="QY327" s="4"/>
      <c r="QZ327" s="4"/>
      <c r="RA327" s="4"/>
      <c r="RB327" s="4"/>
      <c r="RC327" s="4"/>
      <c r="RD327" s="4"/>
      <c r="RE327" s="4"/>
      <c r="RF327" s="4"/>
      <c r="RG327" s="4"/>
      <c r="RH327" s="4"/>
      <c r="RI327" s="4"/>
      <c r="RJ327" s="4"/>
      <c r="RK327" s="4"/>
      <c r="RL327" s="4"/>
      <c r="RM327" s="4"/>
      <c r="RN327" s="4"/>
      <c r="RO327" s="4"/>
      <c r="RP327" s="4"/>
      <c r="RQ327" s="4"/>
      <c r="RR327" s="4"/>
      <c r="RS327" s="4"/>
      <c r="RT327" s="4"/>
      <c r="RU327" s="4"/>
      <c r="RV327" s="4"/>
      <c r="RW327" s="4"/>
      <c r="RX327" s="4"/>
      <c r="RY327" s="4"/>
      <c r="RZ327" s="4"/>
      <c r="SA327" s="4"/>
      <c r="SB327" s="4"/>
      <c r="SC327" s="4"/>
      <c r="SD327" s="4"/>
      <c r="SE327" s="4"/>
      <c r="SF327" s="4"/>
      <c r="SG327" s="4"/>
      <c r="SH327" s="4"/>
      <c r="SI327" s="4"/>
      <c r="SJ327" s="4"/>
    </row>
    <row r="328" spans="1:504">
      <c r="A328" s="179"/>
      <c r="B328" s="181"/>
      <c r="C328" s="182"/>
      <c r="D328" s="182"/>
      <c r="E328" s="182"/>
      <c r="F328" s="182"/>
      <c r="G328" s="183"/>
      <c r="H328" s="182"/>
      <c r="I328" s="182"/>
      <c r="J328" s="183"/>
      <c r="K328" s="187"/>
      <c r="L328" s="185"/>
      <c r="M328" s="185"/>
      <c r="N328" s="186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A328" s="4"/>
      <c r="DB328" s="4"/>
      <c r="DC328" s="4"/>
      <c r="DD328" s="4"/>
      <c r="DE328" s="4"/>
      <c r="DF328" s="4"/>
      <c r="DG328" s="4"/>
      <c r="DH328" s="4"/>
      <c r="DI328" s="4"/>
      <c r="DJ328" s="4"/>
      <c r="DK328" s="4"/>
      <c r="DL328" s="4"/>
      <c r="DM328" s="4"/>
      <c r="DN328" s="4"/>
      <c r="DO328" s="4"/>
      <c r="DP328" s="4"/>
      <c r="DQ328" s="4"/>
      <c r="DR328" s="4"/>
      <c r="DS328" s="4"/>
      <c r="DT328" s="4"/>
      <c r="DU328" s="4"/>
      <c r="DV328" s="4"/>
      <c r="DW328" s="4"/>
      <c r="DX328" s="4"/>
      <c r="DY328" s="4"/>
      <c r="DZ328" s="4"/>
      <c r="EA328" s="4"/>
      <c r="EB328" s="4"/>
      <c r="EC328" s="4"/>
      <c r="ED328" s="4"/>
      <c r="EE328" s="4"/>
      <c r="EF328" s="4"/>
      <c r="EG328" s="4"/>
      <c r="EH328" s="4"/>
      <c r="EI328" s="4"/>
      <c r="EJ328" s="4"/>
      <c r="EK328" s="4"/>
      <c r="EL328" s="4"/>
      <c r="EM328" s="4"/>
      <c r="EN328" s="4"/>
      <c r="EO328" s="4"/>
      <c r="EP328" s="4"/>
      <c r="EQ328" s="4"/>
      <c r="ER328" s="4"/>
      <c r="ES328" s="4"/>
      <c r="ET328" s="4"/>
      <c r="EU328" s="4"/>
      <c r="EV328" s="4"/>
      <c r="EW328" s="4"/>
      <c r="EX328" s="4"/>
      <c r="EY328" s="4"/>
      <c r="EZ328" s="4"/>
      <c r="FA328" s="4"/>
      <c r="FB328" s="4"/>
      <c r="FC328" s="4"/>
      <c r="FD328" s="4"/>
      <c r="FE328" s="4"/>
      <c r="FF328" s="4"/>
      <c r="FG328" s="4"/>
      <c r="FH328" s="4"/>
      <c r="FI328" s="4"/>
      <c r="FJ328" s="4"/>
      <c r="FK328" s="4"/>
      <c r="FL328" s="4"/>
      <c r="FM328" s="4"/>
      <c r="FN328" s="4"/>
      <c r="FO328" s="4"/>
      <c r="FP328" s="4"/>
      <c r="FQ328" s="4"/>
      <c r="FR328" s="4"/>
      <c r="FS328" s="4"/>
      <c r="FT328" s="4"/>
      <c r="FU328" s="4"/>
      <c r="FV328" s="4"/>
      <c r="FW328" s="4"/>
      <c r="FX328" s="4"/>
      <c r="FY328" s="4"/>
      <c r="FZ328" s="4"/>
      <c r="GA328" s="4"/>
      <c r="GB328" s="4"/>
      <c r="GC328" s="4"/>
      <c r="GD328" s="4"/>
      <c r="GE328" s="4"/>
      <c r="GF328" s="4"/>
      <c r="GG328" s="4"/>
      <c r="GH328" s="4"/>
      <c r="GI328" s="4"/>
      <c r="GJ328" s="4"/>
      <c r="GK328" s="4"/>
      <c r="GL328" s="4"/>
      <c r="GM328" s="4"/>
      <c r="GN328" s="4"/>
      <c r="GO328" s="4"/>
      <c r="GP328" s="4"/>
      <c r="GQ328" s="4"/>
      <c r="GR328" s="4"/>
      <c r="GS328" s="4"/>
      <c r="GT328" s="4"/>
      <c r="GU328" s="4"/>
      <c r="GV328" s="4"/>
      <c r="GW328" s="4"/>
      <c r="GX328" s="4"/>
      <c r="GY328" s="4"/>
      <c r="GZ328" s="4"/>
      <c r="HA328" s="4"/>
      <c r="HB328" s="4"/>
      <c r="HC328" s="4"/>
      <c r="HD328" s="4"/>
      <c r="HE328" s="4"/>
      <c r="HF328" s="4"/>
      <c r="HG328" s="4"/>
      <c r="HH328" s="4"/>
      <c r="HI328" s="4"/>
      <c r="HJ328" s="4"/>
      <c r="HK328" s="4"/>
      <c r="HL328" s="4"/>
      <c r="HM328" s="4"/>
      <c r="HN328" s="4"/>
      <c r="HO328" s="4"/>
      <c r="HP328" s="4"/>
      <c r="HQ328" s="4"/>
      <c r="HR328" s="4"/>
      <c r="HS328" s="4"/>
      <c r="HT328" s="4"/>
      <c r="HU328" s="4"/>
      <c r="HV328" s="4"/>
      <c r="HW328" s="4"/>
      <c r="HX328" s="4"/>
      <c r="HY328" s="4"/>
      <c r="HZ328" s="4"/>
      <c r="IA328" s="4"/>
      <c r="IB328" s="4"/>
      <c r="IC328" s="4"/>
      <c r="ID328" s="4"/>
      <c r="IE328" s="4"/>
      <c r="IF328" s="4"/>
      <c r="IG328" s="4"/>
      <c r="IH328" s="4"/>
      <c r="II328" s="4"/>
      <c r="IJ328" s="4"/>
      <c r="IK328" s="4"/>
      <c r="IL328" s="4"/>
      <c r="IM328" s="4"/>
      <c r="IN328" s="4"/>
      <c r="IO328" s="4"/>
      <c r="IP328" s="4"/>
      <c r="IQ328" s="4"/>
      <c r="IR328" s="4"/>
      <c r="IS328" s="4"/>
      <c r="IT328" s="4"/>
      <c r="IU328" s="4"/>
      <c r="IV328" s="4"/>
      <c r="IW328" s="4"/>
      <c r="IX328" s="4"/>
      <c r="IY328" s="4"/>
      <c r="IZ328" s="4"/>
      <c r="JA328" s="4"/>
      <c r="JB328" s="4"/>
      <c r="JC328" s="4"/>
      <c r="JD328" s="4"/>
      <c r="JE328" s="4"/>
      <c r="JF328" s="4"/>
      <c r="JG328" s="4"/>
      <c r="JH328" s="4"/>
      <c r="JI328" s="4"/>
      <c r="JJ328" s="4"/>
      <c r="JK328" s="4"/>
      <c r="JL328" s="4"/>
      <c r="JM328" s="4"/>
      <c r="JN328" s="4"/>
      <c r="JO328" s="4"/>
      <c r="JP328" s="4"/>
      <c r="JQ328" s="4"/>
      <c r="JR328" s="4"/>
      <c r="JS328" s="4"/>
      <c r="JT328" s="4"/>
      <c r="JU328" s="4"/>
      <c r="JV328" s="4"/>
      <c r="JW328" s="4"/>
      <c r="JX328" s="4"/>
      <c r="JY328" s="4"/>
      <c r="JZ328" s="4"/>
      <c r="KA328" s="4"/>
      <c r="KB328" s="4"/>
      <c r="KC328" s="4"/>
      <c r="KD328" s="4"/>
      <c r="KE328" s="4"/>
      <c r="KF328" s="4"/>
      <c r="KG328" s="4"/>
      <c r="KH328" s="4"/>
      <c r="KI328" s="4"/>
      <c r="KJ328" s="4"/>
      <c r="KK328" s="4"/>
      <c r="KL328" s="4"/>
      <c r="KM328" s="4"/>
      <c r="KN328" s="4"/>
      <c r="KO328" s="4"/>
      <c r="KP328" s="4"/>
      <c r="KQ328" s="4"/>
      <c r="KR328" s="4"/>
      <c r="KS328" s="4"/>
      <c r="KT328" s="4"/>
      <c r="KU328" s="4"/>
      <c r="KV328" s="4"/>
      <c r="KW328" s="4"/>
      <c r="KX328" s="4"/>
      <c r="KY328" s="4"/>
      <c r="KZ328" s="4"/>
      <c r="LA328" s="4"/>
      <c r="LB328" s="4"/>
      <c r="LC328" s="4"/>
      <c r="LD328" s="4"/>
      <c r="LE328" s="4"/>
      <c r="LF328" s="4"/>
      <c r="LG328" s="4"/>
      <c r="LH328" s="4"/>
      <c r="LI328" s="4"/>
      <c r="LJ328" s="4"/>
      <c r="LK328" s="4"/>
      <c r="LL328" s="4"/>
      <c r="LM328" s="4"/>
      <c r="LN328" s="4"/>
      <c r="LO328" s="4"/>
      <c r="LP328" s="4"/>
      <c r="LQ328" s="4"/>
      <c r="LR328" s="4"/>
      <c r="LS328" s="4"/>
      <c r="LT328" s="4"/>
      <c r="LU328" s="4"/>
      <c r="LV328" s="4"/>
      <c r="LW328" s="4"/>
      <c r="LX328" s="4"/>
      <c r="LY328" s="4"/>
      <c r="LZ328" s="4"/>
      <c r="MA328" s="4"/>
      <c r="MB328" s="4"/>
      <c r="MC328" s="4"/>
      <c r="MD328" s="4"/>
      <c r="ME328" s="4"/>
      <c r="MF328" s="4"/>
      <c r="MG328" s="4"/>
      <c r="MH328" s="4"/>
      <c r="MI328" s="4"/>
      <c r="MJ328" s="4"/>
      <c r="MK328" s="4"/>
      <c r="ML328" s="4"/>
      <c r="MM328" s="4"/>
      <c r="MN328" s="4"/>
      <c r="MO328" s="4"/>
      <c r="MP328" s="4"/>
      <c r="MQ328" s="4"/>
      <c r="MR328" s="4"/>
      <c r="MS328" s="4"/>
      <c r="MT328" s="4"/>
      <c r="MU328" s="4"/>
      <c r="MV328" s="4"/>
      <c r="MW328" s="4"/>
      <c r="MX328" s="4"/>
      <c r="MY328" s="4"/>
      <c r="MZ328" s="4"/>
      <c r="NA328" s="4"/>
      <c r="NB328" s="4"/>
      <c r="NC328" s="4"/>
      <c r="ND328" s="4"/>
      <c r="NE328" s="4"/>
      <c r="NF328" s="4"/>
      <c r="NG328" s="4"/>
      <c r="NH328" s="4"/>
      <c r="NI328" s="4"/>
      <c r="NJ328" s="4"/>
      <c r="NK328" s="4"/>
      <c r="NL328" s="4"/>
      <c r="NM328" s="4"/>
      <c r="NN328" s="4"/>
      <c r="NO328" s="4"/>
      <c r="NP328" s="4"/>
      <c r="NQ328" s="4"/>
      <c r="NR328" s="4"/>
      <c r="NS328" s="4"/>
      <c r="NT328" s="4"/>
      <c r="NU328" s="4"/>
      <c r="NV328" s="4"/>
      <c r="NW328" s="4"/>
      <c r="NX328" s="4"/>
      <c r="NY328" s="4"/>
      <c r="NZ328" s="4"/>
      <c r="OA328" s="4"/>
      <c r="OB328" s="4"/>
      <c r="OC328" s="4"/>
      <c r="OD328" s="4"/>
      <c r="OE328" s="4"/>
      <c r="OF328" s="4"/>
      <c r="OG328" s="4"/>
      <c r="OH328" s="4"/>
      <c r="OI328" s="4"/>
      <c r="OJ328" s="4"/>
      <c r="OK328" s="4"/>
      <c r="OL328" s="4"/>
      <c r="OM328" s="4"/>
      <c r="ON328" s="4"/>
      <c r="OO328" s="4"/>
      <c r="OP328" s="4"/>
      <c r="OQ328" s="4"/>
      <c r="OR328" s="4"/>
      <c r="OS328" s="4"/>
      <c r="OT328" s="4"/>
      <c r="OU328" s="4"/>
      <c r="OV328" s="4"/>
      <c r="OW328" s="4"/>
      <c r="OX328" s="4"/>
      <c r="OY328" s="4"/>
      <c r="OZ328" s="4"/>
      <c r="PA328" s="4"/>
      <c r="PB328" s="4"/>
      <c r="PC328" s="4"/>
      <c r="PD328" s="4"/>
      <c r="PE328" s="4"/>
      <c r="PF328" s="4"/>
      <c r="PG328" s="4"/>
      <c r="PH328" s="4"/>
      <c r="PI328" s="4"/>
      <c r="PJ328" s="4"/>
      <c r="PK328" s="4"/>
      <c r="PL328" s="4"/>
      <c r="PM328" s="4"/>
      <c r="PN328" s="4"/>
      <c r="PO328" s="4"/>
      <c r="PP328" s="4"/>
      <c r="PQ328" s="4"/>
      <c r="PR328" s="4"/>
      <c r="PS328" s="4"/>
      <c r="PT328" s="4"/>
      <c r="PU328" s="4"/>
      <c r="PV328" s="4"/>
      <c r="PW328" s="4"/>
      <c r="PX328" s="4"/>
      <c r="PY328" s="4"/>
      <c r="PZ328" s="4"/>
      <c r="QA328" s="4"/>
      <c r="QB328" s="4"/>
      <c r="QC328" s="4"/>
      <c r="QD328" s="4"/>
      <c r="QE328" s="4"/>
      <c r="QF328" s="4"/>
      <c r="QG328" s="4"/>
      <c r="QH328" s="4"/>
      <c r="QI328" s="4"/>
      <c r="QJ328" s="4"/>
      <c r="QK328" s="4"/>
      <c r="QL328" s="4"/>
      <c r="QM328" s="4"/>
      <c r="QN328" s="4"/>
      <c r="QO328" s="4"/>
      <c r="QP328" s="4"/>
      <c r="QQ328" s="4"/>
      <c r="QR328" s="4"/>
      <c r="QS328" s="4"/>
      <c r="QT328" s="4"/>
      <c r="QU328" s="4"/>
      <c r="QV328" s="4"/>
      <c r="QW328" s="4"/>
      <c r="QX328" s="4"/>
      <c r="QY328" s="4"/>
      <c r="QZ328" s="4"/>
      <c r="RA328" s="4"/>
      <c r="RB328" s="4"/>
      <c r="RC328" s="4"/>
      <c r="RD328" s="4"/>
      <c r="RE328" s="4"/>
      <c r="RF328" s="4"/>
      <c r="RG328" s="4"/>
      <c r="RH328" s="4"/>
      <c r="RI328" s="4"/>
      <c r="RJ328" s="4"/>
      <c r="RK328" s="4"/>
      <c r="RL328" s="4"/>
      <c r="RM328" s="4"/>
      <c r="RN328" s="4"/>
      <c r="RO328" s="4"/>
      <c r="RP328" s="4"/>
      <c r="RQ328" s="4"/>
      <c r="RR328" s="4"/>
      <c r="RS328" s="4"/>
      <c r="RT328" s="4"/>
      <c r="RU328" s="4"/>
      <c r="RV328" s="4"/>
      <c r="RW328" s="4"/>
      <c r="RX328" s="4"/>
      <c r="RY328" s="4"/>
      <c r="RZ328" s="4"/>
      <c r="SA328" s="4"/>
      <c r="SB328" s="4"/>
      <c r="SC328" s="4"/>
      <c r="SD328" s="4"/>
      <c r="SE328" s="4"/>
      <c r="SF328" s="4"/>
      <c r="SG328" s="4"/>
      <c r="SH328" s="4"/>
      <c r="SI328" s="4"/>
      <c r="SJ328" s="4"/>
    </row>
    <row r="329" spans="1:504">
      <c r="A329" s="179"/>
      <c r="B329" s="181"/>
      <c r="C329" s="182"/>
      <c r="D329" s="182"/>
      <c r="E329" s="182"/>
      <c r="F329" s="182"/>
      <c r="G329" s="183"/>
      <c r="H329" s="182"/>
      <c r="I329" s="182"/>
      <c r="J329" s="183"/>
      <c r="K329" s="187"/>
      <c r="L329" s="185"/>
      <c r="M329" s="185"/>
      <c r="N329" s="186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  <c r="DB329" s="4"/>
      <c r="DC329" s="4"/>
      <c r="DD329" s="4"/>
      <c r="DE329" s="4"/>
      <c r="DF329" s="4"/>
      <c r="DG329" s="4"/>
      <c r="DH329" s="4"/>
      <c r="DI329" s="4"/>
      <c r="DJ329" s="4"/>
      <c r="DK329" s="4"/>
      <c r="DL329" s="4"/>
      <c r="DM329" s="4"/>
      <c r="DN329" s="4"/>
      <c r="DO329" s="4"/>
      <c r="DP329" s="4"/>
      <c r="DQ329" s="4"/>
      <c r="DR329" s="4"/>
      <c r="DS329" s="4"/>
      <c r="DT329" s="4"/>
      <c r="DU329" s="4"/>
      <c r="DV329" s="4"/>
      <c r="DW329" s="4"/>
      <c r="DX329" s="4"/>
      <c r="DY329" s="4"/>
      <c r="DZ329" s="4"/>
      <c r="EA329" s="4"/>
      <c r="EB329" s="4"/>
      <c r="EC329" s="4"/>
      <c r="ED329" s="4"/>
      <c r="EE329" s="4"/>
      <c r="EF329" s="4"/>
      <c r="EG329" s="4"/>
      <c r="EH329" s="4"/>
      <c r="EI329" s="4"/>
      <c r="EJ329" s="4"/>
      <c r="EK329" s="4"/>
      <c r="EL329" s="4"/>
      <c r="EM329" s="4"/>
      <c r="EN329" s="4"/>
      <c r="EO329" s="4"/>
      <c r="EP329" s="4"/>
      <c r="EQ329" s="4"/>
      <c r="ER329" s="4"/>
      <c r="ES329" s="4"/>
      <c r="ET329" s="4"/>
      <c r="EU329" s="4"/>
      <c r="EV329" s="4"/>
      <c r="EW329" s="4"/>
      <c r="EX329" s="4"/>
      <c r="EY329" s="4"/>
      <c r="EZ329" s="4"/>
      <c r="FA329" s="4"/>
      <c r="FB329" s="4"/>
      <c r="FC329" s="4"/>
      <c r="FD329" s="4"/>
      <c r="FE329" s="4"/>
      <c r="FF329" s="4"/>
      <c r="FG329" s="4"/>
      <c r="FH329" s="4"/>
      <c r="FI329" s="4"/>
      <c r="FJ329" s="4"/>
      <c r="FK329" s="4"/>
      <c r="FL329" s="4"/>
      <c r="FM329" s="4"/>
      <c r="FN329" s="4"/>
      <c r="FO329" s="4"/>
      <c r="FP329" s="4"/>
      <c r="FQ329" s="4"/>
      <c r="FR329" s="4"/>
      <c r="FS329" s="4"/>
      <c r="FT329" s="4"/>
      <c r="FU329" s="4"/>
      <c r="FV329" s="4"/>
      <c r="FW329" s="4"/>
      <c r="FX329" s="4"/>
      <c r="FY329" s="4"/>
      <c r="FZ329" s="4"/>
      <c r="GA329" s="4"/>
      <c r="GB329" s="4"/>
      <c r="GC329" s="4"/>
      <c r="GD329" s="4"/>
      <c r="GE329" s="4"/>
      <c r="GF329" s="4"/>
      <c r="GG329" s="4"/>
      <c r="GH329" s="4"/>
      <c r="GI329" s="4"/>
      <c r="GJ329" s="4"/>
      <c r="GK329" s="4"/>
      <c r="GL329" s="4"/>
      <c r="GM329" s="4"/>
      <c r="GN329" s="4"/>
      <c r="GO329" s="4"/>
      <c r="GP329" s="4"/>
      <c r="GQ329" s="4"/>
      <c r="GR329" s="4"/>
      <c r="GS329" s="4"/>
      <c r="GT329" s="4"/>
      <c r="GU329" s="4"/>
      <c r="GV329" s="4"/>
      <c r="GW329" s="4"/>
      <c r="GX329" s="4"/>
      <c r="GY329" s="4"/>
      <c r="GZ329" s="4"/>
      <c r="HA329" s="4"/>
      <c r="HB329" s="4"/>
      <c r="HC329" s="4"/>
      <c r="HD329" s="4"/>
      <c r="HE329" s="4"/>
      <c r="HF329" s="4"/>
      <c r="HG329" s="4"/>
      <c r="HH329" s="4"/>
      <c r="HI329" s="4"/>
      <c r="HJ329" s="4"/>
      <c r="HK329" s="4"/>
      <c r="HL329" s="4"/>
      <c r="HM329" s="4"/>
      <c r="HN329" s="4"/>
      <c r="HO329" s="4"/>
      <c r="HP329" s="4"/>
      <c r="HQ329" s="4"/>
      <c r="HR329" s="4"/>
      <c r="HS329" s="4"/>
      <c r="HT329" s="4"/>
      <c r="HU329" s="4"/>
      <c r="HV329" s="4"/>
      <c r="HW329" s="4"/>
      <c r="HX329" s="4"/>
      <c r="HY329" s="4"/>
      <c r="HZ329" s="4"/>
      <c r="IA329" s="4"/>
      <c r="IB329" s="4"/>
      <c r="IC329" s="4"/>
      <c r="ID329" s="4"/>
      <c r="IE329" s="4"/>
      <c r="IF329" s="4"/>
      <c r="IG329" s="4"/>
      <c r="IH329" s="4"/>
      <c r="II329" s="4"/>
      <c r="IJ329" s="4"/>
      <c r="IK329" s="4"/>
      <c r="IL329" s="4"/>
      <c r="IM329" s="4"/>
      <c r="IN329" s="4"/>
      <c r="IO329" s="4"/>
      <c r="IP329" s="4"/>
      <c r="IQ329" s="4"/>
      <c r="IR329" s="4"/>
      <c r="IS329" s="4"/>
      <c r="IT329" s="4"/>
      <c r="IU329" s="4"/>
      <c r="IV329" s="4"/>
      <c r="IW329" s="4"/>
      <c r="IX329" s="4"/>
      <c r="IY329" s="4"/>
      <c r="IZ329" s="4"/>
      <c r="JA329" s="4"/>
      <c r="JB329" s="4"/>
      <c r="JC329" s="4"/>
      <c r="JD329" s="4"/>
      <c r="JE329" s="4"/>
      <c r="JF329" s="4"/>
      <c r="JG329" s="4"/>
      <c r="JH329" s="4"/>
      <c r="JI329" s="4"/>
      <c r="JJ329" s="4"/>
      <c r="JK329" s="4"/>
      <c r="JL329" s="4"/>
      <c r="JM329" s="4"/>
      <c r="JN329" s="4"/>
      <c r="JO329" s="4"/>
      <c r="JP329" s="4"/>
      <c r="JQ329" s="4"/>
      <c r="JR329" s="4"/>
      <c r="JS329" s="4"/>
      <c r="JT329" s="4"/>
      <c r="JU329" s="4"/>
      <c r="JV329" s="4"/>
      <c r="JW329" s="4"/>
      <c r="JX329" s="4"/>
      <c r="JY329" s="4"/>
      <c r="JZ329" s="4"/>
      <c r="KA329" s="4"/>
      <c r="KB329" s="4"/>
      <c r="KC329" s="4"/>
      <c r="KD329" s="4"/>
      <c r="KE329" s="4"/>
      <c r="KF329" s="4"/>
      <c r="KG329" s="4"/>
      <c r="KH329" s="4"/>
      <c r="KI329" s="4"/>
      <c r="KJ329" s="4"/>
      <c r="KK329" s="4"/>
      <c r="KL329" s="4"/>
      <c r="KM329" s="4"/>
      <c r="KN329" s="4"/>
      <c r="KO329" s="4"/>
      <c r="KP329" s="4"/>
      <c r="KQ329" s="4"/>
      <c r="KR329" s="4"/>
      <c r="KS329" s="4"/>
      <c r="KT329" s="4"/>
      <c r="KU329" s="4"/>
      <c r="KV329" s="4"/>
      <c r="KW329" s="4"/>
      <c r="KX329" s="4"/>
      <c r="KY329" s="4"/>
      <c r="KZ329" s="4"/>
      <c r="LA329" s="4"/>
      <c r="LB329" s="4"/>
      <c r="LC329" s="4"/>
      <c r="LD329" s="4"/>
      <c r="LE329" s="4"/>
      <c r="LF329" s="4"/>
      <c r="LG329" s="4"/>
      <c r="LH329" s="4"/>
      <c r="LI329" s="4"/>
      <c r="LJ329" s="4"/>
      <c r="LK329" s="4"/>
      <c r="LL329" s="4"/>
      <c r="LM329" s="4"/>
      <c r="LN329" s="4"/>
      <c r="LO329" s="4"/>
      <c r="LP329" s="4"/>
      <c r="LQ329" s="4"/>
      <c r="LR329" s="4"/>
      <c r="LS329" s="4"/>
      <c r="LT329" s="4"/>
      <c r="LU329" s="4"/>
      <c r="LV329" s="4"/>
      <c r="LW329" s="4"/>
      <c r="LX329" s="4"/>
      <c r="LY329" s="4"/>
      <c r="LZ329" s="4"/>
      <c r="MA329" s="4"/>
      <c r="MB329" s="4"/>
      <c r="MC329" s="4"/>
      <c r="MD329" s="4"/>
      <c r="ME329" s="4"/>
      <c r="MF329" s="4"/>
      <c r="MG329" s="4"/>
      <c r="MH329" s="4"/>
      <c r="MI329" s="4"/>
      <c r="MJ329" s="4"/>
      <c r="MK329" s="4"/>
      <c r="ML329" s="4"/>
      <c r="MM329" s="4"/>
      <c r="MN329" s="4"/>
      <c r="MO329" s="4"/>
      <c r="MP329" s="4"/>
      <c r="MQ329" s="4"/>
      <c r="MR329" s="4"/>
      <c r="MS329" s="4"/>
      <c r="MT329" s="4"/>
      <c r="MU329" s="4"/>
      <c r="MV329" s="4"/>
      <c r="MW329" s="4"/>
      <c r="MX329" s="4"/>
      <c r="MY329" s="4"/>
      <c r="MZ329" s="4"/>
      <c r="NA329" s="4"/>
      <c r="NB329" s="4"/>
      <c r="NC329" s="4"/>
      <c r="ND329" s="4"/>
      <c r="NE329" s="4"/>
      <c r="NF329" s="4"/>
      <c r="NG329" s="4"/>
      <c r="NH329" s="4"/>
      <c r="NI329" s="4"/>
      <c r="NJ329" s="4"/>
      <c r="NK329" s="4"/>
      <c r="NL329" s="4"/>
      <c r="NM329" s="4"/>
      <c r="NN329" s="4"/>
      <c r="NO329" s="4"/>
      <c r="NP329" s="4"/>
      <c r="NQ329" s="4"/>
      <c r="NR329" s="4"/>
      <c r="NS329" s="4"/>
      <c r="NT329" s="4"/>
      <c r="NU329" s="4"/>
      <c r="NV329" s="4"/>
      <c r="NW329" s="4"/>
      <c r="NX329" s="4"/>
      <c r="NY329" s="4"/>
      <c r="NZ329" s="4"/>
      <c r="OA329" s="4"/>
      <c r="OB329" s="4"/>
      <c r="OC329" s="4"/>
      <c r="OD329" s="4"/>
      <c r="OE329" s="4"/>
      <c r="OF329" s="4"/>
      <c r="OG329" s="4"/>
      <c r="OH329" s="4"/>
      <c r="OI329" s="4"/>
      <c r="OJ329" s="4"/>
      <c r="OK329" s="4"/>
      <c r="OL329" s="4"/>
      <c r="OM329" s="4"/>
      <c r="ON329" s="4"/>
      <c r="OO329" s="4"/>
      <c r="OP329" s="4"/>
      <c r="OQ329" s="4"/>
      <c r="OR329" s="4"/>
      <c r="OS329" s="4"/>
      <c r="OT329" s="4"/>
      <c r="OU329" s="4"/>
      <c r="OV329" s="4"/>
      <c r="OW329" s="4"/>
      <c r="OX329" s="4"/>
      <c r="OY329" s="4"/>
      <c r="OZ329" s="4"/>
      <c r="PA329" s="4"/>
      <c r="PB329" s="4"/>
      <c r="PC329" s="4"/>
      <c r="PD329" s="4"/>
      <c r="PE329" s="4"/>
      <c r="PF329" s="4"/>
      <c r="PG329" s="4"/>
      <c r="PH329" s="4"/>
      <c r="PI329" s="4"/>
      <c r="PJ329" s="4"/>
      <c r="PK329" s="4"/>
      <c r="PL329" s="4"/>
      <c r="PM329" s="4"/>
      <c r="PN329" s="4"/>
      <c r="PO329" s="4"/>
      <c r="PP329" s="4"/>
      <c r="PQ329" s="4"/>
      <c r="PR329" s="4"/>
      <c r="PS329" s="4"/>
      <c r="PT329" s="4"/>
      <c r="PU329" s="4"/>
      <c r="PV329" s="4"/>
      <c r="PW329" s="4"/>
      <c r="PX329" s="4"/>
      <c r="PY329" s="4"/>
      <c r="PZ329" s="4"/>
      <c r="QA329" s="4"/>
      <c r="QB329" s="4"/>
      <c r="QC329" s="4"/>
      <c r="QD329" s="4"/>
      <c r="QE329" s="4"/>
      <c r="QF329" s="4"/>
      <c r="QG329" s="4"/>
      <c r="QH329" s="4"/>
      <c r="QI329" s="4"/>
      <c r="QJ329" s="4"/>
      <c r="QK329" s="4"/>
      <c r="QL329" s="4"/>
      <c r="QM329" s="4"/>
      <c r="QN329" s="4"/>
      <c r="QO329" s="4"/>
      <c r="QP329" s="4"/>
      <c r="QQ329" s="4"/>
      <c r="QR329" s="4"/>
      <c r="QS329" s="4"/>
      <c r="QT329" s="4"/>
      <c r="QU329" s="4"/>
      <c r="QV329" s="4"/>
      <c r="QW329" s="4"/>
      <c r="QX329" s="4"/>
      <c r="QY329" s="4"/>
      <c r="QZ329" s="4"/>
      <c r="RA329" s="4"/>
      <c r="RB329" s="4"/>
      <c r="RC329" s="4"/>
      <c r="RD329" s="4"/>
      <c r="RE329" s="4"/>
      <c r="RF329" s="4"/>
      <c r="RG329" s="4"/>
      <c r="RH329" s="4"/>
      <c r="RI329" s="4"/>
      <c r="RJ329" s="4"/>
      <c r="RK329" s="4"/>
      <c r="RL329" s="4"/>
      <c r="RM329" s="4"/>
      <c r="RN329" s="4"/>
      <c r="RO329" s="4"/>
      <c r="RP329" s="4"/>
      <c r="RQ329" s="4"/>
      <c r="RR329" s="4"/>
      <c r="RS329" s="4"/>
      <c r="RT329" s="4"/>
      <c r="RU329" s="4"/>
      <c r="RV329" s="4"/>
      <c r="RW329" s="4"/>
      <c r="RX329" s="4"/>
      <c r="RY329" s="4"/>
      <c r="RZ329" s="4"/>
      <c r="SA329" s="4"/>
      <c r="SB329" s="4"/>
      <c r="SC329" s="4"/>
      <c r="SD329" s="4"/>
      <c r="SE329" s="4"/>
      <c r="SF329" s="4"/>
      <c r="SG329" s="4"/>
      <c r="SH329" s="4"/>
      <c r="SI329" s="4"/>
      <c r="SJ329" s="4"/>
    </row>
    <row r="330" spans="1:504">
      <c r="A330" s="179"/>
      <c r="B330" s="181"/>
      <c r="C330" s="182"/>
      <c r="D330" s="182"/>
      <c r="E330" s="182"/>
      <c r="F330" s="182"/>
      <c r="G330" s="183"/>
      <c r="H330" s="182"/>
      <c r="I330" s="182"/>
      <c r="J330" s="183"/>
      <c r="K330" s="187"/>
      <c r="L330" s="185"/>
      <c r="M330" s="185"/>
      <c r="N330" s="186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  <c r="DB330" s="4"/>
      <c r="DC330" s="4"/>
      <c r="DD330" s="4"/>
      <c r="DE330" s="4"/>
      <c r="DF330" s="4"/>
      <c r="DG330" s="4"/>
      <c r="DH330" s="4"/>
      <c r="DI330" s="4"/>
      <c r="DJ330" s="4"/>
      <c r="DK330" s="4"/>
      <c r="DL330" s="4"/>
      <c r="DM330" s="4"/>
      <c r="DN330" s="4"/>
      <c r="DO330" s="4"/>
      <c r="DP330" s="4"/>
      <c r="DQ330" s="4"/>
      <c r="DR330" s="4"/>
      <c r="DS330" s="4"/>
      <c r="DT330" s="4"/>
      <c r="DU330" s="4"/>
      <c r="DV330" s="4"/>
      <c r="DW330" s="4"/>
      <c r="DX330" s="4"/>
      <c r="DY330" s="4"/>
      <c r="DZ330" s="4"/>
      <c r="EA330" s="4"/>
      <c r="EB330" s="4"/>
      <c r="EC330" s="4"/>
      <c r="ED330" s="4"/>
      <c r="EE330" s="4"/>
      <c r="EF330" s="4"/>
      <c r="EG330" s="4"/>
      <c r="EH330" s="4"/>
      <c r="EI330" s="4"/>
      <c r="EJ330" s="4"/>
      <c r="EK330" s="4"/>
      <c r="EL330" s="4"/>
      <c r="EM330" s="4"/>
      <c r="EN330" s="4"/>
      <c r="EO330" s="4"/>
      <c r="EP330" s="4"/>
      <c r="EQ330" s="4"/>
      <c r="ER330" s="4"/>
      <c r="ES330" s="4"/>
      <c r="ET330" s="4"/>
      <c r="EU330" s="4"/>
      <c r="EV330" s="4"/>
      <c r="EW330" s="4"/>
      <c r="EX330" s="4"/>
      <c r="EY330" s="4"/>
      <c r="EZ330" s="4"/>
      <c r="FA330" s="4"/>
      <c r="FB330" s="4"/>
      <c r="FC330" s="4"/>
      <c r="FD330" s="4"/>
      <c r="FE330" s="4"/>
      <c r="FF330" s="4"/>
      <c r="FG330" s="4"/>
      <c r="FH330" s="4"/>
      <c r="FI330" s="4"/>
      <c r="FJ330" s="4"/>
      <c r="FK330" s="4"/>
      <c r="FL330" s="4"/>
      <c r="FM330" s="4"/>
      <c r="FN330" s="4"/>
      <c r="FO330" s="4"/>
      <c r="FP330" s="4"/>
      <c r="FQ330" s="4"/>
      <c r="FR330" s="4"/>
      <c r="FS330" s="4"/>
      <c r="FT330" s="4"/>
      <c r="FU330" s="4"/>
      <c r="FV330" s="4"/>
      <c r="FW330" s="4"/>
      <c r="FX330" s="4"/>
      <c r="FY330" s="4"/>
      <c r="FZ330" s="4"/>
      <c r="GA330" s="4"/>
      <c r="GB330" s="4"/>
      <c r="GC330" s="4"/>
      <c r="GD330" s="4"/>
      <c r="GE330" s="4"/>
      <c r="GF330" s="4"/>
      <c r="GG330" s="4"/>
      <c r="GH330" s="4"/>
      <c r="GI330" s="4"/>
      <c r="GJ330" s="4"/>
      <c r="GK330" s="4"/>
      <c r="GL330" s="4"/>
      <c r="GM330" s="4"/>
      <c r="GN330" s="4"/>
      <c r="GO330" s="4"/>
      <c r="GP330" s="4"/>
      <c r="GQ330" s="4"/>
      <c r="GR330" s="4"/>
      <c r="GS330" s="4"/>
      <c r="GT330" s="4"/>
      <c r="GU330" s="4"/>
      <c r="GV330" s="4"/>
      <c r="GW330" s="4"/>
      <c r="GX330" s="4"/>
      <c r="GY330" s="4"/>
      <c r="GZ330" s="4"/>
      <c r="HA330" s="4"/>
      <c r="HB330" s="4"/>
      <c r="HC330" s="4"/>
      <c r="HD330" s="4"/>
      <c r="HE330" s="4"/>
      <c r="HF330" s="4"/>
      <c r="HG330" s="4"/>
      <c r="HH330" s="4"/>
      <c r="HI330" s="4"/>
      <c r="HJ330" s="4"/>
      <c r="HK330" s="4"/>
      <c r="HL330" s="4"/>
      <c r="HM330" s="4"/>
      <c r="HN330" s="4"/>
      <c r="HO330" s="4"/>
      <c r="HP330" s="4"/>
      <c r="HQ330" s="4"/>
      <c r="HR330" s="4"/>
      <c r="HS330" s="4"/>
      <c r="HT330" s="4"/>
      <c r="HU330" s="4"/>
      <c r="HV330" s="4"/>
      <c r="HW330" s="4"/>
      <c r="HX330" s="4"/>
      <c r="HY330" s="4"/>
      <c r="HZ330" s="4"/>
      <c r="IA330" s="4"/>
      <c r="IB330" s="4"/>
      <c r="IC330" s="4"/>
      <c r="ID330" s="4"/>
      <c r="IE330" s="4"/>
      <c r="IF330" s="4"/>
      <c r="IG330" s="4"/>
      <c r="IH330" s="4"/>
      <c r="II330" s="4"/>
      <c r="IJ330" s="4"/>
      <c r="IK330" s="4"/>
      <c r="IL330" s="4"/>
      <c r="IM330" s="4"/>
      <c r="IN330" s="4"/>
      <c r="IO330" s="4"/>
      <c r="IP330" s="4"/>
      <c r="IQ330" s="4"/>
      <c r="IR330" s="4"/>
      <c r="IS330" s="4"/>
      <c r="IT330" s="4"/>
      <c r="IU330" s="4"/>
      <c r="IV330" s="4"/>
      <c r="IW330" s="4"/>
      <c r="IX330" s="4"/>
      <c r="IY330" s="4"/>
      <c r="IZ330" s="4"/>
      <c r="JA330" s="4"/>
      <c r="JB330" s="4"/>
      <c r="JC330" s="4"/>
      <c r="JD330" s="4"/>
      <c r="JE330" s="4"/>
      <c r="JF330" s="4"/>
      <c r="JG330" s="4"/>
      <c r="JH330" s="4"/>
      <c r="JI330" s="4"/>
      <c r="JJ330" s="4"/>
      <c r="JK330" s="4"/>
      <c r="JL330" s="4"/>
      <c r="JM330" s="4"/>
      <c r="JN330" s="4"/>
      <c r="JO330" s="4"/>
      <c r="JP330" s="4"/>
      <c r="JQ330" s="4"/>
      <c r="JR330" s="4"/>
      <c r="JS330" s="4"/>
      <c r="JT330" s="4"/>
      <c r="JU330" s="4"/>
      <c r="JV330" s="4"/>
      <c r="JW330" s="4"/>
      <c r="JX330" s="4"/>
      <c r="JY330" s="4"/>
      <c r="JZ330" s="4"/>
      <c r="KA330" s="4"/>
      <c r="KB330" s="4"/>
      <c r="KC330" s="4"/>
      <c r="KD330" s="4"/>
      <c r="KE330" s="4"/>
      <c r="KF330" s="4"/>
      <c r="KG330" s="4"/>
      <c r="KH330" s="4"/>
      <c r="KI330" s="4"/>
      <c r="KJ330" s="4"/>
      <c r="KK330" s="4"/>
      <c r="KL330" s="4"/>
      <c r="KM330" s="4"/>
      <c r="KN330" s="4"/>
      <c r="KO330" s="4"/>
      <c r="KP330" s="4"/>
      <c r="KQ330" s="4"/>
      <c r="KR330" s="4"/>
      <c r="KS330" s="4"/>
      <c r="KT330" s="4"/>
      <c r="KU330" s="4"/>
      <c r="KV330" s="4"/>
      <c r="KW330" s="4"/>
      <c r="KX330" s="4"/>
      <c r="KY330" s="4"/>
      <c r="KZ330" s="4"/>
      <c r="LA330" s="4"/>
      <c r="LB330" s="4"/>
      <c r="LC330" s="4"/>
      <c r="LD330" s="4"/>
      <c r="LE330" s="4"/>
      <c r="LF330" s="4"/>
      <c r="LG330" s="4"/>
      <c r="LH330" s="4"/>
      <c r="LI330" s="4"/>
      <c r="LJ330" s="4"/>
      <c r="LK330" s="4"/>
      <c r="LL330" s="4"/>
      <c r="LM330" s="4"/>
      <c r="LN330" s="4"/>
      <c r="LO330" s="4"/>
      <c r="LP330" s="4"/>
      <c r="LQ330" s="4"/>
      <c r="LR330" s="4"/>
      <c r="LS330" s="4"/>
      <c r="LT330" s="4"/>
      <c r="LU330" s="4"/>
      <c r="LV330" s="4"/>
      <c r="LW330" s="4"/>
      <c r="LX330" s="4"/>
      <c r="LY330" s="4"/>
      <c r="LZ330" s="4"/>
      <c r="MA330" s="4"/>
      <c r="MB330" s="4"/>
      <c r="MC330" s="4"/>
      <c r="MD330" s="4"/>
      <c r="ME330" s="4"/>
      <c r="MF330" s="4"/>
      <c r="MG330" s="4"/>
      <c r="MH330" s="4"/>
      <c r="MI330" s="4"/>
      <c r="MJ330" s="4"/>
      <c r="MK330" s="4"/>
      <c r="ML330" s="4"/>
      <c r="MM330" s="4"/>
      <c r="MN330" s="4"/>
      <c r="MO330" s="4"/>
      <c r="MP330" s="4"/>
      <c r="MQ330" s="4"/>
      <c r="MR330" s="4"/>
      <c r="MS330" s="4"/>
      <c r="MT330" s="4"/>
      <c r="MU330" s="4"/>
      <c r="MV330" s="4"/>
      <c r="MW330" s="4"/>
      <c r="MX330" s="4"/>
      <c r="MY330" s="4"/>
      <c r="MZ330" s="4"/>
      <c r="NA330" s="4"/>
      <c r="NB330" s="4"/>
      <c r="NC330" s="4"/>
      <c r="ND330" s="4"/>
      <c r="NE330" s="4"/>
      <c r="NF330" s="4"/>
      <c r="NG330" s="4"/>
      <c r="NH330" s="4"/>
      <c r="NI330" s="4"/>
      <c r="NJ330" s="4"/>
      <c r="NK330" s="4"/>
      <c r="NL330" s="4"/>
      <c r="NM330" s="4"/>
      <c r="NN330" s="4"/>
      <c r="NO330" s="4"/>
      <c r="NP330" s="4"/>
      <c r="NQ330" s="4"/>
      <c r="NR330" s="4"/>
      <c r="NS330" s="4"/>
      <c r="NT330" s="4"/>
      <c r="NU330" s="4"/>
      <c r="NV330" s="4"/>
      <c r="NW330" s="4"/>
      <c r="NX330" s="4"/>
      <c r="NY330" s="4"/>
      <c r="NZ330" s="4"/>
      <c r="OA330" s="4"/>
      <c r="OB330" s="4"/>
      <c r="OC330" s="4"/>
      <c r="OD330" s="4"/>
      <c r="OE330" s="4"/>
      <c r="OF330" s="4"/>
      <c r="OG330" s="4"/>
      <c r="OH330" s="4"/>
      <c r="OI330" s="4"/>
      <c r="OJ330" s="4"/>
      <c r="OK330" s="4"/>
      <c r="OL330" s="4"/>
      <c r="OM330" s="4"/>
      <c r="ON330" s="4"/>
      <c r="OO330" s="4"/>
      <c r="OP330" s="4"/>
      <c r="OQ330" s="4"/>
      <c r="OR330" s="4"/>
      <c r="OS330" s="4"/>
      <c r="OT330" s="4"/>
      <c r="OU330" s="4"/>
      <c r="OV330" s="4"/>
      <c r="OW330" s="4"/>
      <c r="OX330" s="4"/>
      <c r="OY330" s="4"/>
      <c r="OZ330" s="4"/>
      <c r="PA330" s="4"/>
      <c r="PB330" s="4"/>
      <c r="PC330" s="4"/>
      <c r="PD330" s="4"/>
      <c r="PE330" s="4"/>
      <c r="PF330" s="4"/>
      <c r="PG330" s="4"/>
      <c r="PH330" s="4"/>
      <c r="PI330" s="4"/>
      <c r="PJ330" s="4"/>
      <c r="PK330" s="4"/>
      <c r="PL330" s="4"/>
      <c r="PM330" s="4"/>
      <c r="PN330" s="4"/>
      <c r="PO330" s="4"/>
      <c r="PP330" s="4"/>
      <c r="PQ330" s="4"/>
      <c r="PR330" s="4"/>
      <c r="PS330" s="4"/>
      <c r="PT330" s="4"/>
      <c r="PU330" s="4"/>
      <c r="PV330" s="4"/>
      <c r="PW330" s="4"/>
      <c r="PX330" s="4"/>
      <c r="PY330" s="4"/>
      <c r="PZ330" s="4"/>
      <c r="QA330" s="4"/>
      <c r="QB330" s="4"/>
      <c r="QC330" s="4"/>
      <c r="QD330" s="4"/>
      <c r="QE330" s="4"/>
      <c r="QF330" s="4"/>
      <c r="QG330" s="4"/>
      <c r="QH330" s="4"/>
      <c r="QI330" s="4"/>
      <c r="QJ330" s="4"/>
      <c r="QK330" s="4"/>
      <c r="QL330" s="4"/>
      <c r="QM330" s="4"/>
      <c r="QN330" s="4"/>
      <c r="QO330" s="4"/>
      <c r="QP330" s="4"/>
      <c r="QQ330" s="4"/>
      <c r="QR330" s="4"/>
      <c r="QS330" s="4"/>
      <c r="QT330" s="4"/>
      <c r="QU330" s="4"/>
      <c r="QV330" s="4"/>
      <c r="QW330" s="4"/>
      <c r="QX330" s="4"/>
      <c r="QY330" s="4"/>
      <c r="QZ330" s="4"/>
      <c r="RA330" s="4"/>
      <c r="RB330" s="4"/>
      <c r="RC330" s="4"/>
      <c r="RD330" s="4"/>
      <c r="RE330" s="4"/>
      <c r="RF330" s="4"/>
      <c r="RG330" s="4"/>
      <c r="RH330" s="4"/>
      <c r="RI330" s="4"/>
      <c r="RJ330" s="4"/>
      <c r="RK330" s="4"/>
      <c r="RL330" s="4"/>
      <c r="RM330" s="4"/>
      <c r="RN330" s="4"/>
      <c r="RO330" s="4"/>
      <c r="RP330" s="4"/>
      <c r="RQ330" s="4"/>
      <c r="RR330" s="4"/>
      <c r="RS330" s="4"/>
      <c r="RT330" s="4"/>
      <c r="RU330" s="4"/>
      <c r="RV330" s="4"/>
      <c r="RW330" s="4"/>
      <c r="RX330" s="4"/>
      <c r="RY330" s="4"/>
      <c r="RZ330" s="4"/>
      <c r="SA330" s="4"/>
      <c r="SB330" s="4"/>
      <c r="SC330" s="4"/>
      <c r="SD330" s="4"/>
      <c r="SE330" s="4"/>
      <c r="SF330" s="4"/>
      <c r="SG330" s="4"/>
      <c r="SH330" s="4"/>
      <c r="SI330" s="4"/>
      <c r="SJ330" s="4"/>
    </row>
    <row r="331" spans="1:504">
      <c r="A331" s="179"/>
      <c r="B331" s="181"/>
      <c r="C331" s="182"/>
      <c r="D331" s="182"/>
      <c r="E331" s="182"/>
      <c r="F331" s="182"/>
      <c r="G331" s="183"/>
      <c r="H331" s="182"/>
      <c r="I331" s="182"/>
      <c r="J331" s="183"/>
      <c r="K331" s="187"/>
      <c r="L331" s="185"/>
      <c r="M331" s="185"/>
      <c r="N331" s="186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A331" s="4"/>
      <c r="DB331" s="4"/>
      <c r="DC331" s="4"/>
      <c r="DD331" s="4"/>
      <c r="DE331" s="4"/>
      <c r="DF331" s="4"/>
      <c r="DG331" s="4"/>
      <c r="DH331" s="4"/>
      <c r="DI331" s="4"/>
      <c r="DJ331" s="4"/>
      <c r="DK331" s="4"/>
      <c r="DL331" s="4"/>
      <c r="DM331" s="4"/>
      <c r="DN331" s="4"/>
      <c r="DO331" s="4"/>
      <c r="DP331" s="4"/>
      <c r="DQ331" s="4"/>
      <c r="DR331" s="4"/>
      <c r="DS331" s="4"/>
      <c r="DT331" s="4"/>
      <c r="DU331" s="4"/>
      <c r="DV331" s="4"/>
      <c r="DW331" s="4"/>
      <c r="DX331" s="4"/>
      <c r="DY331" s="4"/>
      <c r="DZ331" s="4"/>
      <c r="EA331" s="4"/>
      <c r="EB331" s="4"/>
      <c r="EC331" s="4"/>
      <c r="ED331" s="4"/>
      <c r="EE331" s="4"/>
      <c r="EF331" s="4"/>
      <c r="EG331" s="4"/>
      <c r="EH331" s="4"/>
      <c r="EI331" s="4"/>
      <c r="EJ331" s="4"/>
      <c r="EK331" s="4"/>
      <c r="EL331" s="4"/>
      <c r="EM331" s="4"/>
      <c r="EN331" s="4"/>
      <c r="EO331" s="4"/>
      <c r="EP331" s="4"/>
      <c r="EQ331" s="4"/>
      <c r="ER331" s="4"/>
      <c r="ES331" s="4"/>
      <c r="ET331" s="4"/>
      <c r="EU331" s="4"/>
      <c r="EV331" s="4"/>
      <c r="EW331" s="4"/>
      <c r="EX331" s="4"/>
      <c r="EY331" s="4"/>
      <c r="EZ331" s="4"/>
      <c r="FA331" s="4"/>
      <c r="FB331" s="4"/>
      <c r="FC331" s="4"/>
      <c r="FD331" s="4"/>
      <c r="FE331" s="4"/>
      <c r="FF331" s="4"/>
      <c r="FG331" s="4"/>
      <c r="FH331" s="4"/>
      <c r="FI331" s="4"/>
      <c r="FJ331" s="4"/>
      <c r="FK331" s="4"/>
      <c r="FL331" s="4"/>
      <c r="FM331" s="4"/>
      <c r="FN331" s="4"/>
      <c r="FO331" s="4"/>
      <c r="FP331" s="4"/>
      <c r="FQ331" s="4"/>
      <c r="FR331" s="4"/>
      <c r="FS331" s="4"/>
      <c r="FT331" s="4"/>
      <c r="FU331" s="4"/>
      <c r="FV331" s="4"/>
      <c r="FW331" s="4"/>
      <c r="FX331" s="4"/>
      <c r="FY331" s="4"/>
      <c r="FZ331" s="4"/>
      <c r="GA331" s="4"/>
      <c r="GB331" s="4"/>
      <c r="GC331" s="4"/>
      <c r="GD331" s="4"/>
      <c r="GE331" s="4"/>
      <c r="GF331" s="4"/>
      <c r="GG331" s="4"/>
      <c r="GH331" s="4"/>
      <c r="GI331" s="4"/>
      <c r="GJ331" s="4"/>
      <c r="GK331" s="4"/>
      <c r="GL331" s="4"/>
      <c r="GM331" s="4"/>
      <c r="GN331" s="4"/>
      <c r="GO331" s="4"/>
      <c r="GP331" s="4"/>
      <c r="GQ331" s="4"/>
      <c r="GR331" s="4"/>
      <c r="GS331" s="4"/>
      <c r="GT331" s="4"/>
      <c r="GU331" s="4"/>
      <c r="GV331" s="4"/>
      <c r="GW331" s="4"/>
      <c r="GX331" s="4"/>
      <c r="GY331" s="4"/>
      <c r="GZ331" s="4"/>
      <c r="HA331" s="4"/>
      <c r="HB331" s="4"/>
      <c r="HC331" s="4"/>
      <c r="HD331" s="4"/>
      <c r="HE331" s="4"/>
      <c r="HF331" s="4"/>
      <c r="HG331" s="4"/>
      <c r="HH331" s="4"/>
      <c r="HI331" s="4"/>
      <c r="HJ331" s="4"/>
      <c r="HK331" s="4"/>
      <c r="HL331" s="4"/>
      <c r="HM331" s="4"/>
      <c r="HN331" s="4"/>
      <c r="HO331" s="4"/>
      <c r="HP331" s="4"/>
      <c r="HQ331" s="4"/>
      <c r="HR331" s="4"/>
      <c r="HS331" s="4"/>
      <c r="HT331" s="4"/>
      <c r="HU331" s="4"/>
      <c r="HV331" s="4"/>
      <c r="HW331" s="4"/>
      <c r="HX331" s="4"/>
      <c r="HY331" s="4"/>
      <c r="HZ331" s="4"/>
      <c r="IA331" s="4"/>
      <c r="IB331" s="4"/>
      <c r="IC331" s="4"/>
      <c r="ID331" s="4"/>
      <c r="IE331" s="4"/>
      <c r="IF331" s="4"/>
      <c r="IG331" s="4"/>
      <c r="IH331" s="4"/>
      <c r="II331" s="4"/>
      <c r="IJ331" s="4"/>
      <c r="IK331" s="4"/>
      <c r="IL331" s="4"/>
      <c r="IM331" s="4"/>
      <c r="IN331" s="4"/>
      <c r="IO331" s="4"/>
      <c r="IP331" s="4"/>
      <c r="IQ331" s="4"/>
      <c r="IR331" s="4"/>
      <c r="IS331" s="4"/>
      <c r="IT331" s="4"/>
      <c r="IU331" s="4"/>
      <c r="IV331" s="4"/>
      <c r="IW331" s="4"/>
      <c r="IX331" s="4"/>
      <c r="IY331" s="4"/>
      <c r="IZ331" s="4"/>
      <c r="JA331" s="4"/>
      <c r="JB331" s="4"/>
      <c r="JC331" s="4"/>
      <c r="JD331" s="4"/>
      <c r="JE331" s="4"/>
      <c r="JF331" s="4"/>
      <c r="JG331" s="4"/>
      <c r="JH331" s="4"/>
      <c r="JI331" s="4"/>
      <c r="JJ331" s="4"/>
      <c r="JK331" s="4"/>
      <c r="JL331" s="4"/>
      <c r="JM331" s="4"/>
      <c r="JN331" s="4"/>
      <c r="JO331" s="4"/>
      <c r="JP331" s="4"/>
      <c r="JQ331" s="4"/>
      <c r="JR331" s="4"/>
      <c r="JS331" s="4"/>
      <c r="JT331" s="4"/>
      <c r="JU331" s="4"/>
      <c r="JV331" s="4"/>
      <c r="JW331" s="4"/>
      <c r="JX331" s="4"/>
      <c r="JY331" s="4"/>
      <c r="JZ331" s="4"/>
      <c r="KA331" s="4"/>
      <c r="KB331" s="4"/>
      <c r="KC331" s="4"/>
      <c r="KD331" s="4"/>
      <c r="KE331" s="4"/>
      <c r="KF331" s="4"/>
      <c r="KG331" s="4"/>
      <c r="KH331" s="4"/>
      <c r="KI331" s="4"/>
      <c r="KJ331" s="4"/>
      <c r="KK331" s="4"/>
      <c r="KL331" s="4"/>
      <c r="KM331" s="4"/>
      <c r="KN331" s="4"/>
      <c r="KO331" s="4"/>
      <c r="KP331" s="4"/>
      <c r="KQ331" s="4"/>
      <c r="KR331" s="4"/>
      <c r="KS331" s="4"/>
      <c r="KT331" s="4"/>
      <c r="KU331" s="4"/>
      <c r="KV331" s="4"/>
      <c r="KW331" s="4"/>
      <c r="KX331" s="4"/>
      <c r="KY331" s="4"/>
      <c r="KZ331" s="4"/>
      <c r="LA331" s="4"/>
      <c r="LB331" s="4"/>
      <c r="LC331" s="4"/>
      <c r="LD331" s="4"/>
      <c r="LE331" s="4"/>
      <c r="LF331" s="4"/>
      <c r="LG331" s="4"/>
      <c r="LH331" s="4"/>
      <c r="LI331" s="4"/>
      <c r="LJ331" s="4"/>
      <c r="LK331" s="4"/>
      <c r="LL331" s="4"/>
      <c r="LM331" s="4"/>
      <c r="LN331" s="4"/>
      <c r="LO331" s="4"/>
      <c r="LP331" s="4"/>
      <c r="LQ331" s="4"/>
      <c r="LR331" s="4"/>
      <c r="LS331" s="4"/>
      <c r="LT331" s="4"/>
      <c r="LU331" s="4"/>
      <c r="LV331" s="4"/>
      <c r="LW331" s="4"/>
      <c r="LX331" s="4"/>
      <c r="LY331" s="4"/>
      <c r="LZ331" s="4"/>
      <c r="MA331" s="4"/>
      <c r="MB331" s="4"/>
      <c r="MC331" s="4"/>
      <c r="MD331" s="4"/>
      <c r="ME331" s="4"/>
      <c r="MF331" s="4"/>
      <c r="MG331" s="4"/>
      <c r="MH331" s="4"/>
      <c r="MI331" s="4"/>
      <c r="MJ331" s="4"/>
      <c r="MK331" s="4"/>
      <c r="ML331" s="4"/>
      <c r="MM331" s="4"/>
      <c r="MN331" s="4"/>
      <c r="MO331" s="4"/>
      <c r="MP331" s="4"/>
      <c r="MQ331" s="4"/>
      <c r="MR331" s="4"/>
      <c r="MS331" s="4"/>
      <c r="MT331" s="4"/>
      <c r="MU331" s="4"/>
      <c r="MV331" s="4"/>
      <c r="MW331" s="4"/>
      <c r="MX331" s="4"/>
      <c r="MY331" s="4"/>
      <c r="MZ331" s="4"/>
      <c r="NA331" s="4"/>
      <c r="NB331" s="4"/>
      <c r="NC331" s="4"/>
      <c r="ND331" s="4"/>
      <c r="NE331" s="4"/>
      <c r="NF331" s="4"/>
      <c r="NG331" s="4"/>
      <c r="NH331" s="4"/>
      <c r="NI331" s="4"/>
      <c r="NJ331" s="4"/>
      <c r="NK331" s="4"/>
      <c r="NL331" s="4"/>
      <c r="NM331" s="4"/>
      <c r="NN331" s="4"/>
      <c r="NO331" s="4"/>
      <c r="NP331" s="4"/>
      <c r="NQ331" s="4"/>
      <c r="NR331" s="4"/>
      <c r="NS331" s="4"/>
      <c r="NT331" s="4"/>
      <c r="NU331" s="4"/>
      <c r="NV331" s="4"/>
      <c r="NW331" s="4"/>
      <c r="NX331" s="4"/>
      <c r="NY331" s="4"/>
      <c r="NZ331" s="4"/>
      <c r="OA331" s="4"/>
      <c r="OB331" s="4"/>
      <c r="OC331" s="4"/>
      <c r="OD331" s="4"/>
      <c r="OE331" s="4"/>
      <c r="OF331" s="4"/>
      <c r="OG331" s="4"/>
      <c r="OH331" s="4"/>
      <c r="OI331" s="4"/>
      <c r="OJ331" s="4"/>
      <c r="OK331" s="4"/>
      <c r="OL331" s="4"/>
      <c r="OM331" s="4"/>
      <c r="ON331" s="4"/>
      <c r="OO331" s="4"/>
      <c r="OP331" s="4"/>
      <c r="OQ331" s="4"/>
      <c r="OR331" s="4"/>
      <c r="OS331" s="4"/>
      <c r="OT331" s="4"/>
      <c r="OU331" s="4"/>
      <c r="OV331" s="4"/>
      <c r="OW331" s="4"/>
      <c r="OX331" s="4"/>
      <c r="OY331" s="4"/>
      <c r="OZ331" s="4"/>
      <c r="PA331" s="4"/>
      <c r="PB331" s="4"/>
      <c r="PC331" s="4"/>
      <c r="PD331" s="4"/>
      <c r="PE331" s="4"/>
      <c r="PF331" s="4"/>
      <c r="PG331" s="4"/>
      <c r="PH331" s="4"/>
      <c r="PI331" s="4"/>
      <c r="PJ331" s="4"/>
      <c r="PK331" s="4"/>
      <c r="PL331" s="4"/>
      <c r="PM331" s="4"/>
      <c r="PN331" s="4"/>
      <c r="PO331" s="4"/>
      <c r="PP331" s="4"/>
      <c r="PQ331" s="4"/>
      <c r="PR331" s="4"/>
      <c r="PS331" s="4"/>
      <c r="PT331" s="4"/>
      <c r="PU331" s="4"/>
      <c r="PV331" s="4"/>
      <c r="PW331" s="4"/>
      <c r="PX331" s="4"/>
      <c r="PY331" s="4"/>
      <c r="PZ331" s="4"/>
      <c r="QA331" s="4"/>
      <c r="QB331" s="4"/>
      <c r="QC331" s="4"/>
      <c r="QD331" s="4"/>
      <c r="QE331" s="4"/>
      <c r="QF331" s="4"/>
      <c r="QG331" s="4"/>
      <c r="QH331" s="4"/>
      <c r="QI331" s="4"/>
      <c r="QJ331" s="4"/>
      <c r="QK331" s="4"/>
      <c r="QL331" s="4"/>
      <c r="QM331" s="4"/>
      <c r="QN331" s="4"/>
      <c r="QO331" s="4"/>
      <c r="QP331" s="4"/>
      <c r="QQ331" s="4"/>
      <c r="QR331" s="4"/>
      <c r="QS331" s="4"/>
      <c r="QT331" s="4"/>
      <c r="QU331" s="4"/>
      <c r="QV331" s="4"/>
      <c r="QW331" s="4"/>
      <c r="QX331" s="4"/>
      <c r="QY331" s="4"/>
      <c r="QZ331" s="4"/>
      <c r="RA331" s="4"/>
      <c r="RB331" s="4"/>
      <c r="RC331" s="4"/>
      <c r="RD331" s="4"/>
      <c r="RE331" s="4"/>
      <c r="RF331" s="4"/>
      <c r="RG331" s="4"/>
      <c r="RH331" s="4"/>
      <c r="RI331" s="4"/>
      <c r="RJ331" s="4"/>
      <c r="RK331" s="4"/>
      <c r="RL331" s="4"/>
      <c r="RM331" s="4"/>
      <c r="RN331" s="4"/>
      <c r="RO331" s="4"/>
      <c r="RP331" s="4"/>
      <c r="RQ331" s="4"/>
      <c r="RR331" s="4"/>
      <c r="RS331" s="4"/>
      <c r="RT331" s="4"/>
      <c r="RU331" s="4"/>
      <c r="RV331" s="4"/>
      <c r="RW331" s="4"/>
      <c r="RX331" s="4"/>
      <c r="RY331" s="4"/>
      <c r="RZ331" s="4"/>
      <c r="SA331" s="4"/>
      <c r="SB331" s="4"/>
      <c r="SC331" s="4"/>
      <c r="SD331" s="4"/>
      <c r="SE331" s="4"/>
      <c r="SF331" s="4"/>
      <c r="SG331" s="4"/>
      <c r="SH331" s="4"/>
      <c r="SI331" s="4"/>
      <c r="SJ331" s="4"/>
    </row>
    <row r="332" spans="1:504">
      <c r="A332" s="179"/>
      <c r="B332" s="181"/>
      <c r="C332" s="182"/>
      <c r="D332" s="182"/>
      <c r="E332" s="182"/>
      <c r="F332" s="182"/>
      <c r="G332" s="183"/>
      <c r="H332" s="182"/>
      <c r="I332" s="182"/>
      <c r="J332" s="183"/>
      <c r="K332" s="187"/>
      <c r="L332" s="185"/>
      <c r="M332" s="185"/>
      <c r="N332" s="186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4"/>
      <c r="BR332" s="4"/>
      <c r="BS332" s="4"/>
      <c r="BT332" s="4"/>
      <c r="BU332" s="4"/>
      <c r="BV332" s="4"/>
      <c r="BW332" s="4"/>
      <c r="BX332" s="4"/>
      <c r="BY332" s="4"/>
      <c r="BZ332" s="4"/>
      <c r="CA332" s="4"/>
      <c r="CB332" s="4"/>
      <c r="CC332" s="4"/>
      <c r="CD332" s="4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/>
      <c r="CR332" s="4"/>
      <c r="CS332" s="4"/>
      <c r="CT332" s="4"/>
      <c r="CU332" s="4"/>
      <c r="CV332" s="4"/>
      <c r="CW332" s="4"/>
      <c r="CX332" s="4"/>
      <c r="CY332" s="4"/>
      <c r="CZ332" s="4"/>
      <c r="DA332" s="4"/>
      <c r="DB332" s="4"/>
      <c r="DC332" s="4"/>
      <c r="DD332" s="4"/>
      <c r="DE332" s="4"/>
      <c r="DF332" s="4"/>
      <c r="DG332" s="4"/>
      <c r="DH332" s="4"/>
      <c r="DI332" s="4"/>
      <c r="DJ332" s="4"/>
      <c r="DK332" s="4"/>
      <c r="DL332" s="4"/>
      <c r="DM332" s="4"/>
      <c r="DN332" s="4"/>
      <c r="DO332" s="4"/>
      <c r="DP332" s="4"/>
      <c r="DQ332" s="4"/>
      <c r="DR332" s="4"/>
      <c r="DS332" s="4"/>
      <c r="DT332" s="4"/>
      <c r="DU332" s="4"/>
      <c r="DV332" s="4"/>
      <c r="DW332" s="4"/>
      <c r="DX332" s="4"/>
      <c r="DY332" s="4"/>
      <c r="DZ332" s="4"/>
      <c r="EA332" s="4"/>
      <c r="EB332" s="4"/>
      <c r="EC332" s="4"/>
      <c r="ED332" s="4"/>
      <c r="EE332" s="4"/>
      <c r="EF332" s="4"/>
      <c r="EG332" s="4"/>
      <c r="EH332" s="4"/>
      <c r="EI332" s="4"/>
      <c r="EJ332" s="4"/>
      <c r="EK332" s="4"/>
      <c r="EL332" s="4"/>
      <c r="EM332" s="4"/>
      <c r="EN332" s="4"/>
      <c r="EO332" s="4"/>
      <c r="EP332" s="4"/>
      <c r="EQ332" s="4"/>
      <c r="ER332" s="4"/>
      <c r="ES332" s="4"/>
      <c r="ET332" s="4"/>
      <c r="EU332" s="4"/>
      <c r="EV332" s="4"/>
      <c r="EW332" s="4"/>
      <c r="EX332" s="4"/>
      <c r="EY332" s="4"/>
      <c r="EZ332" s="4"/>
      <c r="FA332" s="4"/>
      <c r="FB332" s="4"/>
      <c r="FC332" s="4"/>
      <c r="FD332" s="4"/>
      <c r="FE332" s="4"/>
      <c r="FF332" s="4"/>
      <c r="FG332" s="4"/>
      <c r="FH332" s="4"/>
      <c r="FI332" s="4"/>
      <c r="FJ332" s="4"/>
      <c r="FK332" s="4"/>
      <c r="FL332" s="4"/>
      <c r="FM332" s="4"/>
      <c r="FN332" s="4"/>
      <c r="FO332" s="4"/>
      <c r="FP332" s="4"/>
      <c r="FQ332" s="4"/>
      <c r="FR332" s="4"/>
      <c r="FS332" s="4"/>
      <c r="FT332" s="4"/>
      <c r="FU332" s="4"/>
      <c r="FV332" s="4"/>
      <c r="FW332" s="4"/>
      <c r="FX332" s="4"/>
      <c r="FY332" s="4"/>
      <c r="FZ332" s="4"/>
      <c r="GA332" s="4"/>
      <c r="GB332" s="4"/>
      <c r="GC332" s="4"/>
      <c r="GD332" s="4"/>
      <c r="GE332" s="4"/>
      <c r="GF332" s="4"/>
      <c r="GG332" s="4"/>
      <c r="GH332" s="4"/>
      <c r="GI332" s="4"/>
      <c r="GJ332" s="4"/>
      <c r="GK332" s="4"/>
      <c r="GL332" s="4"/>
      <c r="GM332" s="4"/>
      <c r="GN332" s="4"/>
      <c r="GO332" s="4"/>
      <c r="GP332" s="4"/>
      <c r="GQ332" s="4"/>
      <c r="GR332" s="4"/>
      <c r="GS332" s="4"/>
      <c r="GT332" s="4"/>
      <c r="GU332" s="4"/>
      <c r="GV332" s="4"/>
      <c r="GW332" s="4"/>
      <c r="GX332" s="4"/>
      <c r="GY332" s="4"/>
      <c r="GZ332" s="4"/>
      <c r="HA332" s="4"/>
      <c r="HB332" s="4"/>
      <c r="HC332" s="4"/>
      <c r="HD332" s="4"/>
      <c r="HE332" s="4"/>
      <c r="HF332" s="4"/>
      <c r="HG332" s="4"/>
      <c r="HH332" s="4"/>
      <c r="HI332" s="4"/>
      <c r="HJ332" s="4"/>
      <c r="HK332" s="4"/>
      <c r="HL332" s="4"/>
      <c r="HM332" s="4"/>
      <c r="HN332" s="4"/>
      <c r="HO332" s="4"/>
      <c r="HP332" s="4"/>
      <c r="HQ332" s="4"/>
      <c r="HR332" s="4"/>
      <c r="HS332" s="4"/>
      <c r="HT332" s="4"/>
      <c r="HU332" s="4"/>
      <c r="HV332" s="4"/>
      <c r="HW332" s="4"/>
      <c r="HX332" s="4"/>
      <c r="HY332" s="4"/>
      <c r="HZ332" s="4"/>
      <c r="IA332" s="4"/>
      <c r="IB332" s="4"/>
      <c r="IC332" s="4"/>
      <c r="ID332" s="4"/>
      <c r="IE332" s="4"/>
      <c r="IF332" s="4"/>
      <c r="IG332" s="4"/>
      <c r="IH332" s="4"/>
      <c r="II332" s="4"/>
      <c r="IJ332" s="4"/>
      <c r="IK332" s="4"/>
      <c r="IL332" s="4"/>
      <c r="IM332" s="4"/>
      <c r="IN332" s="4"/>
      <c r="IO332" s="4"/>
      <c r="IP332" s="4"/>
      <c r="IQ332" s="4"/>
      <c r="IR332" s="4"/>
      <c r="IS332" s="4"/>
      <c r="IT332" s="4"/>
      <c r="IU332" s="4"/>
      <c r="IV332" s="4"/>
      <c r="IW332" s="4"/>
      <c r="IX332" s="4"/>
      <c r="IY332" s="4"/>
      <c r="IZ332" s="4"/>
      <c r="JA332" s="4"/>
      <c r="JB332" s="4"/>
      <c r="JC332" s="4"/>
      <c r="JD332" s="4"/>
      <c r="JE332" s="4"/>
      <c r="JF332" s="4"/>
      <c r="JG332" s="4"/>
      <c r="JH332" s="4"/>
      <c r="JI332" s="4"/>
      <c r="JJ332" s="4"/>
      <c r="JK332" s="4"/>
      <c r="JL332" s="4"/>
      <c r="JM332" s="4"/>
      <c r="JN332" s="4"/>
      <c r="JO332" s="4"/>
      <c r="JP332" s="4"/>
      <c r="JQ332" s="4"/>
      <c r="JR332" s="4"/>
      <c r="JS332" s="4"/>
      <c r="JT332" s="4"/>
      <c r="JU332" s="4"/>
      <c r="JV332" s="4"/>
      <c r="JW332" s="4"/>
      <c r="JX332" s="4"/>
      <c r="JY332" s="4"/>
      <c r="JZ332" s="4"/>
      <c r="KA332" s="4"/>
      <c r="KB332" s="4"/>
      <c r="KC332" s="4"/>
      <c r="KD332" s="4"/>
      <c r="KE332" s="4"/>
      <c r="KF332" s="4"/>
      <c r="KG332" s="4"/>
      <c r="KH332" s="4"/>
      <c r="KI332" s="4"/>
      <c r="KJ332" s="4"/>
      <c r="KK332" s="4"/>
      <c r="KL332" s="4"/>
      <c r="KM332" s="4"/>
      <c r="KN332" s="4"/>
      <c r="KO332" s="4"/>
      <c r="KP332" s="4"/>
      <c r="KQ332" s="4"/>
      <c r="KR332" s="4"/>
      <c r="KS332" s="4"/>
      <c r="KT332" s="4"/>
      <c r="KU332" s="4"/>
      <c r="KV332" s="4"/>
      <c r="KW332" s="4"/>
      <c r="KX332" s="4"/>
      <c r="KY332" s="4"/>
      <c r="KZ332" s="4"/>
      <c r="LA332" s="4"/>
      <c r="LB332" s="4"/>
      <c r="LC332" s="4"/>
      <c r="LD332" s="4"/>
      <c r="LE332" s="4"/>
      <c r="LF332" s="4"/>
      <c r="LG332" s="4"/>
      <c r="LH332" s="4"/>
      <c r="LI332" s="4"/>
      <c r="LJ332" s="4"/>
      <c r="LK332" s="4"/>
      <c r="LL332" s="4"/>
      <c r="LM332" s="4"/>
      <c r="LN332" s="4"/>
      <c r="LO332" s="4"/>
      <c r="LP332" s="4"/>
      <c r="LQ332" s="4"/>
      <c r="LR332" s="4"/>
      <c r="LS332" s="4"/>
      <c r="LT332" s="4"/>
      <c r="LU332" s="4"/>
      <c r="LV332" s="4"/>
      <c r="LW332" s="4"/>
      <c r="LX332" s="4"/>
      <c r="LY332" s="4"/>
      <c r="LZ332" s="4"/>
      <c r="MA332" s="4"/>
      <c r="MB332" s="4"/>
      <c r="MC332" s="4"/>
      <c r="MD332" s="4"/>
      <c r="ME332" s="4"/>
      <c r="MF332" s="4"/>
      <c r="MG332" s="4"/>
      <c r="MH332" s="4"/>
      <c r="MI332" s="4"/>
      <c r="MJ332" s="4"/>
      <c r="MK332" s="4"/>
      <c r="ML332" s="4"/>
      <c r="MM332" s="4"/>
      <c r="MN332" s="4"/>
      <c r="MO332" s="4"/>
      <c r="MP332" s="4"/>
      <c r="MQ332" s="4"/>
      <c r="MR332" s="4"/>
      <c r="MS332" s="4"/>
      <c r="MT332" s="4"/>
      <c r="MU332" s="4"/>
      <c r="MV332" s="4"/>
      <c r="MW332" s="4"/>
      <c r="MX332" s="4"/>
      <c r="MY332" s="4"/>
      <c r="MZ332" s="4"/>
      <c r="NA332" s="4"/>
      <c r="NB332" s="4"/>
      <c r="NC332" s="4"/>
      <c r="ND332" s="4"/>
      <c r="NE332" s="4"/>
      <c r="NF332" s="4"/>
      <c r="NG332" s="4"/>
      <c r="NH332" s="4"/>
      <c r="NI332" s="4"/>
      <c r="NJ332" s="4"/>
      <c r="NK332" s="4"/>
      <c r="NL332" s="4"/>
      <c r="NM332" s="4"/>
      <c r="NN332" s="4"/>
      <c r="NO332" s="4"/>
      <c r="NP332" s="4"/>
      <c r="NQ332" s="4"/>
      <c r="NR332" s="4"/>
      <c r="NS332" s="4"/>
      <c r="NT332" s="4"/>
      <c r="NU332" s="4"/>
      <c r="NV332" s="4"/>
      <c r="NW332" s="4"/>
      <c r="NX332" s="4"/>
      <c r="NY332" s="4"/>
      <c r="NZ332" s="4"/>
      <c r="OA332" s="4"/>
      <c r="OB332" s="4"/>
      <c r="OC332" s="4"/>
      <c r="OD332" s="4"/>
      <c r="OE332" s="4"/>
      <c r="OF332" s="4"/>
      <c r="OG332" s="4"/>
      <c r="OH332" s="4"/>
      <c r="OI332" s="4"/>
      <c r="OJ332" s="4"/>
      <c r="OK332" s="4"/>
      <c r="OL332" s="4"/>
      <c r="OM332" s="4"/>
      <c r="ON332" s="4"/>
      <c r="OO332" s="4"/>
      <c r="OP332" s="4"/>
      <c r="OQ332" s="4"/>
      <c r="OR332" s="4"/>
      <c r="OS332" s="4"/>
      <c r="OT332" s="4"/>
      <c r="OU332" s="4"/>
      <c r="OV332" s="4"/>
      <c r="OW332" s="4"/>
      <c r="OX332" s="4"/>
      <c r="OY332" s="4"/>
      <c r="OZ332" s="4"/>
      <c r="PA332" s="4"/>
      <c r="PB332" s="4"/>
      <c r="PC332" s="4"/>
      <c r="PD332" s="4"/>
      <c r="PE332" s="4"/>
      <c r="PF332" s="4"/>
      <c r="PG332" s="4"/>
      <c r="PH332" s="4"/>
      <c r="PI332" s="4"/>
      <c r="PJ332" s="4"/>
      <c r="PK332" s="4"/>
      <c r="PL332" s="4"/>
      <c r="PM332" s="4"/>
      <c r="PN332" s="4"/>
      <c r="PO332" s="4"/>
      <c r="PP332" s="4"/>
      <c r="PQ332" s="4"/>
      <c r="PR332" s="4"/>
      <c r="PS332" s="4"/>
      <c r="PT332" s="4"/>
      <c r="PU332" s="4"/>
      <c r="PV332" s="4"/>
      <c r="PW332" s="4"/>
      <c r="PX332" s="4"/>
      <c r="PY332" s="4"/>
      <c r="PZ332" s="4"/>
      <c r="QA332" s="4"/>
      <c r="QB332" s="4"/>
      <c r="QC332" s="4"/>
      <c r="QD332" s="4"/>
      <c r="QE332" s="4"/>
      <c r="QF332" s="4"/>
      <c r="QG332" s="4"/>
      <c r="QH332" s="4"/>
      <c r="QI332" s="4"/>
      <c r="QJ332" s="4"/>
      <c r="QK332" s="4"/>
      <c r="QL332" s="4"/>
      <c r="QM332" s="4"/>
      <c r="QN332" s="4"/>
      <c r="QO332" s="4"/>
      <c r="QP332" s="4"/>
      <c r="QQ332" s="4"/>
      <c r="QR332" s="4"/>
      <c r="QS332" s="4"/>
      <c r="QT332" s="4"/>
      <c r="QU332" s="4"/>
      <c r="QV332" s="4"/>
      <c r="QW332" s="4"/>
      <c r="QX332" s="4"/>
      <c r="QY332" s="4"/>
      <c r="QZ332" s="4"/>
      <c r="RA332" s="4"/>
      <c r="RB332" s="4"/>
      <c r="RC332" s="4"/>
      <c r="RD332" s="4"/>
      <c r="RE332" s="4"/>
      <c r="RF332" s="4"/>
      <c r="RG332" s="4"/>
      <c r="RH332" s="4"/>
      <c r="RI332" s="4"/>
      <c r="RJ332" s="4"/>
      <c r="RK332" s="4"/>
      <c r="RL332" s="4"/>
      <c r="RM332" s="4"/>
      <c r="RN332" s="4"/>
      <c r="RO332" s="4"/>
      <c r="RP332" s="4"/>
      <c r="RQ332" s="4"/>
      <c r="RR332" s="4"/>
      <c r="RS332" s="4"/>
      <c r="RT332" s="4"/>
      <c r="RU332" s="4"/>
      <c r="RV332" s="4"/>
      <c r="RW332" s="4"/>
      <c r="RX332" s="4"/>
      <c r="RY332" s="4"/>
      <c r="RZ332" s="4"/>
      <c r="SA332" s="4"/>
      <c r="SB332" s="4"/>
      <c r="SC332" s="4"/>
      <c r="SD332" s="4"/>
      <c r="SE332" s="4"/>
      <c r="SF332" s="4"/>
      <c r="SG332" s="4"/>
      <c r="SH332" s="4"/>
      <c r="SI332" s="4"/>
      <c r="SJ332" s="4"/>
    </row>
    <row r="333" spans="1:504">
      <c r="A333" s="179"/>
      <c r="B333" s="181"/>
      <c r="C333" s="182"/>
      <c r="D333" s="182"/>
      <c r="E333" s="182"/>
      <c r="F333" s="182"/>
      <c r="G333" s="183"/>
      <c r="H333" s="182"/>
      <c r="I333" s="182"/>
      <c r="J333" s="183"/>
      <c r="K333" s="187"/>
      <c r="L333" s="185"/>
      <c r="M333" s="185"/>
      <c r="N333" s="186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4"/>
      <c r="BQ333" s="4"/>
      <c r="BR333" s="4"/>
      <c r="BS333" s="4"/>
      <c r="BT333" s="4"/>
      <c r="BU333" s="4"/>
      <c r="BV333" s="4"/>
      <c r="BW333" s="4"/>
      <c r="BX333" s="4"/>
      <c r="BY333" s="4"/>
      <c r="BZ333" s="4"/>
      <c r="CA333" s="4"/>
      <c r="CB333" s="4"/>
      <c r="CC333" s="4"/>
      <c r="CD333" s="4"/>
      <c r="CE333" s="4"/>
      <c r="CF333" s="4"/>
      <c r="CG333" s="4"/>
      <c r="CH333" s="4"/>
      <c r="CI333" s="4"/>
      <c r="CJ333" s="4"/>
      <c r="CK333" s="4"/>
      <c r="CL333" s="4"/>
      <c r="CM333" s="4"/>
      <c r="CN333" s="4"/>
      <c r="CO333" s="4"/>
      <c r="CP333" s="4"/>
      <c r="CQ333" s="4"/>
      <c r="CR333" s="4"/>
      <c r="CS333" s="4"/>
      <c r="CT333" s="4"/>
      <c r="CU333" s="4"/>
      <c r="CV333" s="4"/>
      <c r="CW333" s="4"/>
      <c r="CX333" s="4"/>
      <c r="CY333" s="4"/>
      <c r="CZ333" s="4"/>
      <c r="DA333" s="4"/>
      <c r="DB333" s="4"/>
      <c r="DC333" s="4"/>
      <c r="DD333" s="4"/>
      <c r="DE333" s="4"/>
      <c r="DF333" s="4"/>
      <c r="DG333" s="4"/>
      <c r="DH333" s="4"/>
      <c r="DI333" s="4"/>
      <c r="DJ333" s="4"/>
      <c r="DK333" s="4"/>
      <c r="DL333" s="4"/>
      <c r="DM333" s="4"/>
      <c r="DN333" s="4"/>
      <c r="DO333" s="4"/>
      <c r="DP333" s="4"/>
      <c r="DQ333" s="4"/>
      <c r="DR333" s="4"/>
      <c r="DS333" s="4"/>
      <c r="DT333" s="4"/>
      <c r="DU333" s="4"/>
      <c r="DV333" s="4"/>
      <c r="DW333" s="4"/>
      <c r="DX333" s="4"/>
      <c r="DY333" s="4"/>
      <c r="DZ333" s="4"/>
      <c r="EA333" s="4"/>
      <c r="EB333" s="4"/>
      <c r="EC333" s="4"/>
      <c r="ED333" s="4"/>
      <c r="EE333" s="4"/>
      <c r="EF333" s="4"/>
      <c r="EG333" s="4"/>
      <c r="EH333" s="4"/>
      <c r="EI333" s="4"/>
      <c r="EJ333" s="4"/>
      <c r="EK333" s="4"/>
      <c r="EL333" s="4"/>
      <c r="EM333" s="4"/>
      <c r="EN333" s="4"/>
      <c r="EO333" s="4"/>
      <c r="EP333" s="4"/>
      <c r="EQ333" s="4"/>
      <c r="ER333" s="4"/>
      <c r="ES333" s="4"/>
      <c r="ET333" s="4"/>
      <c r="EU333" s="4"/>
      <c r="EV333" s="4"/>
      <c r="EW333" s="4"/>
      <c r="EX333" s="4"/>
      <c r="EY333" s="4"/>
      <c r="EZ333" s="4"/>
      <c r="FA333" s="4"/>
      <c r="FB333" s="4"/>
      <c r="FC333" s="4"/>
      <c r="FD333" s="4"/>
      <c r="FE333" s="4"/>
      <c r="FF333" s="4"/>
      <c r="FG333" s="4"/>
      <c r="FH333" s="4"/>
      <c r="FI333" s="4"/>
      <c r="FJ333" s="4"/>
      <c r="FK333" s="4"/>
      <c r="FL333" s="4"/>
      <c r="FM333" s="4"/>
      <c r="FN333" s="4"/>
      <c r="FO333" s="4"/>
      <c r="FP333" s="4"/>
      <c r="FQ333" s="4"/>
      <c r="FR333" s="4"/>
      <c r="FS333" s="4"/>
      <c r="FT333" s="4"/>
      <c r="FU333" s="4"/>
      <c r="FV333" s="4"/>
      <c r="FW333" s="4"/>
      <c r="FX333" s="4"/>
      <c r="FY333" s="4"/>
      <c r="FZ333" s="4"/>
      <c r="GA333" s="4"/>
      <c r="GB333" s="4"/>
      <c r="GC333" s="4"/>
      <c r="GD333" s="4"/>
      <c r="GE333" s="4"/>
      <c r="GF333" s="4"/>
      <c r="GG333" s="4"/>
      <c r="GH333" s="4"/>
      <c r="GI333" s="4"/>
      <c r="GJ333" s="4"/>
      <c r="GK333" s="4"/>
      <c r="GL333" s="4"/>
      <c r="GM333" s="4"/>
      <c r="GN333" s="4"/>
      <c r="GO333" s="4"/>
      <c r="GP333" s="4"/>
      <c r="GQ333" s="4"/>
      <c r="GR333" s="4"/>
      <c r="GS333" s="4"/>
      <c r="GT333" s="4"/>
      <c r="GU333" s="4"/>
      <c r="GV333" s="4"/>
      <c r="GW333" s="4"/>
      <c r="GX333" s="4"/>
      <c r="GY333" s="4"/>
      <c r="GZ333" s="4"/>
      <c r="HA333" s="4"/>
      <c r="HB333" s="4"/>
      <c r="HC333" s="4"/>
      <c r="HD333" s="4"/>
      <c r="HE333" s="4"/>
      <c r="HF333" s="4"/>
      <c r="HG333" s="4"/>
      <c r="HH333" s="4"/>
      <c r="HI333" s="4"/>
      <c r="HJ333" s="4"/>
      <c r="HK333" s="4"/>
      <c r="HL333" s="4"/>
      <c r="HM333" s="4"/>
      <c r="HN333" s="4"/>
      <c r="HO333" s="4"/>
      <c r="HP333" s="4"/>
      <c r="HQ333" s="4"/>
      <c r="HR333" s="4"/>
      <c r="HS333" s="4"/>
      <c r="HT333" s="4"/>
      <c r="HU333" s="4"/>
      <c r="HV333" s="4"/>
      <c r="HW333" s="4"/>
      <c r="HX333" s="4"/>
      <c r="HY333" s="4"/>
      <c r="HZ333" s="4"/>
      <c r="IA333" s="4"/>
      <c r="IB333" s="4"/>
      <c r="IC333" s="4"/>
      <c r="ID333" s="4"/>
      <c r="IE333" s="4"/>
      <c r="IF333" s="4"/>
      <c r="IG333" s="4"/>
      <c r="IH333" s="4"/>
      <c r="II333" s="4"/>
      <c r="IJ333" s="4"/>
      <c r="IK333" s="4"/>
      <c r="IL333" s="4"/>
      <c r="IM333" s="4"/>
      <c r="IN333" s="4"/>
      <c r="IO333" s="4"/>
      <c r="IP333" s="4"/>
      <c r="IQ333" s="4"/>
      <c r="IR333" s="4"/>
      <c r="IS333" s="4"/>
      <c r="IT333" s="4"/>
      <c r="IU333" s="4"/>
      <c r="IV333" s="4"/>
      <c r="IW333" s="4"/>
      <c r="IX333" s="4"/>
      <c r="IY333" s="4"/>
      <c r="IZ333" s="4"/>
      <c r="JA333" s="4"/>
      <c r="JB333" s="4"/>
      <c r="JC333" s="4"/>
      <c r="JD333" s="4"/>
      <c r="JE333" s="4"/>
      <c r="JF333" s="4"/>
      <c r="JG333" s="4"/>
      <c r="JH333" s="4"/>
      <c r="JI333" s="4"/>
      <c r="JJ333" s="4"/>
      <c r="JK333" s="4"/>
      <c r="JL333" s="4"/>
      <c r="JM333" s="4"/>
      <c r="JN333" s="4"/>
      <c r="JO333" s="4"/>
      <c r="JP333" s="4"/>
      <c r="JQ333" s="4"/>
      <c r="JR333" s="4"/>
      <c r="JS333" s="4"/>
      <c r="JT333" s="4"/>
      <c r="JU333" s="4"/>
      <c r="JV333" s="4"/>
      <c r="JW333" s="4"/>
      <c r="JX333" s="4"/>
      <c r="JY333" s="4"/>
      <c r="JZ333" s="4"/>
      <c r="KA333" s="4"/>
      <c r="KB333" s="4"/>
      <c r="KC333" s="4"/>
      <c r="KD333" s="4"/>
      <c r="KE333" s="4"/>
      <c r="KF333" s="4"/>
      <c r="KG333" s="4"/>
      <c r="KH333" s="4"/>
      <c r="KI333" s="4"/>
      <c r="KJ333" s="4"/>
      <c r="KK333" s="4"/>
      <c r="KL333" s="4"/>
      <c r="KM333" s="4"/>
      <c r="KN333" s="4"/>
      <c r="KO333" s="4"/>
      <c r="KP333" s="4"/>
      <c r="KQ333" s="4"/>
      <c r="KR333" s="4"/>
      <c r="KS333" s="4"/>
      <c r="KT333" s="4"/>
      <c r="KU333" s="4"/>
      <c r="KV333" s="4"/>
      <c r="KW333" s="4"/>
      <c r="KX333" s="4"/>
      <c r="KY333" s="4"/>
      <c r="KZ333" s="4"/>
      <c r="LA333" s="4"/>
      <c r="LB333" s="4"/>
      <c r="LC333" s="4"/>
      <c r="LD333" s="4"/>
      <c r="LE333" s="4"/>
      <c r="LF333" s="4"/>
      <c r="LG333" s="4"/>
      <c r="LH333" s="4"/>
      <c r="LI333" s="4"/>
      <c r="LJ333" s="4"/>
      <c r="LK333" s="4"/>
      <c r="LL333" s="4"/>
      <c r="LM333" s="4"/>
      <c r="LN333" s="4"/>
      <c r="LO333" s="4"/>
      <c r="LP333" s="4"/>
      <c r="LQ333" s="4"/>
      <c r="LR333" s="4"/>
      <c r="LS333" s="4"/>
      <c r="LT333" s="4"/>
      <c r="LU333" s="4"/>
      <c r="LV333" s="4"/>
      <c r="LW333" s="4"/>
      <c r="LX333" s="4"/>
      <c r="LY333" s="4"/>
      <c r="LZ333" s="4"/>
      <c r="MA333" s="4"/>
      <c r="MB333" s="4"/>
      <c r="MC333" s="4"/>
      <c r="MD333" s="4"/>
      <c r="ME333" s="4"/>
      <c r="MF333" s="4"/>
      <c r="MG333" s="4"/>
      <c r="MH333" s="4"/>
      <c r="MI333" s="4"/>
      <c r="MJ333" s="4"/>
      <c r="MK333" s="4"/>
      <c r="ML333" s="4"/>
      <c r="MM333" s="4"/>
      <c r="MN333" s="4"/>
      <c r="MO333" s="4"/>
      <c r="MP333" s="4"/>
      <c r="MQ333" s="4"/>
      <c r="MR333" s="4"/>
      <c r="MS333" s="4"/>
      <c r="MT333" s="4"/>
      <c r="MU333" s="4"/>
      <c r="MV333" s="4"/>
      <c r="MW333" s="4"/>
      <c r="MX333" s="4"/>
      <c r="MY333" s="4"/>
      <c r="MZ333" s="4"/>
      <c r="NA333" s="4"/>
      <c r="NB333" s="4"/>
      <c r="NC333" s="4"/>
      <c r="ND333" s="4"/>
      <c r="NE333" s="4"/>
      <c r="NF333" s="4"/>
      <c r="NG333" s="4"/>
      <c r="NH333" s="4"/>
      <c r="NI333" s="4"/>
      <c r="NJ333" s="4"/>
      <c r="NK333" s="4"/>
      <c r="NL333" s="4"/>
      <c r="NM333" s="4"/>
      <c r="NN333" s="4"/>
      <c r="NO333" s="4"/>
      <c r="NP333" s="4"/>
      <c r="NQ333" s="4"/>
      <c r="NR333" s="4"/>
      <c r="NS333" s="4"/>
      <c r="NT333" s="4"/>
      <c r="NU333" s="4"/>
      <c r="NV333" s="4"/>
      <c r="NW333" s="4"/>
      <c r="NX333" s="4"/>
      <c r="NY333" s="4"/>
      <c r="NZ333" s="4"/>
      <c r="OA333" s="4"/>
      <c r="OB333" s="4"/>
      <c r="OC333" s="4"/>
      <c r="OD333" s="4"/>
      <c r="OE333" s="4"/>
      <c r="OF333" s="4"/>
      <c r="OG333" s="4"/>
      <c r="OH333" s="4"/>
      <c r="OI333" s="4"/>
      <c r="OJ333" s="4"/>
      <c r="OK333" s="4"/>
      <c r="OL333" s="4"/>
      <c r="OM333" s="4"/>
      <c r="ON333" s="4"/>
      <c r="OO333" s="4"/>
      <c r="OP333" s="4"/>
      <c r="OQ333" s="4"/>
      <c r="OR333" s="4"/>
      <c r="OS333" s="4"/>
      <c r="OT333" s="4"/>
      <c r="OU333" s="4"/>
      <c r="OV333" s="4"/>
      <c r="OW333" s="4"/>
      <c r="OX333" s="4"/>
      <c r="OY333" s="4"/>
      <c r="OZ333" s="4"/>
      <c r="PA333" s="4"/>
      <c r="PB333" s="4"/>
      <c r="PC333" s="4"/>
      <c r="PD333" s="4"/>
      <c r="PE333" s="4"/>
      <c r="PF333" s="4"/>
      <c r="PG333" s="4"/>
      <c r="PH333" s="4"/>
      <c r="PI333" s="4"/>
      <c r="PJ333" s="4"/>
      <c r="PK333" s="4"/>
      <c r="PL333" s="4"/>
      <c r="PM333" s="4"/>
      <c r="PN333" s="4"/>
      <c r="PO333" s="4"/>
      <c r="PP333" s="4"/>
      <c r="PQ333" s="4"/>
      <c r="PR333" s="4"/>
      <c r="PS333" s="4"/>
      <c r="PT333" s="4"/>
      <c r="PU333" s="4"/>
      <c r="PV333" s="4"/>
      <c r="PW333" s="4"/>
      <c r="PX333" s="4"/>
      <c r="PY333" s="4"/>
      <c r="PZ333" s="4"/>
      <c r="QA333" s="4"/>
      <c r="QB333" s="4"/>
      <c r="QC333" s="4"/>
      <c r="QD333" s="4"/>
      <c r="QE333" s="4"/>
      <c r="QF333" s="4"/>
      <c r="QG333" s="4"/>
      <c r="QH333" s="4"/>
      <c r="QI333" s="4"/>
      <c r="QJ333" s="4"/>
      <c r="QK333" s="4"/>
      <c r="QL333" s="4"/>
      <c r="QM333" s="4"/>
      <c r="QN333" s="4"/>
      <c r="QO333" s="4"/>
      <c r="QP333" s="4"/>
      <c r="QQ333" s="4"/>
      <c r="QR333" s="4"/>
      <c r="QS333" s="4"/>
      <c r="QT333" s="4"/>
      <c r="QU333" s="4"/>
      <c r="QV333" s="4"/>
      <c r="QW333" s="4"/>
      <c r="QX333" s="4"/>
      <c r="QY333" s="4"/>
      <c r="QZ333" s="4"/>
      <c r="RA333" s="4"/>
      <c r="RB333" s="4"/>
      <c r="RC333" s="4"/>
      <c r="RD333" s="4"/>
      <c r="RE333" s="4"/>
      <c r="RF333" s="4"/>
      <c r="RG333" s="4"/>
      <c r="RH333" s="4"/>
      <c r="RI333" s="4"/>
      <c r="RJ333" s="4"/>
      <c r="RK333" s="4"/>
      <c r="RL333" s="4"/>
      <c r="RM333" s="4"/>
      <c r="RN333" s="4"/>
      <c r="RO333" s="4"/>
      <c r="RP333" s="4"/>
      <c r="RQ333" s="4"/>
      <c r="RR333" s="4"/>
      <c r="RS333" s="4"/>
      <c r="RT333" s="4"/>
      <c r="RU333" s="4"/>
      <c r="RV333" s="4"/>
      <c r="RW333" s="4"/>
      <c r="RX333" s="4"/>
      <c r="RY333" s="4"/>
      <c r="RZ333" s="4"/>
      <c r="SA333" s="4"/>
      <c r="SB333" s="4"/>
      <c r="SC333" s="4"/>
      <c r="SD333" s="4"/>
      <c r="SE333" s="4"/>
      <c r="SF333" s="4"/>
      <c r="SG333" s="4"/>
      <c r="SH333" s="4"/>
      <c r="SI333" s="4"/>
      <c r="SJ333" s="4"/>
    </row>
    <row r="334" spans="1:504">
      <c r="A334" s="179"/>
      <c r="B334" s="181"/>
      <c r="C334" s="182"/>
      <c r="D334" s="182"/>
      <c r="E334" s="182"/>
      <c r="F334" s="182"/>
      <c r="G334" s="183"/>
      <c r="H334" s="182"/>
      <c r="I334" s="182"/>
      <c r="J334" s="183"/>
      <c r="K334" s="187"/>
      <c r="L334" s="184"/>
      <c r="M334" s="184"/>
      <c r="N334" s="186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4"/>
      <c r="BP334" s="4"/>
      <c r="BQ334" s="4"/>
      <c r="BR334" s="4"/>
      <c r="BS334" s="4"/>
      <c r="BT334" s="4"/>
      <c r="BU334" s="4"/>
      <c r="BV334" s="4"/>
      <c r="BW334" s="4"/>
      <c r="BX334" s="4"/>
      <c r="BY334" s="4"/>
      <c r="BZ334" s="4"/>
      <c r="CA334" s="4"/>
      <c r="CB334" s="4"/>
      <c r="CC334" s="4"/>
      <c r="CD334" s="4"/>
      <c r="CE334" s="4"/>
      <c r="CF334" s="4"/>
      <c r="CG334" s="4"/>
      <c r="CH334" s="4"/>
      <c r="CI334" s="4"/>
      <c r="CJ334" s="4"/>
      <c r="CK334" s="4"/>
      <c r="CL334" s="4"/>
      <c r="CM334" s="4"/>
      <c r="CN334" s="4"/>
      <c r="CO334" s="4"/>
      <c r="CP334" s="4"/>
      <c r="CQ334" s="4"/>
      <c r="CR334" s="4"/>
      <c r="CS334" s="4"/>
      <c r="CT334" s="4"/>
      <c r="CU334" s="4"/>
      <c r="CV334" s="4"/>
      <c r="CW334" s="4"/>
      <c r="CX334" s="4"/>
      <c r="CY334" s="4"/>
      <c r="CZ334" s="4"/>
      <c r="DA334" s="4"/>
      <c r="DB334" s="4"/>
      <c r="DC334" s="4"/>
      <c r="DD334" s="4"/>
      <c r="DE334" s="4"/>
      <c r="DF334" s="4"/>
      <c r="DG334" s="4"/>
      <c r="DH334" s="4"/>
      <c r="DI334" s="4"/>
      <c r="DJ334" s="4"/>
      <c r="DK334" s="4"/>
      <c r="DL334" s="4"/>
      <c r="DM334" s="4"/>
      <c r="DN334" s="4"/>
      <c r="DO334" s="4"/>
      <c r="DP334" s="4"/>
      <c r="DQ334" s="4"/>
      <c r="DR334" s="4"/>
      <c r="DS334" s="4"/>
      <c r="DT334" s="4"/>
      <c r="DU334" s="4"/>
      <c r="DV334" s="4"/>
      <c r="DW334" s="4"/>
      <c r="DX334" s="4"/>
      <c r="DY334" s="4"/>
      <c r="DZ334" s="4"/>
      <c r="EA334" s="4"/>
      <c r="EB334" s="4"/>
      <c r="EC334" s="4"/>
      <c r="ED334" s="4"/>
      <c r="EE334" s="4"/>
      <c r="EF334" s="4"/>
      <c r="EG334" s="4"/>
      <c r="EH334" s="4"/>
      <c r="EI334" s="4"/>
      <c r="EJ334" s="4"/>
      <c r="EK334" s="4"/>
      <c r="EL334" s="4"/>
      <c r="EM334" s="4"/>
      <c r="EN334" s="4"/>
      <c r="EO334" s="4"/>
      <c r="EP334" s="4"/>
      <c r="EQ334" s="4"/>
      <c r="ER334" s="4"/>
      <c r="ES334" s="4"/>
      <c r="ET334" s="4"/>
      <c r="EU334" s="4"/>
      <c r="EV334" s="4"/>
      <c r="EW334" s="4"/>
      <c r="EX334" s="4"/>
      <c r="EY334" s="4"/>
      <c r="EZ334" s="4"/>
      <c r="FA334" s="4"/>
      <c r="FB334" s="4"/>
      <c r="FC334" s="4"/>
      <c r="FD334" s="4"/>
      <c r="FE334" s="4"/>
      <c r="FF334" s="4"/>
      <c r="FG334" s="4"/>
      <c r="FH334" s="4"/>
      <c r="FI334" s="4"/>
      <c r="FJ334" s="4"/>
      <c r="FK334" s="4"/>
      <c r="FL334" s="4"/>
      <c r="FM334" s="4"/>
      <c r="FN334" s="4"/>
      <c r="FO334" s="4"/>
      <c r="FP334" s="4"/>
      <c r="FQ334" s="4"/>
      <c r="FR334" s="4"/>
      <c r="FS334" s="4"/>
      <c r="FT334" s="4"/>
      <c r="FU334" s="4"/>
      <c r="FV334" s="4"/>
      <c r="FW334" s="4"/>
      <c r="FX334" s="4"/>
      <c r="FY334" s="4"/>
      <c r="FZ334" s="4"/>
      <c r="GA334" s="4"/>
      <c r="GB334" s="4"/>
      <c r="GC334" s="4"/>
      <c r="GD334" s="4"/>
      <c r="GE334" s="4"/>
      <c r="GF334" s="4"/>
      <c r="GG334" s="4"/>
      <c r="GH334" s="4"/>
      <c r="GI334" s="4"/>
      <c r="GJ334" s="4"/>
      <c r="GK334" s="4"/>
      <c r="GL334" s="4"/>
      <c r="GM334" s="4"/>
      <c r="GN334" s="4"/>
      <c r="GO334" s="4"/>
      <c r="GP334" s="4"/>
      <c r="GQ334" s="4"/>
      <c r="GR334" s="4"/>
      <c r="GS334" s="4"/>
      <c r="GT334" s="4"/>
      <c r="GU334" s="4"/>
      <c r="GV334" s="4"/>
      <c r="GW334" s="4"/>
      <c r="GX334" s="4"/>
      <c r="GY334" s="4"/>
      <c r="GZ334" s="4"/>
      <c r="HA334" s="4"/>
      <c r="HB334" s="4"/>
      <c r="HC334" s="4"/>
      <c r="HD334" s="4"/>
      <c r="HE334" s="4"/>
      <c r="HF334" s="4"/>
      <c r="HG334" s="4"/>
      <c r="HH334" s="4"/>
      <c r="HI334" s="4"/>
      <c r="HJ334" s="4"/>
      <c r="HK334" s="4"/>
      <c r="HL334" s="4"/>
      <c r="HM334" s="4"/>
      <c r="HN334" s="4"/>
      <c r="HO334" s="4"/>
      <c r="HP334" s="4"/>
      <c r="HQ334" s="4"/>
      <c r="HR334" s="4"/>
      <c r="HS334" s="4"/>
      <c r="HT334" s="4"/>
      <c r="HU334" s="4"/>
      <c r="HV334" s="4"/>
      <c r="HW334" s="4"/>
      <c r="HX334" s="4"/>
      <c r="HY334" s="4"/>
      <c r="HZ334" s="4"/>
      <c r="IA334" s="4"/>
      <c r="IB334" s="4"/>
      <c r="IC334" s="4"/>
      <c r="ID334" s="4"/>
      <c r="IE334" s="4"/>
      <c r="IF334" s="4"/>
      <c r="IG334" s="4"/>
      <c r="IH334" s="4"/>
      <c r="II334" s="4"/>
      <c r="IJ334" s="4"/>
      <c r="IK334" s="4"/>
      <c r="IL334" s="4"/>
      <c r="IM334" s="4"/>
      <c r="IN334" s="4"/>
      <c r="IO334" s="4"/>
      <c r="IP334" s="4"/>
      <c r="IQ334" s="4"/>
      <c r="IR334" s="4"/>
      <c r="IS334" s="4"/>
      <c r="IT334" s="4"/>
      <c r="IU334" s="4"/>
      <c r="IV334" s="4"/>
      <c r="IW334" s="4"/>
      <c r="IX334" s="4"/>
      <c r="IY334" s="4"/>
      <c r="IZ334" s="4"/>
      <c r="JA334" s="4"/>
      <c r="JB334" s="4"/>
      <c r="JC334" s="4"/>
      <c r="JD334" s="4"/>
      <c r="JE334" s="4"/>
      <c r="JF334" s="4"/>
      <c r="JG334" s="4"/>
      <c r="JH334" s="4"/>
      <c r="JI334" s="4"/>
      <c r="JJ334" s="4"/>
      <c r="JK334" s="4"/>
      <c r="JL334" s="4"/>
      <c r="JM334" s="4"/>
      <c r="JN334" s="4"/>
      <c r="JO334" s="4"/>
      <c r="JP334" s="4"/>
      <c r="JQ334" s="4"/>
      <c r="JR334" s="4"/>
      <c r="JS334" s="4"/>
      <c r="JT334" s="4"/>
      <c r="JU334" s="4"/>
      <c r="JV334" s="4"/>
      <c r="JW334" s="4"/>
      <c r="JX334" s="4"/>
      <c r="JY334" s="4"/>
      <c r="JZ334" s="4"/>
      <c r="KA334" s="4"/>
      <c r="KB334" s="4"/>
      <c r="KC334" s="4"/>
      <c r="KD334" s="4"/>
      <c r="KE334" s="4"/>
      <c r="KF334" s="4"/>
      <c r="KG334" s="4"/>
      <c r="KH334" s="4"/>
      <c r="KI334" s="4"/>
      <c r="KJ334" s="4"/>
      <c r="KK334" s="4"/>
      <c r="KL334" s="4"/>
      <c r="KM334" s="4"/>
      <c r="KN334" s="4"/>
      <c r="KO334" s="4"/>
      <c r="KP334" s="4"/>
      <c r="KQ334" s="4"/>
      <c r="KR334" s="4"/>
      <c r="KS334" s="4"/>
      <c r="KT334" s="4"/>
      <c r="KU334" s="4"/>
      <c r="KV334" s="4"/>
      <c r="KW334" s="4"/>
      <c r="KX334" s="4"/>
      <c r="KY334" s="4"/>
      <c r="KZ334" s="4"/>
      <c r="LA334" s="4"/>
      <c r="LB334" s="4"/>
      <c r="LC334" s="4"/>
      <c r="LD334" s="4"/>
      <c r="LE334" s="4"/>
      <c r="LF334" s="4"/>
      <c r="LG334" s="4"/>
      <c r="LH334" s="4"/>
      <c r="LI334" s="4"/>
      <c r="LJ334" s="4"/>
      <c r="LK334" s="4"/>
      <c r="LL334" s="4"/>
      <c r="LM334" s="4"/>
      <c r="LN334" s="4"/>
      <c r="LO334" s="4"/>
      <c r="LP334" s="4"/>
      <c r="LQ334" s="4"/>
      <c r="LR334" s="4"/>
      <c r="LS334" s="4"/>
      <c r="LT334" s="4"/>
      <c r="LU334" s="4"/>
      <c r="LV334" s="4"/>
      <c r="LW334" s="4"/>
      <c r="LX334" s="4"/>
      <c r="LY334" s="4"/>
      <c r="LZ334" s="4"/>
      <c r="MA334" s="4"/>
      <c r="MB334" s="4"/>
      <c r="MC334" s="4"/>
      <c r="MD334" s="4"/>
      <c r="ME334" s="4"/>
      <c r="MF334" s="4"/>
      <c r="MG334" s="4"/>
      <c r="MH334" s="4"/>
      <c r="MI334" s="4"/>
      <c r="MJ334" s="4"/>
      <c r="MK334" s="4"/>
      <c r="ML334" s="4"/>
      <c r="MM334" s="4"/>
      <c r="MN334" s="4"/>
      <c r="MO334" s="4"/>
      <c r="MP334" s="4"/>
      <c r="MQ334" s="4"/>
      <c r="MR334" s="4"/>
      <c r="MS334" s="4"/>
      <c r="MT334" s="4"/>
      <c r="MU334" s="4"/>
      <c r="MV334" s="4"/>
      <c r="MW334" s="4"/>
      <c r="MX334" s="4"/>
      <c r="MY334" s="4"/>
      <c r="MZ334" s="4"/>
      <c r="NA334" s="4"/>
      <c r="NB334" s="4"/>
      <c r="NC334" s="4"/>
      <c r="ND334" s="4"/>
      <c r="NE334" s="4"/>
      <c r="NF334" s="4"/>
      <c r="NG334" s="4"/>
      <c r="NH334" s="4"/>
      <c r="NI334" s="4"/>
      <c r="NJ334" s="4"/>
      <c r="NK334" s="4"/>
      <c r="NL334" s="4"/>
      <c r="NM334" s="4"/>
      <c r="NN334" s="4"/>
      <c r="NO334" s="4"/>
      <c r="NP334" s="4"/>
      <c r="NQ334" s="4"/>
      <c r="NR334" s="4"/>
      <c r="NS334" s="4"/>
      <c r="NT334" s="4"/>
      <c r="NU334" s="4"/>
      <c r="NV334" s="4"/>
      <c r="NW334" s="4"/>
      <c r="NX334" s="4"/>
      <c r="NY334" s="4"/>
      <c r="NZ334" s="4"/>
      <c r="OA334" s="4"/>
      <c r="OB334" s="4"/>
      <c r="OC334" s="4"/>
      <c r="OD334" s="4"/>
      <c r="OE334" s="4"/>
      <c r="OF334" s="4"/>
      <c r="OG334" s="4"/>
      <c r="OH334" s="4"/>
      <c r="OI334" s="4"/>
      <c r="OJ334" s="4"/>
      <c r="OK334" s="4"/>
      <c r="OL334" s="4"/>
      <c r="OM334" s="4"/>
      <c r="ON334" s="4"/>
      <c r="OO334" s="4"/>
      <c r="OP334" s="4"/>
      <c r="OQ334" s="4"/>
      <c r="OR334" s="4"/>
      <c r="OS334" s="4"/>
      <c r="OT334" s="4"/>
      <c r="OU334" s="4"/>
      <c r="OV334" s="4"/>
      <c r="OW334" s="4"/>
      <c r="OX334" s="4"/>
      <c r="OY334" s="4"/>
      <c r="OZ334" s="4"/>
      <c r="PA334" s="4"/>
      <c r="PB334" s="4"/>
      <c r="PC334" s="4"/>
      <c r="PD334" s="4"/>
      <c r="PE334" s="4"/>
      <c r="PF334" s="4"/>
      <c r="PG334" s="4"/>
      <c r="PH334" s="4"/>
      <c r="PI334" s="4"/>
      <c r="PJ334" s="4"/>
      <c r="PK334" s="4"/>
      <c r="PL334" s="4"/>
      <c r="PM334" s="4"/>
      <c r="PN334" s="4"/>
      <c r="PO334" s="4"/>
      <c r="PP334" s="4"/>
      <c r="PQ334" s="4"/>
      <c r="PR334" s="4"/>
      <c r="PS334" s="4"/>
      <c r="PT334" s="4"/>
      <c r="PU334" s="4"/>
      <c r="PV334" s="4"/>
      <c r="PW334" s="4"/>
      <c r="PX334" s="4"/>
      <c r="PY334" s="4"/>
      <c r="PZ334" s="4"/>
      <c r="QA334" s="4"/>
      <c r="QB334" s="4"/>
      <c r="QC334" s="4"/>
      <c r="QD334" s="4"/>
      <c r="QE334" s="4"/>
      <c r="QF334" s="4"/>
      <c r="QG334" s="4"/>
      <c r="QH334" s="4"/>
      <c r="QI334" s="4"/>
      <c r="QJ334" s="4"/>
      <c r="QK334" s="4"/>
      <c r="QL334" s="4"/>
      <c r="QM334" s="4"/>
      <c r="QN334" s="4"/>
      <c r="QO334" s="4"/>
      <c r="QP334" s="4"/>
      <c r="QQ334" s="4"/>
      <c r="QR334" s="4"/>
      <c r="QS334" s="4"/>
      <c r="QT334" s="4"/>
      <c r="QU334" s="4"/>
      <c r="QV334" s="4"/>
      <c r="QW334" s="4"/>
      <c r="QX334" s="4"/>
      <c r="QY334" s="4"/>
      <c r="QZ334" s="4"/>
      <c r="RA334" s="4"/>
      <c r="RB334" s="4"/>
      <c r="RC334" s="4"/>
      <c r="RD334" s="4"/>
      <c r="RE334" s="4"/>
      <c r="RF334" s="4"/>
      <c r="RG334" s="4"/>
      <c r="RH334" s="4"/>
      <c r="RI334" s="4"/>
      <c r="RJ334" s="4"/>
      <c r="RK334" s="4"/>
      <c r="RL334" s="4"/>
      <c r="RM334" s="4"/>
      <c r="RN334" s="4"/>
      <c r="RO334" s="4"/>
      <c r="RP334" s="4"/>
      <c r="RQ334" s="4"/>
      <c r="RR334" s="4"/>
      <c r="RS334" s="4"/>
      <c r="RT334" s="4"/>
      <c r="RU334" s="4"/>
      <c r="RV334" s="4"/>
      <c r="RW334" s="4"/>
      <c r="RX334" s="4"/>
      <c r="RY334" s="4"/>
      <c r="RZ334" s="4"/>
      <c r="SA334" s="4"/>
      <c r="SB334" s="4"/>
      <c r="SC334" s="4"/>
      <c r="SD334" s="4"/>
      <c r="SE334" s="4"/>
      <c r="SF334" s="4"/>
      <c r="SG334" s="4"/>
      <c r="SH334" s="4"/>
      <c r="SI334" s="4"/>
      <c r="SJ334" s="4"/>
    </row>
    <row r="335" spans="1:504">
      <c r="A335" s="179"/>
      <c r="B335" s="181"/>
      <c r="C335" s="182"/>
      <c r="D335" s="182"/>
      <c r="E335" s="182"/>
      <c r="F335" s="182"/>
      <c r="G335" s="183"/>
      <c r="H335" s="182"/>
      <c r="I335" s="182"/>
      <c r="J335" s="183"/>
      <c r="K335" s="187"/>
      <c r="L335" s="185"/>
      <c r="M335" s="185"/>
      <c r="N335" s="186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  <c r="BP335" s="4"/>
      <c r="BQ335" s="4"/>
      <c r="BR335" s="4"/>
      <c r="BS335" s="4"/>
      <c r="BT335" s="4"/>
      <c r="BU335" s="4"/>
      <c r="BV335" s="4"/>
      <c r="BW335" s="4"/>
      <c r="BX335" s="4"/>
      <c r="BY335" s="4"/>
      <c r="BZ335" s="4"/>
      <c r="CA335" s="4"/>
      <c r="CB335" s="4"/>
      <c r="CC335" s="4"/>
      <c r="CD335" s="4"/>
      <c r="CE335" s="4"/>
      <c r="CF335" s="4"/>
      <c r="CG335" s="4"/>
      <c r="CH335" s="4"/>
      <c r="CI335" s="4"/>
      <c r="CJ335" s="4"/>
      <c r="CK335" s="4"/>
      <c r="CL335" s="4"/>
      <c r="CM335" s="4"/>
      <c r="CN335" s="4"/>
      <c r="CO335" s="4"/>
      <c r="CP335" s="4"/>
      <c r="CQ335" s="4"/>
      <c r="CR335" s="4"/>
      <c r="CS335" s="4"/>
      <c r="CT335" s="4"/>
      <c r="CU335" s="4"/>
      <c r="CV335" s="4"/>
      <c r="CW335" s="4"/>
      <c r="CX335" s="4"/>
      <c r="CY335" s="4"/>
      <c r="CZ335" s="4"/>
      <c r="DA335" s="4"/>
      <c r="DB335" s="4"/>
      <c r="DC335" s="4"/>
      <c r="DD335" s="4"/>
      <c r="DE335" s="4"/>
      <c r="DF335" s="4"/>
      <c r="DG335" s="4"/>
      <c r="DH335" s="4"/>
      <c r="DI335" s="4"/>
      <c r="DJ335" s="4"/>
      <c r="DK335" s="4"/>
      <c r="DL335" s="4"/>
      <c r="DM335" s="4"/>
      <c r="DN335" s="4"/>
      <c r="DO335" s="4"/>
      <c r="DP335" s="4"/>
      <c r="DQ335" s="4"/>
      <c r="DR335" s="4"/>
      <c r="DS335" s="4"/>
      <c r="DT335" s="4"/>
      <c r="DU335" s="4"/>
      <c r="DV335" s="4"/>
      <c r="DW335" s="4"/>
      <c r="DX335" s="4"/>
      <c r="DY335" s="4"/>
      <c r="DZ335" s="4"/>
      <c r="EA335" s="4"/>
      <c r="EB335" s="4"/>
      <c r="EC335" s="4"/>
      <c r="ED335" s="4"/>
      <c r="EE335" s="4"/>
      <c r="EF335" s="4"/>
      <c r="EG335" s="4"/>
      <c r="EH335" s="4"/>
      <c r="EI335" s="4"/>
      <c r="EJ335" s="4"/>
      <c r="EK335" s="4"/>
      <c r="EL335" s="4"/>
      <c r="EM335" s="4"/>
      <c r="EN335" s="4"/>
      <c r="EO335" s="4"/>
      <c r="EP335" s="4"/>
      <c r="EQ335" s="4"/>
      <c r="ER335" s="4"/>
      <c r="ES335" s="4"/>
      <c r="ET335" s="4"/>
      <c r="EU335" s="4"/>
      <c r="EV335" s="4"/>
      <c r="EW335" s="4"/>
      <c r="EX335" s="4"/>
      <c r="EY335" s="4"/>
      <c r="EZ335" s="4"/>
      <c r="FA335" s="4"/>
      <c r="FB335" s="4"/>
      <c r="FC335" s="4"/>
      <c r="FD335" s="4"/>
      <c r="FE335" s="4"/>
      <c r="FF335" s="4"/>
      <c r="FG335" s="4"/>
      <c r="FH335" s="4"/>
      <c r="FI335" s="4"/>
      <c r="FJ335" s="4"/>
      <c r="FK335" s="4"/>
      <c r="FL335" s="4"/>
      <c r="FM335" s="4"/>
      <c r="FN335" s="4"/>
      <c r="FO335" s="4"/>
      <c r="FP335" s="4"/>
      <c r="FQ335" s="4"/>
      <c r="FR335" s="4"/>
      <c r="FS335" s="4"/>
      <c r="FT335" s="4"/>
      <c r="FU335" s="4"/>
      <c r="FV335" s="4"/>
      <c r="FW335" s="4"/>
      <c r="FX335" s="4"/>
      <c r="FY335" s="4"/>
      <c r="FZ335" s="4"/>
      <c r="GA335" s="4"/>
      <c r="GB335" s="4"/>
      <c r="GC335" s="4"/>
      <c r="GD335" s="4"/>
      <c r="GE335" s="4"/>
      <c r="GF335" s="4"/>
      <c r="GG335" s="4"/>
      <c r="GH335" s="4"/>
      <c r="GI335" s="4"/>
      <c r="GJ335" s="4"/>
      <c r="GK335" s="4"/>
      <c r="GL335" s="4"/>
      <c r="GM335" s="4"/>
      <c r="GN335" s="4"/>
      <c r="GO335" s="4"/>
      <c r="GP335" s="4"/>
      <c r="GQ335" s="4"/>
      <c r="GR335" s="4"/>
      <c r="GS335" s="4"/>
      <c r="GT335" s="4"/>
      <c r="GU335" s="4"/>
      <c r="GV335" s="4"/>
      <c r="GW335" s="4"/>
      <c r="GX335" s="4"/>
      <c r="GY335" s="4"/>
      <c r="GZ335" s="4"/>
      <c r="HA335" s="4"/>
      <c r="HB335" s="4"/>
      <c r="HC335" s="4"/>
      <c r="HD335" s="4"/>
      <c r="HE335" s="4"/>
      <c r="HF335" s="4"/>
      <c r="HG335" s="4"/>
      <c r="HH335" s="4"/>
      <c r="HI335" s="4"/>
      <c r="HJ335" s="4"/>
      <c r="HK335" s="4"/>
      <c r="HL335" s="4"/>
      <c r="HM335" s="4"/>
      <c r="HN335" s="4"/>
      <c r="HO335" s="4"/>
      <c r="HP335" s="4"/>
      <c r="HQ335" s="4"/>
      <c r="HR335" s="4"/>
      <c r="HS335" s="4"/>
      <c r="HT335" s="4"/>
      <c r="HU335" s="4"/>
      <c r="HV335" s="4"/>
      <c r="HW335" s="4"/>
      <c r="HX335" s="4"/>
      <c r="HY335" s="4"/>
      <c r="HZ335" s="4"/>
      <c r="IA335" s="4"/>
      <c r="IB335" s="4"/>
      <c r="IC335" s="4"/>
      <c r="ID335" s="4"/>
      <c r="IE335" s="4"/>
      <c r="IF335" s="4"/>
      <c r="IG335" s="4"/>
      <c r="IH335" s="4"/>
      <c r="II335" s="4"/>
      <c r="IJ335" s="4"/>
      <c r="IK335" s="4"/>
      <c r="IL335" s="4"/>
      <c r="IM335" s="4"/>
      <c r="IN335" s="4"/>
      <c r="IO335" s="4"/>
      <c r="IP335" s="4"/>
      <c r="IQ335" s="4"/>
      <c r="IR335" s="4"/>
      <c r="IS335" s="4"/>
      <c r="IT335" s="4"/>
      <c r="IU335" s="4"/>
      <c r="IV335" s="4"/>
      <c r="IW335" s="4"/>
      <c r="IX335" s="4"/>
      <c r="IY335" s="4"/>
      <c r="IZ335" s="4"/>
      <c r="JA335" s="4"/>
      <c r="JB335" s="4"/>
      <c r="JC335" s="4"/>
      <c r="JD335" s="4"/>
      <c r="JE335" s="4"/>
      <c r="JF335" s="4"/>
      <c r="JG335" s="4"/>
      <c r="JH335" s="4"/>
      <c r="JI335" s="4"/>
      <c r="JJ335" s="4"/>
      <c r="JK335" s="4"/>
      <c r="JL335" s="4"/>
      <c r="JM335" s="4"/>
      <c r="JN335" s="4"/>
      <c r="JO335" s="4"/>
      <c r="JP335" s="4"/>
      <c r="JQ335" s="4"/>
      <c r="JR335" s="4"/>
      <c r="JS335" s="4"/>
      <c r="JT335" s="4"/>
      <c r="JU335" s="4"/>
      <c r="JV335" s="4"/>
      <c r="JW335" s="4"/>
      <c r="JX335" s="4"/>
      <c r="JY335" s="4"/>
      <c r="JZ335" s="4"/>
      <c r="KA335" s="4"/>
      <c r="KB335" s="4"/>
      <c r="KC335" s="4"/>
      <c r="KD335" s="4"/>
      <c r="KE335" s="4"/>
      <c r="KF335" s="4"/>
      <c r="KG335" s="4"/>
      <c r="KH335" s="4"/>
      <c r="KI335" s="4"/>
      <c r="KJ335" s="4"/>
      <c r="KK335" s="4"/>
      <c r="KL335" s="4"/>
      <c r="KM335" s="4"/>
      <c r="KN335" s="4"/>
      <c r="KO335" s="4"/>
      <c r="KP335" s="4"/>
      <c r="KQ335" s="4"/>
      <c r="KR335" s="4"/>
      <c r="KS335" s="4"/>
      <c r="KT335" s="4"/>
      <c r="KU335" s="4"/>
      <c r="KV335" s="4"/>
      <c r="KW335" s="4"/>
      <c r="KX335" s="4"/>
      <c r="KY335" s="4"/>
      <c r="KZ335" s="4"/>
      <c r="LA335" s="4"/>
      <c r="LB335" s="4"/>
      <c r="LC335" s="4"/>
      <c r="LD335" s="4"/>
      <c r="LE335" s="4"/>
      <c r="LF335" s="4"/>
      <c r="LG335" s="4"/>
      <c r="LH335" s="4"/>
      <c r="LI335" s="4"/>
      <c r="LJ335" s="4"/>
      <c r="LK335" s="4"/>
      <c r="LL335" s="4"/>
      <c r="LM335" s="4"/>
      <c r="LN335" s="4"/>
      <c r="LO335" s="4"/>
      <c r="LP335" s="4"/>
      <c r="LQ335" s="4"/>
      <c r="LR335" s="4"/>
      <c r="LS335" s="4"/>
      <c r="LT335" s="4"/>
      <c r="LU335" s="4"/>
      <c r="LV335" s="4"/>
      <c r="LW335" s="4"/>
      <c r="LX335" s="4"/>
      <c r="LY335" s="4"/>
      <c r="LZ335" s="4"/>
      <c r="MA335" s="4"/>
      <c r="MB335" s="4"/>
      <c r="MC335" s="4"/>
      <c r="MD335" s="4"/>
      <c r="ME335" s="4"/>
      <c r="MF335" s="4"/>
      <c r="MG335" s="4"/>
      <c r="MH335" s="4"/>
      <c r="MI335" s="4"/>
      <c r="MJ335" s="4"/>
      <c r="MK335" s="4"/>
      <c r="ML335" s="4"/>
      <c r="MM335" s="4"/>
      <c r="MN335" s="4"/>
      <c r="MO335" s="4"/>
      <c r="MP335" s="4"/>
      <c r="MQ335" s="4"/>
      <c r="MR335" s="4"/>
      <c r="MS335" s="4"/>
      <c r="MT335" s="4"/>
      <c r="MU335" s="4"/>
      <c r="MV335" s="4"/>
      <c r="MW335" s="4"/>
      <c r="MX335" s="4"/>
      <c r="MY335" s="4"/>
      <c r="MZ335" s="4"/>
      <c r="NA335" s="4"/>
      <c r="NB335" s="4"/>
      <c r="NC335" s="4"/>
      <c r="ND335" s="4"/>
      <c r="NE335" s="4"/>
      <c r="NF335" s="4"/>
      <c r="NG335" s="4"/>
      <c r="NH335" s="4"/>
      <c r="NI335" s="4"/>
      <c r="NJ335" s="4"/>
      <c r="NK335" s="4"/>
      <c r="NL335" s="4"/>
      <c r="NM335" s="4"/>
      <c r="NN335" s="4"/>
      <c r="NO335" s="4"/>
      <c r="NP335" s="4"/>
      <c r="NQ335" s="4"/>
      <c r="NR335" s="4"/>
      <c r="NS335" s="4"/>
      <c r="NT335" s="4"/>
      <c r="NU335" s="4"/>
      <c r="NV335" s="4"/>
      <c r="NW335" s="4"/>
      <c r="NX335" s="4"/>
      <c r="NY335" s="4"/>
      <c r="NZ335" s="4"/>
      <c r="OA335" s="4"/>
      <c r="OB335" s="4"/>
      <c r="OC335" s="4"/>
      <c r="OD335" s="4"/>
      <c r="OE335" s="4"/>
      <c r="OF335" s="4"/>
      <c r="OG335" s="4"/>
      <c r="OH335" s="4"/>
      <c r="OI335" s="4"/>
      <c r="OJ335" s="4"/>
      <c r="OK335" s="4"/>
      <c r="OL335" s="4"/>
      <c r="OM335" s="4"/>
      <c r="ON335" s="4"/>
      <c r="OO335" s="4"/>
      <c r="OP335" s="4"/>
      <c r="OQ335" s="4"/>
      <c r="OR335" s="4"/>
      <c r="OS335" s="4"/>
      <c r="OT335" s="4"/>
      <c r="OU335" s="4"/>
      <c r="OV335" s="4"/>
      <c r="OW335" s="4"/>
      <c r="OX335" s="4"/>
      <c r="OY335" s="4"/>
      <c r="OZ335" s="4"/>
      <c r="PA335" s="4"/>
      <c r="PB335" s="4"/>
      <c r="PC335" s="4"/>
      <c r="PD335" s="4"/>
      <c r="PE335" s="4"/>
      <c r="PF335" s="4"/>
      <c r="PG335" s="4"/>
      <c r="PH335" s="4"/>
      <c r="PI335" s="4"/>
      <c r="PJ335" s="4"/>
      <c r="PK335" s="4"/>
      <c r="PL335" s="4"/>
      <c r="PM335" s="4"/>
      <c r="PN335" s="4"/>
      <c r="PO335" s="4"/>
      <c r="PP335" s="4"/>
      <c r="PQ335" s="4"/>
      <c r="PR335" s="4"/>
      <c r="PS335" s="4"/>
      <c r="PT335" s="4"/>
      <c r="PU335" s="4"/>
      <c r="PV335" s="4"/>
      <c r="PW335" s="4"/>
      <c r="PX335" s="4"/>
      <c r="PY335" s="4"/>
      <c r="PZ335" s="4"/>
      <c r="QA335" s="4"/>
      <c r="QB335" s="4"/>
      <c r="QC335" s="4"/>
      <c r="QD335" s="4"/>
      <c r="QE335" s="4"/>
      <c r="QF335" s="4"/>
      <c r="QG335" s="4"/>
      <c r="QH335" s="4"/>
      <c r="QI335" s="4"/>
      <c r="QJ335" s="4"/>
      <c r="QK335" s="4"/>
      <c r="QL335" s="4"/>
      <c r="QM335" s="4"/>
      <c r="QN335" s="4"/>
      <c r="QO335" s="4"/>
      <c r="QP335" s="4"/>
      <c r="QQ335" s="4"/>
      <c r="QR335" s="4"/>
      <c r="QS335" s="4"/>
      <c r="QT335" s="4"/>
      <c r="QU335" s="4"/>
      <c r="QV335" s="4"/>
      <c r="QW335" s="4"/>
      <c r="QX335" s="4"/>
      <c r="QY335" s="4"/>
      <c r="QZ335" s="4"/>
      <c r="RA335" s="4"/>
      <c r="RB335" s="4"/>
      <c r="RC335" s="4"/>
      <c r="RD335" s="4"/>
      <c r="RE335" s="4"/>
      <c r="RF335" s="4"/>
      <c r="RG335" s="4"/>
      <c r="RH335" s="4"/>
      <c r="RI335" s="4"/>
      <c r="RJ335" s="4"/>
      <c r="RK335" s="4"/>
      <c r="RL335" s="4"/>
      <c r="RM335" s="4"/>
      <c r="RN335" s="4"/>
      <c r="RO335" s="4"/>
      <c r="RP335" s="4"/>
      <c r="RQ335" s="4"/>
      <c r="RR335" s="4"/>
      <c r="RS335" s="4"/>
      <c r="RT335" s="4"/>
      <c r="RU335" s="4"/>
      <c r="RV335" s="4"/>
      <c r="RW335" s="4"/>
      <c r="RX335" s="4"/>
      <c r="RY335" s="4"/>
      <c r="RZ335" s="4"/>
      <c r="SA335" s="4"/>
      <c r="SB335" s="4"/>
      <c r="SC335" s="4"/>
      <c r="SD335" s="4"/>
      <c r="SE335" s="4"/>
      <c r="SF335" s="4"/>
      <c r="SG335" s="4"/>
      <c r="SH335" s="4"/>
      <c r="SI335" s="4"/>
      <c r="SJ335" s="4"/>
    </row>
    <row r="336" spans="1:504">
      <c r="A336" s="179"/>
      <c r="B336" s="181"/>
      <c r="C336" s="182"/>
      <c r="D336" s="182"/>
      <c r="E336" s="182"/>
      <c r="F336" s="182"/>
      <c r="G336" s="183"/>
      <c r="H336" s="182"/>
      <c r="I336" s="182"/>
      <c r="J336" s="183"/>
      <c r="K336" s="188"/>
      <c r="L336" s="188"/>
      <c r="M336" s="188"/>
      <c r="N336" s="186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4"/>
      <c r="BP336" s="4"/>
      <c r="BQ336" s="4"/>
      <c r="BR336" s="4"/>
      <c r="BS336" s="4"/>
      <c r="BT336" s="4"/>
      <c r="BU336" s="4"/>
      <c r="BV336" s="4"/>
      <c r="BW336" s="4"/>
      <c r="BX336" s="4"/>
      <c r="BY336" s="4"/>
      <c r="BZ336" s="4"/>
      <c r="CA336" s="4"/>
      <c r="CB336" s="4"/>
      <c r="CC336" s="4"/>
      <c r="CD336" s="4"/>
      <c r="CE336" s="4"/>
      <c r="CF336" s="4"/>
      <c r="CG336" s="4"/>
      <c r="CH336" s="4"/>
      <c r="CI336" s="4"/>
      <c r="CJ336" s="4"/>
      <c r="CK336" s="4"/>
      <c r="CL336" s="4"/>
      <c r="CM336" s="4"/>
      <c r="CN336" s="4"/>
      <c r="CO336" s="4"/>
      <c r="CP336" s="4"/>
      <c r="CQ336" s="4"/>
      <c r="CR336" s="4"/>
      <c r="CS336" s="4"/>
      <c r="CT336" s="4"/>
      <c r="CU336" s="4"/>
      <c r="CV336" s="4"/>
      <c r="CW336" s="4"/>
      <c r="CX336" s="4"/>
      <c r="CY336" s="4"/>
      <c r="CZ336" s="4"/>
      <c r="DA336" s="4"/>
      <c r="DB336" s="4"/>
      <c r="DC336" s="4"/>
      <c r="DD336" s="4"/>
      <c r="DE336" s="4"/>
      <c r="DF336" s="4"/>
      <c r="DG336" s="4"/>
      <c r="DH336" s="4"/>
      <c r="DI336" s="4"/>
      <c r="DJ336" s="4"/>
      <c r="DK336" s="4"/>
      <c r="DL336" s="4"/>
      <c r="DM336" s="4"/>
      <c r="DN336" s="4"/>
      <c r="DO336" s="4"/>
      <c r="DP336" s="4"/>
      <c r="DQ336" s="4"/>
      <c r="DR336" s="4"/>
      <c r="DS336" s="4"/>
      <c r="DT336" s="4"/>
      <c r="DU336" s="4"/>
      <c r="DV336" s="4"/>
      <c r="DW336" s="4"/>
      <c r="DX336" s="4"/>
      <c r="DY336" s="4"/>
      <c r="DZ336" s="4"/>
      <c r="EA336" s="4"/>
      <c r="EB336" s="4"/>
      <c r="EC336" s="4"/>
      <c r="ED336" s="4"/>
      <c r="EE336" s="4"/>
      <c r="EF336" s="4"/>
      <c r="EG336" s="4"/>
      <c r="EH336" s="4"/>
      <c r="EI336" s="4"/>
      <c r="EJ336" s="4"/>
      <c r="EK336" s="4"/>
      <c r="EL336" s="4"/>
      <c r="EM336" s="4"/>
      <c r="EN336" s="4"/>
      <c r="EO336" s="4"/>
      <c r="EP336" s="4"/>
      <c r="EQ336" s="4"/>
      <c r="ER336" s="4"/>
      <c r="ES336" s="4"/>
      <c r="ET336" s="4"/>
      <c r="EU336" s="4"/>
      <c r="EV336" s="4"/>
      <c r="EW336" s="4"/>
      <c r="EX336" s="4"/>
      <c r="EY336" s="4"/>
      <c r="EZ336" s="4"/>
      <c r="FA336" s="4"/>
      <c r="FB336" s="4"/>
      <c r="FC336" s="4"/>
      <c r="FD336" s="4"/>
      <c r="FE336" s="4"/>
      <c r="FF336" s="4"/>
      <c r="FG336" s="4"/>
      <c r="FH336" s="4"/>
      <c r="FI336" s="4"/>
      <c r="FJ336" s="4"/>
      <c r="FK336" s="4"/>
      <c r="FL336" s="4"/>
      <c r="FM336" s="4"/>
      <c r="FN336" s="4"/>
      <c r="FO336" s="4"/>
      <c r="FP336" s="4"/>
      <c r="FQ336" s="4"/>
      <c r="FR336" s="4"/>
      <c r="FS336" s="4"/>
      <c r="FT336" s="4"/>
      <c r="FU336" s="4"/>
      <c r="FV336" s="4"/>
      <c r="FW336" s="4"/>
      <c r="FX336" s="4"/>
      <c r="FY336" s="4"/>
      <c r="FZ336" s="4"/>
      <c r="GA336" s="4"/>
      <c r="GB336" s="4"/>
      <c r="GC336" s="4"/>
      <c r="GD336" s="4"/>
      <c r="GE336" s="4"/>
      <c r="GF336" s="4"/>
      <c r="GG336" s="4"/>
      <c r="GH336" s="4"/>
      <c r="GI336" s="4"/>
      <c r="GJ336" s="4"/>
      <c r="GK336" s="4"/>
      <c r="GL336" s="4"/>
      <c r="GM336" s="4"/>
      <c r="GN336" s="4"/>
      <c r="GO336" s="4"/>
      <c r="GP336" s="4"/>
      <c r="GQ336" s="4"/>
      <c r="GR336" s="4"/>
      <c r="GS336" s="4"/>
      <c r="GT336" s="4"/>
      <c r="GU336" s="4"/>
      <c r="GV336" s="4"/>
      <c r="GW336" s="4"/>
      <c r="GX336" s="4"/>
      <c r="GY336" s="4"/>
      <c r="GZ336" s="4"/>
      <c r="HA336" s="4"/>
      <c r="HB336" s="4"/>
      <c r="HC336" s="4"/>
      <c r="HD336" s="4"/>
      <c r="HE336" s="4"/>
      <c r="HF336" s="4"/>
      <c r="HG336" s="4"/>
      <c r="HH336" s="4"/>
      <c r="HI336" s="4"/>
      <c r="HJ336" s="4"/>
      <c r="HK336" s="4"/>
      <c r="HL336" s="4"/>
      <c r="HM336" s="4"/>
      <c r="HN336" s="4"/>
      <c r="HO336" s="4"/>
      <c r="HP336" s="4"/>
      <c r="HQ336" s="4"/>
      <c r="HR336" s="4"/>
      <c r="HS336" s="4"/>
      <c r="HT336" s="4"/>
      <c r="HU336" s="4"/>
      <c r="HV336" s="4"/>
      <c r="HW336" s="4"/>
      <c r="HX336" s="4"/>
      <c r="HY336" s="4"/>
      <c r="HZ336" s="4"/>
      <c r="IA336" s="4"/>
      <c r="IB336" s="4"/>
      <c r="IC336" s="4"/>
      <c r="ID336" s="4"/>
      <c r="IE336" s="4"/>
      <c r="IF336" s="4"/>
      <c r="IG336" s="4"/>
      <c r="IH336" s="4"/>
      <c r="II336" s="4"/>
      <c r="IJ336" s="4"/>
      <c r="IK336" s="4"/>
      <c r="IL336" s="4"/>
      <c r="IM336" s="4"/>
      <c r="IN336" s="4"/>
      <c r="IO336" s="4"/>
      <c r="IP336" s="4"/>
      <c r="IQ336" s="4"/>
      <c r="IR336" s="4"/>
      <c r="IS336" s="4"/>
      <c r="IT336" s="4"/>
      <c r="IU336" s="4"/>
      <c r="IV336" s="4"/>
      <c r="IW336" s="4"/>
      <c r="IX336" s="4"/>
      <c r="IY336" s="4"/>
      <c r="IZ336" s="4"/>
      <c r="JA336" s="4"/>
      <c r="JB336" s="4"/>
      <c r="JC336" s="4"/>
      <c r="JD336" s="4"/>
      <c r="JE336" s="4"/>
      <c r="JF336" s="4"/>
      <c r="JG336" s="4"/>
      <c r="JH336" s="4"/>
      <c r="JI336" s="4"/>
      <c r="JJ336" s="4"/>
      <c r="JK336" s="4"/>
      <c r="JL336" s="4"/>
      <c r="JM336" s="4"/>
      <c r="JN336" s="4"/>
      <c r="JO336" s="4"/>
      <c r="JP336" s="4"/>
      <c r="JQ336" s="4"/>
      <c r="JR336" s="4"/>
      <c r="JS336" s="4"/>
      <c r="JT336" s="4"/>
      <c r="JU336" s="4"/>
      <c r="JV336" s="4"/>
      <c r="JW336" s="4"/>
      <c r="JX336" s="4"/>
      <c r="JY336" s="4"/>
      <c r="JZ336" s="4"/>
      <c r="KA336" s="4"/>
      <c r="KB336" s="4"/>
      <c r="KC336" s="4"/>
      <c r="KD336" s="4"/>
      <c r="KE336" s="4"/>
      <c r="KF336" s="4"/>
      <c r="KG336" s="4"/>
      <c r="KH336" s="4"/>
      <c r="KI336" s="4"/>
      <c r="KJ336" s="4"/>
      <c r="KK336" s="4"/>
      <c r="KL336" s="4"/>
      <c r="KM336" s="4"/>
      <c r="KN336" s="4"/>
      <c r="KO336" s="4"/>
      <c r="KP336" s="4"/>
      <c r="KQ336" s="4"/>
      <c r="KR336" s="4"/>
      <c r="KS336" s="4"/>
      <c r="KT336" s="4"/>
      <c r="KU336" s="4"/>
      <c r="KV336" s="4"/>
      <c r="KW336" s="4"/>
      <c r="KX336" s="4"/>
      <c r="KY336" s="4"/>
      <c r="KZ336" s="4"/>
      <c r="LA336" s="4"/>
      <c r="LB336" s="4"/>
      <c r="LC336" s="4"/>
      <c r="LD336" s="4"/>
      <c r="LE336" s="4"/>
      <c r="LF336" s="4"/>
      <c r="LG336" s="4"/>
      <c r="LH336" s="4"/>
      <c r="LI336" s="4"/>
      <c r="LJ336" s="4"/>
      <c r="LK336" s="4"/>
      <c r="LL336" s="4"/>
      <c r="LM336" s="4"/>
      <c r="LN336" s="4"/>
      <c r="LO336" s="4"/>
      <c r="LP336" s="4"/>
      <c r="LQ336" s="4"/>
      <c r="LR336" s="4"/>
      <c r="LS336" s="4"/>
      <c r="LT336" s="4"/>
      <c r="LU336" s="4"/>
      <c r="LV336" s="4"/>
      <c r="LW336" s="4"/>
      <c r="LX336" s="4"/>
      <c r="LY336" s="4"/>
      <c r="LZ336" s="4"/>
      <c r="MA336" s="4"/>
      <c r="MB336" s="4"/>
      <c r="MC336" s="4"/>
      <c r="MD336" s="4"/>
      <c r="ME336" s="4"/>
      <c r="MF336" s="4"/>
      <c r="MG336" s="4"/>
      <c r="MH336" s="4"/>
      <c r="MI336" s="4"/>
      <c r="MJ336" s="4"/>
      <c r="MK336" s="4"/>
      <c r="ML336" s="4"/>
      <c r="MM336" s="4"/>
      <c r="MN336" s="4"/>
      <c r="MO336" s="4"/>
      <c r="MP336" s="4"/>
      <c r="MQ336" s="4"/>
      <c r="MR336" s="4"/>
      <c r="MS336" s="4"/>
      <c r="MT336" s="4"/>
      <c r="MU336" s="4"/>
      <c r="MV336" s="4"/>
      <c r="MW336" s="4"/>
      <c r="MX336" s="4"/>
      <c r="MY336" s="4"/>
      <c r="MZ336" s="4"/>
      <c r="NA336" s="4"/>
      <c r="NB336" s="4"/>
      <c r="NC336" s="4"/>
      <c r="ND336" s="4"/>
      <c r="NE336" s="4"/>
      <c r="NF336" s="4"/>
      <c r="NG336" s="4"/>
      <c r="NH336" s="4"/>
      <c r="NI336" s="4"/>
      <c r="NJ336" s="4"/>
      <c r="NK336" s="4"/>
      <c r="NL336" s="4"/>
      <c r="NM336" s="4"/>
      <c r="NN336" s="4"/>
      <c r="NO336" s="4"/>
      <c r="NP336" s="4"/>
      <c r="NQ336" s="4"/>
      <c r="NR336" s="4"/>
      <c r="NS336" s="4"/>
      <c r="NT336" s="4"/>
      <c r="NU336" s="4"/>
      <c r="NV336" s="4"/>
      <c r="NW336" s="4"/>
      <c r="NX336" s="4"/>
      <c r="NY336" s="4"/>
      <c r="NZ336" s="4"/>
      <c r="OA336" s="4"/>
      <c r="OB336" s="4"/>
      <c r="OC336" s="4"/>
      <c r="OD336" s="4"/>
      <c r="OE336" s="4"/>
      <c r="OF336" s="4"/>
      <c r="OG336" s="4"/>
      <c r="OH336" s="4"/>
      <c r="OI336" s="4"/>
      <c r="OJ336" s="4"/>
      <c r="OK336" s="4"/>
      <c r="OL336" s="4"/>
      <c r="OM336" s="4"/>
      <c r="ON336" s="4"/>
      <c r="OO336" s="4"/>
      <c r="OP336" s="4"/>
      <c r="OQ336" s="4"/>
      <c r="OR336" s="4"/>
      <c r="OS336" s="4"/>
      <c r="OT336" s="4"/>
      <c r="OU336" s="4"/>
      <c r="OV336" s="4"/>
      <c r="OW336" s="4"/>
      <c r="OX336" s="4"/>
      <c r="OY336" s="4"/>
      <c r="OZ336" s="4"/>
      <c r="PA336" s="4"/>
      <c r="PB336" s="4"/>
      <c r="PC336" s="4"/>
      <c r="PD336" s="4"/>
      <c r="PE336" s="4"/>
      <c r="PF336" s="4"/>
      <c r="PG336" s="4"/>
      <c r="PH336" s="4"/>
      <c r="PI336" s="4"/>
      <c r="PJ336" s="4"/>
      <c r="PK336" s="4"/>
      <c r="PL336" s="4"/>
      <c r="PM336" s="4"/>
      <c r="PN336" s="4"/>
      <c r="PO336" s="4"/>
      <c r="PP336" s="4"/>
      <c r="PQ336" s="4"/>
      <c r="PR336" s="4"/>
      <c r="PS336" s="4"/>
      <c r="PT336" s="4"/>
      <c r="PU336" s="4"/>
      <c r="PV336" s="4"/>
      <c r="PW336" s="4"/>
      <c r="PX336" s="4"/>
      <c r="PY336" s="4"/>
      <c r="PZ336" s="4"/>
      <c r="QA336" s="4"/>
      <c r="QB336" s="4"/>
      <c r="QC336" s="4"/>
      <c r="QD336" s="4"/>
      <c r="QE336" s="4"/>
      <c r="QF336" s="4"/>
      <c r="QG336" s="4"/>
      <c r="QH336" s="4"/>
      <c r="QI336" s="4"/>
      <c r="QJ336" s="4"/>
      <c r="QK336" s="4"/>
      <c r="QL336" s="4"/>
      <c r="QM336" s="4"/>
      <c r="QN336" s="4"/>
      <c r="QO336" s="4"/>
      <c r="QP336" s="4"/>
      <c r="QQ336" s="4"/>
      <c r="QR336" s="4"/>
      <c r="QS336" s="4"/>
      <c r="QT336" s="4"/>
      <c r="QU336" s="4"/>
      <c r="QV336" s="4"/>
      <c r="QW336" s="4"/>
      <c r="QX336" s="4"/>
      <c r="QY336" s="4"/>
      <c r="QZ336" s="4"/>
      <c r="RA336" s="4"/>
      <c r="RB336" s="4"/>
      <c r="RC336" s="4"/>
      <c r="RD336" s="4"/>
      <c r="RE336" s="4"/>
      <c r="RF336" s="4"/>
      <c r="RG336" s="4"/>
      <c r="RH336" s="4"/>
      <c r="RI336" s="4"/>
      <c r="RJ336" s="4"/>
      <c r="RK336" s="4"/>
      <c r="RL336" s="4"/>
      <c r="RM336" s="4"/>
      <c r="RN336" s="4"/>
      <c r="RO336" s="4"/>
      <c r="RP336" s="4"/>
      <c r="RQ336" s="4"/>
      <c r="RR336" s="4"/>
      <c r="RS336" s="4"/>
      <c r="RT336" s="4"/>
      <c r="RU336" s="4"/>
      <c r="RV336" s="4"/>
      <c r="RW336" s="4"/>
      <c r="RX336" s="4"/>
      <c r="RY336" s="4"/>
      <c r="RZ336" s="4"/>
      <c r="SA336" s="4"/>
      <c r="SB336" s="4"/>
      <c r="SC336" s="4"/>
      <c r="SD336" s="4"/>
      <c r="SE336" s="4"/>
      <c r="SF336" s="4"/>
      <c r="SG336" s="4"/>
      <c r="SH336" s="4"/>
      <c r="SI336" s="4"/>
      <c r="SJ336" s="4"/>
    </row>
    <row r="337" spans="1:504">
      <c r="A337" s="179"/>
      <c r="B337" s="181"/>
      <c r="C337" s="182"/>
      <c r="D337" s="182"/>
      <c r="E337" s="182"/>
      <c r="F337" s="182"/>
      <c r="G337" s="183"/>
      <c r="H337" s="182"/>
      <c r="I337" s="182"/>
      <c r="J337" s="183"/>
      <c r="K337" s="188"/>
      <c r="L337" s="188"/>
      <c r="M337" s="188"/>
      <c r="N337" s="186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A337" s="4"/>
      <c r="DB337" s="4"/>
      <c r="DC337" s="4"/>
      <c r="DD337" s="4"/>
      <c r="DE337" s="4"/>
      <c r="DF337" s="4"/>
      <c r="DG337" s="4"/>
      <c r="DH337" s="4"/>
      <c r="DI337" s="4"/>
      <c r="DJ337" s="4"/>
      <c r="DK337" s="4"/>
      <c r="DL337" s="4"/>
      <c r="DM337" s="4"/>
      <c r="DN337" s="4"/>
      <c r="DO337" s="4"/>
      <c r="DP337" s="4"/>
      <c r="DQ337" s="4"/>
      <c r="DR337" s="4"/>
      <c r="DS337" s="4"/>
      <c r="DT337" s="4"/>
      <c r="DU337" s="4"/>
      <c r="DV337" s="4"/>
      <c r="DW337" s="4"/>
      <c r="DX337" s="4"/>
      <c r="DY337" s="4"/>
      <c r="DZ337" s="4"/>
      <c r="EA337" s="4"/>
      <c r="EB337" s="4"/>
      <c r="EC337" s="4"/>
      <c r="ED337" s="4"/>
      <c r="EE337" s="4"/>
      <c r="EF337" s="4"/>
      <c r="EG337" s="4"/>
      <c r="EH337" s="4"/>
      <c r="EI337" s="4"/>
      <c r="EJ337" s="4"/>
      <c r="EK337" s="4"/>
      <c r="EL337" s="4"/>
      <c r="EM337" s="4"/>
      <c r="EN337" s="4"/>
      <c r="EO337" s="4"/>
      <c r="EP337" s="4"/>
      <c r="EQ337" s="4"/>
      <c r="ER337" s="4"/>
      <c r="ES337" s="4"/>
      <c r="ET337" s="4"/>
      <c r="EU337" s="4"/>
      <c r="EV337" s="4"/>
      <c r="EW337" s="4"/>
      <c r="EX337" s="4"/>
      <c r="EY337" s="4"/>
      <c r="EZ337" s="4"/>
      <c r="FA337" s="4"/>
      <c r="FB337" s="4"/>
      <c r="FC337" s="4"/>
      <c r="FD337" s="4"/>
      <c r="FE337" s="4"/>
      <c r="FF337" s="4"/>
      <c r="FG337" s="4"/>
      <c r="FH337" s="4"/>
      <c r="FI337" s="4"/>
      <c r="FJ337" s="4"/>
      <c r="FK337" s="4"/>
      <c r="FL337" s="4"/>
      <c r="FM337" s="4"/>
      <c r="FN337" s="4"/>
      <c r="FO337" s="4"/>
      <c r="FP337" s="4"/>
      <c r="FQ337" s="4"/>
      <c r="FR337" s="4"/>
      <c r="FS337" s="4"/>
      <c r="FT337" s="4"/>
      <c r="FU337" s="4"/>
      <c r="FV337" s="4"/>
      <c r="FW337" s="4"/>
      <c r="FX337" s="4"/>
      <c r="FY337" s="4"/>
      <c r="FZ337" s="4"/>
      <c r="GA337" s="4"/>
      <c r="GB337" s="4"/>
      <c r="GC337" s="4"/>
      <c r="GD337" s="4"/>
      <c r="GE337" s="4"/>
      <c r="GF337" s="4"/>
      <c r="GG337" s="4"/>
      <c r="GH337" s="4"/>
      <c r="GI337" s="4"/>
      <c r="GJ337" s="4"/>
      <c r="GK337" s="4"/>
      <c r="GL337" s="4"/>
      <c r="GM337" s="4"/>
      <c r="GN337" s="4"/>
      <c r="GO337" s="4"/>
      <c r="GP337" s="4"/>
      <c r="GQ337" s="4"/>
      <c r="GR337" s="4"/>
      <c r="GS337" s="4"/>
      <c r="GT337" s="4"/>
      <c r="GU337" s="4"/>
      <c r="GV337" s="4"/>
      <c r="GW337" s="4"/>
      <c r="GX337" s="4"/>
      <c r="GY337" s="4"/>
      <c r="GZ337" s="4"/>
      <c r="HA337" s="4"/>
      <c r="HB337" s="4"/>
      <c r="HC337" s="4"/>
      <c r="HD337" s="4"/>
      <c r="HE337" s="4"/>
      <c r="HF337" s="4"/>
      <c r="HG337" s="4"/>
      <c r="HH337" s="4"/>
      <c r="HI337" s="4"/>
      <c r="HJ337" s="4"/>
      <c r="HK337" s="4"/>
      <c r="HL337" s="4"/>
      <c r="HM337" s="4"/>
      <c r="HN337" s="4"/>
      <c r="HO337" s="4"/>
      <c r="HP337" s="4"/>
      <c r="HQ337" s="4"/>
      <c r="HR337" s="4"/>
      <c r="HS337" s="4"/>
      <c r="HT337" s="4"/>
      <c r="HU337" s="4"/>
      <c r="HV337" s="4"/>
      <c r="HW337" s="4"/>
      <c r="HX337" s="4"/>
      <c r="HY337" s="4"/>
      <c r="HZ337" s="4"/>
      <c r="IA337" s="4"/>
      <c r="IB337" s="4"/>
      <c r="IC337" s="4"/>
      <c r="ID337" s="4"/>
      <c r="IE337" s="4"/>
      <c r="IF337" s="4"/>
      <c r="IG337" s="4"/>
      <c r="IH337" s="4"/>
      <c r="II337" s="4"/>
      <c r="IJ337" s="4"/>
      <c r="IK337" s="4"/>
      <c r="IL337" s="4"/>
      <c r="IM337" s="4"/>
      <c r="IN337" s="4"/>
      <c r="IO337" s="4"/>
      <c r="IP337" s="4"/>
      <c r="IQ337" s="4"/>
      <c r="IR337" s="4"/>
      <c r="IS337" s="4"/>
      <c r="IT337" s="4"/>
      <c r="IU337" s="4"/>
      <c r="IV337" s="4"/>
      <c r="IW337" s="4"/>
      <c r="IX337" s="4"/>
      <c r="IY337" s="4"/>
      <c r="IZ337" s="4"/>
      <c r="JA337" s="4"/>
      <c r="JB337" s="4"/>
      <c r="JC337" s="4"/>
      <c r="JD337" s="4"/>
      <c r="JE337" s="4"/>
      <c r="JF337" s="4"/>
      <c r="JG337" s="4"/>
      <c r="JH337" s="4"/>
      <c r="JI337" s="4"/>
      <c r="JJ337" s="4"/>
      <c r="JK337" s="4"/>
      <c r="JL337" s="4"/>
      <c r="JM337" s="4"/>
      <c r="JN337" s="4"/>
      <c r="JO337" s="4"/>
      <c r="JP337" s="4"/>
      <c r="JQ337" s="4"/>
      <c r="JR337" s="4"/>
      <c r="JS337" s="4"/>
      <c r="JT337" s="4"/>
      <c r="JU337" s="4"/>
      <c r="JV337" s="4"/>
      <c r="JW337" s="4"/>
      <c r="JX337" s="4"/>
      <c r="JY337" s="4"/>
      <c r="JZ337" s="4"/>
      <c r="KA337" s="4"/>
      <c r="KB337" s="4"/>
      <c r="KC337" s="4"/>
      <c r="KD337" s="4"/>
      <c r="KE337" s="4"/>
      <c r="KF337" s="4"/>
      <c r="KG337" s="4"/>
      <c r="KH337" s="4"/>
      <c r="KI337" s="4"/>
      <c r="KJ337" s="4"/>
      <c r="KK337" s="4"/>
      <c r="KL337" s="4"/>
      <c r="KM337" s="4"/>
      <c r="KN337" s="4"/>
      <c r="KO337" s="4"/>
      <c r="KP337" s="4"/>
      <c r="KQ337" s="4"/>
      <c r="KR337" s="4"/>
      <c r="KS337" s="4"/>
      <c r="KT337" s="4"/>
      <c r="KU337" s="4"/>
      <c r="KV337" s="4"/>
      <c r="KW337" s="4"/>
      <c r="KX337" s="4"/>
      <c r="KY337" s="4"/>
      <c r="KZ337" s="4"/>
      <c r="LA337" s="4"/>
      <c r="LB337" s="4"/>
      <c r="LC337" s="4"/>
      <c r="LD337" s="4"/>
      <c r="LE337" s="4"/>
      <c r="LF337" s="4"/>
      <c r="LG337" s="4"/>
      <c r="LH337" s="4"/>
      <c r="LI337" s="4"/>
      <c r="LJ337" s="4"/>
      <c r="LK337" s="4"/>
      <c r="LL337" s="4"/>
      <c r="LM337" s="4"/>
      <c r="LN337" s="4"/>
      <c r="LO337" s="4"/>
      <c r="LP337" s="4"/>
      <c r="LQ337" s="4"/>
      <c r="LR337" s="4"/>
      <c r="LS337" s="4"/>
      <c r="LT337" s="4"/>
      <c r="LU337" s="4"/>
      <c r="LV337" s="4"/>
      <c r="LW337" s="4"/>
      <c r="LX337" s="4"/>
      <c r="LY337" s="4"/>
      <c r="LZ337" s="4"/>
      <c r="MA337" s="4"/>
      <c r="MB337" s="4"/>
      <c r="MC337" s="4"/>
      <c r="MD337" s="4"/>
      <c r="ME337" s="4"/>
      <c r="MF337" s="4"/>
      <c r="MG337" s="4"/>
      <c r="MH337" s="4"/>
      <c r="MI337" s="4"/>
      <c r="MJ337" s="4"/>
      <c r="MK337" s="4"/>
      <c r="ML337" s="4"/>
      <c r="MM337" s="4"/>
      <c r="MN337" s="4"/>
      <c r="MO337" s="4"/>
      <c r="MP337" s="4"/>
      <c r="MQ337" s="4"/>
      <c r="MR337" s="4"/>
      <c r="MS337" s="4"/>
      <c r="MT337" s="4"/>
      <c r="MU337" s="4"/>
      <c r="MV337" s="4"/>
      <c r="MW337" s="4"/>
      <c r="MX337" s="4"/>
      <c r="MY337" s="4"/>
      <c r="MZ337" s="4"/>
      <c r="NA337" s="4"/>
      <c r="NB337" s="4"/>
      <c r="NC337" s="4"/>
      <c r="ND337" s="4"/>
      <c r="NE337" s="4"/>
      <c r="NF337" s="4"/>
      <c r="NG337" s="4"/>
      <c r="NH337" s="4"/>
      <c r="NI337" s="4"/>
      <c r="NJ337" s="4"/>
      <c r="NK337" s="4"/>
      <c r="NL337" s="4"/>
      <c r="NM337" s="4"/>
      <c r="NN337" s="4"/>
      <c r="NO337" s="4"/>
      <c r="NP337" s="4"/>
      <c r="NQ337" s="4"/>
      <c r="NR337" s="4"/>
      <c r="NS337" s="4"/>
      <c r="NT337" s="4"/>
      <c r="NU337" s="4"/>
      <c r="NV337" s="4"/>
      <c r="NW337" s="4"/>
      <c r="NX337" s="4"/>
      <c r="NY337" s="4"/>
      <c r="NZ337" s="4"/>
      <c r="OA337" s="4"/>
      <c r="OB337" s="4"/>
      <c r="OC337" s="4"/>
      <c r="OD337" s="4"/>
      <c r="OE337" s="4"/>
      <c r="OF337" s="4"/>
      <c r="OG337" s="4"/>
      <c r="OH337" s="4"/>
      <c r="OI337" s="4"/>
      <c r="OJ337" s="4"/>
      <c r="OK337" s="4"/>
      <c r="OL337" s="4"/>
      <c r="OM337" s="4"/>
      <c r="ON337" s="4"/>
      <c r="OO337" s="4"/>
      <c r="OP337" s="4"/>
      <c r="OQ337" s="4"/>
      <c r="OR337" s="4"/>
      <c r="OS337" s="4"/>
      <c r="OT337" s="4"/>
      <c r="OU337" s="4"/>
      <c r="OV337" s="4"/>
      <c r="OW337" s="4"/>
      <c r="OX337" s="4"/>
      <c r="OY337" s="4"/>
      <c r="OZ337" s="4"/>
      <c r="PA337" s="4"/>
      <c r="PB337" s="4"/>
      <c r="PC337" s="4"/>
      <c r="PD337" s="4"/>
      <c r="PE337" s="4"/>
      <c r="PF337" s="4"/>
      <c r="PG337" s="4"/>
      <c r="PH337" s="4"/>
      <c r="PI337" s="4"/>
      <c r="PJ337" s="4"/>
      <c r="PK337" s="4"/>
      <c r="PL337" s="4"/>
      <c r="PM337" s="4"/>
      <c r="PN337" s="4"/>
      <c r="PO337" s="4"/>
      <c r="PP337" s="4"/>
      <c r="PQ337" s="4"/>
      <c r="PR337" s="4"/>
      <c r="PS337" s="4"/>
      <c r="PT337" s="4"/>
      <c r="PU337" s="4"/>
      <c r="PV337" s="4"/>
      <c r="PW337" s="4"/>
      <c r="PX337" s="4"/>
      <c r="PY337" s="4"/>
      <c r="PZ337" s="4"/>
      <c r="QA337" s="4"/>
      <c r="QB337" s="4"/>
      <c r="QC337" s="4"/>
      <c r="QD337" s="4"/>
      <c r="QE337" s="4"/>
      <c r="QF337" s="4"/>
      <c r="QG337" s="4"/>
      <c r="QH337" s="4"/>
      <c r="QI337" s="4"/>
      <c r="QJ337" s="4"/>
      <c r="QK337" s="4"/>
      <c r="QL337" s="4"/>
      <c r="QM337" s="4"/>
      <c r="QN337" s="4"/>
      <c r="QO337" s="4"/>
      <c r="QP337" s="4"/>
      <c r="QQ337" s="4"/>
      <c r="QR337" s="4"/>
      <c r="QS337" s="4"/>
      <c r="QT337" s="4"/>
      <c r="QU337" s="4"/>
      <c r="QV337" s="4"/>
      <c r="QW337" s="4"/>
      <c r="QX337" s="4"/>
      <c r="QY337" s="4"/>
      <c r="QZ337" s="4"/>
      <c r="RA337" s="4"/>
      <c r="RB337" s="4"/>
      <c r="RC337" s="4"/>
      <c r="RD337" s="4"/>
      <c r="RE337" s="4"/>
      <c r="RF337" s="4"/>
      <c r="RG337" s="4"/>
      <c r="RH337" s="4"/>
      <c r="RI337" s="4"/>
      <c r="RJ337" s="4"/>
      <c r="RK337" s="4"/>
      <c r="RL337" s="4"/>
      <c r="RM337" s="4"/>
      <c r="RN337" s="4"/>
      <c r="RO337" s="4"/>
      <c r="RP337" s="4"/>
      <c r="RQ337" s="4"/>
      <c r="RR337" s="4"/>
      <c r="RS337" s="4"/>
      <c r="RT337" s="4"/>
      <c r="RU337" s="4"/>
      <c r="RV337" s="4"/>
      <c r="RW337" s="4"/>
      <c r="RX337" s="4"/>
      <c r="RY337" s="4"/>
      <c r="RZ337" s="4"/>
      <c r="SA337" s="4"/>
      <c r="SB337" s="4"/>
      <c r="SC337" s="4"/>
      <c r="SD337" s="4"/>
      <c r="SE337" s="4"/>
      <c r="SF337" s="4"/>
      <c r="SG337" s="4"/>
      <c r="SH337" s="4"/>
      <c r="SI337" s="4"/>
      <c r="SJ337" s="4"/>
    </row>
    <row r="338" spans="1:504">
      <c r="A338" s="179"/>
      <c r="B338" s="181"/>
      <c r="C338" s="182"/>
      <c r="D338" s="182"/>
      <c r="E338" s="182"/>
      <c r="F338" s="182"/>
      <c r="G338" s="183"/>
      <c r="H338" s="182"/>
      <c r="I338" s="182"/>
      <c r="J338" s="183"/>
      <c r="K338" s="188"/>
      <c r="L338" s="188"/>
      <c r="M338" s="188"/>
      <c r="N338" s="186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4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4"/>
      <c r="EY338" s="4"/>
      <c r="EZ338" s="4"/>
      <c r="FA338" s="4"/>
      <c r="FB338" s="4"/>
      <c r="FC338" s="4"/>
      <c r="FD338" s="4"/>
      <c r="FE338" s="4"/>
      <c r="FF338" s="4"/>
      <c r="FG338" s="4"/>
      <c r="FH338" s="4"/>
      <c r="FI338" s="4"/>
      <c r="FJ338" s="4"/>
      <c r="FK338" s="4"/>
      <c r="FL338" s="4"/>
      <c r="FM338" s="4"/>
      <c r="FN338" s="4"/>
      <c r="FO338" s="4"/>
      <c r="FP338" s="4"/>
      <c r="FQ338" s="4"/>
      <c r="FR338" s="4"/>
      <c r="FS338" s="4"/>
      <c r="FT338" s="4"/>
      <c r="FU338" s="4"/>
      <c r="FV338" s="4"/>
      <c r="FW338" s="4"/>
      <c r="FX338" s="4"/>
      <c r="FY338" s="4"/>
      <c r="FZ338" s="4"/>
      <c r="GA338" s="4"/>
      <c r="GB338" s="4"/>
      <c r="GC338" s="4"/>
      <c r="GD338" s="4"/>
      <c r="GE338" s="4"/>
      <c r="GF338" s="4"/>
      <c r="GG338" s="4"/>
      <c r="GH338" s="4"/>
      <c r="GI338" s="4"/>
      <c r="GJ338" s="4"/>
      <c r="GK338" s="4"/>
      <c r="GL338" s="4"/>
      <c r="GM338" s="4"/>
      <c r="GN338" s="4"/>
      <c r="GO338" s="4"/>
      <c r="GP338" s="4"/>
      <c r="GQ338" s="4"/>
      <c r="GR338" s="4"/>
      <c r="GS338" s="4"/>
      <c r="GT338" s="4"/>
      <c r="GU338" s="4"/>
      <c r="GV338" s="4"/>
      <c r="GW338" s="4"/>
      <c r="GX338" s="4"/>
      <c r="GY338" s="4"/>
      <c r="GZ338" s="4"/>
      <c r="HA338" s="4"/>
      <c r="HB338" s="4"/>
      <c r="HC338" s="4"/>
      <c r="HD338" s="4"/>
      <c r="HE338" s="4"/>
      <c r="HF338" s="4"/>
      <c r="HG338" s="4"/>
      <c r="HH338" s="4"/>
      <c r="HI338" s="4"/>
      <c r="HJ338" s="4"/>
      <c r="HK338" s="4"/>
      <c r="HL338" s="4"/>
      <c r="HM338" s="4"/>
      <c r="HN338" s="4"/>
      <c r="HO338" s="4"/>
      <c r="HP338" s="4"/>
      <c r="HQ338" s="4"/>
      <c r="HR338" s="4"/>
      <c r="HS338" s="4"/>
      <c r="HT338" s="4"/>
      <c r="HU338" s="4"/>
      <c r="HV338" s="4"/>
      <c r="HW338" s="4"/>
      <c r="HX338" s="4"/>
      <c r="HY338" s="4"/>
      <c r="HZ338" s="4"/>
      <c r="IA338" s="4"/>
      <c r="IB338" s="4"/>
      <c r="IC338" s="4"/>
      <c r="ID338" s="4"/>
      <c r="IE338" s="4"/>
      <c r="IF338" s="4"/>
      <c r="IG338" s="4"/>
      <c r="IH338" s="4"/>
      <c r="II338" s="4"/>
      <c r="IJ338" s="4"/>
      <c r="IK338" s="4"/>
      <c r="IL338" s="4"/>
      <c r="IM338" s="4"/>
      <c r="IN338" s="4"/>
      <c r="IO338" s="4"/>
      <c r="IP338" s="4"/>
      <c r="IQ338" s="4"/>
      <c r="IR338" s="4"/>
      <c r="IS338" s="4"/>
      <c r="IT338" s="4"/>
      <c r="IU338" s="4"/>
      <c r="IV338" s="4"/>
      <c r="IW338" s="4"/>
      <c r="IX338" s="4"/>
      <c r="IY338" s="4"/>
      <c r="IZ338" s="4"/>
      <c r="JA338" s="4"/>
      <c r="JB338" s="4"/>
      <c r="JC338" s="4"/>
      <c r="JD338" s="4"/>
      <c r="JE338" s="4"/>
      <c r="JF338" s="4"/>
      <c r="JG338" s="4"/>
      <c r="JH338" s="4"/>
      <c r="JI338" s="4"/>
      <c r="JJ338" s="4"/>
      <c r="JK338" s="4"/>
      <c r="JL338" s="4"/>
      <c r="JM338" s="4"/>
      <c r="JN338" s="4"/>
      <c r="JO338" s="4"/>
      <c r="JP338" s="4"/>
      <c r="JQ338" s="4"/>
      <c r="JR338" s="4"/>
      <c r="JS338" s="4"/>
      <c r="JT338" s="4"/>
      <c r="JU338" s="4"/>
      <c r="JV338" s="4"/>
      <c r="JW338" s="4"/>
      <c r="JX338" s="4"/>
      <c r="JY338" s="4"/>
      <c r="JZ338" s="4"/>
      <c r="KA338" s="4"/>
      <c r="KB338" s="4"/>
      <c r="KC338" s="4"/>
      <c r="KD338" s="4"/>
      <c r="KE338" s="4"/>
      <c r="KF338" s="4"/>
      <c r="KG338" s="4"/>
      <c r="KH338" s="4"/>
      <c r="KI338" s="4"/>
      <c r="KJ338" s="4"/>
      <c r="KK338" s="4"/>
      <c r="KL338" s="4"/>
      <c r="KM338" s="4"/>
      <c r="KN338" s="4"/>
      <c r="KO338" s="4"/>
      <c r="KP338" s="4"/>
      <c r="KQ338" s="4"/>
      <c r="KR338" s="4"/>
      <c r="KS338" s="4"/>
      <c r="KT338" s="4"/>
      <c r="KU338" s="4"/>
      <c r="KV338" s="4"/>
      <c r="KW338" s="4"/>
      <c r="KX338" s="4"/>
      <c r="KY338" s="4"/>
      <c r="KZ338" s="4"/>
      <c r="LA338" s="4"/>
      <c r="LB338" s="4"/>
      <c r="LC338" s="4"/>
      <c r="LD338" s="4"/>
      <c r="LE338" s="4"/>
      <c r="LF338" s="4"/>
      <c r="LG338" s="4"/>
      <c r="LH338" s="4"/>
      <c r="LI338" s="4"/>
      <c r="LJ338" s="4"/>
      <c r="LK338" s="4"/>
      <c r="LL338" s="4"/>
      <c r="LM338" s="4"/>
      <c r="LN338" s="4"/>
      <c r="LO338" s="4"/>
      <c r="LP338" s="4"/>
      <c r="LQ338" s="4"/>
      <c r="LR338" s="4"/>
      <c r="LS338" s="4"/>
      <c r="LT338" s="4"/>
      <c r="LU338" s="4"/>
      <c r="LV338" s="4"/>
      <c r="LW338" s="4"/>
      <c r="LX338" s="4"/>
      <c r="LY338" s="4"/>
      <c r="LZ338" s="4"/>
      <c r="MA338" s="4"/>
      <c r="MB338" s="4"/>
      <c r="MC338" s="4"/>
      <c r="MD338" s="4"/>
      <c r="ME338" s="4"/>
      <c r="MF338" s="4"/>
      <c r="MG338" s="4"/>
      <c r="MH338" s="4"/>
      <c r="MI338" s="4"/>
      <c r="MJ338" s="4"/>
      <c r="MK338" s="4"/>
      <c r="ML338" s="4"/>
      <c r="MM338" s="4"/>
      <c r="MN338" s="4"/>
      <c r="MO338" s="4"/>
      <c r="MP338" s="4"/>
      <c r="MQ338" s="4"/>
      <c r="MR338" s="4"/>
      <c r="MS338" s="4"/>
      <c r="MT338" s="4"/>
      <c r="MU338" s="4"/>
      <c r="MV338" s="4"/>
      <c r="MW338" s="4"/>
      <c r="MX338" s="4"/>
      <c r="MY338" s="4"/>
      <c r="MZ338" s="4"/>
      <c r="NA338" s="4"/>
      <c r="NB338" s="4"/>
      <c r="NC338" s="4"/>
      <c r="ND338" s="4"/>
      <c r="NE338" s="4"/>
      <c r="NF338" s="4"/>
      <c r="NG338" s="4"/>
      <c r="NH338" s="4"/>
      <c r="NI338" s="4"/>
      <c r="NJ338" s="4"/>
      <c r="NK338" s="4"/>
      <c r="NL338" s="4"/>
      <c r="NM338" s="4"/>
      <c r="NN338" s="4"/>
      <c r="NO338" s="4"/>
      <c r="NP338" s="4"/>
      <c r="NQ338" s="4"/>
      <c r="NR338" s="4"/>
      <c r="NS338" s="4"/>
      <c r="NT338" s="4"/>
      <c r="NU338" s="4"/>
      <c r="NV338" s="4"/>
      <c r="NW338" s="4"/>
      <c r="NX338" s="4"/>
      <c r="NY338" s="4"/>
      <c r="NZ338" s="4"/>
      <c r="OA338" s="4"/>
      <c r="OB338" s="4"/>
      <c r="OC338" s="4"/>
      <c r="OD338" s="4"/>
      <c r="OE338" s="4"/>
      <c r="OF338" s="4"/>
      <c r="OG338" s="4"/>
      <c r="OH338" s="4"/>
      <c r="OI338" s="4"/>
      <c r="OJ338" s="4"/>
      <c r="OK338" s="4"/>
      <c r="OL338" s="4"/>
      <c r="OM338" s="4"/>
      <c r="ON338" s="4"/>
      <c r="OO338" s="4"/>
      <c r="OP338" s="4"/>
      <c r="OQ338" s="4"/>
      <c r="OR338" s="4"/>
      <c r="OS338" s="4"/>
      <c r="OT338" s="4"/>
      <c r="OU338" s="4"/>
      <c r="OV338" s="4"/>
      <c r="OW338" s="4"/>
      <c r="OX338" s="4"/>
      <c r="OY338" s="4"/>
      <c r="OZ338" s="4"/>
      <c r="PA338" s="4"/>
      <c r="PB338" s="4"/>
      <c r="PC338" s="4"/>
      <c r="PD338" s="4"/>
      <c r="PE338" s="4"/>
      <c r="PF338" s="4"/>
      <c r="PG338" s="4"/>
      <c r="PH338" s="4"/>
      <c r="PI338" s="4"/>
      <c r="PJ338" s="4"/>
      <c r="PK338" s="4"/>
      <c r="PL338" s="4"/>
      <c r="PM338" s="4"/>
      <c r="PN338" s="4"/>
      <c r="PO338" s="4"/>
      <c r="PP338" s="4"/>
      <c r="PQ338" s="4"/>
      <c r="PR338" s="4"/>
      <c r="PS338" s="4"/>
      <c r="PT338" s="4"/>
      <c r="PU338" s="4"/>
      <c r="PV338" s="4"/>
      <c r="PW338" s="4"/>
      <c r="PX338" s="4"/>
      <c r="PY338" s="4"/>
      <c r="PZ338" s="4"/>
      <c r="QA338" s="4"/>
      <c r="QB338" s="4"/>
      <c r="QC338" s="4"/>
      <c r="QD338" s="4"/>
      <c r="QE338" s="4"/>
      <c r="QF338" s="4"/>
      <c r="QG338" s="4"/>
      <c r="QH338" s="4"/>
      <c r="QI338" s="4"/>
      <c r="QJ338" s="4"/>
      <c r="QK338" s="4"/>
      <c r="QL338" s="4"/>
      <c r="QM338" s="4"/>
      <c r="QN338" s="4"/>
      <c r="QO338" s="4"/>
      <c r="QP338" s="4"/>
      <c r="QQ338" s="4"/>
      <c r="QR338" s="4"/>
      <c r="QS338" s="4"/>
      <c r="QT338" s="4"/>
      <c r="QU338" s="4"/>
      <c r="QV338" s="4"/>
      <c r="QW338" s="4"/>
      <c r="QX338" s="4"/>
      <c r="QY338" s="4"/>
      <c r="QZ338" s="4"/>
      <c r="RA338" s="4"/>
      <c r="RB338" s="4"/>
      <c r="RC338" s="4"/>
      <c r="RD338" s="4"/>
      <c r="RE338" s="4"/>
      <c r="RF338" s="4"/>
      <c r="RG338" s="4"/>
      <c r="RH338" s="4"/>
      <c r="RI338" s="4"/>
      <c r="RJ338" s="4"/>
      <c r="RK338" s="4"/>
      <c r="RL338" s="4"/>
      <c r="RM338" s="4"/>
      <c r="RN338" s="4"/>
      <c r="RO338" s="4"/>
      <c r="RP338" s="4"/>
      <c r="RQ338" s="4"/>
      <c r="RR338" s="4"/>
      <c r="RS338" s="4"/>
      <c r="RT338" s="4"/>
      <c r="RU338" s="4"/>
      <c r="RV338" s="4"/>
      <c r="RW338" s="4"/>
      <c r="RX338" s="4"/>
      <c r="RY338" s="4"/>
      <c r="RZ338" s="4"/>
      <c r="SA338" s="4"/>
      <c r="SB338" s="4"/>
      <c r="SC338" s="4"/>
      <c r="SD338" s="4"/>
      <c r="SE338" s="4"/>
      <c r="SF338" s="4"/>
      <c r="SG338" s="4"/>
      <c r="SH338" s="4"/>
      <c r="SI338" s="4"/>
      <c r="SJ338" s="4"/>
    </row>
    <row r="339" spans="1:504">
      <c r="A339" s="179"/>
      <c r="B339" s="181"/>
      <c r="C339" s="182"/>
      <c r="D339" s="182"/>
      <c r="E339" s="182"/>
      <c r="F339" s="182"/>
      <c r="G339" s="189"/>
      <c r="H339" s="182"/>
      <c r="I339" s="182"/>
      <c r="J339" s="183"/>
      <c r="K339" s="188"/>
      <c r="L339" s="188"/>
      <c r="M339" s="188"/>
      <c r="N339" s="186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  <c r="BN339" s="4"/>
      <c r="BO339" s="4"/>
      <c r="BP339" s="4"/>
      <c r="BQ339" s="4"/>
      <c r="BR339" s="4"/>
      <c r="BS339" s="4"/>
      <c r="BT339" s="4"/>
      <c r="BU339" s="4"/>
      <c r="BV339" s="4"/>
      <c r="BW339" s="4"/>
      <c r="BX339" s="4"/>
      <c r="BY339" s="4"/>
      <c r="BZ339" s="4"/>
      <c r="CA339" s="4"/>
      <c r="CB339" s="4"/>
      <c r="CC339" s="4"/>
      <c r="CD339" s="4"/>
      <c r="CE339" s="4"/>
      <c r="CF339" s="4"/>
      <c r="CG339" s="4"/>
      <c r="CH339" s="4"/>
      <c r="CI339" s="4"/>
      <c r="CJ339" s="4"/>
      <c r="CK339" s="4"/>
      <c r="CL339" s="4"/>
      <c r="CM339" s="4"/>
      <c r="CN339" s="4"/>
      <c r="CO339" s="4"/>
      <c r="CP339" s="4"/>
      <c r="CQ339" s="4"/>
      <c r="CR339" s="4"/>
      <c r="CS339" s="4"/>
      <c r="CT339" s="4"/>
      <c r="CU339" s="4"/>
      <c r="CV339" s="4"/>
      <c r="CW339" s="4"/>
      <c r="CX339" s="4"/>
      <c r="CY339" s="4"/>
      <c r="CZ339" s="4"/>
      <c r="DA339" s="4"/>
      <c r="DB339" s="4"/>
      <c r="DC339" s="4"/>
      <c r="DD339" s="4"/>
      <c r="DE339" s="4"/>
      <c r="DF339" s="4"/>
      <c r="DG339" s="4"/>
      <c r="DH339" s="4"/>
      <c r="DI339" s="4"/>
      <c r="DJ339" s="4"/>
      <c r="DK339" s="4"/>
      <c r="DL339" s="4"/>
      <c r="DM339" s="4"/>
      <c r="DN339" s="4"/>
      <c r="DO339" s="4"/>
      <c r="DP339" s="4"/>
      <c r="DQ339" s="4"/>
      <c r="DR339" s="4"/>
      <c r="DS339" s="4"/>
      <c r="DT339" s="4"/>
      <c r="DU339" s="4"/>
      <c r="DV339" s="4"/>
      <c r="DW339" s="4"/>
      <c r="DX339" s="4"/>
      <c r="DY339" s="4"/>
      <c r="DZ339" s="4"/>
      <c r="EA339" s="4"/>
      <c r="EB339" s="4"/>
      <c r="EC339" s="4"/>
      <c r="ED339" s="4"/>
      <c r="EE339" s="4"/>
      <c r="EF339" s="4"/>
      <c r="EG339" s="4"/>
      <c r="EH339" s="4"/>
      <c r="EI339" s="4"/>
      <c r="EJ339" s="4"/>
      <c r="EK339" s="4"/>
      <c r="EL339" s="4"/>
      <c r="EM339" s="4"/>
      <c r="EN339" s="4"/>
      <c r="EO339" s="4"/>
      <c r="EP339" s="4"/>
      <c r="EQ339" s="4"/>
      <c r="ER339" s="4"/>
      <c r="ES339" s="4"/>
      <c r="ET339" s="4"/>
      <c r="EU339" s="4"/>
      <c r="EV339" s="4"/>
      <c r="EW339" s="4"/>
      <c r="EX339" s="4"/>
      <c r="EY339" s="4"/>
      <c r="EZ339" s="4"/>
      <c r="FA339" s="4"/>
      <c r="FB339" s="4"/>
      <c r="FC339" s="4"/>
      <c r="FD339" s="4"/>
      <c r="FE339" s="4"/>
      <c r="FF339" s="4"/>
      <c r="FG339" s="4"/>
      <c r="FH339" s="4"/>
      <c r="FI339" s="4"/>
      <c r="FJ339" s="4"/>
      <c r="FK339" s="4"/>
      <c r="FL339" s="4"/>
      <c r="FM339" s="4"/>
      <c r="FN339" s="4"/>
      <c r="FO339" s="4"/>
      <c r="FP339" s="4"/>
      <c r="FQ339" s="4"/>
      <c r="FR339" s="4"/>
      <c r="FS339" s="4"/>
      <c r="FT339" s="4"/>
      <c r="FU339" s="4"/>
      <c r="FV339" s="4"/>
      <c r="FW339" s="4"/>
      <c r="FX339" s="4"/>
      <c r="FY339" s="4"/>
      <c r="FZ339" s="4"/>
      <c r="GA339" s="4"/>
      <c r="GB339" s="4"/>
      <c r="GC339" s="4"/>
      <c r="GD339" s="4"/>
      <c r="GE339" s="4"/>
      <c r="GF339" s="4"/>
      <c r="GG339" s="4"/>
      <c r="GH339" s="4"/>
      <c r="GI339" s="4"/>
      <c r="GJ339" s="4"/>
      <c r="GK339" s="4"/>
      <c r="GL339" s="4"/>
      <c r="GM339" s="4"/>
      <c r="GN339" s="4"/>
      <c r="GO339" s="4"/>
      <c r="GP339" s="4"/>
      <c r="GQ339" s="4"/>
      <c r="GR339" s="4"/>
      <c r="GS339" s="4"/>
      <c r="GT339" s="4"/>
      <c r="GU339" s="4"/>
      <c r="GV339" s="4"/>
      <c r="GW339" s="4"/>
      <c r="GX339" s="4"/>
      <c r="GY339" s="4"/>
      <c r="GZ339" s="4"/>
      <c r="HA339" s="4"/>
      <c r="HB339" s="4"/>
      <c r="HC339" s="4"/>
      <c r="HD339" s="4"/>
      <c r="HE339" s="4"/>
      <c r="HF339" s="4"/>
      <c r="HG339" s="4"/>
      <c r="HH339" s="4"/>
      <c r="HI339" s="4"/>
      <c r="HJ339" s="4"/>
      <c r="HK339" s="4"/>
      <c r="HL339" s="4"/>
      <c r="HM339" s="4"/>
      <c r="HN339" s="4"/>
      <c r="HO339" s="4"/>
      <c r="HP339" s="4"/>
      <c r="HQ339" s="4"/>
      <c r="HR339" s="4"/>
      <c r="HS339" s="4"/>
      <c r="HT339" s="4"/>
      <c r="HU339" s="4"/>
      <c r="HV339" s="4"/>
      <c r="HW339" s="4"/>
      <c r="HX339" s="4"/>
      <c r="HY339" s="4"/>
      <c r="HZ339" s="4"/>
      <c r="IA339" s="4"/>
      <c r="IB339" s="4"/>
      <c r="IC339" s="4"/>
      <c r="ID339" s="4"/>
      <c r="IE339" s="4"/>
      <c r="IF339" s="4"/>
      <c r="IG339" s="4"/>
      <c r="IH339" s="4"/>
      <c r="II339" s="4"/>
      <c r="IJ339" s="4"/>
      <c r="IK339" s="4"/>
      <c r="IL339" s="4"/>
      <c r="IM339" s="4"/>
      <c r="IN339" s="4"/>
      <c r="IO339" s="4"/>
      <c r="IP339" s="4"/>
      <c r="IQ339" s="4"/>
      <c r="IR339" s="4"/>
      <c r="IS339" s="4"/>
      <c r="IT339" s="4"/>
      <c r="IU339" s="4"/>
      <c r="IV339" s="4"/>
      <c r="IW339" s="4"/>
      <c r="IX339" s="4"/>
      <c r="IY339" s="4"/>
      <c r="IZ339" s="4"/>
      <c r="JA339" s="4"/>
      <c r="JB339" s="4"/>
      <c r="JC339" s="4"/>
      <c r="JD339" s="4"/>
      <c r="JE339" s="4"/>
      <c r="JF339" s="4"/>
      <c r="JG339" s="4"/>
      <c r="JH339" s="4"/>
      <c r="JI339" s="4"/>
      <c r="JJ339" s="4"/>
      <c r="JK339" s="4"/>
      <c r="JL339" s="4"/>
      <c r="JM339" s="4"/>
      <c r="JN339" s="4"/>
      <c r="JO339" s="4"/>
      <c r="JP339" s="4"/>
      <c r="JQ339" s="4"/>
      <c r="JR339" s="4"/>
      <c r="JS339" s="4"/>
      <c r="JT339" s="4"/>
      <c r="JU339" s="4"/>
      <c r="JV339" s="4"/>
      <c r="JW339" s="4"/>
      <c r="JX339" s="4"/>
      <c r="JY339" s="4"/>
      <c r="JZ339" s="4"/>
      <c r="KA339" s="4"/>
      <c r="KB339" s="4"/>
      <c r="KC339" s="4"/>
      <c r="KD339" s="4"/>
      <c r="KE339" s="4"/>
      <c r="KF339" s="4"/>
      <c r="KG339" s="4"/>
      <c r="KH339" s="4"/>
      <c r="KI339" s="4"/>
      <c r="KJ339" s="4"/>
      <c r="KK339" s="4"/>
      <c r="KL339" s="4"/>
      <c r="KM339" s="4"/>
      <c r="KN339" s="4"/>
      <c r="KO339" s="4"/>
      <c r="KP339" s="4"/>
      <c r="KQ339" s="4"/>
      <c r="KR339" s="4"/>
      <c r="KS339" s="4"/>
      <c r="KT339" s="4"/>
      <c r="KU339" s="4"/>
      <c r="KV339" s="4"/>
      <c r="KW339" s="4"/>
      <c r="KX339" s="4"/>
      <c r="KY339" s="4"/>
      <c r="KZ339" s="4"/>
      <c r="LA339" s="4"/>
      <c r="LB339" s="4"/>
      <c r="LC339" s="4"/>
      <c r="LD339" s="4"/>
      <c r="LE339" s="4"/>
      <c r="LF339" s="4"/>
      <c r="LG339" s="4"/>
      <c r="LH339" s="4"/>
      <c r="LI339" s="4"/>
      <c r="LJ339" s="4"/>
      <c r="LK339" s="4"/>
      <c r="LL339" s="4"/>
      <c r="LM339" s="4"/>
      <c r="LN339" s="4"/>
      <c r="LO339" s="4"/>
      <c r="LP339" s="4"/>
      <c r="LQ339" s="4"/>
      <c r="LR339" s="4"/>
      <c r="LS339" s="4"/>
      <c r="LT339" s="4"/>
      <c r="LU339" s="4"/>
      <c r="LV339" s="4"/>
      <c r="LW339" s="4"/>
      <c r="LX339" s="4"/>
      <c r="LY339" s="4"/>
      <c r="LZ339" s="4"/>
      <c r="MA339" s="4"/>
      <c r="MB339" s="4"/>
      <c r="MC339" s="4"/>
      <c r="MD339" s="4"/>
      <c r="ME339" s="4"/>
      <c r="MF339" s="4"/>
      <c r="MG339" s="4"/>
      <c r="MH339" s="4"/>
      <c r="MI339" s="4"/>
      <c r="MJ339" s="4"/>
      <c r="MK339" s="4"/>
      <c r="ML339" s="4"/>
      <c r="MM339" s="4"/>
      <c r="MN339" s="4"/>
      <c r="MO339" s="4"/>
      <c r="MP339" s="4"/>
      <c r="MQ339" s="4"/>
      <c r="MR339" s="4"/>
      <c r="MS339" s="4"/>
      <c r="MT339" s="4"/>
      <c r="MU339" s="4"/>
      <c r="MV339" s="4"/>
      <c r="MW339" s="4"/>
      <c r="MX339" s="4"/>
      <c r="MY339" s="4"/>
      <c r="MZ339" s="4"/>
      <c r="NA339" s="4"/>
      <c r="NB339" s="4"/>
      <c r="NC339" s="4"/>
      <c r="ND339" s="4"/>
      <c r="NE339" s="4"/>
      <c r="NF339" s="4"/>
      <c r="NG339" s="4"/>
      <c r="NH339" s="4"/>
      <c r="NI339" s="4"/>
      <c r="NJ339" s="4"/>
      <c r="NK339" s="4"/>
      <c r="NL339" s="4"/>
      <c r="NM339" s="4"/>
      <c r="NN339" s="4"/>
      <c r="NO339" s="4"/>
      <c r="NP339" s="4"/>
      <c r="NQ339" s="4"/>
      <c r="NR339" s="4"/>
      <c r="NS339" s="4"/>
      <c r="NT339" s="4"/>
      <c r="NU339" s="4"/>
      <c r="NV339" s="4"/>
      <c r="NW339" s="4"/>
      <c r="NX339" s="4"/>
      <c r="NY339" s="4"/>
      <c r="NZ339" s="4"/>
      <c r="OA339" s="4"/>
      <c r="OB339" s="4"/>
      <c r="OC339" s="4"/>
      <c r="OD339" s="4"/>
      <c r="OE339" s="4"/>
      <c r="OF339" s="4"/>
      <c r="OG339" s="4"/>
      <c r="OH339" s="4"/>
      <c r="OI339" s="4"/>
      <c r="OJ339" s="4"/>
      <c r="OK339" s="4"/>
      <c r="OL339" s="4"/>
      <c r="OM339" s="4"/>
      <c r="ON339" s="4"/>
      <c r="OO339" s="4"/>
      <c r="OP339" s="4"/>
      <c r="OQ339" s="4"/>
      <c r="OR339" s="4"/>
      <c r="OS339" s="4"/>
      <c r="OT339" s="4"/>
      <c r="OU339" s="4"/>
      <c r="OV339" s="4"/>
      <c r="OW339" s="4"/>
      <c r="OX339" s="4"/>
      <c r="OY339" s="4"/>
      <c r="OZ339" s="4"/>
      <c r="PA339" s="4"/>
      <c r="PB339" s="4"/>
      <c r="PC339" s="4"/>
      <c r="PD339" s="4"/>
      <c r="PE339" s="4"/>
      <c r="PF339" s="4"/>
      <c r="PG339" s="4"/>
      <c r="PH339" s="4"/>
      <c r="PI339" s="4"/>
      <c r="PJ339" s="4"/>
      <c r="PK339" s="4"/>
      <c r="PL339" s="4"/>
      <c r="PM339" s="4"/>
      <c r="PN339" s="4"/>
      <c r="PO339" s="4"/>
      <c r="PP339" s="4"/>
      <c r="PQ339" s="4"/>
      <c r="PR339" s="4"/>
      <c r="PS339" s="4"/>
      <c r="PT339" s="4"/>
      <c r="PU339" s="4"/>
      <c r="PV339" s="4"/>
      <c r="PW339" s="4"/>
      <c r="PX339" s="4"/>
      <c r="PY339" s="4"/>
      <c r="PZ339" s="4"/>
      <c r="QA339" s="4"/>
      <c r="QB339" s="4"/>
      <c r="QC339" s="4"/>
      <c r="QD339" s="4"/>
      <c r="QE339" s="4"/>
      <c r="QF339" s="4"/>
      <c r="QG339" s="4"/>
      <c r="QH339" s="4"/>
      <c r="QI339" s="4"/>
      <c r="QJ339" s="4"/>
      <c r="QK339" s="4"/>
      <c r="QL339" s="4"/>
      <c r="QM339" s="4"/>
      <c r="QN339" s="4"/>
      <c r="QO339" s="4"/>
      <c r="QP339" s="4"/>
      <c r="QQ339" s="4"/>
      <c r="QR339" s="4"/>
      <c r="QS339" s="4"/>
      <c r="QT339" s="4"/>
      <c r="QU339" s="4"/>
      <c r="QV339" s="4"/>
      <c r="QW339" s="4"/>
      <c r="QX339" s="4"/>
      <c r="QY339" s="4"/>
      <c r="QZ339" s="4"/>
      <c r="RA339" s="4"/>
      <c r="RB339" s="4"/>
      <c r="RC339" s="4"/>
      <c r="RD339" s="4"/>
      <c r="RE339" s="4"/>
      <c r="RF339" s="4"/>
      <c r="RG339" s="4"/>
      <c r="RH339" s="4"/>
      <c r="RI339" s="4"/>
      <c r="RJ339" s="4"/>
      <c r="RK339" s="4"/>
      <c r="RL339" s="4"/>
      <c r="RM339" s="4"/>
      <c r="RN339" s="4"/>
      <c r="RO339" s="4"/>
      <c r="RP339" s="4"/>
      <c r="RQ339" s="4"/>
      <c r="RR339" s="4"/>
      <c r="RS339" s="4"/>
      <c r="RT339" s="4"/>
      <c r="RU339" s="4"/>
      <c r="RV339" s="4"/>
      <c r="RW339" s="4"/>
      <c r="RX339" s="4"/>
      <c r="RY339" s="4"/>
      <c r="RZ339" s="4"/>
      <c r="SA339" s="4"/>
      <c r="SB339" s="4"/>
      <c r="SC339" s="4"/>
      <c r="SD339" s="4"/>
      <c r="SE339" s="4"/>
      <c r="SF339" s="4"/>
      <c r="SG339" s="4"/>
      <c r="SH339" s="4"/>
      <c r="SI339" s="4"/>
      <c r="SJ339" s="4"/>
    </row>
    <row r="340" spans="1:504">
      <c r="A340" s="179"/>
      <c r="B340" s="181"/>
      <c r="C340" s="182"/>
      <c r="D340" s="182"/>
      <c r="E340" s="182"/>
      <c r="F340" s="182"/>
      <c r="G340" s="183"/>
      <c r="H340" s="182"/>
      <c r="I340" s="182"/>
      <c r="J340" s="183"/>
      <c r="K340" s="184"/>
      <c r="L340" s="185"/>
      <c r="M340" s="185"/>
      <c r="N340" s="186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4"/>
      <c r="BN340" s="4"/>
      <c r="BO340" s="4"/>
      <c r="BP340" s="4"/>
      <c r="BQ340" s="4"/>
      <c r="BR340" s="4"/>
      <c r="BS340" s="4"/>
      <c r="BT340" s="4"/>
      <c r="BU340" s="4"/>
      <c r="BV340" s="4"/>
      <c r="BW340" s="4"/>
      <c r="BX340" s="4"/>
      <c r="BY340" s="4"/>
      <c r="BZ340" s="4"/>
      <c r="CA340" s="4"/>
      <c r="CB340" s="4"/>
      <c r="CC340" s="4"/>
      <c r="CD340" s="4"/>
      <c r="CE340" s="4"/>
      <c r="CF340" s="4"/>
      <c r="CG340" s="4"/>
      <c r="CH340" s="4"/>
      <c r="CI340" s="4"/>
      <c r="CJ340" s="4"/>
      <c r="CK340" s="4"/>
      <c r="CL340" s="4"/>
      <c r="CM340" s="4"/>
      <c r="CN340" s="4"/>
      <c r="CO340" s="4"/>
      <c r="CP340" s="4"/>
      <c r="CQ340" s="4"/>
      <c r="CR340" s="4"/>
      <c r="CS340" s="4"/>
      <c r="CT340" s="4"/>
      <c r="CU340" s="4"/>
      <c r="CV340" s="4"/>
      <c r="CW340" s="4"/>
      <c r="CX340" s="4"/>
      <c r="CY340" s="4"/>
      <c r="CZ340" s="4"/>
      <c r="DA340" s="4"/>
      <c r="DB340" s="4"/>
      <c r="DC340" s="4"/>
      <c r="DD340" s="4"/>
      <c r="DE340" s="4"/>
      <c r="DF340" s="4"/>
      <c r="DG340" s="4"/>
      <c r="DH340" s="4"/>
      <c r="DI340" s="4"/>
      <c r="DJ340" s="4"/>
      <c r="DK340" s="4"/>
      <c r="DL340" s="4"/>
      <c r="DM340" s="4"/>
      <c r="DN340" s="4"/>
      <c r="DO340" s="4"/>
      <c r="DP340" s="4"/>
      <c r="DQ340" s="4"/>
      <c r="DR340" s="4"/>
      <c r="DS340" s="4"/>
      <c r="DT340" s="4"/>
      <c r="DU340" s="4"/>
      <c r="DV340" s="4"/>
      <c r="DW340" s="4"/>
      <c r="DX340" s="4"/>
      <c r="DY340" s="4"/>
      <c r="DZ340" s="4"/>
      <c r="EA340" s="4"/>
      <c r="EB340" s="4"/>
      <c r="EC340" s="4"/>
      <c r="ED340" s="4"/>
      <c r="EE340" s="4"/>
      <c r="EF340" s="4"/>
      <c r="EG340" s="4"/>
      <c r="EH340" s="4"/>
      <c r="EI340" s="4"/>
      <c r="EJ340" s="4"/>
      <c r="EK340" s="4"/>
      <c r="EL340" s="4"/>
      <c r="EM340" s="4"/>
      <c r="EN340" s="4"/>
      <c r="EO340" s="4"/>
      <c r="EP340" s="4"/>
      <c r="EQ340" s="4"/>
      <c r="ER340" s="4"/>
      <c r="ES340" s="4"/>
      <c r="ET340" s="4"/>
      <c r="EU340" s="4"/>
      <c r="EV340" s="4"/>
      <c r="EW340" s="4"/>
      <c r="EX340" s="4"/>
      <c r="EY340" s="4"/>
      <c r="EZ340" s="4"/>
      <c r="FA340" s="4"/>
      <c r="FB340" s="4"/>
      <c r="FC340" s="4"/>
      <c r="FD340" s="4"/>
      <c r="FE340" s="4"/>
      <c r="FF340" s="4"/>
      <c r="FG340" s="4"/>
      <c r="FH340" s="4"/>
      <c r="FI340" s="4"/>
      <c r="FJ340" s="4"/>
      <c r="FK340" s="4"/>
      <c r="FL340" s="4"/>
      <c r="FM340" s="4"/>
      <c r="FN340" s="4"/>
      <c r="FO340" s="4"/>
      <c r="FP340" s="4"/>
      <c r="FQ340" s="4"/>
      <c r="FR340" s="4"/>
      <c r="FS340" s="4"/>
      <c r="FT340" s="4"/>
      <c r="FU340" s="4"/>
      <c r="FV340" s="4"/>
      <c r="FW340" s="4"/>
      <c r="FX340" s="4"/>
      <c r="FY340" s="4"/>
      <c r="FZ340" s="4"/>
      <c r="GA340" s="4"/>
      <c r="GB340" s="4"/>
      <c r="GC340" s="4"/>
      <c r="GD340" s="4"/>
      <c r="GE340" s="4"/>
      <c r="GF340" s="4"/>
      <c r="GG340" s="4"/>
      <c r="GH340" s="4"/>
      <c r="GI340" s="4"/>
      <c r="GJ340" s="4"/>
      <c r="GK340" s="4"/>
      <c r="GL340" s="4"/>
      <c r="GM340" s="4"/>
      <c r="GN340" s="4"/>
      <c r="GO340" s="4"/>
      <c r="GP340" s="4"/>
      <c r="GQ340" s="4"/>
      <c r="GR340" s="4"/>
      <c r="GS340" s="4"/>
      <c r="GT340" s="4"/>
      <c r="GU340" s="4"/>
      <c r="GV340" s="4"/>
      <c r="GW340" s="4"/>
      <c r="GX340" s="4"/>
      <c r="GY340" s="4"/>
      <c r="GZ340" s="4"/>
      <c r="HA340" s="4"/>
      <c r="HB340" s="4"/>
      <c r="HC340" s="4"/>
      <c r="HD340" s="4"/>
      <c r="HE340" s="4"/>
      <c r="HF340" s="4"/>
      <c r="HG340" s="4"/>
      <c r="HH340" s="4"/>
      <c r="HI340" s="4"/>
      <c r="HJ340" s="4"/>
      <c r="HK340" s="4"/>
      <c r="HL340" s="4"/>
      <c r="HM340" s="4"/>
      <c r="HN340" s="4"/>
      <c r="HO340" s="4"/>
      <c r="HP340" s="4"/>
      <c r="HQ340" s="4"/>
      <c r="HR340" s="4"/>
      <c r="HS340" s="4"/>
      <c r="HT340" s="4"/>
      <c r="HU340" s="4"/>
      <c r="HV340" s="4"/>
      <c r="HW340" s="4"/>
      <c r="HX340" s="4"/>
      <c r="HY340" s="4"/>
      <c r="HZ340" s="4"/>
      <c r="IA340" s="4"/>
      <c r="IB340" s="4"/>
      <c r="IC340" s="4"/>
      <c r="ID340" s="4"/>
      <c r="IE340" s="4"/>
      <c r="IF340" s="4"/>
      <c r="IG340" s="4"/>
      <c r="IH340" s="4"/>
      <c r="II340" s="4"/>
      <c r="IJ340" s="4"/>
      <c r="IK340" s="4"/>
      <c r="IL340" s="4"/>
      <c r="IM340" s="4"/>
      <c r="IN340" s="4"/>
      <c r="IO340" s="4"/>
      <c r="IP340" s="4"/>
      <c r="IQ340" s="4"/>
      <c r="IR340" s="4"/>
      <c r="IS340" s="4"/>
      <c r="IT340" s="4"/>
      <c r="IU340" s="4"/>
      <c r="IV340" s="4"/>
      <c r="IW340" s="4"/>
      <c r="IX340" s="4"/>
      <c r="IY340" s="4"/>
      <c r="IZ340" s="4"/>
      <c r="JA340" s="4"/>
      <c r="JB340" s="4"/>
      <c r="JC340" s="4"/>
      <c r="JD340" s="4"/>
      <c r="JE340" s="4"/>
      <c r="JF340" s="4"/>
      <c r="JG340" s="4"/>
      <c r="JH340" s="4"/>
      <c r="JI340" s="4"/>
      <c r="JJ340" s="4"/>
      <c r="JK340" s="4"/>
      <c r="JL340" s="4"/>
      <c r="JM340" s="4"/>
      <c r="JN340" s="4"/>
      <c r="JO340" s="4"/>
      <c r="JP340" s="4"/>
      <c r="JQ340" s="4"/>
      <c r="JR340" s="4"/>
      <c r="JS340" s="4"/>
      <c r="JT340" s="4"/>
      <c r="JU340" s="4"/>
      <c r="JV340" s="4"/>
      <c r="JW340" s="4"/>
      <c r="JX340" s="4"/>
      <c r="JY340" s="4"/>
      <c r="JZ340" s="4"/>
      <c r="KA340" s="4"/>
      <c r="KB340" s="4"/>
      <c r="KC340" s="4"/>
      <c r="KD340" s="4"/>
      <c r="KE340" s="4"/>
      <c r="KF340" s="4"/>
      <c r="KG340" s="4"/>
      <c r="KH340" s="4"/>
      <c r="KI340" s="4"/>
      <c r="KJ340" s="4"/>
      <c r="KK340" s="4"/>
      <c r="KL340" s="4"/>
      <c r="KM340" s="4"/>
      <c r="KN340" s="4"/>
      <c r="KO340" s="4"/>
      <c r="KP340" s="4"/>
      <c r="KQ340" s="4"/>
      <c r="KR340" s="4"/>
      <c r="KS340" s="4"/>
      <c r="KT340" s="4"/>
      <c r="KU340" s="4"/>
      <c r="KV340" s="4"/>
      <c r="KW340" s="4"/>
      <c r="KX340" s="4"/>
      <c r="KY340" s="4"/>
      <c r="KZ340" s="4"/>
      <c r="LA340" s="4"/>
      <c r="LB340" s="4"/>
      <c r="LC340" s="4"/>
      <c r="LD340" s="4"/>
      <c r="LE340" s="4"/>
      <c r="LF340" s="4"/>
      <c r="LG340" s="4"/>
      <c r="LH340" s="4"/>
      <c r="LI340" s="4"/>
      <c r="LJ340" s="4"/>
      <c r="LK340" s="4"/>
      <c r="LL340" s="4"/>
      <c r="LM340" s="4"/>
      <c r="LN340" s="4"/>
      <c r="LO340" s="4"/>
      <c r="LP340" s="4"/>
      <c r="LQ340" s="4"/>
      <c r="LR340" s="4"/>
      <c r="LS340" s="4"/>
      <c r="LT340" s="4"/>
      <c r="LU340" s="4"/>
      <c r="LV340" s="4"/>
      <c r="LW340" s="4"/>
      <c r="LX340" s="4"/>
      <c r="LY340" s="4"/>
      <c r="LZ340" s="4"/>
      <c r="MA340" s="4"/>
      <c r="MB340" s="4"/>
      <c r="MC340" s="4"/>
      <c r="MD340" s="4"/>
      <c r="ME340" s="4"/>
      <c r="MF340" s="4"/>
      <c r="MG340" s="4"/>
      <c r="MH340" s="4"/>
      <c r="MI340" s="4"/>
      <c r="MJ340" s="4"/>
      <c r="MK340" s="4"/>
      <c r="ML340" s="4"/>
      <c r="MM340" s="4"/>
      <c r="MN340" s="4"/>
      <c r="MO340" s="4"/>
      <c r="MP340" s="4"/>
      <c r="MQ340" s="4"/>
      <c r="MR340" s="4"/>
      <c r="MS340" s="4"/>
      <c r="MT340" s="4"/>
      <c r="MU340" s="4"/>
      <c r="MV340" s="4"/>
      <c r="MW340" s="4"/>
      <c r="MX340" s="4"/>
      <c r="MY340" s="4"/>
      <c r="MZ340" s="4"/>
      <c r="NA340" s="4"/>
      <c r="NB340" s="4"/>
      <c r="NC340" s="4"/>
      <c r="ND340" s="4"/>
      <c r="NE340" s="4"/>
      <c r="NF340" s="4"/>
      <c r="NG340" s="4"/>
      <c r="NH340" s="4"/>
      <c r="NI340" s="4"/>
      <c r="NJ340" s="4"/>
      <c r="NK340" s="4"/>
      <c r="NL340" s="4"/>
      <c r="NM340" s="4"/>
      <c r="NN340" s="4"/>
      <c r="NO340" s="4"/>
      <c r="NP340" s="4"/>
      <c r="NQ340" s="4"/>
      <c r="NR340" s="4"/>
      <c r="NS340" s="4"/>
      <c r="NT340" s="4"/>
      <c r="NU340" s="4"/>
      <c r="NV340" s="4"/>
      <c r="NW340" s="4"/>
      <c r="NX340" s="4"/>
      <c r="NY340" s="4"/>
      <c r="NZ340" s="4"/>
      <c r="OA340" s="4"/>
      <c r="OB340" s="4"/>
      <c r="OC340" s="4"/>
      <c r="OD340" s="4"/>
      <c r="OE340" s="4"/>
      <c r="OF340" s="4"/>
      <c r="OG340" s="4"/>
      <c r="OH340" s="4"/>
      <c r="OI340" s="4"/>
      <c r="OJ340" s="4"/>
      <c r="OK340" s="4"/>
      <c r="OL340" s="4"/>
      <c r="OM340" s="4"/>
      <c r="ON340" s="4"/>
      <c r="OO340" s="4"/>
      <c r="OP340" s="4"/>
      <c r="OQ340" s="4"/>
      <c r="OR340" s="4"/>
      <c r="OS340" s="4"/>
      <c r="OT340" s="4"/>
      <c r="OU340" s="4"/>
      <c r="OV340" s="4"/>
      <c r="OW340" s="4"/>
      <c r="OX340" s="4"/>
      <c r="OY340" s="4"/>
      <c r="OZ340" s="4"/>
      <c r="PA340" s="4"/>
      <c r="PB340" s="4"/>
      <c r="PC340" s="4"/>
      <c r="PD340" s="4"/>
      <c r="PE340" s="4"/>
      <c r="PF340" s="4"/>
      <c r="PG340" s="4"/>
      <c r="PH340" s="4"/>
      <c r="PI340" s="4"/>
      <c r="PJ340" s="4"/>
      <c r="PK340" s="4"/>
      <c r="PL340" s="4"/>
      <c r="PM340" s="4"/>
      <c r="PN340" s="4"/>
      <c r="PO340" s="4"/>
      <c r="PP340" s="4"/>
      <c r="PQ340" s="4"/>
      <c r="PR340" s="4"/>
      <c r="PS340" s="4"/>
      <c r="PT340" s="4"/>
      <c r="PU340" s="4"/>
      <c r="PV340" s="4"/>
      <c r="PW340" s="4"/>
      <c r="PX340" s="4"/>
      <c r="PY340" s="4"/>
      <c r="PZ340" s="4"/>
      <c r="QA340" s="4"/>
      <c r="QB340" s="4"/>
      <c r="QC340" s="4"/>
      <c r="QD340" s="4"/>
      <c r="QE340" s="4"/>
      <c r="QF340" s="4"/>
      <c r="QG340" s="4"/>
      <c r="QH340" s="4"/>
      <c r="QI340" s="4"/>
      <c r="QJ340" s="4"/>
      <c r="QK340" s="4"/>
      <c r="QL340" s="4"/>
      <c r="QM340" s="4"/>
      <c r="QN340" s="4"/>
      <c r="QO340" s="4"/>
      <c r="QP340" s="4"/>
      <c r="QQ340" s="4"/>
      <c r="QR340" s="4"/>
      <c r="QS340" s="4"/>
      <c r="QT340" s="4"/>
      <c r="QU340" s="4"/>
      <c r="QV340" s="4"/>
      <c r="QW340" s="4"/>
      <c r="QX340" s="4"/>
      <c r="QY340" s="4"/>
      <c r="QZ340" s="4"/>
      <c r="RA340" s="4"/>
      <c r="RB340" s="4"/>
      <c r="RC340" s="4"/>
      <c r="RD340" s="4"/>
      <c r="RE340" s="4"/>
      <c r="RF340" s="4"/>
      <c r="RG340" s="4"/>
      <c r="RH340" s="4"/>
      <c r="RI340" s="4"/>
      <c r="RJ340" s="4"/>
      <c r="RK340" s="4"/>
      <c r="RL340" s="4"/>
      <c r="RM340" s="4"/>
      <c r="RN340" s="4"/>
      <c r="RO340" s="4"/>
      <c r="RP340" s="4"/>
      <c r="RQ340" s="4"/>
      <c r="RR340" s="4"/>
      <c r="RS340" s="4"/>
      <c r="RT340" s="4"/>
      <c r="RU340" s="4"/>
      <c r="RV340" s="4"/>
      <c r="RW340" s="4"/>
      <c r="RX340" s="4"/>
      <c r="RY340" s="4"/>
      <c r="RZ340" s="4"/>
      <c r="SA340" s="4"/>
      <c r="SB340" s="4"/>
      <c r="SC340" s="4"/>
      <c r="SD340" s="4"/>
      <c r="SE340" s="4"/>
      <c r="SF340" s="4"/>
      <c r="SG340" s="4"/>
      <c r="SH340" s="4"/>
      <c r="SI340" s="4"/>
      <c r="SJ340" s="4"/>
    </row>
    <row r="341" spans="1:504">
      <c r="A341" s="179"/>
      <c r="B341" s="181"/>
      <c r="C341" s="182"/>
      <c r="D341" s="182"/>
      <c r="E341" s="182"/>
      <c r="F341" s="182"/>
      <c r="G341" s="183"/>
      <c r="H341" s="182"/>
      <c r="I341" s="182"/>
      <c r="J341" s="183"/>
      <c r="K341" s="188"/>
      <c r="L341" s="188"/>
      <c r="M341" s="188"/>
      <c r="N341" s="186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  <c r="BN341" s="4"/>
      <c r="BO341" s="4"/>
      <c r="BP341" s="4"/>
      <c r="BQ341" s="4"/>
      <c r="BR341" s="4"/>
      <c r="BS341" s="4"/>
      <c r="BT341" s="4"/>
      <c r="BU341" s="4"/>
      <c r="BV341" s="4"/>
      <c r="BW341" s="4"/>
      <c r="BX341" s="4"/>
      <c r="BY341" s="4"/>
      <c r="BZ341" s="4"/>
      <c r="CA341" s="4"/>
      <c r="CB341" s="4"/>
      <c r="CC341" s="4"/>
      <c r="CD341" s="4"/>
      <c r="CE341" s="4"/>
      <c r="CF341" s="4"/>
      <c r="CG341" s="4"/>
      <c r="CH341" s="4"/>
      <c r="CI341" s="4"/>
      <c r="CJ341" s="4"/>
      <c r="CK341" s="4"/>
      <c r="CL341" s="4"/>
      <c r="CM341" s="4"/>
      <c r="CN341" s="4"/>
      <c r="CO341" s="4"/>
      <c r="CP341" s="4"/>
      <c r="CQ341" s="4"/>
      <c r="CR341" s="4"/>
      <c r="CS341" s="4"/>
      <c r="CT341" s="4"/>
      <c r="CU341" s="4"/>
      <c r="CV341" s="4"/>
      <c r="CW341" s="4"/>
      <c r="CX341" s="4"/>
      <c r="CY341" s="4"/>
      <c r="CZ341" s="4"/>
      <c r="DA341" s="4"/>
      <c r="DB341" s="4"/>
      <c r="DC341" s="4"/>
      <c r="DD341" s="4"/>
      <c r="DE341" s="4"/>
      <c r="DF341" s="4"/>
      <c r="DG341" s="4"/>
      <c r="DH341" s="4"/>
      <c r="DI341" s="4"/>
      <c r="DJ341" s="4"/>
      <c r="DK341" s="4"/>
      <c r="DL341" s="4"/>
      <c r="DM341" s="4"/>
      <c r="DN341" s="4"/>
      <c r="DO341" s="4"/>
      <c r="DP341" s="4"/>
      <c r="DQ341" s="4"/>
      <c r="DR341" s="4"/>
      <c r="DS341" s="4"/>
      <c r="DT341" s="4"/>
      <c r="DU341" s="4"/>
      <c r="DV341" s="4"/>
      <c r="DW341" s="4"/>
      <c r="DX341" s="4"/>
      <c r="DY341" s="4"/>
      <c r="DZ341" s="4"/>
      <c r="EA341" s="4"/>
      <c r="EB341" s="4"/>
      <c r="EC341" s="4"/>
      <c r="ED341" s="4"/>
      <c r="EE341" s="4"/>
      <c r="EF341" s="4"/>
      <c r="EG341" s="4"/>
      <c r="EH341" s="4"/>
      <c r="EI341" s="4"/>
      <c r="EJ341" s="4"/>
      <c r="EK341" s="4"/>
      <c r="EL341" s="4"/>
      <c r="EM341" s="4"/>
      <c r="EN341" s="4"/>
      <c r="EO341" s="4"/>
      <c r="EP341" s="4"/>
      <c r="EQ341" s="4"/>
      <c r="ER341" s="4"/>
      <c r="ES341" s="4"/>
      <c r="ET341" s="4"/>
      <c r="EU341" s="4"/>
      <c r="EV341" s="4"/>
      <c r="EW341" s="4"/>
      <c r="EX341" s="4"/>
      <c r="EY341" s="4"/>
      <c r="EZ341" s="4"/>
      <c r="FA341" s="4"/>
      <c r="FB341" s="4"/>
      <c r="FC341" s="4"/>
      <c r="FD341" s="4"/>
      <c r="FE341" s="4"/>
      <c r="FF341" s="4"/>
      <c r="FG341" s="4"/>
      <c r="FH341" s="4"/>
      <c r="FI341" s="4"/>
      <c r="FJ341" s="4"/>
      <c r="FK341" s="4"/>
      <c r="FL341" s="4"/>
      <c r="FM341" s="4"/>
      <c r="FN341" s="4"/>
      <c r="FO341" s="4"/>
      <c r="FP341" s="4"/>
      <c r="FQ341" s="4"/>
      <c r="FR341" s="4"/>
      <c r="FS341" s="4"/>
      <c r="FT341" s="4"/>
      <c r="FU341" s="4"/>
      <c r="FV341" s="4"/>
      <c r="FW341" s="4"/>
      <c r="FX341" s="4"/>
      <c r="FY341" s="4"/>
      <c r="FZ341" s="4"/>
      <c r="GA341" s="4"/>
      <c r="GB341" s="4"/>
      <c r="GC341" s="4"/>
      <c r="GD341" s="4"/>
      <c r="GE341" s="4"/>
      <c r="GF341" s="4"/>
      <c r="GG341" s="4"/>
      <c r="GH341" s="4"/>
      <c r="GI341" s="4"/>
      <c r="GJ341" s="4"/>
      <c r="GK341" s="4"/>
      <c r="GL341" s="4"/>
      <c r="GM341" s="4"/>
      <c r="GN341" s="4"/>
      <c r="GO341" s="4"/>
      <c r="GP341" s="4"/>
      <c r="GQ341" s="4"/>
      <c r="GR341" s="4"/>
      <c r="GS341" s="4"/>
      <c r="GT341" s="4"/>
      <c r="GU341" s="4"/>
      <c r="GV341" s="4"/>
      <c r="GW341" s="4"/>
      <c r="GX341" s="4"/>
      <c r="GY341" s="4"/>
      <c r="GZ341" s="4"/>
      <c r="HA341" s="4"/>
      <c r="HB341" s="4"/>
      <c r="HC341" s="4"/>
      <c r="HD341" s="4"/>
      <c r="HE341" s="4"/>
      <c r="HF341" s="4"/>
      <c r="HG341" s="4"/>
      <c r="HH341" s="4"/>
      <c r="HI341" s="4"/>
      <c r="HJ341" s="4"/>
      <c r="HK341" s="4"/>
      <c r="HL341" s="4"/>
      <c r="HM341" s="4"/>
      <c r="HN341" s="4"/>
      <c r="HO341" s="4"/>
      <c r="HP341" s="4"/>
      <c r="HQ341" s="4"/>
      <c r="HR341" s="4"/>
      <c r="HS341" s="4"/>
      <c r="HT341" s="4"/>
      <c r="HU341" s="4"/>
      <c r="HV341" s="4"/>
      <c r="HW341" s="4"/>
      <c r="HX341" s="4"/>
      <c r="HY341" s="4"/>
      <c r="HZ341" s="4"/>
      <c r="IA341" s="4"/>
      <c r="IB341" s="4"/>
      <c r="IC341" s="4"/>
      <c r="ID341" s="4"/>
      <c r="IE341" s="4"/>
      <c r="IF341" s="4"/>
      <c r="IG341" s="4"/>
      <c r="IH341" s="4"/>
      <c r="II341" s="4"/>
      <c r="IJ341" s="4"/>
      <c r="IK341" s="4"/>
      <c r="IL341" s="4"/>
      <c r="IM341" s="4"/>
      <c r="IN341" s="4"/>
      <c r="IO341" s="4"/>
      <c r="IP341" s="4"/>
      <c r="IQ341" s="4"/>
      <c r="IR341" s="4"/>
      <c r="IS341" s="4"/>
      <c r="IT341" s="4"/>
      <c r="IU341" s="4"/>
      <c r="IV341" s="4"/>
      <c r="IW341" s="4"/>
      <c r="IX341" s="4"/>
      <c r="IY341" s="4"/>
      <c r="IZ341" s="4"/>
      <c r="JA341" s="4"/>
      <c r="JB341" s="4"/>
      <c r="JC341" s="4"/>
      <c r="JD341" s="4"/>
      <c r="JE341" s="4"/>
      <c r="JF341" s="4"/>
      <c r="JG341" s="4"/>
      <c r="JH341" s="4"/>
      <c r="JI341" s="4"/>
      <c r="JJ341" s="4"/>
      <c r="JK341" s="4"/>
      <c r="JL341" s="4"/>
      <c r="JM341" s="4"/>
      <c r="JN341" s="4"/>
      <c r="JO341" s="4"/>
      <c r="JP341" s="4"/>
      <c r="JQ341" s="4"/>
      <c r="JR341" s="4"/>
      <c r="JS341" s="4"/>
      <c r="JT341" s="4"/>
      <c r="JU341" s="4"/>
      <c r="JV341" s="4"/>
      <c r="JW341" s="4"/>
      <c r="JX341" s="4"/>
      <c r="JY341" s="4"/>
      <c r="JZ341" s="4"/>
      <c r="KA341" s="4"/>
      <c r="KB341" s="4"/>
      <c r="KC341" s="4"/>
      <c r="KD341" s="4"/>
      <c r="KE341" s="4"/>
      <c r="KF341" s="4"/>
      <c r="KG341" s="4"/>
      <c r="KH341" s="4"/>
      <c r="KI341" s="4"/>
      <c r="KJ341" s="4"/>
      <c r="KK341" s="4"/>
      <c r="KL341" s="4"/>
      <c r="KM341" s="4"/>
      <c r="KN341" s="4"/>
      <c r="KO341" s="4"/>
      <c r="KP341" s="4"/>
      <c r="KQ341" s="4"/>
      <c r="KR341" s="4"/>
      <c r="KS341" s="4"/>
      <c r="KT341" s="4"/>
      <c r="KU341" s="4"/>
      <c r="KV341" s="4"/>
      <c r="KW341" s="4"/>
      <c r="KX341" s="4"/>
      <c r="KY341" s="4"/>
      <c r="KZ341" s="4"/>
      <c r="LA341" s="4"/>
      <c r="LB341" s="4"/>
      <c r="LC341" s="4"/>
      <c r="LD341" s="4"/>
      <c r="LE341" s="4"/>
      <c r="LF341" s="4"/>
      <c r="LG341" s="4"/>
      <c r="LH341" s="4"/>
      <c r="LI341" s="4"/>
      <c r="LJ341" s="4"/>
      <c r="LK341" s="4"/>
      <c r="LL341" s="4"/>
      <c r="LM341" s="4"/>
      <c r="LN341" s="4"/>
      <c r="LO341" s="4"/>
      <c r="LP341" s="4"/>
      <c r="LQ341" s="4"/>
      <c r="LR341" s="4"/>
      <c r="LS341" s="4"/>
      <c r="LT341" s="4"/>
      <c r="LU341" s="4"/>
      <c r="LV341" s="4"/>
      <c r="LW341" s="4"/>
      <c r="LX341" s="4"/>
      <c r="LY341" s="4"/>
      <c r="LZ341" s="4"/>
      <c r="MA341" s="4"/>
      <c r="MB341" s="4"/>
      <c r="MC341" s="4"/>
      <c r="MD341" s="4"/>
      <c r="ME341" s="4"/>
      <c r="MF341" s="4"/>
      <c r="MG341" s="4"/>
      <c r="MH341" s="4"/>
      <c r="MI341" s="4"/>
      <c r="MJ341" s="4"/>
      <c r="MK341" s="4"/>
      <c r="ML341" s="4"/>
      <c r="MM341" s="4"/>
      <c r="MN341" s="4"/>
      <c r="MO341" s="4"/>
      <c r="MP341" s="4"/>
      <c r="MQ341" s="4"/>
      <c r="MR341" s="4"/>
      <c r="MS341" s="4"/>
      <c r="MT341" s="4"/>
      <c r="MU341" s="4"/>
      <c r="MV341" s="4"/>
      <c r="MW341" s="4"/>
      <c r="MX341" s="4"/>
      <c r="MY341" s="4"/>
      <c r="MZ341" s="4"/>
      <c r="NA341" s="4"/>
      <c r="NB341" s="4"/>
      <c r="NC341" s="4"/>
      <c r="ND341" s="4"/>
      <c r="NE341" s="4"/>
      <c r="NF341" s="4"/>
      <c r="NG341" s="4"/>
      <c r="NH341" s="4"/>
      <c r="NI341" s="4"/>
      <c r="NJ341" s="4"/>
      <c r="NK341" s="4"/>
      <c r="NL341" s="4"/>
      <c r="NM341" s="4"/>
      <c r="NN341" s="4"/>
      <c r="NO341" s="4"/>
      <c r="NP341" s="4"/>
      <c r="NQ341" s="4"/>
      <c r="NR341" s="4"/>
      <c r="NS341" s="4"/>
      <c r="NT341" s="4"/>
      <c r="NU341" s="4"/>
      <c r="NV341" s="4"/>
      <c r="NW341" s="4"/>
      <c r="NX341" s="4"/>
      <c r="NY341" s="4"/>
      <c r="NZ341" s="4"/>
      <c r="OA341" s="4"/>
      <c r="OB341" s="4"/>
      <c r="OC341" s="4"/>
      <c r="OD341" s="4"/>
      <c r="OE341" s="4"/>
      <c r="OF341" s="4"/>
      <c r="OG341" s="4"/>
      <c r="OH341" s="4"/>
      <c r="OI341" s="4"/>
      <c r="OJ341" s="4"/>
      <c r="OK341" s="4"/>
      <c r="OL341" s="4"/>
      <c r="OM341" s="4"/>
      <c r="ON341" s="4"/>
      <c r="OO341" s="4"/>
      <c r="OP341" s="4"/>
      <c r="OQ341" s="4"/>
      <c r="OR341" s="4"/>
      <c r="OS341" s="4"/>
      <c r="OT341" s="4"/>
      <c r="OU341" s="4"/>
      <c r="OV341" s="4"/>
      <c r="OW341" s="4"/>
      <c r="OX341" s="4"/>
      <c r="OY341" s="4"/>
      <c r="OZ341" s="4"/>
      <c r="PA341" s="4"/>
      <c r="PB341" s="4"/>
      <c r="PC341" s="4"/>
      <c r="PD341" s="4"/>
      <c r="PE341" s="4"/>
      <c r="PF341" s="4"/>
      <c r="PG341" s="4"/>
      <c r="PH341" s="4"/>
      <c r="PI341" s="4"/>
      <c r="PJ341" s="4"/>
      <c r="PK341" s="4"/>
      <c r="PL341" s="4"/>
      <c r="PM341" s="4"/>
      <c r="PN341" s="4"/>
      <c r="PO341" s="4"/>
      <c r="PP341" s="4"/>
      <c r="PQ341" s="4"/>
      <c r="PR341" s="4"/>
      <c r="PS341" s="4"/>
      <c r="PT341" s="4"/>
      <c r="PU341" s="4"/>
      <c r="PV341" s="4"/>
      <c r="PW341" s="4"/>
      <c r="PX341" s="4"/>
      <c r="PY341" s="4"/>
      <c r="PZ341" s="4"/>
      <c r="QA341" s="4"/>
      <c r="QB341" s="4"/>
      <c r="QC341" s="4"/>
      <c r="QD341" s="4"/>
      <c r="QE341" s="4"/>
      <c r="QF341" s="4"/>
      <c r="QG341" s="4"/>
      <c r="QH341" s="4"/>
      <c r="QI341" s="4"/>
      <c r="QJ341" s="4"/>
      <c r="QK341" s="4"/>
      <c r="QL341" s="4"/>
      <c r="QM341" s="4"/>
      <c r="QN341" s="4"/>
      <c r="QO341" s="4"/>
      <c r="QP341" s="4"/>
      <c r="QQ341" s="4"/>
      <c r="QR341" s="4"/>
      <c r="QS341" s="4"/>
      <c r="QT341" s="4"/>
      <c r="QU341" s="4"/>
      <c r="QV341" s="4"/>
      <c r="QW341" s="4"/>
      <c r="QX341" s="4"/>
      <c r="QY341" s="4"/>
      <c r="QZ341" s="4"/>
      <c r="RA341" s="4"/>
      <c r="RB341" s="4"/>
      <c r="RC341" s="4"/>
      <c r="RD341" s="4"/>
      <c r="RE341" s="4"/>
      <c r="RF341" s="4"/>
      <c r="RG341" s="4"/>
      <c r="RH341" s="4"/>
      <c r="RI341" s="4"/>
      <c r="RJ341" s="4"/>
      <c r="RK341" s="4"/>
      <c r="RL341" s="4"/>
      <c r="RM341" s="4"/>
      <c r="RN341" s="4"/>
      <c r="RO341" s="4"/>
      <c r="RP341" s="4"/>
      <c r="RQ341" s="4"/>
      <c r="RR341" s="4"/>
      <c r="RS341" s="4"/>
      <c r="RT341" s="4"/>
      <c r="RU341" s="4"/>
      <c r="RV341" s="4"/>
      <c r="RW341" s="4"/>
      <c r="RX341" s="4"/>
      <c r="RY341" s="4"/>
      <c r="RZ341" s="4"/>
      <c r="SA341" s="4"/>
      <c r="SB341" s="4"/>
      <c r="SC341" s="4"/>
      <c r="SD341" s="4"/>
      <c r="SE341" s="4"/>
      <c r="SF341" s="4"/>
      <c r="SG341" s="4"/>
      <c r="SH341" s="4"/>
      <c r="SI341" s="4"/>
      <c r="SJ341" s="4"/>
    </row>
    <row r="342" spans="1:504">
      <c r="A342" s="179"/>
      <c r="B342" s="181"/>
      <c r="C342" s="182"/>
      <c r="D342" s="182"/>
      <c r="E342" s="182"/>
      <c r="F342" s="182"/>
      <c r="G342" s="183"/>
      <c r="H342" s="182"/>
      <c r="I342" s="182"/>
      <c r="J342" s="183"/>
      <c r="K342" s="188"/>
      <c r="L342" s="188"/>
      <c r="M342" s="188"/>
      <c r="N342" s="186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  <c r="BN342" s="4"/>
      <c r="BO342" s="4"/>
      <c r="BP342" s="4"/>
      <c r="BQ342" s="4"/>
      <c r="BR342" s="4"/>
      <c r="BS342" s="4"/>
      <c r="BT342" s="4"/>
      <c r="BU342" s="4"/>
      <c r="BV342" s="4"/>
      <c r="BW342" s="4"/>
      <c r="BX342" s="4"/>
      <c r="BY342" s="4"/>
      <c r="BZ342" s="4"/>
      <c r="CA342" s="4"/>
      <c r="CB342" s="4"/>
      <c r="CC342" s="4"/>
      <c r="CD342" s="4"/>
      <c r="CE342" s="4"/>
      <c r="CF342" s="4"/>
      <c r="CG342" s="4"/>
      <c r="CH342" s="4"/>
      <c r="CI342" s="4"/>
      <c r="CJ342" s="4"/>
      <c r="CK342" s="4"/>
      <c r="CL342" s="4"/>
      <c r="CM342" s="4"/>
      <c r="CN342" s="4"/>
      <c r="CO342" s="4"/>
      <c r="CP342" s="4"/>
      <c r="CQ342" s="4"/>
      <c r="CR342" s="4"/>
      <c r="CS342" s="4"/>
      <c r="CT342" s="4"/>
      <c r="CU342" s="4"/>
      <c r="CV342" s="4"/>
      <c r="CW342" s="4"/>
      <c r="CX342" s="4"/>
      <c r="CY342" s="4"/>
      <c r="CZ342" s="4"/>
      <c r="DA342" s="4"/>
      <c r="DB342" s="4"/>
      <c r="DC342" s="4"/>
      <c r="DD342" s="4"/>
      <c r="DE342" s="4"/>
      <c r="DF342" s="4"/>
      <c r="DG342" s="4"/>
      <c r="DH342" s="4"/>
      <c r="DI342" s="4"/>
      <c r="DJ342" s="4"/>
      <c r="DK342" s="4"/>
      <c r="DL342" s="4"/>
      <c r="DM342" s="4"/>
      <c r="DN342" s="4"/>
      <c r="DO342" s="4"/>
      <c r="DP342" s="4"/>
      <c r="DQ342" s="4"/>
      <c r="DR342" s="4"/>
      <c r="DS342" s="4"/>
      <c r="DT342" s="4"/>
      <c r="DU342" s="4"/>
      <c r="DV342" s="4"/>
      <c r="DW342" s="4"/>
      <c r="DX342" s="4"/>
      <c r="DY342" s="4"/>
      <c r="DZ342" s="4"/>
      <c r="EA342" s="4"/>
      <c r="EB342" s="4"/>
      <c r="EC342" s="4"/>
      <c r="ED342" s="4"/>
      <c r="EE342" s="4"/>
      <c r="EF342" s="4"/>
      <c r="EG342" s="4"/>
      <c r="EH342" s="4"/>
      <c r="EI342" s="4"/>
      <c r="EJ342" s="4"/>
      <c r="EK342" s="4"/>
      <c r="EL342" s="4"/>
      <c r="EM342" s="4"/>
      <c r="EN342" s="4"/>
      <c r="EO342" s="4"/>
      <c r="EP342" s="4"/>
      <c r="EQ342" s="4"/>
      <c r="ER342" s="4"/>
      <c r="ES342" s="4"/>
      <c r="ET342" s="4"/>
      <c r="EU342" s="4"/>
      <c r="EV342" s="4"/>
      <c r="EW342" s="4"/>
      <c r="EX342" s="4"/>
      <c r="EY342" s="4"/>
      <c r="EZ342" s="4"/>
      <c r="FA342" s="4"/>
      <c r="FB342" s="4"/>
      <c r="FC342" s="4"/>
      <c r="FD342" s="4"/>
      <c r="FE342" s="4"/>
      <c r="FF342" s="4"/>
      <c r="FG342" s="4"/>
      <c r="FH342" s="4"/>
      <c r="FI342" s="4"/>
      <c r="FJ342" s="4"/>
      <c r="FK342" s="4"/>
      <c r="FL342" s="4"/>
      <c r="FM342" s="4"/>
      <c r="FN342" s="4"/>
      <c r="FO342" s="4"/>
      <c r="FP342" s="4"/>
      <c r="FQ342" s="4"/>
      <c r="FR342" s="4"/>
      <c r="FS342" s="4"/>
      <c r="FT342" s="4"/>
      <c r="FU342" s="4"/>
      <c r="FV342" s="4"/>
      <c r="FW342" s="4"/>
      <c r="FX342" s="4"/>
      <c r="FY342" s="4"/>
      <c r="FZ342" s="4"/>
      <c r="GA342" s="4"/>
      <c r="GB342" s="4"/>
      <c r="GC342" s="4"/>
      <c r="GD342" s="4"/>
      <c r="GE342" s="4"/>
      <c r="GF342" s="4"/>
      <c r="GG342" s="4"/>
      <c r="GH342" s="4"/>
      <c r="GI342" s="4"/>
      <c r="GJ342" s="4"/>
      <c r="GK342" s="4"/>
      <c r="GL342" s="4"/>
      <c r="GM342" s="4"/>
      <c r="GN342" s="4"/>
      <c r="GO342" s="4"/>
      <c r="GP342" s="4"/>
      <c r="GQ342" s="4"/>
      <c r="GR342" s="4"/>
      <c r="GS342" s="4"/>
      <c r="GT342" s="4"/>
      <c r="GU342" s="4"/>
      <c r="GV342" s="4"/>
      <c r="GW342" s="4"/>
      <c r="GX342" s="4"/>
      <c r="GY342" s="4"/>
      <c r="GZ342" s="4"/>
      <c r="HA342" s="4"/>
      <c r="HB342" s="4"/>
      <c r="HC342" s="4"/>
      <c r="HD342" s="4"/>
      <c r="HE342" s="4"/>
      <c r="HF342" s="4"/>
      <c r="HG342" s="4"/>
      <c r="HH342" s="4"/>
      <c r="HI342" s="4"/>
      <c r="HJ342" s="4"/>
      <c r="HK342" s="4"/>
      <c r="HL342" s="4"/>
      <c r="HM342" s="4"/>
      <c r="HN342" s="4"/>
      <c r="HO342" s="4"/>
      <c r="HP342" s="4"/>
      <c r="HQ342" s="4"/>
      <c r="HR342" s="4"/>
      <c r="HS342" s="4"/>
      <c r="HT342" s="4"/>
      <c r="HU342" s="4"/>
      <c r="HV342" s="4"/>
      <c r="HW342" s="4"/>
      <c r="HX342" s="4"/>
      <c r="HY342" s="4"/>
      <c r="HZ342" s="4"/>
      <c r="IA342" s="4"/>
      <c r="IB342" s="4"/>
      <c r="IC342" s="4"/>
      <c r="ID342" s="4"/>
      <c r="IE342" s="4"/>
      <c r="IF342" s="4"/>
      <c r="IG342" s="4"/>
      <c r="IH342" s="4"/>
      <c r="II342" s="4"/>
      <c r="IJ342" s="4"/>
      <c r="IK342" s="4"/>
      <c r="IL342" s="4"/>
      <c r="IM342" s="4"/>
      <c r="IN342" s="4"/>
      <c r="IO342" s="4"/>
      <c r="IP342" s="4"/>
      <c r="IQ342" s="4"/>
      <c r="IR342" s="4"/>
      <c r="IS342" s="4"/>
      <c r="IT342" s="4"/>
      <c r="IU342" s="4"/>
      <c r="IV342" s="4"/>
      <c r="IW342" s="4"/>
      <c r="IX342" s="4"/>
      <c r="IY342" s="4"/>
      <c r="IZ342" s="4"/>
      <c r="JA342" s="4"/>
      <c r="JB342" s="4"/>
      <c r="JC342" s="4"/>
      <c r="JD342" s="4"/>
      <c r="JE342" s="4"/>
      <c r="JF342" s="4"/>
      <c r="JG342" s="4"/>
      <c r="JH342" s="4"/>
      <c r="JI342" s="4"/>
      <c r="JJ342" s="4"/>
      <c r="JK342" s="4"/>
      <c r="JL342" s="4"/>
      <c r="JM342" s="4"/>
      <c r="JN342" s="4"/>
      <c r="JO342" s="4"/>
      <c r="JP342" s="4"/>
      <c r="JQ342" s="4"/>
      <c r="JR342" s="4"/>
      <c r="JS342" s="4"/>
      <c r="JT342" s="4"/>
      <c r="JU342" s="4"/>
      <c r="JV342" s="4"/>
      <c r="JW342" s="4"/>
      <c r="JX342" s="4"/>
      <c r="JY342" s="4"/>
      <c r="JZ342" s="4"/>
      <c r="KA342" s="4"/>
      <c r="KB342" s="4"/>
      <c r="KC342" s="4"/>
      <c r="KD342" s="4"/>
      <c r="KE342" s="4"/>
      <c r="KF342" s="4"/>
      <c r="KG342" s="4"/>
      <c r="KH342" s="4"/>
      <c r="KI342" s="4"/>
      <c r="KJ342" s="4"/>
      <c r="KK342" s="4"/>
      <c r="KL342" s="4"/>
      <c r="KM342" s="4"/>
      <c r="KN342" s="4"/>
      <c r="KO342" s="4"/>
      <c r="KP342" s="4"/>
      <c r="KQ342" s="4"/>
      <c r="KR342" s="4"/>
      <c r="KS342" s="4"/>
      <c r="KT342" s="4"/>
      <c r="KU342" s="4"/>
      <c r="KV342" s="4"/>
      <c r="KW342" s="4"/>
      <c r="KX342" s="4"/>
      <c r="KY342" s="4"/>
      <c r="KZ342" s="4"/>
      <c r="LA342" s="4"/>
      <c r="LB342" s="4"/>
      <c r="LC342" s="4"/>
      <c r="LD342" s="4"/>
      <c r="LE342" s="4"/>
      <c r="LF342" s="4"/>
      <c r="LG342" s="4"/>
      <c r="LH342" s="4"/>
      <c r="LI342" s="4"/>
      <c r="LJ342" s="4"/>
      <c r="LK342" s="4"/>
      <c r="LL342" s="4"/>
      <c r="LM342" s="4"/>
      <c r="LN342" s="4"/>
      <c r="LO342" s="4"/>
      <c r="LP342" s="4"/>
      <c r="LQ342" s="4"/>
      <c r="LR342" s="4"/>
      <c r="LS342" s="4"/>
      <c r="LT342" s="4"/>
      <c r="LU342" s="4"/>
      <c r="LV342" s="4"/>
      <c r="LW342" s="4"/>
      <c r="LX342" s="4"/>
      <c r="LY342" s="4"/>
      <c r="LZ342" s="4"/>
      <c r="MA342" s="4"/>
      <c r="MB342" s="4"/>
      <c r="MC342" s="4"/>
      <c r="MD342" s="4"/>
      <c r="ME342" s="4"/>
      <c r="MF342" s="4"/>
      <c r="MG342" s="4"/>
      <c r="MH342" s="4"/>
      <c r="MI342" s="4"/>
      <c r="MJ342" s="4"/>
      <c r="MK342" s="4"/>
      <c r="ML342" s="4"/>
      <c r="MM342" s="4"/>
      <c r="MN342" s="4"/>
      <c r="MO342" s="4"/>
      <c r="MP342" s="4"/>
      <c r="MQ342" s="4"/>
      <c r="MR342" s="4"/>
      <c r="MS342" s="4"/>
      <c r="MT342" s="4"/>
      <c r="MU342" s="4"/>
      <c r="MV342" s="4"/>
      <c r="MW342" s="4"/>
      <c r="MX342" s="4"/>
      <c r="MY342" s="4"/>
      <c r="MZ342" s="4"/>
      <c r="NA342" s="4"/>
      <c r="NB342" s="4"/>
      <c r="NC342" s="4"/>
      <c r="ND342" s="4"/>
      <c r="NE342" s="4"/>
      <c r="NF342" s="4"/>
      <c r="NG342" s="4"/>
      <c r="NH342" s="4"/>
      <c r="NI342" s="4"/>
      <c r="NJ342" s="4"/>
      <c r="NK342" s="4"/>
      <c r="NL342" s="4"/>
      <c r="NM342" s="4"/>
      <c r="NN342" s="4"/>
      <c r="NO342" s="4"/>
      <c r="NP342" s="4"/>
      <c r="NQ342" s="4"/>
      <c r="NR342" s="4"/>
      <c r="NS342" s="4"/>
      <c r="NT342" s="4"/>
      <c r="NU342" s="4"/>
      <c r="NV342" s="4"/>
      <c r="NW342" s="4"/>
      <c r="NX342" s="4"/>
      <c r="NY342" s="4"/>
      <c r="NZ342" s="4"/>
      <c r="OA342" s="4"/>
      <c r="OB342" s="4"/>
      <c r="OC342" s="4"/>
      <c r="OD342" s="4"/>
      <c r="OE342" s="4"/>
      <c r="OF342" s="4"/>
      <c r="OG342" s="4"/>
      <c r="OH342" s="4"/>
      <c r="OI342" s="4"/>
      <c r="OJ342" s="4"/>
      <c r="OK342" s="4"/>
      <c r="OL342" s="4"/>
      <c r="OM342" s="4"/>
      <c r="ON342" s="4"/>
      <c r="OO342" s="4"/>
      <c r="OP342" s="4"/>
      <c r="OQ342" s="4"/>
      <c r="OR342" s="4"/>
      <c r="OS342" s="4"/>
      <c r="OT342" s="4"/>
      <c r="OU342" s="4"/>
      <c r="OV342" s="4"/>
      <c r="OW342" s="4"/>
      <c r="OX342" s="4"/>
      <c r="OY342" s="4"/>
      <c r="OZ342" s="4"/>
      <c r="PA342" s="4"/>
      <c r="PB342" s="4"/>
      <c r="PC342" s="4"/>
      <c r="PD342" s="4"/>
      <c r="PE342" s="4"/>
      <c r="PF342" s="4"/>
      <c r="PG342" s="4"/>
      <c r="PH342" s="4"/>
      <c r="PI342" s="4"/>
      <c r="PJ342" s="4"/>
      <c r="PK342" s="4"/>
      <c r="PL342" s="4"/>
      <c r="PM342" s="4"/>
      <c r="PN342" s="4"/>
      <c r="PO342" s="4"/>
      <c r="PP342" s="4"/>
      <c r="PQ342" s="4"/>
      <c r="PR342" s="4"/>
      <c r="PS342" s="4"/>
      <c r="PT342" s="4"/>
      <c r="PU342" s="4"/>
      <c r="PV342" s="4"/>
      <c r="PW342" s="4"/>
      <c r="PX342" s="4"/>
      <c r="PY342" s="4"/>
      <c r="PZ342" s="4"/>
      <c r="QA342" s="4"/>
      <c r="QB342" s="4"/>
      <c r="QC342" s="4"/>
      <c r="QD342" s="4"/>
      <c r="QE342" s="4"/>
      <c r="QF342" s="4"/>
      <c r="QG342" s="4"/>
      <c r="QH342" s="4"/>
      <c r="QI342" s="4"/>
      <c r="QJ342" s="4"/>
      <c r="QK342" s="4"/>
      <c r="QL342" s="4"/>
      <c r="QM342" s="4"/>
      <c r="QN342" s="4"/>
      <c r="QO342" s="4"/>
      <c r="QP342" s="4"/>
      <c r="QQ342" s="4"/>
      <c r="QR342" s="4"/>
      <c r="QS342" s="4"/>
      <c r="QT342" s="4"/>
      <c r="QU342" s="4"/>
      <c r="QV342" s="4"/>
      <c r="QW342" s="4"/>
      <c r="QX342" s="4"/>
      <c r="QY342" s="4"/>
      <c r="QZ342" s="4"/>
      <c r="RA342" s="4"/>
      <c r="RB342" s="4"/>
      <c r="RC342" s="4"/>
      <c r="RD342" s="4"/>
      <c r="RE342" s="4"/>
      <c r="RF342" s="4"/>
      <c r="RG342" s="4"/>
      <c r="RH342" s="4"/>
      <c r="RI342" s="4"/>
      <c r="RJ342" s="4"/>
      <c r="RK342" s="4"/>
      <c r="RL342" s="4"/>
      <c r="RM342" s="4"/>
      <c r="RN342" s="4"/>
      <c r="RO342" s="4"/>
      <c r="RP342" s="4"/>
      <c r="RQ342" s="4"/>
      <c r="RR342" s="4"/>
      <c r="RS342" s="4"/>
      <c r="RT342" s="4"/>
      <c r="RU342" s="4"/>
      <c r="RV342" s="4"/>
      <c r="RW342" s="4"/>
      <c r="RX342" s="4"/>
      <c r="RY342" s="4"/>
      <c r="RZ342" s="4"/>
      <c r="SA342" s="4"/>
      <c r="SB342" s="4"/>
      <c r="SC342" s="4"/>
      <c r="SD342" s="4"/>
      <c r="SE342" s="4"/>
      <c r="SF342" s="4"/>
      <c r="SG342" s="4"/>
      <c r="SH342" s="4"/>
      <c r="SI342" s="4"/>
      <c r="SJ342" s="4"/>
    </row>
    <row r="343" spans="1:504">
      <c r="J343" s="183"/>
      <c r="K343" s="191"/>
      <c r="L343" s="191"/>
      <c r="M343" s="191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4"/>
      <c r="BP343" s="4"/>
      <c r="BQ343" s="4"/>
      <c r="BR343" s="4"/>
      <c r="BS343" s="4"/>
      <c r="BT343" s="4"/>
      <c r="BU343" s="4"/>
      <c r="BV343" s="4"/>
      <c r="BW343" s="4"/>
      <c r="BX343" s="4"/>
      <c r="BY343" s="4"/>
      <c r="BZ343" s="4"/>
      <c r="CA343" s="4"/>
      <c r="CB343" s="4"/>
      <c r="CC343" s="4"/>
      <c r="CD343" s="4"/>
      <c r="CE343" s="4"/>
      <c r="CF343" s="4"/>
      <c r="CG343" s="4"/>
      <c r="CH343" s="4"/>
      <c r="CI343" s="4"/>
      <c r="CJ343" s="4"/>
      <c r="CK343" s="4"/>
      <c r="CL343" s="4"/>
      <c r="CM343" s="4"/>
      <c r="CN343" s="4"/>
      <c r="CO343" s="4"/>
      <c r="CP343" s="4"/>
      <c r="CQ343" s="4"/>
      <c r="CR343" s="4"/>
      <c r="CS343" s="4"/>
      <c r="CT343" s="4"/>
      <c r="CU343" s="4"/>
      <c r="CV343" s="4"/>
      <c r="CW343" s="4"/>
      <c r="CX343" s="4"/>
      <c r="CY343" s="4"/>
      <c r="CZ343" s="4"/>
      <c r="DA343" s="4"/>
      <c r="DB343" s="4"/>
      <c r="DC343" s="4"/>
      <c r="DD343" s="4"/>
      <c r="DE343" s="4"/>
      <c r="DF343" s="4"/>
      <c r="DG343" s="4"/>
      <c r="DH343" s="4"/>
      <c r="DI343" s="4"/>
      <c r="DJ343" s="4"/>
      <c r="DK343" s="4"/>
      <c r="DL343" s="4"/>
      <c r="DM343" s="4"/>
      <c r="DN343" s="4"/>
      <c r="DO343" s="4"/>
      <c r="DP343" s="4"/>
      <c r="DQ343" s="4"/>
      <c r="DR343" s="4"/>
      <c r="DS343" s="4"/>
      <c r="DT343" s="4"/>
      <c r="DU343" s="4"/>
      <c r="DV343" s="4"/>
      <c r="DW343" s="4"/>
      <c r="DX343" s="4"/>
      <c r="DY343" s="4"/>
      <c r="DZ343" s="4"/>
      <c r="EA343" s="4"/>
      <c r="EB343" s="4"/>
      <c r="EC343" s="4"/>
      <c r="ED343" s="4"/>
      <c r="EE343" s="4"/>
      <c r="EF343" s="4"/>
      <c r="EG343" s="4"/>
      <c r="EH343" s="4"/>
      <c r="EI343" s="4"/>
      <c r="EJ343" s="4"/>
      <c r="EK343" s="4"/>
      <c r="EL343" s="4"/>
      <c r="EM343" s="4"/>
      <c r="EN343" s="4"/>
      <c r="EO343" s="4"/>
      <c r="EP343" s="4"/>
      <c r="EQ343" s="4"/>
      <c r="ER343" s="4"/>
      <c r="ES343" s="4"/>
      <c r="ET343" s="4"/>
      <c r="EU343" s="4"/>
      <c r="EV343" s="4"/>
      <c r="EW343" s="4"/>
      <c r="EX343" s="4"/>
      <c r="EY343" s="4"/>
      <c r="EZ343" s="4"/>
      <c r="FA343" s="4"/>
      <c r="FB343" s="4"/>
      <c r="FC343" s="4"/>
      <c r="FD343" s="4"/>
      <c r="FE343" s="4"/>
      <c r="FF343" s="4"/>
      <c r="FG343" s="4"/>
      <c r="FH343" s="4"/>
      <c r="FI343" s="4"/>
      <c r="FJ343" s="4"/>
      <c r="FK343" s="4"/>
      <c r="FL343" s="4"/>
      <c r="FM343" s="4"/>
      <c r="FN343" s="4"/>
      <c r="FO343" s="4"/>
      <c r="FP343" s="4"/>
      <c r="FQ343" s="4"/>
      <c r="FR343" s="4"/>
      <c r="FS343" s="4"/>
      <c r="FT343" s="4"/>
      <c r="FU343" s="4"/>
      <c r="FV343" s="4"/>
      <c r="FW343" s="4"/>
      <c r="FX343" s="4"/>
      <c r="FY343" s="4"/>
      <c r="FZ343" s="4"/>
      <c r="GA343" s="4"/>
      <c r="GB343" s="4"/>
      <c r="GC343" s="4"/>
      <c r="GD343" s="4"/>
      <c r="GE343" s="4"/>
      <c r="GF343" s="4"/>
      <c r="GG343" s="4"/>
      <c r="GH343" s="4"/>
      <c r="GI343" s="4"/>
      <c r="GJ343" s="4"/>
      <c r="GK343" s="4"/>
      <c r="GL343" s="4"/>
      <c r="GM343" s="4"/>
      <c r="GN343" s="4"/>
      <c r="GO343" s="4"/>
      <c r="GP343" s="4"/>
      <c r="GQ343" s="4"/>
      <c r="GR343" s="4"/>
      <c r="GS343" s="4"/>
      <c r="GT343" s="4"/>
      <c r="GU343" s="4"/>
      <c r="GV343" s="4"/>
      <c r="GW343" s="4"/>
      <c r="GX343" s="4"/>
      <c r="GY343" s="4"/>
      <c r="GZ343" s="4"/>
      <c r="HA343" s="4"/>
      <c r="HB343" s="4"/>
      <c r="HC343" s="4"/>
      <c r="HD343" s="4"/>
      <c r="HE343" s="4"/>
      <c r="HF343" s="4"/>
      <c r="HG343" s="4"/>
      <c r="HH343" s="4"/>
      <c r="HI343" s="4"/>
      <c r="HJ343" s="4"/>
      <c r="HK343" s="4"/>
      <c r="HL343" s="4"/>
      <c r="HM343" s="4"/>
      <c r="HN343" s="4"/>
      <c r="HO343" s="4"/>
      <c r="HP343" s="4"/>
      <c r="HQ343" s="4"/>
      <c r="HR343" s="4"/>
      <c r="HS343" s="4"/>
      <c r="HT343" s="4"/>
      <c r="HU343" s="4"/>
      <c r="HV343" s="4"/>
      <c r="HW343" s="4"/>
      <c r="HX343" s="4"/>
      <c r="HY343" s="4"/>
      <c r="HZ343" s="4"/>
      <c r="IA343" s="4"/>
      <c r="IB343" s="4"/>
      <c r="IC343" s="4"/>
      <c r="ID343" s="4"/>
      <c r="IE343" s="4"/>
      <c r="IF343" s="4"/>
      <c r="IG343" s="4"/>
      <c r="IH343" s="4"/>
      <c r="II343" s="4"/>
      <c r="IJ343" s="4"/>
      <c r="IK343" s="4"/>
      <c r="IL343" s="4"/>
      <c r="IM343" s="4"/>
      <c r="IN343" s="4"/>
      <c r="IO343" s="4"/>
      <c r="IP343" s="4"/>
      <c r="IQ343" s="4"/>
      <c r="IR343" s="4"/>
      <c r="IS343" s="4"/>
      <c r="IT343" s="4"/>
      <c r="IU343" s="4"/>
      <c r="IV343" s="4"/>
      <c r="IW343" s="4"/>
      <c r="IX343" s="4"/>
      <c r="IY343" s="4"/>
      <c r="IZ343" s="4"/>
      <c r="JA343" s="4"/>
      <c r="JB343" s="4"/>
      <c r="JC343" s="4"/>
      <c r="JD343" s="4"/>
      <c r="JE343" s="4"/>
      <c r="JF343" s="4"/>
      <c r="JG343" s="4"/>
      <c r="JH343" s="4"/>
      <c r="JI343" s="4"/>
      <c r="JJ343" s="4"/>
      <c r="JK343" s="4"/>
      <c r="JL343" s="4"/>
      <c r="JM343" s="4"/>
      <c r="JN343" s="4"/>
      <c r="JO343" s="4"/>
      <c r="JP343" s="4"/>
      <c r="JQ343" s="4"/>
      <c r="JR343" s="4"/>
      <c r="JS343" s="4"/>
      <c r="JT343" s="4"/>
      <c r="JU343" s="4"/>
      <c r="JV343" s="4"/>
      <c r="JW343" s="4"/>
      <c r="JX343" s="4"/>
      <c r="JY343" s="4"/>
      <c r="JZ343" s="4"/>
      <c r="KA343" s="4"/>
      <c r="KB343" s="4"/>
      <c r="KC343" s="4"/>
      <c r="KD343" s="4"/>
      <c r="KE343" s="4"/>
      <c r="KF343" s="4"/>
      <c r="KG343" s="4"/>
      <c r="KH343" s="4"/>
      <c r="KI343" s="4"/>
      <c r="KJ343" s="4"/>
      <c r="KK343" s="4"/>
      <c r="KL343" s="4"/>
      <c r="KM343" s="4"/>
      <c r="KN343" s="4"/>
      <c r="KO343" s="4"/>
      <c r="KP343" s="4"/>
      <c r="KQ343" s="4"/>
      <c r="KR343" s="4"/>
      <c r="KS343" s="4"/>
      <c r="KT343" s="4"/>
      <c r="KU343" s="4"/>
      <c r="KV343" s="4"/>
      <c r="KW343" s="4"/>
      <c r="KX343" s="4"/>
      <c r="KY343" s="4"/>
      <c r="KZ343" s="4"/>
      <c r="LA343" s="4"/>
      <c r="LB343" s="4"/>
      <c r="LC343" s="4"/>
      <c r="LD343" s="4"/>
      <c r="LE343" s="4"/>
      <c r="LF343" s="4"/>
      <c r="LG343" s="4"/>
      <c r="LH343" s="4"/>
      <c r="LI343" s="4"/>
      <c r="LJ343" s="4"/>
      <c r="LK343" s="4"/>
      <c r="LL343" s="4"/>
      <c r="LM343" s="4"/>
      <c r="LN343" s="4"/>
      <c r="LO343" s="4"/>
      <c r="LP343" s="4"/>
      <c r="LQ343" s="4"/>
      <c r="LR343" s="4"/>
      <c r="LS343" s="4"/>
      <c r="LT343" s="4"/>
      <c r="LU343" s="4"/>
      <c r="LV343" s="4"/>
      <c r="LW343" s="4"/>
      <c r="LX343" s="4"/>
      <c r="LY343" s="4"/>
      <c r="LZ343" s="4"/>
      <c r="MA343" s="4"/>
      <c r="MB343" s="4"/>
      <c r="MC343" s="4"/>
      <c r="MD343" s="4"/>
      <c r="ME343" s="4"/>
      <c r="MF343" s="4"/>
      <c r="MG343" s="4"/>
      <c r="MH343" s="4"/>
      <c r="MI343" s="4"/>
      <c r="MJ343" s="4"/>
      <c r="MK343" s="4"/>
      <c r="ML343" s="4"/>
      <c r="MM343" s="4"/>
      <c r="MN343" s="4"/>
      <c r="MO343" s="4"/>
      <c r="MP343" s="4"/>
      <c r="MQ343" s="4"/>
      <c r="MR343" s="4"/>
      <c r="MS343" s="4"/>
      <c r="MT343" s="4"/>
      <c r="MU343" s="4"/>
      <c r="MV343" s="4"/>
      <c r="MW343" s="4"/>
      <c r="MX343" s="4"/>
      <c r="MY343" s="4"/>
      <c r="MZ343" s="4"/>
      <c r="NA343" s="4"/>
      <c r="NB343" s="4"/>
      <c r="NC343" s="4"/>
      <c r="ND343" s="4"/>
      <c r="NE343" s="4"/>
      <c r="NF343" s="4"/>
      <c r="NG343" s="4"/>
      <c r="NH343" s="4"/>
      <c r="NI343" s="4"/>
      <c r="NJ343" s="4"/>
      <c r="NK343" s="4"/>
      <c r="NL343" s="4"/>
      <c r="NM343" s="4"/>
      <c r="NN343" s="4"/>
      <c r="NO343" s="4"/>
      <c r="NP343" s="4"/>
      <c r="NQ343" s="4"/>
      <c r="NR343" s="4"/>
      <c r="NS343" s="4"/>
      <c r="NT343" s="4"/>
      <c r="NU343" s="4"/>
      <c r="NV343" s="4"/>
      <c r="NW343" s="4"/>
      <c r="NX343" s="4"/>
      <c r="NY343" s="4"/>
      <c r="NZ343" s="4"/>
      <c r="OA343" s="4"/>
      <c r="OB343" s="4"/>
      <c r="OC343" s="4"/>
      <c r="OD343" s="4"/>
      <c r="OE343" s="4"/>
      <c r="OF343" s="4"/>
      <c r="OG343" s="4"/>
      <c r="OH343" s="4"/>
      <c r="OI343" s="4"/>
      <c r="OJ343" s="4"/>
      <c r="OK343" s="4"/>
      <c r="OL343" s="4"/>
      <c r="OM343" s="4"/>
      <c r="ON343" s="4"/>
      <c r="OO343" s="4"/>
      <c r="OP343" s="4"/>
      <c r="OQ343" s="4"/>
      <c r="OR343" s="4"/>
      <c r="OS343" s="4"/>
      <c r="OT343" s="4"/>
      <c r="OU343" s="4"/>
      <c r="OV343" s="4"/>
      <c r="OW343" s="4"/>
      <c r="OX343" s="4"/>
      <c r="OY343" s="4"/>
      <c r="OZ343" s="4"/>
      <c r="PA343" s="4"/>
      <c r="PB343" s="4"/>
      <c r="PC343" s="4"/>
      <c r="PD343" s="4"/>
      <c r="PE343" s="4"/>
      <c r="PF343" s="4"/>
      <c r="PG343" s="4"/>
      <c r="PH343" s="4"/>
      <c r="PI343" s="4"/>
      <c r="PJ343" s="4"/>
      <c r="PK343" s="4"/>
      <c r="PL343" s="4"/>
      <c r="PM343" s="4"/>
      <c r="PN343" s="4"/>
      <c r="PO343" s="4"/>
      <c r="PP343" s="4"/>
      <c r="PQ343" s="4"/>
      <c r="PR343" s="4"/>
      <c r="PS343" s="4"/>
      <c r="PT343" s="4"/>
      <c r="PU343" s="4"/>
      <c r="PV343" s="4"/>
      <c r="PW343" s="4"/>
      <c r="PX343" s="4"/>
      <c r="PY343" s="4"/>
      <c r="PZ343" s="4"/>
      <c r="QA343" s="4"/>
      <c r="QB343" s="4"/>
      <c r="QC343" s="4"/>
      <c r="QD343" s="4"/>
      <c r="QE343" s="4"/>
      <c r="QF343" s="4"/>
      <c r="QG343" s="4"/>
      <c r="QH343" s="4"/>
      <c r="QI343" s="4"/>
      <c r="QJ343" s="4"/>
      <c r="QK343" s="4"/>
      <c r="QL343" s="4"/>
      <c r="QM343" s="4"/>
      <c r="QN343" s="4"/>
      <c r="QO343" s="4"/>
      <c r="QP343" s="4"/>
      <c r="QQ343" s="4"/>
      <c r="QR343" s="4"/>
      <c r="QS343" s="4"/>
      <c r="QT343" s="4"/>
      <c r="QU343" s="4"/>
      <c r="QV343" s="4"/>
      <c r="QW343" s="4"/>
      <c r="QX343" s="4"/>
      <c r="QY343" s="4"/>
      <c r="QZ343" s="4"/>
      <c r="RA343" s="4"/>
      <c r="RB343" s="4"/>
      <c r="RC343" s="4"/>
      <c r="RD343" s="4"/>
      <c r="RE343" s="4"/>
      <c r="RF343" s="4"/>
      <c r="RG343" s="4"/>
      <c r="RH343" s="4"/>
      <c r="RI343" s="4"/>
      <c r="RJ343" s="4"/>
      <c r="RK343" s="4"/>
      <c r="RL343" s="4"/>
      <c r="RM343" s="4"/>
      <c r="RN343" s="4"/>
      <c r="RO343" s="4"/>
      <c r="RP343" s="4"/>
      <c r="RQ343" s="4"/>
      <c r="RR343" s="4"/>
      <c r="RS343" s="4"/>
      <c r="RT343" s="4"/>
      <c r="RU343" s="4"/>
      <c r="RV343" s="4"/>
      <c r="RW343" s="4"/>
      <c r="RX343" s="4"/>
      <c r="RY343" s="4"/>
      <c r="RZ343" s="4"/>
      <c r="SA343" s="4"/>
      <c r="SB343" s="4"/>
      <c r="SC343" s="4"/>
      <c r="SD343" s="4"/>
      <c r="SE343" s="4"/>
      <c r="SF343" s="4"/>
      <c r="SG343" s="4"/>
      <c r="SH343" s="4"/>
      <c r="SI343" s="4"/>
      <c r="SJ343" s="4"/>
    </row>
    <row r="344" spans="1:504">
      <c r="K344" s="193"/>
      <c r="L344" s="193"/>
      <c r="M344" s="193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4"/>
      <c r="BR344" s="4"/>
      <c r="BS344" s="4"/>
      <c r="BT344" s="4"/>
      <c r="BU344" s="4"/>
      <c r="BV344" s="4"/>
      <c r="BW344" s="4"/>
      <c r="BX344" s="4"/>
      <c r="BY344" s="4"/>
      <c r="BZ344" s="4"/>
      <c r="CA344" s="4"/>
      <c r="CB344" s="4"/>
      <c r="CC344" s="4"/>
      <c r="CD344" s="4"/>
      <c r="CE344" s="4"/>
      <c r="CF344" s="4"/>
      <c r="CG344" s="4"/>
      <c r="CH344" s="4"/>
      <c r="CI344" s="4"/>
      <c r="CJ344" s="4"/>
      <c r="CK344" s="4"/>
      <c r="CL344" s="4"/>
      <c r="CM344" s="4"/>
      <c r="CN344" s="4"/>
      <c r="CO344" s="4"/>
      <c r="CP344" s="4"/>
      <c r="CQ344" s="4"/>
      <c r="CR344" s="4"/>
      <c r="CS344" s="4"/>
      <c r="CT344" s="4"/>
      <c r="CU344" s="4"/>
      <c r="CV344" s="4"/>
      <c r="CW344" s="4"/>
      <c r="CX344" s="4"/>
      <c r="CY344" s="4"/>
      <c r="CZ344" s="4"/>
      <c r="DA344" s="4"/>
      <c r="DB344" s="4"/>
      <c r="DC344" s="4"/>
      <c r="DD344" s="4"/>
      <c r="DE344" s="4"/>
      <c r="DF344" s="4"/>
      <c r="DG344" s="4"/>
      <c r="DH344" s="4"/>
      <c r="DI344" s="4"/>
      <c r="DJ344" s="4"/>
      <c r="DK344" s="4"/>
      <c r="DL344" s="4"/>
      <c r="DM344" s="4"/>
      <c r="DN344" s="4"/>
      <c r="DO344" s="4"/>
      <c r="DP344" s="4"/>
      <c r="DQ344" s="4"/>
      <c r="DR344" s="4"/>
      <c r="DS344" s="4"/>
      <c r="DT344" s="4"/>
      <c r="DU344" s="4"/>
      <c r="DV344" s="4"/>
      <c r="DW344" s="4"/>
      <c r="DX344" s="4"/>
      <c r="DY344" s="4"/>
      <c r="DZ344" s="4"/>
      <c r="EA344" s="4"/>
      <c r="EB344" s="4"/>
      <c r="EC344" s="4"/>
      <c r="ED344" s="4"/>
      <c r="EE344" s="4"/>
      <c r="EF344" s="4"/>
      <c r="EG344" s="4"/>
      <c r="EH344" s="4"/>
      <c r="EI344" s="4"/>
      <c r="EJ344" s="4"/>
      <c r="EK344" s="4"/>
      <c r="EL344" s="4"/>
      <c r="EM344" s="4"/>
      <c r="EN344" s="4"/>
      <c r="EO344" s="4"/>
      <c r="EP344" s="4"/>
      <c r="EQ344" s="4"/>
      <c r="ER344" s="4"/>
      <c r="ES344" s="4"/>
      <c r="ET344" s="4"/>
      <c r="EU344" s="4"/>
      <c r="EV344" s="4"/>
      <c r="EW344" s="4"/>
      <c r="EX344" s="4"/>
      <c r="EY344" s="4"/>
      <c r="EZ344" s="4"/>
      <c r="FA344" s="4"/>
      <c r="FB344" s="4"/>
      <c r="FC344" s="4"/>
      <c r="FD344" s="4"/>
      <c r="FE344" s="4"/>
      <c r="FF344" s="4"/>
      <c r="FG344" s="4"/>
      <c r="FH344" s="4"/>
      <c r="FI344" s="4"/>
      <c r="FJ344" s="4"/>
      <c r="FK344" s="4"/>
      <c r="FL344" s="4"/>
      <c r="FM344" s="4"/>
      <c r="FN344" s="4"/>
      <c r="FO344" s="4"/>
      <c r="FP344" s="4"/>
      <c r="FQ344" s="4"/>
      <c r="FR344" s="4"/>
      <c r="FS344" s="4"/>
      <c r="FT344" s="4"/>
      <c r="FU344" s="4"/>
      <c r="FV344" s="4"/>
      <c r="FW344" s="4"/>
      <c r="FX344" s="4"/>
      <c r="FY344" s="4"/>
      <c r="FZ344" s="4"/>
      <c r="GA344" s="4"/>
      <c r="GB344" s="4"/>
      <c r="GC344" s="4"/>
      <c r="GD344" s="4"/>
      <c r="GE344" s="4"/>
      <c r="GF344" s="4"/>
      <c r="GG344" s="4"/>
      <c r="GH344" s="4"/>
      <c r="GI344" s="4"/>
      <c r="GJ344" s="4"/>
      <c r="GK344" s="4"/>
      <c r="GL344" s="4"/>
      <c r="GM344" s="4"/>
      <c r="GN344" s="4"/>
      <c r="GO344" s="4"/>
      <c r="GP344" s="4"/>
      <c r="GQ344" s="4"/>
      <c r="GR344" s="4"/>
      <c r="GS344" s="4"/>
      <c r="GT344" s="4"/>
      <c r="GU344" s="4"/>
      <c r="GV344" s="4"/>
      <c r="GW344" s="4"/>
      <c r="GX344" s="4"/>
      <c r="GY344" s="4"/>
      <c r="GZ344" s="4"/>
      <c r="HA344" s="4"/>
      <c r="HB344" s="4"/>
      <c r="HC344" s="4"/>
      <c r="HD344" s="4"/>
      <c r="HE344" s="4"/>
      <c r="HF344" s="4"/>
      <c r="HG344" s="4"/>
      <c r="HH344" s="4"/>
      <c r="HI344" s="4"/>
      <c r="HJ344" s="4"/>
      <c r="HK344" s="4"/>
      <c r="HL344" s="4"/>
      <c r="HM344" s="4"/>
      <c r="HN344" s="4"/>
      <c r="HO344" s="4"/>
      <c r="HP344" s="4"/>
      <c r="HQ344" s="4"/>
      <c r="HR344" s="4"/>
      <c r="HS344" s="4"/>
      <c r="HT344" s="4"/>
      <c r="HU344" s="4"/>
      <c r="HV344" s="4"/>
      <c r="HW344" s="4"/>
      <c r="HX344" s="4"/>
      <c r="HY344" s="4"/>
      <c r="HZ344" s="4"/>
      <c r="IA344" s="4"/>
      <c r="IB344" s="4"/>
      <c r="IC344" s="4"/>
      <c r="ID344" s="4"/>
      <c r="IE344" s="4"/>
      <c r="IF344" s="4"/>
      <c r="IG344" s="4"/>
      <c r="IH344" s="4"/>
      <c r="II344" s="4"/>
      <c r="IJ344" s="4"/>
      <c r="IK344" s="4"/>
      <c r="IL344" s="4"/>
      <c r="IM344" s="4"/>
      <c r="IN344" s="4"/>
      <c r="IO344" s="4"/>
      <c r="IP344" s="4"/>
      <c r="IQ344" s="4"/>
      <c r="IR344" s="4"/>
      <c r="IS344" s="4"/>
      <c r="IT344" s="4"/>
      <c r="IU344" s="4"/>
      <c r="IV344" s="4"/>
      <c r="IW344" s="4"/>
      <c r="IX344" s="4"/>
      <c r="IY344" s="4"/>
      <c r="IZ344" s="4"/>
      <c r="JA344" s="4"/>
      <c r="JB344" s="4"/>
      <c r="JC344" s="4"/>
      <c r="JD344" s="4"/>
      <c r="JE344" s="4"/>
      <c r="JF344" s="4"/>
      <c r="JG344" s="4"/>
      <c r="JH344" s="4"/>
      <c r="JI344" s="4"/>
      <c r="JJ344" s="4"/>
      <c r="JK344" s="4"/>
      <c r="JL344" s="4"/>
      <c r="JM344" s="4"/>
      <c r="JN344" s="4"/>
      <c r="JO344" s="4"/>
      <c r="JP344" s="4"/>
      <c r="JQ344" s="4"/>
      <c r="JR344" s="4"/>
      <c r="JS344" s="4"/>
      <c r="JT344" s="4"/>
      <c r="JU344" s="4"/>
      <c r="JV344" s="4"/>
      <c r="JW344" s="4"/>
      <c r="JX344" s="4"/>
      <c r="JY344" s="4"/>
      <c r="JZ344" s="4"/>
      <c r="KA344" s="4"/>
      <c r="KB344" s="4"/>
      <c r="KC344" s="4"/>
      <c r="KD344" s="4"/>
      <c r="KE344" s="4"/>
      <c r="KF344" s="4"/>
      <c r="KG344" s="4"/>
      <c r="KH344" s="4"/>
      <c r="KI344" s="4"/>
      <c r="KJ344" s="4"/>
      <c r="KK344" s="4"/>
      <c r="KL344" s="4"/>
      <c r="KM344" s="4"/>
      <c r="KN344" s="4"/>
      <c r="KO344" s="4"/>
      <c r="KP344" s="4"/>
      <c r="KQ344" s="4"/>
      <c r="KR344" s="4"/>
      <c r="KS344" s="4"/>
      <c r="KT344" s="4"/>
      <c r="KU344" s="4"/>
      <c r="KV344" s="4"/>
      <c r="KW344" s="4"/>
      <c r="KX344" s="4"/>
      <c r="KY344" s="4"/>
      <c r="KZ344" s="4"/>
      <c r="LA344" s="4"/>
      <c r="LB344" s="4"/>
      <c r="LC344" s="4"/>
      <c r="LD344" s="4"/>
      <c r="LE344" s="4"/>
      <c r="LF344" s="4"/>
      <c r="LG344" s="4"/>
      <c r="LH344" s="4"/>
      <c r="LI344" s="4"/>
      <c r="LJ344" s="4"/>
      <c r="LK344" s="4"/>
      <c r="LL344" s="4"/>
      <c r="LM344" s="4"/>
      <c r="LN344" s="4"/>
      <c r="LO344" s="4"/>
      <c r="LP344" s="4"/>
      <c r="LQ344" s="4"/>
      <c r="LR344" s="4"/>
      <c r="LS344" s="4"/>
      <c r="LT344" s="4"/>
      <c r="LU344" s="4"/>
      <c r="LV344" s="4"/>
      <c r="LW344" s="4"/>
      <c r="LX344" s="4"/>
      <c r="LY344" s="4"/>
      <c r="LZ344" s="4"/>
      <c r="MA344" s="4"/>
      <c r="MB344" s="4"/>
      <c r="MC344" s="4"/>
      <c r="MD344" s="4"/>
      <c r="ME344" s="4"/>
      <c r="MF344" s="4"/>
      <c r="MG344" s="4"/>
      <c r="MH344" s="4"/>
      <c r="MI344" s="4"/>
      <c r="MJ344" s="4"/>
      <c r="MK344" s="4"/>
      <c r="ML344" s="4"/>
      <c r="MM344" s="4"/>
      <c r="MN344" s="4"/>
      <c r="MO344" s="4"/>
      <c r="MP344" s="4"/>
      <c r="MQ344" s="4"/>
      <c r="MR344" s="4"/>
      <c r="MS344" s="4"/>
      <c r="MT344" s="4"/>
      <c r="MU344" s="4"/>
      <c r="MV344" s="4"/>
      <c r="MW344" s="4"/>
      <c r="MX344" s="4"/>
      <c r="MY344" s="4"/>
      <c r="MZ344" s="4"/>
      <c r="NA344" s="4"/>
      <c r="NB344" s="4"/>
      <c r="NC344" s="4"/>
      <c r="ND344" s="4"/>
      <c r="NE344" s="4"/>
      <c r="NF344" s="4"/>
      <c r="NG344" s="4"/>
      <c r="NH344" s="4"/>
      <c r="NI344" s="4"/>
      <c r="NJ344" s="4"/>
      <c r="NK344" s="4"/>
      <c r="NL344" s="4"/>
      <c r="NM344" s="4"/>
      <c r="NN344" s="4"/>
      <c r="NO344" s="4"/>
      <c r="NP344" s="4"/>
      <c r="NQ344" s="4"/>
      <c r="NR344" s="4"/>
      <c r="NS344" s="4"/>
      <c r="NT344" s="4"/>
      <c r="NU344" s="4"/>
      <c r="NV344" s="4"/>
      <c r="NW344" s="4"/>
      <c r="NX344" s="4"/>
      <c r="NY344" s="4"/>
      <c r="NZ344" s="4"/>
      <c r="OA344" s="4"/>
      <c r="OB344" s="4"/>
      <c r="OC344" s="4"/>
      <c r="OD344" s="4"/>
      <c r="OE344" s="4"/>
      <c r="OF344" s="4"/>
      <c r="OG344" s="4"/>
      <c r="OH344" s="4"/>
      <c r="OI344" s="4"/>
      <c r="OJ344" s="4"/>
      <c r="OK344" s="4"/>
      <c r="OL344" s="4"/>
      <c r="OM344" s="4"/>
      <c r="ON344" s="4"/>
      <c r="OO344" s="4"/>
      <c r="OP344" s="4"/>
      <c r="OQ344" s="4"/>
      <c r="OR344" s="4"/>
      <c r="OS344" s="4"/>
      <c r="OT344" s="4"/>
      <c r="OU344" s="4"/>
      <c r="OV344" s="4"/>
      <c r="OW344" s="4"/>
      <c r="OX344" s="4"/>
      <c r="OY344" s="4"/>
      <c r="OZ344" s="4"/>
      <c r="PA344" s="4"/>
      <c r="PB344" s="4"/>
      <c r="PC344" s="4"/>
      <c r="PD344" s="4"/>
      <c r="PE344" s="4"/>
      <c r="PF344" s="4"/>
      <c r="PG344" s="4"/>
      <c r="PH344" s="4"/>
      <c r="PI344" s="4"/>
      <c r="PJ344" s="4"/>
      <c r="PK344" s="4"/>
      <c r="PL344" s="4"/>
      <c r="PM344" s="4"/>
      <c r="PN344" s="4"/>
      <c r="PO344" s="4"/>
      <c r="PP344" s="4"/>
      <c r="PQ344" s="4"/>
      <c r="PR344" s="4"/>
      <c r="PS344" s="4"/>
      <c r="PT344" s="4"/>
      <c r="PU344" s="4"/>
      <c r="PV344" s="4"/>
      <c r="PW344" s="4"/>
      <c r="PX344" s="4"/>
      <c r="PY344" s="4"/>
      <c r="PZ344" s="4"/>
      <c r="QA344" s="4"/>
      <c r="QB344" s="4"/>
      <c r="QC344" s="4"/>
      <c r="QD344" s="4"/>
      <c r="QE344" s="4"/>
      <c r="QF344" s="4"/>
      <c r="QG344" s="4"/>
      <c r="QH344" s="4"/>
      <c r="QI344" s="4"/>
      <c r="QJ344" s="4"/>
      <c r="QK344" s="4"/>
      <c r="QL344" s="4"/>
      <c r="QM344" s="4"/>
      <c r="QN344" s="4"/>
      <c r="QO344" s="4"/>
      <c r="QP344" s="4"/>
      <c r="QQ344" s="4"/>
      <c r="QR344" s="4"/>
      <c r="QS344" s="4"/>
      <c r="QT344" s="4"/>
      <c r="QU344" s="4"/>
      <c r="QV344" s="4"/>
      <c r="QW344" s="4"/>
      <c r="QX344" s="4"/>
      <c r="QY344" s="4"/>
      <c r="QZ344" s="4"/>
      <c r="RA344" s="4"/>
      <c r="RB344" s="4"/>
      <c r="RC344" s="4"/>
      <c r="RD344" s="4"/>
      <c r="RE344" s="4"/>
      <c r="RF344" s="4"/>
      <c r="RG344" s="4"/>
      <c r="RH344" s="4"/>
      <c r="RI344" s="4"/>
      <c r="RJ344" s="4"/>
      <c r="RK344" s="4"/>
      <c r="RL344" s="4"/>
      <c r="RM344" s="4"/>
      <c r="RN344" s="4"/>
      <c r="RO344" s="4"/>
      <c r="RP344" s="4"/>
      <c r="RQ344" s="4"/>
      <c r="RR344" s="4"/>
      <c r="RS344" s="4"/>
      <c r="RT344" s="4"/>
      <c r="RU344" s="4"/>
      <c r="RV344" s="4"/>
      <c r="RW344" s="4"/>
      <c r="RX344" s="4"/>
      <c r="RY344" s="4"/>
      <c r="RZ344" s="4"/>
      <c r="SA344" s="4"/>
      <c r="SB344" s="4"/>
      <c r="SC344" s="4"/>
      <c r="SD344" s="4"/>
      <c r="SE344" s="4"/>
      <c r="SF344" s="4"/>
      <c r="SG344" s="4"/>
      <c r="SH344" s="4"/>
      <c r="SI344" s="4"/>
      <c r="SJ344" s="4"/>
    </row>
    <row r="345" spans="1:504">
      <c r="J345" s="183"/>
      <c r="K345" s="194"/>
      <c r="L345" s="194"/>
      <c r="M345" s="19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  <c r="DE345" s="4"/>
      <c r="DF345" s="4"/>
      <c r="DG345" s="4"/>
      <c r="DH345" s="4"/>
      <c r="DI345" s="4"/>
      <c r="DJ345" s="4"/>
      <c r="DK345" s="4"/>
      <c r="DL345" s="4"/>
      <c r="DM345" s="4"/>
      <c r="DN345" s="4"/>
      <c r="DO345" s="4"/>
      <c r="DP345" s="4"/>
      <c r="DQ345" s="4"/>
      <c r="DR345" s="4"/>
      <c r="DS345" s="4"/>
      <c r="DT345" s="4"/>
      <c r="DU345" s="4"/>
      <c r="DV345" s="4"/>
      <c r="DW345" s="4"/>
      <c r="DX345" s="4"/>
      <c r="DY345" s="4"/>
      <c r="DZ345" s="4"/>
      <c r="EA345" s="4"/>
      <c r="EB345" s="4"/>
      <c r="EC345" s="4"/>
      <c r="ED345" s="4"/>
      <c r="EE345" s="4"/>
      <c r="EF345" s="4"/>
      <c r="EG345" s="4"/>
      <c r="EH345" s="4"/>
      <c r="EI345" s="4"/>
      <c r="EJ345" s="4"/>
      <c r="EK345" s="4"/>
      <c r="EL345" s="4"/>
      <c r="EM345" s="4"/>
      <c r="EN345" s="4"/>
      <c r="EO345" s="4"/>
      <c r="EP345" s="4"/>
      <c r="EQ345" s="4"/>
      <c r="ER345" s="4"/>
      <c r="ES345" s="4"/>
      <c r="ET345" s="4"/>
      <c r="EU345" s="4"/>
      <c r="EV345" s="4"/>
      <c r="EW345" s="4"/>
      <c r="EX345" s="4"/>
      <c r="EY345" s="4"/>
      <c r="EZ345" s="4"/>
      <c r="FA345" s="4"/>
      <c r="FB345" s="4"/>
      <c r="FC345" s="4"/>
      <c r="FD345" s="4"/>
      <c r="FE345" s="4"/>
      <c r="FF345" s="4"/>
      <c r="FG345" s="4"/>
      <c r="FH345" s="4"/>
      <c r="FI345" s="4"/>
      <c r="FJ345" s="4"/>
      <c r="FK345" s="4"/>
      <c r="FL345" s="4"/>
      <c r="FM345" s="4"/>
      <c r="FN345" s="4"/>
      <c r="FO345" s="4"/>
      <c r="FP345" s="4"/>
      <c r="FQ345" s="4"/>
      <c r="FR345" s="4"/>
      <c r="FS345" s="4"/>
      <c r="FT345" s="4"/>
      <c r="FU345" s="4"/>
      <c r="FV345" s="4"/>
      <c r="FW345" s="4"/>
      <c r="FX345" s="4"/>
      <c r="FY345" s="4"/>
      <c r="FZ345" s="4"/>
      <c r="GA345" s="4"/>
      <c r="GB345" s="4"/>
      <c r="GC345" s="4"/>
      <c r="GD345" s="4"/>
      <c r="GE345" s="4"/>
      <c r="GF345" s="4"/>
      <c r="GG345" s="4"/>
      <c r="GH345" s="4"/>
      <c r="GI345" s="4"/>
      <c r="GJ345" s="4"/>
      <c r="GK345" s="4"/>
      <c r="GL345" s="4"/>
      <c r="GM345" s="4"/>
      <c r="GN345" s="4"/>
      <c r="GO345" s="4"/>
      <c r="GP345" s="4"/>
      <c r="GQ345" s="4"/>
      <c r="GR345" s="4"/>
      <c r="GS345" s="4"/>
      <c r="GT345" s="4"/>
      <c r="GU345" s="4"/>
      <c r="GV345" s="4"/>
      <c r="GW345" s="4"/>
      <c r="GX345" s="4"/>
      <c r="GY345" s="4"/>
      <c r="GZ345" s="4"/>
      <c r="HA345" s="4"/>
      <c r="HB345" s="4"/>
      <c r="HC345" s="4"/>
      <c r="HD345" s="4"/>
      <c r="HE345" s="4"/>
      <c r="HF345" s="4"/>
      <c r="HG345" s="4"/>
      <c r="HH345" s="4"/>
      <c r="HI345" s="4"/>
      <c r="HJ345" s="4"/>
      <c r="HK345" s="4"/>
      <c r="HL345" s="4"/>
      <c r="HM345" s="4"/>
      <c r="HN345" s="4"/>
      <c r="HO345" s="4"/>
      <c r="HP345" s="4"/>
      <c r="HQ345" s="4"/>
      <c r="HR345" s="4"/>
      <c r="HS345" s="4"/>
      <c r="HT345" s="4"/>
      <c r="HU345" s="4"/>
      <c r="HV345" s="4"/>
      <c r="HW345" s="4"/>
      <c r="HX345" s="4"/>
      <c r="HY345" s="4"/>
      <c r="HZ345" s="4"/>
      <c r="IA345" s="4"/>
      <c r="IB345" s="4"/>
      <c r="IC345" s="4"/>
      <c r="ID345" s="4"/>
      <c r="IE345" s="4"/>
      <c r="IF345" s="4"/>
      <c r="IG345" s="4"/>
      <c r="IH345" s="4"/>
      <c r="II345" s="4"/>
      <c r="IJ345" s="4"/>
      <c r="IK345" s="4"/>
      <c r="IL345" s="4"/>
      <c r="IM345" s="4"/>
      <c r="IN345" s="4"/>
      <c r="IO345" s="4"/>
      <c r="IP345" s="4"/>
      <c r="IQ345" s="4"/>
      <c r="IR345" s="4"/>
      <c r="IS345" s="4"/>
      <c r="IT345" s="4"/>
      <c r="IU345" s="4"/>
      <c r="IV345" s="4"/>
      <c r="IW345" s="4"/>
      <c r="IX345" s="4"/>
      <c r="IY345" s="4"/>
      <c r="IZ345" s="4"/>
      <c r="JA345" s="4"/>
      <c r="JB345" s="4"/>
      <c r="JC345" s="4"/>
      <c r="JD345" s="4"/>
      <c r="JE345" s="4"/>
      <c r="JF345" s="4"/>
      <c r="JG345" s="4"/>
      <c r="JH345" s="4"/>
      <c r="JI345" s="4"/>
      <c r="JJ345" s="4"/>
      <c r="JK345" s="4"/>
      <c r="JL345" s="4"/>
      <c r="JM345" s="4"/>
      <c r="JN345" s="4"/>
      <c r="JO345" s="4"/>
      <c r="JP345" s="4"/>
      <c r="JQ345" s="4"/>
      <c r="JR345" s="4"/>
      <c r="JS345" s="4"/>
      <c r="JT345" s="4"/>
      <c r="JU345" s="4"/>
      <c r="JV345" s="4"/>
      <c r="JW345" s="4"/>
      <c r="JX345" s="4"/>
      <c r="JY345" s="4"/>
      <c r="JZ345" s="4"/>
      <c r="KA345" s="4"/>
      <c r="KB345" s="4"/>
      <c r="KC345" s="4"/>
      <c r="KD345" s="4"/>
      <c r="KE345" s="4"/>
      <c r="KF345" s="4"/>
      <c r="KG345" s="4"/>
      <c r="KH345" s="4"/>
      <c r="KI345" s="4"/>
      <c r="KJ345" s="4"/>
      <c r="KK345" s="4"/>
      <c r="KL345" s="4"/>
      <c r="KM345" s="4"/>
      <c r="KN345" s="4"/>
      <c r="KO345" s="4"/>
      <c r="KP345" s="4"/>
      <c r="KQ345" s="4"/>
      <c r="KR345" s="4"/>
      <c r="KS345" s="4"/>
      <c r="KT345" s="4"/>
      <c r="KU345" s="4"/>
      <c r="KV345" s="4"/>
      <c r="KW345" s="4"/>
      <c r="KX345" s="4"/>
      <c r="KY345" s="4"/>
      <c r="KZ345" s="4"/>
      <c r="LA345" s="4"/>
      <c r="LB345" s="4"/>
      <c r="LC345" s="4"/>
      <c r="LD345" s="4"/>
      <c r="LE345" s="4"/>
      <c r="LF345" s="4"/>
      <c r="LG345" s="4"/>
      <c r="LH345" s="4"/>
      <c r="LI345" s="4"/>
      <c r="LJ345" s="4"/>
      <c r="LK345" s="4"/>
      <c r="LL345" s="4"/>
      <c r="LM345" s="4"/>
      <c r="LN345" s="4"/>
      <c r="LO345" s="4"/>
      <c r="LP345" s="4"/>
      <c r="LQ345" s="4"/>
      <c r="LR345" s="4"/>
      <c r="LS345" s="4"/>
      <c r="LT345" s="4"/>
      <c r="LU345" s="4"/>
      <c r="LV345" s="4"/>
      <c r="LW345" s="4"/>
      <c r="LX345" s="4"/>
      <c r="LY345" s="4"/>
      <c r="LZ345" s="4"/>
      <c r="MA345" s="4"/>
      <c r="MB345" s="4"/>
      <c r="MC345" s="4"/>
      <c r="MD345" s="4"/>
      <c r="ME345" s="4"/>
      <c r="MF345" s="4"/>
      <c r="MG345" s="4"/>
      <c r="MH345" s="4"/>
      <c r="MI345" s="4"/>
      <c r="MJ345" s="4"/>
      <c r="MK345" s="4"/>
      <c r="ML345" s="4"/>
      <c r="MM345" s="4"/>
      <c r="MN345" s="4"/>
      <c r="MO345" s="4"/>
      <c r="MP345" s="4"/>
      <c r="MQ345" s="4"/>
      <c r="MR345" s="4"/>
      <c r="MS345" s="4"/>
      <c r="MT345" s="4"/>
      <c r="MU345" s="4"/>
      <c r="MV345" s="4"/>
      <c r="MW345" s="4"/>
      <c r="MX345" s="4"/>
      <c r="MY345" s="4"/>
      <c r="MZ345" s="4"/>
      <c r="NA345" s="4"/>
      <c r="NB345" s="4"/>
      <c r="NC345" s="4"/>
      <c r="ND345" s="4"/>
      <c r="NE345" s="4"/>
      <c r="NF345" s="4"/>
      <c r="NG345" s="4"/>
      <c r="NH345" s="4"/>
      <c r="NI345" s="4"/>
      <c r="NJ345" s="4"/>
      <c r="NK345" s="4"/>
      <c r="NL345" s="4"/>
      <c r="NM345" s="4"/>
      <c r="NN345" s="4"/>
      <c r="NO345" s="4"/>
      <c r="NP345" s="4"/>
      <c r="NQ345" s="4"/>
      <c r="NR345" s="4"/>
      <c r="NS345" s="4"/>
      <c r="NT345" s="4"/>
      <c r="NU345" s="4"/>
      <c r="NV345" s="4"/>
      <c r="NW345" s="4"/>
      <c r="NX345" s="4"/>
      <c r="NY345" s="4"/>
      <c r="NZ345" s="4"/>
      <c r="OA345" s="4"/>
      <c r="OB345" s="4"/>
      <c r="OC345" s="4"/>
      <c r="OD345" s="4"/>
      <c r="OE345" s="4"/>
      <c r="OF345" s="4"/>
      <c r="OG345" s="4"/>
      <c r="OH345" s="4"/>
      <c r="OI345" s="4"/>
      <c r="OJ345" s="4"/>
      <c r="OK345" s="4"/>
      <c r="OL345" s="4"/>
      <c r="OM345" s="4"/>
      <c r="ON345" s="4"/>
      <c r="OO345" s="4"/>
      <c r="OP345" s="4"/>
      <c r="OQ345" s="4"/>
      <c r="OR345" s="4"/>
      <c r="OS345" s="4"/>
      <c r="OT345" s="4"/>
      <c r="OU345" s="4"/>
      <c r="OV345" s="4"/>
      <c r="OW345" s="4"/>
      <c r="OX345" s="4"/>
      <c r="OY345" s="4"/>
      <c r="OZ345" s="4"/>
      <c r="PA345" s="4"/>
      <c r="PB345" s="4"/>
      <c r="PC345" s="4"/>
      <c r="PD345" s="4"/>
      <c r="PE345" s="4"/>
      <c r="PF345" s="4"/>
      <c r="PG345" s="4"/>
      <c r="PH345" s="4"/>
      <c r="PI345" s="4"/>
      <c r="PJ345" s="4"/>
      <c r="PK345" s="4"/>
      <c r="PL345" s="4"/>
      <c r="PM345" s="4"/>
      <c r="PN345" s="4"/>
      <c r="PO345" s="4"/>
      <c r="PP345" s="4"/>
      <c r="PQ345" s="4"/>
      <c r="PR345" s="4"/>
      <c r="PS345" s="4"/>
      <c r="PT345" s="4"/>
      <c r="PU345" s="4"/>
      <c r="PV345" s="4"/>
      <c r="PW345" s="4"/>
      <c r="PX345" s="4"/>
      <c r="PY345" s="4"/>
      <c r="PZ345" s="4"/>
      <c r="QA345" s="4"/>
      <c r="QB345" s="4"/>
      <c r="QC345" s="4"/>
      <c r="QD345" s="4"/>
      <c r="QE345" s="4"/>
      <c r="QF345" s="4"/>
      <c r="QG345" s="4"/>
      <c r="QH345" s="4"/>
      <c r="QI345" s="4"/>
      <c r="QJ345" s="4"/>
      <c r="QK345" s="4"/>
      <c r="QL345" s="4"/>
      <c r="QM345" s="4"/>
      <c r="QN345" s="4"/>
      <c r="QO345" s="4"/>
      <c r="QP345" s="4"/>
      <c r="QQ345" s="4"/>
      <c r="QR345" s="4"/>
      <c r="QS345" s="4"/>
      <c r="QT345" s="4"/>
      <c r="QU345" s="4"/>
      <c r="QV345" s="4"/>
      <c r="QW345" s="4"/>
      <c r="QX345" s="4"/>
      <c r="QY345" s="4"/>
      <c r="QZ345" s="4"/>
      <c r="RA345" s="4"/>
      <c r="RB345" s="4"/>
      <c r="RC345" s="4"/>
      <c r="RD345" s="4"/>
      <c r="RE345" s="4"/>
      <c r="RF345" s="4"/>
      <c r="RG345" s="4"/>
      <c r="RH345" s="4"/>
      <c r="RI345" s="4"/>
      <c r="RJ345" s="4"/>
      <c r="RK345" s="4"/>
      <c r="RL345" s="4"/>
      <c r="RM345" s="4"/>
      <c r="RN345" s="4"/>
      <c r="RO345" s="4"/>
      <c r="RP345" s="4"/>
      <c r="RQ345" s="4"/>
      <c r="RR345" s="4"/>
      <c r="RS345" s="4"/>
      <c r="RT345" s="4"/>
      <c r="RU345" s="4"/>
      <c r="RV345" s="4"/>
      <c r="RW345" s="4"/>
      <c r="RX345" s="4"/>
      <c r="RY345" s="4"/>
      <c r="RZ345" s="4"/>
      <c r="SA345" s="4"/>
      <c r="SB345" s="4"/>
      <c r="SC345" s="4"/>
      <c r="SD345" s="4"/>
      <c r="SE345" s="4"/>
      <c r="SF345" s="4"/>
      <c r="SG345" s="4"/>
      <c r="SH345" s="4"/>
      <c r="SI345" s="4"/>
      <c r="SJ345" s="4"/>
    </row>
    <row r="346" spans="1:504">
      <c r="J346" s="183"/>
      <c r="K346" s="194"/>
      <c r="L346" s="194"/>
      <c r="M346" s="19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  <c r="DE346" s="4"/>
      <c r="DF346" s="4"/>
      <c r="DG346" s="4"/>
      <c r="DH346" s="4"/>
      <c r="DI346" s="4"/>
      <c r="DJ346" s="4"/>
      <c r="DK346" s="4"/>
      <c r="DL346" s="4"/>
      <c r="DM346" s="4"/>
      <c r="DN346" s="4"/>
      <c r="DO346" s="4"/>
      <c r="DP346" s="4"/>
      <c r="DQ346" s="4"/>
      <c r="DR346" s="4"/>
      <c r="DS346" s="4"/>
      <c r="DT346" s="4"/>
      <c r="DU346" s="4"/>
      <c r="DV346" s="4"/>
      <c r="DW346" s="4"/>
      <c r="DX346" s="4"/>
      <c r="DY346" s="4"/>
      <c r="DZ346" s="4"/>
      <c r="EA346" s="4"/>
      <c r="EB346" s="4"/>
      <c r="EC346" s="4"/>
      <c r="ED346" s="4"/>
      <c r="EE346" s="4"/>
      <c r="EF346" s="4"/>
      <c r="EG346" s="4"/>
      <c r="EH346" s="4"/>
      <c r="EI346" s="4"/>
      <c r="EJ346" s="4"/>
      <c r="EK346" s="4"/>
      <c r="EL346" s="4"/>
      <c r="EM346" s="4"/>
      <c r="EN346" s="4"/>
      <c r="EO346" s="4"/>
      <c r="EP346" s="4"/>
      <c r="EQ346" s="4"/>
      <c r="ER346" s="4"/>
      <c r="ES346" s="4"/>
      <c r="ET346" s="4"/>
      <c r="EU346" s="4"/>
      <c r="EV346" s="4"/>
      <c r="EW346" s="4"/>
      <c r="EX346" s="4"/>
      <c r="EY346" s="4"/>
      <c r="EZ346" s="4"/>
      <c r="FA346" s="4"/>
      <c r="FB346" s="4"/>
      <c r="FC346" s="4"/>
      <c r="FD346" s="4"/>
      <c r="FE346" s="4"/>
      <c r="FF346" s="4"/>
      <c r="FG346" s="4"/>
      <c r="FH346" s="4"/>
      <c r="FI346" s="4"/>
      <c r="FJ346" s="4"/>
      <c r="FK346" s="4"/>
      <c r="FL346" s="4"/>
      <c r="FM346" s="4"/>
      <c r="FN346" s="4"/>
      <c r="FO346" s="4"/>
      <c r="FP346" s="4"/>
      <c r="FQ346" s="4"/>
      <c r="FR346" s="4"/>
      <c r="FS346" s="4"/>
      <c r="FT346" s="4"/>
      <c r="FU346" s="4"/>
      <c r="FV346" s="4"/>
      <c r="FW346" s="4"/>
      <c r="FX346" s="4"/>
      <c r="FY346" s="4"/>
      <c r="FZ346" s="4"/>
      <c r="GA346" s="4"/>
      <c r="GB346" s="4"/>
      <c r="GC346" s="4"/>
      <c r="GD346" s="4"/>
      <c r="GE346" s="4"/>
      <c r="GF346" s="4"/>
      <c r="GG346" s="4"/>
      <c r="GH346" s="4"/>
      <c r="GI346" s="4"/>
      <c r="GJ346" s="4"/>
      <c r="GK346" s="4"/>
      <c r="GL346" s="4"/>
      <c r="GM346" s="4"/>
      <c r="GN346" s="4"/>
      <c r="GO346" s="4"/>
      <c r="GP346" s="4"/>
      <c r="GQ346" s="4"/>
      <c r="GR346" s="4"/>
      <c r="GS346" s="4"/>
      <c r="GT346" s="4"/>
      <c r="GU346" s="4"/>
      <c r="GV346" s="4"/>
      <c r="GW346" s="4"/>
      <c r="GX346" s="4"/>
      <c r="GY346" s="4"/>
      <c r="GZ346" s="4"/>
      <c r="HA346" s="4"/>
      <c r="HB346" s="4"/>
      <c r="HC346" s="4"/>
      <c r="HD346" s="4"/>
      <c r="HE346" s="4"/>
      <c r="HF346" s="4"/>
      <c r="HG346" s="4"/>
      <c r="HH346" s="4"/>
      <c r="HI346" s="4"/>
      <c r="HJ346" s="4"/>
      <c r="HK346" s="4"/>
      <c r="HL346" s="4"/>
      <c r="HM346" s="4"/>
      <c r="HN346" s="4"/>
      <c r="HO346" s="4"/>
      <c r="HP346" s="4"/>
      <c r="HQ346" s="4"/>
      <c r="HR346" s="4"/>
      <c r="HS346" s="4"/>
      <c r="HT346" s="4"/>
      <c r="HU346" s="4"/>
      <c r="HV346" s="4"/>
      <c r="HW346" s="4"/>
      <c r="HX346" s="4"/>
      <c r="HY346" s="4"/>
      <c r="HZ346" s="4"/>
      <c r="IA346" s="4"/>
      <c r="IB346" s="4"/>
      <c r="IC346" s="4"/>
      <c r="ID346" s="4"/>
      <c r="IE346" s="4"/>
      <c r="IF346" s="4"/>
      <c r="IG346" s="4"/>
      <c r="IH346" s="4"/>
      <c r="II346" s="4"/>
      <c r="IJ346" s="4"/>
      <c r="IK346" s="4"/>
      <c r="IL346" s="4"/>
      <c r="IM346" s="4"/>
      <c r="IN346" s="4"/>
      <c r="IO346" s="4"/>
      <c r="IP346" s="4"/>
      <c r="IQ346" s="4"/>
      <c r="IR346" s="4"/>
      <c r="IS346" s="4"/>
      <c r="IT346" s="4"/>
      <c r="IU346" s="4"/>
      <c r="IV346" s="4"/>
      <c r="IW346" s="4"/>
      <c r="IX346" s="4"/>
      <c r="IY346" s="4"/>
      <c r="IZ346" s="4"/>
      <c r="JA346" s="4"/>
      <c r="JB346" s="4"/>
      <c r="JC346" s="4"/>
      <c r="JD346" s="4"/>
      <c r="JE346" s="4"/>
      <c r="JF346" s="4"/>
      <c r="JG346" s="4"/>
      <c r="JH346" s="4"/>
      <c r="JI346" s="4"/>
      <c r="JJ346" s="4"/>
      <c r="JK346" s="4"/>
      <c r="JL346" s="4"/>
      <c r="JM346" s="4"/>
      <c r="JN346" s="4"/>
      <c r="JO346" s="4"/>
      <c r="JP346" s="4"/>
      <c r="JQ346" s="4"/>
      <c r="JR346" s="4"/>
      <c r="JS346" s="4"/>
      <c r="JT346" s="4"/>
      <c r="JU346" s="4"/>
      <c r="JV346" s="4"/>
      <c r="JW346" s="4"/>
      <c r="JX346" s="4"/>
      <c r="JY346" s="4"/>
      <c r="JZ346" s="4"/>
      <c r="KA346" s="4"/>
      <c r="KB346" s="4"/>
      <c r="KC346" s="4"/>
      <c r="KD346" s="4"/>
      <c r="KE346" s="4"/>
      <c r="KF346" s="4"/>
      <c r="KG346" s="4"/>
      <c r="KH346" s="4"/>
      <c r="KI346" s="4"/>
      <c r="KJ346" s="4"/>
      <c r="KK346" s="4"/>
      <c r="KL346" s="4"/>
      <c r="KM346" s="4"/>
      <c r="KN346" s="4"/>
      <c r="KO346" s="4"/>
      <c r="KP346" s="4"/>
      <c r="KQ346" s="4"/>
      <c r="KR346" s="4"/>
      <c r="KS346" s="4"/>
      <c r="KT346" s="4"/>
      <c r="KU346" s="4"/>
      <c r="KV346" s="4"/>
      <c r="KW346" s="4"/>
      <c r="KX346" s="4"/>
      <c r="KY346" s="4"/>
      <c r="KZ346" s="4"/>
      <c r="LA346" s="4"/>
      <c r="LB346" s="4"/>
      <c r="LC346" s="4"/>
      <c r="LD346" s="4"/>
      <c r="LE346" s="4"/>
      <c r="LF346" s="4"/>
      <c r="LG346" s="4"/>
      <c r="LH346" s="4"/>
      <c r="LI346" s="4"/>
      <c r="LJ346" s="4"/>
      <c r="LK346" s="4"/>
      <c r="LL346" s="4"/>
      <c r="LM346" s="4"/>
      <c r="LN346" s="4"/>
      <c r="LO346" s="4"/>
      <c r="LP346" s="4"/>
      <c r="LQ346" s="4"/>
      <c r="LR346" s="4"/>
      <c r="LS346" s="4"/>
      <c r="LT346" s="4"/>
      <c r="LU346" s="4"/>
      <c r="LV346" s="4"/>
      <c r="LW346" s="4"/>
      <c r="LX346" s="4"/>
      <c r="LY346" s="4"/>
      <c r="LZ346" s="4"/>
      <c r="MA346" s="4"/>
      <c r="MB346" s="4"/>
      <c r="MC346" s="4"/>
      <c r="MD346" s="4"/>
      <c r="ME346" s="4"/>
      <c r="MF346" s="4"/>
      <c r="MG346" s="4"/>
      <c r="MH346" s="4"/>
      <c r="MI346" s="4"/>
      <c r="MJ346" s="4"/>
      <c r="MK346" s="4"/>
      <c r="ML346" s="4"/>
      <c r="MM346" s="4"/>
      <c r="MN346" s="4"/>
      <c r="MO346" s="4"/>
      <c r="MP346" s="4"/>
      <c r="MQ346" s="4"/>
      <c r="MR346" s="4"/>
      <c r="MS346" s="4"/>
      <c r="MT346" s="4"/>
      <c r="MU346" s="4"/>
      <c r="MV346" s="4"/>
      <c r="MW346" s="4"/>
      <c r="MX346" s="4"/>
      <c r="MY346" s="4"/>
      <c r="MZ346" s="4"/>
      <c r="NA346" s="4"/>
      <c r="NB346" s="4"/>
      <c r="NC346" s="4"/>
      <c r="ND346" s="4"/>
      <c r="NE346" s="4"/>
      <c r="NF346" s="4"/>
      <c r="NG346" s="4"/>
      <c r="NH346" s="4"/>
      <c r="NI346" s="4"/>
      <c r="NJ346" s="4"/>
      <c r="NK346" s="4"/>
      <c r="NL346" s="4"/>
      <c r="NM346" s="4"/>
      <c r="NN346" s="4"/>
      <c r="NO346" s="4"/>
      <c r="NP346" s="4"/>
      <c r="NQ346" s="4"/>
      <c r="NR346" s="4"/>
      <c r="NS346" s="4"/>
      <c r="NT346" s="4"/>
      <c r="NU346" s="4"/>
      <c r="NV346" s="4"/>
      <c r="NW346" s="4"/>
      <c r="NX346" s="4"/>
      <c r="NY346" s="4"/>
      <c r="NZ346" s="4"/>
      <c r="OA346" s="4"/>
      <c r="OB346" s="4"/>
      <c r="OC346" s="4"/>
      <c r="OD346" s="4"/>
      <c r="OE346" s="4"/>
      <c r="OF346" s="4"/>
      <c r="OG346" s="4"/>
      <c r="OH346" s="4"/>
      <c r="OI346" s="4"/>
      <c r="OJ346" s="4"/>
      <c r="OK346" s="4"/>
      <c r="OL346" s="4"/>
      <c r="OM346" s="4"/>
      <c r="ON346" s="4"/>
      <c r="OO346" s="4"/>
      <c r="OP346" s="4"/>
      <c r="OQ346" s="4"/>
      <c r="OR346" s="4"/>
      <c r="OS346" s="4"/>
      <c r="OT346" s="4"/>
      <c r="OU346" s="4"/>
      <c r="OV346" s="4"/>
      <c r="OW346" s="4"/>
      <c r="OX346" s="4"/>
      <c r="OY346" s="4"/>
      <c r="OZ346" s="4"/>
      <c r="PA346" s="4"/>
      <c r="PB346" s="4"/>
      <c r="PC346" s="4"/>
      <c r="PD346" s="4"/>
      <c r="PE346" s="4"/>
      <c r="PF346" s="4"/>
      <c r="PG346" s="4"/>
      <c r="PH346" s="4"/>
      <c r="PI346" s="4"/>
      <c r="PJ346" s="4"/>
      <c r="PK346" s="4"/>
      <c r="PL346" s="4"/>
      <c r="PM346" s="4"/>
      <c r="PN346" s="4"/>
      <c r="PO346" s="4"/>
      <c r="PP346" s="4"/>
      <c r="PQ346" s="4"/>
      <c r="PR346" s="4"/>
      <c r="PS346" s="4"/>
      <c r="PT346" s="4"/>
      <c r="PU346" s="4"/>
      <c r="PV346" s="4"/>
      <c r="PW346" s="4"/>
      <c r="PX346" s="4"/>
      <c r="PY346" s="4"/>
      <c r="PZ346" s="4"/>
      <c r="QA346" s="4"/>
      <c r="QB346" s="4"/>
      <c r="QC346" s="4"/>
      <c r="QD346" s="4"/>
      <c r="QE346" s="4"/>
      <c r="QF346" s="4"/>
      <c r="QG346" s="4"/>
      <c r="QH346" s="4"/>
      <c r="QI346" s="4"/>
      <c r="QJ346" s="4"/>
      <c r="QK346" s="4"/>
      <c r="QL346" s="4"/>
      <c r="QM346" s="4"/>
      <c r="QN346" s="4"/>
      <c r="QO346" s="4"/>
      <c r="QP346" s="4"/>
      <c r="QQ346" s="4"/>
      <c r="QR346" s="4"/>
      <c r="QS346" s="4"/>
      <c r="QT346" s="4"/>
      <c r="QU346" s="4"/>
      <c r="QV346" s="4"/>
      <c r="QW346" s="4"/>
      <c r="QX346" s="4"/>
      <c r="QY346" s="4"/>
      <c r="QZ346" s="4"/>
      <c r="RA346" s="4"/>
      <c r="RB346" s="4"/>
      <c r="RC346" s="4"/>
      <c r="RD346" s="4"/>
      <c r="RE346" s="4"/>
      <c r="RF346" s="4"/>
      <c r="RG346" s="4"/>
      <c r="RH346" s="4"/>
      <c r="RI346" s="4"/>
      <c r="RJ346" s="4"/>
      <c r="RK346" s="4"/>
      <c r="RL346" s="4"/>
      <c r="RM346" s="4"/>
      <c r="RN346" s="4"/>
      <c r="RO346" s="4"/>
      <c r="RP346" s="4"/>
      <c r="RQ346" s="4"/>
      <c r="RR346" s="4"/>
      <c r="RS346" s="4"/>
      <c r="RT346" s="4"/>
      <c r="RU346" s="4"/>
      <c r="RV346" s="4"/>
      <c r="RW346" s="4"/>
      <c r="RX346" s="4"/>
      <c r="RY346" s="4"/>
      <c r="RZ346" s="4"/>
      <c r="SA346" s="4"/>
      <c r="SB346" s="4"/>
      <c r="SC346" s="4"/>
      <c r="SD346" s="4"/>
      <c r="SE346" s="4"/>
      <c r="SF346" s="4"/>
      <c r="SG346" s="4"/>
      <c r="SH346" s="4"/>
      <c r="SI346" s="4"/>
      <c r="SJ346" s="4"/>
    </row>
    <row r="347" spans="1:504">
      <c r="J347" s="183"/>
      <c r="K347" s="194"/>
      <c r="L347" s="194"/>
      <c r="M347" s="19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  <c r="DE347" s="4"/>
      <c r="DF347" s="4"/>
      <c r="DG347" s="4"/>
      <c r="DH347" s="4"/>
      <c r="DI347" s="4"/>
      <c r="DJ347" s="4"/>
      <c r="DK347" s="4"/>
      <c r="DL347" s="4"/>
      <c r="DM347" s="4"/>
      <c r="DN347" s="4"/>
      <c r="DO347" s="4"/>
      <c r="DP347" s="4"/>
      <c r="DQ347" s="4"/>
      <c r="DR347" s="4"/>
      <c r="DS347" s="4"/>
      <c r="DT347" s="4"/>
      <c r="DU347" s="4"/>
      <c r="DV347" s="4"/>
      <c r="DW347" s="4"/>
      <c r="DX347" s="4"/>
      <c r="DY347" s="4"/>
      <c r="DZ347" s="4"/>
      <c r="EA347" s="4"/>
      <c r="EB347" s="4"/>
      <c r="EC347" s="4"/>
      <c r="ED347" s="4"/>
      <c r="EE347" s="4"/>
      <c r="EF347" s="4"/>
      <c r="EG347" s="4"/>
      <c r="EH347" s="4"/>
      <c r="EI347" s="4"/>
      <c r="EJ347" s="4"/>
      <c r="EK347" s="4"/>
      <c r="EL347" s="4"/>
      <c r="EM347" s="4"/>
      <c r="EN347" s="4"/>
      <c r="EO347" s="4"/>
      <c r="EP347" s="4"/>
      <c r="EQ347" s="4"/>
      <c r="ER347" s="4"/>
      <c r="ES347" s="4"/>
      <c r="ET347" s="4"/>
      <c r="EU347" s="4"/>
      <c r="EV347" s="4"/>
      <c r="EW347" s="4"/>
      <c r="EX347" s="4"/>
      <c r="EY347" s="4"/>
      <c r="EZ347" s="4"/>
      <c r="FA347" s="4"/>
      <c r="FB347" s="4"/>
      <c r="FC347" s="4"/>
      <c r="FD347" s="4"/>
      <c r="FE347" s="4"/>
      <c r="FF347" s="4"/>
      <c r="FG347" s="4"/>
      <c r="FH347" s="4"/>
      <c r="FI347" s="4"/>
      <c r="FJ347" s="4"/>
      <c r="FK347" s="4"/>
      <c r="FL347" s="4"/>
      <c r="FM347" s="4"/>
      <c r="FN347" s="4"/>
      <c r="FO347" s="4"/>
      <c r="FP347" s="4"/>
      <c r="FQ347" s="4"/>
      <c r="FR347" s="4"/>
      <c r="FS347" s="4"/>
      <c r="FT347" s="4"/>
      <c r="FU347" s="4"/>
      <c r="FV347" s="4"/>
      <c r="FW347" s="4"/>
      <c r="FX347" s="4"/>
      <c r="FY347" s="4"/>
      <c r="FZ347" s="4"/>
      <c r="GA347" s="4"/>
      <c r="GB347" s="4"/>
      <c r="GC347" s="4"/>
      <c r="GD347" s="4"/>
      <c r="GE347" s="4"/>
      <c r="GF347" s="4"/>
      <c r="GG347" s="4"/>
      <c r="GH347" s="4"/>
      <c r="GI347" s="4"/>
      <c r="GJ347" s="4"/>
      <c r="GK347" s="4"/>
      <c r="GL347" s="4"/>
      <c r="GM347" s="4"/>
      <c r="GN347" s="4"/>
      <c r="GO347" s="4"/>
      <c r="GP347" s="4"/>
      <c r="GQ347" s="4"/>
      <c r="GR347" s="4"/>
      <c r="GS347" s="4"/>
      <c r="GT347" s="4"/>
      <c r="GU347" s="4"/>
      <c r="GV347" s="4"/>
      <c r="GW347" s="4"/>
      <c r="GX347" s="4"/>
      <c r="GY347" s="4"/>
      <c r="GZ347" s="4"/>
      <c r="HA347" s="4"/>
      <c r="HB347" s="4"/>
      <c r="HC347" s="4"/>
      <c r="HD347" s="4"/>
      <c r="HE347" s="4"/>
      <c r="HF347" s="4"/>
      <c r="HG347" s="4"/>
      <c r="HH347" s="4"/>
      <c r="HI347" s="4"/>
      <c r="HJ347" s="4"/>
      <c r="HK347" s="4"/>
      <c r="HL347" s="4"/>
      <c r="HM347" s="4"/>
      <c r="HN347" s="4"/>
      <c r="HO347" s="4"/>
      <c r="HP347" s="4"/>
      <c r="HQ347" s="4"/>
      <c r="HR347" s="4"/>
      <c r="HS347" s="4"/>
      <c r="HT347" s="4"/>
      <c r="HU347" s="4"/>
      <c r="HV347" s="4"/>
      <c r="HW347" s="4"/>
      <c r="HX347" s="4"/>
      <c r="HY347" s="4"/>
      <c r="HZ347" s="4"/>
      <c r="IA347" s="4"/>
      <c r="IB347" s="4"/>
      <c r="IC347" s="4"/>
      <c r="ID347" s="4"/>
      <c r="IE347" s="4"/>
      <c r="IF347" s="4"/>
      <c r="IG347" s="4"/>
      <c r="IH347" s="4"/>
      <c r="II347" s="4"/>
      <c r="IJ347" s="4"/>
      <c r="IK347" s="4"/>
      <c r="IL347" s="4"/>
      <c r="IM347" s="4"/>
      <c r="IN347" s="4"/>
      <c r="IO347" s="4"/>
      <c r="IP347" s="4"/>
      <c r="IQ347" s="4"/>
      <c r="IR347" s="4"/>
      <c r="IS347" s="4"/>
      <c r="IT347" s="4"/>
      <c r="IU347" s="4"/>
      <c r="IV347" s="4"/>
      <c r="IW347" s="4"/>
      <c r="IX347" s="4"/>
      <c r="IY347" s="4"/>
      <c r="IZ347" s="4"/>
      <c r="JA347" s="4"/>
      <c r="JB347" s="4"/>
      <c r="JC347" s="4"/>
      <c r="JD347" s="4"/>
      <c r="JE347" s="4"/>
      <c r="JF347" s="4"/>
      <c r="JG347" s="4"/>
      <c r="JH347" s="4"/>
      <c r="JI347" s="4"/>
      <c r="JJ347" s="4"/>
      <c r="JK347" s="4"/>
      <c r="JL347" s="4"/>
      <c r="JM347" s="4"/>
      <c r="JN347" s="4"/>
      <c r="JO347" s="4"/>
      <c r="JP347" s="4"/>
      <c r="JQ347" s="4"/>
      <c r="JR347" s="4"/>
      <c r="JS347" s="4"/>
      <c r="JT347" s="4"/>
      <c r="JU347" s="4"/>
      <c r="JV347" s="4"/>
      <c r="JW347" s="4"/>
      <c r="JX347" s="4"/>
      <c r="JY347" s="4"/>
      <c r="JZ347" s="4"/>
      <c r="KA347" s="4"/>
      <c r="KB347" s="4"/>
      <c r="KC347" s="4"/>
      <c r="KD347" s="4"/>
      <c r="KE347" s="4"/>
      <c r="KF347" s="4"/>
      <c r="KG347" s="4"/>
      <c r="KH347" s="4"/>
      <c r="KI347" s="4"/>
      <c r="KJ347" s="4"/>
      <c r="KK347" s="4"/>
      <c r="KL347" s="4"/>
      <c r="KM347" s="4"/>
      <c r="KN347" s="4"/>
      <c r="KO347" s="4"/>
      <c r="KP347" s="4"/>
      <c r="KQ347" s="4"/>
      <c r="KR347" s="4"/>
      <c r="KS347" s="4"/>
      <c r="KT347" s="4"/>
      <c r="KU347" s="4"/>
      <c r="KV347" s="4"/>
      <c r="KW347" s="4"/>
      <c r="KX347" s="4"/>
      <c r="KY347" s="4"/>
      <c r="KZ347" s="4"/>
      <c r="LA347" s="4"/>
      <c r="LB347" s="4"/>
      <c r="LC347" s="4"/>
      <c r="LD347" s="4"/>
      <c r="LE347" s="4"/>
      <c r="LF347" s="4"/>
      <c r="LG347" s="4"/>
      <c r="LH347" s="4"/>
      <c r="LI347" s="4"/>
      <c r="LJ347" s="4"/>
      <c r="LK347" s="4"/>
      <c r="LL347" s="4"/>
      <c r="LM347" s="4"/>
      <c r="LN347" s="4"/>
      <c r="LO347" s="4"/>
      <c r="LP347" s="4"/>
      <c r="LQ347" s="4"/>
      <c r="LR347" s="4"/>
      <c r="LS347" s="4"/>
      <c r="LT347" s="4"/>
      <c r="LU347" s="4"/>
      <c r="LV347" s="4"/>
      <c r="LW347" s="4"/>
      <c r="LX347" s="4"/>
      <c r="LY347" s="4"/>
      <c r="LZ347" s="4"/>
      <c r="MA347" s="4"/>
      <c r="MB347" s="4"/>
      <c r="MC347" s="4"/>
      <c r="MD347" s="4"/>
      <c r="ME347" s="4"/>
      <c r="MF347" s="4"/>
      <c r="MG347" s="4"/>
      <c r="MH347" s="4"/>
      <c r="MI347" s="4"/>
      <c r="MJ347" s="4"/>
      <c r="MK347" s="4"/>
      <c r="ML347" s="4"/>
      <c r="MM347" s="4"/>
      <c r="MN347" s="4"/>
      <c r="MO347" s="4"/>
      <c r="MP347" s="4"/>
      <c r="MQ347" s="4"/>
      <c r="MR347" s="4"/>
      <c r="MS347" s="4"/>
      <c r="MT347" s="4"/>
      <c r="MU347" s="4"/>
      <c r="MV347" s="4"/>
      <c r="MW347" s="4"/>
      <c r="MX347" s="4"/>
      <c r="MY347" s="4"/>
      <c r="MZ347" s="4"/>
      <c r="NA347" s="4"/>
      <c r="NB347" s="4"/>
      <c r="NC347" s="4"/>
      <c r="ND347" s="4"/>
      <c r="NE347" s="4"/>
      <c r="NF347" s="4"/>
      <c r="NG347" s="4"/>
      <c r="NH347" s="4"/>
      <c r="NI347" s="4"/>
      <c r="NJ347" s="4"/>
      <c r="NK347" s="4"/>
      <c r="NL347" s="4"/>
      <c r="NM347" s="4"/>
      <c r="NN347" s="4"/>
      <c r="NO347" s="4"/>
      <c r="NP347" s="4"/>
      <c r="NQ347" s="4"/>
      <c r="NR347" s="4"/>
      <c r="NS347" s="4"/>
      <c r="NT347" s="4"/>
      <c r="NU347" s="4"/>
      <c r="NV347" s="4"/>
      <c r="NW347" s="4"/>
      <c r="NX347" s="4"/>
      <c r="NY347" s="4"/>
      <c r="NZ347" s="4"/>
      <c r="OA347" s="4"/>
      <c r="OB347" s="4"/>
      <c r="OC347" s="4"/>
      <c r="OD347" s="4"/>
      <c r="OE347" s="4"/>
      <c r="OF347" s="4"/>
      <c r="OG347" s="4"/>
      <c r="OH347" s="4"/>
      <c r="OI347" s="4"/>
      <c r="OJ347" s="4"/>
      <c r="OK347" s="4"/>
      <c r="OL347" s="4"/>
      <c r="OM347" s="4"/>
      <c r="ON347" s="4"/>
      <c r="OO347" s="4"/>
      <c r="OP347" s="4"/>
      <c r="OQ347" s="4"/>
      <c r="OR347" s="4"/>
      <c r="OS347" s="4"/>
      <c r="OT347" s="4"/>
      <c r="OU347" s="4"/>
      <c r="OV347" s="4"/>
      <c r="OW347" s="4"/>
      <c r="OX347" s="4"/>
      <c r="OY347" s="4"/>
      <c r="OZ347" s="4"/>
      <c r="PA347" s="4"/>
      <c r="PB347" s="4"/>
      <c r="PC347" s="4"/>
      <c r="PD347" s="4"/>
      <c r="PE347" s="4"/>
      <c r="PF347" s="4"/>
      <c r="PG347" s="4"/>
      <c r="PH347" s="4"/>
      <c r="PI347" s="4"/>
      <c r="PJ347" s="4"/>
      <c r="PK347" s="4"/>
      <c r="PL347" s="4"/>
      <c r="PM347" s="4"/>
      <c r="PN347" s="4"/>
      <c r="PO347" s="4"/>
      <c r="PP347" s="4"/>
      <c r="PQ347" s="4"/>
      <c r="PR347" s="4"/>
      <c r="PS347" s="4"/>
      <c r="PT347" s="4"/>
      <c r="PU347" s="4"/>
      <c r="PV347" s="4"/>
      <c r="PW347" s="4"/>
      <c r="PX347" s="4"/>
      <c r="PY347" s="4"/>
      <c r="PZ347" s="4"/>
      <c r="QA347" s="4"/>
      <c r="QB347" s="4"/>
      <c r="QC347" s="4"/>
      <c r="QD347" s="4"/>
      <c r="QE347" s="4"/>
      <c r="QF347" s="4"/>
      <c r="QG347" s="4"/>
      <c r="QH347" s="4"/>
      <c r="QI347" s="4"/>
      <c r="QJ347" s="4"/>
      <c r="QK347" s="4"/>
      <c r="QL347" s="4"/>
      <c r="QM347" s="4"/>
      <c r="QN347" s="4"/>
      <c r="QO347" s="4"/>
      <c r="QP347" s="4"/>
      <c r="QQ347" s="4"/>
      <c r="QR347" s="4"/>
      <c r="QS347" s="4"/>
      <c r="QT347" s="4"/>
      <c r="QU347" s="4"/>
      <c r="QV347" s="4"/>
      <c r="QW347" s="4"/>
      <c r="QX347" s="4"/>
      <c r="QY347" s="4"/>
      <c r="QZ347" s="4"/>
      <c r="RA347" s="4"/>
      <c r="RB347" s="4"/>
      <c r="RC347" s="4"/>
      <c r="RD347" s="4"/>
      <c r="RE347" s="4"/>
      <c r="RF347" s="4"/>
      <c r="RG347" s="4"/>
      <c r="RH347" s="4"/>
      <c r="RI347" s="4"/>
      <c r="RJ347" s="4"/>
      <c r="RK347" s="4"/>
      <c r="RL347" s="4"/>
      <c r="RM347" s="4"/>
      <c r="RN347" s="4"/>
      <c r="RO347" s="4"/>
      <c r="RP347" s="4"/>
      <c r="RQ347" s="4"/>
      <c r="RR347" s="4"/>
      <c r="RS347" s="4"/>
      <c r="RT347" s="4"/>
      <c r="RU347" s="4"/>
      <c r="RV347" s="4"/>
      <c r="RW347" s="4"/>
      <c r="RX347" s="4"/>
      <c r="RY347" s="4"/>
      <c r="RZ347" s="4"/>
      <c r="SA347" s="4"/>
      <c r="SB347" s="4"/>
      <c r="SC347" s="4"/>
      <c r="SD347" s="4"/>
      <c r="SE347" s="4"/>
      <c r="SF347" s="4"/>
      <c r="SG347" s="4"/>
      <c r="SH347" s="4"/>
      <c r="SI347" s="4"/>
      <c r="SJ347" s="4"/>
    </row>
    <row r="348" spans="1:504">
      <c r="J348" s="183"/>
      <c r="K348" s="194"/>
      <c r="L348" s="194"/>
      <c r="M348" s="19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  <c r="DE348" s="4"/>
      <c r="DF348" s="4"/>
      <c r="DG348" s="4"/>
      <c r="DH348" s="4"/>
      <c r="DI348" s="4"/>
      <c r="DJ348" s="4"/>
      <c r="DK348" s="4"/>
      <c r="DL348" s="4"/>
      <c r="DM348" s="4"/>
      <c r="DN348" s="4"/>
      <c r="DO348" s="4"/>
      <c r="DP348" s="4"/>
      <c r="DQ348" s="4"/>
      <c r="DR348" s="4"/>
      <c r="DS348" s="4"/>
      <c r="DT348" s="4"/>
      <c r="DU348" s="4"/>
      <c r="DV348" s="4"/>
      <c r="DW348" s="4"/>
      <c r="DX348" s="4"/>
      <c r="DY348" s="4"/>
      <c r="DZ348" s="4"/>
      <c r="EA348" s="4"/>
      <c r="EB348" s="4"/>
      <c r="EC348" s="4"/>
      <c r="ED348" s="4"/>
      <c r="EE348" s="4"/>
      <c r="EF348" s="4"/>
      <c r="EG348" s="4"/>
      <c r="EH348" s="4"/>
      <c r="EI348" s="4"/>
      <c r="EJ348" s="4"/>
      <c r="EK348" s="4"/>
      <c r="EL348" s="4"/>
      <c r="EM348" s="4"/>
      <c r="EN348" s="4"/>
      <c r="EO348" s="4"/>
      <c r="EP348" s="4"/>
      <c r="EQ348" s="4"/>
      <c r="ER348" s="4"/>
      <c r="ES348" s="4"/>
      <c r="ET348" s="4"/>
      <c r="EU348" s="4"/>
      <c r="EV348" s="4"/>
      <c r="EW348" s="4"/>
      <c r="EX348" s="4"/>
      <c r="EY348" s="4"/>
      <c r="EZ348" s="4"/>
      <c r="FA348" s="4"/>
      <c r="FB348" s="4"/>
      <c r="FC348" s="4"/>
      <c r="FD348" s="4"/>
      <c r="FE348" s="4"/>
      <c r="FF348" s="4"/>
      <c r="FG348" s="4"/>
      <c r="FH348" s="4"/>
      <c r="FI348" s="4"/>
      <c r="FJ348" s="4"/>
      <c r="FK348" s="4"/>
      <c r="FL348" s="4"/>
      <c r="FM348" s="4"/>
      <c r="FN348" s="4"/>
      <c r="FO348" s="4"/>
      <c r="FP348" s="4"/>
      <c r="FQ348" s="4"/>
      <c r="FR348" s="4"/>
      <c r="FS348" s="4"/>
      <c r="FT348" s="4"/>
      <c r="FU348" s="4"/>
      <c r="FV348" s="4"/>
      <c r="FW348" s="4"/>
      <c r="FX348" s="4"/>
      <c r="FY348" s="4"/>
      <c r="FZ348" s="4"/>
      <c r="GA348" s="4"/>
      <c r="GB348" s="4"/>
      <c r="GC348" s="4"/>
      <c r="GD348" s="4"/>
      <c r="GE348" s="4"/>
      <c r="GF348" s="4"/>
      <c r="GG348" s="4"/>
      <c r="GH348" s="4"/>
      <c r="GI348" s="4"/>
      <c r="GJ348" s="4"/>
      <c r="GK348" s="4"/>
      <c r="GL348" s="4"/>
      <c r="GM348" s="4"/>
      <c r="GN348" s="4"/>
      <c r="GO348" s="4"/>
      <c r="GP348" s="4"/>
      <c r="GQ348" s="4"/>
      <c r="GR348" s="4"/>
      <c r="GS348" s="4"/>
      <c r="GT348" s="4"/>
      <c r="GU348" s="4"/>
      <c r="GV348" s="4"/>
      <c r="GW348" s="4"/>
      <c r="GX348" s="4"/>
      <c r="GY348" s="4"/>
      <c r="GZ348" s="4"/>
      <c r="HA348" s="4"/>
      <c r="HB348" s="4"/>
      <c r="HC348" s="4"/>
      <c r="HD348" s="4"/>
      <c r="HE348" s="4"/>
      <c r="HF348" s="4"/>
      <c r="HG348" s="4"/>
      <c r="HH348" s="4"/>
      <c r="HI348" s="4"/>
      <c r="HJ348" s="4"/>
      <c r="HK348" s="4"/>
      <c r="HL348" s="4"/>
      <c r="HM348" s="4"/>
      <c r="HN348" s="4"/>
      <c r="HO348" s="4"/>
      <c r="HP348" s="4"/>
      <c r="HQ348" s="4"/>
      <c r="HR348" s="4"/>
      <c r="HS348" s="4"/>
      <c r="HT348" s="4"/>
      <c r="HU348" s="4"/>
      <c r="HV348" s="4"/>
      <c r="HW348" s="4"/>
      <c r="HX348" s="4"/>
      <c r="HY348" s="4"/>
      <c r="HZ348" s="4"/>
      <c r="IA348" s="4"/>
      <c r="IB348" s="4"/>
      <c r="IC348" s="4"/>
      <c r="ID348" s="4"/>
      <c r="IE348" s="4"/>
      <c r="IF348" s="4"/>
      <c r="IG348" s="4"/>
      <c r="IH348" s="4"/>
      <c r="II348" s="4"/>
      <c r="IJ348" s="4"/>
      <c r="IK348" s="4"/>
      <c r="IL348" s="4"/>
      <c r="IM348" s="4"/>
      <c r="IN348" s="4"/>
      <c r="IO348" s="4"/>
      <c r="IP348" s="4"/>
      <c r="IQ348" s="4"/>
      <c r="IR348" s="4"/>
      <c r="IS348" s="4"/>
      <c r="IT348" s="4"/>
      <c r="IU348" s="4"/>
      <c r="IV348" s="4"/>
      <c r="IW348" s="4"/>
      <c r="IX348" s="4"/>
      <c r="IY348" s="4"/>
      <c r="IZ348" s="4"/>
      <c r="JA348" s="4"/>
      <c r="JB348" s="4"/>
      <c r="JC348" s="4"/>
      <c r="JD348" s="4"/>
      <c r="JE348" s="4"/>
      <c r="JF348" s="4"/>
      <c r="JG348" s="4"/>
      <c r="JH348" s="4"/>
      <c r="JI348" s="4"/>
      <c r="JJ348" s="4"/>
      <c r="JK348" s="4"/>
      <c r="JL348" s="4"/>
      <c r="JM348" s="4"/>
      <c r="JN348" s="4"/>
      <c r="JO348" s="4"/>
      <c r="JP348" s="4"/>
      <c r="JQ348" s="4"/>
      <c r="JR348" s="4"/>
      <c r="JS348" s="4"/>
      <c r="JT348" s="4"/>
      <c r="JU348" s="4"/>
      <c r="JV348" s="4"/>
      <c r="JW348" s="4"/>
      <c r="JX348" s="4"/>
      <c r="JY348" s="4"/>
      <c r="JZ348" s="4"/>
      <c r="KA348" s="4"/>
      <c r="KB348" s="4"/>
      <c r="KC348" s="4"/>
      <c r="KD348" s="4"/>
      <c r="KE348" s="4"/>
      <c r="KF348" s="4"/>
      <c r="KG348" s="4"/>
      <c r="KH348" s="4"/>
      <c r="KI348" s="4"/>
      <c r="KJ348" s="4"/>
      <c r="KK348" s="4"/>
      <c r="KL348" s="4"/>
      <c r="KM348" s="4"/>
      <c r="KN348" s="4"/>
      <c r="KO348" s="4"/>
      <c r="KP348" s="4"/>
      <c r="KQ348" s="4"/>
      <c r="KR348" s="4"/>
      <c r="KS348" s="4"/>
      <c r="KT348" s="4"/>
      <c r="KU348" s="4"/>
      <c r="KV348" s="4"/>
      <c r="KW348" s="4"/>
      <c r="KX348" s="4"/>
      <c r="KY348" s="4"/>
      <c r="KZ348" s="4"/>
      <c r="LA348" s="4"/>
      <c r="LB348" s="4"/>
      <c r="LC348" s="4"/>
      <c r="LD348" s="4"/>
      <c r="LE348" s="4"/>
      <c r="LF348" s="4"/>
      <c r="LG348" s="4"/>
      <c r="LH348" s="4"/>
      <c r="LI348" s="4"/>
      <c r="LJ348" s="4"/>
      <c r="LK348" s="4"/>
      <c r="LL348" s="4"/>
      <c r="LM348" s="4"/>
      <c r="LN348" s="4"/>
      <c r="LO348" s="4"/>
      <c r="LP348" s="4"/>
      <c r="LQ348" s="4"/>
      <c r="LR348" s="4"/>
      <c r="LS348" s="4"/>
      <c r="LT348" s="4"/>
      <c r="LU348" s="4"/>
      <c r="LV348" s="4"/>
      <c r="LW348" s="4"/>
      <c r="LX348" s="4"/>
      <c r="LY348" s="4"/>
      <c r="LZ348" s="4"/>
      <c r="MA348" s="4"/>
      <c r="MB348" s="4"/>
      <c r="MC348" s="4"/>
      <c r="MD348" s="4"/>
      <c r="ME348" s="4"/>
      <c r="MF348" s="4"/>
      <c r="MG348" s="4"/>
      <c r="MH348" s="4"/>
      <c r="MI348" s="4"/>
      <c r="MJ348" s="4"/>
      <c r="MK348" s="4"/>
      <c r="ML348" s="4"/>
      <c r="MM348" s="4"/>
      <c r="MN348" s="4"/>
      <c r="MO348" s="4"/>
      <c r="MP348" s="4"/>
      <c r="MQ348" s="4"/>
      <c r="MR348" s="4"/>
      <c r="MS348" s="4"/>
      <c r="MT348" s="4"/>
      <c r="MU348" s="4"/>
      <c r="MV348" s="4"/>
      <c r="MW348" s="4"/>
      <c r="MX348" s="4"/>
      <c r="MY348" s="4"/>
      <c r="MZ348" s="4"/>
      <c r="NA348" s="4"/>
      <c r="NB348" s="4"/>
      <c r="NC348" s="4"/>
      <c r="ND348" s="4"/>
      <c r="NE348" s="4"/>
      <c r="NF348" s="4"/>
      <c r="NG348" s="4"/>
      <c r="NH348" s="4"/>
      <c r="NI348" s="4"/>
      <c r="NJ348" s="4"/>
      <c r="NK348" s="4"/>
      <c r="NL348" s="4"/>
      <c r="NM348" s="4"/>
      <c r="NN348" s="4"/>
      <c r="NO348" s="4"/>
      <c r="NP348" s="4"/>
      <c r="NQ348" s="4"/>
      <c r="NR348" s="4"/>
      <c r="NS348" s="4"/>
      <c r="NT348" s="4"/>
      <c r="NU348" s="4"/>
      <c r="NV348" s="4"/>
      <c r="NW348" s="4"/>
      <c r="NX348" s="4"/>
      <c r="NY348" s="4"/>
      <c r="NZ348" s="4"/>
      <c r="OA348" s="4"/>
      <c r="OB348" s="4"/>
      <c r="OC348" s="4"/>
      <c r="OD348" s="4"/>
      <c r="OE348" s="4"/>
      <c r="OF348" s="4"/>
      <c r="OG348" s="4"/>
      <c r="OH348" s="4"/>
      <c r="OI348" s="4"/>
      <c r="OJ348" s="4"/>
      <c r="OK348" s="4"/>
      <c r="OL348" s="4"/>
      <c r="OM348" s="4"/>
      <c r="ON348" s="4"/>
      <c r="OO348" s="4"/>
      <c r="OP348" s="4"/>
      <c r="OQ348" s="4"/>
      <c r="OR348" s="4"/>
      <c r="OS348" s="4"/>
      <c r="OT348" s="4"/>
      <c r="OU348" s="4"/>
      <c r="OV348" s="4"/>
      <c r="OW348" s="4"/>
      <c r="OX348" s="4"/>
      <c r="OY348" s="4"/>
      <c r="OZ348" s="4"/>
      <c r="PA348" s="4"/>
      <c r="PB348" s="4"/>
      <c r="PC348" s="4"/>
      <c r="PD348" s="4"/>
      <c r="PE348" s="4"/>
      <c r="PF348" s="4"/>
      <c r="PG348" s="4"/>
      <c r="PH348" s="4"/>
      <c r="PI348" s="4"/>
      <c r="PJ348" s="4"/>
      <c r="PK348" s="4"/>
      <c r="PL348" s="4"/>
      <c r="PM348" s="4"/>
      <c r="PN348" s="4"/>
      <c r="PO348" s="4"/>
      <c r="PP348" s="4"/>
      <c r="PQ348" s="4"/>
      <c r="PR348" s="4"/>
      <c r="PS348" s="4"/>
      <c r="PT348" s="4"/>
      <c r="PU348" s="4"/>
      <c r="PV348" s="4"/>
      <c r="PW348" s="4"/>
      <c r="PX348" s="4"/>
      <c r="PY348" s="4"/>
      <c r="PZ348" s="4"/>
      <c r="QA348" s="4"/>
      <c r="QB348" s="4"/>
      <c r="QC348" s="4"/>
      <c r="QD348" s="4"/>
      <c r="QE348" s="4"/>
      <c r="QF348" s="4"/>
      <c r="QG348" s="4"/>
      <c r="QH348" s="4"/>
      <c r="QI348" s="4"/>
      <c r="QJ348" s="4"/>
      <c r="QK348" s="4"/>
      <c r="QL348" s="4"/>
      <c r="QM348" s="4"/>
      <c r="QN348" s="4"/>
      <c r="QO348" s="4"/>
      <c r="QP348" s="4"/>
      <c r="QQ348" s="4"/>
      <c r="QR348" s="4"/>
      <c r="QS348" s="4"/>
      <c r="QT348" s="4"/>
      <c r="QU348" s="4"/>
      <c r="QV348" s="4"/>
      <c r="QW348" s="4"/>
      <c r="QX348" s="4"/>
      <c r="QY348" s="4"/>
      <c r="QZ348" s="4"/>
      <c r="RA348" s="4"/>
      <c r="RB348" s="4"/>
      <c r="RC348" s="4"/>
      <c r="RD348" s="4"/>
      <c r="RE348" s="4"/>
      <c r="RF348" s="4"/>
      <c r="RG348" s="4"/>
      <c r="RH348" s="4"/>
      <c r="RI348" s="4"/>
      <c r="RJ348" s="4"/>
      <c r="RK348" s="4"/>
      <c r="RL348" s="4"/>
      <c r="RM348" s="4"/>
      <c r="RN348" s="4"/>
      <c r="RO348" s="4"/>
      <c r="RP348" s="4"/>
      <c r="RQ348" s="4"/>
      <c r="RR348" s="4"/>
      <c r="RS348" s="4"/>
      <c r="RT348" s="4"/>
      <c r="RU348" s="4"/>
      <c r="RV348" s="4"/>
      <c r="RW348" s="4"/>
      <c r="RX348" s="4"/>
      <c r="RY348" s="4"/>
      <c r="RZ348" s="4"/>
      <c r="SA348" s="4"/>
      <c r="SB348" s="4"/>
      <c r="SC348" s="4"/>
      <c r="SD348" s="4"/>
      <c r="SE348" s="4"/>
      <c r="SF348" s="4"/>
      <c r="SG348" s="4"/>
      <c r="SH348" s="4"/>
      <c r="SI348" s="4"/>
      <c r="SJ348" s="4"/>
    </row>
    <row r="349" spans="1:504">
      <c r="J349" s="183"/>
      <c r="K349" s="194"/>
      <c r="L349" s="194"/>
      <c r="M349" s="19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  <c r="DY349" s="4"/>
      <c r="DZ349" s="4"/>
      <c r="EA349" s="4"/>
      <c r="EB349" s="4"/>
      <c r="EC349" s="4"/>
      <c r="ED349" s="4"/>
      <c r="EE349" s="4"/>
      <c r="EF349" s="4"/>
      <c r="EG349" s="4"/>
      <c r="EH349" s="4"/>
      <c r="EI349" s="4"/>
      <c r="EJ349" s="4"/>
      <c r="EK349" s="4"/>
      <c r="EL349" s="4"/>
      <c r="EM349" s="4"/>
      <c r="EN349" s="4"/>
      <c r="EO349" s="4"/>
      <c r="EP349" s="4"/>
      <c r="EQ349" s="4"/>
      <c r="ER349" s="4"/>
      <c r="ES349" s="4"/>
      <c r="ET349" s="4"/>
      <c r="EU349" s="4"/>
      <c r="EV349" s="4"/>
      <c r="EW349" s="4"/>
      <c r="EX349" s="4"/>
      <c r="EY349" s="4"/>
      <c r="EZ349" s="4"/>
      <c r="FA349" s="4"/>
      <c r="FB349" s="4"/>
      <c r="FC349" s="4"/>
      <c r="FD349" s="4"/>
      <c r="FE349" s="4"/>
      <c r="FF349" s="4"/>
      <c r="FG349" s="4"/>
      <c r="FH349" s="4"/>
      <c r="FI349" s="4"/>
      <c r="FJ349" s="4"/>
      <c r="FK349" s="4"/>
      <c r="FL349" s="4"/>
      <c r="FM349" s="4"/>
      <c r="FN349" s="4"/>
      <c r="FO349" s="4"/>
      <c r="FP349" s="4"/>
      <c r="FQ349" s="4"/>
      <c r="FR349" s="4"/>
      <c r="FS349" s="4"/>
      <c r="FT349" s="4"/>
      <c r="FU349" s="4"/>
      <c r="FV349" s="4"/>
      <c r="FW349" s="4"/>
      <c r="FX349" s="4"/>
      <c r="FY349" s="4"/>
      <c r="FZ349" s="4"/>
      <c r="GA349" s="4"/>
      <c r="GB349" s="4"/>
      <c r="GC349" s="4"/>
      <c r="GD349" s="4"/>
      <c r="GE349" s="4"/>
      <c r="GF349" s="4"/>
      <c r="GG349" s="4"/>
      <c r="GH349" s="4"/>
      <c r="GI349" s="4"/>
      <c r="GJ349" s="4"/>
      <c r="GK349" s="4"/>
      <c r="GL349" s="4"/>
      <c r="GM349" s="4"/>
      <c r="GN349" s="4"/>
      <c r="GO349" s="4"/>
      <c r="GP349" s="4"/>
      <c r="GQ349" s="4"/>
      <c r="GR349" s="4"/>
      <c r="GS349" s="4"/>
      <c r="GT349" s="4"/>
      <c r="GU349" s="4"/>
      <c r="GV349" s="4"/>
      <c r="GW349" s="4"/>
      <c r="GX349" s="4"/>
      <c r="GY349" s="4"/>
      <c r="GZ349" s="4"/>
      <c r="HA349" s="4"/>
      <c r="HB349" s="4"/>
      <c r="HC349" s="4"/>
      <c r="HD349" s="4"/>
      <c r="HE349" s="4"/>
      <c r="HF349" s="4"/>
      <c r="HG349" s="4"/>
      <c r="HH349" s="4"/>
      <c r="HI349" s="4"/>
      <c r="HJ349" s="4"/>
      <c r="HK349" s="4"/>
      <c r="HL349" s="4"/>
      <c r="HM349" s="4"/>
      <c r="HN349" s="4"/>
      <c r="HO349" s="4"/>
      <c r="HP349" s="4"/>
      <c r="HQ349" s="4"/>
      <c r="HR349" s="4"/>
      <c r="HS349" s="4"/>
      <c r="HT349" s="4"/>
      <c r="HU349" s="4"/>
      <c r="HV349" s="4"/>
      <c r="HW349" s="4"/>
      <c r="HX349" s="4"/>
      <c r="HY349" s="4"/>
      <c r="HZ349" s="4"/>
      <c r="IA349" s="4"/>
      <c r="IB349" s="4"/>
      <c r="IC349" s="4"/>
      <c r="ID349" s="4"/>
      <c r="IE349" s="4"/>
      <c r="IF349" s="4"/>
      <c r="IG349" s="4"/>
      <c r="IH349" s="4"/>
      <c r="II349" s="4"/>
      <c r="IJ349" s="4"/>
      <c r="IK349" s="4"/>
      <c r="IL349" s="4"/>
      <c r="IM349" s="4"/>
      <c r="IN349" s="4"/>
      <c r="IO349" s="4"/>
      <c r="IP349" s="4"/>
      <c r="IQ349" s="4"/>
      <c r="IR349" s="4"/>
      <c r="IS349" s="4"/>
      <c r="IT349" s="4"/>
      <c r="IU349" s="4"/>
      <c r="IV349" s="4"/>
      <c r="IW349" s="4"/>
      <c r="IX349" s="4"/>
      <c r="IY349" s="4"/>
      <c r="IZ349" s="4"/>
      <c r="JA349" s="4"/>
      <c r="JB349" s="4"/>
      <c r="JC349" s="4"/>
      <c r="JD349" s="4"/>
      <c r="JE349" s="4"/>
      <c r="JF349" s="4"/>
      <c r="JG349" s="4"/>
      <c r="JH349" s="4"/>
      <c r="JI349" s="4"/>
      <c r="JJ349" s="4"/>
      <c r="JK349" s="4"/>
      <c r="JL349" s="4"/>
      <c r="JM349" s="4"/>
      <c r="JN349" s="4"/>
      <c r="JO349" s="4"/>
      <c r="JP349" s="4"/>
      <c r="JQ349" s="4"/>
      <c r="JR349" s="4"/>
      <c r="JS349" s="4"/>
      <c r="JT349" s="4"/>
      <c r="JU349" s="4"/>
      <c r="JV349" s="4"/>
      <c r="JW349" s="4"/>
      <c r="JX349" s="4"/>
      <c r="JY349" s="4"/>
      <c r="JZ349" s="4"/>
      <c r="KA349" s="4"/>
      <c r="KB349" s="4"/>
      <c r="KC349" s="4"/>
      <c r="KD349" s="4"/>
      <c r="KE349" s="4"/>
      <c r="KF349" s="4"/>
      <c r="KG349" s="4"/>
      <c r="KH349" s="4"/>
      <c r="KI349" s="4"/>
      <c r="KJ349" s="4"/>
      <c r="KK349" s="4"/>
      <c r="KL349" s="4"/>
      <c r="KM349" s="4"/>
      <c r="KN349" s="4"/>
      <c r="KO349" s="4"/>
      <c r="KP349" s="4"/>
      <c r="KQ349" s="4"/>
      <c r="KR349" s="4"/>
      <c r="KS349" s="4"/>
      <c r="KT349" s="4"/>
      <c r="KU349" s="4"/>
      <c r="KV349" s="4"/>
      <c r="KW349" s="4"/>
      <c r="KX349" s="4"/>
      <c r="KY349" s="4"/>
      <c r="KZ349" s="4"/>
      <c r="LA349" s="4"/>
      <c r="LB349" s="4"/>
      <c r="LC349" s="4"/>
      <c r="LD349" s="4"/>
      <c r="LE349" s="4"/>
      <c r="LF349" s="4"/>
      <c r="LG349" s="4"/>
      <c r="LH349" s="4"/>
      <c r="LI349" s="4"/>
      <c r="LJ349" s="4"/>
      <c r="LK349" s="4"/>
      <c r="LL349" s="4"/>
      <c r="LM349" s="4"/>
      <c r="LN349" s="4"/>
      <c r="LO349" s="4"/>
      <c r="LP349" s="4"/>
      <c r="LQ349" s="4"/>
      <c r="LR349" s="4"/>
      <c r="LS349" s="4"/>
      <c r="LT349" s="4"/>
      <c r="LU349" s="4"/>
      <c r="LV349" s="4"/>
      <c r="LW349" s="4"/>
      <c r="LX349" s="4"/>
      <c r="LY349" s="4"/>
      <c r="LZ349" s="4"/>
      <c r="MA349" s="4"/>
      <c r="MB349" s="4"/>
      <c r="MC349" s="4"/>
      <c r="MD349" s="4"/>
      <c r="ME349" s="4"/>
      <c r="MF349" s="4"/>
      <c r="MG349" s="4"/>
      <c r="MH349" s="4"/>
      <c r="MI349" s="4"/>
      <c r="MJ349" s="4"/>
      <c r="MK349" s="4"/>
      <c r="ML349" s="4"/>
      <c r="MM349" s="4"/>
      <c r="MN349" s="4"/>
      <c r="MO349" s="4"/>
      <c r="MP349" s="4"/>
      <c r="MQ349" s="4"/>
      <c r="MR349" s="4"/>
      <c r="MS349" s="4"/>
      <c r="MT349" s="4"/>
      <c r="MU349" s="4"/>
      <c r="MV349" s="4"/>
      <c r="MW349" s="4"/>
      <c r="MX349" s="4"/>
      <c r="MY349" s="4"/>
      <c r="MZ349" s="4"/>
      <c r="NA349" s="4"/>
      <c r="NB349" s="4"/>
      <c r="NC349" s="4"/>
      <c r="ND349" s="4"/>
      <c r="NE349" s="4"/>
      <c r="NF349" s="4"/>
      <c r="NG349" s="4"/>
      <c r="NH349" s="4"/>
      <c r="NI349" s="4"/>
      <c r="NJ349" s="4"/>
      <c r="NK349" s="4"/>
      <c r="NL349" s="4"/>
      <c r="NM349" s="4"/>
      <c r="NN349" s="4"/>
      <c r="NO349" s="4"/>
      <c r="NP349" s="4"/>
      <c r="NQ349" s="4"/>
      <c r="NR349" s="4"/>
      <c r="NS349" s="4"/>
      <c r="NT349" s="4"/>
      <c r="NU349" s="4"/>
      <c r="NV349" s="4"/>
      <c r="NW349" s="4"/>
      <c r="NX349" s="4"/>
      <c r="NY349" s="4"/>
      <c r="NZ349" s="4"/>
      <c r="OA349" s="4"/>
      <c r="OB349" s="4"/>
      <c r="OC349" s="4"/>
      <c r="OD349" s="4"/>
      <c r="OE349" s="4"/>
      <c r="OF349" s="4"/>
      <c r="OG349" s="4"/>
      <c r="OH349" s="4"/>
      <c r="OI349" s="4"/>
      <c r="OJ349" s="4"/>
      <c r="OK349" s="4"/>
      <c r="OL349" s="4"/>
      <c r="OM349" s="4"/>
      <c r="ON349" s="4"/>
      <c r="OO349" s="4"/>
      <c r="OP349" s="4"/>
      <c r="OQ349" s="4"/>
      <c r="OR349" s="4"/>
      <c r="OS349" s="4"/>
      <c r="OT349" s="4"/>
      <c r="OU349" s="4"/>
      <c r="OV349" s="4"/>
      <c r="OW349" s="4"/>
      <c r="OX349" s="4"/>
      <c r="OY349" s="4"/>
      <c r="OZ349" s="4"/>
      <c r="PA349" s="4"/>
      <c r="PB349" s="4"/>
      <c r="PC349" s="4"/>
      <c r="PD349" s="4"/>
      <c r="PE349" s="4"/>
      <c r="PF349" s="4"/>
      <c r="PG349" s="4"/>
      <c r="PH349" s="4"/>
      <c r="PI349" s="4"/>
      <c r="PJ349" s="4"/>
      <c r="PK349" s="4"/>
      <c r="PL349" s="4"/>
      <c r="PM349" s="4"/>
      <c r="PN349" s="4"/>
      <c r="PO349" s="4"/>
      <c r="PP349" s="4"/>
      <c r="PQ349" s="4"/>
      <c r="PR349" s="4"/>
      <c r="PS349" s="4"/>
      <c r="PT349" s="4"/>
      <c r="PU349" s="4"/>
      <c r="PV349" s="4"/>
      <c r="PW349" s="4"/>
      <c r="PX349" s="4"/>
      <c r="PY349" s="4"/>
      <c r="PZ349" s="4"/>
      <c r="QA349" s="4"/>
      <c r="QB349" s="4"/>
      <c r="QC349" s="4"/>
      <c r="QD349" s="4"/>
      <c r="QE349" s="4"/>
      <c r="QF349" s="4"/>
      <c r="QG349" s="4"/>
      <c r="QH349" s="4"/>
      <c r="QI349" s="4"/>
      <c r="QJ349" s="4"/>
      <c r="QK349" s="4"/>
      <c r="QL349" s="4"/>
      <c r="QM349" s="4"/>
      <c r="QN349" s="4"/>
      <c r="QO349" s="4"/>
      <c r="QP349" s="4"/>
      <c r="QQ349" s="4"/>
      <c r="QR349" s="4"/>
      <c r="QS349" s="4"/>
      <c r="QT349" s="4"/>
      <c r="QU349" s="4"/>
      <c r="QV349" s="4"/>
      <c r="QW349" s="4"/>
      <c r="QX349" s="4"/>
      <c r="QY349" s="4"/>
      <c r="QZ349" s="4"/>
      <c r="RA349" s="4"/>
      <c r="RB349" s="4"/>
      <c r="RC349" s="4"/>
      <c r="RD349" s="4"/>
      <c r="RE349" s="4"/>
      <c r="RF349" s="4"/>
      <c r="RG349" s="4"/>
      <c r="RH349" s="4"/>
      <c r="RI349" s="4"/>
      <c r="RJ349" s="4"/>
      <c r="RK349" s="4"/>
      <c r="RL349" s="4"/>
      <c r="RM349" s="4"/>
      <c r="RN349" s="4"/>
      <c r="RO349" s="4"/>
      <c r="RP349" s="4"/>
      <c r="RQ349" s="4"/>
      <c r="RR349" s="4"/>
      <c r="RS349" s="4"/>
      <c r="RT349" s="4"/>
      <c r="RU349" s="4"/>
      <c r="RV349" s="4"/>
      <c r="RW349" s="4"/>
      <c r="RX349" s="4"/>
      <c r="RY349" s="4"/>
      <c r="RZ349" s="4"/>
      <c r="SA349" s="4"/>
      <c r="SB349" s="4"/>
      <c r="SC349" s="4"/>
      <c r="SD349" s="4"/>
      <c r="SE349" s="4"/>
      <c r="SF349" s="4"/>
      <c r="SG349" s="4"/>
      <c r="SH349" s="4"/>
      <c r="SI349" s="4"/>
      <c r="SJ349" s="4"/>
    </row>
    <row r="350" spans="1:504">
      <c r="J350" s="183"/>
      <c r="K350" s="194"/>
      <c r="L350" s="194"/>
      <c r="M350" s="19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  <c r="DU350" s="4"/>
      <c r="DV350" s="4"/>
      <c r="DW350" s="4"/>
      <c r="DX350" s="4"/>
      <c r="DY350" s="4"/>
      <c r="DZ350" s="4"/>
      <c r="EA350" s="4"/>
      <c r="EB350" s="4"/>
      <c r="EC350" s="4"/>
      <c r="ED350" s="4"/>
      <c r="EE350" s="4"/>
      <c r="EF350" s="4"/>
      <c r="EG350" s="4"/>
      <c r="EH350" s="4"/>
      <c r="EI350" s="4"/>
      <c r="EJ350" s="4"/>
      <c r="EK350" s="4"/>
      <c r="EL350" s="4"/>
      <c r="EM350" s="4"/>
      <c r="EN350" s="4"/>
      <c r="EO350" s="4"/>
      <c r="EP350" s="4"/>
      <c r="EQ350" s="4"/>
      <c r="ER350" s="4"/>
      <c r="ES350" s="4"/>
      <c r="ET350" s="4"/>
      <c r="EU350" s="4"/>
      <c r="EV350" s="4"/>
      <c r="EW350" s="4"/>
      <c r="EX350" s="4"/>
      <c r="EY350" s="4"/>
      <c r="EZ350" s="4"/>
      <c r="FA350" s="4"/>
      <c r="FB350" s="4"/>
      <c r="FC350" s="4"/>
      <c r="FD350" s="4"/>
      <c r="FE350" s="4"/>
      <c r="FF350" s="4"/>
      <c r="FG350" s="4"/>
      <c r="FH350" s="4"/>
      <c r="FI350" s="4"/>
      <c r="FJ350" s="4"/>
      <c r="FK350" s="4"/>
      <c r="FL350" s="4"/>
      <c r="FM350" s="4"/>
      <c r="FN350" s="4"/>
      <c r="FO350" s="4"/>
      <c r="FP350" s="4"/>
      <c r="FQ350" s="4"/>
      <c r="FR350" s="4"/>
      <c r="FS350" s="4"/>
      <c r="FT350" s="4"/>
      <c r="FU350" s="4"/>
      <c r="FV350" s="4"/>
      <c r="FW350" s="4"/>
      <c r="FX350" s="4"/>
      <c r="FY350" s="4"/>
      <c r="FZ350" s="4"/>
      <c r="GA350" s="4"/>
      <c r="GB350" s="4"/>
      <c r="GC350" s="4"/>
      <c r="GD350" s="4"/>
      <c r="GE350" s="4"/>
      <c r="GF350" s="4"/>
      <c r="GG350" s="4"/>
      <c r="GH350" s="4"/>
      <c r="GI350" s="4"/>
      <c r="GJ350" s="4"/>
      <c r="GK350" s="4"/>
      <c r="GL350" s="4"/>
      <c r="GM350" s="4"/>
      <c r="GN350" s="4"/>
      <c r="GO350" s="4"/>
      <c r="GP350" s="4"/>
      <c r="GQ350" s="4"/>
      <c r="GR350" s="4"/>
      <c r="GS350" s="4"/>
      <c r="GT350" s="4"/>
      <c r="GU350" s="4"/>
      <c r="GV350" s="4"/>
      <c r="GW350" s="4"/>
      <c r="GX350" s="4"/>
      <c r="GY350" s="4"/>
      <c r="GZ350" s="4"/>
      <c r="HA350" s="4"/>
      <c r="HB350" s="4"/>
      <c r="HC350" s="4"/>
      <c r="HD350" s="4"/>
      <c r="HE350" s="4"/>
      <c r="HF350" s="4"/>
      <c r="HG350" s="4"/>
      <c r="HH350" s="4"/>
      <c r="HI350" s="4"/>
      <c r="HJ350" s="4"/>
      <c r="HK350" s="4"/>
      <c r="HL350" s="4"/>
      <c r="HM350" s="4"/>
      <c r="HN350" s="4"/>
      <c r="HO350" s="4"/>
      <c r="HP350" s="4"/>
      <c r="HQ350" s="4"/>
      <c r="HR350" s="4"/>
      <c r="HS350" s="4"/>
      <c r="HT350" s="4"/>
      <c r="HU350" s="4"/>
      <c r="HV350" s="4"/>
      <c r="HW350" s="4"/>
      <c r="HX350" s="4"/>
      <c r="HY350" s="4"/>
      <c r="HZ350" s="4"/>
      <c r="IA350" s="4"/>
      <c r="IB350" s="4"/>
      <c r="IC350" s="4"/>
      <c r="ID350" s="4"/>
      <c r="IE350" s="4"/>
      <c r="IF350" s="4"/>
      <c r="IG350" s="4"/>
      <c r="IH350" s="4"/>
      <c r="II350" s="4"/>
      <c r="IJ350" s="4"/>
      <c r="IK350" s="4"/>
      <c r="IL350" s="4"/>
      <c r="IM350" s="4"/>
      <c r="IN350" s="4"/>
      <c r="IO350" s="4"/>
      <c r="IP350" s="4"/>
      <c r="IQ350" s="4"/>
      <c r="IR350" s="4"/>
      <c r="IS350" s="4"/>
      <c r="IT350" s="4"/>
      <c r="IU350" s="4"/>
      <c r="IV350" s="4"/>
      <c r="IW350" s="4"/>
      <c r="IX350" s="4"/>
      <c r="IY350" s="4"/>
      <c r="IZ350" s="4"/>
      <c r="JA350" s="4"/>
      <c r="JB350" s="4"/>
      <c r="JC350" s="4"/>
      <c r="JD350" s="4"/>
      <c r="JE350" s="4"/>
      <c r="JF350" s="4"/>
      <c r="JG350" s="4"/>
      <c r="JH350" s="4"/>
      <c r="JI350" s="4"/>
      <c r="JJ350" s="4"/>
      <c r="JK350" s="4"/>
      <c r="JL350" s="4"/>
      <c r="JM350" s="4"/>
      <c r="JN350" s="4"/>
      <c r="JO350" s="4"/>
      <c r="JP350" s="4"/>
      <c r="JQ350" s="4"/>
      <c r="JR350" s="4"/>
      <c r="JS350" s="4"/>
      <c r="JT350" s="4"/>
      <c r="JU350" s="4"/>
      <c r="JV350" s="4"/>
      <c r="JW350" s="4"/>
      <c r="JX350" s="4"/>
      <c r="JY350" s="4"/>
      <c r="JZ350" s="4"/>
      <c r="KA350" s="4"/>
      <c r="KB350" s="4"/>
      <c r="KC350" s="4"/>
      <c r="KD350" s="4"/>
      <c r="KE350" s="4"/>
      <c r="KF350" s="4"/>
      <c r="KG350" s="4"/>
      <c r="KH350" s="4"/>
      <c r="KI350" s="4"/>
      <c r="KJ350" s="4"/>
      <c r="KK350" s="4"/>
      <c r="KL350" s="4"/>
      <c r="KM350" s="4"/>
      <c r="KN350" s="4"/>
      <c r="KO350" s="4"/>
      <c r="KP350" s="4"/>
      <c r="KQ350" s="4"/>
      <c r="KR350" s="4"/>
      <c r="KS350" s="4"/>
      <c r="KT350" s="4"/>
      <c r="KU350" s="4"/>
      <c r="KV350" s="4"/>
      <c r="KW350" s="4"/>
      <c r="KX350" s="4"/>
      <c r="KY350" s="4"/>
      <c r="KZ350" s="4"/>
      <c r="LA350" s="4"/>
      <c r="LB350" s="4"/>
      <c r="LC350" s="4"/>
      <c r="LD350" s="4"/>
      <c r="LE350" s="4"/>
      <c r="LF350" s="4"/>
      <c r="LG350" s="4"/>
      <c r="LH350" s="4"/>
      <c r="LI350" s="4"/>
      <c r="LJ350" s="4"/>
      <c r="LK350" s="4"/>
      <c r="LL350" s="4"/>
      <c r="LM350" s="4"/>
      <c r="LN350" s="4"/>
      <c r="LO350" s="4"/>
      <c r="LP350" s="4"/>
      <c r="LQ350" s="4"/>
      <c r="LR350" s="4"/>
      <c r="LS350" s="4"/>
      <c r="LT350" s="4"/>
      <c r="LU350" s="4"/>
      <c r="LV350" s="4"/>
      <c r="LW350" s="4"/>
      <c r="LX350" s="4"/>
      <c r="LY350" s="4"/>
      <c r="LZ350" s="4"/>
      <c r="MA350" s="4"/>
      <c r="MB350" s="4"/>
      <c r="MC350" s="4"/>
      <c r="MD350" s="4"/>
      <c r="ME350" s="4"/>
      <c r="MF350" s="4"/>
      <c r="MG350" s="4"/>
      <c r="MH350" s="4"/>
      <c r="MI350" s="4"/>
      <c r="MJ350" s="4"/>
      <c r="MK350" s="4"/>
      <c r="ML350" s="4"/>
      <c r="MM350" s="4"/>
      <c r="MN350" s="4"/>
      <c r="MO350" s="4"/>
      <c r="MP350" s="4"/>
      <c r="MQ350" s="4"/>
      <c r="MR350" s="4"/>
      <c r="MS350" s="4"/>
      <c r="MT350" s="4"/>
      <c r="MU350" s="4"/>
      <c r="MV350" s="4"/>
      <c r="MW350" s="4"/>
      <c r="MX350" s="4"/>
      <c r="MY350" s="4"/>
      <c r="MZ350" s="4"/>
      <c r="NA350" s="4"/>
      <c r="NB350" s="4"/>
      <c r="NC350" s="4"/>
      <c r="ND350" s="4"/>
      <c r="NE350" s="4"/>
      <c r="NF350" s="4"/>
      <c r="NG350" s="4"/>
      <c r="NH350" s="4"/>
      <c r="NI350" s="4"/>
      <c r="NJ350" s="4"/>
      <c r="NK350" s="4"/>
      <c r="NL350" s="4"/>
      <c r="NM350" s="4"/>
      <c r="NN350" s="4"/>
      <c r="NO350" s="4"/>
      <c r="NP350" s="4"/>
      <c r="NQ350" s="4"/>
      <c r="NR350" s="4"/>
      <c r="NS350" s="4"/>
      <c r="NT350" s="4"/>
      <c r="NU350" s="4"/>
      <c r="NV350" s="4"/>
      <c r="NW350" s="4"/>
      <c r="NX350" s="4"/>
      <c r="NY350" s="4"/>
      <c r="NZ350" s="4"/>
      <c r="OA350" s="4"/>
      <c r="OB350" s="4"/>
      <c r="OC350" s="4"/>
      <c r="OD350" s="4"/>
      <c r="OE350" s="4"/>
      <c r="OF350" s="4"/>
      <c r="OG350" s="4"/>
      <c r="OH350" s="4"/>
      <c r="OI350" s="4"/>
      <c r="OJ350" s="4"/>
      <c r="OK350" s="4"/>
      <c r="OL350" s="4"/>
      <c r="OM350" s="4"/>
      <c r="ON350" s="4"/>
      <c r="OO350" s="4"/>
      <c r="OP350" s="4"/>
      <c r="OQ350" s="4"/>
      <c r="OR350" s="4"/>
      <c r="OS350" s="4"/>
      <c r="OT350" s="4"/>
      <c r="OU350" s="4"/>
      <c r="OV350" s="4"/>
      <c r="OW350" s="4"/>
      <c r="OX350" s="4"/>
      <c r="OY350" s="4"/>
      <c r="OZ350" s="4"/>
      <c r="PA350" s="4"/>
      <c r="PB350" s="4"/>
      <c r="PC350" s="4"/>
      <c r="PD350" s="4"/>
      <c r="PE350" s="4"/>
      <c r="PF350" s="4"/>
      <c r="PG350" s="4"/>
      <c r="PH350" s="4"/>
      <c r="PI350" s="4"/>
      <c r="PJ350" s="4"/>
      <c r="PK350" s="4"/>
      <c r="PL350" s="4"/>
      <c r="PM350" s="4"/>
      <c r="PN350" s="4"/>
      <c r="PO350" s="4"/>
      <c r="PP350" s="4"/>
      <c r="PQ350" s="4"/>
      <c r="PR350" s="4"/>
      <c r="PS350" s="4"/>
      <c r="PT350" s="4"/>
      <c r="PU350" s="4"/>
      <c r="PV350" s="4"/>
      <c r="PW350" s="4"/>
      <c r="PX350" s="4"/>
      <c r="PY350" s="4"/>
      <c r="PZ350" s="4"/>
      <c r="QA350" s="4"/>
      <c r="QB350" s="4"/>
      <c r="QC350" s="4"/>
      <c r="QD350" s="4"/>
      <c r="QE350" s="4"/>
      <c r="QF350" s="4"/>
      <c r="QG350" s="4"/>
      <c r="QH350" s="4"/>
      <c r="QI350" s="4"/>
      <c r="QJ350" s="4"/>
      <c r="QK350" s="4"/>
      <c r="QL350" s="4"/>
      <c r="QM350" s="4"/>
      <c r="QN350" s="4"/>
      <c r="QO350" s="4"/>
      <c r="QP350" s="4"/>
      <c r="QQ350" s="4"/>
      <c r="QR350" s="4"/>
      <c r="QS350" s="4"/>
      <c r="QT350" s="4"/>
      <c r="QU350" s="4"/>
      <c r="QV350" s="4"/>
      <c r="QW350" s="4"/>
      <c r="QX350" s="4"/>
      <c r="QY350" s="4"/>
      <c r="QZ350" s="4"/>
      <c r="RA350" s="4"/>
      <c r="RB350" s="4"/>
      <c r="RC350" s="4"/>
      <c r="RD350" s="4"/>
      <c r="RE350" s="4"/>
      <c r="RF350" s="4"/>
      <c r="RG350" s="4"/>
      <c r="RH350" s="4"/>
      <c r="RI350" s="4"/>
      <c r="RJ350" s="4"/>
      <c r="RK350" s="4"/>
      <c r="RL350" s="4"/>
      <c r="RM350" s="4"/>
      <c r="RN350" s="4"/>
      <c r="RO350" s="4"/>
      <c r="RP350" s="4"/>
      <c r="RQ350" s="4"/>
      <c r="RR350" s="4"/>
      <c r="RS350" s="4"/>
      <c r="RT350" s="4"/>
      <c r="RU350" s="4"/>
      <c r="RV350" s="4"/>
      <c r="RW350" s="4"/>
      <c r="RX350" s="4"/>
      <c r="RY350" s="4"/>
      <c r="RZ350" s="4"/>
      <c r="SA350" s="4"/>
      <c r="SB350" s="4"/>
      <c r="SC350" s="4"/>
      <c r="SD350" s="4"/>
      <c r="SE350" s="4"/>
      <c r="SF350" s="4"/>
      <c r="SG350" s="4"/>
      <c r="SH350" s="4"/>
      <c r="SI350" s="4"/>
      <c r="SJ350" s="4"/>
    </row>
    <row r="351" spans="1:504">
      <c r="J351" s="183"/>
      <c r="K351" s="194"/>
      <c r="L351" s="194"/>
      <c r="M351" s="19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  <c r="DY351" s="4"/>
      <c r="DZ351" s="4"/>
      <c r="EA351" s="4"/>
      <c r="EB351" s="4"/>
      <c r="EC351" s="4"/>
      <c r="ED351" s="4"/>
      <c r="EE351" s="4"/>
      <c r="EF351" s="4"/>
      <c r="EG351" s="4"/>
      <c r="EH351" s="4"/>
      <c r="EI351" s="4"/>
      <c r="EJ351" s="4"/>
      <c r="EK351" s="4"/>
      <c r="EL351" s="4"/>
      <c r="EM351" s="4"/>
      <c r="EN351" s="4"/>
      <c r="EO351" s="4"/>
      <c r="EP351" s="4"/>
      <c r="EQ351" s="4"/>
      <c r="ER351" s="4"/>
      <c r="ES351" s="4"/>
      <c r="ET351" s="4"/>
      <c r="EU351" s="4"/>
      <c r="EV351" s="4"/>
      <c r="EW351" s="4"/>
      <c r="EX351" s="4"/>
      <c r="EY351" s="4"/>
      <c r="EZ351" s="4"/>
      <c r="FA351" s="4"/>
      <c r="FB351" s="4"/>
      <c r="FC351" s="4"/>
      <c r="FD351" s="4"/>
      <c r="FE351" s="4"/>
      <c r="FF351" s="4"/>
      <c r="FG351" s="4"/>
      <c r="FH351" s="4"/>
      <c r="FI351" s="4"/>
      <c r="FJ351" s="4"/>
      <c r="FK351" s="4"/>
      <c r="FL351" s="4"/>
      <c r="FM351" s="4"/>
      <c r="FN351" s="4"/>
      <c r="FO351" s="4"/>
      <c r="FP351" s="4"/>
      <c r="FQ351" s="4"/>
      <c r="FR351" s="4"/>
      <c r="FS351" s="4"/>
      <c r="FT351" s="4"/>
      <c r="FU351" s="4"/>
      <c r="FV351" s="4"/>
      <c r="FW351" s="4"/>
      <c r="FX351" s="4"/>
      <c r="FY351" s="4"/>
      <c r="FZ351" s="4"/>
      <c r="GA351" s="4"/>
      <c r="GB351" s="4"/>
      <c r="GC351" s="4"/>
      <c r="GD351" s="4"/>
      <c r="GE351" s="4"/>
      <c r="GF351" s="4"/>
      <c r="GG351" s="4"/>
      <c r="GH351" s="4"/>
      <c r="GI351" s="4"/>
      <c r="GJ351" s="4"/>
      <c r="GK351" s="4"/>
      <c r="GL351" s="4"/>
      <c r="GM351" s="4"/>
      <c r="GN351" s="4"/>
      <c r="GO351" s="4"/>
      <c r="GP351" s="4"/>
      <c r="GQ351" s="4"/>
      <c r="GR351" s="4"/>
      <c r="GS351" s="4"/>
      <c r="GT351" s="4"/>
      <c r="GU351" s="4"/>
      <c r="GV351" s="4"/>
      <c r="GW351" s="4"/>
      <c r="GX351" s="4"/>
      <c r="GY351" s="4"/>
      <c r="GZ351" s="4"/>
      <c r="HA351" s="4"/>
      <c r="HB351" s="4"/>
      <c r="HC351" s="4"/>
      <c r="HD351" s="4"/>
      <c r="HE351" s="4"/>
      <c r="HF351" s="4"/>
      <c r="HG351" s="4"/>
      <c r="HH351" s="4"/>
      <c r="HI351" s="4"/>
      <c r="HJ351" s="4"/>
      <c r="HK351" s="4"/>
      <c r="HL351" s="4"/>
      <c r="HM351" s="4"/>
      <c r="HN351" s="4"/>
      <c r="HO351" s="4"/>
      <c r="HP351" s="4"/>
      <c r="HQ351" s="4"/>
      <c r="HR351" s="4"/>
      <c r="HS351" s="4"/>
      <c r="HT351" s="4"/>
      <c r="HU351" s="4"/>
      <c r="HV351" s="4"/>
      <c r="HW351" s="4"/>
      <c r="HX351" s="4"/>
      <c r="HY351" s="4"/>
      <c r="HZ351" s="4"/>
      <c r="IA351" s="4"/>
      <c r="IB351" s="4"/>
      <c r="IC351" s="4"/>
      <c r="ID351" s="4"/>
      <c r="IE351" s="4"/>
      <c r="IF351" s="4"/>
      <c r="IG351" s="4"/>
      <c r="IH351" s="4"/>
      <c r="II351" s="4"/>
      <c r="IJ351" s="4"/>
      <c r="IK351" s="4"/>
      <c r="IL351" s="4"/>
      <c r="IM351" s="4"/>
      <c r="IN351" s="4"/>
      <c r="IO351" s="4"/>
      <c r="IP351" s="4"/>
      <c r="IQ351" s="4"/>
      <c r="IR351" s="4"/>
      <c r="IS351" s="4"/>
      <c r="IT351" s="4"/>
      <c r="IU351" s="4"/>
      <c r="IV351" s="4"/>
      <c r="IW351" s="4"/>
      <c r="IX351" s="4"/>
      <c r="IY351" s="4"/>
      <c r="IZ351" s="4"/>
      <c r="JA351" s="4"/>
      <c r="JB351" s="4"/>
      <c r="JC351" s="4"/>
      <c r="JD351" s="4"/>
      <c r="JE351" s="4"/>
      <c r="JF351" s="4"/>
      <c r="JG351" s="4"/>
      <c r="JH351" s="4"/>
      <c r="JI351" s="4"/>
      <c r="JJ351" s="4"/>
      <c r="JK351" s="4"/>
      <c r="JL351" s="4"/>
      <c r="JM351" s="4"/>
      <c r="JN351" s="4"/>
      <c r="JO351" s="4"/>
      <c r="JP351" s="4"/>
      <c r="JQ351" s="4"/>
      <c r="JR351" s="4"/>
      <c r="JS351" s="4"/>
      <c r="JT351" s="4"/>
      <c r="JU351" s="4"/>
      <c r="JV351" s="4"/>
      <c r="JW351" s="4"/>
      <c r="JX351" s="4"/>
      <c r="JY351" s="4"/>
      <c r="JZ351" s="4"/>
      <c r="KA351" s="4"/>
      <c r="KB351" s="4"/>
      <c r="KC351" s="4"/>
      <c r="KD351" s="4"/>
      <c r="KE351" s="4"/>
      <c r="KF351" s="4"/>
      <c r="KG351" s="4"/>
      <c r="KH351" s="4"/>
      <c r="KI351" s="4"/>
      <c r="KJ351" s="4"/>
      <c r="KK351" s="4"/>
      <c r="KL351" s="4"/>
      <c r="KM351" s="4"/>
      <c r="KN351" s="4"/>
      <c r="KO351" s="4"/>
      <c r="KP351" s="4"/>
      <c r="KQ351" s="4"/>
      <c r="KR351" s="4"/>
      <c r="KS351" s="4"/>
      <c r="KT351" s="4"/>
      <c r="KU351" s="4"/>
      <c r="KV351" s="4"/>
      <c r="KW351" s="4"/>
      <c r="KX351" s="4"/>
      <c r="KY351" s="4"/>
      <c r="KZ351" s="4"/>
      <c r="LA351" s="4"/>
      <c r="LB351" s="4"/>
      <c r="LC351" s="4"/>
      <c r="LD351" s="4"/>
      <c r="LE351" s="4"/>
      <c r="LF351" s="4"/>
      <c r="LG351" s="4"/>
      <c r="LH351" s="4"/>
      <c r="LI351" s="4"/>
      <c r="LJ351" s="4"/>
      <c r="LK351" s="4"/>
      <c r="LL351" s="4"/>
      <c r="LM351" s="4"/>
      <c r="LN351" s="4"/>
      <c r="LO351" s="4"/>
      <c r="LP351" s="4"/>
      <c r="LQ351" s="4"/>
      <c r="LR351" s="4"/>
      <c r="LS351" s="4"/>
      <c r="LT351" s="4"/>
      <c r="LU351" s="4"/>
      <c r="LV351" s="4"/>
      <c r="LW351" s="4"/>
      <c r="LX351" s="4"/>
      <c r="LY351" s="4"/>
      <c r="LZ351" s="4"/>
      <c r="MA351" s="4"/>
      <c r="MB351" s="4"/>
      <c r="MC351" s="4"/>
      <c r="MD351" s="4"/>
      <c r="ME351" s="4"/>
      <c r="MF351" s="4"/>
      <c r="MG351" s="4"/>
      <c r="MH351" s="4"/>
      <c r="MI351" s="4"/>
      <c r="MJ351" s="4"/>
      <c r="MK351" s="4"/>
      <c r="ML351" s="4"/>
      <c r="MM351" s="4"/>
      <c r="MN351" s="4"/>
      <c r="MO351" s="4"/>
      <c r="MP351" s="4"/>
      <c r="MQ351" s="4"/>
      <c r="MR351" s="4"/>
      <c r="MS351" s="4"/>
      <c r="MT351" s="4"/>
      <c r="MU351" s="4"/>
      <c r="MV351" s="4"/>
      <c r="MW351" s="4"/>
      <c r="MX351" s="4"/>
      <c r="MY351" s="4"/>
      <c r="MZ351" s="4"/>
      <c r="NA351" s="4"/>
      <c r="NB351" s="4"/>
      <c r="NC351" s="4"/>
      <c r="ND351" s="4"/>
      <c r="NE351" s="4"/>
      <c r="NF351" s="4"/>
      <c r="NG351" s="4"/>
      <c r="NH351" s="4"/>
      <c r="NI351" s="4"/>
      <c r="NJ351" s="4"/>
      <c r="NK351" s="4"/>
      <c r="NL351" s="4"/>
      <c r="NM351" s="4"/>
      <c r="NN351" s="4"/>
      <c r="NO351" s="4"/>
      <c r="NP351" s="4"/>
      <c r="NQ351" s="4"/>
      <c r="NR351" s="4"/>
      <c r="NS351" s="4"/>
      <c r="NT351" s="4"/>
      <c r="NU351" s="4"/>
      <c r="NV351" s="4"/>
      <c r="NW351" s="4"/>
      <c r="NX351" s="4"/>
      <c r="NY351" s="4"/>
      <c r="NZ351" s="4"/>
      <c r="OA351" s="4"/>
      <c r="OB351" s="4"/>
      <c r="OC351" s="4"/>
      <c r="OD351" s="4"/>
      <c r="OE351" s="4"/>
      <c r="OF351" s="4"/>
      <c r="OG351" s="4"/>
      <c r="OH351" s="4"/>
      <c r="OI351" s="4"/>
      <c r="OJ351" s="4"/>
      <c r="OK351" s="4"/>
      <c r="OL351" s="4"/>
      <c r="OM351" s="4"/>
      <c r="ON351" s="4"/>
      <c r="OO351" s="4"/>
      <c r="OP351" s="4"/>
      <c r="OQ351" s="4"/>
      <c r="OR351" s="4"/>
      <c r="OS351" s="4"/>
      <c r="OT351" s="4"/>
      <c r="OU351" s="4"/>
      <c r="OV351" s="4"/>
      <c r="OW351" s="4"/>
      <c r="OX351" s="4"/>
      <c r="OY351" s="4"/>
      <c r="OZ351" s="4"/>
      <c r="PA351" s="4"/>
      <c r="PB351" s="4"/>
      <c r="PC351" s="4"/>
      <c r="PD351" s="4"/>
      <c r="PE351" s="4"/>
      <c r="PF351" s="4"/>
      <c r="PG351" s="4"/>
      <c r="PH351" s="4"/>
      <c r="PI351" s="4"/>
      <c r="PJ351" s="4"/>
      <c r="PK351" s="4"/>
      <c r="PL351" s="4"/>
      <c r="PM351" s="4"/>
      <c r="PN351" s="4"/>
      <c r="PO351" s="4"/>
      <c r="PP351" s="4"/>
      <c r="PQ351" s="4"/>
      <c r="PR351" s="4"/>
      <c r="PS351" s="4"/>
      <c r="PT351" s="4"/>
      <c r="PU351" s="4"/>
      <c r="PV351" s="4"/>
      <c r="PW351" s="4"/>
      <c r="PX351" s="4"/>
      <c r="PY351" s="4"/>
      <c r="PZ351" s="4"/>
      <c r="QA351" s="4"/>
      <c r="QB351" s="4"/>
      <c r="QC351" s="4"/>
      <c r="QD351" s="4"/>
      <c r="QE351" s="4"/>
      <c r="QF351" s="4"/>
      <c r="QG351" s="4"/>
      <c r="QH351" s="4"/>
      <c r="QI351" s="4"/>
      <c r="QJ351" s="4"/>
      <c r="QK351" s="4"/>
      <c r="QL351" s="4"/>
      <c r="QM351" s="4"/>
      <c r="QN351" s="4"/>
      <c r="QO351" s="4"/>
      <c r="QP351" s="4"/>
      <c r="QQ351" s="4"/>
      <c r="QR351" s="4"/>
      <c r="QS351" s="4"/>
      <c r="QT351" s="4"/>
      <c r="QU351" s="4"/>
      <c r="QV351" s="4"/>
      <c r="QW351" s="4"/>
      <c r="QX351" s="4"/>
      <c r="QY351" s="4"/>
      <c r="QZ351" s="4"/>
      <c r="RA351" s="4"/>
      <c r="RB351" s="4"/>
      <c r="RC351" s="4"/>
      <c r="RD351" s="4"/>
      <c r="RE351" s="4"/>
      <c r="RF351" s="4"/>
      <c r="RG351" s="4"/>
      <c r="RH351" s="4"/>
      <c r="RI351" s="4"/>
      <c r="RJ351" s="4"/>
      <c r="RK351" s="4"/>
      <c r="RL351" s="4"/>
      <c r="RM351" s="4"/>
      <c r="RN351" s="4"/>
      <c r="RO351" s="4"/>
      <c r="RP351" s="4"/>
      <c r="RQ351" s="4"/>
      <c r="RR351" s="4"/>
      <c r="RS351" s="4"/>
      <c r="RT351" s="4"/>
      <c r="RU351" s="4"/>
      <c r="RV351" s="4"/>
      <c r="RW351" s="4"/>
      <c r="RX351" s="4"/>
      <c r="RY351" s="4"/>
      <c r="RZ351" s="4"/>
      <c r="SA351" s="4"/>
      <c r="SB351" s="4"/>
      <c r="SC351" s="4"/>
      <c r="SD351" s="4"/>
      <c r="SE351" s="4"/>
      <c r="SF351" s="4"/>
      <c r="SG351" s="4"/>
      <c r="SH351" s="4"/>
      <c r="SI351" s="4"/>
      <c r="SJ351" s="4"/>
    </row>
    <row r="352" spans="1:504">
      <c r="J352" s="183"/>
      <c r="K352" s="194"/>
      <c r="L352" s="194"/>
      <c r="M352" s="19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/>
      <c r="EH352" s="4"/>
      <c r="EI352" s="4"/>
      <c r="EJ352" s="4"/>
      <c r="EK352" s="4"/>
      <c r="EL352" s="4"/>
      <c r="EM352" s="4"/>
      <c r="EN352" s="4"/>
      <c r="EO352" s="4"/>
      <c r="EP352" s="4"/>
      <c r="EQ352" s="4"/>
      <c r="ER352" s="4"/>
      <c r="ES352" s="4"/>
      <c r="ET352" s="4"/>
      <c r="EU352" s="4"/>
      <c r="EV352" s="4"/>
      <c r="EW352" s="4"/>
      <c r="EX352" s="4"/>
      <c r="EY352" s="4"/>
      <c r="EZ352" s="4"/>
      <c r="FA352" s="4"/>
      <c r="FB352" s="4"/>
      <c r="FC352" s="4"/>
      <c r="FD352" s="4"/>
      <c r="FE352" s="4"/>
      <c r="FF352" s="4"/>
      <c r="FG352" s="4"/>
      <c r="FH352" s="4"/>
      <c r="FI352" s="4"/>
      <c r="FJ352" s="4"/>
      <c r="FK352" s="4"/>
      <c r="FL352" s="4"/>
      <c r="FM352" s="4"/>
      <c r="FN352" s="4"/>
      <c r="FO352" s="4"/>
      <c r="FP352" s="4"/>
      <c r="FQ352" s="4"/>
      <c r="FR352" s="4"/>
      <c r="FS352" s="4"/>
      <c r="FT352" s="4"/>
      <c r="FU352" s="4"/>
      <c r="FV352" s="4"/>
      <c r="FW352" s="4"/>
      <c r="FX352" s="4"/>
      <c r="FY352" s="4"/>
      <c r="FZ352" s="4"/>
      <c r="GA352" s="4"/>
      <c r="GB352" s="4"/>
      <c r="GC352" s="4"/>
      <c r="GD352" s="4"/>
      <c r="GE352" s="4"/>
      <c r="GF352" s="4"/>
      <c r="GG352" s="4"/>
      <c r="GH352" s="4"/>
      <c r="GI352" s="4"/>
      <c r="GJ352" s="4"/>
      <c r="GK352" s="4"/>
      <c r="GL352" s="4"/>
      <c r="GM352" s="4"/>
      <c r="GN352" s="4"/>
      <c r="GO352" s="4"/>
      <c r="GP352" s="4"/>
      <c r="GQ352" s="4"/>
      <c r="GR352" s="4"/>
      <c r="GS352" s="4"/>
      <c r="GT352" s="4"/>
      <c r="GU352" s="4"/>
      <c r="GV352" s="4"/>
      <c r="GW352" s="4"/>
      <c r="GX352" s="4"/>
      <c r="GY352" s="4"/>
      <c r="GZ352" s="4"/>
      <c r="HA352" s="4"/>
      <c r="HB352" s="4"/>
      <c r="HC352" s="4"/>
      <c r="HD352" s="4"/>
      <c r="HE352" s="4"/>
      <c r="HF352" s="4"/>
      <c r="HG352" s="4"/>
      <c r="HH352" s="4"/>
      <c r="HI352" s="4"/>
      <c r="HJ352" s="4"/>
      <c r="HK352" s="4"/>
      <c r="HL352" s="4"/>
      <c r="HM352" s="4"/>
      <c r="HN352" s="4"/>
      <c r="HO352" s="4"/>
      <c r="HP352" s="4"/>
      <c r="HQ352" s="4"/>
      <c r="HR352" s="4"/>
      <c r="HS352" s="4"/>
      <c r="HT352" s="4"/>
      <c r="HU352" s="4"/>
      <c r="HV352" s="4"/>
      <c r="HW352" s="4"/>
      <c r="HX352" s="4"/>
      <c r="HY352" s="4"/>
      <c r="HZ352" s="4"/>
      <c r="IA352" s="4"/>
      <c r="IB352" s="4"/>
      <c r="IC352" s="4"/>
      <c r="ID352" s="4"/>
      <c r="IE352" s="4"/>
      <c r="IF352" s="4"/>
      <c r="IG352" s="4"/>
      <c r="IH352" s="4"/>
      <c r="II352" s="4"/>
      <c r="IJ352" s="4"/>
      <c r="IK352" s="4"/>
      <c r="IL352" s="4"/>
      <c r="IM352" s="4"/>
      <c r="IN352" s="4"/>
      <c r="IO352" s="4"/>
      <c r="IP352" s="4"/>
      <c r="IQ352" s="4"/>
      <c r="IR352" s="4"/>
      <c r="IS352" s="4"/>
      <c r="IT352" s="4"/>
      <c r="IU352" s="4"/>
      <c r="IV352" s="4"/>
      <c r="IW352" s="4"/>
      <c r="IX352" s="4"/>
      <c r="IY352" s="4"/>
      <c r="IZ352" s="4"/>
      <c r="JA352" s="4"/>
      <c r="JB352" s="4"/>
      <c r="JC352" s="4"/>
      <c r="JD352" s="4"/>
      <c r="JE352" s="4"/>
      <c r="JF352" s="4"/>
      <c r="JG352" s="4"/>
      <c r="JH352" s="4"/>
      <c r="JI352" s="4"/>
      <c r="JJ352" s="4"/>
      <c r="JK352" s="4"/>
      <c r="JL352" s="4"/>
      <c r="JM352" s="4"/>
      <c r="JN352" s="4"/>
      <c r="JO352" s="4"/>
      <c r="JP352" s="4"/>
      <c r="JQ352" s="4"/>
      <c r="JR352" s="4"/>
      <c r="JS352" s="4"/>
      <c r="JT352" s="4"/>
      <c r="JU352" s="4"/>
      <c r="JV352" s="4"/>
      <c r="JW352" s="4"/>
      <c r="JX352" s="4"/>
      <c r="JY352" s="4"/>
      <c r="JZ352" s="4"/>
      <c r="KA352" s="4"/>
      <c r="KB352" s="4"/>
      <c r="KC352" s="4"/>
      <c r="KD352" s="4"/>
      <c r="KE352" s="4"/>
      <c r="KF352" s="4"/>
      <c r="KG352" s="4"/>
      <c r="KH352" s="4"/>
      <c r="KI352" s="4"/>
      <c r="KJ352" s="4"/>
      <c r="KK352" s="4"/>
      <c r="KL352" s="4"/>
      <c r="KM352" s="4"/>
      <c r="KN352" s="4"/>
      <c r="KO352" s="4"/>
      <c r="KP352" s="4"/>
      <c r="KQ352" s="4"/>
      <c r="KR352" s="4"/>
      <c r="KS352" s="4"/>
      <c r="KT352" s="4"/>
      <c r="KU352" s="4"/>
      <c r="KV352" s="4"/>
      <c r="KW352" s="4"/>
      <c r="KX352" s="4"/>
      <c r="KY352" s="4"/>
      <c r="KZ352" s="4"/>
      <c r="LA352" s="4"/>
      <c r="LB352" s="4"/>
      <c r="LC352" s="4"/>
      <c r="LD352" s="4"/>
      <c r="LE352" s="4"/>
      <c r="LF352" s="4"/>
      <c r="LG352" s="4"/>
      <c r="LH352" s="4"/>
      <c r="LI352" s="4"/>
      <c r="LJ352" s="4"/>
      <c r="LK352" s="4"/>
      <c r="LL352" s="4"/>
      <c r="LM352" s="4"/>
      <c r="LN352" s="4"/>
      <c r="LO352" s="4"/>
      <c r="LP352" s="4"/>
      <c r="LQ352" s="4"/>
      <c r="LR352" s="4"/>
      <c r="LS352" s="4"/>
      <c r="LT352" s="4"/>
      <c r="LU352" s="4"/>
      <c r="LV352" s="4"/>
      <c r="LW352" s="4"/>
      <c r="LX352" s="4"/>
      <c r="LY352" s="4"/>
      <c r="LZ352" s="4"/>
      <c r="MA352" s="4"/>
      <c r="MB352" s="4"/>
      <c r="MC352" s="4"/>
      <c r="MD352" s="4"/>
      <c r="ME352" s="4"/>
      <c r="MF352" s="4"/>
      <c r="MG352" s="4"/>
      <c r="MH352" s="4"/>
      <c r="MI352" s="4"/>
      <c r="MJ352" s="4"/>
      <c r="MK352" s="4"/>
      <c r="ML352" s="4"/>
      <c r="MM352" s="4"/>
      <c r="MN352" s="4"/>
      <c r="MO352" s="4"/>
      <c r="MP352" s="4"/>
      <c r="MQ352" s="4"/>
      <c r="MR352" s="4"/>
      <c r="MS352" s="4"/>
      <c r="MT352" s="4"/>
      <c r="MU352" s="4"/>
      <c r="MV352" s="4"/>
      <c r="MW352" s="4"/>
      <c r="MX352" s="4"/>
      <c r="MY352" s="4"/>
      <c r="MZ352" s="4"/>
      <c r="NA352" s="4"/>
      <c r="NB352" s="4"/>
      <c r="NC352" s="4"/>
      <c r="ND352" s="4"/>
      <c r="NE352" s="4"/>
      <c r="NF352" s="4"/>
      <c r="NG352" s="4"/>
      <c r="NH352" s="4"/>
      <c r="NI352" s="4"/>
      <c r="NJ352" s="4"/>
      <c r="NK352" s="4"/>
      <c r="NL352" s="4"/>
      <c r="NM352" s="4"/>
      <c r="NN352" s="4"/>
      <c r="NO352" s="4"/>
      <c r="NP352" s="4"/>
      <c r="NQ352" s="4"/>
      <c r="NR352" s="4"/>
      <c r="NS352" s="4"/>
      <c r="NT352" s="4"/>
      <c r="NU352" s="4"/>
      <c r="NV352" s="4"/>
      <c r="NW352" s="4"/>
      <c r="NX352" s="4"/>
      <c r="NY352" s="4"/>
      <c r="NZ352" s="4"/>
      <c r="OA352" s="4"/>
      <c r="OB352" s="4"/>
      <c r="OC352" s="4"/>
      <c r="OD352" s="4"/>
      <c r="OE352" s="4"/>
      <c r="OF352" s="4"/>
      <c r="OG352" s="4"/>
      <c r="OH352" s="4"/>
      <c r="OI352" s="4"/>
      <c r="OJ352" s="4"/>
      <c r="OK352" s="4"/>
      <c r="OL352" s="4"/>
      <c r="OM352" s="4"/>
      <c r="ON352" s="4"/>
      <c r="OO352" s="4"/>
      <c r="OP352" s="4"/>
      <c r="OQ352" s="4"/>
      <c r="OR352" s="4"/>
      <c r="OS352" s="4"/>
      <c r="OT352" s="4"/>
      <c r="OU352" s="4"/>
      <c r="OV352" s="4"/>
      <c r="OW352" s="4"/>
      <c r="OX352" s="4"/>
      <c r="OY352" s="4"/>
      <c r="OZ352" s="4"/>
      <c r="PA352" s="4"/>
      <c r="PB352" s="4"/>
      <c r="PC352" s="4"/>
      <c r="PD352" s="4"/>
      <c r="PE352" s="4"/>
      <c r="PF352" s="4"/>
      <c r="PG352" s="4"/>
      <c r="PH352" s="4"/>
      <c r="PI352" s="4"/>
      <c r="PJ352" s="4"/>
      <c r="PK352" s="4"/>
      <c r="PL352" s="4"/>
      <c r="PM352" s="4"/>
      <c r="PN352" s="4"/>
      <c r="PO352" s="4"/>
      <c r="PP352" s="4"/>
      <c r="PQ352" s="4"/>
      <c r="PR352" s="4"/>
      <c r="PS352" s="4"/>
      <c r="PT352" s="4"/>
      <c r="PU352" s="4"/>
      <c r="PV352" s="4"/>
      <c r="PW352" s="4"/>
      <c r="PX352" s="4"/>
      <c r="PY352" s="4"/>
      <c r="PZ352" s="4"/>
      <c r="QA352" s="4"/>
      <c r="QB352" s="4"/>
      <c r="QC352" s="4"/>
      <c r="QD352" s="4"/>
      <c r="QE352" s="4"/>
      <c r="QF352" s="4"/>
      <c r="QG352" s="4"/>
      <c r="QH352" s="4"/>
      <c r="QI352" s="4"/>
      <c r="QJ352" s="4"/>
      <c r="QK352" s="4"/>
      <c r="QL352" s="4"/>
      <c r="QM352" s="4"/>
      <c r="QN352" s="4"/>
      <c r="QO352" s="4"/>
      <c r="QP352" s="4"/>
      <c r="QQ352" s="4"/>
      <c r="QR352" s="4"/>
      <c r="QS352" s="4"/>
      <c r="QT352" s="4"/>
      <c r="QU352" s="4"/>
      <c r="QV352" s="4"/>
      <c r="QW352" s="4"/>
      <c r="QX352" s="4"/>
      <c r="QY352" s="4"/>
      <c r="QZ352" s="4"/>
      <c r="RA352" s="4"/>
      <c r="RB352" s="4"/>
      <c r="RC352" s="4"/>
      <c r="RD352" s="4"/>
      <c r="RE352" s="4"/>
      <c r="RF352" s="4"/>
      <c r="RG352" s="4"/>
      <c r="RH352" s="4"/>
      <c r="RI352" s="4"/>
      <c r="RJ352" s="4"/>
      <c r="RK352" s="4"/>
      <c r="RL352" s="4"/>
      <c r="RM352" s="4"/>
      <c r="RN352" s="4"/>
      <c r="RO352" s="4"/>
      <c r="RP352" s="4"/>
      <c r="RQ352" s="4"/>
      <c r="RR352" s="4"/>
      <c r="RS352" s="4"/>
      <c r="RT352" s="4"/>
      <c r="RU352" s="4"/>
      <c r="RV352" s="4"/>
      <c r="RW352" s="4"/>
      <c r="RX352" s="4"/>
      <c r="RY352" s="4"/>
      <c r="RZ352" s="4"/>
      <c r="SA352" s="4"/>
      <c r="SB352" s="4"/>
      <c r="SC352" s="4"/>
      <c r="SD352" s="4"/>
      <c r="SE352" s="4"/>
      <c r="SF352" s="4"/>
      <c r="SG352" s="4"/>
      <c r="SH352" s="4"/>
      <c r="SI352" s="4"/>
      <c r="SJ352" s="4"/>
    </row>
  </sheetData>
  <mergeCells count="17">
    <mergeCell ref="A291:E291"/>
    <mergeCell ref="A2:A4"/>
    <mergeCell ref="B2:C2"/>
    <mergeCell ref="D2:J2"/>
    <mergeCell ref="K2:M2"/>
    <mergeCell ref="F3:F4"/>
    <mergeCell ref="K3:K4"/>
    <mergeCell ref="L3:L4"/>
    <mergeCell ref="M3:M4"/>
    <mergeCell ref="A44:E44"/>
    <mergeCell ref="J3:J4"/>
    <mergeCell ref="N2:N4"/>
    <mergeCell ref="P2:P4"/>
    <mergeCell ref="B3:B4"/>
    <mergeCell ref="C3:C4"/>
    <mergeCell ref="D3:D4"/>
    <mergeCell ref="E3:E4"/>
  </mergeCells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SJ352"/>
  <sheetViews>
    <sheetView zoomScale="75" zoomScaleNormal="75" workbookViewId="0">
      <selection activeCell="F13" sqref="F13"/>
    </sheetView>
  </sheetViews>
  <sheetFormatPr defaultColWidth="9.140625" defaultRowHeight="18.75"/>
  <cols>
    <col min="1" max="1" width="34.7109375" style="190" customWidth="1"/>
    <col min="2" max="2" width="12.5703125" style="55" customWidth="1"/>
    <col min="3" max="3" width="11.28515625" style="4" customWidth="1"/>
    <col min="4" max="6" width="12.5703125" style="4" customWidth="1"/>
    <col min="7" max="7" width="14.28515625" style="59" customWidth="1"/>
    <col min="8" max="8" width="12.5703125" style="4" customWidth="1"/>
    <col min="9" max="9" width="11.42578125" style="4" customWidth="1"/>
    <col min="10" max="10" width="13.42578125" style="59" customWidth="1"/>
    <col min="11" max="11" width="13.5703125" style="195" customWidth="1"/>
    <col min="12" max="12" width="12.28515625" style="196" customWidth="1"/>
    <col min="13" max="13" width="12.5703125" style="196" customWidth="1"/>
    <col min="14" max="14" width="13.85546875" style="192" customWidth="1"/>
    <col min="15" max="15" width="55.28515625" style="74" hidden="1" customWidth="1"/>
    <col min="16" max="16" width="13.7109375" style="74" customWidth="1"/>
    <col min="17" max="504" width="9.140625" style="74"/>
    <col min="505" max="16384" width="9.140625" style="4"/>
  </cols>
  <sheetData>
    <row r="1" spans="1:504" s="1107" customFormat="1" ht="20.25">
      <c r="A1" s="1174" t="s">
        <v>215</v>
      </c>
      <c r="B1" s="1175"/>
      <c r="C1" s="1175"/>
      <c r="D1" s="1175"/>
      <c r="E1" s="1175"/>
      <c r="F1" s="1175"/>
      <c r="G1" s="1175"/>
      <c r="H1" s="1175"/>
      <c r="I1" s="1175"/>
      <c r="J1" s="1175"/>
      <c r="K1" s="1175"/>
      <c r="L1" s="1176"/>
      <c r="M1" s="1176" t="s">
        <v>136</v>
      </c>
      <c r="N1" s="1177"/>
    </row>
    <row r="2" spans="1:504" s="1107" customFormat="1" ht="17.45" customHeight="1">
      <c r="A2" s="1336" t="s">
        <v>0</v>
      </c>
      <c r="B2" s="1339" t="s">
        <v>161</v>
      </c>
      <c r="C2" s="1340"/>
      <c r="D2" s="1341" t="s">
        <v>162</v>
      </c>
      <c r="E2" s="1342"/>
      <c r="F2" s="1342"/>
      <c r="G2" s="1342"/>
      <c r="H2" s="1342"/>
      <c r="I2" s="1342"/>
      <c r="J2" s="1342"/>
      <c r="K2" s="1343" t="s">
        <v>216</v>
      </c>
      <c r="L2" s="1343"/>
      <c r="M2" s="1339"/>
      <c r="N2" s="1344" t="s">
        <v>226</v>
      </c>
      <c r="P2" s="1335" t="s">
        <v>167</v>
      </c>
    </row>
    <row r="3" spans="1:504" s="1107" customFormat="1" ht="69" customHeight="1">
      <c r="A3" s="1337"/>
      <c r="B3" s="1345" t="s">
        <v>217</v>
      </c>
      <c r="C3" s="1345" t="s">
        <v>218</v>
      </c>
      <c r="D3" s="1347" t="s">
        <v>219</v>
      </c>
      <c r="E3" s="1347" t="s">
        <v>220</v>
      </c>
      <c r="F3" s="1349" t="s">
        <v>221</v>
      </c>
      <c r="G3" s="1326" t="s">
        <v>222</v>
      </c>
      <c r="H3" s="1326" t="s">
        <v>227</v>
      </c>
      <c r="I3" s="1179" t="s">
        <v>1</v>
      </c>
      <c r="J3" s="1351" t="s">
        <v>224</v>
      </c>
      <c r="K3" s="1351" t="s">
        <v>194</v>
      </c>
      <c r="L3" s="1353" t="s">
        <v>196</v>
      </c>
      <c r="M3" s="1353" t="s">
        <v>225</v>
      </c>
      <c r="N3" s="1344"/>
      <c r="P3" s="1335"/>
    </row>
    <row r="4" spans="1:504" s="1107" customFormat="1" ht="29.25" customHeight="1">
      <c r="A4" s="1338"/>
      <c r="B4" s="1346"/>
      <c r="C4" s="1346"/>
      <c r="D4" s="1348"/>
      <c r="E4" s="1348"/>
      <c r="F4" s="1350"/>
      <c r="G4" s="1180"/>
      <c r="H4" s="1316"/>
      <c r="I4" s="1316"/>
      <c r="J4" s="1352"/>
      <c r="K4" s="1352"/>
      <c r="L4" s="1353"/>
      <c r="M4" s="1353"/>
      <c r="N4" s="1344"/>
      <c r="P4" s="1335"/>
    </row>
    <row r="5" spans="1:504" ht="15">
      <c r="A5" s="61">
        <v>1</v>
      </c>
      <c r="B5" s="61">
        <v>2</v>
      </c>
      <c r="C5" s="61">
        <v>3</v>
      </c>
      <c r="D5" s="61">
        <v>4</v>
      </c>
      <c r="E5" s="61">
        <v>5</v>
      </c>
      <c r="F5" s="61">
        <v>6</v>
      </c>
      <c r="G5" s="61">
        <v>7</v>
      </c>
      <c r="H5" s="61">
        <v>8</v>
      </c>
      <c r="I5" s="61">
        <v>9</v>
      </c>
      <c r="J5" s="61">
        <v>10</v>
      </c>
      <c r="K5" s="61">
        <v>11</v>
      </c>
      <c r="L5" s="61">
        <v>12</v>
      </c>
      <c r="M5" s="62">
        <v>13</v>
      </c>
      <c r="N5" s="61">
        <v>14</v>
      </c>
      <c r="O5" s="4"/>
      <c r="P5" s="4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</row>
    <row r="6" spans="1:504" ht="15">
      <c r="A6" s="70" t="s">
        <v>2</v>
      </c>
      <c r="B6" s="71">
        <f>B7+B31</f>
        <v>0</v>
      </c>
      <c r="C6" s="71">
        <f t="shared" ref="C6:H6" si="0">C7+C31</f>
        <v>0</v>
      </c>
      <c r="D6" s="71">
        <f t="shared" si="0"/>
        <v>0</v>
      </c>
      <c r="E6" s="71">
        <f t="shared" si="0"/>
        <v>0</v>
      </c>
      <c r="F6" s="71">
        <f t="shared" si="0"/>
        <v>0</v>
      </c>
      <c r="G6" s="71">
        <f t="shared" si="0"/>
        <v>0</v>
      </c>
      <c r="H6" s="71">
        <f t="shared" si="0"/>
        <v>0</v>
      </c>
      <c r="I6" s="72" t="e">
        <f>F6/E6</f>
        <v>#DIV/0!</v>
      </c>
      <c r="J6" s="72" t="e">
        <f>H6/B6</f>
        <v>#DIV/0!</v>
      </c>
      <c r="K6" s="71">
        <f>K7+K31</f>
        <v>0</v>
      </c>
      <c r="L6" s="71">
        <f>L7+L31</f>
        <v>0</v>
      </c>
      <c r="M6" s="71">
        <f>M7+M31</f>
        <v>0</v>
      </c>
      <c r="N6" s="73" t="e">
        <f>K6/H6</f>
        <v>#DIV/0!</v>
      </c>
      <c r="O6" s="4"/>
      <c r="P6" s="41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</row>
    <row r="7" spans="1:504" ht="25.5">
      <c r="A7" s="5" t="s">
        <v>3</v>
      </c>
      <c r="B7" s="6">
        <f>B8+B18</f>
        <v>0</v>
      </c>
      <c r="C7" s="6">
        <f t="shared" ref="C7:H7" si="1">C8+C18</f>
        <v>0</v>
      </c>
      <c r="D7" s="6">
        <f t="shared" si="1"/>
        <v>0</v>
      </c>
      <c r="E7" s="6">
        <f t="shared" si="1"/>
        <v>0</v>
      </c>
      <c r="F7" s="6">
        <f t="shared" si="1"/>
        <v>0</v>
      </c>
      <c r="G7" s="6">
        <f t="shared" si="1"/>
        <v>0</v>
      </c>
      <c r="H7" s="6">
        <f t="shared" si="1"/>
        <v>0</v>
      </c>
      <c r="I7" s="7" t="e">
        <f>F7/E7</f>
        <v>#DIV/0!</v>
      </c>
      <c r="J7" s="7" t="e">
        <f>H7/B7</f>
        <v>#DIV/0!</v>
      </c>
      <c r="K7" s="6">
        <f t="shared" ref="K7:M7" si="2">K8+K18</f>
        <v>0</v>
      </c>
      <c r="L7" s="6">
        <f t="shared" si="2"/>
        <v>0</v>
      </c>
      <c r="M7" s="6">
        <f t="shared" si="2"/>
        <v>0</v>
      </c>
      <c r="N7" s="8" t="e">
        <f t="shared" ref="N7:N43" si="3">K7/H7</f>
        <v>#DIV/0!</v>
      </c>
      <c r="O7" s="4"/>
      <c r="P7" s="41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</row>
    <row r="8" spans="1:504" ht="15">
      <c r="A8" s="5" t="s">
        <v>4</v>
      </c>
      <c r="B8" s="6">
        <f>SUM(B9:B17)</f>
        <v>0</v>
      </c>
      <c r="C8" s="6">
        <f t="shared" ref="C8:H8" si="4">SUM(C9:C17)</f>
        <v>0</v>
      </c>
      <c r="D8" s="6">
        <f t="shared" si="4"/>
        <v>0</v>
      </c>
      <c r="E8" s="6">
        <f t="shared" si="4"/>
        <v>0</v>
      </c>
      <c r="F8" s="6">
        <f t="shared" si="4"/>
        <v>0</v>
      </c>
      <c r="G8" s="6">
        <f t="shared" si="4"/>
        <v>0</v>
      </c>
      <c r="H8" s="6">
        <f t="shared" si="4"/>
        <v>0</v>
      </c>
      <c r="I8" s="9" t="e">
        <f t="shared" ref="I8:I43" si="5">F8/E8</f>
        <v>#DIV/0!</v>
      </c>
      <c r="J8" s="9" t="e">
        <f t="shared" ref="J8:J43" si="6">H8/B8</f>
        <v>#DIV/0!</v>
      </c>
      <c r="K8" s="6">
        <f>SUM(K9:K17)</f>
        <v>0</v>
      </c>
      <c r="L8" s="6">
        <f t="shared" ref="L8:M8" si="7">SUM(L9:L17)</f>
        <v>0</v>
      </c>
      <c r="M8" s="6">
        <f t="shared" si="7"/>
        <v>0</v>
      </c>
      <c r="N8" s="8" t="e">
        <f t="shared" si="3"/>
        <v>#DIV/0!</v>
      </c>
      <c r="O8" s="4"/>
      <c r="P8" s="41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</row>
    <row r="9" spans="1:504" ht="15">
      <c r="A9" s="10" t="s">
        <v>5</v>
      </c>
      <c r="B9" s="686"/>
      <c r="C9" s="686"/>
      <c r="D9" s="686"/>
      <c r="E9" s="686"/>
      <c r="F9" s="686"/>
      <c r="G9" s="686"/>
      <c r="H9" s="686"/>
      <c r="I9" s="9" t="e">
        <f t="shared" si="5"/>
        <v>#DIV/0!</v>
      </c>
      <c r="J9" s="9" t="e">
        <f t="shared" si="6"/>
        <v>#DIV/0!</v>
      </c>
      <c r="K9" s="889"/>
      <c r="L9" s="889"/>
      <c r="M9" s="890"/>
      <c r="N9" s="8" t="e">
        <f t="shared" si="3"/>
        <v>#DIV/0!</v>
      </c>
      <c r="O9" s="4"/>
      <c r="P9" s="41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</row>
    <row r="10" spans="1:504" s="74" customFormat="1" ht="15">
      <c r="A10" s="10" t="s">
        <v>6</v>
      </c>
      <c r="B10" s="686"/>
      <c r="C10" s="686"/>
      <c r="D10" s="686"/>
      <c r="E10" s="686"/>
      <c r="F10" s="686"/>
      <c r="G10" s="686"/>
      <c r="H10" s="686"/>
      <c r="I10" s="9" t="e">
        <f t="shared" si="5"/>
        <v>#DIV/0!</v>
      </c>
      <c r="J10" s="9" t="e">
        <f t="shared" si="6"/>
        <v>#DIV/0!</v>
      </c>
      <c r="K10" s="889"/>
      <c r="L10" s="889"/>
      <c r="M10" s="890"/>
      <c r="N10" s="8" t="e">
        <f t="shared" si="3"/>
        <v>#DIV/0!</v>
      </c>
      <c r="P10" s="92"/>
    </row>
    <row r="11" spans="1:504" s="74" customFormat="1" ht="15">
      <c r="A11" s="10" t="s">
        <v>7</v>
      </c>
      <c r="B11" s="686"/>
      <c r="C11" s="686"/>
      <c r="D11" s="686"/>
      <c r="E11" s="686"/>
      <c r="F11" s="686"/>
      <c r="G11" s="686"/>
      <c r="H11" s="686"/>
      <c r="I11" s="9" t="e">
        <f t="shared" si="5"/>
        <v>#DIV/0!</v>
      </c>
      <c r="J11" s="9" t="e">
        <f t="shared" si="6"/>
        <v>#DIV/0!</v>
      </c>
      <c r="K11" s="889"/>
      <c r="L11" s="889"/>
      <c r="M11" s="890"/>
      <c r="N11" s="8" t="e">
        <f t="shared" si="3"/>
        <v>#DIV/0!</v>
      </c>
      <c r="P11" s="92"/>
    </row>
    <row r="12" spans="1:504" s="74" customFormat="1" ht="15">
      <c r="A12" s="10" t="s">
        <v>8</v>
      </c>
      <c r="B12" s="686"/>
      <c r="C12" s="686"/>
      <c r="D12" s="686"/>
      <c r="E12" s="686"/>
      <c r="F12" s="686"/>
      <c r="G12" s="686"/>
      <c r="H12" s="686"/>
      <c r="I12" s="9" t="e">
        <f t="shared" si="5"/>
        <v>#DIV/0!</v>
      </c>
      <c r="J12" s="9" t="e">
        <f t="shared" si="6"/>
        <v>#DIV/0!</v>
      </c>
      <c r="K12" s="889"/>
      <c r="L12" s="889"/>
      <c r="M12" s="890"/>
      <c r="N12" s="8" t="e">
        <f t="shared" si="3"/>
        <v>#DIV/0!</v>
      </c>
      <c r="P12" s="92"/>
    </row>
    <row r="13" spans="1:504" s="74" customFormat="1" ht="38.25">
      <c r="A13" s="10" t="s">
        <v>9</v>
      </c>
      <c r="B13" s="686"/>
      <c r="C13" s="686"/>
      <c r="D13" s="686"/>
      <c r="E13" s="686"/>
      <c r="F13" s="686"/>
      <c r="G13" s="686"/>
      <c r="H13" s="686"/>
      <c r="I13" s="9" t="e">
        <f t="shared" si="5"/>
        <v>#DIV/0!</v>
      </c>
      <c r="J13" s="9" t="e">
        <f t="shared" si="6"/>
        <v>#DIV/0!</v>
      </c>
      <c r="K13" s="889"/>
      <c r="L13" s="889"/>
      <c r="M13" s="890"/>
      <c r="N13" s="8" t="e">
        <f t="shared" si="3"/>
        <v>#DIV/0!</v>
      </c>
      <c r="P13" s="92"/>
    </row>
    <row r="14" spans="1:504" s="74" customFormat="1" ht="15">
      <c r="A14" s="10" t="s">
        <v>10</v>
      </c>
      <c r="B14" s="686"/>
      <c r="C14" s="686"/>
      <c r="D14" s="686"/>
      <c r="E14" s="686"/>
      <c r="F14" s="686"/>
      <c r="G14" s="686"/>
      <c r="H14" s="686"/>
      <c r="I14" s="9" t="e">
        <f t="shared" si="5"/>
        <v>#DIV/0!</v>
      </c>
      <c r="J14" s="9" t="e">
        <f t="shared" si="6"/>
        <v>#DIV/0!</v>
      </c>
      <c r="K14" s="889"/>
      <c r="L14" s="889"/>
      <c r="M14" s="890"/>
      <c r="N14" s="8" t="e">
        <f t="shared" si="3"/>
        <v>#DIV/0!</v>
      </c>
      <c r="P14" s="92"/>
    </row>
    <row r="15" spans="1:504" s="74" customFormat="1" ht="15">
      <c r="A15" s="10" t="s">
        <v>11</v>
      </c>
      <c r="B15" s="686"/>
      <c r="C15" s="686"/>
      <c r="D15" s="686"/>
      <c r="E15" s="686"/>
      <c r="F15" s="686"/>
      <c r="G15" s="686"/>
      <c r="H15" s="686"/>
      <c r="I15" s="9" t="e">
        <f t="shared" si="5"/>
        <v>#DIV/0!</v>
      </c>
      <c r="J15" s="9" t="e">
        <f t="shared" si="6"/>
        <v>#DIV/0!</v>
      </c>
      <c r="K15" s="889"/>
      <c r="L15" s="889"/>
      <c r="M15" s="890"/>
      <c r="N15" s="8" t="e">
        <f t="shared" si="3"/>
        <v>#DIV/0!</v>
      </c>
      <c r="P15" s="92"/>
    </row>
    <row r="16" spans="1:504" s="74" customFormat="1" ht="15">
      <c r="A16" s="10" t="s">
        <v>12</v>
      </c>
      <c r="B16" s="686"/>
      <c r="C16" s="686"/>
      <c r="D16" s="686"/>
      <c r="E16" s="686"/>
      <c r="F16" s="686"/>
      <c r="G16" s="686"/>
      <c r="H16" s="686"/>
      <c r="I16" s="9" t="e">
        <f t="shared" si="5"/>
        <v>#DIV/0!</v>
      </c>
      <c r="J16" s="9" t="e">
        <f t="shared" si="6"/>
        <v>#DIV/0!</v>
      </c>
      <c r="K16" s="889"/>
      <c r="L16" s="889"/>
      <c r="M16" s="890"/>
      <c r="N16" s="8" t="e">
        <f t="shared" si="3"/>
        <v>#DIV/0!</v>
      </c>
      <c r="P16" s="92"/>
    </row>
    <row r="17" spans="1:16" s="74" customFormat="1" ht="15">
      <c r="A17" s="10" t="s">
        <v>13</v>
      </c>
      <c r="B17" s="686"/>
      <c r="C17" s="686"/>
      <c r="D17" s="686"/>
      <c r="E17" s="686"/>
      <c r="F17" s="686"/>
      <c r="G17" s="686"/>
      <c r="H17" s="686"/>
      <c r="I17" s="9" t="e">
        <f t="shared" si="5"/>
        <v>#DIV/0!</v>
      </c>
      <c r="J17" s="9" t="e">
        <f t="shared" si="6"/>
        <v>#DIV/0!</v>
      </c>
      <c r="K17" s="890"/>
      <c r="L17" s="890"/>
      <c r="M17" s="890"/>
      <c r="N17" s="8" t="e">
        <f t="shared" si="3"/>
        <v>#DIV/0!</v>
      </c>
      <c r="P17" s="92"/>
    </row>
    <row r="18" spans="1:16" s="74" customFormat="1" ht="15">
      <c r="A18" s="5" t="s">
        <v>14</v>
      </c>
      <c r="B18" s="685">
        <f>SUM(B19:B30)</f>
        <v>0</v>
      </c>
      <c r="C18" s="1109">
        <f t="shared" ref="C18:N18" si="8">SUM(C19:C30)</f>
        <v>0</v>
      </c>
      <c r="D18" s="1109">
        <f t="shared" si="8"/>
        <v>0</v>
      </c>
      <c r="E18" s="1109">
        <f t="shared" si="8"/>
        <v>0</v>
      </c>
      <c r="F18" s="1109">
        <f t="shared" si="8"/>
        <v>0</v>
      </c>
      <c r="G18" s="1109">
        <f t="shared" si="8"/>
        <v>0</v>
      </c>
      <c r="H18" s="1109">
        <f t="shared" si="8"/>
        <v>0</v>
      </c>
      <c r="I18" s="1112" t="e">
        <f t="shared" ref="I18:I19" si="9">F18/E18</f>
        <v>#DIV/0!</v>
      </c>
      <c r="J18" s="1112" t="e">
        <f t="shared" ref="J18:J19" si="10">H18/B18</f>
        <v>#DIV/0!</v>
      </c>
      <c r="K18" s="1109">
        <f t="shared" si="8"/>
        <v>0</v>
      </c>
      <c r="L18" s="1109">
        <f t="shared" si="8"/>
        <v>0</v>
      </c>
      <c r="M18" s="1109">
        <f t="shared" si="8"/>
        <v>0</v>
      </c>
      <c r="N18" s="1109" t="e">
        <f t="shared" si="8"/>
        <v>#DIV/0!</v>
      </c>
      <c r="P18" s="92"/>
    </row>
    <row r="19" spans="1:16" s="74" customFormat="1" ht="30">
      <c r="A19" s="69" t="s">
        <v>15</v>
      </c>
      <c r="B19" s="686"/>
      <c r="C19" s="686"/>
      <c r="D19" s="688"/>
      <c r="E19" s="687"/>
      <c r="F19" s="687"/>
      <c r="G19" s="687"/>
      <c r="H19" s="687"/>
      <c r="I19" s="1112" t="e">
        <f t="shared" si="9"/>
        <v>#DIV/0!</v>
      </c>
      <c r="J19" s="1112" t="e">
        <f t="shared" si="10"/>
        <v>#DIV/0!</v>
      </c>
      <c r="K19" s="889"/>
      <c r="L19" s="889"/>
      <c r="M19" s="890"/>
      <c r="N19" s="8" t="e">
        <f t="shared" si="3"/>
        <v>#DIV/0!</v>
      </c>
      <c r="P19" s="92"/>
    </row>
    <row r="20" spans="1:16" s="74" customFormat="1" ht="30">
      <c r="A20" s="69" t="s">
        <v>16</v>
      </c>
      <c r="B20" s="686"/>
      <c r="C20" s="686"/>
      <c r="D20" s="688"/>
      <c r="E20" s="687"/>
      <c r="F20" s="687"/>
      <c r="G20" s="687"/>
      <c r="H20" s="687"/>
      <c r="I20" s="9" t="e">
        <f t="shared" si="5"/>
        <v>#DIV/0!</v>
      </c>
      <c r="J20" s="9" t="e">
        <f t="shared" si="6"/>
        <v>#DIV/0!</v>
      </c>
      <c r="K20" s="889"/>
      <c r="L20" s="889"/>
      <c r="M20" s="890"/>
      <c r="N20" s="8" t="e">
        <f t="shared" si="3"/>
        <v>#DIV/0!</v>
      </c>
      <c r="P20" s="92"/>
    </row>
    <row r="21" spans="1:16" s="74" customFormat="1" ht="45">
      <c r="A21" s="69" t="s">
        <v>17</v>
      </c>
      <c r="B21" s="686"/>
      <c r="C21" s="686"/>
      <c r="D21" s="688"/>
      <c r="E21" s="687"/>
      <c r="F21" s="687"/>
      <c r="G21" s="687"/>
      <c r="H21" s="687"/>
      <c r="I21" s="9" t="e">
        <f t="shared" si="5"/>
        <v>#DIV/0!</v>
      </c>
      <c r="J21" s="9" t="e">
        <f t="shared" si="6"/>
        <v>#DIV/0!</v>
      </c>
      <c r="K21" s="889"/>
      <c r="L21" s="889"/>
      <c r="M21" s="890"/>
      <c r="N21" s="8" t="e">
        <f t="shared" si="3"/>
        <v>#DIV/0!</v>
      </c>
      <c r="P21" s="92"/>
    </row>
    <row r="22" spans="1:16" s="74" customFormat="1" ht="60">
      <c r="A22" s="69" t="s">
        <v>18</v>
      </c>
      <c r="B22" s="686"/>
      <c r="C22" s="686"/>
      <c r="D22" s="688"/>
      <c r="E22" s="687"/>
      <c r="F22" s="687"/>
      <c r="G22" s="687"/>
      <c r="H22" s="687"/>
      <c r="I22" s="9" t="e">
        <f t="shared" si="5"/>
        <v>#DIV/0!</v>
      </c>
      <c r="J22" s="9" t="e">
        <f t="shared" si="6"/>
        <v>#DIV/0!</v>
      </c>
      <c r="K22" s="889"/>
      <c r="L22" s="889"/>
      <c r="M22" s="890"/>
      <c r="N22" s="8" t="e">
        <f t="shared" si="3"/>
        <v>#DIV/0!</v>
      </c>
      <c r="P22" s="92"/>
    </row>
    <row r="23" spans="1:16" s="74" customFormat="1" ht="30">
      <c r="A23" s="69" t="s">
        <v>19</v>
      </c>
      <c r="B23" s="686"/>
      <c r="C23" s="686"/>
      <c r="D23" s="688"/>
      <c r="E23" s="687"/>
      <c r="F23" s="687"/>
      <c r="G23" s="687"/>
      <c r="H23" s="687"/>
      <c r="I23" s="9" t="e">
        <f t="shared" si="5"/>
        <v>#DIV/0!</v>
      </c>
      <c r="J23" s="9" t="e">
        <f t="shared" si="6"/>
        <v>#DIV/0!</v>
      </c>
      <c r="K23" s="889"/>
      <c r="L23" s="889"/>
      <c r="M23" s="890"/>
      <c r="N23" s="8" t="e">
        <f t="shared" si="3"/>
        <v>#DIV/0!</v>
      </c>
      <c r="P23" s="92"/>
    </row>
    <row r="24" spans="1:16" s="74" customFormat="1" ht="30">
      <c r="A24" s="69" t="s">
        <v>20</v>
      </c>
      <c r="B24" s="686"/>
      <c r="C24" s="686"/>
      <c r="D24" s="688"/>
      <c r="E24" s="687"/>
      <c r="F24" s="687"/>
      <c r="G24" s="687"/>
      <c r="H24" s="687"/>
      <c r="I24" s="9" t="e">
        <f t="shared" si="5"/>
        <v>#DIV/0!</v>
      </c>
      <c r="J24" s="9" t="e">
        <f t="shared" si="6"/>
        <v>#DIV/0!</v>
      </c>
      <c r="K24" s="889"/>
      <c r="L24" s="889"/>
      <c r="M24" s="890"/>
      <c r="N24" s="8" t="e">
        <f t="shared" si="3"/>
        <v>#DIV/0!</v>
      </c>
      <c r="P24" s="92"/>
    </row>
    <row r="25" spans="1:16" s="74" customFormat="1" ht="15">
      <c r="A25" s="69" t="s">
        <v>21</v>
      </c>
      <c r="B25" s="686"/>
      <c r="C25" s="686"/>
      <c r="D25" s="688"/>
      <c r="E25" s="687"/>
      <c r="F25" s="687"/>
      <c r="G25" s="687"/>
      <c r="H25" s="687"/>
      <c r="I25" s="9" t="e">
        <f t="shared" si="5"/>
        <v>#DIV/0!</v>
      </c>
      <c r="J25" s="9" t="e">
        <f t="shared" si="6"/>
        <v>#DIV/0!</v>
      </c>
      <c r="K25" s="889"/>
      <c r="L25" s="889"/>
      <c r="M25" s="890"/>
      <c r="N25" s="8" t="e">
        <f t="shared" si="3"/>
        <v>#DIV/0!</v>
      </c>
      <c r="P25" s="92"/>
    </row>
    <row r="26" spans="1:16" s="74" customFormat="1" ht="45">
      <c r="A26" s="69" t="s">
        <v>22</v>
      </c>
      <c r="B26" s="686"/>
      <c r="C26" s="686"/>
      <c r="D26" s="688"/>
      <c r="E26" s="687"/>
      <c r="F26" s="687"/>
      <c r="G26" s="687"/>
      <c r="H26" s="687"/>
      <c r="I26" s="9" t="e">
        <f t="shared" si="5"/>
        <v>#DIV/0!</v>
      </c>
      <c r="J26" s="9" t="e">
        <f t="shared" si="6"/>
        <v>#DIV/0!</v>
      </c>
      <c r="K26" s="889"/>
      <c r="L26" s="889"/>
      <c r="M26" s="890"/>
      <c r="N26" s="8" t="e">
        <f t="shared" si="3"/>
        <v>#DIV/0!</v>
      </c>
      <c r="P26" s="92"/>
    </row>
    <row r="27" spans="1:16" s="74" customFormat="1" ht="60">
      <c r="A27" s="69" t="s">
        <v>23</v>
      </c>
      <c r="B27" s="686"/>
      <c r="C27" s="686"/>
      <c r="D27" s="688"/>
      <c r="E27" s="687"/>
      <c r="F27" s="687"/>
      <c r="G27" s="687"/>
      <c r="H27" s="687"/>
      <c r="I27" s="9" t="e">
        <f t="shared" si="5"/>
        <v>#DIV/0!</v>
      </c>
      <c r="J27" s="9" t="e">
        <f t="shared" si="6"/>
        <v>#DIV/0!</v>
      </c>
      <c r="K27" s="889"/>
      <c r="L27" s="889"/>
      <c r="M27" s="890"/>
      <c r="N27" s="8" t="e">
        <f t="shared" si="3"/>
        <v>#DIV/0!</v>
      </c>
      <c r="P27" s="92"/>
    </row>
    <row r="28" spans="1:16" s="74" customFormat="1" ht="30">
      <c r="A28" s="69" t="s">
        <v>24</v>
      </c>
      <c r="B28" s="686"/>
      <c r="C28" s="686"/>
      <c r="D28" s="688"/>
      <c r="E28" s="687"/>
      <c r="F28" s="687"/>
      <c r="G28" s="687"/>
      <c r="H28" s="687"/>
      <c r="I28" s="9" t="e">
        <f t="shared" si="5"/>
        <v>#DIV/0!</v>
      </c>
      <c r="J28" s="9" t="e">
        <f t="shared" si="6"/>
        <v>#DIV/0!</v>
      </c>
      <c r="K28" s="889"/>
      <c r="L28" s="889"/>
      <c r="M28" s="890"/>
      <c r="N28" s="8" t="e">
        <f t="shared" si="3"/>
        <v>#DIV/0!</v>
      </c>
      <c r="P28" s="92"/>
    </row>
    <row r="29" spans="1:16" s="74" customFormat="1" ht="30">
      <c r="A29" s="69" t="s">
        <v>25</v>
      </c>
      <c r="B29" s="686"/>
      <c r="C29" s="686"/>
      <c r="D29" s="688"/>
      <c r="E29" s="687"/>
      <c r="F29" s="687"/>
      <c r="G29" s="687"/>
      <c r="H29" s="687"/>
      <c r="I29" s="9" t="e">
        <f t="shared" si="5"/>
        <v>#DIV/0!</v>
      </c>
      <c r="J29" s="9" t="e">
        <f t="shared" si="6"/>
        <v>#DIV/0!</v>
      </c>
      <c r="K29" s="889"/>
      <c r="L29" s="889"/>
      <c r="M29" s="890"/>
      <c r="N29" s="8" t="e">
        <f t="shared" si="3"/>
        <v>#DIV/0!</v>
      </c>
      <c r="P29" s="92"/>
    </row>
    <row r="30" spans="1:16" s="74" customFormat="1" ht="15">
      <c r="A30" s="69" t="s">
        <v>26</v>
      </c>
      <c r="B30" s="686"/>
      <c r="C30" s="686"/>
      <c r="D30" s="688"/>
      <c r="E30" s="687"/>
      <c r="F30" s="687"/>
      <c r="G30" s="687"/>
      <c r="H30" s="687"/>
      <c r="I30" s="1112" t="e">
        <f t="shared" ref="I30:I38" si="11">F30/E30</f>
        <v>#DIV/0!</v>
      </c>
      <c r="J30" s="1112" t="e">
        <f t="shared" ref="J30:J38" si="12">H30/B30</f>
        <v>#DIV/0!</v>
      </c>
      <c r="K30" s="889"/>
      <c r="L30" s="889"/>
      <c r="M30" s="890"/>
      <c r="N30" s="8" t="e">
        <f t="shared" si="3"/>
        <v>#DIV/0!</v>
      </c>
      <c r="P30" s="92"/>
    </row>
    <row r="31" spans="1:16" s="74" customFormat="1" ht="15">
      <c r="A31" s="5" t="s">
        <v>27</v>
      </c>
      <c r="B31" s="685">
        <f>B32+B40+B41+B42</f>
        <v>0</v>
      </c>
      <c r="C31" s="1109">
        <f t="shared" ref="C31:M31" si="13">C32+C40+C41+C42</f>
        <v>0</v>
      </c>
      <c r="D31" s="1109">
        <f t="shared" si="13"/>
        <v>0</v>
      </c>
      <c r="E31" s="1109">
        <f t="shared" si="13"/>
        <v>0</v>
      </c>
      <c r="F31" s="1109">
        <f t="shared" si="13"/>
        <v>0</v>
      </c>
      <c r="G31" s="1109">
        <f t="shared" si="13"/>
        <v>0</v>
      </c>
      <c r="H31" s="1109">
        <f t="shared" si="13"/>
        <v>0</v>
      </c>
      <c r="I31" s="1112" t="e">
        <f t="shared" si="11"/>
        <v>#DIV/0!</v>
      </c>
      <c r="J31" s="1112" t="e">
        <f t="shared" si="12"/>
        <v>#DIV/0!</v>
      </c>
      <c r="K31" s="1109">
        <f t="shared" si="13"/>
        <v>0</v>
      </c>
      <c r="L31" s="1109">
        <f t="shared" si="13"/>
        <v>0</v>
      </c>
      <c r="M31" s="1109">
        <f t="shared" si="13"/>
        <v>0</v>
      </c>
      <c r="N31" s="8" t="e">
        <f t="shared" si="3"/>
        <v>#DIV/0!</v>
      </c>
      <c r="P31" s="92"/>
    </row>
    <row r="32" spans="1:16" s="74" customFormat="1" ht="25.5">
      <c r="A32" s="10" t="s">
        <v>137</v>
      </c>
      <c r="B32" s="686">
        <f>B33+B37+B38+B39</f>
        <v>0</v>
      </c>
      <c r="C32" s="1114">
        <f t="shared" ref="C32:M32" si="14">C33+C37+C38+C39</f>
        <v>0</v>
      </c>
      <c r="D32" s="1114">
        <f t="shared" si="14"/>
        <v>0</v>
      </c>
      <c r="E32" s="1114">
        <f t="shared" si="14"/>
        <v>0</v>
      </c>
      <c r="F32" s="1114">
        <f t="shared" si="14"/>
        <v>0</v>
      </c>
      <c r="G32" s="1114">
        <f t="shared" si="14"/>
        <v>0</v>
      </c>
      <c r="H32" s="1114">
        <f t="shared" si="14"/>
        <v>0</v>
      </c>
      <c r="I32" s="1112" t="e">
        <f t="shared" si="11"/>
        <v>#DIV/0!</v>
      </c>
      <c r="J32" s="1112" t="e">
        <f t="shared" si="12"/>
        <v>#DIV/0!</v>
      </c>
      <c r="K32" s="1114">
        <f>K33+K37+K38+K39</f>
        <v>0</v>
      </c>
      <c r="L32" s="1114">
        <f t="shared" si="14"/>
        <v>0</v>
      </c>
      <c r="M32" s="1114">
        <f t="shared" si="14"/>
        <v>0</v>
      </c>
      <c r="N32" s="16" t="e">
        <f t="shared" si="3"/>
        <v>#DIV/0!</v>
      </c>
      <c r="P32" s="92"/>
    </row>
    <row r="33" spans="1:504" s="74" customFormat="1" ht="15">
      <c r="A33" s="10" t="s">
        <v>28</v>
      </c>
      <c r="B33" s="686">
        <f>SUM(B34:B36)</f>
        <v>0</v>
      </c>
      <c r="C33" s="1114">
        <f t="shared" ref="C33:M33" si="15">SUM(C34:C36)</f>
        <v>0</v>
      </c>
      <c r="D33" s="1114">
        <f t="shared" si="15"/>
        <v>0</v>
      </c>
      <c r="E33" s="1114">
        <f t="shared" si="15"/>
        <v>0</v>
      </c>
      <c r="F33" s="1114">
        <f t="shared" si="15"/>
        <v>0</v>
      </c>
      <c r="G33" s="1114">
        <f t="shared" si="15"/>
        <v>0</v>
      </c>
      <c r="H33" s="1114">
        <f t="shared" si="15"/>
        <v>0</v>
      </c>
      <c r="I33" s="1112" t="e">
        <f t="shared" si="11"/>
        <v>#DIV/0!</v>
      </c>
      <c r="J33" s="1112" t="e">
        <f t="shared" si="12"/>
        <v>#DIV/0!</v>
      </c>
      <c r="K33" s="1114">
        <f>K34+K35</f>
        <v>0</v>
      </c>
      <c r="L33" s="1114">
        <f t="shared" si="15"/>
        <v>0</v>
      </c>
      <c r="M33" s="1114">
        <f t="shared" si="15"/>
        <v>0</v>
      </c>
      <c r="N33" s="16" t="e">
        <f t="shared" si="3"/>
        <v>#DIV/0!</v>
      </c>
      <c r="P33" s="92"/>
    </row>
    <row r="34" spans="1:504" s="74" customFormat="1" ht="25.5">
      <c r="A34" s="17" t="s">
        <v>29</v>
      </c>
      <c r="B34" s="689"/>
      <c r="C34" s="684"/>
      <c r="D34" s="689"/>
      <c r="E34" s="690"/>
      <c r="F34" s="690"/>
      <c r="G34" s="690"/>
      <c r="H34" s="690"/>
      <c r="I34" s="1112" t="e">
        <f t="shared" si="11"/>
        <v>#DIV/0!</v>
      </c>
      <c r="J34" s="1112" t="e">
        <f t="shared" si="12"/>
        <v>#DIV/0!</v>
      </c>
      <c r="K34" s="889"/>
      <c r="L34" s="889"/>
      <c r="M34" s="890"/>
      <c r="N34" s="21" t="e">
        <f t="shared" si="3"/>
        <v>#DIV/0!</v>
      </c>
      <c r="P34" s="92"/>
    </row>
    <row r="35" spans="1:504" s="74" customFormat="1" ht="25.5">
      <c r="A35" s="17" t="s">
        <v>30</v>
      </c>
      <c r="B35" s="689"/>
      <c r="C35" s="684"/>
      <c r="D35" s="686"/>
      <c r="E35" s="690"/>
      <c r="F35" s="690"/>
      <c r="G35" s="690"/>
      <c r="H35" s="690"/>
      <c r="I35" s="1112" t="e">
        <f t="shared" si="11"/>
        <v>#DIV/0!</v>
      </c>
      <c r="J35" s="1112" t="e">
        <f t="shared" si="12"/>
        <v>#DIV/0!</v>
      </c>
      <c r="K35" s="889"/>
      <c r="L35" s="889"/>
      <c r="M35" s="890"/>
      <c r="N35" s="21" t="e">
        <f t="shared" si="3"/>
        <v>#DIV/0!</v>
      </c>
      <c r="P35" s="92"/>
    </row>
    <row r="36" spans="1:504" ht="15">
      <c r="A36" s="17" t="s">
        <v>31</v>
      </c>
      <c r="B36" s="689"/>
      <c r="C36" s="684"/>
      <c r="D36" s="691"/>
      <c r="E36" s="692"/>
      <c r="F36" s="692"/>
      <c r="G36" s="692"/>
      <c r="H36" s="692"/>
      <c r="I36" s="1112" t="e">
        <f t="shared" si="11"/>
        <v>#DIV/0!</v>
      </c>
      <c r="J36" s="1112" t="e">
        <f t="shared" si="12"/>
        <v>#DIV/0!</v>
      </c>
      <c r="K36" s="889"/>
      <c r="L36" s="889"/>
      <c r="M36" s="890"/>
      <c r="N36" s="24" t="e">
        <f t="shared" si="3"/>
        <v>#DIV/0!</v>
      </c>
      <c r="P36" s="92"/>
    </row>
    <row r="37" spans="1:504" ht="15">
      <c r="A37" s="10" t="s">
        <v>32</v>
      </c>
      <c r="B37" s="686"/>
      <c r="C37" s="686"/>
      <c r="D37" s="686"/>
      <c r="E37" s="693"/>
      <c r="F37" s="693"/>
      <c r="G37" s="693"/>
      <c r="H37" s="693"/>
      <c r="I37" s="1112" t="e">
        <f t="shared" si="11"/>
        <v>#DIV/0!</v>
      </c>
      <c r="J37" s="1112" t="e">
        <f t="shared" si="12"/>
        <v>#DIV/0!</v>
      </c>
      <c r="K37" s="891"/>
      <c r="L37" s="891"/>
      <c r="M37" s="892"/>
      <c r="N37" s="27" t="e">
        <f t="shared" si="3"/>
        <v>#DIV/0!</v>
      </c>
      <c r="P37" s="92"/>
    </row>
    <row r="38" spans="1:504" ht="15">
      <c r="A38" s="10" t="s">
        <v>33</v>
      </c>
      <c r="B38" s="686"/>
      <c r="C38" s="686"/>
      <c r="D38" s="686"/>
      <c r="E38" s="693"/>
      <c r="F38" s="693"/>
      <c r="G38" s="693"/>
      <c r="H38" s="693"/>
      <c r="I38" s="1112" t="e">
        <f t="shared" si="11"/>
        <v>#DIV/0!</v>
      </c>
      <c r="J38" s="1112" t="e">
        <f t="shared" si="12"/>
        <v>#DIV/0!</v>
      </c>
      <c r="K38" s="891"/>
      <c r="L38" s="891"/>
      <c r="M38" s="892"/>
      <c r="N38" s="27" t="e">
        <f t="shared" si="3"/>
        <v>#DIV/0!</v>
      </c>
      <c r="P38" s="92"/>
    </row>
    <row r="39" spans="1:504" ht="15">
      <c r="A39" s="10" t="s">
        <v>34</v>
      </c>
      <c r="B39" s="686"/>
      <c r="C39" s="686"/>
      <c r="D39" s="686"/>
      <c r="E39" s="687"/>
      <c r="F39" s="687"/>
      <c r="G39" s="687"/>
      <c r="H39" s="687"/>
      <c r="I39" s="9" t="e">
        <f t="shared" si="5"/>
        <v>#DIV/0!</v>
      </c>
      <c r="J39" s="9" t="e">
        <f t="shared" si="6"/>
        <v>#DIV/0!</v>
      </c>
      <c r="K39" s="891"/>
      <c r="L39" s="891"/>
      <c r="M39" s="892"/>
      <c r="N39" s="16" t="e">
        <f t="shared" si="3"/>
        <v>#DIV/0!</v>
      </c>
      <c r="P39" s="92"/>
    </row>
    <row r="40" spans="1:504" s="28" customFormat="1" ht="15">
      <c r="A40" s="10" t="s">
        <v>35</v>
      </c>
      <c r="B40" s="686"/>
      <c r="C40" s="686"/>
      <c r="D40" s="686"/>
      <c r="E40" s="687"/>
      <c r="F40" s="687"/>
      <c r="G40" s="687"/>
      <c r="H40" s="687"/>
      <c r="I40" s="9" t="e">
        <f t="shared" si="5"/>
        <v>#DIV/0!</v>
      </c>
      <c r="J40" s="9" t="e">
        <f t="shared" si="6"/>
        <v>#DIV/0!</v>
      </c>
      <c r="K40" s="889"/>
      <c r="L40" s="889"/>
      <c r="M40" s="890"/>
      <c r="N40" s="16" t="e">
        <f t="shared" si="3"/>
        <v>#DIV/0!</v>
      </c>
      <c r="O40" s="77"/>
      <c r="P40" s="19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7"/>
      <c r="BM40" s="77"/>
      <c r="BN40" s="77"/>
      <c r="BO40" s="77"/>
      <c r="BP40" s="77"/>
      <c r="BQ40" s="77"/>
      <c r="BR40" s="77"/>
      <c r="BS40" s="77"/>
      <c r="BT40" s="77"/>
      <c r="BU40" s="77"/>
      <c r="BV40" s="77"/>
      <c r="BW40" s="77"/>
      <c r="BX40" s="77"/>
      <c r="BY40" s="77"/>
      <c r="BZ40" s="77"/>
      <c r="CA40" s="77"/>
      <c r="CB40" s="77"/>
      <c r="CC40" s="77"/>
      <c r="CD40" s="77"/>
      <c r="CE40" s="77"/>
      <c r="CF40" s="77"/>
      <c r="CG40" s="77"/>
      <c r="CH40" s="77"/>
      <c r="CI40" s="77"/>
      <c r="CJ40" s="77"/>
      <c r="CK40" s="77"/>
      <c r="CL40" s="77"/>
      <c r="CM40" s="77"/>
      <c r="CN40" s="77"/>
      <c r="CO40" s="77"/>
      <c r="CP40" s="77"/>
      <c r="CQ40" s="77"/>
      <c r="CR40" s="77"/>
      <c r="CS40" s="77"/>
      <c r="CT40" s="77"/>
      <c r="CU40" s="77"/>
      <c r="CV40" s="77"/>
      <c r="CW40" s="77"/>
      <c r="CX40" s="77"/>
      <c r="CY40" s="77"/>
      <c r="CZ40" s="77"/>
      <c r="DA40" s="77"/>
      <c r="DB40" s="77"/>
      <c r="DC40" s="77"/>
      <c r="DD40" s="77"/>
      <c r="DE40" s="77"/>
      <c r="DF40" s="77"/>
      <c r="DG40" s="77"/>
      <c r="DH40" s="77"/>
      <c r="DI40" s="77"/>
      <c r="DJ40" s="77"/>
      <c r="DK40" s="77"/>
      <c r="DL40" s="77"/>
      <c r="DM40" s="77"/>
      <c r="DN40" s="77"/>
      <c r="DO40" s="77"/>
      <c r="DP40" s="77"/>
      <c r="DQ40" s="77"/>
      <c r="DR40" s="77"/>
      <c r="DS40" s="77"/>
      <c r="DT40" s="77"/>
      <c r="DU40" s="77"/>
      <c r="DV40" s="77"/>
      <c r="DW40" s="77"/>
      <c r="DX40" s="77"/>
      <c r="DY40" s="77"/>
      <c r="DZ40" s="77"/>
      <c r="EA40" s="77"/>
      <c r="EB40" s="77"/>
      <c r="EC40" s="77"/>
      <c r="ED40" s="77"/>
      <c r="EE40" s="77"/>
      <c r="EF40" s="77"/>
      <c r="EG40" s="77"/>
      <c r="EH40" s="77"/>
      <c r="EI40" s="77"/>
      <c r="EJ40" s="77"/>
      <c r="EK40" s="77"/>
      <c r="EL40" s="77"/>
      <c r="EM40" s="77"/>
      <c r="EN40" s="77"/>
      <c r="EO40" s="77"/>
      <c r="EP40" s="77"/>
      <c r="EQ40" s="77"/>
      <c r="ER40" s="77"/>
      <c r="ES40" s="77"/>
      <c r="ET40" s="77"/>
      <c r="EU40" s="77"/>
      <c r="EV40" s="77"/>
      <c r="EW40" s="77"/>
      <c r="EX40" s="77"/>
      <c r="EY40" s="77"/>
      <c r="EZ40" s="77"/>
      <c r="FA40" s="77"/>
      <c r="FB40" s="77"/>
      <c r="FC40" s="77"/>
      <c r="FD40" s="77"/>
      <c r="FE40" s="77"/>
      <c r="FF40" s="77"/>
      <c r="FG40" s="77"/>
      <c r="FH40" s="77"/>
      <c r="FI40" s="77"/>
      <c r="FJ40" s="77"/>
      <c r="FK40" s="77"/>
      <c r="FL40" s="77"/>
      <c r="FM40" s="77"/>
      <c r="FN40" s="77"/>
      <c r="FO40" s="77"/>
      <c r="FP40" s="77"/>
      <c r="FQ40" s="77"/>
      <c r="FR40" s="77"/>
      <c r="FS40" s="77"/>
      <c r="FT40" s="77"/>
      <c r="FU40" s="77"/>
      <c r="FV40" s="77"/>
      <c r="FW40" s="77"/>
      <c r="FX40" s="77"/>
      <c r="FY40" s="77"/>
      <c r="FZ40" s="77"/>
      <c r="GA40" s="77"/>
      <c r="GB40" s="77"/>
      <c r="GC40" s="77"/>
      <c r="GD40" s="77"/>
      <c r="GE40" s="77"/>
      <c r="GF40" s="77"/>
      <c r="GG40" s="77"/>
      <c r="GH40" s="77"/>
      <c r="GI40" s="77"/>
      <c r="GJ40" s="77"/>
      <c r="GK40" s="77"/>
      <c r="GL40" s="77"/>
      <c r="GM40" s="77"/>
      <c r="GN40" s="77"/>
      <c r="GO40" s="77"/>
      <c r="GP40" s="77"/>
      <c r="GQ40" s="77"/>
      <c r="GR40" s="77"/>
      <c r="GS40" s="77"/>
      <c r="GT40" s="77"/>
      <c r="GU40" s="77"/>
      <c r="GV40" s="77"/>
      <c r="GW40" s="77"/>
      <c r="GX40" s="77"/>
      <c r="GY40" s="77"/>
      <c r="GZ40" s="77"/>
      <c r="HA40" s="77"/>
      <c r="HB40" s="77"/>
      <c r="HC40" s="77"/>
      <c r="HD40" s="77"/>
      <c r="HE40" s="77"/>
      <c r="HF40" s="77"/>
      <c r="HG40" s="77"/>
      <c r="HH40" s="77"/>
      <c r="HI40" s="77"/>
      <c r="HJ40" s="77"/>
      <c r="HK40" s="77"/>
      <c r="HL40" s="77"/>
      <c r="HM40" s="77"/>
      <c r="HN40" s="77"/>
      <c r="HO40" s="77"/>
      <c r="HP40" s="77"/>
      <c r="HQ40" s="77"/>
      <c r="HR40" s="77"/>
      <c r="HS40" s="77"/>
      <c r="HT40" s="77"/>
      <c r="HU40" s="77"/>
      <c r="HV40" s="77"/>
      <c r="HW40" s="77"/>
      <c r="HX40" s="77"/>
      <c r="HY40" s="77"/>
      <c r="HZ40" s="77"/>
      <c r="IA40" s="77"/>
      <c r="IB40" s="77"/>
      <c r="IC40" s="77"/>
      <c r="ID40" s="77"/>
      <c r="IE40" s="77"/>
      <c r="IF40" s="77"/>
      <c r="IG40" s="77"/>
      <c r="IH40" s="77"/>
      <c r="II40" s="77"/>
      <c r="IJ40" s="77"/>
      <c r="IK40" s="77"/>
      <c r="IL40" s="77"/>
      <c r="IM40" s="77"/>
      <c r="IN40" s="77"/>
      <c r="IO40" s="77"/>
      <c r="IP40" s="77"/>
      <c r="IQ40" s="77"/>
      <c r="IR40" s="77"/>
      <c r="IS40" s="77"/>
      <c r="IT40" s="77"/>
      <c r="IU40" s="77"/>
      <c r="IV40" s="77"/>
      <c r="IW40" s="77"/>
      <c r="IX40" s="77"/>
      <c r="IY40" s="77"/>
      <c r="IZ40" s="77"/>
      <c r="JA40" s="77"/>
      <c r="JB40" s="77"/>
      <c r="JC40" s="77"/>
      <c r="JD40" s="77"/>
      <c r="JE40" s="77"/>
      <c r="JF40" s="77"/>
      <c r="JG40" s="77"/>
      <c r="JH40" s="77"/>
      <c r="JI40" s="77"/>
      <c r="JJ40" s="77"/>
      <c r="JK40" s="77"/>
      <c r="JL40" s="77"/>
      <c r="JM40" s="77"/>
      <c r="JN40" s="77"/>
      <c r="JO40" s="77"/>
      <c r="JP40" s="77"/>
      <c r="JQ40" s="77"/>
      <c r="JR40" s="77"/>
      <c r="JS40" s="77"/>
      <c r="JT40" s="77"/>
      <c r="JU40" s="77"/>
      <c r="JV40" s="77"/>
      <c r="JW40" s="77"/>
      <c r="JX40" s="77"/>
      <c r="JY40" s="77"/>
      <c r="JZ40" s="77"/>
      <c r="KA40" s="77"/>
      <c r="KB40" s="77"/>
      <c r="KC40" s="77"/>
      <c r="KD40" s="77"/>
      <c r="KE40" s="77"/>
      <c r="KF40" s="77"/>
      <c r="KG40" s="77"/>
      <c r="KH40" s="77"/>
      <c r="KI40" s="77"/>
      <c r="KJ40" s="77"/>
      <c r="KK40" s="77"/>
      <c r="KL40" s="77"/>
      <c r="KM40" s="77"/>
      <c r="KN40" s="77"/>
      <c r="KO40" s="77"/>
      <c r="KP40" s="77"/>
      <c r="KQ40" s="77"/>
      <c r="KR40" s="77"/>
      <c r="KS40" s="77"/>
      <c r="KT40" s="77"/>
      <c r="KU40" s="77"/>
      <c r="KV40" s="77"/>
      <c r="KW40" s="77"/>
      <c r="KX40" s="77"/>
      <c r="KY40" s="77"/>
      <c r="KZ40" s="77"/>
      <c r="LA40" s="77"/>
      <c r="LB40" s="77"/>
      <c r="LC40" s="77"/>
      <c r="LD40" s="77"/>
      <c r="LE40" s="77"/>
      <c r="LF40" s="77"/>
      <c r="LG40" s="77"/>
      <c r="LH40" s="77"/>
      <c r="LI40" s="77"/>
      <c r="LJ40" s="77"/>
      <c r="LK40" s="77"/>
      <c r="LL40" s="77"/>
      <c r="LM40" s="77"/>
      <c r="LN40" s="77"/>
      <c r="LO40" s="77"/>
      <c r="LP40" s="77"/>
      <c r="LQ40" s="77"/>
      <c r="LR40" s="77"/>
      <c r="LS40" s="77"/>
      <c r="LT40" s="77"/>
      <c r="LU40" s="77"/>
      <c r="LV40" s="77"/>
      <c r="LW40" s="77"/>
      <c r="LX40" s="77"/>
      <c r="LY40" s="77"/>
      <c r="LZ40" s="77"/>
      <c r="MA40" s="77"/>
      <c r="MB40" s="77"/>
      <c r="MC40" s="77"/>
      <c r="MD40" s="77"/>
      <c r="ME40" s="77"/>
      <c r="MF40" s="77"/>
      <c r="MG40" s="77"/>
      <c r="MH40" s="77"/>
      <c r="MI40" s="77"/>
      <c r="MJ40" s="77"/>
      <c r="MK40" s="77"/>
      <c r="ML40" s="77"/>
      <c r="MM40" s="77"/>
      <c r="MN40" s="77"/>
      <c r="MO40" s="77"/>
      <c r="MP40" s="77"/>
      <c r="MQ40" s="77"/>
      <c r="MR40" s="77"/>
      <c r="MS40" s="77"/>
      <c r="MT40" s="77"/>
      <c r="MU40" s="77"/>
      <c r="MV40" s="77"/>
      <c r="MW40" s="77"/>
      <c r="MX40" s="77"/>
      <c r="MY40" s="77"/>
      <c r="MZ40" s="77"/>
      <c r="NA40" s="77"/>
      <c r="NB40" s="77"/>
      <c r="NC40" s="77"/>
      <c r="ND40" s="77"/>
      <c r="NE40" s="77"/>
      <c r="NF40" s="77"/>
      <c r="NG40" s="77"/>
      <c r="NH40" s="77"/>
      <c r="NI40" s="77"/>
      <c r="NJ40" s="77"/>
      <c r="NK40" s="77"/>
      <c r="NL40" s="77"/>
      <c r="NM40" s="77"/>
      <c r="NN40" s="77"/>
      <c r="NO40" s="77"/>
      <c r="NP40" s="77"/>
      <c r="NQ40" s="77"/>
      <c r="NR40" s="77"/>
      <c r="NS40" s="77"/>
      <c r="NT40" s="77"/>
      <c r="NU40" s="77"/>
      <c r="NV40" s="77"/>
      <c r="NW40" s="77"/>
      <c r="NX40" s="77"/>
      <c r="NY40" s="77"/>
      <c r="NZ40" s="77"/>
      <c r="OA40" s="77"/>
      <c r="OB40" s="77"/>
      <c r="OC40" s="77"/>
      <c r="OD40" s="77"/>
      <c r="OE40" s="77"/>
      <c r="OF40" s="77"/>
      <c r="OG40" s="77"/>
      <c r="OH40" s="77"/>
      <c r="OI40" s="77"/>
      <c r="OJ40" s="77"/>
      <c r="OK40" s="77"/>
      <c r="OL40" s="77"/>
      <c r="OM40" s="77"/>
      <c r="ON40" s="77"/>
      <c r="OO40" s="77"/>
      <c r="OP40" s="77"/>
      <c r="OQ40" s="77"/>
      <c r="OR40" s="77"/>
      <c r="OS40" s="77"/>
      <c r="OT40" s="77"/>
      <c r="OU40" s="77"/>
      <c r="OV40" s="77"/>
      <c r="OW40" s="77"/>
      <c r="OX40" s="77"/>
      <c r="OY40" s="77"/>
      <c r="OZ40" s="77"/>
      <c r="PA40" s="77"/>
      <c r="PB40" s="77"/>
      <c r="PC40" s="77"/>
      <c r="PD40" s="77"/>
      <c r="PE40" s="77"/>
      <c r="PF40" s="77"/>
      <c r="PG40" s="77"/>
      <c r="PH40" s="77"/>
      <c r="PI40" s="77"/>
      <c r="PJ40" s="77"/>
      <c r="PK40" s="77"/>
      <c r="PL40" s="77"/>
      <c r="PM40" s="77"/>
      <c r="PN40" s="77"/>
      <c r="PO40" s="77"/>
      <c r="PP40" s="77"/>
      <c r="PQ40" s="77"/>
      <c r="PR40" s="77"/>
      <c r="PS40" s="77"/>
      <c r="PT40" s="77"/>
      <c r="PU40" s="77"/>
      <c r="PV40" s="77"/>
      <c r="PW40" s="77"/>
      <c r="PX40" s="77"/>
      <c r="PY40" s="77"/>
      <c r="PZ40" s="77"/>
      <c r="QA40" s="77"/>
      <c r="QB40" s="77"/>
      <c r="QC40" s="77"/>
      <c r="QD40" s="77"/>
      <c r="QE40" s="77"/>
      <c r="QF40" s="77"/>
      <c r="QG40" s="77"/>
      <c r="QH40" s="77"/>
      <c r="QI40" s="77"/>
      <c r="QJ40" s="77"/>
      <c r="QK40" s="77"/>
      <c r="QL40" s="77"/>
      <c r="QM40" s="77"/>
      <c r="QN40" s="77"/>
      <c r="QO40" s="77"/>
      <c r="QP40" s="77"/>
      <c r="QQ40" s="77"/>
      <c r="QR40" s="77"/>
      <c r="QS40" s="77"/>
      <c r="QT40" s="77"/>
      <c r="QU40" s="77"/>
      <c r="QV40" s="77"/>
      <c r="QW40" s="77"/>
      <c r="QX40" s="77"/>
      <c r="QY40" s="77"/>
      <c r="QZ40" s="77"/>
      <c r="RA40" s="77"/>
      <c r="RB40" s="77"/>
      <c r="RC40" s="77"/>
      <c r="RD40" s="77"/>
      <c r="RE40" s="77"/>
      <c r="RF40" s="77"/>
      <c r="RG40" s="77"/>
      <c r="RH40" s="77"/>
      <c r="RI40" s="77"/>
      <c r="RJ40" s="77"/>
      <c r="RK40" s="77"/>
      <c r="RL40" s="77"/>
      <c r="RM40" s="77"/>
      <c r="RN40" s="77"/>
      <c r="RO40" s="77"/>
      <c r="RP40" s="77"/>
      <c r="RQ40" s="77"/>
      <c r="RR40" s="77"/>
      <c r="RS40" s="77"/>
      <c r="RT40" s="77"/>
      <c r="RU40" s="77"/>
      <c r="RV40" s="77"/>
      <c r="RW40" s="77"/>
      <c r="RX40" s="77"/>
      <c r="RY40" s="77"/>
      <c r="RZ40" s="77"/>
      <c r="SA40" s="77"/>
      <c r="SB40" s="77"/>
      <c r="SC40" s="77"/>
      <c r="SD40" s="77"/>
      <c r="SE40" s="77"/>
      <c r="SF40" s="77"/>
      <c r="SG40" s="77"/>
      <c r="SH40" s="77"/>
      <c r="SI40" s="77"/>
      <c r="SJ40" s="77"/>
    </row>
    <row r="41" spans="1:504" ht="38.25">
      <c r="A41" s="10" t="s">
        <v>36</v>
      </c>
      <c r="B41" s="686"/>
      <c r="C41" s="686"/>
      <c r="D41" s="686"/>
      <c r="E41" s="687"/>
      <c r="F41" s="687"/>
      <c r="G41" s="687"/>
      <c r="H41" s="687"/>
      <c r="I41" s="9" t="e">
        <f t="shared" si="5"/>
        <v>#DIV/0!</v>
      </c>
      <c r="J41" s="9" t="e">
        <f t="shared" si="6"/>
        <v>#DIV/0!</v>
      </c>
      <c r="K41" s="889"/>
      <c r="L41" s="889"/>
      <c r="M41" s="890"/>
      <c r="N41" s="16" t="e">
        <f t="shared" si="3"/>
        <v>#DIV/0!</v>
      </c>
      <c r="P41" s="92"/>
    </row>
    <row r="42" spans="1:504" ht="15">
      <c r="A42" s="10" t="s">
        <v>37</v>
      </c>
      <c r="B42" s="686"/>
      <c r="C42" s="686"/>
      <c r="D42" s="686"/>
      <c r="E42" s="686"/>
      <c r="F42" s="686"/>
      <c r="G42" s="686"/>
      <c r="H42" s="687"/>
      <c r="I42" s="9" t="e">
        <f t="shared" si="5"/>
        <v>#DIV/0!</v>
      </c>
      <c r="J42" s="9" t="e">
        <f t="shared" si="6"/>
        <v>#DIV/0!</v>
      </c>
      <c r="K42" s="11"/>
      <c r="L42" s="11"/>
      <c r="M42" s="12"/>
      <c r="N42" s="16" t="e">
        <f t="shared" si="3"/>
        <v>#DIV/0!</v>
      </c>
      <c r="P42" s="92"/>
    </row>
    <row r="43" spans="1:504" ht="15">
      <c r="A43" s="70" t="s">
        <v>38</v>
      </c>
      <c r="B43" s="78">
        <f>B6</f>
        <v>0</v>
      </c>
      <c r="C43" s="78"/>
      <c r="D43" s="78">
        <f>D6</f>
        <v>0</v>
      </c>
      <c r="E43" s="71">
        <f>E6</f>
        <v>0</v>
      </c>
      <c r="F43" s="71">
        <f>F6</f>
        <v>0</v>
      </c>
      <c r="G43" s="71"/>
      <c r="H43" s="71">
        <f>H6</f>
        <v>0</v>
      </c>
      <c r="I43" s="72" t="e">
        <f t="shared" si="5"/>
        <v>#DIV/0!</v>
      </c>
      <c r="J43" s="72" t="e">
        <f t="shared" si="6"/>
        <v>#DIV/0!</v>
      </c>
      <c r="K43" s="78">
        <f>K6</f>
        <v>0</v>
      </c>
      <c r="L43" s="78">
        <f>L6</f>
        <v>0</v>
      </c>
      <c r="M43" s="71">
        <f>M6</f>
        <v>0</v>
      </c>
      <c r="N43" s="73" t="e">
        <f t="shared" si="3"/>
        <v>#DIV/0!</v>
      </c>
      <c r="P43" s="92"/>
    </row>
    <row r="44" spans="1:504" ht="15">
      <c r="A44" s="1333" t="s">
        <v>39</v>
      </c>
      <c r="B44" s="1334"/>
      <c r="C44" s="1334"/>
      <c r="D44" s="1334"/>
      <c r="E44" s="1334"/>
      <c r="F44" s="203"/>
      <c r="G44" s="203"/>
      <c r="H44" s="203"/>
      <c r="I44" s="203"/>
      <c r="J44" s="203"/>
      <c r="K44" s="5"/>
      <c r="L44" s="5"/>
      <c r="M44" s="202"/>
      <c r="N44" s="5"/>
      <c r="P44" s="92"/>
    </row>
    <row r="45" spans="1:504" ht="15">
      <c r="A45" s="70" t="s">
        <v>40</v>
      </c>
      <c r="B45" s="772">
        <f t="shared" ref="B45:C45" si="16">B46+B57+B58+B59+B60+B73+B79+B87+B101+B102+B103+B113+B136+B142+B148+B157+B163+B167+B168+B169+B170+B171+B182+B197+B201+B203+B204+B205+B206+B207+B208+B209+B229+B237+B238+B252+B257+B262+B263+B275+B277+B278+B280+B282+B284+B285+B287+B199+B137</f>
        <v>0</v>
      </c>
      <c r="C45" s="772">
        <f t="shared" si="16"/>
        <v>0</v>
      </c>
      <c r="D45" s="79">
        <f>D46+D57+D58+D59+D60+D73+D79+D87+D101+D102+D103+D113+D136+D142+D148+D157+D163+D167+D168+D169+D170+D171+D182+D197+D201+D203+D204+D205+D206+D207+D208+D209+D229+D237+D238+D252+D257+D262+D263+D275+D277+D278+D280+D282+D284+D285+D287+D199+D137</f>
        <v>0</v>
      </c>
      <c r="E45" s="79">
        <f>E46+E57+E58+E59+E60+E73+E79+E87+E101+E102+E103+E113+E136+E142+E148+E157+E163+E167+E168+E169+E170+E171+E182+E197+E201+E203+E204+E205+E206+E207+E208+E209+E229+E237+E238+E252+E257+E262+E263+E275+E277+E278+E280+E282+E284+E285+E287+E199+E137</f>
        <v>0</v>
      </c>
      <c r="F45" s="79">
        <f>F46+F57+F58+F59+F60+F73+F79+F87+F101+F102+F103+F113+F136+F142+F148+F157+F163+F167+F168+F169+F170+F171+F182+F197+F201+F203+F204+F205+F206+F207+F208+F209+F229+F237+F238+F252+F257+F262+F263+F275+F277+F278+F280+F282+F284+F285+F287+F199+F137</f>
        <v>0</v>
      </c>
      <c r="G45" s="79">
        <f>G46+G57+G58+G59+G60+G73+G79+G87+G101+G102+G103+G113+G136+G142+G148+G157+G163+G167+G168+G169+G170+G171+G182+G197+G201+G203+G204+G205+G206+G207+G208+G209+G229+G237+G238+G252+G257+G262+G263+G275+G277+G278+G280+G282+G284+G285+G287+G199+G137</f>
        <v>0</v>
      </c>
      <c r="H45" s="79">
        <f>H46+H57+H58+H59+H60+H73+H79+H87+H101+H102+H103+H113+H136+H142+H148+H157+H163+H167+H168+H169+H170+H171+H182+H197+H201+H203+H204+H205+H206+H207+H208+H209+H229+H237+H238+H252+H257+H262+H263+H275+H277+H278+H280+H282+H284+H285+H287+H199+H137</f>
        <v>0</v>
      </c>
      <c r="I45" s="72" t="e">
        <f>F45/E45</f>
        <v>#DIV/0!</v>
      </c>
      <c r="J45" s="72" t="e">
        <f t="shared" ref="J45:J112" si="17">H45/B45</f>
        <v>#DIV/0!</v>
      </c>
      <c r="K45" s="79">
        <f>K46+K57+K58+K59+K60+K73+K79+K87+K101+K102+K103+K113+K136+K142+K148+K157+K163+K167+K168+K169+K170+K171+K182+K197+K201+K203+K204+K205+K206+K207+K208+K209+K229+K237+K238+K252+K257+K262+K263+K275+K277+K278+K280+K282+K284+K285+K287+K199+K137+K288</f>
        <v>0</v>
      </c>
      <c r="L45" s="79">
        <f t="shared" ref="L45:M45" si="18">L46+L57+L58+L59+L60+L73+L79+L87+L101+L102+L103+L113+L136+L142+L148+L157+L163+L167+L168+L169+L170+L171+L182+L197+L201+L203+L204+L205+L206+L207+L208+L209+L229+L237+L238+L252+L257+L262+L263+L275+L277+L278+L280+L282+L284+L285+L287+L199+L137+L288</f>
        <v>0</v>
      </c>
      <c r="M45" s="79">
        <f t="shared" si="18"/>
        <v>0</v>
      </c>
      <c r="N45" s="73" t="e">
        <f t="shared" ref="N45:N112" si="19">K45/H45</f>
        <v>#DIV/0!</v>
      </c>
      <c r="P45" s="92"/>
    </row>
    <row r="46" spans="1:504" s="30" customFormat="1" ht="15">
      <c r="A46" s="80" t="s">
        <v>41</v>
      </c>
      <c r="B46" s="81">
        <f>SUM(B48:B55)</f>
        <v>0</v>
      </c>
      <c r="C46" s="81">
        <f t="shared" ref="C46:H46" si="20">SUM(C48:C55)</f>
        <v>0</v>
      </c>
      <c r="D46" s="81">
        <f t="shared" si="20"/>
        <v>0</v>
      </c>
      <c r="E46" s="81">
        <f t="shared" si="20"/>
        <v>0</v>
      </c>
      <c r="F46" s="81">
        <f t="shared" si="20"/>
        <v>0</v>
      </c>
      <c r="G46" s="81">
        <f t="shared" si="20"/>
        <v>0</v>
      </c>
      <c r="H46" s="81">
        <f t="shared" si="20"/>
        <v>0</v>
      </c>
      <c r="I46" s="82" t="e">
        <f t="shared" ref="I46" si="21">F46/E46</f>
        <v>#DIV/0!</v>
      </c>
      <c r="J46" s="82" t="e">
        <f t="shared" si="17"/>
        <v>#DIV/0!</v>
      </c>
      <c r="K46" s="81">
        <f t="shared" ref="K46:M46" si="22">SUM(K48:K55)</f>
        <v>0</v>
      </c>
      <c r="L46" s="81">
        <f t="shared" si="22"/>
        <v>0</v>
      </c>
      <c r="M46" s="83">
        <f t="shared" si="22"/>
        <v>0</v>
      </c>
      <c r="N46" s="84" t="e">
        <f t="shared" si="19"/>
        <v>#DIV/0!</v>
      </c>
      <c r="O46" s="74"/>
      <c r="P46" s="92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  <c r="BO46" s="74"/>
      <c r="BP46" s="74"/>
      <c r="BQ46" s="74"/>
      <c r="BR46" s="74"/>
      <c r="BS46" s="74"/>
      <c r="BT46" s="74"/>
      <c r="BU46" s="74"/>
      <c r="BV46" s="74"/>
      <c r="BW46" s="74"/>
      <c r="BX46" s="74"/>
      <c r="BY46" s="74"/>
      <c r="BZ46" s="74"/>
      <c r="CA46" s="74"/>
      <c r="CB46" s="74"/>
      <c r="CC46" s="74"/>
      <c r="CD46" s="74"/>
      <c r="CE46" s="74"/>
      <c r="CF46" s="74"/>
      <c r="CG46" s="74"/>
      <c r="CH46" s="74"/>
      <c r="CI46" s="74"/>
      <c r="CJ46" s="74"/>
      <c r="CK46" s="74"/>
      <c r="CL46" s="74"/>
      <c r="CM46" s="74"/>
      <c r="CN46" s="74"/>
      <c r="CO46" s="74"/>
      <c r="CP46" s="74"/>
      <c r="CQ46" s="74"/>
      <c r="CR46" s="74"/>
      <c r="CS46" s="74"/>
      <c r="CT46" s="74"/>
      <c r="CU46" s="74"/>
      <c r="CV46" s="74"/>
      <c r="CW46" s="74"/>
      <c r="CX46" s="74"/>
      <c r="CY46" s="74"/>
      <c r="CZ46" s="74"/>
      <c r="DA46" s="74"/>
      <c r="DB46" s="74"/>
      <c r="DC46" s="74"/>
      <c r="DD46" s="74"/>
      <c r="DE46" s="74"/>
      <c r="DF46" s="74"/>
      <c r="DG46" s="74"/>
      <c r="DH46" s="74"/>
      <c r="DI46" s="74"/>
      <c r="DJ46" s="74"/>
      <c r="DK46" s="74"/>
      <c r="DL46" s="74"/>
      <c r="DM46" s="74"/>
      <c r="DN46" s="74"/>
      <c r="DO46" s="74"/>
      <c r="DP46" s="74"/>
      <c r="DQ46" s="74"/>
      <c r="DR46" s="74"/>
      <c r="DS46" s="74"/>
      <c r="DT46" s="74"/>
      <c r="DU46" s="74"/>
      <c r="DV46" s="74"/>
      <c r="DW46" s="74"/>
      <c r="DX46" s="74"/>
      <c r="DY46" s="74"/>
      <c r="DZ46" s="74"/>
      <c r="EA46" s="74"/>
      <c r="EB46" s="74"/>
      <c r="EC46" s="74"/>
      <c r="ED46" s="74"/>
      <c r="EE46" s="74"/>
      <c r="EF46" s="74"/>
      <c r="EG46" s="74"/>
      <c r="EH46" s="74"/>
      <c r="EI46" s="74"/>
      <c r="EJ46" s="74"/>
      <c r="EK46" s="74"/>
      <c r="EL46" s="74"/>
      <c r="EM46" s="74"/>
      <c r="EN46" s="74"/>
      <c r="EO46" s="74"/>
      <c r="EP46" s="74"/>
      <c r="EQ46" s="74"/>
      <c r="ER46" s="74"/>
      <c r="ES46" s="74"/>
      <c r="ET46" s="74"/>
      <c r="EU46" s="74"/>
      <c r="EV46" s="74"/>
      <c r="EW46" s="74"/>
      <c r="EX46" s="74"/>
      <c r="EY46" s="74"/>
      <c r="EZ46" s="74"/>
      <c r="FA46" s="74"/>
      <c r="FB46" s="74"/>
      <c r="FC46" s="74"/>
      <c r="FD46" s="74"/>
      <c r="FE46" s="74"/>
      <c r="FF46" s="74"/>
      <c r="FG46" s="74"/>
      <c r="FH46" s="74"/>
      <c r="FI46" s="74"/>
      <c r="FJ46" s="74"/>
      <c r="FK46" s="74"/>
      <c r="FL46" s="74"/>
      <c r="FM46" s="74"/>
      <c r="FN46" s="74"/>
      <c r="FO46" s="74"/>
      <c r="FP46" s="74"/>
      <c r="FQ46" s="74"/>
      <c r="FR46" s="74"/>
      <c r="FS46" s="74"/>
      <c r="FT46" s="74"/>
      <c r="FU46" s="74"/>
      <c r="FV46" s="74"/>
      <c r="FW46" s="74"/>
      <c r="FX46" s="74"/>
      <c r="FY46" s="74"/>
      <c r="FZ46" s="74"/>
      <c r="GA46" s="74"/>
      <c r="GB46" s="74"/>
      <c r="GC46" s="74"/>
      <c r="GD46" s="74"/>
      <c r="GE46" s="74"/>
      <c r="GF46" s="74"/>
      <c r="GG46" s="74"/>
      <c r="GH46" s="74"/>
      <c r="GI46" s="74"/>
      <c r="GJ46" s="74"/>
      <c r="GK46" s="74"/>
      <c r="GL46" s="74"/>
      <c r="GM46" s="74"/>
      <c r="GN46" s="74"/>
      <c r="GO46" s="74"/>
      <c r="GP46" s="74"/>
      <c r="GQ46" s="74"/>
      <c r="GR46" s="74"/>
      <c r="GS46" s="74"/>
      <c r="GT46" s="74"/>
      <c r="GU46" s="74"/>
      <c r="GV46" s="74"/>
      <c r="GW46" s="74"/>
      <c r="GX46" s="74"/>
      <c r="GY46" s="74"/>
      <c r="GZ46" s="74"/>
      <c r="HA46" s="74"/>
      <c r="HB46" s="74"/>
      <c r="HC46" s="74"/>
      <c r="HD46" s="74"/>
      <c r="HE46" s="74"/>
      <c r="HF46" s="74"/>
      <c r="HG46" s="74"/>
      <c r="HH46" s="74"/>
      <c r="HI46" s="74"/>
      <c r="HJ46" s="74"/>
      <c r="HK46" s="74"/>
      <c r="HL46" s="74"/>
      <c r="HM46" s="74"/>
      <c r="HN46" s="74"/>
      <c r="HO46" s="74"/>
      <c r="HP46" s="74"/>
      <c r="HQ46" s="74"/>
      <c r="HR46" s="74"/>
      <c r="HS46" s="74"/>
      <c r="HT46" s="74"/>
      <c r="HU46" s="74"/>
      <c r="HV46" s="74"/>
      <c r="HW46" s="74"/>
      <c r="HX46" s="74"/>
      <c r="HY46" s="74"/>
      <c r="HZ46" s="74"/>
      <c r="IA46" s="74"/>
      <c r="IB46" s="74"/>
      <c r="IC46" s="74"/>
      <c r="ID46" s="74"/>
      <c r="IE46" s="74"/>
      <c r="IF46" s="74"/>
      <c r="IG46" s="74"/>
      <c r="IH46" s="74"/>
      <c r="II46" s="74"/>
      <c r="IJ46" s="74"/>
      <c r="IK46" s="74"/>
      <c r="IL46" s="74"/>
      <c r="IM46" s="74"/>
      <c r="IN46" s="74"/>
      <c r="IO46" s="74"/>
      <c r="IP46" s="74"/>
      <c r="IQ46" s="74"/>
      <c r="IR46" s="74"/>
      <c r="IS46" s="74"/>
      <c r="IT46" s="74"/>
      <c r="IU46" s="74"/>
      <c r="IV46" s="74"/>
      <c r="IW46" s="74"/>
      <c r="IX46" s="74"/>
      <c r="IY46" s="74"/>
      <c r="IZ46" s="74"/>
      <c r="JA46" s="74"/>
      <c r="JB46" s="74"/>
      <c r="JC46" s="74"/>
      <c r="JD46" s="74"/>
      <c r="JE46" s="74"/>
      <c r="JF46" s="74"/>
      <c r="JG46" s="74"/>
      <c r="JH46" s="74"/>
      <c r="JI46" s="74"/>
      <c r="JJ46" s="74"/>
      <c r="JK46" s="74"/>
      <c r="JL46" s="74"/>
      <c r="JM46" s="74"/>
      <c r="JN46" s="74"/>
      <c r="JO46" s="74"/>
      <c r="JP46" s="74"/>
      <c r="JQ46" s="74"/>
      <c r="JR46" s="74"/>
      <c r="JS46" s="74"/>
      <c r="JT46" s="74"/>
      <c r="JU46" s="74"/>
      <c r="JV46" s="74"/>
      <c r="JW46" s="74"/>
      <c r="JX46" s="74"/>
      <c r="JY46" s="74"/>
      <c r="JZ46" s="74"/>
      <c r="KA46" s="74"/>
      <c r="KB46" s="74"/>
      <c r="KC46" s="74"/>
      <c r="KD46" s="74"/>
      <c r="KE46" s="74"/>
      <c r="KF46" s="74"/>
      <c r="KG46" s="74"/>
      <c r="KH46" s="74"/>
      <c r="KI46" s="74"/>
      <c r="KJ46" s="74"/>
      <c r="KK46" s="74"/>
      <c r="KL46" s="74"/>
      <c r="KM46" s="74"/>
      <c r="KN46" s="74"/>
      <c r="KO46" s="74"/>
      <c r="KP46" s="74"/>
      <c r="KQ46" s="74"/>
      <c r="KR46" s="74"/>
      <c r="KS46" s="74"/>
      <c r="KT46" s="74"/>
      <c r="KU46" s="74"/>
      <c r="KV46" s="74"/>
      <c r="KW46" s="74"/>
      <c r="KX46" s="74"/>
      <c r="KY46" s="74"/>
      <c r="KZ46" s="74"/>
      <c r="LA46" s="74"/>
      <c r="LB46" s="74"/>
      <c r="LC46" s="74"/>
      <c r="LD46" s="74"/>
      <c r="LE46" s="74"/>
      <c r="LF46" s="74"/>
      <c r="LG46" s="74"/>
      <c r="LH46" s="74"/>
      <c r="LI46" s="74"/>
      <c r="LJ46" s="74"/>
      <c r="LK46" s="74"/>
      <c r="LL46" s="74"/>
      <c r="LM46" s="74"/>
      <c r="LN46" s="74"/>
      <c r="LO46" s="74"/>
      <c r="LP46" s="74"/>
      <c r="LQ46" s="74"/>
      <c r="LR46" s="74"/>
      <c r="LS46" s="74"/>
      <c r="LT46" s="74"/>
      <c r="LU46" s="74"/>
      <c r="LV46" s="74"/>
      <c r="LW46" s="74"/>
      <c r="LX46" s="74"/>
      <c r="LY46" s="74"/>
      <c r="LZ46" s="74"/>
      <c r="MA46" s="74"/>
      <c r="MB46" s="74"/>
      <c r="MC46" s="74"/>
      <c r="MD46" s="74"/>
      <c r="ME46" s="74"/>
      <c r="MF46" s="74"/>
      <c r="MG46" s="74"/>
      <c r="MH46" s="74"/>
      <c r="MI46" s="74"/>
      <c r="MJ46" s="74"/>
      <c r="MK46" s="74"/>
      <c r="ML46" s="74"/>
      <c r="MM46" s="74"/>
      <c r="MN46" s="74"/>
      <c r="MO46" s="74"/>
      <c r="MP46" s="74"/>
      <c r="MQ46" s="74"/>
      <c r="MR46" s="74"/>
      <c r="MS46" s="74"/>
      <c r="MT46" s="74"/>
      <c r="MU46" s="74"/>
      <c r="MV46" s="74"/>
      <c r="MW46" s="74"/>
      <c r="MX46" s="74"/>
      <c r="MY46" s="74"/>
      <c r="MZ46" s="74"/>
      <c r="NA46" s="74"/>
      <c r="NB46" s="74"/>
      <c r="NC46" s="74"/>
      <c r="ND46" s="74"/>
      <c r="NE46" s="74"/>
      <c r="NF46" s="74"/>
      <c r="NG46" s="74"/>
      <c r="NH46" s="74"/>
      <c r="NI46" s="74"/>
      <c r="NJ46" s="74"/>
      <c r="NK46" s="74"/>
      <c r="NL46" s="74"/>
      <c r="NM46" s="74"/>
      <c r="NN46" s="74"/>
      <c r="NO46" s="74"/>
      <c r="NP46" s="74"/>
      <c r="NQ46" s="74"/>
      <c r="NR46" s="74"/>
      <c r="NS46" s="74"/>
      <c r="NT46" s="74"/>
      <c r="NU46" s="74"/>
      <c r="NV46" s="74"/>
      <c r="NW46" s="74"/>
      <c r="NX46" s="74"/>
      <c r="NY46" s="74"/>
      <c r="NZ46" s="74"/>
      <c r="OA46" s="74"/>
      <c r="OB46" s="74"/>
      <c r="OC46" s="74"/>
      <c r="OD46" s="74"/>
      <c r="OE46" s="74"/>
      <c r="OF46" s="74"/>
      <c r="OG46" s="74"/>
      <c r="OH46" s="74"/>
      <c r="OI46" s="74"/>
      <c r="OJ46" s="74"/>
      <c r="OK46" s="74"/>
      <c r="OL46" s="74"/>
      <c r="OM46" s="74"/>
      <c r="ON46" s="74"/>
      <c r="OO46" s="74"/>
      <c r="OP46" s="74"/>
      <c r="OQ46" s="74"/>
      <c r="OR46" s="74"/>
      <c r="OS46" s="74"/>
      <c r="OT46" s="74"/>
      <c r="OU46" s="74"/>
      <c r="OV46" s="74"/>
      <c r="OW46" s="74"/>
      <c r="OX46" s="74"/>
      <c r="OY46" s="74"/>
      <c r="OZ46" s="74"/>
      <c r="PA46" s="74"/>
      <c r="PB46" s="74"/>
      <c r="PC46" s="74"/>
      <c r="PD46" s="74"/>
      <c r="PE46" s="74"/>
      <c r="PF46" s="74"/>
      <c r="PG46" s="74"/>
      <c r="PH46" s="74"/>
      <c r="PI46" s="74"/>
      <c r="PJ46" s="74"/>
      <c r="PK46" s="74"/>
      <c r="PL46" s="74"/>
      <c r="PM46" s="74"/>
      <c r="PN46" s="74"/>
      <c r="PO46" s="74"/>
      <c r="PP46" s="74"/>
      <c r="PQ46" s="74"/>
      <c r="PR46" s="74"/>
      <c r="PS46" s="74"/>
      <c r="PT46" s="74"/>
      <c r="PU46" s="74"/>
      <c r="PV46" s="74"/>
      <c r="PW46" s="74"/>
      <c r="PX46" s="74"/>
      <c r="PY46" s="74"/>
      <c r="PZ46" s="74"/>
      <c r="QA46" s="74"/>
      <c r="QB46" s="74"/>
      <c r="QC46" s="74"/>
      <c r="QD46" s="74"/>
      <c r="QE46" s="74"/>
      <c r="QF46" s="74"/>
      <c r="QG46" s="74"/>
      <c r="QH46" s="74"/>
      <c r="QI46" s="74"/>
      <c r="QJ46" s="74"/>
      <c r="QK46" s="74"/>
      <c r="QL46" s="74"/>
      <c r="QM46" s="74"/>
      <c r="QN46" s="74"/>
      <c r="QO46" s="74"/>
      <c r="QP46" s="74"/>
      <c r="QQ46" s="74"/>
      <c r="QR46" s="74"/>
      <c r="QS46" s="74"/>
      <c r="QT46" s="74"/>
      <c r="QU46" s="74"/>
      <c r="QV46" s="74"/>
      <c r="QW46" s="74"/>
      <c r="QX46" s="74"/>
      <c r="QY46" s="74"/>
      <c r="QZ46" s="74"/>
      <c r="RA46" s="74"/>
      <c r="RB46" s="74"/>
      <c r="RC46" s="74"/>
      <c r="RD46" s="74"/>
      <c r="RE46" s="74"/>
      <c r="RF46" s="74"/>
      <c r="RG46" s="74"/>
      <c r="RH46" s="74"/>
      <c r="RI46" s="74"/>
      <c r="RJ46" s="74"/>
      <c r="RK46" s="74"/>
      <c r="RL46" s="74"/>
      <c r="RM46" s="74"/>
      <c r="RN46" s="74"/>
      <c r="RO46" s="74"/>
      <c r="RP46" s="74"/>
      <c r="RQ46" s="74"/>
      <c r="RR46" s="74"/>
      <c r="RS46" s="74"/>
      <c r="RT46" s="74"/>
      <c r="RU46" s="74"/>
      <c r="RV46" s="74"/>
      <c r="RW46" s="74"/>
      <c r="RX46" s="74"/>
      <c r="RY46" s="74"/>
      <c r="RZ46" s="74"/>
      <c r="SA46" s="74"/>
      <c r="SB46" s="74"/>
      <c r="SC46" s="74"/>
      <c r="SD46" s="74"/>
      <c r="SE46" s="74"/>
      <c r="SF46" s="74"/>
      <c r="SG46" s="74"/>
      <c r="SH46" s="74"/>
      <c r="SI46" s="74"/>
      <c r="SJ46" s="74"/>
    </row>
    <row r="47" spans="1:504" ht="15">
      <c r="A47" s="85" t="s">
        <v>138</v>
      </c>
      <c r="B47" s="31"/>
      <c r="C47" s="3"/>
      <c r="D47" s="11"/>
      <c r="E47" s="12"/>
      <c r="F47" s="12"/>
      <c r="G47" s="12"/>
      <c r="H47" s="12"/>
      <c r="I47" s="9"/>
      <c r="J47" s="9"/>
      <c r="K47" s="75"/>
      <c r="L47" s="75"/>
      <c r="M47" s="76"/>
      <c r="N47" s="16"/>
      <c r="P47" s="92"/>
    </row>
    <row r="48" spans="1:504" ht="15">
      <c r="A48" s="2" t="s">
        <v>168</v>
      </c>
      <c r="B48" s="11"/>
      <c r="C48" s="11"/>
      <c r="D48" s="11"/>
      <c r="E48" s="11"/>
      <c r="F48" s="11"/>
      <c r="G48" s="11"/>
      <c r="H48" s="11"/>
      <c r="I48" s="9" t="e">
        <f>F48/E48</f>
        <v>#DIV/0!</v>
      </c>
      <c r="J48" s="9" t="e">
        <f t="shared" si="17"/>
        <v>#DIV/0!</v>
      </c>
      <c r="K48" s="11"/>
      <c r="L48" s="11"/>
      <c r="M48" s="11"/>
      <c r="N48" s="16" t="e">
        <f t="shared" si="19"/>
        <v>#DIV/0!</v>
      </c>
      <c r="P48" s="92"/>
    </row>
    <row r="49" spans="1:16" s="4" customFormat="1" ht="15">
      <c r="A49" s="2" t="s">
        <v>169</v>
      </c>
      <c r="B49" s="11"/>
      <c r="C49" s="11"/>
      <c r="D49" s="11"/>
      <c r="E49" s="11"/>
      <c r="F49" s="11"/>
      <c r="G49" s="11"/>
      <c r="H49" s="11"/>
      <c r="I49" s="9" t="e">
        <f>F49/E49</f>
        <v>#DIV/0!</v>
      </c>
      <c r="J49" s="9" t="e">
        <f t="shared" si="17"/>
        <v>#DIV/0!</v>
      </c>
      <c r="K49" s="11"/>
      <c r="L49" s="11"/>
      <c r="M49" s="11"/>
      <c r="N49" s="16" t="e">
        <f t="shared" si="19"/>
        <v>#DIV/0!</v>
      </c>
      <c r="O49" s="74"/>
      <c r="P49" s="92"/>
    </row>
    <row r="50" spans="1:16" s="4" customFormat="1" ht="15">
      <c r="A50" s="2" t="s">
        <v>170</v>
      </c>
      <c r="B50" s="11"/>
      <c r="C50" s="11"/>
      <c r="D50" s="11"/>
      <c r="E50" s="11"/>
      <c r="F50" s="11"/>
      <c r="G50" s="11"/>
      <c r="H50" s="11"/>
      <c r="I50" s="9" t="e">
        <f t="shared" ref="I50:I72" si="23">F50/E50</f>
        <v>#DIV/0!</v>
      </c>
      <c r="J50" s="9" t="e">
        <f t="shared" si="17"/>
        <v>#DIV/0!</v>
      </c>
      <c r="K50" s="11"/>
      <c r="L50" s="11"/>
      <c r="M50" s="11"/>
      <c r="N50" s="16" t="e">
        <f t="shared" si="19"/>
        <v>#DIV/0!</v>
      </c>
      <c r="O50" s="74"/>
      <c r="P50" s="92"/>
    </row>
    <row r="51" spans="1:16" s="4" customFormat="1" ht="15">
      <c r="A51" s="32"/>
      <c r="B51" s="33"/>
      <c r="C51" s="34"/>
      <c r="D51" s="13"/>
      <c r="E51" s="14"/>
      <c r="F51" s="14"/>
      <c r="G51" s="14"/>
      <c r="H51" s="14"/>
      <c r="I51" s="35" t="e">
        <f t="shared" si="23"/>
        <v>#DIV/0!</v>
      </c>
      <c r="J51" s="35" t="e">
        <f t="shared" si="17"/>
        <v>#DIV/0!</v>
      </c>
      <c r="K51" s="13"/>
      <c r="L51" s="13"/>
      <c r="M51" s="14"/>
      <c r="N51" s="36" t="e">
        <f t="shared" si="19"/>
        <v>#DIV/0!</v>
      </c>
      <c r="O51" s="74"/>
      <c r="P51" s="92"/>
    </row>
    <row r="52" spans="1:16" s="74" customFormat="1" ht="15">
      <c r="A52" s="2"/>
      <c r="B52" s="3"/>
      <c r="C52" s="3"/>
      <c r="D52" s="37"/>
      <c r="E52" s="37"/>
      <c r="F52" s="37"/>
      <c r="G52" s="37"/>
      <c r="H52" s="38"/>
      <c r="I52" s="35" t="e">
        <f t="shared" si="23"/>
        <v>#DIV/0!</v>
      </c>
      <c r="J52" s="35" t="e">
        <f t="shared" si="17"/>
        <v>#DIV/0!</v>
      </c>
      <c r="K52" s="37"/>
      <c r="L52" s="37"/>
      <c r="M52" s="38"/>
      <c r="N52" s="39" t="e">
        <f t="shared" si="19"/>
        <v>#DIV/0!</v>
      </c>
      <c r="P52" s="92"/>
    </row>
    <row r="53" spans="1:16" s="74" customFormat="1" ht="15">
      <c r="A53" s="2"/>
      <c r="B53" s="3"/>
      <c r="C53" s="3"/>
      <c r="D53" s="3"/>
      <c r="E53" s="3"/>
      <c r="F53" s="3"/>
      <c r="G53" s="3"/>
      <c r="H53" s="29"/>
      <c r="I53" s="35" t="e">
        <f t="shared" si="23"/>
        <v>#DIV/0!</v>
      </c>
      <c r="J53" s="35" t="e">
        <f t="shared" si="17"/>
        <v>#DIV/0!</v>
      </c>
      <c r="K53" s="3"/>
      <c r="L53" s="3"/>
      <c r="M53" s="29"/>
      <c r="N53" s="16" t="e">
        <f t="shared" si="19"/>
        <v>#DIV/0!</v>
      </c>
      <c r="P53" s="92"/>
    </row>
    <row r="54" spans="1:16" s="74" customFormat="1" ht="15">
      <c r="A54" s="2"/>
      <c r="B54" s="3"/>
      <c r="C54" s="3"/>
      <c r="D54" s="3"/>
      <c r="E54" s="3"/>
      <c r="F54" s="3"/>
      <c r="G54" s="3"/>
      <c r="H54" s="29"/>
      <c r="I54" s="35" t="e">
        <f t="shared" si="23"/>
        <v>#DIV/0!</v>
      </c>
      <c r="J54" s="35" t="e">
        <f t="shared" si="17"/>
        <v>#DIV/0!</v>
      </c>
      <c r="K54" s="3"/>
      <c r="L54" s="3"/>
      <c r="M54" s="29"/>
      <c r="N54" s="16" t="e">
        <f t="shared" si="19"/>
        <v>#DIV/0!</v>
      </c>
      <c r="P54" s="92"/>
    </row>
    <row r="55" spans="1:16" s="74" customFormat="1" ht="15">
      <c r="A55" s="2"/>
      <c r="B55" s="31"/>
      <c r="C55" s="3"/>
      <c r="D55" s="11"/>
      <c r="E55" s="12"/>
      <c r="F55" s="12"/>
      <c r="G55" s="12"/>
      <c r="H55" s="12"/>
      <c r="I55" s="35" t="e">
        <f t="shared" si="23"/>
        <v>#DIV/0!</v>
      </c>
      <c r="J55" s="9" t="e">
        <f t="shared" si="17"/>
        <v>#DIV/0!</v>
      </c>
      <c r="K55" s="75"/>
      <c r="L55" s="75"/>
      <c r="M55" s="76"/>
      <c r="N55" s="16" t="e">
        <f t="shared" si="19"/>
        <v>#DIV/0!</v>
      </c>
      <c r="P55" s="92"/>
    </row>
    <row r="56" spans="1:16" s="74" customFormat="1" ht="15">
      <c r="A56" s="85" t="s">
        <v>139</v>
      </c>
      <c r="B56" s="31"/>
      <c r="C56" s="3"/>
      <c r="D56" s="11"/>
      <c r="E56" s="12"/>
      <c r="F56" s="12"/>
      <c r="G56" s="12"/>
      <c r="H56" s="12"/>
      <c r="I56" s="35" t="e">
        <f t="shared" si="23"/>
        <v>#DIV/0!</v>
      </c>
      <c r="J56" s="9" t="e">
        <f t="shared" si="17"/>
        <v>#DIV/0!</v>
      </c>
      <c r="K56" s="75"/>
      <c r="L56" s="75"/>
      <c r="M56" s="76"/>
      <c r="N56" s="16" t="e">
        <f t="shared" si="19"/>
        <v>#DIV/0!</v>
      </c>
      <c r="P56" s="92"/>
    </row>
    <row r="57" spans="1:16" s="74" customFormat="1" ht="38.25">
      <c r="A57" s="2" t="s">
        <v>42</v>
      </c>
      <c r="B57" s="31"/>
      <c r="C57" s="3"/>
      <c r="D57" s="11">
        <v>0</v>
      </c>
      <c r="E57" s="40">
        <v>0</v>
      </c>
      <c r="F57" s="12">
        <v>0</v>
      </c>
      <c r="G57" s="12"/>
      <c r="H57" s="12">
        <v>0</v>
      </c>
      <c r="I57" s="35" t="e">
        <f t="shared" si="23"/>
        <v>#DIV/0!</v>
      </c>
      <c r="J57" s="9" t="e">
        <f t="shared" si="17"/>
        <v>#DIV/0!</v>
      </c>
      <c r="K57" s="75">
        <v>0</v>
      </c>
      <c r="L57" s="75">
        <v>0</v>
      </c>
      <c r="M57" s="76">
        <v>0</v>
      </c>
      <c r="N57" s="16" t="e">
        <f t="shared" si="19"/>
        <v>#DIV/0!</v>
      </c>
      <c r="P57" s="92"/>
    </row>
    <row r="58" spans="1:16" s="74" customFormat="1" ht="89.25">
      <c r="A58" s="2" t="s">
        <v>165</v>
      </c>
      <c r="B58" s="11">
        <v>0</v>
      </c>
      <c r="C58" s="11"/>
      <c r="D58" s="11">
        <v>0</v>
      </c>
      <c r="E58" s="11">
        <v>0</v>
      </c>
      <c r="F58" s="11">
        <v>0</v>
      </c>
      <c r="G58" s="11"/>
      <c r="H58" s="11">
        <v>0</v>
      </c>
      <c r="I58" s="9" t="e">
        <f t="shared" si="23"/>
        <v>#DIV/0!</v>
      </c>
      <c r="J58" s="9" t="e">
        <f t="shared" si="17"/>
        <v>#DIV/0!</v>
      </c>
      <c r="K58" s="75">
        <v>0</v>
      </c>
      <c r="L58" s="75">
        <v>0</v>
      </c>
      <c r="M58" s="76">
        <v>0</v>
      </c>
      <c r="N58" s="16" t="e">
        <f t="shared" si="19"/>
        <v>#DIV/0!</v>
      </c>
      <c r="P58" s="92"/>
    </row>
    <row r="59" spans="1:16" s="74" customFormat="1" ht="51">
      <c r="A59" s="86" t="s">
        <v>43</v>
      </c>
      <c r="B59" s="87">
        <v>0</v>
      </c>
      <c r="C59" s="87"/>
      <c r="D59" s="87"/>
      <c r="E59" s="87"/>
      <c r="F59" s="87"/>
      <c r="G59" s="87"/>
      <c r="H59" s="87"/>
      <c r="I59" s="88" t="e">
        <f t="shared" si="23"/>
        <v>#DIV/0!</v>
      </c>
      <c r="J59" s="88" t="e">
        <f t="shared" si="17"/>
        <v>#DIV/0!</v>
      </c>
      <c r="K59" s="87"/>
      <c r="L59" s="87"/>
      <c r="M59" s="89"/>
      <c r="N59" s="90" t="e">
        <f t="shared" si="19"/>
        <v>#DIV/0!</v>
      </c>
      <c r="P59" s="92"/>
    </row>
    <row r="60" spans="1:16" s="74" customFormat="1" ht="38.25">
      <c r="A60" s="80" t="s">
        <v>44</v>
      </c>
      <c r="B60" s="91">
        <f>SUM(B62:B66)</f>
        <v>0</v>
      </c>
      <c r="C60" s="91"/>
      <c r="D60" s="91">
        <f t="shared" ref="D60:H60" si="24">SUM(D62:D66)</f>
        <v>0</v>
      </c>
      <c r="E60" s="91">
        <f t="shared" si="24"/>
        <v>0</v>
      </c>
      <c r="F60" s="91">
        <f t="shared" si="24"/>
        <v>0</v>
      </c>
      <c r="G60" s="91"/>
      <c r="H60" s="91">
        <f t="shared" si="24"/>
        <v>0</v>
      </c>
      <c r="I60" s="82" t="e">
        <f t="shared" si="23"/>
        <v>#DIV/0!</v>
      </c>
      <c r="J60" s="82" t="e">
        <f t="shared" si="17"/>
        <v>#DIV/0!</v>
      </c>
      <c r="K60" s="81">
        <f>SUM(K62:K64)</f>
        <v>0</v>
      </c>
      <c r="L60" s="81">
        <f t="shared" ref="L60:M60" si="25">SUM(L62:L64)</f>
        <v>0</v>
      </c>
      <c r="M60" s="81">
        <f t="shared" si="25"/>
        <v>0</v>
      </c>
      <c r="N60" s="84" t="e">
        <f t="shared" si="19"/>
        <v>#DIV/0!</v>
      </c>
      <c r="P60" s="92"/>
    </row>
    <row r="61" spans="1:16" s="74" customFormat="1" ht="15">
      <c r="A61" s="85" t="s">
        <v>140</v>
      </c>
      <c r="B61" s="11"/>
      <c r="C61" s="3"/>
      <c r="D61" s="11"/>
      <c r="E61" s="12"/>
      <c r="F61" s="12"/>
      <c r="G61" s="12"/>
      <c r="H61" s="12"/>
      <c r="I61" s="9"/>
      <c r="J61" s="9"/>
      <c r="K61" s="75"/>
      <c r="L61" s="75"/>
      <c r="M61" s="76"/>
      <c r="N61" s="16"/>
      <c r="P61" s="92"/>
    </row>
    <row r="62" spans="1:16" s="74" customFormat="1" ht="15">
      <c r="A62" s="2" t="s">
        <v>141</v>
      </c>
      <c r="B62" s="695"/>
      <c r="C62" s="695"/>
      <c r="D62" s="695"/>
      <c r="E62" s="695"/>
      <c r="F62" s="695"/>
      <c r="G62" s="695"/>
      <c r="H62" s="695"/>
      <c r="I62" s="9" t="e">
        <f t="shared" si="23"/>
        <v>#DIV/0!</v>
      </c>
      <c r="J62" s="9" t="e">
        <f t="shared" si="17"/>
        <v>#DIV/0!</v>
      </c>
      <c r="K62" s="893"/>
      <c r="L62" s="893"/>
      <c r="M62" s="893"/>
      <c r="N62" s="16" t="e">
        <f t="shared" si="19"/>
        <v>#DIV/0!</v>
      </c>
      <c r="P62" s="92"/>
    </row>
    <row r="63" spans="1:16" s="74" customFormat="1" ht="15">
      <c r="A63" s="2" t="s">
        <v>142</v>
      </c>
      <c r="B63" s="695"/>
      <c r="C63" s="695"/>
      <c r="D63" s="695"/>
      <c r="E63" s="695"/>
      <c r="F63" s="695"/>
      <c r="G63" s="695"/>
      <c r="H63" s="695"/>
      <c r="I63" s="9" t="e">
        <f t="shared" si="23"/>
        <v>#DIV/0!</v>
      </c>
      <c r="J63" s="9" t="e">
        <f t="shared" si="17"/>
        <v>#DIV/0!</v>
      </c>
      <c r="K63" s="893"/>
      <c r="L63" s="893"/>
      <c r="M63" s="893"/>
      <c r="N63" s="16" t="e">
        <f t="shared" si="19"/>
        <v>#DIV/0!</v>
      </c>
      <c r="P63" s="75"/>
    </row>
    <row r="64" spans="1:16" s="74" customFormat="1" ht="15">
      <c r="A64" s="2" t="s">
        <v>143</v>
      </c>
      <c r="B64" s="695"/>
      <c r="C64" s="695"/>
      <c r="D64" s="695"/>
      <c r="E64" s="695"/>
      <c r="F64" s="695"/>
      <c r="G64" s="695"/>
      <c r="H64" s="695"/>
      <c r="I64" s="9" t="e">
        <f t="shared" si="23"/>
        <v>#DIV/0!</v>
      </c>
      <c r="J64" s="9" t="e">
        <f t="shared" si="17"/>
        <v>#DIV/0!</v>
      </c>
      <c r="K64" s="893"/>
      <c r="L64" s="893"/>
      <c r="M64" s="894"/>
      <c r="N64" s="16" t="e">
        <f t="shared" si="19"/>
        <v>#DIV/0!</v>
      </c>
      <c r="P64" s="92"/>
    </row>
    <row r="65" spans="1:504" s="74" customFormat="1" ht="15">
      <c r="A65" s="2"/>
      <c r="B65" s="698"/>
      <c r="C65" s="694"/>
      <c r="D65" s="697"/>
      <c r="E65" s="696"/>
      <c r="F65" s="696"/>
      <c r="G65" s="695"/>
      <c r="H65" s="700"/>
      <c r="I65" s="9" t="e">
        <f t="shared" si="23"/>
        <v>#DIV/0!</v>
      </c>
      <c r="J65" s="9" t="e">
        <f t="shared" si="17"/>
        <v>#DIV/0!</v>
      </c>
      <c r="K65" s="893"/>
      <c r="L65" s="893"/>
      <c r="M65" s="894"/>
      <c r="N65" s="16" t="e">
        <f>K65/G65</f>
        <v>#DIV/0!</v>
      </c>
      <c r="P65" s="92"/>
    </row>
    <row r="66" spans="1:504" s="74" customFormat="1" ht="15">
      <c r="A66" s="2"/>
      <c r="B66" s="698"/>
      <c r="C66" s="694"/>
      <c r="D66" s="699"/>
      <c r="E66" s="696"/>
      <c r="F66" s="696"/>
      <c r="G66" s="695"/>
      <c r="H66" s="700"/>
      <c r="I66" s="9" t="e">
        <f t="shared" si="23"/>
        <v>#DIV/0!</v>
      </c>
      <c r="J66" s="9" t="e">
        <f t="shared" si="17"/>
        <v>#DIV/0!</v>
      </c>
      <c r="K66" s="893"/>
      <c r="L66" s="893"/>
      <c r="M66" s="894"/>
      <c r="N66" s="16" t="e">
        <f>K66/G66</f>
        <v>#DIV/0!</v>
      </c>
      <c r="P66" s="92"/>
    </row>
    <row r="67" spans="1:504" s="74" customFormat="1" ht="15">
      <c r="A67" s="2"/>
      <c r="B67" s="698"/>
      <c r="C67" s="694"/>
      <c r="D67" s="694"/>
      <c r="E67" s="696"/>
      <c r="F67" s="696"/>
      <c r="G67" s="695"/>
      <c r="H67" s="700"/>
      <c r="I67" s="9" t="e">
        <f t="shared" si="23"/>
        <v>#DIV/0!</v>
      </c>
      <c r="J67" s="9" t="e">
        <f t="shared" si="17"/>
        <v>#DIV/0!</v>
      </c>
      <c r="K67" s="893"/>
      <c r="L67" s="893"/>
      <c r="M67" s="894"/>
      <c r="N67" s="16" t="e">
        <f>K67/G67</f>
        <v>#DIV/0!</v>
      </c>
      <c r="P67" s="92"/>
    </row>
    <row r="68" spans="1:504" ht="15">
      <c r="A68" s="2"/>
      <c r="B68" s="698"/>
      <c r="C68" s="694"/>
      <c r="D68" s="694"/>
      <c r="E68" s="696"/>
      <c r="F68" s="696"/>
      <c r="G68" s="695"/>
      <c r="H68" s="695"/>
      <c r="I68" s="9" t="e">
        <f t="shared" si="23"/>
        <v>#DIV/0!</v>
      </c>
      <c r="J68" s="9" t="e">
        <f t="shared" si="17"/>
        <v>#DIV/0!</v>
      </c>
      <c r="K68" s="893"/>
      <c r="L68" s="893"/>
      <c r="M68" s="894"/>
      <c r="N68" s="16" t="e">
        <f t="shared" si="19"/>
        <v>#DIV/0!</v>
      </c>
      <c r="P68" s="92"/>
    </row>
    <row r="69" spans="1:504" ht="15">
      <c r="A69" s="2"/>
      <c r="B69" s="698"/>
      <c r="C69" s="694"/>
      <c r="D69" s="695"/>
      <c r="E69" s="696"/>
      <c r="F69" s="696"/>
      <c r="G69" s="696"/>
      <c r="H69" s="696"/>
      <c r="I69" s="9" t="e">
        <f t="shared" si="23"/>
        <v>#DIV/0!</v>
      </c>
      <c r="J69" s="9" t="e">
        <f t="shared" si="17"/>
        <v>#DIV/0!</v>
      </c>
      <c r="K69" s="893"/>
      <c r="L69" s="893"/>
      <c r="M69" s="894"/>
      <c r="N69" s="16" t="e">
        <f t="shared" si="19"/>
        <v>#DIV/0!</v>
      </c>
      <c r="P69" s="92"/>
    </row>
    <row r="70" spans="1:504" ht="15">
      <c r="A70" s="2"/>
      <c r="B70" s="698"/>
      <c r="C70" s="694"/>
      <c r="D70" s="695"/>
      <c r="E70" s="696"/>
      <c r="F70" s="696"/>
      <c r="G70" s="696"/>
      <c r="H70" s="696"/>
      <c r="I70" s="9" t="e">
        <f t="shared" si="23"/>
        <v>#DIV/0!</v>
      </c>
      <c r="J70" s="9" t="e">
        <f t="shared" si="17"/>
        <v>#DIV/0!</v>
      </c>
      <c r="K70" s="893"/>
      <c r="L70" s="893"/>
      <c r="M70" s="894"/>
      <c r="N70" s="16" t="e">
        <f t="shared" si="19"/>
        <v>#DIV/0!</v>
      </c>
      <c r="P70" s="92"/>
    </row>
    <row r="71" spans="1:504" ht="15">
      <c r="A71" s="2"/>
      <c r="B71" s="698"/>
      <c r="C71" s="694"/>
      <c r="D71" s="695"/>
      <c r="E71" s="696"/>
      <c r="F71" s="696"/>
      <c r="G71" s="696"/>
      <c r="H71" s="696"/>
      <c r="I71" s="9" t="e">
        <f t="shared" si="23"/>
        <v>#DIV/0!</v>
      </c>
      <c r="J71" s="9" t="e">
        <f t="shared" si="17"/>
        <v>#DIV/0!</v>
      </c>
      <c r="K71" s="893"/>
      <c r="L71" s="893"/>
      <c r="M71" s="894"/>
      <c r="N71" s="16" t="e">
        <f t="shared" si="19"/>
        <v>#DIV/0!</v>
      </c>
      <c r="P71" s="92"/>
    </row>
    <row r="72" spans="1:504" ht="15">
      <c r="A72" s="85" t="s">
        <v>139</v>
      </c>
      <c r="B72" s="695"/>
      <c r="C72" s="695"/>
      <c r="D72" s="695"/>
      <c r="E72" s="695"/>
      <c r="F72" s="695"/>
      <c r="G72" s="695"/>
      <c r="H72" s="695"/>
      <c r="I72" s="9" t="e">
        <f t="shared" si="23"/>
        <v>#DIV/0!</v>
      </c>
      <c r="J72" s="9" t="e">
        <f t="shared" si="17"/>
        <v>#DIV/0!</v>
      </c>
      <c r="K72" s="893"/>
      <c r="L72" s="893"/>
      <c r="M72" s="894"/>
      <c r="N72" s="16" t="e">
        <f t="shared" si="19"/>
        <v>#DIV/0!</v>
      </c>
      <c r="P72" s="92"/>
    </row>
    <row r="73" spans="1:504" ht="51">
      <c r="A73" s="2" t="s">
        <v>45</v>
      </c>
      <c r="B73" s="698">
        <f>SUM(B75:B76)</f>
        <v>0</v>
      </c>
      <c r="C73" s="1135">
        <f t="shared" ref="C73:M73" si="26">SUM(C75:C76)</f>
        <v>0</v>
      </c>
      <c r="D73" s="1135">
        <f t="shared" si="26"/>
        <v>0</v>
      </c>
      <c r="E73" s="1135">
        <f t="shared" si="26"/>
        <v>0</v>
      </c>
      <c r="F73" s="1135">
        <f t="shared" si="26"/>
        <v>0</v>
      </c>
      <c r="G73" s="1135">
        <f t="shared" si="26"/>
        <v>0</v>
      </c>
      <c r="H73" s="1135">
        <f t="shared" si="26"/>
        <v>0</v>
      </c>
      <c r="I73" s="1112" t="e">
        <f t="shared" ref="I73" si="27">F73/E73</f>
        <v>#DIV/0!</v>
      </c>
      <c r="J73" s="1112" t="e">
        <f t="shared" ref="J73" si="28">H73/B73</f>
        <v>#DIV/0!</v>
      </c>
      <c r="K73" s="1135">
        <f t="shared" si="26"/>
        <v>0</v>
      </c>
      <c r="L73" s="1135">
        <f t="shared" si="26"/>
        <v>0</v>
      </c>
      <c r="M73" s="1135">
        <f t="shared" si="26"/>
        <v>0</v>
      </c>
      <c r="N73" s="16" t="e">
        <f t="shared" si="19"/>
        <v>#DIV/0!</v>
      </c>
      <c r="P73" s="92"/>
    </row>
    <row r="74" spans="1:504" ht="15">
      <c r="A74" s="85" t="s">
        <v>46</v>
      </c>
      <c r="B74" s="698"/>
      <c r="C74" s="694"/>
      <c r="D74" s="695"/>
      <c r="E74" s="696"/>
      <c r="F74" s="696"/>
      <c r="G74" s="696"/>
      <c r="H74" s="696"/>
      <c r="I74" s="9"/>
      <c r="J74" s="9"/>
      <c r="K74" s="13"/>
      <c r="L74" s="13"/>
      <c r="M74" s="14"/>
      <c r="N74" s="16"/>
      <c r="P74" s="92"/>
    </row>
    <row r="75" spans="1:504" ht="15">
      <c r="A75" s="93" t="s">
        <v>171</v>
      </c>
      <c r="B75" s="695"/>
      <c r="C75" s="695"/>
      <c r="D75" s="695"/>
      <c r="E75" s="695"/>
      <c r="F75" s="695"/>
      <c r="G75" s="695"/>
      <c r="H75" s="695"/>
      <c r="I75" s="9" t="e">
        <f t="shared" ref="I75:I79" si="29">F75/E75</f>
        <v>#DIV/0!</v>
      </c>
      <c r="J75" s="9" t="e">
        <f t="shared" si="17"/>
        <v>#DIV/0!</v>
      </c>
      <c r="K75" s="11"/>
      <c r="L75" s="11"/>
      <c r="M75" s="11"/>
      <c r="N75" s="16" t="e">
        <f t="shared" si="19"/>
        <v>#DIV/0!</v>
      </c>
      <c r="P75" s="92"/>
    </row>
    <row r="76" spans="1:504" ht="15">
      <c r="A76" s="2" t="s">
        <v>172</v>
      </c>
      <c r="B76" s="695"/>
      <c r="C76" s="695"/>
      <c r="D76" s="695"/>
      <c r="E76" s="695"/>
      <c r="F76" s="695"/>
      <c r="G76" s="695"/>
      <c r="H76" s="695"/>
      <c r="I76" s="9" t="e">
        <f t="shared" si="29"/>
        <v>#DIV/0!</v>
      </c>
      <c r="J76" s="9" t="e">
        <f t="shared" si="17"/>
        <v>#DIV/0!</v>
      </c>
      <c r="K76" s="11"/>
      <c r="L76" s="11"/>
      <c r="M76" s="11"/>
      <c r="N76" s="16" t="e">
        <f t="shared" si="19"/>
        <v>#DIV/0!</v>
      </c>
      <c r="P76" s="92"/>
    </row>
    <row r="77" spans="1:504" s="95" customFormat="1" ht="15">
      <c r="A77" s="2"/>
      <c r="B77" s="698"/>
      <c r="C77" s="694"/>
      <c r="D77" s="695"/>
      <c r="E77" s="696"/>
      <c r="F77" s="696"/>
      <c r="G77" s="696"/>
      <c r="H77" s="696"/>
      <c r="I77" s="9" t="e">
        <f t="shared" si="29"/>
        <v>#DIV/0!</v>
      </c>
      <c r="J77" s="9" t="e">
        <f t="shared" si="17"/>
        <v>#DIV/0!</v>
      </c>
      <c r="K77" s="13"/>
      <c r="L77" s="13"/>
      <c r="M77" s="14"/>
      <c r="N77" s="16" t="e">
        <f t="shared" si="19"/>
        <v>#DIV/0!</v>
      </c>
      <c r="O77" s="94"/>
      <c r="P77" s="198"/>
      <c r="Q77" s="94"/>
      <c r="R77" s="94"/>
      <c r="S77" s="94"/>
      <c r="T77" s="94"/>
      <c r="U77" s="94"/>
      <c r="V77" s="94"/>
      <c r="W77" s="94"/>
      <c r="X77" s="94"/>
      <c r="Y77" s="94"/>
      <c r="Z77" s="94"/>
      <c r="AA77" s="94"/>
      <c r="AB77" s="94"/>
      <c r="AC77" s="94"/>
      <c r="AD77" s="94"/>
      <c r="AE77" s="94"/>
      <c r="AF77" s="94"/>
      <c r="AG77" s="94"/>
      <c r="AH77" s="94"/>
      <c r="AI77" s="94"/>
      <c r="AJ77" s="94"/>
      <c r="AK77" s="94"/>
      <c r="AL77" s="94"/>
      <c r="AM77" s="94"/>
      <c r="AN77" s="94"/>
      <c r="AO77" s="94"/>
      <c r="AP77" s="94"/>
      <c r="AQ77" s="94"/>
      <c r="AR77" s="94"/>
      <c r="AS77" s="94"/>
      <c r="AT77" s="94"/>
      <c r="AU77" s="94"/>
      <c r="AV77" s="94"/>
      <c r="AW77" s="94"/>
      <c r="AX77" s="94"/>
      <c r="AY77" s="94"/>
      <c r="AZ77" s="94"/>
      <c r="BA77" s="94"/>
      <c r="BB77" s="94"/>
      <c r="BC77" s="94"/>
      <c r="BD77" s="94"/>
      <c r="BE77" s="94"/>
      <c r="BF77" s="94"/>
      <c r="BG77" s="94"/>
      <c r="BH77" s="94"/>
      <c r="BI77" s="94"/>
      <c r="BJ77" s="94"/>
      <c r="BK77" s="94"/>
      <c r="BL77" s="94"/>
      <c r="BM77" s="94"/>
      <c r="BN77" s="94"/>
      <c r="BO77" s="94"/>
      <c r="BP77" s="94"/>
      <c r="BQ77" s="94"/>
      <c r="BR77" s="94"/>
      <c r="BS77" s="94"/>
      <c r="BT77" s="94"/>
      <c r="BU77" s="94"/>
      <c r="BV77" s="94"/>
      <c r="BW77" s="94"/>
      <c r="BX77" s="94"/>
      <c r="BY77" s="94"/>
      <c r="BZ77" s="94"/>
      <c r="CA77" s="94"/>
      <c r="CB77" s="94"/>
      <c r="CC77" s="94"/>
      <c r="CD77" s="94"/>
      <c r="CE77" s="94"/>
      <c r="CF77" s="94"/>
      <c r="CG77" s="94"/>
      <c r="CH77" s="94"/>
      <c r="CI77" s="94"/>
      <c r="CJ77" s="94"/>
      <c r="CK77" s="94"/>
      <c r="CL77" s="94"/>
      <c r="CM77" s="94"/>
      <c r="CN77" s="94"/>
      <c r="CO77" s="94"/>
      <c r="CP77" s="94"/>
      <c r="CQ77" s="94"/>
      <c r="CR77" s="94"/>
      <c r="CS77" s="94"/>
      <c r="CT77" s="94"/>
      <c r="CU77" s="94"/>
      <c r="CV77" s="94"/>
      <c r="CW77" s="94"/>
      <c r="CX77" s="94"/>
      <c r="CY77" s="94"/>
      <c r="CZ77" s="94"/>
      <c r="DA77" s="94"/>
      <c r="DB77" s="94"/>
      <c r="DC77" s="94"/>
      <c r="DD77" s="94"/>
      <c r="DE77" s="94"/>
      <c r="DF77" s="94"/>
      <c r="DG77" s="94"/>
      <c r="DH77" s="94"/>
      <c r="DI77" s="94"/>
      <c r="DJ77" s="94"/>
      <c r="DK77" s="94"/>
      <c r="DL77" s="94"/>
      <c r="DM77" s="94"/>
      <c r="DN77" s="94"/>
      <c r="DO77" s="94"/>
      <c r="DP77" s="94"/>
      <c r="DQ77" s="94"/>
      <c r="DR77" s="94"/>
      <c r="DS77" s="94"/>
      <c r="DT77" s="94"/>
      <c r="DU77" s="94"/>
      <c r="DV77" s="94"/>
      <c r="DW77" s="94"/>
      <c r="DX77" s="94"/>
      <c r="DY77" s="94"/>
      <c r="DZ77" s="94"/>
      <c r="EA77" s="94"/>
      <c r="EB77" s="94"/>
      <c r="EC77" s="94"/>
      <c r="ED77" s="94"/>
      <c r="EE77" s="94"/>
      <c r="EF77" s="94"/>
      <c r="EG77" s="94"/>
      <c r="EH77" s="94"/>
      <c r="EI77" s="94"/>
      <c r="EJ77" s="94"/>
      <c r="EK77" s="94"/>
      <c r="EL77" s="94"/>
      <c r="EM77" s="94"/>
      <c r="EN77" s="94"/>
      <c r="EO77" s="94"/>
      <c r="EP77" s="94"/>
      <c r="EQ77" s="94"/>
      <c r="ER77" s="94"/>
      <c r="ES77" s="94"/>
      <c r="ET77" s="94"/>
      <c r="EU77" s="94"/>
      <c r="EV77" s="94"/>
      <c r="EW77" s="94"/>
      <c r="EX77" s="94"/>
      <c r="EY77" s="94"/>
      <c r="EZ77" s="94"/>
      <c r="FA77" s="94"/>
      <c r="FB77" s="94"/>
      <c r="FC77" s="94"/>
      <c r="FD77" s="94"/>
      <c r="FE77" s="94"/>
      <c r="FF77" s="94"/>
      <c r="FG77" s="94"/>
      <c r="FH77" s="94"/>
      <c r="FI77" s="94"/>
      <c r="FJ77" s="94"/>
      <c r="FK77" s="94"/>
      <c r="FL77" s="94"/>
      <c r="FM77" s="94"/>
      <c r="FN77" s="94"/>
      <c r="FO77" s="94"/>
      <c r="FP77" s="94"/>
      <c r="FQ77" s="94"/>
      <c r="FR77" s="94"/>
      <c r="FS77" s="94"/>
      <c r="FT77" s="94"/>
      <c r="FU77" s="94"/>
      <c r="FV77" s="94"/>
      <c r="FW77" s="94"/>
      <c r="FX77" s="94"/>
      <c r="FY77" s="94"/>
      <c r="FZ77" s="94"/>
      <c r="GA77" s="94"/>
      <c r="GB77" s="94"/>
      <c r="GC77" s="94"/>
      <c r="GD77" s="94"/>
      <c r="GE77" s="94"/>
      <c r="GF77" s="94"/>
      <c r="GG77" s="94"/>
      <c r="GH77" s="94"/>
      <c r="GI77" s="94"/>
      <c r="GJ77" s="94"/>
      <c r="GK77" s="94"/>
      <c r="GL77" s="94"/>
      <c r="GM77" s="94"/>
      <c r="GN77" s="94"/>
      <c r="GO77" s="94"/>
      <c r="GP77" s="94"/>
      <c r="GQ77" s="94"/>
      <c r="GR77" s="94"/>
      <c r="GS77" s="94"/>
      <c r="GT77" s="94"/>
      <c r="GU77" s="94"/>
      <c r="GV77" s="94"/>
      <c r="GW77" s="94"/>
      <c r="GX77" s="94"/>
      <c r="GY77" s="94"/>
      <c r="GZ77" s="94"/>
      <c r="HA77" s="94"/>
      <c r="HB77" s="94"/>
      <c r="HC77" s="94"/>
      <c r="HD77" s="94"/>
      <c r="HE77" s="94"/>
      <c r="HF77" s="94"/>
      <c r="HG77" s="94"/>
      <c r="HH77" s="94"/>
      <c r="HI77" s="94"/>
      <c r="HJ77" s="94"/>
      <c r="HK77" s="94"/>
      <c r="HL77" s="94"/>
      <c r="HM77" s="94"/>
      <c r="HN77" s="94"/>
      <c r="HO77" s="94"/>
      <c r="HP77" s="94"/>
      <c r="HQ77" s="94"/>
      <c r="HR77" s="94"/>
      <c r="HS77" s="94"/>
      <c r="HT77" s="94"/>
      <c r="HU77" s="94"/>
      <c r="HV77" s="94"/>
      <c r="HW77" s="94"/>
      <c r="HX77" s="94"/>
      <c r="HY77" s="94"/>
      <c r="HZ77" s="94"/>
      <c r="IA77" s="94"/>
      <c r="IB77" s="94"/>
      <c r="IC77" s="94"/>
      <c r="ID77" s="94"/>
      <c r="IE77" s="94"/>
      <c r="IF77" s="94"/>
      <c r="IG77" s="94"/>
      <c r="IH77" s="94"/>
      <c r="II77" s="94"/>
      <c r="IJ77" s="94"/>
      <c r="IK77" s="94"/>
      <c r="IL77" s="94"/>
      <c r="IM77" s="94"/>
      <c r="IN77" s="94"/>
      <c r="IO77" s="94"/>
      <c r="IP77" s="94"/>
      <c r="IQ77" s="94"/>
      <c r="IR77" s="94"/>
      <c r="IS77" s="94"/>
      <c r="IT77" s="94"/>
      <c r="IU77" s="94"/>
      <c r="IV77" s="94"/>
      <c r="IW77" s="94"/>
      <c r="IX77" s="94"/>
      <c r="IY77" s="94"/>
      <c r="IZ77" s="94"/>
      <c r="JA77" s="94"/>
      <c r="JB77" s="94"/>
      <c r="JC77" s="94"/>
      <c r="JD77" s="94"/>
      <c r="JE77" s="94"/>
      <c r="JF77" s="94"/>
      <c r="JG77" s="94"/>
      <c r="JH77" s="94"/>
      <c r="JI77" s="94"/>
      <c r="JJ77" s="94"/>
      <c r="JK77" s="94"/>
      <c r="JL77" s="94"/>
      <c r="JM77" s="94"/>
      <c r="JN77" s="94"/>
      <c r="JO77" s="94"/>
      <c r="JP77" s="94"/>
      <c r="JQ77" s="94"/>
      <c r="JR77" s="94"/>
      <c r="JS77" s="94"/>
      <c r="JT77" s="94"/>
      <c r="JU77" s="94"/>
      <c r="JV77" s="94"/>
      <c r="JW77" s="94"/>
      <c r="JX77" s="94"/>
      <c r="JY77" s="94"/>
      <c r="JZ77" s="94"/>
      <c r="KA77" s="94"/>
      <c r="KB77" s="94"/>
      <c r="KC77" s="94"/>
      <c r="KD77" s="94"/>
      <c r="KE77" s="94"/>
      <c r="KF77" s="94"/>
      <c r="KG77" s="94"/>
      <c r="KH77" s="94"/>
      <c r="KI77" s="94"/>
      <c r="KJ77" s="94"/>
      <c r="KK77" s="94"/>
      <c r="KL77" s="94"/>
      <c r="KM77" s="94"/>
      <c r="KN77" s="94"/>
      <c r="KO77" s="94"/>
      <c r="KP77" s="94"/>
      <c r="KQ77" s="94"/>
      <c r="KR77" s="94"/>
      <c r="KS77" s="94"/>
      <c r="KT77" s="94"/>
      <c r="KU77" s="94"/>
      <c r="KV77" s="94"/>
      <c r="KW77" s="94"/>
      <c r="KX77" s="94"/>
      <c r="KY77" s="94"/>
      <c r="KZ77" s="94"/>
      <c r="LA77" s="94"/>
      <c r="LB77" s="94"/>
      <c r="LC77" s="94"/>
      <c r="LD77" s="94"/>
      <c r="LE77" s="94"/>
      <c r="LF77" s="94"/>
      <c r="LG77" s="94"/>
      <c r="LH77" s="94"/>
      <c r="LI77" s="94"/>
      <c r="LJ77" s="94"/>
      <c r="LK77" s="94"/>
      <c r="LL77" s="94"/>
      <c r="LM77" s="94"/>
      <c r="LN77" s="94"/>
      <c r="LO77" s="94"/>
      <c r="LP77" s="94"/>
      <c r="LQ77" s="94"/>
      <c r="LR77" s="94"/>
      <c r="LS77" s="94"/>
      <c r="LT77" s="94"/>
      <c r="LU77" s="94"/>
      <c r="LV77" s="94"/>
      <c r="LW77" s="94"/>
      <c r="LX77" s="94"/>
      <c r="LY77" s="94"/>
      <c r="LZ77" s="94"/>
      <c r="MA77" s="94"/>
      <c r="MB77" s="94"/>
      <c r="MC77" s="94"/>
      <c r="MD77" s="94"/>
      <c r="ME77" s="94"/>
      <c r="MF77" s="94"/>
      <c r="MG77" s="94"/>
      <c r="MH77" s="94"/>
      <c r="MI77" s="94"/>
      <c r="MJ77" s="94"/>
      <c r="MK77" s="94"/>
      <c r="ML77" s="94"/>
      <c r="MM77" s="94"/>
      <c r="MN77" s="94"/>
      <c r="MO77" s="94"/>
      <c r="MP77" s="94"/>
      <c r="MQ77" s="94"/>
      <c r="MR77" s="94"/>
      <c r="MS77" s="94"/>
      <c r="MT77" s="94"/>
      <c r="MU77" s="94"/>
      <c r="MV77" s="94"/>
      <c r="MW77" s="94"/>
      <c r="MX77" s="94"/>
      <c r="MY77" s="94"/>
      <c r="MZ77" s="94"/>
      <c r="NA77" s="94"/>
      <c r="NB77" s="94"/>
      <c r="NC77" s="94"/>
      <c r="ND77" s="94"/>
      <c r="NE77" s="94"/>
      <c r="NF77" s="94"/>
      <c r="NG77" s="94"/>
      <c r="NH77" s="94"/>
      <c r="NI77" s="94"/>
      <c r="NJ77" s="94"/>
      <c r="NK77" s="94"/>
      <c r="NL77" s="94"/>
      <c r="NM77" s="94"/>
      <c r="NN77" s="94"/>
      <c r="NO77" s="94"/>
      <c r="NP77" s="94"/>
      <c r="NQ77" s="94"/>
      <c r="NR77" s="94"/>
      <c r="NS77" s="94"/>
      <c r="NT77" s="94"/>
      <c r="NU77" s="94"/>
      <c r="NV77" s="94"/>
      <c r="NW77" s="94"/>
      <c r="NX77" s="94"/>
      <c r="NY77" s="94"/>
      <c r="NZ77" s="94"/>
      <c r="OA77" s="94"/>
      <c r="OB77" s="94"/>
      <c r="OC77" s="94"/>
      <c r="OD77" s="94"/>
      <c r="OE77" s="94"/>
      <c r="OF77" s="94"/>
      <c r="OG77" s="94"/>
      <c r="OH77" s="94"/>
      <c r="OI77" s="94"/>
      <c r="OJ77" s="94"/>
      <c r="OK77" s="94"/>
      <c r="OL77" s="94"/>
      <c r="OM77" s="94"/>
      <c r="ON77" s="94"/>
      <c r="OO77" s="94"/>
      <c r="OP77" s="94"/>
      <c r="OQ77" s="94"/>
      <c r="OR77" s="94"/>
      <c r="OS77" s="94"/>
      <c r="OT77" s="94"/>
      <c r="OU77" s="94"/>
      <c r="OV77" s="94"/>
      <c r="OW77" s="94"/>
      <c r="OX77" s="94"/>
      <c r="OY77" s="94"/>
      <c r="OZ77" s="94"/>
      <c r="PA77" s="94"/>
      <c r="PB77" s="94"/>
      <c r="PC77" s="94"/>
      <c r="PD77" s="94"/>
      <c r="PE77" s="94"/>
      <c r="PF77" s="94"/>
      <c r="PG77" s="94"/>
      <c r="PH77" s="94"/>
      <c r="PI77" s="94"/>
      <c r="PJ77" s="94"/>
      <c r="PK77" s="94"/>
      <c r="PL77" s="94"/>
      <c r="PM77" s="94"/>
      <c r="PN77" s="94"/>
      <c r="PO77" s="94"/>
      <c r="PP77" s="94"/>
      <c r="PQ77" s="94"/>
      <c r="PR77" s="94"/>
      <c r="PS77" s="94"/>
      <c r="PT77" s="94"/>
      <c r="PU77" s="94"/>
      <c r="PV77" s="94"/>
      <c r="PW77" s="94"/>
      <c r="PX77" s="94"/>
      <c r="PY77" s="94"/>
      <c r="PZ77" s="94"/>
      <c r="QA77" s="94"/>
      <c r="QB77" s="94"/>
      <c r="QC77" s="94"/>
      <c r="QD77" s="94"/>
      <c r="QE77" s="94"/>
      <c r="QF77" s="94"/>
      <c r="QG77" s="94"/>
      <c r="QH77" s="94"/>
      <c r="QI77" s="94"/>
      <c r="QJ77" s="94"/>
      <c r="QK77" s="94"/>
      <c r="QL77" s="94"/>
      <c r="QM77" s="94"/>
      <c r="QN77" s="94"/>
      <c r="QO77" s="94"/>
      <c r="QP77" s="94"/>
      <c r="QQ77" s="94"/>
      <c r="QR77" s="94"/>
      <c r="QS77" s="94"/>
      <c r="QT77" s="94"/>
      <c r="QU77" s="94"/>
      <c r="QV77" s="94"/>
      <c r="QW77" s="94"/>
      <c r="QX77" s="94"/>
      <c r="QY77" s="94"/>
      <c r="QZ77" s="94"/>
      <c r="RA77" s="94"/>
      <c r="RB77" s="94"/>
      <c r="RC77" s="94"/>
      <c r="RD77" s="94"/>
      <c r="RE77" s="94"/>
      <c r="RF77" s="94"/>
      <c r="RG77" s="94"/>
      <c r="RH77" s="94"/>
      <c r="RI77" s="94"/>
      <c r="RJ77" s="94"/>
      <c r="RK77" s="94"/>
      <c r="RL77" s="94"/>
      <c r="RM77" s="94"/>
      <c r="RN77" s="94"/>
      <c r="RO77" s="94"/>
      <c r="RP77" s="94"/>
      <c r="RQ77" s="94"/>
      <c r="RR77" s="94"/>
      <c r="RS77" s="94"/>
      <c r="RT77" s="94"/>
      <c r="RU77" s="94"/>
      <c r="RV77" s="94"/>
      <c r="RW77" s="94"/>
      <c r="RX77" s="94"/>
      <c r="RY77" s="94"/>
      <c r="RZ77" s="94"/>
      <c r="SA77" s="94"/>
      <c r="SB77" s="94"/>
      <c r="SC77" s="94"/>
      <c r="SD77" s="94"/>
      <c r="SE77" s="94"/>
      <c r="SF77" s="94"/>
      <c r="SG77" s="94"/>
      <c r="SH77" s="94"/>
      <c r="SI77" s="94"/>
      <c r="SJ77" s="94"/>
    </row>
    <row r="78" spans="1:504" ht="15">
      <c r="A78" s="85" t="s">
        <v>139</v>
      </c>
      <c r="B78" s="11"/>
      <c r="C78" s="11"/>
      <c r="D78" s="11"/>
      <c r="E78" s="11"/>
      <c r="F78" s="11"/>
      <c r="G78" s="11"/>
      <c r="H78" s="11"/>
      <c r="I78" s="9" t="e">
        <f t="shared" si="29"/>
        <v>#DIV/0!</v>
      </c>
      <c r="J78" s="9" t="e">
        <f t="shared" si="17"/>
        <v>#DIV/0!</v>
      </c>
      <c r="K78" s="11"/>
      <c r="L78" s="11"/>
      <c r="M78" s="11"/>
      <c r="N78" s="16" t="e">
        <f t="shared" si="19"/>
        <v>#DIV/0!</v>
      </c>
      <c r="P78" s="92"/>
    </row>
    <row r="79" spans="1:504" ht="114.75">
      <c r="A79" s="2" t="s">
        <v>166</v>
      </c>
      <c r="B79" s="3">
        <f>SUM(B81:B86)</f>
        <v>0</v>
      </c>
      <c r="C79" s="3">
        <f t="shared" ref="C79:H79" si="30">SUM(C81:C86)</f>
        <v>0</v>
      </c>
      <c r="D79" s="3">
        <f t="shared" si="30"/>
        <v>0</v>
      </c>
      <c r="E79" s="3">
        <f t="shared" si="30"/>
        <v>0</v>
      </c>
      <c r="F79" s="3">
        <f t="shared" si="30"/>
        <v>0</v>
      </c>
      <c r="G79" s="3">
        <f t="shared" si="30"/>
        <v>0</v>
      </c>
      <c r="H79" s="3">
        <f t="shared" si="30"/>
        <v>0</v>
      </c>
      <c r="I79" s="9" t="e">
        <f t="shared" si="29"/>
        <v>#DIV/0!</v>
      </c>
      <c r="J79" s="9" t="e">
        <f t="shared" si="17"/>
        <v>#DIV/0!</v>
      </c>
      <c r="K79" s="3">
        <f t="shared" ref="K79:M79" si="31">SUM(K81:K86)</f>
        <v>0</v>
      </c>
      <c r="L79" s="3">
        <f t="shared" si="31"/>
        <v>0</v>
      </c>
      <c r="M79" s="29">
        <f t="shared" si="31"/>
        <v>0</v>
      </c>
      <c r="N79" s="16" t="e">
        <f t="shared" si="19"/>
        <v>#DIV/0!</v>
      </c>
      <c r="P79" s="92"/>
    </row>
    <row r="80" spans="1:504" ht="15">
      <c r="A80" s="85" t="s">
        <v>46</v>
      </c>
      <c r="B80" s="31"/>
      <c r="C80" s="3"/>
      <c r="D80" s="11"/>
      <c r="E80" s="12"/>
      <c r="F80" s="12"/>
      <c r="G80" s="12"/>
      <c r="H80" s="12"/>
      <c r="I80" s="9"/>
      <c r="J80" s="9"/>
      <c r="K80" s="75"/>
      <c r="L80" s="75"/>
      <c r="M80" s="76"/>
      <c r="N80" s="16"/>
      <c r="P80" s="92"/>
    </row>
    <row r="81" spans="1:16" s="4" customFormat="1" ht="15">
      <c r="A81" s="2"/>
      <c r="B81" s="31"/>
      <c r="C81" s="3"/>
      <c r="D81" s="11"/>
      <c r="E81" s="12"/>
      <c r="F81" s="12"/>
      <c r="G81" s="12"/>
      <c r="H81" s="12"/>
      <c r="I81" s="9" t="e">
        <f t="shared" ref="I81:I103" si="32">F81/E81</f>
        <v>#DIV/0!</v>
      </c>
      <c r="J81" s="9" t="e">
        <f t="shared" si="17"/>
        <v>#DIV/0!</v>
      </c>
      <c r="K81" s="75"/>
      <c r="L81" s="75"/>
      <c r="M81" s="76"/>
      <c r="N81" s="16" t="e">
        <f t="shared" si="19"/>
        <v>#DIV/0!</v>
      </c>
      <c r="P81" s="41"/>
    </row>
    <row r="82" spans="1:16" s="4" customFormat="1" ht="15">
      <c r="A82" s="2"/>
      <c r="B82" s="31"/>
      <c r="C82" s="3"/>
      <c r="D82" s="11"/>
      <c r="E82" s="12"/>
      <c r="F82" s="12"/>
      <c r="G82" s="12"/>
      <c r="H82" s="12"/>
      <c r="I82" s="9" t="e">
        <f t="shared" si="32"/>
        <v>#DIV/0!</v>
      </c>
      <c r="J82" s="9" t="e">
        <f t="shared" si="17"/>
        <v>#DIV/0!</v>
      </c>
      <c r="K82" s="75"/>
      <c r="L82" s="75"/>
      <c r="M82" s="76"/>
      <c r="N82" s="16" t="e">
        <f t="shared" si="19"/>
        <v>#DIV/0!</v>
      </c>
      <c r="P82" s="41"/>
    </row>
    <row r="83" spans="1:16" s="4" customFormat="1" ht="15">
      <c r="A83" s="85"/>
      <c r="B83" s="31"/>
      <c r="C83" s="3"/>
      <c r="D83" s="11"/>
      <c r="E83" s="12"/>
      <c r="F83" s="12"/>
      <c r="G83" s="12"/>
      <c r="H83" s="12"/>
      <c r="I83" s="9" t="e">
        <f t="shared" si="32"/>
        <v>#DIV/0!</v>
      </c>
      <c r="J83" s="9" t="e">
        <f t="shared" si="17"/>
        <v>#DIV/0!</v>
      </c>
      <c r="K83" s="75"/>
      <c r="L83" s="75"/>
      <c r="M83" s="76"/>
      <c r="N83" s="16" t="e">
        <f t="shared" si="19"/>
        <v>#DIV/0!</v>
      </c>
      <c r="P83" s="41"/>
    </row>
    <row r="84" spans="1:16" s="74" customFormat="1" ht="15">
      <c r="A84" s="85"/>
      <c r="B84" s="31"/>
      <c r="C84" s="3"/>
      <c r="D84" s="11"/>
      <c r="E84" s="12"/>
      <c r="F84" s="12"/>
      <c r="G84" s="12"/>
      <c r="H84" s="12"/>
      <c r="I84" s="9" t="e">
        <f t="shared" si="32"/>
        <v>#DIV/0!</v>
      </c>
      <c r="J84" s="9" t="e">
        <f t="shared" si="17"/>
        <v>#DIV/0!</v>
      </c>
      <c r="K84" s="75"/>
      <c r="L84" s="75"/>
      <c r="M84" s="76"/>
      <c r="N84" s="16" t="e">
        <f t="shared" si="19"/>
        <v>#DIV/0!</v>
      </c>
      <c r="P84" s="92"/>
    </row>
    <row r="85" spans="1:16" s="74" customFormat="1" ht="15">
      <c r="A85" s="85"/>
      <c r="B85" s="31"/>
      <c r="C85" s="3"/>
      <c r="D85" s="11"/>
      <c r="E85" s="12"/>
      <c r="F85" s="12"/>
      <c r="G85" s="12"/>
      <c r="H85" s="12"/>
      <c r="I85" s="9" t="e">
        <f t="shared" si="32"/>
        <v>#DIV/0!</v>
      </c>
      <c r="J85" s="9" t="e">
        <f t="shared" si="17"/>
        <v>#DIV/0!</v>
      </c>
      <c r="K85" s="75"/>
      <c r="L85" s="75"/>
      <c r="M85" s="76"/>
      <c r="N85" s="16" t="e">
        <f t="shared" si="19"/>
        <v>#DIV/0!</v>
      </c>
      <c r="P85" s="92"/>
    </row>
    <row r="86" spans="1:16" s="74" customFormat="1" ht="15">
      <c r="A86" s="85"/>
      <c r="B86" s="31"/>
      <c r="C86" s="3"/>
      <c r="D86" s="11"/>
      <c r="E86" s="12"/>
      <c r="F86" s="12"/>
      <c r="G86" s="12"/>
      <c r="H86" s="12"/>
      <c r="I86" s="9" t="e">
        <f t="shared" si="32"/>
        <v>#DIV/0!</v>
      </c>
      <c r="J86" s="9" t="e">
        <f t="shared" si="17"/>
        <v>#DIV/0!</v>
      </c>
      <c r="K86" s="75"/>
      <c r="L86" s="75"/>
      <c r="M86" s="76"/>
      <c r="N86" s="16" t="e">
        <f t="shared" si="19"/>
        <v>#DIV/0!</v>
      </c>
      <c r="P86" s="92"/>
    </row>
    <row r="87" spans="1:16" s="74" customFormat="1" ht="63.75">
      <c r="A87" s="86" t="s">
        <v>47</v>
      </c>
      <c r="B87" s="96">
        <f>SUM(B89:B98)</f>
        <v>0</v>
      </c>
      <c r="C87" s="96">
        <f t="shared" ref="C87:H87" si="33">SUM(C89:C98)</f>
        <v>0</v>
      </c>
      <c r="D87" s="96">
        <f t="shared" si="33"/>
        <v>0</v>
      </c>
      <c r="E87" s="96">
        <f t="shared" si="33"/>
        <v>0</v>
      </c>
      <c r="F87" s="96">
        <f t="shared" si="33"/>
        <v>0</v>
      </c>
      <c r="G87" s="96">
        <f>G88*0.302</f>
        <v>0</v>
      </c>
      <c r="H87" s="96">
        <f t="shared" si="33"/>
        <v>0</v>
      </c>
      <c r="I87" s="88" t="e">
        <f t="shared" si="32"/>
        <v>#DIV/0!</v>
      </c>
      <c r="J87" s="88" t="e">
        <f t="shared" si="17"/>
        <v>#DIV/0!</v>
      </c>
      <c r="K87" s="96">
        <f t="shared" ref="K87:M87" si="34">SUM(K89:K98)</f>
        <v>0</v>
      </c>
      <c r="L87" s="96">
        <f t="shared" si="34"/>
        <v>0</v>
      </c>
      <c r="M87" s="96">
        <f t="shared" si="34"/>
        <v>0</v>
      </c>
      <c r="N87" s="90" t="e">
        <f t="shared" si="19"/>
        <v>#DIV/0!</v>
      </c>
      <c r="P87" s="92"/>
    </row>
    <row r="88" spans="1:16" s="74" customFormat="1" ht="15">
      <c r="A88" s="85" t="s">
        <v>140</v>
      </c>
      <c r="B88" s="31"/>
      <c r="C88" s="3"/>
      <c r="D88" s="11"/>
      <c r="E88" s="12"/>
      <c r="F88" s="12"/>
      <c r="G88" s="12"/>
      <c r="H88" s="12"/>
      <c r="I88" s="9" t="e">
        <f t="shared" si="32"/>
        <v>#DIV/0!</v>
      </c>
      <c r="J88" s="9" t="e">
        <f t="shared" si="17"/>
        <v>#DIV/0!</v>
      </c>
      <c r="K88" s="75"/>
      <c r="L88" s="75"/>
      <c r="M88" s="76"/>
      <c r="N88" s="16" t="e">
        <f t="shared" si="19"/>
        <v>#DIV/0!</v>
      </c>
      <c r="P88" s="92"/>
    </row>
    <row r="89" spans="1:16" s="74" customFormat="1" ht="15">
      <c r="A89" s="2" t="s">
        <v>141</v>
      </c>
      <c r="B89" s="702"/>
      <c r="C89" s="702"/>
      <c r="D89" s="702"/>
      <c r="E89" s="702"/>
      <c r="F89" s="702"/>
      <c r="G89" s="702"/>
      <c r="H89" s="702"/>
      <c r="I89" s="9" t="e">
        <f t="shared" si="32"/>
        <v>#DIV/0!</v>
      </c>
      <c r="J89" s="9" t="e">
        <f t="shared" si="17"/>
        <v>#DIV/0!</v>
      </c>
      <c r="K89" s="895"/>
      <c r="L89" s="895"/>
      <c r="M89" s="896"/>
      <c r="N89" s="16" t="e">
        <f t="shared" si="19"/>
        <v>#DIV/0!</v>
      </c>
      <c r="P89" s="92"/>
    </row>
    <row r="90" spans="1:16" s="74" customFormat="1" ht="15">
      <c r="A90" s="2" t="s">
        <v>142</v>
      </c>
      <c r="B90" s="702"/>
      <c r="C90" s="702"/>
      <c r="D90" s="702"/>
      <c r="E90" s="702"/>
      <c r="F90" s="702"/>
      <c r="G90" s="702"/>
      <c r="H90" s="702"/>
      <c r="I90" s="9" t="e">
        <f t="shared" si="32"/>
        <v>#DIV/0!</v>
      </c>
      <c r="J90" s="9" t="e">
        <f t="shared" si="17"/>
        <v>#DIV/0!</v>
      </c>
      <c r="K90" s="895"/>
      <c r="L90" s="895"/>
      <c r="M90" s="895"/>
      <c r="N90" s="16" t="e">
        <f t="shared" si="19"/>
        <v>#DIV/0!</v>
      </c>
      <c r="P90" s="92"/>
    </row>
    <row r="91" spans="1:16" s="74" customFormat="1" ht="15">
      <c r="A91" s="2" t="s">
        <v>143</v>
      </c>
      <c r="B91" s="702"/>
      <c r="C91" s="702"/>
      <c r="D91" s="702"/>
      <c r="E91" s="702"/>
      <c r="F91" s="702"/>
      <c r="G91" s="702"/>
      <c r="H91" s="702"/>
      <c r="I91" s="9" t="e">
        <f t="shared" si="32"/>
        <v>#DIV/0!</v>
      </c>
      <c r="J91" s="9" t="e">
        <f t="shared" si="17"/>
        <v>#DIV/0!</v>
      </c>
      <c r="K91" s="895"/>
      <c r="L91" s="895"/>
      <c r="M91" s="896"/>
      <c r="N91" s="16" t="e">
        <f t="shared" si="19"/>
        <v>#DIV/0!</v>
      </c>
      <c r="P91" s="92"/>
    </row>
    <row r="92" spans="1:16" s="74" customFormat="1" ht="15">
      <c r="A92" s="2"/>
      <c r="B92" s="704"/>
      <c r="C92" s="701"/>
      <c r="D92" s="702"/>
      <c r="E92" s="703"/>
      <c r="F92" s="703"/>
      <c r="G92" s="703"/>
      <c r="H92" s="703"/>
      <c r="I92" s="9" t="e">
        <f t="shared" si="32"/>
        <v>#DIV/0!</v>
      </c>
      <c r="J92" s="9" t="e">
        <f t="shared" si="17"/>
        <v>#DIV/0!</v>
      </c>
      <c r="K92" s="895"/>
      <c r="L92" s="895"/>
      <c r="M92" s="896"/>
      <c r="N92" s="16" t="e">
        <f t="shared" si="19"/>
        <v>#DIV/0!</v>
      </c>
      <c r="P92" s="92"/>
    </row>
    <row r="93" spans="1:16" s="74" customFormat="1" ht="15">
      <c r="A93" s="2"/>
      <c r="B93" s="704"/>
      <c r="C93" s="701"/>
      <c r="D93" s="702"/>
      <c r="E93" s="703"/>
      <c r="F93" s="703"/>
      <c r="G93" s="703"/>
      <c r="H93" s="703"/>
      <c r="I93" s="9" t="e">
        <f t="shared" si="32"/>
        <v>#DIV/0!</v>
      </c>
      <c r="J93" s="9" t="e">
        <f t="shared" si="17"/>
        <v>#DIV/0!</v>
      </c>
      <c r="K93" s="895"/>
      <c r="L93" s="895"/>
      <c r="M93" s="896"/>
      <c r="N93" s="16" t="e">
        <f t="shared" si="19"/>
        <v>#DIV/0!</v>
      </c>
      <c r="P93" s="92"/>
    </row>
    <row r="94" spans="1:16" s="74" customFormat="1" ht="15">
      <c r="A94" s="2"/>
      <c r="B94" s="704"/>
      <c r="C94" s="701"/>
      <c r="D94" s="702"/>
      <c r="E94" s="703"/>
      <c r="F94" s="703"/>
      <c r="G94" s="703"/>
      <c r="H94" s="703"/>
      <c r="I94" s="9" t="e">
        <f t="shared" si="32"/>
        <v>#DIV/0!</v>
      </c>
      <c r="J94" s="9" t="e">
        <f t="shared" si="17"/>
        <v>#DIV/0!</v>
      </c>
      <c r="K94" s="895"/>
      <c r="L94" s="895"/>
      <c r="M94" s="896"/>
      <c r="N94" s="16" t="e">
        <f t="shared" si="19"/>
        <v>#DIV/0!</v>
      </c>
      <c r="P94" s="92"/>
    </row>
    <row r="95" spans="1:16" s="74" customFormat="1" ht="15">
      <c r="A95" s="2"/>
      <c r="B95" s="704"/>
      <c r="C95" s="701"/>
      <c r="D95" s="702"/>
      <c r="E95" s="703"/>
      <c r="F95" s="703"/>
      <c r="G95" s="703"/>
      <c r="H95" s="703"/>
      <c r="I95" s="9" t="e">
        <f t="shared" si="32"/>
        <v>#DIV/0!</v>
      </c>
      <c r="J95" s="9" t="e">
        <f t="shared" si="17"/>
        <v>#DIV/0!</v>
      </c>
      <c r="K95" s="895"/>
      <c r="L95" s="895"/>
      <c r="M95" s="896"/>
      <c r="N95" s="16" t="e">
        <f t="shared" si="19"/>
        <v>#DIV/0!</v>
      </c>
      <c r="P95" s="92"/>
    </row>
    <row r="96" spans="1:16" s="74" customFormat="1" ht="15">
      <c r="A96" s="2"/>
      <c r="B96" s="704"/>
      <c r="C96" s="701"/>
      <c r="D96" s="702"/>
      <c r="E96" s="703"/>
      <c r="F96" s="703"/>
      <c r="G96" s="703"/>
      <c r="H96" s="703"/>
      <c r="I96" s="9" t="e">
        <f t="shared" si="32"/>
        <v>#DIV/0!</v>
      </c>
      <c r="J96" s="9" t="e">
        <f t="shared" si="17"/>
        <v>#DIV/0!</v>
      </c>
      <c r="K96" s="895"/>
      <c r="L96" s="895"/>
      <c r="M96" s="896"/>
      <c r="N96" s="16" t="e">
        <f t="shared" si="19"/>
        <v>#DIV/0!</v>
      </c>
      <c r="P96" s="92"/>
    </row>
    <row r="97" spans="1:16" s="74" customFormat="1" ht="15">
      <c r="A97" s="2"/>
      <c r="B97" s="704"/>
      <c r="C97" s="701"/>
      <c r="D97" s="702"/>
      <c r="E97" s="703"/>
      <c r="F97" s="703"/>
      <c r="G97" s="703"/>
      <c r="H97" s="703"/>
      <c r="I97" s="9" t="e">
        <f t="shared" si="32"/>
        <v>#DIV/0!</v>
      </c>
      <c r="J97" s="9" t="e">
        <f t="shared" si="17"/>
        <v>#DIV/0!</v>
      </c>
      <c r="K97" s="895"/>
      <c r="L97" s="895"/>
      <c r="M97" s="896"/>
      <c r="N97" s="16" t="e">
        <f t="shared" si="19"/>
        <v>#DIV/0!</v>
      </c>
      <c r="P97" s="92"/>
    </row>
    <row r="98" spans="1:16" s="74" customFormat="1" ht="15">
      <c r="A98" s="2"/>
      <c r="B98" s="704"/>
      <c r="C98" s="701"/>
      <c r="D98" s="702"/>
      <c r="E98" s="703"/>
      <c r="F98" s="703"/>
      <c r="G98" s="703"/>
      <c r="H98" s="703"/>
      <c r="I98" s="9" t="e">
        <f t="shared" si="32"/>
        <v>#DIV/0!</v>
      </c>
      <c r="J98" s="9" t="e">
        <f t="shared" si="17"/>
        <v>#DIV/0!</v>
      </c>
      <c r="K98" s="895"/>
      <c r="L98" s="895"/>
      <c r="M98" s="896"/>
      <c r="N98" s="16" t="e">
        <f t="shared" si="19"/>
        <v>#DIV/0!</v>
      </c>
      <c r="P98" s="92"/>
    </row>
    <row r="99" spans="1:16" s="74" customFormat="1" ht="15">
      <c r="A99" s="85" t="s">
        <v>139</v>
      </c>
      <c r="B99" s="702"/>
      <c r="C99" s="702"/>
      <c r="D99" s="702"/>
      <c r="E99" s="702"/>
      <c r="F99" s="702"/>
      <c r="G99" s="702"/>
      <c r="H99" s="702"/>
      <c r="I99" s="9" t="e">
        <f t="shared" si="32"/>
        <v>#DIV/0!</v>
      </c>
      <c r="J99" s="9" t="e">
        <f t="shared" si="17"/>
        <v>#DIV/0!</v>
      </c>
      <c r="K99" s="895"/>
      <c r="L99" s="895"/>
      <c r="M99" s="896"/>
      <c r="N99" s="16" t="e">
        <f t="shared" si="19"/>
        <v>#DIV/0!</v>
      </c>
      <c r="P99" s="92"/>
    </row>
    <row r="100" spans="1:16" s="74" customFormat="1" ht="15">
      <c r="A100" s="2"/>
      <c r="B100" s="704"/>
      <c r="C100" s="701"/>
      <c r="D100" s="702"/>
      <c r="E100" s="703"/>
      <c r="F100" s="703"/>
      <c r="G100" s="703"/>
      <c r="H100" s="703"/>
      <c r="I100" s="9" t="e">
        <f t="shared" si="32"/>
        <v>#DIV/0!</v>
      </c>
      <c r="J100" s="9" t="e">
        <f t="shared" si="17"/>
        <v>#DIV/0!</v>
      </c>
      <c r="K100" s="746"/>
      <c r="L100" s="746"/>
      <c r="M100" s="747"/>
      <c r="N100" s="16" t="e">
        <f t="shared" si="19"/>
        <v>#DIV/0!</v>
      </c>
      <c r="P100" s="92"/>
    </row>
    <row r="101" spans="1:16" s="74" customFormat="1" ht="25.5">
      <c r="A101" s="2" t="s">
        <v>48</v>
      </c>
      <c r="B101" s="704"/>
      <c r="C101" s="701"/>
      <c r="D101" s="702"/>
      <c r="E101" s="703"/>
      <c r="F101" s="703"/>
      <c r="G101" s="703"/>
      <c r="H101" s="703"/>
      <c r="I101" s="9" t="e">
        <f t="shared" si="32"/>
        <v>#DIV/0!</v>
      </c>
      <c r="J101" s="9" t="e">
        <f t="shared" si="17"/>
        <v>#DIV/0!</v>
      </c>
      <c r="K101" s="746"/>
      <c r="L101" s="746"/>
      <c r="M101" s="747"/>
      <c r="N101" s="16" t="e">
        <f t="shared" si="19"/>
        <v>#DIV/0!</v>
      </c>
      <c r="P101" s="92"/>
    </row>
    <row r="102" spans="1:16" s="74" customFormat="1" ht="38.25">
      <c r="A102" s="2" t="s">
        <v>49</v>
      </c>
      <c r="B102" s="31"/>
      <c r="C102" s="3"/>
      <c r="D102" s="11"/>
      <c r="E102" s="12"/>
      <c r="F102" s="12"/>
      <c r="G102" s="12"/>
      <c r="H102" s="12"/>
      <c r="I102" s="9" t="e">
        <f t="shared" si="32"/>
        <v>#DIV/0!</v>
      </c>
      <c r="J102" s="9" t="e">
        <f t="shared" si="17"/>
        <v>#DIV/0!</v>
      </c>
      <c r="K102" s="75"/>
      <c r="L102" s="75"/>
      <c r="M102" s="76"/>
      <c r="N102" s="16" t="e">
        <f t="shared" si="19"/>
        <v>#DIV/0!</v>
      </c>
      <c r="P102" s="92"/>
    </row>
    <row r="103" spans="1:16" s="74" customFormat="1" ht="51">
      <c r="A103" s="2" t="s">
        <v>50</v>
      </c>
      <c r="B103" s="31">
        <f>SUM(B105:B108)</f>
        <v>0</v>
      </c>
      <c r="C103" s="31">
        <f t="shared" ref="C103:H103" si="35">SUM(C105:C108)</f>
        <v>0</v>
      </c>
      <c r="D103" s="31">
        <f t="shared" si="35"/>
        <v>0</v>
      </c>
      <c r="E103" s="31">
        <f t="shared" si="35"/>
        <v>0</v>
      </c>
      <c r="F103" s="31">
        <f t="shared" si="35"/>
        <v>0</v>
      </c>
      <c r="G103" s="31">
        <f t="shared" si="35"/>
        <v>0</v>
      </c>
      <c r="H103" s="31">
        <f t="shared" si="35"/>
        <v>0</v>
      </c>
      <c r="I103" s="9" t="e">
        <f t="shared" si="32"/>
        <v>#DIV/0!</v>
      </c>
      <c r="J103" s="9" t="e">
        <f t="shared" si="17"/>
        <v>#DIV/0!</v>
      </c>
      <c r="K103" s="3">
        <f t="shared" ref="K103:M103" si="36">SUM(K105:K112)</f>
        <v>0</v>
      </c>
      <c r="L103" s="3">
        <f t="shared" si="36"/>
        <v>0</v>
      </c>
      <c r="M103" s="29">
        <f t="shared" si="36"/>
        <v>0</v>
      </c>
      <c r="N103" s="16" t="e">
        <f t="shared" si="19"/>
        <v>#DIV/0!</v>
      </c>
      <c r="P103" s="92"/>
    </row>
    <row r="104" spans="1:16" s="74" customFormat="1" ht="15">
      <c r="A104" s="85" t="s">
        <v>46</v>
      </c>
      <c r="B104" s="31"/>
      <c r="C104" s="3"/>
      <c r="D104" s="11"/>
      <c r="E104" s="12"/>
      <c r="F104" s="12"/>
      <c r="G104" s="12"/>
      <c r="H104" s="12"/>
      <c r="I104" s="9"/>
      <c r="J104" s="9"/>
      <c r="K104" s="75"/>
      <c r="L104" s="75"/>
      <c r="M104" s="76"/>
      <c r="N104" s="16"/>
      <c r="P104" s="92"/>
    </row>
    <row r="105" spans="1:16" s="74" customFormat="1" ht="25.5">
      <c r="A105" s="2" t="s">
        <v>51</v>
      </c>
      <c r="B105" s="31"/>
      <c r="C105" s="3"/>
      <c r="D105" s="11"/>
      <c r="E105" s="12"/>
      <c r="F105" s="12"/>
      <c r="G105" s="12"/>
      <c r="H105" s="12"/>
      <c r="I105" s="9" t="e">
        <f t="shared" ref="I105:I148" si="37">F105/E105</f>
        <v>#DIV/0!</v>
      </c>
      <c r="J105" s="9" t="e">
        <f t="shared" si="17"/>
        <v>#DIV/0!</v>
      </c>
      <c r="K105" s="13"/>
      <c r="L105" s="13"/>
      <c r="M105" s="14"/>
      <c r="N105" s="16" t="e">
        <f t="shared" si="19"/>
        <v>#DIV/0!</v>
      </c>
      <c r="P105" s="92"/>
    </row>
    <row r="106" spans="1:16" s="74" customFormat="1" ht="15">
      <c r="A106" s="2" t="s">
        <v>52</v>
      </c>
      <c r="B106" s="31"/>
      <c r="C106" s="3"/>
      <c r="D106" s="11"/>
      <c r="E106" s="12"/>
      <c r="F106" s="12"/>
      <c r="G106" s="12"/>
      <c r="H106" s="12"/>
      <c r="I106" s="9" t="e">
        <f t="shared" si="37"/>
        <v>#DIV/0!</v>
      </c>
      <c r="J106" s="9" t="e">
        <f t="shared" si="17"/>
        <v>#DIV/0!</v>
      </c>
      <c r="K106" s="13"/>
      <c r="L106" s="13"/>
      <c r="M106" s="14"/>
      <c r="N106" s="16" t="e">
        <f t="shared" si="19"/>
        <v>#DIV/0!</v>
      </c>
      <c r="P106" s="92"/>
    </row>
    <row r="107" spans="1:16" s="74" customFormat="1" ht="25.5">
      <c r="A107" s="2" t="s">
        <v>53</v>
      </c>
      <c r="B107" s="31"/>
      <c r="C107" s="3"/>
      <c r="D107" s="11"/>
      <c r="E107" s="12"/>
      <c r="F107" s="12"/>
      <c r="G107" s="12"/>
      <c r="H107" s="12"/>
      <c r="I107" s="9" t="e">
        <f t="shared" si="37"/>
        <v>#DIV/0!</v>
      </c>
      <c r="J107" s="9" t="e">
        <f t="shared" si="17"/>
        <v>#DIV/0!</v>
      </c>
      <c r="K107" s="13"/>
      <c r="L107" s="13"/>
      <c r="M107" s="14"/>
      <c r="N107" s="16" t="e">
        <f t="shared" si="19"/>
        <v>#DIV/0!</v>
      </c>
      <c r="P107" s="92"/>
    </row>
    <row r="108" spans="1:16" s="74" customFormat="1" ht="15">
      <c r="A108" s="2"/>
      <c r="B108" s="31"/>
      <c r="C108" s="3"/>
      <c r="D108" s="11"/>
      <c r="E108" s="12"/>
      <c r="F108" s="12"/>
      <c r="G108" s="12"/>
      <c r="H108" s="12"/>
      <c r="I108" s="9" t="e">
        <f t="shared" si="37"/>
        <v>#DIV/0!</v>
      </c>
      <c r="J108" s="9" t="e">
        <f t="shared" si="17"/>
        <v>#DIV/0!</v>
      </c>
      <c r="K108" s="13"/>
      <c r="L108" s="13"/>
      <c r="M108" s="14"/>
      <c r="N108" s="16" t="e">
        <f t="shared" si="19"/>
        <v>#DIV/0!</v>
      </c>
      <c r="P108" s="92"/>
    </row>
    <row r="109" spans="1:16" s="74" customFormat="1" ht="15">
      <c r="A109" s="2"/>
      <c r="B109" s="31"/>
      <c r="C109" s="3"/>
      <c r="D109" s="11"/>
      <c r="E109" s="12"/>
      <c r="F109" s="12"/>
      <c r="G109" s="12"/>
      <c r="H109" s="12"/>
      <c r="I109" s="9" t="e">
        <f t="shared" si="37"/>
        <v>#DIV/0!</v>
      </c>
      <c r="J109" s="9" t="e">
        <f t="shared" si="17"/>
        <v>#DIV/0!</v>
      </c>
      <c r="K109" s="13"/>
      <c r="L109" s="13"/>
      <c r="M109" s="14"/>
      <c r="N109" s="16" t="e">
        <f t="shared" si="19"/>
        <v>#DIV/0!</v>
      </c>
      <c r="P109" s="92"/>
    </row>
    <row r="110" spans="1:16" s="74" customFormat="1" ht="15">
      <c r="A110" s="2"/>
      <c r="B110" s="31"/>
      <c r="C110" s="3"/>
      <c r="D110" s="11"/>
      <c r="E110" s="12"/>
      <c r="F110" s="12"/>
      <c r="G110" s="12"/>
      <c r="H110" s="12"/>
      <c r="I110" s="9" t="e">
        <f t="shared" si="37"/>
        <v>#DIV/0!</v>
      </c>
      <c r="J110" s="9" t="e">
        <f t="shared" si="17"/>
        <v>#DIV/0!</v>
      </c>
      <c r="K110" s="13"/>
      <c r="L110" s="13"/>
      <c r="M110" s="14"/>
      <c r="N110" s="16" t="e">
        <f t="shared" si="19"/>
        <v>#DIV/0!</v>
      </c>
      <c r="P110" s="92"/>
    </row>
    <row r="111" spans="1:16" s="74" customFormat="1" ht="15">
      <c r="A111" s="2"/>
      <c r="B111" s="31"/>
      <c r="C111" s="3"/>
      <c r="D111" s="11"/>
      <c r="E111" s="12"/>
      <c r="F111" s="12"/>
      <c r="G111" s="12"/>
      <c r="H111" s="12"/>
      <c r="I111" s="9" t="e">
        <f t="shared" si="37"/>
        <v>#DIV/0!</v>
      </c>
      <c r="J111" s="9" t="e">
        <f t="shared" si="17"/>
        <v>#DIV/0!</v>
      </c>
      <c r="K111" s="75"/>
      <c r="L111" s="75"/>
      <c r="M111" s="76"/>
      <c r="N111" s="16" t="e">
        <f t="shared" si="19"/>
        <v>#DIV/0!</v>
      </c>
      <c r="P111" s="92"/>
    </row>
    <row r="112" spans="1:16" s="74" customFormat="1" ht="15">
      <c r="A112" s="85" t="s">
        <v>139</v>
      </c>
      <c r="B112" s="97"/>
      <c r="C112" s="98"/>
      <c r="D112" s="99"/>
      <c r="E112" s="100"/>
      <c r="F112" s="100"/>
      <c r="G112" s="100"/>
      <c r="H112" s="100"/>
      <c r="I112" s="9" t="e">
        <f t="shared" si="37"/>
        <v>#DIV/0!</v>
      </c>
      <c r="J112" s="9" t="e">
        <f t="shared" si="17"/>
        <v>#DIV/0!</v>
      </c>
      <c r="K112" s="75"/>
      <c r="L112" s="75"/>
      <c r="M112" s="76"/>
      <c r="N112" s="16" t="e">
        <f t="shared" si="19"/>
        <v>#DIV/0!</v>
      </c>
      <c r="P112" s="92"/>
    </row>
    <row r="113" spans="1:17" s="74" customFormat="1" ht="38.25">
      <c r="A113" s="32" t="s">
        <v>54</v>
      </c>
      <c r="B113" s="3">
        <f>SUM(B115:B123)</f>
        <v>0</v>
      </c>
      <c r="C113" s="3">
        <f t="shared" ref="C113:H113" si="38">SUM(C115:C123)</f>
        <v>0</v>
      </c>
      <c r="D113" s="3">
        <f t="shared" si="38"/>
        <v>0</v>
      </c>
      <c r="E113" s="3">
        <f t="shared" si="38"/>
        <v>0</v>
      </c>
      <c r="F113" s="3">
        <f t="shared" si="38"/>
        <v>0</v>
      </c>
      <c r="G113" s="3">
        <f t="shared" si="38"/>
        <v>0</v>
      </c>
      <c r="H113" s="3">
        <f t="shared" si="38"/>
        <v>0</v>
      </c>
      <c r="I113" s="9" t="e">
        <f t="shared" si="37"/>
        <v>#DIV/0!</v>
      </c>
      <c r="J113" s="9" t="e">
        <f t="shared" ref="J113:J183" si="39">H113/B113</f>
        <v>#DIV/0!</v>
      </c>
      <c r="K113" s="3">
        <f t="shared" ref="K113:M113" si="40">SUM(K115:K123)</f>
        <v>0</v>
      </c>
      <c r="L113" s="3">
        <f t="shared" si="40"/>
        <v>0</v>
      </c>
      <c r="M113" s="29">
        <f t="shared" si="40"/>
        <v>0</v>
      </c>
      <c r="N113" s="16" t="e">
        <f t="shared" ref="N113:N183" si="41">K113/H113</f>
        <v>#DIV/0!</v>
      </c>
      <c r="P113" s="92"/>
    </row>
    <row r="114" spans="1:17" s="74" customFormat="1" ht="15">
      <c r="A114" s="85" t="s">
        <v>46</v>
      </c>
      <c r="B114" s="3"/>
      <c r="C114" s="3"/>
      <c r="D114" s="11"/>
      <c r="E114" s="12"/>
      <c r="F114" s="12"/>
      <c r="G114" s="12"/>
      <c r="H114" s="12"/>
      <c r="I114" s="9"/>
      <c r="J114" s="9"/>
      <c r="K114" s="12"/>
      <c r="L114" s="12"/>
      <c r="M114" s="12"/>
      <c r="N114" s="16"/>
      <c r="P114" s="92"/>
    </row>
    <row r="115" spans="1:17" s="74" customFormat="1" ht="15">
      <c r="A115" s="2" t="s">
        <v>55</v>
      </c>
      <c r="B115" s="706"/>
      <c r="C115" s="706"/>
      <c r="D115" s="706"/>
      <c r="E115" s="706"/>
      <c r="F115" s="706"/>
      <c r="G115" s="706"/>
      <c r="H115" s="706"/>
      <c r="I115" s="9" t="e">
        <f t="shared" ref="I115:I135" si="42">F115/E115</f>
        <v>#DIV/0!</v>
      </c>
      <c r="J115" s="9" t="e">
        <f t="shared" ref="J115:J135" si="43">H115/B115</f>
        <v>#DIV/0!</v>
      </c>
      <c r="K115" s="897"/>
      <c r="L115" s="897"/>
      <c r="M115" s="897"/>
      <c r="N115" s="16" t="e">
        <f t="shared" si="41"/>
        <v>#DIV/0!</v>
      </c>
      <c r="P115" s="92"/>
      <c r="Q115" s="101"/>
    </row>
    <row r="116" spans="1:17" s="74" customFormat="1" ht="15">
      <c r="A116" s="2" t="s">
        <v>56</v>
      </c>
      <c r="B116" s="706"/>
      <c r="C116" s="706"/>
      <c r="D116" s="706"/>
      <c r="E116" s="706"/>
      <c r="F116" s="706"/>
      <c r="G116" s="706"/>
      <c r="H116" s="706"/>
      <c r="I116" s="9" t="e">
        <f t="shared" si="42"/>
        <v>#DIV/0!</v>
      </c>
      <c r="J116" s="9" t="e">
        <f t="shared" si="43"/>
        <v>#DIV/0!</v>
      </c>
      <c r="K116" s="897"/>
      <c r="L116" s="897"/>
      <c r="M116" s="897"/>
      <c r="N116" s="16" t="e">
        <f t="shared" si="41"/>
        <v>#DIV/0!</v>
      </c>
      <c r="P116" s="92"/>
    </row>
    <row r="117" spans="1:17" s="74" customFormat="1" ht="15">
      <c r="A117" s="63" t="s">
        <v>57</v>
      </c>
      <c r="B117" s="711"/>
      <c r="C117" s="711"/>
      <c r="D117" s="711"/>
      <c r="E117" s="711"/>
      <c r="F117" s="711"/>
      <c r="G117" s="711"/>
      <c r="H117" s="711"/>
      <c r="I117" s="103" t="e">
        <f t="shared" si="42"/>
        <v>#DIV/0!</v>
      </c>
      <c r="J117" s="103" t="e">
        <f t="shared" si="43"/>
        <v>#DIV/0!</v>
      </c>
      <c r="K117" s="900"/>
      <c r="L117" s="900"/>
      <c r="M117" s="900"/>
      <c r="N117" s="104" t="e">
        <f t="shared" si="41"/>
        <v>#DIV/0!</v>
      </c>
      <c r="P117" s="92"/>
    </row>
    <row r="118" spans="1:17" s="74" customFormat="1" ht="25.5">
      <c r="A118" s="2" t="s">
        <v>58</v>
      </c>
      <c r="B118" s="706"/>
      <c r="C118" s="706"/>
      <c r="D118" s="706"/>
      <c r="E118" s="706"/>
      <c r="F118" s="706"/>
      <c r="G118" s="706"/>
      <c r="H118" s="706"/>
      <c r="I118" s="9" t="e">
        <f t="shared" si="42"/>
        <v>#DIV/0!</v>
      </c>
      <c r="J118" s="9" t="e">
        <f t="shared" si="43"/>
        <v>#DIV/0!</v>
      </c>
      <c r="K118" s="897"/>
      <c r="L118" s="897"/>
      <c r="M118" s="897"/>
      <c r="N118" s="16" t="e">
        <f t="shared" si="41"/>
        <v>#DIV/0!</v>
      </c>
      <c r="P118" s="92"/>
    </row>
    <row r="119" spans="1:17" s="74" customFormat="1" ht="25.5">
      <c r="A119" s="2" t="s">
        <v>51</v>
      </c>
      <c r="B119" s="706"/>
      <c r="C119" s="706"/>
      <c r="D119" s="706"/>
      <c r="E119" s="706"/>
      <c r="F119" s="706"/>
      <c r="G119" s="706"/>
      <c r="H119" s="706"/>
      <c r="I119" s="9" t="e">
        <f t="shared" si="42"/>
        <v>#DIV/0!</v>
      </c>
      <c r="J119" s="9" t="e">
        <f t="shared" si="43"/>
        <v>#DIV/0!</v>
      </c>
      <c r="K119" s="897"/>
      <c r="L119" s="897"/>
      <c r="M119" s="897"/>
      <c r="N119" s="16" t="e">
        <f t="shared" si="41"/>
        <v>#DIV/0!</v>
      </c>
      <c r="P119" s="92"/>
    </row>
    <row r="120" spans="1:17" s="74" customFormat="1" ht="15">
      <c r="A120" s="2" t="s">
        <v>52</v>
      </c>
      <c r="B120" s="706"/>
      <c r="C120" s="706"/>
      <c r="D120" s="706"/>
      <c r="E120" s="706"/>
      <c r="F120" s="706"/>
      <c r="G120" s="706"/>
      <c r="H120" s="706"/>
      <c r="I120" s="9" t="e">
        <f t="shared" si="42"/>
        <v>#DIV/0!</v>
      </c>
      <c r="J120" s="9" t="e">
        <f t="shared" si="43"/>
        <v>#DIV/0!</v>
      </c>
      <c r="K120" s="897"/>
      <c r="L120" s="897"/>
      <c r="M120" s="897"/>
      <c r="N120" s="16" t="e">
        <f t="shared" si="41"/>
        <v>#DIV/0!</v>
      </c>
      <c r="P120" s="92"/>
    </row>
    <row r="121" spans="1:17" s="74" customFormat="1" ht="15">
      <c r="A121" s="2" t="s">
        <v>59</v>
      </c>
      <c r="B121" s="706"/>
      <c r="C121" s="706"/>
      <c r="D121" s="706"/>
      <c r="E121" s="706"/>
      <c r="F121" s="706"/>
      <c r="G121" s="706"/>
      <c r="H121" s="706"/>
      <c r="I121" s="9" t="e">
        <f t="shared" si="42"/>
        <v>#DIV/0!</v>
      </c>
      <c r="J121" s="9" t="e">
        <f t="shared" si="43"/>
        <v>#DIV/0!</v>
      </c>
      <c r="K121" s="897"/>
      <c r="L121" s="897"/>
      <c r="M121" s="897"/>
      <c r="N121" s="16" t="e">
        <f t="shared" si="41"/>
        <v>#DIV/0!</v>
      </c>
      <c r="P121" s="92"/>
    </row>
    <row r="122" spans="1:17" s="74" customFormat="1" ht="15">
      <c r="A122" s="2" t="s">
        <v>60</v>
      </c>
      <c r="B122" s="706"/>
      <c r="C122" s="706"/>
      <c r="D122" s="706"/>
      <c r="E122" s="706"/>
      <c r="F122" s="706"/>
      <c r="G122" s="706"/>
      <c r="H122" s="706"/>
      <c r="I122" s="9" t="e">
        <f t="shared" si="42"/>
        <v>#DIV/0!</v>
      </c>
      <c r="J122" s="9" t="e">
        <f t="shared" si="43"/>
        <v>#DIV/0!</v>
      </c>
      <c r="K122" s="897"/>
      <c r="L122" s="897"/>
      <c r="M122" s="897"/>
      <c r="N122" s="16" t="e">
        <f t="shared" si="41"/>
        <v>#DIV/0!</v>
      </c>
      <c r="P122" s="92"/>
    </row>
    <row r="123" spans="1:17" s="74" customFormat="1" ht="25.5">
      <c r="A123" s="2" t="s">
        <v>53</v>
      </c>
      <c r="B123" s="706"/>
      <c r="C123" s="706"/>
      <c r="D123" s="706"/>
      <c r="E123" s="706"/>
      <c r="F123" s="706"/>
      <c r="G123" s="706"/>
      <c r="H123" s="706"/>
      <c r="I123" s="9" t="e">
        <f t="shared" si="42"/>
        <v>#DIV/0!</v>
      </c>
      <c r="J123" s="9" t="e">
        <f t="shared" si="43"/>
        <v>#DIV/0!</v>
      </c>
      <c r="K123" s="897"/>
      <c r="L123" s="897"/>
      <c r="M123" s="897"/>
      <c r="N123" s="16" t="e">
        <f t="shared" si="41"/>
        <v>#DIV/0!</v>
      </c>
      <c r="P123" s="92"/>
    </row>
    <row r="124" spans="1:17" s="107" customFormat="1" ht="15">
      <c r="A124" s="105" t="s">
        <v>139</v>
      </c>
      <c r="B124" s="709"/>
      <c r="C124" s="709"/>
      <c r="D124" s="710"/>
      <c r="E124" s="712"/>
      <c r="F124" s="713"/>
      <c r="G124" s="713"/>
      <c r="H124" s="713"/>
      <c r="I124" s="82" t="e">
        <f t="shared" si="42"/>
        <v>#DIV/0!</v>
      </c>
      <c r="J124" s="82" t="e">
        <f t="shared" si="43"/>
        <v>#DIV/0!</v>
      </c>
      <c r="K124" s="901"/>
      <c r="L124" s="901"/>
      <c r="M124" s="901"/>
      <c r="N124" s="84" t="e">
        <f t="shared" si="41"/>
        <v>#DIV/0!</v>
      </c>
      <c r="P124" s="199"/>
    </row>
    <row r="125" spans="1:17" s="74" customFormat="1" ht="15">
      <c r="A125" s="85" t="s">
        <v>61</v>
      </c>
      <c r="B125" s="706">
        <f>SUM(B126:B134)</f>
        <v>0</v>
      </c>
      <c r="C125" s="1114">
        <f t="shared" ref="C125:M125" si="44">SUM(C126:C134)</f>
        <v>0</v>
      </c>
      <c r="D125" s="1114">
        <f t="shared" si="44"/>
        <v>0</v>
      </c>
      <c r="E125" s="1114">
        <f t="shared" si="44"/>
        <v>0</v>
      </c>
      <c r="F125" s="1114">
        <f t="shared" si="44"/>
        <v>0</v>
      </c>
      <c r="G125" s="1114">
        <f t="shared" si="44"/>
        <v>0</v>
      </c>
      <c r="H125" s="1114">
        <f t="shared" si="44"/>
        <v>0</v>
      </c>
      <c r="I125" s="206" t="e">
        <f t="shared" ref="I125:I127" si="45">F125/E125</f>
        <v>#DIV/0!</v>
      </c>
      <c r="J125" s="206" t="e">
        <f t="shared" ref="J125:J127" si="46">H125/B125</f>
        <v>#DIV/0!</v>
      </c>
      <c r="K125" s="1114">
        <f t="shared" si="44"/>
        <v>0</v>
      </c>
      <c r="L125" s="1114">
        <f t="shared" si="44"/>
        <v>0</v>
      </c>
      <c r="M125" s="1114">
        <f t="shared" si="44"/>
        <v>0</v>
      </c>
      <c r="N125" s="16" t="e">
        <f t="shared" si="41"/>
        <v>#DIV/0!</v>
      </c>
      <c r="P125" s="92"/>
    </row>
    <row r="126" spans="1:17" s="74" customFormat="1" ht="15">
      <c r="A126" s="2" t="s">
        <v>55</v>
      </c>
      <c r="B126" s="706"/>
      <c r="C126" s="706"/>
      <c r="D126" s="706"/>
      <c r="E126" s="706"/>
      <c r="F126" s="706"/>
      <c r="G126" s="706"/>
      <c r="H126" s="706"/>
      <c r="I126" s="206" t="e">
        <f t="shared" si="45"/>
        <v>#DIV/0!</v>
      </c>
      <c r="J126" s="206" t="e">
        <f t="shared" si="46"/>
        <v>#DIV/0!</v>
      </c>
      <c r="K126" s="897"/>
      <c r="L126" s="897"/>
      <c r="M126" s="897"/>
      <c r="N126" s="16" t="e">
        <f t="shared" si="41"/>
        <v>#DIV/0!</v>
      </c>
      <c r="P126" s="92"/>
    </row>
    <row r="127" spans="1:17" s="74" customFormat="1" ht="15">
      <c r="A127" s="2" t="s">
        <v>56</v>
      </c>
      <c r="B127" s="706"/>
      <c r="C127" s="706"/>
      <c r="D127" s="706"/>
      <c r="E127" s="706"/>
      <c r="F127" s="706"/>
      <c r="G127" s="706"/>
      <c r="H127" s="706"/>
      <c r="I127" s="206" t="e">
        <f t="shared" si="45"/>
        <v>#DIV/0!</v>
      </c>
      <c r="J127" s="206" t="e">
        <f t="shared" si="46"/>
        <v>#DIV/0!</v>
      </c>
      <c r="K127" s="897"/>
      <c r="L127" s="897"/>
      <c r="M127" s="897"/>
      <c r="N127" s="16" t="e">
        <f t="shared" si="41"/>
        <v>#DIV/0!</v>
      </c>
      <c r="P127" s="92"/>
    </row>
    <row r="128" spans="1:17" s="74" customFormat="1" ht="15">
      <c r="A128" s="63" t="s">
        <v>57</v>
      </c>
      <c r="B128" s="711"/>
      <c r="C128" s="711"/>
      <c r="D128" s="711"/>
      <c r="E128" s="711"/>
      <c r="F128" s="711"/>
      <c r="G128" s="711"/>
      <c r="H128" s="711"/>
      <c r="I128" s="103" t="e">
        <f t="shared" si="42"/>
        <v>#DIV/0!</v>
      </c>
      <c r="J128" s="103" t="e">
        <f t="shared" si="43"/>
        <v>#DIV/0!</v>
      </c>
      <c r="K128" s="900"/>
      <c r="L128" s="900"/>
      <c r="M128" s="900"/>
      <c r="N128" s="104" t="e">
        <f t="shared" si="41"/>
        <v>#DIV/0!</v>
      </c>
      <c r="P128" s="92"/>
    </row>
    <row r="129" spans="1:16" s="74" customFormat="1" ht="25.5">
      <c r="A129" s="2" t="s">
        <v>58</v>
      </c>
      <c r="B129" s="706"/>
      <c r="C129" s="706"/>
      <c r="D129" s="706"/>
      <c r="E129" s="706"/>
      <c r="F129" s="706"/>
      <c r="G129" s="706"/>
      <c r="H129" s="706"/>
      <c r="I129" s="9" t="e">
        <f t="shared" si="42"/>
        <v>#DIV/0!</v>
      </c>
      <c r="J129" s="9" t="e">
        <f t="shared" si="43"/>
        <v>#DIV/0!</v>
      </c>
      <c r="K129" s="897"/>
      <c r="L129" s="897"/>
      <c r="M129" s="897"/>
      <c r="N129" s="16" t="e">
        <f t="shared" si="41"/>
        <v>#DIV/0!</v>
      </c>
      <c r="P129" s="92"/>
    </row>
    <row r="130" spans="1:16" s="74" customFormat="1" ht="25.5">
      <c r="A130" s="2" t="s">
        <v>51</v>
      </c>
      <c r="B130" s="706"/>
      <c r="C130" s="706"/>
      <c r="D130" s="706"/>
      <c r="E130" s="706"/>
      <c r="F130" s="706"/>
      <c r="G130" s="706"/>
      <c r="H130" s="706"/>
      <c r="I130" s="9" t="e">
        <f t="shared" si="42"/>
        <v>#DIV/0!</v>
      </c>
      <c r="J130" s="9" t="e">
        <f t="shared" si="43"/>
        <v>#DIV/0!</v>
      </c>
      <c r="K130" s="897"/>
      <c r="L130" s="897"/>
      <c r="M130" s="897"/>
      <c r="N130" s="16" t="e">
        <f t="shared" si="41"/>
        <v>#DIV/0!</v>
      </c>
      <c r="P130" s="92"/>
    </row>
    <row r="131" spans="1:16" s="74" customFormat="1" ht="15">
      <c r="A131" s="2" t="s">
        <v>52</v>
      </c>
      <c r="B131" s="706"/>
      <c r="C131" s="706"/>
      <c r="D131" s="706"/>
      <c r="E131" s="706"/>
      <c r="F131" s="706"/>
      <c r="G131" s="706"/>
      <c r="H131" s="706"/>
      <c r="I131" s="9" t="e">
        <f t="shared" si="42"/>
        <v>#DIV/0!</v>
      </c>
      <c r="J131" s="9" t="e">
        <f t="shared" si="43"/>
        <v>#DIV/0!</v>
      </c>
      <c r="K131" s="897"/>
      <c r="L131" s="897"/>
      <c r="M131" s="897"/>
      <c r="N131" s="16" t="e">
        <f t="shared" si="41"/>
        <v>#DIV/0!</v>
      </c>
      <c r="P131" s="92"/>
    </row>
    <row r="132" spans="1:16" s="74" customFormat="1" ht="15">
      <c r="A132" s="2" t="s">
        <v>59</v>
      </c>
      <c r="B132" s="706"/>
      <c r="C132" s="706"/>
      <c r="D132" s="706"/>
      <c r="E132" s="706"/>
      <c r="F132" s="706"/>
      <c r="G132" s="706"/>
      <c r="H132" s="706"/>
      <c r="I132" s="9" t="e">
        <f t="shared" si="42"/>
        <v>#DIV/0!</v>
      </c>
      <c r="J132" s="9" t="e">
        <f t="shared" si="43"/>
        <v>#DIV/0!</v>
      </c>
      <c r="K132" s="897"/>
      <c r="L132" s="897"/>
      <c r="M132" s="897"/>
      <c r="N132" s="16" t="e">
        <f t="shared" si="41"/>
        <v>#DIV/0!</v>
      </c>
      <c r="P132" s="92"/>
    </row>
    <row r="133" spans="1:16" s="74" customFormat="1" ht="15">
      <c r="A133" s="2" t="s">
        <v>60</v>
      </c>
      <c r="B133" s="706"/>
      <c r="C133" s="706"/>
      <c r="D133" s="706"/>
      <c r="E133" s="706"/>
      <c r="F133" s="706"/>
      <c r="G133" s="706"/>
      <c r="H133" s="706"/>
      <c r="I133" s="9" t="e">
        <f t="shared" si="42"/>
        <v>#DIV/0!</v>
      </c>
      <c r="J133" s="9" t="e">
        <f t="shared" si="43"/>
        <v>#DIV/0!</v>
      </c>
      <c r="K133" s="897"/>
      <c r="L133" s="897"/>
      <c r="M133" s="897"/>
      <c r="N133" s="16" t="e">
        <f t="shared" si="41"/>
        <v>#DIV/0!</v>
      </c>
      <c r="P133" s="92"/>
    </row>
    <row r="134" spans="1:16" s="74" customFormat="1" ht="25.5">
      <c r="A134" s="2" t="s">
        <v>53</v>
      </c>
      <c r="B134" s="706"/>
      <c r="C134" s="706"/>
      <c r="D134" s="706"/>
      <c r="E134" s="706"/>
      <c r="F134" s="706"/>
      <c r="G134" s="706"/>
      <c r="H134" s="706"/>
      <c r="I134" s="9" t="e">
        <f t="shared" si="42"/>
        <v>#DIV/0!</v>
      </c>
      <c r="J134" s="9" t="e">
        <f t="shared" si="43"/>
        <v>#DIV/0!</v>
      </c>
      <c r="K134" s="897"/>
      <c r="L134" s="897"/>
      <c r="M134" s="897"/>
      <c r="N134" s="16" t="e">
        <f t="shared" si="41"/>
        <v>#DIV/0!</v>
      </c>
      <c r="P134" s="92"/>
    </row>
    <row r="135" spans="1:16" s="107" customFormat="1" ht="15">
      <c r="A135" s="105" t="s">
        <v>139</v>
      </c>
      <c r="B135" s="709"/>
      <c r="C135" s="709"/>
      <c r="D135" s="710"/>
      <c r="E135" s="710"/>
      <c r="F135" s="713"/>
      <c r="G135" s="713"/>
      <c r="H135" s="713"/>
      <c r="I135" s="82" t="e">
        <f t="shared" si="42"/>
        <v>#DIV/0!</v>
      </c>
      <c r="J135" s="82" t="e">
        <f t="shared" si="43"/>
        <v>#DIV/0!</v>
      </c>
      <c r="K135" s="901"/>
      <c r="L135" s="901"/>
      <c r="M135" s="901"/>
      <c r="N135" s="84" t="e">
        <f t="shared" si="41"/>
        <v>#DIV/0!</v>
      </c>
      <c r="P135" s="199"/>
    </row>
    <row r="136" spans="1:16" s="74" customFormat="1" ht="63.75">
      <c r="A136" s="32" t="s">
        <v>62</v>
      </c>
      <c r="B136" s="708"/>
      <c r="C136" s="705"/>
      <c r="D136" s="706"/>
      <c r="E136" s="707"/>
      <c r="F136" s="707"/>
      <c r="G136" s="707"/>
      <c r="H136" s="707"/>
      <c r="I136" s="9" t="e">
        <f t="shared" si="37"/>
        <v>#DIV/0!</v>
      </c>
      <c r="J136" s="9" t="e">
        <f t="shared" si="39"/>
        <v>#DIV/0!</v>
      </c>
      <c r="K136" s="898"/>
      <c r="L136" s="898"/>
      <c r="M136" s="899"/>
      <c r="N136" s="16" t="e">
        <f t="shared" si="41"/>
        <v>#DIV/0!</v>
      </c>
      <c r="P136" s="92"/>
    </row>
    <row r="137" spans="1:16" s="74" customFormat="1" ht="15">
      <c r="A137" s="93" t="s">
        <v>163</v>
      </c>
      <c r="B137" s="708">
        <f>SUM(B139)</f>
        <v>0</v>
      </c>
      <c r="C137" s="1135">
        <f t="shared" ref="C137:M137" si="47">SUM(C139)</f>
        <v>0</v>
      </c>
      <c r="D137" s="1135">
        <f t="shared" si="47"/>
        <v>0</v>
      </c>
      <c r="E137" s="1135">
        <f t="shared" si="47"/>
        <v>0</v>
      </c>
      <c r="F137" s="1135">
        <f t="shared" si="47"/>
        <v>0</v>
      </c>
      <c r="G137" s="1135">
        <f t="shared" si="47"/>
        <v>0</v>
      </c>
      <c r="H137" s="1135">
        <f t="shared" si="47"/>
        <v>0</v>
      </c>
      <c r="I137" s="1112" t="e">
        <f t="shared" ref="I137" si="48">F137/E137</f>
        <v>#DIV/0!</v>
      </c>
      <c r="J137" s="1112" t="e">
        <f t="shared" ref="J137" si="49">H137/B137</f>
        <v>#DIV/0!</v>
      </c>
      <c r="K137" s="1135">
        <f t="shared" si="47"/>
        <v>0</v>
      </c>
      <c r="L137" s="1135">
        <f t="shared" si="47"/>
        <v>0</v>
      </c>
      <c r="M137" s="1135">
        <f t="shared" si="47"/>
        <v>0</v>
      </c>
      <c r="N137" s="16" t="e">
        <f t="shared" si="41"/>
        <v>#DIV/0!</v>
      </c>
      <c r="P137" s="92"/>
    </row>
    <row r="138" spans="1:16" s="74" customFormat="1" ht="15">
      <c r="A138" s="108" t="s">
        <v>46</v>
      </c>
      <c r="B138" s="708"/>
      <c r="C138" s="705"/>
      <c r="D138" s="706"/>
      <c r="E138" s="707"/>
      <c r="F138" s="707"/>
      <c r="G138" s="707"/>
      <c r="H138" s="707">
        <v>0</v>
      </c>
      <c r="I138" s="9" t="e">
        <f t="shared" si="37"/>
        <v>#DIV/0!</v>
      </c>
      <c r="J138" s="9" t="e">
        <f t="shared" si="39"/>
        <v>#DIV/0!</v>
      </c>
      <c r="K138" s="898"/>
      <c r="L138" s="898"/>
      <c r="M138" s="899"/>
      <c r="N138" s="16" t="e">
        <f t="shared" si="41"/>
        <v>#DIV/0!</v>
      </c>
      <c r="P138" s="92"/>
    </row>
    <row r="139" spans="1:16" s="74" customFormat="1" ht="15">
      <c r="A139" s="109" t="s">
        <v>57</v>
      </c>
      <c r="B139" s="716"/>
      <c r="C139" s="715"/>
      <c r="D139" s="711"/>
      <c r="E139" s="714"/>
      <c r="F139" s="714"/>
      <c r="G139" s="714"/>
      <c r="H139" s="714"/>
      <c r="I139" s="103" t="e">
        <f t="shared" si="37"/>
        <v>#DIV/0!</v>
      </c>
      <c r="J139" s="103" t="e">
        <f t="shared" si="39"/>
        <v>#DIV/0!</v>
      </c>
      <c r="K139" s="900"/>
      <c r="L139" s="900"/>
      <c r="M139" s="902"/>
      <c r="N139" s="104" t="e">
        <f t="shared" si="41"/>
        <v>#DIV/0!</v>
      </c>
      <c r="P139" s="200"/>
    </row>
    <row r="140" spans="1:16" s="74" customFormat="1" ht="15">
      <c r="A140" s="85" t="s">
        <v>61</v>
      </c>
      <c r="B140" s="708"/>
      <c r="C140" s="705"/>
      <c r="D140" s="706"/>
      <c r="E140" s="707"/>
      <c r="F140" s="707"/>
      <c r="G140" s="707"/>
      <c r="H140" s="707"/>
      <c r="I140" s="9" t="e">
        <f t="shared" si="37"/>
        <v>#DIV/0!</v>
      </c>
      <c r="J140" s="9" t="e">
        <f t="shared" si="39"/>
        <v>#DIV/0!</v>
      </c>
      <c r="K140" s="898"/>
      <c r="L140" s="898"/>
      <c r="M140" s="899"/>
      <c r="N140" s="16" t="e">
        <f t="shared" si="41"/>
        <v>#DIV/0!</v>
      </c>
      <c r="P140" s="92"/>
    </row>
    <row r="141" spans="1:16" s="74" customFormat="1" ht="15">
      <c r="A141" s="109" t="s">
        <v>57</v>
      </c>
      <c r="B141" s="716"/>
      <c r="C141" s="715"/>
      <c r="D141" s="711"/>
      <c r="E141" s="714"/>
      <c r="F141" s="714"/>
      <c r="G141" s="714"/>
      <c r="H141" s="714"/>
      <c r="I141" s="103" t="e">
        <f t="shared" si="37"/>
        <v>#DIV/0!</v>
      </c>
      <c r="J141" s="103" t="e">
        <f t="shared" si="39"/>
        <v>#DIV/0!</v>
      </c>
      <c r="K141" s="748"/>
      <c r="L141" s="748"/>
      <c r="M141" s="749"/>
      <c r="N141" s="104" t="e">
        <f t="shared" si="41"/>
        <v>#DIV/0!</v>
      </c>
      <c r="P141" s="92"/>
    </row>
    <row r="142" spans="1:16" s="74" customFormat="1" ht="25.5">
      <c r="A142" s="2" t="s">
        <v>63</v>
      </c>
      <c r="B142" s="31">
        <f>SUM(B144:B147)</f>
        <v>0</v>
      </c>
      <c r="C142" s="31">
        <f t="shared" ref="C142:H142" si="50">SUM(C144:C147)</f>
        <v>0</v>
      </c>
      <c r="D142" s="31">
        <f t="shared" si="50"/>
        <v>0</v>
      </c>
      <c r="E142" s="31">
        <f t="shared" si="50"/>
        <v>0</v>
      </c>
      <c r="F142" s="31">
        <f t="shared" si="50"/>
        <v>0</v>
      </c>
      <c r="G142" s="31">
        <f t="shared" si="50"/>
        <v>0</v>
      </c>
      <c r="H142" s="31">
        <f t="shared" si="50"/>
        <v>0</v>
      </c>
      <c r="I142" s="9" t="e">
        <f t="shared" si="37"/>
        <v>#DIV/0!</v>
      </c>
      <c r="J142" s="9" t="e">
        <f t="shared" si="39"/>
        <v>#DIV/0!</v>
      </c>
      <c r="K142" s="31">
        <f t="shared" ref="K142:M142" si="51">SUM(K144:K147)</f>
        <v>0</v>
      </c>
      <c r="L142" s="31">
        <f t="shared" si="51"/>
        <v>0</v>
      </c>
      <c r="M142" s="42">
        <f t="shared" si="51"/>
        <v>0</v>
      </c>
      <c r="N142" s="16" t="e">
        <f t="shared" si="41"/>
        <v>#DIV/0!</v>
      </c>
      <c r="P142" s="92"/>
    </row>
    <row r="143" spans="1:16" s="74" customFormat="1" ht="25.5">
      <c r="A143" s="85" t="s">
        <v>64</v>
      </c>
      <c r="B143" s="31"/>
      <c r="C143" s="3"/>
      <c r="D143" s="11"/>
      <c r="E143" s="12"/>
      <c r="F143" s="12"/>
      <c r="G143" s="12"/>
      <c r="H143" s="12"/>
      <c r="I143" s="9"/>
      <c r="J143" s="9"/>
      <c r="K143" s="75"/>
      <c r="L143" s="75"/>
      <c r="M143" s="76"/>
      <c r="N143" s="16"/>
      <c r="P143" s="92"/>
    </row>
    <row r="144" spans="1:16" s="74" customFormat="1" ht="38.25">
      <c r="A144" s="110" t="s">
        <v>65</v>
      </c>
      <c r="B144" s="111"/>
      <c r="C144" s="112"/>
      <c r="D144" s="113"/>
      <c r="E144" s="114"/>
      <c r="F144" s="114"/>
      <c r="G144" s="114"/>
      <c r="H144" s="114"/>
      <c r="I144" s="115" t="e">
        <f t="shared" ref="I144:I147" si="52">F144/E144</f>
        <v>#DIV/0!</v>
      </c>
      <c r="J144" s="115" t="e">
        <f t="shared" ref="J144:J147" si="53">H144/B144</f>
        <v>#DIV/0!</v>
      </c>
      <c r="K144" s="1226"/>
      <c r="L144" s="1226"/>
      <c r="M144" s="1227"/>
      <c r="N144" s="116" t="e">
        <f t="shared" si="41"/>
        <v>#DIV/0!</v>
      </c>
      <c r="P144" s="92"/>
    </row>
    <row r="145" spans="1:504" ht="15">
      <c r="A145" s="2"/>
      <c r="B145" s="31"/>
      <c r="C145" s="3"/>
      <c r="D145" s="11"/>
      <c r="E145" s="12"/>
      <c r="F145" s="12"/>
      <c r="G145" s="12"/>
      <c r="H145" s="12"/>
      <c r="I145" s="9" t="e">
        <f t="shared" si="52"/>
        <v>#DIV/0!</v>
      </c>
      <c r="J145" s="9" t="e">
        <f t="shared" si="53"/>
        <v>#DIV/0!</v>
      </c>
      <c r="K145" s="75"/>
      <c r="L145" s="75"/>
      <c r="M145" s="76"/>
      <c r="N145" s="16" t="e">
        <f t="shared" si="41"/>
        <v>#DIV/0!</v>
      </c>
      <c r="P145" s="92"/>
    </row>
    <row r="146" spans="1:504" s="95" customFormat="1" ht="15">
      <c r="A146" s="2"/>
      <c r="B146" s="31"/>
      <c r="C146" s="3"/>
      <c r="D146" s="11"/>
      <c r="E146" s="12"/>
      <c r="F146" s="12"/>
      <c r="G146" s="12"/>
      <c r="H146" s="12"/>
      <c r="I146" s="9" t="e">
        <f t="shared" si="52"/>
        <v>#DIV/0!</v>
      </c>
      <c r="J146" s="9" t="e">
        <f t="shared" si="53"/>
        <v>#DIV/0!</v>
      </c>
      <c r="K146" s="75"/>
      <c r="L146" s="75"/>
      <c r="M146" s="76"/>
      <c r="N146" s="16" t="e">
        <f t="shared" si="41"/>
        <v>#DIV/0!</v>
      </c>
      <c r="O146" s="94"/>
      <c r="P146" s="198"/>
      <c r="Q146" s="94"/>
      <c r="R146" s="94"/>
      <c r="S146" s="94"/>
      <c r="T146" s="94"/>
      <c r="U146" s="94"/>
      <c r="V146" s="94"/>
      <c r="W146" s="94"/>
      <c r="X146" s="94"/>
      <c r="Y146" s="94"/>
      <c r="Z146" s="94"/>
      <c r="AA146" s="94"/>
      <c r="AB146" s="94"/>
      <c r="AC146" s="94"/>
      <c r="AD146" s="94"/>
      <c r="AE146" s="94"/>
      <c r="AF146" s="94"/>
      <c r="AG146" s="94"/>
      <c r="AH146" s="94"/>
      <c r="AI146" s="94"/>
      <c r="AJ146" s="94"/>
      <c r="AK146" s="94"/>
      <c r="AL146" s="94"/>
      <c r="AM146" s="94"/>
      <c r="AN146" s="94"/>
      <c r="AO146" s="94"/>
      <c r="AP146" s="94"/>
      <c r="AQ146" s="94"/>
      <c r="AR146" s="94"/>
      <c r="AS146" s="94"/>
      <c r="AT146" s="94"/>
      <c r="AU146" s="94"/>
      <c r="AV146" s="94"/>
      <c r="AW146" s="94"/>
      <c r="AX146" s="94"/>
      <c r="AY146" s="94"/>
      <c r="AZ146" s="94"/>
      <c r="BA146" s="94"/>
      <c r="BB146" s="94"/>
      <c r="BC146" s="94"/>
      <c r="BD146" s="94"/>
      <c r="BE146" s="94"/>
      <c r="BF146" s="94"/>
      <c r="BG146" s="94"/>
      <c r="BH146" s="94"/>
      <c r="BI146" s="94"/>
      <c r="BJ146" s="94"/>
      <c r="BK146" s="94"/>
      <c r="BL146" s="94"/>
      <c r="BM146" s="94"/>
      <c r="BN146" s="94"/>
      <c r="BO146" s="94"/>
      <c r="BP146" s="94"/>
      <c r="BQ146" s="94"/>
      <c r="BR146" s="94"/>
      <c r="BS146" s="94"/>
      <c r="BT146" s="94"/>
      <c r="BU146" s="94"/>
      <c r="BV146" s="94"/>
      <c r="BW146" s="94"/>
      <c r="BX146" s="94"/>
      <c r="BY146" s="94"/>
      <c r="BZ146" s="94"/>
      <c r="CA146" s="94"/>
      <c r="CB146" s="94"/>
      <c r="CC146" s="94"/>
      <c r="CD146" s="94"/>
      <c r="CE146" s="94"/>
      <c r="CF146" s="94"/>
      <c r="CG146" s="94"/>
      <c r="CH146" s="94"/>
      <c r="CI146" s="94"/>
      <c r="CJ146" s="94"/>
      <c r="CK146" s="94"/>
      <c r="CL146" s="94"/>
      <c r="CM146" s="94"/>
      <c r="CN146" s="94"/>
      <c r="CO146" s="94"/>
      <c r="CP146" s="94"/>
      <c r="CQ146" s="94"/>
      <c r="CR146" s="94"/>
      <c r="CS146" s="94"/>
      <c r="CT146" s="94"/>
      <c r="CU146" s="94"/>
      <c r="CV146" s="94"/>
      <c r="CW146" s="94"/>
      <c r="CX146" s="94"/>
      <c r="CY146" s="94"/>
      <c r="CZ146" s="94"/>
      <c r="DA146" s="94"/>
      <c r="DB146" s="94"/>
      <c r="DC146" s="94"/>
      <c r="DD146" s="94"/>
      <c r="DE146" s="94"/>
      <c r="DF146" s="94"/>
      <c r="DG146" s="94"/>
      <c r="DH146" s="94"/>
      <c r="DI146" s="94"/>
      <c r="DJ146" s="94"/>
      <c r="DK146" s="94"/>
      <c r="DL146" s="94"/>
      <c r="DM146" s="94"/>
      <c r="DN146" s="94"/>
      <c r="DO146" s="94"/>
      <c r="DP146" s="94"/>
      <c r="DQ146" s="94"/>
      <c r="DR146" s="94"/>
      <c r="DS146" s="94"/>
      <c r="DT146" s="94"/>
      <c r="DU146" s="94"/>
      <c r="DV146" s="94"/>
      <c r="DW146" s="94"/>
      <c r="DX146" s="94"/>
      <c r="DY146" s="94"/>
      <c r="DZ146" s="94"/>
      <c r="EA146" s="94"/>
      <c r="EB146" s="94"/>
      <c r="EC146" s="94"/>
      <c r="ED146" s="94"/>
      <c r="EE146" s="94"/>
      <c r="EF146" s="94"/>
      <c r="EG146" s="94"/>
      <c r="EH146" s="94"/>
      <c r="EI146" s="94"/>
      <c r="EJ146" s="94"/>
      <c r="EK146" s="94"/>
      <c r="EL146" s="94"/>
      <c r="EM146" s="94"/>
      <c r="EN146" s="94"/>
      <c r="EO146" s="94"/>
      <c r="EP146" s="94"/>
      <c r="EQ146" s="94"/>
      <c r="ER146" s="94"/>
      <c r="ES146" s="94"/>
      <c r="ET146" s="94"/>
      <c r="EU146" s="94"/>
      <c r="EV146" s="94"/>
      <c r="EW146" s="94"/>
      <c r="EX146" s="94"/>
      <c r="EY146" s="94"/>
      <c r="EZ146" s="94"/>
      <c r="FA146" s="94"/>
      <c r="FB146" s="94"/>
      <c r="FC146" s="94"/>
      <c r="FD146" s="94"/>
      <c r="FE146" s="94"/>
      <c r="FF146" s="94"/>
      <c r="FG146" s="94"/>
      <c r="FH146" s="94"/>
      <c r="FI146" s="94"/>
      <c r="FJ146" s="94"/>
      <c r="FK146" s="94"/>
      <c r="FL146" s="94"/>
      <c r="FM146" s="94"/>
      <c r="FN146" s="94"/>
      <c r="FO146" s="94"/>
      <c r="FP146" s="94"/>
      <c r="FQ146" s="94"/>
      <c r="FR146" s="94"/>
      <c r="FS146" s="94"/>
      <c r="FT146" s="94"/>
      <c r="FU146" s="94"/>
      <c r="FV146" s="94"/>
      <c r="FW146" s="94"/>
      <c r="FX146" s="94"/>
      <c r="FY146" s="94"/>
      <c r="FZ146" s="94"/>
      <c r="GA146" s="94"/>
      <c r="GB146" s="94"/>
      <c r="GC146" s="94"/>
      <c r="GD146" s="94"/>
      <c r="GE146" s="94"/>
      <c r="GF146" s="94"/>
      <c r="GG146" s="94"/>
      <c r="GH146" s="94"/>
      <c r="GI146" s="94"/>
      <c r="GJ146" s="94"/>
      <c r="GK146" s="94"/>
      <c r="GL146" s="94"/>
      <c r="GM146" s="94"/>
      <c r="GN146" s="94"/>
      <c r="GO146" s="94"/>
      <c r="GP146" s="94"/>
      <c r="GQ146" s="94"/>
      <c r="GR146" s="94"/>
      <c r="GS146" s="94"/>
      <c r="GT146" s="94"/>
      <c r="GU146" s="94"/>
      <c r="GV146" s="94"/>
      <c r="GW146" s="94"/>
      <c r="GX146" s="94"/>
      <c r="GY146" s="94"/>
      <c r="GZ146" s="94"/>
      <c r="HA146" s="94"/>
      <c r="HB146" s="94"/>
      <c r="HC146" s="94"/>
      <c r="HD146" s="94"/>
      <c r="HE146" s="94"/>
      <c r="HF146" s="94"/>
      <c r="HG146" s="94"/>
      <c r="HH146" s="94"/>
      <c r="HI146" s="94"/>
      <c r="HJ146" s="94"/>
      <c r="HK146" s="94"/>
      <c r="HL146" s="94"/>
      <c r="HM146" s="94"/>
      <c r="HN146" s="94"/>
      <c r="HO146" s="94"/>
      <c r="HP146" s="94"/>
      <c r="HQ146" s="94"/>
      <c r="HR146" s="94"/>
      <c r="HS146" s="94"/>
      <c r="HT146" s="94"/>
      <c r="HU146" s="94"/>
      <c r="HV146" s="94"/>
      <c r="HW146" s="94"/>
      <c r="HX146" s="94"/>
      <c r="HY146" s="94"/>
      <c r="HZ146" s="94"/>
      <c r="IA146" s="94"/>
      <c r="IB146" s="94"/>
      <c r="IC146" s="94"/>
      <c r="ID146" s="94"/>
      <c r="IE146" s="94"/>
      <c r="IF146" s="94"/>
      <c r="IG146" s="94"/>
      <c r="IH146" s="94"/>
      <c r="II146" s="94"/>
      <c r="IJ146" s="94"/>
      <c r="IK146" s="94"/>
      <c r="IL146" s="94"/>
      <c r="IM146" s="94"/>
      <c r="IN146" s="94"/>
      <c r="IO146" s="94"/>
      <c r="IP146" s="94"/>
      <c r="IQ146" s="94"/>
      <c r="IR146" s="94"/>
      <c r="IS146" s="94"/>
      <c r="IT146" s="94"/>
      <c r="IU146" s="94"/>
      <c r="IV146" s="94"/>
      <c r="IW146" s="94"/>
      <c r="IX146" s="94"/>
      <c r="IY146" s="94"/>
      <c r="IZ146" s="94"/>
      <c r="JA146" s="94"/>
      <c r="JB146" s="94"/>
      <c r="JC146" s="94"/>
      <c r="JD146" s="94"/>
      <c r="JE146" s="94"/>
      <c r="JF146" s="94"/>
      <c r="JG146" s="94"/>
      <c r="JH146" s="94"/>
      <c r="JI146" s="94"/>
      <c r="JJ146" s="94"/>
      <c r="JK146" s="94"/>
      <c r="JL146" s="94"/>
      <c r="JM146" s="94"/>
      <c r="JN146" s="94"/>
      <c r="JO146" s="94"/>
      <c r="JP146" s="94"/>
      <c r="JQ146" s="94"/>
      <c r="JR146" s="94"/>
      <c r="JS146" s="94"/>
      <c r="JT146" s="94"/>
      <c r="JU146" s="94"/>
      <c r="JV146" s="94"/>
      <c r="JW146" s="94"/>
      <c r="JX146" s="94"/>
      <c r="JY146" s="94"/>
      <c r="JZ146" s="94"/>
      <c r="KA146" s="94"/>
      <c r="KB146" s="94"/>
      <c r="KC146" s="94"/>
      <c r="KD146" s="94"/>
      <c r="KE146" s="94"/>
      <c r="KF146" s="94"/>
      <c r="KG146" s="94"/>
      <c r="KH146" s="94"/>
      <c r="KI146" s="94"/>
      <c r="KJ146" s="94"/>
      <c r="KK146" s="94"/>
      <c r="KL146" s="94"/>
      <c r="KM146" s="94"/>
      <c r="KN146" s="94"/>
      <c r="KO146" s="94"/>
      <c r="KP146" s="94"/>
      <c r="KQ146" s="94"/>
      <c r="KR146" s="94"/>
      <c r="KS146" s="94"/>
      <c r="KT146" s="94"/>
      <c r="KU146" s="94"/>
      <c r="KV146" s="94"/>
      <c r="KW146" s="94"/>
      <c r="KX146" s="94"/>
      <c r="KY146" s="94"/>
      <c r="KZ146" s="94"/>
      <c r="LA146" s="94"/>
      <c r="LB146" s="94"/>
      <c r="LC146" s="94"/>
      <c r="LD146" s="94"/>
      <c r="LE146" s="94"/>
      <c r="LF146" s="94"/>
      <c r="LG146" s="94"/>
      <c r="LH146" s="94"/>
      <c r="LI146" s="94"/>
      <c r="LJ146" s="94"/>
      <c r="LK146" s="94"/>
      <c r="LL146" s="94"/>
      <c r="LM146" s="94"/>
      <c r="LN146" s="94"/>
      <c r="LO146" s="94"/>
      <c r="LP146" s="94"/>
      <c r="LQ146" s="94"/>
      <c r="LR146" s="94"/>
      <c r="LS146" s="94"/>
      <c r="LT146" s="94"/>
      <c r="LU146" s="94"/>
      <c r="LV146" s="94"/>
      <c r="LW146" s="94"/>
      <c r="LX146" s="94"/>
      <c r="LY146" s="94"/>
      <c r="LZ146" s="94"/>
      <c r="MA146" s="94"/>
      <c r="MB146" s="94"/>
      <c r="MC146" s="94"/>
      <c r="MD146" s="94"/>
      <c r="ME146" s="94"/>
      <c r="MF146" s="94"/>
      <c r="MG146" s="94"/>
      <c r="MH146" s="94"/>
      <c r="MI146" s="94"/>
      <c r="MJ146" s="94"/>
      <c r="MK146" s="94"/>
      <c r="ML146" s="94"/>
      <c r="MM146" s="94"/>
      <c r="MN146" s="94"/>
      <c r="MO146" s="94"/>
      <c r="MP146" s="94"/>
      <c r="MQ146" s="94"/>
      <c r="MR146" s="94"/>
      <c r="MS146" s="94"/>
      <c r="MT146" s="94"/>
      <c r="MU146" s="94"/>
      <c r="MV146" s="94"/>
      <c r="MW146" s="94"/>
      <c r="MX146" s="94"/>
      <c r="MY146" s="94"/>
      <c r="MZ146" s="94"/>
      <c r="NA146" s="94"/>
      <c r="NB146" s="94"/>
      <c r="NC146" s="94"/>
      <c r="ND146" s="94"/>
      <c r="NE146" s="94"/>
      <c r="NF146" s="94"/>
      <c r="NG146" s="94"/>
      <c r="NH146" s="94"/>
      <c r="NI146" s="94"/>
      <c r="NJ146" s="94"/>
      <c r="NK146" s="94"/>
      <c r="NL146" s="94"/>
      <c r="NM146" s="94"/>
      <c r="NN146" s="94"/>
      <c r="NO146" s="94"/>
      <c r="NP146" s="94"/>
      <c r="NQ146" s="94"/>
      <c r="NR146" s="94"/>
      <c r="NS146" s="94"/>
      <c r="NT146" s="94"/>
      <c r="NU146" s="94"/>
      <c r="NV146" s="94"/>
      <c r="NW146" s="94"/>
      <c r="NX146" s="94"/>
      <c r="NY146" s="94"/>
      <c r="NZ146" s="94"/>
      <c r="OA146" s="94"/>
      <c r="OB146" s="94"/>
      <c r="OC146" s="94"/>
      <c r="OD146" s="94"/>
      <c r="OE146" s="94"/>
      <c r="OF146" s="94"/>
      <c r="OG146" s="94"/>
      <c r="OH146" s="94"/>
      <c r="OI146" s="94"/>
      <c r="OJ146" s="94"/>
      <c r="OK146" s="94"/>
      <c r="OL146" s="94"/>
      <c r="OM146" s="94"/>
      <c r="ON146" s="94"/>
      <c r="OO146" s="94"/>
      <c r="OP146" s="94"/>
      <c r="OQ146" s="94"/>
      <c r="OR146" s="94"/>
      <c r="OS146" s="94"/>
      <c r="OT146" s="94"/>
      <c r="OU146" s="94"/>
      <c r="OV146" s="94"/>
      <c r="OW146" s="94"/>
      <c r="OX146" s="94"/>
      <c r="OY146" s="94"/>
      <c r="OZ146" s="94"/>
      <c r="PA146" s="94"/>
      <c r="PB146" s="94"/>
      <c r="PC146" s="94"/>
      <c r="PD146" s="94"/>
      <c r="PE146" s="94"/>
      <c r="PF146" s="94"/>
      <c r="PG146" s="94"/>
      <c r="PH146" s="94"/>
      <c r="PI146" s="94"/>
      <c r="PJ146" s="94"/>
      <c r="PK146" s="94"/>
      <c r="PL146" s="94"/>
      <c r="PM146" s="94"/>
      <c r="PN146" s="94"/>
      <c r="PO146" s="94"/>
      <c r="PP146" s="94"/>
      <c r="PQ146" s="94"/>
      <c r="PR146" s="94"/>
      <c r="PS146" s="94"/>
      <c r="PT146" s="94"/>
      <c r="PU146" s="94"/>
      <c r="PV146" s="94"/>
      <c r="PW146" s="94"/>
      <c r="PX146" s="94"/>
      <c r="PY146" s="94"/>
      <c r="PZ146" s="94"/>
      <c r="QA146" s="94"/>
      <c r="QB146" s="94"/>
      <c r="QC146" s="94"/>
      <c r="QD146" s="94"/>
      <c r="QE146" s="94"/>
      <c r="QF146" s="94"/>
      <c r="QG146" s="94"/>
      <c r="QH146" s="94"/>
      <c r="QI146" s="94"/>
      <c r="QJ146" s="94"/>
      <c r="QK146" s="94"/>
      <c r="QL146" s="94"/>
      <c r="QM146" s="94"/>
      <c r="QN146" s="94"/>
      <c r="QO146" s="94"/>
      <c r="QP146" s="94"/>
      <c r="QQ146" s="94"/>
      <c r="QR146" s="94"/>
      <c r="QS146" s="94"/>
      <c r="QT146" s="94"/>
      <c r="QU146" s="94"/>
      <c r="QV146" s="94"/>
      <c r="QW146" s="94"/>
      <c r="QX146" s="94"/>
      <c r="QY146" s="94"/>
      <c r="QZ146" s="94"/>
      <c r="RA146" s="94"/>
      <c r="RB146" s="94"/>
      <c r="RC146" s="94"/>
      <c r="RD146" s="94"/>
      <c r="RE146" s="94"/>
      <c r="RF146" s="94"/>
      <c r="RG146" s="94"/>
      <c r="RH146" s="94"/>
      <c r="RI146" s="94"/>
      <c r="RJ146" s="94"/>
      <c r="RK146" s="94"/>
      <c r="RL146" s="94"/>
      <c r="RM146" s="94"/>
      <c r="RN146" s="94"/>
      <c r="RO146" s="94"/>
      <c r="RP146" s="94"/>
      <c r="RQ146" s="94"/>
      <c r="RR146" s="94"/>
      <c r="RS146" s="94"/>
      <c r="RT146" s="94"/>
      <c r="RU146" s="94"/>
      <c r="RV146" s="94"/>
      <c r="RW146" s="94"/>
      <c r="RX146" s="94"/>
      <c r="RY146" s="94"/>
      <c r="RZ146" s="94"/>
      <c r="SA146" s="94"/>
      <c r="SB146" s="94"/>
      <c r="SC146" s="94"/>
      <c r="SD146" s="94"/>
      <c r="SE146" s="94"/>
      <c r="SF146" s="94"/>
      <c r="SG146" s="94"/>
      <c r="SH146" s="94"/>
      <c r="SI146" s="94"/>
      <c r="SJ146" s="94"/>
    </row>
    <row r="147" spans="1:504" s="95" customFormat="1" ht="15">
      <c r="A147" s="2"/>
      <c r="B147" s="31"/>
      <c r="C147" s="3"/>
      <c r="D147" s="11"/>
      <c r="E147" s="12"/>
      <c r="F147" s="12"/>
      <c r="G147" s="12"/>
      <c r="H147" s="12"/>
      <c r="I147" s="9" t="e">
        <f t="shared" si="52"/>
        <v>#DIV/0!</v>
      </c>
      <c r="J147" s="9" t="e">
        <f t="shared" si="53"/>
        <v>#DIV/0!</v>
      </c>
      <c r="K147" s="75"/>
      <c r="L147" s="75"/>
      <c r="M147" s="76"/>
      <c r="N147" s="16" t="e">
        <f t="shared" si="41"/>
        <v>#DIV/0!</v>
      </c>
      <c r="O147" s="94"/>
      <c r="P147" s="198"/>
      <c r="Q147" s="94"/>
      <c r="R147" s="94"/>
      <c r="S147" s="94"/>
      <c r="T147" s="94"/>
      <c r="U147" s="94"/>
      <c r="V147" s="94"/>
      <c r="W147" s="94"/>
      <c r="X147" s="94"/>
      <c r="Y147" s="94"/>
      <c r="Z147" s="94"/>
      <c r="AA147" s="94"/>
      <c r="AB147" s="94"/>
      <c r="AC147" s="94"/>
      <c r="AD147" s="94"/>
      <c r="AE147" s="94"/>
      <c r="AF147" s="94"/>
      <c r="AG147" s="94"/>
      <c r="AH147" s="94"/>
      <c r="AI147" s="94"/>
      <c r="AJ147" s="94"/>
      <c r="AK147" s="94"/>
      <c r="AL147" s="94"/>
      <c r="AM147" s="94"/>
      <c r="AN147" s="94"/>
      <c r="AO147" s="94"/>
      <c r="AP147" s="94"/>
      <c r="AQ147" s="94"/>
      <c r="AR147" s="94"/>
      <c r="AS147" s="94"/>
      <c r="AT147" s="94"/>
      <c r="AU147" s="94"/>
      <c r="AV147" s="94"/>
      <c r="AW147" s="94"/>
      <c r="AX147" s="94"/>
      <c r="AY147" s="94"/>
      <c r="AZ147" s="94"/>
      <c r="BA147" s="94"/>
      <c r="BB147" s="94"/>
      <c r="BC147" s="94"/>
      <c r="BD147" s="94"/>
      <c r="BE147" s="94"/>
      <c r="BF147" s="94"/>
      <c r="BG147" s="94"/>
      <c r="BH147" s="94"/>
      <c r="BI147" s="94"/>
      <c r="BJ147" s="94"/>
      <c r="BK147" s="94"/>
      <c r="BL147" s="94"/>
      <c r="BM147" s="94"/>
      <c r="BN147" s="94"/>
      <c r="BO147" s="94"/>
      <c r="BP147" s="94"/>
      <c r="BQ147" s="94"/>
      <c r="BR147" s="94"/>
      <c r="BS147" s="94"/>
      <c r="BT147" s="94"/>
      <c r="BU147" s="94"/>
      <c r="BV147" s="94"/>
      <c r="BW147" s="94"/>
      <c r="BX147" s="94"/>
      <c r="BY147" s="94"/>
      <c r="BZ147" s="94"/>
      <c r="CA147" s="94"/>
      <c r="CB147" s="94"/>
      <c r="CC147" s="94"/>
      <c r="CD147" s="94"/>
      <c r="CE147" s="94"/>
      <c r="CF147" s="94"/>
      <c r="CG147" s="94"/>
      <c r="CH147" s="94"/>
      <c r="CI147" s="94"/>
      <c r="CJ147" s="94"/>
      <c r="CK147" s="94"/>
      <c r="CL147" s="94"/>
      <c r="CM147" s="94"/>
      <c r="CN147" s="94"/>
      <c r="CO147" s="94"/>
      <c r="CP147" s="94"/>
      <c r="CQ147" s="94"/>
      <c r="CR147" s="94"/>
      <c r="CS147" s="94"/>
      <c r="CT147" s="94"/>
      <c r="CU147" s="94"/>
      <c r="CV147" s="94"/>
      <c r="CW147" s="94"/>
      <c r="CX147" s="94"/>
      <c r="CY147" s="94"/>
      <c r="CZ147" s="94"/>
      <c r="DA147" s="94"/>
      <c r="DB147" s="94"/>
      <c r="DC147" s="94"/>
      <c r="DD147" s="94"/>
      <c r="DE147" s="94"/>
      <c r="DF147" s="94"/>
      <c r="DG147" s="94"/>
      <c r="DH147" s="94"/>
      <c r="DI147" s="94"/>
      <c r="DJ147" s="94"/>
      <c r="DK147" s="94"/>
      <c r="DL147" s="94"/>
      <c r="DM147" s="94"/>
      <c r="DN147" s="94"/>
      <c r="DO147" s="94"/>
      <c r="DP147" s="94"/>
      <c r="DQ147" s="94"/>
      <c r="DR147" s="94"/>
      <c r="DS147" s="94"/>
      <c r="DT147" s="94"/>
      <c r="DU147" s="94"/>
      <c r="DV147" s="94"/>
      <c r="DW147" s="94"/>
      <c r="DX147" s="94"/>
      <c r="DY147" s="94"/>
      <c r="DZ147" s="94"/>
      <c r="EA147" s="94"/>
      <c r="EB147" s="94"/>
      <c r="EC147" s="94"/>
      <c r="ED147" s="94"/>
      <c r="EE147" s="94"/>
      <c r="EF147" s="94"/>
      <c r="EG147" s="94"/>
      <c r="EH147" s="94"/>
      <c r="EI147" s="94"/>
      <c r="EJ147" s="94"/>
      <c r="EK147" s="94"/>
      <c r="EL147" s="94"/>
      <c r="EM147" s="94"/>
      <c r="EN147" s="94"/>
      <c r="EO147" s="94"/>
      <c r="EP147" s="94"/>
      <c r="EQ147" s="94"/>
      <c r="ER147" s="94"/>
      <c r="ES147" s="94"/>
      <c r="ET147" s="94"/>
      <c r="EU147" s="94"/>
      <c r="EV147" s="94"/>
      <c r="EW147" s="94"/>
      <c r="EX147" s="94"/>
      <c r="EY147" s="94"/>
      <c r="EZ147" s="94"/>
      <c r="FA147" s="94"/>
      <c r="FB147" s="94"/>
      <c r="FC147" s="94"/>
      <c r="FD147" s="94"/>
      <c r="FE147" s="94"/>
      <c r="FF147" s="94"/>
      <c r="FG147" s="94"/>
      <c r="FH147" s="94"/>
      <c r="FI147" s="94"/>
      <c r="FJ147" s="94"/>
      <c r="FK147" s="94"/>
      <c r="FL147" s="94"/>
      <c r="FM147" s="94"/>
      <c r="FN147" s="94"/>
      <c r="FO147" s="94"/>
      <c r="FP147" s="94"/>
      <c r="FQ147" s="94"/>
      <c r="FR147" s="94"/>
      <c r="FS147" s="94"/>
      <c r="FT147" s="94"/>
      <c r="FU147" s="94"/>
      <c r="FV147" s="94"/>
      <c r="FW147" s="94"/>
      <c r="FX147" s="94"/>
      <c r="FY147" s="94"/>
      <c r="FZ147" s="94"/>
      <c r="GA147" s="94"/>
      <c r="GB147" s="94"/>
      <c r="GC147" s="94"/>
      <c r="GD147" s="94"/>
      <c r="GE147" s="94"/>
      <c r="GF147" s="94"/>
      <c r="GG147" s="94"/>
      <c r="GH147" s="94"/>
      <c r="GI147" s="94"/>
      <c r="GJ147" s="94"/>
      <c r="GK147" s="94"/>
      <c r="GL147" s="94"/>
      <c r="GM147" s="94"/>
      <c r="GN147" s="94"/>
      <c r="GO147" s="94"/>
      <c r="GP147" s="94"/>
      <c r="GQ147" s="94"/>
      <c r="GR147" s="94"/>
      <c r="GS147" s="94"/>
      <c r="GT147" s="94"/>
      <c r="GU147" s="94"/>
      <c r="GV147" s="94"/>
      <c r="GW147" s="94"/>
      <c r="GX147" s="94"/>
      <c r="GY147" s="94"/>
      <c r="GZ147" s="94"/>
      <c r="HA147" s="94"/>
      <c r="HB147" s="94"/>
      <c r="HC147" s="94"/>
      <c r="HD147" s="94"/>
      <c r="HE147" s="94"/>
      <c r="HF147" s="94"/>
      <c r="HG147" s="94"/>
      <c r="HH147" s="94"/>
      <c r="HI147" s="94"/>
      <c r="HJ147" s="94"/>
      <c r="HK147" s="94"/>
      <c r="HL147" s="94"/>
      <c r="HM147" s="94"/>
      <c r="HN147" s="94"/>
      <c r="HO147" s="94"/>
      <c r="HP147" s="94"/>
      <c r="HQ147" s="94"/>
      <c r="HR147" s="94"/>
      <c r="HS147" s="94"/>
      <c r="HT147" s="94"/>
      <c r="HU147" s="94"/>
      <c r="HV147" s="94"/>
      <c r="HW147" s="94"/>
      <c r="HX147" s="94"/>
      <c r="HY147" s="94"/>
      <c r="HZ147" s="94"/>
      <c r="IA147" s="94"/>
      <c r="IB147" s="94"/>
      <c r="IC147" s="94"/>
      <c r="ID147" s="94"/>
      <c r="IE147" s="94"/>
      <c r="IF147" s="94"/>
      <c r="IG147" s="94"/>
      <c r="IH147" s="94"/>
      <c r="II147" s="94"/>
      <c r="IJ147" s="94"/>
      <c r="IK147" s="94"/>
      <c r="IL147" s="94"/>
      <c r="IM147" s="94"/>
      <c r="IN147" s="94"/>
      <c r="IO147" s="94"/>
      <c r="IP147" s="94"/>
      <c r="IQ147" s="94"/>
      <c r="IR147" s="94"/>
      <c r="IS147" s="94"/>
      <c r="IT147" s="94"/>
      <c r="IU147" s="94"/>
      <c r="IV147" s="94"/>
      <c r="IW147" s="94"/>
      <c r="IX147" s="94"/>
      <c r="IY147" s="94"/>
      <c r="IZ147" s="94"/>
      <c r="JA147" s="94"/>
      <c r="JB147" s="94"/>
      <c r="JC147" s="94"/>
      <c r="JD147" s="94"/>
      <c r="JE147" s="94"/>
      <c r="JF147" s="94"/>
      <c r="JG147" s="94"/>
      <c r="JH147" s="94"/>
      <c r="JI147" s="94"/>
      <c r="JJ147" s="94"/>
      <c r="JK147" s="94"/>
      <c r="JL147" s="94"/>
      <c r="JM147" s="94"/>
      <c r="JN147" s="94"/>
      <c r="JO147" s="94"/>
      <c r="JP147" s="94"/>
      <c r="JQ147" s="94"/>
      <c r="JR147" s="94"/>
      <c r="JS147" s="94"/>
      <c r="JT147" s="94"/>
      <c r="JU147" s="94"/>
      <c r="JV147" s="94"/>
      <c r="JW147" s="94"/>
      <c r="JX147" s="94"/>
      <c r="JY147" s="94"/>
      <c r="JZ147" s="94"/>
      <c r="KA147" s="94"/>
      <c r="KB147" s="94"/>
      <c r="KC147" s="94"/>
      <c r="KD147" s="94"/>
      <c r="KE147" s="94"/>
      <c r="KF147" s="94"/>
      <c r="KG147" s="94"/>
      <c r="KH147" s="94"/>
      <c r="KI147" s="94"/>
      <c r="KJ147" s="94"/>
      <c r="KK147" s="94"/>
      <c r="KL147" s="94"/>
      <c r="KM147" s="94"/>
      <c r="KN147" s="94"/>
      <c r="KO147" s="94"/>
      <c r="KP147" s="94"/>
      <c r="KQ147" s="94"/>
      <c r="KR147" s="94"/>
      <c r="KS147" s="94"/>
      <c r="KT147" s="94"/>
      <c r="KU147" s="94"/>
      <c r="KV147" s="94"/>
      <c r="KW147" s="94"/>
      <c r="KX147" s="94"/>
      <c r="KY147" s="94"/>
      <c r="KZ147" s="94"/>
      <c r="LA147" s="94"/>
      <c r="LB147" s="94"/>
      <c r="LC147" s="94"/>
      <c r="LD147" s="94"/>
      <c r="LE147" s="94"/>
      <c r="LF147" s="94"/>
      <c r="LG147" s="94"/>
      <c r="LH147" s="94"/>
      <c r="LI147" s="94"/>
      <c r="LJ147" s="94"/>
      <c r="LK147" s="94"/>
      <c r="LL147" s="94"/>
      <c r="LM147" s="94"/>
      <c r="LN147" s="94"/>
      <c r="LO147" s="94"/>
      <c r="LP147" s="94"/>
      <c r="LQ147" s="94"/>
      <c r="LR147" s="94"/>
      <c r="LS147" s="94"/>
      <c r="LT147" s="94"/>
      <c r="LU147" s="94"/>
      <c r="LV147" s="94"/>
      <c r="LW147" s="94"/>
      <c r="LX147" s="94"/>
      <c r="LY147" s="94"/>
      <c r="LZ147" s="94"/>
      <c r="MA147" s="94"/>
      <c r="MB147" s="94"/>
      <c r="MC147" s="94"/>
      <c r="MD147" s="94"/>
      <c r="ME147" s="94"/>
      <c r="MF147" s="94"/>
      <c r="MG147" s="94"/>
      <c r="MH147" s="94"/>
      <c r="MI147" s="94"/>
      <c r="MJ147" s="94"/>
      <c r="MK147" s="94"/>
      <c r="ML147" s="94"/>
      <c r="MM147" s="94"/>
      <c r="MN147" s="94"/>
      <c r="MO147" s="94"/>
      <c r="MP147" s="94"/>
      <c r="MQ147" s="94"/>
      <c r="MR147" s="94"/>
      <c r="MS147" s="94"/>
      <c r="MT147" s="94"/>
      <c r="MU147" s="94"/>
      <c r="MV147" s="94"/>
      <c r="MW147" s="94"/>
      <c r="MX147" s="94"/>
      <c r="MY147" s="94"/>
      <c r="MZ147" s="94"/>
      <c r="NA147" s="94"/>
      <c r="NB147" s="94"/>
      <c r="NC147" s="94"/>
      <c r="ND147" s="94"/>
      <c r="NE147" s="94"/>
      <c r="NF147" s="94"/>
      <c r="NG147" s="94"/>
      <c r="NH147" s="94"/>
      <c r="NI147" s="94"/>
      <c r="NJ147" s="94"/>
      <c r="NK147" s="94"/>
      <c r="NL147" s="94"/>
      <c r="NM147" s="94"/>
      <c r="NN147" s="94"/>
      <c r="NO147" s="94"/>
      <c r="NP147" s="94"/>
      <c r="NQ147" s="94"/>
      <c r="NR147" s="94"/>
      <c r="NS147" s="94"/>
      <c r="NT147" s="94"/>
      <c r="NU147" s="94"/>
      <c r="NV147" s="94"/>
      <c r="NW147" s="94"/>
      <c r="NX147" s="94"/>
      <c r="NY147" s="94"/>
      <c r="NZ147" s="94"/>
      <c r="OA147" s="94"/>
      <c r="OB147" s="94"/>
      <c r="OC147" s="94"/>
      <c r="OD147" s="94"/>
      <c r="OE147" s="94"/>
      <c r="OF147" s="94"/>
      <c r="OG147" s="94"/>
      <c r="OH147" s="94"/>
      <c r="OI147" s="94"/>
      <c r="OJ147" s="94"/>
      <c r="OK147" s="94"/>
      <c r="OL147" s="94"/>
      <c r="OM147" s="94"/>
      <c r="ON147" s="94"/>
      <c r="OO147" s="94"/>
      <c r="OP147" s="94"/>
      <c r="OQ147" s="94"/>
      <c r="OR147" s="94"/>
      <c r="OS147" s="94"/>
      <c r="OT147" s="94"/>
      <c r="OU147" s="94"/>
      <c r="OV147" s="94"/>
      <c r="OW147" s="94"/>
      <c r="OX147" s="94"/>
      <c r="OY147" s="94"/>
      <c r="OZ147" s="94"/>
      <c r="PA147" s="94"/>
      <c r="PB147" s="94"/>
      <c r="PC147" s="94"/>
      <c r="PD147" s="94"/>
      <c r="PE147" s="94"/>
      <c r="PF147" s="94"/>
      <c r="PG147" s="94"/>
      <c r="PH147" s="94"/>
      <c r="PI147" s="94"/>
      <c r="PJ147" s="94"/>
      <c r="PK147" s="94"/>
      <c r="PL147" s="94"/>
      <c r="PM147" s="94"/>
      <c r="PN147" s="94"/>
      <c r="PO147" s="94"/>
      <c r="PP147" s="94"/>
      <c r="PQ147" s="94"/>
      <c r="PR147" s="94"/>
      <c r="PS147" s="94"/>
      <c r="PT147" s="94"/>
      <c r="PU147" s="94"/>
      <c r="PV147" s="94"/>
      <c r="PW147" s="94"/>
      <c r="PX147" s="94"/>
      <c r="PY147" s="94"/>
      <c r="PZ147" s="94"/>
      <c r="QA147" s="94"/>
      <c r="QB147" s="94"/>
      <c r="QC147" s="94"/>
      <c r="QD147" s="94"/>
      <c r="QE147" s="94"/>
      <c r="QF147" s="94"/>
      <c r="QG147" s="94"/>
      <c r="QH147" s="94"/>
      <c r="QI147" s="94"/>
      <c r="QJ147" s="94"/>
      <c r="QK147" s="94"/>
      <c r="QL147" s="94"/>
      <c r="QM147" s="94"/>
      <c r="QN147" s="94"/>
      <c r="QO147" s="94"/>
      <c r="QP147" s="94"/>
      <c r="QQ147" s="94"/>
      <c r="QR147" s="94"/>
      <c r="QS147" s="94"/>
      <c r="QT147" s="94"/>
      <c r="QU147" s="94"/>
      <c r="QV147" s="94"/>
      <c r="QW147" s="94"/>
      <c r="QX147" s="94"/>
      <c r="QY147" s="94"/>
      <c r="QZ147" s="94"/>
      <c r="RA147" s="94"/>
      <c r="RB147" s="94"/>
      <c r="RC147" s="94"/>
      <c r="RD147" s="94"/>
      <c r="RE147" s="94"/>
      <c r="RF147" s="94"/>
      <c r="RG147" s="94"/>
      <c r="RH147" s="94"/>
      <c r="RI147" s="94"/>
      <c r="RJ147" s="94"/>
      <c r="RK147" s="94"/>
      <c r="RL147" s="94"/>
      <c r="RM147" s="94"/>
      <c r="RN147" s="94"/>
      <c r="RO147" s="94"/>
      <c r="RP147" s="94"/>
      <c r="RQ147" s="94"/>
      <c r="RR147" s="94"/>
      <c r="RS147" s="94"/>
      <c r="RT147" s="94"/>
      <c r="RU147" s="94"/>
      <c r="RV147" s="94"/>
      <c r="RW147" s="94"/>
      <c r="RX147" s="94"/>
      <c r="RY147" s="94"/>
      <c r="RZ147" s="94"/>
      <c r="SA147" s="94"/>
      <c r="SB147" s="94"/>
      <c r="SC147" s="94"/>
      <c r="SD147" s="94"/>
      <c r="SE147" s="94"/>
      <c r="SF147" s="94"/>
      <c r="SG147" s="94"/>
      <c r="SH147" s="94"/>
      <c r="SI147" s="94"/>
      <c r="SJ147" s="94"/>
    </row>
    <row r="148" spans="1:504" s="95" customFormat="1" ht="38.25">
      <c r="A148" s="2" t="s">
        <v>66</v>
      </c>
      <c r="B148" s="3">
        <f t="shared" ref="B148:H148" si="54">SUM(B150:B156)</f>
        <v>0</v>
      </c>
      <c r="C148" s="3">
        <f t="shared" si="54"/>
        <v>0</v>
      </c>
      <c r="D148" s="3">
        <f t="shared" si="54"/>
        <v>0</v>
      </c>
      <c r="E148" s="3">
        <f t="shared" si="54"/>
        <v>0</v>
      </c>
      <c r="F148" s="3">
        <f t="shared" si="54"/>
        <v>0</v>
      </c>
      <c r="G148" s="3">
        <f t="shared" si="54"/>
        <v>0</v>
      </c>
      <c r="H148" s="3">
        <f t="shared" si="54"/>
        <v>0</v>
      </c>
      <c r="I148" s="9" t="e">
        <f t="shared" si="37"/>
        <v>#DIV/0!</v>
      </c>
      <c r="J148" s="9" t="e">
        <f t="shared" si="39"/>
        <v>#DIV/0!</v>
      </c>
      <c r="K148" s="3">
        <f>SUM(K150:K156)</f>
        <v>0</v>
      </c>
      <c r="L148" s="3">
        <f>SUM(L150:L156)</f>
        <v>0</v>
      </c>
      <c r="M148" s="29">
        <f>SUM(M150:M156)</f>
        <v>0</v>
      </c>
      <c r="N148" s="16" t="e">
        <f t="shared" si="41"/>
        <v>#DIV/0!</v>
      </c>
      <c r="O148" s="94"/>
      <c r="P148" s="198"/>
      <c r="Q148" s="94"/>
      <c r="R148" s="94"/>
      <c r="S148" s="94"/>
      <c r="T148" s="94"/>
      <c r="U148" s="94"/>
      <c r="V148" s="94"/>
      <c r="W148" s="94"/>
      <c r="X148" s="94"/>
      <c r="Y148" s="94"/>
      <c r="Z148" s="94"/>
      <c r="AA148" s="94"/>
      <c r="AB148" s="94"/>
      <c r="AC148" s="94"/>
      <c r="AD148" s="94"/>
      <c r="AE148" s="94"/>
      <c r="AF148" s="94"/>
      <c r="AG148" s="94"/>
      <c r="AH148" s="94"/>
      <c r="AI148" s="94"/>
      <c r="AJ148" s="94"/>
      <c r="AK148" s="94"/>
      <c r="AL148" s="94"/>
      <c r="AM148" s="94"/>
      <c r="AN148" s="94"/>
      <c r="AO148" s="94"/>
      <c r="AP148" s="94"/>
      <c r="AQ148" s="94"/>
      <c r="AR148" s="94"/>
      <c r="AS148" s="94"/>
      <c r="AT148" s="94"/>
      <c r="AU148" s="94"/>
      <c r="AV148" s="94"/>
      <c r="AW148" s="94"/>
      <c r="AX148" s="94"/>
      <c r="AY148" s="94"/>
      <c r="AZ148" s="94"/>
      <c r="BA148" s="94"/>
      <c r="BB148" s="94"/>
      <c r="BC148" s="94"/>
      <c r="BD148" s="94"/>
      <c r="BE148" s="94"/>
      <c r="BF148" s="94"/>
      <c r="BG148" s="94"/>
      <c r="BH148" s="94"/>
      <c r="BI148" s="94"/>
      <c r="BJ148" s="94"/>
      <c r="BK148" s="94"/>
      <c r="BL148" s="94"/>
      <c r="BM148" s="94"/>
      <c r="BN148" s="94"/>
      <c r="BO148" s="94"/>
      <c r="BP148" s="94"/>
      <c r="BQ148" s="94"/>
      <c r="BR148" s="94"/>
      <c r="BS148" s="94"/>
      <c r="BT148" s="94"/>
      <c r="BU148" s="94"/>
      <c r="BV148" s="94"/>
      <c r="BW148" s="94"/>
      <c r="BX148" s="94"/>
      <c r="BY148" s="94"/>
      <c r="BZ148" s="94"/>
      <c r="CA148" s="94"/>
      <c r="CB148" s="94"/>
      <c r="CC148" s="94"/>
      <c r="CD148" s="94"/>
      <c r="CE148" s="94"/>
      <c r="CF148" s="94"/>
      <c r="CG148" s="94"/>
      <c r="CH148" s="94"/>
      <c r="CI148" s="94"/>
      <c r="CJ148" s="94"/>
      <c r="CK148" s="94"/>
      <c r="CL148" s="94"/>
      <c r="CM148" s="94"/>
      <c r="CN148" s="94"/>
      <c r="CO148" s="94"/>
      <c r="CP148" s="94"/>
      <c r="CQ148" s="94"/>
      <c r="CR148" s="94"/>
      <c r="CS148" s="94"/>
      <c r="CT148" s="94"/>
      <c r="CU148" s="94"/>
      <c r="CV148" s="94"/>
      <c r="CW148" s="94"/>
      <c r="CX148" s="94"/>
      <c r="CY148" s="94"/>
      <c r="CZ148" s="94"/>
      <c r="DA148" s="94"/>
      <c r="DB148" s="94"/>
      <c r="DC148" s="94"/>
      <c r="DD148" s="94"/>
      <c r="DE148" s="94"/>
      <c r="DF148" s="94"/>
      <c r="DG148" s="94"/>
      <c r="DH148" s="94"/>
      <c r="DI148" s="94"/>
      <c r="DJ148" s="94"/>
      <c r="DK148" s="94"/>
      <c r="DL148" s="94"/>
      <c r="DM148" s="94"/>
      <c r="DN148" s="94"/>
      <c r="DO148" s="94"/>
      <c r="DP148" s="94"/>
      <c r="DQ148" s="94"/>
      <c r="DR148" s="94"/>
      <c r="DS148" s="94"/>
      <c r="DT148" s="94"/>
      <c r="DU148" s="94"/>
      <c r="DV148" s="94"/>
      <c r="DW148" s="94"/>
      <c r="DX148" s="94"/>
      <c r="DY148" s="94"/>
      <c r="DZ148" s="94"/>
      <c r="EA148" s="94"/>
      <c r="EB148" s="94"/>
      <c r="EC148" s="94"/>
      <c r="ED148" s="94"/>
      <c r="EE148" s="94"/>
      <c r="EF148" s="94"/>
      <c r="EG148" s="94"/>
      <c r="EH148" s="94"/>
      <c r="EI148" s="94"/>
      <c r="EJ148" s="94"/>
      <c r="EK148" s="94"/>
      <c r="EL148" s="94"/>
      <c r="EM148" s="94"/>
      <c r="EN148" s="94"/>
      <c r="EO148" s="94"/>
      <c r="EP148" s="94"/>
      <c r="EQ148" s="94"/>
      <c r="ER148" s="94"/>
      <c r="ES148" s="94"/>
      <c r="ET148" s="94"/>
      <c r="EU148" s="94"/>
      <c r="EV148" s="94"/>
      <c r="EW148" s="94"/>
      <c r="EX148" s="94"/>
      <c r="EY148" s="94"/>
      <c r="EZ148" s="94"/>
      <c r="FA148" s="94"/>
      <c r="FB148" s="94"/>
      <c r="FC148" s="94"/>
      <c r="FD148" s="94"/>
      <c r="FE148" s="94"/>
      <c r="FF148" s="94"/>
      <c r="FG148" s="94"/>
      <c r="FH148" s="94"/>
      <c r="FI148" s="94"/>
      <c r="FJ148" s="94"/>
      <c r="FK148" s="94"/>
      <c r="FL148" s="94"/>
      <c r="FM148" s="94"/>
      <c r="FN148" s="94"/>
      <c r="FO148" s="94"/>
      <c r="FP148" s="94"/>
      <c r="FQ148" s="94"/>
      <c r="FR148" s="94"/>
      <c r="FS148" s="94"/>
      <c r="FT148" s="94"/>
      <c r="FU148" s="94"/>
      <c r="FV148" s="94"/>
      <c r="FW148" s="94"/>
      <c r="FX148" s="94"/>
      <c r="FY148" s="94"/>
      <c r="FZ148" s="94"/>
      <c r="GA148" s="94"/>
      <c r="GB148" s="94"/>
      <c r="GC148" s="94"/>
      <c r="GD148" s="94"/>
      <c r="GE148" s="94"/>
      <c r="GF148" s="94"/>
      <c r="GG148" s="94"/>
      <c r="GH148" s="94"/>
      <c r="GI148" s="94"/>
      <c r="GJ148" s="94"/>
      <c r="GK148" s="94"/>
      <c r="GL148" s="94"/>
      <c r="GM148" s="94"/>
      <c r="GN148" s="94"/>
      <c r="GO148" s="94"/>
      <c r="GP148" s="94"/>
      <c r="GQ148" s="94"/>
      <c r="GR148" s="94"/>
      <c r="GS148" s="94"/>
      <c r="GT148" s="94"/>
      <c r="GU148" s="94"/>
      <c r="GV148" s="94"/>
      <c r="GW148" s="94"/>
      <c r="GX148" s="94"/>
      <c r="GY148" s="94"/>
      <c r="GZ148" s="94"/>
      <c r="HA148" s="94"/>
      <c r="HB148" s="94"/>
      <c r="HC148" s="94"/>
      <c r="HD148" s="94"/>
      <c r="HE148" s="94"/>
      <c r="HF148" s="94"/>
      <c r="HG148" s="94"/>
      <c r="HH148" s="94"/>
      <c r="HI148" s="94"/>
      <c r="HJ148" s="94"/>
      <c r="HK148" s="94"/>
      <c r="HL148" s="94"/>
      <c r="HM148" s="94"/>
      <c r="HN148" s="94"/>
      <c r="HO148" s="94"/>
      <c r="HP148" s="94"/>
      <c r="HQ148" s="94"/>
      <c r="HR148" s="94"/>
      <c r="HS148" s="94"/>
      <c r="HT148" s="94"/>
      <c r="HU148" s="94"/>
      <c r="HV148" s="94"/>
      <c r="HW148" s="94"/>
      <c r="HX148" s="94"/>
      <c r="HY148" s="94"/>
      <c r="HZ148" s="94"/>
      <c r="IA148" s="94"/>
      <c r="IB148" s="94"/>
      <c r="IC148" s="94"/>
      <c r="ID148" s="94"/>
      <c r="IE148" s="94"/>
      <c r="IF148" s="94"/>
      <c r="IG148" s="94"/>
      <c r="IH148" s="94"/>
      <c r="II148" s="94"/>
      <c r="IJ148" s="94"/>
      <c r="IK148" s="94"/>
      <c r="IL148" s="94"/>
      <c r="IM148" s="94"/>
      <c r="IN148" s="94"/>
      <c r="IO148" s="94"/>
      <c r="IP148" s="94"/>
      <c r="IQ148" s="94"/>
      <c r="IR148" s="94"/>
      <c r="IS148" s="94"/>
      <c r="IT148" s="94"/>
      <c r="IU148" s="94"/>
      <c r="IV148" s="94"/>
      <c r="IW148" s="94"/>
      <c r="IX148" s="94"/>
      <c r="IY148" s="94"/>
      <c r="IZ148" s="94"/>
      <c r="JA148" s="94"/>
      <c r="JB148" s="94"/>
      <c r="JC148" s="94"/>
      <c r="JD148" s="94"/>
      <c r="JE148" s="94"/>
      <c r="JF148" s="94"/>
      <c r="JG148" s="94"/>
      <c r="JH148" s="94"/>
      <c r="JI148" s="94"/>
      <c r="JJ148" s="94"/>
      <c r="JK148" s="94"/>
      <c r="JL148" s="94"/>
      <c r="JM148" s="94"/>
      <c r="JN148" s="94"/>
      <c r="JO148" s="94"/>
      <c r="JP148" s="94"/>
      <c r="JQ148" s="94"/>
      <c r="JR148" s="94"/>
      <c r="JS148" s="94"/>
      <c r="JT148" s="94"/>
      <c r="JU148" s="94"/>
      <c r="JV148" s="94"/>
      <c r="JW148" s="94"/>
      <c r="JX148" s="94"/>
      <c r="JY148" s="94"/>
      <c r="JZ148" s="94"/>
      <c r="KA148" s="94"/>
      <c r="KB148" s="94"/>
      <c r="KC148" s="94"/>
      <c r="KD148" s="94"/>
      <c r="KE148" s="94"/>
      <c r="KF148" s="94"/>
      <c r="KG148" s="94"/>
      <c r="KH148" s="94"/>
      <c r="KI148" s="94"/>
      <c r="KJ148" s="94"/>
      <c r="KK148" s="94"/>
      <c r="KL148" s="94"/>
      <c r="KM148" s="94"/>
      <c r="KN148" s="94"/>
      <c r="KO148" s="94"/>
      <c r="KP148" s="94"/>
      <c r="KQ148" s="94"/>
      <c r="KR148" s="94"/>
      <c r="KS148" s="94"/>
      <c r="KT148" s="94"/>
      <c r="KU148" s="94"/>
      <c r="KV148" s="94"/>
      <c r="KW148" s="94"/>
      <c r="KX148" s="94"/>
      <c r="KY148" s="94"/>
      <c r="KZ148" s="94"/>
      <c r="LA148" s="94"/>
      <c r="LB148" s="94"/>
      <c r="LC148" s="94"/>
      <c r="LD148" s="94"/>
      <c r="LE148" s="94"/>
      <c r="LF148" s="94"/>
      <c r="LG148" s="94"/>
      <c r="LH148" s="94"/>
      <c r="LI148" s="94"/>
      <c r="LJ148" s="94"/>
      <c r="LK148" s="94"/>
      <c r="LL148" s="94"/>
      <c r="LM148" s="94"/>
      <c r="LN148" s="94"/>
      <c r="LO148" s="94"/>
      <c r="LP148" s="94"/>
      <c r="LQ148" s="94"/>
      <c r="LR148" s="94"/>
      <c r="LS148" s="94"/>
      <c r="LT148" s="94"/>
      <c r="LU148" s="94"/>
      <c r="LV148" s="94"/>
      <c r="LW148" s="94"/>
      <c r="LX148" s="94"/>
      <c r="LY148" s="94"/>
      <c r="LZ148" s="94"/>
      <c r="MA148" s="94"/>
      <c r="MB148" s="94"/>
      <c r="MC148" s="94"/>
      <c r="MD148" s="94"/>
      <c r="ME148" s="94"/>
      <c r="MF148" s="94"/>
      <c r="MG148" s="94"/>
      <c r="MH148" s="94"/>
      <c r="MI148" s="94"/>
      <c r="MJ148" s="94"/>
      <c r="MK148" s="94"/>
      <c r="ML148" s="94"/>
      <c r="MM148" s="94"/>
      <c r="MN148" s="94"/>
      <c r="MO148" s="94"/>
      <c r="MP148" s="94"/>
      <c r="MQ148" s="94"/>
      <c r="MR148" s="94"/>
      <c r="MS148" s="94"/>
      <c r="MT148" s="94"/>
      <c r="MU148" s="94"/>
      <c r="MV148" s="94"/>
      <c r="MW148" s="94"/>
      <c r="MX148" s="94"/>
      <c r="MY148" s="94"/>
      <c r="MZ148" s="94"/>
      <c r="NA148" s="94"/>
      <c r="NB148" s="94"/>
      <c r="NC148" s="94"/>
      <c r="ND148" s="94"/>
      <c r="NE148" s="94"/>
      <c r="NF148" s="94"/>
      <c r="NG148" s="94"/>
      <c r="NH148" s="94"/>
      <c r="NI148" s="94"/>
      <c r="NJ148" s="94"/>
      <c r="NK148" s="94"/>
      <c r="NL148" s="94"/>
      <c r="NM148" s="94"/>
      <c r="NN148" s="94"/>
      <c r="NO148" s="94"/>
      <c r="NP148" s="94"/>
      <c r="NQ148" s="94"/>
      <c r="NR148" s="94"/>
      <c r="NS148" s="94"/>
      <c r="NT148" s="94"/>
      <c r="NU148" s="94"/>
      <c r="NV148" s="94"/>
      <c r="NW148" s="94"/>
      <c r="NX148" s="94"/>
      <c r="NY148" s="94"/>
      <c r="NZ148" s="94"/>
      <c r="OA148" s="94"/>
      <c r="OB148" s="94"/>
      <c r="OC148" s="94"/>
      <c r="OD148" s="94"/>
      <c r="OE148" s="94"/>
      <c r="OF148" s="94"/>
      <c r="OG148" s="94"/>
      <c r="OH148" s="94"/>
      <c r="OI148" s="94"/>
      <c r="OJ148" s="94"/>
      <c r="OK148" s="94"/>
      <c r="OL148" s="94"/>
      <c r="OM148" s="94"/>
      <c r="ON148" s="94"/>
      <c r="OO148" s="94"/>
      <c r="OP148" s="94"/>
      <c r="OQ148" s="94"/>
      <c r="OR148" s="94"/>
      <c r="OS148" s="94"/>
      <c r="OT148" s="94"/>
      <c r="OU148" s="94"/>
      <c r="OV148" s="94"/>
      <c r="OW148" s="94"/>
      <c r="OX148" s="94"/>
      <c r="OY148" s="94"/>
      <c r="OZ148" s="94"/>
      <c r="PA148" s="94"/>
      <c r="PB148" s="94"/>
      <c r="PC148" s="94"/>
      <c r="PD148" s="94"/>
      <c r="PE148" s="94"/>
      <c r="PF148" s="94"/>
      <c r="PG148" s="94"/>
      <c r="PH148" s="94"/>
      <c r="PI148" s="94"/>
      <c r="PJ148" s="94"/>
      <c r="PK148" s="94"/>
      <c r="PL148" s="94"/>
      <c r="PM148" s="94"/>
      <c r="PN148" s="94"/>
      <c r="PO148" s="94"/>
      <c r="PP148" s="94"/>
      <c r="PQ148" s="94"/>
      <c r="PR148" s="94"/>
      <c r="PS148" s="94"/>
      <c r="PT148" s="94"/>
      <c r="PU148" s="94"/>
      <c r="PV148" s="94"/>
      <c r="PW148" s="94"/>
      <c r="PX148" s="94"/>
      <c r="PY148" s="94"/>
      <c r="PZ148" s="94"/>
      <c r="QA148" s="94"/>
      <c r="QB148" s="94"/>
      <c r="QC148" s="94"/>
      <c r="QD148" s="94"/>
      <c r="QE148" s="94"/>
      <c r="QF148" s="94"/>
      <c r="QG148" s="94"/>
      <c r="QH148" s="94"/>
      <c r="QI148" s="94"/>
      <c r="QJ148" s="94"/>
      <c r="QK148" s="94"/>
      <c r="QL148" s="94"/>
      <c r="QM148" s="94"/>
      <c r="QN148" s="94"/>
      <c r="QO148" s="94"/>
      <c r="QP148" s="94"/>
      <c r="QQ148" s="94"/>
      <c r="QR148" s="94"/>
      <c r="QS148" s="94"/>
      <c r="QT148" s="94"/>
      <c r="QU148" s="94"/>
      <c r="QV148" s="94"/>
      <c r="QW148" s="94"/>
      <c r="QX148" s="94"/>
      <c r="QY148" s="94"/>
      <c r="QZ148" s="94"/>
      <c r="RA148" s="94"/>
      <c r="RB148" s="94"/>
      <c r="RC148" s="94"/>
      <c r="RD148" s="94"/>
      <c r="RE148" s="94"/>
      <c r="RF148" s="94"/>
      <c r="RG148" s="94"/>
      <c r="RH148" s="94"/>
      <c r="RI148" s="94"/>
      <c r="RJ148" s="94"/>
      <c r="RK148" s="94"/>
      <c r="RL148" s="94"/>
      <c r="RM148" s="94"/>
      <c r="RN148" s="94"/>
      <c r="RO148" s="94"/>
      <c r="RP148" s="94"/>
      <c r="RQ148" s="94"/>
      <c r="RR148" s="94"/>
      <c r="RS148" s="94"/>
      <c r="RT148" s="94"/>
      <c r="RU148" s="94"/>
      <c r="RV148" s="94"/>
      <c r="RW148" s="94"/>
      <c r="RX148" s="94"/>
      <c r="RY148" s="94"/>
      <c r="RZ148" s="94"/>
      <c r="SA148" s="94"/>
      <c r="SB148" s="94"/>
      <c r="SC148" s="94"/>
      <c r="SD148" s="94"/>
      <c r="SE148" s="94"/>
      <c r="SF148" s="94"/>
      <c r="SG148" s="94"/>
      <c r="SH148" s="94"/>
      <c r="SI148" s="94"/>
      <c r="SJ148" s="94"/>
    </row>
    <row r="149" spans="1:504" s="95" customFormat="1" ht="25.5">
      <c r="A149" s="85" t="s">
        <v>64</v>
      </c>
      <c r="B149" s="31"/>
      <c r="C149" s="3"/>
      <c r="D149" s="11"/>
      <c r="E149" s="12"/>
      <c r="F149" s="12"/>
      <c r="G149" s="12"/>
      <c r="H149" s="12"/>
      <c r="I149" s="9"/>
      <c r="J149" s="9"/>
      <c r="K149" s="75"/>
      <c r="L149" s="75"/>
      <c r="M149" s="76"/>
      <c r="N149" s="16"/>
      <c r="O149" s="94"/>
      <c r="P149" s="198"/>
      <c r="Q149" s="94"/>
      <c r="R149" s="94"/>
      <c r="S149" s="94"/>
      <c r="T149" s="94"/>
      <c r="U149" s="94"/>
      <c r="V149" s="94"/>
      <c r="W149" s="94"/>
      <c r="X149" s="94"/>
      <c r="Y149" s="94"/>
      <c r="Z149" s="94"/>
      <c r="AA149" s="94"/>
      <c r="AB149" s="94"/>
      <c r="AC149" s="94"/>
      <c r="AD149" s="94"/>
      <c r="AE149" s="94"/>
      <c r="AF149" s="94"/>
      <c r="AG149" s="94"/>
      <c r="AH149" s="94"/>
      <c r="AI149" s="94"/>
      <c r="AJ149" s="94"/>
      <c r="AK149" s="94"/>
      <c r="AL149" s="94"/>
      <c r="AM149" s="94"/>
      <c r="AN149" s="94"/>
      <c r="AO149" s="94"/>
      <c r="AP149" s="94"/>
      <c r="AQ149" s="94"/>
      <c r="AR149" s="94"/>
      <c r="AS149" s="94"/>
      <c r="AT149" s="94"/>
      <c r="AU149" s="94"/>
      <c r="AV149" s="94"/>
      <c r="AW149" s="94"/>
      <c r="AX149" s="94"/>
      <c r="AY149" s="94"/>
      <c r="AZ149" s="94"/>
      <c r="BA149" s="94"/>
      <c r="BB149" s="94"/>
      <c r="BC149" s="94"/>
      <c r="BD149" s="94"/>
      <c r="BE149" s="94"/>
      <c r="BF149" s="94"/>
      <c r="BG149" s="94"/>
      <c r="BH149" s="94"/>
      <c r="BI149" s="94"/>
      <c r="BJ149" s="94"/>
      <c r="BK149" s="94"/>
      <c r="BL149" s="94"/>
      <c r="BM149" s="94"/>
      <c r="BN149" s="94"/>
      <c r="BO149" s="94"/>
      <c r="BP149" s="94"/>
      <c r="BQ149" s="94"/>
      <c r="BR149" s="94"/>
      <c r="BS149" s="94"/>
      <c r="BT149" s="94"/>
      <c r="BU149" s="94"/>
      <c r="BV149" s="94"/>
      <c r="BW149" s="94"/>
      <c r="BX149" s="94"/>
      <c r="BY149" s="94"/>
      <c r="BZ149" s="94"/>
      <c r="CA149" s="94"/>
      <c r="CB149" s="94"/>
      <c r="CC149" s="94"/>
      <c r="CD149" s="94"/>
      <c r="CE149" s="94"/>
      <c r="CF149" s="94"/>
      <c r="CG149" s="94"/>
      <c r="CH149" s="94"/>
      <c r="CI149" s="94"/>
      <c r="CJ149" s="94"/>
      <c r="CK149" s="94"/>
      <c r="CL149" s="94"/>
      <c r="CM149" s="94"/>
      <c r="CN149" s="94"/>
      <c r="CO149" s="94"/>
      <c r="CP149" s="94"/>
      <c r="CQ149" s="94"/>
      <c r="CR149" s="94"/>
      <c r="CS149" s="94"/>
      <c r="CT149" s="94"/>
      <c r="CU149" s="94"/>
      <c r="CV149" s="94"/>
      <c r="CW149" s="94"/>
      <c r="CX149" s="94"/>
      <c r="CY149" s="94"/>
      <c r="CZ149" s="94"/>
      <c r="DA149" s="94"/>
      <c r="DB149" s="94"/>
      <c r="DC149" s="94"/>
      <c r="DD149" s="94"/>
      <c r="DE149" s="94"/>
      <c r="DF149" s="94"/>
      <c r="DG149" s="94"/>
      <c r="DH149" s="94"/>
      <c r="DI149" s="94"/>
      <c r="DJ149" s="94"/>
      <c r="DK149" s="94"/>
      <c r="DL149" s="94"/>
      <c r="DM149" s="94"/>
      <c r="DN149" s="94"/>
      <c r="DO149" s="94"/>
      <c r="DP149" s="94"/>
      <c r="DQ149" s="94"/>
      <c r="DR149" s="94"/>
      <c r="DS149" s="94"/>
      <c r="DT149" s="94"/>
      <c r="DU149" s="94"/>
      <c r="DV149" s="94"/>
      <c r="DW149" s="94"/>
      <c r="DX149" s="94"/>
      <c r="DY149" s="94"/>
      <c r="DZ149" s="94"/>
      <c r="EA149" s="94"/>
      <c r="EB149" s="94"/>
      <c r="EC149" s="94"/>
      <c r="ED149" s="94"/>
      <c r="EE149" s="94"/>
      <c r="EF149" s="94"/>
      <c r="EG149" s="94"/>
      <c r="EH149" s="94"/>
      <c r="EI149" s="94"/>
      <c r="EJ149" s="94"/>
      <c r="EK149" s="94"/>
      <c r="EL149" s="94"/>
      <c r="EM149" s="94"/>
      <c r="EN149" s="94"/>
      <c r="EO149" s="94"/>
      <c r="EP149" s="94"/>
      <c r="EQ149" s="94"/>
      <c r="ER149" s="94"/>
      <c r="ES149" s="94"/>
      <c r="ET149" s="94"/>
      <c r="EU149" s="94"/>
      <c r="EV149" s="94"/>
      <c r="EW149" s="94"/>
      <c r="EX149" s="94"/>
      <c r="EY149" s="94"/>
      <c r="EZ149" s="94"/>
      <c r="FA149" s="94"/>
      <c r="FB149" s="94"/>
      <c r="FC149" s="94"/>
      <c r="FD149" s="94"/>
      <c r="FE149" s="94"/>
      <c r="FF149" s="94"/>
      <c r="FG149" s="94"/>
      <c r="FH149" s="94"/>
      <c r="FI149" s="94"/>
      <c r="FJ149" s="94"/>
      <c r="FK149" s="94"/>
      <c r="FL149" s="94"/>
      <c r="FM149" s="94"/>
      <c r="FN149" s="94"/>
      <c r="FO149" s="94"/>
      <c r="FP149" s="94"/>
      <c r="FQ149" s="94"/>
      <c r="FR149" s="94"/>
      <c r="FS149" s="94"/>
      <c r="FT149" s="94"/>
      <c r="FU149" s="94"/>
      <c r="FV149" s="94"/>
      <c r="FW149" s="94"/>
      <c r="FX149" s="94"/>
      <c r="FY149" s="94"/>
      <c r="FZ149" s="94"/>
      <c r="GA149" s="94"/>
      <c r="GB149" s="94"/>
      <c r="GC149" s="94"/>
      <c r="GD149" s="94"/>
      <c r="GE149" s="94"/>
      <c r="GF149" s="94"/>
      <c r="GG149" s="94"/>
      <c r="GH149" s="94"/>
      <c r="GI149" s="94"/>
      <c r="GJ149" s="94"/>
      <c r="GK149" s="94"/>
      <c r="GL149" s="94"/>
      <c r="GM149" s="94"/>
      <c r="GN149" s="94"/>
      <c r="GO149" s="94"/>
      <c r="GP149" s="94"/>
      <c r="GQ149" s="94"/>
      <c r="GR149" s="94"/>
      <c r="GS149" s="94"/>
      <c r="GT149" s="94"/>
      <c r="GU149" s="94"/>
      <c r="GV149" s="94"/>
      <c r="GW149" s="94"/>
      <c r="GX149" s="94"/>
      <c r="GY149" s="94"/>
      <c r="GZ149" s="94"/>
      <c r="HA149" s="94"/>
      <c r="HB149" s="94"/>
      <c r="HC149" s="94"/>
      <c r="HD149" s="94"/>
      <c r="HE149" s="94"/>
      <c r="HF149" s="94"/>
      <c r="HG149" s="94"/>
      <c r="HH149" s="94"/>
      <c r="HI149" s="94"/>
      <c r="HJ149" s="94"/>
      <c r="HK149" s="94"/>
      <c r="HL149" s="94"/>
      <c r="HM149" s="94"/>
      <c r="HN149" s="94"/>
      <c r="HO149" s="94"/>
      <c r="HP149" s="94"/>
      <c r="HQ149" s="94"/>
      <c r="HR149" s="94"/>
      <c r="HS149" s="94"/>
      <c r="HT149" s="94"/>
      <c r="HU149" s="94"/>
      <c r="HV149" s="94"/>
      <c r="HW149" s="94"/>
      <c r="HX149" s="94"/>
      <c r="HY149" s="94"/>
      <c r="HZ149" s="94"/>
      <c r="IA149" s="94"/>
      <c r="IB149" s="94"/>
      <c r="IC149" s="94"/>
      <c r="ID149" s="94"/>
      <c r="IE149" s="94"/>
      <c r="IF149" s="94"/>
      <c r="IG149" s="94"/>
      <c r="IH149" s="94"/>
      <c r="II149" s="94"/>
      <c r="IJ149" s="94"/>
      <c r="IK149" s="94"/>
      <c r="IL149" s="94"/>
      <c r="IM149" s="94"/>
      <c r="IN149" s="94"/>
      <c r="IO149" s="94"/>
      <c r="IP149" s="94"/>
      <c r="IQ149" s="94"/>
      <c r="IR149" s="94"/>
      <c r="IS149" s="94"/>
      <c r="IT149" s="94"/>
      <c r="IU149" s="94"/>
      <c r="IV149" s="94"/>
      <c r="IW149" s="94"/>
      <c r="IX149" s="94"/>
      <c r="IY149" s="94"/>
      <c r="IZ149" s="94"/>
      <c r="JA149" s="94"/>
      <c r="JB149" s="94"/>
      <c r="JC149" s="94"/>
      <c r="JD149" s="94"/>
      <c r="JE149" s="94"/>
      <c r="JF149" s="94"/>
      <c r="JG149" s="94"/>
      <c r="JH149" s="94"/>
      <c r="JI149" s="94"/>
      <c r="JJ149" s="94"/>
      <c r="JK149" s="94"/>
      <c r="JL149" s="94"/>
      <c r="JM149" s="94"/>
      <c r="JN149" s="94"/>
      <c r="JO149" s="94"/>
      <c r="JP149" s="94"/>
      <c r="JQ149" s="94"/>
      <c r="JR149" s="94"/>
      <c r="JS149" s="94"/>
      <c r="JT149" s="94"/>
      <c r="JU149" s="94"/>
      <c r="JV149" s="94"/>
      <c r="JW149" s="94"/>
      <c r="JX149" s="94"/>
      <c r="JY149" s="94"/>
      <c r="JZ149" s="94"/>
      <c r="KA149" s="94"/>
      <c r="KB149" s="94"/>
      <c r="KC149" s="94"/>
      <c r="KD149" s="94"/>
      <c r="KE149" s="94"/>
      <c r="KF149" s="94"/>
      <c r="KG149" s="94"/>
      <c r="KH149" s="94"/>
      <c r="KI149" s="94"/>
      <c r="KJ149" s="94"/>
      <c r="KK149" s="94"/>
      <c r="KL149" s="94"/>
      <c r="KM149" s="94"/>
      <c r="KN149" s="94"/>
      <c r="KO149" s="94"/>
      <c r="KP149" s="94"/>
      <c r="KQ149" s="94"/>
      <c r="KR149" s="94"/>
      <c r="KS149" s="94"/>
      <c r="KT149" s="94"/>
      <c r="KU149" s="94"/>
      <c r="KV149" s="94"/>
      <c r="KW149" s="94"/>
      <c r="KX149" s="94"/>
      <c r="KY149" s="94"/>
      <c r="KZ149" s="94"/>
      <c r="LA149" s="94"/>
      <c r="LB149" s="94"/>
      <c r="LC149" s="94"/>
      <c r="LD149" s="94"/>
      <c r="LE149" s="94"/>
      <c r="LF149" s="94"/>
      <c r="LG149" s="94"/>
      <c r="LH149" s="94"/>
      <c r="LI149" s="94"/>
      <c r="LJ149" s="94"/>
      <c r="LK149" s="94"/>
      <c r="LL149" s="94"/>
      <c r="LM149" s="94"/>
      <c r="LN149" s="94"/>
      <c r="LO149" s="94"/>
      <c r="LP149" s="94"/>
      <c r="LQ149" s="94"/>
      <c r="LR149" s="94"/>
      <c r="LS149" s="94"/>
      <c r="LT149" s="94"/>
      <c r="LU149" s="94"/>
      <c r="LV149" s="94"/>
      <c r="LW149" s="94"/>
      <c r="LX149" s="94"/>
      <c r="LY149" s="94"/>
      <c r="LZ149" s="94"/>
      <c r="MA149" s="94"/>
      <c r="MB149" s="94"/>
      <c r="MC149" s="94"/>
      <c r="MD149" s="94"/>
      <c r="ME149" s="94"/>
      <c r="MF149" s="94"/>
      <c r="MG149" s="94"/>
      <c r="MH149" s="94"/>
      <c r="MI149" s="94"/>
      <c r="MJ149" s="94"/>
      <c r="MK149" s="94"/>
      <c r="ML149" s="94"/>
      <c r="MM149" s="94"/>
      <c r="MN149" s="94"/>
      <c r="MO149" s="94"/>
      <c r="MP149" s="94"/>
      <c r="MQ149" s="94"/>
      <c r="MR149" s="94"/>
      <c r="MS149" s="94"/>
      <c r="MT149" s="94"/>
      <c r="MU149" s="94"/>
      <c r="MV149" s="94"/>
      <c r="MW149" s="94"/>
      <c r="MX149" s="94"/>
      <c r="MY149" s="94"/>
      <c r="MZ149" s="94"/>
      <c r="NA149" s="94"/>
      <c r="NB149" s="94"/>
      <c r="NC149" s="94"/>
      <c r="ND149" s="94"/>
      <c r="NE149" s="94"/>
      <c r="NF149" s="94"/>
      <c r="NG149" s="94"/>
      <c r="NH149" s="94"/>
      <c r="NI149" s="94"/>
      <c r="NJ149" s="94"/>
      <c r="NK149" s="94"/>
      <c r="NL149" s="94"/>
      <c r="NM149" s="94"/>
      <c r="NN149" s="94"/>
      <c r="NO149" s="94"/>
      <c r="NP149" s="94"/>
      <c r="NQ149" s="94"/>
      <c r="NR149" s="94"/>
      <c r="NS149" s="94"/>
      <c r="NT149" s="94"/>
      <c r="NU149" s="94"/>
      <c r="NV149" s="94"/>
      <c r="NW149" s="94"/>
      <c r="NX149" s="94"/>
      <c r="NY149" s="94"/>
      <c r="NZ149" s="94"/>
      <c r="OA149" s="94"/>
      <c r="OB149" s="94"/>
      <c r="OC149" s="94"/>
      <c r="OD149" s="94"/>
      <c r="OE149" s="94"/>
      <c r="OF149" s="94"/>
      <c r="OG149" s="94"/>
      <c r="OH149" s="94"/>
      <c r="OI149" s="94"/>
      <c r="OJ149" s="94"/>
      <c r="OK149" s="94"/>
      <c r="OL149" s="94"/>
      <c r="OM149" s="94"/>
      <c r="ON149" s="94"/>
      <c r="OO149" s="94"/>
      <c r="OP149" s="94"/>
      <c r="OQ149" s="94"/>
      <c r="OR149" s="94"/>
      <c r="OS149" s="94"/>
      <c r="OT149" s="94"/>
      <c r="OU149" s="94"/>
      <c r="OV149" s="94"/>
      <c r="OW149" s="94"/>
      <c r="OX149" s="94"/>
      <c r="OY149" s="94"/>
      <c r="OZ149" s="94"/>
      <c r="PA149" s="94"/>
      <c r="PB149" s="94"/>
      <c r="PC149" s="94"/>
      <c r="PD149" s="94"/>
      <c r="PE149" s="94"/>
      <c r="PF149" s="94"/>
      <c r="PG149" s="94"/>
      <c r="PH149" s="94"/>
      <c r="PI149" s="94"/>
      <c r="PJ149" s="94"/>
      <c r="PK149" s="94"/>
      <c r="PL149" s="94"/>
      <c r="PM149" s="94"/>
      <c r="PN149" s="94"/>
      <c r="PO149" s="94"/>
      <c r="PP149" s="94"/>
      <c r="PQ149" s="94"/>
      <c r="PR149" s="94"/>
      <c r="PS149" s="94"/>
      <c r="PT149" s="94"/>
      <c r="PU149" s="94"/>
      <c r="PV149" s="94"/>
      <c r="PW149" s="94"/>
      <c r="PX149" s="94"/>
      <c r="PY149" s="94"/>
      <c r="PZ149" s="94"/>
      <c r="QA149" s="94"/>
      <c r="QB149" s="94"/>
      <c r="QC149" s="94"/>
      <c r="QD149" s="94"/>
      <c r="QE149" s="94"/>
      <c r="QF149" s="94"/>
      <c r="QG149" s="94"/>
      <c r="QH149" s="94"/>
      <c r="QI149" s="94"/>
      <c r="QJ149" s="94"/>
      <c r="QK149" s="94"/>
      <c r="QL149" s="94"/>
      <c r="QM149" s="94"/>
      <c r="QN149" s="94"/>
      <c r="QO149" s="94"/>
      <c r="QP149" s="94"/>
      <c r="QQ149" s="94"/>
      <c r="QR149" s="94"/>
      <c r="QS149" s="94"/>
      <c r="QT149" s="94"/>
      <c r="QU149" s="94"/>
      <c r="QV149" s="94"/>
      <c r="QW149" s="94"/>
      <c r="QX149" s="94"/>
      <c r="QY149" s="94"/>
      <c r="QZ149" s="94"/>
      <c r="RA149" s="94"/>
      <c r="RB149" s="94"/>
      <c r="RC149" s="94"/>
      <c r="RD149" s="94"/>
      <c r="RE149" s="94"/>
      <c r="RF149" s="94"/>
      <c r="RG149" s="94"/>
      <c r="RH149" s="94"/>
      <c r="RI149" s="94"/>
      <c r="RJ149" s="94"/>
      <c r="RK149" s="94"/>
      <c r="RL149" s="94"/>
      <c r="RM149" s="94"/>
      <c r="RN149" s="94"/>
      <c r="RO149" s="94"/>
      <c r="RP149" s="94"/>
      <c r="RQ149" s="94"/>
      <c r="RR149" s="94"/>
      <c r="RS149" s="94"/>
      <c r="RT149" s="94"/>
      <c r="RU149" s="94"/>
      <c r="RV149" s="94"/>
      <c r="RW149" s="94"/>
      <c r="RX149" s="94"/>
      <c r="RY149" s="94"/>
      <c r="RZ149" s="94"/>
      <c r="SA149" s="94"/>
      <c r="SB149" s="94"/>
      <c r="SC149" s="94"/>
      <c r="SD149" s="94"/>
      <c r="SE149" s="94"/>
      <c r="SF149" s="94"/>
      <c r="SG149" s="94"/>
      <c r="SH149" s="94"/>
      <c r="SI149" s="94"/>
      <c r="SJ149" s="94"/>
    </row>
    <row r="150" spans="1:504" s="95" customFormat="1" ht="38.25">
      <c r="A150" s="110" t="s">
        <v>65</v>
      </c>
      <c r="B150" s="112"/>
      <c r="C150" s="112"/>
      <c r="D150" s="113"/>
      <c r="E150" s="114"/>
      <c r="F150" s="114"/>
      <c r="G150" s="114"/>
      <c r="H150" s="114"/>
      <c r="I150" s="115" t="e">
        <f t="shared" ref="I150:I156" si="55">F150/E150</f>
        <v>#DIV/0!</v>
      </c>
      <c r="J150" s="115" t="e">
        <f t="shared" si="39"/>
        <v>#DIV/0!</v>
      </c>
      <c r="K150" s="113"/>
      <c r="L150" s="113"/>
      <c r="M150" s="114"/>
      <c r="N150" s="116" t="e">
        <f t="shared" si="41"/>
        <v>#DIV/0!</v>
      </c>
      <c r="O150" s="94"/>
      <c r="P150" s="198"/>
      <c r="Q150" s="94"/>
      <c r="R150" s="94"/>
      <c r="S150" s="94"/>
      <c r="T150" s="94"/>
      <c r="U150" s="94"/>
      <c r="V150" s="94"/>
      <c r="W150" s="94"/>
      <c r="X150" s="94"/>
      <c r="Y150" s="94"/>
      <c r="Z150" s="94"/>
      <c r="AA150" s="94"/>
      <c r="AB150" s="94"/>
      <c r="AC150" s="94"/>
      <c r="AD150" s="94"/>
      <c r="AE150" s="94"/>
      <c r="AF150" s="94"/>
      <c r="AG150" s="94"/>
      <c r="AH150" s="94"/>
      <c r="AI150" s="94"/>
      <c r="AJ150" s="94"/>
      <c r="AK150" s="94"/>
      <c r="AL150" s="94"/>
      <c r="AM150" s="94"/>
      <c r="AN150" s="94"/>
      <c r="AO150" s="94"/>
      <c r="AP150" s="94"/>
      <c r="AQ150" s="94"/>
      <c r="AR150" s="94"/>
      <c r="AS150" s="94"/>
      <c r="AT150" s="94"/>
      <c r="AU150" s="94"/>
      <c r="AV150" s="94"/>
      <c r="AW150" s="94"/>
      <c r="AX150" s="94"/>
      <c r="AY150" s="94"/>
      <c r="AZ150" s="94"/>
      <c r="BA150" s="94"/>
      <c r="BB150" s="94"/>
      <c r="BC150" s="94"/>
      <c r="BD150" s="94"/>
      <c r="BE150" s="94"/>
      <c r="BF150" s="94"/>
      <c r="BG150" s="94"/>
      <c r="BH150" s="94"/>
      <c r="BI150" s="94"/>
      <c r="BJ150" s="94"/>
      <c r="BK150" s="94"/>
      <c r="BL150" s="94"/>
      <c r="BM150" s="94"/>
      <c r="BN150" s="94"/>
      <c r="BO150" s="94"/>
      <c r="BP150" s="94"/>
      <c r="BQ150" s="94"/>
      <c r="BR150" s="94"/>
      <c r="BS150" s="94"/>
      <c r="BT150" s="94"/>
      <c r="BU150" s="94"/>
      <c r="BV150" s="94"/>
      <c r="BW150" s="94"/>
      <c r="BX150" s="94"/>
      <c r="BY150" s="94"/>
      <c r="BZ150" s="94"/>
      <c r="CA150" s="94"/>
      <c r="CB150" s="94"/>
      <c r="CC150" s="94"/>
      <c r="CD150" s="94"/>
      <c r="CE150" s="94"/>
      <c r="CF150" s="94"/>
      <c r="CG150" s="94"/>
      <c r="CH150" s="94"/>
      <c r="CI150" s="94"/>
      <c r="CJ150" s="94"/>
      <c r="CK150" s="94"/>
      <c r="CL150" s="94"/>
      <c r="CM150" s="94"/>
      <c r="CN150" s="94"/>
      <c r="CO150" s="94"/>
      <c r="CP150" s="94"/>
      <c r="CQ150" s="94"/>
      <c r="CR150" s="94"/>
      <c r="CS150" s="94"/>
      <c r="CT150" s="94"/>
      <c r="CU150" s="94"/>
      <c r="CV150" s="94"/>
      <c r="CW150" s="94"/>
      <c r="CX150" s="94"/>
      <c r="CY150" s="94"/>
      <c r="CZ150" s="94"/>
      <c r="DA150" s="94"/>
      <c r="DB150" s="94"/>
      <c r="DC150" s="94"/>
      <c r="DD150" s="94"/>
      <c r="DE150" s="94"/>
      <c r="DF150" s="94"/>
      <c r="DG150" s="94"/>
      <c r="DH150" s="94"/>
      <c r="DI150" s="94"/>
      <c r="DJ150" s="94"/>
      <c r="DK150" s="94"/>
      <c r="DL150" s="94"/>
      <c r="DM150" s="94"/>
      <c r="DN150" s="94"/>
      <c r="DO150" s="94"/>
      <c r="DP150" s="94"/>
      <c r="DQ150" s="94"/>
      <c r="DR150" s="94"/>
      <c r="DS150" s="94"/>
      <c r="DT150" s="94"/>
      <c r="DU150" s="94"/>
      <c r="DV150" s="94"/>
      <c r="DW150" s="94"/>
      <c r="DX150" s="94"/>
      <c r="DY150" s="94"/>
      <c r="DZ150" s="94"/>
      <c r="EA150" s="94"/>
      <c r="EB150" s="94"/>
      <c r="EC150" s="94"/>
      <c r="ED150" s="94"/>
      <c r="EE150" s="94"/>
      <c r="EF150" s="94"/>
      <c r="EG150" s="94"/>
      <c r="EH150" s="94"/>
      <c r="EI150" s="94"/>
      <c r="EJ150" s="94"/>
      <c r="EK150" s="94"/>
      <c r="EL150" s="94"/>
      <c r="EM150" s="94"/>
      <c r="EN150" s="94"/>
      <c r="EO150" s="94"/>
      <c r="EP150" s="94"/>
      <c r="EQ150" s="94"/>
      <c r="ER150" s="94"/>
      <c r="ES150" s="94"/>
      <c r="ET150" s="94"/>
      <c r="EU150" s="94"/>
      <c r="EV150" s="94"/>
      <c r="EW150" s="94"/>
      <c r="EX150" s="94"/>
      <c r="EY150" s="94"/>
      <c r="EZ150" s="94"/>
      <c r="FA150" s="94"/>
      <c r="FB150" s="94"/>
      <c r="FC150" s="94"/>
      <c r="FD150" s="94"/>
      <c r="FE150" s="94"/>
      <c r="FF150" s="94"/>
      <c r="FG150" s="94"/>
      <c r="FH150" s="94"/>
      <c r="FI150" s="94"/>
      <c r="FJ150" s="94"/>
      <c r="FK150" s="94"/>
      <c r="FL150" s="94"/>
      <c r="FM150" s="94"/>
      <c r="FN150" s="94"/>
      <c r="FO150" s="94"/>
      <c r="FP150" s="94"/>
      <c r="FQ150" s="94"/>
      <c r="FR150" s="94"/>
      <c r="FS150" s="94"/>
      <c r="FT150" s="94"/>
      <c r="FU150" s="94"/>
      <c r="FV150" s="94"/>
      <c r="FW150" s="94"/>
      <c r="FX150" s="94"/>
      <c r="FY150" s="94"/>
      <c r="FZ150" s="94"/>
      <c r="GA150" s="94"/>
      <c r="GB150" s="94"/>
      <c r="GC150" s="94"/>
      <c r="GD150" s="94"/>
      <c r="GE150" s="94"/>
      <c r="GF150" s="94"/>
      <c r="GG150" s="94"/>
      <c r="GH150" s="94"/>
      <c r="GI150" s="94"/>
      <c r="GJ150" s="94"/>
      <c r="GK150" s="94"/>
      <c r="GL150" s="94"/>
      <c r="GM150" s="94"/>
      <c r="GN150" s="94"/>
      <c r="GO150" s="94"/>
      <c r="GP150" s="94"/>
      <c r="GQ150" s="94"/>
      <c r="GR150" s="94"/>
      <c r="GS150" s="94"/>
      <c r="GT150" s="94"/>
      <c r="GU150" s="94"/>
      <c r="GV150" s="94"/>
      <c r="GW150" s="94"/>
      <c r="GX150" s="94"/>
      <c r="GY150" s="94"/>
      <c r="GZ150" s="94"/>
      <c r="HA150" s="94"/>
      <c r="HB150" s="94"/>
      <c r="HC150" s="94"/>
      <c r="HD150" s="94"/>
      <c r="HE150" s="94"/>
      <c r="HF150" s="94"/>
      <c r="HG150" s="94"/>
      <c r="HH150" s="94"/>
      <c r="HI150" s="94"/>
      <c r="HJ150" s="94"/>
      <c r="HK150" s="94"/>
      <c r="HL150" s="94"/>
      <c r="HM150" s="94"/>
      <c r="HN150" s="94"/>
      <c r="HO150" s="94"/>
      <c r="HP150" s="94"/>
      <c r="HQ150" s="94"/>
      <c r="HR150" s="94"/>
      <c r="HS150" s="94"/>
      <c r="HT150" s="94"/>
      <c r="HU150" s="94"/>
      <c r="HV150" s="94"/>
      <c r="HW150" s="94"/>
      <c r="HX150" s="94"/>
      <c r="HY150" s="94"/>
      <c r="HZ150" s="94"/>
      <c r="IA150" s="94"/>
      <c r="IB150" s="94"/>
      <c r="IC150" s="94"/>
      <c r="ID150" s="94"/>
      <c r="IE150" s="94"/>
      <c r="IF150" s="94"/>
      <c r="IG150" s="94"/>
      <c r="IH150" s="94"/>
      <c r="II150" s="94"/>
      <c r="IJ150" s="94"/>
      <c r="IK150" s="94"/>
      <c r="IL150" s="94"/>
      <c r="IM150" s="94"/>
      <c r="IN150" s="94"/>
      <c r="IO150" s="94"/>
      <c r="IP150" s="94"/>
      <c r="IQ150" s="94"/>
      <c r="IR150" s="94"/>
      <c r="IS150" s="94"/>
      <c r="IT150" s="94"/>
      <c r="IU150" s="94"/>
      <c r="IV150" s="94"/>
      <c r="IW150" s="94"/>
      <c r="IX150" s="94"/>
      <c r="IY150" s="94"/>
      <c r="IZ150" s="94"/>
      <c r="JA150" s="94"/>
      <c r="JB150" s="94"/>
      <c r="JC150" s="94"/>
      <c r="JD150" s="94"/>
      <c r="JE150" s="94"/>
      <c r="JF150" s="94"/>
      <c r="JG150" s="94"/>
      <c r="JH150" s="94"/>
      <c r="JI150" s="94"/>
      <c r="JJ150" s="94"/>
      <c r="JK150" s="94"/>
      <c r="JL150" s="94"/>
      <c r="JM150" s="94"/>
      <c r="JN150" s="94"/>
      <c r="JO150" s="94"/>
      <c r="JP150" s="94"/>
      <c r="JQ150" s="94"/>
      <c r="JR150" s="94"/>
      <c r="JS150" s="94"/>
      <c r="JT150" s="94"/>
      <c r="JU150" s="94"/>
      <c r="JV150" s="94"/>
      <c r="JW150" s="94"/>
      <c r="JX150" s="94"/>
      <c r="JY150" s="94"/>
      <c r="JZ150" s="94"/>
      <c r="KA150" s="94"/>
      <c r="KB150" s="94"/>
      <c r="KC150" s="94"/>
      <c r="KD150" s="94"/>
      <c r="KE150" s="94"/>
      <c r="KF150" s="94"/>
      <c r="KG150" s="94"/>
      <c r="KH150" s="94"/>
      <c r="KI150" s="94"/>
      <c r="KJ150" s="94"/>
      <c r="KK150" s="94"/>
      <c r="KL150" s="94"/>
      <c r="KM150" s="94"/>
      <c r="KN150" s="94"/>
      <c r="KO150" s="94"/>
      <c r="KP150" s="94"/>
      <c r="KQ150" s="94"/>
      <c r="KR150" s="94"/>
      <c r="KS150" s="94"/>
      <c r="KT150" s="94"/>
      <c r="KU150" s="94"/>
      <c r="KV150" s="94"/>
      <c r="KW150" s="94"/>
      <c r="KX150" s="94"/>
      <c r="KY150" s="94"/>
      <c r="KZ150" s="94"/>
      <c r="LA150" s="94"/>
      <c r="LB150" s="94"/>
      <c r="LC150" s="94"/>
      <c r="LD150" s="94"/>
      <c r="LE150" s="94"/>
      <c r="LF150" s="94"/>
      <c r="LG150" s="94"/>
      <c r="LH150" s="94"/>
      <c r="LI150" s="94"/>
      <c r="LJ150" s="94"/>
      <c r="LK150" s="94"/>
      <c r="LL150" s="94"/>
      <c r="LM150" s="94"/>
      <c r="LN150" s="94"/>
      <c r="LO150" s="94"/>
      <c r="LP150" s="94"/>
      <c r="LQ150" s="94"/>
      <c r="LR150" s="94"/>
      <c r="LS150" s="94"/>
      <c r="LT150" s="94"/>
      <c r="LU150" s="94"/>
      <c r="LV150" s="94"/>
      <c r="LW150" s="94"/>
      <c r="LX150" s="94"/>
      <c r="LY150" s="94"/>
      <c r="LZ150" s="94"/>
      <c r="MA150" s="94"/>
      <c r="MB150" s="94"/>
      <c r="MC150" s="94"/>
      <c r="MD150" s="94"/>
      <c r="ME150" s="94"/>
      <c r="MF150" s="94"/>
      <c r="MG150" s="94"/>
      <c r="MH150" s="94"/>
      <c r="MI150" s="94"/>
      <c r="MJ150" s="94"/>
      <c r="MK150" s="94"/>
      <c r="ML150" s="94"/>
      <c r="MM150" s="94"/>
      <c r="MN150" s="94"/>
      <c r="MO150" s="94"/>
      <c r="MP150" s="94"/>
      <c r="MQ150" s="94"/>
      <c r="MR150" s="94"/>
      <c r="MS150" s="94"/>
      <c r="MT150" s="94"/>
      <c r="MU150" s="94"/>
      <c r="MV150" s="94"/>
      <c r="MW150" s="94"/>
      <c r="MX150" s="94"/>
      <c r="MY150" s="94"/>
      <c r="MZ150" s="94"/>
      <c r="NA150" s="94"/>
      <c r="NB150" s="94"/>
      <c r="NC150" s="94"/>
      <c r="ND150" s="94"/>
      <c r="NE150" s="94"/>
      <c r="NF150" s="94"/>
      <c r="NG150" s="94"/>
      <c r="NH150" s="94"/>
      <c r="NI150" s="94"/>
      <c r="NJ150" s="94"/>
      <c r="NK150" s="94"/>
      <c r="NL150" s="94"/>
      <c r="NM150" s="94"/>
      <c r="NN150" s="94"/>
      <c r="NO150" s="94"/>
      <c r="NP150" s="94"/>
      <c r="NQ150" s="94"/>
      <c r="NR150" s="94"/>
      <c r="NS150" s="94"/>
      <c r="NT150" s="94"/>
      <c r="NU150" s="94"/>
      <c r="NV150" s="94"/>
      <c r="NW150" s="94"/>
      <c r="NX150" s="94"/>
      <c r="NY150" s="94"/>
      <c r="NZ150" s="94"/>
      <c r="OA150" s="94"/>
      <c r="OB150" s="94"/>
      <c r="OC150" s="94"/>
      <c r="OD150" s="94"/>
      <c r="OE150" s="94"/>
      <c r="OF150" s="94"/>
      <c r="OG150" s="94"/>
      <c r="OH150" s="94"/>
      <c r="OI150" s="94"/>
      <c r="OJ150" s="94"/>
      <c r="OK150" s="94"/>
      <c r="OL150" s="94"/>
      <c r="OM150" s="94"/>
      <c r="ON150" s="94"/>
      <c r="OO150" s="94"/>
      <c r="OP150" s="94"/>
      <c r="OQ150" s="94"/>
      <c r="OR150" s="94"/>
      <c r="OS150" s="94"/>
      <c r="OT150" s="94"/>
      <c r="OU150" s="94"/>
      <c r="OV150" s="94"/>
      <c r="OW150" s="94"/>
      <c r="OX150" s="94"/>
      <c r="OY150" s="94"/>
      <c r="OZ150" s="94"/>
      <c r="PA150" s="94"/>
      <c r="PB150" s="94"/>
      <c r="PC150" s="94"/>
      <c r="PD150" s="94"/>
      <c r="PE150" s="94"/>
      <c r="PF150" s="94"/>
      <c r="PG150" s="94"/>
      <c r="PH150" s="94"/>
      <c r="PI150" s="94"/>
      <c r="PJ150" s="94"/>
      <c r="PK150" s="94"/>
      <c r="PL150" s="94"/>
      <c r="PM150" s="94"/>
      <c r="PN150" s="94"/>
      <c r="PO150" s="94"/>
      <c r="PP150" s="94"/>
      <c r="PQ150" s="94"/>
      <c r="PR150" s="94"/>
      <c r="PS150" s="94"/>
      <c r="PT150" s="94"/>
      <c r="PU150" s="94"/>
      <c r="PV150" s="94"/>
      <c r="PW150" s="94"/>
      <c r="PX150" s="94"/>
      <c r="PY150" s="94"/>
      <c r="PZ150" s="94"/>
      <c r="QA150" s="94"/>
      <c r="QB150" s="94"/>
      <c r="QC150" s="94"/>
      <c r="QD150" s="94"/>
      <c r="QE150" s="94"/>
      <c r="QF150" s="94"/>
      <c r="QG150" s="94"/>
      <c r="QH150" s="94"/>
      <c r="QI150" s="94"/>
      <c r="QJ150" s="94"/>
      <c r="QK150" s="94"/>
      <c r="QL150" s="94"/>
      <c r="QM150" s="94"/>
      <c r="QN150" s="94"/>
      <c r="QO150" s="94"/>
      <c r="QP150" s="94"/>
      <c r="QQ150" s="94"/>
      <c r="QR150" s="94"/>
      <c r="QS150" s="94"/>
      <c r="QT150" s="94"/>
      <c r="QU150" s="94"/>
      <c r="QV150" s="94"/>
      <c r="QW150" s="94"/>
      <c r="QX150" s="94"/>
      <c r="QY150" s="94"/>
      <c r="QZ150" s="94"/>
      <c r="RA150" s="94"/>
      <c r="RB150" s="94"/>
      <c r="RC150" s="94"/>
      <c r="RD150" s="94"/>
      <c r="RE150" s="94"/>
      <c r="RF150" s="94"/>
      <c r="RG150" s="94"/>
      <c r="RH150" s="94"/>
      <c r="RI150" s="94"/>
      <c r="RJ150" s="94"/>
      <c r="RK150" s="94"/>
      <c r="RL150" s="94"/>
      <c r="RM150" s="94"/>
      <c r="RN150" s="94"/>
      <c r="RO150" s="94"/>
      <c r="RP150" s="94"/>
      <c r="RQ150" s="94"/>
      <c r="RR150" s="94"/>
      <c r="RS150" s="94"/>
      <c r="RT150" s="94"/>
      <c r="RU150" s="94"/>
      <c r="RV150" s="94"/>
      <c r="RW150" s="94"/>
      <c r="RX150" s="94"/>
      <c r="RY150" s="94"/>
      <c r="RZ150" s="94"/>
      <c r="SA150" s="94"/>
      <c r="SB150" s="94"/>
      <c r="SC150" s="94"/>
      <c r="SD150" s="94"/>
      <c r="SE150" s="94"/>
      <c r="SF150" s="94"/>
      <c r="SG150" s="94"/>
      <c r="SH150" s="94"/>
      <c r="SI150" s="94"/>
      <c r="SJ150" s="94"/>
    </row>
    <row r="151" spans="1:504" s="95" customFormat="1" ht="15">
      <c r="A151" s="2"/>
      <c r="B151" s="31"/>
      <c r="C151" s="3"/>
      <c r="D151" s="11"/>
      <c r="E151" s="12"/>
      <c r="F151" s="12"/>
      <c r="G151" s="12"/>
      <c r="H151" s="12"/>
      <c r="I151" s="9" t="e">
        <f t="shared" si="55"/>
        <v>#DIV/0!</v>
      </c>
      <c r="J151" s="9" t="e">
        <f t="shared" si="39"/>
        <v>#DIV/0!</v>
      </c>
      <c r="K151" s="75"/>
      <c r="L151" s="75"/>
      <c r="M151" s="76"/>
      <c r="N151" s="16" t="e">
        <f t="shared" si="41"/>
        <v>#DIV/0!</v>
      </c>
      <c r="O151" s="94"/>
      <c r="P151" s="198"/>
      <c r="Q151" s="94"/>
      <c r="R151" s="94"/>
      <c r="S151" s="94"/>
      <c r="T151" s="94"/>
      <c r="U151" s="94"/>
      <c r="V151" s="94"/>
      <c r="W151" s="94"/>
      <c r="X151" s="94"/>
      <c r="Y151" s="94"/>
      <c r="Z151" s="94"/>
      <c r="AA151" s="94"/>
      <c r="AB151" s="94"/>
      <c r="AC151" s="94"/>
      <c r="AD151" s="94"/>
      <c r="AE151" s="94"/>
      <c r="AF151" s="94"/>
      <c r="AG151" s="94"/>
      <c r="AH151" s="94"/>
      <c r="AI151" s="94"/>
      <c r="AJ151" s="94"/>
      <c r="AK151" s="94"/>
      <c r="AL151" s="94"/>
      <c r="AM151" s="94"/>
      <c r="AN151" s="94"/>
      <c r="AO151" s="94"/>
      <c r="AP151" s="94"/>
      <c r="AQ151" s="94"/>
      <c r="AR151" s="94"/>
      <c r="AS151" s="94"/>
      <c r="AT151" s="94"/>
      <c r="AU151" s="94"/>
      <c r="AV151" s="94"/>
      <c r="AW151" s="94"/>
      <c r="AX151" s="94"/>
      <c r="AY151" s="94"/>
      <c r="AZ151" s="94"/>
      <c r="BA151" s="94"/>
      <c r="BB151" s="94"/>
      <c r="BC151" s="94"/>
      <c r="BD151" s="94"/>
      <c r="BE151" s="94"/>
      <c r="BF151" s="94"/>
      <c r="BG151" s="94"/>
      <c r="BH151" s="94"/>
      <c r="BI151" s="94"/>
      <c r="BJ151" s="94"/>
      <c r="BK151" s="94"/>
      <c r="BL151" s="94"/>
      <c r="BM151" s="94"/>
      <c r="BN151" s="94"/>
      <c r="BO151" s="94"/>
      <c r="BP151" s="94"/>
      <c r="BQ151" s="94"/>
      <c r="BR151" s="94"/>
      <c r="BS151" s="94"/>
      <c r="BT151" s="94"/>
      <c r="BU151" s="94"/>
      <c r="BV151" s="94"/>
      <c r="BW151" s="94"/>
      <c r="BX151" s="94"/>
      <c r="BY151" s="94"/>
      <c r="BZ151" s="94"/>
      <c r="CA151" s="94"/>
      <c r="CB151" s="94"/>
      <c r="CC151" s="94"/>
      <c r="CD151" s="94"/>
      <c r="CE151" s="94"/>
      <c r="CF151" s="94"/>
      <c r="CG151" s="94"/>
      <c r="CH151" s="94"/>
      <c r="CI151" s="94"/>
      <c r="CJ151" s="94"/>
      <c r="CK151" s="94"/>
      <c r="CL151" s="94"/>
      <c r="CM151" s="94"/>
      <c r="CN151" s="94"/>
      <c r="CO151" s="94"/>
      <c r="CP151" s="94"/>
      <c r="CQ151" s="94"/>
      <c r="CR151" s="94"/>
      <c r="CS151" s="94"/>
      <c r="CT151" s="94"/>
      <c r="CU151" s="94"/>
      <c r="CV151" s="94"/>
      <c r="CW151" s="94"/>
      <c r="CX151" s="94"/>
      <c r="CY151" s="94"/>
      <c r="CZ151" s="94"/>
      <c r="DA151" s="94"/>
      <c r="DB151" s="94"/>
      <c r="DC151" s="94"/>
      <c r="DD151" s="94"/>
      <c r="DE151" s="94"/>
      <c r="DF151" s="94"/>
      <c r="DG151" s="94"/>
      <c r="DH151" s="94"/>
      <c r="DI151" s="94"/>
      <c r="DJ151" s="94"/>
      <c r="DK151" s="94"/>
      <c r="DL151" s="94"/>
      <c r="DM151" s="94"/>
      <c r="DN151" s="94"/>
      <c r="DO151" s="94"/>
      <c r="DP151" s="94"/>
      <c r="DQ151" s="94"/>
      <c r="DR151" s="94"/>
      <c r="DS151" s="94"/>
      <c r="DT151" s="94"/>
      <c r="DU151" s="94"/>
      <c r="DV151" s="94"/>
      <c r="DW151" s="94"/>
      <c r="DX151" s="94"/>
      <c r="DY151" s="94"/>
      <c r="DZ151" s="94"/>
      <c r="EA151" s="94"/>
      <c r="EB151" s="94"/>
      <c r="EC151" s="94"/>
      <c r="ED151" s="94"/>
      <c r="EE151" s="94"/>
      <c r="EF151" s="94"/>
      <c r="EG151" s="94"/>
      <c r="EH151" s="94"/>
      <c r="EI151" s="94"/>
      <c r="EJ151" s="94"/>
      <c r="EK151" s="94"/>
      <c r="EL151" s="94"/>
      <c r="EM151" s="94"/>
      <c r="EN151" s="94"/>
      <c r="EO151" s="94"/>
      <c r="EP151" s="94"/>
      <c r="EQ151" s="94"/>
      <c r="ER151" s="94"/>
      <c r="ES151" s="94"/>
      <c r="ET151" s="94"/>
      <c r="EU151" s="94"/>
      <c r="EV151" s="94"/>
      <c r="EW151" s="94"/>
      <c r="EX151" s="94"/>
      <c r="EY151" s="94"/>
      <c r="EZ151" s="94"/>
      <c r="FA151" s="94"/>
      <c r="FB151" s="94"/>
      <c r="FC151" s="94"/>
      <c r="FD151" s="94"/>
      <c r="FE151" s="94"/>
      <c r="FF151" s="94"/>
      <c r="FG151" s="94"/>
      <c r="FH151" s="94"/>
      <c r="FI151" s="94"/>
      <c r="FJ151" s="94"/>
      <c r="FK151" s="94"/>
      <c r="FL151" s="94"/>
      <c r="FM151" s="94"/>
      <c r="FN151" s="94"/>
      <c r="FO151" s="94"/>
      <c r="FP151" s="94"/>
      <c r="FQ151" s="94"/>
      <c r="FR151" s="94"/>
      <c r="FS151" s="94"/>
      <c r="FT151" s="94"/>
      <c r="FU151" s="94"/>
      <c r="FV151" s="94"/>
      <c r="FW151" s="94"/>
      <c r="FX151" s="94"/>
      <c r="FY151" s="94"/>
      <c r="FZ151" s="94"/>
      <c r="GA151" s="94"/>
      <c r="GB151" s="94"/>
      <c r="GC151" s="94"/>
      <c r="GD151" s="94"/>
      <c r="GE151" s="94"/>
      <c r="GF151" s="94"/>
      <c r="GG151" s="94"/>
      <c r="GH151" s="94"/>
      <c r="GI151" s="94"/>
      <c r="GJ151" s="94"/>
      <c r="GK151" s="94"/>
      <c r="GL151" s="94"/>
      <c r="GM151" s="94"/>
      <c r="GN151" s="94"/>
      <c r="GO151" s="94"/>
      <c r="GP151" s="94"/>
      <c r="GQ151" s="94"/>
      <c r="GR151" s="94"/>
      <c r="GS151" s="94"/>
      <c r="GT151" s="94"/>
      <c r="GU151" s="94"/>
      <c r="GV151" s="94"/>
      <c r="GW151" s="94"/>
      <c r="GX151" s="94"/>
      <c r="GY151" s="94"/>
      <c r="GZ151" s="94"/>
      <c r="HA151" s="94"/>
      <c r="HB151" s="94"/>
      <c r="HC151" s="94"/>
      <c r="HD151" s="94"/>
      <c r="HE151" s="94"/>
      <c r="HF151" s="94"/>
      <c r="HG151" s="94"/>
      <c r="HH151" s="94"/>
      <c r="HI151" s="94"/>
      <c r="HJ151" s="94"/>
      <c r="HK151" s="94"/>
      <c r="HL151" s="94"/>
      <c r="HM151" s="94"/>
      <c r="HN151" s="94"/>
      <c r="HO151" s="94"/>
      <c r="HP151" s="94"/>
      <c r="HQ151" s="94"/>
      <c r="HR151" s="94"/>
      <c r="HS151" s="94"/>
      <c r="HT151" s="94"/>
      <c r="HU151" s="94"/>
      <c r="HV151" s="94"/>
      <c r="HW151" s="94"/>
      <c r="HX151" s="94"/>
      <c r="HY151" s="94"/>
      <c r="HZ151" s="94"/>
      <c r="IA151" s="94"/>
      <c r="IB151" s="94"/>
      <c r="IC151" s="94"/>
      <c r="ID151" s="94"/>
      <c r="IE151" s="94"/>
      <c r="IF151" s="94"/>
      <c r="IG151" s="94"/>
      <c r="IH151" s="94"/>
      <c r="II151" s="94"/>
      <c r="IJ151" s="94"/>
      <c r="IK151" s="94"/>
      <c r="IL151" s="94"/>
      <c r="IM151" s="94"/>
      <c r="IN151" s="94"/>
      <c r="IO151" s="94"/>
      <c r="IP151" s="94"/>
      <c r="IQ151" s="94"/>
      <c r="IR151" s="94"/>
      <c r="IS151" s="94"/>
      <c r="IT151" s="94"/>
      <c r="IU151" s="94"/>
      <c r="IV151" s="94"/>
      <c r="IW151" s="94"/>
      <c r="IX151" s="94"/>
      <c r="IY151" s="94"/>
      <c r="IZ151" s="94"/>
      <c r="JA151" s="94"/>
      <c r="JB151" s="94"/>
      <c r="JC151" s="94"/>
      <c r="JD151" s="94"/>
      <c r="JE151" s="94"/>
      <c r="JF151" s="94"/>
      <c r="JG151" s="94"/>
      <c r="JH151" s="94"/>
      <c r="JI151" s="94"/>
      <c r="JJ151" s="94"/>
      <c r="JK151" s="94"/>
      <c r="JL151" s="94"/>
      <c r="JM151" s="94"/>
      <c r="JN151" s="94"/>
      <c r="JO151" s="94"/>
      <c r="JP151" s="94"/>
      <c r="JQ151" s="94"/>
      <c r="JR151" s="94"/>
      <c r="JS151" s="94"/>
      <c r="JT151" s="94"/>
      <c r="JU151" s="94"/>
      <c r="JV151" s="94"/>
      <c r="JW151" s="94"/>
      <c r="JX151" s="94"/>
      <c r="JY151" s="94"/>
      <c r="JZ151" s="94"/>
      <c r="KA151" s="94"/>
      <c r="KB151" s="94"/>
      <c r="KC151" s="94"/>
      <c r="KD151" s="94"/>
      <c r="KE151" s="94"/>
      <c r="KF151" s="94"/>
      <c r="KG151" s="94"/>
      <c r="KH151" s="94"/>
      <c r="KI151" s="94"/>
      <c r="KJ151" s="94"/>
      <c r="KK151" s="94"/>
      <c r="KL151" s="94"/>
      <c r="KM151" s="94"/>
      <c r="KN151" s="94"/>
      <c r="KO151" s="94"/>
      <c r="KP151" s="94"/>
      <c r="KQ151" s="94"/>
      <c r="KR151" s="94"/>
      <c r="KS151" s="94"/>
      <c r="KT151" s="94"/>
      <c r="KU151" s="94"/>
      <c r="KV151" s="94"/>
      <c r="KW151" s="94"/>
      <c r="KX151" s="94"/>
      <c r="KY151" s="94"/>
      <c r="KZ151" s="94"/>
      <c r="LA151" s="94"/>
      <c r="LB151" s="94"/>
      <c r="LC151" s="94"/>
      <c r="LD151" s="94"/>
      <c r="LE151" s="94"/>
      <c r="LF151" s="94"/>
      <c r="LG151" s="94"/>
      <c r="LH151" s="94"/>
      <c r="LI151" s="94"/>
      <c r="LJ151" s="94"/>
      <c r="LK151" s="94"/>
      <c r="LL151" s="94"/>
      <c r="LM151" s="94"/>
      <c r="LN151" s="94"/>
      <c r="LO151" s="94"/>
      <c r="LP151" s="94"/>
      <c r="LQ151" s="94"/>
      <c r="LR151" s="94"/>
      <c r="LS151" s="94"/>
      <c r="LT151" s="94"/>
      <c r="LU151" s="94"/>
      <c r="LV151" s="94"/>
      <c r="LW151" s="94"/>
      <c r="LX151" s="94"/>
      <c r="LY151" s="94"/>
      <c r="LZ151" s="94"/>
      <c r="MA151" s="94"/>
      <c r="MB151" s="94"/>
      <c r="MC151" s="94"/>
      <c r="MD151" s="94"/>
      <c r="ME151" s="94"/>
      <c r="MF151" s="94"/>
      <c r="MG151" s="94"/>
      <c r="MH151" s="94"/>
      <c r="MI151" s="94"/>
      <c r="MJ151" s="94"/>
      <c r="MK151" s="94"/>
      <c r="ML151" s="94"/>
      <c r="MM151" s="94"/>
      <c r="MN151" s="94"/>
      <c r="MO151" s="94"/>
      <c r="MP151" s="94"/>
      <c r="MQ151" s="94"/>
      <c r="MR151" s="94"/>
      <c r="MS151" s="94"/>
      <c r="MT151" s="94"/>
      <c r="MU151" s="94"/>
      <c r="MV151" s="94"/>
      <c r="MW151" s="94"/>
      <c r="MX151" s="94"/>
      <c r="MY151" s="94"/>
      <c r="MZ151" s="94"/>
      <c r="NA151" s="94"/>
      <c r="NB151" s="94"/>
      <c r="NC151" s="94"/>
      <c r="ND151" s="94"/>
      <c r="NE151" s="94"/>
      <c r="NF151" s="94"/>
      <c r="NG151" s="94"/>
      <c r="NH151" s="94"/>
      <c r="NI151" s="94"/>
      <c r="NJ151" s="94"/>
      <c r="NK151" s="94"/>
      <c r="NL151" s="94"/>
      <c r="NM151" s="94"/>
      <c r="NN151" s="94"/>
      <c r="NO151" s="94"/>
      <c r="NP151" s="94"/>
      <c r="NQ151" s="94"/>
      <c r="NR151" s="94"/>
      <c r="NS151" s="94"/>
      <c r="NT151" s="94"/>
      <c r="NU151" s="94"/>
      <c r="NV151" s="94"/>
      <c r="NW151" s="94"/>
      <c r="NX151" s="94"/>
      <c r="NY151" s="94"/>
      <c r="NZ151" s="94"/>
      <c r="OA151" s="94"/>
      <c r="OB151" s="94"/>
      <c r="OC151" s="94"/>
      <c r="OD151" s="94"/>
      <c r="OE151" s="94"/>
      <c r="OF151" s="94"/>
      <c r="OG151" s="94"/>
      <c r="OH151" s="94"/>
      <c r="OI151" s="94"/>
      <c r="OJ151" s="94"/>
      <c r="OK151" s="94"/>
      <c r="OL151" s="94"/>
      <c r="OM151" s="94"/>
      <c r="ON151" s="94"/>
      <c r="OO151" s="94"/>
      <c r="OP151" s="94"/>
      <c r="OQ151" s="94"/>
      <c r="OR151" s="94"/>
      <c r="OS151" s="94"/>
      <c r="OT151" s="94"/>
      <c r="OU151" s="94"/>
      <c r="OV151" s="94"/>
      <c r="OW151" s="94"/>
      <c r="OX151" s="94"/>
      <c r="OY151" s="94"/>
      <c r="OZ151" s="94"/>
      <c r="PA151" s="94"/>
      <c r="PB151" s="94"/>
      <c r="PC151" s="94"/>
      <c r="PD151" s="94"/>
      <c r="PE151" s="94"/>
      <c r="PF151" s="94"/>
      <c r="PG151" s="94"/>
      <c r="PH151" s="94"/>
      <c r="PI151" s="94"/>
      <c r="PJ151" s="94"/>
      <c r="PK151" s="94"/>
      <c r="PL151" s="94"/>
      <c r="PM151" s="94"/>
      <c r="PN151" s="94"/>
      <c r="PO151" s="94"/>
      <c r="PP151" s="94"/>
      <c r="PQ151" s="94"/>
      <c r="PR151" s="94"/>
      <c r="PS151" s="94"/>
      <c r="PT151" s="94"/>
      <c r="PU151" s="94"/>
      <c r="PV151" s="94"/>
      <c r="PW151" s="94"/>
      <c r="PX151" s="94"/>
      <c r="PY151" s="94"/>
      <c r="PZ151" s="94"/>
      <c r="QA151" s="94"/>
      <c r="QB151" s="94"/>
      <c r="QC151" s="94"/>
      <c r="QD151" s="94"/>
      <c r="QE151" s="94"/>
      <c r="QF151" s="94"/>
      <c r="QG151" s="94"/>
      <c r="QH151" s="94"/>
      <c r="QI151" s="94"/>
      <c r="QJ151" s="94"/>
      <c r="QK151" s="94"/>
      <c r="QL151" s="94"/>
      <c r="QM151" s="94"/>
      <c r="QN151" s="94"/>
      <c r="QO151" s="94"/>
      <c r="QP151" s="94"/>
      <c r="QQ151" s="94"/>
      <c r="QR151" s="94"/>
      <c r="QS151" s="94"/>
      <c r="QT151" s="94"/>
      <c r="QU151" s="94"/>
      <c r="QV151" s="94"/>
      <c r="QW151" s="94"/>
      <c r="QX151" s="94"/>
      <c r="QY151" s="94"/>
      <c r="QZ151" s="94"/>
      <c r="RA151" s="94"/>
      <c r="RB151" s="94"/>
      <c r="RC151" s="94"/>
      <c r="RD151" s="94"/>
      <c r="RE151" s="94"/>
      <c r="RF151" s="94"/>
      <c r="RG151" s="94"/>
      <c r="RH151" s="94"/>
      <c r="RI151" s="94"/>
      <c r="RJ151" s="94"/>
      <c r="RK151" s="94"/>
      <c r="RL151" s="94"/>
      <c r="RM151" s="94"/>
      <c r="RN151" s="94"/>
      <c r="RO151" s="94"/>
      <c r="RP151" s="94"/>
      <c r="RQ151" s="94"/>
      <c r="RR151" s="94"/>
      <c r="RS151" s="94"/>
      <c r="RT151" s="94"/>
      <c r="RU151" s="94"/>
      <c r="RV151" s="94"/>
      <c r="RW151" s="94"/>
      <c r="RX151" s="94"/>
      <c r="RY151" s="94"/>
      <c r="RZ151" s="94"/>
      <c r="SA151" s="94"/>
      <c r="SB151" s="94"/>
      <c r="SC151" s="94"/>
      <c r="SD151" s="94"/>
      <c r="SE151" s="94"/>
      <c r="SF151" s="94"/>
      <c r="SG151" s="94"/>
      <c r="SH151" s="94"/>
      <c r="SI151" s="94"/>
      <c r="SJ151" s="94"/>
    </row>
    <row r="152" spans="1:504" ht="15">
      <c r="A152" s="2"/>
      <c r="B152" s="31"/>
      <c r="C152" s="3"/>
      <c r="D152" s="11"/>
      <c r="E152" s="12"/>
      <c r="F152" s="12"/>
      <c r="G152" s="12"/>
      <c r="H152" s="12"/>
      <c r="I152" s="9" t="e">
        <f t="shared" si="55"/>
        <v>#DIV/0!</v>
      </c>
      <c r="J152" s="9" t="e">
        <f t="shared" si="39"/>
        <v>#DIV/0!</v>
      </c>
      <c r="K152" s="75"/>
      <c r="L152" s="75"/>
      <c r="M152" s="76"/>
      <c r="N152" s="16" t="e">
        <f t="shared" si="41"/>
        <v>#DIV/0!</v>
      </c>
      <c r="P152" s="92"/>
    </row>
    <row r="153" spans="1:504" ht="15">
      <c r="A153" s="2"/>
      <c r="B153" s="31"/>
      <c r="C153" s="3"/>
      <c r="D153" s="11"/>
      <c r="E153" s="12"/>
      <c r="F153" s="12"/>
      <c r="G153" s="12"/>
      <c r="H153" s="12"/>
      <c r="I153" s="9" t="e">
        <f t="shared" si="55"/>
        <v>#DIV/0!</v>
      </c>
      <c r="J153" s="9" t="e">
        <f t="shared" si="39"/>
        <v>#DIV/0!</v>
      </c>
      <c r="K153" s="75"/>
      <c r="L153" s="75"/>
      <c r="M153" s="76"/>
      <c r="N153" s="16" t="e">
        <f t="shared" si="41"/>
        <v>#DIV/0!</v>
      </c>
      <c r="P153" s="92"/>
    </row>
    <row r="154" spans="1:504" ht="15">
      <c r="A154" s="2"/>
      <c r="B154" s="31"/>
      <c r="C154" s="3"/>
      <c r="D154" s="11"/>
      <c r="E154" s="12"/>
      <c r="F154" s="12"/>
      <c r="G154" s="12"/>
      <c r="H154" s="12"/>
      <c r="I154" s="9" t="e">
        <f t="shared" si="55"/>
        <v>#DIV/0!</v>
      </c>
      <c r="J154" s="9" t="e">
        <f t="shared" si="39"/>
        <v>#DIV/0!</v>
      </c>
      <c r="K154" s="75"/>
      <c r="L154" s="75"/>
      <c r="M154" s="76"/>
      <c r="N154" s="16" t="e">
        <f t="shared" si="41"/>
        <v>#DIV/0!</v>
      </c>
      <c r="P154" s="92"/>
    </row>
    <row r="155" spans="1:504" ht="15">
      <c r="A155" s="43"/>
      <c r="B155" s="31"/>
      <c r="C155" s="3"/>
      <c r="D155" s="11"/>
      <c r="E155" s="12"/>
      <c r="F155" s="12"/>
      <c r="G155" s="12"/>
      <c r="H155" s="12"/>
      <c r="I155" s="9" t="e">
        <f t="shared" si="55"/>
        <v>#DIV/0!</v>
      </c>
      <c r="J155" s="9" t="e">
        <f t="shared" si="39"/>
        <v>#DIV/0!</v>
      </c>
      <c r="K155" s="75"/>
      <c r="L155" s="75"/>
      <c r="M155" s="76"/>
      <c r="N155" s="16" t="e">
        <f t="shared" si="41"/>
        <v>#DIV/0!</v>
      </c>
      <c r="P155" s="92"/>
    </row>
    <row r="156" spans="1:504" ht="15">
      <c r="A156" s="43"/>
      <c r="B156" s="31"/>
      <c r="C156" s="3"/>
      <c r="D156" s="11"/>
      <c r="E156" s="12"/>
      <c r="F156" s="12"/>
      <c r="G156" s="12"/>
      <c r="H156" s="12"/>
      <c r="I156" s="9" t="e">
        <f t="shared" si="55"/>
        <v>#DIV/0!</v>
      </c>
      <c r="J156" s="9" t="e">
        <f t="shared" si="39"/>
        <v>#DIV/0!</v>
      </c>
      <c r="K156" s="75"/>
      <c r="L156" s="75"/>
      <c r="M156" s="76"/>
      <c r="N156" s="16" t="e">
        <f t="shared" si="41"/>
        <v>#DIV/0!</v>
      </c>
      <c r="P156" s="92"/>
    </row>
    <row r="157" spans="1:504" ht="38.25">
      <c r="A157" s="2" t="s">
        <v>67</v>
      </c>
      <c r="B157" s="3">
        <f>SUM(B159:B160)</f>
        <v>0</v>
      </c>
      <c r="C157" s="3">
        <f t="shared" ref="C157:M157" si="56">SUM(C159:C160)</f>
        <v>0</v>
      </c>
      <c r="D157" s="3">
        <f t="shared" si="56"/>
        <v>0</v>
      </c>
      <c r="E157" s="3">
        <f t="shared" si="56"/>
        <v>0</v>
      </c>
      <c r="F157" s="3">
        <f t="shared" si="56"/>
        <v>0</v>
      </c>
      <c r="G157" s="3">
        <f t="shared" si="56"/>
        <v>0</v>
      </c>
      <c r="H157" s="3">
        <f t="shared" si="56"/>
        <v>0</v>
      </c>
      <c r="I157" s="1112" t="e">
        <f t="shared" ref="I157" si="57">F157/E157</f>
        <v>#DIV/0!</v>
      </c>
      <c r="J157" s="1112" t="e">
        <f t="shared" ref="J157" si="58">H157/B157</f>
        <v>#DIV/0!</v>
      </c>
      <c r="K157" s="1106">
        <f t="shared" si="56"/>
        <v>0</v>
      </c>
      <c r="L157" s="1106">
        <f t="shared" si="56"/>
        <v>0</v>
      </c>
      <c r="M157" s="1106">
        <f t="shared" si="56"/>
        <v>0</v>
      </c>
      <c r="N157" s="16" t="e">
        <f t="shared" si="41"/>
        <v>#DIV/0!</v>
      </c>
      <c r="P157" s="92"/>
    </row>
    <row r="158" spans="1:504" ht="25.5">
      <c r="A158" s="85" t="s">
        <v>68</v>
      </c>
      <c r="B158" s="31"/>
      <c r="C158" s="3"/>
      <c r="D158" s="11"/>
      <c r="E158" s="12"/>
      <c r="F158" s="12"/>
      <c r="G158" s="12"/>
      <c r="H158" s="12"/>
      <c r="I158" s="9"/>
      <c r="J158" s="9"/>
      <c r="K158" s="903"/>
      <c r="L158" s="903"/>
      <c r="M158" s="904"/>
      <c r="N158" s="16"/>
      <c r="P158" s="92"/>
    </row>
    <row r="159" spans="1:504" ht="25.5">
      <c r="A159" s="2" t="s">
        <v>69</v>
      </c>
      <c r="B159" s="31"/>
      <c r="C159" s="3"/>
      <c r="D159" s="11"/>
      <c r="E159" s="12"/>
      <c r="F159" s="12"/>
      <c r="G159" s="12"/>
      <c r="H159" s="12"/>
      <c r="I159" s="9" t="e">
        <f t="shared" ref="I159:I163" si="59">F159/E159</f>
        <v>#DIV/0!</v>
      </c>
      <c r="J159" s="9" t="e">
        <f t="shared" si="39"/>
        <v>#DIV/0!</v>
      </c>
      <c r="K159" s="903"/>
      <c r="L159" s="903"/>
      <c r="M159" s="904"/>
      <c r="N159" s="16" t="e">
        <f t="shared" si="41"/>
        <v>#DIV/0!</v>
      </c>
      <c r="P159" s="92"/>
    </row>
    <row r="160" spans="1:504" ht="38.25">
      <c r="A160" s="110" t="s">
        <v>65</v>
      </c>
      <c r="B160" s="717"/>
      <c r="C160" s="718"/>
      <c r="D160" s="717"/>
      <c r="E160" s="719"/>
      <c r="F160" s="719"/>
      <c r="G160" s="719"/>
      <c r="H160" s="719"/>
      <c r="I160" s="115" t="e">
        <f t="shared" si="59"/>
        <v>#DIV/0!</v>
      </c>
      <c r="J160" s="115" t="e">
        <f t="shared" si="39"/>
        <v>#DIV/0!</v>
      </c>
      <c r="K160" s="907"/>
      <c r="L160" s="907"/>
      <c r="M160" s="908"/>
      <c r="N160" s="116" t="e">
        <f t="shared" si="41"/>
        <v>#DIV/0!</v>
      </c>
      <c r="P160" s="201"/>
    </row>
    <row r="161" spans="1:504" ht="15">
      <c r="A161" s="2"/>
      <c r="B161" s="31"/>
      <c r="C161" s="3"/>
      <c r="D161" s="11"/>
      <c r="E161" s="12"/>
      <c r="F161" s="12"/>
      <c r="G161" s="12"/>
      <c r="H161" s="12"/>
      <c r="I161" s="9" t="e">
        <f t="shared" si="59"/>
        <v>#DIV/0!</v>
      </c>
      <c r="J161" s="9" t="e">
        <f t="shared" si="39"/>
        <v>#DIV/0!</v>
      </c>
      <c r="K161" s="903"/>
      <c r="L161" s="903"/>
      <c r="M161" s="904"/>
      <c r="N161" s="16" t="e">
        <f t="shared" si="41"/>
        <v>#DIV/0!</v>
      </c>
      <c r="P161" s="92"/>
    </row>
    <row r="162" spans="1:504" s="107" customFormat="1" ht="15">
      <c r="A162" s="105" t="s">
        <v>153</v>
      </c>
      <c r="B162" s="117"/>
      <c r="C162" s="81"/>
      <c r="D162" s="91"/>
      <c r="E162" s="106"/>
      <c r="F162" s="106"/>
      <c r="G162" s="106"/>
      <c r="H162" s="106"/>
      <c r="I162" s="82" t="e">
        <f t="shared" si="59"/>
        <v>#DIV/0!</v>
      </c>
      <c r="J162" s="82" t="e">
        <f t="shared" si="39"/>
        <v>#DIV/0!</v>
      </c>
      <c r="K162" s="905"/>
      <c r="L162" s="905"/>
      <c r="M162" s="906"/>
      <c r="N162" s="84" t="e">
        <f t="shared" si="41"/>
        <v>#DIV/0!</v>
      </c>
      <c r="P162" s="92"/>
    </row>
    <row r="163" spans="1:504" ht="25.5">
      <c r="A163" s="2" t="s">
        <v>70</v>
      </c>
      <c r="B163" s="3">
        <f t="shared" ref="B163:H163" si="60">SUM(B165:B166)</f>
        <v>0</v>
      </c>
      <c r="C163" s="3">
        <f t="shared" si="60"/>
        <v>0</v>
      </c>
      <c r="D163" s="3">
        <f t="shared" si="60"/>
        <v>0</v>
      </c>
      <c r="E163" s="3">
        <f t="shared" si="60"/>
        <v>0</v>
      </c>
      <c r="F163" s="3">
        <f t="shared" si="60"/>
        <v>0</v>
      </c>
      <c r="G163" s="3">
        <f t="shared" si="60"/>
        <v>0</v>
      </c>
      <c r="H163" s="3">
        <f t="shared" si="60"/>
        <v>0</v>
      </c>
      <c r="I163" s="9" t="e">
        <f t="shared" si="59"/>
        <v>#DIV/0!</v>
      </c>
      <c r="J163" s="9" t="e">
        <f t="shared" si="39"/>
        <v>#DIV/0!</v>
      </c>
      <c r="K163" s="3">
        <f>SUM(K165:K166)</f>
        <v>0</v>
      </c>
      <c r="L163" s="3">
        <f>SUM(L165:L166)</f>
        <v>0</v>
      </c>
      <c r="M163" s="29">
        <f>SUM(M165:M166)</f>
        <v>0</v>
      </c>
      <c r="N163" s="16" t="e">
        <f t="shared" si="41"/>
        <v>#DIV/0!</v>
      </c>
      <c r="P163" s="92"/>
    </row>
    <row r="164" spans="1:504" ht="15">
      <c r="A164" s="85" t="s">
        <v>71</v>
      </c>
      <c r="B164" s="31"/>
      <c r="C164" s="3"/>
      <c r="D164" s="11"/>
      <c r="E164" s="12"/>
      <c r="F164" s="12"/>
      <c r="G164" s="12"/>
      <c r="H164" s="12"/>
      <c r="I164" s="9"/>
      <c r="J164" s="9"/>
      <c r="K164" s="75"/>
      <c r="L164" s="75"/>
      <c r="M164" s="76"/>
      <c r="N164" s="16"/>
      <c r="P164" s="92"/>
    </row>
    <row r="165" spans="1:504" ht="15">
      <c r="A165" s="2" t="s">
        <v>72</v>
      </c>
      <c r="B165" s="3"/>
      <c r="C165" s="3"/>
      <c r="D165" s="11"/>
      <c r="E165" s="12"/>
      <c r="F165" s="12"/>
      <c r="G165" s="12"/>
      <c r="H165" s="12"/>
      <c r="I165" s="9" t="e">
        <f t="shared" ref="I165:I167" si="61">F165/E165</f>
        <v>#DIV/0!</v>
      </c>
      <c r="J165" s="9" t="e">
        <f t="shared" si="39"/>
        <v>#DIV/0!</v>
      </c>
      <c r="K165" s="75"/>
      <c r="L165" s="75"/>
      <c r="M165" s="76"/>
      <c r="N165" s="16" t="e">
        <f t="shared" si="41"/>
        <v>#DIV/0!</v>
      </c>
      <c r="P165" s="92"/>
    </row>
    <row r="166" spans="1:504" ht="15">
      <c r="A166" s="2" t="s">
        <v>145</v>
      </c>
      <c r="B166" s="31"/>
      <c r="C166" s="3"/>
      <c r="D166" s="11"/>
      <c r="E166" s="12"/>
      <c r="F166" s="12"/>
      <c r="G166" s="12"/>
      <c r="H166" s="12"/>
      <c r="I166" s="9" t="e">
        <f t="shared" si="61"/>
        <v>#DIV/0!</v>
      </c>
      <c r="J166" s="9" t="e">
        <f t="shared" si="39"/>
        <v>#DIV/0!</v>
      </c>
      <c r="K166" s="75"/>
      <c r="L166" s="75"/>
      <c r="M166" s="76"/>
      <c r="N166" s="16" t="e">
        <f t="shared" si="41"/>
        <v>#DIV/0!</v>
      </c>
      <c r="P166" s="92"/>
    </row>
    <row r="167" spans="1:504" ht="38.25">
      <c r="A167" s="2" t="s">
        <v>73</v>
      </c>
      <c r="B167" s="31"/>
      <c r="C167" s="3"/>
      <c r="D167" s="13"/>
      <c r="E167" s="12"/>
      <c r="F167" s="12"/>
      <c r="G167" s="12"/>
      <c r="H167" s="12"/>
      <c r="I167" s="9" t="e">
        <f t="shared" si="61"/>
        <v>#DIV/0!</v>
      </c>
      <c r="J167" s="9" t="e">
        <f t="shared" si="39"/>
        <v>#DIV/0!</v>
      </c>
      <c r="K167" s="75"/>
      <c r="L167" s="75"/>
      <c r="M167" s="76"/>
      <c r="N167" s="16" t="e">
        <f t="shared" si="41"/>
        <v>#DIV/0!</v>
      </c>
      <c r="P167" s="92"/>
    </row>
    <row r="168" spans="1:504" s="28" customFormat="1" ht="15">
      <c r="A168" s="2" t="s">
        <v>74</v>
      </c>
      <c r="B168" s="3"/>
      <c r="C168" s="3"/>
      <c r="D168" s="3"/>
      <c r="E168" s="3"/>
      <c r="F168" s="3"/>
      <c r="G168" s="3"/>
      <c r="H168" s="3"/>
      <c r="I168" s="9" t="e">
        <f>F168/E168</f>
        <v>#DIV/0!</v>
      </c>
      <c r="J168" s="9" t="e">
        <f t="shared" si="39"/>
        <v>#DIV/0!</v>
      </c>
      <c r="K168" s="3"/>
      <c r="L168" s="3"/>
      <c r="M168" s="29"/>
      <c r="N168" s="16" t="e">
        <f t="shared" si="41"/>
        <v>#DIV/0!</v>
      </c>
      <c r="O168" s="77"/>
      <c r="P168" s="197"/>
      <c r="Q168" s="77"/>
      <c r="R168" s="77"/>
      <c r="S168" s="77"/>
      <c r="T168" s="77"/>
      <c r="U168" s="77"/>
      <c r="V168" s="77"/>
      <c r="W168" s="77"/>
      <c r="X168" s="77"/>
      <c r="Y168" s="77"/>
      <c r="Z168" s="77"/>
      <c r="AA168" s="77"/>
      <c r="AB168" s="77"/>
      <c r="AC168" s="77"/>
      <c r="AD168" s="77"/>
      <c r="AE168" s="77"/>
      <c r="AF168" s="77"/>
      <c r="AG168" s="77"/>
      <c r="AH168" s="77"/>
      <c r="AI168" s="77"/>
      <c r="AJ168" s="77"/>
      <c r="AK168" s="77"/>
      <c r="AL168" s="77"/>
      <c r="AM168" s="77"/>
      <c r="AN168" s="77"/>
      <c r="AO168" s="77"/>
      <c r="AP168" s="77"/>
      <c r="AQ168" s="77"/>
      <c r="AR168" s="77"/>
      <c r="AS168" s="77"/>
      <c r="AT168" s="77"/>
      <c r="AU168" s="77"/>
      <c r="AV168" s="77"/>
      <c r="AW168" s="77"/>
      <c r="AX168" s="77"/>
      <c r="AY168" s="77"/>
      <c r="AZ168" s="77"/>
      <c r="BA168" s="77"/>
      <c r="BB168" s="77"/>
      <c r="BC168" s="77"/>
      <c r="BD168" s="77"/>
      <c r="BE168" s="77"/>
      <c r="BF168" s="77"/>
      <c r="BG168" s="77"/>
      <c r="BH168" s="77"/>
      <c r="BI168" s="77"/>
      <c r="BJ168" s="77"/>
      <c r="BK168" s="77"/>
      <c r="BL168" s="77"/>
      <c r="BM168" s="77"/>
      <c r="BN168" s="77"/>
      <c r="BO168" s="77"/>
      <c r="BP168" s="77"/>
      <c r="BQ168" s="77"/>
      <c r="BR168" s="77"/>
      <c r="BS168" s="77"/>
      <c r="BT168" s="77"/>
      <c r="BU168" s="77"/>
      <c r="BV168" s="77"/>
      <c r="BW168" s="77"/>
      <c r="BX168" s="77"/>
      <c r="BY168" s="77"/>
      <c r="BZ168" s="77"/>
      <c r="CA168" s="77"/>
      <c r="CB168" s="77"/>
      <c r="CC168" s="77"/>
      <c r="CD168" s="77"/>
      <c r="CE168" s="77"/>
      <c r="CF168" s="77"/>
      <c r="CG168" s="77"/>
      <c r="CH168" s="77"/>
      <c r="CI168" s="77"/>
      <c r="CJ168" s="77"/>
      <c r="CK168" s="77"/>
      <c r="CL168" s="77"/>
      <c r="CM168" s="77"/>
      <c r="CN168" s="77"/>
      <c r="CO168" s="77"/>
      <c r="CP168" s="77"/>
      <c r="CQ168" s="77"/>
      <c r="CR168" s="77"/>
      <c r="CS168" s="77"/>
      <c r="CT168" s="77"/>
      <c r="CU168" s="77"/>
      <c r="CV168" s="77"/>
      <c r="CW168" s="77"/>
      <c r="CX168" s="77"/>
      <c r="CY168" s="77"/>
      <c r="CZ168" s="77"/>
      <c r="DA168" s="77"/>
      <c r="DB168" s="77"/>
      <c r="DC168" s="77"/>
      <c r="DD168" s="77"/>
      <c r="DE168" s="77"/>
      <c r="DF168" s="77"/>
      <c r="DG168" s="77"/>
      <c r="DH168" s="77"/>
      <c r="DI168" s="77"/>
      <c r="DJ168" s="77"/>
      <c r="DK168" s="77"/>
      <c r="DL168" s="77"/>
      <c r="DM168" s="77"/>
      <c r="DN168" s="77"/>
      <c r="DO168" s="77"/>
      <c r="DP168" s="77"/>
      <c r="DQ168" s="77"/>
      <c r="DR168" s="77"/>
      <c r="DS168" s="77"/>
      <c r="DT168" s="77"/>
      <c r="DU168" s="77"/>
      <c r="DV168" s="77"/>
      <c r="DW168" s="77"/>
      <c r="DX168" s="77"/>
      <c r="DY168" s="77"/>
      <c r="DZ168" s="77"/>
      <c r="EA168" s="77"/>
      <c r="EB168" s="77"/>
      <c r="EC168" s="77"/>
      <c r="ED168" s="77"/>
      <c r="EE168" s="77"/>
      <c r="EF168" s="77"/>
      <c r="EG168" s="77"/>
      <c r="EH168" s="77"/>
      <c r="EI168" s="77"/>
      <c r="EJ168" s="77"/>
      <c r="EK168" s="77"/>
      <c r="EL168" s="77"/>
      <c r="EM168" s="77"/>
      <c r="EN168" s="77"/>
      <c r="EO168" s="77"/>
      <c r="EP168" s="77"/>
      <c r="EQ168" s="77"/>
      <c r="ER168" s="77"/>
      <c r="ES168" s="77"/>
      <c r="ET168" s="77"/>
      <c r="EU168" s="77"/>
      <c r="EV168" s="77"/>
      <c r="EW168" s="77"/>
      <c r="EX168" s="77"/>
      <c r="EY168" s="77"/>
      <c r="EZ168" s="77"/>
      <c r="FA168" s="77"/>
      <c r="FB168" s="77"/>
      <c r="FC168" s="77"/>
      <c r="FD168" s="77"/>
      <c r="FE168" s="77"/>
      <c r="FF168" s="77"/>
      <c r="FG168" s="77"/>
      <c r="FH168" s="77"/>
      <c r="FI168" s="77"/>
      <c r="FJ168" s="77"/>
      <c r="FK168" s="77"/>
      <c r="FL168" s="77"/>
      <c r="FM168" s="77"/>
      <c r="FN168" s="77"/>
      <c r="FO168" s="77"/>
      <c r="FP168" s="77"/>
      <c r="FQ168" s="77"/>
      <c r="FR168" s="77"/>
      <c r="FS168" s="77"/>
      <c r="FT168" s="77"/>
      <c r="FU168" s="77"/>
      <c r="FV168" s="77"/>
      <c r="FW168" s="77"/>
      <c r="FX168" s="77"/>
      <c r="FY168" s="77"/>
      <c r="FZ168" s="77"/>
      <c r="GA168" s="77"/>
      <c r="GB168" s="77"/>
      <c r="GC168" s="77"/>
      <c r="GD168" s="77"/>
      <c r="GE168" s="77"/>
      <c r="GF168" s="77"/>
      <c r="GG168" s="77"/>
      <c r="GH168" s="77"/>
      <c r="GI168" s="77"/>
      <c r="GJ168" s="77"/>
      <c r="GK168" s="77"/>
      <c r="GL168" s="77"/>
      <c r="GM168" s="77"/>
      <c r="GN168" s="77"/>
      <c r="GO168" s="77"/>
      <c r="GP168" s="77"/>
      <c r="GQ168" s="77"/>
      <c r="GR168" s="77"/>
      <c r="GS168" s="77"/>
      <c r="GT168" s="77"/>
      <c r="GU168" s="77"/>
      <c r="GV168" s="77"/>
      <c r="GW168" s="77"/>
      <c r="GX168" s="77"/>
      <c r="GY168" s="77"/>
      <c r="GZ168" s="77"/>
      <c r="HA168" s="77"/>
      <c r="HB168" s="77"/>
      <c r="HC168" s="77"/>
      <c r="HD168" s="77"/>
      <c r="HE168" s="77"/>
      <c r="HF168" s="77"/>
      <c r="HG168" s="77"/>
      <c r="HH168" s="77"/>
      <c r="HI168" s="77"/>
      <c r="HJ168" s="77"/>
      <c r="HK168" s="77"/>
      <c r="HL168" s="77"/>
      <c r="HM168" s="77"/>
      <c r="HN168" s="77"/>
      <c r="HO168" s="77"/>
      <c r="HP168" s="77"/>
      <c r="HQ168" s="77"/>
      <c r="HR168" s="77"/>
      <c r="HS168" s="77"/>
      <c r="HT168" s="77"/>
      <c r="HU168" s="77"/>
      <c r="HV168" s="77"/>
      <c r="HW168" s="77"/>
      <c r="HX168" s="77"/>
      <c r="HY168" s="77"/>
      <c r="HZ168" s="77"/>
      <c r="IA168" s="77"/>
      <c r="IB168" s="77"/>
      <c r="IC168" s="77"/>
      <c r="ID168" s="77"/>
      <c r="IE168" s="77"/>
      <c r="IF168" s="77"/>
      <c r="IG168" s="77"/>
      <c r="IH168" s="77"/>
      <c r="II168" s="77"/>
      <c r="IJ168" s="77"/>
      <c r="IK168" s="77"/>
      <c r="IL168" s="77"/>
      <c r="IM168" s="77"/>
      <c r="IN168" s="77"/>
      <c r="IO168" s="77"/>
      <c r="IP168" s="77"/>
      <c r="IQ168" s="77"/>
      <c r="IR168" s="77"/>
      <c r="IS168" s="77"/>
      <c r="IT168" s="77"/>
      <c r="IU168" s="77"/>
      <c r="IV168" s="77"/>
      <c r="IW168" s="77"/>
      <c r="IX168" s="77"/>
      <c r="IY168" s="77"/>
      <c r="IZ168" s="77"/>
      <c r="JA168" s="77"/>
      <c r="JB168" s="77"/>
      <c r="JC168" s="77"/>
      <c r="JD168" s="77"/>
      <c r="JE168" s="77"/>
      <c r="JF168" s="77"/>
      <c r="JG168" s="77"/>
      <c r="JH168" s="77"/>
      <c r="JI168" s="77"/>
      <c r="JJ168" s="77"/>
      <c r="JK168" s="77"/>
      <c r="JL168" s="77"/>
      <c r="JM168" s="77"/>
      <c r="JN168" s="77"/>
      <c r="JO168" s="77"/>
      <c r="JP168" s="77"/>
      <c r="JQ168" s="77"/>
      <c r="JR168" s="77"/>
      <c r="JS168" s="77"/>
      <c r="JT168" s="77"/>
      <c r="JU168" s="77"/>
      <c r="JV168" s="77"/>
      <c r="JW168" s="77"/>
      <c r="JX168" s="77"/>
      <c r="JY168" s="77"/>
      <c r="JZ168" s="77"/>
      <c r="KA168" s="77"/>
      <c r="KB168" s="77"/>
      <c r="KC168" s="77"/>
      <c r="KD168" s="77"/>
      <c r="KE168" s="77"/>
      <c r="KF168" s="77"/>
      <c r="KG168" s="77"/>
      <c r="KH168" s="77"/>
      <c r="KI168" s="77"/>
      <c r="KJ168" s="77"/>
      <c r="KK168" s="77"/>
      <c r="KL168" s="77"/>
      <c r="KM168" s="77"/>
      <c r="KN168" s="77"/>
      <c r="KO168" s="77"/>
      <c r="KP168" s="77"/>
      <c r="KQ168" s="77"/>
      <c r="KR168" s="77"/>
      <c r="KS168" s="77"/>
      <c r="KT168" s="77"/>
      <c r="KU168" s="77"/>
      <c r="KV168" s="77"/>
      <c r="KW168" s="77"/>
      <c r="KX168" s="77"/>
      <c r="KY168" s="77"/>
      <c r="KZ168" s="77"/>
      <c r="LA168" s="77"/>
      <c r="LB168" s="77"/>
      <c r="LC168" s="77"/>
      <c r="LD168" s="77"/>
      <c r="LE168" s="77"/>
      <c r="LF168" s="77"/>
      <c r="LG168" s="77"/>
      <c r="LH168" s="77"/>
      <c r="LI168" s="77"/>
      <c r="LJ168" s="77"/>
      <c r="LK168" s="77"/>
      <c r="LL168" s="77"/>
      <c r="LM168" s="77"/>
      <c r="LN168" s="77"/>
      <c r="LO168" s="77"/>
      <c r="LP168" s="77"/>
      <c r="LQ168" s="77"/>
      <c r="LR168" s="77"/>
      <c r="LS168" s="77"/>
      <c r="LT168" s="77"/>
      <c r="LU168" s="77"/>
      <c r="LV168" s="77"/>
      <c r="LW168" s="77"/>
      <c r="LX168" s="77"/>
      <c r="LY168" s="77"/>
      <c r="LZ168" s="77"/>
      <c r="MA168" s="77"/>
      <c r="MB168" s="77"/>
      <c r="MC168" s="77"/>
      <c r="MD168" s="77"/>
      <c r="ME168" s="77"/>
      <c r="MF168" s="77"/>
      <c r="MG168" s="77"/>
      <c r="MH168" s="77"/>
      <c r="MI168" s="77"/>
      <c r="MJ168" s="77"/>
      <c r="MK168" s="77"/>
      <c r="ML168" s="77"/>
      <c r="MM168" s="77"/>
      <c r="MN168" s="77"/>
      <c r="MO168" s="77"/>
      <c r="MP168" s="77"/>
      <c r="MQ168" s="77"/>
      <c r="MR168" s="77"/>
      <c r="MS168" s="77"/>
      <c r="MT168" s="77"/>
      <c r="MU168" s="77"/>
      <c r="MV168" s="77"/>
      <c r="MW168" s="77"/>
      <c r="MX168" s="77"/>
      <c r="MY168" s="77"/>
      <c r="MZ168" s="77"/>
      <c r="NA168" s="77"/>
      <c r="NB168" s="77"/>
      <c r="NC168" s="77"/>
      <c r="ND168" s="77"/>
      <c r="NE168" s="77"/>
      <c r="NF168" s="77"/>
      <c r="NG168" s="77"/>
      <c r="NH168" s="77"/>
      <c r="NI168" s="77"/>
      <c r="NJ168" s="77"/>
      <c r="NK168" s="77"/>
      <c r="NL168" s="77"/>
      <c r="NM168" s="77"/>
      <c r="NN168" s="77"/>
      <c r="NO168" s="77"/>
      <c r="NP168" s="77"/>
      <c r="NQ168" s="77"/>
      <c r="NR168" s="77"/>
      <c r="NS168" s="77"/>
      <c r="NT168" s="77"/>
      <c r="NU168" s="77"/>
      <c r="NV168" s="77"/>
      <c r="NW168" s="77"/>
      <c r="NX168" s="77"/>
      <c r="NY168" s="77"/>
      <c r="NZ168" s="77"/>
      <c r="OA168" s="77"/>
      <c r="OB168" s="77"/>
      <c r="OC168" s="77"/>
      <c r="OD168" s="77"/>
      <c r="OE168" s="77"/>
      <c r="OF168" s="77"/>
      <c r="OG168" s="77"/>
      <c r="OH168" s="77"/>
      <c r="OI168" s="77"/>
      <c r="OJ168" s="77"/>
      <c r="OK168" s="77"/>
      <c r="OL168" s="77"/>
      <c r="OM168" s="77"/>
      <c r="ON168" s="77"/>
      <c r="OO168" s="77"/>
      <c r="OP168" s="77"/>
      <c r="OQ168" s="77"/>
      <c r="OR168" s="77"/>
      <c r="OS168" s="77"/>
      <c r="OT168" s="77"/>
      <c r="OU168" s="77"/>
      <c r="OV168" s="77"/>
      <c r="OW168" s="77"/>
      <c r="OX168" s="77"/>
      <c r="OY168" s="77"/>
      <c r="OZ168" s="77"/>
      <c r="PA168" s="77"/>
      <c r="PB168" s="77"/>
      <c r="PC168" s="77"/>
      <c r="PD168" s="77"/>
      <c r="PE168" s="77"/>
      <c r="PF168" s="77"/>
      <c r="PG168" s="77"/>
      <c r="PH168" s="77"/>
      <c r="PI168" s="77"/>
      <c r="PJ168" s="77"/>
      <c r="PK168" s="77"/>
      <c r="PL168" s="77"/>
      <c r="PM168" s="77"/>
      <c r="PN168" s="77"/>
      <c r="PO168" s="77"/>
      <c r="PP168" s="77"/>
      <c r="PQ168" s="77"/>
      <c r="PR168" s="77"/>
      <c r="PS168" s="77"/>
      <c r="PT168" s="77"/>
      <c r="PU168" s="77"/>
      <c r="PV168" s="77"/>
      <c r="PW168" s="77"/>
      <c r="PX168" s="77"/>
      <c r="PY168" s="77"/>
      <c r="PZ168" s="77"/>
      <c r="QA168" s="77"/>
      <c r="QB168" s="77"/>
      <c r="QC168" s="77"/>
      <c r="QD168" s="77"/>
      <c r="QE168" s="77"/>
      <c r="QF168" s="77"/>
      <c r="QG168" s="77"/>
      <c r="QH168" s="77"/>
      <c r="QI168" s="77"/>
      <c r="QJ168" s="77"/>
      <c r="QK168" s="77"/>
      <c r="QL168" s="77"/>
      <c r="QM168" s="77"/>
      <c r="QN168" s="77"/>
      <c r="QO168" s="77"/>
      <c r="QP168" s="77"/>
      <c r="QQ168" s="77"/>
      <c r="QR168" s="77"/>
      <c r="QS168" s="77"/>
      <c r="QT168" s="77"/>
      <c r="QU168" s="77"/>
      <c r="QV168" s="77"/>
      <c r="QW168" s="77"/>
      <c r="QX168" s="77"/>
      <c r="QY168" s="77"/>
      <c r="QZ168" s="77"/>
      <c r="RA168" s="77"/>
      <c r="RB168" s="77"/>
      <c r="RC168" s="77"/>
      <c r="RD168" s="77"/>
      <c r="RE168" s="77"/>
      <c r="RF168" s="77"/>
      <c r="RG168" s="77"/>
      <c r="RH168" s="77"/>
      <c r="RI168" s="77"/>
      <c r="RJ168" s="77"/>
      <c r="RK168" s="77"/>
      <c r="RL168" s="77"/>
      <c r="RM168" s="77"/>
      <c r="RN168" s="77"/>
      <c r="RO168" s="77"/>
      <c r="RP168" s="77"/>
      <c r="RQ168" s="77"/>
      <c r="RR168" s="77"/>
      <c r="RS168" s="77"/>
      <c r="RT168" s="77"/>
      <c r="RU168" s="77"/>
      <c r="RV168" s="77"/>
      <c r="RW168" s="77"/>
      <c r="RX168" s="77"/>
      <c r="RY168" s="77"/>
      <c r="RZ168" s="77"/>
      <c r="SA168" s="77"/>
      <c r="SB168" s="77"/>
      <c r="SC168" s="77"/>
      <c r="SD168" s="77"/>
      <c r="SE168" s="77"/>
      <c r="SF168" s="77"/>
      <c r="SG168" s="77"/>
      <c r="SH168" s="77"/>
      <c r="SI168" s="77"/>
      <c r="SJ168" s="77"/>
    </row>
    <row r="169" spans="1:504" s="28" customFormat="1" ht="15">
      <c r="A169" s="2" t="s">
        <v>75</v>
      </c>
      <c r="B169" s="3"/>
      <c r="C169" s="3"/>
      <c r="D169" s="3"/>
      <c r="E169" s="3"/>
      <c r="F169" s="3"/>
      <c r="G169" s="3"/>
      <c r="H169" s="3"/>
      <c r="I169" s="9" t="e">
        <f t="shared" ref="I169:I209" si="62">F169/E169</f>
        <v>#DIV/0!</v>
      </c>
      <c r="J169" s="9" t="e">
        <f t="shared" si="39"/>
        <v>#DIV/0!</v>
      </c>
      <c r="K169" s="3"/>
      <c r="L169" s="3"/>
      <c r="M169" s="118"/>
      <c r="N169" s="16" t="e">
        <f t="shared" si="41"/>
        <v>#DIV/0!</v>
      </c>
      <c r="O169" s="77"/>
      <c r="P169" s="197"/>
      <c r="Q169" s="77"/>
      <c r="R169" s="77"/>
      <c r="S169" s="77"/>
      <c r="T169" s="77"/>
      <c r="U169" s="77"/>
      <c r="V169" s="77"/>
      <c r="W169" s="77"/>
      <c r="X169" s="77"/>
      <c r="Y169" s="77"/>
      <c r="Z169" s="77"/>
      <c r="AA169" s="77"/>
      <c r="AB169" s="77"/>
      <c r="AC169" s="77"/>
      <c r="AD169" s="77"/>
      <c r="AE169" s="77"/>
      <c r="AF169" s="77"/>
      <c r="AG169" s="77"/>
      <c r="AH169" s="77"/>
      <c r="AI169" s="77"/>
      <c r="AJ169" s="77"/>
      <c r="AK169" s="77"/>
      <c r="AL169" s="77"/>
      <c r="AM169" s="77"/>
      <c r="AN169" s="77"/>
      <c r="AO169" s="77"/>
      <c r="AP169" s="77"/>
      <c r="AQ169" s="77"/>
      <c r="AR169" s="77"/>
      <c r="AS169" s="77"/>
      <c r="AT169" s="77"/>
      <c r="AU169" s="77"/>
      <c r="AV169" s="77"/>
      <c r="AW169" s="77"/>
      <c r="AX169" s="77"/>
      <c r="AY169" s="77"/>
      <c r="AZ169" s="77"/>
      <c r="BA169" s="77"/>
      <c r="BB169" s="77"/>
      <c r="BC169" s="77"/>
      <c r="BD169" s="77"/>
      <c r="BE169" s="77"/>
      <c r="BF169" s="77"/>
      <c r="BG169" s="77"/>
      <c r="BH169" s="77"/>
      <c r="BI169" s="77"/>
      <c r="BJ169" s="77"/>
      <c r="BK169" s="77"/>
      <c r="BL169" s="77"/>
      <c r="BM169" s="77"/>
      <c r="BN169" s="77"/>
      <c r="BO169" s="77"/>
      <c r="BP169" s="77"/>
      <c r="BQ169" s="77"/>
      <c r="BR169" s="77"/>
      <c r="BS169" s="77"/>
      <c r="BT169" s="77"/>
      <c r="BU169" s="77"/>
      <c r="BV169" s="77"/>
      <c r="BW169" s="77"/>
      <c r="BX169" s="77"/>
      <c r="BY169" s="77"/>
      <c r="BZ169" s="77"/>
      <c r="CA169" s="77"/>
      <c r="CB169" s="77"/>
      <c r="CC169" s="77"/>
      <c r="CD169" s="77"/>
      <c r="CE169" s="77"/>
      <c r="CF169" s="77"/>
      <c r="CG169" s="77"/>
      <c r="CH169" s="77"/>
      <c r="CI169" s="77"/>
      <c r="CJ169" s="77"/>
      <c r="CK169" s="77"/>
      <c r="CL169" s="77"/>
      <c r="CM169" s="77"/>
      <c r="CN169" s="77"/>
      <c r="CO169" s="77"/>
      <c r="CP169" s="77"/>
      <c r="CQ169" s="77"/>
      <c r="CR169" s="77"/>
      <c r="CS169" s="77"/>
      <c r="CT169" s="77"/>
      <c r="CU169" s="77"/>
      <c r="CV169" s="77"/>
      <c r="CW169" s="77"/>
      <c r="CX169" s="77"/>
      <c r="CY169" s="77"/>
      <c r="CZ169" s="77"/>
      <c r="DA169" s="77"/>
      <c r="DB169" s="77"/>
      <c r="DC169" s="77"/>
      <c r="DD169" s="77"/>
      <c r="DE169" s="77"/>
      <c r="DF169" s="77"/>
      <c r="DG169" s="77"/>
      <c r="DH169" s="77"/>
      <c r="DI169" s="77"/>
      <c r="DJ169" s="77"/>
      <c r="DK169" s="77"/>
      <c r="DL169" s="77"/>
      <c r="DM169" s="77"/>
      <c r="DN169" s="77"/>
      <c r="DO169" s="77"/>
      <c r="DP169" s="77"/>
      <c r="DQ169" s="77"/>
      <c r="DR169" s="77"/>
      <c r="DS169" s="77"/>
      <c r="DT169" s="77"/>
      <c r="DU169" s="77"/>
      <c r="DV169" s="77"/>
      <c r="DW169" s="77"/>
      <c r="DX169" s="77"/>
      <c r="DY169" s="77"/>
      <c r="DZ169" s="77"/>
      <c r="EA169" s="77"/>
      <c r="EB169" s="77"/>
      <c r="EC169" s="77"/>
      <c r="ED169" s="77"/>
      <c r="EE169" s="77"/>
      <c r="EF169" s="77"/>
      <c r="EG169" s="77"/>
      <c r="EH169" s="77"/>
      <c r="EI169" s="77"/>
      <c r="EJ169" s="77"/>
      <c r="EK169" s="77"/>
      <c r="EL169" s="77"/>
      <c r="EM169" s="77"/>
      <c r="EN169" s="77"/>
      <c r="EO169" s="77"/>
      <c r="EP169" s="77"/>
      <c r="EQ169" s="77"/>
      <c r="ER169" s="77"/>
      <c r="ES169" s="77"/>
      <c r="ET169" s="77"/>
      <c r="EU169" s="77"/>
      <c r="EV169" s="77"/>
      <c r="EW169" s="77"/>
      <c r="EX169" s="77"/>
      <c r="EY169" s="77"/>
      <c r="EZ169" s="77"/>
      <c r="FA169" s="77"/>
      <c r="FB169" s="77"/>
      <c r="FC169" s="77"/>
      <c r="FD169" s="77"/>
      <c r="FE169" s="77"/>
      <c r="FF169" s="77"/>
      <c r="FG169" s="77"/>
      <c r="FH169" s="77"/>
      <c r="FI169" s="77"/>
      <c r="FJ169" s="77"/>
      <c r="FK169" s="77"/>
      <c r="FL169" s="77"/>
      <c r="FM169" s="77"/>
      <c r="FN169" s="77"/>
      <c r="FO169" s="77"/>
      <c r="FP169" s="77"/>
      <c r="FQ169" s="77"/>
      <c r="FR169" s="77"/>
      <c r="FS169" s="77"/>
      <c r="FT169" s="77"/>
      <c r="FU169" s="77"/>
      <c r="FV169" s="77"/>
      <c r="FW169" s="77"/>
      <c r="FX169" s="77"/>
      <c r="FY169" s="77"/>
      <c r="FZ169" s="77"/>
      <c r="GA169" s="77"/>
      <c r="GB169" s="77"/>
      <c r="GC169" s="77"/>
      <c r="GD169" s="77"/>
      <c r="GE169" s="77"/>
      <c r="GF169" s="77"/>
      <c r="GG169" s="77"/>
      <c r="GH169" s="77"/>
      <c r="GI169" s="77"/>
      <c r="GJ169" s="77"/>
      <c r="GK169" s="77"/>
      <c r="GL169" s="77"/>
      <c r="GM169" s="77"/>
      <c r="GN169" s="77"/>
      <c r="GO169" s="77"/>
      <c r="GP169" s="77"/>
      <c r="GQ169" s="77"/>
      <c r="GR169" s="77"/>
      <c r="GS169" s="77"/>
      <c r="GT169" s="77"/>
      <c r="GU169" s="77"/>
      <c r="GV169" s="77"/>
      <c r="GW169" s="77"/>
      <c r="GX169" s="77"/>
      <c r="GY169" s="77"/>
      <c r="GZ169" s="77"/>
      <c r="HA169" s="77"/>
      <c r="HB169" s="77"/>
      <c r="HC169" s="77"/>
      <c r="HD169" s="77"/>
      <c r="HE169" s="77"/>
      <c r="HF169" s="77"/>
      <c r="HG169" s="77"/>
      <c r="HH169" s="77"/>
      <c r="HI169" s="77"/>
      <c r="HJ169" s="77"/>
      <c r="HK169" s="77"/>
      <c r="HL169" s="77"/>
      <c r="HM169" s="77"/>
      <c r="HN169" s="77"/>
      <c r="HO169" s="77"/>
      <c r="HP169" s="77"/>
      <c r="HQ169" s="77"/>
      <c r="HR169" s="77"/>
      <c r="HS169" s="77"/>
      <c r="HT169" s="77"/>
      <c r="HU169" s="77"/>
      <c r="HV169" s="77"/>
      <c r="HW169" s="77"/>
      <c r="HX169" s="77"/>
      <c r="HY169" s="77"/>
      <c r="HZ169" s="77"/>
      <c r="IA169" s="77"/>
      <c r="IB169" s="77"/>
      <c r="IC169" s="77"/>
      <c r="ID169" s="77"/>
      <c r="IE169" s="77"/>
      <c r="IF169" s="77"/>
      <c r="IG169" s="77"/>
      <c r="IH169" s="77"/>
      <c r="II169" s="77"/>
      <c r="IJ169" s="77"/>
      <c r="IK169" s="77"/>
      <c r="IL169" s="77"/>
      <c r="IM169" s="77"/>
      <c r="IN169" s="77"/>
      <c r="IO169" s="77"/>
      <c r="IP169" s="77"/>
      <c r="IQ169" s="77"/>
      <c r="IR169" s="77"/>
      <c r="IS169" s="77"/>
      <c r="IT169" s="77"/>
      <c r="IU169" s="77"/>
      <c r="IV169" s="77"/>
      <c r="IW169" s="77"/>
      <c r="IX169" s="77"/>
      <c r="IY169" s="77"/>
      <c r="IZ169" s="77"/>
      <c r="JA169" s="77"/>
      <c r="JB169" s="77"/>
      <c r="JC169" s="77"/>
      <c r="JD169" s="77"/>
      <c r="JE169" s="77"/>
      <c r="JF169" s="77"/>
      <c r="JG169" s="77"/>
      <c r="JH169" s="77"/>
      <c r="JI169" s="77"/>
      <c r="JJ169" s="77"/>
      <c r="JK169" s="77"/>
      <c r="JL169" s="77"/>
      <c r="JM169" s="77"/>
      <c r="JN169" s="77"/>
      <c r="JO169" s="77"/>
      <c r="JP169" s="77"/>
      <c r="JQ169" s="77"/>
      <c r="JR169" s="77"/>
      <c r="JS169" s="77"/>
      <c r="JT169" s="77"/>
      <c r="JU169" s="77"/>
      <c r="JV169" s="77"/>
      <c r="JW169" s="77"/>
      <c r="JX169" s="77"/>
      <c r="JY169" s="77"/>
      <c r="JZ169" s="77"/>
      <c r="KA169" s="77"/>
      <c r="KB169" s="77"/>
      <c r="KC169" s="77"/>
      <c r="KD169" s="77"/>
      <c r="KE169" s="77"/>
      <c r="KF169" s="77"/>
      <c r="KG169" s="77"/>
      <c r="KH169" s="77"/>
      <c r="KI169" s="77"/>
      <c r="KJ169" s="77"/>
      <c r="KK169" s="77"/>
      <c r="KL169" s="77"/>
      <c r="KM169" s="77"/>
      <c r="KN169" s="77"/>
      <c r="KO169" s="77"/>
      <c r="KP169" s="77"/>
      <c r="KQ169" s="77"/>
      <c r="KR169" s="77"/>
      <c r="KS169" s="77"/>
      <c r="KT169" s="77"/>
      <c r="KU169" s="77"/>
      <c r="KV169" s="77"/>
      <c r="KW169" s="77"/>
      <c r="KX169" s="77"/>
      <c r="KY169" s="77"/>
      <c r="KZ169" s="77"/>
      <c r="LA169" s="77"/>
      <c r="LB169" s="77"/>
      <c r="LC169" s="77"/>
      <c r="LD169" s="77"/>
      <c r="LE169" s="77"/>
      <c r="LF169" s="77"/>
      <c r="LG169" s="77"/>
      <c r="LH169" s="77"/>
      <c r="LI169" s="77"/>
      <c r="LJ169" s="77"/>
      <c r="LK169" s="77"/>
      <c r="LL169" s="77"/>
      <c r="LM169" s="77"/>
      <c r="LN169" s="77"/>
      <c r="LO169" s="77"/>
      <c r="LP169" s="77"/>
      <c r="LQ169" s="77"/>
      <c r="LR169" s="77"/>
      <c r="LS169" s="77"/>
      <c r="LT169" s="77"/>
      <c r="LU169" s="77"/>
      <c r="LV169" s="77"/>
      <c r="LW169" s="77"/>
      <c r="LX169" s="77"/>
      <c r="LY169" s="77"/>
      <c r="LZ169" s="77"/>
      <c r="MA169" s="77"/>
      <c r="MB169" s="77"/>
      <c r="MC169" s="77"/>
      <c r="MD169" s="77"/>
      <c r="ME169" s="77"/>
      <c r="MF169" s="77"/>
      <c r="MG169" s="77"/>
      <c r="MH169" s="77"/>
      <c r="MI169" s="77"/>
      <c r="MJ169" s="77"/>
      <c r="MK169" s="77"/>
      <c r="ML169" s="77"/>
      <c r="MM169" s="77"/>
      <c r="MN169" s="77"/>
      <c r="MO169" s="77"/>
      <c r="MP169" s="77"/>
      <c r="MQ169" s="77"/>
      <c r="MR169" s="77"/>
      <c r="MS169" s="77"/>
      <c r="MT169" s="77"/>
      <c r="MU169" s="77"/>
      <c r="MV169" s="77"/>
      <c r="MW169" s="77"/>
      <c r="MX169" s="77"/>
      <c r="MY169" s="77"/>
      <c r="MZ169" s="77"/>
      <c r="NA169" s="77"/>
      <c r="NB169" s="77"/>
      <c r="NC169" s="77"/>
      <c r="ND169" s="77"/>
      <c r="NE169" s="77"/>
      <c r="NF169" s="77"/>
      <c r="NG169" s="77"/>
      <c r="NH169" s="77"/>
      <c r="NI169" s="77"/>
      <c r="NJ169" s="77"/>
      <c r="NK169" s="77"/>
      <c r="NL169" s="77"/>
      <c r="NM169" s="77"/>
      <c r="NN169" s="77"/>
      <c r="NO169" s="77"/>
      <c r="NP169" s="77"/>
      <c r="NQ169" s="77"/>
      <c r="NR169" s="77"/>
      <c r="NS169" s="77"/>
      <c r="NT169" s="77"/>
      <c r="NU169" s="77"/>
      <c r="NV169" s="77"/>
      <c r="NW169" s="77"/>
      <c r="NX169" s="77"/>
      <c r="NY169" s="77"/>
      <c r="NZ169" s="77"/>
      <c r="OA169" s="77"/>
      <c r="OB169" s="77"/>
      <c r="OC169" s="77"/>
      <c r="OD169" s="77"/>
      <c r="OE169" s="77"/>
      <c r="OF169" s="77"/>
      <c r="OG169" s="77"/>
      <c r="OH169" s="77"/>
      <c r="OI169" s="77"/>
      <c r="OJ169" s="77"/>
      <c r="OK169" s="77"/>
      <c r="OL169" s="77"/>
      <c r="OM169" s="77"/>
      <c r="ON169" s="77"/>
      <c r="OO169" s="77"/>
      <c r="OP169" s="77"/>
      <c r="OQ169" s="77"/>
      <c r="OR169" s="77"/>
      <c r="OS169" s="77"/>
      <c r="OT169" s="77"/>
      <c r="OU169" s="77"/>
      <c r="OV169" s="77"/>
      <c r="OW169" s="77"/>
      <c r="OX169" s="77"/>
      <c r="OY169" s="77"/>
      <c r="OZ169" s="77"/>
      <c r="PA169" s="77"/>
      <c r="PB169" s="77"/>
      <c r="PC169" s="77"/>
      <c r="PD169" s="77"/>
      <c r="PE169" s="77"/>
      <c r="PF169" s="77"/>
      <c r="PG169" s="77"/>
      <c r="PH169" s="77"/>
      <c r="PI169" s="77"/>
      <c r="PJ169" s="77"/>
      <c r="PK169" s="77"/>
      <c r="PL169" s="77"/>
      <c r="PM169" s="77"/>
      <c r="PN169" s="77"/>
      <c r="PO169" s="77"/>
      <c r="PP169" s="77"/>
      <c r="PQ169" s="77"/>
      <c r="PR169" s="77"/>
      <c r="PS169" s="77"/>
      <c r="PT169" s="77"/>
      <c r="PU169" s="77"/>
      <c r="PV169" s="77"/>
      <c r="PW169" s="77"/>
      <c r="PX169" s="77"/>
      <c r="PY169" s="77"/>
      <c r="PZ169" s="77"/>
      <c r="QA169" s="77"/>
      <c r="QB169" s="77"/>
      <c r="QC169" s="77"/>
      <c r="QD169" s="77"/>
      <c r="QE169" s="77"/>
      <c r="QF169" s="77"/>
      <c r="QG169" s="77"/>
      <c r="QH169" s="77"/>
      <c r="QI169" s="77"/>
      <c r="QJ169" s="77"/>
      <c r="QK169" s="77"/>
      <c r="QL169" s="77"/>
      <c r="QM169" s="77"/>
      <c r="QN169" s="77"/>
      <c r="QO169" s="77"/>
      <c r="QP169" s="77"/>
      <c r="QQ169" s="77"/>
      <c r="QR169" s="77"/>
      <c r="QS169" s="77"/>
      <c r="QT169" s="77"/>
      <c r="QU169" s="77"/>
      <c r="QV169" s="77"/>
      <c r="QW169" s="77"/>
      <c r="QX169" s="77"/>
      <c r="QY169" s="77"/>
      <c r="QZ169" s="77"/>
      <c r="RA169" s="77"/>
      <c r="RB169" s="77"/>
      <c r="RC169" s="77"/>
      <c r="RD169" s="77"/>
      <c r="RE169" s="77"/>
      <c r="RF169" s="77"/>
      <c r="RG169" s="77"/>
      <c r="RH169" s="77"/>
      <c r="RI169" s="77"/>
      <c r="RJ169" s="77"/>
      <c r="RK169" s="77"/>
      <c r="RL169" s="77"/>
      <c r="RM169" s="77"/>
      <c r="RN169" s="77"/>
      <c r="RO169" s="77"/>
      <c r="RP169" s="77"/>
      <c r="RQ169" s="77"/>
      <c r="RR169" s="77"/>
      <c r="RS169" s="77"/>
      <c r="RT169" s="77"/>
      <c r="RU169" s="77"/>
      <c r="RV169" s="77"/>
      <c r="RW169" s="77"/>
      <c r="RX169" s="77"/>
      <c r="RY169" s="77"/>
      <c r="RZ169" s="77"/>
      <c r="SA169" s="77"/>
      <c r="SB169" s="77"/>
      <c r="SC169" s="77"/>
      <c r="SD169" s="77"/>
      <c r="SE169" s="77"/>
      <c r="SF169" s="77"/>
      <c r="SG169" s="77"/>
      <c r="SH169" s="77"/>
      <c r="SI169" s="77"/>
      <c r="SJ169" s="77"/>
    </row>
    <row r="170" spans="1:504" s="28" customFormat="1" ht="15">
      <c r="A170" s="2" t="s">
        <v>76</v>
      </c>
      <c r="B170" s="3"/>
      <c r="C170" s="3"/>
      <c r="D170" s="3"/>
      <c r="E170" s="3"/>
      <c r="F170" s="3"/>
      <c r="G170" s="3"/>
      <c r="H170" s="3"/>
      <c r="I170" s="9" t="e">
        <f t="shared" si="62"/>
        <v>#DIV/0!</v>
      </c>
      <c r="J170" s="9" t="e">
        <f t="shared" si="39"/>
        <v>#DIV/0!</v>
      </c>
      <c r="K170" s="3"/>
      <c r="L170" s="3"/>
      <c r="M170" s="29"/>
      <c r="N170" s="16" t="e">
        <f t="shared" si="41"/>
        <v>#DIV/0!</v>
      </c>
      <c r="O170" s="77"/>
      <c r="P170" s="197"/>
      <c r="Q170" s="77"/>
      <c r="R170" s="77"/>
      <c r="S170" s="77"/>
      <c r="T170" s="77"/>
      <c r="U170" s="77"/>
      <c r="V170" s="77"/>
      <c r="W170" s="77"/>
      <c r="X170" s="77"/>
      <c r="Y170" s="77"/>
      <c r="Z170" s="77"/>
      <c r="AA170" s="77"/>
      <c r="AB170" s="77"/>
      <c r="AC170" s="77"/>
      <c r="AD170" s="77"/>
      <c r="AE170" s="77"/>
      <c r="AF170" s="77"/>
      <c r="AG170" s="77"/>
      <c r="AH170" s="77"/>
      <c r="AI170" s="77"/>
      <c r="AJ170" s="77"/>
      <c r="AK170" s="77"/>
      <c r="AL170" s="77"/>
      <c r="AM170" s="77"/>
      <c r="AN170" s="77"/>
      <c r="AO170" s="77"/>
      <c r="AP170" s="77"/>
      <c r="AQ170" s="77"/>
      <c r="AR170" s="77"/>
      <c r="AS170" s="77"/>
      <c r="AT170" s="77"/>
      <c r="AU170" s="77"/>
      <c r="AV170" s="77"/>
      <c r="AW170" s="77"/>
      <c r="AX170" s="77"/>
      <c r="AY170" s="77"/>
      <c r="AZ170" s="77"/>
      <c r="BA170" s="77"/>
      <c r="BB170" s="77"/>
      <c r="BC170" s="77"/>
      <c r="BD170" s="77"/>
      <c r="BE170" s="77"/>
      <c r="BF170" s="77"/>
      <c r="BG170" s="77"/>
      <c r="BH170" s="77"/>
      <c r="BI170" s="77"/>
      <c r="BJ170" s="77"/>
      <c r="BK170" s="77"/>
      <c r="BL170" s="77"/>
      <c r="BM170" s="77"/>
      <c r="BN170" s="77"/>
      <c r="BO170" s="77"/>
      <c r="BP170" s="77"/>
      <c r="BQ170" s="77"/>
      <c r="BR170" s="77"/>
      <c r="BS170" s="77"/>
      <c r="BT170" s="77"/>
      <c r="BU170" s="77"/>
      <c r="BV170" s="77"/>
      <c r="BW170" s="77"/>
      <c r="BX170" s="77"/>
      <c r="BY170" s="77"/>
      <c r="BZ170" s="77"/>
      <c r="CA170" s="77"/>
      <c r="CB170" s="77"/>
      <c r="CC170" s="77"/>
      <c r="CD170" s="77"/>
      <c r="CE170" s="77"/>
      <c r="CF170" s="77"/>
      <c r="CG170" s="77"/>
      <c r="CH170" s="77"/>
      <c r="CI170" s="77"/>
      <c r="CJ170" s="77"/>
      <c r="CK170" s="77"/>
      <c r="CL170" s="77"/>
      <c r="CM170" s="77"/>
      <c r="CN170" s="77"/>
      <c r="CO170" s="77"/>
      <c r="CP170" s="77"/>
      <c r="CQ170" s="77"/>
      <c r="CR170" s="77"/>
      <c r="CS170" s="77"/>
      <c r="CT170" s="77"/>
      <c r="CU170" s="77"/>
      <c r="CV170" s="77"/>
      <c r="CW170" s="77"/>
      <c r="CX170" s="77"/>
      <c r="CY170" s="77"/>
      <c r="CZ170" s="77"/>
      <c r="DA170" s="77"/>
      <c r="DB170" s="77"/>
      <c r="DC170" s="77"/>
      <c r="DD170" s="77"/>
      <c r="DE170" s="77"/>
      <c r="DF170" s="77"/>
      <c r="DG170" s="77"/>
      <c r="DH170" s="77"/>
      <c r="DI170" s="77"/>
      <c r="DJ170" s="77"/>
      <c r="DK170" s="77"/>
      <c r="DL170" s="77"/>
      <c r="DM170" s="77"/>
      <c r="DN170" s="77"/>
      <c r="DO170" s="77"/>
      <c r="DP170" s="77"/>
      <c r="DQ170" s="77"/>
      <c r="DR170" s="77"/>
      <c r="DS170" s="77"/>
      <c r="DT170" s="77"/>
      <c r="DU170" s="77"/>
      <c r="DV170" s="77"/>
      <c r="DW170" s="77"/>
      <c r="DX170" s="77"/>
      <c r="DY170" s="77"/>
      <c r="DZ170" s="77"/>
      <c r="EA170" s="77"/>
      <c r="EB170" s="77"/>
      <c r="EC170" s="77"/>
      <c r="ED170" s="77"/>
      <c r="EE170" s="77"/>
      <c r="EF170" s="77"/>
      <c r="EG170" s="77"/>
      <c r="EH170" s="77"/>
      <c r="EI170" s="77"/>
      <c r="EJ170" s="77"/>
      <c r="EK170" s="77"/>
      <c r="EL170" s="77"/>
      <c r="EM170" s="77"/>
      <c r="EN170" s="77"/>
      <c r="EO170" s="77"/>
      <c r="EP170" s="77"/>
      <c r="EQ170" s="77"/>
      <c r="ER170" s="77"/>
      <c r="ES170" s="77"/>
      <c r="ET170" s="77"/>
      <c r="EU170" s="77"/>
      <c r="EV170" s="77"/>
      <c r="EW170" s="77"/>
      <c r="EX170" s="77"/>
      <c r="EY170" s="77"/>
      <c r="EZ170" s="77"/>
      <c r="FA170" s="77"/>
      <c r="FB170" s="77"/>
      <c r="FC170" s="77"/>
      <c r="FD170" s="77"/>
      <c r="FE170" s="77"/>
      <c r="FF170" s="77"/>
      <c r="FG170" s="77"/>
      <c r="FH170" s="77"/>
      <c r="FI170" s="77"/>
      <c r="FJ170" s="77"/>
      <c r="FK170" s="77"/>
      <c r="FL170" s="77"/>
      <c r="FM170" s="77"/>
      <c r="FN170" s="77"/>
      <c r="FO170" s="77"/>
      <c r="FP170" s="77"/>
      <c r="FQ170" s="77"/>
      <c r="FR170" s="77"/>
      <c r="FS170" s="77"/>
      <c r="FT170" s="77"/>
      <c r="FU170" s="77"/>
      <c r="FV170" s="77"/>
      <c r="FW170" s="77"/>
      <c r="FX170" s="77"/>
      <c r="FY170" s="77"/>
      <c r="FZ170" s="77"/>
      <c r="GA170" s="77"/>
      <c r="GB170" s="77"/>
      <c r="GC170" s="77"/>
      <c r="GD170" s="77"/>
      <c r="GE170" s="77"/>
      <c r="GF170" s="77"/>
      <c r="GG170" s="77"/>
      <c r="GH170" s="77"/>
      <c r="GI170" s="77"/>
      <c r="GJ170" s="77"/>
      <c r="GK170" s="77"/>
      <c r="GL170" s="77"/>
      <c r="GM170" s="77"/>
      <c r="GN170" s="77"/>
      <c r="GO170" s="77"/>
      <c r="GP170" s="77"/>
      <c r="GQ170" s="77"/>
      <c r="GR170" s="77"/>
      <c r="GS170" s="77"/>
      <c r="GT170" s="77"/>
      <c r="GU170" s="77"/>
      <c r="GV170" s="77"/>
      <c r="GW170" s="77"/>
      <c r="GX170" s="77"/>
      <c r="GY170" s="77"/>
      <c r="GZ170" s="77"/>
      <c r="HA170" s="77"/>
      <c r="HB170" s="77"/>
      <c r="HC170" s="77"/>
      <c r="HD170" s="77"/>
      <c r="HE170" s="77"/>
      <c r="HF170" s="77"/>
      <c r="HG170" s="77"/>
      <c r="HH170" s="77"/>
      <c r="HI170" s="77"/>
      <c r="HJ170" s="77"/>
      <c r="HK170" s="77"/>
      <c r="HL170" s="77"/>
      <c r="HM170" s="77"/>
      <c r="HN170" s="77"/>
      <c r="HO170" s="77"/>
      <c r="HP170" s="77"/>
      <c r="HQ170" s="77"/>
      <c r="HR170" s="77"/>
      <c r="HS170" s="77"/>
      <c r="HT170" s="77"/>
      <c r="HU170" s="77"/>
      <c r="HV170" s="77"/>
      <c r="HW170" s="77"/>
      <c r="HX170" s="77"/>
      <c r="HY170" s="77"/>
      <c r="HZ170" s="77"/>
      <c r="IA170" s="77"/>
      <c r="IB170" s="77"/>
      <c r="IC170" s="77"/>
      <c r="ID170" s="77"/>
      <c r="IE170" s="77"/>
      <c r="IF170" s="77"/>
      <c r="IG170" s="77"/>
      <c r="IH170" s="77"/>
      <c r="II170" s="77"/>
      <c r="IJ170" s="77"/>
      <c r="IK170" s="77"/>
      <c r="IL170" s="77"/>
      <c r="IM170" s="77"/>
      <c r="IN170" s="77"/>
      <c r="IO170" s="77"/>
      <c r="IP170" s="77"/>
      <c r="IQ170" s="77"/>
      <c r="IR170" s="77"/>
      <c r="IS170" s="77"/>
      <c r="IT170" s="77"/>
      <c r="IU170" s="77"/>
      <c r="IV170" s="77"/>
      <c r="IW170" s="77"/>
      <c r="IX170" s="77"/>
      <c r="IY170" s="77"/>
      <c r="IZ170" s="77"/>
      <c r="JA170" s="77"/>
      <c r="JB170" s="77"/>
      <c r="JC170" s="77"/>
      <c r="JD170" s="77"/>
      <c r="JE170" s="77"/>
      <c r="JF170" s="77"/>
      <c r="JG170" s="77"/>
      <c r="JH170" s="77"/>
      <c r="JI170" s="77"/>
      <c r="JJ170" s="77"/>
      <c r="JK170" s="77"/>
      <c r="JL170" s="77"/>
      <c r="JM170" s="77"/>
      <c r="JN170" s="77"/>
      <c r="JO170" s="77"/>
      <c r="JP170" s="77"/>
      <c r="JQ170" s="77"/>
      <c r="JR170" s="77"/>
      <c r="JS170" s="77"/>
      <c r="JT170" s="77"/>
      <c r="JU170" s="77"/>
      <c r="JV170" s="77"/>
      <c r="JW170" s="77"/>
      <c r="JX170" s="77"/>
      <c r="JY170" s="77"/>
      <c r="JZ170" s="77"/>
      <c r="KA170" s="77"/>
      <c r="KB170" s="77"/>
      <c r="KC170" s="77"/>
      <c r="KD170" s="77"/>
      <c r="KE170" s="77"/>
      <c r="KF170" s="77"/>
      <c r="KG170" s="77"/>
      <c r="KH170" s="77"/>
      <c r="KI170" s="77"/>
      <c r="KJ170" s="77"/>
      <c r="KK170" s="77"/>
      <c r="KL170" s="77"/>
      <c r="KM170" s="77"/>
      <c r="KN170" s="77"/>
      <c r="KO170" s="77"/>
      <c r="KP170" s="77"/>
      <c r="KQ170" s="77"/>
      <c r="KR170" s="77"/>
      <c r="KS170" s="77"/>
      <c r="KT170" s="77"/>
      <c r="KU170" s="77"/>
      <c r="KV170" s="77"/>
      <c r="KW170" s="77"/>
      <c r="KX170" s="77"/>
      <c r="KY170" s="77"/>
      <c r="KZ170" s="77"/>
      <c r="LA170" s="77"/>
      <c r="LB170" s="77"/>
      <c r="LC170" s="77"/>
      <c r="LD170" s="77"/>
      <c r="LE170" s="77"/>
      <c r="LF170" s="77"/>
      <c r="LG170" s="77"/>
      <c r="LH170" s="77"/>
      <c r="LI170" s="77"/>
      <c r="LJ170" s="77"/>
      <c r="LK170" s="77"/>
      <c r="LL170" s="77"/>
      <c r="LM170" s="77"/>
      <c r="LN170" s="77"/>
      <c r="LO170" s="77"/>
      <c r="LP170" s="77"/>
      <c r="LQ170" s="77"/>
      <c r="LR170" s="77"/>
      <c r="LS170" s="77"/>
      <c r="LT170" s="77"/>
      <c r="LU170" s="77"/>
      <c r="LV170" s="77"/>
      <c r="LW170" s="77"/>
      <c r="LX170" s="77"/>
      <c r="LY170" s="77"/>
      <c r="LZ170" s="77"/>
      <c r="MA170" s="77"/>
      <c r="MB170" s="77"/>
      <c r="MC170" s="77"/>
      <c r="MD170" s="77"/>
      <c r="ME170" s="77"/>
      <c r="MF170" s="77"/>
      <c r="MG170" s="77"/>
      <c r="MH170" s="77"/>
      <c r="MI170" s="77"/>
      <c r="MJ170" s="77"/>
      <c r="MK170" s="77"/>
      <c r="ML170" s="77"/>
      <c r="MM170" s="77"/>
      <c r="MN170" s="77"/>
      <c r="MO170" s="77"/>
      <c r="MP170" s="77"/>
      <c r="MQ170" s="77"/>
      <c r="MR170" s="77"/>
      <c r="MS170" s="77"/>
      <c r="MT170" s="77"/>
      <c r="MU170" s="77"/>
      <c r="MV170" s="77"/>
      <c r="MW170" s="77"/>
      <c r="MX170" s="77"/>
      <c r="MY170" s="77"/>
      <c r="MZ170" s="77"/>
      <c r="NA170" s="77"/>
      <c r="NB170" s="77"/>
      <c r="NC170" s="77"/>
      <c r="ND170" s="77"/>
      <c r="NE170" s="77"/>
      <c r="NF170" s="77"/>
      <c r="NG170" s="77"/>
      <c r="NH170" s="77"/>
      <c r="NI170" s="77"/>
      <c r="NJ170" s="77"/>
      <c r="NK170" s="77"/>
      <c r="NL170" s="77"/>
      <c r="NM170" s="77"/>
      <c r="NN170" s="77"/>
      <c r="NO170" s="77"/>
      <c r="NP170" s="77"/>
      <c r="NQ170" s="77"/>
      <c r="NR170" s="77"/>
      <c r="NS170" s="77"/>
      <c r="NT170" s="77"/>
      <c r="NU170" s="77"/>
      <c r="NV170" s="77"/>
      <c r="NW170" s="77"/>
      <c r="NX170" s="77"/>
      <c r="NY170" s="77"/>
      <c r="NZ170" s="77"/>
      <c r="OA170" s="77"/>
      <c r="OB170" s="77"/>
      <c r="OC170" s="77"/>
      <c r="OD170" s="77"/>
      <c r="OE170" s="77"/>
      <c r="OF170" s="77"/>
      <c r="OG170" s="77"/>
      <c r="OH170" s="77"/>
      <c r="OI170" s="77"/>
      <c r="OJ170" s="77"/>
      <c r="OK170" s="77"/>
      <c r="OL170" s="77"/>
      <c r="OM170" s="77"/>
      <c r="ON170" s="77"/>
      <c r="OO170" s="77"/>
      <c r="OP170" s="77"/>
      <c r="OQ170" s="77"/>
      <c r="OR170" s="77"/>
      <c r="OS170" s="77"/>
      <c r="OT170" s="77"/>
      <c r="OU170" s="77"/>
      <c r="OV170" s="77"/>
      <c r="OW170" s="77"/>
      <c r="OX170" s="77"/>
      <c r="OY170" s="77"/>
      <c r="OZ170" s="77"/>
      <c r="PA170" s="77"/>
      <c r="PB170" s="77"/>
      <c r="PC170" s="77"/>
      <c r="PD170" s="77"/>
      <c r="PE170" s="77"/>
      <c r="PF170" s="77"/>
      <c r="PG170" s="77"/>
      <c r="PH170" s="77"/>
      <c r="PI170" s="77"/>
      <c r="PJ170" s="77"/>
      <c r="PK170" s="77"/>
      <c r="PL170" s="77"/>
      <c r="PM170" s="77"/>
      <c r="PN170" s="77"/>
      <c r="PO170" s="77"/>
      <c r="PP170" s="77"/>
      <c r="PQ170" s="77"/>
      <c r="PR170" s="77"/>
      <c r="PS170" s="77"/>
      <c r="PT170" s="77"/>
      <c r="PU170" s="77"/>
      <c r="PV170" s="77"/>
      <c r="PW170" s="77"/>
      <c r="PX170" s="77"/>
      <c r="PY170" s="77"/>
      <c r="PZ170" s="77"/>
      <c r="QA170" s="77"/>
      <c r="QB170" s="77"/>
      <c r="QC170" s="77"/>
      <c r="QD170" s="77"/>
      <c r="QE170" s="77"/>
      <c r="QF170" s="77"/>
      <c r="QG170" s="77"/>
      <c r="QH170" s="77"/>
      <c r="QI170" s="77"/>
      <c r="QJ170" s="77"/>
      <c r="QK170" s="77"/>
      <c r="QL170" s="77"/>
      <c r="QM170" s="77"/>
      <c r="QN170" s="77"/>
      <c r="QO170" s="77"/>
      <c r="QP170" s="77"/>
      <c r="QQ170" s="77"/>
      <c r="QR170" s="77"/>
      <c r="QS170" s="77"/>
      <c r="QT170" s="77"/>
      <c r="QU170" s="77"/>
      <c r="QV170" s="77"/>
      <c r="QW170" s="77"/>
      <c r="QX170" s="77"/>
      <c r="QY170" s="77"/>
      <c r="QZ170" s="77"/>
      <c r="RA170" s="77"/>
      <c r="RB170" s="77"/>
      <c r="RC170" s="77"/>
      <c r="RD170" s="77"/>
      <c r="RE170" s="77"/>
      <c r="RF170" s="77"/>
      <c r="RG170" s="77"/>
      <c r="RH170" s="77"/>
      <c r="RI170" s="77"/>
      <c r="RJ170" s="77"/>
      <c r="RK170" s="77"/>
      <c r="RL170" s="77"/>
      <c r="RM170" s="77"/>
      <c r="RN170" s="77"/>
      <c r="RO170" s="77"/>
      <c r="RP170" s="77"/>
      <c r="RQ170" s="77"/>
      <c r="RR170" s="77"/>
      <c r="RS170" s="77"/>
      <c r="RT170" s="77"/>
      <c r="RU170" s="77"/>
      <c r="RV170" s="77"/>
      <c r="RW170" s="77"/>
      <c r="RX170" s="77"/>
      <c r="RY170" s="77"/>
      <c r="RZ170" s="77"/>
      <c r="SA170" s="77"/>
      <c r="SB170" s="77"/>
      <c r="SC170" s="77"/>
      <c r="SD170" s="77"/>
      <c r="SE170" s="77"/>
      <c r="SF170" s="77"/>
      <c r="SG170" s="77"/>
      <c r="SH170" s="77"/>
      <c r="SI170" s="77"/>
      <c r="SJ170" s="77"/>
    </row>
    <row r="171" spans="1:504" s="28" customFormat="1" ht="51">
      <c r="A171" s="2" t="s">
        <v>77</v>
      </c>
      <c r="B171" s="31">
        <f>B172</f>
        <v>0</v>
      </c>
      <c r="C171" s="31">
        <f t="shared" ref="C171:H171" si="63">C172</f>
        <v>0</v>
      </c>
      <c r="D171" s="31">
        <f t="shared" si="63"/>
        <v>0</v>
      </c>
      <c r="E171" s="31">
        <f t="shared" si="63"/>
        <v>0</v>
      </c>
      <c r="F171" s="31">
        <f t="shared" si="63"/>
        <v>0</v>
      </c>
      <c r="G171" s="31">
        <f t="shared" si="63"/>
        <v>0</v>
      </c>
      <c r="H171" s="31">
        <f t="shared" si="63"/>
        <v>0</v>
      </c>
      <c r="I171" s="9" t="e">
        <f t="shared" si="62"/>
        <v>#DIV/0!</v>
      </c>
      <c r="J171" s="9" t="e">
        <f t="shared" si="39"/>
        <v>#DIV/0!</v>
      </c>
      <c r="K171" s="31">
        <f t="shared" ref="K171:M171" si="64">K172</f>
        <v>0</v>
      </c>
      <c r="L171" s="31">
        <f t="shared" si="64"/>
        <v>0</v>
      </c>
      <c r="M171" s="42">
        <f t="shared" si="64"/>
        <v>0</v>
      </c>
      <c r="N171" s="16" t="e">
        <f t="shared" si="41"/>
        <v>#DIV/0!</v>
      </c>
      <c r="O171" s="77"/>
      <c r="P171" s="197"/>
      <c r="Q171" s="77"/>
      <c r="R171" s="77"/>
      <c r="S171" s="77"/>
      <c r="T171" s="77"/>
      <c r="U171" s="77"/>
      <c r="V171" s="77"/>
      <c r="W171" s="77"/>
      <c r="X171" s="77"/>
      <c r="Y171" s="77"/>
      <c r="Z171" s="77"/>
      <c r="AA171" s="77"/>
      <c r="AB171" s="77"/>
      <c r="AC171" s="77"/>
      <c r="AD171" s="77"/>
      <c r="AE171" s="77"/>
      <c r="AF171" s="77"/>
      <c r="AG171" s="77"/>
      <c r="AH171" s="77"/>
      <c r="AI171" s="77"/>
      <c r="AJ171" s="77"/>
      <c r="AK171" s="77"/>
      <c r="AL171" s="77"/>
      <c r="AM171" s="77"/>
      <c r="AN171" s="77"/>
      <c r="AO171" s="77"/>
      <c r="AP171" s="77"/>
      <c r="AQ171" s="77"/>
      <c r="AR171" s="77"/>
      <c r="AS171" s="77"/>
      <c r="AT171" s="77"/>
      <c r="AU171" s="77"/>
      <c r="AV171" s="77"/>
      <c r="AW171" s="77"/>
      <c r="AX171" s="77"/>
      <c r="AY171" s="77"/>
      <c r="AZ171" s="77"/>
      <c r="BA171" s="77"/>
      <c r="BB171" s="77"/>
      <c r="BC171" s="77"/>
      <c r="BD171" s="77"/>
      <c r="BE171" s="77"/>
      <c r="BF171" s="77"/>
      <c r="BG171" s="77"/>
      <c r="BH171" s="77"/>
      <c r="BI171" s="77"/>
      <c r="BJ171" s="77"/>
      <c r="BK171" s="77"/>
      <c r="BL171" s="77"/>
      <c r="BM171" s="77"/>
      <c r="BN171" s="77"/>
      <c r="BO171" s="77"/>
      <c r="BP171" s="77"/>
      <c r="BQ171" s="77"/>
      <c r="BR171" s="77"/>
      <c r="BS171" s="77"/>
      <c r="BT171" s="77"/>
      <c r="BU171" s="77"/>
      <c r="BV171" s="77"/>
      <c r="BW171" s="77"/>
      <c r="BX171" s="77"/>
      <c r="BY171" s="77"/>
      <c r="BZ171" s="77"/>
      <c r="CA171" s="77"/>
      <c r="CB171" s="77"/>
      <c r="CC171" s="77"/>
      <c r="CD171" s="77"/>
      <c r="CE171" s="77"/>
      <c r="CF171" s="77"/>
      <c r="CG171" s="77"/>
      <c r="CH171" s="77"/>
      <c r="CI171" s="77"/>
      <c r="CJ171" s="77"/>
      <c r="CK171" s="77"/>
      <c r="CL171" s="77"/>
      <c r="CM171" s="77"/>
      <c r="CN171" s="77"/>
      <c r="CO171" s="77"/>
      <c r="CP171" s="77"/>
      <c r="CQ171" s="77"/>
      <c r="CR171" s="77"/>
      <c r="CS171" s="77"/>
      <c r="CT171" s="77"/>
      <c r="CU171" s="77"/>
      <c r="CV171" s="77"/>
      <c r="CW171" s="77"/>
      <c r="CX171" s="77"/>
      <c r="CY171" s="77"/>
      <c r="CZ171" s="77"/>
      <c r="DA171" s="77"/>
      <c r="DB171" s="77"/>
      <c r="DC171" s="77"/>
      <c r="DD171" s="77"/>
      <c r="DE171" s="77"/>
      <c r="DF171" s="77"/>
      <c r="DG171" s="77"/>
      <c r="DH171" s="77"/>
      <c r="DI171" s="77"/>
      <c r="DJ171" s="77"/>
      <c r="DK171" s="77"/>
      <c r="DL171" s="77"/>
      <c r="DM171" s="77"/>
      <c r="DN171" s="77"/>
      <c r="DO171" s="77"/>
      <c r="DP171" s="77"/>
      <c r="DQ171" s="77"/>
      <c r="DR171" s="77"/>
      <c r="DS171" s="77"/>
      <c r="DT171" s="77"/>
      <c r="DU171" s="77"/>
      <c r="DV171" s="77"/>
      <c r="DW171" s="77"/>
      <c r="DX171" s="77"/>
      <c r="DY171" s="77"/>
      <c r="DZ171" s="77"/>
      <c r="EA171" s="77"/>
      <c r="EB171" s="77"/>
      <c r="EC171" s="77"/>
      <c r="ED171" s="77"/>
      <c r="EE171" s="77"/>
      <c r="EF171" s="77"/>
      <c r="EG171" s="77"/>
      <c r="EH171" s="77"/>
      <c r="EI171" s="77"/>
      <c r="EJ171" s="77"/>
      <c r="EK171" s="77"/>
      <c r="EL171" s="77"/>
      <c r="EM171" s="77"/>
      <c r="EN171" s="77"/>
      <c r="EO171" s="77"/>
      <c r="EP171" s="77"/>
      <c r="EQ171" s="77"/>
      <c r="ER171" s="77"/>
      <c r="ES171" s="77"/>
      <c r="ET171" s="77"/>
      <c r="EU171" s="77"/>
      <c r="EV171" s="77"/>
      <c r="EW171" s="77"/>
      <c r="EX171" s="77"/>
      <c r="EY171" s="77"/>
      <c r="EZ171" s="77"/>
      <c r="FA171" s="77"/>
      <c r="FB171" s="77"/>
      <c r="FC171" s="77"/>
      <c r="FD171" s="77"/>
      <c r="FE171" s="77"/>
      <c r="FF171" s="77"/>
      <c r="FG171" s="77"/>
      <c r="FH171" s="77"/>
      <c r="FI171" s="77"/>
      <c r="FJ171" s="77"/>
      <c r="FK171" s="77"/>
      <c r="FL171" s="77"/>
      <c r="FM171" s="77"/>
      <c r="FN171" s="77"/>
      <c r="FO171" s="77"/>
      <c r="FP171" s="77"/>
      <c r="FQ171" s="77"/>
      <c r="FR171" s="77"/>
      <c r="FS171" s="77"/>
      <c r="FT171" s="77"/>
      <c r="FU171" s="77"/>
      <c r="FV171" s="77"/>
      <c r="FW171" s="77"/>
      <c r="FX171" s="77"/>
      <c r="FY171" s="77"/>
      <c r="FZ171" s="77"/>
      <c r="GA171" s="77"/>
      <c r="GB171" s="77"/>
      <c r="GC171" s="77"/>
      <c r="GD171" s="77"/>
      <c r="GE171" s="77"/>
      <c r="GF171" s="77"/>
      <c r="GG171" s="77"/>
      <c r="GH171" s="77"/>
      <c r="GI171" s="77"/>
      <c r="GJ171" s="77"/>
      <c r="GK171" s="77"/>
      <c r="GL171" s="77"/>
      <c r="GM171" s="77"/>
      <c r="GN171" s="77"/>
      <c r="GO171" s="77"/>
      <c r="GP171" s="77"/>
      <c r="GQ171" s="77"/>
      <c r="GR171" s="77"/>
      <c r="GS171" s="77"/>
      <c r="GT171" s="77"/>
      <c r="GU171" s="77"/>
      <c r="GV171" s="77"/>
      <c r="GW171" s="77"/>
      <c r="GX171" s="77"/>
      <c r="GY171" s="77"/>
      <c r="GZ171" s="77"/>
      <c r="HA171" s="77"/>
      <c r="HB171" s="77"/>
      <c r="HC171" s="77"/>
      <c r="HD171" s="77"/>
      <c r="HE171" s="77"/>
      <c r="HF171" s="77"/>
      <c r="HG171" s="77"/>
      <c r="HH171" s="77"/>
      <c r="HI171" s="77"/>
      <c r="HJ171" s="77"/>
      <c r="HK171" s="77"/>
      <c r="HL171" s="77"/>
      <c r="HM171" s="77"/>
      <c r="HN171" s="77"/>
      <c r="HO171" s="77"/>
      <c r="HP171" s="77"/>
      <c r="HQ171" s="77"/>
      <c r="HR171" s="77"/>
      <c r="HS171" s="77"/>
      <c r="HT171" s="77"/>
      <c r="HU171" s="77"/>
      <c r="HV171" s="77"/>
      <c r="HW171" s="77"/>
      <c r="HX171" s="77"/>
      <c r="HY171" s="77"/>
      <c r="HZ171" s="77"/>
      <c r="IA171" s="77"/>
      <c r="IB171" s="77"/>
      <c r="IC171" s="77"/>
      <c r="ID171" s="77"/>
      <c r="IE171" s="77"/>
      <c r="IF171" s="77"/>
      <c r="IG171" s="77"/>
      <c r="IH171" s="77"/>
      <c r="II171" s="77"/>
      <c r="IJ171" s="77"/>
      <c r="IK171" s="77"/>
      <c r="IL171" s="77"/>
      <c r="IM171" s="77"/>
      <c r="IN171" s="77"/>
      <c r="IO171" s="77"/>
      <c r="IP171" s="77"/>
      <c r="IQ171" s="77"/>
      <c r="IR171" s="77"/>
      <c r="IS171" s="77"/>
      <c r="IT171" s="77"/>
      <c r="IU171" s="77"/>
      <c r="IV171" s="77"/>
      <c r="IW171" s="77"/>
      <c r="IX171" s="77"/>
      <c r="IY171" s="77"/>
      <c r="IZ171" s="77"/>
      <c r="JA171" s="77"/>
      <c r="JB171" s="77"/>
      <c r="JC171" s="77"/>
      <c r="JD171" s="77"/>
      <c r="JE171" s="77"/>
      <c r="JF171" s="77"/>
      <c r="JG171" s="77"/>
      <c r="JH171" s="77"/>
      <c r="JI171" s="77"/>
      <c r="JJ171" s="77"/>
      <c r="JK171" s="77"/>
      <c r="JL171" s="77"/>
      <c r="JM171" s="77"/>
      <c r="JN171" s="77"/>
      <c r="JO171" s="77"/>
      <c r="JP171" s="77"/>
      <c r="JQ171" s="77"/>
      <c r="JR171" s="77"/>
      <c r="JS171" s="77"/>
      <c r="JT171" s="77"/>
      <c r="JU171" s="77"/>
      <c r="JV171" s="77"/>
      <c r="JW171" s="77"/>
      <c r="JX171" s="77"/>
      <c r="JY171" s="77"/>
      <c r="JZ171" s="77"/>
      <c r="KA171" s="77"/>
      <c r="KB171" s="77"/>
      <c r="KC171" s="77"/>
      <c r="KD171" s="77"/>
      <c r="KE171" s="77"/>
      <c r="KF171" s="77"/>
      <c r="KG171" s="77"/>
      <c r="KH171" s="77"/>
      <c r="KI171" s="77"/>
      <c r="KJ171" s="77"/>
      <c r="KK171" s="77"/>
      <c r="KL171" s="77"/>
      <c r="KM171" s="77"/>
      <c r="KN171" s="77"/>
      <c r="KO171" s="77"/>
      <c r="KP171" s="77"/>
      <c r="KQ171" s="77"/>
      <c r="KR171" s="77"/>
      <c r="KS171" s="77"/>
      <c r="KT171" s="77"/>
      <c r="KU171" s="77"/>
      <c r="KV171" s="77"/>
      <c r="KW171" s="77"/>
      <c r="KX171" s="77"/>
      <c r="KY171" s="77"/>
      <c r="KZ171" s="77"/>
      <c r="LA171" s="77"/>
      <c r="LB171" s="77"/>
      <c r="LC171" s="77"/>
      <c r="LD171" s="77"/>
      <c r="LE171" s="77"/>
      <c r="LF171" s="77"/>
      <c r="LG171" s="77"/>
      <c r="LH171" s="77"/>
      <c r="LI171" s="77"/>
      <c r="LJ171" s="77"/>
      <c r="LK171" s="77"/>
      <c r="LL171" s="77"/>
      <c r="LM171" s="77"/>
      <c r="LN171" s="77"/>
      <c r="LO171" s="77"/>
      <c r="LP171" s="77"/>
      <c r="LQ171" s="77"/>
      <c r="LR171" s="77"/>
      <c r="LS171" s="77"/>
      <c r="LT171" s="77"/>
      <c r="LU171" s="77"/>
      <c r="LV171" s="77"/>
      <c r="LW171" s="77"/>
      <c r="LX171" s="77"/>
      <c r="LY171" s="77"/>
      <c r="LZ171" s="77"/>
      <c r="MA171" s="77"/>
      <c r="MB171" s="77"/>
      <c r="MC171" s="77"/>
      <c r="MD171" s="77"/>
      <c r="ME171" s="77"/>
      <c r="MF171" s="77"/>
      <c r="MG171" s="77"/>
      <c r="MH171" s="77"/>
      <c r="MI171" s="77"/>
      <c r="MJ171" s="77"/>
      <c r="MK171" s="77"/>
      <c r="ML171" s="77"/>
      <c r="MM171" s="77"/>
      <c r="MN171" s="77"/>
      <c r="MO171" s="77"/>
      <c r="MP171" s="77"/>
      <c r="MQ171" s="77"/>
      <c r="MR171" s="77"/>
      <c r="MS171" s="77"/>
      <c r="MT171" s="77"/>
      <c r="MU171" s="77"/>
      <c r="MV171" s="77"/>
      <c r="MW171" s="77"/>
      <c r="MX171" s="77"/>
      <c r="MY171" s="77"/>
      <c r="MZ171" s="77"/>
      <c r="NA171" s="77"/>
      <c r="NB171" s="77"/>
      <c r="NC171" s="77"/>
      <c r="ND171" s="77"/>
      <c r="NE171" s="77"/>
      <c r="NF171" s="77"/>
      <c r="NG171" s="77"/>
      <c r="NH171" s="77"/>
      <c r="NI171" s="77"/>
      <c r="NJ171" s="77"/>
      <c r="NK171" s="77"/>
      <c r="NL171" s="77"/>
      <c r="NM171" s="77"/>
      <c r="NN171" s="77"/>
      <c r="NO171" s="77"/>
      <c r="NP171" s="77"/>
      <c r="NQ171" s="77"/>
      <c r="NR171" s="77"/>
      <c r="NS171" s="77"/>
      <c r="NT171" s="77"/>
      <c r="NU171" s="77"/>
      <c r="NV171" s="77"/>
      <c r="NW171" s="77"/>
      <c r="NX171" s="77"/>
      <c r="NY171" s="77"/>
      <c r="NZ171" s="77"/>
      <c r="OA171" s="77"/>
      <c r="OB171" s="77"/>
      <c r="OC171" s="77"/>
      <c r="OD171" s="77"/>
      <c r="OE171" s="77"/>
      <c r="OF171" s="77"/>
      <c r="OG171" s="77"/>
      <c r="OH171" s="77"/>
      <c r="OI171" s="77"/>
      <c r="OJ171" s="77"/>
      <c r="OK171" s="77"/>
      <c r="OL171" s="77"/>
      <c r="OM171" s="77"/>
      <c r="ON171" s="77"/>
      <c r="OO171" s="77"/>
      <c r="OP171" s="77"/>
      <c r="OQ171" s="77"/>
      <c r="OR171" s="77"/>
      <c r="OS171" s="77"/>
      <c r="OT171" s="77"/>
      <c r="OU171" s="77"/>
      <c r="OV171" s="77"/>
      <c r="OW171" s="77"/>
      <c r="OX171" s="77"/>
      <c r="OY171" s="77"/>
      <c r="OZ171" s="77"/>
      <c r="PA171" s="77"/>
      <c r="PB171" s="77"/>
      <c r="PC171" s="77"/>
      <c r="PD171" s="77"/>
      <c r="PE171" s="77"/>
      <c r="PF171" s="77"/>
      <c r="PG171" s="77"/>
      <c r="PH171" s="77"/>
      <c r="PI171" s="77"/>
      <c r="PJ171" s="77"/>
      <c r="PK171" s="77"/>
      <c r="PL171" s="77"/>
      <c r="PM171" s="77"/>
      <c r="PN171" s="77"/>
      <c r="PO171" s="77"/>
      <c r="PP171" s="77"/>
      <c r="PQ171" s="77"/>
      <c r="PR171" s="77"/>
      <c r="PS171" s="77"/>
      <c r="PT171" s="77"/>
      <c r="PU171" s="77"/>
      <c r="PV171" s="77"/>
      <c r="PW171" s="77"/>
      <c r="PX171" s="77"/>
      <c r="PY171" s="77"/>
      <c r="PZ171" s="77"/>
      <c r="QA171" s="77"/>
      <c r="QB171" s="77"/>
      <c r="QC171" s="77"/>
      <c r="QD171" s="77"/>
      <c r="QE171" s="77"/>
      <c r="QF171" s="77"/>
      <c r="QG171" s="77"/>
      <c r="QH171" s="77"/>
      <c r="QI171" s="77"/>
      <c r="QJ171" s="77"/>
      <c r="QK171" s="77"/>
      <c r="QL171" s="77"/>
      <c r="QM171" s="77"/>
      <c r="QN171" s="77"/>
      <c r="QO171" s="77"/>
      <c r="QP171" s="77"/>
      <c r="QQ171" s="77"/>
      <c r="QR171" s="77"/>
      <c r="QS171" s="77"/>
      <c r="QT171" s="77"/>
      <c r="QU171" s="77"/>
      <c r="QV171" s="77"/>
      <c r="QW171" s="77"/>
      <c r="QX171" s="77"/>
      <c r="QY171" s="77"/>
      <c r="QZ171" s="77"/>
      <c r="RA171" s="77"/>
      <c r="RB171" s="77"/>
      <c r="RC171" s="77"/>
      <c r="RD171" s="77"/>
      <c r="RE171" s="77"/>
      <c r="RF171" s="77"/>
      <c r="RG171" s="77"/>
      <c r="RH171" s="77"/>
      <c r="RI171" s="77"/>
      <c r="RJ171" s="77"/>
      <c r="RK171" s="77"/>
      <c r="RL171" s="77"/>
      <c r="RM171" s="77"/>
      <c r="RN171" s="77"/>
      <c r="RO171" s="77"/>
      <c r="RP171" s="77"/>
      <c r="RQ171" s="77"/>
      <c r="RR171" s="77"/>
      <c r="RS171" s="77"/>
      <c r="RT171" s="77"/>
      <c r="RU171" s="77"/>
      <c r="RV171" s="77"/>
      <c r="RW171" s="77"/>
      <c r="RX171" s="77"/>
      <c r="RY171" s="77"/>
      <c r="RZ171" s="77"/>
      <c r="SA171" s="77"/>
      <c r="SB171" s="77"/>
      <c r="SC171" s="77"/>
      <c r="SD171" s="77"/>
      <c r="SE171" s="77"/>
      <c r="SF171" s="77"/>
      <c r="SG171" s="77"/>
      <c r="SH171" s="77"/>
      <c r="SI171" s="77"/>
      <c r="SJ171" s="77"/>
    </row>
    <row r="172" spans="1:504" s="28" customFormat="1" ht="15">
      <c r="A172" s="85" t="s">
        <v>78</v>
      </c>
      <c r="B172" s="31">
        <f t="shared" ref="B172:H172" si="65">SUM(B173:B177)</f>
        <v>0</v>
      </c>
      <c r="C172" s="31">
        <f t="shared" si="65"/>
        <v>0</v>
      </c>
      <c r="D172" s="31">
        <f t="shared" si="65"/>
        <v>0</v>
      </c>
      <c r="E172" s="31">
        <f t="shared" si="65"/>
        <v>0</v>
      </c>
      <c r="F172" s="31">
        <f t="shared" si="65"/>
        <v>0</v>
      </c>
      <c r="G172" s="31">
        <f t="shared" si="65"/>
        <v>0</v>
      </c>
      <c r="H172" s="12">
        <f t="shared" si="65"/>
        <v>0</v>
      </c>
      <c r="I172" s="9" t="e">
        <f t="shared" si="62"/>
        <v>#DIV/0!</v>
      </c>
      <c r="J172" s="9" t="e">
        <f t="shared" si="39"/>
        <v>#DIV/0!</v>
      </c>
      <c r="K172" s="75">
        <f>SUM(K173:K177)</f>
        <v>0</v>
      </c>
      <c r="L172" s="75">
        <f>SUM(L173:L177)</f>
        <v>0</v>
      </c>
      <c r="M172" s="76">
        <f>SUM(M173:M177)</f>
        <v>0</v>
      </c>
      <c r="N172" s="16" t="e">
        <f t="shared" si="41"/>
        <v>#DIV/0!</v>
      </c>
      <c r="O172" s="77"/>
      <c r="P172" s="197"/>
      <c r="Q172" s="77"/>
      <c r="R172" s="77"/>
      <c r="S172" s="77"/>
      <c r="T172" s="77"/>
      <c r="U172" s="77"/>
      <c r="V172" s="77"/>
      <c r="W172" s="77"/>
      <c r="X172" s="77"/>
      <c r="Y172" s="77"/>
      <c r="Z172" s="77"/>
      <c r="AA172" s="77"/>
      <c r="AB172" s="77"/>
      <c r="AC172" s="77"/>
      <c r="AD172" s="77"/>
      <c r="AE172" s="77"/>
      <c r="AF172" s="77"/>
      <c r="AG172" s="77"/>
      <c r="AH172" s="77"/>
      <c r="AI172" s="77"/>
      <c r="AJ172" s="77"/>
      <c r="AK172" s="77"/>
      <c r="AL172" s="77"/>
      <c r="AM172" s="77"/>
      <c r="AN172" s="77"/>
      <c r="AO172" s="77"/>
      <c r="AP172" s="77"/>
      <c r="AQ172" s="77"/>
      <c r="AR172" s="77"/>
      <c r="AS172" s="77"/>
      <c r="AT172" s="77"/>
      <c r="AU172" s="77"/>
      <c r="AV172" s="77"/>
      <c r="AW172" s="77"/>
      <c r="AX172" s="77"/>
      <c r="AY172" s="77"/>
      <c r="AZ172" s="77"/>
      <c r="BA172" s="77"/>
      <c r="BB172" s="77"/>
      <c r="BC172" s="77"/>
      <c r="BD172" s="77"/>
      <c r="BE172" s="77"/>
      <c r="BF172" s="77"/>
      <c r="BG172" s="77"/>
      <c r="BH172" s="77"/>
      <c r="BI172" s="77"/>
      <c r="BJ172" s="77"/>
      <c r="BK172" s="77"/>
      <c r="BL172" s="77"/>
      <c r="BM172" s="77"/>
      <c r="BN172" s="77"/>
      <c r="BO172" s="77"/>
      <c r="BP172" s="77"/>
      <c r="BQ172" s="77"/>
      <c r="BR172" s="77"/>
      <c r="BS172" s="77"/>
      <c r="BT172" s="77"/>
      <c r="BU172" s="77"/>
      <c r="BV172" s="77"/>
      <c r="BW172" s="77"/>
      <c r="BX172" s="77"/>
      <c r="BY172" s="77"/>
      <c r="BZ172" s="77"/>
      <c r="CA172" s="77"/>
      <c r="CB172" s="77"/>
      <c r="CC172" s="77"/>
      <c r="CD172" s="77"/>
      <c r="CE172" s="77"/>
      <c r="CF172" s="77"/>
      <c r="CG172" s="77"/>
      <c r="CH172" s="77"/>
      <c r="CI172" s="77"/>
      <c r="CJ172" s="77"/>
      <c r="CK172" s="77"/>
      <c r="CL172" s="77"/>
      <c r="CM172" s="77"/>
      <c r="CN172" s="77"/>
      <c r="CO172" s="77"/>
      <c r="CP172" s="77"/>
      <c r="CQ172" s="77"/>
      <c r="CR172" s="77"/>
      <c r="CS172" s="77"/>
      <c r="CT172" s="77"/>
      <c r="CU172" s="77"/>
      <c r="CV172" s="77"/>
      <c r="CW172" s="77"/>
      <c r="CX172" s="77"/>
      <c r="CY172" s="77"/>
      <c r="CZ172" s="77"/>
      <c r="DA172" s="77"/>
      <c r="DB172" s="77"/>
      <c r="DC172" s="77"/>
      <c r="DD172" s="77"/>
      <c r="DE172" s="77"/>
      <c r="DF172" s="77"/>
      <c r="DG172" s="77"/>
      <c r="DH172" s="77"/>
      <c r="DI172" s="77"/>
      <c r="DJ172" s="77"/>
      <c r="DK172" s="77"/>
      <c r="DL172" s="77"/>
      <c r="DM172" s="77"/>
      <c r="DN172" s="77"/>
      <c r="DO172" s="77"/>
      <c r="DP172" s="77"/>
      <c r="DQ172" s="77"/>
      <c r="DR172" s="77"/>
      <c r="DS172" s="77"/>
      <c r="DT172" s="77"/>
      <c r="DU172" s="77"/>
      <c r="DV172" s="77"/>
      <c r="DW172" s="77"/>
      <c r="DX172" s="77"/>
      <c r="DY172" s="77"/>
      <c r="DZ172" s="77"/>
      <c r="EA172" s="77"/>
      <c r="EB172" s="77"/>
      <c r="EC172" s="77"/>
      <c r="ED172" s="77"/>
      <c r="EE172" s="77"/>
      <c r="EF172" s="77"/>
      <c r="EG172" s="77"/>
      <c r="EH172" s="77"/>
      <c r="EI172" s="77"/>
      <c r="EJ172" s="77"/>
      <c r="EK172" s="77"/>
      <c r="EL172" s="77"/>
      <c r="EM172" s="77"/>
      <c r="EN172" s="77"/>
      <c r="EO172" s="77"/>
      <c r="EP172" s="77"/>
      <c r="EQ172" s="77"/>
      <c r="ER172" s="77"/>
      <c r="ES172" s="77"/>
      <c r="ET172" s="77"/>
      <c r="EU172" s="77"/>
      <c r="EV172" s="77"/>
      <c r="EW172" s="77"/>
      <c r="EX172" s="77"/>
      <c r="EY172" s="77"/>
      <c r="EZ172" s="77"/>
      <c r="FA172" s="77"/>
      <c r="FB172" s="77"/>
      <c r="FC172" s="77"/>
      <c r="FD172" s="77"/>
      <c r="FE172" s="77"/>
      <c r="FF172" s="77"/>
      <c r="FG172" s="77"/>
      <c r="FH172" s="77"/>
      <c r="FI172" s="77"/>
      <c r="FJ172" s="77"/>
      <c r="FK172" s="77"/>
      <c r="FL172" s="77"/>
      <c r="FM172" s="77"/>
      <c r="FN172" s="77"/>
      <c r="FO172" s="77"/>
      <c r="FP172" s="77"/>
      <c r="FQ172" s="77"/>
      <c r="FR172" s="77"/>
      <c r="FS172" s="77"/>
      <c r="FT172" s="77"/>
      <c r="FU172" s="77"/>
      <c r="FV172" s="77"/>
      <c r="FW172" s="77"/>
      <c r="FX172" s="77"/>
      <c r="FY172" s="77"/>
      <c r="FZ172" s="77"/>
      <c r="GA172" s="77"/>
      <c r="GB172" s="77"/>
      <c r="GC172" s="77"/>
      <c r="GD172" s="77"/>
      <c r="GE172" s="77"/>
      <c r="GF172" s="77"/>
      <c r="GG172" s="77"/>
      <c r="GH172" s="77"/>
      <c r="GI172" s="77"/>
      <c r="GJ172" s="77"/>
      <c r="GK172" s="77"/>
      <c r="GL172" s="77"/>
      <c r="GM172" s="77"/>
      <c r="GN172" s="77"/>
      <c r="GO172" s="77"/>
      <c r="GP172" s="77"/>
      <c r="GQ172" s="77"/>
      <c r="GR172" s="77"/>
      <c r="GS172" s="77"/>
      <c r="GT172" s="77"/>
      <c r="GU172" s="77"/>
      <c r="GV172" s="77"/>
      <c r="GW172" s="77"/>
      <c r="GX172" s="77"/>
      <c r="GY172" s="77"/>
      <c r="GZ172" s="77"/>
      <c r="HA172" s="77"/>
      <c r="HB172" s="77"/>
      <c r="HC172" s="77"/>
      <c r="HD172" s="77"/>
      <c r="HE172" s="77"/>
      <c r="HF172" s="77"/>
      <c r="HG172" s="77"/>
      <c r="HH172" s="77"/>
      <c r="HI172" s="77"/>
      <c r="HJ172" s="77"/>
      <c r="HK172" s="77"/>
      <c r="HL172" s="77"/>
      <c r="HM172" s="77"/>
      <c r="HN172" s="77"/>
      <c r="HO172" s="77"/>
      <c r="HP172" s="77"/>
      <c r="HQ172" s="77"/>
      <c r="HR172" s="77"/>
      <c r="HS172" s="77"/>
      <c r="HT172" s="77"/>
      <c r="HU172" s="77"/>
      <c r="HV172" s="77"/>
      <c r="HW172" s="77"/>
      <c r="HX172" s="77"/>
      <c r="HY172" s="77"/>
      <c r="HZ172" s="77"/>
      <c r="IA172" s="77"/>
      <c r="IB172" s="77"/>
      <c r="IC172" s="77"/>
      <c r="ID172" s="77"/>
      <c r="IE172" s="77"/>
      <c r="IF172" s="77"/>
      <c r="IG172" s="77"/>
      <c r="IH172" s="77"/>
      <c r="II172" s="77"/>
      <c r="IJ172" s="77"/>
      <c r="IK172" s="77"/>
      <c r="IL172" s="77"/>
      <c r="IM172" s="77"/>
      <c r="IN172" s="77"/>
      <c r="IO172" s="77"/>
      <c r="IP172" s="77"/>
      <c r="IQ172" s="77"/>
      <c r="IR172" s="77"/>
      <c r="IS172" s="77"/>
      <c r="IT172" s="77"/>
      <c r="IU172" s="77"/>
      <c r="IV172" s="77"/>
      <c r="IW172" s="77"/>
      <c r="IX172" s="77"/>
      <c r="IY172" s="77"/>
      <c r="IZ172" s="77"/>
      <c r="JA172" s="77"/>
      <c r="JB172" s="77"/>
      <c r="JC172" s="77"/>
      <c r="JD172" s="77"/>
      <c r="JE172" s="77"/>
      <c r="JF172" s="77"/>
      <c r="JG172" s="77"/>
      <c r="JH172" s="77"/>
      <c r="JI172" s="77"/>
      <c r="JJ172" s="77"/>
      <c r="JK172" s="77"/>
      <c r="JL172" s="77"/>
      <c r="JM172" s="77"/>
      <c r="JN172" s="77"/>
      <c r="JO172" s="77"/>
      <c r="JP172" s="77"/>
      <c r="JQ172" s="77"/>
      <c r="JR172" s="77"/>
      <c r="JS172" s="77"/>
      <c r="JT172" s="77"/>
      <c r="JU172" s="77"/>
      <c r="JV172" s="77"/>
      <c r="JW172" s="77"/>
      <c r="JX172" s="77"/>
      <c r="JY172" s="77"/>
      <c r="JZ172" s="77"/>
      <c r="KA172" s="77"/>
      <c r="KB172" s="77"/>
      <c r="KC172" s="77"/>
      <c r="KD172" s="77"/>
      <c r="KE172" s="77"/>
      <c r="KF172" s="77"/>
      <c r="KG172" s="77"/>
      <c r="KH172" s="77"/>
      <c r="KI172" s="77"/>
      <c r="KJ172" s="77"/>
      <c r="KK172" s="77"/>
      <c r="KL172" s="77"/>
      <c r="KM172" s="77"/>
      <c r="KN172" s="77"/>
      <c r="KO172" s="77"/>
      <c r="KP172" s="77"/>
      <c r="KQ172" s="77"/>
      <c r="KR172" s="77"/>
      <c r="KS172" s="77"/>
      <c r="KT172" s="77"/>
      <c r="KU172" s="77"/>
      <c r="KV172" s="77"/>
      <c r="KW172" s="77"/>
      <c r="KX172" s="77"/>
      <c r="KY172" s="77"/>
      <c r="KZ172" s="77"/>
      <c r="LA172" s="77"/>
      <c r="LB172" s="77"/>
      <c r="LC172" s="77"/>
      <c r="LD172" s="77"/>
      <c r="LE172" s="77"/>
      <c r="LF172" s="77"/>
      <c r="LG172" s="77"/>
      <c r="LH172" s="77"/>
      <c r="LI172" s="77"/>
      <c r="LJ172" s="77"/>
      <c r="LK172" s="77"/>
      <c r="LL172" s="77"/>
      <c r="LM172" s="77"/>
      <c r="LN172" s="77"/>
      <c r="LO172" s="77"/>
      <c r="LP172" s="77"/>
      <c r="LQ172" s="77"/>
      <c r="LR172" s="77"/>
      <c r="LS172" s="77"/>
      <c r="LT172" s="77"/>
      <c r="LU172" s="77"/>
      <c r="LV172" s="77"/>
      <c r="LW172" s="77"/>
      <c r="LX172" s="77"/>
      <c r="LY172" s="77"/>
      <c r="LZ172" s="77"/>
      <c r="MA172" s="77"/>
      <c r="MB172" s="77"/>
      <c r="MC172" s="77"/>
      <c r="MD172" s="77"/>
      <c r="ME172" s="77"/>
      <c r="MF172" s="77"/>
      <c r="MG172" s="77"/>
      <c r="MH172" s="77"/>
      <c r="MI172" s="77"/>
      <c r="MJ172" s="77"/>
      <c r="MK172" s="77"/>
      <c r="ML172" s="77"/>
      <c r="MM172" s="77"/>
      <c r="MN172" s="77"/>
      <c r="MO172" s="77"/>
      <c r="MP172" s="77"/>
      <c r="MQ172" s="77"/>
      <c r="MR172" s="77"/>
      <c r="MS172" s="77"/>
      <c r="MT172" s="77"/>
      <c r="MU172" s="77"/>
      <c r="MV172" s="77"/>
      <c r="MW172" s="77"/>
      <c r="MX172" s="77"/>
      <c r="MY172" s="77"/>
      <c r="MZ172" s="77"/>
      <c r="NA172" s="77"/>
      <c r="NB172" s="77"/>
      <c r="NC172" s="77"/>
      <c r="ND172" s="77"/>
      <c r="NE172" s="77"/>
      <c r="NF172" s="77"/>
      <c r="NG172" s="77"/>
      <c r="NH172" s="77"/>
      <c r="NI172" s="77"/>
      <c r="NJ172" s="77"/>
      <c r="NK172" s="77"/>
      <c r="NL172" s="77"/>
      <c r="NM172" s="77"/>
      <c r="NN172" s="77"/>
      <c r="NO172" s="77"/>
      <c r="NP172" s="77"/>
      <c r="NQ172" s="77"/>
      <c r="NR172" s="77"/>
      <c r="NS172" s="77"/>
      <c r="NT172" s="77"/>
      <c r="NU172" s="77"/>
      <c r="NV172" s="77"/>
      <c r="NW172" s="77"/>
      <c r="NX172" s="77"/>
      <c r="NY172" s="77"/>
      <c r="NZ172" s="77"/>
      <c r="OA172" s="77"/>
      <c r="OB172" s="77"/>
      <c r="OC172" s="77"/>
      <c r="OD172" s="77"/>
      <c r="OE172" s="77"/>
      <c r="OF172" s="77"/>
      <c r="OG172" s="77"/>
      <c r="OH172" s="77"/>
      <c r="OI172" s="77"/>
      <c r="OJ172" s="77"/>
      <c r="OK172" s="77"/>
      <c r="OL172" s="77"/>
      <c r="OM172" s="77"/>
      <c r="ON172" s="77"/>
      <c r="OO172" s="77"/>
      <c r="OP172" s="77"/>
      <c r="OQ172" s="77"/>
      <c r="OR172" s="77"/>
      <c r="OS172" s="77"/>
      <c r="OT172" s="77"/>
      <c r="OU172" s="77"/>
      <c r="OV172" s="77"/>
      <c r="OW172" s="77"/>
      <c r="OX172" s="77"/>
      <c r="OY172" s="77"/>
      <c r="OZ172" s="77"/>
      <c r="PA172" s="77"/>
      <c r="PB172" s="77"/>
      <c r="PC172" s="77"/>
      <c r="PD172" s="77"/>
      <c r="PE172" s="77"/>
      <c r="PF172" s="77"/>
      <c r="PG172" s="77"/>
      <c r="PH172" s="77"/>
      <c r="PI172" s="77"/>
      <c r="PJ172" s="77"/>
      <c r="PK172" s="77"/>
      <c r="PL172" s="77"/>
      <c r="PM172" s="77"/>
      <c r="PN172" s="77"/>
      <c r="PO172" s="77"/>
      <c r="PP172" s="77"/>
      <c r="PQ172" s="77"/>
      <c r="PR172" s="77"/>
      <c r="PS172" s="77"/>
      <c r="PT172" s="77"/>
      <c r="PU172" s="77"/>
      <c r="PV172" s="77"/>
      <c r="PW172" s="77"/>
      <c r="PX172" s="77"/>
      <c r="PY172" s="77"/>
      <c r="PZ172" s="77"/>
      <c r="QA172" s="77"/>
      <c r="QB172" s="77"/>
      <c r="QC172" s="77"/>
      <c r="QD172" s="77"/>
      <c r="QE172" s="77"/>
      <c r="QF172" s="77"/>
      <c r="QG172" s="77"/>
      <c r="QH172" s="77"/>
      <c r="QI172" s="77"/>
      <c r="QJ172" s="77"/>
      <c r="QK172" s="77"/>
      <c r="QL172" s="77"/>
      <c r="QM172" s="77"/>
      <c r="QN172" s="77"/>
      <c r="QO172" s="77"/>
      <c r="QP172" s="77"/>
      <c r="QQ172" s="77"/>
      <c r="QR172" s="77"/>
      <c r="QS172" s="77"/>
      <c r="QT172" s="77"/>
      <c r="QU172" s="77"/>
      <c r="QV172" s="77"/>
      <c r="QW172" s="77"/>
      <c r="QX172" s="77"/>
      <c r="QY172" s="77"/>
      <c r="QZ172" s="77"/>
      <c r="RA172" s="77"/>
      <c r="RB172" s="77"/>
      <c r="RC172" s="77"/>
      <c r="RD172" s="77"/>
      <c r="RE172" s="77"/>
      <c r="RF172" s="77"/>
      <c r="RG172" s="77"/>
      <c r="RH172" s="77"/>
      <c r="RI172" s="77"/>
      <c r="RJ172" s="77"/>
      <c r="RK172" s="77"/>
      <c r="RL172" s="77"/>
      <c r="RM172" s="77"/>
      <c r="RN172" s="77"/>
      <c r="RO172" s="77"/>
      <c r="RP172" s="77"/>
      <c r="RQ172" s="77"/>
      <c r="RR172" s="77"/>
      <c r="RS172" s="77"/>
      <c r="RT172" s="77"/>
      <c r="RU172" s="77"/>
      <c r="RV172" s="77"/>
      <c r="RW172" s="77"/>
      <c r="RX172" s="77"/>
      <c r="RY172" s="77"/>
      <c r="RZ172" s="77"/>
      <c r="SA172" s="77"/>
      <c r="SB172" s="77"/>
      <c r="SC172" s="77"/>
      <c r="SD172" s="77"/>
      <c r="SE172" s="77"/>
      <c r="SF172" s="77"/>
      <c r="SG172" s="77"/>
      <c r="SH172" s="77"/>
      <c r="SI172" s="77"/>
      <c r="SJ172" s="77"/>
    </row>
    <row r="173" spans="1:504" s="74" customFormat="1" ht="15">
      <c r="A173" s="44"/>
      <c r="B173" s="31"/>
      <c r="C173" s="3"/>
      <c r="D173" s="13"/>
      <c r="E173" s="12"/>
      <c r="F173" s="12"/>
      <c r="G173" s="12"/>
      <c r="H173" s="12"/>
      <c r="I173" s="9" t="e">
        <f t="shared" si="62"/>
        <v>#DIV/0!</v>
      </c>
      <c r="J173" s="9" t="e">
        <f t="shared" si="39"/>
        <v>#DIV/0!</v>
      </c>
      <c r="K173" s="11"/>
      <c r="L173" s="11"/>
      <c r="M173" s="76"/>
      <c r="N173" s="16" t="e">
        <f t="shared" si="41"/>
        <v>#DIV/0!</v>
      </c>
      <c r="P173" s="92"/>
    </row>
    <row r="174" spans="1:504" s="74" customFormat="1" ht="15">
      <c r="A174" s="45"/>
      <c r="B174" s="33"/>
      <c r="C174" s="34"/>
      <c r="D174" s="13"/>
      <c r="E174" s="14"/>
      <c r="F174" s="14"/>
      <c r="G174" s="14"/>
      <c r="H174" s="12"/>
      <c r="I174" s="9" t="e">
        <f t="shared" si="62"/>
        <v>#DIV/0!</v>
      </c>
      <c r="J174" s="9" t="e">
        <f t="shared" si="39"/>
        <v>#DIV/0!</v>
      </c>
      <c r="K174" s="11"/>
      <c r="L174" s="11"/>
      <c r="M174" s="76"/>
      <c r="N174" s="16" t="e">
        <f t="shared" si="41"/>
        <v>#DIV/0!</v>
      </c>
      <c r="P174" s="92"/>
    </row>
    <row r="175" spans="1:504" s="74" customFormat="1" ht="15">
      <c r="A175" s="45"/>
      <c r="B175" s="33"/>
      <c r="C175" s="34"/>
      <c r="D175" s="13"/>
      <c r="E175" s="14"/>
      <c r="F175" s="14"/>
      <c r="G175" s="14"/>
      <c r="H175" s="12"/>
      <c r="I175" s="9" t="e">
        <f t="shared" si="62"/>
        <v>#DIV/0!</v>
      </c>
      <c r="J175" s="9" t="e">
        <f t="shared" si="39"/>
        <v>#DIV/0!</v>
      </c>
      <c r="K175" s="11"/>
      <c r="L175" s="11"/>
      <c r="M175" s="76"/>
      <c r="N175" s="16" t="e">
        <f t="shared" si="41"/>
        <v>#DIV/0!</v>
      </c>
      <c r="P175" s="92"/>
    </row>
    <row r="176" spans="1:504" s="74" customFormat="1" ht="15">
      <c r="A176" s="45"/>
      <c r="B176" s="33"/>
      <c r="C176" s="34"/>
      <c r="D176" s="13"/>
      <c r="E176" s="14"/>
      <c r="F176" s="14"/>
      <c r="G176" s="14"/>
      <c r="H176" s="12"/>
      <c r="I176" s="9" t="e">
        <f t="shared" si="62"/>
        <v>#DIV/0!</v>
      </c>
      <c r="J176" s="9" t="e">
        <f t="shared" si="39"/>
        <v>#DIV/0!</v>
      </c>
      <c r="K176" s="11"/>
      <c r="L176" s="11"/>
      <c r="M176" s="76"/>
      <c r="N176" s="16" t="e">
        <f t="shared" si="41"/>
        <v>#DIV/0!</v>
      </c>
      <c r="P176" s="92"/>
    </row>
    <row r="177" spans="1:16" s="74" customFormat="1" ht="15">
      <c r="A177" s="45"/>
      <c r="B177" s="33"/>
      <c r="C177" s="34"/>
      <c r="D177" s="13"/>
      <c r="E177" s="14"/>
      <c r="F177" s="14"/>
      <c r="G177" s="14"/>
      <c r="H177" s="12"/>
      <c r="I177" s="9" t="e">
        <f t="shared" si="62"/>
        <v>#DIV/0!</v>
      </c>
      <c r="J177" s="9" t="e">
        <f t="shared" si="39"/>
        <v>#DIV/0!</v>
      </c>
      <c r="K177" s="11"/>
      <c r="L177" s="11"/>
      <c r="M177" s="76"/>
      <c r="N177" s="16" t="e">
        <f t="shared" si="41"/>
        <v>#DIV/0!</v>
      </c>
      <c r="P177" s="92"/>
    </row>
    <row r="178" spans="1:16" s="74" customFormat="1" ht="15">
      <c r="A178" s="85" t="s">
        <v>139</v>
      </c>
      <c r="B178" s="33">
        <f t="shared" ref="B178:H178" si="66">SUM(B179:B181)</f>
        <v>0</v>
      </c>
      <c r="C178" s="34">
        <f t="shared" si="66"/>
        <v>0</v>
      </c>
      <c r="D178" s="13">
        <f t="shared" si="66"/>
        <v>0</v>
      </c>
      <c r="E178" s="14">
        <f t="shared" si="66"/>
        <v>0</v>
      </c>
      <c r="F178" s="14">
        <f t="shared" si="66"/>
        <v>0</v>
      </c>
      <c r="G178" s="14">
        <f t="shared" si="66"/>
        <v>0</v>
      </c>
      <c r="H178" s="12">
        <f t="shared" si="66"/>
        <v>0</v>
      </c>
      <c r="I178" s="9" t="e">
        <f t="shared" si="62"/>
        <v>#DIV/0!</v>
      </c>
      <c r="J178" s="9" t="e">
        <f t="shared" si="39"/>
        <v>#DIV/0!</v>
      </c>
      <c r="K178" s="11">
        <f>SUM(K179:K181)</f>
        <v>0</v>
      </c>
      <c r="L178" s="11">
        <f>SUM(L179:L181)</f>
        <v>0</v>
      </c>
      <c r="M178" s="76">
        <f>SUM(M179:M181)</f>
        <v>0</v>
      </c>
      <c r="N178" s="16" t="e">
        <f t="shared" si="41"/>
        <v>#DIV/0!</v>
      </c>
      <c r="P178" s="92"/>
    </row>
    <row r="179" spans="1:16" s="74" customFormat="1" ht="15">
      <c r="A179" s="85"/>
      <c r="B179" s="33"/>
      <c r="C179" s="34"/>
      <c r="D179" s="13"/>
      <c r="E179" s="14"/>
      <c r="F179" s="14"/>
      <c r="G179" s="14"/>
      <c r="H179" s="12"/>
      <c r="I179" s="9" t="e">
        <f t="shared" si="62"/>
        <v>#DIV/0!</v>
      </c>
      <c r="J179" s="9" t="e">
        <f t="shared" si="39"/>
        <v>#DIV/0!</v>
      </c>
      <c r="K179" s="11"/>
      <c r="L179" s="11"/>
      <c r="M179" s="76"/>
      <c r="N179" s="16" t="e">
        <f t="shared" si="41"/>
        <v>#DIV/0!</v>
      </c>
      <c r="P179" s="92"/>
    </row>
    <row r="180" spans="1:16" s="74" customFormat="1" ht="15">
      <c r="A180" s="85"/>
      <c r="B180" s="33"/>
      <c r="C180" s="34"/>
      <c r="D180" s="13"/>
      <c r="E180" s="14"/>
      <c r="F180" s="14"/>
      <c r="G180" s="14"/>
      <c r="H180" s="12"/>
      <c r="I180" s="9" t="e">
        <f t="shared" si="62"/>
        <v>#DIV/0!</v>
      </c>
      <c r="J180" s="9" t="e">
        <f t="shared" si="39"/>
        <v>#DIV/0!</v>
      </c>
      <c r="K180" s="11"/>
      <c r="L180" s="11"/>
      <c r="M180" s="76"/>
      <c r="N180" s="16" t="e">
        <f t="shared" si="41"/>
        <v>#DIV/0!</v>
      </c>
      <c r="P180" s="92"/>
    </row>
    <row r="181" spans="1:16" s="74" customFormat="1" ht="15">
      <c r="A181" s="85"/>
      <c r="B181" s="33"/>
      <c r="C181" s="34"/>
      <c r="D181" s="13"/>
      <c r="E181" s="14"/>
      <c r="F181" s="14"/>
      <c r="G181" s="14"/>
      <c r="H181" s="12"/>
      <c r="I181" s="9" t="e">
        <f t="shared" si="62"/>
        <v>#DIV/0!</v>
      </c>
      <c r="J181" s="9" t="e">
        <f t="shared" si="39"/>
        <v>#DIV/0!</v>
      </c>
      <c r="K181" s="11"/>
      <c r="L181" s="11"/>
      <c r="M181" s="76"/>
      <c r="N181" s="16" t="e">
        <f t="shared" si="41"/>
        <v>#DIV/0!</v>
      </c>
      <c r="P181" s="92"/>
    </row>
    <row r="182" spans="1:16" s="74" customFormat="1" ht="51">
      <c r="A182" s="2" t="s">
        <v>79</v>
      </c>
      <c r="B182" s="31">
        <f>B183</f>
        <v>0</v>
      </c>
      <c r="C182" s="31">
        <f t="shared" ref="C182:H182" si="67">C183</f>
        <v>0</v>
      </c>
      <c r="D182" s="31">
        <f t="shared" si="67"/>
        <v>0</v>
      </c>
      <c r="E182" s="31">
        <f t="shared" si="67"/>
        <v>0</v>
      </c>
      <c r="F182" s="31">
        <f t="shared" si="67"/>
        <v>0</v>
      </c>
      <c r="G182" s="31">
        <f t="shared" si="67"/>
        <v>0</v>
      </c>
      <c r="H182" s="42">
        <f t="shared" si="67"/>
        <v>0</v>
      </c>
      <c r="I182" s="9" t="e">
        <f t="shared" si="62"/>
        <v>#DIV/0!</v>
      </c>
      <c r="J182" s="9" t="e">
        <f t="shared" si="39"/>
        <v>#DIV/0!</v>
      </c>
      <c r="K182" s="31">
        <f t="shared" ref="K182:M182" si="68">K183</f>
        <v>0</v>
      </c>
      <c r="L182" s="31">
        <f t="shared" si="68"/>
        <v>0</v>
      </c>
      <c r="M182" s="119">
        <f t="shared" si="68"/>
        <v>0</v>
      </c>
      <c r="N182" s="16" t="e">
        <f t="shared" si="41"/>
        <v>#DIV/0!</v>
      </c>
      <c r="P182" s="92"/>
    </row>
    <row r="183" spans="1:16" s="74" customFormat="1" ht="15">
      <c r="A183" s="85" t="s">
        <v>78</v>
      </c>
      <c r="B183" s="31">
        <f>SUM(B184:B189)</f>
        <v>0</v>
      </c>
      <c r="C183" s="31">
        <f t="shared" ref="C183:M183" si="69">SUM(C184:C189)</f>
        <v>0</v>
      </c>
      <c r="D183" s="31">
        <f t="shared" si="69"/>
        <v>0</v>
      </c>
      <c r="E183" s="31">
        <f t="shared" si="69"/>
        <v>0</v>
      </c>
      <c r="F183" s="31">
        <f t="shared" si="69"/>
        <v>0</v>
      </c>
      <c r="G183" s="31">
        <f t="shared" si="69"/>
        <v>0</v>
      </c>
      <c r="H183" s="31">
        <f t="shared" si="69"/>
        <v>0</v>
      </c>
      <c r="I183" s="9" t="e">
        <f t="shared" si="62"/>
        <v>#DIV/0!</v>
      </c>
      <c r="J183" s="9" t="e">
        <f t="shared" si="39"/>
        <v>#DIV/0!</v>
      </c>
      <c r="K183" s="31">
        <f t="shared" si="69"/>
        <v>0</v>
      </c>
      <c r="L183" s="31">
        <f t="shared" si="69"/>
        <v>0</v>
      </c>
      <c r="M183" s="31">
        <f t="shared" si="69"/>
        <v>0</v>
      </c>
      <c r="N183" s="16" t="e">
        <f t="shared" si="41"/>
        <v>#DIV/0!</v>
      </c>
      <c r="P183" s="92"/>
    </row>
    <row r="184" spans="1:16" s="74" customFormat="1" ht="25.5">
      <c r="A184" s="120" t="s">
        <v>173</v>
      </c>
      <c r="B184" s="31"/>
      <c r="C184" s="3"/>
      <c r="D184" s="13"/>
      <c r="E184" s="12"/>
      <c r="F184" s="12"/>
      <c r="G184" s="12"/>
      <c r="H184" s="12"/>
      <c r="I184" s="9" t="e">
        <f t="shared" si="62"/>
        <v>#DIV/0!</v>
      </c>
      <c r="J184" s="9" t="e">
        <f t="shared" ref="J184:J209" si="70">H184/B184</f>
        <v>#DIV/0!</v>
      </c>
      <c r="K184" s="75"/>
      <c r="L184" s="75"/>
      <c r="M184" s="76"/>
      <c r="N184" s="16" t="e">
        <f t="shared" ref="N184:N209" si="71">K184/H184</f>
        <v>#DIV/0!</v>
      </c>
      <c r="P184" s="92"/>
    </row>
    <row r="185" spans="1:16" s="74" customFormat="1" ht="25.5">
      <c r="A185" s="120" t="s">
        <v>174</v>
      </c>
      <c r="B185" s="31"/>
      <c r="C185" s="3"/>
      <c r="D185" s="13"/>
      <c r="E185" s="12"/>
      <c r="F185" s="12"/>
      <c r="G185" s="12"/>
      <c r="H185" s="12"/>
      <c r="I185" s="9" t="e">
        <f t="shared" si="62"/>
        <v>#DIV/0!</v>
      </c>
      <c r="J185" s="9" t="e">
        <f t="shared" si="70"/>
        <v>#DIV/0!</v>
      </c>
      <c r="K185" s="75"/>
      <c r="L185" s="75"/>
      <c r="M185" s="76"/>
      <c r="N185" s="16" t="e">
        <f t="shared" si="71"/>
        <v>#DIV/0!</v>
      </c>
      <c r="P185" s="92"/>
    </row>
    <row r="186" spans="1:16" s="74" customFormat="1" ht="25.5">
      <c r="A186" s="120" t="s">
        <v>175</v>
      </c>
      <c r="B186" s="31"/>
      <c r="C186" s="3"/>
      <c r="D186" s="13"/>
      <c r="E186" s="12"/>
      <c r="F186" s="12"/>
      <c r="G186" s="12"/>
      <c r="H186" s="12"/>
      <c r="I186" s="9" t="e">
        <f t="shared" si="62"/>
        <v>#DIV/0!</v>
      </c>
      <c r="J186" s="9" t="e">
        <f t="shared" si="70"/>
        <v>#DIV/0!</v>
      </c>
      <c r="K186" s="75"/>
      <c r="L186" s="75"/>
      <c r="M186" s="76"/>
      <c r="N186" s="16" t="e">
        <f t="shared" si="71"/>
        <v>#DIV/0!</v>
      </c>
      <c r="P186" s="92"/>
    </row>
    <row r="187" spans="1:16" s="74" customFormat="1" ht="15">
      <c r="A187" s="120"/>
      <c r="B187" s="31"/>
      <c r="C187" s="3"/>
      <c r="D187" s="13"/>
      <c r="E187" s="12"/>
      <c r="F187" s="12"/>
      <c r="G187" s="12"/>
      <c r="H187" s="12"/>
      <c r="I187" s="9"/>
      <c r="J187" s="9"/>
      <c r="K187" s="75"/>
      <c r="L187" s="75"/>
      <c r="M187" s="76"/>
      <c r="N187" s="16"/>
      <c r="P187" s="92"/>
    </row>
    <row r="188" spans="1:16" s="74" customFormat="1" ht="15">
      <c r="A188" s="120"/>
      <c r="B188" s="31"/>
      <c r="C188" s="3"/>
      <c r="D188" s="13"/>
      <c r="E188" s="12"/>
      <c r="F188" s="12"/>
      <c r="G188" s="12"/>
      <c r="H188" s="12"/>
      <c r="I188" s="9"/>
      <c r="J188" s="9"/>
      <c r="K188" s="75"/>
      <c r="L188" s="75"/>
      <c r="M188" s="76"/>
      <c r="N188" s="16"/>
      <c r="P188" s="92"/>
    </row>
    <row r="189" spans="1:16" s="74" customFormat="1" ht="15">
      <c r="A189" s="85"/>
      <c r="B189" s="31"/>
      <c r="C189" s="3"/>
      <c r="D189" s="13"/>
      <c r="E189" s="12"/>
      <c r="F189" s="12"/>
      <c r="G189" s="12"/>
      <c r="H189" s="12"/>
      <c r="I189" s="9" t="e">
        <f t="shared" si="62"/>
        <v>#DIV/0!</v>
      </c>
      <c r="J189" s="9" t="e">
        <f t="shared" si="70"/>
        <v>#DIV/0!</v>
      </c>
      <c r="K189" s="75"/>
      <c r="L189" s="75"/>
      <c r="M189" s="76"/>
      <c r="N189" s="16" t="e">
        <f t="shared" si="71"/>
        <v>#DIV/0!</v>
      </c>
      <c r="P189" s="92"/>
    </row>
    <row r="190" spans="1:16" s="74" customFormat="1" ht="15">
      <c r="A190" s="85"/>
      <c r="B190" s="31"/>
      <c r="C190" s="3"/>
      <c r="D190" s="13"/>
      <c r="E190" s="12"/>
      <c r="F190" s="12"/>
      <c r="G190" s="12"/>
      <c r="H190" s="12"/>
      <c r="I190" s="9" t="e">
        <f t="shared" si="62"/>
        <v>#DIV/0!</v>
      </c>
      <c r="J190" s="9" t="e">
        <f t="shared" si="70"/>
        <v>#DIV/0!</v>
      </c>
      <c r="K190" s="75"/>
      <c r="L190" s="75"/>
      <c r="M190" s="76"/>
      <c r="N190" s="16" t="e">
        <f t="shared" si="71"/>
        <v>#DIV/0!</v>
      </c>
      <c r="P190" s="92"/>
    </row>
    <row r="191" spans="1:16" s="74" customFormat="1" ht="15">
      <c r="A191" s="85" t="s">
        <v>139</v>
      </c>
      <c r="B191" s="31">
        <f>SUM(B192:B196)</f>
        <v>0</v>
      </c>
      <c r="C191" s="31">
        <f t="shared" ref="C191:M191" si="72">SUM(C192:C196)</f>
        <v>0</v>
      </c>
      <c r="D191" s="31">
        <f t="shared" si="72"/>
        <v>0</v>
      </c>
      <c r="E191" s="31">
        <f t="shared" si="72"/>
        <v>0</v>
      </c>
      <c r="F191" s="31">
        <f t="shared" si="72"/>
        <v>0</v>
      </c>
      <c r="G191" s="31">
        <f t="shared" si="72"/>
        <v>0</v>
      </c>
      <c r="H191" s="31">
        <f t="shared" si="72"/>
        <v>0</v>
      </c>
      <c r="I191" s="9" t="e">
        <f t="shared" si="62"/>
        <v>#DIV/0!</v>
      </c>
      <c r="J191" s="9" t="e">
        <f t="shared" si="70"/>
        <v>#DIV/0!</v>
      </c>
      <c r="K191" s="31">
        <f t="shared" si="72"/>
        <v>0</v>
      </c>
      <c r="L191" s="31">
        <f t="shared" si="72"/>
        <v>0</v>
      </c>
      <c r="M191" s="31">
        <f t="shared" si="72"/>
        <v>0</v>
      </c>
      <c r="N191" s="16" t="e">
        <f t="shared" si="71"/>
        <v>#DIV/0!</v>
      </c>
      <c r="P191" s="92"/>
    </row>
    <row r="192" spans="1:16" s="74" customFormat="1" ht="25.5">
      <c r="A192" s="120" t="s">
        <v>173</v>
      </c>
      <c r="B192" s="31"/>
      <c r="C192" s="3"/>
      <c r="D192" s="13"/>
      <c r="E192" s="12"/>
      <c r="F192" s="12"/>
      <c r="G192" s="12"/>
      <c r="H192" s="12"/>
      <c r="I192" s="9" t="e">
        <f t="shared" si="62"/>
        <v>#DIV/0!</v>
      </c>
      <c r="J192" s="9" t="e">
        <f t="shared" si="70"/>
        <v>#DIV/0!</v>
      </c>
      <c r="K192" s="75"/>
      <c r="L192" s="75"/>
      <c r="M192" s="76"/>
      <c r="N192" s="16" t="e">
        <f t="shared" si="71"/>
        <v>#DIV/0!</v>
      </c>
      <c r="P192" s="92"/>
    </row>
    <row r="193" spans="1:16" s="74" customFormat="1" ht="25.5">
      <c r="A193" s="2" t="s">
        <v>174</v>
      </c>
      <c r="B193" s="31"/>
      <c r="C193" s="3"/>
      <c r="D193" s="13"/>
      <c r="E193" s="12"/>
      <c r="F193" s="12"/>
      <c r="G193" s="12"/>
      <c r="H193" s="12"/>
      <c r="I193" s="9" t="e">
        <f t="shared" si="62"/>
        <v>#DIV/0!</v>
      </c>
      <c r="J193" s="9" t="e">
        <f t="shared" si="70"/>
        <v>#DIV/0!</v>
      </c>
      <c r="K193" s="75"/>
      <c r="L193" s="75"/>
      <c r="M193" s="76"/>
      <c r="N193" s="16" t="e">
        <f t="shared" si="71"/>
        <v>#DIV/0!</v>
      </c>
      <c r="P193" s="92"/>
    </row>
    <row r="194" spans="1:16" s="74" customFormat="1" ht="15">
      <c r="A194" s="2"/>
      <c r="B194" s="31"/>
      <c r="C194" s="3"/>
      <c r="D194" s="13"/>
      <c r="E194" s="12"/>
      <c r="F194" s="12"/>
      <c r="G194" s="12"/>
      <c r="H194" s="12"/>
      <c r="I194" s="9"/>
      <c r="J194" s="9"/>
      <c r="K194" s="75"/>
      <c r="L194" s="75"/>
      <c r="M194" s="76"/>
      <c r="N194" s="16"/>
      <c r="P194" s="92"/>
    </row>
    <row r="195" spans="1:16" s="74" customFormat="1" ht="15">
      <c r="A195" s="2"/>
      <c r="B195" s="31"/>
      <c r="C195" s="3"/>
      <c r="D195" s="13"/>
      <c r="E195" s="12"/>
      <c r="F195" s="12"/>
      <c r="G195" s="12"/>
      <c r="H195" s="12"/>
      <c r="I195" s="9"/>
      <c r="J195" s="9"/>
      <c r="K195" s="75"/>
      <c r="L195" s="75"/>
      <c r="M195" s="76"/>
      <c r="N195" s="16"/>
      <c r="P195" s="92"/>
    </row>
    <row r="196" spans="1:16" s="74" customFormat="1" ht="15">
      <c r="A196" s="2"/>
      <c r="B196" s="31"/>
      <c r="C196" s="3"/>
      <c r="D196" s="13"/>
      <c r="E196" s="12"/>
      <c r="F196" s="12"/>
      <c r="G196" s="12"/>
      <c r="H196" s="12"/>
      <c r="I196" s="9" t="e">
        <f t="shared" si="62"/>
        <v>#DIV/0!</v>
      </c>
      <c r="J196" s="9" t="e">
        <f t="shared" si="70"/>
        <v>#DIV/0!</v>
      </c>
      <c r="K196" s="75"/>
      <c r="L196" s="75"/>
      <c r="M196" s="76"/>
      <c r="N196" s="16" t="e">
        <f t="shared" si="71"/>
        <v>#DIV/0!</v>
      </c>
      <c r="P196" s="92"/>
    </row>
    <row r="197" spans="1:16" s="74" customFormat="1" ht="38.25">
      <c r="A197" s="2" t="s">
        <v>80</v>
      </c>
      <c r="B197" s="31"/>
      <c r="C197" s="3"/>
      <c r="D197" s="13"/>
      <c r="E197" s="12"/>
      <c r="F197" s="12"/>
      <c r="G197" s="12"/>
      <c r="H197" s="12"/>
      <c r="I197" s="9" t="e">
        <f t="shared" si="62"/>
        <v>#DIV/0!</v>
      </c>
      <c r="J197" s="9" t="e">
        <f t="shared" si="70"/>
        <v>#DIV/0!</v>
      </c>
      <c r="K197" s="75"/>
      <c r="L197" s="75"/>
      <c r="M197" s="76"/>
      <c r="N197" s="16" t="e">
        <f t="shared" si="71"/>
        <v>#DIV/0!</v>
      </c>
      <c r="P197" s="92"/>
    </row>
    <row r="198" spans="1:16" s="74" customFormat="1" ht="15">
      <c r="A198" s="85" t="s">
        <v>139</v>
      </c>
      <c r="B198" s="31"/>
      <c r="C198" s="3"/>
      <c r="D198" s="13"/>
      <c r="E198" s="12"/>
      <c r="F198" s="12"/>
      <c r="G198" s="12"/>
      <c r="H198" s="12"/>
      <c r="I198" s="9" t="e">
        <f t="shared" si="62"/>
        <v>#DIV/0!</v>
      </c>
      <c r="J198" s="9" t="e">
        <f t="shared" si="70"/>
        <v>#DIV/0!</v>
      </c>
      <c r="K198" s="75"/>
      <c r="L198" s="75"/>
      <c r="M198" s="76"/>
      <c r="N198" s="16" t="e">
        <f t="shared" si="71"/>
        <v>#DIV/0!</v>
      </c>
      <c r="P198" s="92"/>
    </row>
    <row r="199" spans="1:16" s="74" customFormat="1" ht="51">
      <c r="A199" s="2" t="s">
        <v>81</v>
      </c>
      <c r="B199" s="31"/>
      <c r="C199" s="3"/>
      <c r="D199" s="13"/>
      <c r="E199" s="12"/>
      <c r="F199" s="12"/>
      <c r="G199" s="12"/>
      <c r="H199" s="12"/>
      <c r="I199" s="9" t="e">
        <f t="shared" si="62"/>
        <v>#DIV/0!</v>
      </c>
      <c r="J199" s="9" t="e">
        <f t="shared" si="70"/>
        <v>#DIV/0!</v>
      </c>
      <c r="K199" s="75"/>
      <c r="L199" s="75"/>
      <c r="M199" s="76"/>
      <c r="N199" s="16" t="e">
        <f t="shared" si="71"/>
        <v>#DIV/0!</v>
      </c>
      <c r="P199" s="92"/>
    </row>
    <row r="200" spans="1:16" s="74" customFormat="1" ht="15">
      <c r="A200" s="85" t="s">
        <v>139</v>
      </c>
      <c r="B200" s="31"/>
      <c r="C200" s="3"/>
      <c r="D200" s="13"/>
      <c r="E200" s="12"/>
      <c r="F200" s="12"/>
      <c r="G200" s="12"/>
      <c r="H200" s="12"/>
      <c r="I200" s="9" t="e">
        <f t="shared" si="62"/>
        <v>#DIV/0!</v>
      </c>
      <c r="J200" s="9" t="e">
        <f t="shared" si="70"/>
        <v>#DIV/0!</v>
      </c>
      <c r="K200" s="75"/>
      <c r="L200" s="75"/>
      <c r="M200" s="76"/>
      <c r="N200" s="16" t="e">
        <f t="shared" si="71"/>
        <v>#DIV/0!</v>
      </c>
      <c r="P200" s="92"/>
    </row>
    <row r="201" spans="1:16" s="74" customFormat="1" ht="76.5">
      <c r="A201" s="2" t="s">
        <v>82</v>
      </c>
      <c r="B201" s="31"/>
      <c r="C201" s="3"/>
      <c r="D201" s="13"/>
      <c r="E201" s="12"/>
      <c r="F201" s="12"/>
      <c r="G201" s="12"/>
      <c r="H201" s="12"/>
      <c r="I201" s="9" t="e">
        <f t="shared" si="62"/>
        <v>#DIV/0!</v>
      </c>
      <c r="J201" s="9" t="e">
        <f t="shared" si="70"/>
        <v>#DIV/0!</v>
      </c>
      <c r="K201" s="75"/>
      <c r="L201" s="75"/>
      <c r="M201" s="76"/>
      <c r="N201" s="16" t="e">
        <f t="shared" si="71"/>
        <v>#DIV/0!</v>
      </c>
      <c r="P201" s="92"/>
    </row>
    <row r="202" spans="1:16" s="74" customFormat="1" ht="15">
      <c r="A202" s="85" t="s">
        <v>139</v>
      </c>
      <c r="B202" s="31"/>
      <c r="C202" s="3"/>
      <c r="D202" s="13"/>
      <c r="E202" s="12"/>
      <c r="F202" s="12"/>
      <c r="G202" s="12"/>
      <c r="H202" s="12"/>
      <c r="I202" s="9" t="e">
        <f t="shared" si="62"/>
        <v>#DIV/0!</v>
      </c>
      <c r="J202" s="9" t="e">
        <f t="shared" si="70"/>
        <v>#DIV/0!</v>
      </c>
      <c r="K202" s="75"/>
      <c r="L202" s="75"/>
      <c r="M202" s="76"/>
      <c r="N202" s="16" t="e">
        <f t="shared" si="71"/>
        <v>#DIV/0!</v>
      </c>
      <c r="P202" s="92"/>
    </row>
    <row r="203" spans="1:16" s="74" customFormat="1" ht="25.5">
      <c r="A203" s="2" t="s">
        <v>83</v>
      </c>
      <c r="B203" s="31"/>
      <c r="C203" s="3"/>
      <c r="D203" s="13"/>
      <c r="E203" s="12"/>
      <c r="F203" s="12"/>
      <c r="G203" s="12"/>
      <c r="H203" s="12"/>
      <c r="I203" s="9" t="e">
        <f t="shared" si="62"/>
        <v>#DIV/0!</v>
      </c>
      <c r="J203" s="9" t="e">
        <f t="shared" si="70"/>
        <v>#DIV/0!</v>
      </c>
      <c r="K203" s="75"/>
      <c r="L203" s="75"/>
      <c r="M203" s="76"/>
      <c r="N203" s="16" t="e">
        <f t="shared" si="71"/>
        <v>#DIV/0!</v>
      </c>
      <c r="P203" s="92"/>
    </row>
    <row r="204" spans="1:16" s="74" customFormat="1" ht="15">
      <c r="A204" s="2" t="s">
        <v>84</v>
      </c>
      <c r="B204" s="31"/>
      <c r="C204" s="3"/>
      <c r="D204" s="13"/>
      <c r="E204" s="12"/>
      <c r="F204" s="12"/>
      <c r="G204" s="12"/>
      <c r="H204" s="12"/>
      <c r="I204" s="9" t="e">
        <f t="shared" si="62"/>
        <v>#DIV/0!</v>
      </c>
      <c r="J204" s="9" t="e">
        <f t="shared" si="70"/>
        <v>#DIV/0!</v>
      </c>
      <c r="K204" s="75"/>
      <c r="L204" s="75"/>
      <c r="M204" s="76"/>
      <c r="N204" s="16" t="e">
        <f t="shared" si="71"/>
        <v>#DIV/0!</v>
      </c>
      <c r="P204" s="92"/>
    </row>
    <row r="205" spans="1:16" s="74" customFormat="1" ht="63.75">
      <c r="A205" s="2" t="s">
        <v>85</v>
      </c>
      <c r="B205" s="31"/>
      <c r="C205" s="3"/>
      <c r="D205" s="13"/>
      <c r="E205" s="12"/>
      <c r="F205" s="12"/>
      <c r="G205" s="12"/>
      <c r="H205" s="12"/>
      <c r="I205" s="9" t="e">
        <f t="shared" si="62"/>
        <v>#DIV/0!</v>
      </c>
      <c r="J205" s="9" t="e">
        <f t="shared" si="70"/>
        <v>#DIV/0!</v>
      </c>
      <c r="K205" s="75"/>
      <c r="L205" s="75"/>
      <c r="M205" s="76"/>
      <c r="N205" s="16" t="e">
        <f t="shared" si="71"/>
        <v>#DIV/0!</v>
      </c>
      <c r="P205" s="92"/>
    </row>
    <row r="206" spans="1:16" s="74" customFormat="1" ht="51">
      <c r="A206" s="2" t="s">
        <v>146</v>
      </c>
      <c r="B206" s="31"/>
      <c r="C206" s="3"/>
      <c r="D206" s="13"/>
      <c r="E206" s="12"/>
      <c r="F206" s="12"/>
      <c r="G206" s="12"/>
      <c r="H206" s="12"/>
      <c r="I206" s="9" t="e">
        <f t="shared" si="62"/>
        <v>#DIV/0!</v>
      </c>
      <c r="J206" s="9" t="e">
        <f t="shared" si="70"/>
        <v>#DIV/0!</v>
      </c>
      <c r="K206" s="75"/>
      <c r="L206" s="75"/>
      <c r="M206" s="76"/>
      <c r="N206" s="16" t="e">
        <f t="shared" si="71"/>
        <v>#DIV/0!</v>
      </c>
      <c r="P206" s="92"/>
    </row>
    <row r="207" spans="1:16" s="74" customFormat="1" ht="15">
      <c r="A207" s="2" t="s">
        <v>86</v>
      </c>
      <c r="B207" s="31"/>
      <c r="C207" s="3"/>
      <c r="D207" s="13"/>
      <c r="E207" s="12"/>
      <c r="F207" s="12"/>
      <c r="G207" s="12"/>
      <c r="H207" s="12"/>
      <c r="I207" s="9" t="e">
        <f t="shared" si="62"/>
        <v>#DIV/0!</v>
      </c>
      <c r="J207" s="9" t="e">
        <f t="shared" si="70"/>
        <v>#DIV/0!</v>
      </c>
      <c r="K207" s="75"/>
      <c r="L207" s="75"/>
      <c r="M207" s="76"/>
      <c r="N207" s="16" t="e">
        <f t="shared" si="71"/>
        <v>#DIV/0!</v>
      </c>
      <c r="P207" s="92"/>
    </row>
    <row r="208" spans="1:16" s="74" customFormat="1" ht="15">
      <c r="A208" s="2" t="s">
        <v>87</v>
      </c>
      <c r="B208" s="723"/>
      <c r="C208" s="720"/>
      <c r="D208" s="722"/>
      <c r="E208" s="721"/>
      <c r="F208" s="721"/>
      <c r="G208" s="721"/>
      <c r="H208" s="721"/>
      <c r="I208" s="9" t="e">
        <f t="shared" si="62"/>
        <v>#DIV/0!</v>
      </c>
      <c r="J208" s="9" t="e">
        <f t="shared" si="70"/>
        <v>#DIV/0!</v>
      </c>
      <c r="K208" s="750"/>
      <c r="L208" s="75"/>
      <c r="M208" s="76"/>
      <c r="N208" s="16" t="e">
        <f t="shared" si="71"/>
        <v>#DIV/0!</v>
      </c>
      <c r="P208" s="92"/>
    </row>
    <row r="209" spans="1:16" s="74" customFormat="1" ht="76.5">
      <c r="A209" s="121" t="s">
        <v>88</v>
      </c>
      <c r="B209" s="122">
        <f>B211+B217+B223</f>
        <v>0</v>
      </c>
      <c r="C209" s="122">
        <f t="shared" ref="C209:H209" si="73">C211+C217+C223</f>
        <v>0</v>
      </c>
      <c r="D209" s="122">
        <f t="shared" si="73"/>
        <v>0</v>
      </c>
      <c r="E209" s="122">
        <f t="shared" si="73"/>
        <v>0</v>
      </c>
      <c r="F209" s="122">
        <f t="shared" si="73"/>
        <v>0</v>
      </c>
      <c r="G209" s="122">
        <f t="shared" si="73"/>
        <v>0</v>
      </c>
      <c r="H209" s="122">
        <f t="shared" si="73"/>
        <v>0</v>
      </c>
      <c r="I209" s="123" t="e">
        <f t="shared" si="62"/>
        <v>#DIV/0!</v>
      </c>
      <c r="J209" s="123" t="e">
        <f t="shared" si="70"/>
        <v>#DIV/0!</v>
      </c>
      <c r="K209" s="122">
        <f t="shared" ref="K209:M209" si="74">K211+K217+K223</f>
        <v>0</v>
      </c>
      <c r="L209" s="122">
        <f t="shared" si="74"/>
        <v>0</v>
      </c>
      <c r="M209" s="124">
        <f t="shared" si="74"/>
        <v>0</v>
      </c>
      <c r="N209" s="125" t="e">
        <f t="shared" si="71"/>
        <v>#DIV/0!</v>
      </c>
      <c r="P209" s="92"/>
    </row>
    <row r="210" spans="1:16" s="74" customFormat="1" ht="15">
      <c r="A210" s="126" t="s">
        <v>89</v>
      </c>
      <c r="B210" s="127"/>
      <c r="C210" s="127"/>
      <c r="D210" s="75"/>
      <c r="E210" s="76"/>
      <c r="F210" s="76"/>
      <c r="G210" s="76"/>
      <c r="H210" s="76"/>
      <c r="I210" s="35"/>
      <c r="J210" s="35"/>
      <c r="K210" s="75"/>
      <c r="L210" s="75"/>
      <c r="M210" s="76"/>
      <c r="N210" s="128"/>
      <c r="P210" s="92"/>
    </row>
    <row r="211" spans="1:16" s="74" customFormat="1" ht="15">
      <c r="A211" s="129" t="s">
        <v>93</v>
      </c>
      <c r="B211" s="11"/>
      <c r="C211" s="11"/>
      <c r="D211" s="11"/>
      <c r="E211" s="11"/>
      <c r="F211" s="11"/>
      <c r="G211" s="11"/>
      <c r="H211" s="11"/>
      <c r="I211" s="35" t="e">
        <f t="shared" ref="I211:I251" si="75">F211/E211</f>
        <v>#DIV/0!</v>
      </c>
      <c r="J211" s="35" t="e">
        <f t="shared" ref="J211:J229" si="76">H211/B211</f>
        <v>#DIV/0!</v>
      </c>
      <c r="K211" s="130"/>
      <c r="L211" s="130"/>
      <c r="M211" s="131"/>
      <c r="N211" s="128" t="e">
        <f t="shared" ref="N211:N229" si="77">K211/H211</f>
        <v>#DIV/0!</v>
      </c>
      <c r="P211" s="92"/>
    </row>
    <row r="212" spans="1:16" s="74" customFormat="1" ht="15">
      <c r="A212" s="64" t="s">
        <v>90</v>
      </c>
      <c r="B212" s="91"/>
      <c r="C212" s="91"/>
      <c r="D212" s="91"/>
      <c r="E212" s="91"/>
      <c r="F212" s="91"/>
      <c r="G212" s="91"/>
      <c r="H212" s="91"/>
      <c r="I212" s="82" t="e">
        <f t="shared" si="75"/>
        <v>#DIV/0!</v>
      </c>
      <c r="J212" s="82" t="e">
        <f t="shared" si="76"/>
        <v>#DIV/0!</v>
      </c>
      <c r="K212" s="91"/>
      <c r="L212" s="91"/>
      <c r="M212" s="106"/>
      <c r="N212" s="84" t="e">
        <f t="shared" si="77"/>
        <v>#DIV/0!</v>
      </c>
      <c r="P212" s="92"/>
    </row>
    <row r="213" spans="1:16" s="74" customFormat="1" ht="25.5">
      <c r="A213" s="65" t="s">
        <v>91</v>
      </c>
      <c r="B213" s="87"/>
      <c r="C213" s="87"/>
      <c r="D213" s="87"/>
      <c r="E213" s="87"/>
      <c r="F213" s="87"/>
      <c r="G213" s="87"/>
      <c r="H213" s="87"/>
      <c r="I213" s="88" t="e">
        <f t="shared" si="75"/>
        <v>#DIV/0!</v>
      </c>
      <c r="J213" s="88" t="e">
        <f t="shared" si="76"/>
        <v>#DIV/0!</v>
      </c>
      <c r="K213" s="87"/>
      <c r="L213" s="87"/>
      <c r="M213" s="89"/>
      <c r="N213" s="90" t="e">
        <f t="shared" si="77"/>
        <v>#DIV/0!</v>
      </c>
      <c r="P213" s="92"/>
    </row>
    <row r="214" spans="1:16" s="74" customFormat="1" ht="15">
      <c r="A214" s="63" t="s">
        <v>57</v>
      </c>
      <c r="B214" s="102"/>
      <c r="C214" s="102"/>
      <c r="D214" s="102"/>
      <c r="E214" s="102"/>
      <c r="F214" s="102"/>
      <c r="G214" s="102"/>
      <c r="H214" s="102"/>
      <c r="I214" s="103" t="e">
        <f t="shared" si="75"/>
        <v>#DIV/0!</v>
      </c>
      <c r="J214" s="103" t="e">
        <f t="shared" si="76"/>
        <v>#DIV/0!</v>
      </c>
      <c r="K214" s="102"/>
      <c r="L214" s="102"/>
      <c r="M214" s="132"/>
      <c r="N214" s="104" t="e">
        <f t="shared" si="77"/>
        <v>#DIV/0!</v>
      </c>
      <c r="P214" s="92"/>
    </row>
    <row r="215" spans="1:16" s="74" customFormat="1" ht="15">
      <c r="A215" s="133" t="s">
        <v>92</v>
      </c>
      <c r="B215" s="143"/>
      <c r="C215" s="143"/>
      <c r="D215" s="143"/>
      <c r="E215" s="143"/>
      <c r="F215" s="143"/>
      <c r="G215" s="143"/>
      <c r="H215" s="143"/>
      <c r="I215" s="134" t="e">
        <f t="shared" si="75"/>
        <v>#DIV/0!</v>
      </c>
      <c r="J215" s="134" t="e">
        <f t="shared" si="76"/>
        <v>#DIV/0!</v>
      </c>
      <c r="K215" s="135"/>
      <c r="L215" s="135"/>
      <c r="M215" s="135"/>
      <c r="N215" s="136" t="e">
        <f t="shared" si="77"/>
        <v>#DIV/0!</v>
      </c>
      <c r="P215" s="92"/>
    </row>
    <row r="216" spans="1:16" s="74" customFormat="1" ht="15">
      <c r="A216" s="137" t="s">
        <v>147</v>
      </c>
      <c r="B216" s="127"/>
      <c r="C216" s="127"/>
      <c r="D216" s="75"/>
      <c r="E216" s="76"/>
      <c r="F216" s="76"/>
      <c r="G216" s="76"/>
      <c r="H216" s="76"/>
      <c r="I216" s="35" t="e">
        <f t="shared" si="75"/>
        <v>#DIV/0!</v>
      </c>
      <c r="J216" s="35" t="e">
        <f t="shared" si="76"/>
        <v>#DIV/0!</v>
      </c>
      <c r="K216" s="75"/>
      <c r="L216" s="75"/>
      <c r="M216" s="76"/>
      <c r="N216" s="128" t="e">
        <f t="shared" si="77"/>
        <v>#DIV/0!</v>
      </c>
      <c r="P216" s="92"/>
    </row>
    <row r="217" spans="1:16" s="74" customFormat="1" ht="25.5">
      <c r="A217" s="138" t="s">
        <v>148</v>
      </c>
      <c r="B217" s="129"/>
      <c r="C217" s="129"/>
      <c r="D217" s="130"/>
      <c r="E217" s="131"/>
      <c r="F217" s="131"/>
      <c r="G217" s="131"/>
      <c r="H217" s="131"/>
      <c r="I217" s="35" t="e">
        <f t="shared" si="75"/>
        <v>#DIV/0!</v>
      </c>
      <c r="J217" s="35" t="e">
        <f t="shared" si="76"/>
        <v>#DIV/0!</v>
      </c>
      <c r="K217" s="130"/>
      <c r="L217" s="130"/>
      <c r="M217" s="131"/>
      <c r="N217" s="128" t="e">
        <f t="shared" si="77"/>
        <v>#DIV/0!</v>
      </c>
      <c r="P217" s="92"/>
    </row>
    <row r="218" spans="1:16" s="74" customFormat="1" ht="15">
      <c r="A218" s="64" t="s">
        <v>90</v>
      </c>
      <c r="B218" s="81"/>
      <c r="C218" s="81"/>
      <c r="D218" s="91"/>
      <c r="E218" s="106"/>
      <c r="F218" s="106"/>
      <c r="G218" s="106"/>
      <c r="H218" s="106"/>
      <c r="I218" s="82" t="e">
        <f t="shared" si="75"/>
        <v>#DIV/0!</v>
      </c>
      <c r="J218" s="82" t="e">
        <f t="shared" si="76"/>
        <v>#DIV/0!</v>
      </c>
      <c r="K218" s="91"/>
      <c r="L218" s="91"/>
      <c r="M218" s="106"/>
      <c r="N218" s="84" t="e">
        <f t="shared" si="77"/>
        <v>#DIV/0!</v>
      </c>
      <c r="P218" s="92"/>
    </row>
    <row r="219" spans="1:16" s="74" customFormat="1" ht="25.5">
      <c r="A219" s="65" t="s">
        <v>91</v>
      </c>
      <c r="B219" s="139"/>
      <c r="C219" s="139"/>
      <c r="D219" s="87"/>
      <c r="E219" s="89"/>
      <c r="F219" s="89"/>
      <c r="G219" s="89"/>
      <c r="H219" s="89"/>
      <c r="I219" s="88" t="e">
        <f t="shared" si="75"/>
        <v>#DIV/0!</v>
      </c>
      <c r="J219" s="88" t="e">
        <f t="shared" si="76"/>
        <v>#DIV/0!</v>
      </c>
      <c r="K219" s="87"/>
      <c r="L219" s="87"/>
      <c r="M219" s="89"/>
      <c r="N219" s="90" t="e">
        <f t="shared" si="77"/>
        <v>#DIV/0!</v>
      </c>
      <c r="P219" s="92"/>
    </row>
    <row r="220" spans="1:16" s="74" customFormat="1" ht="15">
      <c r="A220" s="63" t="s">
        <v>57</v>
      </c>
      <c r="B220" s="140"/>
      <c r="C220" s="140"/>
      <c r="D220" s="102"/>
      <c r="E220" s="132"/>
      <c r="F220" s="132"/>
      <c r="G220" s="132"/>
      <c r="H220" s="132"/>
      <c r="I220" s="103" t="e">
        <f t="shared" si="75"/>
        <v>#DIV/0!</v>
      </c>
      <c r="J220" s="103" t="e">
        <f t="shared" si="76"/>
        <v>#DIV/0!</v>
      </c>
      <c r="K220" s="102"/>
      <c r="L220" s="102"/>
      <c r="M220" s="132"/>
      <c r="N220" s="104" t="e">
        <f t="shared" si="77"/>
        <v>#DIV/0!</v>
      </c>
      <c r="P220" s="92"/>
    </row>
    <row r="221" spans="1:16" s="74" customFormat="1" ht="15">
      <c r="A221" s="141" t="s">
        <v>92</v>
      </c>
      <c r="B221" s="142"/>
      <c r="C221" s="142"/>
      <c r="D221" s="143"/>
      <c r="E221" s="135"/>
      <c r="F221" s="135"/>
      <c r="G221" s="135"/>
      <c r="H221" s="135"/>
      <c r="I221" s="134" t="e">
        <f t="shared" si="75"/>
        <v>#DIV/0!</v>
      </c>
      <c r="J221" s="134" t="e">
        <f t="shared" si="76"/>
        <v>#DIV/0!</v>
      </c>
      <c r="K221" s="143"/>
      <c r="L221" s="143"/>
      <c r="M221" s="135"/>
      <c r="N221" s="136" t="e">
        <f t="shared" si="77"/>
        <v>#DIV/0!</v>
      </c>
      <c r="P221" s="92"/>
    </row>
    <row r="222" spans="1:16" s="74" customFormat="1" ht="15">
      <c r="A222" s="137" t="s">
        <v>147</v>
      </c>
      <c r="B222" s="127"/>
      <c r="C222" s="127"/>
      <c r="D222" s="75"/>
      <c r="E222" s="76"/>
      <c r="F222" s="76"/>
      <c r="G222" s="76"/>
      <c r="H222" s="76"/>
      <c r="I222" s="35" t="e">
        <f t="shared" si="75"/>
        <v>#DIV/0!</v>
      </c>
      <c r="J222" s="35" t="e">
        <f t="shared" si="76"/>
        <v>#DIV/0!</v>
      </c>
      <c r="K222" s="75"/>
      <c r="L222" s="75"/>
      <c r="M222" s="76"/>
      <c r="N222" s="128" t="e">
        <f t="shared" si="77"/>
        <v>#DIV/0!</v>
      </c>
      <c r="P222" s="92"/>
    </row>
    <row r="223" spans="1:16" s="74" customFormat="1" ht="25.5">
      <c r="A223" s="138" t="s">
        <v>148</v>
      </c>
      <c r="B223" s="127"/>
      <c r="C223" s="127"/>
      <c r="D223" s="75"/>
      <c r="E223" s="76"/>
      <c r="F223" s="76"/>
      <c r="G223" s="76"/>
      <c r="H223" s="76"/>
      <c r="I223" s="35" t="e">
        <f t="shared" si="75"/>
        <v>#DIV/0!</v>
      </c>
      <c r="J223" s="35" t="e">
        <f t="shared" si="76"/>
        <v>#DIV/0!</v>
      </c>
      <c r="K223" s="75"/>
      <c r="L223" s="75"/>
      <c r="M223" s="76"/>
      <c r="N223" s="128" t="e">
        <f t="shared" si="77"/>
        <v>#DIV/0!</v>
      </c>
      <c r="P223" s="92"/>
    </row>
    <row r="224" spans="1:16" s="74" customFormat="1" ht="15">
      <c r="A224" s="64" t="s">
        <v>90</v>
      </c>
      <c r="B224" s="81"/>
      <c r="C224" s="81"/>
      <c r="D224" s="91"/>
      <c r="E224" s="106"/>
      <c r="F224" s="106"/>
      <c r="G224" s="106"/>
      <c r="H224" s="106"/>
      <c r="I224" s="82" t="e">
        <f t="shared" si="75"/>
        <v>#DIV/0!</v>
      </c>
      <c r="J224" s="82" t="e">
        <f t="shared" si="76"/>
        <v>#DIV/0!</v>
      </c>
      <c r="K224" s="91"/>
      <c r="L224" s="91"/>
      <c r="M224" s="106"/>
      <c r="N224" s="84" t="e">
        <f t="shared" si="77"/>
        <v>#DIV/0!</v>
      </c>
      <c r="P224" s="92"/>
    </row>
    <row r="225" spans="1:504" ht="25.5">
      <c r="A225" s="65" t="s">
        <v>91</v>
      </c>
      <c r="B225" s="139"/>
      <c r="C225" s="139"/>
      <c r="D225" s="87"/>
      <c r="E225" s="89"/>
      <c r="F225" s="89"/>
      <c r="G225" s="89"/>
      <c r="H225" s="89"/>
      <c r="I225" s="88" t="e">
        <f t="shared" si="75"/>
        <v>#DIV/0!</v>
      </c>
      <c r="J225" s="88" t="e">
        <f t="shared" si="76"/>
        <v>#DIV/0!</v>
      </c>
      <c r="K225" s="87"/>
      <c r="L225" s="87"/>
      <c r="M225" s="89"/>
      <c r="N225" s="90" t="e">
        <f t="shared" si="77"/>
        <v>#DIV/0!</v>
      </c>
      <c r="O225" s="4"/>
      <c r="P225" s="41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  <c r="DE225" s="4"/>
      <c r="DF225" s="4"/>
      <c r="DG225" s="4"/>
      <c r="DH225" s="4"/>
      <c r="DI225" s="4"/>
      <c r="DJ225" s="4"/>
      <c r="DK225" s="4"/>
      <c r="DL225" s="4"/>
      <c r="DM225" s="4"/>
      <c r="DN225" s="4"/>
      <c r="DO225" s="4"/>
      <c r="DP225" s="4"/>
      <c r="DQ225" s="4"/>
      <c r="DR225" s="4"/>
      <c r="DS225" s="4"/>
      <c r="DT225" s="4"/>
      <c r="DU225" s="4"/>
      <c r="DV225" s="4"/>
      <c r="DW225" s="4"/>
      <c r="DX225" s="4"/>
      <c r="DY225" s="4"/>
      <c r="DZ225" s="4"/>
      <c r="EA225" s="4"/>
      <c r="EB225" s="4"/>
      <c r="EC225" s="4"/>
      <c r="ED225" s="4"/>
      <c r="EE225" s="4"/>
      <c r="EF225" s="4"/>
      <c r="EG225" s="4"/>
      <c r="EH225" s="4"/>
      <c r="EI225" s="4"/>
      <c r="EJ225" s="4"/>
      <c r="EK225" s="4"/>
      <c r="EL225" s="4"/>
      <c r="EM225" s="4"/>
      <c r="EN225" s="4"/>
      <c r="EO225" s="4"/>
      <c r="EP225" s="4"/>
      <c r="EQ225" s="4"/>
      <c r="ER225" s="4"/>
      <c r="ES225" s="4"/>
      <c r="ET225" s="4"/>
      <c r="EU225" s="4"/>
      <c r="EV225" s="4"/>
      <c r="EW225" s="4"/>
      <c r="EX225" s="4"/>
      <c r="EY225" s="4"/>
      <c r="EZ225" s="4"/>
      <c r="FA225" s="4"/>
      <c r="FB225" s="4"/>
      <c r="FC225" s="4"/>
      <c r="FD225" s="4"/>
      <c r="FE225" s="4"/>
      <c r="FF225" s="4"/>
      <c r="FG225" s="4"/>
      <c r="FH225" s="4"/>
      <c r="FI225" s="4"/>
      <c r="FJ225" s="4"/>
      <c r="FK225" s="4"/>
      <c r="FL225" s="4"/>
      <c r="FM225" s="4"/>
      <c r="FN225" s="4"/>
      <c r="FO225" s="4"/>
      <c r="FP225" s="4"/>
      <c r="FQ225" s="4"/>
      <c r="FR225" s="4"/>
      <c r="FS225" s="4"/>
      <c r="FT225" s="4"/>
      <c r="FU225" s="4"/>
      <c r="FV225" s="4"/>
      <c r="FW225" s="4"/>
      <c r="FX225" s="4"/>
      <c r="FY225" s="4"/>
      <c r="FZ225" s="4"/>
      <c r="GA225" s="4"/>
      <c r="GB225" s="4"/>
      <c r="GC225" s="4"/>
      <c r="GD225" s="4"/>
      <c r="GE225" s="4"/>
      <c r="GF225" s="4"/>
      <c r="GG225" s="4"/>
      <c r="GH225" s="4"/>
      <c r="GI225" s="4"/>
      <c r="GJ225" s="4"/>
      <c r="GK225" s="4"/>
      <c r="GL225" s="4"/>
      <c r="GM225" s="4"/>
      <c r="GN225" s="4"/>
      <c r="GO225" s="4"/>
      <c r="GP225" s="4"/>
      <c r="GQ225" s="4"/>
      <c r="GR225" s="4"/>
      <c r="GS225" s="4"/>
      <c r="GT225" s="4"/>
      <c r="GU225" s="4"/>
      <c r="GV225" s="4"/>
      <c r="GW225" s="4"/>
      <c r="GX225" s="4"/>
      <c r="GY225" s="4"/>
      <c r="GZ225" s="4"/>
      <c r="HA225" s="4"/>
      <c r="HB225" s="4"/>
      <c r="HC225" s="4"/>
      <c r="HD225" s="4"/>
      <c r="HE225" s="4"/>
      <c r="HF225" s="4"/>
      <c r="HG225" s="4"/>
      <c r="HH225" s="4"/>
      <c r="HI225" s="4"/>
      <c r="HJ225" s="4"/>
      <c r="HK225" s="4"/>
      <c r="HL225" s="4"/>
      <c r="HM225" s="4"/>
      <c r="HN225" s="4"/>
      <c r="HO225" s="4"/>
      <c r="HP225" s="4"/>
      <c r="HQ225" s="4"/>
      <c r="HR225" s="4"/>
      <c r="HS225" s="4"/>
      <c r="HT225" s="4"/>
      <c r="HU225" s="4"/>
      <c r="HV225" s="4"/>
      <c r="HW225" s="4"/>
      <c r="HX225" s="4"/>
      <c r="HY225" s="4"/>
      <c r="HZ225" s="4"/>
      <c r="IA225" s="4"/>
      <c r="IB225" s="4"/>
      <c r="IC225" s="4"/>
      <c r="ID225" s="4"/>
      <c r="IE225" s="4"/>
      <c r="IF225" s="4"/>
      <c r="IG225" s="4"/>
      <c r="IH225" s="4"/>
      <c r="II225" s="4"/>
      <c r="IJ225" s="4"/>
      <c r="IK225" s="4"/>
      <c r="IL225" s="4"/>
      <c r="IM225" s="4"/>
      <c r="IN225" s="4"/>
      <c r="IO225" s="4"/>
      <c r="IP225" s="4"/>
      <c r="IQ225" s="4"/>
      <c r="IR225" s="4"/>
      <c r="IS225" s="4"/>
      <c r="IT225" s="4"/>
      <c r="IU225" s="4"/>
      <c r="IV225" s="4"/>
      <c r="IW225" s="4"/>
      <c r="IX225" s="4"/>
      <c r="IY225" s="4"/>
      <c r="IZ225" s="4"/>
      <c r="JA225" s="4"/>
      <c r="JB225" s="4"/>
      <c r="JC225" s="4"/>
      <c r="JD225" s="4"/>
      <c r="JE225" s="4"/>
      <c r="JF225" s="4"/>
      <c r="JG225" s="4"/>
      <c r="JH225" s="4"/>
      <c r="JI225" s="4"/>
      <c r="JJ225" s="4"/>
      <c r="JK225" s="4"/>
      <c r="JL225" s="4"/>
      <c r="JM225" s="4"/>
      <c r="JN225" s="4"/>
      <c r="JO225" s="4"/>
      <c r="JP225" s="4"/>
      <c r="JQ225" s="4"/>
      <c r="JR225" s="4"/>
      <c r="JS225" s="4"/>
      <c r="JT225" s="4"/>
      <c r="JU225" s="4"/>
      <c r="JV225" s="4"/>
      <c r="JW225" s="4"/>
      <c r="JX225" s="4"/>
      <c r="JY225" s="4"/>
      <c r="JZ225" s="4"/>
      <c r="KA225" s="4"/>
      <c r="KB225" s="4"/>
      <c r="KC225" s="4"/>
      <c r="KD225" s="4"/>
      <c r="KE225" s="4"/>
      <c r="KF225" s="4"/>
      <c r="KG225" s="4"/>
      <c r="KH225" s="4"/>
      <c r="KI225" s="4"/>
      <c r="KJ225" s="4"/>
      <c r="KK225" s="4"/>
      <c r="KL225" s="4"/>
      <c r="KM225" s="4"/>
      <c r="KN225" s="4"/>
      <c r="KO225" s="4"/>
      <c r="KP225" s="4"/>
      <c r="KQ225" s="4"/>
      <c r="KR225" s="4"/>
      <c r="KS225" s="4"/>
      <c r="KT225" s="4"/>
      <c r="KU225" s="4"/>
      <c r="KV225" s="4"/>
      <c r="KW225" s="4"/>
      <c r="KX225" s="4"/>
      <c r="KY225" s="4"/>
      <c r="KZ225" s="4"/>
      <c r="LA225" s="4"/>
      <c r="LB225" s="4"/>
      <c r="LC225" s="4"/>
      <c r="LD225" s="4"/>
      <c r="LE225" s="4"/>
      <c r="LF225" s="4"/>
      <c r="LG225" s="4"/>
      <c r="LH225" s="4"/>
      <c r="LI225" s="4"/>
      <c r="LJ225" s="4"/>
      <c r="LK225" s="4"/>
      <c r="LL225" s="4"/>
      <c r="LM225" s="4"/>
      <c r="LN225" s="4"/>
      <c r="LO225" s="4"/>
      <c r="LP225" s="4"/>
      <c r="LQ225" s="4"/>
      <c r="LR225" s="4"/>
      <c r="LS225" s="4"/>
      <c r="LT225" s="4"/>
      <c r="LU225" s="4"/>
      <c r="LV225" s="4"/>
      <c r="LW225" s="4"/>
      <c r="LX225" s="4"/>
      <c r="LY225" s="4"/>
      <c r="LZ225" s="4"/>
      <c r="MA225" s="4"/>
      <c r="MB225" s="4"/>
      <c r="MC225" s="4"/>
      <c r="MD225" s="4"/>
      <c r="ME225" s="4"/>
      <c r="MF225" s="4"/>
      <c r="MG225" s="4"/>
      <c r="MH225" s="4"/>
      <c r="MI225" s="4"/>
      <c r="MJ225" s="4"/>
      <c r="MK225" s="4"/>
      <c r="ML225" s="4"/>
      <c r="MM225" s="4"/>
      <c r="MN225" s="4"/>
      <c r="MO225" s="4"/>
      <c r="MP225" s="4"/>
      <c r="MQ225" s="4"/>
      <c r="MR225" s="4"/>
      <c r="MS225" s="4"/>
      <c r="MT225" s="4"/>
      <c r="MU225" s="4"/>
      <c r="MV225" s="4"/>
      <c r="MW225" s="4"/>
      <c r="MX225" s="4"/>
      <c r="MY225" s="4"/>
      <c r="MZ225" s="4"/>
      <c r="NA225" s="4"/>
      <c r="NB225" s="4"/>
      <c r="NC225" s="4"/>
      <c r="ND225" s="4"/>
      <c r="NE225" s="4"/>
      <c r="NF225" s="4"/>
      <c r="NG225" s="4"/>
      <c r="NH225" s="4"/>
      <c r="NI225" s="4"/>
      <c r="NJ225" s="4"/>
      <c r="NK225" s="4"/>
      <c r="NL225" s="4"/>
      <c r="NM225" s="4"/>
      <c r="NN225" s="4"/>
      <c r="NO225" s="4"/>
      <c r="NP225" s="4"/>
      <c r="NQ225" s="4"/>
      <c r="NR225" s="4"/>
      <c r="NS225" s="4"/>
      <c r="NT225" s="4"/>
      <c r="NU225" s="4"/>
      <c r="NV225" s="4"/>
      <c r="NW225" s="4"/>
      <c r="NX225" s="4"/>
      <c r="NY225" s="4"/>
      <c r="NZ225" s="4"/>
      <c r="OA225" s="4"/>
      <c r="OB225" s="4"/>
      <c r="OC225" s="4"/>
      <c r="OD225" s="4"/>
      <c r="OE225" s="4"/>
      <c r="OF225" s="4"/>
      <c r="OG225" s="4"/>
      <c r="OH225" s="4"/>
      <c r="OI225" s="4"/>
      <c r="OJ225" s="4"/>
      <c r="OK225" s="4"/>
      <c r="OL225" s="4"/>
      <c r="OM225" s="4"/>
      <c r="ON225" s="4"/>
      <c r="OO225" s="4"/>
      <c r="OP225" s="4"/>
      <c r="OQ225" s="4"/>
      <c r="OR225" s="4"/>
      <c r="OS225" s="4"/>
      <c r="OT225" s="4"/>
      <c r="OU225" s="4"/>
      <c r="OV225" s="4"/>
      <c r="OW225" s="4"/>
      <c r="OX225" s="4"/>
      <c r="OY225" s="4"/>
      <c r="OZ225" s="4"/>
      <c r="PA225" s="4"/>
      <c r="PB225" s="4"/>
      <c r="PC225" s="4"/>
      <c r="PD225" s="4"/>
      <c r="PE225" s="4"/>
      <c r="PF225" s="4"/>
      <c r="PG225" s="4"/>
      <c r="PH225" s="4"/>
      <c r="PI225" s="4"/>
      <c r="PJ225" s="4"/>
      <c r="PK225" s="4"/>
      <c r="PL225" s="4"/>
      <c r="PM225" s="4"/>
      <c r="PN225" s="4"/>
      <c r="PO225" s="4"/>
      <c r="PP225" s="4"/>
      <c r="PQ225" s="4"/>
      <c r="PR225" s="4"/>
      <c r="PS225" s="4"/>
      <c r="PT225" s="4"/>
      <c r="PU225" s="4"/>
      <c r="PV225" s="4"/>
      <c r="PW225" s="4"/>
      <c r="PX225" s="4"/>
      <c r="PY225" s="4"/>
      <c r="PZ225" s="4"/>
      <c r="QA225" s="4"/>
      <c r="QB225" s="4"/>
      <c r="QC225" s="4"/>
      <c r="QD225" s="4"/>
      <c r="QE225" s="4"/>
      <c r="QF225" s="4"/>
      <c r="QG225" s="4"/>
      <c r="QH225" s="4"/>
      <c r="QI225" s="4"/>
      <c r="QJ225" s="4"/>
      <c r="QK225" s="4"/>
      <c r="QL225" s="4"/>
      <c r="QM225" s="4"/>
      <c r="QN225" s="4"/>
      <c r="QO225" s="4"/>
      <c r="QP225" s="4"/>
      <c r="QQ225" s="4"/>
      <c r="QR225" s="4"/>
      <c r="QS225" s="4"/>
      <c r="QT225" s="4"/>
      <c r="QU225" s="4"/>
      <c r="QV225" s="4"/>
      <c r="QW225" s="4"/>
      <c r="QX225" s="4"/>
      <c r="QY225" s="4"/>
      <c r="QZ225" s="4"/>
      <c r="RA225" s="4"/>
      <c r="RB225" s="4"/>
      <c r="RC225" s="4"/>
      <c r="RD225" s="4"/>
      <c r="RE225" s="4"/>
      <c r="RF225" s="4"/>
      <c r="RG225" s="4"/>
      <c r="RH225" s="4"/>
      <c r="RI225" s="4"/>
      <c r="RJ225" s="4"/>
      <c r="RK225" s="4"/>
      <c r="RL225" s="4"/>
      <c r="RM225" s="4"/>
      <c r="RN225" s="4"/>
      <c r="RO225" s="4"/>
      <c r="RP225" s="4"/>
      <c r="RQ225" s="4"/>
      <c r="RR225" s="4"/>
      <c r="RS225" s="4"/>
      <c r="RT225" s="4"/>
      <c r="RU225" s="4"/>
      <c r="RV225" s="4"/>
      <c r="RW225" s="4"/>
      <c r="RX225" s="4"/>
      <c r="RY225" s="4"/>
      <c r="RZ225" s="4"/>
      <c r="SA225" s="4"/>
      <c r="SB225" s="4"/>
      <c r="SC225" s="4"/>
      <c r="SD225" s="4"/>
      <c r="SE225" s="4"/>
      <c r="SF225" s="4"/>
      <c r="SG225" s="4"/>
      <c r="SH225" s="4"/>
      <c r="SI225" s="4"/>
      <c r="SJ225" s="4"/>
    </row>
    <row r="226" spans="1:504" s="94" customFormat="1" ht="15">
      <c r="A226" s="63" t="s">
        <v>57</v>
      </c>
      <c r="B226" s="140"/>
      <c r="C226" s="140"/>
      <c r="D226" s="102"/>
      <c r="E226" s="132"/>
      <c r="F226" s="132"/>
      <c r="G226" s="132"/>
      <c r="H226" s="132"/>
      <c r="I226" s="103" t="e">
        <f t="shared" si="75"/>
        <v>#DIV/0!</v>
      </c>
      <c r="J226" s="103" t="e">
        <f t="shared" si="76"/>
        <v>#DIV/0!</v>
      </c>
      <c r="K226" s="102"/>
      <c r="L226" s="102"/>
      <c r="M226" s="132"/>
      <c r="N226" s="104" t="e">
        <f t="shared" si="77"/>
        <v>#DIV/0!</v>
      </c>
      <c r="P226" s="198"/>
    </row>
    <row r="227" spans="1:504" s="94" customFormat="1" ht="15">
      <c r="A227" s="141" t="s">
        <v>92</v>
      </c>
      <c r="B227" s="142"/>
      <c r="C227" s="142"/>
      <c r="D227" s="143"/>
      <c r="E227" s="135"/>
      <c r="F227" s="135"/>
      <c r="G227" s="135"/>
      <c r="H227" s="135"/>
      <c r="I227" s="134" t="e">
        <f t="shared" si="75"/>
        <v>#DIV/0!</v>
      </c>
      <c r="J227" s="134" t="e">
        <f t="shared" si="76"/>
        <v>#DIV/0!</v>
      </c>
      <c r="K227" s="143"/>
      <c r="L227" s="143"/>
      <c r="M227" s="135"/>
      <c r="N227" s="136" t="e">
        <f t="shared" si="77"/>
        <v>#DIV/0!</v>
      </c>
      <c r="P227" s="198"/>
    </row>
    <row r="228" spans="1:504" s="94" customFormat="1" ht="15">
      <c r="A228" s="137" t="s">
        <v>147</v>
      </c>
      <c r="B228" s="127"/>
      <c r="C228" s="127"/>
      <c r="D228" s="75"/>
      <c r="E228" s="76"/>
      <c r="F228" s="76"/>
      <c r="G228" s="76"/>
      <c r="H228" s="76"/>
      <c r="I228" s="35" t="e">
        <f t="shared" si="75"/>
        <v>#DIV/0!</v>
      </c>
      <c r="J228" s="35" t="e">
        <f t="shared" si="76"/>
        <v>#DIV/0!</v>
      </c>
      <c r="K228" s="75"/>
      <c r="L228" s="75"/>
      <c r="M228" s="76"/>
      <c r="N228" s="128" t="e">
        <f t="shared" si="77"/>
        <v>#DIV/0!</v>
      </c>
      <c r="P228" s="198"/>
    </row>
    <row r="229" spans="1:504" s="94" customFormat="1" ht="25.5">
      <c r="A229" s="138" t="s">
        <v>94</v>
      </c>
      <c r="B229" s="3">
        <f t="shared" ref="B229:H229" si="78">SUM(B231:B235)</f>
        <v>0</v>
      </c>
      <c r="C229" s="3">
        <f t="shared" si="78"/>
        <v>0</v>
      </c>
      <c r="D229" s="3">
        <f t="shared" si="78"/>
        <v>0</v>
      </c>
      <c r="E229" s="3">
        <f t="shared" si="78"/>
        <v>0</v>
      </c>
      <c r="F229" s="3">
        <f t="shared" si="78"/>
        <v>0</v>
      </c>
      <c r="G229" s="3">
        <f t="shared" si="78"/>
        <v>0</v>
      </c>
      <c r="H229" s="3">
        <f t="shared" si="78"/>
        <v>0</v>
      </c>
      <c r="I229" s="35" t="e">
        <f t="shared" si="75"/>
        <v>#DIV/0!</v>
      </c>
      <c r="J229" s="35" t="e">
        <f t="shared" si="76"/>
        <v>#DIV/0!</v>
      </c>
      <c r="K229" s="3">
        <f>SUM(K231:K235)</f>
        <v>0</v>
      </c>
      <c r="L229" s="3">
        <f>SUM(L231:L235)</f>
        <v>0</v>
      </c>
      <c r="M229" s="29">
        <f>SUM(M231:M235)</f>
        <v>0</v>
      </c>
      <c r="N229" s="128" t="e">
        <f t="shared" si="77"/>
        <v>#DIV/0!</v>
      </c>
      <c r="P229" s="198"/>
    </row>
    <row r="230" spans="1:504" s="94" customFormat="1" ht="38.25">
      <c r="A230" s="138" t="s">
        <v>95</v>
      </c>
      <c r="B230" s="31"/>
      <c r="C230" s="3"/>
      <c r="D230" s="13"/>
      <c r="E230" s="14"/>
      <c r="F230" s="14"/>
      <c r="G230" s="14"/>
      <c r="H230" s="14"/>
      <c r="I230" s="35"/>
      <c r="J230" s="35"/>
      <c r="K230" s="75"/>
      <c r="L230" s="75"/>
      <c r="M230" s="76"/>
      <c r="N230" s="128"/>
      <c r="P230" s="198"/>
    </row>
    <row r="231" spans="1:504" ht="25.5">
      <c r="A231" s="138" t="s">
        <v>176</v>
      </c>
      <c r="B231" s="144"/>
      <c r="C231" s="144"/>
      <c r="D231" s="145"/>
      <c r="E231" s="146"/>
      <c r="F231" s="146"/>
      <c r="G231" s="146"/>
      <c r="H231" s="146"/>
      <c r="I231" s="35" t="e">
        <f t="shared" si="75"/>
        <v>#DIV/0!</v>
      </c>
      <c r="J231" s="147" t="e">
        <f t="shared" ref="J231:J252" si="79">H231/B231</f>
        <v>#DIV/0!</v>
      </c>
      <c r="K231" s="145"/>
      <c r="L231" s="145"/>
      <c r="M231" s="146"/>
      <c r="N231" s="147" t="e">
        <f t="shared" ref="N231:N252" si="80">K231/H231</f>
        <v>#DIV/0!</v>
      </c>
      <c r="O231" s="4"/>
      <c r="P231" s="41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  <c r="DB231" s="4"/>
      <c r="DC231" s="4"/>
      <c r="DD231" s="4"/>
      <c r="DE231" s="4"/>
      <c r="DF231" s="4"/>
      <c r="DG231" s="4"/>
      <c r="DH231" s="4"/>
      <c r="DI231" s="4"/>
      <c r="DJ231" s="4"/>
      <c r="DK231" s="4"/>
      <c r="DL231" s="4"/>
      <c r="DM231" s="4"/>
      <c r="DN231" s="4"/>
      <c r="DO231" s="4"/>
      <c r="DP231" s="4"/>
      <c r="DQ231" s="4"/>
      <c r="DR231" s="4"/>
      <c r="DS231" s="4"/>
      <c r="DT231" s="4"/>
      <c r="DU231" s="4"/>
      <c r="DV231" s="4"/>
      <c r="DW231" s="4"/>
      <c r="DX231" s="4"/>
      <c r="DY231" s="4"/>
      <c r="DZ231" s="4"/>
      <c r="EA231" s="4"/>
      <c r="EB231" s="4"/>
      <c r="EC231" s="4"/>
      <c r="ED231" s="4"/>
      <c r="EE231" s="4"/>
      <c r="EF231" s="4"/>
      <c r="EG231" s="4"/>
      <c r="EH231" s="4"/>
      <c r="EI231" s="4"/>
      <c r="EJ231" s="4"/>
      <c r="EK231" s="4"/>
      <c r="EL231" s="4"/>
      <c r="EM231" s="4"/>
      <c r="EN231" s="4"/>
      <c r="EO231" s="4"/>
      <c r="EP231" s="4"/>
      <c r="EQ231" s="4"/>
      <c r="ER231" s="4"/>
      <c r="ES231" s="4"/>
      <c r="ET231" s="4"/>
      <c r="EU231" s="4"/>
      <c r="EV231" s="4"/>
      <c r="EW231" s="4"/>
      <c r="EX231" s="4"/>
      <c r="EY231" s="4"/>
      <c r="EZ231" s="4"/>
      <c r="FA231" s="4"/>
      <c r="FB231" s="4"/>
      <c r="FC231" s="4"/>
      <c r="FD231" s="4"/>
      <c r="FE231" s="4"/>
      <c r="FF231" s="4"/>
      <c r="FG231" s="4"/>
      <c r="FH231" s="4"/>
      <c r="FI231" s="4"/>
      <c r="FJ231" s="4"/>
      <c r="FK231" s="4"/>
      <c r="FL231" s="4"/>
      <c r="FM231" s="4"/>
      <c r="FN231" s="4"/>
      <c r="FO231" s="4"/>
      <c r="FP231" s="4"/>
      <c r="FQ231" s="4"/>
      <c r="FR231" s="4"/>
      <c r="FS231" s="4"/>
      <c r="FT231" s="4"/>
      <c r="FU231" s="4"/>
      <c r="FV231" s="4"/>
      <c r="FW231" s="4"/>
      <c r="FX231" s="4"/>
      <c r="FY231" s="4"/>
      <c r="FZ231" s="4"/>
      <c r="GA231" s="4"/>
      <c r="GB231" s="4"/>
      <c r="GC231" s="4"/>
      <c r="GD231" s="4"/>
      <c r="GE231" s="4"/>
      <c r="GF231" s="4"/>
      <c r="GG231" s="4"/>
      <c r="GH231" s="4"/>
      <c r="GI231" s="4"/>
      <c r="GJ231" s="4"/>
      <c r="GK231" s="4"/>
      <c r="GL231" s="4"/>
      <c r="GM231" s="4"/>
      <c r="GN231" s="4"/>
      <c r="GO231" s="4"/>
      <c r="GP231" s="4"/>
      <c r="GQ231" s="4"/>
      <c r="GR231" s="4"/>
      <c r="GS231" s="4"/>
      <c r="GT231" s="4"/>
      <c r="GU231" s="4"/>
      <c r="GV231" s="4"/>
      <c r="GW231" s="4"/>
      <c r="GX231" s="4"/>
      <c r="GY231" s="4"/>
      <c r="GZ231" s="4"/>
      <c r="HA231" s="4"/>
      <c r="HB231" s="4"/>
      <c r="HC231" s="4"/>
      <c r="HD231" s="4"/>
      <c r="HE231" s="4"/>
      <c r="HF231" s="4"/>
      <c r="HG231" s="4"/>
      <c r="HH231" s="4"/>
      <c r="HI231" s="4"/>
      <c r="HJ231" s="4"/>
      <c r="HK231" s="4"/>
      <c r="HL231" s="4"/>
      <c r="HM231" s="4"/>
      <c r="HN231" s="4"/>
      <c r="HO231" s="4"/>
      <c r="HP231" s="4"/>
      <c r="HQ231" s="4"/>
      <c r="HR231" s="4"/>
      <c r="HS231" s="4"/>
      <c r="HT231" s="4"/>
      <c r="HU231" s="4"/>
      <c r="HV231" s="4"/>
      <c r="HW231" s="4"/>
      <c r="HX231" s="4"/>
      <c r="HY231" s="4"/>
      <c r="HZ231" s="4"/>
      <c r="IA231" s="4"/>
      <c r="IB231" s="4"/>
      <c r="IC231" s="4"/>
      <c r="ID231" s="4"/>
      <c r="IE231" s="4"/>
      <c r="IF231" s="4"/>
      <c r="IG231" s="4"/>
      <c r="IH231" s="4"/>
      <c r="II231" s="4"/>
      <c r="IJ231" s="4"/>
      <c r="IK231" s="4"/>
      <c r="IL231" s="4"/>
      <c r="IM231" s="4"/>
      <c r="IN231" s="4"/>
      <c r="IO231" s="4"/>
      <c r="IP231" s="4"/>
      <c r="IQ231" s="4"/>
      <c r="IR231" s="4"/>
      <c r="IS231" s="4"/>
      <c r="IT231" s="4"/>
      <c r="IU231" s="4"/>
      <c r="IV231" s="4"/>
      <c r="IW231" s="4"/>
      <c r="IX231" s="4"/>
      <c r="IY231" s="4"/>
      <c r="IZ231" s="4"/>
      <c r="JA231" s="4"/>
      <c r="JB231" s="4"/>
      <c r="JC231" s="4"/>
      <c r="JD231" s="4"/>
      <c r="JE231" s="4"/>
      <c r="JF231" s="4"/>
      <c r="JG231" s="4"/>
      <c r="JH231" s="4"/>
      <c r="JI231" s="4"/>
      <c r="JJ231" s="4"/>
      <c r="JK231" s="4"/>
      <c r="JL231" s="4"/>
      <c r="JM231" s="4"/>
      <c r="JN231" s="4"/>
      <c r="JO231" s="4"/>
      <c r="JP231" s="4"/>
      <c r="JQ231" s="4"/>
      <c r="JR231" s="4"/>
      <c r="JS231" s="4"/>
      <c r="JT231" s="4"/>
      <c r="JU231" s="4"/>
      <c r="JV231" s="4"/>
      <c r="JW231" s="4"/>
      <c r="JX231" s="4"/>
      <c r="JY231" s="4"/>
      <c r="JZ231" s="4"/>
      <c r="KA231" s="4"/>
      <c r="KB231" s="4"/>
      <c r="KC231" s="4"/>
      <c r="KD231" s="4"/>
      <c r="KE231" s="4"/>
      <c r="KF231" s="4"/>
      <c r="KG231" s="4"/>
      <c r="KH231" s="4"/>
      <c r="KI231" s="4"/>
      <c r="KJ231" s="4"/>
      <c r="KK231" s="4"/>
      <c r="KL231" s="4"/>
      <c r="KM231" s="4"/>
      <c r="KN231" s="4"/>
      <c r="KO231" s="4"/>
      <c r="KP231" s="4"/>
      <c r="KQ231" s="4"/>
      <c r="KR231" s="4"/>
      <c r="KS231" s="4"/>
      <c r="KT231" s="4"/>
      <c r="KU231" s="4"/>
      <c r="KV231" s="4"/>
      <c r="KW231" s="4"/>
      <c r="KX231" s="4"/>
      <c r="KY231" s="4"/>
      <c r="KZ231" s="4"/>
      <c r="LA231" s="4"/>
      <c r="LB231" s="4"/>
      <c r="LC231" s="4"/>
      <c r="LD231" s="4"/>
      <c r="LE231" s="4"/>
      <c r="LF231" s="4"/>
      <c r="LG231" s="4"/>
      <c r="LH231" s="4"/>
      <c r="LI231" s="4"/>
      <c r="LJ231" s="4"/>
      <c r="LK231" s="4"/>
      <c r="LL231" s="4"/>
      <c r="LM231" s="4"/>
      <c r="LN231" s="4"/>
      <c r="LO231" s="4"/>
      <c r="LP231" s="4"/>
      <c r="LQ231" s="4"/>
      <c r="LR231" s="4"/>
      <c r="LS231" s="4"/>
      <c r="LT231" s="4"/>
      <c r="LU231" s="4"/>
      <c r="LV231" s="4"/>
      <c r="LW231" s="4"/>
      <c r="LX231" s="4"/>
      <c r="LY231" s="4"/>
      <c r="LZ231" s="4"/>
      <c r="MA231" s="4"/>
      <c r="MB231" s="4"/>
      <c r="MC231" s="4"/>
      <c r="MD231" s="4"/>
      <c r="ME231" s="4"/>
      <c r="MF231" s="4"/>
      <c r="MG231" s="4"/>
      <c r="MH231" s="4"/>
      <c r="MI231" s="4"/>
      <c r="MJ231" s="4"/>
      <c r="MK231" s="4"/>
      <c r="ML231" s="4"/>
      <c r="MM231" s="4"/>
      <c r="MN231" s="4"/>
      <c r="MO231" s="4"/>
      <c r="MP231" s="4"/>
      <c r="MQ231" s="4"/>
      <c r="MR231" s="4"/>
      <c r="MS231" s="4"/>
      <c r="MT231" s="4"/>
      <c r="MU231" s="4"/>
      <c r="MV231" s="4"/>
      <c r="MW231" s="4"/>
      <c r="MX231" s="4"/>
      <c r="MY231" s="4"/>
      <c r="MZ231" s="4"/>
      <c r="NA231" s="4"/>
      <c r="NB231" s="4"/>
      <c r="NC231" s="4"/>
      <c r="ND231" s="4"/>
      <c r="NE231" s="4"/>
      <c r="NF231" s="4"/>
      <c r="NG231" s="4"/>
      <c r="NH231" s="4"/>
      <c r="NI231" s="4"/>
      <c r="NJ231" s="4"/>
      <c r="NK231" s="4"/>
      <c r="NL231" s="4"/>
      <c r="NM231" s="4"/>
      <c r="NN231" s="4"/>
      <c r="NO231" s="4"/>
      <c r="NP231" s="4"/>
      <c r="NQ231" s="4"/>
      <c r="NR231" s="4"/>
      <c r="NS231" s="4"/>
      <c r="NT231" s="4"/>
      <c r="NU231" s="4"/>
      <c r="NV231" s="4"/>
      <c r="NW231" s="4"/>
      <c r="NX231" s="4"/>
      <c r="NY231" s="4"/>
      <c r="NZ231" s="4"/>
      <c r="OA231" s="4"/>
      <c r="OB231" s="4"/>
      <c r="OC231" s="4"/>
      <c r="OD231" s="4"/>
      <c r="OE231" s="4"/>
      <c r="OF231" s="4"/>
      <c r="OG231" s="4"/>
      <c r="OH231" s="4"/>
      <c r="OI231" s="4"/>
      <c r="OJ231" s="4"/>
      <c r="OK231" s="4"/>
      <c r="OL231" s="4"/>
      <c r="OM231" s="4"/>
      <c r="ON231" s="4"/>
      <c r="OO231" s="4"/>
      <c r="OP231" s="4"/>
      <c r="OQ231" s="4"/>
      <c r="OR231" s="4"/>
      <c r="OS231" s="4"/>
      <c r="OT231" s="4"/>
      <c r="OU231" s="4"/>
      <c r="OV231" s="4"/>
      <c r="OW231" s="4"/>
      <c r="OX231" s="4"/>
      <c r="OY231" s="4"/>
      <c r="OZ231" s="4"/>
      <c r="PA231" s="4"/>
      <c r="PB231" s="4"/>
      <c r="PC231" s="4"/>
      <c r="PD231" s="4"/>
      <c r="PE231" s="4"/>
      <c r="PF231" s="4"/>
      <c r="PG231" s="4"/>
      <c r="PH231" s="4"/>
      <c r="PI231" s="4"/>
      <c r="PJ231" s="4"/>
      <c r="PK231" s="4"/>
      <c r="PL231" s="4"/>
      <c r="PM231" s="4"/>
      <c r="PN231" s="4"/>
      <c r="PO231" s="4"/>
      <c r="PP231" s="4"/>
      <c r="PQ231" s="4"/>
      <c r="PR231" s="4"/>
      <c r="PS231" s="4"/>
      <c r="PT231" s="4"/>
      <c r="PU231" s="4"/>
      <c r="PV231" s="4"/>
      <c r="PW231" s="4"/>
      <c r="PX231" s="4"/>
      <c r="PY231" s="4"/>
      <c r="PZ231" s="4"/>
      <c r="QA231" s="4"/>
      <c r="QB231" s="4"/>
      <c r="QC231" s="4"/>
      <c r="QD231" s="4"/>
      <c r="QE231" s="4"/>
      <c r="QF231" s="4"/>
      <c r="QG231" s="4"/>
      <c r="QH231" s="4"/>
      <c r="QI231" s="4"/>
      <c r="QJ231" s="4"/>
      <c r="QK231" s="4"/>
      <c r="QL231" s="4"/>
      <c r="QM231" s="4"/>
      <c r="QN231" s="4"/>
      <c r="QO231" s="4"/>
      <c r="QP231" s="4"/>
      <c r="QQ231" s="4"/>
      <c r="QR231" s="4"/>
      <c r="QS231" s="4"/>
      <c r="QT231" s="4"/>
      <c r="QU231" s="4"/>
      <c r="QV231" s="4"/>
      <c r="QW231" s="4"/>
      <c r="QX231" s="4"/>
      <c r="QY231" s="4"/>
      <c r="QZ231" s="4"/>
      <c r="RA231" s="4"/>
      <c r="RB231" s="4"/>
      <c r="RC231" s="4"/>
      <c r="RD231" s="4"/>
      <c r="RE231" s="4"/>
      <c r="RF231" s="4"/>
      <c r="RG231" s="4"/>
      <c r="RH231" s="4"/>
      <c r="RI231" s="4"/>
      <c r="RJ231" s="4"/>
      <c r="RK231" s="4"/>
      <c r="RL231" s="4"/>
      <c r="RM231" s="4"/>
      <c r="RN231" s="4"/>
      <c r="RO231" s="4"/>
      <c r="RP231" s="4"/>
      <c r="RQ231" s="4"/>
      <c r="RR231" s="4"/>
      <c r="RS231" s="4"/>
      <c r="RT231" s="4"/>
      <c r="RU231" s="4"/>
      <c r="RV231" s="4"/>
      <c r="RW231" s="4"/>
      <c r="RX231" s="4"/>
      <c r="RY231" s="4"/>
      <c r="RZ231" s="4"/>
      <c r="SA231" s="4"/>
      <c r="SB231" s="4"/>
      <c r="SC231" s="4"/>
      <c r="SD231" s="4"/>
      <c r="SE231" s="4"/>
      <c r="SF231" s="4"/>
      <c r="SG231" s="4"/>
      <c r="SH231" s="4"/>
      <c r="SI231" s="4"/>
      <c r="SJ231" s="4"/>
    </row>
    <row r="232" spans="1:504" s="74" customFormat="1" ht="15">
      <c r="A232" s="138"/>
      <c r="B232" s="144"/>
      <c r="C232" s="144"/>
      <c r="D232" s="145"/>
      <c r="E232" s="146"/>
      <c r="F232" s="146"/>
      <c r="G232" s="146"/>
      <c r="H232" s="146"/>
      <c r="I232" s="35" t="e">
        <f t="shared" si="75"/>
        <v>#DIV/0!</v>
      </c>
      <c r="J232" s="147" t="e">
        <f t="shared" si="79"/>
        <v>#DIV/0!</v>
      </c>
      <c r="K232" s="145"/>
      <c r="L232" s="145"/>
      <c r="M232" s="146"/>
      <c r="N232" s="147" t="e">
        <f t="shared" si="80"/>
        <v>#DIV/0!</v>
      </c>
      <c r="P232" s="92"/>
    </row>
    <row r="233" spans="1:504" s="74" customFormat="1" ht="15">
      <c r="A233" s="138"/>
      <c r="B233" s="144"/>
      <c r="C233" s="144"/>
      <c r="D233" s="145"/>
      <c r="E233" s="146"/>
      <c r="F233" s="146"/>
      <c r="G233" s="146"/>
      <c r="H233" s="146"/>
      <c r="I233" s="35" t="e">
        <f t="shared" si="75"/>
        <v>#DIV/0!</v>
      </c>
      <c r="J233" s="147" t="e">
        <f t="shared" si="79"/>
        <v>#DIV/0!</v>
      </c>
      <c r="K233" s="145"/>
      <c r="L233" s="145"/>
      <c r="M233" s="146"/>
      <c r="N233" s="147" t="e">
        <f t="shared" si="80"/>
        <v>#DIV/0!</v>
      </c>
      <c r="P233" s="92"/>
    </row>
    <row r="234" spans="1:504" s="74" customFormat="1" ht="15">
      <c r="A234" s="138"/>
      <c r="B234" s="144"/>
      <c r="C234" s="144"/>
      <c r="D234" s="145"/>
      <c r="E234" s="146"/>
      <c r="F234" s="146"/>
      <c r="G234" s="146"/>
      <c r="H234" s="146"/>
      <c r="I234" s="35" t="e">
        <f t="shared" si="75"/>
        <v>#DIV/0!</v>
      </c>
      <c r="J234" s="147" t="e">
        <f t="shared" si="79"/>
        <v>#DIV/0!</v>
      </c>
      <c r="K234" s="145"/>
      <c r="L234" s="145"/>
      <c r="M234" s="146"/>
      <c r="N234" s="147" t="e">
        <f t="shared" si="80"/>
        <v>#DIV/0!</v>
      </c>
      <c r="P234" s="92"/>
    </row>
    <row r="235" spans="1:504" s="74" customFormat="1" ht="15">
      <c r="A235" s="138"/>
      <c r="B235" s="144"/>
      <c r="C235" s="144"/>
      <c r="D235" s="145"/>
      <c r="E235" s="146"/>
      <c r="F235" s="146"/>
      <c r="G235" s="146"/>
      <c r="H235" s="146"/>
      <c r="I235" s="35" t="e">
        <f t="shared" si="75"/>
        <v>#DIV/0!</v>
      </c>
      <c r="J235" s="147" t="e">
        <f t="shared" si="79"/>
        <v>#DIV/0!</v>
      </c>
      <c r="K235" s="145"/>
      <c r="L235" s="145"/>
      <c r="M235" s="146"/>
      <c r="N235" s="147" t="e">
        <f t="shared" si="80"/>
        <v>#DIV/0!</v>
      </c>
      <c r="P235" s="92"/>
    </row>
    <row r="236" spans="1:504" s="74" customFormat="1" ht="15">
      <c r="A236" s="137" t="s">
        <v>149</v>
      </c>
      <c r="B236" s="31"/>
      <c r="C236" s="3"/>
      <c r="D236" s="13"/>
      <c r="E236" s="14"/>
      <c r="F236" s="14"/>
      <c r="G236" s="14"/>
      <c r="H236" s="14"/>
      <c r="I236" s="35" t="e">
        <f t="shared" si="75"/>
        <v>#DIV/0!</v>
      </c>
      <c r="J236" s="147" t="e">
        <f t="shared" si="79"/>
        <v>#DIV/0!</v>
      </c>
      <c r="K236" s="75"/>
      <c r="L236" s="75"/>
      <c r="M236" s="76"/>
      <c r="N236" s="147" t="e">
        <f t="shared" si="80"/>
        <v>#DIV/0!</v>
      </c>
      <c r="P236" s="92"/>
    </row>
    <row r="237" spans="1:504" s="74" customFormat="1" ht="25.5">
      <c r="A237" s="138" t="s">
        <v>96</v>
      </c>
      <c r="B237" s="148"/>
      <c r="C237" s="127"/>
      <c r="D237" s="75"/>
      <c r="E237" s="76"/>
      <c r="F237" s="76"/>
      <c r="G237" s="76"/>
      <c r="H237" s="76"/>
      <c r="I237" s="35" t="e">
        <f t="shared" si="75"/>
        <v>#DIV/0!</v>
      </c>
      <c r="J237" s="147" t="e">
        <f t="shared" si="79"/>
        <v>#DIV/0!</v>
      </c>
      <c r="K237" s="75"/>
      <c r="L237" s="75"/>
      <c r="M237" s="76"/>
      <c r="N237" s="147" t="e">
        <f t="shared" si="80"/>
        <v>#DIV/0!</v>
      </c>
      <c r="P237" s="92"/>
    </row>
    <row r="238" spans="1:504" s="74" customFormat="1" ht="76.5">
      <c r="A238" s="138" t="s">
        <v>97</v>
      </c>
      <c r="B238" s="127">
        <f>B240+B246</f>
        <v>0</v>
      </c>
      <c r="C238" s="127">
        <f t="shared" ref="C238:H238" si="81">C240+C246</f>
        <v>0</v>
      </c>
      <c r="D238" s="127">
        <f t="shared" si="81"/>
        <v>0</v>
      </c>
      <c r="E238" s="127">
        <f t="shared" si="81"/>
        <v>0</v>
      </c>
      <c r="F238" s="127">
        <f t="shared" si="81"/>
        <v>0</v>
      </c>
      <c r="G238" s="127">
        <f t="shared" si="81"/>
        <v>0</v>
      </c>
      <c r="H238" s="127">
        <f t="shared" si="81"/>
        <v>0</v>
      </c>
      <c r="I238" s="35" t="e">
        <f t="shared" si="75"/>
        <v>#DIV/0!</v>
      </c>
      <c r="J238" s="147" t="e">
        <f t="shared" si="79"/>
        <v>#DIV/0!</v>
      </c>
      <c r="K238" s="127">
        <f t="shared" ref="K238:M238" si="82">K240+K246</f>
        <v>0</v>
      </c>
      <c r="L238" s="127">
        <f t="shared" si="82"/>
        <v>0</v>
      </c>
      <c r="M238" s="118">
        <f t="shared" si="82"/>
        <v>0</v>
      </c>
      <c r="N238" s="147" t="e">
        <f t="shared" si="80"/>
        <v>#DIV/0!</v>
      </c>
      <c r="P238" s="92"/>
    </row>
    <row r="239" spans="1:504" s="74" customFormat="1" ht="25.5">
      <c r="A239" s="138" t="s">
        <v>150</v>
      </c>
      <c r="B239" s="34"/>
      <c r="C239" s="34"/>
      <c r="D239" s="34"/>
      <c r="E239" s="34"/>
      <c r="F239" s="34"/>
      <c r="G239" s="34"/>
      <c r="H239" s="34"/>
      <c r="I239" s="35"/>
      <c r="J239" s="147"/>
      <c r="K239" s="34"/>
      <c r="L239" s="34"/>
      <c r="M239" s="46"/>
      <c r="N239" s="47"/>
      <c r="P239" s="92"/>
    </row>
    <row r="240" spans="1:504" s="74" customFormat="1" ht="25.5">
      <c r="A240" s="138" t="s">
        <v>151</v>
      </c>
      <c r="B240" s="148"/>
      <c r="C240" s="127"/>
      <c r="D240" s="75"/>
      <c r="E240" s="76"/>
      <c r="F240" s="76"/>
      <c r="G240" s="76"/>
      <c r="H240" s="76"/>
      <c r="I240" s="35" t="e">
        <f t="shared" si="75"/>
        <v>#DIV/0!</v>
      </c>
      <c r="J240" s="147" t="e">
        <f t="shared" si="79"/>
        <v>#DIV/0!</v>
      </c>
      <c r="K240" s="75"/>
      <c r="L240" s="75"/>
      <c r="M240" s="76"/>
      <c r="N240" s="47" t="e">
        <f t="shared" si="80"/>
        <v>#DIV/0!</v>
      </c>
      <c r="P240" s="92"/>
    </row>
    <row r="241" spans="1:16" s="74" customFormat="1" ht="15">
      <c r="A241" s="64" t="s">
        <v>90</v>
      </c>
      <c r="B241" s="117"/>
      <c r="C241" s="81"/>
      <c r="D241" s="91"/>
      <c r="E241" s="106"/>
      <c r="F241" s="106"/>
      <c r="G241" s="106"/>
      <c r="H241" s="106"/>
      <c r="I241" s="82" t="e">
        <f t="shared" si="75"/>
        <v>#DIV/0!</v>
      </c>
      <c r="J241" s="149" t="e">
        <f t="shared" si="79"/>
        <v>#DIV/0!</v>
      </c>
      <c r="K241" s="91"/>
      <c r="L241" s="91"/>
      <c r="M241" s="106"/>
      <c r="N241" s="149" t="e">
        <f t="shared" si="80"/>
        <v>#DIV/0!</v>
      </c>
      <c r="P241" s="92"/>
    </row>
    <row r="242" spans="1:16" s="74" customFormat="1" ht="25.5">
      <c r="A242" s="65" t="s">
        <v>91</v>
      </c>
      <c r="B242" s="96"/>
      <c r="C242" s="139"/>
      <c r="D242" s="87"/>
      <c r="E242" s="89"/>
      <c r="F242" s="89"/>
      <c r="G242" s="89"/>
      <c r="H242" s="89"/>
      <c r="I242" s="88" t="e">
        <f t="shared" si="75"/>
        <v>#DIV/0!</v>
      </c>
      <c r="J242" s="150" t="e">
        <f t="shared" si="79"/>
        <v>#DIV/0!</v>
      </c>
      <c r="K242" s="87"/>
      <c r="L242" s="87"/>
      <c r="M242" s="89"/>
      <c r="N242" s="150" t="e">
        <f t="shared" si="80"/>
        <v>#DIV/0!</v>
      </c>
      <c r="P242" s="92"/>
    </row>
    <row r="243" spans="1:16" s="74" customFormat="1" ht="15">
      <c r="A243" s="63" t="s">
        <v>57</v>
      </c>
      <c r="B243" s="151"/>
      <c r="C243" s="140"/>
      <c r="D243" s="102"/>
      <c r="E243" s="132"/>
      <c r="F243" s="132"/>
      <c r="G243" s="132"/>
      <c r="H243" s="132"/>
      <c r="I243" s="103" t="e">
        <f t="shared" si="75"/>
        <v>#DIV/0!</v>
      </c>
      <c r="J243" s="152" t="e">
        <f t="shared" si="79"/>
        <v>#DIV/0!</v>
      </c>
      <c r="K243" s="102"/>
      <c r="L243" s="102"/>
      <c r="M243" s="132"/>
      <c r="N243" s="152" t="e">
        <f t="shared" si="80"/>
        <v>#DIV/0!</v>
      </c>
      <c r="P243" s="92"/>
    </row>
    <row r="244" spans="1:16" s="74" customFormat="1" ht="15">
      <c r="A244" s="141" t="s">
        <v>92</v>
      </c>
      <c r="B244" s="153"/>
      <c r="C244" s="142"/>
      <c r="D244" s="143"/>
      <c r="E244" s="135"/>
      <c r="F244" s="135"/>
      <c r="G244" s="135"/>
      <c r="H244" s="135"/>
      <c r="I244" s="134" t="e">
        <f t="shared" si="75"/>
        <v>#DIV/0!</v>
      </c>
      <c r="J244" s="154" t="e">
        <f t="shared" si="79"/>
        <v>#DIV/0!</v>
      </c>
      <c r="K244" s="143"/>
      <c r="L244" s="143"/>
      <c r="M244" s="135"/>
      <c r="N244" s="154" t="e">
        <f t="shared" si="80"/>
        <v>#DIV/0!</v>
      </c>
      <c r="P244" s="92"/>
    </row>
    <row r="245" spans="1:16" s="74" customFormat="1" ht="15">
      <c r="A245" s="137" t="s">
        <v>147</v>
      </c>
      <c r="B245" s="148"/>
      <c r="C245" s="127"/>
      <c r="D245" s="75"/>
      <c r="E245" s="76"/>
      <c r="F245" s="76"/>
      <c r="G245" s="76"/>
      <c r="H245" s="76"/>
      <c r="I245" s="35" t="e">
        <f t="shared" si="75"/>
        <v>#DIV/0!</v>
      </c>
      <c r="J245" s="147" t="e">
        <f t="shared" si="79"/>
        <v>#DIV/0!</v>
      </c>
      <c r="K245" s="75"/>
      <c r="L245" s="75"/>
      <c r="M245" s="76"/>
      <c r="N245" s="47" t="e">
        <f t="shared" si="80"/>
        <v>#DIV/0!</v>
      </c>
      <c r="P245" s="92"/>
    </row>
    <row r="246" spans="1:16" s="74" customFormat="1" ht="25.5">
      <c r="A246" s="138" t="s">
        <v>151</v>
      </c>
      <c r="B246" s="148"/>
      <c r="C246" s="127"/>
      <c r="D246" s="75"/>
      <c r="E246" s="76"/>
      <c r="F246" s="76"/>
      <c r="G246" s="76"/>
      <c r="H246" s="76"/>
      <c r="I246" s="35" t="e">
        <f t="shared" si="75"/>
        <v>#DIV/0!</v>
      </c>
      <c r="J246" s="147" t="e">
        <f t="shared" si="79"/>
        <v>#DIV/0!</v>
      </c>
      <c r="K246" s="75"/>
      <c r="L246" s="75"/>
      <c r="M246" s="76"/>
      <c r="N246" s="47" t="e">
        <f t="shared" si="80"/>
        <v>#DIV/0!</v>
      </c>
      <c r="P246" s="92"/>
    </row>
    <row r="247" spans="1:16" s="74" customFormat="1" ht="15">
      <c r="A247" s="64" t="s">
        <v>90</v>
      </c>
      <c r="B247" s="117"/>
      <c r="C247" s="81"/>
      <c r="D247" s="91"/>
      <c r="E247" s="106"/>
      <c r="F247" s="106"/>
      <c r="G247" s="106"/>
      <c r="H247" s="106"/>
      <c r="I247" s="82" t="e">
        <f t="shared" si="75"/>
        <v>#DIV/0!</v>
      </c>
      <c r="J247" s="149" t="e">
        <f t="shared" si="79"/>
        <v>#DIV/0!</v>
      </c>
      <c r="K247" s="91"/>
      <c r="L247" s="91"/>
      <c r="M247" s="106"/>
      <c r="N247" s="149" t="e">
        <f t="shared" si="80"/>
        <v>#DIV/0!</v>
      </c>
      <c r="P247" s="92"/>
    </row>
    <row r="248" spans="1:16" s="74" customFormat="1" ht="25.5">
      <c r="A248" s="65" t="s">
        <v>91</v>
      </c>
      <c r="B248" s="96"/>
      <c r="C248" s="139"/>
      <c r="D248" s="87"/>
      <c r="E248" s="89"/>
      <c r="F248" s="89"/>
      <c r="G248" s="89"/>
      <c r="H248" s="89"/>
      <c r="I248" s="88" t="e">
        <f t="shared" si="75"/>
        <v>#DIV/0!</v>
      </c>
      <c r="J248" s="150" t="e">
        <f t="shared" si="79"/>
        <v>#DIV/0!</v>
      </c>
      <c r="K248" s="87"/>
      <c r="L248" s="87"/>
      <c r="M248" s="89"/>
      <c r="N248" s="150" t="e">
        <f t="shared" si="80"/>
        <v>#DIV/0!</v>
      </c>
      <c r="P248" s="92"/>
    </row>
    <row r="249" spans="1:16" s="94" customFormat="1" ht="15">
      <c r="A249" s="63" t="s">
        <v>57</v>
      </c>
      <c r="B249" s="151"/>
      <c r="C249" s="140"/>
      <c r="D249" s="102"/>
      <c r="E249" s="132"/>
      <c r="F249" s="132"/>
      <c r="G249" s="132"/>
      <c r="H249" s="132"/>
      <c r="I249" s="103" t="e">
        <f t="shared" si="75"/>
        <v>#DIV/0!</v>
      </c>
      <c r="J249" s="152" t="e">
        <f t="shared" si="79"/>
        <v>#DIV/0!</v>
      </c>
      <c r="K249" s="102"/>
      <c r="L249" s="102"/>
      <c r="M249" s="132"/>
      <c r="N249" s="152" t="e">
        <f t="shared" si="80"/>
        <v>#DIV/0!</v>
      </c>
      <c r="P249" s="198"/>
    </row>
    <row r="250" spans="1:16" s="94" customFormat="1" ht="15">
      <c r="A250" s="141" t="s">
        <v>92</v>
      </c>
      <c r="B250" s="153"/>
      <c r="C250" s="142"/>
      <c r="D250" s="143"/>
      <c r="E250" s="135"/>
      <c r="F250" s="135"/>
      <c r="G250" s="135"/>
      <c r="H250" s="135"/>
      <c r="I250" s="134" t="e">
        <f t="shared" si="75"/>
        <v>#DIV/0!</v>
      </c>
      <c r="J250" s="154" t="e">
        <f t="shared" si="79"/>
        <v>#DIV/0!</v>
      </c>
      <c r="K250" s="143"/>
      <c r="L250" s="143"/>
      <c r="M250" s="135"/>
      <c r="N250" s="154" t="e">
        <f t="shared" si="80"/>
        <v>#DIV/0!</v>
      </c>
      <c r="P250" s="198"/>
    </row>
    <row r="251" spans="1:16" s="94" customFormat="1" ht="15">
      <c r="A251" s="155" t="s">
        <v>147</v>
      </c>
      <c r="B251" s="148"/>
      <c r="C251" s="127"/>
      <c r="D251" s="75"/>
      <c r="E251" s="76"/>
      <c r="F251" s="76"/>
      <c r="G251" s="76"/>
      <c r="H251" s="76"/>
      <c r="I251" s="35" t="e">
        <f t="shared" si="75"/>
        <v>#DIV/0!</v>
      </c>
      <c r="J251" s="147" t="e">
        <f t="shared" si="79"/>
        <v>#DIV/0!</v>
      </c>
      <c r="K251" s="75"/>
      <c r="L251" s="75"/>
      <c r="M251" s="76"/>
      <c r="N251" s="47" t="e">
        <f t="shared" si="80"/>
        <v>#DIV/0!</v>
      </c>
      <c r="P251" s="198"/>
    </row>
    <row r="252" spans="1:16" s="74" customFormat="1" ht="25.5">
      <c r="A252" s="2" t="s">
        <v>98</v>
      </c>
      <c r="B252" s="3">
        <f>SUM(B254:B256)</f>
        <v>0</v>
      </c>
      <c r="C252" s="3">
        <f t="shared" ref="C252:H252" si="83">SUM(C254:C256)</f>
        <v>0</v>
      </c>
      <c r="D252" s="3">
        <f t="shared" si="83"/>
        <v>0</v>
      </c>
      <c r="E252" s="3">
        <f t="shared" si="83"/>
        <v>0</v>
      </c>
      <c r="F252" s="3">
        <f t="shared" si="83"/>
        <v>0</v>
      </c>
      <c r="G252" s="3">
        <f t="shared" si="83"/>
        <v>0</v>
      </c>
      <c r="H252" s="3">
        <f t="shared" si="83"/>
        <v>0</v>
      </c>
      <c r="I252" s="147" t="e">
        <f>F252/E252</f>
        <v>#DIV/0!</v>
      </c>
      <c r="J252" s="147" t="e">
        <f t="shared" si="79"/>
        <v>#DIV/0!</v>
      </c>
      <c r="K252" s="3">
        <f t="shared" ref="K252:M252" si="84">SUM(K254:K256)</f>
        <v>0</v>
      </c>
      <c r="L252" s="3">
        <f t="shared" si="84"/>
        <v>0</v>
      </c>
      <c r="M252" s="29">
        <f t="shared" si="84"/>
        <v>0</v>
      </c>
      <c r="N252" s="47" t="e">
        <f t="shared" si="80"/>
        <v>#DIV/0!</v>
      </c>
      <c r="P252" s="92"/>
    </row>
    <row r="253" spans="1:16" s="74" customFormat="1" ht="38.25">
      <c r="A253" s="126" t="s">
        <v>95</v>
      </c>
      <c r="B253" s="31"/>
      <c r="C253" s="127"/>
      <c r="D253" s="75"/>
      <c r="E253" s="76"/>
      <c r="F253" s="76"/>
      <c r="G253" s="76"/>
      <c r="H253" s="76"/>
      <c r="I253" s="147"/>
      <c r="J253" s="147"/>
      <c r="K253" s="75"/>
      <c r="L253" s="75"/>
      <c r="M253" s="76"/>
      <c r="N253" s="47"/>
      <c r="P253" s="92"/>
    </row>
    <row r="254" spans="1:16" s="74" customFormat="1" ht="15">
      <c r="A254" s="127"/>
      <c r="B254" s="144"/>
      <c r="C254" s="144"/>
      <c r="D254" s="145"/>
      <c r="E254" s="146"/>
      <c r="F254" s="146"/>
      <c r="G254" s="146"/>
      <c r="H254" s="146"/>
      <c r="I254" s="147" t="e">
        <f t="shared" ref="I254:I257" si="85">F254/E254</f>
        <v>#DIV/0!</v>
      </c>
      <c r="J254" s="147" t="e">
        <f t="shared" ref="J254:J308" si="86">H254/B254</f>
        <v>#DIV/0!</v>
      </c>
      <c r="K254" s="145"/>
      <c r="L254" s="145"/>
      <c r="M254" s="146"/>
      <c r="N254" s="147" t="e">
        <f t="shared" ref="N254:N308" si="87">K254/H254</f>
        <v>#DIV/0!</v>
      </c>
      <c r="P254" s="92"/>
    </row>
    <row r="255" spans="1:16" s="74" customFormat="1" ht="15">
      <c r="A255" s="127"/>
      <c r="B255" s="144"/>
      <c r="C255" s="144"/>
      <c r="D255" s="145"/>
      <c r="E255" s="146"/>
      <c r="F255" s="146"/>
      <c r="G255" s="146"/>
      <c r="H255" s="146"/>
      <c r="I255" s="147" t="e">
        <f t="shared" si="85"/>
        <v>#DIV/0!</v>
      </c>
      <c r="J255" s="147" t="e">
        <f t="shared" si="86"/>
        <v>#DIV/0!</v>
      </c>
      <c r="K255" s="145"/>
      <c r="L255" s="145"/>
      <c r="M255" s="146"/>
      <c r="N255" s="147" t="e">
        <f t="shared" si="87"/>
        <v>#DIV/0!</v>
      </c>
      <c r="P255" s="92"/>
    </row>
    <row r="256" spans="1:16" s="74" customFormat="1" ht="15">
      <c r="A256" s="155" t="s">
        <v>147</v>
      </c>
      <c r="B256" s="144"/>
      <c r="C256" s="144"/>
      <c r="D256" s="145"/>
      <c r="E256" s="146"/>
      <c r="F256" s="146"/>
      <c r="G256" s="146"/>
      <c r="H256" s="146"/>
      <c r="I256" s="147" t="e">
        <f t="shared" si="85"/>
        <v>#DIV/0!</v>
      </c>
      <c r="J256" s="147" t="e">
        <f t="shared" si="86"/>
        <v>#DIV/0!</v>
      </c>
      <c r="K256" s="145"/>
      <c r="L256" s="145"/>
      <c r="M256" s="146"/>
      <c r="N256" s="147" t="e">
        <f t="shared" si="87"/>
        <v>#DIV/0!</v>
      </c>
      <c r="P256" s="92"/>
    </row>
    <row r="257" spans="1:504" s="74" customFormat="1" ht="51">
      <c r="A257" s="2" t="s">
        <v>99</v>
      </c>
      <c r="B257" s="3">
        <f>SUM(B259:B261)</f>
        <v>0</v>
      </c>
      <c r="C257" s="3">
        <f t="shared" ref="C257:H257" si="88">SUM(C259:C261)</f>
        <v>0</v>
      </c>
      <c r="D257" s="3">
        <f t="shared" si="88"/>
        <v>0</v>
      </c>
      <c r="E257" s="3">
        <f t="shared" si="88"/>
        <v>0</v>
      </c>
      <c r="F257" s="3">
        <f t="shared" si="88"/>
        <v>0</v>
      </c>
      <c r="G257" s="3">
        <f t="shared" si="88"/>
        <v>0</v>
      </c>
      <c r="H257" s="3">
        <f t="shared" si="88"/>
        <v>0</v>
      </c>
      <c r="I257" s="147" t="e">
        <f t="shared" si="85"/>
        <v>#DIV/0!</v>
      </c>
      <c r="J257" s="147" t="e">
        <f t="shared" si="86"/>
        <v>#DIV/0!</v>
      </c>
      <c r="K257" s="3">
        <f t="shared" ref="K257:M257" si="89">SUM(K259:K261)</f>
        <v>0</v>
      </c>
      <c r="L257" s="3">
        <f t="shared" si="89"/>
        <v>0</v>
      </c>
      <c r="M257" s="29">
        <f t="shared" si="89"/>
        <v>0</v>
      </c>
      <c r="N257" s="147" t="e">
        <f t="shared" si="87"/>
        <v>#DIV/0!</v>
      </c>
      <c r="P257" s="92"/>
    </row>
    <row r="258" spans="1:504" s="74" customFormat="1" ht="25.5">
      <c r="A258" s="126" t="s">
        <v>100</v>
      </c>
      <c r="B258" s="31"/>
      <c r="C258" s="127"/>
      <c r="D258" s="75"/>
      <c r="E258" s="76"/>
      <c r="F258" s="76"/>
      <c r="G258" s="76"/>
      <c r="H258" s="76"/>
      <c r="I258" s="147"/>
      <c r="J258" s="147"/>
      <c r="K258" s="75"/>
      <c r="L258" s="75"/>
      <c r="M258" s="76"/>
      <c r="N258" s="147"/>
      <c r="P258" s="92"/>
    </row>
    <row r="259" spans="1:504" s="74" customFormat="1" ht="25.5">
      <c r="A259" s="2" t="s">
        <v>152</v>
      </c>
      <c r="B259" s="31"/>
      <c r="C259" s="127"/>
      <c r="D259" s="75"/>
      <c r="E259" s="76"/>
      <c r="F259" s="76"/>
      <c r="G259" s="76"/>
      <c r="H259" s="76"/>
      <c r="I259" s="147" t="e">
        <f>F259/E259</f>
        <v>#DIV/0!</v>
      </c>
      <c r="J259" s="147" t="e">
        <f t="shared" si="86"/>
        <v>#DIV/0!</v>
      </c>
      <c r="K259" s="75"/>
      <c r="L259" s="75"/>
      <c r="M259" s="76"/>
      <c r="N259" s="147" t="e">
        <f t="shared" si="87"/>
        <v>#DIV/0!</v>
      </c>
      <c r="P259" s="92"/>
    </row>
    <row r="260" spans="1:504" s="74" customFormat="1" ht="15">
      <c r="A260" s="2"/>
      <c r="B260" s="31"/>
      <c r="C260" s="127"/>
      <c r="D260" s="75"/>
      <c r="E260" s="76"/>
      <c r="F260" s="76"/>
      <c r="G260" s="76"/>
      <c r="H260" s="76"/>
      <c r="I260" s="147" t="e">
        <f>F260/E260</f>
        <v>#DIV/0!</v>
      </c>
      <c r="J260" s="147" t="e">
        <f t="shared" si="86"/>
        <v>#DIV/0!</v>
      </c>
      <c r="K260" s="75"/>
      <c r="L260" s="75"/>
      <c r="M260" s="76"/>
      <c r="N260" s="147" t="e">
        <f t="shared" si="87"/>
        <v>#DIV/0!</v>
      </c>
      <c r="P260" s="92"/>
    </row>
    <row r="261" spans="1:504" s="74" customFormat="1" ht="15">
      <c r="A261" s="2"/>
      <c r="B261" s="48"/>
      <c r="C261" s="127"/>
      <c r="D261" s="75"/>
      <c r="E261" s="76"/>
      <c r="F261" s="76"/>
      <c r="G261" s="76"/>
      <c r="H261" s="76"/>
      <c r="I261" s="147" t="e">
        <f>F261/E261</f>
        <v>#DIV/0!</v>
      </c>
      <c r="J261" s="147" t="e">
        <f t="shared" si="86"/>
        <v>#DIV/0!</v>
      </c>
      <c r="K261" s="75"/>
      <c r="L261" s="75"/>
      <c r="M261" s="76"/>
      <c r="N261" s="147" t="e">
        <f t="shared" si="87"/>
        <v>#DIV/0!</v>
      </c>
      <c r="P261" s="92"/>
    </row>
    <row r="262" spans="1:504" s="74" customFormat="1" ht="25.5">
      <c r="A262" s="2" t="s">
        <v>101</v>
      </c>
      <c r="B262" s="156"/>
      <c r="C262" s="127"/>
      <c r="D262" s="75"/>
      <c r="E262" s="76"/>
      <c r="F262" s="76"/>
      <c r="G262" s="76"/>
      <c r="H262" s="76"/>
      <c r="I262" s="147" t="e">
        <f t="shared" ref="I262:I290" si="90">F262/E262</f>
        <v>#DIV/0!</v>
      </c>
      <c r="J262" s="147" t="e">
        <f t="shared" si="86"/>
        <v>#DIV/0!</v>
      </c>
      <c r="K262" s="75"/>
      <c r="L262" s="75"/>
      <c r="M262" s="76"/>
      <c r="N262" s="147" t="e">
        <f t="shared" si="87"/>
        <v>#DIV/0!</v>
      </c>
      <c r="P262" s="92"/>
    </row>
    <row r="263" spans="1:504" ht="63.75">
      <c r="A263" s="2" t="s">
        <v>102</v>
      </c>
      <c r="B263" s="724">
        <f>SUM(B265:B272)</f>
        <v>0</v>
      </c>
      <c r="C263" s="1106">
        <f t="shared" ref="C263:N263" si="91">SUM(C265:C272)</f>
        <v>0</v>
      </c>
      <c r="D263" s="1106">
        <f t="shared" si="91"/>
        <v>0</v>
      </c>
      <c r="E263" s="1106">
        <f t="shared" si="91"/>
        <v>0</v>
      </c>
      <c r="F263" s="1106">
        <f t="shared" si="91"/>
        <v>0</v>
      </c>
      <c r="G263" s="1106">
        <f t="shared" si="91"/>
        <v>0</v>
      </c>
      <c r="H263" s="1106">
        <f t="shared" si="91"/>
        <v>0</v>
      </c>
      <c r="I263" s="1260" t="e">
        <f t="shared" ref="I263" si="92">F263/E263</f>
        <v>#DIV/0!</v>
      </c>
      <c r="J263" s="1260" t="e">
        <f t="shared" ref="J263" si="93">H263/B263</f>
        <v>#DIV/0!</v>
      </c>
      <c r="K263" s="1106">
        <f t="shared" si="91"/>
        <v>0</v>
      </c>
      <c r="L263" s="1106">
        <f t="shared" si="91"/>
        <v>0</v>
      </c>
      <c r="M263" s="1106">
        <f t="shared" si="91"/>
        <v>0</v>
      </c>
      <c r="N263" s="1106" t="e">
        <f t="shared" si="91"/>
        <v>#DIV/0!</v>
      </c>
      <c r="O263" s="4"/>
      <c r="P263" s="41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4"/>
      <c r="DB263" s="4"/>
      <c r="DC263" s="4"/>
      <c r="DD263" s="4"/>
      <c r="DE263" s="4"/>
      <c r="DF263" s="4"/>
      <c r="DG263" s="4"/>
      <c r="DH263" s="4"/>
      <c r="DI263" s="4"/>
      <c r="DJ263" s="4"/>
      <c r="DK263" s="4"/>
      <c r="DL263" s="4"/>
      <c r="DM263" s="4"/>
      <c r="DN263" s="4"/>
      <c r="DO263" s="4"/>
      <c r="DP263" s="4"/>
      <c r="DQ263" s="4"/>
      <c r="DR263" s="4"/>
      <c r="DS263" s="4"/>
      <c r="DT263" s="4"/>
      <c r="DU263" s="4"/>
      <c r="DV263" s="4"/>
      <c r="DW263" s="4"/>
      <c r="DX263" s="4"/>
      <c r="DY263" s="4"/>
      <c r="DZ263" s="4"/>
      <c r="EA263" s="4"/>
      <c r="EB263" s="4"/>
      <c r="EC263" s="4"/>
      <c r="ED263" s="4"/>
      <c r="EE263" s="4"/>
      <c r="EF263" s="4"/>
      <c r="EG263" s="4"/>
      <c r="EH263" s="4"/>
      <c r="EI263" s="4"/>
      <c r="EJ263" s="4"/>
      <c r="EK263" s="4"/>
      <c r="EL263" s="4"/>
      <c r="EM263" s="4"/>
      <c r="EN263" s="4"/>
      <c r="EO263" s="4"/>
      <c r="EP263" s="4"/>
      <c r="EQ263" s="4"/>
      <c r="ER263" s="4"/>
      <c r="ES263" s="4"/>
      <c r="ET263" s="4"/>
      <c r="EU263" s="4"/>
      <c r="EV263" s="4"/>
      <c r="EW263" s="4"/>
      <c r="EX263" s="4"/>
      <c r="EY263" s="4"/>
      <c r="EZ263" s="4"/>
      <c r="FA263" s="4"/>
      <c r="FB263" s="4"/>
      <c r="FC263" s="4"/>
      <c r="FD263" s="4"/>
      <c r="FE263" s="4"/>
      <c r="FF263" s="4"/>
      <c r="FG263" s="4"/>
      <c r="FH263" s="4"/>
      <c r="FI263" s="4"/>
      <c r="FJ263" s="4"/>
      <c r="FK263" s="4"/>
      <c r="FL263" s="4"/>
      <c r="FM263" s="4"/>
      <c r="FN263" s="4"/>
      <c r="FO263" s="4"/>
      <c r="FP263" s="4"/>
      <c r="FQ263" s="4"/>
      <c r="FR263" s="4"/>
      <c r="FS263" s="4"/>
      <c r="FT263" s="4"/>
      <c r="FU263" s="4"/>
      <c r="FV263" s="4"/>
      <c r="FW263" s="4"/>
      <c r="FX263" s="4"/>
      <c r="FY263" s="4"/>
      <c r="FZ263" s="4"/>
      <c r="GA263" s="4"/>
      <c r="GB263" s="4"/>
      <c r="GC263" s="4"/>
      <c r="GD263" s="4"/>
      <c r="GE263" s="4"/>
      <c r="GF263" s="4"/>
      <c r="GG263" s="4"/>
      <c r="GH263" s="4"/>
      <c r="GI263" s="4"/>
      <c r="GJ263" s="4"/>
      <c r="GK263" s="4"/>
      <c r="GL263" s="4"/>
      <c r="GM263" s="4"/>
      <c r="GN263" s="4"/>
      <c r="GO263" s="4"/>
      <c r="GP263" s="4"/>
      <c r="GQ263" s="4"/>
      <c r="GR263" s="4"/>
      <c r="GS263" s="4"/>
      <c r="GT263" s="4"/>
      <c r="GU263" s="4"/>
      <c r="GV263" s="4"/>
      <c r="GW263" s="4"/>
      <c r="GX263" s="4"/>
      <c r="GY263" s="4"/>
      <c r="GZ263" s="4"/>
      <c r="HA263" s="4"/>
      <c r="HB263" s="4"/>
      <c r="HC263" s="4"/>
      <c r="HD263" s="4"/>
      <c r="HE263" s="4"/>
      <c r="HF263" s="4"/>
      <c r="HG263" s="4"/>
      <c r="HH263" s="4"/>
      <c r="HI263" s="4"/>
      <c r="HJ263" s="4"/>
      <c r="HK263" s="4"/>
      <c r="HL263" s="4"/>
      <c r="HM263" s="4"/>
      <c r="HN263" s="4"/>
      <c r="HO263" s="4"/>
      <c r="HP263" s="4"/>
      <c r="HQ263" s="4"/>
      <c r="HR263" s="4"/>
      <c r="HS263" s="4"/>
      <c r="HT263" s="4"/>
      <c r="HU263" s="4"/>
      <c r="HV263" s="4"/>
      <c r="HW263" s="4"/>
      <c r="HX263" s="4"/>
      <c r="HY263" s="4"/>
      <c r="HZ263" s="4"/>
      <c r="IA263" s="4"/>
      <c r="IB263" s="4"/>
      <c r="IC263" s="4"/>
      <c r="ID263" s="4"/>
      <c r="IE263" s="4"/>
      <c r="IF263" s="4"/>
      <c r="IG263" s="4"/>
      <c r="IH263" s="4"/>
      <c r="II263" s="4"/>
      <c r="IJ263" s="4"/>
      <c r="IK263" s="4"/>
      <c r="IL263" s="4"/>
      <c r="IM263" s="4"/>
      <c r="IN263" s="4"/>
      <c r="IO263" s="4"/>
      <c r="IP263" s="4"/>
      <c r="IQ263" s="4"/>
      <c r="IR263" s="4"/>
      <c r="IS263" s="4"/>
      <c r="IT263" s="4"/>
      <c r="IU263" s="4"/>
      <c r="IV263" s="4"/>
      <c r="IW263" s="4"/>
      <c r="IX263" s="4"/>
      <c r="IY263" s="4"/>
      <c r="IZ263" s="4"/>
      <c r="JA263" s="4"/>
      <c r="JB263" s="4"/>
      <c r="JC263" s="4"/>
      <c r="JD263" s="4"/>
      <c r="JE263" s="4"/>
      <c r="JF263" s="4"/>
      <c r="JG263" s="4"/>
      <c r="JH263" s="4"/>
      <c r="JI263" s="4"/>
      <c r="JJ263" s="4"/>
      <c r="JK263" s="4"/>
      <c r="JL263" s="4"/>
      <c r="JM263" s="4"/>
      <c r="JN263" s="4"/>
      <c r="JO263" s="4"/>
      <c r="JP263" s="4"/>
      <c r="JQ263" s="4"/>
      <c r="JR263" s="4"/>
      <c r="JS263" s="4"/>
      <c r="JT263" s="4"/>
      <c r="JU263" s="4"/>
      <c r="JV263" s="4"/>
      <c r="JW263" s="4"/>
      <c r="JX263" s="4"/>
      <c r="JY263" s="4"/>
      <c r="JZ263" s="4"/>
      <c r="KA263" s="4"/>
      <c r="KB263" s="4"/>
      <c r="KC263" s="4"/>
      <c r="KD263" s="4"/>
      <c r="KE263" s="4"/>
      <c r="KF263" s="4"/>
      <c r="KG263" s="4"/>
      <c r="KH263" s="4"/>
      <c r="KI263" s="4"/>
      <c r="KJ263" s="4"/>
      <c r="KK263" s="4"/>
      <c r="KL263" s="4"/>
      <c r="KM263" s="4"/>
      <c r="KN263" s="4"/>
      <c r="KO263" s="4"/>
      <c r="KP263" s="4"/>
      <c r="KQ263" s="4"/>
      <c r="KR263" s="4"/>
      <c r="KS263" s="4"/>
      <c r="KT263" s="4"/>
      <c r="KU263" s="4"/>
      <c r="KV263" s="4"/>
      <c r="KW263" s="4"/>
      <c r="KX263" s="4"/>
      <c r="KY263" s="4"/>
      <c r="KZ263" s="4"/>
      <c r="LA263" s="4"/>
      <c r="LB263" s="4"/>
      <c r="LC263" s="4"/>
      <c r="LD263" s="4"/>
      <c r="LE263" s="4"/>
      <c r="LF263" s="4"/>
      <c r="LG263" s="4"/>
      <c r="LH263" s="4"/>
      <c r="LI263" s="4"/>
      <c r="LJ263" s="4"/>
      <c r="LK263" s="4"/>
      <c r="LL263" s="4"/>
      <c r="LM263" s="4"/>
      <c r="LN263" s="4"/>
      <c r="LO263" s="4"/>
      <c r="LP263" s="4"/>
      <c r="LQ263" s="4"/>
      <c r="LR263" s="4"/>
      <c r="LS263" s="4"/>
      <c r="LT263" s="4"/>
      <c r="LU263" s="4"/>
      <c r="LV263" s="4"/>
      <c r="LW263" s="4"/>
      <c r="LX263" s="4"/>
      <c r="LY263" s="4"/>
      <c r="LZ263" s="4"/>
      <c r="MA263" s="4"/>
      <c r="MB263" s="4"/>
      <c r="MC263" s="4"/>
      <c r="MD263" s="4"/>
      <c r="ME263" s="4"/>
      <c r="MF263" s="4"/>
      <c r="MG263" s="4"/>
      <c r="MH263" s="4"/>
      <c r="MI263" s="4"/>
      <c r="MJ263" s="4"/>
      <c r="MK263" s="4"/>
      <c r="ML263" s="4"/>
      <c r="MM263" s="4"/>
      <c r="MN263" s="4"/>
      <c r="MO263" s="4"/>
      <c r="MP263" s="4"/>
      <c r="MQ263" s="4"/>
      <c r="MR263" s="4"/>
      <c r="MS263" s="4"/>
      <c r="MT263" s="4"/>
      <c r="MU263" s="4"/>
      <c r="MV263" s="4"/>
      <c r="MW263" s="4"/>
      <c r="MX263" s="4"/>
      <c r="MY263" s="4"/>
      <c r="MZ263" s="4"/>
      <c r="NA263" s="4"/>
      <c r="NB263" s="4"/>
      <c r="NC263" s="4"/>
      <c r="ND263" s="4"/>
      <c r="NE263" s="4"/>
      <c r="NF263" s="4"/>
      <c r="NG263" s="4"/>
      <c r="NH263" s="4"/>
      <c r="NI263" s="4"/>
      <c r="NJ263" s="4"/>
      <c r="NK263" s="4"/>
      <c r="NL263" s="4"/>
      <c r="NM263" s="4"/>
      <c r="NN263" s="4"/>
      <c r="NO263" s="4"/>
      <c r="NP263" s="4"/>
      <c r="NQ263" s="4"/>
      <c r="NR263" s="4"/>
      <c r="NS263" s="4"/>
      <c r="NT263" s="4"/>
      <c r="NU263" s="4"/>
      <c r="NV263" s="4"/>
      <c r="NW263" s="4"/>
      <c r="NX263" s="4"/>
      <c r="NY263" s="4"/>
      <c r="NZ263" s="4"/>
      <c r="OA263" s="4"/>
      <c r="OB263" s="4"/>
      <c r="OC263" s="4"/>
      <c r="OD263" s="4"/>
      <c r="OE263" s="4"/>
      <c r="OF263" s="4"/>
      <c r="OG263" s="4"/>
      <c r="OH263" s="4"/>
      <c r="OI263" s="4"/>
      <c r="OJ263" s="4"/>
      <c r="OK263" s="4"/>
      <c r="OL263" s="4"/>
      <c r="OM263" s="4"/>
      <c r="ON263" s="4"/>
      <c r="OO263" s="4"/>
      <c r="OP263" s="4"/>
      <c r="OQ263" s="4"/>
      <c r="OR263" s="4"/>
      <c r="OS263" s="4"/>
      <c r="OT263" s="4"/>
      <c r="OU263" s="4"/>
      <c r="OV263" s="4"/>
      <c r="OW263" s="4"/>
      <c r="OX263" s="4"/>
      <c r="OY263" s="4"/>
      <c r="OZ263" s="4"/>
      <c r="PA263" s="4"/>
      <c r="PB263" s="4"/>
      <c r="PC263" s="4"/>
      <c r="PD263" s="4"/>
      <c r="PE263" s="4"/>
      <c r="PF263" s="4"/>
      <c r="PG263" s="4"/>
      <c r="PH263" s="4"/>
      <c r="PI263" s="4"/>
      <c r="PJ263" s="4"/>
      <c r="PK263" s="4"/>
      <c r="PL263" s="4"/>
      <c r="PM263" s="4"/>
      <c r="PN263" s="4"/>
      <c r="PO263" s="4"/>
      <c r="PP263" s="4"/>
      <c r="PQ263" s="4"/>
      <c r="PR263" s="4"/>
      <c r="PS263" s="4"/>
      <c r="PT263" s="4"/>
      <c r="PU263" s="4"/>
      <c r="PV263" s="4"/>
      <c r="PW263" s="4"/>
      <c r="PX263" s="4"/>
      <c r="PY263" s="4"/>
      <c r="PZ263" s="4"/>
      <c r="QA263" s="4"/>
      <c r="QB263" s="4"/>
      <c r="QC263" s="4"/>
      <c r="QD263" s="4"/>
      <c r="QE263" s="4"/>
      <c r="QF263" s="4"/>
      <c r="QG263" s="4"/>
      <c r="QH263" s="4"/>
      <c r="QI263" s="4"/>
      <c r="QJ263" s="4"/>
      <c r="QK263" s="4"/>
      <c r="QL263" s="4"/>
      <c r="QM263" s="4"/>
      <c r="QN263" s="4"/>
      <c r="QO263" s="4"/>
      <c r="QP263" s="4"/>
      <c r="QQ263" s="4"/>
      <c r="QR263" s="4"/>
      <c r="QS263" s="4"/>
      <c r="QT263" s="4"/>
      <c r="QU263" s="4"/>
      <c r="QV263" s="4"/>
      <c r="QW263" s="4"/>
      <c r="QX263" s="4"/>
      <c r="QY263" s="4"/>
      <c r="QZ263" s="4"/>
      <c r="RA263" s="4"/>
      <c r="RB263" s="4"/>
      <c r="RC263" s="4"/>
      <c r="RD263" s="4"/>
      <c r="RE263" s="4"/>
      <c r="RF263" s="4"/>
      <c r="RG263" s="4"/>
      <c r="RH263" s="4"/>
      <c r="RI263" s="4"/>
      <c r="RJ263" s="4"/>
      <c r="RK263" s="4"/>
      <c r="RL263" s="4"/>
      <c r="RM263" s="4"/>
      <c r="RN263" s="4"/>
      <c r="RO263" s="4"/>
      <c r="RP263" s="4"/>
      <c r="RQ263" s="4"/>
      <c r="RR263" s="4"/>
      <c r="RS263" s="4"/>
      <c r="RT263" s="4"/>
      <c r="RU263" s="4"/>
      <c r="RV263" s="4"/>
      <c r="RW263" s="4"/>
      <c r="RX263" s="4"/>
      <c r="RY263" s="4"/>
      <c r="RZ263" s="4"/>
      <c r="SA263" s="4"/>
      <c r="SB263" s="4"/>
      <c r="SC263" s="4"/>
      <c r="SD263" s="4"/>
      <c r="SE263" s="4"/>
      <c r="SF263" s="4"/>
      <c r="SG263" s="4"/>
      <c r="SH263" s="4"/>
      <c r="SI263" s="4"/>
      <c r="SJ263" s="4"/>
    </row>
    <row r="264" spans="1:504" ht="25.5">
      <c r="A264" s="157" t="s">
        <v>103</v>
      </c>
      <c r="B264" s="724"/>
      <c r="C264" s="725"/>
      <c r="D264" s="725"/>
      <c r="E264" s="725"/>
      <c r="F264" s="725"/>
      <c r="G264" s="725"/>
      <c r="H264" s="725"/>
      <c r="I264" s="147" t="e">
        <f t="shared" si="90"/>
        <v>#DIV/0!</v>
      </c>
      <c r="J264" s="147" t="e">
        <f t="shared" si="86"/>
        <v>#DIV/0!</v>
      </c>
      <c r="K264" s="3"/>
      <c r="L264" s="3"/>
      <c r="M264" s="29"/>
      <c r="N264" s="147" t="e">
        <f t="shared" si="87"/>
        <v>#DIV/0!</v>
      </c>
      <c r="O264" s="4"/>
      <c r="P264" s="41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4"/>
      <c r="CG264" s="4"/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/>
      <c r="CT264" s="4"/>
      <c r="CU264" s="4"/>
      <c r="CV264" s="4"/>
      <c r="CW264" s="4"/>
      <c r="CX264" s="4"/>
      <c r="CY264" s="4"/>
      <c r="CZ264" s="4"/>
      <c r="DA264" s="4"/>
      <c r="DB264" s="4"/>
      <c r="DC264" s="4"/>
      <c r="DD264" s="4"/>
      <c r="DE264" s="4"/>
      <c r="DF264" s="4"/>
      <c r="DG264" s="4"/>
      <c r="DH264" s="4"/>
      <c r="DI264" s="4"/>
      <c r="DJ264" s="4"/>
      <c r="DK264" s="4"/>
      <c r="DL264" s="4"/>
      <c r="DM264" s="4"/>
      <c r="DN264" s="4"/>
      <c r="DO264" s="4"/>
      <c r="DP264" s="4"/>
      <c r="DQ264" s="4"/>
      <c r="DR264" s="4"/>
      <c r="DS264" s="4"/>
      <c r="DT264" s="4"/>
      <c r="DU264" s="4"/>
      <c r="DV264" s="4"/>
      <c r="DW264" s="4"/>
      <c r="DX264" s="4"/>
      <c r="DY264" s="4"/>
      <c r="DZ264" s="4"/>
      <c r="EA264" s="4"/>
      <c r="EB264" s="4"/>
      <c r="EC264" s="4"/>
      <c r="ED264" s="4"/>
      <c r="EE264" s="4"/>
      <c r="EF264" s="4"/>
      <c r="EG264" s="4"/>
      <c r="EH264" s="4"/>
      <c r="EI264" s="4"/>
      <c r="EJ264" s="4"/>
      <c r="EK264" s="4"/>
      <c r="EL264" s="4"/>
      <c r="EM264" s="4"/>
      <c r="EN264" s="4"/>
      <c r="EO264" s="4"/>
      <c r="EP264" s="4"/>
      <c r="EQ264" s="4"/>
      <c r="ER264" s="4"/>
      <c r="ES264" s="4"/>
      <c r="ET264" s="4"/>
      <c r="EU264" s="4"/>
      <c r="EV264" s="4"/>
      <c r="EW264" s="4"/>
      <c r="EX264" s="4"/>
      <c r="EY264" s="4"/>
      <c r="EZ264" s="4"/>
      <c r="FA264" s="4"/>
      <c r="FB264" s="4"/>
      <c r="FC264" s="4"/>
      <c r="FD264" s="4"/>
      <c r="FE264" s="4"/>
      <c r="FF264" s="4"/>
      <c r="FG264" s="4"/>
      <c r="FH264" s="4"/>
      <c r="FI264" s="4"/>
      <c r="FJ264" s="4"/>
      <c r="FK264" s="4"/>
      <c r="FL264" s="4"/>
      <c r="FM264" s="4"/>
      <c r="FN264" s="4"/>
      <c r="FO264" s="4"/>
      <c r="FP264" s="4"/>
      <c r="FQ264" s="4"/>
      <c r="FR264" s="4"/>
      <c r="FS264" s="4"/>
      <c r="FT264" s="4"/>
      <c r="FU264" s="4"/>
      <c r="FV264" s="4"/>
      <c r="FW264" s="4"/>
      <c r="FX264" s="4"/>
      <c r="FY264" s="4"/>
      <c r="FZ264" s="4"/>
      <c r="GA264" s="4"/>
      <c r="GB264" s="4"/>
      <c r="GC264" s="4"/>
      <c r="GD264" s="4"/>
      <c r="GE264" s="4"/>
      <c r="GF264" s="4"/>
      <c r="GG264" s="4"/>
      <c r="GH264" s="4"/>
      <c r="GI264" s="4"/>
      <c r="GJ264" s="4"/>
      <c r="GK264" s="4"/>
      <c r="GL264" s="4"/>
      <c r="GM264" s="4"/>
      <c r="GN264" s="4"/>
      <c r="GO264" s="4"/>
      <c r="GP264" s="4"/>
      <c r="GQ264" s="4"/>
      <c r="GR264" s="4"/>
      <c r="GS264" s="4"/>
      <c r="GT264" s="4"/>
      <c r="GU264" s="4"/>
      <c r="GV264" s="4"/>
      <c r="GW264" s="4"/>
      <c r="GX264" s="4"/>
      <c r="GY264" s="4"/>
      <c r="GZ264" s="4"/>
      <c r="HA264" s="4"/>
      <c r="HB264" s="4"/>
      <c r="HC264" s="4"/>
      <c r="HD264" s="4"/>
      <c r="HE264" s="4"/>
      <c r="HF264" s="4"/>
      <c r="HG264" s="4"/>
      <c r="HH264" s="4"/>
      <c r="HI264" s="4"/>
      <c r="HJ264" s="4"/>
      <c r="HK264" s="4"/>
      <c r="HL264" s="4"/>
      <c r="HM264" s="4"/>
      <c r="HN264" s="4"/>
      <c r="HO264" s="4"/>
      <c r="HP264" s="4"/>
      <c r="HQ264" s="4"/>
      <c r="HR264" s="4"/>
      <c r="HS264" s="4"/>
      <c r="HT264" s="4"/>
      <c r="HU264" s="4"/>
      <c r="HV264" s="4"/>
      <c r="HW264" s="4"/>
      <c r="HX264" s="4"/>
      <c r="HY264" s="4"/>
      <c r="HZ264" s="4"/>
      <c r="IA264" s="4"/>
      <c r="IB264" s="4"/>
      <c r="IC264" s="4"/>
      <c r="ID264" s="4"/>
      <c r="IE264" s="4"/>
      <c r="IF264" s="4"/>
      <c r="IG264" s="4"/>
      <c r="IH264" s="4"/>
      <c r="II264" s="4"/>
      <c r="IJ264" s="4"/>
      <c r="IK264" s="4"/>
      <c r="IL264" s="4"/>
      <c r="IM264" s="4"/>
      <c r="IN264" s="4"/>
      <c r="IO264" s="4"/>
      <c r="IP264" s="4"/>
      <c r="IQ264" s="4"/>
      <c r="IR264" s="4"/>
      <c r="IS264" s="4"/>
      <c r="IT264" s="4"/>
      <c r="IU264" s="4"/>
      <c r="IV264" s="4"/>
      <c r="IW264" s="4"/>
      <c r="IX264" s="4"/>
      <c r="IY264" s="4"/>
      <c r="IZ264" s="4"/>
      <c r="JA264" s="4"/>
      <c r="JB264" s="4"/>
      <c r="JC264" s="4"/>
      <c r="JD264" s="4"/>
      <c r="JE264" s="4"/>
      <c r="JF264" s="4"/>
      <c r="JG264" s="4"/>
      <c r="JH264" s="4"/>
      <c r="JI264" s="4"/>
      <c r="JJ264" s="4"/>
      <c r="JK264" s="4"/>
      <c r="JL264" s="4"/>
      <c r="JM264" s="4"/>
      <c r="JN264" s="4"/>
      <c r="JO264" s="4"/>
      <c r="JP264" s="4"/>
      <c r="JQ264" s="4"/>
      <c r="JR264" s="4"/>
      <c r="JS264" s="4"/>
      <c r="JT264" s="4"/>
      <c r="JU264" s="4"/>
      <c r="JV264" s="4"/>
      <c r="JW264" s="4"/>
      <c r="JX264" s="4"/>
      <c r="JY264" s="4"/>
      <c r="JZ264" s="4"/>
      <c r="KA264" s="4"/>
      <c r="KB264" s="4"/>
      <c r="KC264" s="4"/>
      <c r="KD264" s="4"/>
      <c r="KE264" s="4"/>
      <c r="KF264" s="4"/>
      <c r="KG264" s="4"/>
      <c r="KH264" s="4"/>
      <c r="KI264" s="4"/>
      <c r="KJ264" s="4"/>
      <c r="KK264" s="4"/>
      <c r="KL264" s="4"/>
      <c r="KM264" s="4"/>
      <c r="KN264" s="4"/>
      <c r="KO264" s="4"/>
      <c r="KP264" s="4"/>
      <c r="KQ264" s="4"/>
      <c r="KR264" s="4"/>
      <c r="KS264" s="4"/>
      <c r="KT264" s="4"/>
      <c r="KU264" s="4"/>
      <c r="KV264" s="4"/>
      <c r="KW264" s="4"/>
      <c r="KX264" s="4"/>
      <c r="KY264" s="4"/>
      <c r="KZ264" s="4"/>
      <c r="LA264" s="4"/>
      <c r="LB264" s="4"/>
      <c r="LC264" s="4"/>
      <c r="LD264" s="4"/>
      <c r="LE264" s="4"/>
      <c r="LF264" s="4"/>
      <c r="LG264" s="4"/>
      <c r="LH264" s="4"/>
      <c r="LI264" s="4"/>
      <c r="LJ264" s="4"/>
      <c r="LK264" s="4"/>
      <c r="LL264" s="4"/>
      <c r="LM264" s="4"/>
      <c r="LN264" s="4"/>
      <c r="LO264" s="4"/>
      <c r="LP264" s="4"/>
      <c r="LQ264" s="4"/>
      <c r="LR264" s="4"/>
      <c r="LS264" s="4"/>
      <c r="LT264" s="4"/>
      <c r="LU264" s="4"/>
      <c r="LV264" s="4"/>
      <c r="LW264" s="4"/>
      <c r="LX264" s="4"/>
      <c r="LY264" s="4"/>
      <c r="LZ264" s="4"/>
      <c r="MA264" s="4"/>
      <c r="MB264" s="4"/>
      <c r="MC264" s="4"/>
      <c r="MD264" s="4"/>
      <c r="ME264" s="4"/>
      <c r="MF264" s="4"/>
      <c r="MG264" s="4"/>
      <c r="MH264" s="4"/>
      <c r="MI264" s="4"/>
      <c r="MJ264" s="4"/>
      <c r="MK264" s="4"/>
      <c r="ML264" s="4"/>
      <c r="MM264" s="4"/>
      <c r="MN264" s="4"/>
      <c r="MO264" s="4"/>
      <c r="MP264" s="4"/>
      <c r="MQ264" s="4"/>
      <c r="MR264" s="4"/>
      <c r="MS264" s="4"/>
      <c r="MT264" s="4"/>
      <c r="MU264" s="4"/>
      <c r="MV264" s="4"/>
      <c r="MW264" s="4"/>
      <c r="MX264" s="4"/>
      <c r="MY264" s="4"/>
      <c r="MZ264" s="4"/>
      <c r="NA264" s="4"/>
      <c r="NB264" s="4"/>
      <c r="NC264" s="4"/>
      <c r="ND264" s="4"/>
      <c r="NE264" s="4"/>
      <c r="NF264" s="4"/>
      <c r="NG264" s="4"/>
      <c r="NH264" s="4"/>
      <c r="NI264" s="4"/>
      <c r="NJ264" s="4"/>
      <c r="NK264" s="4"/>
      <c r="NL264" s="4"/>
      <c r="NM264" s="4"/>
      <c r="NN264" s="4"/>
      <c r="NO264" s="4"/>
      <c r="NP264" s="4"/>
      <c r="NQ264" s="4"/>
      <c r="NR264" s="4"/>
      <c r="NS264" s="4"/>
      <c r="NT264" s="4"/>
      <c r="NU264" s="4"/>
      <c r="NV264" s="4"/>
      <c r="NW264" s="4"/>
      <c r="NX264" s="4"/>
      <c r="NY264" s="4"/>
      <c r="NZ264" s="4"/>
      <c r="OA264" s="4"/>
      <c r="OB264" s="4"/>
      <c r="OC264" s="4"/>
      <c r="OD264" s="4"/>
      <c r="OE264" s="4"/>
      <c r="OF264" s="4"/>
      <c r="OG264" s="4"/>
      <c r="OH264" s="4"/>
      <c r="OI264" s="4"/>
      <c r="OJ264" s="4"/>
      <c r="OK264" s="4"/>
      <c r="OL264" s="4"/>
      <c r="OM264" s="4"/>
      <c r="ON264" s="4"/>
      <c r="OO264" s="4"/>
      <c r="OP264" s="4"/>
      <c r="OQ264" s="4"/>
      <c r="OR264" s="4"/>
      <c r="OS264" s="4"/>
      <c r="OT264" s="4"/>
      <c r="OU264" s="4"/>
      <c r="OV264" s="4"/>
      <c r="OW264" s="4"/>
      <c r="OX264" s="4"/>
      <c r="OY264" s="4"/>
      <c r="OZ264" s="4"/>
      <c r="PA264" s="4"/>
      <c r="PB264" s="4"/>
      <c r="PC264" s="4"/>
      <c r="PD264" s="4"/>
      <c r="PE264" s="4"/>
      <c r="PF264" s="4"/>
      <c r="PG264" s="4"/>
      <c r="PH264" s="4"/>
      <c r="PI264" s="4"/>
      <c r="PJ264" s="4"/>
      <c r="PK264" s="4"/>
      <c r="PL264" s="4"/>
      <c r="PM264" s="4"/>
      <c r="PN264" s="4"/>
      <c r="PO264" s="4"/>
      <c r="PP264" s="4"/>
      <c r="PQ264" s="4"/>
      <c r="PR264" s="4"/>
      <c r="PS264" s="4"/>
      <c r="PT264" s="4"/>
      <c r="PU264" s="4"/>
      <c r="PV264" s="4"/>
      <c r="PW264" s="4"/>
      <c r="PX264" s="4"/>
      <c r="PY264" s="4"/>
      <c r="PZ264" s="4"/>
      <c r="QA264" s="4"/>
      <c r="QB264" s="4"/>
      <c r="QC264" s="4"/>
      <c r="QD264" s="4"/>
      <c r="QE264" s="4"/>
      <c r="QF264" s="4"/>
      <c r="QG264" s="4"/>
      <c r="QH264" s="4"/>
      <c r="QI264" s="4"/>
      <c r="QJ264" s="4"/>
      <c r="QK264" s="4"/>
      <c r="QL264" s="4"/>
      <c r="QM264" s="4"/>
      <c r="QN264" s="4"/>
      <c r="QO264" s="4"/>
      <c r="QP264" s="4"/>
      <c r="QQ264" s="4"/>
      <c r="QR264" s="4"/>
      <c r="QS264" s="4"/>
      <c r="QT264" s="4"/>
      <c r="QU264" s="4"/>
      <c r="QV264" s="4"/>
      <c r="QW264" s="4"/>
      <c r="QX264" s="4"/>
      <c r="QY264" s="4"/>
      <c r="QZ264" s="4"/>
      <c r="RA264" s="4"/>
      <c r="RB264" s="4"/>
      <c r="RC264" s="4"/>
      <c r="RD264" s="4"/>
      <c r="RE264" s="4"/>
      <c r="RF264" s="4"/>
      <c r="RG264" s="4"/>
      <c r="RH264" s="4"/>
      <c r="RI264" s="4"/>
      <c r="RJ264" s="4"/>
      <c r="RK264" s="4"/>
      <c r="RL264" s="4"/>
      <c r="RM264" s="4"/>
      <c r="RN264" s="4"/>
      <c r="RO264" s="4"/>
      <c r="RP264" s="4"/>
      <c r="RQ264" s="4"/>
      <c r="RR264" s="4"/>
      <c r="RS264" s="4"/>
      <c r="RT264" s="4"/>
      <c r="RU264" s="4"/>
      <c r="RV264" s="4"/>
      <c r="RW264" s="4"/>
      <c r="RX264" s="4"/>
      <c r="RY264" s="4"/>
      <c r="RZ264" s="4"/>
      <c r="SA264" s="4"/>
      <c r="SB264" s="4"/>
      <c r="SC264" s="4"/>
      <c r="SD264" s="4"/>
      <c r="SE264" s="4"/>
      <c r="SF264" s="4"/>
      <c r="SG264" s="4"/>
      <c r="SH264" s="4"/>
      <c r="SI264" s="4"/>
      <c r="SJ264" s="4"/>
    </row>
    <row r="265" spans="1:504" ht="15">
      <c r="A265" s="2" t="s">
        <v>177</v>
      </c>
      <c r="B265" s="724"/>
      <c r="C265" s="725"/>
      <c r="D265" s="725"/>
      <c r="E265" s="725"/>
      <c r="F265" s="725"/>
      <c r="G265" s="725"/>
      <c r="H265" s="725"/>
      <c r="I265" s="147" t="e">
        <f t="shared" si="90"/>
        <v>#DIV/0!</v>
      </c>
      <c r="J265" s="147" t="e">
        <f t="shared" si="86"/>
        <v>#DIV/0!</v>
      </c>
      <c r="K265" s="3"/>
      <c r="L265" s="3"/>
      <c r="M265" s="29"/>
      <c r="N265" s="147" t="e">
        <f t="shared" si="87"/>
        <v>#DIV/0!</v>
      </c>
      <c r="O265" s="4"/>
      <c r="P265" s="41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4"/>
      <c r="CF265" s="4"/>
      <c r="CG265" s="4"/>
      <c r="CH265" s="4"/>
      <c r="CI265" s="4"/>
      <c r="CJ265" s="4"/>
      <c r="CK265" s="4"/>
      <c r="CL265" s="4"/>
      <c r="CM265" s="4"/>
      <c r="CN265" s="4"/>
      <c r="CO265" s="4"/>
      <c r="CP265" s="4"/>
      <c r="CQ265" s="4"/>
      <c r="CR265" s="4"/>
      <c r="CS265" s="4"/>
      <c r="CT265" s="4"/>
      <c r="CU265" s="4"/>
      <c r="CV265" s="4"/>
      <c r="CW265" s="4"/>
      <c r="CX265" s="4"/>
      <c r="CY265" s="4"/>
      <c r="CZ265" s="4"/>
      <c r="DA265" s="4"/>
      <c r="DB265" s="4"/>
      <c r="DC265" s="4"/>
      <c r="DD265" s="4"/>
      <c r="DE265" s="4"/>
      <c r="DF265" s="4"/>
      <c r="DG265" s="4"/>
      <c r="DH265" s="4"/>
      <c r="DI265" s="4"/>
      <c r="DJ265" s="4"/>
      <c r="DK265" s="4"/>
      <c r="DL265" s="4"/>
      <c r="DM265" s="4"/>
      <c r="DN265" s="4"/>
      <c r="DO265" s="4"/>
      <c r="DP265" s="4"/>
      <c r="DQ265" s="4"/>
      <c r="DR265" s="4"/>
      <c r="DS265" s="4"/>
      <c r="DT265" s="4"/>
      <c r="DU265" s="4"/>
      <c r="DV265" s="4"/>
      <c r="DW265" s="4"/>
      <c r="DX265" s="4"/>
      <c r="DY265" s="4"/>
      <c r="DZ265" s="4"/>
      <c r="EA265" s="4"/>
      <c r="EB265" s="4"/>
      <c r="EC265" s="4"/>
      <c r="ED265" s="4"/>
      <c r="EE265" s="4"/>
      <c r="EF265" s="4"/>
      <c r="EG265" s="4"/>
      <c r="EH265" s="4"/>
      <c r="EI265" s="4"/>
      <c r="EJ265" s="4"/>
      <c r="EK265" s="4"/>
      <c r="EL265" s="4"/>
      <c r="EM265" s="4"/>
      <c r="EN265" s="4"/>
      <c r="EO265" s="4"/>
      <c r="EP265" s="4"/>
      <c r="EQ265" s="4"/>
      <c r="ER265" s="4"/>
      <c r="ES265" s="4"/>
      <c r="ET265" s="4"/>
      <c r="EU265" s="4"/>
      <c r="EV265" s="4"/>
      <c r="EW265" s="4"/>
      <c r="EX265" s="4"/>
      <c r="EY265" s="4"/>
      <c r="EZ265" s="4"/>
      <c r="FA265" s="4"/>
      <c r="FB265" s="4"/>
      <c r="FC265" s="4"/>
      <c r="FD265" s="4"/>
      <c r="FE265" s="4"/>
      <c r="FF265" s="4"/>
      <c r="FG265" s="4"/>
      <c r="FH265" s="4"/>
      <c r="FI265" s="4"/>
      <c r="FJ265" s="4"/>
      <c r="FK265" s="4"/>
      <c r="FL265" s="4"/>
      <c r="FM265" s="4"/>
      <c r="FN265" s="4"/>
      <c r="FO265" s="4"/>
      <c r="FP265" s="4"/>
      <c r="FQ265" s="4"/>
      <c r="FR265" s="4"/>
      <c r="FS265" s="4"/>
      <c r="FT265" s="4"/>
      <c r="FU265" s="4"/>
      <c r="FV265" s="4"/>
      <c r="FW265" s="4"/>
      <c r="FX265" s="4"/>
      <c r="FY265" s="4"/>
      <c r="FZ265" s="4"/>
      <c r="GA265" s="4"/>
      <c r="GB265" s="4"/>
      <c r="GC265" s="4"/>
      <c r="GD265" s="4"/>
      <c r="GE265" s="4"/>
      <c r="GF265" s="4"/>
      <c r="GG265" s="4"/>
      <c r="GH265" s="4"/>
      <c r="GI265" s="4"/>
      <c r="GJ265" s="4"/>
      <c r="GK265" s="4"/>
      <c r="GL265" s="4"/>
      <c r="GM265" s="4"/>
      <c r="GN265" s="4"/>
      <c r="GO265" s="4"/>
      <c r="GP265" s="4"/>
      <c r="GQ265" s="4"/>
      <c r="GR265" s="4"/>
      <c r="GS265" s="4"/>
      <c r="GT265" s="4"/>
      <c r="GU265" s="4"/>
      <c r="GV265" s="4"/>
      <c r="GW265" s="4"/>
      <c r="GX265" s="4"/>
      <c r="GY265" s="4"/>
      <c r="GZ265" s="4"/>
      <c r="HA265" s="4"/>
      <c r="HB265" s="4"/>
      <c r="HC265" s="4"/>
      <c r="HD265" s="4"/>
      <c r="HE265" s="4"/>
      <c r="HF265" s="4"/>
      <c r="HG265" s="4"/>
      <c r="HH265" s="4"/>
      <c r="HI265" s="4"/>
      <c r="HJ265" s="4"/>
      <c r="HK265" s="4"/>
      <c r="HL265" s="4"/>
      <c r="HM265" s="4"/>
      <c r="HN265" s="4"/>
      <c r="HO265" s="4"/>
      <c r="HP265" s="4"/>
      <c r="HQ265" s="4"/>
      <c r="HR265" s="4"/>
      <c r="HS265" s="4"/>
      <c r="HT265" s="4"/>
      <c r="HU265" s="4"/>
      <c r="HV265" s="4"/>
      <c r="HW265" s="4"/>
      <c r="HX265" s="4"/>
      <c r="HY265" s="4"/>
      <c r="HZ265" s="4"/>
      <c r="IA265" s="4"/>
      <c r="IB265" s="4"/>
      <c r="IC265" s="4"/>
      <c r="ID265" s="4"/>
      <c r="IE265" s="4"/>
      <c r="IF265" s="4"/>
      <c r="IG265" s="4"/>
      <c r="IH265" s="4"/>
      <c r="II265" s="4"/>
      <c r="IJ265" s="4"/>
      <c r="IK265" s="4"/>
      <c r="IL265" s="4"/>
      <c r="IM265" s="4"/>
      <c r="IN265" s="4"/>
      <c r="IO265" s="4"/>
      <c r="IP265" s="4"/>
      <c r="IQ265" s="4"/>
      <c r="IR265" s="4"/>
      <c r="IS265" s="4"/>
      <c r="IT265" s="4"/>
      <c r="IU265" s="4"/>
      <c r="IV265" s="4"/>
      <c r="IW265" s="4"/>
      <c r="IX265" s="4"/>
      <c r="IY265" s="4"/>
      <c r="IZ265" s="4"/>
      <c r="JA265" s="4"/>
      <c r="JB265" s="4"/>
      <c r="JC265" s="4"/>
      <c r="JD265" s="4"/>
      <c r="JE265" s="4"/>
      <c r="JF265" s="4"/>
      <c r="JG265" s="4"/>
      <c r="JH265" s="4"/>
      <c r="JI265" s="4"/>
      <c r="JJ265" s="4"/>
      <c r="JK265" s="4"/>
      <c r="JL265" s="4"/>
      <c r="JM265" s="4"/>
      <c r="JN265" s="4"/>
      <c r="JO265" s="4"/>
      <c r="JP265" s="4"/>
      <c r="JQ265" s="4"/>
      <c r="JR265" s="4"/>
      <c r="JS265" s="4"/>
      <c r="JT265" s="4"/>
      <c r="JU265" s="4"/>
      <c r="JV265" s="4"/>
      <c r="JW265" s="4"/>
      <c r="JX265" s="4"/>
      <c r="JY265" s="4"/>
      <c r="JZ265" s="4"/>
      <c r="KA265" s="4"/>
      <c r="KB265" s="4"/>
      <c r="KC265" s="4"/>
      <c r="KD265" s="4"/>
      <c r="KE265" s="4"/>
      <c r="KF265" s="4"/>
      <c r="KG265" s="4"/>
      <c r="KH265" s="4"/>
      <c r="KI265" s="4"/>
      <c r="KJ265" s="4"/>
      <c r="KK265" s="4"/>
      <c r="KL265" s="4"/>
      <c r="KM265" s="4"/>
      <c r="KN265" s="4"/>
      <c r="KO265" s="4"/>
      <c r="KP265" s="4"/>
      <c r="KQ265" s="4"/>
      <c r="KR265" s="4"/>
      <c r="KS265" s="4"/>
      <c r="KT265" s="4"/>
      <c r="KU265" s="4"/>
      <c r="KV265" s="4"/>
      <c r="KW265" s="4"/>
      <c r="KX265" s="4"/>
      <c r="KY265" s="4"/>
      <c r="KZ265" s="4"/>
      <c r="LA265" s="4"/>
      <c r="LB265" s="4"/>
      <c r="LC265" s="4"/>
      <c r="LD265" s="4"/>
      <c r="LE265" s="4"/>
      <c r="LF265" s="4"/>
      <c r="LG265" s="4"/>
      <c r="LH265" s="4"/>
      <c r="LI265" s="4"/>
      <c r="LJ265" s="4"/>
      <c r="LK265" s="4"/>
      <c r="LL265" s="4"/>
      <c r="LM265" s="4"/>
      <c r="LN265" s="4"/>
      <c r="LO265" s="4"/>
      <c r="LP265" s="4"/>
      <c r="LQ265" s="4"/>
      <c r="LR265" s="4"/>
      <c r="LS265" s="4"/>
      <c r="LT265" s="4"/>
      <c r="LU265" s="4"/>
      <c r="LV265" s="4"/>
      <c r="LW265" s="4"/>
      <c r="LX265" s="4"/>
      <c r="LY265" s="4"/>
      <c r="LZ265" s="4"/>
      <c r="MA265" s="4"/>
      <c r="MB265" s="4"/>
      <c r="MC265" s="4"/>
      <c r="MD265" s="4"/>
      <c r="ME265" s="4"/>
      <c r="MF265" s="4"/>
      <c r="MG265" s="4"/>
      <c r="MH265" s="4"/>
      <c r="MI265" s="4"/>
      <c r="MJ265" s="4"/>
      <c r="MK265" s="4"/>
      <c r="ML265" s="4"/>
      <c r="MM265" s="4"/>
      <c r="MN265" s="4"/>
      <c r="MO265" s="4"/>
      <c r="MP265" s="4"/>
      <c r="MQ265" s="4"/>
      <c r="MR265" s="4"/>
      <c r="MS265" s="4"/>
      <c r="MT265" s="4"/>
      <c r="MU265" s="4"/>
      <c r="MV265" s="4"/>
      <c r="MW265" s="4"/>
      <c r="MX265" s="4"/>
      <c r="MY265" s="4"/>
      <c r="MZ265" s="4"/>
      <c r="NA265" s="4"/>
      <c r="NB265" s="4"/>
      <c r="NC265" s="4"/>
      <c r="ND265" s="4"/>
      <c r="NE265" s="4"/>
      <c r="NF265" s="4"/>
      <c r="NG265" s="4"/>
      <c r="NH265" s="4"/>
      <c r="NI265" s="4"/>
      <c r="NJ265" s="4"/>
      <c r="NK265" s="4"/>
      <c r="NL265" s="4"/>
      <c r="NM265" s="4"/>
      <c r="NN265" s="4"/>
      <c r="NO265" s="4"/>
      <c r="NP265" s="4"/>
      <c r="NQ265" s="4"/>
      <c r="NR265" s="4"/>
      <c r="NS265" s="4"/>
      <c r="NT265" s="4"/>
      <c r="NU265" s="4"/>
      <c r="NV265" s="4"/>
      <c r="NW265" s="4"/>
      <c r="NX265" s="4"/>
      <c r="NY265" s="4"/>
      <c r="NZ265" s="4"/>
      <c r="OA265" s="4"/>
      <c r="OB265" s="4"/>
      <c r="OC265" s="4"/>
      <c r="OD265" s="4"/>
      <c r="OE265" s="4"/>
      <c r="OF265" s="4"/>
      <c r="OG265" s="4"/>
      <c r="OH265" s="4"/>
      <c r="OI265" s="4"/>
      <c r="OJ265" s="4"/>
      <c r="OK265" s="4"/>
      <c r="OL265" s="4"/>
      <c r="OM265" s="4"/>
      <c r="ON265" s="4"/>
      <c r="OO265" s="4"/>
      <c r="OP265" s="4"/>
      <c r="OQ265" s="4"/>
      <c r="OR265" s="4"/>
      <c r="OS265" s="4"/>
      <c r="OT265" s="4"/>
      <c r="OU265" s="4"/>
      <c r="OV265" s="4"/>
      <c r="OW265" s="4"/>
      <c r="OX265" s="4"/>
      <c r="OY265" s="4"/>
      <c r="OZ265" s="4"/>
      <c r="PA265" s="4"/>
      <c r="PB265" s="4"/>
      <c r="PC265" s="4"/>
      <c r="PD265" s="4"/>
      <c r="PE265" s="4"/>
      <c r="PF265" s="4"/>
      <c r="PG265" s="4"/>
      <c r="PH265" s="4"/>
      <c r="PI265" s="4"/>
      <c r="PJ265" s="4"/>
      <c r="PK265" s="4"/>
      <c r="PL265" s="4"/>
      <c r="PM265" s="4"/>
      <c r="PN265" s="4"/>
      <c r="PO265" s="4"/>
      <c r="PP265" s="4"/>
      <c r="PQ265" s="4"/>
      <c r="PR265" s="4"/>
      <c r="PS265" s="4"/>
      <c r="PT265" s="4"/>
      <c r="PU265" s="4"/>
      <c r="PV265" s="4"/>
      <c r="PW265" s="4"/>
      <c r="PX265" s="4"/>
      <c r="PY265" s="4"/>
      <c r="PZ265" s="4"/>
      <c r="QA265" s="4"/>
      <c r="QB265" s="4"/>
      <c r="QC265" s="4"/>
      <c r="QD265" s="4"/>
      <c r="QE265" s="4"/>
      <c r="QF265" s="4"/>
      <c r="QG265" s="4"/>
      <c r="QH265" s="4"/>
      <c r="QI265" s="4"/>
      <c r="QJ265" s="4"/>
      <c r="QK265" s="4"/>
      <c r="QL265" s="4"/>
      <c r="QM265" s="4"/>
      <c r="QN265" s="4"/>
      <c r="QO265" s="4"/>
      <c r="QP265" s="4"/>
      <c r="QQ265" s="4"/>
      <c r="QR265" s="4"/>
      <c r="QS265" s="4"/>
      <c r="QT265" s="4"/>
      <c r="QU265" s="4"/>
      <c r="QV265" s="4"/>
      <c r="QW265" s="4"/>
      <c r="QX265" s="4"/>
      <c r="QY265" s="4"/>
      <c r="QZ265" s="4"/>
      <c r="RA265" s="4"/>
      <c r="RB265" s="4"/>
      <c r="RC265" s="4"/>
      <c r="RD265" s="4"/>
      <c r="RE265" s="4"/>
      <c r="RF265" s="4"/>
      <c r="RG265" s="4"/>
      <c r="RH265" s="4"/>
      <c r="RI265" s="4"/>
      <c r="RJ265" s="4"/>
      <c r="RK265" s="4"/>
      <c r="RL265" s="4"/>
      <c r="RM265" s="4"/>
      <c r="RN265" s="4"/>
      <c r="RO265" s="4"/>
      <c r="RP265" s="4"/>
      <c r="RQ265" s="4"/>
      <c r="RR265" s="4"/>
      <c r="RS265" s="4"/>
      <c r="RT265" s="4"/>
      <c r="RU265" s="4"/>
      <c r="RV265" s="4"/>
      <c r="RW265" s="4"/>
      <c r="RX265" s="4"/>
      <c r="RY265" s="4"/>
      <c r="RZ265" s="4"/>
      <c r="SA265" s="4"/>
      <c r="SB265" s="4"/>
      <c r="SC265" s="4"/>
      <c r="SD265" s="4"/>
      <c r="SE265" s="4"/>
      <c r="SF265" s="4"/>
      <c r="SG265" s="4"/>
      <c r="SH265" s="4"/>
      <c r="SI265" s="4"/>
      <c r="SJ265" s="4"/>
    </row>
    <row r="266" spans="1:504" ht="15">
      <c r="A266" s="2" t="s">
        <v>178</v>
      </c>
      <c r="B266" s="724"/>
      <c r="C266" s="725"/>
      <c r="D266" s="725"/>
      <c r="E266" s="725"/>
      <c r="F266" s="725"/>
      <c r="G266" s="725"/>
      <c r="H266" s="725"/>
      <c r="I266" s="147" t="e">
        <f t="shared" si="90"/>
        <v>#DIV/0!</v>
      </c>
      <c r="J266" s="147" t="e">
        <f t="shared" si="86"/>
        <v>#DIV/0!</v>
      </c>
      <c r="K266" s="3"/>
      <c r="L266" s="3"/>
      <c r="M266" s="29"/>
      <c r="N266" s="147" t="e">
        <f t="shared" si="87"/>
        <v>#DIV/0!</v>
      </c>
      <c r="O266" s="4"/>
      <c r="P266" s="41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4"/>
      <c r="CU266" s="4"/>
      <c r="CV266" s="4"/>
      <c r="CW266" s="4"/>
      <c r="CX266" s="4"/>
      <c r="CY266" s="4"/>
      <c r="CZ266" s="4"/>
      <c r="DA266" s="4"/>
      <c r="DB266" s="4"/>
      <c r="DC266" s="4"/>
      <c r="DD266" s="4"/>
      <c r="DE266" s="4"/>
      <c r="DF266" s="4"/>
      <c r="DG266" s="4"/>
      <c r="DH266" s="4"/>
      <c r="DI266" s="4"/>
      <c r="DJ266" s="4"/>
      <c r="DK266" s="4"/>
      <c r="DL266" s="4"/>
      <c r="DM266" s="4"/>
      <c r="DN266" s="4"/>
      <c r="DO266" s="4"/>
      <c r="DP266" s="4"/>
      <c r="DQ266" s="4"/>
      <c r="DR266" s="4"/>
      <c r="DS266" s="4"/>
      <c r="DT266" s="4"/>
      <c r="DU266" s="4"/>
      <c r="DV266" s="4"/>
      <c r="DW266" s="4"/>
      <c r="DX266" s="4"/>
      <c r="DY266" s="4"/>
      <c r="DZ266" s="4"/>
      <c r="EA266" s="4"/>
      <c r="EB266" s="4"/>
      <c r="EC266" s="4"/>
      <c r="ED266" s="4"/>
      <c r="EE266" s="4"/>
      <c r="EF266" s="4"/>
      <c r="EG266" s="4"/>
      <c r="EH266" s="4"/>
      <c r="EI266" s="4"/>
      <c r="EJ266" s="4"/>
      <c r="EK266" s="4"/>
      <c r="EL266" s="4"/>
      <c r="EM266" s="4"/>
      <c r="EN266" s="4"/>
      <c r="EO266" s="4"/>
      <c r="EP266" s="4"/>
      <c r="EQ266" s="4"/>
      <c r="ER266" s="4"/>
      <c r="ES266" s="4"/>
      <c r="ET266" s="4"/>
      <c r="EU266" s="4"/>
      <c r="EV266" s="4"/>
      <c r="EW266" s="4"/>
      <c r="EX266" s="4"/>
      <c r="EY266" s="4"/>
      <c r="EZ266" s="4"/>
      <c r="FA266" s="4"/>
      <c r="FB266" s="4"/>
      <c r="FC266" s="4"/>
      <c r="FD266" s="4"/>
      <c r="FE266" s="4"/>
      <c r="FF266" s="4"/>
      <c r="FG266" s="4"/>
      <c r="FH266" s="4"/>
      <c r="FI266" s="4"/>
      <c r="FJ266" s="4"/>
      <c r="FK266" s="4"/>
      <c r="FL266" s="4"/>
      <c r="FM266" s="4"/>
      <c r="FN266" s="4"/>
      <c r="FO266" s="4"/>
      <c r="FP266" s="4"/>
      <c r="FQ266" s="4"/>
      <c r="FR266" s="4"/>
      <c r="FS266" s="4"/>
      <c r="FT266" s="4"/>
      <c r="FU266" s="4"/>
      <c r="FV266" s="4"/>
      <c r="FW266" s="4"/>
      <c r="FX266" s="4"/>
      <c r="FY266" s="4"/>
      <c r="FZ266" s="4"/>
      <c r="GA266" s="4"/>
      <c r="GB266" s="4"/>
      <c r="GC266" s="4"/>
      <c r="GD266" s="4"/>
      <c r="GE266" s="4"/>
      <c r="GF266" s="4"/>
      <c r="GG266" s="4"/>
      <c r="GH266" s="4"/>
      <c r="GI266" s="4"/>
      <c r="GJ266" s="4"/>
      <c r="GK266" s="4"/>
      <c r="GL266" s="4"/>
      <c r="GM266" s="4"/>
      <c r="GN266" s="4"/>
      <c r="GO266" s="4"/>
      <c r="GP266" s="4"/>
      <c r="GQ266" s="4"/>
      <c r="GR266" s="4"/>
      <c r="GS266" s="4"/>
      <c r="GT266" s="4"/>
      <c r="GU266" s="4"/>
      <c r="GV266" s="4"/>
      <c r="GW266" s="4"/>
      <c r="GX266" s="4"/>
      <c r="GY266" s="4"/>
      <c r="GZ266" s="4"/>
      <c r="HA266" s="4"/>
      <c r="HB266" s="4"/>
      <c r="HC266" s="4"/>
      <c r="HD266" s="4"/>
      <c r="HE266" s="4"/>
      <c r="HF266" s="4"/>
      <c r="HG266" s="4"/>
      <c r="HH266" s="4"/>
      <c r="HI266" s="4"/>
      <c r="HJ266" s="4"/>
      <c r="HK266" s="4"/>
      <c r="HL266" s="4"/>
      <c r="HM266" s="4"/>
      <c r="HN266" s="4"/>
      <c r="HO266" s="4"/>
      <c r="HP266" s="4"/>
      <c r="HQ266" s="4"/>
      <c r="HR266" s="4"/>
      <c r="HS266" s="4"/>
      <c r="HT266" s="4"/>
      <c r="HU266" s="4"/>
      <c r="HV266" s="4"/>
      <c r="HW266" s="4"/>
      <c r="HX266" s="4"/>
      <c r="HY266" s="4"/>
      <c r="HZ266" s="4"/>
      <c r="IA266" s="4"/>
      <c r="IB266" s="4"/>
      <c r="IC266" s="4"/>
      <c r="ID266" s="4"/>
      <c r="IE266" s="4"/>
      <c r="IF266" s="4"/>
      <c r="IG266" s="4"/>
      <c r="IH266" s="4"/>
      <c r="II266" s="4"/>
      <c r="IJ266" s="4"/>
      <c r="IK266" s="4"/>
      <c r="IL266" s="4"/>
      <c r="IM266" s="4"/>
      <c r="IN266" s="4"/>
      <c r="IO266" s="4"/>
      <c r="IP266" s="4"/>
      <c r="IQ266" s="4"/>
      <c r="IR266" s="4"/>
      <c r="IS266" s="4"/>
      <c r="IT266" s="4"/>
      <c r="IU266" s="4"/>
      <c r="IV266" s="4"/>
      <c r="IW266" s="4"/>
      <c r="IX266" s="4"/>
      <c r="IY266" s="4"/>
      <c r="IZ266" s="4"/>
      <c r="JA266" s="4"/>
      <c r="JB266" s="4"/>
      <c r="JC266" s="4"/>
      <c r="JD266" s="4"/>
      <c r="JE266" s="4"/>
      <c r="JF266" s="4"/>
      <c r="JG266" s="4"/>
      <c r="JH266" s="4"/>
      <c r="JI266" s="4"/>
      <c r="JJ266" s="4"/>
      <c r="JK266" s="4"/>
      <c r="JL266" s="4"/>
      <c r="JM266" s="4"/>
      <c r="JN266" s="4"/>
      <c r="JO266" s="4"/>
      <c r="JP266" s="4"/>
      <c r="JQ266" s="4"/>
      <c r="JR266" s="4"/>
      <c r="JS266" s="4"/>
      <c r="JT266" s="4"/>
      <c r="JU266" s="4"/>
      <c r="JV266" s="4"/>
      <c r="JW266" s="4"/>
      <c r="JX266" s="4"/>
      <c r="JY266" s="4"/>
      <c r="JZ266" s="4"/>
      <c r="KA266" s="4"/>
      <c r="KB266" s="4"/>
      <c r="KC266" s="4"/>
      <c r="KD266" s="4"/>
      <c r="KE266" s="4"/>
      <c r="KF266" s="4"/>
      <c r="KG266" s="4"/>
      <c r="KH266" s="4"/>
      <c r="KI266" s="4"/>
      <c r="KJ266" s="4"/>
      <c r="KK266" s="4"/>
      <c r="KL266" s="4"/>
      <c r="KM266" s="4"/>
      <c r="KN266" s="4"/>
      <c r="KO266" s="4"/>
      <c r="KP266" s="4"/>
      <c r="KQ266" s="4"/>
      <c r="KR266" s="4"/>
      <c r="KS266" s="4"/>
      <c r="KT266" s="4"/>
      <c r="KU266" s="4"/>
      <c r="KV266" s="4"/>
      <c r="KW266" s="4"/>
      <c r="KX266" s="4"/>
      <c r="KY266" s="4"/>
      <c r="KZ266" s="4"/>
      <c r="LA266" s="4"/>
      <c r="LB266" s="4"/>
      <c r="LC266" s="4"/>
      <c r="LD266" s="4"/>
      <c r="LE266" s="4"/>
      <c r="LF266" s="4"/>
      <c r="LG266" s="4"/>
      <c r="LH266" s="4"/>
      <c r="LI266" s="4"/>
      <c r="LJ266" s="4"/>
      <c r="LK266" s="4"/>
      <c r="LL266" s="4"/>
      <c r="LM266" s="4"/>
      <c r="LN266" s="4"/>
      <c r="LO266" s="4"/>
      <c r="LP266" s="4"/>
      <c r="LQ266" s="4"/>
      <c r="LR266" s="4"/>
      <c r="LS266" s="4"/>
      <c r="LT266" s="4"/>
      <c r="LU266" s="4"/>
      <c r="LV266" s="4"/>
      <c r="LW266" s="4"/>
      <c r="LX266" s="4"/>
      <c r="LY266" s="4"/>
      <c r="LZ266" s="4"/>
      <c r="MA266" s="4"/>
      <c r="MB266" s="4"/>
      <c r="MC266" s="4"/>
      <c r="MD266" s="4"/>
      <c r="ME266" s="4"/>
      <c r="MF266" s="4"/>
      <c r="MG266" s="4"/>
      <c r="MH266" s="4"/>
      <c r="MI266" s="4"/>
      <c r="MJ266" s="4"/>
      <c r="MK266" s="4"/>
      <c r="ML266" s="4"/>
      <c r="MM266" s="4"/>
      <c r="MN266" s="4"/>
      <c r="MO266" s="4"/>
      <c r="MP266" s="4"/>
      <c r="MQ266" s="4"/>
      <c r="MR266" s="4"/>
      <c r="MS266" s="4"/>
      <c r="MT266" s="4"/>
      <c r="MU266" s="4"/>
      <c r="MV266" s="4"/>
      <c r="MW266" s="4"/>
      <c r="MX266" s="4"/>
      <c r="MY266" s="4"/>
      <c r="MZ266" s="4"/>
      <c r="NA266" s="4"/>
      <c r="NB266" s="4"/>
      <c r="NC266" s="4"/>
      <c r="ND266" s="4"/>
      <c r="NE266" s="4"/>
      <c r="NF266" s="4"/>
      <c r="NG266" s="4"/>
      <c r="NH266" s="4"/>
      <c r="NI266" s="4"/>
      <c r="NJ266" s="4"/>
      <c r="NK266" s="4"/>
      <c r="NL266" s="4"/>
      <c r="NM266" s="4"/>
      <c r="NN266" s="4"/>
      <c r="NO266" s="4"/>
      <c r="NP266" s="4"/>
      <c r="NQ266" s="4"/>
      <c r="NR266" s="4"/>
      <c r="NS266" s="4"/>
      <c r="NT266" s="4"/>
      <c r="NU266" s="4"/>
      <c r="NV266" s="4"/>
      <c r="NW266" s="4"/>
      <c r="NX266" s="4"/>
      <c r="NY266" s="4"/>
      <c r="NZ266" s="4"/>
      <c r="OA266" s="4"/>
      <c r="OB266" s="4"/>
      <c r="OC266" s="4"/>
      <c r="OD266" s="4"/>
      <c r="OE266" s="4"/>
      <c r="OF266" s="4"/>
      <c r="OG266" s="4"/>
      <c r="OH266" s="4"/>
      <c r="OI266" s="4"/>
      <c r="OJ266" s="4"/>
      <c r="OK266" s="4"/>
      <c r="OL266" s="4"/>
      <c r="OM266" s="4"/>
      <c r="ON266" s="4"/>
      <c r="OO266" s="4"/>
      <c r="OP266" s="4"/>
      <c r="OQ266" s="4"/>
      <c r="OR266" s="4"/>
      <c r="OS266" s="4"/>
      <c r="OT266" s="4"/>
      <c r="OU266" s="4"/>
      <c r="OV266" s="4"/>
      <c r="OW266" s="4"/>
      <c r="OX266" s="4"/>
      <c r="OY266" s="4"/>
      <c r="OZ266" s="4"/>
      <c r="PA266" s="4"/>
      <c r="PB266" s="4"/>
      <c r="PC266" s="4"/>
      <c r="PD266" s="4"/>
      <c r="PE266" s="4"/>
      <c r="PF266" s="4"/>
      <c r="PG266" s="4"/>
      <c r="PH266" s="4"/>
      <c r="PI266" s="4"/>
      <c r="PJ266" s="4"/>
      <c r="PK266" s="4"/>
      <c r="PL266" s="4"/>
      <c r="PM266" s="4"/>
      <c r="PN266" s="4"/>
      <c r="PO266" s="4"/>
      <c r="PP266" s="4"/>
      <c r="PQ266" s="4"/>
      <c r="PR266" s="4"/>
      <c r="PS266" s="4"/>
      <c r="PT266" s="4"/>
      <c r="PU266" s="4"/>
      <c r="PV266" s="4"/>
      <c r="PW266" s="4"/>
      <c r="PX266" s="4"/>
      <c r="PY266" s="4"/>
      <c r="PZ266" s="4"/>
      <c r="QA266" s="4"/>
      <c r="QB266" s="4"/>
      <c r="QC266" s="4"/>
      <c r="QD266" s="4"/>
      <c r="QE266" s="4"/>
      <c r="QF266" s="4"/>
      <c r="QG266" s="4"/>
      <c r="QH266" s="4"/>
      <c r="QI266" s="4"/>
      <c r="QJ266" s="4"/>
      <c r="QK266" s="4"/>
      <c r="QL266" s="4"/>
      <c r="QM266" s="4"/>
      <c r="QN266" s="4"/>
      <c r="QO266" s="4"/>
      <c r="QP266" s="4"/>
      <c r="QQ266" s="4"/>
      <c r="QR266" s="4"/>
      <c r="QS266" s="4"/>
      <c r="QT266" s="4"/>
      <c r="QU266" s="4"/>
      <c r="QV266" s="4"/>
      <c r="QW266" s="4"/>
      <c r="QX266" s="4"/>
      <c r="QY266" s="4"/>
      <c r="QZ266" s="4"/>
      <c r="RA266" s="4"/>
      <c r="RB266" s="4"/>
      <c r="RC266" s="4"/>
      <c r="RD266" s="4"/>
      <c r="RE266" s="4"/>
      <c r="RF266" s="4"/>
      <c r="RG266" s="4"/>
      <c r="RH266" s="4"/>
      <c r="RI266" s="4"/>
      <c r="RJ266" s="4"/>
      <c r="RK266" s="4"/>
      <c r="RL266" s="4"/>
      <c r="RM266" s="4"/>
      <c r="RN266" s="4"/>
      <c r="RO266" s="4"/>
      <c r="RP266" s="4"/>
      <c r="RQ266" s="4"/>
      <c r="RR266" s="4"/>
      <c r="RS266" s="4"/>
      <c r="RT266" s="4"/>
      <c r="RU266" s="4"/>
      <c r="RV266" s="4"/>
      <c r="RW266" s="4"/>
      <c r="RX266" s="4"/>
      <c r="RY266" s="4"/>
      <c r="RZ266" s="4"/>
      <c r="SA266" s="4"/>
      <c r="SB266" s="4"/>
      <c r="SC266" s="4"/>
      <c r="SD266" s="4"/>
      <c r="SE266" s="4"/>
      <c r="SF266" s="4"/>
      <c r="SG266" s="4"/>
      <c r="SH266" s="4"/>
      <c r="SI266" s="4"/>
      <c r="SJ266" s="4"/>
    </row>
    <row r="267" spans="1:504" ht="15">
      <c r="A267" s="2" t="s">
        <v>179</v>
      </c>
      <c r="B267" s="724"/>
      <c r="C267" s="725"/>
      <c r="D267" s="725"/>
      <c r="E267" s="725"/>
      <c r="F267" s="725"/>
      <c r="G267" s="725"/>
      <c r="H267" s="725"/>
      <c r="I267" s="147" t="e">
        <f t="shared" si="90"/>
        <v>#DIV/0!</v>
      </c>
      <c r="J267" s="147" t="e">
        <f t="shared" si="86"/>
        <v>#DIV/0!</v>
      </c>
      <c r="K267" s="3"/>
      <c r="L267" s="3"/>
      <c r="M267" s="29"/>
      <c r="N267" s="147" t="e">
        <f t="shared" si="87"/>
        <v>#DIV/0!</v>
      </c>
      <c r="O267" s="4"/>
      <c r="P267" s="41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/>
      <c r="CX267" s="4"/>
      <c r="CY267" s="4"/>
      <c r="CZ267" s="4"/>
      <c r="DA267" s="4"/>
      <c r="DB267" s="4"/>
      <c r="DC267" s="4"/>
      <c r="DD267" s="4"/>
      <c r="DE267" s="4"/>
      <c r="DF267" s="4"/>
      <c r="DG267" s="4"/>
      <c r="DH267" s="4"/>
      <c r="DI267" s="4"/>
      <c r="DJ267" s="4"/>
      <c r="DK267" s="4"/>
      <c r="DL267" s="4"/>
      <c r="DM267" s="4"/>
      <c r="DN267" s="4"/>
      <c r="DO267" s="4"/>
      <c r="DP267" s="4"/>
      <c r="DQ267" s="4"/>
      <c r="DR267" s="4"/>
      <c r="DS267" s="4"/>
      <c r="DT267" s="4"/>
      <c r="DU267" s="4"/>
      <c r="DV267" s="4"/>
      <c r="DW267" s="4"/>
      <c r="DX267" s="4"/>
      <c r="DY267" s="4"/>
      <c r="DZ267" s="4"/>
      <c r="EA267" s="4"/>
      <c r="EB267" s="4"/>
      <c r="EC267" s="4"/>
      <c r="ED267" s="4"/>
      <c r="EE267" s="4"/>
      <c r="EF267" s="4"/>
      <c r="EG267" s="4"/>
      <c r="EH267" s="4"/>
      <c r="EI267" s="4"/>
      <c r="EJ267" s="4"/>
      <c r="EK267" s="4"/>
      <c r="EL267" s="4"/>
      <c r="EM267" s="4"/>
      <c r="EN267" s="4"/>
      <c r="EO267" s="4"/>
      <c r="EP267" s="4"/>
      <c r="EQ267" s="4"/>
      <c r="ER267" s="4"/>
      <c r="ES267" s="4"/>
      <c r="ET267" s="4"/>
      <c r="EU267" s="4"/>
      <c r="EV267" s="4"/>
      <c r="EW267" s="4"/>
      <c r="EX267" s="4"/>
      <c r="EY267" s="4"/>
      <c r="EZ267" s="4"/>
      <c r="FA267" s="4"/>
      <c r="FB267" s="4"/>
      <c r="FC267" s="4"/>
      <c r="FD267" s="4"/>
      <c r="FE267" s="4"/>
      <c r="FF267" s="4"/>
      <c r="FG267" s="4"/>
      <c r="FH267" s="4"/>
      <c r="FI267" s="4"/>
      <c r="FJ267" s="4"/>
      <c r="FK267" s="4"/>
      <c r="FL267" s="4"/>
      <c r="FM267" s="4"/>
      <c r="FN267" s="4"/>
      <c r="FO267" s="4"/>
      <c r="FP267" s="4"/>
      <c r="FQ267" s="4"/>
      <c r="FR267" s="4"/>
      <c r="FS267" s="4"/>
      <c r="FT267" s="4"/>
      <c r="FU267" s="4"/>
      <c r="FV267" s="4"/>
      <c r="FW267" s="4"/>
      <c r="FX267" s="4"/>
      <c r="FY267" s="4"/>
      <c r="FZ267" s="4"/>
      <c r="GA267" s="4"/>
      <c r="GB267" s="4"/>
      <c r="GC267" s="4"/>
      <c r="GD267" s="4"/>
      <c r="GE267" s="4"/>
      <c r="GF267" s="4"/>
      <c r="GG267" s="4"/>
      <c r="GH267" s="4"/>
      <c r="GI267" s="4"/>
      <c r="GJ267" s="4"/>
      <c r="GK267" s="4"/>
      <c r="GL267" s="4"/>
      <c r="GM267" s="4"/>
      <c r="GN267" s="4"/>
      <c r="GO267" s="4"/>
      <c r="GP267" s="4"/>
      <c r="GQ267" s="4"/>
      <c r="GR267" s="4"/>
      <c r="GS267" s="4"/>
      <c r="GT267" s="4"/>
      <c r="GU267" s="4"/>
      <c r="GV267" s="4"/>
      <c r="GW267" s="4"/>
      <c r="GX267" s="4"/>
      <c r="GY267" s="4"/>
      <c r="GZ267" s="4"/>
      <c r="HA267" s="4"/>
      <c r="HB267" s="4"/>
      <c r="HC267" s="4"/>
      <c r="HD267" s="4"/>
      <c r="HE267" s="4"/>
      <c r="HF267" s="4"/>
      <c r="HG267" s="4"/>
      <c r="HH267" s="4"/>
      <c r="HI267" s="4"/>
      <c r="HJ267" s="4"/>
      <c r="HK267" s="4"/>
      <c r="HL267" s="4"/>
      <c r="HM267" s="4"/>
      <c r="HN267" s="4"/>
      <c r="HO267" s="4"/>
      <c r="HP267" s="4"/>
      <c r="HQ267" s="4"/>
      <c r="HR267" s="4"/>
      <c r="HS267" s="4"/>
      <c r="HT267" s="4"/>
      <c r="HU267" s="4"/>
      <c r="HV267" s="4"/>
      <c r="HW267" s="4"/>
      <c r="HX267" s="4"/>
      <c r="HY267" s="4"/>
      <c r="HZ267" s="4"/>
      <c r="IA267" s="4"/>
      <c r="IB267" s="4"/>
      <c r="IC267" s="4"/>
      <c r="ID267" s="4"/>
      <c r="IE267" s="4"/>
      <c r="IF267" s="4"/>
      <c r="IG267" s="4"/>
      <c r="IH267" s="4"/>
      <c r="II267" s="4"/>
      <c r="IJ267" s="4"/>
      <c r="IK267" s="4"/>
      <c r="IL267" s="4"/>
      <c r="IM267" s="4"/>
      <c r="IN267" s="4"/>
      <c r="IO267" s="4"/>
      <c r="IP267" s="4"/>
      <c r="IQ267" s="4"/>
      <c r="IR267" s="4"/>
      <c r="IS267" s="4"/>
      <c r="IT267" s="4"/>
      <c r="IU267" s="4"/>
      <c r="IV267" s="4"/>
      <c r="IW267" s="4"/>
      <c r="IX267" s="4"/>
      <c r="IY267" s="4"/>
      <c r="IZ267" s="4"/>
      <c r="JA267" s="4"/>
      <c r="JB267" s="4"/>
      <c r="JC267" s="4"/>
      <c r="JD267" s="4"/>
      <c r="JE267" s="4"/>
      <c r="JF267" s="4"/>
      <c r="JG267" s="4"/>
      <c r="JH267" s="4"/>
      <c r="JI267" s="4"/>
      <c r="JJ267" s="4"/>
      <c r="JK267" s="4"/>
      <c r="JL267" s="4"/>
      <c r="JM267" s="4"/>
      <c r="JN267" s="4"/>
      <c r="JO267" s="4"/>
      <c r="JP267" s="4"/>
      <c r="JQ267" s="4"/>
      <c r="JR267" s="4"/>
      <c r="JS267" s="4"/>
      <c r="JT267" s="4"/>
      <c r="JU267" s="4"/>
      <c r="JV267" s="4"/>
      <c r="JW267" s="4"/>
      <c r="JX267" s="4"/>
      <c r="JY267" s="4"/>
      <c r="JZ267" s="4"/>
      <c r="KA267" s="4"/>
      <c r="KB267" s="4"/>
      <c r="KC267" s="4"/>
      <c r="KD267" s="4"/>
      <c r="KE267" s="4"/>
      <c r="KF267" s="4"/>
      <c r="KG267" s="4"/>
      <c r="KH267" s="4"/>
      <c r="KI267" s="4"/>
      <c r="KJ267" s="4"/>
      <c r="KK267" s="4"/>
      <c r="KL267" s="4"/>
      <c r="KM267" s="4"/>
      <c r="KN267" s="4"/>
      <c r="KO267" s="4"/>
      <c r="KP267" s="4"/>
      <c r="KQ267" s="4"/>
      <c r="KR267" s="4"/>
      <c r="KS267" s="4"/>
      <c r="KT267" s="4"/>
      <c r="KU267" s="4"/>
      <c r="KV267" s="4"/>
      <c r="KW267" s="4"/>
      <c r="KX267" s="4"/>
      <c r="KY267" s="4"/>
      <c r="KZ267" s="4"/>
      <c r="LA267" s="4"/>
      <c r="LB267" s="4"/>
      <c r="LC267" s="4"/>
      <c r="LD267" s="4"/>
      <c r="LE267" s="4"/>
      <c r="LF267" s="4"/>
      <c r="LG267" s="4"/>
      <c r="LH267" s="4"/>
      <c r="LI267" s="4"/>
      <c r="LJ267" s="4"/>
      <c r="LK267" s="4"/>
      <c r="LL267" s="4"/>
      <c r="LM267" s="4"/>
      <c r="LN267" s="4"/>
      <c r="LO267" s="4"/>
      <c r="LP267" s="4"/>
      <c r="LQ267" s="4"/>
      <c r="LR267" s="4"/>
      <c r="LS267" s="4"/>
      <c r="LT267" s="4"/>
      <c r="LU267" s="4"/>
      <c r="LV267" s="4"/>
      <c r="LW267" s="4"/>
      <c r="LX267" s="4"/>
      <c r="LY267" s="4"/>
      <c r="LZ267" s="4"/>
      <c r="MA267" s="4"/>
      <c r="MB267" s="4"/>
      <c r="MC267" s="4"/>
      <c r="MD267" s="4"/>
      <c r="ME267" s="4"/>
      <c r="MF267" s="4"/>
      <c r="MG267" s="4"/>
      <c r="MH267" s="4"/>
      <c r="MI267" s="4"/>
      <c r="MJ267" s="4"/>
      <c r="MK267" s="4"/>
      <c r="ML267" s="4"/>
      <c r="MM267" s="4"/>
      <c r="MN267" s="4"/>
      <c r="MO267" s="4"/>
      <c r="MP267" s="4"/>
      <c r="MQ267" s="4"/>
      <c r="MR267" s="4"/>
      <c r="MS267" s="4"/>
      <c r="MT267" s="4"/>
      <c r="MU267" s="4"/>
      <c r="MV267" s="4"/>
      <c r="MW267" s="4"/>
      <c r="MX267" s="4"/>
      <c r="MY267" s="4"/>
      <c r="MZ267" s="4"/>
      <c r="NA267" s="4"/>
      <c r="NB267" s="4"/>
      <c r="NC267" s="4"/>
      <c r="ND267" s="4"/>
      <c r="NE267" s="4"/>
      <c r="NF267" s="4"/>
      <c r="NG267" s="4"/>
      <c r="NH267" s="4"/>
      <c r="NI267" s="4"/>
      <c r="NJ267" s="4"/>
      <c r="NK267" s="4"/>
      <c r="NL267" s="4"/>
      <c r="NM267" s="4"/>
      <c r="NN267" s="4"/>
      <c r="NO267" s="4"/>
      <c r="NP267" s="4"/>
      <c r="NQ267" s="4"/>
      <c r="NR267" s="4"/>
      <c r="NS267" s="4"/>
      <c r="NT267" s="4"/>
      <c r="NU267" s="4"/>
      <c r="NV267" s="4"/>
      <c r="NW267" s="4"/>
      <c r="NX267" s="4"/>
      <c r="NY267" s="4"/>
      <c r="NZ267" s="4"/>
      <c r="OA267" s="4"/>
      <c r="OB267" s="4"/>
      <c r="OC267" s="4"/>
      <c r="OD267" s="4"/>
      <c r="OE267" s="4"/>
      <c r="OF267" s="4"/>
      <c r="OG267" s="4"/>
      <c r="OH267" s="4"/>
      <c r="OI267" s="4"/>
      <c r="OJ267" s="4"/>
      <c r="OK267" s="4"/>
      <c r="OL267" s="4"/>
      <c r="OM267" s="4"/>
      <c r="ON267" s="4"/>
      <c r="OO267" s="4"/>
      <c r="OP267" s="4"/>
      <c r="OQ267" s="4"/>
      <c r="OR267" s="4"/>
      <c r="OS267" s="4"/>
      <c r="OT267" s="4"/>
      <c r="OU267" s="4"/>
      <c r="OV267" s="4"/>
      <c r="OW267" s="4"/>
      <c r="OX267" s="4"/>
      <c r="OY267" s="4"/>
      <c r="OZ267" s="4"/>
      <c r="PA267" s="4"/>
      <c r="PB267" s="4"/>
      <c r="PC267" s="4"/>
      <c r="PD267" s="4"/>
      <c r="PE267" s="4"/>
      <c r="PF267" s="4"/>
      <c r="PG267" s="4"/>
      <c r="PH267" s="4"/>
      <c r="PI267" s="4"/>
      <c r="PJ267" s="4"/>
      <c r="PK267" s="4"/>
      <c r="PL267" s="4"/>
      <c r="PM267" s="4"/>
      <c r="PN267" s="4"/>
      <c r="PO267" s="4"/>
      <c r="PP267" s="4"/>
      <c r="PQ267" s="4"/>
      <c r="PR267" s="4"/>
      <c r="PS267" s="4"/>
      <c r="PT267" s="4"/>
      <c r="PU267" s="4"/>
      <c r="PV267" s="4"/>
      <c r="PW267" s="4"/>
      <c r="PX267" s="4"/>
      <c r="PY267" s="4"/>
      <c r="PZ267" s="4"/>
      <c r="QA267" s="4"/>
      <c r="QB267" s="4"/>
      <c r="QC267" s="4"/>
      <c r="QD267" s="4"/>
      <c r="QE267" s="4"/>
      <c r="QF267" s="4"/>
      <c r="QG267" s="4"/>
      <c r="QH267" s="4"/>
      <c r="QI267" s="4"/>
      <c r="QJ267" s="4"/>
      <c r="QK267" s="4"/>
      <c r="QL267" s="4"/>
      <c r="QM267" s="4"/>
      <c r="QN267" s="4"/>
      <c r="QO267" s="4"/>
      <c r="QP267" s="4"/>
      <c r="QQ267" s="4"/>
      <c r="QR267" s="4"/>
      <c r="QS267" s="4"/>
      <c r="QT267" s="4"/>
      <c r="QU267" s="4"/>
      <c r="QV267" s="4"/>
      <c r="QW267" s="4"/>
      <c r="QX267" s="4"/>
      <c r="QY267" s="4"/>
      <c r="QZ267" s="4"/>
      <c r="RA267" s="4"/>
      <c r="RB267" s="4"/>
      <c r="RC267" s="4"/>
      <c r="RD267" s="4"/>
      <c r="RE267" s="4"/>
      <c r="RF267" s="4"/>
      <c r="RG267" s="4"/>
      <c r="RH267" s="4"/>
      <c r="RI267" s="4"/>
      <c r="RJ267" s="4"/>
      <c r="RK267" s="4"/>
      <c r="RL267" s="4"/>
      <c r="RM267" s="4"/>
      <c r="RN267" s="4"/>
      <c r="RO267" s="4"/>
      <c r="RP267" s="4"/>
      <c r="RQ267" s="4"/>
      <c r="RR267" s="4"/>
      <c r="RS267" s="4"/>
      <c r="RT267" s="4"/>
      <c r="RU267" s="4"/>
      <c r="RV267" s="4"/>
      <c r="RW267" s="4"/>
      <c r="RX267" s="4"/>
      <c r="RY267" s="4"/>
      <c r="RZ267" s="4"/>
      <c r="SA267" s="4"/>
      <c r="SB267" s="4"/>
      <c r="SC267" s="4"/>
      <c r="SD267" s="4"/>
      <c r="SE267" s="4"/>
      <c r="SF267" s="4"/>
      <c r="SG267" s="4"/>
      <c r="SH267" s="4"/>
      <c r="SI267" s="4"/>
      <c r="SJ267" s="4"/>
    </row>
    <row r="268" spans="1:504" ht="15">
      <c r="A268" s="2" t="s">
        <v>180</v>
      </c>
      <c r="B268" s="724"/>
      <c r="C268" s="725"/>
      <c r="D268" s="725"/>
      <c r="E268" s="725"/>
      <c r="F268" s="725"/>
      <c r="G268" s="725"/>
      <c r="H268" s="725"/>
      <c r="I268" s="147" t="e">
        <f t="shared" si="90"/>
        <v>#DIV/0!</v>
      </c>
      <c r="J268" s="147" t="e">
        <f t="shared" si="86"/>
        <v>#DIV/0!</v>
      </c>
      <c r="K268" s="3"/>
      <c r="L268" s="3"/>
      <c r="M268" s="29"/>
      <c r="N268" s="147" t="e">
        <f t="shared" si="87"/>
        <v>#DIV/0!</v>
      </c>
      <c r="O268" s="4"/>
      <c r="P268" s="41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4"/>
      <c r="DB268" s="4"/>
      <c r="DC268" s="4"/>
      <c r="DD268" s="4"/>
      <c r="DE268" s="4"/>
      <c r="DF268" s="4"/>
      <c r="DG268" s="4"/>
      <c r="DH268" s="4"/>
      <c r="DI268" s="4"/>
      <c r="DJ268" s="4"/>
      <c r="DK268" s="4"/>
      <c r="DL268" s="4"/>
      <c r="DM268" s="4"/>
      <c r="DN268" s="4"/>
      <c r="DO268" s="4"/>
      <c r="DP268" s="4"/>
      <c r="DQ268" s="4"/>
      <c r="DR268" s="4"/>
      <c r="DS268" s="4"/>
      <c r="DT268" s="4"/>
      <c r="DU268" s="4"/>
      <c r="DV268" s="4"/>
      <c r="DW268" s="4"/>
      <c r="DX268" s="4"/>
      <c r="DY268" s="4"/>
      <c r="DZ268" s="4"/>
      <c r="EA268" s="4"/>
      <c r="EB268" s="4"/>
      <c r="EC268" s="4"/>
      <c r="ED268" s="4"/>
      <c r="EE268" s="4"/>
      <c r="EF268" s="4"/>
      <c r="EG268" s="4"/>
      <c r="EH268" s="4"/>
      <c r="EI268" s="4"/>
      <c r="EJ268" s="4"/>
      <c r="EK268" s="4"/>
      <c r="EL268" s="4"/>
      <c r="EM268" s="4"/>
      <c r="EN268" s="4"/>
      <c r="EO268" s="4"/>
      <c r="EP268" s="4"/>
      <c r="EQ268" s="4"/>
      <c r="ER268" s="4"/>
      <c r="ES268" s="4"/>
      <c r="ET268" s="4"/>
      <c r="EU268" s="4"/>
      <c r="EV268" s="4"/>
      <c r="EW268" s="4"/>
      <c r="EX268" s="4"/>
      <c r="EY268" s="4"/>
      <c r="EZ268" s="4"/>
      <c r="FA268" s="4"/>
      <c r="FB268" s="4"/>
      <c r="FC268" s="4"/>
      <c r="FD268" s="4"/>
      <c r="FE268" s="4"/>
      <c r="FF268" s="4"/>
      <c r="FG268" s="4"/>
      <c r="FH268" s="4"/>
      <c r="FI268" s="4"/>
      <c r="FJ268" s="4"/>
      <c r="FK268" s="4"/>
      <c r="FL268" s="4"/>
      <c r="FM268" s="4"/>
      <c r="FN268" s="4"/>
      <c r="FO268" s="4"/>
      <c r="FP268" s="4"/>
      <c r="FQ268" s="4"/>
      <c r="FR268" s="4"/>
      <c r="FS268" s="4"/>
      <c r="FT268" s="4"/>
      <c r="FU268" s="4"/>
      <c r="FV268" s="4"/>
      <c r="FW268" s="4"/>
      <c r="FX268" s="4"/>
      <c r="FY268" s="4"/>
      <c r="FZ268" s="4"/>
      <c r="GA268" s="4"/>
      <c r="GB268" s="4"/>
      <c r="GC268" s="4"/>
      <c r="GD268" s="4"/>
      <c r="GE268" s="4"/>
      <c r="GF268" s="4"/>
      <c r="GG268" s="4"/>
      <c r="GH268" s="4"/>
      <c r="GI268" s="4"/>
      <c r="GJ268" s="4"/>
      <c r="GK268" s="4"/>
      <c r="GL268" s="4"/>
      <c r="GM268" s="4"/>
      <c r="GN268" s="4"/>
      <c r="GO268" s="4"/>
      <c r="GP268" s="4"/>
      <c r="GQ268" s="4"/>
      <c r="GR268" s="4"/>
      <c r="GS268" s="4"/>
      <c r="GT268" s="4"/>
      <c r="GU268" s="4"/>
      <c r="GV268" s="4"/>
      <c r="GW268" s="4"/>
      <c r="GX268" s="4"/>
      <c r="GY268" s="4"/>
      <c r="GZ268" s="4"/>
      <c r="HA268" s="4"/>
      <c r="HB268" s="4"/>
      <c r="HC268" s="4"/>
      <c r="HD268" s="4"/>
      <c r="HE268" s="4"/>
      <c r="HF268" s="4"/>
      <c r="HG268" s="4"/>
      <c r="HH268" s="4"/>
      <c r="HI268" s="4"/>
      <c r="HJ268" s="4"/>
      <c r="HK268" s="4"/>
      <c r="HL268" s="4"/>
      <c r="HM268" s="4"/>
      <c r="HN268" s="4"/>
      <c r="HO268" s="4"/>
      <c r="HP268" s="4"/>
      <c r="HQ268" s="4"/>
      <c r="HR268" s="4"/>
      <c r="HS268" s="4"/>
      <c r="HT268" s="4"/>
      <c r="HU268" s="4"/>
      <c r="HV268" s="4"/>
      <c r="HW268" s="4"/>
      <c r="HX268" s="4"/>
      <c r="HY268" s="4"/>
      <c r="HZ268" s="4"/>
      <c r="IA268" s="4"/>
      <c r="IB268" s="4"/>
      <c r="IC268" s="4"/>
      <c r="ID268" s="4"/>
      <c r="IE268" s="4"/>
      <c r="IF268" s="4"/>
      <c r="IG268" s="4"/>
      <c r="IH268" s="4"/>
      <c r="II268" s="4"/>
      <c r="IJ268" s="4"/>
      <c r="IK268" s="4"/>
      <c r="IL268" s="4"/>
      <c r="IM268" s="4"/>
      <c r="IN268" s="4"/>
      <c r="IO268" s="4"/>
      <c r="IP268" s="4"/>
      <c r="IQ268" s="4"/>
      <c r="IR268" s="4"/>
      <c r="IS268" s="4"/>
      <c r="IT268" s="4"/>
      <c r="IU268" s="4"/>
      <c r="IV268" s="4"/>
      <c r="IW268" s="4"/>
      <c r="IX268" s="4"/>
      <c r="IY268" s="4"/>
      <c r="IZ268" s="4"/>
      <c r="JA268" s="4"/>
      <c r="JB268" s="4"/>
      <c r="JC268" s="4"/>
      <c r="JD268" s="4"/>
      <c r="JE268" s="4"/>
      <c r="JF268" s="4"/>
      <c r="JG268" s="4"/>
      <c r="JH268" s="4"/>
      <c r="JI268" s="4"/>
      <c r="JJ268" s="4"/>
      <c r="JK268" s="4"/>
      <c r="JL268" s="4"/>
      <c r="JM268" s="4"/>
      <c r="JN268" s="4"/>
      <c r="JO268" s="4"/>
      <c r="JP268" s="4"/>
      <c r="JQ268" s="4"/>
      <c r="JR268" s="4"/>
      <c r="JS268" s="4"/>
      <c r="JT268" s="4"/>
      <c r="JU268" s="4"/>
      <c r="JV268" s="4"/>
      <c r="JW268" s="4"/>
      <c r="JX268" s="4"/>
      <c r="JY268" s="4"/>
      <c r="JZ268" s="4"/>
      <c r="KA268" s="4"/>
      <c r="KB268" s="4"/>
      <c r="KC268" s="4"/>
      <c r="KD268" s="4"/>
      <c r="KE268" s="4"/>
      <c r="KF268" s="4"/>
      <c r="KG268" s="4"/>
      <c r="KH268" s="4"/>
      <c r="KI268" s="4"/>
      <c r="KJ268" s="4"/>
      <c r="KK268" s="4"/>
      <c r="KL268" s="4"/>
      <c r="KM268" s="4"/>
      <c r="KN268" s="4"/>
      <c r="KO268" s="4"/>
      <c r="KP268" s="4"/>
      <c r="KQ268" s="4"/>
      <c r="KR268" s="4"/>
      <c r="KS268" s="4"/>
      <c r="KT268" s="4"/>
      <c r="KU268" s="4"/>
      <c r="KV268" s="4"/>
      <c r="KW268" s="4"/>
      <c r="KX268" s="4"/>
      <c r="KY268" s="4"/>
      <c r="KZ268" s="4"/>
      <c r="LA268" s="4"/>
      <c r="LB268" s="4"/>
      <c r="LC268" s="4"/>
      <c r="LD268" s="4"/>
      <c r="LE268" s="4"/>
      <c r="LF268" s="4"/>
      <c r="LG268" s="4"/>
      <c r="LH268" s="4"/>
      <c r="LI268" s="4"/>
      <c r="LJ268" s="4"/>
      <c r="LK268" s="4"/>
      <c r="LL268" s="4"/>
      <c r="LM268" s="4"/>
      <c r="LN268" s="4"/>
      <c r="LO268" s="4"/>
      <c r="LP268" s="4"/>
      <c r="LQ268" s="4"/>
      <c r="LR268" s="4"/>
      <c r="LS268" s="4"/>
      <c r="LT268" s="4"/>
      <c r="LU268" s="4"/>
      <c r="LV268" s="4"/>
      <c r="LW268" s="4"/>
      <c r="LX268" s="4"/>
      <c r="LY268" s="4"/>
      <c r="LZ268" s="4"/>
      <c r="MA268" s="4"/>
      <c r="MB268" s="4"/>
      <c r="MC268" s="4"/>
      <c r="MD268" s="4"/>
      <c r="ME268" s="4"/>
      <c r="MF268" s="4"/>
      <c r="MG268" s="4"/>
      <c r="MH268" s="4"/>
      <c r="MI268" s="4"/>
      <c r="MJ268" s="4"/>
      <c r="MK268" s="4"/>
      <c r="ML268" s="4"/>
      <c r="MM268" s="4"/>
      <c r="MN268" s="4"/>
      <c r="MO268" s="4"/>
      <c r="MP268" s="4"/>
      <c r="MQ268" s="4"/>
      <c r="MR268" s="4"/>
      <c r="MS268" s="4"/>
      <c r="MT268" s="4"/>
      <c r="MU268" s="4"/>
      <c r="MV268" s="4"/>
      <c r="MW268" s="4"/>
      <c r="MX268" s="4"/>
      <c r="MY268" s="4"/>
      <c r="MZ268" s="4"/>
      <c r="NA268" s="4"/>
      <c r="NB268" s="4"/>
      <c r="NC268" s="4"/>
      <c r="ND268" s="4"/>
      <c r="NE268" s="4"/>
      <c r="NF268" s="4"/>
      <c r="NG268" s="4"/>
      <c r="NH268" s="4"/>
      <c r="NI268" s="4"/>
      <c r="NJ268" s="4"/>
      <c r="NK268" s="4"/>
      <c r="NL268" s="4"/>
      <c r="NM268" s="4"/>
      <c r="NN268" s="4"/>
      <c r="NO268" s="4"/>
      <c r="NP268" s="4"/>
      <c r="NQ268" s="4"/>
      <c r="NR268" s="4"/>
      <c r="NS268" s="4"/>
      <c r="NT268" s="4"/>
      <c r="NU268" s="4"/>
      <c r="NV268" s="4"/>
      <c r="NW268" s="4"/>
      <c r="NX268" s="4"/>
      <c r="NY268" s="4"/>
      <c r="NZ268" s="4"/>
      <c r="OA268" s="4"/>
      <c r="OB268" s="4"/>
      <c r="OC268" s="4"/>
      <c r="OD268" s="4"/>
      <c r="OE268" s="4"/>
      <c r="OF268" s="4"/>
      <c r="OG268" s="4"/>
      <c r="OH268" s="4"/>
      <c r="OI268" s="4"/>
      <c r="OJ268" s="4"/>
      <c r="OK268" s="4"/>
      <c r="OL268" s="4"/>
      <c r="OM268" s="4"/>
      <c r="ON268" s="4"/>
      <c r="OO268" s="4"/>
      <c r="OP268" s="4"/>
      <c r="OQ268" s="4"/>
      <c r="OR268" s="4"/>
      <c r="OS268" s="4"/>
      <c r="OT268" s="4"/>
      <c r="OU268" s="4"/>
      <c r="OV268" s="4"/>
      <c r="OW268" s="4"/>
      <c r="OX268" s="4"/>
      <c r="OY268" s="4"/>
      <c r="OZ268" s="4"/>
      <c r="PA268" s="4"/>
      <c r="PB268" s="4"/>
      <c r="PC268" s="4"/>
      <c r="PD268" s="4"/>
      <c r="PE268" s="4"/>
      <c r="PF268" s="4"/>
      <c r="PG268" s="4"/>
      <c r="PH268" s="4"/>
      <c r="PI268" s="4"/>
      <c r="PJ268" s="4"/>
      <c r="PK268" s="4"/>
      <c r="PL268" s="4"/>
      <c r="PM268" s="4"/>
      <c r="PN268" s="4"/>
      <c r="PO268" s="4"/>
      <c r="PP268" s="4"/>
      <c r="PQ268" s="4"/>
      <c r="PR268" s="4"/>
      <c r="PS268" s="4"/>
      <c r="PT268" s="4"/>
      <c r="PU268" s="4"/>
      <c r="PV268" s="4"/>
      <c r="PW268" s="4"/>
      <c r="PX268" s="4"/>
      <c r="PY268" s="4"/>
      <c r="PZ268" s="4"/>
      <c r="QA268" s="4"/>
      <c r="QB268" s="4"/>
      <c r="QC268" s="4"/>
      <c r="QD268" s="4"/>
      <c r="QE268" s="4"/>
      <c r="QF268" s="4"/>
      <c r="QG268" s="4"/>
      <c r="QH268" s="4"/>
      <c r="QI268" s="4"/>
      <c r="QJ268" s="4"/>
      <c r="QK268" s="4"/>
      <c r="QL268" s="4"/>
      <c r="QM268" s="4"/>
      <c r="QN268" s="4"/>
      <c r="QO268" s="4"/>
      <c r="QP268" s="4"/>
      <c r="QQ268" s="4"/>
      <c r="QR268" s="4"/>
      <c r="QS268" s="4"/>
      <c r="QT268" s="4"/>
      <c r="QU268" s="4"/>
      <c r="QV268" s="4"/>
      <c r="QW268" s="4"/>
      <c r="QX268" s="4"/>
      <c r="QY268" s="4"/>
      <c r="QZ268" s="4"/>
      <c r="RA268" s="4"/>
      <c r="RB268" s="4"/>
      <c r="RC268" s="4"/>
      <c r="RD268" s="4"/>
      <c r="RE268" s="4"/>
      <c r="RF268" s="4"/>
      <c r="RG268" s="4"/>
      <c r="RH268" s="4"/>
      <c r="RI268" s="4"/>
      <c r="RJ268" s="4"/>
      <c r="RK268" s="4"/>
      <c r="RL268" s="4"/>
      <c r="RM268" s="4"/>
      <c r="RN268" s="4"/>
      <c r="RO268" s="4"/>
      <c r="RP268" s="4"/>
      <c r="RQ268" s="4"/>
      <c r="RR268" s="4"/>
      <c r="RS268" s="4"/>
      <c r="RT268" s="4"/>
      <c r="RU268" s="4"/>
      <c r="RV268" s="4"/>
      <c r="RW268" s="4"/>
      <c r="RX268" s="4"/>
      <c r="RY268" s="4"/>
      <c r="RZ268" s="4"/>
      <c r="SA268" s="4"/>
      <c r="SB268" s="4"/>
      <c r="SC268" s="4"/>
      <c r="SD268" s="4"/>
      <c r="SE268" s="4"/>
      <c r="SF268" s="4"/>
      <c r="SG268" s="4"/>
      <c r="SH268" s="4"/>
      <c r="SI268" s="4"/>
      <c r="SJ268" s="4"/>
    </row>
    <row r="269" spans="1:504" ht="15">
      <c r="A269" s="2" t="s">
        <v>181</v>
      </c>
      <c r="B269" s="724"/>
      <c r="C269" s="725"/>
      <c r="D269" s="725"/>
      <c r="E269" s="725"/>
      <c r="F269" s="725"/>
      <c r="G269" s="725"/>
      <c r="H269" s="725"/>
      <c r="I269" s="147" t="e">
        <f t="shared" si="90"/>
        <v>#DIV/0!</v>
      </c>
      <c r="J269" s="147" t="e">
        <f t="shared" si="86"/>
        <v>#DIV/0!</v>
      </c>
      <c r="K269" s="3"/>
      <c r="L269" s="3"/>
      <c r="M269" s="29"/>
      <c r="N269" s="147" t="e">
        <f t="shared" si="87"/>
        <v>#DIV/0!</v>
      </c>
      <c r="O269" s="4"/>
      <c r="P269" s="41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4"/>
      <c r="DB269" s="4"/>
      <c r="DC269" s="4"/>
      <c r="DD269" s="4"/>
      <c r="DE269" s="4"/>
      <c r="DF269" s="4"/>
      <c r="DG269" s="4"/>
      <c r="DH269" s="4"/>
      <c r="DI269" s="4"/>
      <c r="DJ269" s="4"/>
      <c r="DK269" s="4"/>
      <c r="DL269" s="4"/>
      <c r="DM269" s="4"/>
      <c r="DN269" s="4"/>
      <c r="DO269" s="4"/>
      <c r="DP269" s="4"/>
      <c r="DQ269" s="4"/>
      <c r="DR269" s="4"/>
      <c r="DS269" s="4"/>
      <c r="DT269" s="4"/>
      <c r="DU269" s="4"/>
      <c r="DV269" s="4"/>
      <c r="DW269" s="4"/>
      <c r="DX269" s="4"/>
      <c r="DY269" s="4"/>
      <c r="DZ269" s="4"/>
      <c r="EA269" s="4"/>
      <c r="EB269" s="4"/>
      <c r="EC269" s="4"/>
      <c r="ED269" s="4"/>
      <c r="EE269" s="4"/>
      <c r="EF269" s="4"/>
      <c r="EG269" s="4"/>
      <c r="EH269" s="4"/>
      <c r="EI269" s="4"/>
      <c r="EJ269" s="4"/>
      <c r="EK269" s="4"/>
      <c r="EL269" s="4"/>
      <c r="EM269" s="4"/>
      <c r="EN269" s="4"/>
      <c r="EO269" s="4"/>
      <c r="EP269" s="4"/>
      <c r="EQ269" s="4"/>
      <c r="ER269" s="4"/>
      <c r="ES269" s="4"/>
      <c r="ET269" s="4"/>
      <c r="EU269" s="4"/>
      <c r="EV269" s="4"/>
      <c r="EW269" s="4"/>
      <c r="EX269" s="4"/>
      <c r="EY269" s="4"/>
      <c r="EZ269" s="4"/>
      <c r="FA269" s="4"/>
      <c r="FB269" s="4"/>
      <c r="FC269" s="4"/>
      <c r="FD269" s="4"/>
      <c r="FE269" s="4"/>
      <c r="FF269" s="4"/>
      <c r="FG269" s="4"/>
      <c r="FH269" s="4"/>
      <c r="FI269" s="4"/>
      <c r="FJ269" s="4"/>
      <c r="FK269" s="4"/>
      <c r="FL269" s="4"/>
      <c r="FM269" s="4"/>
      <c r="FN269" s="4"/>
      <c r="FO269" s="4"/>
      <c r="FP269" s="4"/>
      <c r="FQ269" s="4"/>
      <c r="FR269" s="4"/>
      <c r="FS269" s="4"/>
      <c r="FT269" s="4"/>
      <c r="FU269" s="4"/>
      <c r="FV269" s="4"/>
      <c r="FW269" s="4"/>
      <c r="FX269" s="4"/>
      <c r="FY269" s="4"/>
      <c r="FZ269" s="4"/>
      <c r="GA269" s="4"/>
      <c r="GB269" s="4"/>
      <c r="GC269" s="4"/>
      <c r="GD269" s="4"/>
      <c r="GE269" s="4"/>
      <c r="GF269" s="4"/>
      <c r="GG269" s="4"/>
      <c r="GH269" s="4"/>
      <c r="GI269" s="4"/>
      <c r="GJ269" s="4"/>
      <c r="GK269" s="4"/>
      <c r="GL269" s="4"/>
      <c r="GM269" s="4"/>
      <c r="GN269" s="4"/>
      <c r="GO269" s="4"/>
      <c r="GP269" s="4"/>
      <c r="GQ269" s="4"/>
      <c r="GR269" s="4"/>
      <c r="GS269" s="4"/>
      <c r="GT269" s="4"/>
      <c r="GU269" s="4"/>
      <c r="GV269" s="4"/>
      <c r="GW269" s="4"/>
      <c r="GX269" s="4"/>
      <c r="GY269" s="4"/>
      <c r="GZ269" s="4"/>
      <c r="HA269" s="4"/>
      <c r="HB269" s="4"/>
      <c r="HC269" s="4"/>
      <c r="HD269" s="4"/>
      <c r="HE269" s="4"/>
      <c r="HF269" s="4"/>
      <c r="HG269" s="4"/>
      <c r="HH269" s="4"/>
      <c r="HI269" s="4"/>
      <c r="HJ269" s="4"/>
      <c r="HK269" s="4"/>
      <c r="HL269" s="4"/>
      <c r="HM269" s="4"/>
      <c r="HN269" s="4"/>
      <c r="HO269" s="4"/>
      <c r="HP269" s="4"/>
      <c r="HQ269" s="4"/>
      <c r="HR269" s="4"/>
      <c r="HS269" s="4"/>
      <c r="HT269" s="4"/>
      <c r="HU269" s="4"/>
      <c r="HV269" s="4"/>
      <c r="HW269" s="4"/>
      <c r="HX269" s="4"/>
      <c r="HY269" s="4"/>
      <c r="HZ269" s="4"/>
      <c r="IA269" s="4"/>
      <c r="IB269" s="4"/>
      <c r="IC269" s="4"/>
      <c r="ID269" s="4"/>
      <c r="IE269" s="4"/>
      <c r="IF269" s="4"/>
      <c r="IG269" s="4"/>
      <c r="IH269" s="4"/>
      <c r="II269" s="4"/>
      <c r="IJ269" s="4"/>
      <c r="IK269" s="4"/>
      <c r="IL269" s="4"/>
      <c r="IM269" s="4"/>
      <c r="IN269" s="4"/>
      <c r="IO269" s="4"/>
      <c r="IP269" s="4"/>
      <c r="IQ269" s="4"/>
      <c r="IR269" s="4"/>
      <c r="IS269" s="4"/>
      <c r="IT269" s="4"/>
      <c r="IU269" s="4"/>
      <c r="IV269" s="4"/>
      <c r="IW269" s="4"/>
      <c r="IX269" s="4"/>
      <c r="IY269" s="4"/>
      <c r="IZ269" s="4"/>
      <c r="JA269" s="4"/>
      <c r="JB269" s="4"/>
      <c r="JC269" s="4"/>
      <c r="JD269" s="4"/>
      <c r="JE269" s="4"/>
      <c r="JF269" s="4"/>
      <c r="JG269" s="4"/>
      <c r="JH269" s="4"/>
      <c r="JI269" s="4"/>
      <c r="JJ269" s="4"/>
      <c r="JK269" s="4"/>
      <c r="JL269" s="4"/>
      <c r="JM269" s="4"/>
      <c r="JN269" s="4"/>
      <c r="JO269" s="4"/>
      <c r="JP269" s="4"/>
      <c r="JQ269" s="4"/>
      <c r="JR269" s="4"/>
      <c r="JS269" s="4"/>
      <c r="JT269" s="4"/>
      <c r="JU269" s="4"/>
      <c r="JV269" s="4"/>
      <c r="JW269" s="4"/>
      <c r="JX269" s="4"/>
      <c r="JY269" s="4"/>
      <c r="JZ269" s="4"/>
      <c r="KA269" s="4"/>
      <c r="KB269" s="4"/>
      <c r="KC269" s="4"/>
      <c r="KD269" s="4"/>
      <c r="KE269" s="4"/>
      <c r="KF269" s="4"/>
      <c r="KG269" s="4"/>
      <c r="KH269" s="4"/>
      <c r="KI269" s="4"/>
      <c r="KJ269" s="4"/>
      <c r="KK269" s="4"/>
      <c r="KL269" s="4"/>
      <c r="KM269" s="4"/>
      <c r="KN269" s="4"/>
      <c r="KO269" s="4"/>
      <c r="KP269" s="4"/>
      <c r="KQ269" s="4"/>
      <c r="KR269" s="4"/>
      <c r="KS269" s="4"/>
      <c r="KT269" s="4"/>
      <c r="KU269" s="4"/>
      <c r="KV269" s="4"/>
      <c r="KW269" s="4"/>
      <c r="KX269" s="4"/>
      <c r="KY269" s="4"/>
      <c r="KZ269" s="4"/>
      <c r="LA269" s="4"/>
      <c r="LB269" s="4"/>
      <c r="LC269" s="4"/>
      <c r="LD269" s="4"/>
      <c r="LE269" s="4"/>
      <c r="LF269" s="4"/>
      <c r="LG269" s="4"/>
      <c r="LH269" s="4"/>
      <c r="LI269" s="4"/>
      <c r="LJ269" s="4"/>
      <c r="LK269" s="4"/>
      <c r="LL269" s="4"/>
      <c r="LM269" s="4"/>
      <c r="LN269" s="4"/>
      <c r="LO269" s="4"/>
      <c r="LP269" s="4"/>
      <c r="LQ269" s="4"/>
      <c r="LR269" s="4"/>
      <c r="LS269" s="4"/>
      <c r="LT269" s="4"/>
      <c r="LU269" s="4"/>
      <c r="LV269" s="4"/>
      <c r="LW269" s="4"/>
      <c r="LX269" s="4"/>
      <c r="LY269" s="4"/>
      <c r="LZ269" s="4"/>
      <c r="MA269" s="4"/>
      <c r="MB269" s="4"/>
      <c r="MC269" s="4"/>
      <c r="MD269" s="4"/>
      <c r="ME269" s="4"/>
      <c r="MF269" s="4"/>
      <c r="MG269" s="4"/>
      <c r="MH269" s="4"/>
      <c r="MI269" s="4"/>
      <c r="MJ269" s="4"/>
      <c r="MK269" s="4"/>
      <c r="ML269" s="4"/>
      <c r="MM269" s="4"/>
      <c r="MN269" s="4"/>
      <c r="MO269" s="4"/>
      <c r="MP269" s="4"/>
      <c r="MQ269" s="4"/>
      <c r="MR269" s="4"/>
      <c r="MS269" s="4"/>
      <c r="MT269" s="4"/>
      <c r="MU269" s="4"/>
      <c r="MV269" s="4"/>
      <c r="MW269" s="4"/>
      <c r="MX269" s="4"/>
      <c r="MY269" s="4"/>
      <c r="MZ269" s="4"/>
      <c r="NA269" s="4"/>
      <c r="NB269" s="4"/>
      <c r="NC269" s="4"/>
      <c r="ND269" s="4"/>
      <c r="NE269" s="4"/>
      <c r="NF269" s="4"/>
      <c r="NG269" s="4"/>
      <c r="NH269" s="4"/>
      <c r="NI269" s="4"/>
      <c r="NJ269" s="4"/>
      <c r="NK269" s="4"/>
      <c r="NL269" s="4"/>
      <c r="NM269" s="4"/>
      <c r="NN269" s="4"/>
      <c r="NO269" s="4"/>
      <c r="NP269" s="4"/>
      <c r="NQ269" s="4"/>
      <c r="NR269" s="4"/>
      <c r="NS269" s="4"/>
      <c r="NT269" s="4"/>
      <c r="NU269" s="4"/>
      <c r="NV269" s="4"/>
      <c r="NW269" s="4"/>
      <c r="NX269" s="4"/>
      <c r="NY269" s="4"/>
      <c r="NZ269" s="4"/>
      <c r="OA269" s="4"/>
      <c r="OB269" s="4"/>
      <c r="OC269" s="4"/>
      <c r="OD269" s="4"/>
      <c r="OE269" s="4"/>
      <c r="OF269" s="4"/>
      <c r="OG269" s="4"/>
      <c r="OH269" s="4"/>
      <c r="OI269" s="4"/>
      <c r="OJ269" s="4"/>
      <c r="OK269" s="4"/>
      <c r="OL269" s="4"/>
      <c r="OM269" s="4"/>
      <c r="ON269" s="4"/>
      <c r="OO269" s="4"/>
      <c r="OP269" s="4"/>
      <c r="OQ269" s="4"/>
      <c r="OR269" s="4"/>
      <c r="OS269" s="4"/>
      <c r="OT269" s="4"/>
      <c r="OU269" s="4"/>
      <c r="OV269" s="4"/>
      <c r="OW269" s="4"/>
      <c r="OX269" s="4"/>
      <c r="OY269" s="4"/>
      <c r="OZ269" s="4"/>
      <c r="PA269" s="4"/>
      <c r="PB269" s="4"/>
      <c r="PC269" s="4"/>
      <c r="PD269" s="4"/>
      <c r="PE269" s="4"/>
      <c r="PF269" s="4"/>
      <c r="PG269" s="4"/>
      <c r="PH269" s="4"/>
      <c r="PI269" s="4"/>
      <c r="PJ269" s="4"/>
      <c r="PK269" s="4"/>
      <c r="PL269" s="4"/>
      <c r="PM269" s="4"/>
      <c r="PN269" s="4"/>
      <c r="PO269" s="4"/>
      <c r="PP269" s="4"/>
      <c r="PQ269" s="4"/>
      <c r="PR269" s="4"/>
      <c r="PS269" s="4"/>
      <c r="PT269" s="4"/>
      <c r="PU269" s="4"/>
      <c r="PV269" s="4"/>
      <c r="PW269" s="4"/>
      <c r="PX269" s="4"/>
      <c r="PY269" s="4"/>
      <c r="PZ269" s="4"/>
      <c r="QA269" s="4"/>
      <c r="QB269" s="4"/>
      <c r="QC269" s="4"/>
      <c r="QD269" s="4"/>
      <c r="QE269" s="4"/>
      <c r="QF269" s="4"/>
      <c r="QG269" s="4"/>
      <c r="QH269" s="4"/>
      <c r="QI269" s="4"/>
      <c r="QJ269" s="4"/>
      <c r="QK269" s="4"/>
      <c r="QL269" s="4"/>
      <c r="QM269" s="4"/>
      <c r="QN269" s="4"/>
      <c r="QO269" s="4"/>
      <c r="QP269" s="4"/>
      <c r="QQ269" s="4"/>
      <c r="QR269" s="4"/>
      <c r="QS269" s="4"/>
      <c r="QT269" s="4"/>
      <c r="QU269" s="4"/>
      <c r="QV269" s="4"/>
      <c r="QW269" s="4"/>
      <c r="QX269" s="4"/>
      <c r="QY269" s="4"/>
      <c r="QZ269" s="4"/>
      <c r="RA269" s="4"/>
      <c r="RB269" s="4"/>
      <c r="RC269" s="4"/>
      <c r="RD269" s="4"/>
      <c r="RE269" s="4"/>
      <c r="RF269" s="4"/>
      <c r="RG269" s="4"/>
      <c r="RH269" s="4"/>
      <c r="RI269" s="4"/>
      <c r="RJ269" s="4"/>
      <c r="RK269" s="4"/>
      <c r="RL269" s="4"/>
      <c r="RM269" s="4"/>
      <c r="RN269" s="4"/>
      <c r="RO269" s="4"/>
      <c r="RP269" s="4"/>
      <c r="RQ269" s="4"/>
      <c r="RR269" s="4"/>
      <c r="RS269" s="4"/>
      <c r="RT269" s="4"/>
      <c r="RU269" s="4"/>
      <c r="RV269" s="4"/>
      <c r="RW269" s="4"/>
      <c r="RX269" s="4"/>
      <c r="RY269" s="4"/>
      <c r="RZ269" s="4"/>
      <c r="SA269" s="4"/>
      <c r="SB269" s="4"/>
      <c r="SC269" s="4"/>
      <c r="SD269" s="4"/>
      <c r="SE269" s="4"/>
      <c r="SF269" s="4"/>
      <c r="SG269" s="4"/>
      <c r="SH269" s="4"/>
      <c r="SI269" s="4"/>
      <c r="SJ269" s="4"/>
    </row>
    <row r="270" spans="1:504" ht="15">
      <c r="A270" s="2" t="s">
        <v>182</v>
      </c>
      <c r="B270" s="724"/>
      <c r="C270" s="725"/>
      <c r="D270" s="725"/>
      <c r="E270" s="725"/>
      <c r="F270" s="725"/>
      <c r="G270" s="725"/>
      <c r="H270" s="725"/>
      <c r="I270" s="147" t="e">
        <f t="shared" si="90"/>
        <v>#DIV/0!</v>
      </c>
      <c r="J270" s="147" t="e">
        <f t="shared" si="86"/>
        <v>#DIV/0!</v>
      </c>
      <c r="K270" s="3"/>
      <c r="L270" s="3"/>
      <c r="M270" s="29"/>
      <c r="N270" s="147" t="e">
        <f t="shared" si="87"/>
        <v>#DIV/0!</v>
      </c>
      <c r="O270" s="4"/>
      <c r="P270" s="41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4"/>
      <c r="DB270" s="4"/>
      <c r="DC270" s="4"/>
      <c r="DD270" s="4"/>
      <c r="DE270" s="4"/>
      <c r="DF270" s="4"/>
      <c r="DG270" s="4"/>
      <c r="DH270" s="4"/>
      <c r="DI270" s="4"/>
      <c r="DJ270" s="4"/>
      <c r="DK270" s="4"/>
      <c r="DL270" s="4"/>
      <c r="DM270" s="4"/>
      <c r="DN270" s="4"/>
      <c r="DO270" s="4"/>
      <c r="DP270" s="4"/>
      <c r="DQ270" s="4"/>
      <c r="DR270" s="4"/>
      <c r="DS270" s="4"/>
      <c r="DT270" s="4"/>
      <c r="DU270" s="4"/>
      <c r="DV270" s="4"/>
      <c r="DW270" s="4"/>
      <c r="DX270" s="4"/>
      <c r="DY270" s="4"/>
      <c r="DZ270" s="4"/>
      <c r="EA270" s="4"/>
      <c r="EB270" s="4"/>
      <c r="EC270" s="4"/>
      <c r="ED270" s="4"/>
      <c r="EE270" s="4"/>
      <c r="EF270" s="4"/>
      <c r="EG270" s="4"/>
      <c r="EH270" s="4"/>
      <c r="EI270" s="4"/>
      <c r="EJ270" s="4"/>
      <c r="EK270" s="4"/>
      <c r="EL270" s="4"/>
      <c r="EM270" s="4"/>
      <c r="EN270" s="4"/>
      <c r="EO270" s="4"/>
      <c r="EP270" s="4"/>
      <c r="EQ270" s="4"/>
      <c r="ER270" s="4"/>
      <c r="ES270" s="4"/>
      <c r="ET270" s="4"/>
      <c r="EU270" s="4"/>
      <c r="EV270" s="4"/>
      <c r="EW270" s="4"/>
      <c r="EX270" s="4"/>
      <c r="EY270" s="4"/>
      <c r="EZ270" s="4"/>
      <c r="FA270" s="4"/>
      <c r="FB270" s="4"/>
      <c r="FC270" s="4"/>
      <c r="FD270" s="4"/>
      <c r="FE270" s="4"/>
      <c r="FF270" s="4"/>
      <c r="FG270" s="4"/>
      <c r="FH270" s="4"/>
      <c r="FI270" s="4"/>
      <c r="FJ270" s="4"/>
      <c r="FK270" s="4"/>
      <c r="FL270" s="4"/>
      <c r="FM270" s="4"/>
      <c r="FN270" s="4"/>
      <c r="FO270" s="4"/>
      <c r="FP270" s="4"/>
      <c r="FQ270" s="4"/>
      <c r="FR270" s="4"/>
      <c r="FS270" s="4"/>
      <c r="FT270" s="4"/>
      <c r="FU270" s="4"/>
      <c r="FV270" s="4"/>
      <c r="FW270" s="4"/>
      <c r="FX270" s="4"/>
      <c r="FY270" s="4"/>
      <c r="FZ270" s="4"/>
      <c r="GA270" s="4"/>
      <c r="GB270" s="4"/>
      <c r="GC270" s="4"/>
      <c r="GD270" s="4"/>
      <c r="GE270" s="4"/>
      <c r="GF270" s="4"/>
      <c r="GG270" s="4"/>
      <c r="GH270" s="4"/>
      <c r="GI270" s="4"/>
      <c r="GJ270" s="4"/>
      <c r="GK270" s="4"/>
      <c r="GL270" s="4"/>
      <c r="GM270" s="4"/>
      <c r="GN270" s="4"/>
      <c r="GO270" s="4"/>
      <c r="GP270" s="4"/>
      <c r="GQ270" s="4"/>
      <c r="GR270" s="4"/>
      <c r="GS270" s="4"/>
      <c r="GT270" s="4"/>
      <c r="GU270" s="4"/>
      <c r="GV270" s="4"/>
      <c r="GW270" s="4"/>
      <c r="GX270" s="4"/>
      <c r="GY270" s="4"/>
      <c r="GZ270" s="4"/>
      <c r="HA270" s="4"/>
      <c r="HB270" s="4"/>
      <c r="HC270" s="4"/>
      <c r="HD270" s="4"/>
      <c r="HE270" s="4"/>
      <c r="HF270" s="4"/>
      <c r="HG270" s="4"/>
      <c r="HH270" s="4"/>
      <c r="HI270" s="4"/>
      <c r="HJ270" s="4"/>
      <c r="HK270" s="4"/>
      <c r="HL270" s="4"/>
      <c r="HM270" s="4"/>
      <c r="HN270" s="4"/>
      <c r="HO270" s="4"/>
      <c r="HP270" s="4"/>
      <c r="HQ270" s="4"/>
      <c r="HR270" s="4"/>
      <c r="HS270" s="4"/>
      <c r="HT270" s="4"/>
      <c r="HU270" s="4"/>
      <c r="HV270" s="4"/>
      <c r="HW270" s="4"/>
      <c r="HX270" s="4"/>
      <c r="HY270" s="4"/>
      <c r="HZ270" s="4"/>
      <c r="IA270" s="4"/>
      <c r="IB270" s="4"/>
      <c r="IC270" s="4"/>
      <c r="ID270" s="4"/>
      <c r="IE270" s="4"/>
      <c r="IF270" s="4"/>
      <c r="IG270" s="4"/>
      <c r="IH270" s="4"/>
      <c r="II270" s="4"/>
      <c r="IJ270" s="4"/>
      <c r="IK270" s="4"/>
      <c r="IL270" s="4"/>
      <c r="IM270" s="4"/>
      <c r="IN270" s="4"/>
      <c r="IO270" s="4"/>
      <c r="IP270" s="4"/>
      <c r="IQ270" s="4"/>
      <c r="IR270" s="4"/>
      <c r="IS270" s="4"/>
      <c r="IT270" s="4"/>
      <c r="IU270" s="4"/>
      <c r="IV270" s="4"/>
      <c r="IW270" s="4"/>
      <c r="IX270" s="4"/>
      <c r="IY270" s="4"/>
      <c r="IZ270" s="4"/>
      <c r="JA270" s="4"/>
      <c r="JB270" s="4"/>
      <c r="JC270" s="4"/>
      <c r="JD270" s="4"/>
      <c r="JE270" s="4"/>
      <c r="JF270" s="4"/>
      <c r="JG270" s="4"/>
      <c r="JH270" s="4"/>
      <c r="JI270" s="4"/>
      <c r="JJ270" s="4"/>
      <c r="JK270" s="4"/>
      <c r="JL270" s="4"/>
      <c r="JM270" s="4"/>
      <c r="JN270" s="4"/>
      <c r="JO270" s="4"/>
      <c r="JP270" s="4"/>
      <c r="JQ270" s="4"/>
      <c r="JR270" s="4"/>
      <c r="JS270" s="4"/>
      <c r="JT270" s="4"/>
      <c r="JU270" s="4"/>
      <c r="JV270" s="4"/>
      <c r="JW270" s="4"/>
      <c r="JX270" s="4"/>
      <c r="JY270" s="4"/>
      <c r="JZ270" s="4"/>
      <c r="KA270" s="4"/>
      <c r="KB270" s="4"/>
      <c r="KC270" s="4"/>
      <c r="KD270" s="4"/>
      <c r="KE270" s="4"/>
      <c r="KF270" s="4"/>
      <c r="KG270" s="4"/>
      <c r="KH270" s="4"/>
      <c r="KI270" s="4"/>
      <c r="KJ270" s="4"/>
      <c r="KK270" s="4"/>
      <c r="KL270" s="4"/>
      <c r="KM270" s="4"/>
      <c r="KN270" s="4"/>
      <c r="KO270" s="4"/>
      <c r="KP270" s="4"/>
      <c r="KQ270" s="4"/>
      <c r="KR270" s="4"/>
      <c r="KS270" s="4"/>
      <c r="KT270" s="4"/>
      <c r="KU270" s="4"/>
      <c r="KV270" s="4"/>
      <c r="KW270" s="4"/>
      <c r="KX270" s="4"/>
      <c r="KY270" s="4"/>
      <c r="KZ270" s="4"/>
      <c r="LA270" s="4"/>
      <c r="LB270" s="4"/>
      <c r="LC270" s="4"/>
      <c r="LD270" s="4"/>
      <c r="LE270" s="4"/>
      <c r="LF270" s="4"/>
      <c r="LG270" s="4"/>
      <c r="LH270" s="4"/>
      <c r="LI270" s="4"/>
      <c r="LJ270" s="4"/>
      <c r="LK270" s="4"/>
      <c r="LL270" s="4"/>
      <c r="LM270" s="4"/>
      <c r="LN270" s="4"/>
      <c r="LO270" s="4"/>
      <c r="LP270" s="4"/>
      <c r="LQ270" s="4"/>
      <c r="LR270" s="4"/>
      <c r="LS270" s="4"/>
      <c r="LT270" s="4"/>
      <c r="LU270" s="4"/>
      <c r="LV270" s="4"/>
      <c r="LW270" s="4"/>
      <c r="LX270" s="4"/>
      <c r="LY270" s="4"/>
      <c r="LZ270" s="4"/>
      <c r="MA270" s="4"/>
      <c r="MB270" s="4"/>
      <c r="MC270" s="4"/>
      <c r="MD270" s="4"/>
      <c r="ME270" s="4"/>
      <c r="MF270" s="4"/>
      <c r="MG270" s="4"/>
      <c r="MH270" s="4"/>
      <c r="MI270" s="4"/>
      <c r="MJ270" s="4"/>
      <c r="MK270" s="4"/>
      <c r="ML270" s="4"/>
      <c r="MM270" s="4"/>
      <c r="MN270" s="4"/>
      <c r="MO270" s="4"/>
      <c r="MP270" s="4"/>
      <c r="MQ270" s="4"/>
      <c r="MR270" s="4"/>
      <c r="MS270" s="4"/>
      <c r="MT270" s="4"/>
      <c r="MU270" s="4"/>
      <c r="MV270" s="4"/>
      <c r="MW270" s="4"/>
      <c r="MX270" s="4"/>
      <c r="MY270" s="4"/>
      <c r="MZ270" s="4"/>
      <c r="NA270" s="4"/>
      <c r="NB270" s="4"/>
      <c r="NC270" s="4"/>
      <c r="ND270" s="4"/>
      <c r="NE270" s="4"/>
      <c r="NF270" s="4"/>
      <c r="NG270" s="4"/>
      <c r="NH270" s="4"/>
      <c r="NI270" s="4"/>
      <c r="NJ270" s="4"/>
      <c r="NK270" s="4"/>
      <c r="NL270" s="4"/>
      <c r="NM270" s="4"/>
      <c r="NN270" s="4"/>
      <c r="NO270" s="4"/>
      <c r="NP270" s="4"/>
      <c r="NQ270" s="4"/>
      <c r="NR270" s="4"/>
      <c r="NS270" s="4"/>
      <c r="NT270" s="4"/>
      <c r="NU270" s="4"/>
      <c r="NV270" s="4"/>
      <c r="NW270" s="4"/>
      <c r="NX270" s="4"/>
      <c r="NY270" s="4"/>
      <c r="NZ270" s="4"/>
      <c r="OA270" s="4"/>
      <c r="OB270" s="4"/>
      <c r="OC270" s="4"/>
      <c r="OD270" s="4"/>
      <c r="OE270" s="4"/>
      <c r="OF270" s="4"/>
      <c r="OG270" s="4"/>
      <c r="OH270" s="4"/>
      <c r="OI270" s="4"/>
      <c r="OJ270" s="4"/>
      <c r="OK270" s="4"/>
      <c r="OL270" s="4"/>
      <c r="OM270" s="4"/>
      <c r="ON270" s="4"/>
      <c r="OO270" s="4"/>
      <c r="OP270" s="4"/>
      <c r="OQ270" s="4"/>
      <c r="OR270" s="4"/>
      <c r="OS270" s="4"/>
      <c r="OT270" s="4"/>
      <c r="OU270" s="4"/>
      <c r="OV270" s="4"/>
      <c r="OW270" s="4"/>
      <c r="OX270" s="4"/>
      <c r="OY270" s="4"/>
      <c r="OZ270" s="4"/>
      <c r="PA270" s="4"/>
      <c r="PB270" s="4"/>
      <c r="PC270" s="4"/>
      <c r="PD270" s="4"/>
      <c r="PE270" s="4"/>
      <c r="PF270" s="4"/>
      <c r="PG270" s="4"/>
      <c r="PH270" s="4"/>
      <c r="PI270" s="4"/>
      <c r="PJ270" s="4"/>
      <c r="PK270" s="4"/>
      <c r="PL270" s="4"/>
      <c r="PM270" s="4"/>
      <c r="PN270" s="4"/>
      <c r="PO270" s="4"/>
      <c r="PP270" s="4"/>
      <c r="PQ270" s="4"/>
      <c r="PR270" s="4"/>
      <c r="PS270" s="4"/>
      <c r="PT270" s="4"/>
      <c r="PU270" s="4"/>
      <c r="PV270" s="4"/>
      <c r="PW270" s="4"/>
      <c r="PX270" s="4"/>
      <c r="PY270" s="4"/>
      <c r="PZ270" s="4"/>
      <c r="QA270" s="4"/>
      <c r="QB270" s="4"/>
      <c r="QC270" s="4"/>
      <c r="QD270" s="4"/>
      <c r="QE270" s="4"/>
      <c r="QF270" s="4"/>
      <c r="QG270" s="4"/>
      <c r="QH270" s="4"/>
      <c r="QI270" s="4"/>
      <c r="QJ270" s="4"/>
      <c r="QK270" s="4"/>
      <c r="QL270" s="4"/>
      <c r="QM270" s="4"/>
      <c r="QN270" s="4"/>
      <c r="QO270" s="4"/>
      <c r="QP270" s="4"/>
      <c r="QQ270" s="4"/>
      <c r="QR270" s="4"/>
      <c r="QS270" s="4"/>
      <c r="QT270" s="4"/>
      <c r="QU270" s="4"/>
      <c r="QV270" s="4"/>
      <c r="QW270" s="4"/>
      <c r="QX270" s="4"/>
      <c r="QY270" s="4"/>
      <c r="QZ270" s="4"/>
      <c r="RA270" s="4"/>
      <c r="RB270" s="4"/>
      <c r="RC270" s="4"/>
      <c r="RD270" s="4"/>
      <c r="RE270" s="4"/>
      <c r="RF270" s="4"/>
      <c r="RG270" s="4"/>
      <c r="RH270" s="4"/>
      <c r="RI270" s="4"/>
      <c r="RJ270" s="4"/>
      <c r="RK270" s="4"/>
      <c r="RL270" s="4"/>
      <c r="RM270" s="4"/>
      <c r="RN270" s="4"/>
      <c r="RO270" s="4"/>
      <c r="RP270" s="4"/>
      <c r="RQ270" s="4"/>
      <c r="RR270" s="4"/>
      <c r="RS270" s="4"/>
      <c r="RT270" s="4"/>
      <c r="RU270" s="4"/>
      <c r="RV270" s="4"/>
      <c r="RW270" s="4"/>
      <c r="RX270" s="4"/>
      <c r="RY270" s="4"/>
      <c r="RZ270" s="4"/>
      <c r="SA270" s="4"/>
      <c r="SB270" s="4"/>
      <c r="SC270" s="4"/>
      <c r="SD270" s="4"/>
      <c r="SE270" s="4"/>
      <c r="SF270" s="4"/>
      <c r="SG270" s="4"/>
      <c r="SH270" s="4"/>
      <c r="SI270" s="4"/>
      <c r="SJ270" s="4"/>
    </row>
    <row r="271" spans="1:504" ht="25.5">
      <c r="A271" s="2" t="s">
        <v>183</v>
      </c>
      <c r="B271" s="724"/>
      <c r="C271" s="725"/>
      <c r="D271" s="725"/>
      <c r="E271" s="725"/>
      <c r="F271" s="725"/>
      <c r="G271" s="725"/>
      <c r="H271" s="725"/>
      <c r="I271" s="147" t="e">
        <f t="shared" si="90"/>
        <v>#DIV/0!</v>
      </c>
      <c r="J271" s="147" t="e">
        <f t="shared" si="86"/>
        <v>#DIV/0!</v>
      </c>
      <c r="K271" s="3"/>
      <c r="L271" s="3"/>
      <c r="M271" s="29"/>
      <c r="N271" s="147" t="e">
        <f t="shared" si="87"/>
        <v>#DIV/0!</v>
      </c>
      <c r="O271" s="4"/>
      <c r="P271" s="41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  <c r="CZ271" s="4"/>
      <c r="DA271" s="4"/>
      <c r="DB271" s="4"/>
      <c r="DC271" s="4"/>
      <c r="DD271" s="4"/>
      <c r="DE271" s="4"/>
      <c r="DF271" s="4"/>
      <c r="DG271" s="4"/>
      <c r="DH271" s="4"/>
      <c r="DI271" s="4"/>
      <c r="DJ271" s="4"/>
      <c r="DK271" s="4"/>
      <c r="DL271" s="4"/>
      <c r="DM271" s="4"/>
      <c r="DN271" s="4"/>
      <c r="DO271" s="4"/>
      <c r="DP271" s="4"/>
      <c r="DQ271" s="4"/>
      <c r="DR271" s="4"/>
      <c r="DS271" s="4"/>
      <c r="DT271" s="4"/>
      <c r="DU271" s="4"/>
      <c r="DV271" s="4"/>
      <c r="DW271" s="4"/>
      <c r="DX271" s="4"/>
      <c r="DY271" s="4"/>
      <c r="DZ271" s="4"/>
      <c r="EA271" s="4"/>
      <c r="EB271" s="4"/>
      <c r="EC271" s="4"/>
      <c r="ED271" s="4"/>
      <c r="EE271" s="4"/>
      <c r="EF271" s="4"/>
      <c r="EG271" s="4"/>
      <c r="EH271" s="4"/>
      <c r="EI271" s="4"/>
      <c r="EJ271" s="4"/>
      <c r="EK271" s="4"/>
      <c r="EL271" s="4"/>
      <c r="EM271" s="4"/>
      <c r="EN271" s="4"/>
      <c r="EO271" s="4"/>
      <c r="EP271" s="4"/>
      <c r="EQ271" s="4"/>
      <c r="ER271" s="4"/>
      <c r="ES271" s="4"/>
      <c r="ET271" s="4"/>
      <c r="EU271" s="4"/>
      <c r="EV271" s="4"/>
      <c r="EW271" s="4"/>
      <c r="EX271" s="4"/>
      <c r="EY271" s="4"/>
      <c r="EZ271" s="4"/>
      <c r="FA271" s="4"/>
      <c r="FB271" s="4"/>
      <c r="FC271" s="4"/>
      <c r="FD271" s="4"/>
      <c r="FE271" s="4"/>
      <c r="FF271" s="4"/>
      <c r="FG271" s="4"/>
      <c r="FH271" s="4"/>
      <c r="FI271" s="4"/>
      <c r="FJ271" s="4"/>
      <c r="FK271" s="4"/>
      <c r="FL271" s="4"/>
      <c r="FM271" s="4"/>
      <c r="FN271" s="4"/>
      <c r="FO271" s="4"/>
      <c r="FP271" s="4"/>
      <c r="FQ271" s="4"/>
      <c r="FR271" s="4"/>
      <c r="FS271" s="4"/>
      <c r="FT271" s="4"/>
      <c r="FU271" s="4"/>
      <c r="FV271" s="4"/>
      <c r="FW271" s="4"/>
      <c r="FX271" s="4"/>
      <c r="FY271" s="4"/>
      <c r="FZ271" s="4"/>
      <c r="GA271" s="4"/>
      <c r="GB271" s="4"/>
      <c r="GC271" s="4"/>
      <c r="GD271" s="4"/>
      <c r="GE271" s="4"/>
      <c r="GF271" s="4"/>
      <c r="GG271" s="4"/>
      <c r="GH271" s="4"/>
      <c r="GI271" s="4"/>
      <c r="GJ271" s="4"/>
      <c r="GK271" s="4"/>
      <c r="GL271" s="4"/>
      <c r="GM271" s="4"/>
      <c r="GN271" s="4"/>
      <c r="GO271" s="4"/>
      <c r="GP271" s="4"/>
      <c r="GQ271" s="4"/>
      <c r="GR271" s="4"/>
      <c r="GS271" s="4"/>
      <c r="GT271" s="4"/>
      <c r="GU271" s="4"/>
      <c r="GV271" s="4"/>
      <c r="GW271" s="4"/>
      <c r="GX271" s="4"/>
      <c r="GY271" s="4"/>
      <c r="GZ271" s="4"/>
      <c r="HA271" s="4"/>
      <c r="HB271" s="4"/>
      <c r="HC271" s="4"/>
      <c r="HD271" s="4"/>
      <c r="HE271" s="4"/>
      <c r="HF271" s="4"/>
      <c r="HG271" s="4"/>
      <c r="HH271" s="4"/>
      <c r="HI271" s="4"/>
      <c r="HJ271" s="4"/>
      <c r="HK271" s="4"/>
      <c r="HL271" s="4"/>
      <c r="HM271" s="4"/>
      <c r="HN271" s="4"/>
      <c r="HO271" s="4"/>
      <c r="HP271" s="4"/>
      <c r="HQ271" s="4"/>
      <c r="HR271" s="4"/>
      <c r="HS271" s="4"/>
      <c r="HT271" s="4"/>
      <c r="HU271" s="4"/>
      <c r="HV271" s="4"/>
      <c r="HW271" s="4"/>
      <c r="HX271" s="4"/>
      <c r="HY271" s="4"/>
      <c r="HZ271" s="4"/>
      <c r="IA271" s="4"/>
      <c r="IB271" s="4"/>
      <c r="IC271" s="4"/>
      <c r="ID271" s="4"/>
      <c r="IE271" s="4"/>
      <c r="IF271" s="4"/>
      <c r="IG271" s="4"/>
      <c r="IH271" s="4"/>
      <c r="II271" s="4"/>
      <c r="IJ271" s="4"/>
      <c r="IK271" s="4"/>
      <c r="IL271" s="4"/>
      <c r="IM271" s="4"/>
      <c r="IN271" s="4"/>
      <c r="IO271" s="4"/>
      <c r="IP271" s="4"/>
      <c r="IQ271" s="4"/>
      <c r="IR271" s="4"/>
      <c r="IS271" s="4"/>
      <c r="IT271" s="4"/>
      <c r="IU271" s="4"/>
      <c r="IV271" s="4"/>
      <c r="IW271" s="4"/>
      <c r="IX271" s="4"/>
      <c r="IY271" s="4"/>
      <c r="IZ271" s="4"/>
      <c r="JA271" s="4"/>
      <c r="JB271" s="4"/>
      <c r="JC271" s="4"/>
      <c r="JD271" s="4"/>
      <c r="JE271" s="4"/>
      <c r="JF271" s="4"/>
      <c r="JG271" s="4"/>
      <c r="JH271" s="4"/>
      <c r="JI271" s="4"/>
      <c r="JJ271" s="4"/>
      <c r="JK271" s="4"/>
      <c r="JL271" s="4"/>
      <c r="JM271" s="4"/>
      <c r="JN271" s="4"/>
      <c r="JO271" s="4"/>
      <c r="JP271" s="4"/>
      <c r="JQ271" s="4"/>
      <c r="JR271" s="4"/>
      <c r="JS271" s="4"/>
      <c r="JT271" s="4"/>
      <c r="JU271" s="4"/>
      <c r="JV271" s="4"/>
      <c r="JW271" s="4"/>
      <c r="JX271" s="4"/>
      <c r="JY271" s="4"/>
      <c r="JZ271" s="4"/>
      <c r="KA271" s="4"/>
      <c r="KB271" s="4"/>
      <c r="KC271" s="4"/>
      <c r="KD271" s="4"/>
      <c r="KE271" s="4"/>
      <c r="KF271" s="4"/>
      <c r="KG271" s="4"/>
      <c r="KH271" s="4"/>
      <c r="KI271" s="4"/>
      <c r="KJ271" s="4"/>
      <c r="KK271" s="4"/>
      <c r="KL271" s="4"/>
      <c r="KM271" s="4"/>
      <c r="KN271" s="4"/>
      <c r="KO271" s="4"/>
      <c r="KP271" s="4"/>
      <c r="KQ271" s="4"/>
      <c r="KR271" s="4"/>
      <c r="KS271" s="4"/>
      <c r="KT271" s="4"/>
      <c r="KU271" s="4"/>
      <c r="KV271" s="4"/>
      <c r="KW271" s="4"/>
      <c r="KX271" s="4"/>
      <c r="KY271" s="4"/>
      <c r="KZ271" s="4"/>
      <c r="LA271" s="4"/>
      <c r="LB271" s="4"/>
      <c r="LC271" s="4"/>
      <c r="LD271" s="4"/>
      <c r="LE271" s="4"/>
      <c r="LF271" s="4"/>
      <c r="LG271" s="4"/>
      <c r="LH271" s="4"/>
      <c r="LI271" s="4"/>
      <c r="LJ271" s="4"/>
      <c r="LK271" s="4"/>
      <c r="LL271" s="4"/>
      <c r="LM271" s="4"/>
      <c r="LN271" s="4"/>
      <c r="LO271" s="4"/>
      <c r="LP271" s="4"/>
      <c r="LQ271" s="4"/>
      <c r="LR271" s="4"/>
      <c r="LS271" s="4"/>
      <c r="LT271" s="4"/>
      <c r="LU271" s="4"/>
      <c r="LV271" s="4"/>
      <c r="LW271" s="4"/>
      <c r="LX271" s="4"/>
      <c r="LY271" s="4"/>
      <c r="LZ271" s="4"/>
      <c r="MA271" s="4"/>
      <c r="MB271" s="4"/>
      <c r="MC271" s="4"/>
      <c r="MD271" s="4"/>
      <c r="ME271" s="4"/>
      <c r="MF271" s="4"/>
      <c r="MG271" s="4"/>
      <c r="MH271" s="4"/>
      <c r="MI271" s="4"/>
      <c r="MJ271" s="4"/>
      <c r="MK271" s="4"/>
      <c r="ML271" s="4"/>
      <c r="MM271" s="4"/>
      <c r="MN271" s="4"/>
      <c r="MO271" s="4"/>
      <c r="MP271" s="4"/>
      <c r="MQ271" s="4"/>
      <c r="MR271" s="4"/>
      <c r="MS271" s="4"/>
      <c r="MT271" s="4"/>
      <c r="MU271" s="4"/>
      <c r="MV271" s="4"/>
      <c r="MW271" s="4"/>
      <c r="MX271" s="4"/>
      <c r="MY271" s="4"/>
      <c r="MZ271" s="4"/>
      <c r="NA271" s="4"/>
      <c r="NB271" s="4"/>
      <c r="NC271" s="4"/>
      <c r="ND271" s="4"/>
      <c r="NE271" s="4"/>
      <c r="NF271" s="4"/>
      <c r="NG271" s="4"/>
      <c r="NH271" s="4"/>
      <c r="NI271" s="4"/>
      <c r="NJ271" s="4"/>
      <c r="NK271" s="4"/>
      <c r="NL271" s="4"/>
      <c r="NM271" s="4"/>
      <c r="NN271" s="4"/>
      <c r="NO271" s="4"/>
      <c r="NP271" s="4"/>
      <c r="NQ271" s="4"/>
      <c r="NR271" s="4"/>
      <c r="NS271" s="4"/>
      <c r="NT271" s="4"/>
      <c r="NU271" s="4"/>
      <c r="NV271" s="4"/>
      <c r="NW271" s="4"/>
      <c r="NX271" s="4"/>
      <c r="NY271" s="4"/>
      <c r="NZ271" s="4"/>
      <c r="OA271" s="4"/>
      <c r="OB271" s="4"/>
      <c r="OC271" s="4"/>
      <c r="OD271" s="4"/>
      <c r="OE271" s="4"/>
      <c r="OF271" s="4"/>
      <c r="OG271" s="4"/>
      <c r="OH271" s="4"/>
      <c r="OI271" s="4"/>
      <c r="OJ271" s="4"/>
      <c r="OK271" s="4"/>
      <c r="OL271" s="4"/>
      <c r="OM271" s="4"/>
      <c r="ON271" s="4"/>
      <c r="OO271" s="4"/>
      <c r="OP271" s="4"/>
      <c r="OQ271" s="4"/>
      <c r="OR271" s="4"/>
      <c r="OS271" s="4"/>
      <c r="OT271" s="4"/>
      <c r="OU271" s="4"/>
      <c r="OV271" s="4"/>
      <c r="OW271" s="4"/>
      <c r="OX271" s="4"/>
      <c r="OY271" s="4"/>
      <c r="OZ271" s="4"/>
      <c r="PA271" s="4"/>
      <c r="PB271" s="4"/>
      <c r="PC271" s="4"/>
      <c r="PD271" s="4"/>
      <c r="PE271" s="4"/>
      <c r="PF271" s="4"/>
      <c r="PG271" s="4"/>
      <c r="PH271" s="4"/>
      <c r="PI271" s="4"/>
      <c r="PJ271" s="4"/>
      <c r="PK271" s="4"/>
      <c r="PL271" s="4"/>
      <c r="PM271" s="4"/>
      <c r="PN271" s="4"/>
      <c r="PO271" s="4"/>
      <c r="PP271" s="4"/>
      <c r="PQ271" s="4"/>
      <c r="PR271" s="4"/>
      <c r="PS271" s="4"/>
      <c r="PT271" s="4"/>
      <c r="PU271" s="4"/>
      <c r="PV271" s="4"/>
      <c r="PW271" s="4"/>
      <c r="PX271" s="4"/>
      <c r="PY271" s="4"/>
      <c r="PZ271" s="4"/>
      <c r="QA271" s="4"/>
      <c r="QB271" s="4"/>
      <c r="QC271" s="4"/>
      <c r="QD271" s="4"/>
      <c r="QE271" s="4"/>
      <c r="QF271" s="4"/>
      <c r="QG271" s="4"/>
      <c r="QH271" s="4"/>
      <c r="QI271" s="4"/>
      <c r="QJ271" s="4"/>
      <c r="QK271" s="4"/>
      <c r="QL271" s="4"/>
      <c r="QM271" s="4"/>
      <c r="QN271" s="4"/>
      <c r="QO271" s="4"/>
      <c r="QP271" s="4"/>
      <c r="QQ271" s="4"/>
      <c r="QR271" s="4"/>
      <c r="QS271" s="4"/>
      <c r="QT271" s="4"/>
      <c r="QU271" s="4"/>
      <c r="QV271" s="4"/>
      <c r="QW271" s="4"/>
      <c r="QX271" s="4"/>
      <c r="QY271" s="4"/>
      <c r="QZ271" s="4"/>
      <c r="RA271" s="4"/>
      <c r="RB271" s="4"/>
      <c r="RC271" s="4"/>
      <c r="RD271" s="4"/>
      <c r="RE271" s="4"/>
      <c r="RF271" s="4"/>
      <c r="RG271" s="4"/>
      <c r="RH271" s="4"/>
      <c r="RI271" s="4"/>
      <c r="RJ271" s="4"/>
      <c r="RK271" s="4"/>
      <c r="RL271" s="4"/>
      <c r="RM271" s="4"/>
      <c r="RN271" s="4"/>
      <c r="RO271" s="4"/>
      <c r="RP271" s="4"/>
      <c r="RQ271" s="4"/>
      <c r="RR271" s="4"/>
      <c r="RS271" s="4"/>
      <c r="RT271" s="4"/>
      <c r="RU271" s="4"/>
      <c r="RV271" s="4"/>
      <c r="RW271" s="4"/>
      <c r="RX271" s="4"/>
      <c r="RY271" s="4"/>
      <c r="RZ271" s="4"/>
      <c r="SA271" s="4"/>
      <c r="SB271" s="4"/>
      <c r="SC271" s="4"/>
      <c r="SD271" s="4"/>
      <c r="SE271" s="4"/>
      <c r="SF271" s="4"/>
      <c r="SG271" s="4"/>
      <c r="SH271" s="4"/>
      <c r="SI271" s="4"/>
      <c r="SJ271" s="4"/>
    </row>
    <row r="272" spans="1:504" ht="15">
      <c r="A272" s="2"/>
      <c r="B272" s="3"/>
      <c r="C272" s="127"/>
      <c r="D272" s="127"/>
      <c r="E272" s="127"/>
      <c r="F272" s="127"/>
      <c r="G272" s="127"/>
      <c r="H272" s="127"/>
      <c r="I272" s="147" t="e">
        <f t="shared" si="90"/>
        <v>#DIV/0!</v>
      </c>
      <c r="J272" s="147" t="e">
        <f t="shared" si="86"/>
        <v>#DIV/0!</v>
      </c>
      <c r="K272" s="3"/>
      <c r="L272" s="3"/>
      <c r="M272" s="29"/>
      <c r="N272" s="147" t="e">
        <f t="shared" si="87"/>
        <v>#DIV/0!</v>
      </c>
      <c r="O272" s="4"/>
      <c r="P272" s="41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A272" s="4"/>
      <c r="DB272" s="4"/>
      <c r="DC272" s="4"/>
      <c r="DD272" s="4"/>
      <c r="DE272" s="4"/>
      <c r="DF272" s="4"/>
      <c r="DG272" s="4"/>
      <c r="DH272" s="4"/>
      <c r="DI272" s="4"/>
      <c r="DJ272" s="4"/>
      <c r="DK272" s="4"/>
      <c r="DL272" s="4"/>
      <c r="DM272" s="4"/>
      <c r="DN272" s="4"/>
      <c r="DO272" s="4"/>
      <c r="DP272" s="4"/>
      <c r="DQ272" s="4"/>
      <c r="DR272" s="4"/>
      <c r="DS272" s="4"/>
      <c r="DT272" s="4"/>
      <c r="DU272" s="4"/>
      <c r="DV272" s="4"/>
      <c r="DW272" s="4"/>
      <c r="DX272" s="4"/>
      <c r="DY272" s="4"/>
      <c r="DZ272" s="4"/>
      <c r="EA272" s="4"/>
      <c r="EB272" s="4"/>
      <c r="EC272" s="4"/>
      <c r="ED272" s="4"/>
      <c r="EE272" s="4"/>
      <c r="EF272" s="4"/>
      <c r="EG272" s="4"/>
      <c r="EH272" s="4"/>
      <c r="EI272" s="4"/>
      <c r="EJ272" s="4"/>
      <c r="EK272" s="4"/>
      <c r="EL272" s="4"/>
      <c r="EM272" s="4"/>
      <c r="EN272" s="4"/>
      <c r="EO272" s="4"/>
      <c r="EP272" s="4"/>
      <c r="EQ272" s="4"/>
      <c r="ER272" s="4"/>
      <c r="ES272" s="4"/>
      <c r="ET272" s="4"/>
      <c r="EU272" s="4"/>
      <c r="EV272" s="4"/>
      <c r="EW272" s="4"/>
      <c r="EX272" s="4"/>
      <c r="EY272" s="4"/>
      <c r="EZ272" s="4"/>
      <c r="FA272" s="4"/>
      <c r="FB272" s="4"/>
      <c r="FC272" s="4"/>
      <c r="FD272" s="4"/>
      <c r="FE272" s="4"/>
      <c r="FF272" s="4"/>
      <c r="FG272" s="4"/>
      <c r="FH272" s="4"/>
      <c r="FI272" s="4"/>
      <c r="FJ272" s="4"/>
      <c r="FK272" s="4"/>
      <c r="FL272" s="4"/>
      <c r="FM272" s="4"/>
      <c r="FN272" s="4"/>
      <c r="FO272" s="4"/>
      <c r="FP272" s="4"/>
      <c r="FQ272" s="4"/>
      <c r="FR272" s="4"/>
      <c r="FS272" s="4"/>
      <c r="FT272" s="4"/>
      <c r="FU272" s="4"/>
      <c r="FV272" s="4"/>
      <c r="FW272" s="4"/>
      <c r="FX272" s="4"/>
      <c r="FY272" s="4"/>
      <c r="FZ272" s="4"/>
      <c r="GA272" s="4"/>
      <c r="GB272" s="4"/>
      <c r="GC272" s="4"/>
      <c r="GD272" s="4"/>
      <c r="GE272" s="4"/>
      <c r="GF272" s="4"/>
      <c r="GG272" s="4"/>
      <c r="GH272" s="4"/>
      <c r="GI272" s="4"/>
      <c r="GJ272" s="4"/>
      <c r="GK272" s="4"/>
      <c r="GL272" s="4"/>
      <c r="GM272" s="4"/>
      <c r="GN272" s="4"/>
      <c r="GO272" s="4"/>
      <c r="GP272" s="4"/>
      <c r="GQ272" s="4"/>
      <c r="GR272" s="4"/>
      <c r="GS272" s="4"/>
      <c r="GT272" s="4"/>
      <c r="GU272" s="4"/>
      <c r="GV272" s="4"/>
      <c r="GW272" s="4"/>
      <c r="GX272" s="4"/>
      <c r="GY272" s="4"/>
      <c r="GZ272" s="4"/>
      <c r="HA272" s="4"/>
      <c r="HB272" s="4"/>
      <c r="HC272" s="4"/>
      <c r="HD272" s="4"/>
      <c r="HE272" s="4"/>
      <c r="HF272" s="4"/>
      <c r="HG272" s="4"/>
      <c r="HH272" s="4"/>
      <c r="HI272" s="4"/>
      <c r="HJ272" s="4"/>
      <c r="HK272" s="4"/>
      <c r="HL272" s="4"/>
      <c r="HM272" s="4"/>
      <c r="HN272" s="4"/>
      <c r="HO272" s="4"/>
      <c r="HP272" s="4"/>
      <c r="HQ272" s="4"/>
      <c r="HR272" s="4"/>
      <c r="HS272" s="4"/>
      <c r="HT272" s="4"/>
      <c r="HU272" s="4"/>
      <c r="HV272" s="4"/>
      <c r="HW272" s="4"/>
      <c r="HX272" s="4"/>
      <c r="HY272" s="4"/>
      <c r="HZ272" s="4"/>
      <c r="IA272" s="4"/>
      <c r="IB272" s="4"/>
      <c r="IC272" s="4"/>
      <c r="ID272" s="4"/>
      <c r="IE272" s="4"/>
      <c r="IF272" s="4"/>
      <c r="IG272" s="4"/>
      <c r="IH272" s="4"/>
      <c r="II272" s="4"/>
      <c r="IJ272" s="4"/>
      <c r="IK272" s="4"/>
      <c r="IL272" s="4"/>
      <c r="IM272" s="4"/>
      <c r="IN272" s="4"/>
      <c r="IO272" s="4"/>
      <c r="IP272" s="4"/>
      <c r="IQ272" s="4"/>
      <c r="IR272" s="4"/>
      <c r="IS272" s="4"/>
      <c r="IT272" s="4"/>
      <c r="IU272" s="4"/>
      <c r="IV272" s="4"/>
      <c r="IW272" s="4"/>
      <c r="IX272" s="4"/>
      <c r="IY272" s="4"/>
      <c r="IZ272" s="4"/>
      <c r="JA272" s="4"/>
      <c r="JB272" s="4"/>
      <c r="JC272" s="4"/>
      <c r="JD272" s="4"/>
      <c r="JE272" s="4"/>
      <c r="JF272" s="4"/>
      <c r="JG272" s="4"/>
      <c r="JH272" s="4"/>
      <c r="JI272" s="4"/>
      <c r="JJ272" s="4"/>
      <c r="JK272" s="4"/>
      <c r="JL272" s="4"/>
      <c r="JM272" s="4"/>
      <c r="JN272" s="4"/>
      <c r="JO272" s="4"/>
      <c r="JP272" s="4"/>
      <c r="JQ272" s="4"/>
      <c r="JR272" s="4"/>
      <c r="JS272" s="4"/>
      <c r="JT272" s="4"/>
      <c r="JU272" s="4"/>
      <c r="JV272" s="4"/>
      <c r="JW272" s="4"/>
      <c r="JX272" s="4"/>
      <c r="JY272" s="4"/>
      <c r="JZ272" s="4"/>
      <c r="KA272" s="4"/>
      <c r="KB272" s="4"/>
      <c r="KC272" s="4"/>
      <c r="KD272" s="4"/>
      <c r="KE272" s="4"/>
      <c r="KF272" s="4"/>
      <c r="KG272" s="4"/>
      <c r="KH272" s="4"/>
      <c r="KI272" s="4"/>
      <c r="KJ272" s="4"/>
      <c r="KK272" s="4"/>
      <c r="KL272" s="4"/>
      <c r="KM272" s="4"/>
      <c r="KN272" s="4"/>
      <c r="KO272" s="4"/>
      <c r="KP272" s="4"/>
      <c r="KQ272" s="4"/>
      <c r="KR272" s="4"/>
      <c r="KS272" s="4"/>
      <c r="KT272" s="4"/>
      <c r="KU272" s="4"/>
      <c r="KV272" s="4"/>
      <c r="KW272" s="4"/>
      <c r="KX272" s="4"/>
      <c r="KY272" s="4"/>
      <c r="KZ272" s="4"/>
      <c r="LA272" s="4"/>
      <c r="LB272" s="4"/>
      <c r="LC272" s="4"/>
      <c r="LD272" s="4"/>
      <c r="LE272" s="4"/>
      <c r="LF272" s="4"/>
      <c r="LG272" s="4"/>
      <c r="LH272" s="4"/>
      <c r="LI272" s="4"/>
      <c r="LJ272" s="4"/>
      <c r="LK272" s="4"/>
      <c r="LL272" s="4"/>
      <c r="LM272" s="4"/>
      <c r="LN272" s="4"/>
      <c r="LO272" s="4"/>
      <c r="LP272" s="4"/>
      <c r="LQ272" s="4"/>
      <c r="LR272" s="4"/>
      <c r="LS272" s="4"/>
      <c r="LT272" s="4"/>
      <c r="LU272" s="4"/>
      <c r="LV272" s="4"/>
      <c r="LW272" s="4"/>
      <c r="LX272" s="4"/>
      <c r="LY272" s="4"/>
      <c r="LZ272" s="4"/>
      <c r="MA272" s="4"/>
      <c r="MB272" s="4"/>
      <c r="MC272" s="4"/>
      <c r="MD272" s="4"/>
      <c r="ME272" s="4"/>
      <c r="MF272" s="4"/>
      <c r="MG272" s="4"/>
      <c r="MH272" s="4"/>
      <c r="MI272" s="4"/>
      <c r="MJ272" s="4"/>
      <c r="MK272" s="4"/>
      <c r="ML272" s="4"/>
      <c r="MM272" s="4"/>
      <c r="MN272" s="4"/>
      <c r="MO272" s="4"/>
      <c r="MP272" s="4"/>
      <c r="MQ272" s="4"/>
      <c r="MR272" s="4"/>
      <c r="MS272" s="4"/>
      <c r="MT272" s="4"/>
      <c r="MU272" s="4"/>
      <c r="MV272" s="4"/>
      <c r="MW272" s="4"/>
      <c r="MX272" s="4"/>
      <c r="MY272" s="4"/>
      <c r="MZ272" s="4"/>
      <c r="NA272" s="4"/>
      <c r="NB272" s="4"/>
      <c r="NC272" s="4"/>
      <c r="ND272" s="4"/>
      <c r="NE272" s="4"/>
      <c r="NF272" s="4"/>
      <c r="NG272" s="4"/>
      <c r="NH272" s="4"/>
      <c r="NI272" s="4"/>
      <c r="NJ272" s="4"/>
      <c r="NK272" s="4"/>
      <c r="NL272" s="4"/>
      <c r="NM272" s="4"/>
      <c r="NN272" s="4"/>
      <c r="NO272" s="4"/>
      <c r="NP272" s="4"/>
      <c r="NQ272" s="4"/>
      <c r="NR272" s="4"/>
      <c r="NS272" s="4"/>
      <c r="NT272" s="4"/>
      <c r="NU272" s="4"/>
      <c r="NV272" s="4"/>
      <c r="NW272" s="4"/>
      <c r="NX272" s="4"/>
      <c r="NY272" s="4"/>
      <c r="NZ272" s="4"/>
      <c r="OA272" s="4"/>
      <c r="OB272" s="4"/>
      <c r="OC272" s="4"/>
      <c r="OD272" s="4"/>
      <c r="OE272" s="4"/>
      <c r="OF272" s="4"/>
      <c r="OG272" s="4"/>
      <c r="OH272" s="4"/>
      <c r="OI272" s="4"/>
      <c r="OJ272" s="4"/>
      <c r="OK272" s="4"/>
      <c r="OL272" s="4"/>
      <c r="OM272" s="4"/>
      <c r="ON272" s="4"/>
      <c r="OO272" s="4"/>
      <c r="OP272" s="4"/>
      <c r="OQ272" s="4"/>
      <c r="OR272" s="4"/>
      <c r="OS272" s="4"/>
      <c r="OT272" s="4"/>
      <c r="OU272" s="4"/>
      <c r="OV272" s="4"/>
      <c r="OW272" s="4"/>
      <c r="OX272" s="4"/>
      <c r="OY272" s="4"/>
      <c r="OZ272" s="4"/>
      <c r="PA272" s="4"/>
      <c r="PB272" s="4"/>
      <c r="PC272" s="4"/>
      <c r="PD272" s="4"/>
      <c r="PE272" s="4"/>
      <c r="PF272" s="4"/>
      <c r="PG272" s="4"/>
      <c r="PH272" s="4"/>
      <c r="PI272" s="4"/>
      <c r="PJ272" s="4"/>
      <c r="PK272" s="4"/>
      <c r="PL272" s="4"/>
      <c r="PM272" s="4"/>
      <c r="PN272" s="4"/>
      <c r="PO272" s="4"/>
      <c r="PP272" s="4"/>
      <c r="PQ272" s="4"/>
      <c r="PR272" s="4"/>
      <c r="PS272" s="4"/>
      <c r="PT272" s="4"/>
      <c r="PU272" s="4"/>
      <c r="PV272" s="4"/>
      <c r="PW272" s="4"/>
      <c r="PX272" s="4"/>
      <c r="PY272" s="4"/>
      <c r="PZ272" s="4"/>
      <c r="QA272" s="4"/>
      <c r="QB272" s="4"/>
      <c r="QC272" s="4"/>
      <c r="QD272" s="4"/>
      <c r="QE272" s="4"/>
      <c r="QF272" s="4"/>
      <c r="QG272" s="4"/>
      <c r="QH272" s="4"/>
      <c r="QI272" s="4"/>
      <c r="QJ272" s="4"/>
      <c r="QK272" s="4"/>
      <c r="QL272" s="4"/>
      <c r="QM272" s="4"/>
      <c r="QN272" s="4"/>
      <c r="QO272" s="4"/>
      <c r="QP272" s="4"/>
      <c r="QQ272" s="4"/>
      <c r="QR272" s="4"/>
      <c r="QS272" s="4"/>
      <c r="QT272" s="4"/>
      <c r="QU272" s="4"/>
      <c r="QV272" s="4"/>
      <c r="QW272" s="4"/>
      <c r="QX272" s="4"/>
      <c r="QY272" s="4"/>
      <c r="QZ272" s="4"/>
      <c r="RA272" s="4"/>
      <c r="RB272" s="4"/>
      <c r="RC272" s="4"/>
      <c r="RD272" s="4"/>
      <c r="RE272" s="4"/>
      <c r="RF272" s="4"/>
      <c r="RG272" s="4"/>
      <c r="RH272" s="4"/>
      <c r="RI272" s="4"/>
      <c r="RJ272" s="4"/>
      <c r="RK272" s="4"/>
      <c r="RL272" s="4"/>
      <c r="RM272" s="4"/>
      <c r="RN272" s="4"/>
      <c r="RO272" s="4"/>
      <c r="RP272" s="4"/>
      <c r="RQ272" s="4"/>
      <c r="RR272" s="4"/>
      <c r="RS272" s="4"/>
      <c r="RT272" s="4"/>
      <c r="RU272" s="4"/>
      <c r="RV272" s="4"/>
      <c r="RW272" s="4"/>
      <c r="RX272" s="4"/>
      <c r="RY272" s="4"/>
      <c r="RZ272" s="4"/>
      <c r="SA272" s="4"/>
      <c r="SB272" s="4"/>
      <c r="SC272" s="4"/>
      <c r="SD272" s="4"/>
      <c r="SE272" s="4"/>
      <c r="SF272" s="4"/>
      <c r="SG272" s="4"/>
      <c r="SH272" s="4"/>
      <c r="SI272" s="4"/>
      <c r="SJ272" s="4"/>
    </row>
    <row r="273" spans="1:504" ht="15">
      <c r="A273" s="2"/>
      <c r="B273" s="3"/>
      <c r="C273" s="127"/>
      <c r="D273" s="127"/>
      <c r="E273" s="127"/>
      <c r="F273" s="127"/>
      <c r="G273" s="127"/>
      <c r="H273" s="127"/>
      <c r="I273" s="147" t="e">
        <f t="shared" si="90"/>
        <v>#DIV/0!</v>
      </c>
      <c r="J273" s="147" t="e">
        <f t="shared" si="86"/>
        <v>#DIV/0!</v>
      </c>
      <c r="K273" s="3"/>
      <c r="L273" s="3"/>
      <c r="M273" s="29"/>
      <c r="N273" s="147"/>
      <c r="O273" s="4"/>
      <c r="P273" s="41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4"/>
      <c r="DB273" s="4"/>
      <c r="DC273" s="4"/>
      <c r="DD273" s="4"/>
      <c r="DE273" s="4"/>
      <c r="DF273" s="4"/>
      <c r="DG273" s="4"/>
      <c r="DH273" s="4"/>
      <c r="DI273" s="4"/>
      <c r="DJ273" s="4"/>
      <c r="DK273" s="4"/>
      <c r="DL273" s="4"/>
      <c r="DM273" s="4"/>
      <c r="DN273" s="4"/>
      <c r="DO273" s="4"/>
      <c r="DP273" s="4"/>
      <c r="DQ273" s="4"/>
      <c r="DR273" s="4"/>
      <c r="DS273" s="4"/>
      <c r="DT273" s="4"/>
      <c r="DU273" s="4"/>
      <c r="DV273" s="4"/>
      <c r="DW273" s="4"/>
      <c r="DX273" s="4"/>
      <c r="DY273" s="4"/>
      <c r="DZ273" s="4"/>
      <c r="EA273" s="4"/>
      <c r="EB273" s="4"/>
      <c r="EC273" s="4"/>
      <c r="ED273" s="4"/>
      <c r="EE273" s="4"/>
      <c r="EF273" s="4"/>
      <c r="EG273" s="4"/>
      <c r="EH273" s="4"/>
      <c r="EI273" s="4"/>
      <c r="EJ273" s="4"/>
      <c r="EK273" s="4"/>
      <c r="EL273" s="4"/>
      <c r="EM273" s="4"/>
      <c r="EN273" s="4"/>
      <c r="EO273" s="4"/>
      <c r="EP273" s="4"/>
      <c r="EQ273" s="4"/>
      <c r="ER273" s="4"/>
      <c r="ES273" s="4"/>
      <c r="ET273" s="4"/>
      <c r="EU273" s="4"/>
      <c r="EV273" s="4"/>
      <c r="EW273" s="4"/>
      <c r="EX273" s="4"/>
      <c r="EY273" s="4"/>
      <c r="EZ273" s="4"/>
      <c r="FA273" s="4"/>
      <c r="FB273" s="4"/>
      <c r="FC273" s="4"/>
      <c r="FD273" s="4"/>
      <c r="FE273" s="4"/>
      <c r="FF273" s="4"/>
      <c r="FG273" s="4"/>
      <c r="FH273" s="4"/>
      <c r="FI273" s="4"/>
      <c r="FJ273" s="4"/>
      <c r="FK273" s="4"/>
      <c r="FL273" s="4"/>
      <c r="FM273" s="4"/>
      <c r="FN273" s="4"/>
      <c r="FO273" s="4"/>
      <c r="FP273" s="4"/>
      <c r="FQ273" s="4"/>
      <c r="FR273" s="4"/>
      <c r="FS273" s="4"/>
      <c r="FT273" s="4"/>
      <c r="FU273" s="4"/>
      <c r="FV273" s="4"/>
      <c r="FW273" s="4"/>
      <c r="FX273" s="4"/>
      <c r="FY273" s="4"/>
      <c r="FZ273" s="4"/>
      <c r="GA273" s="4"/>
      <c r="GB273" s="4"/>
      <c r="GC273" s="4"/>
      <c r="GD273" s="4"/>
      <c r="GE273" s="4"/>
      <c r="GF273" s="4"/>
      <c r="GG273" s="4"/>
      <c r="GH273" s="4"/>
      <c r="GI273" s="4"/>
      <c r="GJ273" s="4"/>
      <c r="GK273" s="4"/>
      <c r="GL273" s="4"/>
      <c r="GM273" s="4"/>
      <c r="GN273" s="4"/>
      <c r="GO273" s="4"/>
      <c r="GP273" s="4"/>
      <c r="GQ273" s="4"/>
      <c r="GR273" s="4"/>
      <c r="GS273" s="4"/>
      <c r="GT273" s="4"/>
      <c r="GU273" s="4"/>
      <c r="GV273" s="4"/>
      <c r="GW273" s="4"/>
      <c r="GX273" s="4"/>
      <c r="GY273" s="4"/>
      <c r="GZ273" s="4"/>
      <c r="HA273" s="4"/>
      <c r="HB273" s="4"/>
      <c r="HC273" s="4"/>
      <c r="HD273" s="4"/>
      <c r="HE273" s="4"/>
      <c r="HF273" s="4"/>
      <c r="HG273" s="4"/>
      <c r="HH273" s="4"/>
      <c r="HI273" s="4"/>
      <c r="HJ273" s="4"/>
      <c r="HK273" s="4"/>
      <c r="HL273" s="4"/>
      <c r="HM273" s="4"/>
      <c r="HN273" s="4"/>
      <c r="HO273" s="4"/>
      <c r="HP273" s="4"/>
      <c r="HQ273" s="4"/>
      <c r="HR273" s="4"/>
      <c r="HS273" s="4"/>
      <c r="HT273" s="4"/>
      <c r="HU273" s="4"/>
      <c r="HV273" s="4"/>
      <c r="HW273" s="4"/>
      <c r="HX273" s="4"/>
      <c r="HY273" s="4"/>
      <c r="HZ273" s="4"/>
      <c r="IA273" s="4"/>
      <c r="IB273" s="4"/>
      <c r="IC273" s="4"/>
      <c r="ID273" s="4"/>
      <c r="IE273" s="4"/>
      <c r="IF273" s="4"/>
      <c r="IG273" s="4"/>
      <c r="IH273" s="4"/>
      <c r="II273" s="4"/>
      <c r="IJ273" s="4"/>
      <c r="IK273" s="4"/>
      <c r="IL273" s="4"/>
      <c r="IM273" s="4"/>
      <c r="IN273" s="4"/>
      <c r="IO273" s="4"/>
      <c r="IP273" s="4"/>
      <c r="IQ273" s="4"/>
      <c r="IR273" s="4"/>
      <c r="IS273" s="4"/>
      <c r="IT273" s="4"/>
      <c r="IU273" s="4"/>
      <c r="IV273" s="4"/>
      <c r="IW273" s="4"/>
      <c r="IX273" s="4"/>
      <c r="IY273" s="4"/>
      <c r="IZ273" s="4"/>
      <c r="JA273" s="4"/>
      <c r="JB273" s="4"/>
      <c r="JC273" s="4"/>
      <c r="JD273" s="4"/>
      <c r="JE273" s="4"/>
      <c r="JF273" s="4"/>
      <c r="JG273" s="4"/>
      <c r="JH273" s="4"/>
      <c r="JI273" s="4"/>
      <c r="JJ273" s="4"/>
      <c r="JK273" s="4"/>
      <c r="JL273" s="4"/>
      <c r="JM273" s="4"/>
      <c r="JN273" s="4"/>
      <c r="JO273" s="4"/>
      <c r="JP273" s="4"/>
      <c r="JQ273" s="4"/>
      <c r="JR273" s="4"/>
      <c r="JS273" s="4"/>
      <c r="JT273" s="4"/>
      <c r="JU273" s="4"/>
      <c r="JV273" s="4"/>
      <c r="JW273" s="4"/>
      <c r="JX273" s="4"/>
      <c r="JY273" s="4"/>
      <c r="JZ273" s="4"/>
      <c r="KA273" s="4"/>
      <c r="KB273" s="4"/>
      <c r="KC273" s="4"/>
      <c r="KD273" s="4"/>
      <c r="KE273" s="4"/>
      <c r="KF273" s="4"/>
      <c r="KG273" s="4"/>
      <c r="KH273" s="4"/>
      <c r="KI273" s="4"/>
      <c r="KJ273" s="4"/>
      <c r="KK273" s="4"/>
      <c r="KL273" s="4"/>
      <c r="KM273" s="4"/>
      <c r="KN273" s="4"/>
      <c r="KO273" s="4"/>
      <c r="KP273" s="4"/>
      <c r="KQ273" s="4"/>
      <c r="KR273" s="4"/>
      <c r="KS273" s="4"/>
      <c r="KT273" s="4"/>
      <c r="KU273" s="4"/>
      <c r="KV273" s="4"/>
      <c r="KW273" s="4"/>
      <c r="KX273" s="4"/>
      <c r="KY273" s="4"/>
      <c r="KZ273" s="4"/>
      <c r="LA273" s="4"/>
      <c r="LB273" s="4"/>
      <c r="LC273" s="4"/>
      <c r="LD273" s="4"/>
      <c r="LE273" s="4"/>
      <c r="LF273" s="4"/>
      <c r="LG273" s="4"/>
      <c r="LH273" s="4"/>
      <c r="LI273" s="4"/>
      <c r="LJ273" s="4"/>
      <c r="LK273" s="4"/>
      <c r="LL273" s="4"/>
      <c r="LM273" s="4"/>
      <c r="LN273" s="4"/>
      <c r="LO273" s="4"/>
      <c r="LP273" s="4"/>
      <c r="LQ273" s="4"/>
      <c r="LR273" s="4"/>
      <c r="LS273" s="4"/>
      <c r="LT273" s="4"/>
      <c r="LU273" s="4"/>
      <c r="LV273" s="4"/>
      <c r="LW273" s="4"/>
      <c r="LX273" s="4"/>
      <c r="LY273" s="4"/>
      <c r="LZ273" s="4"/>
      <c r="MA273" s="4"/>
      <c r="MB273" s="4"/>
      <c r="MC273" s="4"/>
      <c r="MD273" s="4"/>
      <c r="ME273" s="4"/>
      <c r="MF273" s="4"/>
      <c r="MG273" s="4"/>
      <c r="MH273" s="4"/>
      <c r="MI273" s="4"/>
      <c r="MJ273" s="4"/>
      <c r="MK273" s="4"/>
      <c r="ML273" s="4"/>
      <c r="MM273" s="4"/>
      <c r="MN273" s="4"/>
      <c r="MO273" s="4"/>
      <c r="MP273" s="4"/>
      <c r="MQ273" s="4"/>
      <c r="MR273" s="4"/>
      <c r="MS273" s="4"/>
      <c r="MT273" s="4"/>
      <c r="MU273" s="4"/>
      <c r="MV273" s="4"/>
      <c r="MW273" s="4"/>
      <c r="MX273" s="4"/>
      <c r="MY273" s="4"/>
      <c r="MZ273" s="4"/>
      <c r="NA273" s="4"/>
      <c r="NB273" s="4"/>
      <c r="NC273" s="4"/>
      <c r="ND273" s="4"/>
      <c r="NE273" s="4"/>
      <c r="NF273" s="4"/>
      <c r="NG273" s="4"/>
      <c r="NH273" s="4"/>
      <c r="NI273" s="4"/>
      <c r="NJ273" s="4"/>
      <c r="NK273" s="4"/>
      <c r="NL273" s="4"/>
      <c r="NM273" s="4"/>
      <c r="NN273" s="4"/>
      <c r="NO273" s="4"/>
      <c r="NP273" s="4"/>
      <c r="NQ273" s="4"/>
      <c r="NR273" s="4"/>
      <c r="NS273" s="4"/>
      <c r="NT273" s="4"/>
      <c r="NU273" s="4"/>
      <c r="NV273" s="4"/>
      <c r="NW273" s="4"/>
      <c r="NX273" s="4"/>
      <c r="NY273" s="4"/>
      <c r="NZ273" s="4"/>
      <c r="OA273" s="4"/>
      <c r="OB273" s="4"/>
      <c r="OC273" s="4"/>
      <c r="OD273" s="4"/>
      <c r="OE273" s="4"/>
      <c r="OF273" s="4"/>
      <c r="OG273" s="4"/>
      <c r="OH273" s="4"/>
      <c r="OI273" s="4"/>
      <c r="OJ273" s="4"/>
      <c r="OK273" s="4"/>
      <c r="OL273" s="4"/>
      <c r="OM273" s="4"/>
      <c r="ON273" s="4"/>
      <c r="OO273" s="4"/>
      <c r="OP273" s="4"/>
      <c r="OQ273" s="4"/>
      <c r="OR273" s="4"/>
      <c r="OS273" s="4"/>
      <c r="OT273" s="4"/>
      <c r="OU273" s="4"/>
      <c r="OV273" s="4"/>
      <c r="OW273" s="4"/>
      <c r="OX273" s="4"/>
      <c r="OY273" s="4"/>
      <c r="OZ273" s="4"/>
      <c r="PA273" s="4"/>
      <c r="PB273" s="4"/>
      <c r="PC273" s="4"/>
      <c r="PD273" s="4"/>
      <c r="PE273" s="4"/>
      <c r="PF273" s="4"/>
      <c r="PG273" s="4"/>
      <c r="PH273" s="4"/>
      <c r="PI273" s="4"/>
      <c r="PJ273" s="4"/>
      <c r="PK273" s="4"/>
      <c r="PL273" s="4"/>
      <c r="PM273" s="4"/>
      <c r="PN273" s="4"/>
      <c r="PO273" s="4"/>
      <c r="PP273" s="4"/>
      <c r="PQ273" s="4"/>
      <c r="PR273" s="4"/>
      <c r="PS273" s="4"/>
      <c r="PT273" s="4"/>
      <c r="PU273" s="4"/>
      <c r="PV273" s="4"/>
      <c r="PW273" s="4"/>
      <c r="PX273" s="4"/>
      <c r="PY273" s="4"/>
      <c r="PZ273" s="4"/>
      <c r="QA273" s="4"/>
      <c r="QB273" s="4"/>
      <c r="QC273" s="4"/>
      <c r="QD273" s="4"/>
      <c r="QE273" s="4"/>
      <c r="QF273" s="4"/>
      <c r="QG273" s="4"/>
      <c r="QH273" s="4"/>
      <c r="QI273" s="4"/>
      <c r="QJ273" s="4"/>
      <c r="QK273" s="4"/>
      <c r="QL273" s="4"/>
      <c r="QM273" s="4"/>
      <c r="QN273" s="4"/>
      <c r="QO273" s="4"/>
      <c r="QP273" s="4"/>
      <c r="QQ273" s="4"/>
      <c r="QR273" s="4"/>
      <c r="QS273" s="4"/>
      <c r="QT273" s="4"/>
      <c r="QU273" s="4"/>
      <c r="QV273" s="4"/>
      <c r="QW273" s="4"/>
      <c r="QX273" s="4"/>
      <c r="QY273" s="4"/>
      <c r="QZ273" s="4"/>
      <c r="RA273" s="4"/>
      <c r="RB273" s="4"/>
      <c r="RC273" s="4"/>
      <c r="RD273" s="4"/>
      <c r="RE273" s="4"/>
      <c r="RF273" s="4"/>
      <c r="RG273" s="4"/>
      <c r="RH273" s="4"/>
      <c r="RI273" s="4"/>
      <c r="RJ273" s="4"/>
      <c r="RK273" s="4"/>
      <c r="RL273" s="4"/>
      <c r="RM273" s="4"/>
      <c r="RN273" s="4"/>
      <c r="RO273" s="4"/>
      <c r="RP273" s="4"/>
      <c r="RQ273" s="4"/>
      <c r="RR273" s="4"/>
      <c r="RS273" s="4"/>
      <c r="RT273" s="4"/>
      <c r="RU273" s="4"/>
      <c r="RV273" s="4"/>
      <c r="RW273" s="4"/>
      <c r="RX273" s="4"/>
      <c r="RY273" s="4"/>
      <c r="RZ273" s="4"/>
      <c r="SA273" s="4"/>
      <c r="SB273" s="4"/>
      <c r="SC273" s="4"/>
      <c r="SD273" s="4"/>
      <c r="SE273" s="4"/>
      <c r="SF273" s="4"/>
      <c r="SG273" s="4"/>
      <c r="SH273" s="4"/>
      <c r="SI273" s="4"/>
      <c r="SJ273" s="4"/>
    </row>
    <row r="274" spans="1:504" ht="15">
      <c r="A274" s="2"/>
      <c r="B274" s="3"/>
      <c r="C274" s="127"/>
      <c r="D274" s="127"/>
      <c r="E274" s="127"/>
      <c r="F274" s="127"/>
      <c r="G274" s="127"/>
      <c r="H274" s="127"/>
      <c r="I274" s="147" t="e">
        <f t="shared" si="90"/>
        <v>#DIV/0!</v>
      </c>
      <c r="J274" s="147" t="e">
        <f t="shared" si="86"/>
        <v>#DIV/0!</v>
      </c>
      <c r="K274" s="3"/>
      <c r="L274" s="3"/>
      <c r="M274" s="29"/>
      <c r="N274" s="147" t="e">
        <f t="shared" si="87"/>
        <v>#DIV/0!</v>
      </c>
      <c r="O274" s="4"/>
      <c r="P274" s="41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A274" s="4"/>
      <c r="DB274" s="4"/>
      <c r="DC274" s="4"/>
      <c r="DD274" s="4"/>
      <c r="DE274" s="4"/>
      <c r="DF274" s="4"/>
      <c r="DG274" s="4"/>
      <c r="DH274" s="4"/>
      <c r="DI274" s="4"/>
      <c r="DJ274" s="4"/>
      <c r="DK274" s="4"/>
      <c r="DL274" s="4"/>
      <c r="DM274" s="4"/>
      <c r="DN274" s="4"/>
      <c r="DO274" s="4"/>
      <c r="DP274" s="4"/>
      <c r="DQ274" s="4"/>
      <c r="DR274" s="4"/>
      <c r="DS274" s="4"/>
      <c r="DT274" s="4"/>
      <c r="DU274" s="4"/>
      <c r="DV274" s="4"/>
      <c r="DW274" s="4"/>
      <c r="DX274" s="4"/>
      <c r="DY274" s="4"/>
      <c r="DZ274" s="4"/>
      <c r="EA274" s="4"/>
      <c r="EB274" s="4"/>
      <c r="EC274" s="4"/>
      <c r="ED274" s="4"/>
      <c r="EE274" s="4"/>
      <c r="EF274" s="4"/>
      <c r="EG274" s="4"/>
      <c r="EH274" s="4"/>
      <c r="EI274" s="4"/>
      <c r="EJ274" s="4"/>
      <c r="EK274" s="4"/>
      <c r="EL274" s="4"/>
      <c r="EM274" s="4"/>
      <c r="EN274" s="4"/>
      <c r="EO274" s="4"/>
      <c r="EP274" s="4"/>
      <c r="EQ274" s="4"/>
      <c r="ER274" s="4"/>
      <c r="ES274" s="4"/>
      <c r="ET274" s="4"/>
      <c r="EU274" s="4"/>
      <c r="EV274" s="4"/>
      <c r="EW274" s="4"/>
      <c r="EX274" s="4"/>
      <c r="EY274" s="4"/>
      <c r="EZ274" s="4"/>
      <c r="FA274" s="4"/>
      <c r="FB274" s="4"/>
      <c r="FC274" s="4"/>
      <c r="FD274" s="4"/>
      <c r="FE274" s="4"/>
      <c r="FF274" s="4"/>
      <c r="FG274" s="4"/>
      <c r="FH274" s="4"/>
      <c r="FI274" s="4"/>
      <c r="FJ274" s="4"/>
      <c r="FK274" s="4"/>
      <c r="FL274" s="4"/>
      <c r="FM274" s="4"/>
      <c r="FN274" s="4"/>
      <c r="FO274" s="4"/>
      <c r="FP274" s="4"/>
      <c r="FQ274" s="4"/>
      <c r="FR274" s="4"/>
      <c r="FS274" s="4"/>
      <c r="FT274" s="4"/>
      <c r="FU274" s="4"/>
      <c r="FV274" s="4"/>
      <c r="FW274" s="4"/>
      <c r="FX274" s="4"/>
      <c r="FY274" s="4"/>
      <c r="FZ274" s="4"/>
      <c r="GA274" s="4"/>
      <c r="GB274" s="4"/>
      <c r="GC274" s="4"/>
      <c r="GD274" s="4"/>
      <c r="GE274" s="4"/>
      <c r="GF274" s="4"/>
      <c r="GG274" s="4"/>
      <c r="GH274" s="4"/>
      <c r="GI274" s="4"/>
      <c r="GJ274" s="4"/>
      <c r="GK274" s="4"/>
      <c r="GL274" s="4"/>
      <c r="GM274" s="4"/>
      <c r="GN274" s="4"/>
      <c r="GO274" s="4"/>
      <c r="GP274" s="4"/>
      <c r="GQ274" s="4"/>
      <c r="GR274" s="4"/>
      <c r="GS274" s="4"/>
      <c r="GT274" s="4"/>
      <c r="GU274" s="4"/>
      <c r="GV274" s="4"/>
      <c r="GW274" s="4"/>
      <c r="GX274" s="4"/>
      <c r="GY274" s="4"/>
      <c r="GZ274" s="4"/>
      <c r="HA274" s="4"/>
      <c r="HB274" s="4"/>
      <c r="HC274" s="4"/>
      <c r="HD274" s="4"/>
      <c r="HE274" s="4"/>
      <c r="HF274" s="4"/>
      <c r="HG274" s="4"/>
      <c r="HH274" s="4"/>
      <c r="HI274" s="4"/>
      <c r="HJ274" s="4"/>
      <c r="HK274" s="4"/>
      <c r="HL274" s="4"/>
      <c r="HM274" s="4"/>
      <c r="HN274" s="4"/>
      <c r="HO274" s="4"/>
      <c r="HP274" s="4"/>
      <c r="HQ274" s="4"/>
      <c r="HR274" s="4"/>
      <c r="HS274" s="4"/>
      <c r="HT274" s="4"/>
      <c r="HU274" s="4"/>
      <c r="HV274" s="4"/>
      <c r="HW274" s="4"/>
      <c r="HX274" s="4"/>
      <c r="HY274" s="4"/>
      <c r="HZ274" s="4"/>
      <c r="IA274" s="4"/>
      <c r="IB274" s="4"/>
      <c r="IC274" s="4"/>
      <c r="ID274" s="4"/>
      <c r="IE274" s="4"/>
      <c r="IF274" s="4"/>
      <c r="IG274" s="4"/>
      <c r="IH274" s="4"/>
      <c r="II274" s="4"/>
      <c r="IJ274" s="4"/>
      <c r="IK274" s="4"/>
      <c r="IL274" s="4"/>
      <c r="IM274" s="4"/>
      <c r="IN274" s="4"/>
      <c r="IO274" s="4"/>
      <c r="IP274" s="4"/>
      <c r="IQ274" s="4"/>
      <c r="IR274" s="4"/>
      <c r="IS274" s="4"/>
      <c r="IT274" s="4"/>
      <c r="IU274" s="4"/>
      <c r="IV274" s="4"/>
      <c r="IW274" s="4"/>
      <c r="IX274" s="4"/>
      <c r="IY274" s="4"/>
      <c r="IZ274" s="4"/>
      <c r="JA274" s="4"/>
      <c r="JB274" s="4"/>
      <c r="JC274" s="4"/>
      <c r="JD274" s="4"/>
      <c r="JE274" s="4"/>
      <c r="JF274" s="4"/>
      <c r="JG274" s="4"/>
      <c r="JH274" s="4"/>
      <c r="JI274" s="4"/>
      <c r="JJ274" s="4"/>
      <c r="JK274" s="4"/>
      <c r="JL274" s="4"/>
      <c r="JM274" s="4"/>
      <c r="JN274" s="4"/>
      <c r="JO274" s="4"/>
      <c r="JP274" s="4"/>
      <c r="JQ274" s="4"/>
      <c r="JR274" s="4"/>
      <c r="JS274" s="4"/>
      <c r="JT274" s="4"/>
      <c r="JU274" s="4"/>
      <c r="JV274" s="4"/>
      <c r="JW274" s="4"/>
      <c r="JX274" s="4"/>
      <c r="JY274" s="4"/>
      <c r="JZ274" s="4"/>
      <c r="KA274" s="4"/>
      <c r="KB274" s="4"/>
      <c r="KC274" s="4"/>
      <c r="KD274" s="4"/>
      <c r="KE274" s="4"/>
      <c r="KF274" s="4"/>
      <c r="KG274" s="4"/>
      <c r="KH274" s="4"/>
      <c r="KI274" s="4"/>
      <c r="KJ274" s="4"/>
      <c r="KK274" s="4"/>
      <c r="KL274" s="4"/>
      <c r="KM274" s="4"/>
      <c r="KN274" s="4"/>
      <c r="KO274" s="4"/>
      <c r="KP274" s="4"/>
      <c r="KQ274" s="4"/>
      <c r="KR274" s="4"/>
      <c r="KS274" s="4"/>
      <c r="KT274" s="4"/>
      <c r="KU274" s="4"/>
      <c r="KV274" s="4"/>
      <c r="KW274" s="4"/>
      <c r="KX274" s="4"/>
      <c r="KY274" s="4"/>
      <c r="KZ274" s="4"/>
      <c r="LA274" s="4"/>
      <c r="LB274" s="4"/>
      <c r="LC274" s="4"/>
      <c r="LD274" s="4"/>
      <c r="LE274" s="4"/>
      <c r="LF274" s="4"/>
      <c r="LG274" s="4"/>
      <c r="LH274" s="4"/>
      <c r="LI274" s="4"/>
      <c r="LJ274" s="4"/>
      <c r="LK274" s="4"/>
      <c r="LL274" s="4"/>
      <c r="LM274" s="4"/>
      <c r="LN274" s="4"/>
      <c r="LO274" s="4"/>
      <c r="LP274" s="4"/>
      <c r="LQ274" s="4"/>
      <c r="LR274" s="4"/>
      <c r="LS274" s="4"/>
      <c r="LT274" s="4"/>
      <c r="LU274" s="4"/>
      <c r="LV274" s="4"/>
      <c r="LW274" s="4"/>
      <c r="LX274" s="4"/>
      <c r="LY274" s="4"/>
      <c r="LZ274" s="4"/>
      <c r="MA274" s="4"/>
      <c r="MB274" s="4"/>
      <c r="MC274" s="4"/>
      <c r="MD274" s="4"/>
      <c r="ME274" s="4"/>
      <c r="MF274" s="4"/>
      <c r="MG274" s="4"/>
      <c r="MH274" s="4"/>
      <c r="MI274" s="4"/>
      <c r="MJ274" s="4"/>
      <c r="MK274" s="4"/>
      <c r="ML274" s="4"/>
      <c r="MM274" s="4"/>
      <c r="MN274" s="4"/>
      <c r="MO274" s="4"/>
      <c r="MP274" s="4"/>
      <c r="MQ274" s="4"/>
      <c r="MR274" s="4"/>
      <c r="MS274" s="4"/>
      <c r="MT274" s="4"/>
      <c r="MU274" s="4"/>
      <c r="MV274" s="4"/>
      <c r="MW274" s="4"/>
      <c r="MX274" s="4"/>
      <c r="MY274" s="4"/>
      <c r="MZ274" s="4"/>
      <c r="NA274" s="4"/>
      <c r="NB274" s="4"/>
      <c r="NC274" s="4"/>
      <c r="ND274" s="4"/>
      <c r="NE274" s="4"/>
      <c r="NF274" s="4"/>
      <c r="NG274" s="4"/>
      <c r="NH274" s="4"/>
      <c r="NI274" s="4"/>
      <c r="NJ274" s="4"/>
      <c r="NK274" s="4"/>
      <c r="NL274" s="4"/>
      <c r="NM274" s="4"/>
      <c r="NN274" s="4"/>
      <c r="NO274" s="4"/>
      <c r="NP274" s="4"/>
      <c r="NQ274" s="4"/>
      <c r="NR274" s="4"/>
      <c r="NS274" s="4"/>
      <c r="NT274" s="4"/>
      <c r="NU274" s="4"/>
      <c r="NV274" s="4"/>
      <c r="NW274" s="4"/>
      <c r="NX274" s="4"/>
      <c r="NY274" s="4"/>
      <c r="NZ274" s="4"/>
      <c r="OA274" s="4"/>
      <c r="OB274" s="4"/>
      <c r="OC274" s="4"/>
      <c r="OD274" s="4"/>
      <c r="OE274" s="4"/>
      <c r="OF274" s="4"/>
      <c r="OG274" s="4"/>
      <c r="OH274" s="4"/>
      <c r="OI274" s="4"/>
      <c r="OJ274" s="4"/>
      <c r="OK274" s="4"/>
      <c r="OL274" s="4"/>
      <c r="OM274" s="4"/>
      <c r="ON274" s="4"/>
      <c r="OO274" s="4"/>
      <c r="OP274" s="4"/>
      <c r="OQ274" s="4"/>
      <c r="OR274" s="4"/>
      <c r="OS274" s="4"/>
      <c r="OT274" s="4"/>
      <c r="OU274" s="4"/>
      <c r="OV274" s="4"/>
      <c r="OW274" s="4"/>
      <c r="OX274" s="4"/>
      <c r="OY274" s="4"/>
      <c r="OZ274" s="4"/>
      <c r="PA274" s="4"/>
      <c r="PB274" s="4"/>
      <c r="PC274" s="4"/>
      <c r="PD274" s="4"/>
      <c r="PE274" s="4"/>
      <c r="PF274" s="4"/>
      <c r="PG274" s="4"/>
      <c r="PH274" s="4"/>
      <c r="PI274" s="4"/>
      <c r="PJ274" s="4"/>
      <c r="PK274" s="4"/>
      <c r="PL274" s="4"/>
      <c r="PM274" s="4"/>
      <c r="PN274" s="4"/>
      <c r="PO274" s="4"/>
      <c r="PP274" s="4"/>
      <c r="PQ274" s="4"/>
      <c r="PR274" s="4"/>
      <c r="PS274" s="4"/>
      <c r="PT274" s="4"/>
      <c r="PU274" s="4"/>
      <c r="PV274" s="4"/>
      <c r="PW274" s="4"/>
      <c r="PX274" s="4"/>
      <c r="PY274" s="4"/>
      <c r="PZ274" s="4"/>
      <c r="QA274" s="4"/>
      <c r="QB274" s="4"/>
      <c r="QC274" s="4"/>
      <c r="QD274" s="4"/>
      <c r="QE274" s="4"/>
      <c r="QF274" s="4"/>
      <c r="QG274" s="4"/>
      <c r="QH274" s="4"/>
      <c r="QI274" s="4"/>
      <c r="QJ274" s="4"/>
      <c r="QK274" s="4"/>
      <c r="QL274" s="4"/>
      <c r="QM274" s="4"/>
      <c r="QN274" s="4"/>
      <c r="QO274" s="4"/>
      <c r="QP274" s="4"/>
      <c r="QQ274" s="4"/>
      <c r="QR274" s="4"/>
      <c r="QS274" s="4"/>
      <c r="QT274" s="4"/>
      <c r="QU274" s="4"/>
      <c r="QV274" s="4"/>
      <c r="QW274" s="4"/>
      <c r="QX274" s="4"/>
      <c r="QY274" s="4"/>
      <c r="QZ274" s="4"/>
      <c r="RA274" s="4"/>
      <c r="RB274" s="4"/>
      <c r="RC274" s="4"/>
      <c r="RD274" s="4"/>
      <c r="RE274" s="4"/>
      <c r="RF274" s="4"/>
      <c r="RG274" s="4"/>
      <c r="RH274" s="4"/>
      <c r="RI274" s="4"/>
      <c r="RJ274" s="4"/>
      <c r="RK274" s="4"/>
      <c r="RL274" s="4"/>
      <c r="RM274" s="4"/>
      <c r="RN274" s="4"/>
      <c r="RO274" s="4"/>
      <c r="RP274" s="4"/>
      <c r="RQ274" s="4"/>
      <c r="RR274" s="4"/>
      <c r="RS274" s="4"/>
      <c r="RT274" s="4"/>
      <c r="RU274" s="4"/>
      <c r="RV274" s="4"/>
      <c r="RW274" s="4"/>
      <c r="RX274" s="4"/>
      <c r="RY274" s="4"/>
      <c r="RZ274" s="4"/>
      <c r="SA274" s="4"/>
      <c r="SB274" s="4"/>
      <c r="SC274" s="4"/>
      <c r="SD274" s="4"/>
      <c r="SE274" s="4"/>
      <c r="SF274" s="4"/>
      <c r="SG274" s="4"/>
      <c r="SH274" s="4"/>
      <c r="SI274" s="4"/>
      <c r="SJ274" s="4"/>
    </row>
    <row r="275" spans="1:504" ht="127.5">
      <c r="A275" s="2" t="s">
        <v>104</v>
      </c>
      <c r="B275" s="726"/>
      <c r="C275" s="734"/>
      <c r="D275" s="734"/>
      <c r="E275" s="734"/>
      <c r="F275" s="734"/>
      <c r="G275" s="734"/>
      <c r="H275" s="734"/>
      <c r="I275" s="147" t="e">
        <f t="shared" si="90"/>
        <v>#DIV/0!</v>
      </c>
      <c r="J275" s="147" t="e">
        <f t="shared" si="86"/>
        <v>#DIV/0!</v>
      </c>
      <c r="K275" s="3"/>
      <c r="L275" s="3"/>
      <c r="M275" s="29"/>
      <c r="N275" s="147" t="e">
        <f t="shared" si="87"/>
        <v>#DIV/0!</v>
      </c>
      <c r="O275" s="4"/>
      <c r="P275" s="41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  <c r="CZ275" s="4"/>
      <c r="DA275" s="4"/>
      <c r="DB275" s="4"/>
      <c r="DC275" s="4"/>
      <c r="DD275" s="4"/>
      <c r="DE275" s="4"/>
      <c r="DF275" s="4"/>
      <c r="DG275" s="4"/>
      <c r="DH275" s="4"/>
      <c r="DI275" s="4"/>
      <c r="DJ275" s="4"/>
      <c r="DK275" s="4"/>
      <c r="DL275" s="4"/>
      <c r="DM275" s="4"/>
      <c r="DN275" s="4"/>
      <c r="DO275" s="4"/>
      <c r="DP275" s="4"/>
      <c r="DQ275" s="4"/>
      <c r="DR275" s="4"/>
      <c r="DS275" s="4"/>
      <c r="DT275" s="4"/>
      <c r="DU275" s="4"/>
      <c r="DV275" s="4"/>
      <c r="DW275" s="4"/>
      <c r="DX275" s="4"/>
      <c r="DY275" s="4"/>
      <c r="DZ275" s="4"/>
      <c r="EA275" s="4"/>
      <c r="EB275" s="4"/>
      <c r="EC275" s="4"/>
      <c r="ED275" s="4"/>
      <c r="EE275" s="4"/>
      <c r="EF275" s="4"/>
      <c r="EG275" s="4"/>
      <c r="EH275" s="4"/>
      <c r="EI275" s="4"/>
      <c r="EJ275" s="4"/>
      <c r="EK275" s="4"/>
      <c r="EL275" s="4"/>
      <c r="EM275" s="4"/>
      <c r="EN275" s="4"/>
      <c r="EO275" s="4"/>
      <c r="EP275" s="4"/>
      <c r="EQ275" s="4"/>
      <c r="ER275" s="4"/>
      <c r="ES275" s="4"/>
      <c r="ET275" s="4"/>
      <c r="EU275" s="4"/>
      <c r="EV275" s="4"/>
      <c r="EW275" s="4"/>
      <c r="EX275" s="4"/>
      <c r="EY275" s="4"/>
      <c r="EZ275" s="4"/>
      <c r="FA275" s="4"/>
      <c r="FB275" s="4"/>
      <c r="FC275" s="4"/>
      <c r="FD275" s="4"/>
      <c r="FE275" s="4"/>
      <c r="FF275" s="4"/>
      <c r="FG275" s="4"/>
      <c r="FH275" s="4"/>
      <c r="FI275" s="4"/>
      <c r="FJ275" s="4"/>
      <c r="FK275" s="4"/>
      <c r="FL275" s="4"/>
      <c r="FM275" s="4"/>
      <c r="FN275" s="4"/>
      <c r="FO275" s="4"/>
      <c r="FP275" s="4"/>
      <c r="FQ275" s="4"/>
      <c r="FR275" s="4"/>
      <c r="FS275" s="4"/>
      <c r="FT275" s="4"/>
      <c r="FU275" s="4"/>
      <c r="FV275" s="4"/>
      <c r="FW275" s="4"/>
      <c r="FX275" s="4"/>
      <c r="FY275" s="4"/>
      <c r="FZ275" s="4"/>
      <c r="GA275" s="4"/>
      <c r="GB275" s="4"/>
      <c r="GC275" s="4"/>
      <c r="GD275" s="4"/>
      <c r="GE275" s="4"/>
      <c r="GF275" s="4"/>
      <c r="GG275" s="4"/>
      <c r="GH275" s="4"/>
      <c r="GI275" s="4"/>
      <c r="GJ275" s="4"/>
      <c r="GK275" s="4"/>
      <c r="GL275" s="4"/>
      <c r="GM275" s="4"/>
      <c r="GN275" s="4"/>
      <c r="GO275" s="4"/>
      <c r="GP275" s="4"/>
      <c r="GQ275" s="4"/>
      <c r="GR275" s="4"/>
      <c r="GS275" s="4"/>
      <c r="GT275" s="4"/>
      <c r="GU275" s="4"/>
      <c r="GV275" s="4"/>
      <c r="GW275" s="4"/>
      <c r="GX275" s="4"/>
      <c r="GY275" s="4"/>
      <c r="GZ275" s="4"/>
      <c r="HA275" s="4"/>
      <c r="HB275" s="4"/>
      <c r="HC275" s="4"/>
      <c r="HD275" s="4"/>
      <c r="HE275" s="4"/>
      <c r="HF275" s="4"/>
      <c r="HG275" s="4"/>
      <c r="HH275" s="4"/>
      <c r="HI275" s="4"/>
      <c r="HJ275" s="4"/>
      <c r="HK275" s="4"/>
      <c r="HL275" s="4"/>
      <c r="HM275" s="4"/>
      <c r="HN275" s="4"/>
      <c r="HO275" s="4"/>
      <c r="HP275" s="4"/>
      <c r="HQ275" s="4"/>
      <c r="HR275" s="4"/>
      <c r="HS275" s="4"/>
      <c r="HT275" s="4"/>
      <c r="HU275" s="4"/>
      <c r="HV275" s="4"/>
      <c r="HW275" s="4"/>
      <c r="HX275" s="4"/>
      <c r="HY275" s="4"/>
      <c r="HZ275" s="4"/>
      <c r="IA275" s="4"/>
      <c r="IB275" s="4"/>
      <c r="IC275" s="4"/>
      <c r="ID275" s="4"/>
      <c r="IE275" s="4"/>
      <c r="IF275" s="4"/>
      <c r="IG275" s="4"/>
      <c r="IH275" s="4"/>
      <c r="II275" s="4"/>
      <c r="IJ275" s="4"/>
      <c r="IK275" s="4"/>
      <c r="IL275" s="4"/>
      <c r="IM275" s="4"/>
      <c r="IN275" s="4"/>
      <c r="IO275" s="4"/>
      <c r="IP275" s="4"/>
      <c r="IQ275" s="4"/>
      <c r="IR275" s="4"/>
      <c r="IS275" s="4"/>
      <c r="IT275" s="4"/>
      <c r="IU275" s="4"/>
      <c r="IV275" s="4"/>
      <c r="IW275" s="4"/>
      <c r="IX275" s="4"/>
      <c r="IY275" s="4"/>
      <c r="IZ275" s="4"/>
      <c r="JA275" s="4"/>
      <c r="JB275" s="4"/>
      <c r="JC275" s="4"/>
      <c r="JD275" s="4"/>
      <c r="JE275" s="4"/>
      <c r="JF275" s="4"/>
      <c r="JG275" s="4"/>
      <c r="JH275" s="4"/>
      <c r="JI275" s="4"/>
      <c r="JJ275" s="4"/>
      <c r="JK275" s="4"/>
      <c r="JL275" s="4"/>
      <c r="JM275" s="4"/>
      <c r="JN275" s="4"/>
      <c r="JO275" s="4"/>
      <c r="JP275" s="4"/>
      <c r="JQ275" s="4"/>
      <c r="JR275" s="4"/>
      <c r="JS275" s="4"/>
      <c r="JT275" s="4"/>
      <c r="JU275" s="4"/>
      <c r="JV275" s="4"/>
      <c r="JW275" s="4"/>
      <c r="JX275" s="4"/>
      <c r="JY275" s="4"/>
      <c r="JZ275" s="4"/>
      <c r="KA275" s="4"/>
      <c r="KB275" s="4"/>
      <c r="KC275" s="4"/>
      <c r="KD275" s="4"/>
      <c r="KE275" s="4"/>
      <c r="KF275" s="4"/>
      <c r="KG275" s="4"/>
      <c r="KH275" s="4"/>
      <c r="KI275" s="4"/>
      <c r="KJ275" s="4"/>
      <c r="KK275" s="4"/>
      <c r="KL275" s="4"/>
      <c r="KM275" s="4"/>
      <c r="KN275" s="4"/>
      <c r="KO275" s="4"/>
      <c r="KP275" s="4"/>
      <c r="KQ275" s="4"/>
      <c r="KR275" s="4"/>
      <c r="KS275" s="4"/>
      <c r="KT275" s="4"/>
      <c r="KU275" s="4"/>
      <c r="KV275" s="4"/>
      <c r="KW275" s="4"/>
      <c r="KX275" s="4"/>
      <c r="KY275" s="4"/>
      <c r="KZ275" s="4"/>
      <c r="LA275" s="4"/>
      <c r="LB275" s="4"/>
      <c r="LC275" s="4"/>
      <c r="LD275" s="4"/>
      <c r="LE275" s="4"/>
      <c r="LF275" s="4"/>
      <c r="LG275" s="4"/>
      <c r="LH275" s="4"/>
      <c r="LI275" s="4"/>
      <c r="LJ275" s="4"/>
      <c r="LK275" s="4"/>
      <c r="LL275" s="4"/>
      <c r="LM275" s="4"/>
      <c r="LN275" s="4"/>
      <c r="LO275" s="4"/>
      <c r="LP275" s="4"/>
      <c r="LQ275" s="4"/>
      <c r="LR275" s="4"/>
      <c r="LS275" s="4"/>
      <c r="LT275" s="4"/>
      <c r="LU275" s="4"/>
      <c r="LV275" s="4"/>
      <c r="LW275" s="4"/>
      <c r="LX275" s="4"/>
      <c r="LY275" s="4"/>
      <c r="LZ275" s="4"/>
      <c r="MA275" s="4"/>
      <c r="MB275" s="4"/>
      <c r="MC275" s="4"/>
      <c r="MD275" s="4"/>
      <c r="ME275" s="4"/>
      <c r="MF275" s="4"/>
      <c r="MG275" s="4"/>
      <c r="MH275" s="4"/>
      <c r="MI275" s="4"/>
      <c r="MJ275" s="4"/>
      <c r="MK275" s="4"/>
      <c r="ML275" s="4"/>
      <c r="MM275" s="4"/>
      <c r="MN275" s="4"/>
      <c r="MO275" s="4"/>
      <c r="MP275" s="4"/>
      <c r="MQ275" s="4"/>
      <c r="MR275" s="4"/>
      <c r="MS275" s="4"/>
      <c r="MT275" s="4"/>
      <c r="MU275" s="4"/>
      <c r="MV275" s="4"/>
      <c r="MW275" s="4"/>
      <c r="MX275" s="4"/>
      <c r="MY275" s="4"/>
      <c r="MZ275" s="4"/>
      <c r="NA275" s="4"/>
      <c r="NB275" s="4"/>
      <c r="NC275" s="4"/>
      <c r="ND275" s="4"/>
      <c r="NE275" s="4"/>
      <c r="NF275" s="4"/>
      <c r="NG275" s="4"/>
      <c r="NH275" s="4"/>
      <c r="NI275" s="4"/>
      <c r="NJ275" s="4"/>
      <c r="NK275" s="4"/>
      <c r="NL275" s="4"/>
      <c r="NM275" s="4"/>
      <c r="NN275" s="4"/>
      <c r="NO275" s="4"/>
      <c r="NP275" s="4"/>
      <c r="NQ275" s="4"/>
      <c r="NR275" s="4"/>
      <c r="NS275" s="4"/>
      <c r="NT275" s="4"/>
      <c r="NU275" s="4"/>
      <c r="NV275" s="4"/>
      <c r="NW275" s="4"/>
      <c r="NX275" s="4"/>
      <c r="NY275" s="4"/>
      <c r="NZ275" s="4"/>
      <c r="OA275" s="4"/>
      <c r="OB275" s="4"/>
      <c r="OC275" s="4"/>
      <c r="OD275" s="4"/>
      <c r="OE275" s="4"/>
      <c r="OF275" s="4"/>
      <c r="OG275" s="4"/>
      <c r="OH275" s="4"/>
      <c r="OI275" s="4"/>
      <c r="OJ275" s="4"/>
      <c r="OK275" s="4"/>
      <c r="OL275" s="4"/>
      <c r="OM275" s="4"/>
      <c r="ON275" s="4"/>
      <c r="OO275" s="4"/>
      <c r="OP275" s="4"/>
      <c r="OQ275" s="4"/>
      <c r="OR275" s="4"/>
      <c r="OS275" s="4"/>
      <c r="OT275" s="4"/>
      <c r="OU275" s="4"/>
      <c r="OV275" s="4"/>
      <c r="OW275" s="4"/>
      <c r="OX275" s="4"/>
      <c r="OY275" s="4"/>
      <c r="OZ275" s="4"/>
      <c r="PA275" s="4"/>
      <c r="PB275" s="4"/>
      <c r="PC275" s="4"/>
      <c r="PD275" s="4"/>
      <c r="PE275" s="4"/>
      <c r="PF275" s="4"/>
      <c r="PG275" s="4"/>
      <c r="PH275" s="4"/>
      <c r="PI275" s="4"/>
      <c r="PJ275" s="4"/>
      <c r="PK275" s="4"/>
      <c r="PL275" s="4"/>
      <c r="PM275" s="4"/>
      <c r="PN275" s="4"/>
      <c r="PO275" s="4"/>
      <c r="PP275" s="4"/>
      <c r="PQ275" s="4"/>
      <c r="PR275" s="4"/>
      <c r="PS275" s="4"/>
      <c r="PT275" s="4"/>
      <c r="PU275" s="4"/>
      <c r="PV275" s="4"/>
      <c r="PW275" s="4"/>
      <c r="PX275" s="4"/>
      <c r="PY275" s="4"/>
      <c r="PZ275" s="4"/>
      <c r="QA275" s="4"/>
      <c r="QB275" s="4"/>
      <c r="QC275" s="4"/>
      <c r="QD275" s="4"/>
      <c r="QE275" s="4"/>
      <c r="QF275" s="4"/>
      <c r="QG275" s="4"/>
      <c r="QH275" s="4"/>
      <c r="QI275" s="4"/>
      <c r="QJ275" s="4"/>
      <c r="QK275" s="4"/>
      <c r="QL275" s="4"/>
      <c r="QM275" s="4"/>
      <c r="QN275" s="4"/>
      <c r="QO275" s="4"/>
      <c r="QP275" s="4"/>
      <c r="QQ275" s="4"/>
      <c r="QR275" s="4"/>
      <c r="QS275" s="4"/>
      <c r="QT275" s="4"/>
      <c r="QU275" s="4"/>
      <c r="QV275" s="4"/>
      <c r="QW275" s="4"/>
      <c r="QX275" s="4"/>
      <c r="QY275" s="4"/>
      <c r="QZ275" s="4"/>
      <c r="RA275" s="4"/>
      <c r="RB275" s="4"/>
      <c r="RC275" s="4"/>
      <c r="RD275" s="4"/>
      <c r="RE275" s="4"/>
      <c r="RF275" s="4"/>
      <c r="RG275" s="4"/>
      <c r="RH275" s="4"/>
      <c r="RI275" s="4"/>
      <c r="RJ275" s="4"/>
      <c r="RK275" s="4"/>
      <c r="RL275" s="4"/>
      <c r="RM275" s="4"/>
      <c r="RN275" s="4"/>
      <c r="RO275" s="4"/>
      <c r="RP275" s="4"/>
      <c r="RQ275" s="4"/>
      <c r="RR275" s="4"/>
      <c r="RS275" s="4"/>
      <c r="RT275" s="4"/>
      <c r="RU275" s="4"/>
      <c r="RV275" s="4"/>
      <c r="RW275" s="4"/>
      <c r="RX275" s="4"/>
      <c r="RY275" s="4"/>
      <c r="RZ275" s="4"/>
      <c r="SA275" s="4"/>
      <c r="SB275" s="4"/>
      <c r="SC275" s="4"/>
      <c r="SD275" s="4"/>
      <c r="SE275" s="4"/>
      <c r="SF275" s="4"/>
      <c r="SG275" s="4"/>
      <c r="SH275" s="4"/>
      <c r="SI275" s="4"/>
      <c r="SJ275" s="4"/>
    </row>
    <row r="276" spans="1:504" ht="15">
      <c r="A276" s="85" t="s">
        <v>153</v>
      </c>
      <c r="B276" s="726"/>
      <c r="C276" s="734"/>
      <c r="D276" s="734"/>
      <c r="E276" s="733"/>
      <c r="F276" s="733"/>
      <c r="G276" s="733"/>
      <c r="H276" s="733"/>
      <c r="I276" s="147"/>
      <c r="J276" s="147"/>
      <c r="K276" s="3"/>
      <c r="L276" s="3"/>
      <c r="M276" s="29"/>
      <c r="N276" s="154" t="e">
        <f t="shared" si="87"/>
        <v>#DIV/0!</v>
      </c>
      <c r="O276" s="4"/>
      <c r="P276" s="41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  <c r="CZ276" s="4"/>
      <c r="DA276" s="4"/>
      <c r="DB276" s="4"/>
      <c r="DC276" s="4"/>
      <c r="DD276" s="4"/>
      <c r="DE276" s="4"/>
      <c r="DF276" s="4"/>
      <c r="DG276" s="4"/>
      <c r="DH276" s="4"/>
      <c r="DI276" s="4"/>
      <c r="DJ276" s="4"/>
      <c r="DK276" s="4"/>
      <c r="DL276" s="4"/>
      <c r="DM276" s="4"/>
      <c r="DN276" s="4"/>
      <c r="DO276" s="4"/>
      <c r="DP276" s="4"/>
      <c r="DQ276" s="4"/>
      <c r="DR276" s="4"/>
      <c r="DS276" s="4"/>
      <c r="DT276" s="4"/>
      <c r="DU276" s="4"/>
      <c r="DV276" s="4"/>
      <c r="DW276" s="4"/>
      <c r="DX276" s="4"/>
      <c r="DY276" s="4"/>
      <c r="DZ276" s="4"/>
      <c r="EA276" s="4"/>
      <c r="EB276" s="4"/>
      <c r="EC276" s="4"/>
      <c r="ED276" s="4"/>
      <c r="EE276" s="4"/>
      <c r="EF276" s="4"/>
      <c r="EG276" s="4"/>
      <c r="EH276" s="4"/>
      <c r="EI276" s="4"/>
      <c r="EJ276" s="4"/>
      <c r="EK276" s="4"/>
      <c r="EL276" s="4"/>
      <c r="EM276" s="4"/>
      <c r="EN276" s="4"/>
      <c r="EO276" s="4"/>
      <c r="EP276" s="4"/>
      <c r="EQ276" s="4"/>
      <c r="ER276" s="4"/>
      <c r="ES276" s="4"/>
      <c r="ET276" s="4"/>
      <c r="EU276" s="4"/>
      <c r="EV276" s="4"/>
      <c r="EW276" s="4"/>
      <c r="EX276" s="4"/>
      <c r="EY276" s="4"/>
      <c r="EZ276" s="4"/>
      <c r="FA276" s="4"/>
      <c r="FB276" s="4"/>
      <c r="FC276" s="4"/>
      <c r="FD276" s="4"/>
      <c r="FE276" s="4"/>
      <c r="FF276" s="4"/>
      <c r="FG276" s="4"/>
      <c r="FH276" s="4"/>
      <c r="FI276" s="4"/>
      <c r="FJ276" s="4"/>
      <c r="FK276" s="4"/>
      <c r="FL276" s="4"/>
      <c r="FM276" s="4"/>
      <c r="FN276" s="4"/>
      <c r="FO276" s="4"/>
      <c r="FP276" s="4"/>
      <c r="FQ276" s="4"/>
      <c r="FR276" s="4"/>
      <c r="FS276" s="4"/>
      <c r="FT276" s="4"/>
      <c r="FU276" s="4"/>
      <c r="FV276" s="4"/>
      <c r="FW276" s="4"/>
      <c r="FX276" s="4"/>
      <c r="FY276" s="4"/>
      <c r="FZ276" s="4"/>
      <c r="GA276" s="4"/>
      <c r="GB276" s="4"/>
      <c r="GC276" s="4"/>
      <c r="GD276" s="4"/>
      <c r="GE276" s="4"/>
      <c r="GF276" s="4"/>
      <c r="GG276" s="4"/>
      <c r="GH276" s="4"/>
      <c r="GI276" s="4"/>
      <c r="GJ276" s="4"/>
      <c r="GK276" s="4"/>
      <c r="GL276" s="4"/>
      <c r="GM276" s="4"/>
      <c r="GN276" s="4"/>
      <c r="GO276" s="4"/>
      <c r="GP276" s="4"/>
      <c r="GQ276" s="4"/>
      <c r="GR276" s="4"/>
      <c r="GS276" s="4"/>
      <c r="GT276" s="4"/>
      <c r="GU276" s="4"/>
      <c r="GV276" s="4"/>
      <c r="GW276" s="4"/>
      <c r="GX276" s="4"/>
      <c r="GY276" s="4"/>
      <c r="GZ276" s="4"/>
      <c r="HA276" s="4"/>
      <c r="HB276" s="4"/>
      <c r="HC276" s="4"/>
      <c r="HD276" s="4"/>
      <c r="HE276" s="4"/>
      <c r="HF276" s="4"/>
      <c r="HG276" s="4"/>
      <c r="HH276" s="4"/>
      <c r="HI276" s="4"/>
      <c r="HJ276" s="4"/>
      <c r="HK276" s="4"/>
      <c r="HL276" s="4"/>
      <c r="HM276" s="4"/>
      <c r="HN276" s="4"/>
      <c r="HO276" s="4"/>
      <c r="HP276" s="4"/>
      <c r="HQ276" s="4"/>
      <c r="HR276" s="4"/>
      <c r="HS276" s="4"/>
      <c r="HT276" s="4"/>
      <c r="HU276" s="4"/>
      <c r="HV276" s="4"/>
      <c r="HW276" s="4"/>
      <c r="HX276" s="4"/>
      <c r="HY276" s="4"/>
      <c r="HZ276" s="4"/>
      <c r="IA276" s="4"/>
      <c r="IB276" s="4"/>
      <c r="IC276" s="4"/>
      <c r="ID276" s="4"/>
      <c r="IE276" s="4"/>
      <c r="IF276" s="4"/>
      <c r="IG276" s="4"/>
      <c r="IH276" s="4"/>
      <c r="II276" s="4"/>
      <c r="IJ276" s="4"/>
      <c r="IK276" s="4"/>
      <c r="IL276" s="4"/>
      <c r="IM276" s="4"/>
      <c r="IN276" s="4"/>
      <c r="IO276" s="4"/>
      <c r="IP276" s="4"/>
      <c r="IQ276" s="4"/>
      <c r="IR276" s="4"/>
      <c r="IS276" s="4"/>
      <c r="IT276" s="4"/>
      <c r="IU276" s="4"/>
      <c r="IV276" s="4"/>
      <c r="IW276" s="4"/>
      <c r="IX276" s="4"/>
      <c r="IY276" s="4"/>
      <c r="IZ276" s="4"/>
      <c r="JA276" s="4"/>
      <c r="JB276" s="4"/>
      <c r="JC276" s="4"/>
      <c r="JD276" s="4"/>
      <c r="JE276" s="4"/>
      <c r="JF276" s="4"/>
      <c r="JG276" s="4"/>
      <c r="JH276" s="4"/>
      <c r="JI276" s="4"/>
      <c r="JJ276" s="4"/>
      <c r="JK276" s="4"/>
      <c r="JL276" s="4"/>
      <c r="JM276" s="4"/>
      <c r="JN276" s="4"/>
      <c r="JO276" s="4"/>
      <c r="JP276" s="4"/>
      <c r="JQ276" s="4"/>
      <c r="JR276" s="4"/>
      <c r="JS276" s="4"/>
      <c r="JT276" s="4"/>
      <c r="JU276" s="4"/>
      <c r="JV276" s="4"/>
      <c r="JW276" s="4"/>
      <c r="JX276" s="4"/>
      <c r="JY276" s="4"/>
      <c r="JZ276" s="4"/>
      <c r="KA276" s="4"/>
      <c r="KB276" s="4"/>
      <c r="KC276" s="4"/>
      <c r="KD276" s="4"/>
      <c r="KE276" s="4"/>
      <c r="KF276" s="4"/>
      <c r="KG276" s="4"/>
      <c r="KH276" s="4"/>
      <c r="KI276" s="4"/>
      <c r="KJ276" s="4"/>
      <c r="KK276" s="4"/>
      <c r="KL276" s="4"/>
      <c r="KM276" s="4"/>
      <c r="KN276" s="4"/>
      <c r="KO276" s="4"/>
      <c r="KP276" s="4"/>
      <c r="KQ276" s="4"/>
      <c r="KR276" s="4"/>
      <c r="KS276" s="4"/>
      <c r="KT276" s="4"/>
      <c r="KU276" s="4"/>
      <c r="KV276" s="4"/>
      <c r="KW276" s="4"/>
      <c r="KX276" s="4"/>
      <c r="KY276" s="4"/>
      <c r="KZ276" s="4"/>
      <c r="LA276" s="4"/>
      <c r="LB276" s="4"/>
      <c r="LC276" s="4"/>
      <c r="LD276" s="4"/>
      <c r="LE276" s="4"/>
      <c r="LF276" s="4"/>
      <c r="LG276" s="4"/>
      <c r="LH276" s="4"/>
      <c r="LI276" s="4"/>
      <c r="LJ276" s="4"/>
      <c r="LK276" s="4"/>
      <c r="LL276" s="4"/>
      <c r="LM276" s="4"/>
      <c r="LN276" s="4"/>
      <c r="LO276" s="4"/>
      <c r="LP276" s="4"/>
      <c r="LQ276" s="4"/>
      <c r="LR276" s="4"/>
      <c r="LS276" s="4"/>
      <c r="LT276" s="4"/>
      <c r="LU276" s="4"/>
      <c r="LV276" s="4"/>
      <c r="LW276" s="4"/>
      <c r="LX276" s="4"/>
      <c r="LY276" s="4"/>
      <c r="LZ276" s="4"/>
      <c r="MA276" s="4"/>
      <c r="MB276" s="4"/>
      <c r="MC276" s="4"/>
      <c r="MD276" s="4"/>
      <c r="ME276" s="4"/>
      <c r="MF276" s="4"/>
      <c r="MG276" s="4"/>
      <c r="MH276" s="4"/>
      <c r="MI276" s="4"/>
      <c r="MJ276" s="4"/>
      <c r="MK276" s="4"/>
      <c r="ML276" s="4"/>
      <c r="MM276" s="4"/>
      <c r="MN276" s="4"/>
      <c r="MO276" s="4"/>
      <c r="MP276" s="4"/>
      <c r="MQ276" s="4"/>
      <c r="MR276" s="4"/>
      <c r="MS276" s="4"/>
      <c r="MT276" s="4"/>
      <c r="MU276" s="4"/>
      <c r="MV276" s="4"/>
      <c r="MW276" s="4"/>
      <c r="MX276" s="4"/>
      <c r="MY276" s="4"/>
      <c r="MZ276" s="4"/>
      <c r="NA276" s="4"/>
      <c r="NB276" s="4"/>
      <c r="NC276" s="4"/>
      <c r="ND276" s="4"/>
      <c r="NE276" s="4"/>
      <c r="NF276" s="4"/>
      <c r="NG276" s="4"/>
      <c r="NH276" s="4"/>
      <c r="NI276" s="4"/>
      <c r="NJ276" s="4"/>
      <c r="NK276" s="4"/>
      <c r="NL276" s="4"/>
      <c r="NM276" s="4"/>
      <c r="NN276" s="4"/>
      <c r="NO276" s="4"/>
      <c r="NP276" s="4"/>
      <c r="NQ276" s="4"/>
      <c r="NR276" s="4"/>
      <c r="NS276" s="4"/>
      <c r="NT276" s="4"/>
      <c r="NU276" s="4"/>
      <c r="NV276" s="4"/>
      <c r="NW276" s="4"/>
      <c r="NX276" s="4"/>
      <c r="NY276" s="4"/>
      <c r="NZ276" s="4"/>
      <c r="OA276" s="4"/>
      <c r="OB276" s="4"/>
      <c r="OC276" s="4"/>
      <c r="OD276" s="4"/>
      <c r="OE276" s="4"/>
      <c r="OF276" s="4"/>
      <c r="OG276" s="4"/>
      <c r="OH276" s="4"/>
      <c r="OI276" s="4"/>
      <c r="OJ276" s="4"/>
      <c r="OK276" s="4"/>
      <c r="OL276" s="4"/>
      <c r="OM276" s="4"/>
      <c r="ON276" s="4"/>
      <c r="OO276" s="4"/>
      <c r="OP276" s="4"/>
      <c r="OQ276" s="4"/>
      <c r="OR276" s="4"/>
      <c r="OS276" s="4"/>
      <c r="OT276" s="4"/>
      <c r="OU276" s="4"/>
      <c r="OV276" s="4"/>
      <c r="OW276" s="4"/>
      <c r="OX276" s="4"/>
      <c r="OY276" s="4"/>
      <c r="OZ276" s="4"/>
      <c r="PA276" s="4"/>
      <c r="PB276" s="4"/>
      <c r="PC276" s="4"/>
      <c r="PD276" s="4"/>
      <c r="PE276" s="4"/>
      <c r="PF276" s="4"/>
      <c r="PG276" s="4"/>
      <c r="PH276" s="4"/>
      <c r="PI276" s="4"/>
      <c r="PJ276" s="4"/>
      <c r="PK276" s="4"/>
      <c r="PL276" s="4"/>
      <c r="PM276" s="4"/>
      <c r="PN276" s="4"/>
      <c r="PO276" s="4"/>
      <c r="PP276" s="4"/>
      <c r="PQ276" s="4"/>
      <c r="PR276" s="4"/>
      <c r="PS276" s="4"/>
      <c r="PT276" s="4"/>
      <c r="PU276" s="4"/>
      <c r="PV276" s="4"/>
      <c r="PW276" s="4"/>
      <c r="PX276" s="4"/>
      <c r="PY276" s="4"/>
      <c r="PZ276" s="4"/>
      <c r="QA276" s="4"/>
      <c r="QB276" s="4"/>
      <c r="QC276" s="4"/>
      <c r="QD276" s="4"/>
      <c r="QE276" s="4"/>
      <c r="QF276" s="4"/>
      <c r="QG276" s="4"/>
      <c r="QH276" s="4"/>
      <c r="QI276" s="4"/>
      <c r="QJ276" s="4"/>
      <c r="QK276" s="4"/>
      <c r="QL276" s="4"/>
      <c r="QM276" s="4"/>
      <c r="QN276" s="4"/>
      <c r="QO276" s="4"/>
      <c r="QP276" s="4"/>
      <c r="QQ276" s="4"/>
      <c r="QR276" s="4"/>
      <c r="QS276" s="4"/>
      <c r="QT276" s="4"/>
      <c r="QU276" s="4"/>
      <c r="QV276" s="4"/>
      <c r="QW276" s="4"/>
      <c r="QX276" s="4"/>
      <c r="QY276" s="4"/>
      <c r="QZ276" s="4"/>
      <c r="RA276" s="4"/>
      <c r="RB276" s="4"/>
      <c r="RC276" s="4"/>
      <c r="RD276" s="4"/>
      <c r="RE276" s="4"/>
      <c r="RF276" s="4"/>
      <c r="RG276" s="4"/>
      <c r="RH276" s="4"/>
      <c r="RI276" s="4"/>
      <c r="RJ276" s="4"/>
      <c r="RK276" s="4"/>
      <c r="RL276" s="4"/>
      <c r="RM276" s="4"/>
      <c r="RN276" s="4"/>
      <c r="RO276" s="4"/>
      <c r="RP276" s="4"/>
      <c r="RQ276" s="4"/>
      <c r="RR276" s="4"/>
      <c r="RS276" s="4"/>
      <c r="RT276" s="4"/>
      <c r="RU276" s="4"/>
      <c r="RV276" s="4"/>
      <c r="RW276" s="4"/>
      <c r="RX276" s="4"/>
      <c r="RY276" s="4"/>
      <c r="RZ276" s="4"/>
      <c r="SA276" s="4"/>
      <c r="SB276" s="4"/>
      <c r="SC276" s="4"/>
      <c r="SD276" s="4"/>
      <c r="SE276" s="4"/>
      <c r="SF276" s="4"/>
      <c r="SG276" s="4"/>
      <c r="SH276" s="4"/>
      <c r="SI276" s="4"/>
      <c r="SJ276" s="4"/>
    </row>
    <row r="277" spans="1:504" s="28" customFormat="1" ht="25.5">
      <c r="A277" s="2" t="s">
        <v>105</v>
      </c>
      <c r="B277" s="729"/>
      <c r="C277" s="734"/>
      <c r="D277" s="731"/>
      <c r="E277" s="732"/>
      <c r="F277" s="732"/>
      <c r="G277" s="732"/>
      <c r="H277" s="732"/>
      <c r="I277" s="147" t="e">
        <f t="shared" si="90"/>
        <v>#DIV/0!</v>
      </c>
      <c r="J277" s="147" t="e">
        <f t="shared" si="86"/>
        <v>#DIV/0!</v>
      </c>
      <c r="K277" s="75"/>
      <c r="L277" s="75"/>
      <c r="M277" s="76"/>
      <c r="N277" s="154" t="e">
        <f t="shared" si="87"/>
        <v>#DIV/0!</v>
      </c>
      <c r="O277" s="77"/>
      <c r="P277" s="85"/>
      <c r="Q277" s="77"/>
      <c r="R277" s="77"/>
      <c r="S277" s="77"/>
      <c r="T277" s="77"/>
      <c r="U277" s="77"/>
      <c r="V277" s="77"/>
      <c r="W277" s="77"/>
      <c r="X277" s="77"/>
      <c r="Y277" s="77"/>
      <c r="Z277" s="77"/>
      <c r="AA277" s="77"/>
      <c r="AB277" s="77"/>
      <c r="AC277" s="77"/>
      <c r="AD277" s="77"/>
      <c r="AE277" s="77"/>
      <c r="AF277" s="77"/>
      <c r="AG277" s="77"/>
      <c r="AH277" s="77"/>
      <c r="AI277" s="77"/>
      <c r="AJ277" s="77"/>
      <c r="AK277" s="77"/>
      <c r="AL277" s="77"/>
      <c r="AM277" s="77"/>
      <c r="AN277" s="77"/>
      <c r="AO277" s="77"/>
      <c r="AP277" s="77"/>
      <c r="AQ277" s="77"/>
      <c r="AR277" s="77"/>
      <c r="AS277" s="77"/>
      <c r="AT277" s="77"/>
      <c r="AU277" s="77"/>
      <c r="AV277" s="77"/>
      <c r="AW277" s="77"/>
      <c r="AX277" s="77"/>
      <c r="AY277" s="77"/>
      <c r="AZ277" s="77"/>
      <c r="BA277" s="77"/>
      <c r="BB277" s="77"/>
      <c r="BC277" s="77"/>
      <c r="BD277" s="77"/>
      <c r="BE277" s="77"/>
      <c r="BF277" s="77"/>
      <c r="BG277" s="77"/>
      <c r="BH277" s="77"/>
      <c r="BI277" s="77"/>
      <c r="BJ277" s="77"/>
      <c r="BK277" s="77"/>
      <c r="BL277" s="77"/>
      <c r="BM277" s="77"/>
      <c r="BN277" s="77"/>
      <c r="BO277" s="77"/>
      <c r="BP277" s="77"/>
      <c r="BQ277" s="77"/>
      <c r="BR277" s="77"/>
      <c r="BS277" s="77"/>
      <c r="BT277" s="77"/>
      <c r="BU277" s="77"/>
      <c r="BV277" s="77"/>
      <c r="BW277" s="77"/>
      <c r="BX277" s="77"/>
      <c r="BY277" s="77"/>
      <c r="BZ277" s="77"/>
      <c r="CA277" s="77"/>
      <c r="CB277" s="77"/>
      <c r="CC277" s="77"/>
      <c r="CD277" s="77"/>
      <c r="CE277" s="77"/>
      <c r="CF277" s="77"/>
      <c r="CG277" s="77"/>
      <c r="CH277" s="77"/>
      <c r="CI277" s="77"/>
      <c r="CJ277" s="77"/>
      <c r="CK277" s="77"/>
      <c r="CL277" s="77"/>
      <c r="CM277" s="77"/>
      <c r="CN277" s="77"/>
      <c r="CO277" s="77"/>
      <c r="CP277" s="77"/>
      <c r="CQ277" s="77"/>
      <c r="CR277" s="77"/>
      <c r="CS277" s="77"/>
      <c r="CT277" s="77"/>
      <c r="CU277" s="77"/>
      <c r="CV277" s="77"/>
      <c r="CW277" s="77"/>
      <c r="CX277" s="77"/>
      <c r="CY277" s="77"/>
      <c r="CZ277" s="77"/>
      <c r="DA277" s="77"/>
      <c r="DB277" s="77"/>
      <c r="DC277" s="77"/>
      <c r="DD277" s="77"/>
      <c r="DE277" s="77"/>
      <c r="DF277" s="77"/>
      <c r="DG277" s="77"/>
      <c r="DH277" s="77"/>
      <c r="DI277" s="77"/>
      <c r="DJ277" s="77"/>
      <c r="DK277" s="77"/>
      <c r="DL277" s="77"/>
      <c r="DM277" s="77"/>
      <c r="DN277" s="77"/>
      <c r="DO277" s="77"/>
      <c r="DP277" s="77"/>
      <c r="DQ277" s="77"/>
      <c r="DR277" s="77"/>
      <c r="DS277" s="77"/>
      <c r="DT277" s="77"/>
      <c r="DU277" s="77"/>
      <c r="DV277" s="77"/>
      <c r="DW277" s="77"/>
      <c r="DX277" s="77"/>
      <c r="DY277" s="77"/>
      <c r="DZ277" s="77"/>
      <c r="EA277" s="77"/>
      <c r="EB277" s="77"/>
      <c r="EC277" s="77"/>
      <c r="ED277" s="77"/>
      <c r="EE277" s="77"/>
      <c r="EF277" s="77"/>
      <c r="EG277" s="77"/>
      <c r="EH277" s="77"/>
      <c r="EI277" s="77"/>
      <c r="EJ277" s="77"/>
      <c r="EK277" s="77"/>
      <c r="EL277" s="77"/>
      <c r="EM277" s="77"/>
      <c r="EN277" s="77"/>
      <c r="EO277" s="77"/>
      <c r="EP277" s="77"/>
      <c r="EQ277" s="77"/>
      <c r="ER277" s="77"/>
      <c r="ES277" s="77"/>
      <c r="ET277" s="77"/>
      <c r="EU277" s="77"/>
      <c r="EV277" s="77"/>
      <c r="EW277" s="77"/>
      <c r="EX277" s="77"/>
      <c r="EY277" s="77"/>
      <c r="EZ277" s="77"/>
      <c r="FA277" s="77"/>
      <c r="FB277" s="77"/>
      <c r="FC277" s="77"/>
      <c r="FD277" s="77"/>
      <c r="FE277" s="77"/>
      <c r="FF277" s="77"/>
      <c r="FG277" s="77"/>
      <c r="FH277" s="77"/>
      <c r="FI277" s="77"/>
      <c r="FJ277" s="77"/>
      <c r="FK277" s="77"/>
      <c r="FL277" s="77"/>
      <c r="FM277" s="77"/>
      <c r="FN277" s="77"/>
      <c r="FO277" s="77"/>
      <c r="FP277" s="77"/>
      <c r="FQ277" s="77"/>
      <c r="FR277" s="77"/>
      <c r="FS277" s="77"/>
      <c r="FT277" s="77"/>
      <c r="FU277" s="77"/>
      <c r="FV277" s="77"/>
      <c r="FW277" s="77"/>
      <c r="FX277" s="77"/>
      <c r="FY277" s="77"/>
      <c r="FZ277" s="77"/>
      <c r="GA277" s="77"/>
      <c r="GB277" s="77"/>
      <c r="GC277" s="77"/>
      <c r="GD277" s="77"/>
      <c r="GE277" s="77"/>
      <c r="GF277" s="77"/>
      <c r="GG277" s="77"/>
      <c r="GH277" s="77"/>
      <c r="GI277" s="77"/>
      <c r="GJ277" s="77"/>
      <c r="GK277" s="77"/>
      <c r="GL277" s="77"/>
      <c r="GM277" s="77"/>
      <c r="GN277" s="77"/>
      <c r="GO277" s="77"/>
      <c r="GP277" s="77"/>
      <c r="GQ277" s="77"/>
      <c r="GR277" s="77"/>
      <c r="GS277" s="77"/>
      <c r="GT277" s="77"/>
      <c r="GU277" s="77"/>
      <c r="GV277" s="77"/>
      <c r="GW277" s="77"/>
      <c r="GX277" s="77"/>
      <c r="GY277" s="77"/>
      <c r="GZ277" s="77"/>
      <c r="HA277" s="77"/>
      <c r="HB277" s="77"/>
      <c r="HC277" s="77"/>
      <c r="HD277" s="77"/>
      <c r="HE277" s="77"/>
      <c r="HF277" s="77"/>
      <c r="HG277" s="77"/>
      <c r="HH277" s="77"/>
      <c r="HI277" s="77"/>
      <c r="HJ277" s="77"/>
      <c r="HK277" s="77"/>
      <c r="HL277" s="77"/>
      <c r="HM277" s="77"/>
      <c r="HN277" s="77"/>
      <c r="HO277" s="77"/>
      <c r="HP277" s="77"/>
      <c r="HQ277" s="77"/>
      <c r="HR277" s="77"/>
      <c r="HS277" s="77"/>
      <c r="HT277" s="77"/>
      <c r="HU277" s="77"/>
      <c r="HV277" s="77"/>
      <c r="HW277" s="77"/>
      <c r="HX277" s="77"/>
      <c r="HY277" s="77"/>
      <c r="HZ277" s="77"/>
      <c r="IA277" s="77"/>
      <c r="IB277" s="77"/>
      <c r="IC277" s="77"/>
      <c r="ID277" s="77"/>
      <c r="IE277" s="77"/>
      <c r="IF277" s="77"/>
      <c r="IG277" s="77"/>
      <c r="IH277" s="77"/>
      <c r="II277" s="77"/>
      <c r="IJ277" s="77"/>
      <c r="IK277" s="77"/>
      <c r="IL277" s="77"/>
      <c r="IM277" s="77"/>
      <c r="IN277" s="77"/>
      <c r="IO277" s="77"/>
      <c r="IP277" s="77"/>
      <c r="IQ277" s="77"/>
      <c r="IR277" s="77"/>
      <c r="IS277" s="77"/>
      <c r="IT277" s="77"/>
      <c r="IU277" s="77"/>
      <c r="IV277" s="77"/>
      <c r="IW277" s="77"/>
      <c r="IX277" s="77"/>
      <c r="IY277" s="77"/>
      <c r="IZ277" s="77"/>
      <c r="JA277" s="77"/>
      <c r="JB277" s="77"/>
      <c r="JC277" s="77"/>
      <c r="JD277" s="77"/>
      <c r="JE277" s="77"/>
      <c r="JF277" s="77"/>
      <c r="JG277" s="77"/>
      <c r="JH277" s="77"/>
      <c r="JI277" s="77"/>
      <c r="JJ277" s="77"/>
      <c r="JK277" s="77"/>
      <c r="JL277" s="77"/>
      <c r="JM277" s="77"/>
      <c r="JN277" s="77"/>
      <c r="JO277" s="77"/>
      <c r="JP277" s="77"/>
      <c r="JQ277" s="77"/>
      <c r="JR277" s="77"/>
      <c r="JS277" s="77"/>
      <c r="JT277" s="77"/>
      <c r="JU277" s="77"/>
      <c r="JV277" s="77"/>
      <c r="JW277" s="77"/>
      <c r="JX277" s="77"/>
      <c r="JY277" s="77"/>
      <c r="JZ277" s="77"/>
      <c r="KA277" s="77"/>
      <c r="KB277" s="77"/>
      <c r="KC277" s="77"/>
      <c r="KD277" s="77"/>
      <c r="KE277" s="77"/>
      <c r="KF277" s="77"/>
      <c r="KG277" s="77"/>
      <c r="KH277" s="77"/>
      <c r="KI277" s="77"/>
      <c r="KJ277" s="77"/>
      <c r="KK277" s="77"/>
      <c r="KL277" s="77"/>
      <c r="KM277" s="77"/>
      <c r="KN277" s="77"/>
      <c r="KO277" s="77"/>
      <c r="KP277" s="77"/>
      <c r="KQ277" s="77"/>
      <c r="KR277" s="77"/>
      <c r="KS277" s="77"/>
      <c r="KT277" s="77"/>
      <c r="KU277" s="77"/>
      <c r="KV277" s="77"/>
      <c r="KW277" s="77"/>
      <c r="KX277" s="77"/>
      <c r="KY277" s="77"/>
      <c r="KZ277" s="77"/>
      <c r="LA277" s="77"/>
      <c r="LB277" s="77"/>
      <c r="LC277" s="77"/>
      <c r="LD277" s="77"/>
      <c r="LE277" s="77"/>
      <c r="LF277" s="77"/>
      <c r="LG277" s="77"/>
      <c r="LH277" s="77"/>
      <c r="LI277" s="77"/>
      <c r="LJ277" s="77"/>
      <c r="LK277" s="77"/>
      <c r="LL277" s="77"/>
      <c r="LM277" s="77"/>
      <c r="LN277" s="77"/>
      <c r="LO277" s="77"/>
      <c r="LP277" s="77"/>
      <c r="LQ277" s="77"/>
      <c r="LR277" s="77"/>
      <c r="LS277" s="77"/>
      <c r="LT277" s="77"/>
      <c r="LU277" s="77"/>
      <c r="LV277" s="77"/>
      <c r="LW277" s="77"/>
      <c r="LX277" s="77"/>
      <c r="LY277" s="77"/>
      <c r="LZ277" s="77"/>
      <c r="MA277" s="77"/>
      <c r="MB277" s="77"/>
      <c r="MC277" s="77"/>
      <c r="MD277" s="77"/>
      <c r="ME277" s="77"/>
      <c r="MF277" s="77"/>
      <c r="MG277" s="77"/>
      <c r="MH277" s="77"/>
      <c r="MI277" s="77"/>
      <c r="MJ277" s="77"/>
      <c r="MK277" s="77"/>
      <c r="ML277" s="77"/>
      <c r="MM277" s="77"/>
      <c r="MN277" s="77"/>
      <c r="MO277" s="77"/>
      <c r="MP277" s="77"/>
      <c r="MQ277" s="77"/>
      <c r="MR277" s="77"/>
      <c r="MS277" s="77"/>
      <c r="MT277" s="77"/>
      <c r="MU277" s="77"/>
      <c r="MV277" s="77"/>
      <c r="MW277" s="77"/>
      <c r="MX277" s="77"/>
      <c r="MY277" s="77"/>
      <c r="MZ277" s="77"/>
      <c r="NA277" s="77"/>
      <c r="NB277" s="77"/>
      <c r="NC277" s="77"/>
      <c r="ND277" s="77"/>
      <c r="NE277" s="77"/>
      <c r="NF277" s="77"/>
      <c r="NG277" s="77"/>
      <c r="NH277" s="77"/>
      <c r="NI277" s="77"/>
      <c r="NJ277" s="77"/>
      <c r="NK277" s="77"/>
      <c r="NL277" s="77"/>
      <c r="NM277" s="77"/>
      <c r="NN277" s="77"/>
      <c r="NO277" s="77"/>
      <c r="NP277" s="77"/>
      <c r="NQ277" s="77"/>
      <c r="NR277" s="77"/>
      <c r="NS277" s="77"/>
      <c r="NT277" s="77"/>
      <c r="NU277" s="77"/>
      <c r="NV277" s="77"/>
      <c r="NW277" s="77"/>
      <c r="NX277" s="77"/>
      <c r="NY277" s="77"/>
      <c r="NZ277" s="77"/>
      <c r="OA277" s="77"/>
      <c r="OB277" s="77"/>
      <c r="OC277" s="77"/>
      <c r="OD277" s="77"/>
      <c r="OE277" s="77"/>
      <c r="OF277" s="77"/>
      <c r="OG277" s="77"/>
      <c r="OH277" s="77"/>
      <c r="OI277" s="77"/>
      <c r="OJ277" s="77"/>
      <c r="OK277" s="77"/>
      <c r="OL277" s="77"/>
      <c r="OM277" s="77"/>
      <c r="ON277" s="77"/>
      <c r="OO277" s="77"/>
      <c r="OP277" s="77"/>
      <c r="OQ277" s="77"/>
      <c r="OR277" s="77"/>
      <c r="OS277" s="77"/>
      <c r="OT277" s="77"/>
      <c r="OU277" s="77"/>
      <c r="OV277" s="77"/>
      <c r="OW277" s="77"/>
      <c r="OX277" s="77"/>
      <c r="OY277" s="77"/>
      <c r="OZ277" s="77"/>
      <c r="PA277" s="77"/>
      <c r="PB277" s="77"/>
      <c r="PC277" s="77"/>
      <c r="PD277" s="77"/>
      <c r="PE277" s="77"/>
      <c r="PF277" s="77"/>
      <c r="PG277" s="77"/>
      <c r="PH277" s="77"/>
      <c r="PI277" s="77"/>
      <c r="PJ277" s="77"/>
      <c r="PK277" s="77"/>
      <c r="PL277" s="77"/>
      <c r="PM277" s="77"/>
      <c r="PN277" s="77"/>
      <c r="PO277" s="77"/>
      <c r="PP277" s="77"/>
      <c r="PQ277" s="77"/>
      <c r="PR277" s="77"/>
      <c r="PS277" s="77"/>
      <c r="PT277" s="77"/>
      <c r="PU277" s="77"/>
      <c r="PV277" s="77"/>
      <c r="PW277" s="77"/>
      <c r="PX277" s="77"/>
      <c r="PY277" s="77"/>
      <c r="PZ277" s="77"/>
      <c r="QA277" s="77"/>
      <c r="QB277" s="77"/>
      <c r="QC277" s="77"/>
      <c r="QD277" s="77"/>
      <c r="QE277" s="77"/>
      <c r="QF277" s="77"/>
      <c r="QG277" s="77"/>
      <c r="QH277" s="77"/>
      <c r="QI277" s="77"/>
      <c r="QJ277" s="77"/>
      <c r="QK277" s="77"/>
      <c r="QL277" s="77"/>
      <c r="QM277" s="77"/>
      <c r="QN277" s="77"/>
      <c r="QO277" s="77"/>
      <c r="QP277" s="77"/>
      <c r="QQ277" s="77"/>
      <c r="QR277" s="77"/>
      <c r="QS277" s="77"/>
      <c r="QT277" s="77"/>
      <c r="QU277" s="77"/>
      <c r="QV277" s="77"/>
      <c r="QW277" s="77"/>
      <c r="QX277" s="77"/>
      <c r="QY277" s="77"/>
      <c r="QZ277" s="77"/>
      <c r="RA277" s="77"/>
      <c r="RB277" s="77"/>
      <c r="RC277" s="77"/>
      <c r="RD277" s="77"/>
      <c r="RE277" s="77"/>
      <c r="RF277" s="77"/>
      <c r="RG277" s="77"/>
      <c r="RH277" s="77"/>
      <c r="RI277" s="77"/>
      <c r="RJ277" s="77"/>
      <c r="RK277" s="77"/>
      <c r="RL277" s="77"/>
      <c r="RM277" s="77"/>
      <c r="RN277" s="77"/>
      <c r="RO277" s="77"/>
      <c r="RP277" s="77"/>
      <c r="RQ277" s="77"/>
      <c r="RR277" s="77"/>
      <c r="RS277" s="77"/>
      <c r="RT277" s="77"/>
      <c r="RU277" s="77"/>
      <c r="RV277" s="77"/>
      <c r="RW277" s="77"/>
      <c r="RX277" s="77"/>
      <c r="RY277" s="77"/>
      <c r="RZ277" s="77"/>
      <c r="SA277" s="77"/>
      <c r="SB277" s="77"/>
      <c r="SC277" s="77"/>
      <c r="SD277" s="77"/>
      <c r="SE277" s="77"/>
      <c r="SF277" s="77"/>
      <c r="SG277" s="77"/>
      <c r="SH277" s="77"/>
      <c r="SI277" s="77"/>
      <c r="SJ277" s="77"/>
    </row>
    <row r="278" spans="1:504" s="28" customFormat="1" ht="25.5">
      <c r="A278" s="158" t="s">
        <v>106</v>
      </c>
      <c r="B278" s="738"/>
      <c r="C278" s="736"/>
      <c r="D278" s="737"/>
      <c r="E278" s="735"/>
      <c r="F278" s="735"/>
      <c r="G278" s="735"/>
      <c r="H278" s="735"/>
      <c r="I278" s="154" t="e">
        <f t="shared" si="90"/>
        <v>#DIV/0!</v>
      </c>
      <c r="J278" s="154" t="e">
        <f t="shared" si="86"/>
        <v>#DIV/0!</v>
      </c>
      <c r="K278" s="958"/>
      <c r="L278" s="958"/>
      <c r="M278" s="955"/>
      <c r="N278" s="154" t="e">
        <f t="shared" si="87"/>
        <v>#DIV/0!</v>
      </c>
      <c r="O278" s="77"/>
      <c r="P278" s="197"/>
      <c r="Q278" s="77"/>
      <c r="R278" s="77"/>
      <c r="S278" s="77"/>
      <c r="T278" s="77"/>
      <c r="U278" s="77"/>
      <c r="V278" s="77"/>
      <c r="W278" s="77"/>
      <c r="X278" s="77"/>
      <c r="Y278" s="77"/>
      <c r="Z278" s="77"/>
      <c r="AA278" s="77"/>
      <c r="AB278" s="77"/>
      <c r="AC278" s="77"/>
      <c r="AD278" s="77"/>
      <c r="AE278" s="77"/>
      <c r="AF278" s="77"/>
      <c r="AG278" s="77"/>
      <c r="AH278" s="77"/>
      <c r="AI278" s="77"/>
      <c r="AJ278" s="77"/>
      <c r="AK278" s="77"/>
      <c r="AL278" s="77"/>
      <c r="AM278" s="77"/>
      <c r="AN278" s="77"/>
      <c r="AO278" s="77"/>
      <c r="AP278" s="77"/>
      <c r="AQ278" s="77"/>
      <c r="AR278" s="77"/>
      <c r="AS278" s="77"/>
      <c r="AT278" s="77"/>
      <c r="AU278" s="77"/>
      <c r="AV278" s="77"/>
      <c r="AW278" s="77"/>
      <c r="AX278" s="77"/>
      <c r="AY278" s="77"/>
      <c r="AZ278" s="77"/>
      <c r="BA278" s="77"/>
      <c r="BB278" s="77"/>
      <c r="BC278" s="77"/>
      <c r="BD278" s="77"/>
      <c r="BE278" s="77"/>
      <c r="BF278" s="77"/>
      <c r="BG278" s="77"/>
      <c r="BH278" s="77"/>
      <c r="BI278" s="77"/>
      <c r="BJ278" s="77"/>
      <c r="BK278" s="77"/>
      <c r="BL278" s="77"/>
      <c r="BM278" s="77"/>
      <c r="BN278" s="77"/>
      <c r="BO278" s="77"/>
      <c r="BP278" s="77"/>
      <c r="BQ278" s="77"/>
      <c r="BR278" s="77"/>
      <c r="BS278" s="77"/>
      <c r="BT278" s="77"/>
      <c r="BU278" s="77"/>
      <c r="BV278" s="77"/>
      <c r="BW278" s="77"/>
      <c r="BX278" s="77"/>
      <c r="BY278" s="77"/>
      <c r="BZ278" s="77"/>
      <c r="CA278" s="77"/>
      <c r="CB278" s="77"/>
      <c r="CC278" s="77"/>
      <c r="CD278" s="77"/>
      <c r="CE278" s="77"/>
      <c r="CF278" s="77"/>
      <c r="CG278" s="77"/>
      <c r="CH278" s="77"/>
      <c r="CI278" s="77"/>
      <c r="CJ278" s="77"/>
      <c r="CK278" s="77"/>
      <c r="CL278" s="77"/>
      <c r="CM278" s="77"/>
      <c r="CN278" s="77"/>
      <c r="CO278" s="77"/>
      <c r="CP278" s="77"/>
      <c r="CQ278" s="77"/>
      <c r="CR278" s="77"/>
      <c r="CS278" s="77"/>
      <c r="CT278" s="77"/>
      <c r="CU278" s="77"/>
      <c r="CV278" s="77"/>
      <c r="CW278" s="77"/>
      <c r="CX278" s="77"/>
      <c r="CY278" s="77"/>
      <c r="CZ278" s="77"/>
      <c r="DA278" s="77"/>
      <c r="DB278" s="77"/>
      <c r="DC278" s="77"/>
      <c r="DD278" s="77"/>
      <c r="DE278" s="77"/>
      <c r="DF278" s="77"/>
      <c r="DG278" s="77"/>
      <c r="DH278" s="77"/>
      <c r="DI278" s="77"/>
      <c r="DJ278" s="77"/>
      <c r="DK278" s="77"/>
      <c r="DL278" s="77"/>
      <c r="DM278" s="77"/>
      <c r="DN278" s="77"/>
      <c r="DO278" s="77"/>
      <c r="DP278" s="77"/>
      <c r="DQ278" s="77"/>
      <c r="DR278" s="77"/>
      <c r="DS278" s="77"/>
      <c r="DT278" s="77"/>
      <c r="DU278" s="77"/>
      <c r="DV278" s="77"/>
      <c r="DW278" s="77"/>
      <c r="DX278" s="77"/>
      <c r="DY278" s="77"/>
      <c r="DZ278" s="77"/>
      <c r="EA278" s="77"/>
      <c r="EB278" s="77"/>
      <c r="EC278" s="77"/>
      <c r="ED278" s="77"/>
      <c r="EE278" s="77"/>
      <c r="EF278" s="77"/>
      <c r="EG278" s="77"/>
      <c r="EH278" s="77"/>
      <c r="EI278" s="77"/>
      <c r="EJ278" s="77"/>
      <c r="EK278" s="77"/>
      <c r="EL278" s="77"/>
      <c r="EM278" s="77"/>
      <c r="EN278" s="77"/>
      <c r="EO278" s="77"/>
      <c r="EP278" s="77"/>
      <c r="EQ278" s="77"/>
      <c r="ER278" s="77"/>
      <c r="ES278" s="77"/>
      <c r="ET278" s="77"/>
      <c r="EU278" s="77"/>
      <c r="EV278" s="77"/>
      <c r="EW278" s="77"/>
      <c r="EX278" s="77"/>
      <c r="EY278" s="77"/>
      <c r="EZ278" s="77"/>
      <c r="FA278" s="77"/>
      <c r="FB278" s="77"/>
      <c r="FC278" s="77"/>
      <c r="FD278" s="77"/>
      <c r="FE278" s="77"/>
      <c r="FF278" s="77"/>
      <c r="FG278" s="77"/>
      <c r="FH278" s="77"/>
      <c r="FI278" s="77"/>
      <c r="FJ278" s="77"/>
      <c r="FK278" s="77"/>
      <c r="FL278" s="77"/>
      <c r="FM278" s="77"/>
      <c r="FN278" s="77"/>
      <c r="FO278" s="77"/>
      <c r="FP278" s="77"/>
      <c r="FQ278" s="77"/>
      <c r="FR278" s="77"/>
      <c r="FS278" s="77"/>
      <c r="FT278" s="77"/>
      <c r="FU278" s="77"/>
      <c r="FV278" s="77"/>
      <c r="FW278" s="77"/>
      <c r="FX278" s="77"/>
      <c r="FY278" s="77"/>
      <c r="FZ278" s="77"/>
      <c r="GA278" s="77"/>
      <c r="GB278" s="77"/>
      <c r="GC278" s="77"/>
      <c r="GD278" s="77"/>
      <c r="GE278" s="77"/>
      <c r="GF278" s="77"/>
      <c r="GG278" s="77"/>
      <c r="GH278" s="77"/>
      <c r="GI278" s="77"/>
      <c r="GJ278" s="77"/>
      <c r="GK278" s="77"/>
      <c r="GL278" s="77"/>
      <c r="GM278" s="77"/>
      <c r="GN278" s="77"/>
      <c r="GO278" s="77"/>
      <c r="GP278" s="77"/>
      <c r="GQ278" s="77"/>
      <c r="GR278" s="77"/>
      <c r="GS278" s="77"/>
      <c r="GT278" s="77"/>
      <c r="GU278" s="77"/>
      <c r="GV278" s="77"/>
      <c r="GW278" s="77"/>
      <c r="GX278" s="77"/>
      <c r="GY278" s="77"/>
      <c r="GZ278" s="77"/>
      <c r="HA278" s="77"/>
      <c r="HB278" s="77"/>
      <c r="HC278" s="77"/>
      <c r="HD278" s="77"/>
      <c r="HE278" s="77"/>
      <c r="HF278" s="77"/>
      <c r="HG278" s="77"/>
      <c r="HH278" s="77"/>
      <c r="HI278" s="77"/>
      <c r="HJ278" s="77"/>
      <c r="HK278" s="77"/>
      <c r="HL278" s="77"/>
      <c r="HM278" s="77"/>
      <c r="HN278" s="77"/>
      <c r="HO278" s="77"/>
      <c r="HP278" s="77"/>
      <c r="HQ278" s="77"/>
      <c r="HR278" s="77"/>
      <c r="HS278" s="77"/>
      <c r="HT278" s="77"/>
      <c r="HU278" s="77"/>
      <c r="HV278" s="77"/>
      <c r="HW278" s="77"/>
      <c r="HX278" s="77"/>
      <c r="HY278" s="77"/>
      <c r="HZ278" s="77"/>
      <c r="IA278" s="77"/>
      <c r="IB278" s="77"/>
      <c r="IC278" s="77"/>
      <c r="ID278" s="77"/>
      <c r="IE278" s="77"/>
      <c r="IF278" s="77"/>
      <c r="IG278" s="77"/>
      <c r="IH278" s="77"/>
      <c r="II278" s="77"/>
      <c r="IJ278" s="77"/>
      <c r="IK278" s="77"/>
      <c r="IL278" s="77"/>
      <c r="IM278" s="77"/>
      <c r="IN278" s="77"/>
      <c r="IO278" s="77"/>
      <c r="IP278" s="77"/>
      <c r="IQ278" s="77"/>
      <c r="IR278" s="77"/>
      <c r="IS278" s="77"/>
      <c r="IT278" s="77"/>
      <c r="IU278" s="77"/>
      <c r="IV278" s="77"/>
      <c r="IW278" s="77"/>
      <c r="IX278" s="77"/>
      <c r="IY278" s="77"/>
      <c r="IZ278" s="77"/>
      <c r="JA278" s="77"/>
      <c r="JB278" s="77"/>
      <c r="JC278" s="77"/>
      <c r="JD278" s="77"/>
      <c r="JE278" s="77"/>
      <c r="JF278" s="77"/>
      <c r="JG278" s="77"/>
      <c r="JH278" s="77"/>
      <c r="JI278" s="77"/>
      <c r="JJ278" s="77"/>
      <c r="JK278" s="77"/>
      <c r="JL278" s="77"/>
      <c r="JM278" s="77"/>
      <c r="JN278" s="77"/>
      <c r="JO278" s="77"/>
      <c r="JP278" s="77"/>
      <c r="JQ278" s="77"/>
      <c r="JR278" s="77"/>
      <c r="JS278" s="77"/>
      <c r="JT278" s="77"/>
      <c r="JU278" s="77"/>
      <c r="JV278" s="77"/>
      <c r="JW278" s="77"/>
      <c r="JX278" s="77"/>
      <c r="JY278" s="77"/>
      <c r="JZ278" s="77"/>
      <c r="KA278" s="77"/>
      <c r="KB278" s="77"/>
      <c r="KC278" s="77"/>
      <c r="KD278" s="77"/>
      <c r="KE278" s="77"/>
      <c r="KF278" s="77"/>
      <c r="KG278" s="77"/>
      <c r="KH278" s="77"/>
      <c r="KI278" s="77"/>
      <c r="KJ278" s="77"/>
      <c r="KK278" s="77"/>
      <c r="KL278" s="77"/>
      <c r="KM278" s="77"/>
      <c r="KN278" s="77"/>
      <c r="KO278" s="77"/>
      <c r="KP278" s="77"/>
      <c r="KQ278" s="77"/>
      <c r="KR278" s="77"/>
      <c r="KS278" s="77"/>
      <c r="KT278" s="77"/>
      <c r="KU278" s="77"/>
      <c r="KV278" s="77"/>
      <c r="KW278" s="77"/>
      <c r="KX278" s="77"/>
      <c r="KY278" s="77"/>
      <c r="KZ278" s="77"/>
      <c r="LA278" s="77"/>
      <c r="LB278" s="77"/>
      <c r="LC278" s="77"/>
      <c r="LD278" s="77"/>
      <c r="LE278" s="77"/>
      <c r="LF278" s="77"/>
      <c r="LG278" s="77"/>
      <c r="LH278" s="77"/>
      <c r="LI278" s="77"/>
      <c r="LJ278" s="77"/>
      <c r="LK278" s="77"/>
      <c r="LL278" s="77"/>
      <c r="LM278" s="77"/>
      <c r="LN278" s="77"/>
      <c r="LO278" s="77"/>
      <c r="LP278" s="77"/>
      <c r="LQ278" s="77"/>
      <c r="LR278" s="77"/>
      <c r="LS278" s="77"/>
      <c r="LT278" s="77"/>
      <c r="LU278" s="77"/>
      <c r="LV278" s="77"/>
      <c r="LW278" s="77"/>
      <c r="LX278" s="77"/>
      <c r="LY278" s="77"/>
      <c r="LZ278" s="77"/>
      <c r="MA278" s="77"/>
      <c r="MB278" s="77"/>
      <c r="MC278" s="77"/>
      <c r="MD278" s="77"/>
      <c r="ME278" s="77"/>
      <c r="MF278" s="77"/>
      <c r="MG278" s="77"/>
      <c r="MH278" s="77"/>
      <c r="MI278" s="77"/>
      <c r="MJ278" s="77"/>
      <c r="MK278" s="77"/>
      <c r="ML278" s="77"/>
      <c r="MM278" s="77"/>
      <c r="MN278" s="77"/>
      <c r="MO278" s="77"/>
      <c r="MP278" s="77"/>
      <c r="MQ278" s="77"/>
      <c r="MR278" s="77"/>
      <c r="MS278" s="77"/>
      <c r="MT278" s="77"/>
      <c r="MU278" s="77"/>
      <c r="MV278" s="77"/>
      <c r="MW278" s="77"/>
      <c r="MX278" s="77"/>
      <c r="MY278" s="77"/>
      <c r="MZ278" s="77"/>
      <c r="NA278" s="77"/>
      <c r="NB278" s="77"/>
      <c r="NC278" s="77"/>
      <c r="ND278" s="77"/>
      <c r="NE278" s="77"/>
      <c r="NF278" s="77"/>
      <c r="NG278" s="77"/>
      <c r="NH278" s="77"/>
      <c r="NI278" s="77"/>
      <c r="NJ278" s="77"/>
      <c r="NK278" s="77"/>
      <c r="NL278" s="77"/>
      <c r="NM278" s="77"/>
      <c r="NN278" s="77"/>
      <c r="NO278" s="77"/>
      <c r="NP278" s="77"/>
      <c r="NQ278" s="77"/>
      <c r="NR278" s="77"/>
      <c r="NS278" s="77"/>
      <c r="NT278" s="77"/>
      <c r="NU278" s="77"/>
      <c r="NV278" s="77"/>
      <c r="NW278" s="77"/>
      <c r="NX278" s="77"/>
      <c r="NY278" s="77"/>
      <c r="NZ278" s="77"/>
      <c r="OA278" s="77"/>
      <c r="OB278" s="77"/>
      <c r="OC278" s="77"/>
      <c r="OD278" s="77"/>
      <c r="OE278" s="77"/>
      <c r="OF278" s="77"/>
      <c r="OG278" s="77"/>
      <c r="OH278" s="77"/>
      <c r="OI278" s="77"/>
      <c r="OJ278" s="77"/>
      <c r="OK278" s="77"/>
      <c r="OL278" s="77"/>
      <c r="OM278" s="77"/>
      <c r="ON278" s="77"/>
      <c r="OO278" s="77"/>
      <c r="OP278" s="77"/>
      <c r="OQ278" s="77"/>
      <c r="OR278" s="77"/>
      <c r="OS278" s="77"/>
      <c r="OT278" s="77"/>
      <c r="OU278" s="77"/>
      <c r="OV278" s="77"/>
      <c r="OW278" s="77"/>
      <c r="OX278" s="77"/>
      <c r="OY278" s="77"/>
      <c r="OZ278" s="77"/>
      <c r="PA278" s="77"/>
      <c r="PB278" s="77"/>
      <c r="PC278" s="77"/>
      <c r="PD278" s="77"/>
      <c r="PE278" s="77"/>
      <c r="PF278" s="77"/>
      <c r="PG278" s="77"/>
      <c r="PH278" s="77"/>
      <c r="PI278" s="77"/>
      <c r="PJ278" s="77"/>
      <c r="PK278" s="77"/>
      <c r="PL278" s="77"/>
      <c r="PM278" s="77"/>
      <c r="PN278" s="77"/>
      <c r="PO278" s="77"/>
      <c r="PP278" s="77"/>
      <c r="PQ278" s="77"/>
      <c r="PR278" s="77"/>
      <c r="PS278" s="77"/>
      <c r="PT278" s="77"/>
      <c r="PU278" s="77"/>
      <c r="PV278" s="77"/>
      <c r="PW278" s="77"/>
      <c r="PX278" s="77"/>
      <c r="PY278" s="77"/>
      <c r="PZ278" s="77"/>
      <c r="QA278" s="77"/>
      <c r="QB278" s="77"/>
      <c r="QC278" s="77"/>
      <c r="QD278" s="77"/>
      <c r="QE278" s="77"/>
      <c r="QF278" s="77"/>
      <c r="QG278" s="77"/>
      <c r="QH278" s="77"/>
      <c r="QI278" s="77"/>
      <c r="QJ278" s="77"/>
      <c r="QK278" s="77"/>
      <c r="QL278" s="77"/>
      <c r="QM278" s="77"/>
      <c r="QN278" s="77"/>
      <c r="QO278" s="77"/>
      <c r="QP278" s="77"/>
      <c r="QQ278" s="77"/>
      <c r="QR278" s="77"/>
      <c r="QS278" s="77"/>
      <c r="QT278" s="77"/>
      <c r="QU278" s="77"/>
      <c r="QV278" s="77"/>
      <c r="QW278" s="77"/>
      <c r="QX278" s="77"/>
      <c r="QY278" s="77"/>
      <c r="QZ278" s="77"/>
      <c r="RA278" s="77"/>
      <c r="RB278" s="77"/>
      <c r="RC278" s="77"/>
      <c r="RD278" s="77"/>
      <c r="RE278" s="77"/>
      <c r="RF278" s="77"/>
      <c r="RG278" s="77"/>
      <c r="RH278" s="77"/>
      <c r="RI278" s="77"/>
      <c r="RJ278" s="77"/>
      <c r="RK278" s="77"/>
      <c r="RL278" s="77"/>
      <c r="RM278" s="77"/>
      <c r="RN278" s="77"/>
      <c r="RO278" s="77"/>
      <c r="RP278" s="77"/>
      <c r="RQ278" s="77"/>
      <c r="RR278" s="77"/>
      <c r="RS278" s="77"/>
      <c r="RT278" s="77"/>
      <c r="RU278" s="77"/>
      <c r="RV278" s="77"/>
      <c r="RW278" s="77"/>
      <c r="RX278" s="77"/>
      <c r="RY278" s="77"/>
      <c r="RZ278" s="77"/>
      <c r="SA278" s="77"/>
      <c r="SB278" s="77"/>
      <c r="SC278" s="77"/>
      <c r="SD278" s="77"/>
      <c r="SE278" s="77"/>
      <c r="SF278" s="77"/>
      <c r="SG278" s="77"/>
      <c r="SH278" s="77"/>
      <c r="SI278" s="77"/>
      <c r="SJ278" s="77"/>
    </row>
    <row r="279" spans="1:504" s="28" customFormat="1" ht="15">
      <c r="A279" s="85" t="s">
        <v>153</v>
      </c>
      <c r="B279" s="738"/>
      <c r="C279" s="736"/>
      <c r="D279" s="737"/>
      <c r="E279" s="735"/>
      <c r="F279" s="735"/>
      <c r="G279" s="735"/>
      <c r="H279" s="735"/>
      <c r="I279" s="154" t="e">
        <f t="shared" si="90"/>
        <v>#DIV/0!</v>
      </c>
      <c r="J279" s="154" t="e">
        <f t="shared" si="86"/>
        <v>#DIV/0!</v>
      </c>
      <c r="K279" s="958"/>
      <c r="L279" s="958"/>
      <c r="M279" s="955"/>
      <c r="N279" s="154" t="e">
        <f t="shared" si="87"/>
        <v>#DIV/0!</v>
      </c>
      <c r="O279" s="77"/>
      <c r="P279" s="197"/>
      <c r="Q279" s="77"/>
      <c r="R279" s="77"/>
      <c r="S279" s="77"/>
      <c r="T279" s="77"/>
      <c r="U279" s="77"/>
      <c r="V279" s="77"/>
      <c r="W279" s="77"/>
      <c r="X279" s="77"/>
      <c r="Y279" s="77"/>
      <c r="Z279" s="77"/>
      <c r="AA279" s="77"/>
      <c r="AB279" s="77"/>
      <c r="AC279" s="77"/>
      <c r="AD279" s="77"/>
      <c r="AE279" s="77"/>
      <c r="AF279" s="77"/>
      <c r="AG279" s="77"/>
      <c r="AH279" s="77"/>
      <c r="AI279" s="77"/>
      <c r="AJ279" s="77"/>
      <c r="AK279" s="77"/>
      <c r="AL279" s="77"/>
      <c r="AM279" s="77"/>
      <c r="AN279" s="77"/>
      <c r="AO279" s="77"/>
      <c r="AP279" s="77"/>
      <c r="AQ279" s="77"/>
      <c r="AR279" s="77"/>
      <c r="AS279" s="77"/>
      <c r="AT279" s="77"/>
      <c r="AU279" s="77"/>
      <c r="AV279" s="77"/>
      <c r="AW279" s="77"/>
      <c r="AX279" s="77"/>
      <c r="AY279" s="77"/>
      <c r="AZ279" s="77"/>
      <c r="BA279" s="77"/>
      <c r="BB279" s="77"/>
      <c r="BC279" s="77"/>
      <c r="BD279" s="77"/>
      <c r="BE279" s="77"/>
      <c r="BF279" s="77"/>
      <c r="BG279" s="77"/>
      <c r="BH279" s="77"/>
      <c r="BI279" s="77"/>
      <c r="BJ279" s="77"/>
      <c r="BK279" s="77"/>
      <c r="BL279" s="77"/>
      <c r="BM279" s="77"/>
      <c r="BN279" s="77"/>
      <c r="BO279" s="77"/>
      <c r="BP279" s="77"/>
      <c r="BQ279" s="77"/>
      <c r="BR279" s="77"/>
      <c r="BS279" s="77"/>
      <c r="BT279" s="77"/>
      <c r="BU279" s="77"/>
      <c r="BV279" s="77"/>
      <c r="BW279" s="77"/>
      <c r="BX279" s="77"/>
      <c r="BY279" s="77"/>
      <c r="BZ279" s="77"/>
      <c r="CA279" s="77"/>
      <c r="CB279" s="77"/>
      <c r="CC279" s="77"/>
      <c r="CD279" s="77"/>
      <c r="CE279" s="77"/>
      <c r="CF279" s="77"/>
      <c r="CG279" s="77"/>
      <c r="CH279" s="77"/>
      <c r="CI279" s="77"/>
      <c r="CJ279" s="77"/>
      <c r="CK279" s="77"/>
      <c r="CL279" s="77"/>
      <c r="CM279" s="77"/>
      <c r="CN279" s="77"/>
      <c r="CO279" s="77"/>
      <c r="CP279" s="77"/>
      <c r="CQ279" s="77"/>
      <c r="CR279" s="77"/>
      <c r="CS279" s="77"/>
      <c r="CT279" s="77"/>
      <c r="CU279" s="77"/>
      <c r="CV279" s="77"/>
      <c r="CW279" s="77"/>
      <c r="CX279" s="77"/>
      <c r="CY279" s="77"/>
      <c r="CZ279" s="77"/>
      <c r="DA279" s="77"/>
      <c r="DB279" s="77"/>
      <c r="DC279" s="77"/>
      <c r="DD279" s="77"/>
      <c r="DE279" s="77"/>
      <c r="DF279" s="77"/>
      <c r="DG279" s="77"/>
      <c r="DH279" s="77"/>
      <c r="DI279" s="77"/>
      <c r="DJ279" s="77"/>
      <c r="DK279" s="77"/>
      <c r="DL279" s="77"/>
      <c r="DM279" s="77"/>
      <c r="DN279" s="77"/>
      <c r="DO279" s="77"/>
      <c r="DP279" s="77"/>
      <c r="DQ279" s="77"/>
      <c r="DR279" s="77"/>
      <c r="DS279" s="77"/>
      <c r="DT279" s="77"/>
      <c r="DU279" s="77"/>
      <c r="DV279" s="77"/>
      <c r="DW279" s="77"/>
      <c r="DX279" s="77"/>
      <c r="DY279" s="77"/>
      <c r="DZ279" s="77"/>
      <c r="EA279" s="77"/>
      <c r="EB279" s="77"/>
      <c r="EC279" s="77"/>
      <c r="ED279" s="77"/>
      <c r="EE279" s="77"/>
      <c r="EF279" s="77"/>
      <c r="EG279" s="77"/>
      <c r="EH279" s="77"/>
      <c r="EI279" s="77"/>
      <c r="EJ279" s="77"/>
      <c r="EK279" s="77"/>
      <c r="EL279" s="77"/>
      <c r="EM279" s="77"/>
      <c r="EN279" s="77"/>
      <c r="EO279" s="77"/>
      <c r="EP279" s="77"/>
      <c r="EQ279" s="77"/>
      <c r="ER279" s="77"/>
      <c r="ES279" s="77"/>
      <c r="ET279" s="77"/>
      <c r="EU279" s="77"/>
      <c r="EV279" s="77"/>
      <c r="EW279" s="77"/>
      <c r="EX279" s="77"/>
      <c r="EY279" s="77"/>
      <c r="EZ279" s="77"/>
      <c r="FA279" s="77"/>
      <c r="FB279" s="77"/>
      <c r="FC279" s="77"/>
      <c r="FD279" s="77"/>
      <c r="FE279" s="77"/>
      <c r="FF279" s="77"/>
      <c r="FG279" s="77"/>
      <c r="FH279" s="77"/>
      <c r="FI279" s="77"/>
      <c r="FJ279" s="77"/>
      <c r="FK279" s="77"/>
      <c r="FL279" s="77"/>
      <c r="FM279" s="77"/>
      <c r="FN279" s="77"/>
      <c r="FO279" s="77"/>
      <c r="FP279" s="77"/>
      <c r="FQ279" s="77"/>
      <c r="FR279" s="77"/>
      <c r="FS279" s="77"/>
      <c r="FT279" s="77"/>
      <c r="FU279" s="77"/>
      <c r="FV279" s="77"/>
      <c r="FW279" s="77"/>
      <c r="FX279" s="77"/>
      <c r="FY279" s="77"/>
      <c r="FZ279" s="77"/>
      <c r="GA279" s="77"/>
      <c r="GB279" s="77"/>
      <c r="GC279" s="77"/>
      <c r="GD279" s="77"/>
      <c r="GE279" s="77"/>
      <c r="GF279" s="77"/>
      <c r="GG279" s="77"/>
      <c r="GH279" s="77"/>
      <c r="GI279" s="77"/>
      <c r="GJ279" s="77"/>
      <c r="GK279" s="77"/>
      <c r="GL279" s="77"/>
      <c r="GM279" s="77"/>
      <c r="GN279" s="77"/>
      <c r="GO279" s="77"/>
      <c r="GP279" s="77"/>
      <c r="GQ279" s="77"/>
      <c r="GR279" s="77"/>
      <c r="GS279" s="77"/>
      <c r="GT279" s="77"/>
      <c r="GU279" s="77"/>
      <c r="GV279" s="77"/>
      <c r="GW279" s="77"/>
      <c r="GX279" s="77"/>
      <c r="GY279" s="77"/>
      <c r="GZ279" s="77"/>
      <c r="HA279" s="77"/>
      <c r="HB279" s="77"/>
      <c r="HC279" s="77"/>
      <c r="HD279" s="77"/>
      <c r="HE279" s="77"/>
      <c r="HF279" s="77"/>
      <c r="HG279" s="77"/>
      <c r="HH279" s="77"/>
      <c r="HI279" s="77"/>
      <c r="HJ279" s="77"/>
      <c r="HK279" s="77"/>
      <c r="HL279" s="77"/>
      <c r="HM279" s="77"/>
      <c r="HN279" s="77"/>
      <c r="HO279" s="77"/>
      <c r="HP279" s="77"/>
      <c r="HQ279" s="77"/>
      <c r="HR279" s="77"/>
      <c r="HS279" s="77"/>
      <c r="HT279" s="77"/>
      <c r="HU279" s="77"/>
      <c r="HV279" s="77"/>
      <c r="HW279" s="77"/>
      <c r="HX279" s="77"/>
      <c r="HY279" s="77"/>
      <c r="HZ279" s="77"/>
      <c r="IA279" s="77"/>
      <c r="IB279" s="77"/>
      <c r="IC279" s="77"/>
      <c r="ID279" s="77"/>
      <c r="IE279" s="77"/>
      <c r="IF279" s="77"/>
      <c r="IG279" s="77"/>
      <c r="IH279" s="77"/>
      <c r="II279" s="77"/>
      <c r="IJ279" s="77"/>
      <c r="IK279" s="77"/>
      <c r="IL279" s="77"/>
      <c r="IM279" s="77"/>
      <c r="IN279" s="77"/>
      <c r="IO279" s="77"/>
      <c r="IP279" s="77"/>
      <c r="IQ279" s="77"/>
      <c r="IR279" s="77"/>
      <c r="IS279" s="77"/>
      <c r="IT279" s="77"/>
      <c r="IU279" s="77"/>
      <c r="IV279" s="77"/>
      <c r="IW279" s="77"/>
      <c r="IX279" s="77"/>
      <c r="IY279" s="77"/>
      <c r="IZ279" s="77"/>
      <c r="JA279" s="77"/>
      <c r="JB279" s="77"/>
      <c r="JC279" s="77"/>
      <c r="JD279" s="77"/>
      <c r="JE279" s="77"/>
      <c r="JF279" s="77"/>
      <c r="JG279" s="77"/>
      <c r="JH279" s="77"/>
      <c r="JI279" s="77"/>
      <c r="JJ279" s="77"/>
      <c r="JK279" s="77"/>
      <c r="JL279" s="77"/>
      <c r="JM279" s="77"/>
      <c r="JN279" s="77"/>
      <c r="JO279" s="77"/>
      <c r="JP279" s="77"/>
      <c r="JQ279" s="77"/>
      <c r="JR279" s="77"/>
      <c r="JS279" s="77"/>
      <c r="JT279" s="77"/>
      <c r="JU279" s="77"/>
      <c r="JV279" s="77"/>
      <c r="JW279" s="77"/>
      <c r="JX279" s="77"/>
      <c r="JY279" s="77"/>
      <c r="JZ279" s="77"/>
      <c r="KA279" s="77"/>
      <c r="KB279" s="77"/>
      <c r="KC279" s="77"/>
      <c r="KD279" s="77"/>
      <c r="KE279" s="77"/>
      <c r="KF279" s="77"/>
      <c r="KG279" s="77"/>
      <c r="KH279" s="77"/>
      <c r="KI279" s="77"/>
      <c r="KJ279" s="77"/>
      <c r="KK279" s="77"/>
      <c r="KL279" s="77"/>
      <c r="KM279" s="77"/>
      <c r="KN279" s="77"/>
      <c r="KO279" s="77"/>
      <c r="KP279" s="77"/>
      <c r="KQ279" s="77"/>
      <c r="KR279" s="77"/>
      <c r="KS279" s="77"/>
      <c r="KT279" s="77"/>
      <c r="KU279" s="77"/>
      <c r="KV279" s="77"/>
      <c r="KW279" s="77"/>
      <c r="KX279" s="77"/>
      <c r="KY279" s="77"/>
      <c r="KZ279" s="77"/>
      <c r="LA279" s="77"/>
      <c r="LB279" s="77"/>
      <c r="LC279" s="77"/>
      <c r="LD279" s="77"/>
      <c r="LE279" s="77"/>
      <c r="LF279" s="77"/>
      <c r="LG279" s="77"/>
      <c r="LH279" s="77"/>
      <c r="LI279" s="77"/>
      <c r="LJ279" s="77"/>
      <c r="LK279" s="77"/>
      <c r="LL279" s="77"/>
      <c r="LM279" s="77"/>
      <c r="LN279" s="77"/>
      <c r="LO279" s="77"/>
      <c r="LP279" s="77"/>
      <c r="LQ279" s="77"/>
      <c r="LR279" s="77"/>
      <c r="LS279" s="77"/>
      <c r="LT279" s="77"/>
      <c r="LU279" s="77"/>
      <c r="LV279" s="77"/>
      <c r="LW279" s="77"/>
      <c r="LX279" s="77"/>
      <c r="LY279" s="77"/>
      <c r="LZ279" s="77"/>
      <c r="MA279" s="77"/>
      <c r="MB279" s="77"/>
      <c r="MC279" s="77"/>
      <c r="MD279" s="77"/>
      <c r="ME279" s="77"/>
      <c r="MF279" s="77"/>
      <c r="MG279" s="77"/>
      <c r="MH279" s="77"/>
      <c r="MI279" s="77"/>
      <c r="MJ279" s="77"/>
      <c r="MK279" s="77"/>
      <c r="ML279" s="77"/>
      <c r="MM279" s="77"/>
      <c r="MN279" s="77"/>
      <c r="MO279" s="77"/>
      <c r="MP279" s="77"/>
      <c r="MQ279" s="77"/>
      <c r="MR279" s="77"/>
      <c r="MS279" s="77"/>
      <c r="MT279" s="77"/>
      <c r="MU279" s="77"/>
      <c r="MV279" s="77"/>
      <c r="MW279" s="77"/>
      <c r="MX279" s="77"/>
      <c r="MY279" s="77"/>
      <c r="MZ279" s="77"/>
      <c r="NA279" s="77"/>
      <c r="NB279" s="77"/>
      <c r="NC279" s="77"/>
      <c r="ND279" s="77"/>
      <c r="NE279" s="77"/>
      <c r="NF279" s="77"/>
      <c r="NG279" s="77"/>
      <c r="NH279" s="77"/>
      <c r="NI279" s="77"/>
      <c r="NJ279" s="77"/>
      <c r="NK279" s="77"/>
      <c r="NL279" s="77"/>
      <c r="NM279" s="77"/>
      <c r="NN279" s="77"/>
      <c r="NO279" s="77"/>
      <c r="NP279" s="77"/>
      <c r="NQ279" s="77"/>
      <c r="NR279" s="77"/>
      <c r="NS279" s="77"/>
      <c r="NT279" s="77"/>
      <c r="NU279" s="77"/>
      <c r="NV279" s="77"/>
      <c r="NW279" s="77"/>
      <c r="NX279" s="77"/>
      <c r="NY279" s="77"/>
      <c r="NZ279" s="77"/>
      <c r="OA279" s="77"/>
      <c r="OB279" s="77"/>
      <c r="OC279" s="77"/>
      <c r="OD279" s="77"/>
      <c r="OE279" s="77"/>
      <c r="OF279" s="77"/>
      <c r="OG279" s="77"/>
      <c r="OH279" s="77"/>
      <c r="OI279" s="77"/>
      <c r="OJ279" s="77"/>
      <c r="OK279" s="77"/>
      <c r="OL279" s="77"/>
      <c r="OM279" s="77"/>
      <c r="ON279" s="77"/>
      <c r="OO279" s="77"/>
      <c r="OP279" s="77"/>
      <c r="OQ279" s="77"/>
      <c r="OR279" s="77"/>
      <c r="OS279" s="77"/>
      <c r="OT279" s="77"/>
      <c r="OU279" s="77"/>
      <c r="OV279" s="77"/>
      <c r="OW279" s="77"/>
      <c r="OX279" s="77"/>
      <c r="OY279" s="77"/>
      <c r="OZ279" s="77"/>
      <c r="PA279" s="77"/>
      <c r="PB279" s="77"/>
      <c r="PC279" s="77"/>
      <c r="PD279" s="77"/>
      <c r="PE279" s="77"/>
      <c r="PF279" s="77"/>
      <c r="PG279" s="77"/>
      <c r="PH279" s="77"/>
      <c r="PI279" s="77"/>
      <c r="PJ279" s="77"/>
      <c r="PK279" s="77"/>
      <c r="PL279" s="77"/>
      <c r="PM279" s="77"/>
      <c r="PN279" s="77"/>
      <c r="PO279" s="77"/>
      <c r="PP279" s="77"/>
      <c r="PQ279" s="77"/>
      <c r="PR279" s="77"/>
      <c r="PS279" s="77"/>
      <c r="PT279" s="77"/>
      <c r="PU279" s="77"/>
      <c r="PV279" s="77"/>
      <c r="PW279" s="77"/>
      <c r="PX279" s="77"/>
      <c r="PY279" s="77"/>
      <c r="PZ279" s="77"/>
      <c r="QA279" s="77"/>
      <c r="QB279" s="77"/>
      <c r="QC279" s="77"/>
      <c r="QD279" s="77"/>
      <c r="QE279" s="77"/>
      <c r="QF279" s="77"/>
      <c r="QG279" s="77"/>
      <c r="QH279" s="77"/>
      <c r="QI279" s="77"/>
      <c r="QJ279" s="77"/>
      <c r="QK279" s="77"/>
      <c r="QL279" s="77"/>
      <c r="QM279" s="77"/>
      <c r="QN279" s="77"/>
      <c r="QO279" s="77"/>
      <c r="QP279" s="77"/>
      <c r="QQ279" s="77"/>
      <c r="QR279" s="77"/>
      <c r="QS279" s="77"/>
      <c r="QT279" s="77"/>
      <c r="QU279" s="77"/>
      <c r="QV279" s="77"/>
      <c r="QW279" s="77"/>
      <c r="QX279" s="77"/>
      <c r="QY279" s="77"/>
      <c r="QZ279" s="77"/>
      <c r="RA279" s="77"/>
      <c r="RB279" s="77"/>
      <c r="RC279" s="77"/>
      <c r="RD279" s="77"/>
      <c r="RE279" s="77"/>
      <c r="RF279" s="77"/>
      <c r="RG279" s="77"/>
      <c r="RH279" s="77"/>
      <c r="RI279" s="77"/>
      <c r="RJ279" s="77"/>
      <c r="RK279" s="77"/>
      <c r="RL279" s="77"/>
      <c r="RM279" s="77"/>
      <c r="RN279" s="77"/>
      <c r="RO279" s="77"/>
      <c r="RP279" s="77"/>
      <c r="RQ279" s="77"/>
      <c r="RR279" s="77"/>
      <c r="RS279" s="77"/>
      <c r="RT279" s="77"/>
      <c r="RU279" s="77"/>
      <c r="RV279" s="77"/>
      <c r="RW279" s="77"/>
      <c r="RX279" s="77"/>
      <c r="RY279" s="77"/>
      <c r="RZ279" s="77"/>
      <c r="SA279" s="77"/>
      <c r="SB279" s="77"/>
      <c r="SC279" s="77"/>
      <c r="SD279" s="77"/>
      <c r="SE279" s="77"/>
      <c r="SF279" s="77"/>
      <c r="SG279" s="77"/>
      <c r="SH279" s="77"/>
      <c r="SI279" s="77"/>
      <c r="SJ279" s="77"/>
    </row>
    <row r="280" spans="1:504" s="28" customFormat="1" ht="15">
      <c r="A280" s="158" t="s">
        <v>107</v>
      </c>
      <c r="B280" s="738"/>
      <c r="C280" s="736"/>
      <c r="D280" s="737"/>
      <c r="E280" s="735"/>
      <c r="F280" s="735"/>
      <c r="G280" s="735"/>
      <c r="H280" s="735"/>
      <c r="I280" s="154" t="e">
        <f t="shared" si="90"/>
        <v>#DIV/0!</v>
      </c>
      <c r="J280" s="154" t="e">
        <f t="shared" si="86"/>
        <v>#DIV/0!</v>
      </c>
      <c r="K280" s="958"/>
      <c r="L280" s="958"/>
      <c r="M280" s="955"/>
      <c r="N280" s="154" t="e">
        <f t="shared" si="87"/>
        <v>#DIV/0!</v>
      </c>
      <c r="O280" s="77"/>
      <c r="P280" s="197"/>
      <c r="Q280" s="77"/>
      <c r="R280" s="77"/>
      <c r="S280" s="77"/>
      <c r="T280" s="77"/>
      <c r="U280" s="77"/>
      <c r="V280" s="77"/>
      <c r="W280" s="77"/>
      <c r="X280" s="77"/>
      <c r="Y280" s="77"/>
      <c r="Z280" s="77"/>
      <c r="AA280" s="77"/>
      <c r="AB280" s="77"/>
      <c r="AC280" s="77"/>
      <c r="AD280" s="77"/>
      <c r="AE280" s="77"/>
      <c r="AF280" s="77"/>
      <c r="AG280" s="77"/>
      <c r="AH280" s="77"/>
      <c r="AI280" s="77"/>
      <c r="AJ280" s="77"/>
      <c r="AK280" s="77"/>
      <c r="AL280" s="77"/>
      <c r="AM280" s="77"/>
      <c r="AN280" s="77"/>
      <c r="AO280" s="77"/>
      <c r="AP280" s="77"/>
      <c r="AQ280" s="77"/>
      <c r="AR280" s="77"/>
      <c r="AS280" s="77"/>
      <c r="AT280" s="77"/>
      <c r="AU280" s="77"/>
      <c r="AV280" s="77"/>
      <c r="AW280" s="77"/>
      <c r="AX280" s="77"/>
      <c r="AY280" s="77"/>
      <c r="AZ280" s="77"/>
      <c r="BA280" s="77"/>
      <c r="BB280" s="77"/>
      <c r="BC280" s="77"/>
      <c r="BD280" s="77"/>
      <c r="BE280" s="77"/>
      <c r="BF280" s="77"/>
      <c r="BG280" s="77"/>
      <c r="BH280" s="77"/>
      <c r="BI280" s="77"/>
      <c r="BJ280" s="77"/>
      <c r="BK280" s="77"/>
      <c r="BL280" s="77"/>
      <c r="BM280" s="77"/>
      <c r="BN280" s="77"/>
      <c r="BO280" s="77"/>
      <c r="BP280" s="77"/>
      <c r="BQ280" s="77"/>
      <c r="BR280" s="77"/>
      <c r="BS280" s="77"/>
      <c r="BT280" s="77"/>
      <c r="BU280" s="77"/>
      <c r="BV280" s="77"/>
      <c r="BW280" s="77"/>
      <c r="BX280" s="77"/>
      <c r="BY280" s="77"/>
      <c r="BZ280" s="77"/>
      <c r="CA280" s="77"/>
      <c r="CB280" s="77"/>
      <c r="CC280" s="77"/>
      <c r="CD280" s="77"/>
      <c r="CE280" s="77"/>
      <c r="CF280" s="77"/>
      <c r="CG280" s="77"/>
      <c r="CH280" s="77"/>
      <c r="CI280" s="77"/>
      <c r="CJ280" s="77"/>
      <c r="CK280" s="77"/>
      <c r="CL280" s="77"/>
      <c r="CM280" s="77"/>
      <c r="CN280" s="77"/>
      <c r="CO280" s="77"/>
      <c r="CP280" s="77"/>
      <c r="CQ280" s="77"/>
      <c r="CR280" s="77"/>
      <c r="CS280" s="77"/>
      <c r="CT280" s="77"/>
      <c r="CU280" s="77"/>
      <c r="CV280" s="77"/>
      <c r="CW280" s="77"/>
      <c r="CX280" s="77"/>
      <c r="CY280" s="77"/>
      <c r="CZ280" s="77"/>
      <c r="DA280" s="77"/>
      <c r="DB280" s="77"/>
      <c r="DC280" s="77"/>
      <c r="DD280" s="77"/>
      <c r="DE280" s="77"/>
      <c r="DF280" s="77"/>
      <c r="DG280" s="77"/>
      <c r="DH280" s="77"/>
      <c r="DI280" s="77"/>
      <c r="DJ280" s="77"/>
      <c r="DK280" s="77"/>
      <c r="DL280" s="77"/>
      <c r="DM280" s="77"/>
      <c r="DN280" s="77"/>
      <c r="DO280" s="77"/>
      <c r="DP280" s="77"/>
      <c r="DQ280" s="77"/>
      <c r="DR280" s="77"/>
      <c r="DS280" s="77"/>
      <c r="DT280" s="77"/>
      <c r="DU280" s="77"/>
      <c r="DV280" s="77"/>
      <c r="DW280" s="77"/>
      <c r="DX280" s="77"/>
      <c r="DY280" s="77"/>
      <c r="DZ280" s="77"/>
      <c r="EA280" s="77"/>
      <c r="EB280" s="77"/>
      <c r="EC280" s="77"/>
      <c r="ED280" s="77"/>
      <c r="EE280" s="77"/>
      <c r="EF280" s="77"/>
      <c r="EG280" s="77"/>
      <c r="EH280" s="77"/>
      <c r="EI280" s="77"/>
      <c r="EJ280" s="77"/>
      <c r="EK280" s="77"/>
      <c r="EL280" s="77"/>
      <c r="EM280" s="77"/>
      <c r="EN280" s="77"/>
      <c r="EO280" s="77"/>
      <c r="EP280" s="77"/>
      <c r="EQ280" s="77"/>
      <c r="ER280" s="77"/>
      <c r="ES280" s="77"/>
      <c r="ET280" s="77"/>
      <c r="EU280" s="77"/>
      <c r="EV280" s="77"/>
      <c r="EW280" s="77"/>
      <c r="EX280" s="77"/>
      <c r="EY280" s="77"/>
      <c r="EZ280" s="77"/>
      <c r="FA280" s="77"/>
      <c r="FB280" s="77"/>
      <c r="FC280" s="77"/>
      <c r="FD280" s="77"/>
      <c r="FE280" s="77"/>
      <c r="FF280" s="77"/>
      <c r="FG280" s="77"/>
      <c r="FH280" s="77"/>
      <c r="FI280" s="77"/>
      <c r="FJ280" s="77"/>
      <c r="FK280" s="77"/>
      <c r="FL280" s="77"/>
      <c r="FM280" s="77"/>
      <c r="FN280" s="77"/>
      <c r="FO280" s="77"/>
      <c r="FP280" s="77"/>
      <c r="FQ280" s="77"/>
      <c r="FR280" s="77"/>
      <c r="FS280" s="77"/>
      <c r="FT280" s="77"/>
      <c r="FU280" s="77"/>
      <c r="FV280" s="77"/>
      <c r="FW280" s="77"/>
      <c r="FX280" s="77"/>
      <c r="FY280" s="77"/>
      <c r="FZ280" s="77"/>
      <c r="GA280" s="77"/>
      <c r="GB280" s="77"/>
      <c r="GC280" s="77"/>
      <c r="GD280" s="77"/>
      <c r="GE280" s="77"/>
      <c r="GF280" s="77"/>
      <c r="GG280" s="77"/>
      <c r="GH280" s="77"/>
      <c r="GI280" s="77"/>
      <c r="GJ280" s="77"/>
      <c r="GK280" s="77"/>
      <c r="GL280" s="77"/>
      <c r="GM280" s="77"/>
      <c r="GN280" s="77"/>
      <c r="GO280" s="77"/>
      <c r="GP280" s="77"/>
      <c r="GQ280" s="77"/>
      <c r="GR280" s="77"/>
      <c r="GS280" s="77"/>
      <c r="GT280" s="77"/>
      <c r="GU280" s="77"/>
      <c r="GV280" s="77"/>
      <c r="GW280" s="77"/>
      <c r="GX280" s="77"/>
      <c r="GY280" s="77"/>
      <c r="GZ280" s="77"/>
      <c r="HA280" s="77"/>
      <c r="HB280" s="77"/>
      <c r="HC280" s="77"/>
      <c r="HD280" s="77"/>
      <c r="HE280" s="77"/>
      <c r="HF280" s="77"/>
      <c r="HG280" s="77"/>
      <c r="HH280" s="77"/>
      <c r="HI280" s="77"/>
      <c r="HJ280" s="77"/>
      <c r="HK280" s="77"/>
      <c r="HL280" s="77"/>
      <c r="HM280" s="77"/>
      <c r="HN280" s="77"/>
      <c r="HO280" s="77"/>
      <c r="HP280" s="77"/>
      <c r="HQ280" s="77"/>
      <c r="HR280" s="77"/>
      <c r="HS280" s="77"/>
      <c r="HT280" s="77"/>
      <c r="HU280" s="77"/>
      <c r="HV280" s="77"/>
      <c r="HW280" s="77"/>
      <c r="HX280" s="77"/>
      <c r="HY280" s="77"/>
      <c r="HZ280" s="77"/>
      <c r="IA280" s="77"/>
      <c r="IB280" s="77"/>
      <c r="IC280" s="77"/>
      <c r="ID280" s="77"/>
      <c r="IE280" s="77"/>
      <c r="IF280" s="77"/>
      <c r="IG280" s="77"/>
      <c r="IH280" s="77"/>
      <c r="II280" s="77"/>
      <c r="IJ280" s="77"/>
      <c r="IK280" s="77"/>
      <c r="IL280" s="77"/>
      <c r="IM280" s="77"/>
      <c r="IN280" s="77"/>
      <c r="IO280" s="77"/>
      <c r="IP280" s="77"/>
      <c r="IQ280" s="77"/>
      <c r="IR280" s="77"/>
      <c r="IS280" s="77"/>
      <c r="IT280" s="77"/>
      <c r="IU280" s="77"/>
      <c r="IV280" s="77"/>
      <c r="IW280" s="77"/>
      <c r="IX280" s="77"/>
      <c r="IY280" s="77"/>
      <c r="IZ280" s="77"/>
      <c r="JA280" s="77"/>
      <c r="JB280" s="77"/>
      <c r="JC280" s="77"/>
      <c r="JD280" s="77"/>
      <c r="JE280" s="77"/>
      <c r="JF280" s="77"/>
      <c r="JG280" s="77"/>
      <c r="JH280" s="77"/>
      <c r="JI280" s="77"/>
      <c r="JJ280" s="77"/>
      <c r="JK280" s="77"/>
      <c r="JL280" s="77"/>
      <c r="JM280" s="77"/>
      <c r="JN280" s="77"/>
      <c r="JO280" s="77"/>
      <c r="JP280" s="77"/>
      <c r="JQ280" s="77"/>
      <c r="JR280" s="77"/>
      <c r="JS280" s="77"/>
      <c r="JT280" s="77"/>
      <c r="JU280" s="77"/>
      <c r="JV280" s="77"/>
      <c r="JW280" s="77"/>
      <c r="JX280" s="77"/>
      <c r="JY280" s="77"/>
      <c r="JZ280" s="77"/>
      <c r="KA280" s="77"/>
      <c r="KB280" s="77"/>
      <c r="KC280" s="77"/>
      <c r="KD280" s="77"/>
      <c r="KE280" s="77"/>
      <c r="KF280" s="77"/>
      <c r="KG280" s="77"/>
      <c r="KH280" s="77"/>
      <c r="KI280" s="77"/>
      <c r="KJ280" s="77"/>
      <c r="KK280" s="77"/>
      <c r="KL280" s="77"/>
      <c r="KM280" s="77"/>
      <c r="KN280" s="77"/>
      <c r="KO280" s="77"/>
      <c r="KP280" s="77"/>
      <c r="KQ280" s="77"/>
      <c r="KR280" s="77"/>
      <c r="KS280" s="77"/>
      <c r="KT280" s="77"/>
      <c r="KU280" s="77"/>
      <c r="KV280" s="77"/>
      <c r="KW280" s="77"/>
      <c r="KX280" s="77"/>
      <c r="KY280" s="77"/>
      <c r="KZ280" s="77"/>
      <c r="LA280" s="77"/>
      <c r="LB280" s="77"/>
      <c r="LC280" s="77"/>
      <c r="LD280" s="77"/>
      <c r="LE280" s="77"/>
      <c r="LF280" s="77"/>
      <c r="LG280" s="77"/>
      <c r="LH280" s="77"/>
      <c r="LI280" s="77"/>
      <c r="LJ280" s="77"/>
      <c r="LK280" s="77"/>
      <c r="LL280" s="77"/>
      <c r="LM280" s="77"/>
      <c r="LN280" s="77"/>
      <c r="LO280" s="77"/>
      <c r="LP280" s="77"/>
      <c r="LQ280" s="77"/>
      <c r="LR280" s="77"/>
      <c r="LS280" s="77"/>
      <c r="LT280" s="77"/>
      <c r="LU280" s="77"/>
      <c r="LV280" s="77"/>
      <c r="LW280" s="77"/>
      <c r="LX280" s="77"/>
      <c r="LY280" s="77"/>
      <c r="LZ280" s="77"/>
      <c r="MA280" s="77"/>
      <c r="MB280" s="77"/>
      <c r="MC280" s="77"/>
      <c r="MD280" s="77"/>
      <c r="ME280" s="77"/>
      <c r="MF280" s="77"/>
      <c r="MG280" s="77"/>
      <c r="MH280" s="77"/>
      <c r="MI280" s="77"/>
      <c r="MJ280" s="77"/>
      <c r="MK280" s="77"/>
      <c r="ML280" s="77"/>
      <c r="MM280" s="77"/>
      <c r="MN280" s="77"/>
      <c r="MO280" s="77"/>
      <c r="MP280" s="77"/>
      <c r="MQ280" s="77"/>
      <c r="MR280" s="77"/>
      <c r="MS280" s="77"/>
      <c r="MT280" s="77"/>
      <c r="MU280" s="77"/>
      <c r="MV280" s="77"/>
      <c r="MW280" s="77"/>
      <c r="MX280" s="77"/>
      <c r="MY280" s="77"/>
      <c r="MZ280" s="77"/>
      <c r="NA280" s="77"/>
      <c r="NB280" s="77"/>
      <c r="NC280" s="77"/>
      <c r="ND280" s="77"/>
      <c r="NE280" s="77"/>
      <c r="NF280" s="77"/>
      <c r="NG280" s="77"/>
      <c r="NH280" s="77"/>
      <c r="NI280" s="77"/>
      <c r="NJ280" s="77"/>
      <c r="NK280" s="77"/>
      <c r="NL280" s="77"/>
      <c r="NM280" s="77"/>
      <c r="NN280" s="77"/>
      <c r="NO280" s="77"/>
      <c r="NP280" s="77"/>
      <c r="NQ280" s="77"/>
      <c r="NR280" s="77"/>
      <c r="NS280" s="77"/>
      <c r="NT280" s="77"/>
      <c r="NU280" s="77"/>
      <c r="NV280" s="77"/>
      <c r="NW280" s="77"/>
      <c r="NX280" s="77"/>
      <c r="NY280" s="77"/>
      <c r="NZ280" s="77"/>
      <c r="OA280" s="77"/>
      <c r="OB280" s="77"/>
      <c r="OC280" s="77"/>
      <c r="OD280" s="77"/>
      <c r="OE280" s="77"/>
      <c r="OF280" s="77"/>
      <c r="OG280" s="77"/>
      <c r="OH280" s="77"/>
      <c r="OI280" s="77"/>
      <c r="OJ280" s="77"/>
      <c r="OK280" s="77"/>
      <c r="OL280" s="77"/>
      <c r="OM280" s="77"/>
      <c r="ON280" s="77"/>
      <c r="OO280" s="77"/>
      <c r="OP280" s="77"/>
      <c r="OQ280" s="77"/>
      <c r="OR280" s="77"/>
      <c r="OS280" s="77"/>
      <c r="OT280" s="77"/>
      <c r="OU280" s="77"/>
      <c r="OV280" s="77"/>
      <c r="OW280" s="77"/>
      <c r="OX280" s="77"/>
      <c r="OY280" s="77"/>
      <c r="OZ280" s="77"/>
      <c r="PA280" s="77"/>
      <c r="PB280" s="77"/>
      <c r="PC280" s="77"/>
      <c r="PD280" s="77"/>
      <c r="PE280" s="77"/>
      <c r="PF280" s="77"/>
      <c r="PG280" s="77"/>
      <c r="PH280" s="77"/>
      <c r="PI280" s="77"/>
      <c r="PJ280" s="77"/>
      <c r="PK280" s="77"/>
      <c r="PL280" s="77"/>
      <c r="PM280" s="77"/>
      <c r="PN280" s="77"/>
      <c r="PO280" s="77"/>
      <c r="PP280" s="77"/>
      <c r="PQ280" s="77"/>
      <c r="PR280" s="77"/>
      <c r="PS280" s="77"/>
      <c r="PT280" s="77"/>
      <c r="PU280" s="77"/>
      <c r="PV280" s="77"/>
      <c r="PW280" s="77"/>
      <c r="PX280" s="77"/>
      <c r="PY280" s="77"/>
      <c r="PZ280" s="77"/>
      <c r="QA280" s="77"/>
      <c r="QB280" s="77"/>
      <c r="QC280" s="77"/>
      <c r="QD280" s="77"/>
      <c r="QE280" s="77"/>
      <c r="QF280" s="77"/>
      <c r="QG280" s="77"/>
      <c r="QH280" s="77"/>
      <c r="QI280" s="77"/>
      <c r="QJ280" s="77"/>
      <c r="QK280" s="77"/>
      <c r="QL280" s="77"/>
      <c r="QM280" s="77"/>
      <c r="QN280" s="77"/>
      <c r="QO280" s="77"/>
      <c r="QP280" s="77"/>
      <c r="QQ280" s="77"/>
      <c r="QR280" s="77"/>
      <c r="QS280" s="77"/>
      <c r="QT280" s="77"/>
      <c r="QU280" s="77"/>
      <c r="QV280" s="77"/>
      <c r="QW280" s="77"/>
      <c r="QX280" s="77"/>
      <c r="QY280" s="77"/>
      <c r="QZ280" s="77"/>
      <c r="RA280" s="77"/>
      <c r="RB280" s="77"/>
      <c r="RC280" s="77"/>
      <c r="RD280" s="77"/>
      <c r="RE280" s="77"/>
      <c r="RF280" s="77"/>
      <c r="RG280" s="77"/>
      <c r="RH280" s="77"/>
      <c r="RI280" s="77"/>
      <c r="RJ280" s="77"/>
      <c r="RK280" s="77"/>
      <c r="RL280" s="77"/>
      <c r="RM280" s="77"/>
      <c r="RN280" s="77"/>
      <c r="RO280" s="77"/>
      <c r="RP280" s="77"/>
      <c r="RQ280" s="77"/>
      <c r="RR280" s="77"/>
      <c r="RS280" s="77"/>
      <c r="RT280" s="77"/>
      <c r="RU280" s="77"/>
      <c r="RV280" s="77"/>
      <c r="RW280" s="77"/>
      <c r="RX280" s="77"/>
      <c r="RY280" s="77"/>
      <c r="RZ280" s="77"/>
      <c r="SA280" s="77"/>
      <c r="SB280" s="77"/>
      <c r="SC280" s="77"/>
      <c r="SD280" s="77"/>
      <c r="SE280" s="77"/>
      <c r="SF280" s="77"/>
      <c r="SG280" s="77"/>
      <c r="SH280" s="77"/>
      <c r="SI280" s="77"/>
      <c r="SJ280" s="77"/>
    </row>
    <row r="281" spans="1:504" s="28" customFormat="1" ht="15">
      <c r="A281" s="85" t="s">
        <v>153</v>
      </c>
      <c r="B281" s="738"/>
      <c r="C281" s="736"/>
      <c r="D281" s="737"/>
      <c r="E281" s="735"/>
      <c r="F281" s="735"/>
      <c r="G281" s="735"/>
      <c r="H281" s="735"/>
      <c r="I281" s="154" t="e">
        <f t="shared" si="90"/>
        <v>#DIV/0!</v>
      </c>
      <c r="J281" s="154" t="e">
        <f t="shared" si="86"/>
        <v>#DIV/0!</v>
      </c>
      <c r="K281" s="958"/>
      <c r="L281" s="958"/>
      <c r="M281" s="955"/>
      <c r="N281" s="154" t="e">
        <f t="shared" si="87"/>
        <v>#DIV/0!</v>
      </c>
      <c r="O281" s="77"/>
      <c r="P281" s="197"/>
      <c r="Q281" s="77"/>
      <c r="R281" s="77"/>
      <c r="S281" s="77"/>
      <c r="T281" s="77"/>
      <c r="U281" s="77"/>
      <c r="V281" s="77"/>
      <c r="W281" s="77"/>
      <c r="X281" s="77"/>
      <c r="Y281" s="77"/>
      <c r="Z281" s="77"/>
      <c r="AA281" s="77"/>
      <c r="AB281" s="77"/>
      <c r="AC281" s="77"/>
      <c r="AD281" s="77"/>
      <c r="AE281" s="77"/>
      <c r="AF281" s="77"/>
      <c r="AG281" s="77"/>
      <c r="AH281" s="77"/>
      <c r="AI281" s="77"/>
      <c r="AJ281" s="77"/>
      <c r="AK281" s="77"/>
      <c r="AL281" s="77"/>
      <c r="AM281" s="77"/>
      <c r="AN281" s="77"/>
      <c r="AO281" s="77"/>
      <c r="AP281" s="77"/>
      <c r="AQ281" s="77"/>
      <c r="AR281" s="77"/>
      <c r="AS281" s="77"/>
      <c r="AT281" s="77"/>
      <c r="AU281" s="77"/>
      <c r="AV281" s="77"/>
      <c r="AW281" s="77"/>
      <c r="AX281" s="77"/>
      <c r="AY281" s="77"/>
      <c r="AZ281" s="77"/>
      <c r="BA281" s="77"/>
      <c r="BB281" s="77"/>
      <c r="BC281" s="77"/>
      <c r="BD281" s="77"/>
      <c r="BE281" s="77"/>
      <c r="BF281" s="77"/>
      <c r="BG281" s="77"/>
      <c r="BH281" s="77"/>
      <c r="BI281" s="77"/>
      <c r="BJ281" s="77"/>
      <c r="BK281" s="77"/>
      <c r="BL281" s="77"/>
      <c r="BM281" s="77"/>
      <c r="BN281" s="77"/>
      <c r="BO281" s="77"/>
      <c r="BP281" s="77"/>
      <c r="BQ281" s="77"/>
      <c r="BR281" s="77"/>
      <c r="BS281" s="77"/>
      <c r="BT281" s="77"/>
      <c r="BU281" s="77"/>
      <c r="BV281" s="77"/>
      <c r="BW281" s="77"/>
      <c r="BX281" s="77"/>
      <c r="BY281" s="77"/>
      <c r="BZ281" s="77"/>
      <c r="CA281" s="77"/>
      <c r="CB281" s="77"/>
      <c r="CC281" s="77"/>
      <c r="CD281" s="77"/>
      <c r="CE281" s="77"/>
      <c r="CF281" s="77"/>
      <c r="CG281" s="77"/>
      <c r="CH281" s="77"/>
      <c r="CI281" s="77"/>
      <c r="CJ281" s="77"/>
      <c r="CK281" s="77"/>
      <c r="CL281" s="77"/>
      <c r="CM281" s="77"/>
      <c r="CN281" s="77"/>
      <c r="CO281" s="77"/>
      <c r="CP281" s="77"/>
      <c r="CQ281" s="77"/>
      <c r="CR281" s="77"/>
      <c r="CS281" s="77"/>
      <c r="CT281" s="77"/>
      <c r="CU281" s="77"/>
      <c r="CV281" s="77"/>
      <c r="CW281" s="77"/>
      <c r="CX281" s="77"/>
      <c r="CY281" s="77"/>
      <c r="CZ281" s="77"/>
      <c r="DA281" s="77"/>
      <c r="DB281" s="77"/>
      <c r="DC281" s="77"/>
      <c r="DD281" s="77"/>
      <c r="DE281" s="77"/>
      <c r="DF281" s="77"/>
      <c r="DG281" s="77"/>
      <c r="DH281" s="77"/>
      <c r="DI281" s="77"/>
      <c r="DJ281" s="77"/>
      <c r="DK281" s="77"/>
      <c r="DL281" s="77"/>
      <c r="DM281" s="77"/>
      <c r="DN281" s="77"/>
      <c r="DO281" s="77"/>
      <c r="DP281" s="77"/>
      <c r="DQ281" s="77"/>
      <c r="DR281" s="77"/>
      <c r="DS281" s="77"/>
      <c r="DT281" s="77"/>
      <c r="DU281" s="77"/>
      <c r="DV281" s="77"/>
      <c r="DW281" s="77"/>
      <c r="DX281" s="77"/>
      <c r="DY281" s="77"/>
      <c r="DZ281" s="77"/>
      <c r="EA281" s="77"/>
      <c r="EB281" s="77"/>
      <c r="EC281" s="77"/>
      <c r="ED281" s="77"/>
      <c r="EE281" s="77"/>
      <c r="EF281" s="77"/>
      <c r="EG281" s="77"/>
      <c r="EH281" s="77"/>
      <c r="EI281" s="77"/>
      <c r="EJ281" s="77"/>
      <c r="EK281" s="77"/>
      <c r="EL281" s="77"/>
      <c r="EM281" s="77"/>
      <c r="EN281" s="77"/>
      <c r="EO281" s="77"/>
      <c r="EP281" s="77"/>
      <c r="EQ281" s="77"/>
      <c r="ER281" s="77"/>
      <c r="ES281" s="77"/>
      <c r="ET281" s="77"/>
      <c r="EU281" s="77"/>
      <c r="EV281" s="77"/>
      <c r="EW281" s="77"/>
      <c r="EX281" s="77"/>
      <c r="EY281" s="77"/>
      <c r="EZ281" s="77"/>
      <c r="FA281" s="77"/>
      <c r="FB281" s="77"/>
      <c r="FC281" s="77"/>
      <c r="FD281" s="77"/>
      <c r="FE281" s="77"/>
      <c r="FF281" s="77"/>
      <c r="FG281" s="77"/>
      <c r="FH281" s="77"/>
      <c r="FI281" s="77"/>
      <c r="FJ281" s="77"/>
      <c r="FK281" s="77"/>
      <c r="FL281" s="77"/>
      <c r="FM281" s="77"/>
      <c r="FN281" s="77"/>
      <c r="FO281" s="77"/>
      <c r="FP281" s="77"/>
      <c r="FQ281" s="77"/>
      <c r="FR281" s="77"/>
      <c r="FS281" s="77"/>
      <c r="FT281" s="77"/>
      <c r="FU281" s="77"/>
      <c r="FV281" s="77"/>
      <c r="FW281" s="77"/>
      <c r="FX281" s="77"/>
      <c r="FY281" s="77"/>
      <c r="FZ281" s="77"/>
      <c r="GA281" s="77"/>
      <c r="GB281" s="77"/>
      <c r="GC281" s="77"/>
      <c r="GD281" s="77"/>
      <c r="GE281" s="77"/>
      <c r="GF281" s="77"/>
      <c r="GG281" s="77"/>
      <c r="GH281" s="77"/>
      <c r="GI281" s="77"/>
      <c r="GJ281" s="77"/>
      <c r="GK281" s="77"/>
      <c r="GL281" s="77"/>
      <c r="GM281" s="77"/>
      <c r="GN281" s="77"/>
      <c r="GO281" s="77"/>
      <c r="GP281" s="77"/>
      <c r="GQ281" s="77"/>
      <c r="GR281" s="77"/>
      <c r="GS281" s="77"/>
      <c r="GT281" s="77"/>
      <c r="GU281" s="77"/>
      <c r="GV281" s="77"/>
      <c r="GW281" s="77"/>
      <c r="GX281" s="77"/>
      <c r="GY281" s="77"/>
      <c r="GZ281" s="77"/>
      <c r="HA281" s="77"/>
      <c r="HB281" s="77"/>
      <c r="HC281" s="77"/>
      <c r="HD281" s="77"/>
      <c r="HE281" s="77"/>
      <c r="HF281" s="77"/>
      <c r="HG281" s="77"/>
      <c r="HH281" s="77"/>
      <c r="HI281" s="77"/>
      <c r="HJ281" s="77"/>
      <c r="HK281" s="77"/>
      <c r="HL281" s="77"/>
      <c r="HM281" s="77"/>
      <c r="HN281" s="77"/>
      <c r="HO281" s="77"/>
      <c r="HP281" s="77"/>
      <c r="HQ281" s="77"/>
      <c r="HR281" s="77"/>
      <c r="HS281" s="77"/>
      <c r="HT281" s="77"/>
      <c r="HU281" s="77"/>
      <c r="HV281" s="77"/>
      <c r="HW281" s="77"/>
      <c r="HX281" s="77"/>
      <c r="HY281" s="77"/>
      <c r="HZ281" s="77"/>
      <c r="IA281" s="77"/>
      <c r="IB281" s="77"/>
      <c r="IC281" s="77"/>
      <c r="ID281" s="77"/>
      <c r="IE281" s="77"/>
      <c r="IF281" s="77"/>
      <c r="IG281" s="77"/>
      <c r="IH281" s="77"/>
      <c r="II281" s="77"/>
      <c r="IJ281" s="77"/>
      <c r="IK281" s="77"/>
      <c r="IL281" s="77"/>
      <c r="IM281" s="77"/>
      <c r="IN281" s="77"/>
      <c r="IO281" s="77"/>
      <c r="IP281" s="77"/>
      <c r="IQ281" s="77"/>
      <c r="IR281" s="77"/>
      <c r="IS281" s="77"/>
      <c r="IT281" s="77"/>
      <c r="IU281" s="77"/>
      <c r="IV281" s="77"/>
      <c r="IW281" s="77"/>
      <c r="IX281" s="77"/>
      <c r="IY281" s="77"/>
      <c r="IZ281" s="77"/>
      <c r="JA281" s="77"/>
      <c r="JB281" s="77"/>
      <c r="JC281" s="77"/>
      <c r="JD281" s="77"/>
      <c r="JE281" s="77"/>
      <c r="JF281" s="77"/>
      <c r="JG281" s="77"/>
      <c r="JH281" s="77"/>
      <c r="JI281" s="77"/>
      <c r="JJ281" s="77"/>
      <c r="JK281" s="77"/>
      <c r="JL281" s="77"/>
      <c r="JM281" s="77"/>
      <c r="JN281" s="77"/>
      <c r="JO281" s="77"/>
      <c r="JP281" s="77"/>
      <c r="JQ281" s="77"/>
      <c r="JR281" s="77"/>
      <c r="JS281" s="77"/>
      <c r="JT281" s="77"/>
      <c r="JU281" s="77"/>
      <c r="JV281" s="77"/>
      <c r="JW281" s="77"/>
      <c r="JX281" s="77"/>
      <c r="JY281" s="77"/>
      <c r="JZ281" s="77"/>
      <c r="KA281" s="77"/>
      <c r="KB281" s="77"/>
      <c r="KC281" s="77"/>
      <c r="KD281" s="77"/>
      <c r="KE281" s="77"/>
      <c r="KF281" s="77"/>
      <c r="KG281" s="77"/>
      <c r="KH281" s="77"/>
      <c r="KI281" s="77"/>
      <c r="KJ281" s="77"/>
      <c r="KK281" s="77"/>
      <c r="KL281" s="77"/>
      <c r="KM281" s="77"/>
      <c r="KN281" s="77"/>
      <c r="KO281" s="77"/>
      <c r="KP281" s="77"/>
      <c r="KQ281" s="77"/>
      <c r="KR281" s="77"/>
      <c r="KS281" s="77"/>
      <c r="KT281" s="77"/>
      <c r="KU281" s="77"/>
      <c r="KV281" s="77"/>
      <c r="KW281" s="77"/>
      <c r="KX281" s="77"/>
      <c r="KY281" s="77"/>
      <c r="KZ281" s="77"/>
      <c r="LA281" s="77"/>
      <c r="LB281" s="77"/>
      <c r="LC281" s="77"/>
      <c r="LD281" s="77"/>
      <c r="LE281" s="77"/>
      <c r="LF281" s="77"/>
      <c r="LG281" s="77"/>
      <c r="LH281" s="77"/>
      <c r="LI281" s="77"/>
      <c r="LJ281" s="77"/>
      <c r="LK281" s="77"/>
      <c r="LL281" s="77"/>
      <c r="LM281" s="77"/>
      <c r="LN281" s="77"/>
      <c r="LO281" s="77"/>
      <c r="LP281" s="77"/>
      <c r="LQ281" s="77"/>
      <c r="LR281" s="77"/>
      <c r="LS281" s="77"/>
      <c r="LT281" s="77"/>
      <c r="LU281" s="77"/>
      <c r="LV281" s="77"/>
      <c r="LW281" s="77"/>
      <c r="LX281" s="77"/>
      <c r="LY281" s="77"/>
      <c r="LZ281" s="77"/>
      <c r="MA281" s="77"/>
      <c r="MB281" s="77"/>
      <c r="MC281" s="77"/>
      <c r="MD281" s="77"/>
      <c r="ME281" s="77"/>
      <c r="MF281" s="77"/>
      <c r="MG281" s="77"/>
      <c r="MH281" s="77"/>
      <c r="MI281" s="77"/>
      <c r="MJ281" s="77"/>
      <c r="MK281" s="77"/>
      <c r="ML281" s="77"/>
      <c r="MM281" s="77"/>
      <c r="MN281" s="77"/>
      <c r="MO281" s="77"/>
      <c r="MP281" s="77"/>
      <c r="MQ281" s="77"/>
      <c r="MR281" s="77"/>
      <c r="MS281" s="77"/>
      <c r="MT281" s="77"/>
      <c r="MU281" s="77"/>
      <c r="MV281" s="77"/>
      <c r="MW281" s="77"/>
      <c r="MX281" s="77"/>
      <c r="MY281" s="77"/>
      <c r="MZ281" s="77"/>
      <c r="NA281" s="77"/>
      <c r="NB281" s="77"/>
      <c r="NC281" s="77"/>
      <c r="ND281" s="77"/>
      <c r="NE281" s="77"/>
      <c r="NF281" s="77"/>
      <c r="NG281" s="77"/>
      <c r="NH281" s="77"/>
      <c r="NI281" s="77"/>
      <c r="NJ281" s="77"/>
      <c r="NK281" s="77"/>
      <c r="NL281" s="77"/>
      <c r="NM281" s="77"/>
      <c r="NN281" s="77"/>
      <c r="NO281" s="77"/>
      <c r="NP281" s="77"/>
      <c r="NQ281" s="77"/>
      <c r="NR281" s="77"/>
      <c r="NS281" s="77"/>
      <c r="NT281" s="77"/>
      <c r="NU281" s="77"/>
      <c r="NV281" s="77"/>
      <c r="NW281" s="77"/>
      <c r="NX281" s="77"/>
      <c r="NY281" s="77"/>
      <c r="NZ281" s="77"/>
      <c r="OA281" s="77"/>
      <c r="OB281" s="77"/>
      <c r="OC281" s="77"/>
      <c r="OD281" s="77"/>
      <c r="OE281" s="77"/>
      <c r="OF281" s="77"/>
      <c r="OG281" s="77"/>
      <c r="OH281" s="77"/>
      <c r="OI281" s="77"/>
      <c r="OJ281" s="77"/>
      <c r="OK281" s="77"/>
      <c r="OL281" s="77"/>
      <c r="OM281" s="77"/>
      <c r="ON281" s="77"/>
      <c r="OO281" s="77"/>
      <c r="OP281" s="77"/>
      <c r="OQ281" s="77"/>
      <c r="OR281" s="77"/>
      <c r="OS281" s="77"/>
      <c r="OT281" s="77"/>
      <c r="OU281" s="77"/>
      <c r="OV281" s="77"/>
      <c r="OW281" s="77"/>
      <c r="OX281" s="77"/>
      <c r="OY281" s="77"/>
      <c r="OZ281" s="77"/>
      <c r="PA281" s="77"/>
      <c r="PB281" s="77"/>
      <c r="PC281" s="77"/>
      <c r="PD281" s="77"/>
      <c r="PE281" s="77"/>
      <c r="PF281" s="77"/>
      <c r="PG281" s="77"/>
      <c r="PH281" s="77"/>
      <c r="PI281" s="77"/>
      <c r="PJ281" s="77"/>
      <c r="PK281" s="77"/>
      <c r="PL281" s="77"/>
      <c r="PM281" s="77"/>
      <c r="PN281" s="77"/>
      <c r="PO281" s="77"/>
      <c r="PP281" s="77"/>
      <c r="PQ281" s="77"/>
      <c r="PR281" s="77"/>
      <c r="PS281" s="77"/>
      <c r="PT281" s="77"/>
      <c r="PU281" s="77"/>
      <c r="PV281" s="77"/>
      <c r="PW281" s="77"/>
      <c r="PX281" s="77"/>
      <c r="PY281" s="77"/>
      <c r="PZ281" s="77"/>
      <c r="QA281" s="77"/>
      <c r="QB281" s="77"/>
      <c r="QC281" s="77"/>
      <c r="QD281" s="77"/>
      <c r="QE281" s="77"/>
      <c r="QF281" s="77"/>
      <c r="QG281" s="77"/>
      <c r="QH281" s="77"/>
      <c r="QI281" s="77"/>
      <c r="QJ281" s="77"/>
      <c r="QK281" s="77"/>
      <c r="QL281" s="77"/>
      <c r="QM281" s="77"/>
      <c r="QN281" s="77"/>
      <c r="QO281" s="77"/>
      <c r="QP281" s="77"/>
      <c r="QQ281" s="77"/>
      <c r="QR281" s="77"/>
      <c r="QS281" s="77"/>
      <c r="QT281" s="77"/>
      <c r="QU281" s="77"/>
      <c r="QV281" s="77"/>
      <c r="QW281" s="77"/>
      <c r="QX281" s="77"/>
      <c r="QY281" s="77"/>
      <c r="QZ281" s="77"/>
      <c r="RA281" s="77"/>
      <c r="RB281" s="77"/>
      <c r="RC281" s="77"/>
      <c r="RD281" s="77"/>
      <c r="RE281" s="77"/>
      <c r="RF281" s="77"/>
      <c r="RG281" s="77"/>
      <c r="RH281" s="77"/>
      <c r="RI281" s="77"/>
      <c r="RJ281" s="77"/>
      <c r="RK281" s="77"/>
      <c r="RL281" s="77"/>
      <c r="RM281" s="77"/>
      <c r="RN281" s="77"/>
      <c r="RO281" s="77"/>
      <c r="RP281" s="77"/>
      <c r="RQ281" s="77"/>
      <c r="RR281" s="77"/>
      <c r="RS281" s="77"/>
      <c r="RT281" s="77"/>
      <c r="RU281" s="77"/>
      <c r="RV281" s="77"/>
      <c r="RW281" s="77"/>
      <c r="RX281" s="77"/>
      <c r="RY281" s="77"/>
      <c r="RZ281" s="77"/>
      <c r="SA281" s="77"/>
      <c r="SB281" s="77"/>
      <c r="SC281" s="77"/>
      <c r="SD281" s="77"/>
      <c r="SE281" s="77"/>
      <c r="SF281" s="77"/>
      <c r="SG281" s="77"/>
      <c r="SH281" s="77"/>
      <c r="SI281" s="77"/>
      <c r="SJ281" s="77"/>
    </row>
    <row r="282" spans="1:504" s="28" customFormat="1" ht="15">
      <c r="A282" s="2" t="s">
        <v>108</v>
      </c>
      <c r="B282" s="730"/>
      <c r="C282" s="734"/>
      <c r="D282" s="731"/>
      <c r="E282" s="732"/>
      <c r="F282" s="732"/>
      <c r="G282" s="732"/>
      <c r="H282" s="732"/>
      <c r="I282" s="147" t="e">
        <f t="shared" si="90"/>
        <v>#DIV/0!</v>
      </c>
      <c r="J282" s="147" t="e">
        <f t="shared" si="86"/>
        <v>#DIV/0!</v>
      </c>
      <c r="K282" s="930"/>
      <c r="L282" s="930"/>
      <c r="M282" s="931"/>
      <c r="N282" s="147" t="e">
        <f t="shared" si="87"/>
        <v>#DIV/0!</v>
      </c>
      <c r="O282" s="77"/>
      <c r="P282" s="197"/>
      <c r="Q282" s="77"/>
      <c r="R282" s="77"/>
      <c r="S282" s="77"/>
      <c r="T282" s="77"/>
      <c r="U282" s="77"/>
      <c r="V282" s="77"/>
      <c r="W282" s="77"/>
      <c r="X282" s="77"/>
      <c r="Y282" s="77"/>
      <c r="Z282" s="77"/>
      <c r="AA282" s="77"/>
      <c r="AB282" s="77"/>
      <c r="AC282" s="77"/>
      <c r="AD282" s="77"/>
      <c r="AE282" s="77"/>
      <c r="AF282" s="77"/>
      <c r="AG282" s="77"/>
      <c r="AH282" s="77"/>
      <c r="AI282" s="77"/>
      <c r="AJ282" s="77"/>
      <c r="AK282" s="77"/>
      <c r="AL282" s="77"/>
      <c r="AM282" s="77"/>
      <c r="AN282" s="77"/>
      <c r="AO282" s="77"/>
      <c r="AP282" s="77"/>
      <c r="AQ282" s="77"/>
      <c r="AR282" s="77"/>
      <c r="AS282" s="77"/>
      <c r="AT282" s="77"/>
      <c r="AU282" s="77"/>
      <c r="AV282" s="77"/>
      <c r="AW282" s="77"/>
      <c r="AX282" s="77"/>
      <c r="AY282" s="77"/>
      <c r="AZ282" s="77"/>
      <c r="BA282" s="77"/>
      <c r="BB282" s="77"/>
      <c r="BC282" s="77"/>
      <c r="BD282" s="77"/>
      <c r="BE282" s="77"/>
      <c r="BF282" s="77"/>
      <c r="BG282" s="77"/>
      <c r="BH282" s="77"/>
      <c r="BI282" s="77"/>
      <c r="BJ282" s="77"/>
      <c r="BK282" s="77"/>
      <c r="BL282" s="77"/>
      <c r="BM282" s="77"/>
      <c r="BN282" s="77"/>
      <c r="BO282" s="77"/>
      <c r="BP282" s="77"/>
      <c r="BQ282" s="77"/>
      <c r="BR282" s="77"/>
      <c r="BS282" s="77"/>
      <c r="BT282" s="77"/>
      <c r="BU282" s="77"/>
      <c r="BV282" s="77"/>
      <c r="BW282" s="77"/>
      <c r="BX282" s="77"/>
      <c r="BY282" s="77"/>
      <c r="BZ282" s="77"/>
      <c r="CA282" s="77"/>
      <c r="CB282" s="77"/>
      <c r="CC282" s="77"/>
      <c r="CD282" s="77"/>
      <c r="CE282" s="77"/>
      <c r="CF282" s="77"/>
      <c r="CG282" s="77"/>
      <c r="CH282" s="77"/>
      <c r="CI282" s="77"/>
      <c r="CJ282" s="77"/>
      <c r="CK282" s="77"/>
      <c r="CL282" s="77"/>
      <c r="CM282" s="77"/>
      <c r="CN282" s="77"/>
      <c r="CO282" s="77"/>
      <c r="CP282" s="77"/>
      <c r="CQ282" s="77"/>
      <c r="CR282" s="77"/>
      <c r="CS282" s="77"/>
      <c r="CT282" s="77"/>
      <c r="CU282" s="77"/>
      <c r="CV282" s="77"/>
      <c r="CW282" s="77"/>
      <c r="CX282" s="77"/>
      <c r="CY282" s="77"/>
      <c r="CZ282" s="77"/>
      <c r="DA282" s="77"/>
      <c r="DB282" s="77"/>
      <c r="DC282" s="77"/>
      <c r="DD282" s="77"/>
      <c r="DE282" s="77"/>
      <c r="DF282" s="77"/>
      <c r="DG282" s="77"/>
      <c r="DH282" s="77"/>
      <c r="DI282" s="77"/>
      <c r="DJ282" s="77"/>
      <c r="DK282" s="77"/>
      <c r="DL282" s="77"/>
      <c r="DM282" s="77"/>
      <c r="DN282" s="77"/>
      <c r="DO282" s="77"/>
      <c r="DP282" s="77"/>
      <c r="DQ282" s="77"/>
      <c r="DR282" s="77"/>
      <c r="DS282" s="77"/>
      <c r="DT282" s="77"/>
      <c r="DU282" s="77"/>
      <c r="DV282" s="77"/>
      <c r="DW282" s="77"/>
      <c r="DX282" s="77"/>
      <c r="DY282" s="77"/>
      <c r="DZ282" s="77"/>
      <c r="EA282" s="77"/>
      <c r="EB282" s="77"/>
      <c r="EC282" s="77"/>
      <c r="ED282" s="77"/>
      <c r="EE282" s="77"/>
      <c r="EF282" s="77"/>
      <c r="EG282" s="77"/>
      <c r="EH282" s="77"/>
      <c r="EI282" s="77"/>
      <c r="EJ282" s="77"/>
      <c r="EK282" s="77"/>
      <c r="EL282" s="77"/>
      <c r="EM282" s="77"/>
      <c r="EN282" s="77"/>
      <c r="EO282" s="77"/>
      <c r="EP282" s="77"/>
      <c r="EQ282" s="77"/>
      <c r="ER282" s="77"/>
      <c r="ES282" s="77"/>
      <c r="ET282" s="77"/>
      <c r="EU282" s="77"/>
      <c r="EV282" s="77"/>
      <c r="EW282" s="77"/>
      <c r="EX282" s="77"/>
      <c r="EY282" s="77"/>
      <c r="EZ282" s="77"/>
      <c r="FA282" s="77"/>
      <c r="FB282" s="77"/>
      <c r="FC282" s="77"/>
      <c r="FD282" s="77"/>
      <c r="FE282" s="77"/>
      <c r="FF282" s="77"/>
      <c r="FG282" s="77"/>
      <c r="FH282" s="77"/>
      <c r="FI282" s="77"/>
      <c r="FJ282" s="77"/>
      <c r="FK282" s="77"/>
      <c r="FL282" s="77"/>
      <c r="FM282" s="77"/>
      <c r="FN282" s="77"/>
      <c r="FO282" s="77"/>
      <c r="FP282" s="77"/>
      <c r="FQ282" s="77"/>
      <c r="FR282" s="77"/>
      <c r="FS282" s="77"/>
      <c r="FT282" s="77"/>
      <c r="FU282" s="77"/>
      <c r="FV282" s="77"/>
      <c r="FW282" s="77"/>
      <c r="FX282" s="77"/>
      <c r="FY282" s="77"/>
      <c r="FZ282" s="77"/>
      <c r="GA282" s="77"/>
      <c r="GB282" s="77"/>
      <c r="GC282" s="77"/>
      <c r="GD282" s="77"/>
      <c r="GE282" s="77"/>
      <c r="GF282" s="77"/>
      <c r="GG282" s="77"/>
      <c r="GH282" s="77"/>
      <c r="GI282" s="77"/>
      <c r="GJ282" s="77"/>
      <c r="GK282" s="77"/>
      <c r="GL282" s="77"/>
      <c r="GM282" s="77"/>
      <c r="GN282" s="77"/>
      <c r="GO282" s="77"/>
      <c r="GP282" s="77"/>
      <c r="GQ282" s="77"/>
      <c r="GR282" s="77"/>
      <c r="GS282" s="77"/>
      <c r="GT282" s="77"/>
      <c r="GU282" s="77"/>
      <c r="GV282" s="77"/>
      <c r="GW282" s="77"/>
      <c r="GX282" s="77"/>
      <c r="GY282" s="77"/>
      <c r="GZ282" s="77"/>
      <c r="HA282" s="77"/>
      <c r="HB282" s="77"/>
      <c r="HC282" s="77"/>
      <c r="HD282" s="77"/>
      <c r="HE282" s="77"/>
      <c r="HF282" s="77"/>
      <c r="HG282" s="77"/>
      <c r="HH282" s="77"/>
      <c r="HI282" s="77"/>
      <c r="HJ282" s="77"/>
      <c r="HK282" s="77"/>
      <c r="HL282" s="77"/>
      <c r="HM282" s="77"/>
      <c r="HN282" s="77"/>
      <c r="HO282" s="77"/>
      <c r="HP282" s="77"/>
      <c r="HQ282" s="77"/>
      <c r="HR282" s="77"/>
      <c r="HS282" s="77"/>
      <c r="HT282" s="77"/>
      <c r="HU282" s="77"/>
      <c r="HV282" s="77"/>
      <c r="HW282" s="77"/>
      <c r="HX282" s="77"/>
      <c r="HY282" s="77"/>
      <c r="HZ282" s="77"/>
      <c r="IA282" s="77"/>
      <c r="IB282" s="77"/>
      <c r="IC282" s="77"/>
      <c r="ID282" s="77"/>
      <c r="IE282" s="77"/>
      <c r="IF282" s="77"/>
      <c r="IG282" s="77"/>
      <c r="IH282" s="77"/>
      <c r="II282" s="77"/>
      <c r="IJ282" s="77"/>
      <c r="IK282" s="77"/>
      <c r="IL282" s="77"/>
      <c r="IM282" s="77"/>
      <c r="IN282" s="77"/>
      <c r="IO282" s="77"/>
      <c r="IP282" s="77"/>
      <c r="IQ282" s="77"/>
      <c r="IR282" s="77"/>
      <c r="IS282" s="77"/>
      <c r="IT282" s="77"/>
      <c r="IU282" s="77"/>
      <c r="IV282" s="77"/>
      <c r="IW282" s="77"/>
      <c r="IX282" s="77"/>
      <c r="IY282" s="77"/>
      <c r="IZ282" s="77"/>
      <c r="JA282" s="77"/>
      <c r="JB282" s="77"/>
      <c r="JC282" s="77"/>
      <c r="JD282" s="77"/>
      <c r="JE282" s="77"/>
      <c r="JF282" s="77"/>
      <c r="JG282" s="77"/>
      <c r="JH282" s="77"/>
      <c r="JI282" s="77"/>
      <c r="JJ282" s="77"/>
      <c r="JK282" s="77"/>
      <c r="JL282" s="77"/>
      <c r="JM282" s="77"/>
      <c r="JN282" s="77"/>
      <c r="JO282" s="77"/>
      <c r="JP282" s="77"/>
      <c r="JQ282" s="77"/>
      <c r="JR282" s="77"/>
      <c r="JS282" s="77"/>
      <c r="JT282" s="77"/>
      <c r="JU282" s="77"/>
      <c r="JV282" s="77"/>
      <c r="JW282" s="77"/>
      <c r="JX282" s="77"/>
      <c r="JY282" s="77"/>
      <c r="JZ282" s="77"/>
      <c r="KA282" s="77"/>
      <c r="KB282" s="77"/>
      <c r="KC282" s="77"/>
      <c r="KD282" s="77"/>
      <c r="KE282" s="77"/>
      <c r="KF282" s="77"/>
      <c r="KG282" s="77"/>
      <c r="KH282" s="77"/>
      <c r="KI282" s="77"/>
      <c r="KJ282" s="77"/>
      <c r="KK282" s="77"/>
      <c r="KL282" s="77"/>
      <c r="KM282" s="77"/>
      <c r="KN282" s="77"/>
      <c r="KO282" s="77"/>
      <c r="KP282" s="77"/>
      <c r="KQ282" s="77"/>
      <c r="KR282" s="77"/>
      <c r="KS282" s="77"/>
      <c r="KT282" s="77"/>
      <c r="KU282" s="77"/>
      <c r="KV282" s="77"/>
      <c r="KW282" s="77"/>
      <c r="KX282" s="77"/>
      <c r="KY282" s="77"/>
      <c r="KZ282" s="77"/>
      <c r="LA282" s="77"/>
      <c r="LB282" s="77"/>
      <c r="LC282" s="77"/>
      <c r="LD282" s="77"/>
      <c r="LE282" s="77"/>
      <c r="LF282" s="77"/>
      <c r="LG282" s="77"/>
      <c r="LH282" s="77"/>
      <c r="LI282" s="77"/>
      <c r="LJ282" s="77"/>
      <c r="LK282" s="77"/>
      <c r="LL282" s="77"/>
      <c r="LM282" s="77"/>
      <c r="LN282" s="77"/>
      <c r="LO282" s="77"/>
      <c r="LP282" s="77"/>
      <c r="LQ282" s="77"/>
      <c r="LR282" s="77"/>
      <c r="LS282" s="77"/>
      <c r="LT282" s="77"/>
      <c r="LU282" s="77"/>
      <c r="LV282" s="77"/>
      <c r="LW282" s="77"/>
      <c r="LX282" s="77"/>
      <c r="LY282" s="77"/>
      <c r="LZ282" s="77"/>
      <c r="MA282" s="77"/>
      <c r="MB282" s="77"/>
      <c r="MC282" s="77"/>
      <c r="MD282" s="77"/>
      <c r="ME282" s="77"/>
      <c r="MF282" s="77"/>
      <c r="MG282" s="77"/>
      <c r="MH282" s="77"/>
      <c r="MI282" s="77"/>
      <c r="MJ282" s="77"/>
      <c r="MK282" s="77"/>
      <c r="ML282" s="77"/>
      <c r="MM282" s="77"/>
      <c r="MN282" s="77"/>
      <c r="MO282" s="77"/>
      <c r="MP282" s="77"/>
      <c r="MQ282" s="77"/>
      <c r="MR282" s="77"/>
      <c r="MS282" s="77"/>
      <c r="MT282" s="77"/>
      <c r="MU282" s="77"/>
      <c r="MV282" s="77"/>
      <c r="MW282" s="77"/>
      <c r="MX282" s="77"/>
      <c r="MY282" s="77"/>
      <c r="MZ282" s="77"/>
      <c r="NA282" s="77"/>
      <c r="NB282" s="77"/>
      <c r="NC282" s="77"/>
      <c r="ND282" s="77"/>
      <c r="NE282" s="77"/>
      <c r="NF282" s="77"/>
      <c r="NG282" s="77"/>
      <c r="NH282" s="77"/>
      <c r="NI282" s="77"/>
      <c r="NJ282" s="77"/>
      <c r="NK282" s="77"/>
      <c r="NL282" s="77"/>
      <c r="NM282" s="77"/>
      <c r="NN282" s="77"/>
      <c r="NO282" s="77"/>
      <c r="NP282" s="77"/>
      <c r="NQ282" s="77"/>
      <c r="NR282" s="77"/>
      <c r="NS282" s="77"/>
      <c r="NT282" s="77"/>
      <c r="NU282" s="77"/>
      <c r="NV282" s="77"/>
      <c r="NW282" s="77"/>
      <c r="NX282" s="77"/>
      <c r="NY282" s="77"/>
      <c r="NZ282" s="77"/>
      <c r="OA282" s="77"/>
      <c r="OB282" s="77"/>
      <c r="OC282" s="77"/>
      <c r="OD282" s="77"/>
      <c r="OE282" s="77"/>
      <c r="OF282" s="77"/>
      <c r="OG282" s="77"/>
      <c r="OH282" s="77"/>
      <c r="OI282" s="77"/>
      <c r="OJ282" s="77"/>
      <c r="OK282" s="77"/>
      <c r="OL282" s="77"/>
      <c r="OM282" s="77"/>
      <c r="ON282" s="77"/>
      <c r="OO282" s="77"/>
      <c r="OP282" s="77"/>
      <c r="OQ282" s="77"/>
      <c r="OR282" s="77"/>
      <c r="OS282" s="77"/>
      <c r="OT282" s="77"/>
      <c r="OU282" s="77"/>
      <c r="OV282" s="77"/>
      <c r="OW282" s="77"/>
      <c r="OX282" s="77"/>
      <c r="OY282" s="77"/>
      <c r="OZ282" s="77"/>
      <c r="PA282" s="77"/>
      <c r="PB282" s="77"/>
      <c r="PC282" s="77"/>
      <c r="PD282" s="77"/>
      <c r="PE282" s="77"/>
      <c r="PF282" s="77"/>
      <c r="PG282" s="77"/>
      <c r="PH282" s="77"/>
      <c r="PI282" s="77"/>
      <c r="PJ282" s="77"/>
      <c r="PK282" s="77"/>
      <c r="PL282" s="77"/>
      <c r="PM282" s="77"/>
      <c r="PN282" s="77"/>
      <c r="PO282" s="77"/>
      <c r="PP282" s="77"/>
      <c r="PQ282" s="77"/>
      <c r="PR282" s="77"/>
      <c r="PS282" s="77"/>
      <c r="PT282" s="77"/>
      <c r="PU282" s="77"/>
      <c r="PV282" s="77"/>
      <c r="PW282" s="77"/>
      <c r="PX282" s="77"/>
      <c r="PY282" s="77"/>
      <c r="PZ282" s="77"/>
      <c r="QA282" s="77"/>
      <c r="QB282" s="77"/>
      <c r="QC282" s="77"/>
      <c r="QD282" s="77"/>
      <c r="QE282" s="77"/>
      <c r="QF282" s="77"/>
      <c r="QG282" s="77"/>
      <c r="QH282" s="77"/>
      <c r="QI282" s="77"/>
      <c r="QJ282" s="77"/>
      <c r="QK282" s="77"/>
      <c r="QL282" s="77"/>
      <c r="QM282" s="77"/>
      <c r="QN282" s="77"/>
      <c r="QO282" s="77"/>
      <c r="QP282" s="77"/>
      <c r="QQ282" s="77"/>
      <c r="QR282" s="77"/>
      <c r="QS282" s="77"/>
      <c r="QT282" s="77"/>
      <c r="QU282" s="77"/>
      <c r="QV282" s="77"/>
      <c r="QW282" s="77"/>
      <c r="QX282" s="77"/>
      <c r="QY282" s="77"/>
      <c r="QZ282" s="77"/>
      <c r="RA282" s="77"/>
      <c r="RB282" s="77"/>
      <c r="RC282" s="77"/>
      <c r="RD282" s="77"/>
      <c r="RE282" s="77"/>
      <c r="RF282" s="77"/>
      <c r="RG282" s="77"/>
      <c r="RH282" s="77"/>
      <c r="RI282" s="77"/>
      <c r="RJ282" s="77"/>
      <c r="RK282" s="77"/>
      <c r="RL282" s="77"/>
      <c r="RM282" s="77"/>
      <c r="RN282" s="77"/>
      <c r="RO282" s="77"/>
      <c r="RP282" s="77"/>
      <c r="RQ282" s="77"/>
      <c r="RR282" s="77"/>
      <c r="RS282" s="77"/>
      <c r="RT282" s="77"/>
      <c r="RU282" s="77"/>
      <c r="RV282" s="77"/>
      <c r="RW282" s="77"/>
      <c r="RX282" s="77"/>
      <c r="RY282" s="77"/>
      <c r="RZ282" s="77"/>
      <c r="SA282" s="77"/>
      <c r="SB282" s="77"/>
      <c r="SC282" s="77"/>
      <c r="SD282" s="77"/>
      <c r="SE282" s="77"/>
      <c r="SF282" s="77"/>
      <c r="SG282" s="77"/>
      <c r="SH282" s="77"/>
      <c r="SI282" s="77"/>
      <c r="SJ282" s="77"/>
    </row>
    <row r="283" spans="1:504" s="28" customFormat="1" ht="15">
      <c r="A283" s="85" t="s">
        <v>153</v>
      </c>
      <c r="B283" s="730"/>
      <c r="C283" s="734"/>
      <c r="D283" s="731"/>
      <c r="E283" s="732"/>
      <c r="F283" s="732"/>
      <c r="G283" s="732"/>
      <c r="H283" s="732"/>
      <c r="I283" s="147" t="e">
        <f t="shared" si="90"/>
        <v>#DIV/0!</v>
      </c>
      <c r="J283" s="147" t="e">
        <f t="shared" si="86"/>
        <v>#DIV/0!</v>
      </c>
      <c r="K283" s="930"/>
      <c r="L283" s="930"/>
      <c r="M283" s="931"/>
      <c r="N283" s="147" t="e">
        <f t="shared" si="87"/>
        <v>#DIV/0!</v>
      </c>
      <c r="O283" s="77"/>
      <c r="P283" s="197"/>
      <c r="Q283" s="77"/>
      <c r="R283" s="77"/>
      <c r="S283" s="77"/>
      <c r="T283" s="77"/>
      <c r="U283" s="77"/>
      <c r="V283" s="77"/>
      <c r="W283" s="77"/>
      <c r="X283" s="77"/>
      <c r="Y283" s="77"/>
      <c r="Z283" s="77"/>
      <c r="AA283" s="77"/>
      <c r="AB283" s="77"/>
      <c r="AC283" s="77"/>
      <c r="AD283" s="77"/>
      <c r="AE283" s="77"/>
      <c r="AF283" s="77"/>
      <c r="AG283" s="77"/>
      <c r="AH283" s="77"/>
      <c r="AI283" s="77"/>
      <c r="AJ283" s="77"/>
      <c r="AK283" s="77"/>
      <c r="AL283" s="77"/>
      <c r="AM283" s="77"/>
      <c r="AN283" s="77"/>
      <c r="AO283" s="77"/>
      <c r="AP283" s="77"/>
      <c r="AQ283" s="77"/>
      <c r="AR283" s="77"/>
      <c r="AS283" s="77"/>
      <c r="AT283" s="77"/>
      <c r="AU283" s="77"/>
      <c r="AV283" s="77"/>
      <c r="AW283" s="77"/>
      <c r="AX283" s="77"/>
      <c r="AY283" s="77"/>
      <c r="AZ283" s="77"/>
      <c r="BA283" s="77"/>
      <c r="BB283" s="77"/>
      <c r="BC283" s="77"/>
      <c r="BD283" s="77"/>
      <c r="BE283" s="77"/>
      <c r="BF283" s="77"/>
      <c r="BG283" s="77"/>
      <c r="BH283" s="77"/>
      <c r="BI283" s="77"/>
      <c r="BJ283" s="77"/>
      <c r="BK283" s="77"/>
      <c r="BL283" s="77"/>
      <c r="BM283" s="77"/>
      <c r="BN283" s="77"/>
      <c r="BO283" s="77"/>
      <c r="BP283" s="77"/>
      <c r="BQ283" s="77"/>
      <c r="BR283" s="77"/>
      <c r="BS283" s="77"/>
      <c r="BT283" s="77"/>
      <c r="BU283" s="77"/>
      <c r="BV283" s="77"/>
      <c r="BW283" s="77"/>
      <c r="BX283" s="77"/>
      <c r="BY283" s="77"/>
      <c r="BZ283" s="77"/>
      <c r="CA283" s="77"/>
      <c r="CB283" s="77"/>
      <c r="CC283" s="77"/>
      <c r="CD283" s="77"/>
      <c r="CE283" s="77"/>
      <c r="CF283" s="77"/>
      <c r="CG283" s="77"/>
      <c r="CH283" s="77"/>
      <c r="CI283" s="77"/>
      <c r="CJ283" s="77"/>
      <c r="CK283" s="77"/>
      <c r="CL283" s="77"/>
      <c r="CM283" s="77"/>
      <c r="CN283" s="77"/>
      <c r="CO283" s="77"/>
      <c r="CP283" s="77"/>
      <c r="CQ283" s="77"/>
      <c r="CR283" s="77"/>
      <c r="CS283" s="77"/>
      <c r="CT283" s="77"/>
      <c r="CU283" s="77"/>
      <c r="CV283" s="77"/>
      <c r="CW283" s="77"/>
      <c r="CX283" s="77"/>
      <c r="CY283" s="77"/>
      <c r="CZ283" s="77"/>
      <c r="DA283" s="77"/>
      <c r="DB283" s="77"/>
      <c r="DC283" s="77"/>
      <c r="DD283" s="77"/>
      <c r="DE283" s="77"/>
      <c r="DF283" s="77"/>
      <c r="DG283" s="77"/>
      <c r="DH283" s="77"/>
      <c r="DI283" s="77"/>
      <c r="DJ283" s="77"/>
      <c r="DK283" s="77"/>
      <c r="DL283" s="77"/>
      <c r="DM283" s="77"/>
      <c r="DN283" s="77"/>
      <c r="DO283" s="77"/>
      <c r="DP283" s="77"/>
      <c r="DQ283" s="77"/>
      <c r="DR283" s="77"/>
      <c r="DS283" s="77"/>
      <c r="DT283" s="77"/>
      <c r="DU283" s="77"/>
      <c r="DV283" s="77"/>
      <c r="DW283" s="77"/>
      <c r="DX283" s="77"/>
      <c r="DY283" s="77"/>
      <c r="DZ283" s="77"/>
      <c r="EA283" s="77"/>
      <c r="EB283" s="77"/>
      <c r="EC283" s="77"/>
      <c r="ED283" s="77"/>
      <c r="EE283" s="77"/>
      <c r="EF283" s="77"/>
      <c r="EG283" s="77"/>
      <c r="EH283" s="77"/>
      <c r="EI283" s="77"/>
      <c r="EJ283" s="77"/>
      <c r="EK283" s="77"/>
      <c r="EL283" s="77"/>
      <c r="EM283" s="77"/>
      <c r="EN283" s="77"/>
      <c r="EO283" s="77"/>
      <c r="EP283" s="77"/>
      <c r="EQ283" s="77"/>
      <c r="ER283" s="77"/>
      <c r="ES283" s="77"/>
      <c r="ET283" s="77"/>
      <c r="EU283" s="77"/>
      <c r="EV283" s="77"/>
      <c r="EW283" s="77"/>
      <c r="EX283" s="77"/>
      <c r="EY283" s="77"/>
      <c r="EZ283" s="77"/>
      <c r="FA283" s="77"/>
      <c r="FB283" s="77"/>
      <c r="FC283" s="77"/>
      <c r="FD283" s="77"/>
      <c r="FE283" s="77"/>
      <c r="FF283" s="77"/>
      <c r="FG283" s="77"/>
      <c r="FH283" s="77"/>
      <c r="FI283" s="77"/>
      <c r="FJ283" s="77"/>
      <c r="FK283" s="77"/>
      <c r="FL283" s="77"/>
      <c r="FM283" s="77"/>
      <c r="FN283" s="77"/>
      <c r="FO283" s="77"/>
      <c r="FP283" s="77"/>
      <c r="FQ283" s="77"/>
      <c r="FR283" s="77"/>
      <c r="FS283" s="77"/>
      <c r="FT283" s="77"/>
      <c r="FU283" s="77"/>
      <c r="FV283" s="77"/>
      <c r="FW283" s="77"/>
      <c r="FX283" s="77"/>
      <c r="FY283" s="77"/>
      <c r="FZ283" s="77"/>
      <c r="GA283" s="77"/>
      <c r="GB283" s="77"/>
      <c r="GC283" s="77"/>
      <c r="GD283" s="77"/>
      <c r="GE283" s="77"/>
      <c r="GF283" s="77"/>
      <c r="GG283" s="77"/>
      <c r="GH283" s="77"/>
      <c r="GI283" s="77"/>
      <c r="GJ283" s="77"/>
      <c r="GK283" s="77"/>
      <c r="GL283" s="77"/>
      <c r="GM283" s="77"/>
      <c r="GN283" s="77"/>
      <c r="GO283" s="77"/>
      <c r="GP283" s="77"/>
      <c r="GQ283" s="77"/>
      <c r="GR283" s="77"/>
      <c r="GS283" s="77"/>
      <c r="GT283" s="77"/>
      <c r="GU283" s="77"/>
      <c r="GV283" s="77"/>
      <c r="GW283" s="77"/>
      <c r="GX283" s="77"/>
      <c r="GY283" s="77"/>
      <c r="GZ283" s="77"/>
      <c r="HA283" s="77"/>
      <c r="HB283" s="77"/>
      <c r="HC283" s="77"/>
      <c r="HD283" s="77"/>
      <c r="HE283" s="77"/>
      <c r="HF283" s="77"/>
      <c r="HG283" s="77"/>
      <c r="HH283" s="77"/>
      <c r="HI283" s="77"/>
      <c r="HJ283" s="77"/>
      <c r="HK283" s="77"/>
      <c r="HL283" s="77"/>
      <c r="HM283" s="77"/>
      <c r="HN283" s="77"/>
      <c r="HO283" s="77"/>
      <c r="HP283" s="77"/>
      <c r="HQ283" s="77"/>
      <c r="HR283" s="77"/>
      <c r="HS283" s="77"/>
      <c r="HT283" s="77"/>
      <c r="HU283" s="77"/>
      <c r="HV283" s="77"/>
      <c r="HW283" s="77"/>
      <c r="HX283" s="77"/>
      <c r="HY283" s="77"/>
      <c r="HZ283" s="77"/>
      <c r="IA283" s="77"/>
      <c r="IB283" s="77"/>
      <c r="IC283" s="77"/>
      <c r="ID283" s="77"/>
      <c r="IE283" s="77"/>
      <c r="IF283" s="77"/>
      <c r="IG283" s="77"/>
      <c r="IH283" s="77"/>
      <c r="II283" s="77"/>
      <c r="IJ283" s="77"/>
      <c r="IK283" s="77"/>
      <c r="IL283" s="77"/>
      <c r="IM283" s="77"/>
      <c r="IN283" s="77"/>
      <c r="IO283" s="77"/>
      <c r="IP283" s="77"/>
      <c r="IQ283" s="77"/>
      <c r="IR283" s="77"/>
      <c r="IS283" s="77"/>
      <c r="IT283" s="77"/>
      <c r="IU283" s="77"/>
      <c r="IV283" s="77"/>
      <c r="IW283" s="77"/>
      <c r="IX283" s="77"/>
      <c r="IY283" s="77"/>
      <c r="IZ283" s="77"/>
      <c r="JA283" s="77"/>
      <c r="JB283" s="77"/>
      <c r="JC283" s="77"/>
      <c r="JD283" s="77"/>
      <c r="JE283" s="77"/>
      <c r="JF283" s="77"/>
      <c r="JG283" s="77"/>
      <c r="JH283" s="77"/>
      <c r="JI283" s="77"/>
      <c r="JJ283" s="77"/>
      <c r="JK283" s="77"/>
      <c r="JL283" s="77"/>
      <c r="JM283" s="77"/>
      <c r="JN283" s="77"/>
      <c r="JO283" s="77"/>
      <c r="JP283" s="77"/>
      <c r="JQ283" s="77"/>
      <c r="JR283" s="77"/>
      <c r="JS283" s="77"/>
      <c r="JT283" s="77"/>
      <c r="JU283" s="77"/>
      <c r="JV283" s="77"/>
      <c r="JW283" s="77"/>
      <c r="JX283" s="77"/>
      <c r="JY283" s="77"/>
      <c r="JZ283" s="77"/>
      <c r="KA283" s="77"/>
      <c r="KB283" s="77"/>
      <c r="KC283" s="77"/>
      <c r="KD283" s="77"/>
      <c r="KE283" s="77"/>
      <c r="KF283" s="77"/>
      <c r="KG283" s="77"/>
      <c r="KH283" s="77"/>
      <c r="KI283" s="77"/>
      <c r="KJ283" s="77"/>
      <c r="KK283" s="77"/>
      <c r="KL283" s="77"/>
      <c r="KM283" s="77"/>
      <c r="KN283" s="77"/>
      <c r="KO283" s="77"/>
      <c r="KP283" s="77"/>
      <c r="KQ283" s="77"/>
      <c r="KR283" s="77"/>
      <c r="KS283" s="77"/>
      <c r="KT283" s="77"/>
      <c r="KU283" s="77"/>
      <c r="KV283" s="77"/>
      <c r="KW283" s="77"/>
      <c r="KX283" s="77"/>
      <c r="KY283" s="77"/>
      <c r="KZ283" s="77"/>
      <c r="LA283" s="77"/>
      <c r="LB283" s="77"/>
      <c r="LC283" s="77"/>
      <c r="LD283" s="77"/>
      <c r="LE283" s="77"/>
      <c r="LF283" s="77"/>
      <c r="LG283" s="77"/>
      <c r="LH283" s="77"/>
      <c r="LI283" s="77"/>
      <c r="LJ283" s="77"/>
      <c r="LK283" s="77"/>
      <c r="LL283" s="77"/>
      <c r="LM283" s="77"/>
      <c r="LN283" s="77"/>
      <c r="LO283" s="77"/>
      <c r="LP283" s="77"/>
      <c r="LQ283" s="77"/>
      <c r="LR283" s="77"/>
      <c r="LS283" s="77"/>
      <c r="LT283" s="77"/>
      <c r="LU283" s="77"/>
      <c r="LV283" s="77"/>
      <c r="LW283" s="77"/>
      <c r="LX283" s="77"/>
      <c r="LY283" s="77"/>
      <c r="LZ283" s="77"/>
      <c r="MA283" s="77"/>
      <c r="MB283" s="77"/>
      <c r="MC283" s="77"/>
      <c r="MD283" s="77"/>
      <c r="ME283" s="77"/>
      <c r="MF283" s="77"/>
      <c r="MG283" s="77"/>
      <c r="MH283" s="77"/>
      <c r="MI283" s="77"/>
      <c r="MJ283" s="77"/>
      <c r="MK283" s="77"/>
      <c r="ML283" s="77"/>
      <c r="MM283" s="77"/>
      <c r="MN283" s="77"/>
      <c r="MO283" s="77"/>
      <c r="MP283" s="77"/>
      <c r="MQ283" s="77"/>
      <c r="MR283" s="77"/>
      <c r="MS283" s="77"/>
      <c r="MT283" s="77"/>
      <c r="MU283" s="77"/>
      <c r="MV283" s="77"/>
      <c r="MW283" s="77"/>
      <c r="MX283" s="77"/>
      <c r="MY283" s="77"/>
      <c r="MZ283" s="77"/>
      <c r="NA283" s="77"/>
      <c r="NB283" s="77"/>
      <c r="NC283" s="77"/>
      <c r="ND283" s="77"/>
      <c r="NE283" s="77"/>
      <c r="NF283" s="77"/>
      <c r="NG283" s="77"/>
      <c r="NH283" s="77"/>
      <c r="NI283" s="77"/>
      <c r="NJ283" s="77"/>
      <c r="NK283" s="77"/>
      <c r="NL283" s="77"/>
      <c r="NM283" s="77"/>
      <c r="NN283" s="77"/>
      <c r="NO283" s="77"/>
      <c r="NP283" s="77"/>
      <c r="NQ283" s="77"/>
      <c r="NR283" s="77"/>
      <c r="NS283" s="77"/>
      <c r="NT283" s="77"/>
      <c r="NU283" s="77"/>
      <c r="NV283" s="77"/>
      <c r="NW283" s="77"/>
      <c r="NX283" s="77"/>
      <c r="NY283" s="77"/>
      <c r="NZ283" s="77"/>
      <c r="OA283" s="77"/>
      <c r="OB283" s="77"/>
      <c r="OC283" s="77"/>
      <c r="OD283" s="77"/>
      <c r="OE283" s="77"/>
      <c r="OF283" s="77"/>
      <c r="OG283" s="77"/>
      <c r="OH283" s="77"/>
      <c r="OI283" s="77"/>
      <c r="OJ283" s="77"/>
      <c r="OK283" s="77"/>
      <c r="OL283" s="77"/>
      <c r="OM283" s="77"/>
      <c r="ON283" s="77"/>
      <c r="OO283" s="77"/>
      <c r="OP283" s="77"/>
      <c r="OQ283" s="77"/>
      <c r="OR283" s="77"/>
      <c r="OS283" s="77"/>
      <c r="OT283" s="77"/>
      <c r="OU283" s="77"/>
      <c r="OV283" s="77"/>
      <c r="OW283" s="77"/>
      <c r="OX283" s="77"/>
      <c r="OY283" s="77"/>
      <c r="OZ283" s="77"/>
      <c r="PA283" s="77"/>
      <c r="PB283" s="77"/>
      <c r="PC283" s="77"/>
      <c r="PD283" s="77"/>
      <c r="PE283" s="77"/>
      <c r="PF283" s="77"/>
      <c r="PG283" s="77"/>
      <c r="PH283" s="77"/>
      <c r="PI283" s="77"/>
      <c r="PJ283" s="77"/>
      <c r="PK283" s="77"/>
      <c r="PL283" s="77"/>
      <c r="PM283" s="77"/>
      <c r="PN283" s="77"/>
      <c r="PO283" s="77"/>
      <c r="PP283" s="77"/>
      <c r="PQ283" s="77"/>
      <c r="PR283" s="77"/>
      <c r="PS283" s="77"/>
      <c r="PT283" s="77"/>
      <c r="PU283" s="77"/>
      <c r="PV283" s="77"/>
      <c r="PW283" s="77"/>
      <c r="PX283" s="77"/>
      <c r="PY283" s="77"/>
      <c r="PZ283" s="77"/>
      <c r="QA283" s="77"/>
      <c r="QB283" s="77"/>
      <c r="QC283" s="77"/>
      <c r="QD283" s="77"/>
      <c r="QE283" s="77"/>
      <c r="QF283" s="77"/>
      <c r="QG283" s="77"/>
      <c r="QH283" s="77"/>
      <c r="QI283" s="77"/>
      <c r="QJ283" s="77"/>
      <c r="QK283" s="77"/>
      <c r="QL283" s="77"/>
      <c r="QM283" s="77"/>
      <c r="QN283" s="77"/>
      <c r="QO283" s="77"/>
      <c r="QP283" s="77"/>
      <c r="QQ283" s="77"/>
      <c r="QR283" s="77"/>
      <c r="QS283" s="77"/>
      <c r="QT283" s="77"/>
      <c r="QU283" s="77"/>
      <c r="QV283" s="77"/>
      <c r="QW283" s="77"/>
      <c r="QX283" s="77"/>
      <c r="QY283" s="77"/>
      <c r="QZ283" s="77"/>
      <c r="RA283" s="77"/>
      <c r="RB283" s="77"/>
      <c r="RC283" s="77"/>
      <c r="RD283" s="77"/>
      <c r="RE283" s="77"/>
      <c r="RF283" s="77"/>
      <c r="RG283" s="77"/>
      <c r="RH283" s="77"/>
      <c r="RI283" s="77"/>
      <c r="RJ283" s="77"/>
      <c r="RK283" s="77"/>
      <c r="RL283" s="77"/>
      <c r="RM283" s="77"/>
      <c r="RN283" s="77"/>
      <c r="RO283" s="77"/>
      <c r="RP283" s="77"/>
      <c r="RQ283" s="77"/>
      <c r="RR283" s="77"/>
      <c r="RS283" s="77"/>
      <c r="RT283" s="77"/>
      <c r="RU283" s="77"/>
      <c r="RV283" s="77"/>
      <c r="RW283" s="77"/>
      <c r="RX283" s="77"/>
      <c r="RY283" s="77"/>
      <c r="RZ283" s="77"/>
      <c r="SA283" s="77"/>
      <c r="SB283" s="77"/>
      <c r="SC283" s="77"/>
      <c r="SD283" s="77"/>
      <c r="SE283" s="77"/>
      <c r="SF283" s="77"/>
      <c r="SG283" s="77"/>
      <c r="SH283" s="77"/>
      <c r="SI283" s="77"/>
      <c r="SJ283" s="77"/>
    </row>
    <row r="284" spans="1:504" ht="25.5">
      <c r="A284" s="2" t="s">
        <v>109</v>
      </c>
      <c r="B284" s="726"/>
      <c r="C284" s="734"/>
      <c r="D284" s="734"/>
      <c r="E284" s="734"/>
      <c r="F284" s="734"/>
      <c r="G284" s="734"/>
      <c r="H284" s="734"/>
      <c r="I284" s="147" t="e">
        <f t="shared" si="90"/>
        <v>#DIV/0!</v>
      </c>
      <c r="J284" s="147" t="e">
        <f t="shared" si="86"/>
        <v>#DIV/0!</v>
      </c>
      <c r="K284" s="910"/>
      <c r="L284" s="910"/>
      <c r="M284" s="922"/>
      <c r="N284" s="147" t="e">
        <f t="shared" si="87"/>
        <v>#DIV/0!</v>
      </c>
      <c r="P284" s="92"/>
    </row>
    <row r="285" spans="1:504" ht="15">
      <c r="A285" s="2" t="s">
        <v>110</v>
      </c>
      <c r="B285" s="729"/>
      <c r="C285" s="734"/>
      <c r="D285" s="731"/>
      <c r="E285" s="732"/>
      <c r="F285" s="732"/>
      <c r="G285" s="732"/>
      <c r="H285" s="732"/>
      <c r="I285" s="147" t="e">
        <f t="shared" si="90"/>
        <v>#DIV/0!</v>
      </c>
      <c r="J285" s="147" t="e">
        <f t="shared" si="86"/>
        <v>#DIV/0!</v>
      </c>
      <c r="K285" s="930"/>
      <c r="L285" s="930"/>
      <c r="M285" s="931"/>
      <c r="N285" s="147" t="e">
        <f t="shared" si="87"/>
        <v>#DIV/0!</v>
      </c>
      <c r="P285" s="92"/>
    </row>
    <row r="286" spans="1:504" ht="15">
      <c r="A286" s="159" t="s">
        <v>111</v>
      </c>
      <c r="B286" s="729"/>
      <c r="C286" s="734"/>
      <c r="D286" s="731"/>
      <c r="E286" s="732"/>
      <c r="F286" s="732"/>
      <c r="G286" s="732"/>
      <c r="H286" s="732"/>
      <c r="I286" s="147" t="e">
        <f t="shared" si="90"/>
        <v>#DIV/0!</v>
      </c>
      <c r="J286" s="147" t="e">
        <f t="shared" si="86"/>
        <v>#DIV/0!</v>
      </c>
      <c r="K286" s="930"/>
      <c r="L286" s="930"/>
      <c r="M286" s="931"/>
      <c r="N286" s="147" t="e">
        <f t="shared" si="87"/>
        <v>#DIV/0!</v>
      </c>
      <c r="P286" s="92"/>
    </row>
    <row r="287" spans="1:504" s="74" customFormat="1" ht="15">
      <c r="A287" s="2" t="s">
        <v>112</v>
      </c>
      <c r="B287" s="729"/>
      <c r="C287" s="726"/>
      <c r="D287" s="728"/>
      <c r="E287" s="727"/>
      <c r="F287" s="727"/>
      <c r="G287" s="727"/>
      <c r="H287" s="727"/>
      <c r="I287" s="9" t="e">
        <f t="shared" si="90"/>
        <v>#DIV/0!</v>
      </c>
      <c r="J287" s="9" t="e">
        <f t="shared" si="86"/>
        <v>#DIV/0!</v>
      </c>
      <c r="K287" s="930"/>
      <c r="L287" s="930"/>
      <c r="M287" s="931"/>
      <c r="N287" s="147" t="e">
        <f t="shared" si="87"/>
        <v>#DIV/0!</v>
      </c>
      <c r="P287" s="92"/>
    </row>
    <row r="288" spans="1:504" s="74" customFormat="1" ht="15">
      <c r="A288" s="160" t="s">
        <v>113</v>
      </c>
      <c r="B288" s="739"/>
      <c r="C288" s="740"/>
      <c r="D288" s="741"/>
      <c r="E288" s="742"/>
      <c r="F288" s="742"/>
      <c r="G288" s="742"/>
      <c r="H288" s="742"/>
      <c r="I288" s="165" t="e">
        <f t="shared" si="90"/>
        <v>#DIV/0!</v>
      </c>
      <c r="J288" s="165" t="e">
        <f t="shared" si="86"/>
        <v>#DIV/0!</v>
      </c>
      <c r="K288" s="961"/>
      <c r="L288" s="961"/>
      <c r="M288" s="962"/>
      <c r="N288" s="166" t="e">
        <f t="shared" si="87"/>
        <v>#DIV/0!</v>
      </c>
      <c r="P288" s="92"/>
    </row>
    <row r="289" spans="1:16" s="74" customFormat="1" ht="15">
      <c r="A289" s="70" t="s">
        <v>114</v>
      </c>
      <c r="B289" s="78">
        <f>B45</f>
        <v>0</v>
      </c>
      <c r="C289" s="78"/>
      <c r="D289" s="78">
        <f>D45</f>
        <v>0</v>
      </c>
      <c r="E289" s="71">
        <f>E45</f>
        <v>0</v>
      </c>
      <c r="F289" s="71">
        <f>F45</f>
        <v>0</v>
      </c>
      <c r="G289" s="71">
        <f>G45</f>
        <v>0</v>
      </c>
      <c r="H289" s="71">
        <f>H45</f>
        <v>0</v>
      </c>
      <c r="I289" s="72" t="e">
        <f t="shared" si="90"/>
        <v>#DIV/0!</v>
      </c>
      <c r="J289" s="72" t="e">
        <f t="shared" si="86"/>
        <v>#DIV/0!</v>
      </c>
      <c r="K289" s="78">
        <f>K45</f>
        <v>0</v>
      </c>
      <c r="L289" s="751">
        <f t="shared" ref="L289:M289" si="94">L45</f>
        <v>0</v>
      </c>
      <c r="M289" s="751">
        <f t="shared" si="94"/>
        <v>0</v>
      </c>
      <c r="N289" s="73" t="e">
        <f t="shared" si="87"/>
        <v>#DIV/0!</v>
      </c>
      <c r="P289" s="92"/>
    </row>
    <row r="290" spans="1:16" s="74" customFormat="1" ht="15">
      <c r="A290" s="5" t="s">
        <v>115</v>
      </c>
      <c r="B290" s="6">
        <f>B6-B289</f>
        <v>0</v>
      </c>
      <c r="C290" s="6"/>
      <c r="D290" s="6">
        <f>D6-D289</f>
        <v>0</v>
      </c>
      <c r="E290" s="1243">
        <f>E6-E289</f>
        <v>0</v>
      </c>
      <c r="F290" s="6">
        <f>F6-F289</f>
        <v>0</v>
      </c>
      <c r="G290" s="6"/>
      <c r="H290" s="1243">
        <f>H6-H289</f>
        <v>0</v>
      </c>
      <c r="I290" s="50" t="e">
        <f t="shared" si="90"/>
        <v>#DIV/0!</v>
      </c>
      <c r="J290" s="50" t="e">
        <f t="shared" si="86"/>
        <v>#DIV/0!</v>
      </c>
      <c r="K290" s="6">
        <f>K6-K289</f>
        <v>0</v>
      </c>
      <c r="L290" s="6">
        <f>L6-L289</f>
        <v>0</v>
      </c>
      <c r="M290" s="15">
        <f>M6-M289</f>
        <v>0</v>
      </c>
      <c r="N290" s="51" t="e">
        <f t="shared" si="87"/>
        <v>#DIV/0!</v>
      </c>
      <c r="P290" s="92"/>
    </row>
    <row r="291" spans="1:16" s="74" customFormat="1" ht="15">
      <c r="A291" s="1333" t="s">
        <v>116</v>
      </c>
      <c r="B291" s="1334"/>
      <c r="C291" s="1334"/>
      <c r="D291" s="1334"/>
      <c r="E291" s="1334"/>
      <c r="F291" s="203"/>
      <c r="G291" s="203"/>
      <c r="H291" s="203"/>
      <c r="I291" s="203"/>
      <c r="J291" s="203"/>
      <c r="K291" s="203"/>
      <c r="L291" s="203"/>
      <c r="M291" s="203"/>
      <c r="N291" s="51" t="e">
        <f t="shared" si="87"/>
        <v>#DIV/0!</v>
      </c>
      <c r="P291" s="92"/>
    </row>
    <row r="292" spans="1:16" s="74" customFormat="1" ht="15">
      <c r="A292" s="5" t="s">
        <v>117</v>
      </c>
      <c r="B292" s="52">
        <f>SUM(B293,B299:B300)</f>
        <v>0</v>
      </c>
      <c r="C292" s="52"/>
      <c r="D292" s="52">
        <f t="shared" ref="D292:H292" si="95">SUM(D293,D299:D300)</f>
        <v>0</v>
      </c>
      <c r="E292" s="52">
        <f t="shared" si="95"/>
        <v>0</v>
      </c>
      <c r="F292" s="52">
        <f t="shared" si="95"/>
        <v>0</v>
      </c>
      <c r="G292" s="52"/>
      <c r="H292" s="52">
        <f t="shared" si="95"/>
        <v>0</v>
      </c>
      <c r="I292" s="7" t="e">
        <f>F292/E292</f>
        <v>#DIV/0!</v>
      </c>
      <c r="J292" s="7" t="e">
        <f t="shared" si="86"/>
        <v>#DIV/0!</v>
      </c>
      <c r="K292" s="52">
        <f t="shared" ref="K292:M292" si="96">SUM(K293,K299:K300)</f>
        <v>0</v>
      </c>
      <c r="L292" s="52">
        <f t="shared" si="96"/>
        <v>0</v>
      </c>
      <c r="M292" s="53">
        <f t="shared" si="96"/>
        <v>0</v>
      </c>
      <c r="N292" s="51" t="e">
        <f t="shared" si="87"/>
        <v>#DIV/0!</v>
      </c>
      <c r="P292" s="92"/>
    </row>
    <row r="293" spans="1:16" s="74" customFormat="1" ht="25.5">
      <c r="A293" s="5" t="s">
        <v>118</v>
      </c>
      <c r="B293" s="52">
        <f>(B294-B295)</f>
        <v>0</v>
      </c>
      <c r="C293" s="52"/>
      <c r="D293" s="52">
        <f t="shared" ref="D293:H293" si="97">(D294-D295)</f>
        <v>0</v>
      </c>
      <c r="E293" s="52">
        <f t="shared" si="97"/>
        <v>0</v>
      </c>
      <c r="F293" s="52">
        <f t="shared" si="97"/>
        <v>0</v>
      </c>
      <c r="G293" s="52"/>
      <c r="H293" s="52">
        <f t="shared" si="97"/>
        <v>0</v>
      </c>
      <c r="I293" s="7">
        <v>0</v>
      </c>
      <c r="J293" s="7" t="e">
        <f t="shared" si="86"/>
        <v>#DIV/0!</v>
      </c>
      <c r="K293" s="52">
        <f t="shared" ref="K293:M293" si="98">(K294-K295)</f>
        <v>0</v>
      </c>
      <c r="L293" s="52">
        <f t="shared" si="98"/>
        <v>0</v>
      </c>
      <c r="M293" s="53">
        <f t="shared" si="98"/>
        <v>0</v>
      </c>
      <c r="N293" s="8" t="e">
        <f t="shared" si="87"/>
        <v>#DIV/0!</v>
      </c>
      <c r="P293" s="92"/>
    </row>
    <row r="294" spans="1:16" s="74" customFormat="1" ht="15">
      <c r="A294" s="54" t="s">
        <v>119</v>
      </c>
      <c r="B294" s="13"/>
      <c r="C294" s="13"/>
      <c r="D294" s="13"/>
      <c r="E294" s="13"/>
      <c r="F294" s="13"/>
      <c r="G294" s="13"/>
      <c r="H294" s="13"/>
      <c r="I294" s="9" t="e">
        <f t="shared" ref="I294:I300" si="99">F294/E294</f>
        <v>#DIV/0!</v>
      </c>
      <c r="J294" s="9" t="e">
        <f t="shared" si="86"/>
        <v>#DIV/0!</v>
      </c>
      <c r="K294" s="13"/>
      <c r="L294" s="13"/>
      <c r="M294" s="14"/>
      <c r="N294" s="16" t="e">
        <f t="shared" si="87"/>
        <v>#DIV/0!</v>
      </c>
      <c r="P294" s="92"/>
    </row>
    <row r="295" spans="1:16" s="74" customFormat="1" ht="15">
      <c r="A295" s="54" t="s">
        <v>120</v>
      </c>
      <c r="B295" s="13"/>
      <c r="C295" s="13"/>
      <c r="D295" s="13"/>
      <c r="E295" s="13"/>
      <c r="F295" s="13"/>
      <c r="G295" s="13"/>
      <c r="H295" s="13"/>
      <c r="I295" s="9" t="e">
        <f t="shared" si="99"/>
        <v>#DIV/0!</v>
      </c>
      <c r="J295" s="9" t="e">
        <f t="shared" si="86"/>
        <v>#DIV/0!</v>
      </c>
      <c r="K295" s="13"/>
      <c r="L295" s="13"/>
      <c r="M295" s="14"/>
      <c r="N295" s="16" t="e">
        <f t="shared" si="87"/>
        <v>#DIV/0!</v>
      </c>
      <c r="P295" s="92"/>
    </row>
    <row r="296" spans="1:16" s="74" customFormat="1" ht="25.5">
      <c r="A296" s="5" t="s">
        <v>121</v>
      </c>
      <c r="B296" s="52">
        <f>(B297-B298)</f>
        <v>0</v>
      </c>
      <c r="C296" s="52"/>
      <c r="D296" s="52">
        <f t="shared" ref="D296:H296" si="100">(D297-D298)</f>
        <v>0</v>
      </c>
      <c r="E296" s="52">
        <f t="shared" si="100"/>
        <v>0</v>
      </c>
      <c r="F296" s="52">
        <f t="shared" si="100"/>
        <v>0</v>
      </c>
      <c r="G296" s="52"/>
      <c r="H296" s="52">
        <f t="shared" si="100"/>
        <v>0</v>
      </c>
      <c r="I296" s="7" t="e">
        <f t="shared" si="99"/>
        <v>#DIV/0!</v>
      </c>
      <c r="J296" s="7" t="e">
        <f t="shared" si="86"/>
        <v>#DIV/0!</v>
      </c>
      <c r="K296" s="52">
        <f t="shared" ref="K296:M296" si="101">(K297-K298)</f>
        <v>0</v>
      </c>
      <c r="L296" s="52">
        <f t="shared" si="101"/>
        <v>0</v>
      </c>
      <c r="M296" s="53">
        <f t="shared" si="101"/>
        <v>0</v>
      </c>
      <c r="N296" s="8" t="e">
        <f t="shared" si="87"/>
        <v>#DIV/0!</v>
      </c>
      <c r="P296" s="92"/>
    </row>
    <row r="297" spans="1:16" s="74" customFormat="1" ht="15">
      <c r="A297" s="54" t="s">
        <v>122</v>
      </c>
      <c r="B297" s="13"/>
      <c r="C297" s="11"/>
      <c r="D297" s="11"/>
      <c r="E297" s="12"/>
      <c r="F297" s="12"/>
      <c r="G297" s="12"/>
      <c r="H297" s="12"/>
      <c r="I297" s="9" t="e">
        <f t="shared" si="99"/>
        <v>#DIV/0!</v>
      </c>
      <c r="J297" s="9" t="e">
        <f t="shared" si="86"/>
        <v>#DIV/0!</v>
      </c>
      <c r="K297" s="75"/>
      <c r="L297" s="75"/>
      <c r="M297" s="76"/>
      <c r="N297" s="16" t="e">
        <f t="shared" si="87"/>
        <v>#DIV/0!</v>
      </c>
      <c r="P297" s="92"/>
    </row>
    <row r="298" spans="1:16" s="74" customFormat="1" ht="15">
      <c r="A298" s="54" t="s">
        <v>123</v>
      </c>
      <c r="B298" s="13"/>
      <c r="C298" s="11"/>
      <c r="D298" s="11"/>
      <c r="E298" s="12"/>
      <c r="F298" s="12"/>
      <c r="G298" s="12"/>
      <c r="H298" s="12"/>
      <c r="I298" s="9" t="e">
        <f t="shared" si="99"/>
        <v>#DIV/0!</v>
      </c>
      <c r="J298" s="9" t="e">
        <f t="shared" si="86"/>
        <v>#DIV/0!</v>
      </c>
      <c r="K298" s="75"/>
      <c r="L298" s="75"/>
      <c r="M298" s="76"/>
      <c r="N298" s="16" t="e">
        <f t="shared" si="87"/>
        <v>#DIV/0!</v>
      </c>
      <c r="P298" s="92"/>
    </row>
    <row r="299" spans="1:16" s="74" customFormat="1" ht="15">
      <c r="A299" s="5" t="s">
        <v>124</v>
      </c>
      <c r="B299" s="52"/>
      <c r="C299" s="6"/>
      <c r="D299" s="6"/>
      <c r="E299" s="6"/>
      <c r="F299" s="15"/>
      <c r="G299" s="15"/>
      <c r="H299" s="15"/>
      <c r="I299" s="7" t="e">
        <f t="shared" si="99"/>
        <v>#DIV/0!</v>
      </c>
      <c r="J299" s="7" t="e">
        <f t="shared" si="86"/>
        <v>#DIV/0!</v>
      </c>
      <c r="K299" s="130"/>
      <c r="L299" s="130"/>
      <c r="M299" s="131"/>
      <c r="N299" s="8" t="e">
        <f t="shared" si="87"/>
        <v>#DIV/0!</v>
      </c>
      <c r="P299" s="92"/>
    </row>
    <row r="300" spans="1:16" s="30" customFormat="1" ht="15">
      <c r="A300" s="5" t="s">
        <v>125</v>
      </c>
      <c r="B300" s="6">
        <f>-B290</f>
        <v>0</v>
      </c>
      <c r="C300" s="6"/>
      <c r="D300" s="6">
        <f t="shared" ref="D300:H300" si="102">-D290</f>
        <v>0</v>
      </c>
      <c r="E300" s="6">
        <f t="shared" si="102"/>
        <v>0</v>
      </c>
      <c r="F300" s="6">
        <f t="shared" si="102"/>
        <v>0</v>
      </c>
      <c r="G300" s="6">
        <f t="shared" si="102"/>
        <v>0</v>
      </c>
      <c r="H300" s="6">
        <f t="shared" si="102"/>
        <v>0</v>
      </c>
      <c r="I300" s="167" t="e">
        <f t="shared" si="99"/>
        <v>#DIV/0!</v>
      </c>
      <c r="J300" s="167" t="e">
        <f t="shared" si="86"/>
        <v>#DIV/0!</v>
      </c>
      <c r="K300" s="130">
        <v>0</v>
      </c>
      <c r="L300" s="130">
        <v>0</v>
      </c>
      <c r="M300" s="131">
        <v>0</v>
      </c>
      <c r="N300" s="168" t="e">
        <f t="shared" si="87"/>
        <v>#DIV/0!</v>
      </c>
      <c r="P300" s="66"/>
    </row>
    <row r="301" spans="1:16" s="74" customFormat="1">
      <c r="A301" s="169" t="s">
        <v>126</v>
      </c>
      <c r="B301" s="55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1"/>
      <c r="P301" s="92"/>
    </row>
    <row r="302" spans="1:16" s="74" customFormat="1" ht="15">
      <c r="A302" s="64" t="s">
        <v>90</v>
      </c>
      <c r="B302" s="106">
        <f t="shared" ref="B302:H302" si="103">B46+B60+B212+B218+B224+B241+B247</f>
        <v>0</v>
      </c>
      <c r="C302" s="106">
        <f t="shared" si="103"/>
        <v>0</v>
      </c>
      <c r="D302" s="106">
        <f t="shared" si="103"/>
        <v>0</v>
      </c>
      <c r="E302" s="106">
        <f t="shared" si="103"/>
        <v>0</v>
      </c>
      <c r="F302" s="106">
        <f t="shared" si="103"/>
        <v>0</v>
      </c>
      <c r="G302" s="106">
        <f t="shared" si="103"/>
        <v>0</v>
      </c>
      <c r="H302" s="106">
        <f t="shared" si="103"/>
        <v>0</v>
      </c>
      <c r="I302" s="82" t="e">
        <f>F302/E302</f>
        <v>#DIV/0!</v>
      </c>
      <c r="J302" s="82" t="e">
        <f t="shared" si="86"/>
        <v>#DIV/0!</v>
      </c>
      <c r="K302" s="106">
        <f>K46+K60+K212+K218+K224+K241+K247</f>
        <v>0</v>
      </c>
      <c r="L302" s="106">
        <f>L46+L60+L212+L218+L224+L241+L247</f>
        <v>0</v>
      </c>
      <c r="M302" s="106">
        <f>M46+M60+M212+M218+M224+M241+M247</f>
        <v>0</v>
      </c>
      <c r="N302" s="84" t="e">
        <f t="shared" si="87"/>
        <v>#DIV/0!</v>
      </c>
      <c r="P302" s="92"/>
    </row>
    <row r="303" spans="1:16" s="74" customFormat="1" ht="25.5">
      <c r="A303" s="65" t="s">
        <v>91</v>
      </c>
      <c r="B303" s="89">
        <f t="shared" ref="B303:H303" si="104">B59+B87+B213+B219+B225+B242+B248</f>
        <v>0</v>
      </c>
      <c r="C303" s="89">
        <f t="shared" si="104"/>
        <v>0</v>
      </c>
      <c r="D303" s="89">
        <f t="shared" si="104"/>
        <v>0</v>
      </c>
      <c r="E303" s="89">
        <f t="shared" si="104"/>
        <v>0</v>
      </c>
      <c r="F303" s="89">
        <f t="shared" si="104"/>
        <v>0</v>
      </c>
      <c r="G303" s="89">
        <f t="shared" si="104"/>
        <v>0</v>
      </c>
      <c r="H303" s="89">
        <f t="shared" si="104"/>
        <v>0</v>
      </c>
      <c r="I303" s="88" t="e">
        <f>F303/E303</f>
        <v>#DIV/0!</v>
      </c>
      <c r="J303" s="88" t="e">
        <f t="shared" si="86"/>
        <v>#DIV/0!</v>
      </c>
      <c r="K303" s="89">
        <f>K59+K87+K213+K219+K225+K242+K248</f>
        <v>0</v>
      </c>
      <c r="L303" s="89">
        <f>L59+L87+L213+L219+L225+L242+L248</f>
        <v>0</v>
      </c>
      <c r="M303" s="89">
        <f>M59+M87+M213+M219+M225+M242+M248</f>
        <v>0</v>
      </c>
      <c r="N303" s="90" t="e">
        <f t="shared" si="87"/>
        <v>#DIV/0!</v>
      </c>
      <c r="P303" s="92"/>
    </row>
    <row r="304" spans="1:16" s="74" customFormat="1" ht="15">
      <c r="A304" s="63" t="s">
        <v>57</v>
      </c>
      <c r="B304" s="132">
        <f>B117+B128+B214+B220+B226+B243+B249</f>
        <v>0</v>
      </c>
      <c r="C304" s="132">
        <f>C117+C128+C214+C220+C226+C243+C249</f>
        <v>0</v>
      </c>
      <c r="D304" s="132">
        <f>D117+D128+D214+D220+D226+D243+D249+D139</f>
        <v>0</v>
      </c>
      <c r="E304" s="132">
        <f>E117+E128+E214+E220+E226+E243+E249+E139</f>
        <v>0</v>
      </c>
      <c r="F304" s="132">
        <f>F117+F128+F214+F220+F226+F243+F249+F139</f>
        <v>0</v>
      </c>
      <c r="G304" s="132">
        <f>G117+G128+G214+G220+G226+G243+G249+G139</f>
        <v>0</v>
      </c>
      <c r="H304" s="132">
        <f>H117+H128+H214+H220+H226+H243+H249+H139</f>
        <v>0</v>
      </c>
      <c r="I304" s="103" t="e">
        <f>F304/E304</f>
        <v>#DIV/0!</v>
      </c>
      <c r="J304" s="103" t="e">
        <f t="shared" si="86"/>
        <v>#DIV/0!</v>
      </c>
      <c r="K304" s="132">
        <f>K117+K128+K214+K220+K226+K243+K249+K139</f>
        <v>0</v>
      </c>
      <c r="L304" s="132">
        <f>L117+L128+L214+L220+L226+L243+L249+L139</f>
        <v>0</v>
      </c>
      <c r="M304" s="132">
        <f>M117+M128+M214+M220+M226+M243+M249+M139</f>
        <v>0</v>
      </c>
      <c r="N304" s="104" t="e">
        <f t="shared" si="87"/>
        <v>#DIV/0!</v>
      </c>
      <c r="P304" s="200"/>
    </row>
    <row r="305" spans="1:504" s="74" customFormat="1" ht="15">
      <c r="A305" s="133" t="s">
        <v>92</v>
      </c>
      <c r="B305" s="135">
        <f t="shared" ref="B305:H305" si="105">+B215+B221+B227+B244+B250+B278+B280</f>
        <v>0</v>
      </c>
      <c r="C305" s="135">
        <f t="shared" si="105"/>
        <v>0</v>
      </c>
      <c r="D305" s="135">
        <f t="shared" si="105"/>
        <v>0</v>
      </c>
      <c r="E305" s="135">
        <f t="shared" si="105"/>
        <v>0</v>
      </c>
      <c r="F305" s="135">
        <f t="shared" si="105"/>
        <v>0</v>
      </c>
      <c r="G305" s="135">
        <f t="shared" si="105"/>
        <v>0</v>
      </c>
      <c r="H305" s="135">
        <f t="shared" si="105"/>
        <v>0</v>
      </c>
      <c r="I305" s="134" t="e">
        <f>F305/E305</f>
        <v>#DIV/0!</v>
      </c>
      <c r="J305" s="134" t="e">
        <f t="shared" si="86"/>
        <v>#DIV/0!</v>
      </c>
      <c r="K305" s="135">
        <f>+K215+K221+K227+K244+K250+K278+K280</f>
        <v>0</v>
      </c>
      <c r="L305" s="135">
        <f>+L215+L221+L227+L244+L250+L278+L280</f>
        <v>0</v>
      </c>
      <c r="M305" s="135">
        <f>+M215+M221+M227+M244+M250+M278+M280</f>
        <v>0</v>
      </c>
      <c r="N305" s="136" t="e">
        <f t="shared" si="87"/>
        <v>#DIV/0!</v>
      </c>
      <c r="P305" s="92"/>
    </row>
    <row r="306" spans="1:504" s="74" customFormat="1" ht="38.25">
      <c r="A306" s="170" t="s">
        <v>65</v>
      </c>
      <c r="B306" s="114">
        <f t="shared" ref="B306:H306" si="106">B150+B144+B160</f>
        <v>0</v>
      </c>
      <c r="C306" s="114">
        <f t="shared" si="106"/>
        <v>0</v>
      </c>
      <c r="D306" s="114">
        <f t="shared" si="106"/>
        <v>0</v>
      </c>
      <c r="E306" s="114">
        <f t="shared" si="106"/>
        <v>0</v>
      </c>
      <c r="F306" s="114">
        <f t="shared" si="106"/>
        <v>0</v>
      </c>
      <c r="G306" s="114">
        <f t="shared" si="106"/>
        <v>0</v>
      </c>
      <c r="H306" s="114">
        <f t="shared" si="106"/>
        <v>0</v>
      </c>
      <c r="I306" s="115" t="e">
        <f t="shared" ref="I306:I308" si="107">F306/E306</f>
        <v>#DIV/0!</v>
      </c>
      <c r="J306" s="115" t="e">
        <f t="shared" si="86"/>
        <v>#DIV/0!</v>
      </c>
      <c r="K306" s="114">
        <f>K150+K144+K160</f>
        <v>0</v>
      </c>
      <c r="L306" s="114">
        <f>L150+L144+L160</f>
        <v>0</v>
      </c>
      <c r="M306" s="114">
        <f>M150+M144+M160</f>
        <v>0</v>
      </c>
      <c r="N306" s="116" t="e">
        <f t="shared" si="87"/>
        <v>#DIV/0!</v>
      </c>
      <c r="P306" s="201"/>
    </row>
    <row r="307" spans="1:504" s="74" customFormat="1" ht="15">
      <c r="A307" s="56" t="s">
        <v>127</v>
      </c>
      <c r="B307" s="743"/>
      <c r="C307" s="743"/>
      <c r="D307" s="743"/>
      <c r="E307" s="744"/>
      <c r="F307" s="744"/>
      <c r="G307" s="744"/>
      <c r="H307" s="744"/>
      <c r="I307" s="9" t="e">
        <f t="shared" si="107"/>
        <v>#DIV/0!</v>
      </c>
      <c r="J307" s="9" t="e">
        <f t="shared" si="86"/>
        <v>#DIV/0!</v>
      </c>
      <c r="K307" s="757"/>
      <c r="L307" s="13"/>
      <c r="M307" s="14"/>
      <c r="N307" s="16" t="e">
        <f t="shared" si="87"/>
        <v>#DIV/0!</v>
      </c>
      <c r="P307" s="92"/>
    </row>
    <row r="308" spans="1:504" s="74" customFormat="1" ht="15">
      <c r="A308" s="56" t="s">
        <v>128</v>
      </c>
      <c r="B308" s="743"/>
      <c r="C308" s="743"/>
      <c r="D308" s="743"/>
      <c r="E308" s="744"/>
      <c r="F308" s="744"/>
      <c r="G308" s="744"/>
      <c r="H308" s="744"/>
      <c r="I308" s="9" t="e">
        <f t="shared" si="107"/>
        <v>#DIV/0!</v>
      </c>
      <c r="J308" s="9" t="e">
        <f t="shared" si="86"/>
        <v>#DIV/0!</v>
      </c>
      <c r="K308" s="757"/>
      <c r="L308" s="13"/>
      <c r="M308" s="14"/>
      <c r="N308" s="16" t="e">
        <f t="shared" si="87"/>
        <v>#DIV/0!</v>
      </c>
      <c r="P308" s="92"/>
    </row>
    <row r="309" spans="1:504" s="74" customFormat="1" ht="15">
      <c r="A309" s="56" t="s">
        <v>129</v>
      </c>
      <c r="B309" s="13"/>
      <c r="C309" s="13"/>
      <c r="D309" s="13"/>
      <c r="E309" s="14"/>
      <c r="F309" s="14"/>
      <c r="G309" s="14"/>
      <c r="H309" s="14"/>
      <c r="I309" s="9"/>
      <c r="J309" s="9"/>
      <c r="K309" s="13"/>
      <c r="L309" s="171" t="e">
        <f>L288/(L289-L37-L38-L39)</f>
        <v>#DIV/0!</v>
      </c>
      <c r="M309" s="171" t="e">
        <f>M288/(M289-M37-M38-M39)</f>
        <v>#DIV/0!</v>
      </c>
      <c r="N309" s="16"/>
      <c r="P309" s="92"/>
    </row>
    <row r="310" spans="1:504" s="74" customFormat="1" ht="15">
      <c r="A310" s="56" t="s">
        <v>130</v>
      </c>
      <c r="B310" s="57" t="e">
        <f>-B290/(B7-B18)</f>
        <v>#DIV/0!</v>
      </c>
      <c r="C310" s="57"/>
      <c r="D310" s="57" t="e">
        <f>-D290/(D7-D18)</f>
        <v>#DIV/0!</v>
      </c>
      <c r="E310" s="57" t="e">
        <f>-E290/(E7-E18)</f>
        <v>#DIV/0!</v>
      </c>
      <c r="F310" s="57" t="e">
        <f>-F290/(F7-F18)</f>
        <v>#DIV/0!</v>
      </c>
      <c r="G310" s="57"/>
      <c r="H310" s="57" t="e">
        <f>-H290/(H7-H18)</f>
        <v>#DIV/0!</v>
      </c>
      <c r="I310" s="57"/>
      <c r="J310" s="57"/>
      <c r="K310" s="57" t="e">
        <f>-K290/(K7-K18)</f>
        <v>#DIV/0!</v>
      </c>
      <c r="L310" s="57" t="e">
        <f>-L290/(L7-L18)</f>
        <v>#DIV/0!</v>
      </c>
      <c r="M310" s="57" t="e">
        <f>-M290/(M7-M18)</f>
        <v>#DIV/0!</v>
      </c>
      <c r="N310" s="16"/>
      <c r="P310" s="92"/>
    </row>
    <row r="311" spans="1:504" ht="38.25">
      <c r="A311" s="172" t="s">
        <v>131</v>
      </c>
      <c r="B311" s="173">
        <f>(B7)*10%+B28</f>
        <v>0</v>
      </c>
      <c r="C311" s="173">
        <f>(C7)*10%+C313</f>
        <v>0</v>
      </c>
      <c r="D311" s="173">
        <f>(D7)*10%+D313</f>
        <v>0</v>
      </c>
      <c r="E311" s="173">
        <f>(E7)*10%+E313</f>
        <v>0</v>
      </c>
      <c r="F311" s="173">
        <f>(F7)*10%+F313</f>
        <v>0</v>
      </c>
      <c r="G311" s="173"/>
      <c r="H311" s="173">
        <f>(H7)*10%+H313</f>
        <v>0</v>
      </c>
      <c r="I311" s="174"/>
      <c r="J311" s="174"/>
      <c r="K311" s="173">
        <f>(K7)*10%+K313</f>
        <v>0</v>
      </c>
      <c r="L311" s="173">
        <f>(L7)*10%+L313</f>
        <v>0</v>
      </c>
      <c r="M311" s="175">
        <f>(M7)*10%+M313</f>
        <v>0</v>
      </c>
      <c r="N311" s="84"/>
      <c r="P311" s="92"/>
      <c r="SJ311" s="4"/>
    </row>
    <row r="312" spans="1:504" ht="38.25">
      <c r="A312" s="172" t="s">
        <v>132</v>
      </c>
      <c r="B312" s="173">
        <f>(B7)*5%+B28</f>
        <v>0</v>
      </c>
      <c r="C312" s="173">
        <f>(C7)*5%+C313</f>
        <v>0</v>
      </c>
      <c r="D312" s="173">
        <f>(D7)*5%+D313</f>
        <v>0</v>
      </c>
      <c r="E312" s="173">
        <f>(E7)*5%+E313</f>
        <v>0</v>
      </c>
      <c r="F312" s="173">
        <f>(F7)*5%+F313</f>
        <v>0</v>
      </c>
      <c r="G312" s="173"/>
      <c r="H312" s="173">
        <f>(H7)*5%+H313</f>
        <v>0</v>
      </c>
      <c r="I312" s="174"/>
      <c r="J312" s="174"/>
      <c r="K312" s="173">
        <f>(K7)*5%+K313</f>
        <v>0</v>
      </c>
      <c r="L312" s="173">
        <f>(L7)*5%+L313</f>
        <v>0</v>
      </c>
      <c r="M312" s="175">
        <f>(M7)*5%+M313</f>
        <v>0</v>
      </c>
      <c r="N312" s="84"/>
      <c r="P312" s="92"/>
      <c r="SJ312" s="4"/>
    </row>
    <row r="313" spans="1:504" ht="25.5">
      <c r="A313" s="56" t="s">
        <v>154</v>
      </c>
      <c r="B313" s="745"/>
      <c r="C313" s="745"/>
      <c r="D313" s="745"/>
      <c r="E313" s="745"/>
      <c r="F313" s="745"/>
      <c r="G313" s="745"/>
      <c r="H313" s="13"/>
      <c r="I313" s="16"/>
      <c r="J313" s="16"/>
      <c r="K313" s="13"/>
      <c r="L313" s="57"/>
      <c r="M313" s="57"/>
      <c r="N313" s="16"/>
      <c r="P313" s="92"/>
      <c r="SJ313" s="4"/>
    </row>
    <row r="314" spans="1:504" ht="25.5">
      <c r="A314" s="60" t="s">
        <v>155</v>
      </c>
      <c r="B314" s="745"/>
      <c r="C314" s="745"/>
      <c r="D314" s="745"/>
      <c r="E314" s="745"/>
      <c r="F314" s="745"/>
      <c r="G314" s="745"/>
      <c r="H314" s="13"/>
      <c r="I314" s="16"/>
      <c r="J314" s="16"/>
      <c r="K314" s="13"/>
      <c r="L314" s="57"/>
      <c r="M314" s="57"/>
      <c r="N314" s="16"/>
      <c r="P314" s="92"/>
      <c r="SJ314" s="4"/>
    </row>
    <row r="315" spans="1:504" ht="25.5">
      <c r="A315" s="60" t="s">
        <v>156</v>
      </c>
      <c r="B315" s="745"/>
      <c r="C315" s="745"/>
      <c r="D315" s="745"/>
      <c r="E315" s="745"/>
      <c r="F315" s="745"/>
      <c r="G315" s="745"/>
      <c r="H315" s="13"/>
      <c r="I315" s="16"/>
      <c r="J315" s="16"/>
      <c r="K315" s="13"/>
      <c r="L315" s="57"/>
      <c r="M315" s="57"/>
      <c r="N315" s="16"/>
      <c r="P315" s="92"/>
      <c r="SJ315" s="4"/>
    </row>
    <row r="316" spans="1:504" ht="15">
      <c r="A316" s="56" t="s">
        <v>133</v>
      </c>
      <c r="B316" s="13"/>
      <c r="C316" s="13"/>
      <c r="D316" s="13"/>
      <c r="E316" s="13"/>
      <c r="F316" s="13"/>
      <c r="G316" s="13"/>
      <c r="H316" s="13"/>
      <c r="I316" s="16"/>
      <c r="J316" s="16"/>
      <c r="K316" s="13"/>
      <c r="L316" s="57"/>
      <c r="M316" s="57"/>
      <c r="N316" s="16"/>
      <c r="P316" s="92"/>
      <c r="SJ316" s="4"/>
    </row>
    <row r="317" spans="1:504" ht="25.5">
      <c r="A317" s="56" t="s">
        <v>134</v>
      </c>
      <c r="B317" s="13"/>
      <c r="C317" s="13"/>
      <c r="D317" s="13"/>
      <c r="E317" s="13"/>
      <c r="F317" s="13"/>
      <c r="G317" s="13"/>
      <c r="H317" s="13"/>
      <c r="I317" s="16"/>
      <c r="J317" s="16"/>
      <c r="K317" s="13"/>
      <c r="L317" s="57"/>
      <c r="M317" s="57"/>
      <c r="N317" s="16"/>
      <c r="P317" s="92"/>
      <c r="SJ317" s="4"/>
    </row>
    <row r="318" spans="1:504" ht="15">
      <c r="A318" s="56" t="s">
        <v>157</v>
      </c>
      <c r="B318" s="13"/>
      <c r="C318" s="13"/>
      <c r="D318" s="13"/>
      <c r="E318" s="13"/>
      <c r="F318" s="13"/>
      <c r="G318" s="13"/>
      <c r="H318" s="13"/>
      <c r="I318" s="16"/>
      <c r="J318" s="16"/>
      <c r="K318" s="13"/>
      <c r="L318" s="57"/>
      <c r="M318" s="57"/>
      <c r="N318" s="16"/>
      <c r="P318" s="92"/>
      <c r="SJ318" s="4"/>
    </row>
    <row r="319" spans="1:504" ht="25.5">
      <c r="A319" s="56" t="s">
        <v>135</v>
      </c>
      <c r="B319" s="58" t="e">
        <f>B285/B289</f>
        <v>#DIV/0!</v>
      </c>
      <c r="C319" s="13"/>
      <c r="D319" s="58" t="e">
        <f>D285/D289</f>
        <v>#DIV/0!</v>
      </c>
      <c r="E319" s="58" t="e">
        <f>E285/E289</f>
        <v>#DIV/0!</v>
      </c>
      <c r="F319" s="58" t="e">
        <f>F285/F289</f>
        <v>#DIV/0!</v>
      </c>
      <c r="G319" s="58"/>
      <c r="H319" s="13"/>
      <c r="I319" s="16"/>
      <c r="J319" s="16"/>
      <c r="K319" s="58" t="e">
        <f>K285/K289</f>
        <v>#DIV/0!</v>
      </c>
      <c r="L319" s="58" t="e">
        <f>L285/L289</f>
        <v>#DIV/0!</v>
      </c>
      <c r="M319" s="58" t="e">
        <f>M285/M289</f>
        <v>#DIV/0!</v>
      </c>
      <c r="N319" s="16"/>
      <c r="P319" s="92"/>
      <c r="SJ319" s="4"/>
    </row>
    <row r="320" spans="1:504" ht="25.5">
      <c r="A320" s="176" t="s">
        <v>164</v>
      </c>
      <c r="B320" s="13">
        <f>B60+B87+B73+B79+B125+B276+B141+B279+B281+B283+B162+B140</f>
        <v>0</v>
      </c>
      <c r="C320" s="13">
        <f t="shared" ref="C320:H320" si="108">C60+C87+C73+C79+C125+C276+C141+C279+C281+C283+C162+C140</f>
        <v>0</v>
      </c>
      <c r="D320" s="13">
        <f t="shared" si="108"/>
        <v>0</v>
      </c>
      <c r="E320" s="13">
        <f t="shared" si="108"/>
        <v>0</v>
      </c>
      <c r="F320" s="13">
        <f t="shared" si="108"/>
        <v>0</v>
      </c>
      <c r="G320" s="13">
        <f t="shared" si="108"/>
        <v>0</v>
      </c>
      <c r="H320" s="13">
        <f t="shared" si="108"/>
        <v>0</v>
      </c>
      <c r="I320" s="36" t="e">
        <f t="shared" ref="I320:I321" si="109">F320/E320</f>
        <v>#DIV/0!</v>
      </c>
      <c r="J320" s="36" t="e">
        <f t="shared" ref="J320:J321" si="110">H320/B320</f>
        <v>#DIV/0!</v>
      </c>
      <c r="K320" s="914">
        <f>K60+K87+K73+K79+K125+K276+K141+K279+K281+K283</f>
        <v>0</v>
      </c>
      <c r="L320" s="757">
        <f>L60+L87+L73+L79+L125+L276+L141+L279+L281+L283+L140</f>
        <v>0</v>
      </c>
      <c r="M320" s="914">
        <f>M60+M87+M73+M79+M125+M276+M141+M279+M281+M283+M140</f>
        <v>0</v>
      </c>
      <c r="N320" s="16" t="e">
        <f t="shared" ref="N320:N321" si="111">K320/H320</f>
        <v>#DIV/0!</v>
      </c>
      <c r="P320" s="92"/>
      <c r="SJ320" s="4"/>
    </row>
    <row r="321" spans="1:504" ht="25.5">
      <c r="A321" s="177" t="s">
        <v>158</v>
      </c>
      <c r="B321" s="178">
        <f>B56+B72+B99+B178+B191+B198+B200+B202+B216+B222+B228+B236+B245+B251+B256+B78+B124+B112</f>
        <v>0</v>
      </c>
      <c r="C321" s="178">
        <f t="shared" ref="C321" si="112">C56+C72+C99+C178+C191+C198+C200+C202+C216+C222+C228+C236+C245+C251+C256+C78+C124+C112</f>
        <v>0</v>
      </c>
      <c r="D321" s="178">
        <f>D56+D72+D99+D178+D191+D198+D200+D202+D216+D222+D228+D236+D245+D251+D256+D78+D124+D112</f>
        <v>0</v>
      </c>
      <c r="E321" s="178">
        <f>E56+E72+E99+E178+E191+E198+E200+E202+E216+E222+E228+E236+E245+E251+E256+E78+E124+E112</f>
        <v>0</v>
      </c>
      <c r="F321" s="178">
        <f t="shared" ref="F321:M321" si="113">F56+F72+F99+F178+F191+F198+F200+F202+F216+F222+F228+F236+F245+F251+F256+F78+F124+F112</f>
        <v>0</v>
      </c>
      <c r="G321" s="178">
        <f t="shared" si="113"/>
        <v>0</v>
      </c>
      <c r="H321" s="178">
        <f t="shared" si="113"/>
        <v>0</v>
      </c>
      <c r="I321" s="36" t="e">
        <f t="shared" si="109"/>
        <v>#DIV/0!</v>
      </c>
      <c r="J321" s="36" t="e">
        <f t="shared" si="110"/>
        <v>#DIV/0!</v>
      </c>
      <c r="K321" s="178">
        <f t="shared" si="113"/>
        <v>0</v>
      </c>
      <c r="L321" s="178">
        <f t="shared" si="113"/>
        <v>0</v>
      </c>
      <c r="M321" s="178">
        <f t="shared" si="113"/>
        <v>0</v>
      </c>
      <c r="N321" s="16" t="e">
        <f t="shared" si="111"/>
        <v>#DIV/0!</v>
      </c>
      <c r="P321" s="92"/>
      <c r="SJ321" s="4"/>
    </row>
    <row r="322" spans="1:504" ht="15.75">
      <c r="A322" s="179"/>
      <c r="B322" s="180"/>
      <c r="C322" s="180"/>
      <c r="D322" s="180"/>
      <c r="E322" s="180"/>
      <c r="F322" s="180"/>
      <c r="G322" s="180"/>
      <c r="H322" s="180"/>
      <c r="I322" s="180"/>
      <c r="J322" s="180"/>
      <c r="K322" s="180"/>
      <c r="L322" s="180"/>
      <c r="M322" s="180"/>
      <c r="N322" s="180"/>
      <c r="O322" s="180">
        <f t="shared" ref="O322" si="114">O37+O38</f>
        <v>0</v>
      </c>
      <c r="SJ322" s="4"/>
    </row>
    <row r="323" spans="1:504">
      <c r="A323" s="179"/>
      <c r="B323" s="181"/>
      <c r="C323" s="182"/>
      <c r="D323" s="182"/>
      <c r="E323" s="182"/>
      <c r="F323" s="182"/>
      <c r="H323" s="182"/>
      <c r="I323" s="182"/>
      <c r="J323" s="183"/>
      <c r="K323" s="184"/>
      <c r="L323" s="185"/>
      <c r="M323" s="185"/>
      <c r="N323" s="186"/>
      <c r="SJ323" s="4"/>
    </row>
    <row r="324" spans="1:504" ht="15.75">
      <c r="A324" s="179"/>
      <c r="B324" s="180"/>
      <c r="C324" s="180"/>
      <c r="D324" s="180"/>
      <c r="E324" s="180"/>
      <c r="F324" s="180"/>
      <c r="G324" s="180"/>
      <c r="H324" s="180"/>
      <c r="I324" s="180"/>
      <c r="J324" s="180"/>
      <c r="K324" s="180"/>
      <c r="L324" s="180"/>
      <c r="M324" s="180"/>
      <c r="N324" s="186"/>
    </row>
    <row r="325" spans="1:504">
      <c r="A325" s="179"/>
      <c r="B325" s="181"/>
      <c r="C325" s="182"/>
      <c r="D325" s="182"/>
      <c r="E325" s="182"/>
      <c r="F325" s="182"/>
      <c r="G325" s="183"/>
      <c r="H325" s="182"/>
      <c r="I325" s="182"/>
      <c r="J325" s="183"/>
      <c r="K325" s="184"/>
      <c r="L325" s="185"/>
      <c r="M325" s="185"/>
      <c r="N325" s="186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  <c r="DB325" s="4"/>
      <c r="DC325" s="4"/>
      <c r="DD325" s="4"/>
      <c r="DE325" s="4"/>
      <c r="DF325" s="4"/>
      <c r="DG325" s="4"/>
      <c r="DH325" s="4"/>
      <c r="DI325" s="4"/>
      <c r="DJ325" s="4"/>
      <c r="DK325" s="4"/>
      <c r="DL325" s="4"/>
      <c r="DM325" s="4"/>
      <c r="DN325" s="4"/>
      <c r="DO325" s="4"/>
      <c r="DP325" s="4"/>
      <c r="DQ325" s="4"/>
      <c r="DR325" s="4"/>
      <c r="DS325" s="4"/>
      <c r="DT325" s="4"/>
      <c r="DU325" s="4"/>
      <c r="DV325" s="4"/>
      <c r="DW325" s="4"/>
      <c r="DX325" s="4"/>
      <c r="DY325" s="4"/>
      <c r="DZ325" s="4"/>
      <c r="EA325" s="4"/>
      <c r="EB325" s="4"/>
      <c r="EC325" s="4"/>
      <c r="ED325" s="4"/>
      <c r="EE325" s="4"/>
      <c r="EF325" s="4"/>
      <c r="EG325" s="4"/>
      <c r="EH325" s="4"/>
      <c r="EI325" s="4"/>
      <c r="EJ325" s="4"/>
      <c r="EK325" s="4"/>
      <c r="EL325" s="4"/>
      <c r="EM325" s="4"/>
      <c r="EN325" s="4"/>
      <c r="EO325" s="4"/>
      <c r="EP325" s="4"/>
      <c r="EQ325" s="4"/>
      <c r="ER325" s="4"/>
      <c r="ES325" s="4"/>
      <c r="ET325" s="4"/>
      <c r="EU325" s="4"/>
      <c r="EV325" s="4"/>
      <c r="EW325" s="4"/>
      <c r="EX325" s="4"/>
      <c r="EY325" s="4"/>
      <c r="EZ325" s="4"/>
      <c r="FA325" s="4"/>
      <c r="FB325" s="4"/>
      <c r="FC325" s="4"/>
      <c r="FD325" s="4"/>
      <c r="FE325" s="4"/>
      <c r="FF325" s="4"/>
      <c r="FG325" s="4"/>
      <c r="FH325" s="4"/>
      <c r="FI325" s="4"/>
      <c r="FJ325" s="4"/>
      <c r="FK325" s="4"/>
      <c r="FL325" s="4"/>
      <c r="FM325" s="4"/>
      <c r="FN325" s="4"/>
      <c r="FO325" s="4"/>
      <c r="FP325" s="4"/>
      <c r="FQ325" s="4"/>
      <c r="FR325" s="4"/>
      <c r="FS325" s="4"/>
      <c r="FT325" s="4"/>
      <c r="FU325" s="4"/>
      <c r="FV325" s="4"/>
      <c r="FW325" s="4"/>
      <c r="FX325" s="4"/>
      <c r="FY325" s="4"/>
      <c r="FZ325" s="4"/>
      <c r="GA325" s="4"/>
      <c r="GB325" s="4"/>
      <c r="GC325" s="4"/>
      <c r="GD325" s="4"/>
      <c r="GE325" s="4"/>
      <c r="GF325" s="4"/>
      <c r="GG325" s="4"/>
      <c r="GH325" s="4"/>
      <c r="GI325" s="4"/>
      <c r="GJ325" s="4"/>
      <c r="GK325" s="4"/>
      <c r="GL325" s="4"/>
      <c r="GM325" s="4"/>
      <c r="GN325" s="4"/>
      <c r="GO325" s="4"/>
      <c r="GP325" s="4"/>
      <c r="GQ325" s="4"/>
      <c r="GR325" s="4"/>
      <c r="GS325" s="4"/>
      <c r="GT325" s="4"/>
      <c r="GU325" s="4"/>
      <c r="GV325" s="4"/>
      <c r="GW325" s="4"/>
      <c r="GX325" s="4"/>
      <c r="GY325" s="4"/>
      <c r="GZ325" s="4"/>
      <c r="HA325" s="4"/>
      <c r="HB325" s="4"/>
      <c r="HC325" s="4"/>
      <c r="HD325" s="4"/>
      <c r="HE325" s="4"/>
      <c r="HF325" s="4"/>
      <c r="HG325" s="4"/>
      <c r="HH325" s="4"/>
      <c r="HI325" s="4"/>
      <c r="HJ325" s="4"/>
      <c r="HK325" s="4"/>
      <c r="HL325" s="4"/>
      <c r="HM325" s="4"/>
      <c r="HN325" s="4"/>
      <c r="HO325" s="4"/>
      <c r="HP325" s="4"/>
      <c r="HQ325" s="4"/>
      <c r="HR325" s="4"/>
      <c r="HS325" s="4"/>
      <c r="HT325" s="4"/>
      <c r="HU325" s="4"/>
      <c r="HV325" s="4"/>
      <c r="HW325" s="4"/>
      <c r="HX325" s="4"/>
      <c r="HY325" s="4"/>
      <c r="HZ325" s="4"/>
      <c r="IA325" s="4"/>
      <c r="IB325" s="4"/>
      <c r="IC325" s="4"/>
      <c r="ID325" s="4"/>
      <c r="IE325" s="4"/>
      <c r="IF325" s="4"/>
      <c r="IG325" s="4"/>
      <c r="IH325" s="4"/>
      <c r="II325" s="4"/>
      <c r="IJ325" s="4"/>
      <c r="IK325" s="4"/>
      <c r="IL325" s="4"/>
      <c r="IM325" s="4"/>
      <c r="IN325" s="4"/>
      <c r="IO325" s="4"/>
      <c r="IP325" s="4"/>
      <c r="IQ325" s="4"/>
      <c r="IR325" s="4"/>
      <c r="IS325" s="4"/>
      <c r="IT325" s="4"/>
      <c r="IU325" s="4"/>
      <c r="IV325" s="4"/>
      <c r="IW325" s="4"/>
      <c r="IX325" s="4"/>
      <c r="IY325" s="4"/>
      <c r="IZ325" s="4"/>
      <c r="JA325" s="4"/>
      <c r="JB325" s="4"/>
      <c r="JC325" s="4"/>
      <c r="JD325" s="4"/>
      <c r="JE325" s="4"/>
      <c r="JF325" s="4"/>
      <c r="JG325" s="4"/>
      <c r="JH325" s="4"/>
      <c r="JI325" s="4"/>
      <c r="JJ325" s="4"/>
      <c r="JK325" s="4"/>
      <c r="JL325" s="4"/>
      <c r="JM325" s="4"/>
      <c r="JN325" s="4"/>
      <c r="JO325" s="4"/>
      <c r="JP325" s="4"/>
      <c r="JQ325" s="4"/>
      <c r="JR325" s="4"/>
      <c r="JS325" s="4"/>
      <c r="JT325" s="4"/>
      <c r="JU325" s="4"/>
      <c r="JV325" s="4"/>
      <c r="JW325" s="4"/>
      <c r="JX325" s="4"/>
      <c r="JY325" s="4"/>
      <c r="JZ325" s="4"/>
      <c r="KA325" s="4"/>
      <c r="KB325" s="4"/>
      <c r="KC325" s="4"/>
      <c r="KD325" s="4"/>
      <c r="KE325" s="4"/>
      <c r="KF325" s="4"/>
      <c r="KG325" s="4"/>
      <c r="KH325" s="4"/>
      <c r="KI325" s="4"/>
      <c r="KJ325" s="4"/>
      <c r="KK325" s="4"/>
      <c r="KL325" s="4"/>
      <c r="KM325" s="4"/>
      <c r="KN325" s="4"/>
      <c r="KO325" s="4"/>
      <c r="KP325" s="4"/>
      <c r="KQ325" s="4"/>
      <c r="KR325" s="4"/>
      <c r="KS325" s="4"/>
      <c r="KT325" s="4"/>
      <c r="KU325" s="4"/>
      <c r="KV325" s="4"/>
      <c r="KW325" s="4"/>
      <c r="KX325" s="4"/>
      <c r="KY325" s="4"/>
      <c r="KZ325" s="4"/>
      <c r="LA325" s="4"/>
      <c r="LB325" s="4"/>
      <c r="LC325" s="4"/>
      <c r="LD325" s="4"/>
      <c r="LE325" s="4"/>
      <c r="LF325" s="4"/>
      <c r="LG325" s="4"/>
      <c r="LH325" s="4"/>
      <c r="LI325" s="4"/>
      <c r="LJ325" s="4"/>
      <c r="LK325" s="4"/>
      <c r="LL325" s="4"/>
      <c r="LM325" s="4"/>
      <c r="LN325" s="4"/>
      <c r="LO325" s="4"/>
      <c r="LP325" s="4"/>
      <c r="LQ325" s="4"/>
      <c r="LR325" s="4"/>
      <c r="LS325" s="4"/>
      <c r="LT325" s="4"/>
      <c r="LU325" s="4"/>
      <c r="LV325" s="4"/>
      <c r="LW325" s="4"/>
      <c r="LX325" s="4"/>
      <c r="LY325" s="4"/>
      <c r="LZ325" s="4"/>
      <c r="MA325" s="4"/>
      <c r="MB325" s="4"/>
      <c r="MC325" s="4"/>
      <c r="MD325" s="4"/>
      <c r="ME325" s="4"/>
      <c r="MF325" s="4"/>
      <c r="MG325" s="4"/>
      <c r="MH325" s="4"/>
      <c r="MI325" s="4"/>
      <c r="MJ325" s="4"/>
      <c r="MK325" s="4"/>
      <c r="ML325" s="4"/>
      <c r="MM325" s="4"/>
      <c r="MN325" s="4"/>
      <c r="MO325" s="4"/>
      <c r="MP325" s="4"/>
      <c r="MQ325" s="4"/>
      <c r="MR325" s="4"/>
      <c r="MS325" s="4"/>
      <c r="MT325" s="4"/>
      <c r="MU325" s="4"/>
      <c r="MV325" s="4"/>
      <c r="MW325" s="4"/>
      <c r="MX325" s="4"/>
      <c r="MY325" s="4"/>
      <c r="MZ325" s="4"/>
      <c r="NA325" s="4"/>
      <c r="NB325" s="4"/>
      <c r="NC325" s="4"/>
      <c r="ND325" s="4"/>
      <c r="NE325" s="4"/>
      <c r="NF325" s="4"/>
      <c r="NG325" s="4"/>
      <c r="NH325" s="4"/>
      <c r="NI325" s="4"/>
      <c r="NJ325" s="4"/>
      <c r="NK325" s="4"/>
      <c r="NL325" s="4"/>
      <c r="NM325" s="4"/>
      <c r="NN325" s="4"/>
      <c r="NO325" s="4"/>
      <c r="NP325" s="4"/>
      <c r="NQ325" s="4"/>
      <c r="NR325" s="4"/>
      <c r="NS325" s="4"/>
      <c r="NT325" s="4"/>
      <c r="NU325" s="4"/>
      <c r="NV325" s="4"/>
      <c r="NW325" s="4"/>
      <c r="NX325" s="4"/>
      <c r="NY325" s="4"/>
      <c r="NZ325" s="4"/>
      <c r="OA325" s="4"/>
      <c r="OB325" s="4"/>
      <c r="OC325" s="4"/>
      <c r="OD325" s="4"/>
      <c r="OE325" s="4"/>
      <c r="OF325" s="4"/>
      <c r="OG325" s="4"/>
      <c r="OH325" s="4"/>
      <c r="OI325" s="4"/>
      <c r="OJ325" s="4"/>
      <c r="OK325" s="4"/>
      <c r="OL325" s="4"/>
      <c r="OM325" s="4"/>
      <c r="ON325" s="4"/>
      <c r="OO325" s="4"/>
      <c r="OP325" s="4"/>
      <c r="OQ325" s="4"/>
      <c r="OR325" s="4"/>
      <c r="OS325" s="4"/>
      <c r="OT325" s="4"/>
      <c r="OU325" s="4"/>
      <c r="OV325" s="4"/>
      <c r="OW325" s="4"/>
      <c r="OX325" s="4"/>
      <c r="OY325" s="4"/>
      <c r="OZ325" s="4"/>
      <c r="PA325" s="4"/>
      <c r="PB325" s="4"/>
      <c r="PC325" s="4"/>
      <c r="PD325" s="4"/>
      <c r="PE325" s="4"/>
      <c r="PF325" s="4"/>
      <c r="PG325" s="4"/>
      <c r="PH325" s="4"/>
      <c r="PI325" s="4"/>
      <c r="PJ325" s="4"/>
      <c r="PK325" s="4"/>
      <c r="PL325" s="4"/>
      <c r="PM325" s="4"/>
      <c r="PN325" s="4"/>
      <c r="PO325" s="4"/>
      <c r="PP325" s="4"/>
      <c r="PQ325" s="4"/>
      <c r="PR325" s="4"/>
      <c r="PS325" s="4"/>
      <c r="PT325" s="4"/>
      <c r="PU325" s="4"/>
      <c r="PV325" s="4"/>
      <c r="PW325" s="4"/>
      <c r="PX325" s="4"/>
      <c r="PY325" s="4"/>
      <c r="PZ325" s="4"/>
      <c r="QA325" s="4"/>
      <c r="QB325" s="4"/>
      <c r="QC325" s="4"/>
      <c r="QD325" s="4"/>
      <c r="QE325" s="4"/>
      <c r="QF325" s="4"/>
      <c r="QG325" s="4"/>
      <c r="QH325" s="4"/>
      <c r="QI325" s="4"/>
      <c r="QJ325" s="4"/>
      <c r="QK325" s="4"/>
      <c r="QL325" s="4"/>
      <c r="QM325" s="4"/>
      <c r="QN325" s="4"/>
      <c r="QO325" s="4"/>
      <c r="QP325" s="4"/>
      <c r="QQ325" s="4"/>
      <c r="QR325" s="4"/>
      <c r="QS325" s="4"/>
      <c r="QT325" s="4"/>
      <c r="QU325" s="4"/>
      <c r="QV325" s="4"/>
      <c r="QW325" s="4"/>
      <c r="QX325" s="4"/>
      <c r="QY325" s="4"/>
      <c r="QZ325" s="4"/>
      <c r="RA325" s="4"/>
      <c r="RB325" s="4"/>
      <c r="RC325" s="4"/>
      <c r="RD325" s="4"/>
      <c r="RE325" s="4"/>
      <c r="RF325" s="4"/>
      <c r="RG325" s="4"/>
      <c r="RH325" s="4"/>
      <c r="RI325" s="4"/>
      <c r="RJ325" s="4"/>
      <c r="RK325" s="4"/>
      <c r="RL325" s="4"/>
      <c r="RM325" s="4"/>
      <c r="RN325" s="4"/>
      <c r="RO325" s="4"/>
      <c r="RP325" s="4"/>
      <c r="RQ325" s="4"/>
      <c r="RR325" s="4"/>
      <c r="RS325" s="4"/>
      <c r="RT325" s="4"/>
      <c r="RU325" s="4"/>
      <c r="RV325" s="4"/>
      <c r="RW325" s="4"/>
      <c r="RX325" s="4"/>
      <c r="RY325" s="4"/>
      <c r="RZ325" s="4"/>
      <c r="SA325" s="4"/>
      <c r="SB325" s="4"/>
      <c r="SC325" s="4"/>
      <c r="SD325" s="4"/>
      <c r="SE325" s="4"/>
      <c r="SF325" s="4"/>
      <c r="SG325" s="4"/>
      <c r="SH325" s="4"/>
      <c r="SI325" s="4"/>
      <c r="SJ325" s="4"/>
    </row>
    <row r="326" spans="1:504">
      <c r="A326" s="179"/>
      <c r="B326" s="181"/>
      <c r="C326" s="182"/>
      <c r="D326" s="182"/>
      <c r="E326" s="182"/>
      <c r="F326" s="182"/>
      <c r="G326" s="183"/>
      <c r="H326" s="182"/>
      <c r="I326" s="182"/>
      <c r="J326" s="183"/>
      <c r="K326" s="187"/>
      <c r="L326" s="185"/>
      <c r="M326" s="185"/>
      <c r="N326" s="186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  <c r="DB326" s="4"/>
      <c r="DC326" s="4"/>
      <c r="DD326" s="4"/>
      <c r="DE326" s="4"/>
      <c r="DF326" s="4"/>
      <c r="DG326" s="4"/>
      <c r="DH326" s="4"/>
      <c r="DI326" s="4"/>
      <c r="DJ326" s="4"/>
      <c r="DK326" s="4"/>
      <c r="DL326" s="4"/>
      <c r="DM326" s="4"/>
      <c r="DN326" s="4"/>
      <c r="DO326" s="4"/>
      <c r="DP326" s="4"/>
      <c r="DQ326" s="4"/>
      <c r="DR326" s="4"/>
      <c r="DS326" s="4"/>
      <c r="DT326" s="4"/>
      <c r="DU326" s="4"/>
      <c r="DV326" s="4"/>
      <c r="DW326" s="4"/>
      <c r="DX326" s="4"/>
      <c r="DY326" s="4"/>
      <c r="DZ326" s="4"/>
      <c r="EA326" s="4"/>
      <c r="EB326" s="4"/>
      <c r="EC326" s="4"/>
      <c r="ED326" s="4"/>
      <c r="EE326" s="4"/>
      <c r="EF326" s="4"/>
      <c r="EG326" s="4"/>
      <c r="EH326" s="4"/>
      <c r="EI326" s="4"/>
      <c r="EJ326" s="4"/>
      <c r="EK326" s="4"/>
      <c r="EL326" s="4"/>
      <c r="EM326" s="4"/>
      <c r="EN326" s="4"/>
      <c r="EO326" s="4"/>
      <c r="EP326" s="4"/>
      <c r="EQ326" s="4"/>
      <c r="ER326" s="4"/>
      <c r="ES326" s="4"/>
      <c r="ET326" s="4"/>
      <c r="EU326" s="4"/>
      <c r="EV326" s="4"/>
      <c r="EW326" s="4"/>
      <c r="EX326" s="4"/>
      <c r="EY326" s="4"/>
      <c r="EZ326" s="4"/>
      <c r="FA326" s="4"/>
      <c r="FB326" s="4"/>
      <c r="FC326" s="4"/>
      <c r="FD326" s="4"/>
      <c r="FE326" s="4"/>
      <c r="FF326" s="4"/>
      <c r="FG326" s="4"/>
      <c r="FH326" s="4"/>
      <c r="FI326" s="4"/>
      <c r="FJ326" s="4"/>
      <c r="FK326" s="4"/>
      <c r="FL326" s="4"/>
      <c r="FM326" s="4"/>
      <c r="FN326" s="4"/>
      <c r="FO326" s="4"/>
      <c r="FP326" s="4"/>
      <c r="FQ326" s="4"/>
      <c r="FR326" s="4"/>
      <c r="FS326" s="4"/>
      <c r="FT326" s="4"/>
      <c r="FU326" s="4"/>
      <c r="FV326" s="4"/>
      <c r="FW326" s="4"/>
      <c r="FX326" s="4"/>
      <c r="FY326" s="4"/>
      <c r="FZ326" s="4"/>
      <c r="GA326" s="4"/>
      <c r="GB326" s="4"/>
      <c r="GC326" s="4"/>
      <c r="GD326" s="4"/>
      <c r="GE326" s="4"/>
      <c r="GF326" s="4"/>
      <c r="GG326" s="4"/>
      <c r="GH326" s="4"/>
      <c r="GI326" s="4"/>
      <c r="GJ326" s="4"/>
      <c r="GK326" s="4"/>
      <c r="GL326" s="4"/>
      <c r="GM326" s="4"/>
      <c r="GN326" s="4"/>
      <c r="GO326" s="4"/>
      <c r="GP326" s="4"/>
      <c r="GQ326" s="4"/>
      <c r="GR326" s="4"/>
      <c r="GS326" s="4"/>
      <c r="GT326" s="4"/>
      <c r="GU326" s="4"/>
      <c r="GV326" s="4"/>
      <c r="GW326" s="4"/>
      <c r="GX326" s="4"/>
      <c r="GY326" s="4"/>
      <c r="GZ326" s="4"/>
      <c r="HA326" s="4"/>
      <c r="HB326" s="4"/>
      <c r="HC326" s="4"/>
      <c r="HD326" s="4"/>
      <c r="HE326" s="4"/>
      <c r="HF326" s="4"/>
      <c r="HG326" s="4"/>
      <c r="HH326" s="4"/>
      <c r="HI326" s="4"/>
      <c r="HJ326" s="4"/>
      <c r="HK326" s="4"/>
      <c r="HL326" s="4"/>
      <c r="HM326" s="4"/>
      <c r="HN326" s="4"/>
      <c r="HO326" s="4"/>
      <c r="HP326" s="4"/>
      <c r="HQ326" s="4"/>
      <c r="HR326" s="4"/>
      <c r="HS326" s="4"/>
      <c r="HT326" s="4"/>
      <c r="HU326" s="4"/>
      <c r="HV326" s="4"/>
      <c r="HW326" s="4"/>
      <c r="HX326" s="4"/>
      <c r="HY326" s="4"/>
      <c r="HZ326" s="4"/>
      <c r="IA326" s="4"/>
      <c r="IB326" s="4"/>
      <c r="IC326" s="4"/>
      <c r="ID326" s="4"/>
      <c r="IE326" s="4"/>
      <c r="IF326" s="4"/>
      <c r="IG326" s="4"/>
      <c r="IH326" s="4"/>
      <c r="II326" s="4"/>
      <c r="IJ326" s="4"/>
      <c r="IK326" s="4"/>
      <c r="IL326" s="4"/>
      <c r="IM326" s="4"/>
      <c r="IN326" s="4"/>
      <c r="IO326" s="4"/>
      <c r="IP326" s="4"/>
      <c r="IQ326" s="4"/>
      <c r="IR326" s="4"/>
      <c r="IS326" s="4"/>
      <c r="IT326" s="4"/>
      <c r="IU326" s="4"/>
      <c r="IV326" s="4"/>
      <c r="IW326" s="4"/>
      <c r="IX326" s="4"/>
      <c r="IY326" s="4"/>
      <c r="IZ326" s="4"/>
      <c r="JA326" s="4"/>
      <c r="JB326" s="4"/>
      <c r="JC326" s="4"/>
      <c r="JD326" s="4"/>
      <c r="JE326" s="4"/>
      <c r="JF326" s="4"/>
      <c r="JG326" s="4"/>
      <c r="JH326" s="4"/>
      <c r="JI326" s="4"/>
      <c r="JJ326" s="4"/>
      <c r="JK326" s="4"/>
      <c r="JL326" s="4"/>
      <c r="JM326" s="4"/>
      <c r="JN326" s="4"/>
      <c r="JO326" s="4"/>
      <c r="JP326" s="4"/>
      <c r="JQ326" s="4"/>
      <c r="JR326" s="4"/>
      <c r="JS326" s="4"/>
      <c r="JT326" s="4"/>
      <c r="JU326" s="4"/>
      <c r="JV326" s="4"/>
      <c r="JW326" s="4"/>
      <c r="JX326" s="4"/>
      <c r="JY326" s="4"/>
      <c r="JZ326" s="4"/>
      <c r="KA326" s="4"/>
      <c r="KB326" s="4"/>
      <c r="KC326" s="4"/>
      <c r="KD326" s="4"/>
      <c r="KE326" s="4"/>
      <c r="KF326" s="4"/>
      <c r="KG326" s="4"/>
      <c r="KH326" s="4"/>
      <c r="KI326" s="4"/>
      <c r="KJ326" s="4"/>
      <c r="KK326" s="4"/>
      <c r="KL326" s="4"/>
      <c r="KM326" s="4"/>
      <c r="KN326" s="4"/>
      <c r="KO326" s="4"/>
      <c r="KP326" s="4"/>
      <c r="KQ326" s="4"/>
      <c r="KR326" s="4"/>
      <c r="KS326" s="4"/>
      <c r="KT326" s="4"/>
      <c r="KU326" s="4"/>
      <c r="KV326" s="4"/>
      <c r="KW326" s="4"/>
      <c r="KX326" s="4"/>
      <c r="KY326" s="4"/>
      <c r="KZ326" s="4"/>
      <c r="LA326" s="4"/>
      <c r="LB326" s="4"/>
      <c r="LC326" s="4"/>
      <c r="LD326" s="4"/>
      <c r="LE326" s="4"/>
      <c r="LF326" s="4"/>
      <c r="LG326" s="4"/>
      <c r="LH326" s="4"/>
      <c r="LI326" s="4"/>
      <c r="LJ326" s="4"/>
      <c r="LK326" s="4"/>
      <c r="LL326" s="4"/>
      <c r="LM326" s="4"/>
      <c r="LN326" s="4"/>
      <c r="LO326" s="4"/>
      <c r="LP326" s="4"/>
      <c r="LQ326" s="4"/>
      <c r="LR326" s="4"/>
      <c r="LS326" s="4"/>
      <c r="LT326" s="4"/>
      <c r="LU326" s="4"/>
      <c r="LV326" s="4"/>
      <c r="LW326" s="4"/>
      <c r="LX326" s="4"/>
      <c r="LY326" s="4"/>
      <c r="LZ326" s="4"/>
      <c r="MA326" s="4"/>
      <c r="MB326" s="4"/>
      <c r="MC326" s="4"/>
      <c r="MD326" s="4"/>
      <c r="ME326" s="4"/>
      <c r="MF326" s="4"/>
      <c r="MG326" s="4"/>
      <c r="MH326" s="4"/>
      <c r="MI326" s="4"/>
      <c r="MJ326" s="4"/>
      <c r="MK326" s="4"/>
      <c r="ML326" s="4"/>
      <c r="MM326" s="4"/>
      <c r="MN326" s="4"/>
      <c r="MO326" s="4"/>
      <c r="MP326" s="4"/>
      <c r="MQ326" s="4"/>
      <c r="MR326" s="4"/>
      <c r="MS326" s="4"/>
      <c r="MT326" s="4"/>
      <c r="MU326" s="4"/>
      <c r="MV326" s="4"/>
      <c r="MW326" s="4"/>
      <c r="MX326" s="4"/>
      <c r="MY326" s="4"/>
      <c r="MZ326" s="4"/>
      <c r="NA326" s="4"/>
      <c r="NB326" s="4"/>
      <c r="NC326" s="4"/>
      <c r="ND326" s="4"/>
      <c r="NE326" s="4"/>
      <c r="NF326" s="4"/>
      <c r="NG326" s="4"/>
      <c r="NH326" s="4"/>
      <c r="NI326" s="4"/>
      <c r="NJ326" s="4"/>
      <c r="NK326" s="4"/>
      <c r="NL326" s="4"/>
      <c r="NM326" s="4"/>
      <c r="NN326" s="4"/>
      <c r="NO326" s="4"/>
      <c r="NP326" s="4"/>
      <c r="NQ326" s="4"/>
      <c r="NR326" s="4"/>
      <c r="NS326" s="4"/>
      <c r="NT326" s="4"/>
      <c r="NU326" s="4"/>
      <c r="NV326" s="4"/>
      <c r="NW326" s="4"/>
      <c r="NX326" s="4"/>
      <c r="NY326" s="4"/>
      <c r="NZ326" s="4"/>
      <c r="OA326" s="4"/>
      <c r="OB326" s="4"/>
      <c r="OC326" s="4"/>
      <c r="OD326" s="4"/>
      <c r="OE326" s="4"/>
      <c r="OF326" s="4"/>
      <c r="OG326" s="4"/>
      <c r="OH326" s="4"/>
      <c r="OI326" s="4"/>
      <c r="OJ326" s="4"/>
      <c r="OK326" s="4"/>
      <c r="OL326" s="4"/>
      <c r="OM326" s="4"/>
      <c r="ON326" s="4"/>
      <c r="OO326" s="4"/>
      <c r="OP326" s="4"/>
      <c r="OQ326" s="4"/>
      <c r="OR326" s="4"/>
      <c r="OS326" s="4"/>
      <c r="OT326" s="4"/>
      <c r="OU326" s="4"/>
      <c r="OV326" s="4"/>
      <c r="OW326" s="4"/>
      <c r="OX326" s="4"/>
      <c r="OY326" s="4"/>
      <c r="OZ326" s="4"/>
      <c r="PA326" s="4"/>
      <c r="PB326" s="4"/>
      <c r="PC326" s="4"/>
      <c r="PD326" s="4"/>
      <c r="PE326" s="4"/>
      <c r="PF326" s="4"/>
      <c r="PG326" s="4"/>
      <c r="PH326" s="4"/>
      <c r="PI326" s="4"/>
      <c r="PJ326" s="4"/>
      <c r="PK326" s="4"/>
      <c r="PL326" s="4"/>
      <c r="PM326" s="4"/>
      <c r="PN326" s="4"/>
      <c r="PO326" s="4"/>
      <c r="PP326" s="4"/>
      <c r="PQ326" s="4"/>
      <c r="PR326" s="4"/>
      <c r="PS326" s="4"/>
      <c r="PT326" s="4"/>
      <c r="PU326" s="4"/>
      <c r="PV326" s="4"/>
      <c r="PW326" s="4"/>
      <c r="PX326" s="4"/>
      <c r="PY326" s="4"/>
      <c r="PZ326" s="4"/>
      <c r="QA326" s="4"/>
      <c r="QB326" s="4"/>
      <c r="QC326" s="4"/>
      <c r="QD326" s="4"/>
      <c r="QE326" s="4"/>
      <c r="QF326" s="4"/>
      <c r="QG326" s="4"/>
      <c r="QH326" s="4"/>
      <c r="QI326" s="4"/>
      <c r="QJ326" s="4"/>
      <c r="QK326" s="4"/>
      <c r="QL326" s="4"/>
      <c r="QM326" s="4"/>
      <c r="QN326" s="4"/>
      <c r="QO326" s="4"/>
      <c r="QP326" s="4"/>
      <c r="QQ326" s="4"/>
      <c r="QR326" s="4"/>
      <c r="QS326" s="4"/>
      <c r="QT326" s="4"/>
      <c r="QU326" s="4"/>
      <c r="QV326" s="4"/>
      <c r="QW326" s="4"/>
      <c r="QX326" s="4"/>
      <c r="QY326" s="4"/>
      <c r="QZ326" s="4"/>
      <c r="RA326" s="4"/>
      <c r="RB326" s="4"/>
      <c r="RC326" s="4"/>
      <c r="RD326" s="4"/>
      <c r="RE326" s="4"/>
      <c r="RF326" s="4"/>
      <c r="RG326" s="4"/>
      <c r="RH326" s="4"/>
      <c r="RI326" s="4"/>
      <c r="RJ326" s="4"/>
      <c r="RK326" s="4"/>
      <c r="RL326" s="4"/>
      <c r="RM326" s="4"/>
      <c r="RN326" s="4"/>
      <c r="RO326" s="4"/>
      <c r="RP326" s="4"/>
      <c r="RQ326" s="4"/>
      <c r="RR326" s="4"/>
      <c r="RS326" s="4"/>
      <c r="RT326" s="4"/>
      <c r="RU326" s="4"/>
      <c r="RV326" s="4"/>
      <c r="RW326" s="4"/>
      <c r="RX326" s="4"/>
      <c r="RY326" s="4"/>
      <c r="RZ326" s="4"/>
      <c r="SA326" s="4"/>
      <c r="SB326" s="4"/>
      <c r="SC326" s="4"/>
      <c r="SD326" s="4"/>
      <c r="SE326" s="4"/>
      <c r="SF326" s="4"/>
      <c r="SG326" s="4"/>
      <c r="SH326" s="4"/>
      <c r="SI326" s="4"/>
      <c r="SJ326" s="4"/>
    </row>
    <row r="327" spans="1:504">
      <c r="A327" s="179"/>
      <c r="B327" s="181"/>
      <c r="C327" s="182"/>
      <c r="D327" s="182"/>
      <c r="E327" s="182"/>
      <c r="F327" s="182"/>
      <c r="G327" s="183"/>
      <c r="H327" s="182"/>
      <c r="I327" s="182"/>
      <c r="J327" s="183"/>
      <c r="K327" s="187"/>
      <c r="L327" s="185"/>
      <c r="M327" s="185"/>
      <c r="N327" s="186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A327" s="4"/>
      <c r="DB327" s="4"/>
      <c r="DC327" s="4"/>
      <c r="DD327" s="4"/>
      <c r="DE327" s="4"/>
      <c r="DF327" s="4"/>
      <c r="DG327" s="4"/>
      <c r="DH327" s="4"/>
      <c r="DI327" s="4"/>
      <c r="DJ327" s="4"/>
      <c r="DK327" s="4"/>
      <c r="DL327" s="4"/>
      <c r="DM327" s="4"/>
      <c r="DN327" s="4"/>
      <c r="DO327" s="4"/>
      <c r="DP327" s="4"/>
      <c r="DQ327" s="4"/>
      <c r="DR327" s="4"/>
      <c r="DS327" s="4"/>
      <c r="DT327" s="4"/>
      <c r="DU327" s="4"/>
      <c r="DV327" s="4"/>
      <c r="DW327" s="4"/>
      <c r="DX327" s="4"/>
      <c r="DY327" s="4"/>
      <c r="DZ327" s="4"/>
      <c r="EA327" s="4"/>
      <c r="EB327" s="4"/>
      <c r="EC327" s="4"/>
      <c r="ED327" s="4"/>
      <c r="EE327" s="4"/>
      <c r="EF327" s="4"/>
      <c r="EG327" s="4"/>
      <c r="EH327" s="4"/>
      <c r="EI327" s="4"/>
      <c r="EJ327" s="4"/>
      <c r="EK327" s="4"/>
      <c r="EL327" s="4"/>
      <c r="EM327" s="4"/>
      <c r="EN327" s="4"/>
      <c r="EO327" s="4"/>
      <c r="EP327" s="4"/>
      <c r="EQ327" s="4"/>
      <c r="ER327" s="4"/>
      <c r="ES327" s="4"/>
      <c r="ET327" s="4"/>
      <c r="EU327" s="4"/>
      <c r="EV327" s="4"/>
      <c r="EW327" s="4"/>
      <c r="EX327" s="4"/>
      <c r="EY327" s="4"/>
      <c r="EZ327" s="4"/>
      <c r="FA327" s="4"/>
      <c r="FB327" s="4"/>
      <c r="FC327" s="4"/>
      <c r="FD327" s="4"/>
      <c r="FE327" s="4"/>
      <c r="FF327" s="4"/>
      <c r="FG327" s="4"/>
      <c r="FH327" s="4"/>
      <c r="FI327" s="4"/>
      <c r="FJ327" s="4"/>
      <c r="FK327" s="4"/>
      <c r="FL327" s="4"/>
      <c r="FM327" s="4"/>
      <c r="FN327" s="4"/>
      <c r="FO327" s="4"/>
      <c r="FP327" s="4"/>
      <c r="FQ327" s="4"/>
      <c r="FR327" s="4"/>
      <c r="FS327" s="4"/>
      <c r="FT327" s="4"/>
      <c r="FU327" s="4"/>
      <c r="FV327" s="4"/>
      <c r="FW327" s="4"/>
      <c r="FX327" s="4"/>
      <c r="FY327" s="4"/>
      <c r="FZ327" s="4"/>
      <c r="GA327" s="4"/>
      <c r="GB327" s="4"/>
      <c r="GC327" s="4"/>
      <c r="GD327" s="4"/>
      <c r="GE327" s="4"/>
      <c r="GF327" s="4"/>
      <c r="GG327" s="4"/>
      <c r="GH327" s="4"/>
      <c r="GI327" s="4"/>
      <c r="GJ327" s="4"/>
      <c r="GK327" s="4"/>
      <c r="GL327" s="4"/>
      <c r="GM327" s="4"/>
      <c r="GN327" s="4"/>
      <c r="GO327" s="4"/>
      <c r="GP327" s="4"/>
      <c r="GQ327" s="4"/>
      <c r="GR327" s="4"/>
      <c r="GS327" s="4"/>
      <c r="GT327" s="4"/>
      <c r="GU327" s="4"/>
      <c r="GV327" s="4"/>
      <c r="GW327" s="4"/>
      <c r="GX327" s="4"/>
      <c r="GY327" s="4"/>
      <c r="GZ327" s="4"/>
      <c r="HA327" s="4"/>
      <c r="HB327" s="4"/>
      <c r="HC327" s="4"/>
      <c r="HD327" s="4"/>
      <c r="HE327" s="4"/>
      <c r="HF327" s="4"/>
      <c r="HG327" s="4"/>
      <c r="HH327" s="4"/>
      <c r="HI327" s="4"/>
      <c r="HJ327" s="4"/>
      <c r="HK327" s="4"/>
      <c r="HL327" s="4"/>
      <c r="HM327" s="4"/>
      <c r="HN327" s="4"/>
      <c r="HO327" s="4"/>
      <c r="HP327" s="4"/>
      <c r="HQ327" s="4"/>
      <c r="HR327" s="4"/>
      <c r="HS327" s="4"/>
      <c r="HT327" s="4"/>
      <c r="HU327" s="4"/>
      <c r="HV327" s="4"/>
      <c r="HW327" s="4"/>
      <c r="HX327" s="4"/>
      <c r="HY327" s="4"/>
      <c r="HZ327" s="4"/>
      <c r="IA327" s="4"/>
      <c r="IB327" s="4"/>
      <c r="IC327" s="4"/>
      <c r="ID327" s="4"/>
      <c r="IE327" s="4"/>
      <c r="IF327" s="4"/>
      <c r="IG327" s="4"/>
      <c r="IH327" s="4"/>
      <c r="II327" s="4"/>
      <c r="IJ327" s="4"/>
      <c r="IK327" s="4"/>
      <c r="IL327" s="4"/>
      <c r="IM327" s="4"/>
      <c r="IN327" s="4"/>
      <c r="IO327" s="4"/>
      <c r="IP327" s="4"/>
      <c r="IQ327" s="4"/>
      <c r="IR327" s="4"/>
      <c r="IS327" s="4"/>
      <c r="IT327" s="4"/>
      <c r="IU327" s="4"/>
      <c r="IV327" s="4"/>
      <c r="IW327" s="4"/>
      <c r="IX327" s="4"/>
      <c r="IY327" s="4"/>
      <c r="IZ327" s="4"/>
      <c r="JA327" s="4"/>
      <c r="JB327" s="4"/>
      <c r="JC327" s="4"/>
      <c r="JD327" s="4"/>
      <c r="JE327" s="4"/>
      <c r="JF327" s="4"/>
      <c r="JG327" s="4"/>
      <c r="JH327" s="4"/>
      <c r="JI327" s="4"/>
      <c r="JJ327" s="4"/>
      <c r="JK327" s="4"/>
      <c r="JL327" s="4"/>
      <c r="JM327" s="4"/>
      <c r="JN327" s="4"/>
      <c r="JO327" s="4"/>
      <c r="JP327" s="4"/>
      <c r="JQ327" s="4"/>
      <c r="JR327" s="4"/>
      <c r="JS327" s="4"/>
      <c r="JT327" s="4"/>
      <c r="JU327" s="4"/>
      <c r="JV327" s="4"/>
      <c r="JW327" s="4"/>
      <c r="JX327" s="4"/>
      <c r="JY327" s="4"/>
      <c r="JZ327" s="4"/>
      <c r="KA327" s="4"/>
      <c r="KB327" s="4"/>
      <c r="KC327" s="4"/>
      <c r="KD327" s="4"/>
      <c r="KE327" s="4"/>
      <c r="KF327" s="4"/>
      <c r="KG327" s="4"/>
      <c r="KH327" s="4"/>
      <c r="KI327" s="4"/>
      <c r="KJ327" s="4"/>
      <c r="KK327" s="4"/>
      <c r="KL327" s="4"/>
      <c r="KM327" s="4"/>
      <c r="KN327" s="4"/>
      <c r="KO327" s="4"/>
      <c r="KP327" s="4"/>
      <c r="KQ327" s="4"/>
      <c r="KR327" s="4"/>
      <c r="KS327" s="4"/>
      <c r="KT327" s="4"/>
      <c r="KU327" s="4"/>
      <c r="KV327" s="4"/>
      <c r="KW327" s="4"/>
      <c r="KX327" s="4"/>
      <c r="KY327" s="4"/>
      <c r="KZ327" s="4"/>
      <c r="LA327" s="4"/>
      <c r="LB327" s="4"/>
      <c r="LC327" s="4"/>
      <c r="LD327" s="4"/>
      <c r="LE327" s="4"/>
      <c r="LF327" s="4"/>
      <c r="LG327" s="4"/>
      <c r="LH327" s="4"/>
      <c r="LI327" s="4"/>
      <c r="LJ327" s="4"/>
      <c r="LK327" s="4"/>
      <c r="LL327" s="4"/>
      <c r="LM327" s="4"/>
      <c r="LN327" s="4"/>
      <c r="LO327" s="4"/>
      <c r="LP327" s="4"/>
      <c r="LQ327" s="4"/>
      <c r="LR327" s="4"/>
      <c r="LS327" s="4"/>
      <c r="LT327" s="4"/>
      <c r="LU327" s="4"/>
      <c r="LV327" s="4"/>
      <c r="LW327" s="4"/>
      <c r="LX327" s="4"/>
      <c r="LY327" s="4"/>
      <c r="LZ327" s="4"/>
      <c r="MA327" s="4"/>
      <c r="MB327" s="4"/>
      <c r="MC327" s="4"/>
      <c r="MD327" s="4"/>
      <c r="ME327" s="4"/>
      <c r="MF327" s="4"/>
      <c r="MG327" s="4"/>
      <c r="MH327" s="4"/>
      <c r="MI327" s="4"/>
      <c r="MJ327" s="4"/>
      <c r="MK327" s="4"/>
      <c r="ML327" s="4"/>
      <c r="MM327" s="4"/>
      <c r="MN327" s="4"/>
      <c r="MO327" s="4"/>
      <c r="MP327" s="4"/>
      <c r="MQ327" s="4"/>
      <c r="MR327" s="4"/>
      <c r="MS327" s="4"/>
      <c r="MT327" s="4"/>
      <c r="MU327" s="4"/>
      <c r="MV327" s="4"/>
      <c r="MW327" s="4"/>
      <c r="MX327" s="4"/>
      <c r="MY327" s="4"/>
      <c r="MZ327" s="4"/>
      <c r="NA327" s="4"/>
      <c r="NB327" s="4"/>
      <c r="NC327" s="4"/>
      <c r="ND327" s="4"/>
      <c r="NE327" s="4"/>
      <c r="NF327" s="4"/>
      <c r="NG327" s="4"/>
      <c r="NH327" s="4"/>
      <c r="NI327" s="4"/>
      <c r="NJ327" s="4"/>
      <c r="NK327" s="4"/>
      <c r="NL327" s="4"/>
      <c r="NM327" s="4"/>
      <c r="NN327" s="4"/>
      <c r="NO327" s="4"/>
      <c r="NP327" s="4"/>
      <c r="NQ327" s="4"/>
      <c r="NR327" s="4"/>
      <c r="NS327" s="4"/>
      <c r="NT327" s="4"/>
      <c r="NU327" s="4"/>
      <c r="NV327" s="4"/>
      <c r="NW327" s="4"/>
      <c r="NX327" s="4"/>
      <c r="NY327" s="4"/>
      <c r="NZ327" s="4"/>
      <c r="OA327" s="4"/>
      <c r="OB327" s="4"/>
      <c r="OC327" s="4"/>
      <c r="OD327" s="4"/>
      <c r="OE327" s="4"/>
      <c r="OF327" s="4"/>
      <c r="OG327" s="4"/>
      <c r="OH327" s="4"/>
      <c r="OI327" s="4"/>
      <c r="OJ327" s="4"/>
      <c r="OK327" s="4"/>
      <c r="OL327" s="4"/>
      <c r="OM327" s="4"/>
      <c r="ON327" s="4"/>
      <c r="OO327" s="4"/>
      <c r="OP327" s="4"/>
      <c r="OQ327" s="4"/>
      <c r="OR327" s="4"/>
      <c r="OS327" s="4"/>
      <c r="OT327" s="4"/>
      <c r="OU327" s="4"/>
      <c r="OV327" s="4"/>
      <c r="OW327" s="4"/>
      <c r="OX327" s="4"/>
      <c r="OY327" s="4"/>
      <c r="OZ327" s="4"/>
      <c r="PA327" s="4"/>
      <c r="PB327" s="4"/>
      <c r="PC327" s="4"/>
      <c r="PD327" s="4"/>
      <c r="PE327" s="4"/>
      <c r="PF327" s="4"/>
      <c r="PG327" s="4"/>
      <c r="PH327" s="4"/>
      <c r="PI327" s="4"/>
      <c r="PJ327" s="4"/>
      <c r="PK327" s="4"/>
      <c r="PL327" s="4"/>
      <c r="PM327" s="4"/>
      <c r="PN327" s="4"/>
      <c r="PO327" s="4"/>
      <c r="PP327" s="4"/>
      <c r="PQ327" s="4"/>
      <c r="PR327" s="4"/>
      <c r="PS327" s="4"/>
      <c r="PT327" s="4"/>
      <c r="PU327" s="4"/>
      <c r="PV327" s="4"/>
      <c r="PW327" s="4"/>
      <c r="PX327" s="4"/>
      <c r="PY327" s="4"/>
      <c r="PZ327" s="4"/>
      <c r="QA327" s="4"/>
      <c r="QB327" s="4"/>
      <c r="QC327" s="4"/>
      <c r="QD327" s="4"/>
      <c r="QE327" s="4"/>
      <c r="QF327" s="4"/>
      <c r="QG327" s="4"/>
      <c r="QH327" s="4"/>
      <c r="QI327" s="4"/>
      <c r="QJ327" s="4"/>
      <c r="QK327" s="4"/>
      <c r="QL327" s="4"/>
      <c r="QM327" s="4"/>
      <c r="QN327" s="4"/>
      <c r="QO327" s="4"/>
      <c r="QP327" s="4"/>
      <c r="QQ327" s="4"/>
      <c r="QR327" s="4"/>
      <c r="QS327" s="4"/>
      <c r="QT327" s="4"/>
      <c r="QU327" s="4"/>
      <c r="QV327" s="4"/>
      <c r="QW327" s="4"/>
      <c r="QX327" s="4"/>
      <c r="QY327" s="4"/>
      <c r="QZ327" s="4"/>
      <c r="RA327" s="4"/>
      <c r="RB327" s="4"/>
      <c r="RC327" s="4"/>
      <c r="RD327" s="4"/>
      <c r="RE327" s="4"/>
      <c r="RF327" s="4"/>
      <c r="RG327" s="4"/>
      <c r="RH327" s="4"/>
      <c r="RI327" s="4"/>
      <c r="RJ327" s="4"/>
      <c r="RK327" s="4"/>
      <c r="RL327" s="4"/>
      <c r="RM327" s="4"/>
      <c r="RN327" s="4"/>
      <c r="RO327" s="4"/>
      <c r="RP327" s="4"/>
      <c r="RQ327" s="4"/>
      <c r="RR327" s="4"/>
      <c r="RS327" s="4"/>
      <c r="RT327" s="4"/>
      <c r="RU327" s="4"/>
      <c r="RV327" s="4"/>
      <c r="RW327" s="4"/>
      <c r="RX327" s="4"/>
      <c r="RY327" s="4"/>
      <c r="RZ327" s="4"/>
      <c r="SA327" s="4"/>
      <c r="SB327" s="4"/>
      <c r="SC327" s="4"/>
      <c r="SD327" s="4"/>
      <c r="SE327" s="4"/>
      <c r="SF327" s="4"/>
      <c r="SG327" s="4"/>
      <c r="SH327" s="4"/>
      <c r="SI327" s="4"/>
      <c r="SJ327" s="4"/>
    </row>
    <row r="328" spans="1:504">
      <c r="A328" s="179"/>
      <c r="B328" s="181"/>
      <c r="C328" s="182"/>
      <c r="D328" s="182"/>
      <c r="E328" s="182"/>
      <c r="F328" s="182"/>
      <c r="G328" s="183"/>
      <c r="H328" s="182"/>
      <c r="I328" s="182"/>
      <c r="J328" s="183"/>
      <c r="K328" s="187"/>
      <c r="L328" s="185"/>
      <c r="M328" s="185"/>
      <c r="N328" s="186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A328" s="4"/>
      <c r="DB328" s="4"/>
      <c r="DC328" s="4"/>
      <c r="DD328" s="4"/>
      <c r="DE328" s="4"/>
      <c r="DF328" s="4"/>
      <c r="DG328" s="4"/>
      <c r="DH328" s="4"/>
      <c r="DI328" s="4"/>
      <c r="DJ328" s="4"/>
      <c r="DK328" s="4"/>
      <c r="DL328" s="4"/>
      <c r="DM328" s="4"/>
      <c r="DN328" s="4"/>
      <c r="DO328" s="4"/>
      <c r="DP328" s="4"/>
      <c r="DQ328" s="4"/>
      <c r="DR328" s="4"/>
      <c r="DS328" s="4"/>
      <c r="DT328" s="4"/>
      <c r="DU328" s="4"/>
      <c r="DV328" s="4"/>
      <c r="DW328" s="4"/>
      <c r="DX328" s="4"/>
      <c r="DY328" s="4"/>
      <c r="DZ328" s="4"/>
      <c r="EA328" s="4"/>
      <c r="EB328" s="4"/>
      <c r="EC328" s="4"/>
      <c r="ED328" s="4"/>
      <c r="EE328" s="4"/>
      <c r="EF328" s="4"/>
      <c r="EG328" s="4"/>
      <c r="EH328" s="4"/>
      <c r="EI328" s="4"/>
      <c r="EJ328" s="4"/>
      <c r="EK328" s="4"/>
      <c r="EL328" s="4"/>
      <c r="EM328" s="4"/>
      <c r="EN328" s="4"/>
      <c r="EO328" s="4"/>
      <c r="EP328" s="4"/>
      <c r="EQ328" s="4"/>
      <c r="ER328" s="4"/>
      <c r="ES328" s="4"/>
      <c r="ET328" s="4"/>
      <c r="EU328" s="4"/>
      <c r="EV328" s="4"/>
      <c r="EW328" s="4"/>
      <c r="EX328" s="4"/>
      <c r="EY328" s="4"/>
      <c r="EZ328" s="4"/>
      <c r="FA328" s="4"/>
      <c r="FB328" s="4"/>
      <c r="FC328" s="4"/>
      <c r="FD328" s="4"/>
      <c r="FE328" s="4"/>
      <c r="FF328" s="4"/>
      <c r="FG328" s="4"/>
      <c r="FH328" s="4"/>
      <c r="FI328" s="4"/>
      <c r="FJ328" s="4"/>
      <c r="FK328" s="4"/>
      <c r="FL328" s="4"/>
      <c r="FM328" s="4"/>
      <c r="FN328" s="4"/>
      <c r="FO328" s="4"/>
      <c r="FP328" s="4"/>
      <c r="FQ328" s="4"/>
      <c r="FR328" s="4"/>
      <c r="FS328" s="4"/>
      <c r="FT328" s="4"/>
      <c r="FU328" s="4"/>
      <c r="FV328" s="4"/>
      <c r="FW328" s="4"/>
      <c r="FX328" s="4"/>
      <c r="FY328" s="4"/>
      <c r="FZ328" s="4"/>
      <c r="GA328" s="4"/>
      <c r="GB328" s="4"/>
      <c r="GC328" s="4"/>
      <c r="GD328" s="4"/>
      <c r="GE328" s="4"/>
      <c r="GF328" s="4"/>
      <c r="GG328" s="4"/>
      <c r="GH328" s="4"/>
      <c r="GI328" s="4"/>
      <c r="GJ328" s="4"/>
      <c r="GK328" s="4"/>
      <c r="GL328" s="4"/>
      <c r="GM328" s="4"/>
      <c r="GN328" s="4"/>
      <c r="GO328" s="4"/>
      <c r="GP328" s="4"/>
      <c r="GQ328" s="4"/>
      <c r="GR328" s="4"/>
      <c r="GS328" s="4"/>
      <c r="GT328" s="4"/>
      <c r="GU328" s="4"/>
      <c r="GV328" s="4"/>
      <c r="GW328" s="4"/>
      <c r="GX328" s="4"/>
      <c r="GY328" s="4"/>
      <c r="GZ328" s="4"/>
      <c r="HA328" s="4"/>
      <c r="HB328" s="4"/>
      <c r="HC328" s="4"/>
      <c r="HD328" s="4"/>
      <c r="HE328" s="4"/>
      <c r="HF328" s="4"/>
      <c r="HG328" s="4"/>
      <c r="HH328" s="4"/>
      <c r="HI328" s="4"/>
      <c r="HJ328" s="4"/>
      <c r="HK328" s="4"/>
      <c r="HL328" s="4"/>
      <c r="HM328" s="4"/>
      <c r="HN328" s="4"/>
      <c r="HO328" s="4"/>
      <c r="HP328" s="4"/>
      <c r="HQ328" s="4"/>
      <c r="HR328" s="4"/>
      <c r="HS328" s="4"/>
      <c r="HT328" s="4"/>
      <c r="HU328" s="4"/>
      <c r="HV328" s="4"/>
      <c r="HW328" s="4"/>
      <c r="HX328" s="4"/>
      <c r="HY328" s="4"/>
      <c r="HZ328" s="4"/>
      <c r="IA328" s="4"/>
      <c r="IB328" s="4"/>
      <c r="IC328" s="4"/>
      <c r="ID328" s="4"/>
      <c r="IE328" s="4"/>
      <c r="IF328" s="4"/>
      <c r="IG328" s="4"/>
      <c r="IH328" s="4"/>
      <c r="II328" s="4"/>
      <c r="IJ328" s="4"/>
      <c r="IK328" s="4"/>
      <c r="IL328" s="4"/>
      <c r="IM328" s="4"/>
      <c r="IN328" s="4"/>
      <c r="IO328" s="4"/>
      <c r="IP328" s="4"/>
      <c r="IQ328" s="4"/>
      <c r="IR328" s="4"/>
      <c r="IS328" s="4"/>
      <c r="IT328" s="4"/>
      <c r="IU328" s="4"/>
      <c r="IV328" s="4"/>
      <c r="IW328" s="4"/>
      <c r="IX328" s="4"/>
      <c r="IY328" s="4"/>
      <c r="IZ328" s="4"/>
      <c r="JA328" s="4"/>
      <c r="JB328" s="4"/>
      <c r="JC328" s="4"/>
      <c r="JD328" s="4"/>
      <c r="JE328" s="4"/>
      <c r="JF328" s="4"/>
      <c r="JG328" s="4"/>
      <c r="JH328" s="4"/>
      <c r="JI328" s="4"/>
      <c r="JJ328" s="4"/>
      <c r="JK328" s="4"/>
      <c r="JL328" s="4"/>
      <c r="JM328" s="4"/>
      <c r="JN328" s="4"/>
      <c r="JO328" s="4"/>
      <c r="JP328" s="4"/>
      <c r="JQ328" s="4"/>
      <c r="JR328" s="4"/>
      <c r="JS328" s="4"/>
      <c r="JT328" s="4"/>
      <c r="JU328" s="4"/>
      <c r="JV328" s="4"/>
      <c r="JW328" s="4"/>
      <c r="JX328" s="4"/>
      <c r="JY328" s="4"/>
      <c r="JZ328" s="4"/>
      <c r="KA328" s="4"/>
      <c r="KB328" s="4"/>
      <c r="KC328" s="4"/>
      <c r="KD328" s="4"/>
      <c r="KE328" s="4"/>
      <c r="KF328" s="4"/>
      <c r="KG328" s="4"/>
      <c r="KH328" s="4"/>
      <c r="KI328" s="4"/>
      <c r="KJ328" s="4"/>
      <c r="KK328" s="4"/>
      <c r="KL328" s="4"/>
      <c r="KM328" s="4"/>
      <c r="KN328" s="4"/>
      <c r="KO328" s="4"/>
      <c r="KP328" s="4"/>
      <c r="KQ328" s="4"/>
      <c r="KR328" s="4"/>
      <c r="KS328" s="4"/>
      <c r="KT328" s="4"/>
      <c r="KU328" s="4"/>
      <c r="KV328" s="4"/>
      <c r="KW328" s="4"/>
      <c r="KX328" s="4"/>
      <c r="KY328" s="4"/>
      <c r="KZ328" s="4"/>
      <c r="LA328" s="4"/>
      <c r="LB328" s="4"/>
      <c r="LC328" s="4"/>
      <c r="LD328" s="4"/>
      <c r="LE328" s="4"/>
      <c r="LF328" s="4"/>
      <c r="LG328" s="4"/>
      <c r="LH328" s="4"/>
      <c r="LI328" s="4"/>
      <c r="LJ328" s="4"/>
      <c r="LK328" s="4"/>
      <c r="LL328" s="4"/>
      <c r="LM328" s="4"/>
      <c r="LN328" s="4"/>
      <c r="LO328" s="4"/>
      <c r="LP328" s="4"/>
      <c r="LQ328" s="4"/>
      <c r="LR328" s="4"/>
      <c r="LS328" s="4"/>
      <c r="LT328" s="4"/>
      <c r="LU328" s="4"/>
      <c r="LV328" s="4"/>
      <c r="LW328" s="4"/>
      <c r="LX328" s="4"/>
      <c r="LY328" s="4"/>
      <c r="LZ328" s="4"/>
      <c r="MA328" s="4"/>
      <c r="MB328" s="4"/>
      <c r="MC328" s="4"/>
      <c r="MD328" s="4"/>
      <c r="ME328" s="4"/>
      <c r="MF328" s="4"/>
      <c r="MG328" s="4"/>
      <c r="MH328" s="4"/>
      <c r="MI328" s="4"/>
      <c r="MJ328" s="4"/>
      <c r="MK328" s="4"/>
      <c r="ML328" s="4"/>
      <c r="MM328" s="4"/>
      <c r="MN328" s="4"/>
      <c r="MO328" s="4"/>
      <c r="MP328" s="4"/>
      <c r="MQ328" s="4"/>
      <c r="MR328" s="4"/>
      <c r="MS328" s="4"/>
      <c r="MT328" s="4"/>
      <c r="MU328" s="4"/>
      <c r="MV328" s="4"/>
      <c r="MW328" s="4"/>
      <c r="MX328" s="4"/>
      <c r="MY328" s="4"/>
      <c r="MZ328" s="4"/>
      <c r="NA328" s="4"/>
      <c r="NB328" s="4"/>
      <c r="NC328" s="4"/>
      <c r="ND328" s="4"/>
      <c r="NE328" s="4"/>
      <c r="NF328" s="4"/>
      <c r="NG328" s="4"/>
      <c r="NH328" s="4"/>
      <c r="NI328" s="4"/>
      <c r="NJ328" s="4"/>
      <c r="NK328" s="4"/>
      <c r="NL328" s="4"/>
      <c r="NM328" s="4"/>
      <c r="NN328" s="4"/>
      <c r="NO328" s="4"/>
      <c r="NP328" s="4"/>
      <c r="NQ328" s="4"/>
      <c r="NR328" s="4"/>
      <c r="NS328" s="4"/>
      <c r="NT328" s="4"/>
      <c r="NU328" s="4"/>
      <c r="NV328" s="4"/>
      <c r="NW328" s="4"/>
      <c r="NX328" s="4"/>
      <c r="NY328" s="4"/>
      <c r="NZ328" s="4"/>
      <c r="OA328" s="4"/>
      <c r="OB328" s="4"/>
      <c r="OC328" s="4"/>
      <c r="OD328" s="4"/>
      <c r="OE328" s="4"/>
      <c r="OF328" s="4"/>
      <c r="OG328" s="4"/>
      <c r="OH328" s="4"/>
      <c r="OI328" s="4"/>
      <c r="OJ328" s="4"/>
      <c r="OK328" s="4"/>
      <c r="OL328" s="4"/>
      <c r="OM328" s="4"/>
      <c r="ON328" s="4"/>
      <c r="OO328" s="4"/>
      <c r="OP328" s="4"/>
      <c r="OQ328" s="4"/>
      <c r="OR328" s="4"/>
      <c r="OS328" s="4"/>
      <c r="OT328" s="4"/>
      <c r="OU328" s="4"/>
      <c r="OV328" s="4"/>
      <c r="OW328" s="4"/>
      <c r="OX328" s="4"/>
      <c r="OY328" s="4"/>
      <c r="OZ328" s="4"/>
      <c r="PA328" s="4"/>
      <c r="PB328" s="4"/>
      <c r="PC328" s="4"/>
      <c r="PD328" s="4"/>
      <c r="PE328" s="4"/>
      <c r="PF328" s="4"/>
      <c r="PG328" s="4"/>
      <c r="PH328" s="4"/>
      <c r="PI328" s="4"/>
      <c r="PJ328" s="4"/>
      <c r="PK328" s="4"/>
      <c r="PL328" s="4"/>
      <c r="PM328" s="4"/>
      <c r="PN328" s="4"/>
      <c r="PO328" s="4"/>
      <c r="PP328" s="4"/>
      <c r="PQ328" s="4"/>
      <c r="PR328" s="4"/>
      <c r="PS328" s="4"/>
      <c r="PT328" s="4"/>
      <c r="PU328" s="4"/>
      <c r="PV328" s="4"/>
      <c r="PW328" s="4"/>
      <c r="PX328" s="4"/>
      <c r="PY328" s="4"/>
      <c r="PZ328" s="4"/>
      <c r="QA328" s="4"/>
      <c r="QB328" s="4"/>
      <c r="QC328" s="4"/>
      <c r="QD328" s="4"/>
      <c r="QE328" s="4"/>
      <c r="QF328" s="4"/>
      <c r="QG328" s="4"/>
      <c r="QH328" s="4"/>
      <c r="QI328" s="4"/>
      <c r="QJ328" s="4"/>
      <c r="QK328" s="4"/>
      <c r="QL328" s="4"/>
      <c r="QM328" s="4"/>
      <c r="QN328" s="4"/>
      <c r="QO328" s="4"/>
      <c r="QP328" s="4"/>
      <c r="QQ328" s="4"/>
      <c r="QR328" s="4"/>
      <c r="QS328" s="4"/>
      <c r="QT328" s="4"/>
      <c r="QU328" s="4"/>
      <c r="QV328" s="4"/>
      <c r="QW328" s="4"/>
      <c r="QX328" s="4"/>
      <c r="QY328" s="4"/>
      <c r="QZ328" s="4"/>
      <c r="RA328" s="4"/>
      <c r="RB328" s="4"/>
      <c r="RC328" s="4"/>
      <c r="RD328" s="4"/>
      <c r="RE328" s="4"/>
      <c r="RF328" s="4"/>
      <c r="RG328" s="4"/>
      <c r="RH328" s="4"/>
      <c r="RI328" s="4"/>
      <c r="RJ328" s="4"/>
      <c r="RK328" s="4"/>
      <c r="RL328" s="4"/>
      <c r="RM328" s="4"/>
      <c r="RN328" s="4"/>
      <c r="RO328" s="4"/>
      <c r="RP328" s="4"/>
      <c r="RQ328" s="4"/>
      <c r="RR328" s="4"/>
      <c r="RS328" s="4"/>
      <c r="RT328" s="4"/>
      <c r="RU328" s="4"/>
      <c r="RV328" s="4"/>
      <c r="RW328" s="4"/>
      <c r="RX328" s="4"/>
      <c r="RY328" s="4"/>
      <c r="RZ328" s="4"/>
      <c r="SA328" s="4"/>
      <c r="SB328" s="4"/>
      <c r="SC328" s="4"/>
      <c r="SD328" s="4"/>
      <c r="SE328" s="4"/>
      <c r="SF328" s="4"/>
      <c r="SG328" s="4"/>
      <c r="SH328" s="4"/>
      <c r="SI328" s="4"/>
      <c r="SJ328" s="4"/>
    </row>
    <row r="329" spans="1:504">
      <c r="A329" s="179"/>
      <c r="B329" s="181"/>
      <c r="C329" s="182"/>
      <c r="D329" s="182"/>
      <c r="E329" s="182"/>
      <c r="F329" s="182"/>
      <c r="G329" s="183"/>
      <c r="H329" s="182"/>
      <c r="I329" s="182"/>
      <c r="J329" s="183"/>
      <c r="K329" s="187"/>
      <c r="L329" s="185"/>
      <c r="M329" s="185"/>
      <c r="N329" s="186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  <c r="DB329" s="4"/>
      <c r="DC329" s="4"/>
      <c r="DD329" s="4"/>
      <c r="DE329" s="4"/>
      <c r="DF329" s="4"/>
      <c r="DG329" s="4"/>
      <c r="DH329" s="4"/>
      <c r="DI329" s="4"/>
      <c r="DJ329" s="4"/>
      <c r="DK329" s="4"/>
      <c r="DL329" s="4"/>
      <c r="DM329" s="4"/>
      <c r="DN329" s="4"/>
      <c r="DO329" s="4"/>
      <c r="DP329" s="4"/>
      <c r="DQ329" s="4"/>
      <c r="DR329" s="4"/>
      <c r="DS329" s="4"/>
      <c r="DT329" s="4"/>
      <c r="DU329" s="4"/>
      <c r="DV329" s="4"/>
      <c r="DW329" s="4"/>
      <c r="DX329" s="4"/>
      <c r="DY329" s="4"/>
      <c r="DZ329" s="4"/>
      <c r="EA329" s="4"/>
      <c r="EB329" s="4"/>
      <c r="EC329" s="4"/>
      <c r="ED329" s="4"/>
      <c r="EE329" s="4"/>
      <c r="EF329" s="4"/>
      <c r="EG329" s="4"/>
      <c r="EH329" s="4"/>
      <c r="EI329" s="4"/>
      <c r="EJ329" s="4"/>
      <c r="EK329" s="4"/>
      <c r="EL329" s="4"/>
      <c r="EM329" s="4"/>
      <c r="EN329" s="4"/>
      <c r="EO329" s="4"/>
      <c r="EP329" s="4"/>
      <c r="EQ329" s="4"/>
      <c r="ER329" s="4"/>
      <c r="ES329" s="4"/>
      <c r="ET329" s="4"/>
      <c r="EU329" s="4"/>
      <c r="EV329" s="4"/>
      <c r="EW329" s="4"/>
      <c r="EX329" s="4"/>
      <c r="EY329" s="4"/>
      <c r="EZ329" s="4"/>
      <c r="FA329" s="4"/>
      <c r="FB329" s="4"/>
      <c r="FC329" s="4"/>
      <c r="FD329" s="4"/>
      <c r="FE329" s="4"/>
      <c r="FF329" s="4"/>
      <c r="FG329" s="4"/>
      <c r="FH329" s="4"/>
      <c r="FI329" s="4"/>
      <c r="FJ329" s="4"/>
      <c r="FK329" s="4"/>
      <c r="FL329" s="4"/>
      <c r="FM329" s="4"/>
      <c r="FN329" s="4"/>
      <c r="FO329" s="4"/>
      <c r="FP329" s="4"/>
      <c r="FQ329" s="4"/>
      <c r="FR329" s="4"/>
      <c r="FS329" s="4"/>
      <c r="FT329" s="4"/>
      <c r="FU329" s="4"/>
      <c r="FV329" s="4"/>
      <c r="FW329" s="4"/>
      <c r="FX329" s="4"/>
      <c r="FY329" s="4"/>
      <c r="FZ329" s="4"/>
      <c r="GA329" s="4"/>
      <c r="GB329" s="4"/>
      <c r="GC329" s="4"/>
      <c r="GD329" s="4"/>
      <c r="GE329" s="4"/>
      <c r="GF329" s="4"/>
      <c r="GG329" s="4"/>
      <c r="GH329" s="4"/>
      <c r="GI329" s="4"/>
      <c r="GJ329" s="4"/>
      <c r="GK329" s="4"/>
      <c r="GL329" s="4"/>
      <c r="GM329" s="4"/>
      <c r="GN329" s="4"/>
      <c r="GO329" s="4"/>
      <c r="GP329" s="4"/>
      <c r="GQ329" s="4"/>
      <c r="GR329" s="4"/>
      <c r="GS329" s="4"/>
      <c r="GT329" s="4"/>
      <c r="GU329" s="4"/>
      <c r="GV329" s="4"/>
      <c r="GW329" s="4"/>
      <c r="GX329" s="4"/>
      <c r="GY329" s="4"/>
      <c r="GZ329" s="4"/>
      <c r="HA329" s="4"/>
      <c r="HB329" s="4"/>
      <c r="HC329" s="4"/>
      <c r="HD329" s="4"/>
      <c r="HE329" s="4"/>
      <c r="HF329" s="4"/>
      <c r="HG329" s="4"/>
      <c r="HH329" s="4"/>
      <c r="HI329" s="4"/>
      <c r="HJ329" s="4"/>
      <c r="HK329" s="4"/>
      <c r="HL329" s="4"/>
      <c r="HM329" s="4"/>
      <c r="HN329" s="4"/>
      <c r="HO329" s="4"/>
      <c r="HP329" s="4"/>
      <c r="HQ329" s="4"/>
      <c r="HR329" s="4"/>
      <c r="HS329" s="4"/>
      <c r="HT329" s="4"/>
      <c r="HU329" s="4"/>
      <c r="HV329" s="4"/>
      <c r="HW329" s="4"/>
      <c r="HX329" s="4"/>
      <c r="HY329" s="4"/>
      <c r="HZ329" s="4"/>
      <c r="IA329" s="4"/>
      <c r="IB329" s="4"/>
      <c r="IC329" s="4"/>
      <c r="ID329" s="4"/>
      <c r="IE329" s="4"/>
      <c r="IF329" s="4"/>
      <c r="IG329" s="4"/>
      <c r="IH329" s="4"/>
      <c r="II329" s="4"/>
      <c r="IJ329" s="4"/>
      <c r="IK329" s="4"/>
      <c r="IL329" s="4"/>
      <c r="IM329" s="4"/>
      <c r="IN329" s="4"/>
      <c r="IO329" s="4"/>
      <c r="IP329" s="4"/>
      <c r="IQ329" s="4"/>
      <c r="IR329" s="4"/>
      <c r="IS329" s="4"/>
      <c r="IT329" s="4"/>
      <c r="IU329" s="4"/>
      <c r="IV329" s="4"/>
      <c r="IW329" s="4"/>
      <c r="IX329" s="4"/>
      <c r="IY329" s="4"/>
      <c r="IZ329" s="4"/>
      <c r="JA329" s="4"/>
      <c r="JB329" s="4"/>
      <c r="JC329" s="4"/>
      <c r="JD329" s="4"/>
      <c r="JE329" s="4"/>
      <c r="JF329" s="4"/>
      <c r="JG329" s="4"/>
      <c r="JH329" s="4"/>
      <c r="JI329" s="4"/>
      <c r="JJ329" s="4"/>
      <c r="JK329" s="4"/>
      <c r="JL329" s="4"/>
      <c r="JM329" s="4"/>
      <c r="JN329" s="4"/>
      <c r="JO329" s="4"/>
      <c r="JP329" s="4"/>
      <c r="JQ329" s="4"/>
      <c r="JR329" s="4"/>
      <c r="JS329" s="4"/>
      <c r="JT329" s="4"/>
      <c r="JU329" s="4"/>
      <c r="JV329" s="4"/>
      <c r="JW329" s="4"/>
      <c r="JX329" s="4"/>
      <c r="JY329" s="4"/>
      <c r="JZ329" s="4"/>
      <c r="KA329" s="4"/>
      <c r="KB329" s="4"/>
      <c r="KC329" s="4"/>
      <c r="KD329" s="4"/>
      <c r="KE329" s="4"/>
      <c r="KF329" s="4"/>
      <c r="KG329" s="4"/>
      <c r="KH329" s="4"/>
      <c r="KI329" s="4"/>
      <c r="KJ329" s="4"/>
      <c r="KK329" s="4"/>
      <c r="KL329" s="4"/>
      <c r="KM329" s="4"/>
      <c r="KN329" s="4"/>
      <c r="KO329" s="4"/>
      <c r="KP329" s="4"/>
      <c r="KQ329" s="4"/>
      <c r="KR329" s="4"/>
      <c r="KS329" s="4"/>
      <c r="KT329" s="4"/>
      <c r="KU329" s="4"/>
      <c r="KV329" s="4"/>
      <c r="KW329" s="4"/>
      <c r="KX329" s="4"/>
      <c r="KY329" s="4"/>
      <c r="KZ329" s="4"/>
      <c r="LA329" s="4"/>
      <c r="LB329" s="4"/>
      <c r="LC329" s="4"/>
      <c r="LD329" s="4"/>
      <c r="LE329" s="4"/>
      <c r="LF329" s="4"/>
      <c r="LG329" s="4"/>
      <c r="LH329" s="4"/>
      <c r="LI329" s="4"/>
      <c r="LJ329" s="4"/>
      <c r="LK329" s="4"/>
      <c r="LL329" s="4"/>
      <c r="LM329" s="4"/>
      <c r="LN329" s="4"/>
      <c r="LO329" s="4"/>
      <c r="LP329" s="4"/>
      <c r="LQ329" s="4"/>
      <c r="LR329" s="4"/>
      <c r="LS329" s="4"/>
      <c r="LT329" s="4"/>
      <c r="LU329" s="4"/>
      <c r="LV329" s="4"/>
      <c r="LW329" s="4"/>
      <c r="LX329" s="4"/>
      <c r="LY329" s="4"/>
      <c r="LZ329" s="4"/>
      <c r="MA329" s="4"/>
      <c r="MB329" s="4"/>
      <c r="MC329" s="4"/>
      <c r="MD329" s="4"/>
      <c r="ME329" s="4"/>
      <c r="MF329" s="4"/>
      <c r="MG329" s="4"/>
      <c r="MH329" s="4"/>
      <c r="MI329" s="4"/>
      <c r="MJ329" s="4"/>
      <c r="MK329" s="4"/>
      <c r="ML329" s="4"/>
      <c r="MM329" s="4"/>
      <c r="MN329" s="4"/>
      <c r="MO329" s="4"/>
      <c r="MP329" s="4"/>
      <c r="MQ329" s="4"/>
      <c r="MR329" s="4"/>
      <c r="MS329" s="4"/>
      <c r="MT329" s="4"/>
      <c r="MU329" s="4"/>
      <c r="MV329" s="4"/>
      <c r="MW329" s="4"/>
      <c r="MX329" s="4"/>
      <c r="MY329" s="4"/>
      <c r="MZ329" s="4"/>
      <c r="NA329" s="4"/>
      <c r="NB329" s="4"/>
      <c r="NC329" s="4"/>
      <c r="ND329" s="4"/>
      <c r="NE329" s="4"/>
      <c r="NF329" s="4"/>
      <c r="NG329" s="4"/>
      <c r="NH329" s="4"/>
      <c r="NI329" s="4"/>
      <c r="NJ329" s="4"/>
      <c r="NK329" s="4"/>
      <c r="NL329" s="4"/>
      <c r="NM329" s="4"/>
      <c r="NN329" s="4"/>
      <c r="NO329" s="4"/>
      <c r="NP329" s="4"/>
      <c r="NQ329" s="4"/>
      <c r="NR329" s="4"/>
      <c r="NS329" s="4"/>
      <c r="NT329" s="4"/>
      <c r="NU329" s="4"/>
      <c r="NV329" s="4"/>
      <c r="NW329" s="4"/>
      <c r="NX329" s="4"/>
      <c r="NY329" s="4"/>
      <c r="NZ329" s="4"/>
      <c r="OA329" s="4"/>
      <c r="OB329" s="4"/>
      <c r="OC329" s="4"/>
      <c r="OD329" s="4"/>
      <c r="OE329" s="4"/>
      <c r="OF329" s="4"/>
      <c r="OG329" s="4"/>
      <c r="OH329" s="4"/>
      <c r="OI329" s="4"/>
      <c r="OJ329" s="4"/>
      <c r="OK329" s="4"/>
      <c r="OL329" s="4"/>
      <c r="OM329" s="4"/>
      <c r="ON329" s="4"/>
      <c r="OO329" s="4"/>
      <c r="OP329" s="4"/>
      <c r="OQ329" s="4"/>
      <c r="OR329" s="4"/>
      <c r="OS329" s="4"/>
      <c r="OT329" s="4"/>
      <c r="OU329" s="4"/>
      <c r="OV329" s="4"/>
      <c r="OW329" s="4"/>
      <c r="OX329" s="4"/>
      <c r="OY329" s="4"/>
      <c r="OZ329" s="4"/>
      <c r="PA329" s="4"/>
      <c r="PB329" s="4"/>
      <c r="PC329" s="4"/>
      <c r="PD329" s="4"/>
      <c r="PE329" s="4"/>
      <c r="PF329" s="4"/>
      <c r="PG329" s="4"/>
      <c r="PH329" s="4"/>
      <c r="PI329" s="4"/>
      <c r="PJ329" s="4"/>
      <c r="PK329" s="4"/>
      <c r="PL329" s="4"/>
      <c r="PM329" s="4"/>
      <c r="PN329" s="4"/>
      <c r="PO329" s="4"/>
      <c r="PP329" s="4"/>
      <c r="PQ329" s="4"/>
      <c r="PR329" s="4"/>
      <c r="PS329" s="4"/>
      <c r="PT329" s="4"/>
      <c r="PU329" s="4"/>
      <c r="PV329" s="4"/>
      <c r="PW329" s="4"/>
      <c r="PX329" s="4"/>
      <c r="PY329" s="4"/>
      <c r="PZ329" s="4"/>
      <c r="QA329" s="4"/>
      <c r="QB329" s="4"/>
      <c r="QC329" s="4"/>
      <c r="QD329" s="4"/>
      <c r="QE329" s="4"/>
      <c r="QF329" s="4"/>
      <c r="QG329" s="4"/>
      <c r="QH329" s="4"/>
      <c r="QI329" s="4"/>
      <c r="QJ329" s="4"/>
      <c r="QK329" s="4"/>
      <c r="QL329" s="4"/>
      <c r="QM329" s="4"/>
      <c r="QN329" s="4"/>
      <c r="QO329" s="4"/>
      <c r="QP329" s="4"/>
      <c r="QQ329" s="4"/>
      <c r="QR329" s="4"/>
      <c r="QS329" s="4"/>
      <c r="QT329" s="4"/>
      <c r="QU329" s="4"/>
      <c r="QV329" s="4"/>
      <c r="QW329" s="4"/>
      <c r="QX329" s="4"/>
      <c r="QY329" s="4"/>
      <c r="QZ329" s="4"/>
      <c r="RA329" s="4"/>
      <c r="RB329" s="4"/>
      <c r="RC329" s="4"/>
      <c r="RD329" s="4"/>
      <c r="RE329" s="4"/>
      <c r="RF329" s="4"/>
      <c r="RG329" s="4"/>
      <c r="RH329" s="4"/>
      <c r="RI329" s="4"/>
      <c r="RJ329" s="4"/>
      <c r="RK329" s="4"/>
      <c r="RL329" s="4"/>
      <c r="RM329" s="4"/>
      <c r="RN329" s="4"/>
      <c r="RO329" s="4"/>
      <c r="RP329" s="4"/>
      <c r="RQ329" s="4"/>
      <c r="RR329" s="4"/>
      <c r="RS329" s="4"/>
      <c r="RT329" s="4"/>
      <c r="RU329" s="4"/>
      <c r="RV329" s="4"/>
      <c r="RW329" s="4"/>
      <c r="RX329" s="4"/>
      <c r="RY329" s="4"/>
      <c r="RZ329" s="4"/>
      <c r="SA329" s="4"/>
      <c r="SB329" s="4"/>
      <c r="SC329" s="4"/>
      <c r="SD329" s="4"/>
      <c r="SE329" s="4"/>
      <c r="SF329" s="4"/>
      <c r="SG329" s="4"/>
      <c r="SH329" s="4"/>
      <c r="SI329" s="4"/>
      <c r="SJ329" s="4"/>
    </row>
    <row r="330" spans="1:504">
      <c r="A330" s="179"/>
      <c r="B330" s="181"/>
      <c r="C330" s="182"/>
      <c r="D330" s="182"/>
      <c r="E330" s="182"/>
      <c r="F330" s="182"/>
      <c r="G330" s="183"/>
      <c r="H330" s="182"/>
      <c r="I330" s="182"/>
      <c r="J330" s="183"/>
      <c r="K330" s="187"/>
      <c r="L330" s="185"/>
      <c r="M330" s="185"/>
      <c r="N330" s="186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  <c r="DB330" s="4"/>
      <c r="DC330" s="4"/>
      <c r="DD330" s="4"/>
      <c r="DE330" s="4"/>
      <c r="DF330" s="4"/>
      <c r="DG330" s="4"/>
      <c r="DH330" s="4"/>
      <c r="DI330" s="4"/>
      <c r="DJ330" s="4"/>
      <c r="DK330" s="4"/>
      <c r="DL330" s="4"/>
      <c r="DM330" s="4"/>
      <c r="DN330" s="4"/>
      <c r="DO330" s="4"/>
      <c r="DP330" s="4"/>
      <c r="DQ330" s="4"/>
      <c r="DR330" s="4"/>
      <c r="DS330" s="4"/>
      <c r="DT330" s="4"/>
      <c r="DU330" s="4"/>
      <c r="DV330" s="4"/>
      <c r="DW330" s="4"/>
      <c r="DX330" s="4"/>
      <c r="DY330" s="4"/>
      <c r="DZ330" s="4"/>
      <c r="EA330" s="4"/>
      <c r="EB330" s="4"/>
      <c r="EC330" s="4"/>
      <c r="ED330" s="4"/>
      <c r="EE330" s="4"/>
      <c r="EF330" s="4"/>
      <c r="EG330" s="4"/>
      <c r="EH330" s="4"/>
      <c r="EI330" s="4"/>
      <c r="EJ330" s="4"/>
      <c r="EK330" s="4"/>
      <c r="EL330" s="4"/>
      <c r="EM330" s="4"/>
      <c r="EN330" s="4"/>
      <c r="EO330" s="4"/>
      <c r="EP330" s="4"/>
      <c r="EQ330" s="4"/>
      <c r="ER330" s="4"/>
      <c r="ES330" s="4"/>
      <c r="ET330" s="4"/>
      <c r="EU330" s="4"/>
      <c r="EV330" s="4"/>
      <c r="EW330" s="4"/>
      <c r="EX330" s="4"/>
      <c r="EY330" s="4"/>
      <c r="EZ330" s="4"/>
      <c r="FA330" s="4"/>
      <c r="FB330" s="4"/>
      <c r="FC330" s="4"/>
      <c r="FD330" s="4"/>
      <c r="FE330" s="4"/>
      <c r="FF330" s="4"/>
      <c r="FG330" s="4"/>
      <c r="FH330" s="4"/>
      <c r="FI330" s="4"/>
      <c r="FJ330" s="4"/>
      <c r="FK330" s="4"/>
      <c r="FL330" s="4"/>
      <c r="FM330" s="4"/>
      <c r="FN330" s="4"/>
      <c r="FO330" s="4"/>
      <c r="FP330" s="4"/>
      <c r="FQ330" s="4"/>
      <c r="FR330" s="4"/>
      <c r="FS330" s="4"/>
      <c r="FT330" s="4"/>
      <c r="FU330" s="4"/>
      <c r="FV330" s="4"/>
      <c r="FW330" s="4"/>
      <c r="FX330" s="4"/>
      <c r="FY330" s="4"/>
      <c r="FZ330" s="4"/>
      <c r="GA330" s="4"/>
      <c r="GB330" s="4"/>
      <c r="GC330" s="4"/>
      <c r="GD330" s="4"/>
      <c r="GE330" s="4"/>
      <c r="GF330" s="4"/>
      <c r="GG330" s="4"/>
      <c r="GH330" s="4"/>
      <c r="GI330" s="4"/>
      <c r="GJ330" s="4"/>
      <c r="GK330" s="4"/>
      <c r="GL330" s="4"/>
      <c r="GM330" s="4"/>
      <c r="GN330" s="4"/>
      <c r="GO330" s="4"/>
      <c r="GP330" s="4"/>
      <c r="GQ330" s="4"/>
      <c r="GR330" s="4"/>
      <c r="GS330" s="4"/>
      <c r="GT330" s="4"/>
      <c r="GU330" s="4"/>
      <c r="GV330" s="4"/>
      <c r="GW330" s="4"/>
      <c r="GX330" s="4"/>
      <c r="GY330" s="4"/>
      <c r="GZ330" s="4"/>
      <c r="HA330" s="4"/>
      <c r="HB330" s="4"/>
      <c r="HC330" s="4"/>
      <c r="HD330" s="4"/>
      <c r="HE330" s="4"/>
      <c r="HF330" s="4"/>
      <c r="HG330" s="4"/>
      <c r="HH330" s="4"/>
      <c r="HI330" s="4"/>
      <c r="HJ330" s="4"/>
      <c r="HK330" s="4"/>
      <c r="HL330" s="4"/>
      <c r="HM330" s="4"/>
      <c r="HN330" s="4"/>
      <c r="HO330" s="4"/>
      <c r="HP330" s="4"/>
      <c r="HQ330" s="4"/>
      <c r="HR330" s="4"/>
      <c r="HS330" s="4"/>
      <c r="HT330" s="4"/>
      <c r="HU330" s="4"/>
      <c r="HV330" s="4"/>
      <c r="HW330" s="4"/>
      <c r="HX330" s="4"/>
      <c r="HY330" s="4"/>
      <c r="HZ330" s="4"/>
      <c r="IA330" s="4"/>
      <c r="IB330" s="4"/>
      <c r="IC330" s="4"/>
      <c r="ID330" s="4"/>
      <c r="IE330" s="4"/>
      <c r="IF330" s="4"/>
      <c r="IG330" s="4"/>
      <c r="IH330" s="4"/>
      <c r="II330" s="4"/>
      <c r="IJ330" s="4"/>
      <c r="IK330" s="4"/>
      <c r="IL330" s="4"/>
      <c r="IM330" s="4"/>
      <c r="IN330" s="4"/>
      <c r="IO330" s="4"/>
      <c r="IP330" s="4"/>
      <c r="IQ330" s="4"/>
      <c r="IR330" s="4"/>
      <c r="IS330" s="4"/>
      <c r="IT330" s="4"/>
      <c r="IU330" s="4"/>
      <c r="IV330" s="4"/>
      <c r="IW330" s="4"/>
      <c r="IX330" s="4"/>
      <c r="IY330" s="4"/>
      <c r="IZ330" s="4"/>
      <c r="JA330" s="4"/>
      <c r="JB330" s="4"/>
      <c r="JC330" s="4"/>
      <c r="JD330" s="4"/>
      <c r="JE330" s="4"/>
      <c r="JF330" s="4"/>
      <c r="JG330" s="4"/>
      <c r="JH330" s="4"/>
      <c r="JI330" s="4"/>
      <c r="JJ330" s="4"/>
      <c r="JK330" s="4"/>
      <c r="JL330" s="4"/>
      <c r="JM330" s="4"/>
      <c r="JN330" s="4"/>
      <c r="JO330" s="4"/>
      <c r="JP330" s="4"/>
      <c r="JQ330" s="4"/>
      <c r="JR330" s="4"/>
      <c r="JS330" s="4"/>
      <c r="JT330" s="4"/>
      <c r="JU330" s="4"/>
      <c r="JV330" s="4"/>
      <c r="JW330" s="4"/>
      <c r="JX330" s="4"/>
      <c r="JY330" s="4"/>
      <c r="JZ330" s="4"/>
      <c r="KA330" s="4"/>
      <c r="KB330" s="4"/>
      <c r="KC330" s="4"/>
      <c r="KD330" s="4"/>
      <c r="KE330" s="4"/>
      <c r="KF330" s="4"/>
      <c r="KG330" s="4"/>
      <c r="KH330" s="4"/>
      <c r="KI330" s="4"/>
      <c r="KJ330" s="4"/>
      <c r="KK330" s="4"/>
      <c r="KL330" s="4"/>
      <c r="KM330" s="4"/>
      <c r="KN330" s="4"/>
      <c r="KO330" s="4"/>
      <c r="KP330" s="4"/>
      <c r="KQ330" s="4"/>
      <c r="KR330" s="4"/>
      <c r="KS330" s="4"/>
      <c r="KT330" s="4"/>
      <c r="KU330" s="4"/>
      <c r="KV330" s="4"/>
      <c r="KW330" s="4"/>
      <c r="KX330" s="4"/>
      <c r="KY330" s="4"/>
      <c r="KZ330" s="4"/>
      <c r="LA330" s="4"/>
      <c r="LB330" s="4"/>
      <c r="LC330" s="4"/>
      <c r="LD330" s="4"/>
      <c r="LE330" s="4"/>
      <c r="LF330" s="4"/>
      <c r="LG330" s="4"/>
      <c r="LH330" s="4"/>
      <c r="LI330" s="4"/>
      <c r="LJ330" s="4"/>
      <c r="LK330" s="4"/>
      <c r="LL330" s="4"/>
      <c r="LM330" s="4"/>
      <c r="LN330" s="4"/>
      <c r="LO330" s="4"/>
      <c r="LP330" s="4"/>
      <c r="LQ330" s="4"/>
      <c r="LR330" s="4"/>
      <c r="LS330" s="4"/>
      <c r="LT330" s="4"/>
      <c r="LU330" s="4"/>
      <c r="LV330" s="4"/>
      <c r="LW330" s="4"/>
      <c r="LX330" s="4"/>
      <c r="LY330" s="4"/>
      <c r="LZ330" s="4"/>
      <c r="MA330" s="4"/>
      <c r="MB330" s="4"/>
      <c r="MC330" s="4"/>
      <c r="MD330" s="4"/>
      <c r="ME330" s="4"/>
      <c r="MF330" s="4"/>
      <c r="MG330" s="4"/>
      <c r="MH330" s="4"/>
      <c r="MI330" s="4"/>
      <c r="MJ330" s="4"/>
      <c r="MK330" s="4"/>
      <c r="ML330" s="4"/>
      <c r="MM330" s="4"/>
      <c r="MN330" s="4"/>
      <c r="MO330" s="4"/>
      <c r="MP330" s="4"/>
      <c r="MQ330" s="4"/>
      <c r="MR330" s="4"/>
      <c r="MS330" s="4"/>
      <c r="MT330" s="4"/>
      <c r="MU330" s="4"/>
      <c r="MV330" s="4"/>
      <c r="MW330" s="4"/>
      <c r="MX330" s="4"/>
      <c r="MY330" s="4"/>
      <c r="MZ330" s="4"/>
      <c r="NA330" s="4"/>
      <c r="NB330" s="4"/>
      <c r="NC330" s="4"/>
      <c r="ND330" s="4"/>
      <c r="NE330" s="4"/>
      <c r="NF330" s="4"/>
      <c r="NG330" s="4"/>
      <c r="NH330" s="4"/>
      <c r="NI330" s="4"/>
      <c r="NJ330" s="4"/>
      <c r="NK330" s="4"/>
      <c r="NL330" s="4"/>
      <c r="NM330" s="4"/>
      <c r="NN330" s="4"/>
      <c r="NO330" s="4"/>
      <c r="NP330" s="4"/>
      <c r="NQ330" s="4"/>
      <c r="NR330" s="4"/>
      <c r="NS330" s="4"/>
      <c r="NT330" s="4"/>
      <c r="NU330" s="4"/>
      <c r="NV330" s="4"/>
      <c r="NW330" s="4"/>
      <c r="NX330" s="4"/>
      <c r="NY330" s="4"/>
      <c r="NZ330" s="4"/>
      <c r="OA330" s="4"/>
      <c r="OB330" s="4"/>
      <c r="OC330" s="4"/>
      <c r="OD330" s="4"/>
      <c r="OE330" s="4"/>
      <c r="OF330" s="4"/>
      <c r="OG330" s="4"/>
      <c r="OH330" s="4"/>
      <c r="OI330" s="4"/>
      <c r="OJ330" s="4"/>
      <c r="OK330" s="4"/>
      <c r="OL330" s="4"/>
      <c r="OM330" s="4"/>
      <c r="ON330" s="4"/>
      <c r="OO330" s="4"/>
      <c r="OP330" s="4"/>
      <c r="OQ330" s="4"/>
      <c r="OR330" s="4"/>
      <c r="OS330" s="4"/>
      <c r="OT330" s="4"/>
      <c r="OU330" s="4"/>
      <c r="OV330" s="4"/>
      <c r="OW330" s="4"/>
      <c r="OX330" s="4"/>
      <c r="OY330" s="4"/>
      <c r="OZ330" s="4"/>
      <c r="PA330" s="4"/>
      <c r="PB330" s="4"/>
      <c r="PC330" s="4"/>
      <c r="PD330" s="4"/>
      <c r="PE330" s="4"/>
      <c r="PF330" s="4"/>
      <c r="PG330" s="4"/>
      <c r="PH330" s="4"/>
      <c r="PI330" s="4"/>
      <c r="PJ330" s="4"/>
      <c r="PK330" s="4"/>
      <c r="PL330" s="4"/>
      <c r="PM330" s="4"/>
      <c r="PN330" s="4"/>
      <c r="PO330" s="4"/>
      <c r="PP330" s="4"/>
      <c r="PQ330" s="4"/>
      <c r="PR330" s="4"/>
      <c r="PS330" s="4"/>
      <c r="PT330" s="4"/>
      <c r="PU330" s="4"/>
      <c r="PV330" s="4"/>
      <c r="PW330" s="4"/>
      <c r="PX330" s="4"/>
      <c r="PY330" s="4"/>
      <c r="PZ330" s="4"/>
      <c r="QA330" s="4"/>
      <c r="QB330" s="4"/>
      <c r="QC330" s="4"/>
      <c r="QD330" s="4"/>
      <c r="QE330" s="4"/>
      <c r="QF330" s="4"/>
      <c r="QG330" s="4"/>
      <c r="QH330" s="4"/>
      <c r="QI330" s="4"/>
      <c r="QJ330" s="4"/>
      <c r="QK330" s="4"/>
      <c r="QL330" s="4"/>
      <c r="QM330" s="4"/>
      <c r="QN330" s="4"/>
      <c r="QO330" s="4"/>
      <c r="QP330" s="4"/>
      <c r="QQ330" s="4"/>
      <c r="QR330" s="4"/>
      <c r="QS330" s="4"/>
      <c r="QT330" s="4"/>
      <c r="QU330" s="4"/>
      <c r="QV330" s="4"/>
      <c r="QW330" s="4"/>
      <c r="QX330" s="4"/>
      <c r="QY330" s="4"/>
      <c r="QZ330" s="4"/>
      <c r="RA330" s="4"/>
      <c r="RB330" s="4"/>
      <c r="RC330" s="4"/>
      <c r="RD330" s="4"/>
      <c r="RE330" s="4"/>
      <c r="RF330" s="4"/>
      <c r="RG330" s="4"/>
      <c r="RH330" s="4"/>
      <c r="RI330" s="4"/>
      <c r="RJ330" s="4"/>
      <c r="RK330" s="4"/>
      <c r="RL330" s="4"/>
      <c r="RM330" s="4"/>
      <c r="RN330" s="4"/>
      <c r="RO330" s="4"/>
      <c r="RP330" s="4"/>
      <c r="RQ330" s="4"/>
      <c r="RR330" s="4"/>
      <c r="RS330" s="4"/>
      <c r="RT330" s="4"/>
      <c r="RU330" s="4"/>
      <c r="RV330" s="4"/>
      <c r="RW330" s="4"/>
      <c r="RX330" s="4"/>
      <c r="RY330" s="4"/>
      <c r="RZ330" s="4"/>
      <c r="SA330" s="4"/>
      <c r="SB330" s="4"/>
      <c r="SC330" s="4"/>
      <c r="SD330" s="4"/>
      <c r="SE330" s="4"/>
      <c r="SF330" s="4"/>
      <c r="SG330" s="4"/>
      <c r="SH330" s="4"/>
      <c r="SI330" s="4"/>
      <c r="SJ330" s="4"/>
    </row>
    <row r="331" spans="1:504">
      <c r="A331" s="179"/>
      <c r="B331" s="181"/>
      <c r="C331" s="182"/>
      <c r="D331" s="182"/>
      <c r="E331" s="182"/>
      <c r="F331" s="182"/>
      <c r="G331" s="183"/>
      <c r="H331" s="182"/>
      <c r="I331" s="182"/>
      <c r="J331" s="183"/>
      <c r="K331" s="187"/>
      <c r="L331" s="185"/>
      <c r="M331" s="185"/>
      <c r="N331" s="186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A331" s="4"/>
      <c r="DB331" s="4"/>
      <c r="DC331" s="4"/>
      <c r="DD331" s="4"/>
      <c r="DE331" s="4"/>
      <c r="DF331" s="4"/>
      <c r="DG331" s="4"/>
      <c r="DH331" s="4"/>
      <c r="DI331" s="4"/>
      <c r="DJ331" s="4"/>
      <c r="DK331" s="4"/>
      <c r="DL331" s="4"/>
      <c r="DM331" s="4"/>
      <c r="DN331" s="4"/>
      <c r="DO331" s="4"/>
      <c r="DP331" s="4"/>
      <c r="DQ331" s="4"/>
      <c r="DR331" s="4"/>
      <c r="DS331" s="4"/>
      <c r="DT331" s="4"/>
      <c r="DU331" s="4"/>
      <c r="DV331" s="4"/>
      <c r="DW331" s="4"/>
      <c r="DX331" s="4"/>
      <c r="DY331" s="4"/>
      <c r="DZ331" s="4"/>
      <c r="EA331" s="4"/>
      <c r="EB331" s="4"/>
      <c r="EC331" s="4"/>
      <c r="ED331" s="4"/>
      <c r="EE331" s="4"/>
      <c r="EF331" s="4"/>
      <c r="EG331" s="4"/>
      <c r="EH331" s="4"/>
      <c r="EI331" s="4"/>
      <c r="EJ331" s="4"/>
      <c r="EK331" s="4"/>
      <c r="EL331" s="4"/>
      <c r="EM331" s="4"/>
      <c r="EN331" s="4"/>
      <c r="EO331" s="4"/>
      <c r="EP331" s="4"/>
      <c r="EQ331" s="4"/>
      <c r="ER331" s="4"/>
      <c r="ES331" s="4"/>
      <c r="ET331" s="4"/>
      <c r="EU331" s="4"/>
      <c r="EV331" s="4"/>
      <c r="EW331" s="4"/>
      <c r="EX331" s="4"/>
      <c r="EY331" s="4"/>
      <c r="EZ331" s="4"/>
      <c r="FA331" s="4"/>
      <c r="FB331" s="4"/>
      <c r="FC331" s="4"/>
      <c r="FD331" s="4"/>
      <c r="FE331" s="4"/>
      <c r="FF331" s="4"/>
      <c r="FG331" s="4"/>
      <c r="FH331" s="4"/>
      <c r="FI331" s="4"/>
      <c r="FJ331" s="4"/>
      <c r="FK331" s="4"/>
      <c r="FL331" s="4"/>
      <c r="FM331" s="4"/>
      <c r="FN331" s="4"/>
      <c r="FO331" s="4"/>
      <c r="FP331" s="4"/>
      <c r="FQ331" s="4"/>
      <c r="FR331" s="4"/>
      <c r="FS331" s="4"/>
      <c r="FT331" s="4"/>
      <c r="FU331" s="4"/>
      <c r="FV331" s="4"/>
      <c r="FW331" s="4"/>
      <c r="FX331" s="4"/>
      <c r="FY331" s="4"/>
      <c r="FZ331" s="4"/>
      <c r="GA331" s="4"/>
      <c r="GB331" s="4"/>
      <c r="GC331" s="4"/>
      <c r="GD331" s="4"/>
      <c r="GE331" s="4"/>
      <c r="GF331" s="4"/>
      <c r="GG331" s="4"/>
      <c r="GH331" s="4"/>
      <c r="GI331" s="4"/>
      <c r="GJ331" s="4"/>
      <c r="GK331" s="4"/>
      <c r="GL331" s="4"/>
      <c r="GM331" s="4"/>
      <c r="GN331" s="4"/>
      <c r="GO331" s="4"/>
      <c r="GP331" s="4"/>
      <c r="GQ331" s="4"/>
      <c r="GR331" s="4"/>
      <c r="GS331" s="4"/>
      <c r="GT331" s="4"/>
      <c r="GU331" s="4"/>
      <c r="GV331" s="4"/>
      <c r="GW331" s="4"/>
      <c r="GX331" s="4"/>
      <c r="GY331" s="4"/>
      <c r="GZ331" s="4"/>
      <c r="HA331" s="4"/>
      <c r="HB331" s="4"/>
      <c r="HC331" s="4"/>
      <c r="HD331" s="4"/>
      <c r="HE331" s="4"/>
      <c r="HF331" s="4"/>
      <c r="HG331" s="4"/>
      <c r="HH331" s="4"/>
      <c r="HI331" s="4"/>
      <c r="HJ331" s="4"/>
      <c r="HK331" s="4"/>
      <c r="HL331" s="4"/>
      <c r="HM331" s="4"/>
      <c r="HN331" s="4"/>
      <c r="HO331" s="4"/>
      <c r="HP331" s="4"/>
      <c r="HQ331" s="4"/>
      <c r="HR331" s="4"/>
      <c r="HS331" s="4"/>
      <c r="HT331" s="4"/>
      <c r="HU331" s="4"/>
      <c r="HV331" s="4"/>
      <c r="HW331" s="4"/>
      <c r="HX331" s="4"/>
      <c r="HY331" s="4"/>
      <c r="HZ331" s="4"/>
      <c r="IA331" s="4"/>
      <c r="IB331" s="4"/>
      <c r="IC331" s="4"/>
      <c r="ID331" s="4"/>
      <c r="IE331" s="4"/>
      <c r="IF331" s="4"/>
      <c r="IG331" s="4"/>
      <c r="IH331" s="4"/>
      <c r="II331" s="4"/>
      <c r="IJ331" s="4"/>
      <c r="IK331" s="4"/>
      <c r="IL331" s="4"/>
      <c r="IM331" s="4"/>
      <c r="IN331" s="4"/>
      <c r="IO331" s="4"/>
      <c r="IP331" s="4"/>
      <c r="IQ331" s="4"/>
      <c r="IR331" s="4"/>
      <c r="IS331" s="4"/>
      <c r="IT331" s="4"/>
      <c r="IU331" s="4"/>
      <c r="IV331" s="4"/>
      <c r="IW331" s="4"/>
      <c r="IX331" s="4"/>
      <c r="IY331" s="4"/>
      <c r="IZ331" s="4"/>
      <c r="JA331" s="4"/>
      <c r="JB331" s="4"/>
      <c r="JC331" s="4"/>
      <c r="JD331" s="4"/>
      <c r="JE331" s="4"/>
      <c r="JF331" s="4"/>
      <c r="JG331" s="4"/>
      <c r="JH331" s="4"/>
      <c r="JI331" s="4"/>
      <c r="JJ331" s="4"/>
      <c r="JK331" s="4"/>
      <c r="JL331" s="4"/>
      <c r="JM331" s="4"/>
      <c r="JN331" s="4"/>
      <c r="JO331" s="4"/>
      <c r="JP331" s="4"/>
      <c r="JQ331" s="4"/>
      <c r="JR331" s="4"/>
      <c r="JS331" s="4"/>
      <c r="JT331" s="4"/>
      <c r="JU331" s="4"/>
      <c r="JV331" s="4"/>
      <c r="JW331" s="4"/>
      <c r="JX331" s="4"/>
      <c r="JY331" s="4"/>
      <c r="JZ331" s="4"/>
      <c r="KA331" s="4"/>
      <c r="KB331" s="4"/>
      <c r="KC331" s="4"/>
      <c r="KD331" s="4"/>
      <c r="KE331" s="4"/>
      <c r="KF331" s="4"/>
      <c r="KG331" s="4"/>
      <c r="KH331" s="4"/>
      <c r="KI331" s="4"/>
      <c r="KJ331" s="4"/>
      <c r="KK331" s="4"/>
      <c r="KL331" s="4"/>
      <c r="KM331" s="4"/>
      <c r="KN331" s="4"/>
      <c r="KO331" s="4"/>
      <c r="KP331" s="4"/>
      <c r="KQ331" s="4"/>
      <c r="KR331" s="4"/>
      <c r="KS331" s="4"/>
      <c r="KT331" s="4"/>
      <c r="KU331" s="4"/>
      <c r="KV331" s="4"/>
      <c r="KW331" s="4"/>
      <c r="KX331" s="4"/>
      <c r="KY331" s="4"/>
      <c r="KZ331" s="4"/>
      <c r="LA331" s="4"/>
      <c r="LB331" s="4"/>
      <c r="LC331" s="4"/>
      <c r="LD331" s="4"/>
      <c r="LE331" s="4"/>
      <c r="LF331" s="4"/>
      <c r="LG331" s="4"/>
      <c r="LH331" s="4"/>
      <c r="LI331" s="4"/>
      <c r="LJ331" s="4"/>
      <c r="LK331" s="4"/>
      <c r="LL331" s="4"/>
      <c r="LM331" s="4"/>
      <c r="LN331" s="4"/>
      <c r="LO331" s="4"/>
      <c r="LP331" s="4"/>
      <c r="LQ331" s="4"/>
      <c r="LR331" s="4"/>
      <c r="LS331" s="4"/>
      <c r="LT331" s="4"/>
      <c r="LU331" s="4"/>
      <c r="LV331" s="4"/>
      <c r="LW331" s="4"/>
      <c r="LX331" s="4"/>
      <c r="LY331" s="4"/>
      <c r="LZ331" s="4"/>
      <c r="MA331" s="4"/>
      <c r="MB331" s="4"/>
      <c r="MC331" s="4"/>
      <c r="MD331" s="4"/>
      <c r="ME331" s="4"/>
      <c r="MF331" s="4"/>
      <c r="MG331" s="4"/>
      <c r="MH331" s="4"/>
      <c r="MI331" s="4"/>
      <c r="MJ331" s="4"/>
      <c r="MK331" s="4"/>
      <c r="ML331" s="4"/>
      <c r="MM331" s="4"/>
      <c r="MN331" s="4"/>
      <c r="MO331" s="4"/>
      <c r="MP331" s="4"/>
      <c r="MQ331" s="4"/>
      <c r="MR331" s="4"/>
      <c r="MS331" s="4"/>
      <c r="MT331" s="4"/>
      <c r="MU331" s="4"/>
      <c r="MV331" s="4"/>
      <c r="MW331" s="4"/>
      <c r="MX331" s="4"/>
      <c r="MY331" s="4"/>
      <c r="MZ331" s="4"/>
      <c r="NA331" s="4"/>
      <c r="NB331" s="4"/>
      <c r="NC331" s="4"/>
      <c r="ND331" s="4"/>
      <c r="NE331" s="4"/>
      <c r="NF331" s="4"/>
      <c r="NG331" s="4"/>
      <c r="NH331" s="4"/>
      <c r="NI331" s="4"/>
      <c r="NJ331" s="4"/>
      <c r="NK331" s="4"/>
      <c r="NL331" s="4"/>
      <c r="NM331" s="4"/>
      <c r="NN331" s="4"/>
      <c r="NO331" s="4"/>
      <c r="NP331" s="4"/>
      <c r="NQ331" s="4"/>
      <c r="NR331" s="4"/>
      <c r="NS331" s="4"/>
      <c r="NT331" s="4"/>
      <c r="NU331" s="4"/>
      <c r="NV331" s="4"/>
      <c r="NW331" s="4"/>
      <c r="NX331" s="4"/>
      <c r="NY331" s="4"/>
      <c r="NZ331" s="4"/>
      <c r="OA331" s="4"/>
      <c r="OB331" s="4"/>
      <c r="OC331" s="4"/>
      <c r="OD331" s="4"/>
      <c r="OE331" s="4"/>
      <c r="OF331" s="4"/>
      <c r="OG331" s="4"/>
      <c r="OH331" s="4"/>
      <c r="OI331" s="4"/>
      <c r="OJ331" s="4"/>
      <c r="OK331" s="4"/>
      <c r="OL331" s="4"/>
      <c r="OM331" s="4"/>
      <c r="ON331" s="4"/>
      <c r="OO331" s="4"/>
      <c r="OP331" s="4"/>
      <c r="OQ331" s="4"/>
      <c r="OR331" s="4"/>
      <c r="OS331" s="4"/>
      <c r="OT331" s="4"/>
      <c r="OU331" s="4"/>
      <c r="OV331" s="4"/>
      <c r="OW331" s="4"/>
      <c r="OX331" s="4"/>
      <c r="OY331" s="4"/>
      <c r="OZ331" s="4"/>
      <c r="PA331" s="4"/>
      <c r="PB331" s="4"/>
      <c r="PC331" s="4"/>
      <c r="PD331" s="4"/>
      <c r="PE331" s="4"/>
      <c r="PF331" s="4"/>
      <c r="PG331" s="4"/>
      <c r="PH331" s="4"/>
      <c r="PI331" s="4"/>
      <c r="PJ331" s="4"/>
      <c r="PK331" s="4"/>
      <c r="PL331" s="4"/>
      <c r="PM331" s="4"/>
      <c r="PN331" s="4"/>
      <c r="PO331" s="4"/>
      <c r="PP331" s="4"/>
      <c r="PQ331" s="4"/>
      <c r="PR331" s="4"/>
      <c r="PS331" s="4"/>
      <c r="PT331" s="4"/>
      <c r="PU331" s="4"/>
      <c r="PV331" s="4"/>
      <c r="PW331" s="4"/>
      <c r="PX331" s="4"/>
      <c r="PY331" s="4"/>
      <c r="PZ331" s="4"/>
      <c r="QA331" s="4"/>
      <c r="QB331" s="4"/>
      <c r="QC331" s="4"/>
      <c r="QD331" s="4"/>
      <c r="QE331" s="4"/>
      <c r="QF331" s="4"/>
      <c r="QG331" s="4"/>
      <c r="QH331" s="4"/>
      <c r="QI331" s="4"/>
      <c r="QJ331" s="4"/>
      <c r="QK331" s="4"/>
      <c r="QL331" s="4"/>
      <c r="QM331" s="4"/>
      <c r="QN331" s="4"/>
      <c r="QO331" s="4"/>
      <c r="QP331" s="4"/>
      <c r="QQ331" s="4"/>
      <c r="QR331" s="4"/>
      <c r="QS331" s="4"/>
      <c r="QT331" s="4"/>
      <c r="QU331" s="4"/>
      <c r="QV331" s="4"/>
      <c r="QW331" s="4"/>
      <c r="QX331" s="4"/>
      <c r="QY331" s="4"/>
      <c r="QZ331" s="4"/>
      <c r="RA331" s="4"/>
      <c r="RB331" s="4"/>
      <c r="RC331" s="4"/>
      <c r="RD331" s="4"/>
      <c r="RE331" s="4"/>
      <c r="RF331" s="4"/>
      <c r="RG331" s="4"/>
      <c r="RH331" s="4"/>
      <c r="RI331" s="4"/>
      <c r="RJ331" s="4"/>
      <c r="RK331" s="4"/>
      <c r="RL331" s="4"/>
      <c r="RM331" s="4"/>
      <c r="RN331" s="4"/>
      <c r="RO331" s="4"/>
      <c r="RP331" s="4"/>
      <c r="RQ331" s="4"/>
      <c r="RR331" s="4"/>
      <c r="RS331" s="4"/>
      <c r="RT331" s="4"/>
      <c r="RU331" s="4"/>
      <c r="RV331" s="4"/>
      <c r="RW331" s="4"/>
      <c r="RX331" s="4"/>
      <c r="RY331" s="4"/>
      <c r="RZ331" s="4"/>
      <c r="SA331" s="4"/>
      <c r="SB331" s="4"/>
      <c r="SC331" s="4"/>
      <c r="SD331" s="4"/>
      <c r="SE331" s="4"/>
      <c r="SF331" s="4"/>
      <c r="SG331" s="4"/>
      <c r="SH331" s="4"/>
      <c r="SI331" s="4"/>
      <c r="SJ331" s="4"/>
    </row>
    <row r="332" spans="1:504">
      <c r="A332" s="179"/>
      <c r="B332" s="181"/>
      <c r="C332" s="182"/>
      <c r="D332" s="182"/>
      <c r="E332" s="182"/>
      <c r="F332" s="182"/>
      <c r="G332" s="183"/>
      <c r="H332" s="182"/>
      <c r="I332" s="182"/>
      <c r="J332" s="183"/>
      <c r="K332" s="187"/>
      <c r="L332" s="185"/>
      <c r="M332" s="185"/>
      <c r="N332" s="186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4"/>
      <c r="BR332" s="4"/>
      <c r="BS332" s="4"/>
      <c r="BT332" s="4"/>
      <c r="BU332" s="4"/>
      <c r="BV332" s="4"/>
      <c r="BW332" s="4"/>
      <c r="BX332" s="4"/>
      <c r="BY332" s="4"/>
      <c r="BZ332" s="4"/>
      <c r="CA332" s="4"/>
      <c r="CB332" s="4"/>
      <c r="CC332" s="4"/>
      <c r="CD332" s="4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/>
      <c r="CR332" s="4"/>
      <c r="CS332" s="4"/>
      <c r="CT332" s="4"/>
      <c r="CU332" s="4"/>
      <c r="CV332" s="4"/>
      <c r="CW332" s="4"/>
      <c r="CX332" s="4"/>
      <c r="CY332" s="4"/>
      <c r="CZ332" s="4"/>
      <c r="DA332" s="4"/>
      <c r="DB332" s="4"/>
      <c r="DC332" s="4"/>
      <c r="DD332" s="4"/>
      <c r="DE332" s="4"/>
      <c r="DF332" s="4"/>
      <c r="DG332" s="4"/>
      <c r="DH332" s="4"/>
      <c r="DI332" s="4"/>
      <c r="DJ332" s="4"/>
      <c r="DK332" s="4"/>
      <c r="DL332" s="4"/>
      <c r="DM332" s="4"/>
      <c r="DN332" s="4"/>
      <c r="DO332" s="4"/>
      <c r="DP332" s="4"/>
      <c r="DQ332" s="4"/>
      <c r="DR332" s="4"/>
      <c r="DS332" s="4"/>
      <c r="DT332" s="4"/>
      <c r="DU332" s="4"/>
      <c r="DV332" s="4"/>
      <c r="DW332" s="4"/>
      <c r="DX332" s="4"/>
      <c r="DY332" s="4"/>
      <c r="DZ332" s="4"/>
      <c r="EA332" s="4"/>
      <c r="EB332" s="4"/>
      <c r="EC332" s="4"/>
      <c r="ED332" s="4"/>
      <c r="EE332" s="4"/>
      <c r="EF332" s="4"/>
      <c r="EG332" s="4"/>
      <c r="EH332" s="4"/>
      <c r="EI332" s="4"/>
      <c r="EJ332" s="4"/>
      <c r="EK332" s="4"/>
      <c r="EL332" s="4"/>
      <c r="EM332" s="4"/>
      <c r="EN332" s="4"/>
      <c r="EO332" s="4"/>
      <c r="EP332" s="4"/>
      <c r="EQ332" s="4"/>
      <c r="ER332" s="4"/>
      <c r="ES332" s="4"/>
      <c r="ET332" s="4"/>
      <c r="EU332" s="4"/>
      <c r="EV332" s="4"/>
      <c r="EW332" s="4"/>
      <c r="EX332" s="4"/>
      <c r="EY332" s="4"/>
      <c r="EZ332" s="4"/>
      <c r="FA332" s="4"/>
      <c r="FB332" s="4"/>
      <c r="FC332" s="4"/>
      <c r="FD332" s="4"/>
      <c r="FE332" s="4"/>
      <c r="FF332" s="4"/>
      <c r="FG332" s="4"/>
      <c r="FH332" s="4"/>
      <c r="FI332" s="4"/>
      <c r="FJ332" s="4"/>
      <c r="FK332" s="4"/>
      <c r="FL332" s="4"/>
      <c r="FM332" s="4"/>
      <c r="FN332" s="4"/>
      <c r="FO332" s="4"/>
      <c r="FP332" s="4"/>
      <c r="FQ332" s="4"/>
      <c r="FR332" s="4"/>
      <c r="FS332" s="4"/>
      <c r="FT332" s="4"/>
      <c r="FU332" s="4"/>
      <c r="FV332" s="4"/>
      <c r="FW332" s="4"/>
      <c r="FX332" s="4"/>
      <c r="FY332" s="4"/>
      <c r="FZ332" s="4"/>
      <c r="GA332" s="4"/>
      <c r="GB332" s="4"/>
      <c r="GC332" s="4"/>
      <c r="GD332" s="4"/>
      <c r="GE332" s="4"/>
      <c r="GF332" s="4"/>
      <c r="GG332" s="4"/>
      <c r="GH332" s="4"/>
      <c r="GI332" s="4"/>
      <c r="GJ332" s="4"/>
      <c r="GK332" s="4"/>
      <c r="GL332" s="4"/>
      <c r="GM332" s="4"/>
      <c r="GN332" s="4"/>
      <c r="GO332" s="4"/>
      <c r="GP332" s="4"/>
      <c r="GQ332" s="4"/>
      <c r="GR332" s="4"/>
      <c r="GS332" s="4"/>
      <c r="GT332" s="4"/>
      <c r="GU332" s="4"/>
      <c r="GV332" s="4"/>
      <c r="GW332" s="4"/>
      <c r="GX332" s="4"/>
      <c r="GY332" s="4"/>
      <c r="GZ332" s="4"/>
      <c r="HA332" s="4"/>
      <c r="HB332" s="4"/>
      <c r="HC332" s="4"/>
      <c r="HD332" s="4"/>
      <c r="HE332" s="4"/>
      <c r="HF332" s="4"/>
      <c r="HG332" s="4"/>
      <c r="HH332" s="4"/>
      <c r="HI332" s="4"/>
      <c r="HJ332" s="4"/>
      <c r="HK332" s="4"/>
      <c r="HL332" s="4"/>
      <c r="HM332" s="4"/>
      <c r="HN332" s="4"/>
      <c r="HO332" s="4"/>
      <c r="HP332" s="4"/>
      <c r="HQ332" s="4"/>
      <c r="HR332" s="4"/>
      <c r="HS332" s="4"/>
      <c r="HT332" s="4"/>
      <c r="HU332" s="4"/>
      <c r="HV332" s="4"/>
      <c r="HW332" s="4"/>
      <c r="HX332" s="4"/>
      <c r="HY332" s="4"/>
      <c r="HZ332" s="4"/>
      <c r="IA332" s="4"/>
      <c r="IB332" s="4"/>
      <c r="IC332" s="4"/>
      <c r="ID332" s="4"/>
      <c r="IE332" s="4"/>
      <c r="IF332" s="4"/>
      <c r="IG332" s="4"/>
      <c r="IH332" s="4"/>
      <c r="II332" s="4"/>
      <c r="IJ332" s="4"/>
      <c r="IK332" s="4"/>
      <c r="IL332" s="4"/>
      <c r="IM332" s="4"/>
      <c r="IN332" s="4"/>
      <c r="IO332" s="4"/>
      <c r="IP332" s="4"/>
      <c r="IQ332" s="4"/>
      <c r="IR332" s="4"/>
      <c r="IS332" s="4"/>
      <c r="IT332" s="4"/>
      <c r="IU332" s="4"/>
      <c r="IV332" s="4"/>
      <c r="IW332" s="4"/>
      <c r="IX332" s="4"/>
      <c r="IY332" s="4"/>
      <c r="IZ332" s="4"/>
      <c r="JA332" s="4"/>
      <c r="JB332" s="4"/>
      <c r="JC332" s="4"/>
      <c r="JD332" s="4"/>
      <c r="JE332" s="4"/>
      <c r="JF332" s="4"/>
      <c r="JG332" s="4"/>
      <c r="JH332" s="4"/>
      <c r="JI332" s="4"/>
      <c r="JJ332" s="4"/>
      <c r="JK332" s="4"/>
      <c r="JL332" s="4"/>
      <c r="JM332" s="4"/>
      <c r="JN332" s="4"/>
      <c r="JO332" s="4"/>
      <c r="JP332" s="4"/>
      <c r="JQ332" s="4"/>
      <c r="JR332" s="4"/>
      <c r="JS332" s="4"/>
      <c r="JT332" s="4"/>
      <c r="JU332" s="4"/>
      <c r="JV332" s="4"/>
      <c r="JW332" s="4"/>
      <c r="JX332" s="4"/>
      <c r="JY332" s="4"/>
      <c r="JZ332" s="4"/>
      <c r="KA332" s="4"/>
      <c r="KB332" s="4"/>
      <c r="KC332" s="4"/>
      <c r="KD332" s="4"/>
      <c r="KE332" s="4"/>
      <c r="KF332" s="4"/>
      <c r="KG332" s="4"/>
      <c r="KH332" s="4"/>
      <c r="KI332" s="4"/>
      <c r="KJ332" s="4"/>
      <c r="KK332" s="4"/>
      <c r="KL332" s="4"/>
      <c r="KM332" s="4"/>
      <c r="KN332" s="4"/>
      <c r="KO332" s="4"/>
      <c r="KP332" s="4"/>
      <c r="KQ332" s="4"/>
      <c r="KR332" s="4"/>
      <c r="KS332" s="4"/>
      <c r="KT332" s="4"/>
      <c r="KU332" s="4"/>
      <c r="KV332" s="4"/>
      <c r="KW332" s="4"/>
      <c r="KX332" s="4"/>
      <c r="KY332" s="4"/>
      <c r="KZ332" s="4"/>
      <c r="LA332" s="4"/>
      <c r="LB332" s="4"/>
      <c r="LC332" s="4"/>
      <c r="LD332" s="4"/>
      <c r="LE332" s="4"/>
      <c r="LF332" s="4"/>
      <c r="LG332" s="4"/>
      <c r="LH332" s="4"/>
      <c r="LI332" s="4"/>
      <c r="LJ332" s="4"/>
      <c r="LK332" s="4"/>
      <c r="LL332" s="4"/>
      <c r="LM332" s="4"/>
      <c r="LN332" s="4"/>
      <c r="LO332" s="4"/>
      <c r="LP332" s="4"/>
      <c r="LQ332" s="4"/>
      <c r="LR332" s="4"/>
      <c r="LS332" s="4"/>
      <c r="LT332" s="4"/>
      <c r="LU332" s="4"/>
      <c r="LV332" s="4"/>
      <c r="LW332" s="4"/>
      <c r="LX332" s="4"/>
      <c r="LY332" s="4"/>
      <c r="LZ332" s="4"/>
      <c r="MA332" s="4"/>
      <c r="MB332" s="4"/>
      <c r="MC332" s="4"/>
      <c r="MD332" s="4"/>
      <c r="ME332" s="4"/>
      <c r="MF332" s="4"/>
      <c r="MG332" s="4"/>
      <c r="MH332" s="4"/>
      <c r="MI332" s="4"/>
      <c r="MJ332" s="4"/>
      <c r="MK332" s="4"/>
      <c r="ML332" s="4"/>
      <c r="MM332" s="4"/>
      <c r="MN332" s="4"/>
      <c r="MO332" s="4"/>
      <c r="MP332" s="4"/>
      <c r="MQ332" s="4"/>
      <c r="MR332" s="4"/>
      <c r="MS332" s="4"/>
      <c r="MT332" s="4"/>
      <c r="MU332" s="4"/>
      <c r="MV332" s="4"/>
      <c r="MW332" s="4"/>
      <c r="MX332" s="4"/>
      <c r="MY332" s="4"/>
      <c r="MZ332" s="4"/>
      <c r="NA332" s="4"/>
      <c r="NB332" s="4"/>
      <c r="NC332" s="4"/>
      <c r="ND332" s="4"/>
      <c r="NE332" s="4"/>
      <c r="NF332" s="4"/>
      <c r="NG332" s="4"/>
      <c r="NH332" s="4"/>
      <c r="NI332" s="4"/>
      <c r="NJ332" s="4"/>
      <c r="NK332" s="4"/>
      <c r="NL332" s="4"/>
      <c r="NM332" s="4"/>
      <c r="NN332" s="4"/>
      <c r="NO332" s="4"/>
      <c r="NP332" s="4"/>
      <c r="NQ332" s="4"/>
      <c r="NR332" s="4"/>
      <c r="NS332" s="4"/>
      <c r="NT332" s="4"/>
      <c r="NU332" s="4"/>
      <c r="NV332" s="4"/>
      <c r="NW332" s="4"/>
      <c r="NX332" s="4"/>
      <c r="NY332" s="4"/>
      <c r="NZ332" s="4"/>
      <c r="OA332" s="4"/>
      <c r="OB332" s="4"/>
      <c r="OC332" s="4"/>
      <c r="OD332" s="4"/>
      <c r="OE332" s="4"/>
      <c r="OF332" s="4"/>
      <c r="OG332" s="4"/>
      <c r="OH332" s="4"/>
      <c r="OI332" s="4"/>
      <c r="OJ332" s="4"/>
      <c r="OK332" s="4"/>
      <c r="OL332" s="4"/>
      <c r="OM332" s="4"/>
      <c r="ON332" s="4"/>
      <c r="OO332" s="4"/>
      <c r="OP332" s="4"/>
      <c r="OQ332" s="4"/>
      <c r="OR332" s="4"/>
      <c r="OS332" s="4"/>
      <c r="OT332" s="4"/>
      <c r="OU332" s="4"/>
      <c r="OV332" s="4"/>
      <c r="OW332" s="4"/>
      <c r="OX332" s="4"/>
      <c r="OY332" s="4"/>
      <c r="OZ332" s="4"/>
      <c r="PA332" s="4"/>
      <c r="PB332" s="4"/>
      <c r="PC332" s="4"/>
      <c r="PD332" s="4"/>
      <c r="PE332" s="4"/>
      <c r="PF332" s="4"/>
      <c r="PG332" s="4"/>
      <c r="PH332" s="4"/>
      <c r="PI332" s="4"/>
      <c r="PJ332" s="4"/>
      <c r="PK332" s="4"/>
      <c r="PL332" s="4"/>
      <c r="PM332" s="4"/>
      <c r="PN332" s="4"/>
      <c r="PO332" s="4"/>
      <c r="PP332" s="4"/>
      <c r="PQ332" s="4"/>
      <c r="PR332" s="4"/>
      <c r="PS332" s="4"/>
      <c r="PT332" s="4"/>
      <c r="PU332" s="4"/>
      <c r="PV332" s="4"/>
      <c r="PW332" s="4"/>
      <c r="PX332" s="4"/>
      <c r="PY332" s="4"/>
      <c r="PZ332" s="4"/>
      <c r="QA332" s="4"/>
      <c r="QB332" s="4"/>
      <c r="QC332" s="4"/>
      <c r="QD332" s="4"/>
      <c r="QE332" s="4"/>
      <c r="QF332" s="4"/>
      <c r="QG332" s="4"/>
      <c r="QH332" s="4"/>
      <c r="QI332" s="4"/>
      <c r="QJ332" s="4"/>
      <c r="QK332" s="4"/>
      <c r="QL332" s="4"/>
      <c r="QM332" s="4"/>
      <c r="QN332" s="4"/>
      <c r="QO332" s="4"/>
      <c r="QP332" s="4"/>
      <c r="QQ332" s="4"/>
      <c r="QR332" s="4"/>
      <c r="QS332" s="4"/>
      <c r="QT332" s="4"/>
      <c r="QU332" s="4"/>
      <c r="QV332" s="4"/>
      <c r="QW332" s="4"/>
      <c r="QX332" s="4"/>
      <c r="QY332" s="4"/>
      <c r="QZ332" s="4"/>
      <c r="RA332" s="4"/>
      <c r="RB332" s="4"/>
      <c r="RC332" s="4"/>
      <c r="RD332" s="4"/>
      <c r="RE332" s="4"/>
      <c r="RF332" s="4"/>
      <c r="RG332" s="4"/>
      <c r="RH332" s="4"/>
      <c r="RI332" s="4"/>
      <c r="RJ332" s="4"/>
      <c r="RK332" s="4"/>
      <c r="RL332" s="4"/>
      <c r="RM332" s="4"/>
      <c r="RN332" s="4"/>
      <c r="RO332" s="4"/>
      <c r="RP332" s="4"/>
      <c r="RQ332" s="4"/>
      <c r="RR332" s="4"/>
      <c r="RS332" s="4"/>
      <c r="RT332" s="4"/>
      <c r="RU332" s="4"/>
      <c r="RV332" s="4"/>
      <c r="RW332" s="4"/>
      <c r="RX332" s="4"/>
      <c r="RY332" s="4"/>
      <c r="RZ332" s="4"/>
      <c r="SA332" s="4"/>
      <c r="SB332" s="4"/>
      <c r="SC332" s="4"/>
      <c r="SD332" s="4"/>
      <c r="SE332" s="4"/>
      <c r="SF332" s="4"/>
      <c r="SG332" s="4"/>
      <c r="SH332" s="4"/>
      <c r="SI332" s="4"/>
      <c r="SJ332" s="4"/>
    </row>
    <row r="333" spans="1:504">
      <c r="A333" s="179"/>
      <c r="B333" s="181"/>
      <c r="C333" s="182"/>
      <c r="D333" s="182"/>
      <c r="E333" s="182"/>
      <c r="F333" s="182"/>
      <c r="G333" s="183"/>
      <c r="H333" s="182"/>
      <c r="I333" s="182"/>
      <c r="J333" s="183"/>
      <c r="K333" s="187"/>
      <c r="L333" s="185"/>
      <c r="M333" s="185"/>
      <c r="N333" s="186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4"/>
      <c r="BQ333" s="4"/>
      <c r="BR333" s="4"/>
      <c r="BS333" s="4"/>
      <c r="BT333" s="4"/>
      <c r="BU333" s="4"/>
      <c r="BV333" s="4"/>
      <c r="BW333" s="4"/>
      <c r="BX333" s="4"/>
      <c r="BY333" s="4"/>
      <c r="BZ333" s="4"/>
      <c r="CA333" s="4"/>
      <c r="CB333" s="4"/>
      <c r="CC333" s="4"/>
      <c r="CD333" s="4"/>
      <c r="CE333" s="4"/>
      <c r="CF333" s="4"/>
      <c r="CG333" s="4"/>
      <c r="CH333" s="4"/>
      <c r="CI333" s="4"/>
      <c r="CJ333" s="4"/>
      <c r="CK333" s="4"/>
      <c r="CL333" s="4"/>
      <c r="CM333" s="4"/>
      <c r="CN333" s="4"/>
      <c r="CO333" s="4"/>
      <c r="CP333" s="4"/>
      <c r="CQ333" s="4"/>
      <c r="CR333" s="4"/>
      <c r="CS333" s="4"/>
      <c r="CT333" s="4"/>
      <c r="CU333" s="4"/>
      <c r="CV333" s="4"/>
      <c r="CW333" s="4"/>
      <c r="CX333" s="4"/>
      <c r="CY333" s="4"/>
      <c r="CZ333" s="4"/>
      <c r="DA333" s="4"/>
      <c r="DB333" s="4"/>
      <c r="DC333" s="4"/>
      <c r="DD333" s="4"/>
      <c r="DE333" s="4"/>
      <c r="DF333" s="4"/>
      <c r="DG333" s="4"/>
      <c r="DH333" s="4"/>
      <c r="DI333" s="4"/>
      <c r="DJ333" s="4"/>
      <c r="DK333" s="4"/>
      <c r="DL333" s="4"/>
      <c r="DM333" s="4"/>
      <c r="DN333" s="4"/>
      <c r="DO333" s="4"/>
      <c r="DP333" s="4"/>
      <c r="DQ333" s="4"/>
      <c r="DR333" s="4"/>
      <c r="DS333" s="4"/>
      <c r="DT333" s="4"/>
      <c r="DU333" s="4"/>
      <c r="DV333" s="4"/>
      <c r="DW333" s="4"/>
      <c r="DX333" s="4"/>
      <c r="DY333" s="4"/>
      <c r="DZ333" s="4"/>
      <c r="EA333" s="4"/>
      <c r="EB333" s="4"/>
      <c r="EC333" s="4"/>
      <c r="ED333" s="4"/>
      <c r="EE333" s="4"/>
      <c r="EF333" s="4"/>
      <c r="EG333" s="4"/>
      <c r="EH333" s="4"/>
      <c r="EI333" s="4"/>
      <c r="EJ333" s="4"/>
      <c r="EK333" s="4"/>
      <c r="EL333" s="4"/>
      <c r="EM333" s="4"/>
      <c r="EN333" s="4"/>
      <c r="EO333" s="4"/>
      <c r="EP333" s="4"/>
      <c r="EQ333" s="4"/>
      <c r="ER333" s="4"/>
      <c r="ES333" s="4"/>
      <c r="ET333" s="4"/>
      <c r="EU333" s="4"/>
      <c r="EV333" s="4"/>
      <c r="EW333" s="4"/>
      <c r="EX333" s="4"/>
      <c r="EY333" s="4"/>
      <c r="EZ333" s="4"/>
      <c r="FA333" s="4"/>
      <c r="FB333" s="4"/>
      <c r="FC333" s="4"/>
      <c r="FD333" s="4"/>
      <c r="FE333" s="4"/>
      <c r="FF333" s="4"/>
      <c r="FG333" s="4"/>
      <c r="FH333" s="4"/>
      <c r="FI333" s="4"/>
      <c r="FJ333" s="4"/>
      <c r="FK333" s="4"/>
      <c r="FL333" s="4"/>
      <c r="FM333" s="4"/>
      <c r="FN333" s="4"/>
      <c r="FO333" s="4"/>
      <c r="FP333" s="4"/>
      <c r="FQ333" s="4"/>
      <c r="FR333" s="4"/>
      <c r="FS333" s="4"/>
      <c r="FT333" s="4"/>
      <c r="FU333" s="4"/>
      <c r="FV333" s="4"/>
      <c r="FW333" s="4"/>
      <c r="FX333" s="4"/>
      <c r="FY333" s="4"/>
      <c r="FZ333" s="4"/>
      <c r="GA333" s="4"/>
      <c r="GB333" s="4"/>
      <c r="GC333" s="4"/>
      <c r="GD333" s="4"/>
      <c r="GE333" s="4"/>
      <c r="GF333" s="4"/>
      <c r="GG333" s="4"/>
      <c r="GH333" s="4"/>
      <c r="GI333" s="4"/>
      <c r="GJ333" s="4"/>
      <c r="GK333" s="4"/>
      <c r="GL333" s="4"/>
      <c r="GM333" s="4"/>
      <c r="GN333" s="4"/>
      <c r="GO333" s="4"/>
      <c r="GP333" s="4"/>
      <c r="GQ333" s="4"/>
      <c r="GR333" s="4"/>
      <c r="GS333" s="4"/>
      <c r="GT333" s="4"/>
      <c r="GU333" s="4"/>
      <c r="GV333" s="4"/>
      <c r="GW333" s="4"/>
      <c r="GX333" s="4"/>
      <c r="GY333" s="4"/>
      <c r="GZ333" s="4"/>
      <c r="HA333" s="4"/>
      <c r="HB333" s="4"/>
      <c r="HC333" s="4"/>
      <c r="HD333" s="4"/>
      <c r="HE333" s="4"/>
      <c r="HF333" s="4"/>
      <c r="HG333" s="4"/>
      <c r="HH333" s="4"/>
      <c r="HI333" s="4"/>
      <c r="HJ333" s="4"/>
      <c r="HK333" s="4"/>
      <c r="HL333" s="4"/>
      <c r="HM333" s="4"/>
      <c r="HN333" s="4"/>
      <c r="HO333" s="4"/>
      <c r="HP333" s="4"/>
      <c r="HQ333" s="4"/>
      <c r="HR333" s="4"/>
      <c r="HS333" s="4"/>
      <c r="HT333" s="4"/>
      <c r="HU333" s="4"/>
      <c r="HV333" s="4"/>
      <c r="HW333" s="4"/>
      <c r="HX333" s="4"/>
      <c r="HY333" s="4"/>
      <c r="HZ333" s="4"/>
      <c r="IA333" s="4"/>
      <c r="IB333" s="4"/>
      <c r="IC333" s="4"/>
      <c r="ID333" s="4"/>
      <c r="IE333" s="4"/>
      <c r="IF333" s="4"/>
      <c r="IG333" s="4"/>
      <c r="IH333" s="4"/>
      <c r="II333" s="4"/>
      <c r="IJ333" s="4"/>
      <c r="IK333" s="4"/>
      <c r="IL333" s="4"/>
      <c r="IM333" s="4"/>
      <c r="IN333" s="4"/>
      <c r="IO333" s="4"/>
      <c r="IP333" s="4"/>
      <c r="IQ333" s="4"/>
      <c r="IR333" s="4"/>
      <c r="IS333" s="4"/>
      <c r="IT333" s="4"/>
      <c r="IU333" s="4"/>
      <c r="IV333" s="4"/>
      <c r="IW333" s="4"/>
      <c r="IX333" s="4"/>
      <c r="IY333" s="4"/>
      <c r="IZ333" s="4"/>
      <c r="JA333" s="4"/>
      <c r="JB333" s="4"/>
      <c r="JC333" s="4"/>
      <c r="JD333" s="4"/>
      <c r="JE333" s="4"/>
      <c r="JF333" s="4"/>
      <c r="JG333" s="4"/>
      <c r="JH333" s="4"/>
      <c r="JI333" s="4"/>
      <c r="JJ333" s="4"/>
      <c r="JK333" s="4"/>
      <c r="JL333" s="4"/>
      <c r="JM333" s="4"/>
      <c r="JN333" s="4"/>
      <c r="JO333" s="4"/>
      <c r="JP333" s="4"/>
      <c r="JQ333" s="4"/>
      <c r="JR333" s="4"/>
      <c r="JS333" s="4"/>
      <c r="JT333" s="4"/>
      <c r="JU333" s="4"/>
      <c r="JV333" s="4"/>
      <c r="JW333" s="4"/>
      <c r="JX333" s="4"/>
      <c r="JY333" s="4"/>
      <c r="JZ333" s="4"/>
      <c r="KA333" s="4"/>
      <c r="KB333" s="4"/>
      <c r="KC333" s="4"/>
      <c r="KD333" s="4"/>
      <c r="KE333" s="4"/>
      <c r="KF333" s="4"/>
      <c r="KG333" s="4"/>
      <c r="KH333" s="4"/>
      <c r="KI333" s="4"/>
      <c r="KJ333" s="4"/>
      <c r="KK333" s="4"/>
      <c r="KL333" s="4"/>
      <c r="KM333" s="4"/>
      <c r="KN333" s="4"/>
      <c r="KO333" s="4"/>
      <c r="KP333" s="4"/>
      <c r="KQ333" s="4"/>
      <c r="KR333" s="4"/>
      <c r="KS333" s="4"/>
      <c r="KT333" s="4"/>
      <c r="KU333" s="4"/>
      <c r="KV333" s="4"/>
      <c r="KW333" s="4"/>
      <c r="KX333" s="4"/>
      <c r="KY333" s="4"/>
      <c r="KZ333" s="4"/>
      <c r="LA333" s="4"/>
      <c r="LB333" s="4"/>
      <c r="LC333" s="4"/>
      <c r="LD333" s="4"/>
      <c r="LE333" s="4"/>
      <c r="LF333" s="4"/>
      <c r="LG333" s="4"/>
      <c r="LH333" s="4"/>
      <c r="LI333" s="4"/>
      <c r="LJ333" s="4"/>
      <c r="LK333" s="4"/>
      <c r="LL333" s="4"/>
      <c r="LM333" s="4"/>
      <c r="LN333" s="4"/>
      <c r="LO333" s="4"/>
      <c r="LP333" s="4"/>
      <c r="LQ333" s="4"/>
      <c r="LR333" s="4"/>
      <c r="LS333" s="4"/>
      <c r="LT333" s="4"/>
      <c r="LU333" s="4"/>
      <c r="LV333" s="4"/>
      <c r="LW333" s="4"/>
      <c r="LX333" s="4"/>
      <c r="LY333" s="4"/>
      <c r="LZ333" s="4"/>
      <c r="MA333" s="4"/>
      <c r="MB333" s="4"/>
      <c r="MC333" s="4"/>
      <c r="MD333" s="4"/>
      <c r="ME333" s="4"/>
      <c r="MF333" s="4"/>
      <c r="MG333" s="4"/>
      <c r="MH333" s="4"/>
      <c r="MI333" s="4"/>
      <c r="MJ333" s="4"/>
      <c r="MK333" s="4"/>
      <c r="ML333" s="4"/>
      <c r="MM333" s="4"/>
      <c r="MN333" s="4"/>
      <c r="MO333" s="4"/>
      <c r="MP333" s="4"/>
      <c r="MQ333" s="4"/>
      <c r="MR333" s="4"/>
      <c r="MS333" s="4"/>
      <c r="MT333" s="4"/>
      <c r="MU333" s="4"/>
      <c r="MV333" s="4"/>
      <c r="MW333" s="4"/>
      <c r="MX333" s="4"/>
      <c r="MY333" s="4"/>
      <c r="MZ333" s="4"/>
      <c r="NA333" s="4"/>
      <c r="NB333" s="4"/>
      <c r="NC333" s="4"/>
      <c r="ND333" s="4"/>
      <c r="NE333" s="4"/>
      <c r="NF333" s="4"/>
      <c r="NG333" s="4"/>
      <c r="NH333" s="4"/>
      <c r="NI333" s="4"/>
      <c r="NJ333" s="4"/>
      <c r="NK333" s="4"/>
      <c r="NL333" s="4"/>
      <c r="NM333" s="4"/>
      <c r="NN333" s="4"/>
      <c r="NO333" s="4"/>
      <c r="NP333" s="4"/>
      <c r="NQ333" s="4"/>
      <c r="NR333" s="4"/>
      <c r="NS333" s="4"/>
      <c r="NT333" s="4"/>
      <c r="NU333" s="4"/>
      <c r="NV333" s="4"/>
      <c r="NW333" s="4"/>
      <c r="NX333" s="4"/>
      <c r="NY333" s="4"/>
      <c r="NZ333" s="4"/>
      <c r="OA333" s="4"/>
      <c r="OB333" s="4"/>
      <c r="OC333" s="4"/>
      <c r="OD333" s="4"/>
      <c r="OE333" s="4"/>
      <c r="OF333" s="4"/>
      <c r="OG333" s="4"/>
      <c r="OH333" s="4"/>
      <c r="OI333" s="4"/>
      <c r="OJ333" s="4"/>
      <c r="OK333" s="4"/>
      <c r="OL333" s="4"/>
      <c r="OM333" s="4"/>
      <c r="ON333" s="4"/>
      <c r="OO333" s="4"/>
      <c r="OP333" s="4"/>
      <c r="OQ333" s="4"/>
      <c r="OR333" s="4"/>
      <c r="OS333" s="4"/>
      <c r="OT333" s="4"/>
      <c r="OU333" s="4"/>
      <c r="OV333" s="4"/>
      <c r="OW333" s="4"/>
      <c r="OX333" s="4"/>
      <c r="OY333" s="4"/>
      <c r="OZ333" s="4"/>
      <c r="PA333" s="4"/>
      <c r="PB333" s="4"/>
      <c r="PC333" s="4"/>
      <c r="PD333" s="4"/>
      <c r="PE333" s="4"/>
      <c r="PF333" s="4"/>
      <c r="PG333" s="4"/>
      <c r="PH333" s="4"/>
      <c r="PI333" s="4"/>
      <c r="PJ333" s="4"/>
      <c r="PK333" s="4"/>
      <c r="PL333" s="4"/>
      <c r="PM333" s="4"/>
      <c r="PN333" s="4"/>
      <c r="PO333" s="4"/>
      <c r="PP333" s="4"/>
      <c r="PQ333" s="4"/>
      <c r="PR333" s="4"/>
      <c r="PS333" s="4"/>
      <c r="PT333" s="4"/>
      <c r="PU333" s="4"/>
      <c r="PV333" s="4"/>
      <c r="PW333" s="4"/>
      <c r="PX333" s="4"/>
      <c r="PY333" s="4"/>
      <c r="PZ333" s="4"/>
      <c r="QA333" s="4"/>
      <c r="QB333" s="4"/>
      <c r="QC333" s="4"/>
      <c r="QD333" s="4"/>
      <c r="QE333" s="4"/>
      <c r="QF333" s="4"/>
      <c r="QG333" s="4"/>
      <c r="QH333" s="4"/>
      <c r="QI333" s="4"/>
      <c r="QJ333" s="4"/>
      <c r="QK333" s="4"/>
      <c r="QL333" s="4"/>
      <c r="QM333" s="4"/>
      <c r="QN333" s="4"/>
      <c r="QO333" s="4"/>
      <c r="QP333" s="4"/>
      <c r="QQ333" s="4"/>
      <c r="QR333" s="4"/>
      <c r="QS333" s="4"/>
      <c r="QT333" s="4"/>
      <c r="QU333" s="4"/>
      <c r="QV333" s="4"/>
      <c r="QW333" s="4"/>
      <c r="QX333" s="4"/>
      <c r="QY333" s="4"/>
      <c r="QZ333" s="4"/>
      <c r="RA333" s="4"/>
      <c r="RB333" s="4"/>
      <c r="RC333" s="4"/>
      <c r="RD333" s="4"/>
      <c r="RE333" s="4"/>
      <c r="RF333" s="4"/>
      <c r="RG333" s="4"/>
      <c r="RH333" s="4"/>
      <c r="RI333" s="4"/>
      <c r="RJ333" s="4"/>
      <c r="RK333" s="4"/>
      <c r="RL333" s="4"/>
      <c r="RM333" s="4"/>
      <c r="RN333" s="4"/>
      <c r="RO333" s="4"/>
      <c r="RP333" s="4"/>
      <c r="RQ333" s="4"/>
      <c r="RR333" s="4"/>
      <c r="RS333" s="4"/>
      <c r="RT333" s="4"/>
      <c r="RU333" s="4"/>
      <c r="RV333" s="4"/>
      <c r="RW333" s="4"/>
      <c r="RX333" s="4"/>
      <c r="RY333" s="4"/>
      <c r="RZ333" s="4"/>
      <c r="SA333" s="4"/>
      <c r="SB333" s="4"/>
      <c r="SC333" s="4"/>
      <c r="SD333" s="4"/>
      <c r="SE333" s="4"/>
      <c r="SF333" s="4"/>
      <c r="SG333" s="4"/>
      <c r="SH333" s="4"/>
      <c r="SI333" s="4"/>
      <c r="SJ333" s="4"/>
    </row>
    <row r="334" spans="1:504">
      <c r="A334" s="179"/>
      <c r="B334" s="181"/>
      <c r="C334" s="182"/>
      <c r="D334" s="182"/>
      <c r="E334" s="182"/>
      <c r="F334" s="182"/>
      <c r="G334" s="183"/>
      <c r="H334" s="182"/>
      <c r="I334" s="182"/>
      <c r="J334" s="183"/>
      <c r="K334" s="187"/>
      <c r="L334" s="184"/>
      <c r="M334" s="184"/>
      <c r="N334" s="186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4"/>
      <c r="BP334" s="4"/>
      <c r="BQ334" s="4"/>
      <c r="BR334" s="4"/>
      <c r="BS334" s="4"/>
      <c r="BT334" s="4"/>
      <c r="BU334" s="4"/>
      <c r="BV334" s="4"/>
      <c r="BW334" s="4"/>
      <c r="BX334" s="4"/>
      <c r="BY334" s="4"/>
      <c r="BZ334" s="4"/>
      <c r="CA334" s="4"/>
      <c r="CB334" s="4"/>
      <c r="CC334" s="4"/>
      <c r="CD334" s="4"/>
      <c r="CE334" s="4"/>
      <c r="CF334" s="4"/>
      <c r="CG334" s="4"/>
      <c r="CH334" s="4"/>
      <c r="CI334" s="4"/>
      <c r="CJ334" s="4"/>
      <c r="CK334" s="4"/>
      <c r="CL334" s="4"/>
      <c r="CM334" s="4"/>
      <c r="CN334" s="4"/>
      <c r="CO334" s="4"/>
      <c r="CP334" s="4"/>
      <c r="CQ334" s="4"/>
      <c r="CR334" s="4"/>
      <c r="CS334" s="4"/>
      <c r="CT334" s="4"/>
      <c r="CU334" s="4"/>
      <c r="CV334" s="4"/>
      <c r="CW334" s="4"/>
      <c r="CX334" s="4"/>
      <c r="CY334" s="4"/>
      <c r="CZ334" s="4"/>
      <c r="DA334" s="4"/>
      <c r="DB334" s="4"/>
      <c r="DC334" s="4"/>
      <c r="DD334" s="4"/>
      <c r="DE334" s="4"/>
      <c r="DF334" s="4"/>
      <c r="DG334" s="4"/>
      <c r="DH334" s="4"/>
      <c r="DI334" s="4"/>
      <c r="DJ334" s="4"/>
      <c r="DK334" s="4"/>
      <c r="DL334" s="4"/>
      <c r="DM334" s="4"/>
      <c r="DN334" s="4"/>
      <c r="DO334" s="4"/>
      <c r="DP334" s="4"/>
      <c r="DQ334" s="4"/>
      <c r="DR334" s="4"/>
      <c r="DS334" s="4"/>
      <c r="DT334" s="4"/>
      <c r="DU334" s="4"/>
      <c r="DV334" s="4"/>
      <c r="DW334" s="4"/>
      <c r="DX334" s="4"/>
      <c r="DY334" s="4"/>
      <c r="DZ334" s="4"/>
      <c r="EA334" s="4"/>
      <c r="EB334" s="4"/>
      <c r="EC334" s="4"/>
      <c r="ED334" s="4"/>
      <c r="EE334" s="4"/>
      <c r="EF334" s="4"/>
      <c r="EG334" s="4"/>
      <c r="EH334" s="4"/>
      <c r="EI334" s="4"/>
      <c r="EJ334" s="4"/>
      <c r="EK334" s="4"/>
      <c r="EL334" s="4"/>
      <c r="EM334" s="4"/>
      <c r="EN334" s="4"/>
      <c r="EO334" s="4"/>
      <c r="EP334" s="4"/>
      <c r="EQ334" s="4"/>
      <c r="ER334" s="4"/>
      <c r="ES334" s="4"/>
      <c r="ET334" s="4"/>
      <c r="EU334" s="4"/>
      <c r="EV334" s="4"/>
      <c r="EW334" s="4"/>
      <c r="EX334" s="4"/>
      <c r="EY334" s="4"/>
      <c r="EZ334" s="4"/>
      <c r="FA334" s="4"/>
      <c r="FB334" s="4"/>
      <c r="FC334" s="4"/>
      <c r="FD334" s="4"/>
      <c r="FE334" s="4"/>
      <c r="FF334" s="4"/>
      <c r="FG334" s="4"/>
      <c r="FH334" s="4"/>
      <c r="FI334" s="4"/>
      <c r="FJ334" s="4"/>
      <c r="FK334" s="4"/>
      <c r="FL334" s="4"/>
      <c r="FM334" s="4"/>
      <c r="FN334" s="4"/>
      <c r="FO334" s="4"/>
      <c r="FP334" s="4"/>
      <c r="FQ334" s="4"/>
      <c r="FR334" s="4"/>
      <c r="FS334" s="4"/>
      <c r="FT334" s="4"/>
      <c r="FU334" s="4"/>
      <c r="FV334" s="4"/>
      <c r="FW334" s="4"/>
      <c r="FX334" s="4"/>
      <c r="FY334" s="4"/>
      <c r="FZ334" s="4"/>
      <c r="GA334" s="4"/>
      <c r="GB334" s="4"/>
      <c r="GC334" s="4"/>
      <c r="GD334" s="4"/>
      <c r="GE334" s="4"/>
      <c r="GF334" s="4"/>
      <c r="GG334" s="4"/>
      <c r="GH334" s="4"/>
      <c r="GI334" s="4"/>
      <c r="GJ334" s="4"/>
      <c r="GK334" s="4"/>
      <c r="GL334" s="4"/>
      <c r="GM334" s="4"/>
      <c r="GN334" s="4"/>
      <c r="GO334" s="4"/>
      <c r="GP334" s="4"/>
      <c r="GQ334" s="4"/>
      <c r="GR334" s="4"/>
      <c r="GS334" s="4"/>
      <c r="GT334" s="4"/>
      <c r="GU334" s="4"/>
      <c r="GV334" s="4"/>
      <c r="GW334" s="4"/>
      <c r="GX334" s="4"/>
      <c r="GY334" s="4"/>
      <c r="GZ334" s="4"/>
      <c r="HA334" s="4"/>
      <c r="HB334" s="4"/>
      <c r="HC334" s="4"/>
      <c r="HD334" s="4"/>
      <c r="HE334" s="4"/>
      <c r="HF334" s="4"/>
      <c r="HG334" s="4"/>
      <c r="HH334" s="4"/>
      <c r="HI334" s="4"/>
      <c r="HJ334" s="4"/>
      <c r="HK334" s="4"/>
      <c r="HL334" s="4"/>
      <c r="HM334" s="4"/>
      <c r="HN334" s="4"/>
      <c r="HO334" s="4"/>
      <c r="HP334" s="4"/>
      <c r="HQ334" s="4"/>
      <c r="HR334" s="4"/>
      <c r="HS334" s="4"/>
      <c r="HT334" s="4"/>
      <c r="HU334" s="4"/>
      <c r="HV334" s="4"/>
      <c r="HW334" s="4"/>
      <c r="HX334" s="4"/>
      <c r="HY334" s="4"/>
      <c r="HZ334" s="4"/>
      <c r="IA334" s="4"/>
      <c r="IB334" s="4"/>
      <c r="IC334" s="4"/>
      <c r="ID334" s="4"/>
      <c r="IE334" s="4"/>
      <c r="IF334" s="4"/>
      <c r="IG334" s="4"/>
      <c r="IH334" s="4"/>
      <c r="II334" s="4"/>
      <c r="IJ334" s="4"/>
      <c r="IK334" s="4"/>
      <c r="IL334" s="4"/>
      <c r="IM334" s="4"/>
      <c r="IN334" s="4"/>
      <c r="IO334" s="4"/>
      <c r="IP334" s="4"/>
      <c r="IQ334" s="4"/>
      <c r="IR334" s="4"/>
      <c r="IS334" s="4"/>
      <c r="IT334" s="4"/>
      <c r="IU334" s="4"/>
      <c r="IV334" s="4"/>
      <c r="IW334" s="4"/>
      <c r="IX334" s="4"/>
      <c r="IY334" s="4"/>
      <c r="IZ334" s="4"/>
      <c r="JA334" s="4"/>
      <c r="JB334" s="4"/>
      <c r="JC334" s="4"/>
      <c r="JD334" s="4"/>
      <c r="JE334" s="4"/>
      <c r="JF334" s="4"/>
      <c r="JG334" s="4"/>
      <c r="JH334" s="4"/>
      <c r="JI334" s="4"/>
      <c r="JJ334" s="4"/>
      <c r="JK334" s="4"/>
      <c r="JL334" s="4"/>
      <c r="JM334" s="4"/>
      <c r="JN334" s="4"/>
      <c r="JO334" s="4"/>
      <c r="JP334" s="4"/>
      <c r="JQ334" s="4"/>
      <c r="JR334" s="4"/>
      <c r="JS334" s="4"/>
      <c r="JT334" s="4"/>
      <c r="JU334" s="4"/>
      <c r="JV334" s="4"/>
      <c r="JW334" s="4"/>
      <c r="JX334" s="4"/>
      <c r="JY334" s="4"/>
      <c r="JZ334" s="4"/>
      <c r="KA334" s="4"/>
      <c r="KB334" s="4"/>
      <c r="KC334" s="4"/>
      <c r="KD334" s="4"/>
      <c r="KE334" s="4"/>
      <c r="KF334" s="4"/>
      <c r="KG334" s="4"/>
      <c r="KH334" s="4"/>
      <c r="KI334" s="4"/>
      <c r="KJ334" s="4"/>
      <c r="KK334" s="4"/>
      <c r="KL334" s="4"/>
      <c r="KM334" s="4"/>
      <c r="KN334" s="4"/>
      <c r="KO334" s="4"/>
      <c r="KP334" s="4"/>
      <c r="KQ334" s="4"/>
      <c r="KR334" s="4"/>
      <c r="KS334" s="4"/>
      <c r="KT334" s="4"/>
      <c r="KU334" s="4"/>
      <c r="KV334" s="4"/>
      <c r="KW334" s="4"/>
      <c r="KX334" s="4"/>
      <c r="KY334" s="4"/>
      <c r="KZ334" s="4"/>
      <c r="LA334" s="4"/>
      <c r="LB334" s="4"/>
      <c r="LC334" s="4"/>
      <c r="LD334" s="4"/>
      <c r="LE334" s="4"/>
      <c r="LF334" s="4"/>
      <c r="LG334" s="4"/>
      <c r="LH334" s="4"/>
      <c r="LI334" s="4"/>
      <c r="LJ334" s="4"/>
      <c r="LK334" s="4"/>
      <c r="LL334" s="4"/>
      <c r="LM334" s="4"/>
      <c r="LN334" s="4"/>
      <c r="LO334" s="4"/>
      <c r="LP334" s="4"/>
      <c r="LQ334" s="4"/>
      <c r="LR334" s="4"/>
      <c r="LS334" s="4"/>
      <c r="LT334" s="4"/>
      <c r="LU334" s="4"/>
      <c r="LV334" s="4"/>
      <c r="LW334" s="4"/>
      <c r="LX334" s="4"/>
      <c r="LY334" s="4"/>
      <c r="LZ334" s="4"/>
      <c r="MA334" s="4"/>
      <c r="MB334" s="4"/>
      <c r="MC334" s="4"/>
      <c r="MD334" s="4"/>
      <c r="ME334" s="4"/>
      <c r="MF334" s="4"/>
      <c r="MG334" s="4"/>
      <c r="MH334" s="4"/>
      <c r="MI334" s="4"/>
      <c r="MJ334" s="4"/>
      <c r="MK334" s="4"/>
      <c r="ML334" s="4"/>
      <c r="MM334" s="4"/>
      <c r="MN334" s="4"/>
      <c r="MO334" s="4"/>
      <c r="MP334" s="4"/>
      <c r="MQ334" s="4"/>
      <c r="MR334" s="4"/>
      <c r="MS334" s="4"/>
      <c r="MT334" s="4"/>
      <c r="MU334" s="4"/>
      <c r="MV334" s="4"/>
      <c r="MW334" s="4"/>
      <c r="MX334" s="4"/>
      <c r="MY334" s="4"/>
      <c r="MZ334" s="4"/>
      <c r="NA334" s="4"/>
      <c r="NB334" s="4"/>
      <c r="NC334" s="4"/>
      <c r="ND334" s="4"/>
      <c r="NE334" s="4"/>
      <c r="NF334" s="4"/>
      <c r="NG334" s="4"/>
      <c r="NH334" s="4"/>
      <c r="NI334" s="4"/>
      <c r="NJ334" s="4"/>
      <c r="NK334" s="4"/>
      <c r="NL334" s="4"/>
      <c r="NM334" s="4"/>
      <c r="NN334" s="4"/>
      <c r="NO334" s="4"/>
      <c r="NP334" s="4"/>
      <c r="NQ334" s="4"/>
      <c r="NR334" s="4"/>
      <c r="NS334" s="4"/>
      <c r="NT334" s="4"/>
      <c r="NU334" s="4"/>
      <c r="NV334" s="4"/>
      <c r="NW334" s="4"/>
      <c r="NX334" s="4"/>
      <c r="NY334" s="4"/>
      <c r="NZ334" s="4"/>
      <c r="OA334" s="4"/>
      <c r="OB334" s="4"/>
      <c r="OC334" s="4"/>
      <c r="OD334" s="4"/>
      <c r="OE334" s="4"/>
      <c r="OF334" s="4"/>
      <c r="OG334" s="4"/>
      <c r="OH334" s="4"/>
      <c r="OI334" s="4"/>
      <c r="OJ334" s="4"/>
      <c r="OK334" s="4"/>
      <c r="OL334" s="4"/>
      <c r="OM334" s="4"/>
      <c r="ON334" s="4"/>
      <c r="OO334" s="4"/>
      <c r="OP334" s="4"/>
      <c r="OQ334" s="4"/>
      <c r="OR334" s="4"/>
      <c r="OS334" s="4"/>
      <c r="OT334" s="4"/>
      <c r="OU334" s="4"/>
      <c r="OV334" s="4"/>
      <c r="OW334" s="4"/>
      <c r="OX334" s="4"/>
      <c r="OY334" s="4"/>
      <c r="OZ334" s="4"/>
      <c r="PA334" s="4"/>
      <c r="PB334" s="4"/>
      <c r="PC334" s="4"/>
      <c r="PD334" s="4"/>
      <c r="PE334" s="4"/>
      <c r="PF334" s="4"/>
      <c r="PG334" s="4"/>
      <c r="PH334" s="4"/>
      <c r="PI334" s="4"/>
      <c r="PJ334" s="4"/>
      <c r="PK334" s="4"/>
      <c r="PL334" s="4"/>
      <c r="PM334" s="4"/>
      <c r="PN334" s="4"/>
      <c r="PO334" s="4"/>
      <c r="PP334" s="4"/>
      <c r="PQ334" s="4"/>
      <c r="PR334" s="4"/>
      <c r="PS334" s="4"/>
      <c r="PT334" s="4"/>
      <c r="PU334" s="4"/>
      <c r="PV334" s="4"/>
      <c r="PW334" s="4"/>
      <c r="PX334" s="4"/>
      <c r="PY334" s="4"/>
      <c r="PZ334" s="4"/>
      <c r="QA334" s="4"/>
      <c r="QB334" s="4"/>
      <c r="QC334" s="4"/>
      <c r="QD334" s="4"/>
      <c r="QE334" s="4"/>
      <c r="QF334" s="4"/>
      <c r="QG334" s="4"/>
      <c r="QH334" s="4"/>
      <c r="QI334" s="4"/>
      <c r="QJ334" s="4"/>
      <c r="QK334" s="4"/>
      <c r="QL334" s="4"/>
      <c r="QM334" s="4"/>
      <c r="QN334" s="4"/>
      <c r="QO334" s="4"/>
      <c r="QP334" s="4"/>
      <c r="QQ334" s="4"/>
      <c r="QR334" s="4"/>
      <c r="QS334" s="4"/>
      <c r="QT334" s="4"/>
      <c r="QU334" s="4"/>
      <c r="QV334" s="4"/>
      <c r="QW334" s="4"/>
      <c r="QX334" s="4"/>
      <c r="QY334" s="4"/>
      <c r="QZ334" s="4"/>
      <c r="RA334" s="4"/>
      <c r="RB334" s="4"/>
      <c r="RC334" s="4"/>
      <c r="RD334" s="4"/>
      <c r="RE334" s="4"/>
      <c r="RF334" s="4"/>
      <c r="RG334" s="4"/>
      <c r="RH334" s="4"/>
      <c r="RI334" s="4"/>
      <c r="RJ334" s="4"/>
      <c r="RK334" s="4"/>
      <c r="RL334" s="4"/>
      <c r="RM334" s="4"/>
      <c r="RN334" s="4"/>
      <c r="RO334" s="4"/>
      <c r="RP334" s="4"/>
      <c r="RQ334" s="4"/>
      <c r="RR334" s="4"/>
      <c r="RS334" s="4"/>
      <c r="RT334" s="4"/>
      <c r="RU334" s="4"/>
      <c r="RV334" s="4"/>
      <c r="RW334" s="4"/>
      <c r="RX334" s="4"/>
      <c r="RY334" s="4"/>
      <c r="RZ334" s="4"/>
      <c r="SA334" s="4"/>
      <c r="SB334" s="4"/>
      <c r="SC334" s="4"/>
      <c r="SD334" s="4"/>
      <c r="SE334" s="4"/>
      <c r="SF334" s="4"/>
      <c r="SG334" s="4"/>
      <c r="SH334" s="4"/>
      <c r="SI334" s="4"/>
      <c r="SJ334" s="4"/>
    </row>
    <row r="335" spans="1:504">
      <c r="A335" s="179"/>
      <c r="B335" s="181"/>
      <c r="C335" s="182"/>
      <c r="D335" s="182"/>
      <c r="E335" s="182"/>
      <c r="F335" s="182"/>
      <c r="G335" s="183"/>
      <c r="H335" s="182"/>
      <c r="I335" s="182"/>
      <c r="J335" s="183"/>
      <c r="K335" s="187"/>
      <c r="L335" s="185"/>
      <c r="M335" s="185"/>
      <c r="N335" s="186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  <c r="BP335" s="4"/>
      <c r="BQ335" s="4"/>
      <c r="BR335" s="4"/>
      <c r="BS335" s="4"/>
      <c r="BT335" s="4"/>
      <c r="BU335" s="4"/>
      <c r="BV335" s="4"/>
      <c r="BW335" s="4"/>
      <c r="BX335" s="4"/>
      <c r="BY335" s="4"/>
      <c r="BZ335" s="4"/>
      <c r="CA335" s="4"/>
      <c r="CB335" s="4"/>
      <c r="CC335" s="4"/>
      <c r="CD335" s="4"/>
      <c r="CE335" s="4"/>
      <c r="CF335" s="4"/>
      <c r="CG335" s="4"/>
      <c r="CH335" s="4"/>
      <c r="CI335" s="4"/>
      <c r="CJ335" s="4"/>
      <c r="CK335" s="4"/>
      <c r="CL335" s="4"/>
      <c r="CM335" s="4"/>
      <c r="CN335" s="4"/>
      <c r="CO335" s="4"/>
      <c r="CP335" s="4"/>
      <c r="CQ335" s="4"/>
      <c r="CR335" s="4"/>
      <c r="CS335" s="4"/>
      <c r="CT335" s="4"/>
      <c r="CU335" s="4"/>
      <c r="CV335" s="4"/>
      <c r="CW335" s="4"/>
      <c r="CX335" s="4"/>
      <c r="CY335" s="4"/>
      <c r="CZ335" s="4"/>
      <c r="DA335" s="4"/>
      <c r="DB335" s="4"/>
      <c r="DC335" s="4"/>
      <c r="DD335" s="4"/>
      <c r="DE335" s="4"/>
      <c r="DF335" s="4"/>
      <c r="DG335" s="4"/>
      <c r="DH335" s="4"/>
      <c r="DI335" s="4"/>
      <c r="DJ335" s="4"/>
      <c r="DK335" s="4"/>
      <c r="DL335" s="4"/>
      <c r="DM335" s="4"/>
      <c r="DN335" s="4"/>
      <c r="DO335" s="4"/>
      <c r="DP335" s="4"/>
      <c r="DQ335" s="4"/>
      <c r="DR335" s="4"/>
      <c r="DS335" s="4"/>
      <c r="DT335" s="4"/>
      <c r="DU335" s="4"/>
      <c r="DV335" s="4"/>
      <c r="DW335" s="4"/>
      <c r="DX335" s="4"/>
      <c r="DY335" s="4"/>
      <c r="DZ335" s="4"/>
      <c r="EA335" s="4"/>
      <c r="EB335" s="4"/>
      <c r="EC335" s="4"/>
      <c r="ED335" s="4"/>
      <c r="EE335" s="4"/>
      <c r="EF335" s="4"/>
      <c r="EG335" s="4"/>
      <c r="EH335" s="4"/>
      <c r="EI335" s="4"/>
      <c r="EJ335" s="4"/>
      <c r="EK335" s="4"/>
      <c r="EL335" s="4"/>
      <c r="EM335" s="4"/>
      <c r="EN335" s="4"/>
      <c r="EO335" s="4"/>
      <c r="EP335" s="4"/>
      <c r="EQ335" s="4"/>
      <c r="ER335" s="4"/>
      <c r="ES335" s="4"/>
      <c r="ET335" s="4"/>
      <c r="EU335" s="4"/>
      <c r="EV335" s="4"/>
      <c r="EW335" s="4"/>
      <c r="EX335" s="4"/>
      <c r="EY335" s="4"/>
      <c r="EZ335" s="4"/>
      <c r="FA335" s="4"/>
      <c r="FB335" s="4"/>
      <c r="FC335" s="4"/>
      <c r="FD335" s="4"/>
      <c r="FE335" s="4"/>
      <c r="FF335" s="4"/>
      <c r="FG335" s="4"/>
      <c r="FH335" s="4"/>
      <c r="FI335" s="4"/>
      <c r="FJ335" s="4"/>
      <c r="FK335" s="4"/>
      <c r="FL335" s="4"/>
      <c r="FM335" s="4"/>
      <c r="FN335" s="4"/>
      <c r="FO335" s="4"/>
      <c r="FP335" s="4"/>
      <c r="FQ335" s="4"/>
      <c r="FR335" s="4"/>
      <c r="FS335" s="4"/>
      <c r="FT335" s="4"/>
      <c r="FU335" s="4"/>
      <c r="FV335" s="4"/>
      <c r="FW335" s="4"/>
      <c r="FX335" s="4"/>
      <c r="FY335" s="4"/>
      <c r="FZ335" s="4"/>
      <c r="GA335" s="4"/>
      <c r="GB335" s="4"/>
      <c r="GC335" s="4"/>
      <c r="GD335" s="4"/>
      <c r="GE335" s="4"/>
      <c r="GF335" s="4"/>
      <c r="GG335" s="4"/>
      <c r="GH335" s="4"/>
      <c r="GI335" s="4"/>
      <c r="GJ335" s="4"/>
      <c r="GK335" s="4"/>
      <c r="GL335" s="4"/>
      <c r="GM335" s="4"/>
      <c r="GN335" s="4"/>
      <c r="GO335" s="4"/>
      <c r="GP335" s="4"/>
      <c r="GQ335" s="4"/>
      <c r="GR335" s="4"/>
      <c r="GS335" s="4"/>
      <c r="GT335" s="4"/>
      <c r="GU335" s="4"/>
      <c r="GV335" s="4"/>
      <c r="GW335" s="4"/>
      <c r="GX335" s="4"/>
      <c r="GY335" s="4"/>
      <c r="GZ335" s="4"/>
      <c r="HA335" s="4"/>
      <c r="HB335" s="4"/>
      <c r="HC335" s="4"/>
      <c r="HD335" s="4"/>
      <c r="HE335" s="4"/>
      <c r="HF335" s="4"/>
      <c r="HG335" s="4"/>
      <c r="HH335" s="4"/>
      <c r="HI335" s="4"/>
      <c r="HJ335" s="4"/>
      <c r="HK335" s="4"/>
      <c r="HL335" s="4"/>
      <c r="HM335" s="4"/>
      <c r="HN335" s="4"/>
      <c r="HO335" s="4"/>
      <c r="HP335" s="4"/>
      <c r="HQ335" s="4"/>
      <c r="HR335" s="4"/>
      <c r="HS335" s="4"/>
      <c r="HT335" s="4"/>
      <c r="HU335" s="4"/>
      <c r="HV335" s="4"/>
      <c r="HW335" s="4"/>
      <c r="HX335" s="4"/>
      <c r="HY335" s="4"/>
      <c r="HZ335" s="4"/>
      <c r="IA335" s="4"/>
      <c r="IB335" s="4"/>
      <c r="IC335" s="4"/>
      <c r="ID335" s="4"/>
      <c r="IE335" s="4"/>
      <c r="IF335" s="4"/>
      <c r="IG335" s="4"/>
      <c r="IH335" s="4"/>
      <c r="II335" s="4"/>
      <c r="IJ335" s="4"/>
      <c r="IK335" s="4"/>
      <c r="IL335" s="4"/>
      <c r="IM335" s="4"/>
      <c r="IN335" s="4"/>
      <c r="IO335" s="4"/>
      <c r="IP335" s="4"/>
      <c r="IQ335" s="4"/>
      <c r="IR335" s="4"/>
      <c r="IS335" s="4"/>
      <c r="IT335" s="4"/>
      <c r="IU335" s="4"/>
      <c r="IV335" s="4"/>
      <c r="IW335" s="4"/>
      <c r="IX335" s="4"/>
      <c r="IY335" s="4"/>
      <c r="IZ335" s="4"/>
      <c r="JA335" s="4"/>
      <c r="JB335" s="4"/>
      <c r="JC335" s="4"/>
      <c r="JD335" s="4"/>
      <c r="JE335" s="4"/>
      <c r="JF335" s="4"/>
      <c r="JG335" s="4"/>
      <c r="JH335" s="4"/>
      <c r="JI335" s="4"/>
      <c r="JJ335" s="4"/>
      <c r="JK335" s="4"/>
      <c r="JL335" s="4"/>
      <c r="JM335" s="4"/>
      <c r="JN335" s="4"/>
      <c r="JO335" s="4"/>
      <c r="JP335" s="4"/>
      <c r="JQ335" s="4"/>
      <c r="JR335" s="4"/>
      <c r="JS335" s="4"/>
      <c r="JT335" s="4"/>
      <c r="JU335" s="4"/>
      <c r="JV335" s="4"/>
      <c r="JW335" s="4"/>
      <c r="JX335" s="4"/>
      <c r="JY335" s="4"/>
      <c r="JZ335" s="4"/>
      <c r="KA335" s="4"/>
      <c r="KB335" s="4"/>
      <c r="KC335" s="4"/>
      <c r="KD335" s="4"/>
      <c r="KE335" s="4"/>
      <c r="KF335" s="4"/>
      <c r="KG335" s="4"/>
      <c r="KH335" s="4"/>
      <c r="KI335" s="4"/>
      <c r="KJ335" s="4"/>
      <c r="KK335" s="4"/>
      <c r="KL335" s="4"/>
      <c r="KM335" s="4"/>
      <c r="KN335" s="4"/>
      <c r="KO335" s="4"/>
      <c r="KP335" s="4"/>
      <c r="KQ335" s="4"/>
      <c r="KR335" s="4"/>
      <c r="KS335" s="4"/>
      <c r="KT335" s="4"/>
      <c r="KU335" s="4"/>
      <c r="KV335" s="4"/>
      <c r="KW335" s="4"/>
      <c r="KX335" s="4"/>
      <c r="KY335" s="4"/>
      <c r="KZ335" s="4"/>
      <c r="LA335" s="4"/>
      <c r="LB335" s="4"/>
      <c r="LC335" s="4"/>
      <c r="LD335" s="4"/>
      <c r="LE335" s="4"/>
      <c r="LF335" s="4"/>
      <c r="LG335" s="4"/>
      <c r="LH335" s="4"/>
      <c r="LI335" s="4"/>
      <c r="LJ335" s="4"/>
      <c r="LK335" s="4"/>
      <c r="LL335" s="4"/>
      <c r="LM335" s="4"/>
      <c r="LN335" s="4"/>
      <c r="LO335" s="4"/>
      <c r="LP335" s="4"/>
      <c r="LQ335" s="4"/>
      <c r="LR335" s="4"/>
      <c r="LS335" s="4"/>
      <c r="LT335" s="4"/>
      <c r="LU335" s="4"/>
      <c r="LV335" s="4"/>
      <c r="LW335" s="4"/>
      <c r="LX335" s="4"/>
      <c r="LY335" s="4"/>
      <c r="LZ335" s="4"/>
      <c r="MA335" s="4"/>
      <c r="MB335" s="4"/>
      <c r="MC335" s="4"/>
      <c r="MD335" s="4"/>
      <c r="ME335" s="4"/>
      <c r="MF335" s="4"/>
      <c r="MG335" s="4"/>
      <c r="MH335" s="4"/>
      <c r="MI335" s="4"/>
      <c r="MJ335" s="4"/>
      <c r="MK335" s="4"/>
      <c r="ML335" s="4"/>
      <c r="MM335" s="4"/>
      <c r="MN335" s="4"/>
      <c r="MO335" s="4"/>
      <c r="MP335" s="4"/>
      <c r="MQ335" s="4"/>
      <c r="MR335" s="4"/>
      <c r="MS335" s="4"/>
      <c r="MT335" s="4"/>
      <c r="MU335" s="4"/>
      <c r="MV335" s="4"/>
      <c r="MW335" s="4"/>
      <c r="MX335" s="4"/>
      <c r="MY335" s="4"/>
      <c r="MZ335" s="4"/>
      <c r="NA335" s="4"/>
      <c r="NB335" s="4"/>
      <c r="NC335" s="4"/>
      <c r="ND335" s="4"/>
      <c r="NE335" s="4"/>
      <c r="NF335" s="4"/>
      <c r="NG335" s="4"/>
      <c r="NH335" s="4"/>
      <c r="NI335" s="4"/>
      <c r="NJ335" s="4"/>
      <c r="NK335" s="4"/>
      <c r="NL335" s="4"/>
      <c r="NM335" s="4"/>
      <c r="NN335" s="4"/>
      <c r="NO335" s="4"/>
      <c r="NP335" s="4"/>
      <c r="NQ335" s="4"/>
      <c r="NR335" s="4"/>
      <c r="NS335" s="4"/>
      <c r="NT335" s="4"/>
      <c r="NU335" s="4"/>
      <c r="NV335" s="4"/>
      <c r="NW335" s="4"/>
      <c r="NX335" s="4"/>
      <c r="NY335" s="4"/>
      <c r="NZ335" s="4"/>
      <c r="OA335" s="4"/>
      <c r="OB335" s="4"/>
      <c r="OC335" s="4"/>
      <c r="OD335" s="4"/>
      <c r="OE335" s="4"/>
      <c r="OF335" s="4"/>
      <c r="OG335" s="4"/>
      <c r="OH335" s="4"/>
      <c r="OI335" s="4"/>
      <c r="OJ335" s="4"/>
      <c r="OK335" s="4"/>
      <c r="OL335" s="4"/>
      <c r="OM335" s="4"/>
      <c r="ON335" s="4"/>
      <c r="OO335" s="4"/>
      <c r="OP335" s="4"/>
      <c r="OQ335" s="4"/>
      <c r="OR335" s="4"/>
      <c r="OS335" s="4"/>
      <c r="OT335" s="4"/>
      <c r="OU335" s="4"/>
      <c r="OV335" s="4"/>
      <c r="OW335" s="4"/>
      <c r="OX335" s="4"/>
      <c r="OY335" s="4"/>
      <c r="OZ335" s="4"/>
      <c r="PA335" s="4"/>
      <c r="PB335" s="4"/>
      <c r="PC335" s="4"/>
      <c r="PD335" s="4"/>
      <c r="PE335" s="4"/>
      <c r="PF335" s="4"/>
      <c r="PG335" s="4"/>
      <c r="PH335" s="4"/>
      <c r="PI335" s="4"/>
      <c r="PJ335" s="4"/>
      <c r="PK335" s="4"/>
      <c r="PL335" s="4"/>
      <c r="PM335" s="4"/>
      <c r="PN335" s="4"/>
      <c r="PO335" s="4"/>
      <c r="PP335" s="4"/>
      <c r="PQ335" s="4"/>
      <c r="PR335" s="4"/>
      <c r="PS335" s="4"/>
      <c r="PT335" s="4"/>
      <c r="PU335" s="4"/>
      <c r="PV335" s="4"/>
      <c r="PW335" s="4"/>
      <c r="PX335" s="4"/>
      <c r="PY335" s="4"/>
      <c r="PZ335" s="4"/>
      <c r="QA335" s="4"/>
      <c r="QB335" s="4"/>
      <c r="QC335" s="4"/>
      <c r="QD335" s="4"/>
      <c r="QE335" s="4"/>
      <c r="QF335" s="4"/>
      <c r="QG335" s="4"/>
      <c r="QH335" s="4"/>
      <c r="QI335" s="4"/>
      <c r="QJ335" s="4"/>
      <c r="QK335" s="4"/>
      <c r="QL335" s="4"/>
      <c r="QM335" s="4"/>
      <c r="QN335" s="4"/>
      <c r="QO335" s="4"/>
      <c r="QP335" s="4"/>
      <c r="QQ335" s="4"/>
      <c r="QR335" s="4"/>
      <c r="QS335" s="4"/>
      <c r="QT335" s="4"/>
      <c r="QU335" s="4"/>
      <c r="QV335" s="4"/>
      <c r="QW335" s="4"/>
      <c r="QX335" s="4"/>
      <c r="QY335" s="4"/>
      <c r="QZ335" s="4"/>
      <c r="RA335" s="4"/>
      <c r="RB335" s="4"/>
      <c r="RC335" s="4"/>
      <c r="RD335" s="4"/>
      <c r="RE335" s="4"/>
      <c r="RF335" s="4"/>
      <c r="RG335" s="4"/>
      <c r="RH335" s="4"/>
      <c r="RI335" s="4"/>
      <c r="RJ335" s="4"/>
      <c r="RK335" s="4"/>
      <c r="RL335" s="4"/>
      <c r="RM335" s="4"/>
      <c r="RN335" s="4"/>
      <c r="RO335" s="4"/>
      <c r="RP335" s="4"/>
      <c r="RQ335" s="4"/>
      <c r="RR335" s="4"/>
      <c r="RS335" s="4"/>
      <c r="RT335" s="4"/>
      <c r="RU335" s="4"/>
      <c r="RV335" s="4"/>
      <c r="RW335" s="4"/>
      <c r="RX335" s="4"/>
      <c r="RY335" s="4"/>
      <c r="RZ335" s="4"/>
      <c r="SA335" s="4"/>
      <c r="SB335" s="4"/>
      <c r="SC335" s="4"/>
      <c r="SD335" s="4"/>
      <c r="SE335" s="4"/>
      <c r="SF335" s="4"/>
      <c r="SG335" s="4"/>
      <c r="SH335" s="4"/>
      <c r="SI335" s="4"/>
      <c r="SJ335" s="4"/>
    </row>
    <row r="336" spans="1:504">
      <c r="A336" s="179"/>
      <c r="B336" s="181"/>
      <c r="C336" s="182"/>
      <c r="D336" s="182"/>
      <c r="E336" s="182"/>
      <c r="F336" s="182"/>
      <c r="G336" s="183"/>
      <c r="H336" s="182"/>
      <c r="I336" s="182"/>
      <c r="J336" s="183"/>
      <c r="K336" s="188"/>
      <c r="L336" s="188"/>
      <c r="M336" s="188"/>
      <c r="N336" s="186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4"/>
      <c r="BP336" s="4"/>
      <c r="BQ336" s="4"/>
      <c r="BR336" s="4"/>
      <c r="BS336" s="4"/>
      <c r="BT336" s="4"/>
      <c r="BU336" s="4"/>
      <c r="BV336" s="4"/>
      <c r="BW336" s="4"/>
      <c r="BX336" s="4"/>
      <c r="BY336" s="4"/>
      <c r="BZ336" s="4"/>
      <c r="CA336" s="4"/>
      <c r="CB336" s="4"/>
      <c r="CC336" s="4"/>
      <c r="CD336" s="4"/>
      <c r="CE336" s="4"/>
      <c r="CF336" s="4"/>
      <c r="CG336" s="4"/>
      <c r="CH336" s="4"/>
      <c r="CI336" s="4"/>
      <c r="CJ336" s="4"/>
      <c r="CK336" s="4"/>
      <c r="CL336" s="4"/>
      <c r="CM336" s="4"/>
      <c r="CN336" s="4"/>
      <c r="CO336" s="4"/>
      <c r="CP336" s="4"/>
      <c r="CQ336" s="4"/>
      <c r="CR336" s="4"/>
      <c r="CS336" s="4"/>
      <c r="CT336" s="4"/>
      <c r="CU336" s="4"/>
      <c r="CV336" s="4"/>
      <c r="CW336" s="4"/>
      <c r="CX336" s="4"/>
      <c r="CY336" s="4"/>
      <c r="CZ336" s="4"/>
      <c r="DA336" s="4"/>
      <c r="DB336" s="4"/>
      <c r="DC336" s="4"/>
      <c r="DD336" s="4"/>
      <c r="DE336" s="4"/>
      <c r="DF336" s="4"/>
      <c r="DG336" s="4"/>
      <c r="DH336" s="4"/>
      <c r="DI336" s="4"/>
      <c r="DJ336" s="4"/>
      <c r="DK336" s="4"/>
      <c r="DL336" s="4"/>
      <c r="DM336" s="4"/>
      <c r="DN336" s="4"/>
      <c r="DO336" s="4"/>
      <c r="DP336" s="4"/>
      <c r="DQ336" s="4"/>
      <c r="DR336" s="4"/>
      <c r="DS336" s="4"/>
      <c r="DT336" s="4"/>
      <c r="DU336" s="4"/>
      <c r="DV336" s="4"/>
      <c r="DW336" s="4"/>
      <c r="DX336" s="4"/>
      <c r="DY336" s="4"/>
      <c r="DZ336" s="4"/>
      <c r="EA336" s="4"/>
      <c r="EB336" s="4"/>
      <c r="EC336" s="4"/>
      <c r="ED336" s="4"/>
      <c r="EE336" s="4"/>
      <c r="EF336" s="4"/>
      <c r="EG336" s="4"/>
      <c r="EH336" s="4"/>
      <c r="EI336" s="4"/>
      <c r="EJ336" s="4"/>
      <c r="EK336" s="4"/>
      <c r="EL336" s="4"/>
      <c r="EM336" s="4"/>
      <c r="EN336" s="4"/>
      <c r="EO336" s="4"/>
      <c r="EP336" s="4"/>
      <c r="EQ336" s="4"/>
      <c r="ER336" s="4"/>
      <c r="ES336" s="4"/>
      <c r="ET336" s="4"/>
      <c r="EU336" s="4"/>
      <c r="EV336" s="4"/>
      <c r="EW336" s="4"/>
      <c r="EX336" s="4"/>
      <c r="EY336" s="4"/>
      <c r="EZ336" s="4"/>
      <c r="FA336" s="4"/>
      <c r="FB336" s="4"/>
      <c r="FC336" s="4"/>
      <c r="FD336" s="4"/>
      <c r="FE336" s="4"/>
      <c r="FF336" s="4"/>
      <c r="FG336" s="4"/>
      <c r="FH336" s="4"/>
      <c r="FI336" s="4"/>
      <c r="FJ336" s="4"/>
      <c r="FK336" s="4"/>
      <c r="FL336" s="4"/>
      <c r="FM336" s="4"/>
      <c r="FN336" s="4"/>
      <c r="FO336" s="4"/>
      <c r="FP336" s="4"/>
      <c r="FQ336" s="4"/>
      <c r="FR336" s="4"/>
      <c r="FS336" s="4"/>
      <c r="FT336" s="4"/>
      <c r="FU336" s="4"/>
      <c r="FV336" s="4"/>
      <c r="FW336" s="4"/>
      <c r="FX336" s="4"/>
      <c r="FY336" s="4"/>
      <c r="FZ336" s="4"/>
      <c r="GA336" s="4"/>
      <c r="GB336" s="4"/>
      <c r="GC336" s="4"/>
      <c r="GD336" s="4"/>
      <c r="GE336" s="4"/>
      <c r="GF336" s="4"/>
      <c r="GG336" s="4"/>
      <c r="GH336" s="4"/>
      <c r="GI336" s="4"/>
      <c r="GJ336" s="4"/>
      <c r="GK336" s="4"/>
      <c r="GL336" s="4"/>
      <c r="GM336" s="4"/>
      <c r="GN336" s="4"/>
      <c r="GO336" s="4"/>
      <c r="GP336" s="4"/>
      <c r="GQ336" s="4"/>
      <c r="GR336" s="4"/>
      <c r="GS336" s="4"/>
      <c r="GT336" s="4"/>
      <c r="GU336" s="4"/>
      <c r="GV336" s="4"/>
      <c r="GW336" s="4"/>
      <c r="GX336" s="4"/>
      <c r="GY336" s="4"/>
      <c r="GZ336" s="4"/>
      <c r="HA336" s="4"/>
      <c r="HB336" s="4"/>
      <c r="HC336" s="4"/>
      <c r="HD336" s="4"/>
      <c r="HE336" s="4"/>
      <c r="HF336" s="4"/>
      <c r="HG336" s="4"/>
      <c r="HH336" s="4"/>
      <c r="HI336" s="4"/>
      <c r="HJ336" s="4"/>
      <c r="HK336" s="4"/>
      <c r="HL336" s="4"/>
      <c r="HM336" s="4"/>
      <c r="HN336" s="4"/>
      <c r="HO336" s="4"/>
      <c r="HP336" s="4"/>
      <c r="HQ336" s="4"/>
      <c r="HR336" s="4"/>
      <c r="HS336" s="4"/>
      <c r="HT336" s="4"/>
      <c r="HU336" s="4"/>
      <c r="HV336" s="4"/>
      <c r="HW336" s="4"/>
      <c r="HX336" s="4"/>
      <c r="HY336" s="4"/>
      <c r="HZ336" s="4"/>
      <c r="IA336" s="4"/>
      <c r="IB336" s="4"/>
      <c r="IC336" s="4"/>
      <c r="ID336" s="4"/>
      <c r="IE336" s="4"/>
      <c r="IF336" s="4"/>
      <c r="IG336" s="4"/>
      <c r="IH336" s="4"/>
      <c r="II336" s="4"/>
      <c r="IJ336" s="4"/>
      <c r="IK336" s="4"/>
      <c r="IL336" s="4"/>
      <c r="IM336" s="4"/>
      <c r="IN336" s="4"/>
      <c r="IO336" s="4"/>
      <c r="IP336" s="4"/>
      <c r="IQ336" s="4"/>
      <c r="IR336" s="4"/>
      <c r="IS336" s="4"/>
      <c r="IT336" s="4"/>
      <c r="IU336" s="4"/>
      <c r="IV336" s="4"/>
      <c r="IW336" s="4"/>
      <c r="IX336" s="4"/>
      <c r="IY336" s="4"/>
      <c r="IZ336" s="4"/>
      <c r="JA336" s="4"/>
      <c r="JB336" s="4"/>
      <c r="JC336" s="4"/>
      <c r="JD336" s="4"/>
      <c r="JE336" s="4"/>
      <c r="JF336" s="4"/>
      <c r="JG336" s="4"/>
      <c r="JH336" s="4"/>
      <c r="JI336" s="4"/>
      <c r="JJ336" s="4"/>
      <c r="JK336" s="4"/>
      <c r="JL336" s="4"/>
      <c r="JM336" s="4"/>
      <c r="JN336" s="4"/>
      <c r="JO336" s="4"/>
      <c r="JP336" s="4"/>
      <c r="JQ336" s="4"/>
      <c r="JR336" s="4"/>
      <c r="JS336" s="4"/>
      <c r="JT336" s="4"/>
      <c r="JU336" s="4"/>
      <c r="JV336" s="4"/>
      <c r="JW336" s="4"/>
      <c r="JX336" s="4"/>
      <c r="JY336" s="4"/>
      <c r="JZ336" s="4"/>
      <c r="KA336" s="4"/>
      <c r="KB336" s="4"/>
      <c r="KC336" s="4"/>
      <c r="KD336" s="4"/>
      <c r="KE336" s="4"/>
      <c r="KF336" s="4"/>
      <c r="KG336" s="4"/>
      <c r="KH336" s="4"/>
      <c r="KI336" s="4"/>
      <c r="KJ336" s="4"/>
      <c r="KK336" s="4"/>
      <c r="KL336" s="4"/>
      <c r="KM336" s="4"/>
      <c r="KN336" s="4"/>
      <c r="KO336" s="4"/>
      <c r="KP336" s="4"/>
      <c r="KQ336" s="4"/>
      <c r="KR336" s="4"/>
      <c r="KS336" s="4"/>
      <c r="KT336" s="4"/>
      <c r="KU336" s="4"/>
      <c r="KV336" s="4"/>
      <c r="KW336" s="4"/>
      <c r="KX336" s="4"/>
      <c r="KY336" s="4"/>
      <c r="KZ336" s="4"/>
      <c r="LA336" s="4"/>
      <c r="LB336" s="4"/>
      <c r="LC336" s="4"/>
      <c r="LD336" s="4"/>
      <c r="LE336" s="4"/>
      <c r="LF336" s="4"/>
      <c r="LG336" s="4"/>
      <c r="LH336" s="4"/>
      <c r="LI336" s="4"/>
      <c r="LJ336" s="4"/>
      <c r="LK336" s="4"/>
      <c r="LL336" s="4"/>
      <c r="LM336" s="4"/>
      <c r="LN336" s="4"/>
      <c r="LO336" s="4"/>
      <c r="LP336" s="4"/>
      <c r="LQ336" s="4"/>
      <c r="LR336" s="4"/>
      <c r="LS336" s="4"/>
      <c r="LT336" s="4"/>
      <c r="LU336" s="4"/>
      <c r="LV336" s="4"/>
      <c r="LW336" s="4"/>
      <c r="LX336" s="4"/>
      <c r="LY336" s="4"/>
      <c r="LZ336" s="4"/>
      <c r="MA336" s="4"/>
      <c r="MB336" s="4"/>
      <c r="MC336" s="4"/>
      <c r="MD336" s="4"/>
      <c r="ME336" s="4"/>
      <c r="MF336" s="4"/>
      <c r="MG336" s="4"/>
      <c r="MH336" s="4"/>
      <c r="MI336" s="4"/>
      <c r="MJ336" s="4"/>
      <c r="MK336" s="4"/>
      <c r="ML336" s="4"/>
      <c r="MM336" s="4"/>
      <c r="MN336" s="4"/>
      <c r="MO336" s="4"/>
      <c r="MP336" s="4"/>
      <c r="MQ336" s="4"/>
      <c r="MR336" s="4"/>
      <c r="MS336" s="4"/>
      <c r="MT336" s="4"/>
      <c r="MU336" s="4"/>
      <c r="MV336" s="4"/>
      <c r="MW336" s="4"/>
      <c r="MX336" s="4"/>
      <c r="MY336" s="4"/>
      <c r="MZ336" s="4"/>
      <c r="NA336" s="4"/>
      <c r="NB336" s="4"/>
      <c r="NC336" s="4"/>
      <c r="ND336" s="4"/>
      <c r="NE336" s="4"/>
      <c r="NF336" s="4"/>
      <c r="NG336" s="4"/>
      <c r="NH336" s="4"/>
      <c r="NI336" s="4"/>
      <c r="NJ336" s="4"/>
      <c r="NK336" s="4"/>
      <c r="NL336" s="4"/>
      <c r="NM336" s="4"/>
      <c r="NN336" s="4"/>
      <c r="NO336" s="4"/>
      <c r="NP336" s="4"/>
      <c r="NQ336" s="4"/>
      <c r="NR336" s="4"/>
      <c r="NS336" s="4"/>
      <c r="NT336" s="4"/>
      <c r="NU336" s="4"/>
      <c r="NV336" s="4"/>
      <c r="NW336" s="4"/>
      <c r="NX336" s="4"/>
      <c r="NY336" s="4"/>
      <c r="NZ336" s="4"/>
      <c r="OA336" s="4"/>
      <c r="OB336" s="4"/>
      <c r="OC336" s="4"/>
      <c r="OD336" s="4"/>
      <c r="OE336" s="4"/>
      <c r="OF336" s="4"/>
      <c r="OG336" s="4"/>
      <c r="OH336" s="4"/>
      <c r="OI336" s="4"/>
      <c r="OJ336" s="4"/>
      <c r="OK336" s="4"/>
      <c r="OL336" s="4"/>
      <c r="OM336" s="4"/>
      <c r="ON336" s="4"/>
      <c r="OO336" s="4"/>
      <c r="OP336" s="4"/>
      <c r="OQ336" s="4"/>
      <c r="OR336" s="4"/>
      <c r="OS336" s="4"/>
      <c r="OT336" s="4"/>
      <c r="OU336" s="4"/>
      <c r="OV336" s="4"/>
      <c r="OW336" s="4"/>
      <c r="OX336" s="4"/>
      <c r="OY336" s="4"/>
      <c r="OZ336" s="4"/>
      <c r="PA336" s="4"/>
      <c r="PB336" s="4"/>
      <c r="PC336" s="4"/>
      <c r="PD336" s="4"/>
      <c r="PE336" s="4"/>
      <c r="PF336" s="4"/>
      <c r="PG336" s="4"/>
      <c r="PH336" s="4"/>
      <c r="PI336" s="4"/>
      <c r="PJ336" s="4"/>
      <c r="PK336" s="4"/>
      <c r="PL336" s="4"/>
      <c r="PM336" s="4"/>
      <c r="PN336" s="4"/>
      <c r="PO336" s="4"/>
      <c r="PP336" s="4"/>
      <c r="PQ336" s="4"/>
      <c r="PR336" s="4"/>
      <c r="PS336" s="4"/>
      <c r="PT336" s="4"/>
      <c r="PU336" s="4"/>
      <c r="PV336" s="4"/>
      <c r="PW336" s="4"/>
      <c r="PX336" s="4"/>
      <c r="PY336" s="4"/>
      <c r="PZ336" s="4"/>
      <c r="QA336" s="4"/>
      <c r="QB336" s="4"/>
      <c r="QC336" s="4"/>
      <c r="QD336" s="4"/>
      <c r="QE336" s="4"/>
      <c r="QF336" s="4"/>
      <c r="QG336" s="4"/>
      <c r="QH336" s="4"/>
      <c r="QI336" s="4"/>
      <c r="QJ336" s="4"/>
      <c r="QK336" s="4"/>
      <c r="QL336" s="4"/>
      <c r="QM336" s="4"/>
      <c r="QN336" s="4"/>
      <c r="QO336" s="4"/>
      <c r="QP336" s="4"/>
      <c r="QQ336" s="4"/>
      <c r="QR336" s="4"/>
      <c r="QS336" s="4"/>
      <c r="QT336" s="4"/>
      <c r="QU336" s="4"/>
      <c r="QV336" s="4"/>
      <c r="QW336" s="4"/>
      <c r="QX336" s="4"/>
      <c r="QY336" s="4"/>
      <c r="QZ336" s="4"/>
      <c r="RA336" s="4"/>
      <c r="RB336" s="4"/>
      <c r="RC336" s="4"/>
      <c r="RD336" s="4"/>
      <c r="RE336" s="4"/>
      <c r="RF336" s="4"/>
      <c r="RG336" s="4"/>
      <c r="RH336" s="4"/>
      <c r="RI336" s="4"/>
      <c r="RJ336" s="4"/>
      <c r="RK336" s="4"/>
      <c r="RL336" s="4"/>
      <c r="RM336" s="4"/>
      <c r="RN336" s="4"/>
      <c r="RO336" s="4"/>
      <c r="RP336" s="4"/>
      <c r="RQ336" s="4"/>
      <c r="RR336" s="4"/>
      <c r="RS336" s="4"/>
      <c r="RT336" s="4"/>
      <c r="RU336" s="4"/>
      <c r="RV336" s="4"/>
      <c r="RW336" s="4"/>
      <c r="RX336" s="4"/>
      <c r="RY336" s="4"/>
      <c r="RZ336" s="4"/>
      <c r="SA336" s="4"/>
      <c r="SB336" s="4"/>
      <c r="SC336" s="4"/>
      <c r="SD336" s="4"/>
      <c r="SE336" s="4"/>
      <c r="SF336" s="4"/>
      <c r="SG336" s="4"/>
      <c r="SH336" s="4"/>
      <c r="SI336" s="4"/>
      <c r="SJ336" s="4"/>
    </row>
    <row r="337" spans="1:504">
      <c r="A337" s="179"/>
      <c r="B337" s="181"/>
      <c r="C337" s="182"/>
      <c r="D337" s="182"/>
      <c r="E337" s="182"/>
      <c r="F337" s="182"/>
      <c r="G337" s="183"/>
      <c r="H337" s="182"/>
      <c r="I337" s="182"/>
      <c r="J337" s="183"/>
      <c r="K337" s="188"/>
      <c r="L337" s="188"/>
      <c r="M337" s="188"/>
      <c r="N337" s="186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A337" s="4"/>
      <c r="DB337" s="4"/>
      <c r="DC337" s="4"/>
      <c r="DD337" s="4"/>
      <c r="DE337" s="4"/>
      <c r="DF337" s="4"/>
      <c r="DG337" s="4"/>
      <c r="DH337" s="4"/>
      <c r="DI337" s="4"/>
      <c r="DJ337" s="4"/>
      <c r="DK337" s="4"/>
      <c r="DL337" s="4"/>
      <c r="DM337" s="4"/>
      <c r="DN337" s="4"/>
      <c r="DO337" s="4"/>
      <c r="DP337" s="4"/>
      <c r="DQ337" s="4"/>
      <c r="DR337" s="4"/>
      <c r="DS337" s="4"/>
      <c r="DT337" s="4"/>
      <c r="DU337" s="4"/>
      <c r="DV337" s="4"/>
      <c r="DW337" s="4"/>
      <c r="DX337" s="4"/>
      <c r="DY337" s="4"/>
      <c r="DZ337" s="4"/>
      <c r="EA337" s="4"/>
      <c r="EB337" s="4"/>
      <c r="EC337" s="4"/>
      <c r="ED337" s="4"/>
      <c r="EE337" s="4"/>
      <c r="EF337" s="4"/>
      <c r="EG337" s="4"/>
      <c r="EH337" s="4"/>
      <c r="EI337" s="4"/>
      <c r="EJ337" s="4"/>
      <c r="EK337" s="4"/>
      <c r="EL337" s="4"/>
      <c r="EM337" s="4"/>
      <c r="EN337" s="4"/>
      <c r="EO337" s="4"/>
      <c r="EP337" s="4"/>
      <c r="EQ337" s="4"/>
      <c r="ER337" s="4"/>
      <c r="ES337" s="4"/>
      <c r="ET337" s="4"/>
      <c r="EU337" s="4"/>
      <c r="EV337" s="4"/>
      <c r="EW337" s="4"/>
      <c r="EX337" s="4"/>
      <c r="EY337" s="4"/>
      <c r="EZ337" s="4"/>
      <c r="FA337" s="4"/>
      <c r="FB337" s="4"/>
      <c r="FC337" s="4"/>
      <c r="FD337" s="4"/>
      <c r="FE337" s="4"/>
      <c r="FF337" s="4"/>
      <c r="FG337" s="4"/>
      <c r="FH337" s="4"/>
      <c r="FI337" s="4"/>
      <c r="FJ337" s="4"/>
      <c r="FK337" s="4"/>
      <c r="FL337" s="4"/>
      <c r="FM337" s="4"/>
      <c r="FN337" s="4"/>
      <c r="FO337" s="4"/>
      <c r="FP337" s="4"/>
      <c r="FQ337" s="4"/>
      <c r="FR337" s="4"/>
      <c r="FS337" s="4"/>
      <c r="FT337" s="4"/>
      <c r="FU337" s="4"/>
      <c r="FV337" s="4"/>
      <c r="FW337" s="4"/>
      <c r="FX337" s="4"/>
      <c r="FY337" s="4"/>
      <c r="FZ337" s="4"/>
      <c r="GA337" s="4"/>
      <c r="GB337" s="4"/>
      <c r="GC337" s="4"/>
      <c r="GD337" s="4"/>
      <c r="GE337" s="4"/>
      <c r="GF337" s="4"/>
      <c r="GG337" s="4"/>
      <c r="GH337" s="4"/>
      <c r="GI337" s="4"/>
      <c r="GJ337" s="4"/>
      <c r="GK337" s="4"/>
      <c r="GL337" s="4"/>
      <c r="GM337" s="4"/>
      <c r="GN337" s="4"/>
      <c r="GO337" s="4"/>
      <c r="GP337" s="4"/>
      <c r="GQ337" s="4"/>
      <c r="GR337" s="4"/>
      <c r="GS337" s="4"/>
      <c r="GT337" s="4"/>
      <c r="GU337" s="4"/>
      <c r="GV337" s="4"/>
      <c r="GW337" s="4"/>
      <c r="GX337" s="4"/>
      <c r="GY337" s="4"/>
      <c r="GZ337" s="4"/>
      <c r="HA337" s="4"/>
      <c r="HB337" s="4"/>
      <c r="HC337" s="4"/>
      <c r="HD337" s="4"/>
      <c r="HE337" s="4"/>
      <c r="HF337" s="4"/>
      <c r="HG337" s="4"/>
      <c r="HH337" s="4"/>
      <c r="HI337" s="4"/>
      <c r="HJ337" s="4"/>
      <c r="HK337" s="4"/>
      <c r="HL337" s="4"/>
      <c r="HM337" s="4"/>
      <c r="HN337" s="4"/>
      <c r="HO337" s="4"/>
      <c r="HP337" s="4"/>
      <c r="HQ337" s="4"/>
      <c r="HR337" s="4"/>
      <c r="HS337" s="4"/>
      <c r="HT337" s="4"/>
      <c r="HU337" s="4"/>
      <c r="HV337" s="4"/>
      <c r="HW337" s="4"/>
      <c r="HX337" s="4"/>
      <c r="HY337" s="4"/>
      <c r="HZ337" s="4"/>
      <c r="IA337" s="4"/>
      <c r="IB337" s="4"/>
      <c r="IC337" s="4"/>
      <c r="ID337" s="4"/>
      <c r="IE337" s="4"/>
      <c r="IF337" s="4"/>
      <c r="IG337" s="4"/>
      <c r="IH337" s="4"/>
      <c r="II337" s="4"/>
      <c r="IJ337" s="4"/>
      <c r="IK337" s="4"/>
      <c r="IL337" s="4"/>
      <c r="IM337" s="4"/>
      <c r="IN337" s="4"/>
      <c r="IO337" s="4"/>
      <c r="IP337" s="4"/>
      <c r="IQ337" s="4"/>
      <c r="IR337" s="4"/>
      <c r="IS337" s="4"/>
      <c r="IT337" s="4"/>
      <c r="IU337" s="4"/>
      <c r="IV337" s="4"/>
      <c r="IW337" s="4"/>
      <c r="IX337" s="4"/>
      <c r="IY337" s="4"/>
      <c r="IZ337" s="4"/>
      <c r="JA337" s="4"/>
      <c r="JB337" s="4"/>
      <c r="JC337" s="4"/>
      <c r="JD337" s="4"/>
      <c r="JE337" s="4"/>
      <c r="JF337" s="4"/>
      <c r="JG337" s="4"/>
      <c r="JH337" s="4"/>
      <c r="JI337" s="4"/>
      <c r="JJ337" s="4"/>
      <c r="JK337" s="4"/>
      <c r="JL337" s="4"/>
      <c r="JM337" s="4"/>
      <c r="JN337" s="4"/>
      <c r="JO337" s="4"/>
      <c r="JP337" s="4"/>
      <c r="JQ337" s="4"/>
      <c r="JR337" s="4"/>
      <c r="JS337" s="4"/>
      <c r="JT337" s="4"/>
      <c r="JU337" s="4"/>
      <c r="JV337" s="4"/>
      <c r="JW337" s="4"/>
      <c r="JX337" s="4"/>
      <c r="JY337" s="4"/>
      <c r="JZ337" s="4"/>
      <c r="KA337" s="4"/>
      <c r="KB337" s="4"/>
      <c r="KC337" s="4"/>
      <c r="KD337" s="4"/>
      <c r="KE337" s="4"/>
      <c r="KF337" s="4"/>
      <c r="KG337" s="4"/>
      <c r="KH337" s="4"/>
      <c r="KI337" s="4"/>
      <c r="KJ337" s="4"/>
      <c r="KK337" s="4"/>
      <c r="KL337" s="4"/>
      <c r="KM337" s="4"/>
      <c r="KN337" s="4"/>
      <c r="KO337" s="4"/>
      <c r="KP337" s="4"/>
      <c r="KQ337" s="4"/>
      <c r="KR337" s="4"/>
      <c r="KS337" s="4"/>
      <c r="KT337" s="4"/>
      <c r="KU337" s="4"/>
      <c r="KV337" s="4"/>
      <c r="KW337" s="4"/>
      <c r="KX337" s="4"/>
      <c r="KY337" s="4"/>
      <c r="KZ337" s="4"/>
      <c r="LA337" s="4"/>
      <c r="LB337" s="4"/>
      <c r="LC337" s="4"/>
      <c r="LD337" s="4"/>
      <c r="LE337" s="4"/>
      <c r="LF337" s="4"/>
      <c r="LG337" s="4"/>
      <c r="LH337" s="4"/>
      <c r="LI337" s="4"/>
      <c r="LJ337" s="4"/>
      <c r="LK337" s="4"/>
      <c r="LL337" s="4"/>
      <c r="LM337" s="4"/>
      <c r="LN337" s="4"/>
      <c r="LO337" s="4"/>
      <c r="LP337" s="4"/>
      <c r="LQ337" s="4"/>
      <c r="LR337" s="4"/>
      <c r="LS337" s="4"/>
      <c r="LT337" s="4"/>
      <c r="LU337" s="4"/>
      <c r="LV337" s="4"/>
      <c r="LW337" s="4"/>
      <c r="LX337" s="4"/>
      <c r="LY337" s="4"/>
      <c r="LZ337" s="4"/>
      <c r="MA337" s="4"/>
      <c r="MB337" s="4"/>
      <c r="MC337" s="4"/>
      <c r="MD337" s="4"/>
      <c r="ME337" s="4"/>
      <c r="MF337" s="4"/>
      <c r="MG337" s="4"/>
      <c r="MH337" s="4"/>
      <c r="MI337" s="4"/>
      <c r="MJ337" s="4"/>
      <c r="MK337" s="4"/>
      <c r="ML337" s="4"/>
      <c r="MM337" s="4"/>
      <c r="MN337" s="4"/>
      <c r="MO337" s="4"/>
      <c r="MP337" s="4"/>
      <c r="MQ337" s="4"/>
      <c r="MR337" s="4"/>
      <c r="MS337" s="4"/>
      <c r="MT337" s="4"/>
      <c r="MU337" s="4"/>
      <c r="MV337" s="4"/>
      <c r="MW337" s="4"/>
      <c r="MX337" s="4"/>
      <c r="MY337" s="4"/>
      <c r="MZ337" s="4"/>
      <c r="NA337" s="4"/>
      <c r="NB337" s="4"/>
      <c r="NC337" s="4"/>
      <c r="ND337" s="4"/>
      <c r="NE337" s="4"/>
      <c r="NF337" s="4"/>
      <c r="NG337" s="4"/>
      <c r="NH337" s="4"/>
      <c r="NI337" s="4"/>
      <c r="NJ337" s="4"/>
      <c r="NK337" s="4"/>
      <c r="NL337" s="4"/>
      <c r="NM337" s="4"/>
      <c r="NN337" s="4"/>
      <c r="NO337" s="4"/>
      <c r="NP337" s="4"/>
      <c r="NQ337" s="4"/>
      <c r="NR337" s="4"/>
      <c r="NS337" s="4"/>
      <c r="NT337" s="4"/>
      <c r="NU337" s="4"/>
      <c r="NV337" s="4"/>
      <c r="NW337" s="4"/>
      <c r="NX337" s="4"/>
      <c r="NY337" s="4"/>
      <c r="NZ337" s="4"/>
      <c r="OA337" s="4"/>
      <c r="OB337" s="4"/>
      <c r="OC337" s="4"/>
      <c r="OD337" s="4"/>
      <c r="OE337" s="4"/>
      <c r="OF337" s="4"/>
      <c r="OG337" s="4"/>
      <c r="OH337" s="4"/>
      <c r="OI337" s="4"/>
      <c r="OJ337" s="4"/>
      <c r="OK337" s="4"/>
      <c r="OL337" s="4"/>
      <c r="OM337" s="4"/>
      <c r="ON337" s="4"/>
      <c r="OO337" s="4"/>
      <c r="OP337" s="4"/>
      <c r="OQ337" s="4"/>
      <c r="OR337" s="4"/>
      <c r="OS337" s="4"/>
      <c r="OT337" s="4"/>
      <c r="OU337" s="4"/>
      <c r="OV337" s="4"/>
      <c r="OW337" s="4"/>
      <c r="OX337" s="4"/>
      <c r="OY337" s="4"/>
      <c r="OZ337" s="4"/>
      <c r="PA337" s="4"/>
      <c r="PB337" s="4"/>
      <c r="PC337" s="4"/>
      <c r="PD337" s="4"/>
      <c r="PE337" s="4"/>
      <c r="PF337" s="4"/>
      <c r="PG337" s="4"/>
      <c r="PH337" s="4"/>
      <c r="PI337" s="4"/>
      <c r="PJ337" s="4"/>
      <c r="PK337" s="4"/>
      <c r="PL337" s="4"/>
      <c r="PM337" s="4"/>
      <c r="PN337" s="4"/>
      <c r="PO337" s="4"/>
      <c r="PP337" s="4"/>
      <c r="PQ337" s="4"/>
      <c r="PR337" s="4"/>
      <c r="PS337" s="4"/>
      <c r="PT337" s="4"/>
      <c r="PU337" s="4"/>
      <c r="PV337" s="4"/>
      <c r="PW337" s="4"/>
      <c r="PX337" s="4"/>
      <c r="PY337" s="4"/>
      <c r="PZ337" s="4"/>
      <c r="QA337" s="4"/>
      <c r="QB337" s="4"/>
      <c r="QC337" s="4"/>
      <c r="QD337" s="4"/>
      <c r="QE337" s="4"/>
      <c r="QF337" s="4"/>
      <c r="QG337" s="4"/>
      <c r="QH337" s="4"/>
      <c r="QI337" s="4"/>
      <c r="QJ337" s="4"/>
      <c r="QK337" s="4"/>
      <c r="QL337" s="4"/>
      <c r="QM337" s="4"/>
      <c r="QN337" s="4"/>
      <c r="QO337" s="4"/>
      <c r="QP337" s="4"/>
      <c r="QQ337" s="4"/>
      <c r="QR337" s="4"/>
      <c r="QS337" s="4"/>
      <c r="QT337" s="4"/>
      <c r="QU337" s="4"/>
      <c r="QV337" s="4"/>
      <c r="QW337" s="4"/>
      <c r="QX337" s="4"/>
      <c r="QY337" s="4"/>
      <c r="QZ337" s="4"/>
      <c r="RA337" s="4"/>
      <c r="RB337" s="4"/>
      <c r="RC337" s="4"/>
      <c r="RD337" s="4"/>
      <c r="RE337" s="4"/>
      <c r="RF337" s="4"/>
      <c r="RG337" s="4"/>
      <c r="RH337" s="4"/>
      <c r="RI337" s="4"/>
      <c r="RJ337" s="4"/>
      <c r="RK337" s="4"/>
      <c r="RL337" s="4"/>
      <c r="RM337" s="4"/>
      <c r="RN337" s="4"/>
      <c r="RO337" s="4"/>
      <c r="RP337" s="4"/>
      <c r="RQ337" s="4"/>
      <c r="RR337" s="4"/>
      <c r="RS337" s="4"/>
      <c r="RT337" s="4"/>
      <c r="RU337" s="4"/>
      <c r="RV337" s="4"/>
      <c r="RW337" s="4"/>
      <c r="RX337" s="4"/>
      <c r="RY337" s="4"/>
      <c r="RZ337" s="4"/>
      <c r="SA337" s="4"/>
      <c r="SB337" s="4"/>
      <c r="SC337" s="4"/>
      <c r="SD337" s="4"/>
      <c r="SE337" s="4"/>
      <c r="SF337" s="4"/>
      <c r="SG337" s="4"/>
      <c r="SH337" s="4"/>
      <c r="SI337" s="4"/>
      <c r="SJ337" s="4"/>
    </row>
    <row r="338" spans="1:504">
      <c r="A338" s="179"/>
      <c r="B338" s="181"/>
      <c r="C338" s="182"/>
      <c r="D338" s="182"/>
      <c r="E338" s="182"/>
      <c r="F338" s="182"/>
      <c r="G338" s="183"/>
      <c r="H338" s="182"/>
      <c r="I338" s="182"/>
      <c r="J338" s="183"/>
      <c r="K338" s="188"/>
      <c r="L338" s="188"/>
      <c r="M338" s="188"/>
      <c r="N338" s="186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4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4"/>
      <c r="EY338" s="4"/>
      <c r="EZ338" s="4"/>
      <c r="FA338" s="4"/>
      <c r="FB338" s="4"/>
      <c r="FC338" s="4"/>
      <c r="FD338" s="4"/>
      <c r="FE338" s="4"/>
      <c r="FF338" s="4"/>
      <c r="FG338" s="4"/>
      <c r="FH338" s="4"/>
      <c r="FI338" s="4"/>
      <c r="FJ338" s="4"/>
      <c r="FK338" s="4"/>
      <c r="FL338" s="4"/>
      <c r="FM338" s="4"/>
      <c r="FN338" s="4"/>
      <c r="FO338" s="4"/>
      <c r="FP338" s="4"/>
      <c r="FQ338" s="4"/>
      <c r="FR338" s="4"/>
      <c r="FS338" s="4"/>
      <c r="FT338" s="4"/>
      <c r="FU338" s="4"/>
      <c r="FV338" s="4"/>
      <c r="FW338" s="4"/>
      <c r="FX338" s="4"/>
      <c r="FY338" s="4"/>
      <c r="FZ338" s="4"/>
      <c r="GA338" s="4"/>
      <c r="GB338" s="4"/>
      <c r="GC338" s="4"/>
      <c r="GD338" s="4"/>
      <c r="GE338" s="4"/>
      <c r="GF338" s="4"/>
      <c r="GG338" s="4"/>
      <c r="GH338" s="4"/>
      <c r="GI338" s="4"/>
      <c r="GJ338" s="4"/>
      <c r="GK338" s="4"/>
      <c r="GL338" s="4"/>
      <c r="GM338" s="4"/>
      <c r="GN338" s="4"/>
      <c r="GO338" s="4"/>
      <c r="GP338" s="4"/>
      <c r="GQ338" s="4"/>
      <c r="GR338" s="4"/>
      <c r="GS338" s="4"/>
      <c r="GT338" s="4"/>
      <c r="GU338" s="4"/>
      <c r="GV338" s="4"/>
      <c r="GW338" s="4"/>
      <c r="GX338" s="4"/>
      <c r="GY338" s="4"/>
      <c r="GZ338" s="4"/>
      <c r="HA338" s="4"/>
      <c r="HB338" s="4"/>
      <c r="HC338" s="4"/>
      <c r="HD338" s="4"/>
      <c r="HE338" s="4"/>
      <c r="HF338" s="4"/>
      <c r="HG338" s="4"/>
      <c r="HH338" s="4"/>
      <c r="HI338" s="4"/>
      <c r="HJ338" s="4"/>
      <c r="HK338" s="4"/>
      <c r="HL338" s="4"/>
      <c r="HM338" s="4"/>
      <c r="HN338" s="4"/>
      <c r="HO338" s="4"/>
      <c r="HP338" s="4"/>
      <c r="HQ338" s="4"/>
      <c r="HR338" s="4"/>
      <c r="HS338" s="4"/>
      <c r="HT338" s="4"/>
      <c r="HU338" s="4"/>
      <c r="HV338" s="4"/>
      <c r="HW338" s="4"/>
      <c r="HX338" s="4"/>
      <c r="HY338" s="4"/>
      <c r="HZ338" s="4"/>
      <c r="IA338" s="4"/>
      <c r="IB338" s="4"/>
      <c r="IC338" s="4"/>
      <c r="ID338" s="4"/>
      <c r="IE338" s="4"/>
      <c r="IF338" s="4"/>
      <c r="IG338" s="4"/>
      <c r="IH338" s="4"/>
      <c r="II338" s="4"/>
      <c r="IJ338" s="4"/>
      <c r="IK338" s="4"/>
      <c r="IL338" s="4"/>
      <c r="IM338" s="4"/>
      <c r="IN338" s="4"/>
      <c r="IO338" s="4"/>
      <c r="IP338" s="4"/>
      <c r="IQ338" s="4"/>
      <c r="IR338" s="4"/>
      <c r="IS338" s="4"/>
      <c r="IT338" s="4"/>
      <c r="IU338" s="4"/>
      <c r="IV338" s="4"/>
      <c r="IW338" s="4"/>
      <c r="IX338" s="4"/>
      <c r="IY338" s="4"/>
      <c r="IZ338" s="4"/>
      <c r="JA338" s="4"/>
      <c r="JB338" s="4"/>
      <c r="JC338" s="4"/>
      <c r="JD338" s="4"/>
      <c r="JE338" s="4"/>
      <c r="JF338" s="4"/>
      <c r="JG338" s="4"/>
      <c r="JH338" s="4"/>
      <c r="JI338" s="4"/>
      <c r="JJ338" s="4"/>
      <c r="JK338" s="4"/>
      <c r="JL338" s="4"/>
      <c r="JM338" s="4"/>
      <c r="JN338" s="4"/>
      <c r="JO338" s="4"/>
      <c r="JP338" s="4"/>
      <c r="JQ338" s="4"/>
      <c r="JR338" s="4"/>
      <c r="JS338" s="4"/>
      <c r="JT338" s="4"/>
      <c r="JU338" s="4"/>
      <c r="JV338" s="4"/>
      <c r="JW338" s="4"/>
      <c r="JX338" s="4"/>
      <c r="JY338" s="4"/>
      <c r="JZ338" s="4"/>
      <c r="KA338" s="4"/>
      <c r="KB338" s="4"/>
      <c r="KC338" s="4"/>
      <c r="KD338" s="4"/>
      <c r="KE338" s="4"/>
      <c r="KF338" s="4"/>
      <c r="KG338" s="4"/>
      <c r="KH338" s="4"/>
      <c r="KI338" s="4"/>
      <c r="KJ338" s="4"/>
      <c r="KK338" s="4"/>
      <c r="KL338" s="4"/>
      <c r="KM338" s="4"/>
      <c r="KN338" s="4"/>
      <c r="KO338" s="4"/>
      <c r="KP338" s="4"/>
      <c r="KQ338" s="4"/>
      <c r="KR338" s="4"/>
      <c r="KS338" s="4"/>
      <c r="KT338" s="4"/>
      <c r="KU338" s="4"/>
      <c r="KV338" s="4"/>
      <c r="KW338" s="4"/>
      <c r="KX338" s="4"/>
      <c r="KY338" s="4"/>
      <c r="KZ338" s="4"/>
      <c r="LA338" s="4"/>
      <c r="LB338" s="4"/>
      <c r="LC338" s="4"/>
      <c r="LD338" s="4"/>
      <c r="LE338" s="4"/>
      <c r="LF338" s="4"/>
      <c r="LG338" s="4"/>
      <c r="LH338" s="4"/>
      <c r="LI338" s="4"/>
      <c r="LJ338" s="4"/>
      <c r="LK338" s="4"/>
      <c r="LL338" s="4"/>
      <c r="LM338" s="4"/>
      <c r="LN338" s="4"/>
      <c r="LO338" s="4"/>
      <c r="LP338" s="4"/>
      <c r="LQ338" s="4"/>
      <c r="LR338" s="4"/>
      <c r="LS338" s="4"/>
      <c r="LT338" s="4"/>
      <c r="LU338" s="4"/>
      <c r="LV338" s="4"/>
      <c r="LW338" s="4"/>
      <c r="LX338" s="4"/>
      <c r="LY338" s="4"/>
      <c r="LZ338" s="4"/>
      <c r="MA338" s="4"/>
      <c r="MB338" s="4"/>
      <c r="MC338" s="4"/>
      <c r="MD338" s="4"/>
      <c r="ME338" s="4"/>
      <c r="MF338" s="4"/>
      <c r="MG338" s="4"/>
      <c r="MH338" s="4"/>
      <c r="MI338" s="4"/>
      <c r="MJ338" s="4"/>
      <c r="MK338" s="4"/>
      <c r="ML338" s="4"/>
      <c r="MM338" s="4"/>
      <c r="MN338" s="4"/>
      <c r="MO338" s="4"/>
      <c r="MP338" s="4"/>
      <c r="MQ338" s="4"/>
      <c r="MR338" s="4"/>
      <c r="MS338" s="4"/>
      <c r="MT338" s="4"/>
      <c r="MU338" s="4"/>
      <c r="MV338" s="4"/>
      <c r="MW338" s="4"/>
      <c r="MX338" s="4"/>
      <c r="MY338" s="4"/>
      <c r="MZ338" s="4"/>
      <c r="NA338" s="4"/>
      <c r="NB338" s="4"/>
      <c r="NC338" s="4"/>
      <c r="ND338" s="4"/>
      <c r="NE338" s="4"/>
      <c r="NF338" s="4"/>
      <c r="NG338" s="4"/>
      <c r="NH338" s="4"/>
      <c r="NI338" s="4"/>
      <c r="NJ338" s="4"/>
      <c r="NK338" s="4"/>
      <c r="NL338" s="4"/>
      <c r="NM338" s="4"/>
      <c r="NN338" s="4"/>
      <c r="NO338" s="4"/>
      <c r="NP338" s="4"/>
      <c r="NQ338" s="4"/>
      <c r="NR338" s="4"/>
      <c r="NS338" s="4"/>
      <c r="NT338" s="4"/>
      <c r="NU338" s="4"/>
      <c r="NV338" s="4"/>
      <c r="NW338" s="4"/>
      <c r="NX338" s="4"/>
      <c r="NY338" s="4"/>
      <c r="NZ338" s="4"/>
      <c r="OA338" s="4"/>
      <c r="OB338" s="4"/>
      <c r="OC338" s="4"/>
      <c r="OD338" s="4"/>
      <c r="OE338" s="4"/>
      <c r="OF338" s="4"/>
      <c r="OG338" s="4"/>
      <c r="OH338" s="4"/>
      <c r="OI338" s="4"/>
      <c r="OJ338" s="4"/>
      <c r="OK338" s="4"/>
      <c r="OL338" s="4"/>
      <c r="OM338" s="4"/>
      <c r="ON338" s="4"/>
      <c r="OO338" s="4"/>
      <c r="OP338" s="4"/>
      <c r="OQ338" s="4"/>
      <c r="OR338" s="4"/>
      <c r="OS338" s="4"/>
      <c r="OT338" s="4"/>
      <c r="OU338" s="4"/>
      <c r="OV338" s="4"/>
      <c r="OW338" s="4"/>
      <c r="OX338" s="4"/>
      <c r="OY338" s="4"/>
      <c r="OZ338" s="4"/>
      <c r="PA338" s="4"/>
      <c r="PB338" s="4"/>
      <c r="PC338" s="4"/>
      <c r="PD338" s="4"/>
      <c r="PE338" s="4"/>
      <c r="PF338" s="4"/>
      <c r="PG338" s="4"/>
      <c r="PH338" s="4"/>
      <c r="PI338" s="4"/>
      <c r="PJ338" s="4"/>
      <c r="PK338" s="4"/>
      <c r="PL338" s="4"/>
      <c r="PM338" s="4"/>
      <c r="PN338" s="4"/>
      <c r="PO338" s="4"/>
      <c r="PP338" s="4"/>
      <c r="PQ338" s="4"/>
      <c r="PR338" s="4"/>
      <c r="PS338" s="4"/>
      <c r="PT338" s="4"/>
      <c r="PU338" s="4"/>
      <c r="PV338" s="4"/>
      <c r="PW338" s="4"/>
      <c r="PX338" s="4"/>
      <c r="PY338" s="4"/>
      <c r="PZ338" s="4"/>
      <c r="QA338" s="4"/>
      <c r="QB338" s="4"/>
      <c r="QC338" s="4"/>
      <c r="QD338" s="4"/>
      <c r="QE338" s="4"/>
      <c r="QF338" s="4"/>
      <c r="QG338" s="4"/>
      <c r="QH338" s="4"/>
      <c r="QI338" s="4"/>
      <c r="QJ338" s="4"/>
      <c r="QK338" s="4"/>
      <c r="QL338" s="4"/>
      <c r="QM338" s="4"/>
      <c r="QN338" s="4"/>
      <c r="QO338" s="4"/>
      <c r="QP338" s="4"/>
      <c r="QQ338" s="4"/>
      <c r="QR338" s="4"/>
      <c r="QS338" s="4"/>
      <c r="QT338" s="4"/>
      <c r="QU338" s="4"/>
      <c r="QV338" s="4"/>
      <c r="QW338" s="4"/>
      <c r="QX338" s="4"/>
      <c r="QY338" s="4"/>
      <c r="QZ338" s="4"/>
      <c r="RA338" s="4"/>
      <c r="RB338" s="4"/>
      <c r="RC338" s="4"/>
      <c r="RD338" s="4"/>
      <c r="RE338" s="4"/>
      <c r="RF338" s="4"/>
      <c r="RG338" s="4"/>
      <c r="RH338" s="4"/>
      <c r="RI338" s="4"/>
      <c r="RJ338" s="4"/>
      <c r="RK338" s="4"/>
      <c r="RL338" s="4"/>
      <c r="RM338" s="4"/>
      <c r="RN338" s="4"/>
      <c r="RO338" s="4"/>
      <c r="RP338" s="4"/>
      <c r="RQ338" s="4"/>
      <c r="RR338" s="4"/>
      <c r="RS338" s="4"/>
      <c r="RT338" s="4"/>
      <c r="RU338" s="4"/>
      <c r="RV338" s="4"/>
      <c r="RW338" s="4"/>
      <c r="RX338" s="4"/>
      <c r="RY338" s="4"/>
      <c r="RZ338" s="4"/>
      <c r="SA338" s="4"/>
      <c r="SB338" s="4"/>
      <c r="SC338" s="4"/>
      <c r="SD338" s="4"/>
      <c r="SE338" s="4"/>
      <c r="SF338" s="4"/>
      <c r="SG338" s="4"/>
      <c r="SH338" s="4"/>
      <c r="SI338" s="4"/>
      <c r="SJ338" s="4"/>
    </row>
    <row r="339" spans="1:504">
      <c r="A339" s="179"/>
      <c r="B339" s="181"/>
      <c r="C339" s="182"/>
      <c r="D339" s="182"/>
      <c r="E339" s="182"/>
      <c r="F339" s="182"/>
      <c r="G339" s="189"/>
      <c r="H339" s="182"/>
      <c r="I339" s="182"/>
      <c r="J339" s="183"/>
      <c r="K339" s="188"/>
      <c r="L339" s="188"/>
      <c r="M339" s="188"/>
      <c r="N339" s="186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  <c r="BN339" s="4"/>
      <c r="BO339" s="4"/>
      <c r="BP339" s="4"/>
      <c r="BQ339" s="4"/>
      <c r="BR339" s="4"/>
      <c r="BS339" s="4"/>
      <c r="BT339" s="4"/>
      <c r="BU339" s="4"/>
      <c r="BV339" s="4"/>
      <c r="BW339" s="4"/>
      <c r="BX339" s="4"/>
      <c r="BY339" s="4"/>
      <c r="BZ339" s="4"/>
      <c r="CA339" s="4"/>
      <c r="CB339" s="4"/>
      <c r="CC339" s="4"/>
      <c r="CD339" s="4"/>
      <c r="CE339" s="4"/>
      <c r="CF339" s="4"/>
      <c r="CG339" s="4"/>
      <c r="CH339" s="4"/>
      <c r="CI339" s="4"/>
      <c r="CJ339" s="4"/>
      <c r="CK339" s="4"/>
      <c r="CL339" s="4"/>
      <c r="CM339" s="4"/>
      <c r="CN339" s="4"/>
      <c r="CO339" s="4"/>
      <c r="CP339" s="4"/>
      <c r="CQ339" s="4"/>
      <c r="CR339" s="4"/>
      <c r="CS339" s="4"/>
      <c r="CT339" s="4"/>
      <c r="CU339" s="4"/>
      <c r="CV339" s="4"/>
      <c r="CW339" s="4"/>
      <c r="CX339" s="4"/>
      <c r="CY339" s="4"/>
      <c r="CZ339" s="4"/>
      <c r="DA339" s="4"/>
      <c r="DB339" s="4"/>
      <c r="DC339" s="4"/>
      <c r="DD339" s="4"/>
      <c r="DE339" s="4"/>
      <c r="DF339" s="4"/>
      <c r="DG339" s="4"/>
      <c r="DH339" s="4"/>
      <c r="DI339" s="4"/>
      <c r="DJ339" s="4"/>
      <c r="DK339" s="4"/>
      <c r="DL339" s="4"/>
      <c r="DM339" s="4"/>
      <c r="DN339" s="4"/>
      <c r="DO339" s="4"/>
      <c r="DP339" s="4"/>
      <c r="DQ339" s="4"/>
      <c r="DR339" s="4"/>
      <c r="DS339" s="4"/>
      <c r="DT339" s="4"/>
      <c r="DU339" s="4"/>
      <c r="DV339" s="4"/>
      <c r="DW339" s="4"/>
      <c r="DX339" s="4"/>
      <c r="DY339" s="4"/>
      <c r="DZ339" s="4"/>
      <c r="EA339" s="4"/>
      <c r="EB339" s="4"/>
      <c r="EC339" s="4"/>
      <c r="ED339" s="4"/>
      <c r="EE339" s="4"/>
      <c r="EF339" s="4"/>
      <c r="EG339" s="4"/>
      <c r="EH339" s="4"/>
      <c r="EI339" s="4"/>
      <c r="EJ339" s="4"/>
      <c r="EK339" s="4"/>
      <c r="EL339" s="4"/>
      <c r="EM339" s="4"/>
      <c r="EN339" s="4"/>
      <c r="EO339" s="4"/>
      <c r="EP339" s="4"/>
      <c r="EQ339" s="4"/>
      <c r="ER339" s="4"/>
      <c r="ES339" s="4"/>
      <c r="ET339" s="4"/>
      <c r="EU339" s="4"/>
      <c r="EV339" s="4"/>
      <c r="EW339" s="4"/>
      <c r="EX339" s="4"/>
      <c r="EY339" s="4"/>
      <c r="EZ339" s="4"/>
      <c r="FA339" s="4"/>
      <c r="FB339" s="4"/>
      <c r="FC339" s="4"/>
      <c r="FD339" s="4"/>
      <c r="FE339" s="4"/>
      <c r="FF339" s="4"/>
      <c r="FG339" s="4"/>
      <c r="FH339" s="4"/>
      <c r="FI339" s="4"/>
      <c r="FJ339" s="4"/>
      <c r="FK339" s="4"/>
      <c r="FL339" s="4"/>
      <c r="FM339" s="4"/>
      <c r="FN339" s="4"/>
      <c r="FO339" s="4"/>
      <c r="FP339" s="4"/>
      <c r="FQ339" s="4"/>
      <c r="FR339" s="4"/>
      <c r="FS339" s="4"/>
      <c r="FT339" s="4"/>
      <c r="FU339" s="4"/>
      <c r="FV339" s="4"/>
      <c r="FW339" s="4"/>
      <c r="FX339" s="4"/>
      <c r="FY339" s="4"/>
      <c r="FZ339" s="4"/>
      <c r="GA339" s="4"/>
      <c r="GB339" s="4"/>
      <c r="GC339" s="4"/>
      <c r="GD339" s="4"/>
      <c r="GE339" s="4"/>
      <c r="GF339" s="4"/>
      <c r="GG339" s="4"/>
      <c r="GH339" s="4"/>
      <c r="GI339" s="4"/>
      <c r="GJ339" s="4"/>
      <c r="GK339" s="4"/>
      <c r="GL339" s="4"/>
      <c r="GM339" s="4"/>
      <c r="GN339" s="4"/>
      <c r="GO339" s="4"/>
      <c r="GP339" s="4"/>
      <c r="GQ339" s="4"/>
      <c r="GR339" s="4"/>
      <c r="GS339" s="4"/>
      <c r="GT339" s="4"/>
      <c r="GU339" s="4"/>
      <c r="GV339" s="4"/>
      <c r="GW339" s="4"/>
      <c r="GX339" s="4"/>
      <c r="GY339" s="4"/>
      <c r="GZ339" s="4"/>
      <c r="HA339" s="4"/>
      <c r="HB339" s="4"/>
      <c r="HC339" s="4"/>
      <c r="HD339" s="4"/>
      <c r="HE339" s="4"/>
      <c r="HF339" s="4"/>
      <c r="HG339" s="4"/>
      <c r="HH339" s="4"/>
      <c r="HI339" s="4"/>
      <c r="HJ339" s="4"/>
      <c r="HK339" s="4"/>
      <c r="HL339" s="4"/>
      <c r="HM339" s="4"/>
      <c r="HN339" s="4"/>
      <c r="HO339" s="4"/>
      <c r="HP339" s="4"/>
      <c r="HQ339" s="4"/>
      <c r="HR339" s="4"/>
      <c r="HS339" s="4"/>
      <c r="HT339" s="4"/>
      <c r="HU339" s="4"/>
      <c r="HV339" s="4"/>
      <c r="HW339" s="4"/>
      <c r="HX339" s="4"/>
      <c r="HY339" s="4"/>
      <c r="HZ339" s="4"/>
      <c r="IA339" s="4"/>
      <c r="IB339" s="4"/>
      <c r="IC339" s="4"/>
      <c r="ID339" s="4"/>
      <c r="IE339" s="4"/>
      <c r="IF339" s="4"/>
      <c r="IG339" s="4"/>
      <c r="IH339" s="4"/>
      <c r="II339" s="4"/>
      <c r="IJ339" s="4"/>
      <c r="IK339" s="4"/>
      <c r="IL339" s="4"/>
      <c r="IM339" s="4"/>
      <c r="IN339" s="4"/>
      <c r="IO339" s="4"/>
      <c r="IP339" s="4"/>
      <c r="IQ339" s="4"/>
      <c r="IR339" s="4"/>
      <c r="IS339" s="4"/>
      <c r="IT339" s="4"/>
      <c r="IU339" s="4"/>
      <c r="IV339" s="4"/>
      <c r="IW339" s="4"/>
      <c r="IX339" s="4"/>
      <c r="IY339" s="4"/>
      <c r="IZ339" s="4"/>
      <c r="JA339" s="4"/>
      <c r="JB339" s="4"/>
      <c r="JC339" s="4"/>
      <c r="JD339" s="4"/>
      <c r="JE339" s="4"/>
      <c r="JF339" s="4"/>
      <c r="JG339" s="4"/>
      <c r="JH339" s="4"/>
      <c r="JI339" s="4"/>
      <c r="JJ339" s="4"/>
      <c r="JK339" s="4"/>
      <c r="JL339" s="4"/>
      <c r="JM339" s="4"/>
      <c r="JN339" s="4"/>
      <c r="JO339" s="4"/>
      <c r="JP339" s="4"/>
      <c r="JQ339" s="4"/>
      <c r="JR339" s="4"/>
      <c r="JS339" s="4"/>
      <c r="JT339" s="4"/>
      <c r="JU339" s="4"/>
      <c r="JV339" s="4"/>
      <c r="JW339" s="4"/>
      <c r="JX339" s="4"/>
      <c r="JY339" s="4"/>
      <c r="JZ339" s="4"/>
      <c r="KA339" s="4"/>
      <c r="KB339" s="4"/>
      <c r="KC339" s="4"/>
      <c r="KD339" s="4"/>
      <c r="KE339" s="4"/>
      <c r="KF339" s="4"/>
      <c r="KG339" s="4"/>
      <c r="KH339" s="4"/>
      <c r="KI339" s="4"/>
      <c r="KJ339" s="4"/>
      <c r="KK339" s="4"/>
      <c r="KL339" s="4"/>
      <c r="KM339" s="4"/>
      <c r="KN339" s="4"/>
      <c r="KO339" s="4"/>
      <c r="KP339" s="4"/>
      <c r="KQ339" s="4"/>
      <c r="KR339" s="4"/>
      <c r="KS339" s="4"/>
      <c r="KT339" s="4"/>
      <c r="KU339" s="4"/>
      <c r="KV339" s="4"/>
      <c r="KW339" s="4"/>
      <c r="KX339" s="4"/>
      <c r="KY339" s="4"/>
      <c r="KZ339" s="4"/>
      <c r="LA339" s="4"/>
      <c r="LB339" s="4"/>
      <c r="LC339" s="4"/>
      <c r="LD339" s="4"/>
      <c r="LE339" s="4"/>
      <c r="LF339" s="4"/>
      <c r="LG339" s="4"/>
      <c r="LH339" s="4"/>
      <c r="LI339" s="4"/>
      <c r="LJ339" s="4"/>
      <c r="LK339" s="4"/>
      <c r="LL339" s="4"/>
      <c r="LM339" s="4"/>
      <c r="LN339" s="4"/>
      <c r="LO339" s="4"/>
      <c r="LP339" s="4"/>
      <c r="LQ339" s="4"/>
      <c r="LR339" s="4"/>
      <c r="LS339" s="4"/>
      <c r="LT339" s="4"/>
      <c r="LU339" s="4"/>
      <c r="LV339" s="4"/>
      <c r="LW339" s="4"/>
      <c r="LX339" s="4"/>
      <c r="LY339" s="4"/>
      <c r="LZ339" s="4"/>
      <c r="MA339" s="4"/>
      <c r="MB339" s="4"/>
      <c r="MC339" s="4"/>
      <c r="MD339" s="4"/>
      <c r="ME339" s="4"/>
      <c r="MF339" s="4"/>
      <c r="MG339" s="4"/>
      <c r="MH339" s="4"/>
      <c r="MI339" s="4"/>
      <c r="MJ339" s="4"/>
      <c r="MK339" s="4"/>
      <c r="ML339" s="4"/>
      <c r="MM339" s="4"/>
      <c r="MN339" s="4"/>
      <c r="MO339" s="4"/>
      <c r="MP339" s="4"/>
      <c r="MQ339" s="4"/>
      <c r="MR339" s="4"/>
      <c r="MS339" s="4"/>
      <c r="MT339" s="4"/>
      <c r="MU339" s="4"/>
      <c r="MV339" s="4"/>
      <c r="MW339" s="4"/>
      <c r="MX339" s="4"/>
      <c r="MY339" s="4"/>
      <c r="MZ339" s="4"/>
      <c r="NA339" s="4"/>
      <c r="NB339" s="4"/>
      <c r="NC339" s="4"/>
      <c r="ND339" s="4"/>
      <c r="NE339" s="4"/>
      <c r="NF339" s="4"/>
      <c r="NG339" s="4"/>
      <c r="NH339" s="4"/>
      <c r="NI339" s="4"/>
      <c r="NJ339" s="4"/>
      <c r="NK339" s="4"/>
      <c r="NL339" s="4"/>
      <c r="NM339" s="4"/>
      <c r="NN339" s="4"/>
      <c r="NO339" s="4"/>
      <c r="NP339" s="4"/>
      <c r="NQ339" s="4"/>
      <c r="NR339" s="4"/>
      <c r="NS339" s="4"/>
      <c r="NT339" s="4"/>
      <c r="NU339" s="4"/>
      <c r="NV339" s="4"/>
      <c r="NW339" s="4"/>
      <c r="NX339" s="4"/>
      <c r="NY339" s="4"/>
      <c r="NZ339" s="4"/>
      <c r="OA339" s="4"/>
      <c r="OB339" s="4"/>
      <c r="OC339" s="4"/>
      <c r="OD339" s="4"/>
      <c r="OE339" s="4"/>
      <c r="OF339" s="4"/>
      <c r="OG339" s="4"/>
      <c r="OH339" s="4"/>
      <c r="OI339" s="4"/>
      <c r="OJ339" s="4"/>
      <c r="OK339" s="4"/>
      <c r="OL339" s="4"/>
      <c r="OM339" s="4"/>
      <c r="ON339" s="4"/>
      <c r="OO339" s="4"/>
      <c r="OP339" s="4"/>
      <c r="OQ339" s="4"/>
      <c r="OR339" s="4"/>
      <c r="OS339" s="4"/>
      <c r="OT339" s="4"/>
      <c r="OU339" s="4"/>
      <c r="OV339" s="4"/>
      <c r="OW339" s="4"/>
      <c r="OX339" s="4"/>
      <c r="OY339" s="4"/>
      <c r="OZ339" s="4"/>
      <c r="PA339" s="4"/>
      <c r="PB339" s="4"/>
      <c r="PC339" s="4"/>
      <c r="PD339" s="4"/>
      <c r="PE339" s="4"/>
      <c r="PF339" s="4"/>
      <c r="PG339" s="4"/>
      <c r="PH339" s="4"/>
      <c r="PI339" s="4"/>
      <c r="PJ339" s="4"/>
      <c r="PK339" s="4"/>
      <c r="PL339" s="4"/>
      <c r="PM339" s="4"/>
      <c r="PN339" s="4"/>
      <c r="PO339" s="4"/>
      <c r="PP339" s="4"/>
      <c r="PQ339" s="4"/>
      <c r="PR339" s="4"/>
      <c r="PS339" s="4"/>
      <c r="PT339" s="4"/>
      <c r="PU339" s="4"/>
      <c r="PV339" s="4"/>
      <c r="PW339" s="4"/>
      <c r="PX339" s="4"/>
      <c r="PY339" s="4"/>
      <c r="PZ339" s="4"/>
      <c r="QA339" s="4"/>
      <c r="QB339" s="4"/>
      <c r="QC339" s="4"/>
      <c r="QD339" s="4"/>
      <c r="QE339" s="4"/>
      <c r="QF339" s="4"/>
      <c r="QG339" s="4"/>
      <c r="QH339" s="4"/>
      <c r="QI339" s="4"/>
      <c r="QJ339" s="4"/>
      <c r="QK339" s="4"/>
      <c r="QL339" s="4"/>
      <c r="QM339" s="4"/>
      <c r="QN339" s="4"/>
      <c r="QO339" s="4"/>
      <c r="QP339" s="4"/>
      <c r="QQ339" s="4"/>
      <c r="QR339" s="4"/>
      <c r="QS339" s="4"/>
      <c r="QT339" s="4"/>
      <c r="QU339" s="4"/>
      <c r="QV339" s="4"/>
      <c r="QW339" s="4"/>
      <c r="QX339" s="4"/>
      <c r="QY339" s="4"/>
      <c r="QZ339" s="4"/>
      <c r="RA339" s="4"/>
      <c r="RB339" s="4"/>
      <c r="RC339" s="4"/>
      <c r="RD339" s="4"/>
      <c r="RE339" s="4"/>
      <c r="RF339" s="4"/>
      <c r="RG339" s="4"/>
      <c r="RH339" s="4"/>
      <c r="RI339" s="4"/>
      <c r="RJ339" s="4"/>
      <c r="RK339" s="4"/>
      <c r="RL339" s="4"/>
      <c r="RM339" s="4"/>
      <c r="RN339" s="4"/>
      <c r="RO339" s="4"/>
      <c r="RP339" s="4"/>
      <c r="RQ339" s="4"/>
      <c r="RR339" s="4"/>
      <c r="RS339" s="4"/>
      <c r="RT339" s="4"/>
      <c r="RU339" s="4"/>
      <c r="RV339" s="4"/>
      <c r="RW339" s="4"/>
      <c r="RX339" s="4"/>
      <c r="RY339" s="4"/>
      <c r="RZ339" s="4"/>
      <c r="SA339" s="4"/>
      <c r="SB339" s="4"/>
      <c r="SC339" s="4"/>
      <c r="SD339" s="4"/>
      <c r="SE339" s="4"/>
      <c r="SF339" s="4"/>
      <c r="SG339" s="4"/>
      <c r="SH339" s="4"/>
      <c r="SI339" s="4"/>
      <c r="SJ339" s="4"/>
    </row>
    <row r="340" spans="1:504">
      <c r="A340" s="179"/>
      <c r="B340" s="181"/>
      <c r="C340" s="182"/>
      <c r="D340" s="182"/>
      <c r="E340" s="182"/>
      <c r="F340" s="182"/>
      <c r="G340" s="183"/>
      <c r="H340" s="182"/>
      <c r="I340" s="182"/>
      <c r="J340" s="183"/>
      <c r="K340" s="184"/>
      <c r="L340" s="185"/>
      <c r="M340" s="185"/>
      <c r="N340" s="186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4"/>
      <c r="BN340" s="4"/>
      <c r="BO340" s="4"/>
      <c r="BP340" s="4"/>
      <c r="BQ340" s="4"/>
      <c r="BR340" s="4"/>
      <c r="BS340" s="4"/>
      <c r="BT340" s="4"/>
      <c r="BU340" s="4"/>
      <c r="BV340" s="4"/>
      <c r="BW340" s="4"/>
      <c r="BX340" s="4"/>
      <c r="BY340" s="4"/>
      <c r="BZ340" s="4"/>
      <c r="CA340" s="4"/>
      <c r="CB340" s="4"/>
      <c r="CC340" s="4"/>
      <c r="CD340" s="4"/>
      <c r="CE340" s="4"/>
      <c r="CF340" s="4"/>
      <c r="CG340" s="4"/>
      <c r="CH340" s="4"/>
      <c r="CI340" s="4"/>
      <c r="CJ340" s="4"/>
      <c r="CK340" s="4"/>
      <c r="CL340" s="4"/>
      <c r="CM340" s="4"/>
      <c r="CN340" s="4"/>
      <c r="CO340" s="4"/>
      <c r="CP340" s="4"/>
      <c r="CQ340" s="4"/>
      <c r="CR340" s="4"/>
      <c r="CS340" s="4"/>
      <c r="CT340" s="4"/>
      <c r="CU340" s="4"/>
      <c r="CV340" s="4"/>
      <c r="CW340" s="4"/>
      <c r="CX340" s="4"/>
      <c r="CY340" s="4"/>
      <c r="CZ340" s="4"/>
      <c r="DA340" s="4"/>
      <c r="DB340" s="4"/>
      <c r="DC340" s="4"/>
      <c r="DD340" s="4"/>
      <c r="DE340" s="4"/>
      <c r="DF340" s="4"/>
      <c r="DG340" s="4"/>
      <c r="DH340" s="4"/>
      <c r="DI340" s="4"/>
      <c r="DJ340" s="4"/>
      <c r="DK340" s="4"/>
      <c r="DL340" s="4"/>
      <c r="DM340" s="4"/>
      <c r="DN340" s="4"/>
      <c r="DO340" s="4"/>
      <c r="DP340" s="4"/>
      <c r="DQ340" s="4"/>
      <c r="DR340" s="4"/>
      <c r="DS340" s="4"/>
      <c r="DT340" s="4"/>
      <c r="DU340" s="4"/>
      <c r="DV340" s="4"/>
      <c r="DW340" s="4"/>
      <c r="DX340" s="4"/>
      <c r="DY340" s="4"/>
      <c r="DZ340" s="4"/>
      <c r="EA340" s="4"/>
      <c r="EB340" s="4"/>
      <c r="EC340" s="4"/>
      <c r="ED340" s="4"/>
      <c r="EE340" s="4"/>
      <c r="EF340" s="4"/>
      <c r="EG340" s="4"/>
      <c r="EH340" s="4"/>
      <c r="EI340" s="4"/>
      <c r="EJ340" s="4"/>
      <c r="EK340" s="4"/>
      <c r="EL340" s="4"/>
      <c r="EM340" s="4"/>
      <c r="EN340" s="4"/>
      <c r="EO340" s="4"/>
      <c r="EP340" s="4"/>
      <c r="EQ340" s="4"/>
      <c r="ER340" s="4"/>
      <c r="ES340" s="4"/>
      <c r="ET340" s="4"/>
      <c r="EU340" s="4"/>
      <c r="EV340" s="4"/>
      <c r="EW340" s="4"/>
      <c r="EX340" s="4"/>
      <c r="EY340" s="4"/>
      <c r="EZ340" s="4"/>
      <c r="FA340" s="4"/>
      <c r="FB340" s="4"/>
      <c r="FC340" s="4"/>
      <c r="FD340" s="4"/>
      <c r="FE340" s="4"/>
      <c r="FF340" s="4"/>
      <c r="FG340" s="4"/>
      <c r="FH340" s="4"/>
      <c r="FI340" s="4"/>
      <c r="FJ340" s="4"/>
      <c r="FK340" s="4"/>
      <c r="FL340" s="4"/>
      <c r="FM340" s="4"/>
      <c r="FN340" s="4"/>
      <c r="FO340" s="4"/>
      <c r="FP340" s="4"/>
      <c r="FQ340" s="4"/>
      <c r="FR340" s="4"/>
      <c r="FS340" s="4"/>
      <c r="FT340" s="4"/>
      <c r="FU340" s="4"/>
      <c r="FV340" s="4"/>
      <c r="FW340" s="4"/>
      <c r="FX340" s="4"/>
      <c r="FY340" s="4"/>
      <c r="FZ340" s="4"/>
      <c r="GA340" s="4"/>
      <c r="GB340" s="4"/>
      <c r="GC340" s="4"/>
      <c r="GD340" s="4"/>
      <c r="GE340" s="4"/>
      <c r="GF340" s="4"/>
      <c r="GG340" s="4"/>
      <c r="GH340" s="4"/>
      <c r="GI340" s="4"/>
      <c r="GJ340" s="4"/>
      <c r="GK340" s="4"/>
      <c r="GL340" s="4"/>
      <c r="GM340" s="4"/>
      <c r="GN340" s="4"/>
      <c r="GO340" s="4"/>
      <c r="GP340" s="4"/>
      <c r="GQ340" s="4"/>
      <c r="GR340" s="4"/>
      <c r="GS340" s="4"/>
      <c r="GT340" s="4"/>
      <c r="GU340" s="4"/>
      <c r="GV340" s="4"/>
      <c r="GW340" s="4"/>
      <c r="GX340" s="4"/>
      <c r="GY340" s="4"/>
      <c r="GZ340" s="4"/>
      <c r="HA340" s="4"/>
      <c r="HB340" s="4"/>
      <c r="HC340" s="4"/>
      <c r="HD340" s="4"/>
      <c r="HE340" s="4"/>
      <c r="HF340" s="4"/>
      <c r="HG340" s="4"/>
      <c r="HH340" s="4"/>
      <c r="HI340" s="4"/>
      <c r="HJ340" s="4"/>
      <c r="HK340" s="4"/>
      <c r="HL340" s="4"/>
      <c r="HM340" s="4"/>
      <c r="HN340" s="4"/>
      <c r="HO340" s="4"/>
      <c r="HP340" s="4"/>
      <c r="HQ340" s="4"/>
      <c r="HR340" s="4"/>
      <c r="HS340" s="4"/>
      <c r="HT340" s="4"/>
      <c r="HU340" s="4"/>
      <c r="HV340" s="4"/>
      <c r="HW340" s="4"/>
      <c r="HX340" s="4"/>
      <c r="HY340" s="4"/>
      <c r="HZ340" s="4"/>
      <c r="IA340" s="4"/>
      <c r="IB340" s="4"/>
      <c r="IC340" s="4"/>
      <c r="ID340" s="4"/>
      <c r="IE340" s="4"/>
      <c r="IF340" s="4"/>
      <c r="IG340" s="4"/>
      <c r="IH340" s="4"/>
      <c r="II340" s="4"/>
      <c r="IJ340" s="4"/>
      <c r="IK340" s="4"/>
      <c r="IL340" s="4"/>
      <c r="IM340" s="4"/>
      <c r="IN340" s="4"/>
      <c r="IO340" s="4"/>
      <c r="IP340" s="4"/>
      <c r="IQ340" s="4"/>
      <c r="IR340" s="4"/>
      <c r="IS340" s="4"/>
      <c r="IT340" s="4"/>
      <c r="IU340" s="4"/>
      <c r="IV340" s="4"/>
      <c r="IW340" s="4"/>
      <c r="IX340" s="4"/>
      <c r="IY340" s="4"/>
      <c r="IZ340" s="4"/>
      <c r="JA340" s="4"/>
      <c r="JB340" s="4"/>
      <c r="JC340" s="4"/>
      <c r="JD340" s="4"/>
      <c r="JE340" s="4"/>
      <c r="JF340" s="4"/>
      <c r="JG340" s="4"/>
      <c r="JH340" s="4"/>
      <c r="JI340" s="4"/>
      <c r="JJ340" s="4"/>
      <c r="JK340" s="4"/>
      <c r="JL340" s="4"/>
      <c r="JM340" s="4"/>
      <c r="JN340" s="4"/>
      <c r="JO340" s="4"/>
      <c r="JP340" s="4"/>
      <c r="JQ340" s="4"/>
      <c r="JR340" s="4"/>
      <c r="JS340" s="4"/>
      <c r="JT340" s="4"/>
      <c r="JU340" s="4"/>
      <c r="JV340" s="4"/>
      <c r="JW340" s="4"/>
      <c r="JX340" s="4"/>
      <c r="JY340" s="4"/>
      <c r="JZ340" s="4"/>
      <c r="KA340" s="4"/>
      <c r="KB340" s="4"/>
      <c r="KC340" s="4"/>
      <c r="KD340" s="4"/>
      <c r="KE340" s="4"/>
      <c r="KF340" s="4"/>
      <c r="KG340" s="4"/>
      <c r="KH340" s="4"/>
      <c r="KI340" s="4"/>
      <c r="KJ340" s="4"/>
      <c r="KK340" s="4"/>
      <c r="KL340" s="4"/>
      <c r="KM340" s="4"/>
      <c r="KN340" s="4"/>
      <c r="KO340" s="4"/>
      <c r="KP340" s="4"/>
      <c r="KQ340" s="4"/>
      <c r="KR340" s="4"/>
      <c r="KS340" s="4"/>
      <c r="KT340" s="4"/>
      <c r="KU340" s="4"/>
      <c r="KV340" s="4"/>
      <c r="KW340" s="4"/>
      <c r="KX340" s="4"/>
      <c r="KY340" s="4"/>
      <c r="KZ340" s="4"/>
      <c r="LA340" s="4"/>
      <c r="LB340" s="4"/>
      <c r="LC340" s="4"/>
      <c r="LD340" s="4"/>
      <c r="LE340" s="4"/>
      <c r="LF340" s="4"/>
      <c r="LG340" s="4"/>
      <c r="LH340" s="4"/>
      <c r="LI340" s="4"/>
      <c r="LJ340" s="4"/>
      <c r="LK340" s="4"/>
      <c r="LL340" s="4"/>
      <c r="LM340" s="4"/>
      <c r="LN340" s="4"/>
      <c r="LO340" s="4"/>
      <c r="LP340" s="4"/>
      <c r="LQ340" s="4"/>
      <c r="LR340" s="4"/>
      <c r="LS340" s="4"/>
      <c r="LT340" s="4"/>
      <c r="LU340" s="4"/>
      <c r="LV340" s="4"/>
      <c r="LW340" s="4"/>
      <c r="LX340" s="4"/>
      <c r="LY340" s="4"/>
      <c r="LZ340" s="4"/>
      <c r="MA340" s="4"/>
      <c r="MB340" s="4"/>
      <c r="MC340" s="4"/>
      <c r="MD340" s="4"/>
      <c r="ME340" s="4"/>
      <c r="MF340" s="4"/>
      <c r="MG340" s="4"/>
      <c r="MH340" s="4"/>
      <c r="MI340" s="4"/>
      <c r="MJ340" s="4"/>
      <c r="MK340" s="4"/>
      <c r="ML340" s="4"/>
      <c r="MM340" s="4"/>
      <c r="MN340" s="4"/>
      <c r="MO340" s="4"/>
      <c r="MP340" s="4"/>
      <c r="MQ340" s="4"/>
      <c r="MR340" s="4"/>
      <c r="MS340" s="4"/>
      <c r="MT340" s="4"/>
      <c r="MU340" s="4"/>
      <c r="MV340" s="4"/>
      <c r="MW340" s="4"/>
      <c r="MX340" s="4"/>
      <c r="MY340" s="4"/>
      <c r="MZ340" s="4"/>
      <c r="NA340" s="4"/>
      <c r="NB340" s="4"/>
      <c r="NC340" s="4"/>
      <c r="ND340" s="4"/>
      <c r="NE340" s="4"/>
      <c r="NF340" s="4"/>
      <c r="NG340" s="4"/>
      <c r="NH340" s="4"/>
      <c r="NI340" s="4"/>
      <c r="NJ340" s="4"/>
      <c r="NK340" s="4"/>
      <c r="NL340" s="4"/>
      <c r="NM340" s="4"/>
      <c r="NN340" s="4"/>
      <c r="NO340" s="4"/>
      <c r="NP340" s="4"/>
      <c r="NQ340" s="4"/>
      <c r="NR340" s="4"/>
      <c r="NS340" s="4"/>
      <c r="NT340" s="4"/>
      <c r="NU340" s="4"/>
      <c r="NV340" s="4"/>
      <c r="NW340" s="4"/>
      <c r="NX340" s="4"/>
      <c r="NY340" s="4"/>
      <c r="NZ340" s="4"/>
      <c r="OA340" s="4"/>
      <c r="OB340" s="4"/>
      <c r="OC340" s="4"/>
      <c r="OD340" s="4"/>
      <c r="OE340" s="4"/>
      <c r="OF340" s="4"/>
      <c r="OG340" s="4"/>
      <c r="OH340" s="4"/>
      <c r="OI340" s="4"/>
      <c r="OJ340" s="4"/>
      <c r="OK340" s="4"/>
      <c r="OL340" s="4"/>
      <c r="OM340" s="4"/>
      <c r="ON340" s="4"/>
      <c r="OO340" s="4"/>
      <c r="OP340" s="4"/>
      <c r="OQ340" s="4"/>
      <c r="OR340" s="4"/>
      <c r="OS340" s="4"/>
      <c r="OT340" s="4"/>
      <c r="OU340" s="4"/>
      <c r="OV340" s="4"/>
      <c r="OW340" s="4"/>
      <c r="OX340" s="4"/>
      <c r="OY340" s="4"/>
      <c r="OZ340" s="4"/>
      <c r="PA340" s="4"/>
      <c r="PB340" s="4"/>
      <c r="PC340" s="4"/>
      <c r="PD340" s="4"/>
      <c r="PE340" s="4"/>
      <c r="PF340" s="4"/>
      <c r="PG340" s="4"/>
      <c r="PH340" s="4"/>
      <c r="PI340" s="4"/>
      <c r="PJ340" s="4"/>
      <c r="PK340" s="4"/>
      <c r="PL340" s="4"/>
      <c r="PM340" s="4"/>
      <c r="PN340" s="4"/>
      <c r="PO340" s="4"/>
      <c r="PP340" s="4"/>
      <c r="PQ340" s="4"/>
      <c r="PR340" s="4"/>
      <c r="PS340" s="4"/>
      <c r="PT340" s="4"/>
      <c r="PU340" s="4"/>
      <c r="PV340" s="4"/>
      <c r="PW340" s="4"/>
      <c r="PX340" s="4"/>
      <c r="PY340" s="4"/>
      <c r="PZ340" s="4"/>
      <c r="QA340" s="4"/>
      <c r="QB340" s="4"/>
      <c r="QC340" s="4"/>
      <c r="QD340" s="4"/>
      <c r="QE340" s="4"/>
      <c r="QF340" s="4"/>
      <c r="QG340" s="4"/>
      <c r="QH340" s="4"/>
      <c r="QI340" s="4"/>
      <c r="QJ340" s="4"/>
      <c r="QK340" s="4"/>
      <c r="QL340" s="4"/>
      <c r="QM340" s="4"/>
      <c r="QN340" s="4"/>
      <c r="QO340" s="4"/>
      <c r="QP340" s="4"/>
      <c r="QQ340" s="4"/>
      <c r="QR340" s="4"/>
      <c r="QS340" s="4"/>
      <c r="QT340" s="4"/>
      <c r="QU340" s="4"/>
      <c r="QV340" s="4"/>
      <c r="QW340" s="4"/>
      <c r="QX340" s="4"/>
      <c r="QY340" s="4"/>
      <c r="QZ340" s="4"/>
      <c r="RA340" s="4"/>
      <c r="RB340" s="4"/>
      <c r="RC340" s="4"/>
      <c r="RD340" s="4"/>
      <c r="RE340" s="4"/>
      <c r="RF340" s="4"/>
      <c r="RG340" s="4"/>
      <c r="RH340" s="4"/>
      <c r="RI340" s="4"/>
      <c r="RJ340" s="4"/>
      <c r="RK340" s="4"/>
      <c r="RL340" s="4"/>
      <c r="RM340" s="4"/>
      <c r="RN340" s="4"/>
      <c r="RO340" s="4"/>
      <c r="RP340" s="4"/>
      <c r="RQ340" s="4"/>
      <c r="RR340" s="4"/>
      <c r="RS340" s="4"/>
      <c r="RT340" s="4"/>
      <c r="RU340" s="4"/>
      <c r="RV340" s="4"/>
      <c r="RW340" s="4"/>
      <c r="RX340" s="4"/>
      <c r="RY340" s="4"/>
      <c r="RZ340" s="4"/>
      <c r="SA340" s="4"/>
      <c r="SB340" s="4"/>
      <c r="SC340" s="4"/>
      <c r="SD340" s="4"/>
      <c r="SE340" s="4"/>
      <c r="SF340" s="4"/>
      <c r="SG340" s="4"/>
      <c r="SH340" s="4"/>
      <c r="SI340" s="4"/>
      <c r="SJ340" s="4"/>
    </row>
    <row r="341" spans="1:504">
      <c r="A341" s="179"/>
      <c r="B341" s="181"/>
      <c r="C341" s="182"/>
      <c r="D341" s="182"/>
      <c r="E341" s="182"/>
      <c r="F341" s="182"/>
      <c r="G341" s="183"/>
      <c r="H341" s="182"/>
      <c r="I341" s="182"/>
      <c r="J341" s="183"/>
      <c r="K341" s="188"/>
      <c r="L341" s="188"/>
      <c r="M341" s="188"/>
      <c r="N341" s="186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  <c r="BN341" s="4"/>
      <c r="BO341" s="4"/>
      <c r="BP341" s="4"/>
      <c r="BQ341" s="4"/>
      <c r="BR341" s="4"/>
      <c r="BS341" s="4"/>
      <c r="BT341" s="4"/>
      <c r="BU341" s="4"/>
      <c r="BV341" s="4"/>
      <c r="BW341" s="4"/>
      <c r="BX341" s="4"/>
      <c r="BY341" s="4"/>
      <c r="BZ341" s="4"/>
      <c r="CA341" s="4"/>
      <c r="CB341" s="4"/>
      <c r="CC341" s="4"/>
      <c r="CD341" s="4"/>
      <c r="CE341" s="4"/>
      <c r="CF341" s="4"/>
      <c r="CG341" s="4"/>
      <c r="CH341" s="4"/>
      <c r="CI341" s="4"/>
      <c r="CJ341" s="4"/>
      <c r="CK341" s="4"/>
      <c r="CL341" s="4"/>
      <c r="CM341" s="4"/>
      <c r="CN341" s="4"/>
      <c r="CO341" s="4"/>
      <c r="CP341" s="4"/>
      <c r="CQ341" s="4"/>
      <c r="CR341" s="4"/>
      <c r="CS341" s="4"/>
      <c r="CT341" s="4"/>
      <c r="CU341" s="4"/>
      <c r="CV341" s="4"/>
      <c r="CW341" s="4"/>
      <c r="CX341" s="4"/>
      <c r="CY341" s="4"/>
      <c r="CZ341" s="4"/>
      <c r="DA341" s="4"/>
      <c r="DB341" s="4"/>
      <c r="DC341" s="4"/>
      <c r="DD341" s="4"/>
      <c r="DE341" s="4"/>
      <c r="DF341" s="4"/>
      <c r="DG341" s="4"/>
      <c r="DH341" s="4"/>
      <c r="DI341" s="4"/>
      <c r="DJ341" s="4"/>
      <c r="DK341" s="4"/>
      <c r="DL341" s="4"/>
      <c r="DM341" s="4"/>
      <c r="DN341" s="4"/>
      <c r="DO341" s="4"/>
      <c r="DP341" s="4"/>
      <c r="DQ341" s="4"/>
      <c r="DR341" s="4"/>
      <c r="DS341" s="4"/>
      <c r="DT341" s="4"/>
      <c r="DU341" s="4"/>
      <c r="DV341" s="4"/>
      <c r="DW341" s="4"/>
      <c r="DX341" s="4"/>
      <c r="DY341" s="4"/>
      <c r="DZ341" s="4"/>
      <c r="EA341" s="4"/>
      <c r="EB341" s="4"/>
      <c r="EC341" s="4"/>
      <c r="ED341" s="4"/>
      <c r="EE341" s="4"/>
      <c r="EF341" s="4"/>
      <c r="EG341" s="4"/>
      <c r="EH341" s="4"/>
      <c r="EI341" s="4"/>
      <c r="EJ341" s="4"/>
      <c r="EK341" s="4"/>
      <c r="EL341" s="4"/>
      <c r="EM341" s="4"/>
      <c r="EN341" s="4"/>
      <c r="EO341" s="4"/>
      <c r="EP341" s="4"/>
      <c r="EQ341" s="4"/>
      <c r="ER341" s="4"/>
      <c r="ES341" s="4"/>
      <c r="ET341" s="4"/>
      <c r="EU341" s="4"/>
      <c r="EV341" s="4"/>
      <c r="EW341" s="4"/>
      <c r="EX341" s="4"/>
      <c r="EY341" s="4"/>
      <c r="EZ341" s="4"/>
      <c r="FA341" s="4"/>
      <c r="FB341" s="4"/>
      <c r="FC341" s="4"/>
      <c r="FD341" s="4"/>
      <c r="FE341" s="4"/>
      <c r="FF341" s="4"/>
      <c r="FG341" s="4"/>
      <c r="FH341" s="4"/>
      <c r="FI341" s="4"/>
      <c r="FJ341" s="4"/>
      <c r="FK341" s="4"/>
      <c r="FL341" s="4"/>
      <c r="FM341" s="4"/>
      <c r="FN341" s="4"/>
      <c r="FO341" s="4"/>
      <c r="FP341" s="4"/>
      <c r="FQ341" s="4"/>
      <c r="FR341" s="4"/>
      <c r="FS341" s="4"/>
      <c r="FT341" s="4"/>
      <c r="FU341" s="4"/>
      <c r="FV341" s="4"/>
      <c r="FW341" s="4"/>
      <c r="FX341" s="4"/>
      <c r="FY341" s="4"/>
      <c r="FZ341" s="4"/>
      <c r="GA341" s="4"/>
      <c r="GB341" s="4"/>
      <c r="GC341" s="4"/>
      <c r="GD341" s="4"/>
      <c r="GE341" s="4"/>
      <c r="GF341" s="4"/>
      <c r="GG341" s="4"/>
      <c r="GH341" s="4"/>
      <c r="GI341" s="4"/>
      <c r="GJ341" s="4"/>
      <c r="GK341" s="4"/>
      <c r="GL341" s="4"/>
      <c r="GM341" s="4"/>
      <c r="GN341" s="4"/>
      <c r="GO341" s="4"/>
      <c r="GP341" s="4"/>
      <c r="GQ341" s="4"/>
      <c r="GR341" s="4"/>
      <c r="GS341" s="4"/>
      <c r="GT341" s="4"/>
      <c r="GU341" s="4"/>
      <c r="GV341" s="4"/>
      <c r="GW341" s="4"/>
      <c r="GX341" s="4"/>
      <c r="GY341" s="4"/>
      <c r="GZ341" s="4"/>
      <c r="HA341" s="4"/>
      <c r="HB341" s="4"/>
      <c r="HC341" s="4"/>
      <c r="HD341" s="4"/>
      <c r="HE341" s="4"/>
      <c r="HF341" s="4"/>
      <c r="HG341" s="4"/>
      <c r="HH341" s="4"/>
      <c r="HI341" s="4"/>
      <c r="HJ341" s="4"/>
      <c r="HK341" s="4"/>
      <c r="HL341" s="4"/>
      <c r="HM341" s="4"/>
      <c r="HN341" s="4"/>
      <c r="HO341" s="4"/>
      <c r="HP341" s="4"/>
      <c r="HQ341" s="4"/>
      <c r="HR341" s="4"/>
      <c r="HS341" s="4"/>
      <c r="HT341" s="4"/>
      <c r="HU341" s="4"/>
      <c r="HV341" s="4"/>
      <c r="HW341" s="4"/>
      <c r="HX341" s="4"/>
      <c r="HY341" s="4"/>
      <c r="HZ341" s="4"/>
      <c r="IA341" s="4"/>
      <c r="IB341" s="4"/>
      <c r="IC341" s="4"/>
      <c r="ID341" s="4"/>
      <c r="IE341" s="4"/>
      <c r="IF341" s="4"/>
      <c r="IG341" s="4"/>
      <c r="IH341" s="4"/>
      <c r="II341" s="4"/>
      <c r="IJ341" s="4"/>
      <c r="IK341" s="4"/>
      <c r="IL341" s="4"/>
      <c r="IM341" s="4"/>
      <c r="IN341" s="4"/>
      <c r="IO341" s="4"/>
      <c r="IP341" s="4"/>
      <c r="IQ341" s="4"/>
      <c r="IR341" s="4"/>
      <c r="IS341" s="4"/>
      <c r="IT341" s="4"/>
      <c r="IU341" s="4"/>
      <c r="IV341" s="4"/>
      <c r="IW341" s="4"/>
      <c r="IX341" s="4"/>
      <c r="IY341" s="4"/>
      <c r="IZ341" s="4"/>
      <c r="JA341" s="4"/>
      <c r="JB341" s="4"/>
      <c r="JC341" s="4"/>
      <c r="JD341" s="4"/>
      <c r="JE341" s="4"/>
      <c r="JF341" s="4"/>
      <c r="JG341" s="4"/>
      <c r="JH341" s="4"/>
      <c r="JI341" s="4"/>
      <c r="JJ341" s="4"/>
      <c r="JK341" s="4"/>
      <c r="JL341" s="4"/>
      <c r="JM341" s="4"/>
      <c r="JN341" s="4"/>
      <c r="JO341" s="4"/>
      <c r="JP341" s="4"/>
      <c r="JQ341" s="4"/>
      <c r="JR341" s="4"/>
      <c r="JS341" s="4"/>
      <c r="JT341" s="4"/>
      <c r="JU341" s="4"/>
      <c r="JV341" s="4"/>
      <c r="JW341" s="4"/>
      <c r="JX341" s="4"/>
      <c r="JY341" s="4"/>
      <c r="JZ341" s="4"/>
      <c r="KA341" s="4"/>
      <c r="KB341" s="4"/>
      <c r="KC341" s="4"/>
      <c r="KD341" s="4"/>
      <c r="KE341" s="4"/>
      <c r="KF341" s="4"/>
      <c r="KG341" s="4"/>
      <c r="KH341" s="4"/>
      <c r="KI341" s="4"/>
      <c r="KJ341" s="4"/>
      <c r="KK341" s="4"/>
      <c r="KL341" s="4"/>
      <c r="KM341" s="4"/>
      <c r="KN341" s="4"/>
      <c r="KO341" s="4"/>
      <c r="KP341" s="4"/>
      <c r="KQ341" s="4"/>
      <c r="KR341" s="4"/>
      <c r="KS341" s="4"/>
      <c r="KT341" s="4"/>
      <c r="KU341" s="4"/>
      <c r="KV341" s="4"/>
      <c r="KW341" s="4"/>
      <c r="KX341" s="4"/>
      <c r="KY341" s="4"/>
      <c r="KZ341" s="4"/>
      <c r="LA341" s="4"/>
      <c r="LB341" s="4"/>
      <c r="LC341" s="4"/>
      <c r="LD341" s="4"/>
      <c r="LE341" s="4"/>
      <c r="LF341" s="4"/>
      <c r="LG341" s="4"/>
      <c r="LH341" s="4"/>
      <c r="LI341" s="4"/>
      <c r="LJ341" s="4"/>
      <c r="LK341" s="4"/>
      <c r="LL341" s="4"/>
      <c r="LM341" s="4"/>
      <c r="LN341" s="4"/>
      <c r="LO341" s="4"/>
      <c r="LP341" s="4"/>
      <c r="LQ341" s="4"/>
      <c r="LR341" s="4"/>
      <c r="LS341" s="4"/>
      <c r="LT341" s="4"/>
      <c r="LU341" s="4"/>
      <c r="LV341" s="4"/>
      <c r="LW341" s="4"/>
      <c r="LX341" s="4"/>
      <c r="LY341" s="4"/>
      <c r="LZ341" s="4"/>
      <c r="MA341" s="4"/>
      <c r="MB341" s="4"/>
      <c r="MC341" s="4"/>
      <c r="MD341" s="4"/>
      <c r="ME341" s="4"/>
      <c r="MF341" s="4"/>
      <c r="MG341" s="4"/>
      <c r="MH341" s="4"/>
      <c r="MI341" s="4"/>
      <c r="MJ341" s="4"/>
      <c r="MK341" s="4"/>
      <c r="ML341" s="4"/>
      <c r="MM341" s="4"/>
      <c r="MN341" s="4"/>
      <c r="MO341" s="4"/>
      <c r="MP341" s="4"/>
      <c r="MQ341" s="4"/>
      <c r="MR341" s="4"/>
      <c r="MS341" s="4"/>
      <c r="MT341" s="4"/>
      <c r="MU341" s="4"/>
      <c r="MV341" s="4"/>
      <c r="MW341" s="4"/>
      <c r="MX341" s="4"/>
      <c r="MY341" s="4"/>
      <c r="MZ341" s="4"/>
      <c r="NA341" s="4"/>
      <c r="NB341" s="4"/>
      <c r="NC341" s="4"/>
      <c r="ND341" s="4"/>
      <c r="NE341" s="4"/>
      <c r="NF341" s="4"/>
      <c r="NG341" s="4"/>
      <c r="NH341" s="4"/>
      <c r="NI341" s="4"/>
      <c r="NJ341" s="4"/>
      <c r="NK341" s="4"/>
      <c r="NL341" s="4"/>
      <c r="NM341" s="4"/>
      <c r="NN341" s="4"/>
      <c r="NO341" s="4"/>
      <c r="NP341" s="4"/>
      <c r="NQ341" s="4"/>
      <c r="NR341" s="4"/>
      <c r="NS341" s="4"/>
      <c r="NT341" s="4"/>
      <c r="NU341" s="4"/>
      <c r="NV341" s="4"/>
      <c r="NW341" s="4"/>
      <c r="NX341" s="4"/>
      <c r="NY341" s="4"/>
      <c r="NZ341" s="4"/>
      <c r="OA341" s="4"/>
      <c r="OB341" s="4"/>
      <c r="OC341" s="4"/>
      <c r="OD341" s="4"/>
      <c r="OE341" s="4"/>
      <c r="OF341" s="4"/>
      <c r="OG341" s="4"/>
      <c r="OH341" s="4"/>
      <c r="OI341" s="4"/>
      <c r="OJ341" s="4"/>
      <c r="OK341" s="4"/>
      <c r="OL341" s="4"/>
      <c r="OM341" s="4"/>
      <c r="ON341" s="4"/>
      <c r="OO341" s="4"/>
      <c r="OP341" s="4"/>
      <c r="OQ341" s="4"/>
      <c r="OR341" s="4"/>
      <c r="OS341" s="4"/>
      <c r="OT341" s="4"/>
      <c r="OU341" s="4"/>
      <c r="OV341" s="4"/>
      <c r="OW341" s="4"/>
      <c r="OX341" s="4"/>
      <c r="OY341" s="4"/>
      <c r="OZ341" s="4"/>
      <c r="PA341" s="4"/>
      <c r="PB341" s="4"/>
      <c r="PC341" s="4"/>
      <c r="PD341" s="4"/>
      <c r="PE341" s="4"/>
      <c r="PF341" s="4"/>
      <c r="PG341" s="4"/>
      <c r="PH341" s="4"/>
      <c r="PI341" s="4"/>
      <c r="PJ341" s="4"/>
      <c r="PK341" s="4"/>
      <c r="PL341" s="4"/>
      <c r="PM341" s="4"/>
      <c r="PN341" s="4"/>
      <c r="PO341" s="4"/>
      <c r="PP341" s="4"/>
      <c r="PQ341" s="4"/>
      <c r="PR341" s="4"/>
      <c r="PS341" s="4"/>
      <c r="PT341" s="4"/>
      <c r="PU341" s="4"/>
      <c r="PV341" s="4"/>
      <c r="PW341" s="4"/>
      <c r="PX341" s="4"/>
      <c r="PY341" s="4"/>
      <c r="PZ341" s="4"/>
      <c r="QA341" s="4"/>
      <c r="QB341" s="4"/>
      <c r="QC341" s="4"/>
      <c r="QD341" s="4"/>
      <c r="QE341" s="4"/>
      <c r="QF341" s="4"/>
      <c r="QG341" s="4"/>
      <c r="QH341" s="4"/>
      <c r="QI341" s="4"/>
      <c r="QJ341" s="4"/>
      <c r="QK341" s="4"/>
      <c r="QL341" s="4"/>
      <c r="QM341" s="4"/>
      <c r="QN341" s="4"/>
      <c r="QO341" s="4"/>
      <c r="QP341" s="4"/>
      <c r="QQ341" s="4"/>
      <c r="QR341" s="4"/>
      <c r="QS341" s="4"/>
      <c r="QT341" s="4"/>
      <c r="QU341" s="4"/>
      <c r="QV341" s="4"/>
      <c r="QW341" s="4"/>
      <c r="QX341" s="4"/>
      <c r="QY341" s="4"/>
      <c r="QZ341" s="4"/>
      <c r="RA341" s="4"/>
      <c r="RB341" s="4"/>
      <c r="RC341" s="4"/>
      <c r="RD341" s="4"/>
      <c r="RE341" s="4"/>
      <c r="RF341" s="4"/>
      <c r="RG341" s="4"/>
      <c r="RH341" s="4"/>
      <c r="RI341" s="4"/>
      <c r="RJ341" s="4"/>
      <c r="RK341" s="4"/>
      <c r="RL341" s="4"/>
      <c r="RM341" s="4"/>
      <c r="RN341" s="4"/>
      <c r="RO341" s="4"/>
      <c r="RP341" s="4"/>
      <c r="RQ341" s="4"/>
      <c r="RR341" s="4"/>
      <c r="RS341" s="4"/>
      <c r="RT341" s="4"/>
      <c r="RU341" s="4"/>
      <c r="RV341" s="4"/>
      <c r="RW341" s="4"/>
      <c r="RX341" s="4"/>
      <c r="RY341" s="4"/>
      <c r="RZ341" s="4"/>
      <c r="SA341" s="4"/>
      <c r="SB341" s="4"/>
      <c r="SC341" s="4"/>
      <c r="SD341" s="4"/>
      <c r="SE341" s="4"/>
      <c r="SF341" s="4"/>
      <c r="SG341" s="4"/>
      <c r="SH341" s="4"/>
      <c r="SI341" s="4"/>
      <c r="SJ341" s="4"/>
    </row>
    <row r="342" spans="1:504">
      <c r="A342" s="179"/>
      <c r="B342" s="181"/>
      <c r="C342" s="182"/>
      <c r="D342" s="182"/>
      <c r="E342" s="182"/>
      <c r="F342" s="182"/>
      <c r="G342" s="183"/>
      <c r="H342" s="182"/>
      <c r="I342" s="182"/>
      <c r="J342" s="183"/>
      <c r="K342" s="188"/>
      <c r="L342" s="188"/>
      <c r="M342" s="188"/>
      <c r="N342" s="186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  <c r="BN342" s="4"/>
      <c r="BO342" s="4"/>
      <c r="BP342" s="4"/>
      <c r="BQ342" s="4"/>
      <c r="BR342" s="4"/>
      <c r="BS342" s="4"/>
      <c r="BT342" s="4"/>
      <c r="BU342" s="4"/>
      <c r="BV342" s="4"/>
      <c r="BW342" s="4"/>
      <c r="BX342" s="4"/>
      <c r="BY342" s="4"/>
      <c r="BZ342" s="4"/>
      <c r="CA342" s="4"/>
      <c r="CB342" s="4"/>
      <c r="CC342" s="4"/>
      <c r="CD342" s="4"/>
      <c r="CE342" s="4"/>
      <c r="CF342" s="4"/>
      <c r="CG342" s="4"/>
      <c r="CH342" s="4"/>
      <c r="CI342" s="4"/>
      <c r="CJ342" s="4"/>
      <c r="CK342" s="4"/>
      <c r="CL342" s="4"/>
      <c r="CM342" s="4"/>
      <c r="CN342" s="4"/>
      <c r="CO342" s="4"/>
      <c r="CP342" s="4"/>
      <c r="CQ342" s="4"/>
      <c r="CR342" s="4"/>
      <c r="CS342" s="4"/>
      <c r="CT342" s="4"/>
      <c r="CU342" s="4"/>
      <c r="CV342" s="4"/>
      <c r="CW342" s="4"/>
      <c r="CX342" s="4"/>
      <c r="CY342" s="4"/>
      <c r="CZ342" s="4"/>
      <c r="DA342" s="4"/>
      <c r="DB342" s="4"/>
      <c r="DC342" s="4"/>
      <c r="DD342" s="4"/>
      <c r="DE342" s="4"/>
      <c r="DF342" s="4"/>
      <c r="DG342" s="4"/>
      <c r="DH342" s="4"/>
      <c r="DI342" s="4"/>
      <c r="DJ342" s="4"/>
      <c r="DK342" s="4"/>
      <c r="DL342" s="4"/>
      <c r="DM342" s="4"/>
      <c r="DN342" s="4"/>
      <c r="DO342" s="4"/>
      <c r="DP342" s="4"/>
      <c r="DQ342" s="4"/>
      <c r="DR342" s="4"/>
      <c r="DS342" s="4"/>
      <c r="DT342" s="4"/>
      <c r="DU342" s="4"/>
      <c r="DV342" s="4"/>
      <c r="DW342" s="4"/>
      <c r="DX342" s="4"/>
      <c r="DY342" s="4"/>
      <c r="DZ342" s="4"/>
      <c r="EA342" s="4"/>
      <c r="EB342" s="4"/>
      <c r="EC342" s="4"/>
      <c r="ED342" s="4"/>
      <c r="EE342" s="4"/>
      <c r="EF342" s="4"/>
      <c r="EG342" s="4"/>
      <c r="EH342" s="4"/>
      <c r="EI342" s="4"/>
      <c r="EJ342" s="4"/>
      <c r="EK342" s="4"/>
      <c r="EL342" s="4"/>
      <c r="EM342" s="4"/>
      <c r="EN342" s="4"/>
      <c r="EO342" s="4"/>
      <c r="EP342" s="4"/>
      <c r="EQ342" s="4"/>
      <c r="ER342" s="4"/>
      <c r="ES342" s="4"/>
      <c r="ET342" s="4"/>
      <c r="EU342" s="4"/>
      <c r="EV342" s="4"/>
      <c r="EW342" s="4"/>
      <c r="EX342" s="4"/>
      <c r="EY342" s="4"/>
      <c r="EZ342" s="4"/>
      <c r="FA342" s="4"/>
      <c r="FB342" s="4"/>
      <c r="FC342" s="4"/>
      <c r="FD342" s="4"/>
      <c r="FE342" s="4"/>
      <c r="FF342" s="4"/>
      <c r="FG342" s="4"/>
      <c r="FH342" s="4"/>
      <c r="FI342" s="4"/>
      <c r="FJ342" s="4"/>
      <c r="FK342" s="4"/>
      <c r="FL342" s="4"/>
      <c r="FM342" s="4"/>
      <c r="FN342" s="4"/>
      <c r="FO342" s="4"/>
      <c r="FP342" s="4"/>
      <c r="FQ342" s="4"/>
      <c r="FR342" s="4"/>
      <c r="FS342" s="4"/>
      <c r="FT342" s="4"/>
      <c r="FU342" s="4"/>
      <c r="FV342" s="4"/>
      <c r="FW342" s="4"/>
      <c r="FX342" s="4"/>
      <c r="FY342" s="4"/>
      <c r="FZ342" s="4"/>
      <c r="GA342" s="4"/>
      <c r="GB342" s="4"/>
      <c r="GC342" s="4"/>
      <c r="GD342" s="4"/>
      <c r="GE342" s="4"/>
      <c r="GF342" s="4"/>
      <c r="GG342" s="4"/>
      <c r="GH342" s="4"/>
      <c r="GI342" s="4"/>
      <c r="GJ342" s="4"/>
      <c r="GK342" s="4"/>
      <c r="GL342" s="4"/>
      <c r="GM342" s="4"/>
      <c r="GN342" s="4"/>
      <c r="GO342" s="4"/>
      <c r="GP342" s="4"/>
      <c r="GQ342" s="4"/>
      <c r="GR342" s="4"/>
      <c r="GS342" s="4"/>
      <c r="GT342" s="4"/>
      <c r="GU342" s="4"/>
      <c r="GV342" s="4"/>
      <c r="GW342" s="4"/>
      <c r="GX342" s="4"/>
      <c r="GY342" s="4"/>
      <c r="GZ342" s="4"/>
      <c r="HA342" s="4"/>
      <c r="HB342" s="4"/>
      <c r="HC342" s="4"/>
      <c r="HD342" s="4"/>
      <c r="HE342" s="4"/>
      <c r="HF342" s="4"/>
      <c r="HG342" s="4"/>
      <c r="HH342" s="4"/>
      <c r="HI342" s="4"/>
      <c r="HJ342" s="4"/>
      <c r="HK342" s="4"/>
      <c r="HL342" s="4"/>
      <c r="HM342" s="4"/>
      <c r="HN342" s="4"/>
      <c r="HO342" s="4"/>
      <c r="HP342" s="4"/>
      <c r="HQ342" s="4"/>
      <c r="HR342" s="4"/>
      <c r="HS342" s="4"/>
      <c r="HT342" s="4"/>
      <c r="HU342" s="4"/>
      <c r="HV342" s="4"/>
      <c r="HW342" s="4"/>
      <c r="HX342" s="4"/>
      <c r="HY342" s="4"/>
      <c r="HZ342" s="4"/>
      <c r="IA342" s="4"/>
      <c r="IB342" s="4"/>
      <c r="IC342" s="4"/>
      <c r="ID342" s="4"/>
      <c r="IE342" s="4"/>
      <c r="IF342" s="4"/>
      <c r="IG342" s="4"/>
      <c r="IH342" s="4"/>
      <c r="II342" s="4"/>
      <c r="IJ342" s="4"/>
      <c r="IK342" s="4"/>
      <c r="IL342" s="4"/>
      <c r="IM342" s="4"/>
      <c r="IN342" s="4"/>
      <c r="IO342" s="4"/>
      <c r="IP342" s="4"/>
      <c r="IQ342" s="4"/>
      <c r="IR342" s="4"/>
      <c r="IS342" s="4"/>
      <c r="IT342" s="4"/>
      <c r="IU342" s="4"/>
      <c r="IV342" s="4"/>
      <c r="IW342" s="4"/>
      <c r="IX342" s="4"/>
      <c r="IY342" s="4"/>
      <c r="IZ342" s="4"/>
      <c r="JA342" s="4"/>
      <c r="JB342" s="4"/>
      <c r="JC342" s="4"/>
      <c r="JD342" s="4"/>
      <c r="JE342" s="4"/>
      <c r="JF342" s="4"/>
      <c r="JG342" s="4"/>
      <c r="JH342" s="4"/>
      <c r="JI342" s="4"/>
      <c r="JJ342" s="4"/>
      <c r="JK342" s="4"/>
      <c r="JL342" s="4"/>
      <c r="JM342" s="4"/>
      <c r="JN342" s="4"/>
      <c r="JO342" s="4"/>
      <c r="JP342" s="4"/>
      <c r="JQ342" s="4"/>
      <c r="JR342" s="4"/>
      <c r="JS342" s="4"/>
      <c r="JT342" s="4"/>
      <c r="JU342" s="4"/>
      <c r="JV342" s="4"/>
      <c r="JW342" s="4"/>
      <c r="JX342" s="4"/>
      <c r="JY342" s="4"/>
      <c r="JZ342" s="4"/>
      <c r="KA342" s="4"/>
      <c r="KB342" s="4"/>
      <c r="KC342" s="4"/>
      <c r="KD342" s="4"/>
      <c r="KE342" s="4"/>
      <c r="KF342" s="4"/>
      <c r="KG342" s="4"/>
      <c r="KH342" s="4"/>
      <c r="KI342" s="4"/>
      <c r="KJ342" s="4"/>
      <c r="KK342" s="4"/>
      <c r="KL342" s="4"/>
      <c r="KM342" s="4"/>
      <c r="KN342" s="4"/>
      <c r="KO342" s="4"/>
      <c r="KP342" s="4"/>
      <c r="KQ342" s="4"/>
      <c r="KR342" s="4"/>
      <c r="KS342" s="4"/>
      <c r="KT342" s="4"/>
      <c r="KU342" s="4"/>
      <c r="KV342" s="4"/>
      <c r="KW342" s="4"/>
      <c r="KX342" s="4"/>
      <c r="KY342" s="4"/>
      <c r="KZ342" s="4"/>
      <c r="LA342" s="4"/>
      <c r="LB342" s="4"/>
      <c r="LC342" s="4"/>
      <c r="LD342" s="4"/>
      <c r="LE342" s="4"/>
      <c r="LF342" s="4"/>
      <c r="LG342" s="4"/>
      <c r="LH342" s="4"/>
      <c r="LI342" s="4"/>
      <c r="LJ342" s="4"/>
      <c r="LK342" s="4"/>
      <c r="LL342" s="4"/>
      <c r="LM342" s="4"/>
      <c r="LN342" s="4"/>
      <c r="LO342" s="4"/>
      <c r="LP342" s="4"/>
      <c r="LQ342" s="4"/>
      <c r="LR342" s="4"/>
      <c r="LS342" s="4"/>
      <c r="LT342" s="4"/>
      <c r="LU342" s="4"/>
      <c r="LV342" s="4"/>
      <c r="LW342" s="4"/>
      <c r="LX342" s="4"/>
      <c r="LY342" s="4"/>
      <c r="LZ342" s="4"/>
      <c r="MA342" s="4"/>
      <c r="MB342" s="4"/>
      <c r="MC342" s="4"/>
      <c r="MD342" s="4"/>
      <c r="ME342" s="4"/>
      <c r="MF342" s="4"/>
      <c r="MG342" s="4"/>
      <c r="MH342" s="4"/>
      <c r="MI342" s="4"/>
      <c r="MJ342" s="4"/>
      <c r="MK342" s="4"/>
      <c r="ML342" s="4"/>
      <c r="MM342" s="4"/>
      <c r="MN342" s="4"/>
      <c r="MO342" s="4"/>
      <c r="MP342" s="4"/>
      <c r="MQ342" s="4"/>
      <c r="MR342" s="4"/>
      <c r="MS342" s="4"/>
      <c r="MT342" s="4"/>
      <c r="MU342" s="4"/>
      <c r="MV342" s="4"/>
      <c r="MW342" s="4"/>
      <c r="MX342" s="4"/>
      <c r="MY342" s="4"/>
      <c r="MZ342" s="4"/>
      <c r="NA342" s="4"/>
      <c r="NB342" s="4"/>
      <c r="NC342" s="4"/>
      <c r="ND342" s="4"/>
      <c r="NE342" s="4"/>
      <c r="NF342" s="4"/>
      <c r="NG342" s="4"/>
      <c r="NH342" s="4"/>
      <c r="NI342" s="4"/>
      <c r="NJ342" s="4"/>
      <c r="NK342" s="4"/>
      <c r="NL342" s="4"/>
      <c r="NM342" s="4"/>
      <c r="NN342" s="4"/>
      <c r="NO342" s="4"/>
      <c r="NP342" s="4"/>
      <c r="NQ342" s="4"/>
      <c r="NR342" s="4"/>
      <c r="NS342" s="4"/>
      <c r="NT342" s="4"/>
      <c r="NU342" s="4"/>
      <c r="NV342" s="4"/>
      <c r="NW342" s="4"/>
      <c r="NX342" s="4"/>
      <c r="NY342" s="4"/>
      <c r="NZ342" s="4"/>
      <c r="OA342" s="4"/>
      <c r="OB342" s="4"/>
      <c r="OC342" s="4"/>
      <c r="OD342" s="4"/>
      <c r="OE342" s="4"/>
      <c r="OF342" s="4"/>
      <c r="OG342" s="4"/>
      <c r="OH342" s="4"/>
      <c r="OI342" s="4"/>
      <c r="OJ342" s="4"/>
      <c r="OK342" s="4"/>
      <c r="OL342" s="4"/>
      <c r="OM342" s="4"/>
      <c r="ON342" s="4"/>
      <c r="OO342" s="4"/>
      <c r="OP342" s="4"/>
      <c r="OQ342" s="4"/>
      <c r="OR342" s="4"/>
      <c r="OS342" s="4"/>
      <c r="OT342" s="4"/>
      <c r="OU342" s="4"/>
      <c r="OV342" s="4"/>
      <c r="OW342" s="4"/>
      <c r="OX342" s="4"/>
      <c r="OY342" s="4"/>
      <c r="OZ342" s="4"/>
      <c r="PA342" s="4"/>
      <c r="PB342" s="4"/>
      <c r="PC342" s="4"/>
      <c r="PD342" s="4"/>
      <c r="PE342" s="4"/>
      <c r="PF342" s="4"/>
      <c r="PG342" s="4"/>
      <c r="PH342" s="4"/>
      <c r="PI342" s="4"/>
      <c r="PJ342" s="4"/>
      <c r="PK342" s="4"/>
      <c r="PL342" s="4"/>
      <c r="PM342" s="4"/>
      <c r="PN342" s="4"/>
      <c r="PO342" s="4"/>
      <c r="PP342" s="4"/>
      <c r="PQ342" s="4"/>
      <c r="PR342" s="4"/>
      <c r="PS342" s="4"/>
      <c r="PT342" s="4"/>
      <c r="PU342" s="4"/>
      <c r="PV342" s="4"/>
      <c r="PW342" s="4"/>
      <c r="PX342" s="4"/>
      <c r="PY342" s="4"/>
      <c r="PZ342" s="4"/>
      <c r="QA342" s="4"/>
      <c r="QB342" s="4"/>
      <c r="QC342" s="4"/>
      <c r="QD342" s="4"/>
      <c r="QE342" s="4"/>
      <c r="QF342" s="4"/>
      <c r="QG342" s="4"/>
      <c r="QH342" s="4"/>
      <c r="QI342" s="4"/>
      <c r="QJ342" s="4"/>
      <c r="QK342" s="4"/>
      <c r="QL342" s="4"/>
      <c r="QM342" s="4"/>
      <c r="QN342" s="4"/>
      <c r="QO342" s="4"/>
      <c r="QP342" s="4"/>
      <c r="QQ342" s="4"/>
      <c r="QR342" s="4"/>
      <c r="QS342" s="4"/>
      <c r="QT342" s="4"/>
      <c r="QU342" s="4"/>
      <c r="QV342" s="4"/>
      <c r="QW342" s="4"/>
      <c r="QX342" s="4"/>
      <c r="QY342" s="4"/>
      <c r="QZ342" s="4"/>
      <c r="RA342" s="4"/>
      <c r="RB342" s="4"/>
      <c r="RC342" s="4"/>
      <c r="RD342" s="4"/>
      <c r="RE342" s="4"/>
      <c r="RF342" s="4"/>
      <c r="RG342" s="4"/>
      <c r="RH342" s="4"/>
      <c r="RI342" s="4"/>
      <c r="RJ342" s="4"/>
      <c r="RK342" s="4"/>
      <c r="RL342" s="4"/>
      <c r="RM342" s="4"/>
      <c r="RN342" s="4"/>
      <c r="RO342" s="4"/>
      <c r="RP342" s="4"/>
      <c r="RQ342" s="4"/>
      <c r="RR342" s="4"/>
      <c r="RS342" s="4"/>
      <c r="RT342" s="4"/>
      <c r="RU342" s="4"/>
      <c r="RV342" s="4"/>
      <c r="RW342" s="4"/>
      <c r="RX342" s="4"/>
      <c r="RY342" s="4"/>
      <c r="RZ342" s="4"/>
      <c r="SA342" s="4"/>
      <c r="SB342" s="4"/>
      <c r="SC342" s="4"/>
      <c r="SD342" s="4"/>
      <c r="SE342" s="4"/>
      <c r="SF342" s="4"/>
      <c r="SG342" s="4"/>
      <c r="SH342" s="4"/>
      <c r="SI342" s="4"/>
      <c r="SJ342" s="4"/>
    </row>
    <row r="343" spans="1:504">
      <c r="J343" s="183"/>
      <c r="K343" s="191"/>
      <c r="L343" s="191"/>
      <c r="M343" s="191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4"/>
      <c r="BP343" s="4"/>
      <c r="BQ343" s="4"/>
      <c r="BR343" s="4"/>
      <c r="BS343" s="4"/>
      <c r="BT343" s="4"/>
      <c r="BU343" s="4"/>
      <c r="BV343" s="4"/>
      <c r="BW343" s="4"/>
      <c r="BX343" s="4"/>
      <c r="BY343" s="4"/>
      <c r="BZ343" s="4"/>
      <c r="CA343" s="4"/>
      <c r="CB343" s="4"/>
      <c r="CC343" s="4"/>
      <c r="CD343" s="4"/>
      <c r="CE343" s="4"/>
      <c r="CF343" s="4"/>
      <c r="CG343" s="4"/>
      <c r="CH343" s="4"/>
      <c r="CI343" s="4"/>
      <c r="CJ343" s="4"/>
      <c r="CK343" s="4"/>
      <c r="CL343" s="4"/>
      <c r="CM343" s="4"/>
      <c r="CN343" s="4"/>
      <c r="CO343" s="4"/>
      <c r="CP343" s="4"/>
      <c r="CQ343" s="4"/>
      <c r="CR343" s="4"/>
      <c r="CS343" s="4"/>
      <c r="CT343" s="4"/>
      <c r="CU343" s="4"/>
      <c r="CV343" s="4"/>
      <c r="CW343" s="4"/>
      <c r="CX343" s="4"/>
      <c r="CY343" s="4"/>
      <c r="CZ343" s="4"/>
      <c r="DA343" s="4"/>
      <c r="DB343" s="4"/>
      <c r="DC343" s="4"/>
      <c r="DD343" s="4"/>
      <c r="DE343" s="4"/>
      <c r="DF343" s="4"/>
      <c r="DG343" s="4"/>
      <c r="DH343" s="4"/>
      <c r="DI343" s="4"/>
      <c r="DJ343" s="4"/>
      <c r="DK343" s="4"/>
      <c r="DL343" s="4"/>
      <c r="DM343" s="4"/>
      <c r="DN343" s="4"/>
      <c r="DO343" s="4"/>
      <c r="DP343" s="4"/>
      <c r="DQ343" s="4"/>
      <c r="DR343" s="4"/>
      <c r="DS343" s="4"/>
      <c r="DT343" s="4"/>
      <c r="DU343" s="4"/>
      <c r="DV343" s="4"/>
      <c r="DW343" s="4"/>
      <c r="DX343" s="4"/>
      <c r="DY343" s="4"/>
      <c r="DZ343" s="4"/>
      <c r="EA343" s="4"/>
      <c r="EB343" s="4"/>
      <c r="EC343" s="4"/>
      <c r="ED343" s="4"/>
      <c r="EE343" s="4"/>
      <c r="EF343" s="4"/>
      <c r="EG343" s="4"/>
      <c r="EH343" s="4"/>
      <c r="EI343" s="4"/>
      <c r="EJ343" s="4"/>
      <c r="EK343" s="4"/>
      <c r="EL343" s="4"/>
      <c r="EM343" s="4"/>
      <c r="EN343" s="4"/>
      <c r="EO343" s="4"/>
      <c r="EP343" s="4"/>
      <c r="EQ343" s="4"/>
      <c r="ER343" s="4"/>
      <c r="ES343" s="4"/>
      <c r="ET343" s="4"/>
      <c r="EU343" s="4"/>
      <c r="EV343" s="4"/>
      <c r="EW343" s="4"/>
      <c r="EX343" s="4"/>
      <c r="EY343" s="4"/>
      <c r="EZ343" s="4"/>
      <c r="FA343" s="4"/>
      <c r="FB343" s="4"/>
      <c r="FC343" s="4"/>
      <c r="FD343" s="4"/>
      <c r="FE343" s="4"/>
      <c r="FF343" s="4"/>
      <c r="FG343" s="4"/>
      <c r="FH343" s="4"/>
      <c r="FI343" s="4"/>
      <c r="FJ343" s="4"/>
      <c r="FK343" s="4"/>
      <c r="FL343" s="4"/>
      <c r="FM343" s="4"/>
      <c r="FN343" s="4"/>
      <c r="FO343" s="4"/>
      <c r="FP343" s="4"/>
      <c r="FQ343" s="4"/>
      <c r="FR343" s="4"/>
      <c r="FS343" s="4"/>
      <c r="FT343" s="4"/>
      <c r="FU343" s="4"/>
      <c r="FV343" s="4"/>
      <c r="FW343" s="4"/>
      <c r="FX343" s="4"/>
      <c r="FY343" s="4"/>
      <c r="FZ343" s="4"/>
      <c r="GA343" s="4"/>
      <c r="GB343" s="4"/>
      <c r="GC343" s="4"/>
      <c r="GD343" s="4"/>
      <c r="GE343" s="4"/>
      <c r="GF343" s="4"/>
      <c r="GG343" s="4"/>
      <c r="GH343" s="4"/>
      <c r="GI343" s="4"/>
      <c r="GJ343" s="4"/>
      <c r="GK343" s="4"/>
      <c r="GL343" s="4"/>
      <c r="GM343" s="4"/>
      <c r="GN343" s="4"/>
      <c r="GO343" s="4"/>
      <c r="GP343" s="4"/>
      <c r="GQ343" s="4"/>
      <c r="GR343" s="4"/>
      <c r="GS343" s="4"/>
      <c r="GT343" s="4"/>
      <c r="GU343" s="4"/>
      <c r="GV343" s="4"/>
      <c r="GW343" s="4"/>
      <c r="GX343" s="4"/>
      <c r="GY343" s="4"/>
      <c r="GZ343" s="4"/>
      <c r="HA343" s="4"/>
      <c r="HB343" s="4"/>
      <c r="HC343" s="4"/>
      <c r="HD343" s="4"/>
      <c r="HE343" s="4"/>
      <c r="HF343" s="4"/>
      <c r="HG343" s="4"/>
      <c r="HH343" s="4"/>
      <c r="HI343" s="4"/>
      <c r="HJ343" s="4"/>
      <c r="HK343" s="4"/>
      <c r="HL343" s="4"/>
      <c r="HM343" s="4"/>
      <c r="HN343" s="4"/>
      <c r="HO343" s="4"/>
      <c r="HP343" s="4"/>
      <c r="HQ343" s="4"/>
      <c r="HR343" s="4"/>
      <c r="HS343" s="4"/>
      <c r="HT343" s="4"/>
      <c r="HU343" s="4"/>
      <c r="HV343" s="4"/>
      <c r="HW343" s="4"/>
      <c r="HX343" s="4"/>
      <c r="HY343" s="4"/>
      <c r="HZ343" s="4"/>
      <c r="IA343" s="4"/>
      <c r="IB343" s="4"/>
      <c r="IC343" s="4"/>
      <c r="ID343" s="4"/>
      <c r="IE343" s="4"/>
      <c r="IF343" s="4"/>
      <c r="IG343" s="4"/>
      <c r="IH343" s="4"/>
      <c r="II343" s="4"/>
      <c r="IJ343" s="4"/>
      <c r="IK343" s="4"/>
      <c r="IL343" s="4"/>
      <c r="IM343" s="4"/>
      <c r="IN343" s="4"/>
      <c r="IO343" s="4"/>
      <c r="IP343" s="4"/>
      <c r="IQ343" s="4"/>
      <c r="IR343" s="4"/>
      <c r="IS343" s="4"/>
      <c r="IT343" s="4"/>
      <c r="IU343" s="4"/>
      <c r="IV343" s="4"/>
      <c r="IW343" s="4"/>
      <c r="IX343" s="4"/>
      <c r="IY343" s="4"/>
      <c r="IZ343" s="4"/>
      <c r="JA343" s="4"/>
      <c r="JB343" s="4"/>
      <c r="JC343" s="4"/>
      <c r="JD343" s="4"/>
      <c r="JE343" s="4"/>
      <c r="JF343" s="4"/>
      <c r="JG343" s="4"/>
      <c r="JH343" s="4"/>
      <c r="JI343" s="4"/>
      <c r="JJ343" s="4"/>
      <c r="JK343" s="4"/>
      <c r="JL343" s="4"/>
      <c r="JM343" s="4"/>
      <c r="JN343" s="4"/>
      <c r="JO343" s="4"/>
      <c r="JP343" s="4"/>
      <c r="JQ343" s="4"/>
      <c r="JR343" s="4"/>
      <c r="JS343" s="4"/>
      <c r="JT343" s="4"/>
      <c r="JU343" s="4"/>
      <c r="JV343" s="4"/>
      <c r="JW343" s="4"/>
      <c r="JX343" s="4"/>
      <c r="JY343" s="4"/>
      <c r="JZ343" s="4"/>
      <c r="KA343" s="4"/>
      <c r="KB343" s="4"/>
      <c r="KC343" s="4"/>
      <c r="KD343" s="4"/>
      <c r="KE343" s="4"/>
      <c r="KF343" s="4"/>
      <c r="KG343" s="4"/>
      <c r="KH343" s="4"/>
      <c r="KI343" s="4"/>
      <c r="KJ343" s="4"/>
      <c r="KK343" s="4"/>
      <c r="KL343" s="4"/>
      <c r="KM343" s="4"/>
      <c r="KN343" s="4"/>
      <c r="KO343" s="4"/>
      <c r="KP343" s="4"/>
      <c r="KQ343" s="4"/>
      <c r="KR343" s="4"/>
      <c r="KS343" s="4"/>
      <c r="KT343" s="4"/>
      <c r="KU343" s="4"/>
      <c r="KV343" s="4"/>
      <c r="KW343" s="4"/>
      <c r="KX343" s="4"/>
      <c r="KY343" s="4"/>
      <c r="KZ343" s="4"/>
      <c r="LA343" s="4"/>
      <c r="LB343" s="4"/>
      <c r="LC343" s="4"/>
      <c r="LD343" s="4"/>
      <c r="LE343" s="4"/>
      <c r="LF343" s="4"/>
      <c r="LG343" s="4"/>
      <c r="LH343" s="4"/>
      <c r="LI343" s="4"/>
      <c r="LJ343" s="4"/>
      <c r="LK343" s="4"/>
      <c r="LL343" s="4"/>
      <c r="LM343" s="4"/>
      <c r="LN343" s="4"/>
      <c r="LO343" s="4"/>
      <c r="LP343" s="4"/>
      <c r="LQ343" s="4"/>
      <c r="LR343" s="4"/>
      <c r="LS343" s="4"/>
      <c r="LT343" s="4"/>
      <c r="LU343" s="4"/>
      <c r="LV343" s="4"/>
      <c r="LW343" s="4"/>
      <c r="LX343" s="4"/>
      <c r="LY343" s="4"/>
      <c r="LZ343" s="4"/>
      <c r="MA343" s="4"/>
      <c r="MB343" s="4"/>
      <c r="MC343" s="4"/>
      <c r="MD343" s="4"/>
      <c r="ME343" s="4"/>
      <c r="MF343" s="4"/>
      <c r="MG343" s="4"/>
      <c r="MH343" s="4"/>
      <c r="MI343" s="4"/>
      <c r="MJ343" s="4"/>
      <c r="MK343" s="4"/>
      <c r="ML343" s="4"/>
      <c r="MM343" s="4"/>
      <c r="MN343" s="4"/>
      <c r="MO343" s="4"/>
      <c r="MP343" s="4"/>
      <c r="MQ343" s="4"/>
      <c r="MR343" s="4"/>
      <c r="MS343" s="4"/>
      <c r="MT343" s="4"/>
      <c r="MU343" s="4"/>
      <c r="MV343" s="4"/>
      <c r="MW343" s="4"/>
      <c r="MX343" s="4"/>
      <c r="MY343" s="4"/>
      <c r="MZ343" s="4"/>
      <c r="NA343" s="4"/>
      <c r="NB343" s="4"/>
      <c r="NC343" s="4"/>
      <c r="ND343" s="4"/>
      <c r="NE343" s="4"/>
      <c r="NF343" s="4"/>
      <c r="NG343" s="4"/>
      <c r="NH343" s="4"/>
      <c r="NI343" s="4"/>
      <c r="NJ343" s="4"/>
      <c r="NK343" s="4"/>
      <c r="NL343" s="4"/>
      <c r="NM343" s="4"/>
      <c r="NN343" s="4"/>
      <c r="NO343" s="4"/>
      <c r="NP343" s="4"/>
      <c r="NQ343" s="4"/>
      <c r="NR343" s="4"/>
      <c r="NS343" s="4"/>
      <c r="NT343" s="4"/>
      <c r="NU343" s="4"/>
      <c r="NV343" s="4"/>
      <c r="NW343" s="4"/>
      <c r="NX343" s="4"/>
      <c r="NY343" s="4"/>
      <c r="NZ343" s="4"/>
      <c r="OA343" s="4"/>
      <c r="OB343" s="4"/>
      <c r="OC343" s="4"/>
      <c r="OD343" s="4"/>
      <c r="OE343" s="4"/>
      <c r="OF343" s="4"/>
      <c r="OG343" s="4"/>
      <c r="OH343" s="4"/>
      <c r="OI343" s="4"/>
      <c r="OJ343" s="4"/>
      <c r="OK343" s="4"/>
      <c r="OL343" s="4"/>
      <c r="OM343" s="4"/>
      <c r="ON343" s="4"/>
      <c r="OO343" s="4"/>
      <c r="OP343" s="4"/>
      <c r="OQ343" s="4"/>
      <c r="OR343" s="4"/>
      <c r="OS343" s="4"/>
      <c r="OT343" s="4"/>
      <c r="OU343" s="4"/>
      <c r="OV343" s="4"/>
      <c r="OW343" s="4"/>
      <c r="OX343" s="4"/>
      <c r="OY343" s="4"/>
      <c r="OZ343" s="4"/>
      <c r="PA343" s="4"/>
      <c r="PB343" s="4"/>
      <c r="PC343" s="4"/>
      <c r="PD343" s="4"/>
      <c r="PE343" s="4"/>
      <c r="PF343" s="4"/>
      <c r="PG343" s="4"/>
      <c r="PH343" s="4"/>
      <c r="PI343" s="4"/>
      <c r="PJ343" s="4"/>
      <c r="PK343" s="4"/>
      <c r="PL343" s="4"/>
      <c r="PM343" s="4"/>
      <c r="PN343" s="4"/>
      <c r="PO343" s="4"/>
      <c r="PP343" s="4"/>
      <c r="PQ343" s="4"/>
      <c r="PR343" s="4"/>
      <c r="PS343" s="4"/>
      <c r="PT343" s="4"/>
      <c r="PU343" s="4"/>
      <c r="PV343" s="4"/>
      <c r="PW343" s="4"/>
      <c r="PX343" s="4"/>
      <c r="PY343" s="4"/>
      <c r="PZ343" s="4"/>
      <c r="QA343" s="4"/>
      <c r="QB343" s="4"/>
      <c r="QC343" s="4"/>
      <c r="QD343" s="4"/>
      <c r="QE343" s="4"/>
      <c r="QF343" s="4"/>
      <c r="QG343" s="4"/>
      <c r="QH343" s="4"/>
      <c r="QI343" s="4"/>
      <c r="QJ343" s="4"/>
      <c r="QK343" s="4"/>
      <c r="QL343" s="4"/>
      <c r="QM343" s="4"/>
      <c r="QN343" s="4"/>
      <c r="QO343" s="4"/>
      <c r="QP343" s="4"/>
      <c r="QQ343" s="4"/>
      <c r="QR343" s="4"/>
      <c r="QS343" s="4"/>
      <c r="QT343" s="4"/>
      <c r="QU343" s="4"/>
      <c r="QV343" s="4"/>
      <c r="QW343" s="4"/>
      <c r="QX343" s="4"/>
      <c r="QY343" s="4"/>
      <c r="QZ343" s="4"/>
      <c r="RA343" s="4"/>
      <c r="RB343" s="4"/>
      <c r="RC343" s="4"/>
      <c r="RD343" s="4"/>
      <c r="RE343" s="4"/>
      <c r="RF343" s="4"/>
      <c r="RG343" s="4"/>
      <c r="RH343" s="4"/>
      <c r="RI343" s="4"/>
      <c r="RJ343" s="4"/>
      <c r="RK343" s="4"/>
      <c r="RL343" s="4"/>
      <c r="RM343" s="4"/>
      <c r="RN343" s="4"/>
      <c r="RO343" s="4"/>
      <c r="RP343" s="4"/>
      <c r="RQ343" s="4"/>
      <c r="RR343" s="4"/>
      <c r="RS343" s="4"/>
      <c r="RT343" s="4"/>
      <c r="RU343" s="4"/>
      <c r="RV343" s="4"/>
      <c r="RW343" s="4"/>
      <c r="RX343" s="4"/>
      <c r="RY343" s="4"/>
      <c r="RZ343" s="4"/>
      <c r="SA343" s="4"/>
      <c r="SB343" s="4"/>
      <c r="SC343" s="4"/>
      <c r="SD343" s="4"/>
      <c r="SE343" s="4"/>
      <c r="SF343" s="4"/>
      <c r="SG343" s="4"/>
      <c r="SH343" s="4"/>
      <c r="SI343" s="4"/>
      <c r="SJ343" s="4"/>
    </row>
    <row r="344" spans="1:504">
      <c r="K344" s="193"/>
      <c r="L344" s="193"/>
      <c r="M344" s="193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4"/>
      <c r="BR344" s="4"/>
      <c r="BS344" s="4"/>
      <c r="BT344" s="4"/>
      <c r="BU344" s="4"/>
      <c r="BV344" s="4"/>
      <c r="BW344" s="4"/>
      <c r="BX344" s="4"/>
      <c r="BY344" s="4"/>
      <c r="BZ344" s="4"/>
      <c r="CA344" s="4"/>
      <c r="CB344" s="4"/>
      <c r="CC344" s="4"/>
      <c r="CD344" s="4"/>
      <c r="CE344" s="4"/>
      <c r="CF344" s="4"/>
      <c r="CG344" s="4"/>
      <c r="CH344" s="4"/>
      <c r="CI344" s="4"/>
      <c r="CJ344" s="4"/>
      <c r="CK344" s="4"/>
      <c r="CL344" s="4"/>
      <c r="CM344" s="4"/>
      <c r="CN344" s="4"/>
      <c r="CO344" s="4"/>
      <c r="CP344" s="4"/>
      <c r="CQ344" s="4"/>
      <c r="CR344" s="4"/>
      <c r="CS344" s="4"/>
      <c r="CT344" s="4"/>
      <c r="CU344" s="4"/>
      <c r="CV344" s="4"/>
      <c r="CW344" s="4"/>
      <c r="CX344" s="4"/>
      <c r="CY344" s="4"/>
      <c r="CZ344" s="4"/>
      <c r="DA344" s="4"/>
      <c r="DB344" s="4"/>
      <c r="DC344" s="4"/>
      <c r="DD344" s="4"/>
      <c r="DE344" s="4"/>
      <c r="DF344" s="4"/>
      <c r="DG344" s="4"/>
      <c r="DH344" s="4"/>
      <c r="DI344" s="4"/>
      <c r="DJ344" s="4"/>
      <c r="DK344" s="4"/>
      <c r="DL344" s="4"/>
      <c r="DM344" s="4"/>
      <c r="DN344" s="4"/>
      <c r="DO344" s="4"/>
      <c r="DP344" s="4"/>
      <c r="DQ344" s="4"/>
      <c r="DR344" s="4"/>
      <c r="DS344" s="4"/>
      <c r="DT344" s="4"/>
      <c r="DU344" s="4"/>
      <c r="DV344" s="4"/>
      <c r="DW344" s="4"/>
      <c r="DX344" s="4"/>
      <c r="DY344" s="4"/>
      <c r="DZ344" s="4"/>
      <c r="EA344" s="4"/>
      <c r="EB344" s="4"/>
      <c r="EC344" s="4"/>
      <c r="ED344" s="4"/>
      <c r="EE344" s="4"/>
      <c r="EF344" s="4"/>
      <c r="EG344" s="4"/>
      <c r="EH344" s="4"/>
      <c r="EI344" s="4"/>
      <c r="EJ344" s="4"/>
      <c r="EK344" s="4"/>
      <c r="EL344" s="4"/>
      <c r="EM344" s="4"/>
      <c r="EN344" s="4"/>
      <c r="EO344" s="4"/>
      <c r="EP344" s="4"/>
      <c r="EQ344" s="4"/>
      <c r="ER344" s="4"/>
      <c r="ES344" s="4"/>
      <c r="ET344" s="4"/>
      <c r="EU344" s="4"/>
      <c r="EV344" s="4"/>
      <c r="EW344" s="4"/>
      <c r="EX344" s="4"/>
      <c r="EY344" s="4"/>
      <c r="EZ344" s="4"/>
      <c r="FA344" s="4"/>
      <c r="FB344" s="4"/>
      <c r="FC344" s="4"/>
      <c r="FD344" s="4"/>
      <c r="FE344" s="4"/>
      <c r="FF344" s="4"/>
      <c r="FG344" s="4"/>
      <c r="FH344" s="4"/>
      <c r="FI344" s="4"/>
      <c r="FJ344" s="4"/>
      <c r="FK344" s="4"/>
      <c r="FL344" s="4"/>
      <c r="FM344" s="4"/>
      <c r="FN344" s="4"/>
      <c r="FO344" s="4"/>
      <c r="FP344" s="4"/>
      <c r="FQ344" s="4"/>
      <c r="FR344" s="4"/>
      <c r="FS344" s="4"/>
      <c r="FT344" s="4"/>
      <c r="FU344" s="4"/>
      <c r="FV344" s="4"/>
      <c r="FW344" s="4"/>
      <c r="FX344" s="4"/>
      <c r="FY344" s="4"/>
      <c r="FZ344" s="4"/>
      <c r="GA344" s="4"/>
      <c r="GB344" s="4"/>
      <c r="GC344" s="4"/>
      <c r="GD344" s="4"/>
      <c r="GE344" s="4"/>
      <c r="GF344" s="4"/>
      <c r="GG344" s="4"/>
      <c r="GH344" s="4"/>
      <c r="GI344" s="4"/>
      <c r="GJ344" s="4"/>
      <c r="GK344" s="4"/>
      <c r="GL344" s="4"/>
      <c r="GM344" s="4"/>
      <c r="GN344" s="4"/>
      <c r="GO344" s="4"/>
      <c r="GP344" s="4"/>
      <c r="GQ344" s="4"/>
      <c r="GR344" s="4"/>
      <c r="GS344" s="4"/>
      <c r="GT344" s="4"/>
      <c r="GU344" s="4"/>
      <c r="GV344" s="4"/>
      <c r="GW344" s="4"/>
      <c r="GX344" s="4"/>
      <c r="GY344" s="4"/>
      <c r="GZ344" s="4"/>
      <c r="HA344" s="4"/>
      <c r="HB344" s="4"/>
      <c r="HC344" s="4"/>
      <c r="HD344" s="4"/>
      <c r="HE344" s="4"/>
      <c r="HF344" s="4"/>
      <c r="HG344" s="4"/>
      <c r="HH344" s="4"/>
      <c r="HI344" s="4"/>
      <c r="HJ344" s="4"/>
      <c r="HK344" s="4"/>
      <c r="HL344" s="4"/>
      <c r="HM344" s="4"/>
      <c r="HN344" s="4"/>
      <c r="HO344" s="4"/>
      <c r="HP344" s="4"/>
      <c r="HQ344" s="4"/>
      <c r="HR344" s="4"/>
      <c r="HS344" s="4"/>
      <c r="HT344" s="4"/>
      <c r="HU344" s="4"/>
      <c r="HV344" s="4"/>
      <c r="HW344" s="4"/>
      <c r="HX344" s="4"/>
      <c r="HY344" s="4"/>
      <c r="HZ344" s="4"/>
      <c r="IA344" s="4"/>
      <c r="IB344" s="4"/>
      <c r="IC344" s="4"/>
      <c r="ID344" s="4"/>
      <c r="IE344" s="4"/>
      <c r="IF344" s="4"/>
      <c r="IG344" s="4"/>
      <c r="IH344" s="4"/>
      <c r="II344" s="4"/>
      <c r="IJ344" s="4"/>
      <c r="IK344" s="4"/>
      <c r="IL344" s="4"/>
      <c r="IM344" s="4"/>
      <c r="IN344" s="4"/>
      <c r="IO344" s="4"/>
      <c r="IP344" s="4"/>
      <c r="IQ344" s="4"/>
      <c r="IR344" s="4"/>
      <c r="IS344" s="4"/>
      <c r="IT344" s="4"/>
      <c r="IU344" s="4"/>
      <c r="IV344" s="4"/>
      <c r="IW344" s="4"/>
      <c r="IX344" s="4"/>
      <c r="IY344" s="4"/>
      <c r="IZ344" s="4"/>
      <c r="JA344" s="4"/>
      <c r="JB344" s="4"/>
      <c r="JC344" s="4"/>
      <c r="JD344" s="4"/>
      <c r="JE344" s="4"/>
      <c r="JF344" s="4"/>
      <c r="JG344" s="4"/>
      <c r="JH344" s="4"/>
      <c r="JI344" s="4"/>
      <c r="JJ344" s="4"/>
      <c r="JK344" s="4"/>
      <c r="JL344" s="4"/>
      <c r="JM344" s="4"/>
      <c r="JN344" s="4"/>
      <c r="JO344" s="4"/>
      <c r="JP344" s="4"/>
      <c r="JQ344" s="4"/>
      <c r="JR344" s="4"/>
      <c r="JS344" s="4"/>
      <c r="JT344" s="4"/>
      <c r="JU344" s="4"/>
      <c r="JV344" s="4"/>
      <c r="JW344" s="4"/>
      <c r="JX344" s="4"/>
      <c r="JY344" s="4"/>
      <c r="JZ344" s="4"/>
      <c r="KA344" s="4"/>
      <c r="KB344" s="4"/>
      <c r="KC344" s="4"/>
      <c r="KD344" s="4"/>
      <c r="KE344" s="4"/>
      <c r="KF344" s="4"/>
      <c r="KG344" s="4"/>
      <c r="KH344" s="4"/>
      <c r="KI344" s="4"/>
      <c r="KJ344" s="4"/>
      <c r="KK344" s="4"/>
      <c r="KL344" s="4"/>
      <c r="KM344" s="4"/>
      <c r="KN344" s="4"/>
      <c r="KO344" s="4"/>
      <c r="KP344" s="4"/>
      <c r="KQ344" s="4"/>
      <c r="KR344" s="4"/>
      <c r="KS344" s="4"/>
      <c r="KT344" s="4"/>
      <c r="KU344" s="4"/>
      <c r="KV344" s="4"/>
      <c r="KW344" s="4"/>
      <c r="KX344" s="4"/>
      <c r="KY344" s="4"/>
      <c r="KZ344" s="4"/>
      <c r="LA344" s="4"/>
      <c r="LB344" s="4"/>
      <c r="LC344" s="4"/>
      <c r="LD344" s="4"/>
      <c r="LE344" s="4"/>
      <c r="LF344" s="4"/>
      <c r="LG344" s="4"/>
      <c r="LH344" s="4"/>
      <c r="LI344" s="4"/>
      <c r="LJ344" s="4"/>
      <c r="LK344" s="4"/>
      <c r="LL344" s="4"/>
      <c r="LM344" s="4"/>
      <c r="LN344" s="4"/>
      <c r="LO344" s="4"/>
      <c r="LP344" s="4"/>
      <c r="LQ344" s="4"/>
      <c r="LR344" s="4"/>
      <c r="LS344" s="4"/>
      <c r="LT344" s="4"/>
      <c r="LU344" s="4"/>
      <c r="LV344" s="4"/>
      <c r="LW344" s="4"/>
      <c r="LX344" s="4"/>
      <c r="LY344" s="4"/>
      <c r="LZ344" s="4"/>
      <c r="MA344" s="4"/>
      <c r="MB344" s="4"/>
      <c r="MC344" s="4"/>
      <c r="MD344" s="4"/>
      <c r="ME344" s="4"/>
      <c r="MF344" s="4"/>
      <c r="MG344" s="4"/>
      <c r="MH344" s="4"/>
      <c r="MI344" s="4"/>
      <c r="MJ344" s="4"/>
      <c r="MK344" s="4"/>
      <c r="ML344" s="4"/>
      <c r="MM344" s="4"/>
      <c r="MN344" s="4"/>
      <c r="MO344" s="4"/>
      <c r="MP344" s="4"/>
      <c r="MQ344" s="4"/>
      <c r="MR344" s="4"/>
      <c r="MS344" s="4"/>
      <c r="MT344" s="4"/>
      <c r="MU344" s="4"/>
      <c r="MV344" s="4"/>
      <c r="MW344" s="4"/>
      <c r="MX344" s="4"/>
      <c r="MY344" s="4"/>
      <c r="MZ344" s="4"/>
      <c r="NA344" s="4"/>
      <c r="NB344" s="4"/>
      <c r="NC344" s="4"/>
      <c r="ND344" s="4"/>
      <c r="NE344" s="4"/>
      <c r="NF344" s="4"/>
      <c r="NG344" s="4"/>
      <c r="NH344" s="4"/>
      <c r="NI344" s="4"/>
      <c r="NJ344" s="4"/>
      <c r="NK344" s="4"/>
      <c r="NL344" s="4"/>
      <c r="NM344" s="4"/>
      <c r="NN344" s="4"/>
      <c r="NO344" s="4"/>
      <c r="NP344" s="4"/>
      <c r="NQ344" s="4"/>
      <c r="NR344" s="4"/>
      <c r="NS344" s="4"/>
      <c r="NT344" s="4"/>
      <c r="NU344" s="4"/>
      <c r="NV344" s="4"/>
      <c r="NW344" s="4"/>
      <c r="NX344" s="4"/>
      <c r="NY344" s="4"/>
      <c r="NZ344" s="4"/>
      <c r="OA344" s="4"/>
      <c r="OB344" s="4"/>
      <c r="OC344" s="4"/>
      <c r="OD344" s="4"/>
      <c r="OE344" s="4"/>
      <c r="OF344" s="4"/>
      <c r="OG344" s="4"/>
      <c r="OH344" s="4"/>
      <c r="OI344" s="4"/>
      <c r="OJ344" s="4"/>
      <c r="OK344" s="4"/>
      <c r="OL344" s="4"/>
      <c r="OM344" s="4"/>
      <c r="ON344" s="4"/>
      <c r="OO344" s="4"/>
      <c r="OP344" s="4"/>
      <c r="OQ344" s="4"/>
      <c r="OR344" s="4"/>
      <c r="OS344" s="4"/>
      <c r="OT344" s="4"/>
      <c r="OU344" s="4"/>
      <c r="OV344" s="4"/>
      <c r="OW344" s="4"/>
      <c r="OX344" s="4"/>
      <c r="OY344" s="4"/>
      <c r="OZ344" s="4"/>
      <c r="PA344" s="4"/>
      <c r="PB344" s="4"/>
      <c r="PC344" s="4"/>
      <c r="PD344" s="4"/>
      <c r="PE344" s="4"/>
      <c r="PF344" s="4"/>
      <c r="PG344" s="4"/>
      <c r="PH344" s="4"/>
      <c r="PI344" s="4"/>
      <c r="PJ344" s="4"/>
      <c r="PK344" s="4"/>
      <c r="PL344" s="4"/>
      <c r="PM344" s="4"/>
      <c r="PN344" s="4"/>
      <c r="PO344" s="4"/>
      <c r="PP344" s="4"/>
      <c r="PQ344" s="4"/>
      <c r="PR344" s="4"/>
      <c r="PS344" s="4"/>
      <c r="PT344" s="4"/>
      <c r="PU344" s="4"/>
      <c r="PV344" s="4"/>
      <c r="PW344" s="4"/>
      <c r="PX344" s="4"/>
      <c r="PY344" s="4"/>
      <c r="PZ344" s="4"/>
      <c r="QA344" s="4"/>
      <c r="QB344" s="4"/>
      <c r="QC344" s="4"/>
      <c r="QD344" s="4"/>
      <c r="QE344" s="4"/>
      <c r="QF344" s="4"/>
      <c r="QG344" s="4"/>
      <c r="QH344" s="4"/>
      <c r="QI344" s="4"/>
      <c r="QJ344" s="4"/>
      <c r="QK344" s="4"/>
      <c r="QL344" s="4"/>
      <c r="QM344" s="4"/>
      <c r="QN344" s="4"/>
      <c r="QO344" s="4"/>
      <c r="QP344" s="4"/>
      <c r="QQ344" s="4"/>
      <c r="QR344" s="4"/>
      <c r="QS344" s="4"/>
      <c r="QT344" s="4"/>
      <c r="QU344" s="4"/>
      <c r="QV344" s="4"/>
      <c r="QW344" s="4"/>
      <c r="QX344" s="4"/>
      <c r="QY344" s="4"/>
      <c r="QZ344" s="4"/>
      <c r="RA344" s="4"/>
      <c r="RB344" s="4"/>
      <c r="RC344" s="4"/>
      <c r="RD344" s="4"/>
      <c r="RE344" s="4"/>
      <c r="RF344" s="4"/>
      <c r="RG344" s="4"/>
      <c r="RH344" s="4"/>
      <c r="RI344" s="4"/>
      <c r="RJ344" s="4"/>
      <c r="RK344" s="4"/>
      <c r="RL344" s="4"/>
      <c r="RM344" s="4"/>
      <c r="RN344" s="4"/>
      <c r="RO344" s="4"/>
      <c r="RP344" s="4"/>
      <c r="RQ344" s="4"/>
      <c r="RR344" s="4"/>
      <c r="RS344" s="4"/>
      <c r="RT344" s="4"/>
      <c r="RU344" s="4"/>
      <c r="RV344" s="4"/>
      <c r="RW344" s="4"/>
      <c r="RX344" s="4"/>
      <c r="RY344" s="4"/>
      <c r="RZ344" s="4"/>
      <c r="SA344" s="4"/>
      <c r="SB344" s="4"/>
      <c r="SC344" s="4"/>
      <c r="SD344" s="4"/>
      <c r="SE344" s="4"/>
      <c r="SF344" s="4"/>
      <c r="SG344" s="4"/>
      <c r="SH344" s="4"/>
      <c r="SI344" s="4"/>
      <c r="SJ344" s="4"/>
    </row>
    <row r="345" spans="1:504">
      <c r="J345" s="183"/>
      <c r="K345" s="194"/>
      <c r="L345" s="194"/>
      <c r="M345" s="19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  <c r="DE345" s="4"/>
      <c r="DF345" s="4"/>
      <c r="DG345" s="4"/>
      <c r="DH345" s="4"/>
      <c r="DI345" s="4"/>
      <c r="DJ345" s="4"/>
      <c r="DK345" s="4"/>
      <c r="DL345" s="4"/>
      <c r="DM345" s="4"/>
      <c r="DN345" s="4"/>
      <c r="DO345" s="4"/>
      <c r="DP345" s="4"/>
      <c r="DQ345" s="4"/>
      <c r="DR345" s="4"/>
      <c r="DS345" s="4"/>
      <c r="DT345" s="4"/>
      <c r="DU345" s="4"/>
      <c r="DV345" s="4"/>
      <c r="DW345" s="4"/>
      <c r="DX345" s="4"/>
      <c r="DY345" s="4"/>
      <c r="DZ345" s="4"/>
      <c r="EA345" s="4"/>
      <c r="EB345" s="4"/>
      <c r="EC345" s="4"/>
      <c r="ED345" s="4"/>
      <c r="EE345" s="4"/>
      <c r="EF345" s="4"/>
      <c r="EG345" s="4"/>
      <c r="EH345" s="4"/>
      <c r="EI345" s="4"/>
      <c r="EJ345" s="4"/>
      <c r="EK345" s="4"/>
      <c r="EL345" s="4"/>
      <c r="EM345" s="4"/>
      <c r="EN345" s="4"/>
      <c r="EO345" s="4"/>
      <c r="EP345" s="4"/>
      <c r="EQ345" s="4"/>
      <c r="ER345" s="4"/>
      <c r="ES345" s="4"/>
      <c r="ET345" s="4"/>
      <c r="EU345" s="4"/>
      <c r="EV345" s="4"/>
      <c r="EW345" s="4"/>
      <c r="EX345" s="4"/>
      <c r="EY345" s="4"/>
      <c r="EZ345" s="4"/>
      <c r="FA345" s="4"/>
      <c r="FB345" s="4"/>
      <c r="FC345" s="4"/>
      <c r="FD345" s="4"/>
      <c r="FE345" s="4"/>
      <c r="FF345" s="4"/>
      <c r="FG345" s="4"/>
      <c r="FH345" s="4"/>
      <c r="FI345" s="4"/>
      <c r="FJ345" s="4"/>
      <c r="FK345" s="4"/>
      <c r="FL345" s="4"/>
      <c r="FM345" s="4"/>
      <c r="FN345" s="4"/>
      <c r="FO345" s="4"/>
      <c r="FP345" s="4"/>
      <c r="FQ345" s="4"/>
      <c r="FR345" s="4"/>
      <c r="FS345" s="4"/>
      <c r="FT345" s="4"/>
      <c r="FU345" s="4"/>
      <c r="FV345" s="4"/>
      <c r="FW345" s="4"/>
      <c r="FX345" s="4"/>
      <c r="FY345" s="4"/>
      <c r="FZ345" s="4"/>
      <c r="GA345" s="4"/>
      <c r="GB345" s="4"/>
      <c r="GC345" s="4"/>
      <c r="GD345" s="4"/>
      <c r="GE345" s="4"/>
      <c r="GF345" s="4"/>
      <c r="GG345" s="4"/>
      <c r="GH345" s="4"/>
      <c r="GI345" s="4"/>
      <c r="GJ345" s="4"/>
      <c r="GK345" s="4"/>
      <c r="GL345" s="4"/>
      <c r="GM345" s="4"/>
      <c r="GN345" s="4"/>
      <c r="GO345" s="4"/>
      <c r="GP345" s="4"/>
      <c r="GQ345" s="4"/>
      <c r="GR345" s="4"/>
      <c r="GS345" s="4"/>
      <c r="GT345" s="4"/>
      <c r="GU345" s="4"/>
      <c r="GV345" s="4"/>
      <c r="GW345" s="4"/>
      <c r="GX345" s="4"/>
      <c r="GY345" s="4"/>
      <c r="GZ345" s="4"/>
      <c r="HA345" s="4"/>
      <c r="HB345" s="4"/>
      <c r="HC345" s="4"/>
      <c r="HD345" s="4"/>
      <c r="HE345" s="4"/>
      <c r="HF345" s="4"/>
      <c r="HG345" s="4"/>
      <c r="HH345" s="4"/>
      <c r="HI345" s="4"/>
      <c r="HJ345" s="4"/>
      <c r="HK345" s="4"/>
      <c r="HL345" s="4"/>
      <c r="HM345" s="4"/>
      <c r="HN345" s="4"/>
      <c r="HO345" s="4"/>
      <c r="HP345" s="4"/>
      <c r="HQ345" s="4"/>
      <c r="HR345" s="4"/>
      <c r="HS345" s="4"/>
      <c r="HT345" s="4"/>
      <c r="HU345" s="4"/>
      <c r="HV345" s="4"/>
      <c r="HW345" s="4"/>
      <c r="HX345" s="4"/>
      <c r="HY345" s="4"/>
      <c r="HZ345" s="4"/>
      <c r="IA345" s="4"/>
      <c r="IB345" s="4"/>
      <c r="IC345" s="4"/>
      <c r="ID345" s="4"/>
      <c r="IE345" s="4"/>
      <c r="IF345" s="4"/>
      <c r="IG345" s="4"/>
      <c r="IH345" s="4"/>
      <c r="II345" s="4"/>
      <c r="IJ345" s="4"/>
      <c r="IK345" s="4"/>
      <c r="IL345" s="4"/>
      <c r="IM345" s="4"/>
      <c r="IN345" s="4"/>
      <c r="IO345" s="4"/>
      <c r="IP345" s="4"/>
      <c r="IQ345" s="4"/>
      <c r="IR345" s="4"/>
      <c r="IS345" s="4"/>
      <c r="IT345" s="4"/>
      <c r="IU345" s="4"/>
      <c r="IV345" s="4"/>
      <c r="IW345" s="4"/>
      <c r="IX345" s="4"/>
      <c r="IY345" s="4"/>
      <c r="IZ345" s="4"/>
      <c r="JA345" s="4"/>
      <c r="JB345" s="4"/>
      <c r="JC345" s="4"/>
      <c r="JD345" s="4"/>
      <c r="JE345" s="4"/>
      <c r="JF345" s="4"/>
      <c r="JG345" s="4"/>
      <c r="JH345" s="4"/>
      <c r="JI345" s="4"/>
      <c r="JJ345" s="4"/>
      <c r="JK345" s="4"/>
      <c r="JL345" s="4"/>
      <c r="JM345" s="4"/>
      <c r="JN345" s="4"/>
      <c r="JO345" s="4"/>
      <c r="JP345" s="4"/>
      <c r="JQ345" s="4"/>
      <c r="JR345" s="4"/>
      <c r="JS345" s="4"/>
      <c r="JT345" s="4"/>
      <c r="JU345" s="4"/>
      <c r="JV345" s="4"/>
      <c r="JW345" s="4"/>
      <c r="JX345" s="4"/>
      <c r="JY345" s="4"/>
      <c r="JZ345" s="4"/>
      <c r="KA345" s="4"/>
      <c r="KB345" s="4"/>
      <c r="KC345" s="4"/>
      <c r="KD345" s="4"/>
      <c r="KE345" s="4"/>
      <c r="KF345" s="4"/>
      <c r="KG345" s="4"/>
      <c r="KH345" s="4"/>
      <c r="KI345" s="4"/>
      <c r="KJ345" s="4"/>
      <c r="KK345" s="4"/>
      <c r="KL345" s="4"/>
      <c r="KM345" s="4"/>
      <c r="KN345" s="4"/>
      <c r="KO345" s="4"/>
      <c r="KP345" s="4"/>
      <c r="KQ345" s="4"/>
      <c r="KR345" s="4"/>
      <c r="KS345" s="4"/>
      <c r="KT345" s="4"/>
      <c r="KU345" s="4"/>
      <c r="KV345" s="4"/>
      <c r="KW345" s="4"/>
      <c r="KX345" s="4"/>
      <c r="KY345" s="4"/>
      <c r="KZ345" s="4"/>
      <c r="LA345" s="4"/>
      <c r="LB345" s="4"/>
      <c r="LC345" s="4"/>
      <c r="LD345" s="4"/>
      <c r="LE345" s="4"/>
      <c r="LF345" s="4"/>
      <c r="LG345" s="4"/>
      <c r="LH345" s="4"/>
      <c r="LI345" s="4"/>
      <c r="LJ345" s="4"/>
      <c r="LK345" s="4"/>
      <c r="LL345" s="4"/>
      <c r="LM345" s="4"/>
      <c r="LN345" s="4"/>
      <c r="LO345" s="4"/>
      <c r="LP345" s="4"/>
      <c r="LQ345" s="4"/>
      <c r="LR345" s="4"/>
      <c r="LS345" s="4"/>
      <c r="LT345" s="4"/>
      <c r="LU345" s="4"/>
      <c r="LV345" s="4"/>
      <c r="LW345" s="4"/>
      <c r="LX345" s="4"/>
      <c r="LY345" s="4"/>
      <c r="LZ345" s="4"/>
      <c r="MA345" s="4"/>
      <c r="MB345" s="4"/>
      <c r="MC345" s="4"/>
      <c r="MD345" s="4"/>
      <c r="ME345" s="4"/>
      <c r="MF345" s="4"/>
      <c r="MG345" s="4"/>
      <c r="MH345" s="4"/>
      <c r="MI345" s="4"/>
      <c r="MJ345" s="4"/>
      <c r="MK345" s="4"/>
      <c r="ML345" s="4"/>
      <c r="MM345" s="4"/>
      <c r="MN345" s="4"/>
      <c r="MO345" s="4"/>
      <c r="MP345" s="4"/>
      <c r="MQ345" s="4"/>
      <c r="MR345" s="4"/>
      <c r="MS345" s="4"/>
      <c r="MT345" s="4"/>
      <c r="MU345" s="4"/>
      <c r="MV345" s="4"/>
      <c r="MW345" s="4"/>
      <c r="MX345" s="4"/>
      <c r="MY345" s="4"/>
      <c r="MZ345" s="4"/>
      <c r="NA345" s="4"/>
      <c r="NB345" s="4"/>
      <c r="NC345" s="4"/>
      <c r="ND345" s="4"/>
      <c r="NE345" s="4"/>
      <c r="NF345" s="4"/>
      <c r="NG345" s="4"/>
      <c r="NH345" s="4"/>
      <c r="NI345" s="4"/>
      <c r="NJ345" s="4"/>
      <c r="NK345" s="4"/>
      <c r="NL345" s="4"/>
      <c r="NM345" s="4"/>
      <c r="NN345" s="4"/>
      <c r="NO345" s="4"/>
      <c r="NP345" s="4"/>
      <c r="NQ345" s="4"/>
      <c r="NR345" s="4"/>
      <c r="NS345" s="4"/>
      <c r="NT345" s="4"/>
      <c r="NU345" s="4"/>
      <c r="NV345" s="4"/>
      <c r="NW345" s="4"/>
      <c r="NX345" s="4"/>
      <c r="NY345" s="4"/>
      <c r="NZ345" s="4"/>
      <c r="OA345" s="4"/>
      <c r="OB345" s="4"/>
      <c r="OC345" s="4"/>
      <c r="OD345" s="4"/>
      <c r="OE345" s="4"/>
      <c r="OF345" s="4"/>
      <c r="OG345" s="4"/>
      <c r="OH345" s="4"/>
      <c r="OI345" s="4"/>
      <c r="OJ345" s="4"/>
      <c r="OK345" s="4"/>
      <c r="OL345" s="4"/>
      <c r="OM345" s="4"/>
      <c r="ON345" s="4"/>
      <c r="OO345" s="4"/>
      <c r="OP345" s="4"/>
      <c r="OQ345" s="4"/>
      <c r="OR345" s="4"/>
      <c r="OS345" s="4"/>
      <c r="OT345" s="4"/>
      <c r="OU345" s="4"/>
      <c r="OV345" s="4"/>
      <c r="OW345" s="4"/>
      <c r="OX345" s="4"/>
      <c r="OY345" s="4"/>
      <c r="OZ345" s="4"/>
      <c r="PA345" s="4"/>
      <c r="PB345" s="4"/>
      <c r="PC345" s="4"/>
      <c r="PD345" s="4"/>
      <c r="PE345" s="4"/>
      <c r="PF345" s="4"/>
      <c r="PG345" s="4"/>
      <c r="PH345" s="4"/>
      <c r="PI345" s="4"/>
      <c r="PJ345" s="4"/>
      <c r="PK345" s="4"/>
      <c r="PL345" s="4"/>
      <c r="PM345" s="4"/>
      <c r="PN345" s="4"/>
      <c r="PO345" s="4"/>
      <c r="PP345" s="4"/>
      <c r="PQ345" s="4"/>
      <c r="PR345" s="4"/>
      <c r="PS345" s="4"/>
      <c r="PT345" s="4"/>
      <c r="PU345" s="4"/>
      <c r="PV345" s="4"/>
      <c r="PW345" s="4"/>
      <c r="PX345" s="4"/>
      <c r="PY345" s="4"/>
      <c r="PZ345" s="4"/>
      <c r="QA345" s="4"/>
      <c r="QB345" s="4"/>
      <c r="QC345" s="4"/>
      <c r="QD345" s="4"/>
      <c r="QE345" s="4"/>
      <c r="QF345" s="4"/>
      <c r="QG345" s="4"/>
      <c r="QH345" s="4"/>
      <c r="QI345" s="4"/>
      <c r="QJ345" s="4"/>
      <c r="QK345" s="4"/>
      <c r="QL345" s="4"/>
      <c r="QM345" s="4"/>
      <c r="QN345" s="4"/>
      <c r="QO345" s="4"/>
      <c r="QP345" s="4"/>
      <c r="QQ345" s="4"/>
      <c r="QR345" s="4"/>
      <c r="QS345" s="4"/>
      <c r="QT345" s="4"/>
      <c r="QU345" s="4"/>
      <c r="QV345" s="4"/>
      <c r="QW345" s="4"/>
      <c r="QX345" s="4"/>
      <c r="QY345" s="4"/>
      <c r="QZ345" s="4"/>
      <c r="RA345" s="4"/>
      <c r="RB345" s="4"/>
      <c r="RC345" s="4"/>
      <c r="RD345" s="4"/>
      <c r="RE345" s="4"/>
      <c r="RF345" s="4"/>
      <c r="RG345" s="4"/>
      <c r="RH345" s="4"/>
      <c r="RI345" s="4"/>
      <c r="RJ345" s="4"/>
      <c r="RK345" s="4"/>
      <c r="RL345" s="4"/>
      <c r="RM345" s="4"/>
      <c r="RN345" s="4"/>
      <c r="RO345" s="4"/>
      <c r="RP345" s="4"/>
      <c r="RQ345" s="4"/>
      <c r="RR345" s="4"/>
      <c r="RS345" s="4"/>
      <c r="RT345" s="4"/>
      <c r="RU345" s="4"/>
      <c r="RV345" s="4"/>
      <c r="RW345" s="4"/>
      <c r="RX345" s="4"/>
      <c r="RY345" s="4"/>
      <c r="RZ345" s="4"/>
      <c r="SA345" s="4"/>
      <c r="SB345" s="4"/>
      <c r="SC345" s="4"/>
      <c r="SD345" s="4"/>
      <c r="SE345" s="4"/>
      <c r="SF345" s="4"/>
      <c r="SG345" s="4"/>
      <c r="SH345" s="4"/>
      <c r="SI345" s="4"/>
      <c r="SJ345" s="4"/>
    </row>
    <row r="346" spans="1:504">
      <c r="J346" s="183"/>
      <c r="K346" s="194"/>
      <c r="L346" s="194"/>
      <c r="M346" s="19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  <c r="DE346" s="4"/>
      <c r="DF346" s="4"/>
      <c r="DG346" s="4"/>
      <c r="DH346" s="4"/>
      <c r="DI346" s="4"/>
      <c r="DJ346" s="4"/>
      <c r="DK346" s="4"/>
      <c r="DL346" s="4"/>
      <c r="DM346" s="4"/>
      <c r="DN346" s="4"/>
      <c r="DO346" s="4"/>
      <c r="DP346" s="4"/>
      <c r="DQ346" s="4"/>
      <c r="DR346" s="4"/>
      <c r="DS346" s="4"/>
      <c r="DT346" s="4"/>
      <c r="DU346" s="4"/>
      <c r="DV346" s="4"/>
      <c r="DW346" s="4"/>
      <c r="DX346" s="4"/>
      <c r="DY346" s="4"/>
      <c r="DZ346" s="4"/>
      <c r="EA346" s="4"/>
      <c r="EB346" s="4"/>
      <c r="EC346" s="4"/>
      <c r="ED346" s="4"/>
      <c r="EE346" s="4"/>
      <c r="EF346" s="4"/>
      <c r="EG346" s="4"/>
      <c r="EH346" s="4"/>
      <c r="EI346" s="4"/>
      <c r="EJ346" s="4"/>
      <c r="EK346" s="4"/>
      <c r="EL346" s="4"/>
      <c r="EM346" s="4"/>
      <c r="EN346" s="4"/>
      <c r="EO346" s="4"/>
      <c r="EP346" s="4"/>
      <c r="EQ346" s="4"/>
      <c r="ER346" s="4"/>
      <c r="ES346" s="4"/>
      <c r="ET346" s="4"/>
      <c r="EU346" s="4"/>
      <c r="EV346" s="4"/>
      <c r="EW346" s="4"/>
      <c r="EX346" s="4"/>
      <c r="EY346" s="4"/>
      <c r="EZ346" s="4"/>
      <c r="FA346" s="4"/>
      <c r="FB346" s="4"/>
      <c r="FC346" s="4"/>
      <c r="FD346" s="4"/>
      <c r="FE346" s="4"/>
      <c r="FF346" s="4"/>
      <c r="FG346" s="4"/>
      <c r="FH346" s="4"/>
      <c r="FI346" s="4"/>
      <c r="FJ346" s="4"/>
      <c r="FK346" s="4"/>
      <c r="FL346" s="4"/>
      <c r="FM346" s="4"/>
      <c r="FN346" s="4"/>
      <c r="FO346" s="4"/>
      <c r="FP346" s="4"/>
      <c r="FQ346" s="4"/>
      <c r="FR346" s="4"/>
      <c r="FS346" s="4"/>
      <c r="FT346" s="4"/>
      <c r="FU346" s="4"/>
      <c r="FV346" s="4"/>
      <c r="FW346" s="4"/>
      <c r="FX346" s="4"/>
      <c r="FY346" s="4"/>
      <c r="FZ346" s="4"/>
      <c r="GA346" s="4"/>
      <c r="GB346" s="4"/>
      <c r="GC346" s="4"/>
      <c r="GD346" s="4"/>
      <c r="GE346" s="4"/>
      <c r="GF346" s="4"/>
      <c r="GG346" s="4"/>
      <c r="GH346" s="4"/>
      <c r="GI346" s="4"/>
      <c r="GJ346" s="4"/>
      <c r="GK346" s="4"/>
      <c r="GL346" s="4"/>
      <c r="GM346" s="4"/>
      <c r="GN346" s="4"/>
      <c r="GO346" s="4"/>
      <c r="GP346" s="4"/>
      <c r="GQ346" s="4"/>
      <c r="GR346" s="4"/>
      <c r="GS346" s="4"/>
      <c r="GT346" s="4"/>
      <c r="GU346" s="4"/>
      <c r="GV346" s="4"/>
      <c r="GW346" s="4"/>
      <c r="GX346" s="4"/>
      <c r="GY346" s="4"/>
      <c r="GZ346" s="4"/>
      <c r="HA346" s="4"/>
      <c r="HB346" s="4"/>
      <c r="HC346" s="4"/>
      <c r="HD346" s="4"/>
      <c r="HE346" s="4"/>
      <c r="HF346" s="4"/>
      <c r="HG346" s="4"/>
      <c r="HH346" s="4"/>
      <c r="HI346" s="4"/>
      <c r="HJ346" s="4"/>
      <c r="HK346" s="4"/>
      <c r="HL346" s="4"/>
      <c r="HM346" s="4"/>
      <c r="HN346" s="4"/>
      <c r="HO346" s="4"/>
      <c r="HP346" s="4"/>
      <c r="HQ346" s="4"/>
      <c r="HR346" s="4"/>
      <c r="HS346" s="4"/>
      <c r="HT346" s="4"/>
      <c r="HU346" s="4"/>
      <c r="HV346" s="4"/>
      <c r="HW346" s="4"/>
      <c r="HX346" s="4"/>
      <c r="HY346" s="4"/>
      <c r="HZ346" s="4"/>
      <c r="IA346" s="4"/>
      <c r="IB346" s="4"/>
      <c r="IC346" s="4"/>
      <c r="ID346" s="4"/>
      <c r="IE346" s="4"/>
      <c r="IF346" s="4"/>
      <c r="IG346" s="4"/>
      <c r="IH346" s="4"/>
      <c r="II346" s="4"/>
      <c r="IJ346" s="4"/>
      <c r="IK346" s="4"/>
      <c r="IL346" s="4"/>
      <c r="IM346" s="4"/>
      <c r="IN346" s="4"/>
      <c r="IO346" s="4"/>
      <c r="IP346" s="4"/>
      <c r="IQ346" s="4"/>
      <c r="IR346" s="4"/>
      <c r="IS346" s="4"/>
      <c r="IT346" s="4"/>
      <c r="IU346" s="4"/>
      <c r="IV346" s="4"/>
      <c r="IW346" s="4"/>
      <c r="IX346" s="4"/>
      <c r="IY346" s="4"/>
      <c r="IZ346" s="4"/>
      <c r="JA346" s="4"/>
      <c r="JB346" s="4"/>
      <c r="JC346" s="4"/>
      <c r="JD346" s="4"/>
      <c r="JE346" s="4"/>
      <c r="JF346" s="4"/>
      <c r="JG346" s="4"/>
      <c r="JH346" s="4"/>
      <c r="JI346" s="4"/>
      <c r="JJ346" s="4"/>
      <c r="JK346" s="4"/>
      <c r="JL346" s="4"/>
      <c r="JM346" s="4"/>
      <c r="JN346" s="4"/>
      <c r="JO346" s="4"/>
      <c r="JP346" s="4"/>
      <c r="JQ346" s="4"/>
      <c r="JR346" s="4"/>
      <c r="JS346" s="4"/>
      <c r="JT346" s="4"/>
      <c r="JU346" s="4"/>
      <c r="JV346" s="4"/>
      <c r="JW346" s="4"/>
      <c r="JX346" s="4"/>
      <c r="JY346" s="4"/>
      <c r="JZ346" s="4"/>
      <c r="KA346" s="4"/>
      <c r="KB346" s="4"/>
      <c r="KC346" s="4"/>
      <c r="KD346" s="4"/>
      <c r="KE346" s="4"/>
      <c r="KF346" s="4"/>
      <c r="KG346" s="4"/>
      <c r="KH346" s="4"/>
      <c r="KI346" s="4"/>
      <c r="KJ346" s="4"/>
      <c r="KK346" s="4"/>
      <c r="KL346" s="4"/>
      <c r="KM346" s="4"/>
      <c r="KN346" s="4"/>
      <c r="KO346" s="4"/>
      <c r="KP346" s="4"/>
      <c r="KQ346" s="4"/>
      <c r="KR346" s="4"/>
      <c r="KS346" s="4"/>
      <c r="KT346" s="4"/>
      <c r="KU346" s="4"/>
      <c r="KV346" s="4"/>
      <c r="KW346" s="4"/>
      <c r="KX346" s="4"/>
      <c r="KY346" s="4"/>
      <c r="KZ346" s="4"/>
      <c r="LA346" s="4"/>
      <c r="LB346" s="4"/>
      <c r="LC346" s="4"/>
      <c r="LD346" s="4"/>
      <c r="LE346" s="4"/>
      <c r="LF346" s="4"/>
      <c r="LG346" s="4"/>
      <c r="LH346" s="4"/>
      <c r="LI346" s="4"/>
      <c r="LJ346" s="4"/>
      <c r="LK346" s="4"/>
      <c r="LL346" s="4"/>
      <c r="LM346" s="4"/>
      <c r="LN346" s="4"/>
      <c r="LO346" s="4"/>
      <c r="LP346" s="4"/>
      <c r="LQ346" s="4"/>
      <c r="LR346" s="4"/>
      <c r="LS346" s="4"/>
      <c r="LT346" s="4"/>
      <c r="LU346" s="4"/>
      <c r="LV346" s="4"/>
      <c r="LW346" s="4"/>
      <c r="LX346" s="4"/>
      <c r="LY346" s="4"/>
      <c r="LZ346" s="4"/>
      <c r="MA346" s="4"/>
      <c r="MB346" s="4"/>
      <c r="MC346" s="4"/>
      <c r="MD346" s="4"/>
      <c r="ME346" s="4"/>
      <c r="MF346" s="4"/>
      <c r="MG346" s="4"/>
      <c r="MH346" s="4"/>
      <c r="MI346" s="4"/>
      <c r="MJ346" s="4"/>
      <c r="MK346" s="4"/>
      <c r="ML346" s="4"/>
      <c r="MM346" s="4"/>
      <c r="MN346" s="4"/>
      <c r="MO346" s="4"/>
      <c r="MP346" s="4"/>
      <c r="MQ346" s="4"/>
      <c r="MR346" s="4"/>
      <c r="MS346" s="4"/>
      <c r="MT346" s="4"/>
      <c r="MU346" s="4"/>
      <c r="MV346" s="4"/>
      <c r="MW346" s="4"/>
      <c r="MX346" s="4"/>
      <c r="MY346" s="4"/>
      <c r="MZ346" s="4"/>
      <c r="NA346" s="4"/>
      <c r="NB346" s="4"/>
      <c r="NC346" s="4"/>
      <c r="ND346" s="4"/>
      <c r="NE346" s="4"/>
      <c r="NF346" s="4"/>
      <c r="NG346" s="4"/>
      <c r="NH346" s="4"/>
      <c r="NI346" s="4"/>
      <c r="NJ346" s="4"/>
      <c r="NK346" s="4"/>
      <c r="NL346" s="4"/>
      <c r="NM346" s="4"/>
      <c r="NN346" s="4"/>
      <c r="NO346" s="4"/>
      <c r="NP346" s="4"/>
      <c r="NQ346" s="4"/>
      <c r="NR346" s="4"/>
      <c r="NS346" s="4"/>
      <c r="NT346" s="4"/>
      <c r="NU346" s="4"/>
      <c r="NV346" s="4"/>
      <c r="NW346" s="4"/>
      <c r="NX346" s="4"/>
      <c r="NY346" s="4"/>
      <c r="NZ346" s="4"/>
      <c r="OA346" s="4"/>
      <c r="OB346" s="4"/>
      <c r="OC346" s="4"/>
      <c r="OD346" s="4"/>
      <c r="OE346" s="4"/>
      <c r="OF346" s="4"/>
      <c r="OG346" s="4"/>
      <c r="OH346" s="4"/>
      <c r="OI346" s="4"/>
      <c r="OJ346" s="4"/>
      <c r="OK346" s="4"/>
      <c r="OL346" s="4"/>
      <c r="OM346" s="4"/>
      <c r="ON346" s="4"/>
      <c r="OO346" s="4"/>
      <c r="OP346" s="4"/>
      <c r="OQ346" s="4"/>
      <c r="OR346" s="4"/>
      <c r="OS346" s="4"/>
      <c r="OT346" s="4"/>
      <c r="OU346" s="4"/>
      <c r="OV346" s="4"/>
      <c r="OW346" s="4"/>
      <c r="OX346" s="4"/>
      <c r="OY346" s="4"/>
      <c r="OZ346" s="4"/>
      <c r="PA346" s="4"/>
      <c r="PB346" s="4"/>
      <c r="PC346" s="4"/>
      <c r="PD346" s="4"/>
      <c r="PE346" s="4"/>
      <c r="PF346" s="4"/>
      <c r="PG346" s="4"/>
      <c r="PH346" s="4"/>
      <c r="PI346" s="4"/>
      <c r="PJ346" s="4"/>
      <c r="PK346" s="4"/>
      <c r="PL346" s="4"/>
      <c r="PM346" s="4"/>
      <c r="PN346" s="4"/>
      <c r="PO346" s="4"/>
      <c r="PP346" s="4"/>
      <c r="PQ346" s="4"/>
      <c r="PR346" s="4"/>
      <c r="PS346" s="4"/>
      <c r="PT346" s="4"/>
      <c r="PU346" s="4"/>
      <c r="PV346" s="4"/>
      <c r="PW346" s="4"/>
      <c r="PX346" s="4"/>
      <c r="PY346" s="4"/>
      <c r="PZ346" s="4"/>
      <c r="QA346" s="4"/>
      <c r="QB346" s="4"/>
      <c r="QC346" s="4"/>
      <c r="QD346" s="4"/>
      <c r="QE346" s="4"/>
      <c r="QF346" s="4"/>
      <c r="QG346" s="4"/>
      <c r="QH346" s="4"/>
      <c r="QI346" s="4"/>
      <c r="QJ346" s="4"/>
      <c r="QK346" s="4"/>
      <c r="QL346" s="4"/>
      <c r="QM346" s="4"/>
      <c r="QN346" s="4"/>
      <c r="QO346" s="4"/>
      <c r="QP346" s="4"/>
      <c r="QQ346" s="4"/>
      <c r="QR346" s="4"/>
      <c r="QS346" s="4"/>
      <c r="QT346" s="4"/>
      <c r="QU346" s="4"/>
      <c r="QV346" s="4"/>
      <c r="QW346" s="4"/>
      <c r="QX346" s="4"/>
      <c r="QY346" s="4"/>
      <c r="QZ346" s="4"/>
      <c r="RA346" s="4"/>
      <c r="RB346" s="4"/>
      <c r="RC346" s="4"/>
      <c r="RD346" s="4"/>
      <c r="RE346" s="4"/>
      <c r="RF346" s="4"/>
      <c r="RG346" s="4"/>
      <c r="RH346" s="4"/>
      <c r="RI346" s="4"/>
      <c r="RJ346" s="4"/>
      <c r="RK346" s="4"/>
      <c r="RL346" s="4"/>
      <c r="RM346" s="4"/>
      <c r="RN346" s="4"/>
      <c r="RO346" s="4"/>
      <c r="RP346" s="4"/>
      <c r="RQ346" s="4"/>
      <c r="RR346" s="4"/>
      <c r="RS346" s="4"/>
      <c r="RT346" s="4"/>
      <c r="RU346" s="4"/>
      <c r="RV346" s="4"/>
      <c r="RW346" s="4"/>
      <c r="RX346" s="4"/>
      <c r="RY346" s="4"/>
      <c r="RZ346" s="4"/>
      <c r="SA346" s="4"/>
      <c r="SB346" s="4"/>
      <c r="SC346" s="4"/>
      <c r="SD346" s="4"/>
      <c r="SE346" s="4"/>
      <c r="SF346" s="4"/>
      <c r="SG346" s="4"/>
      <c r="SH346" s="4"/>
      <c r="SI346" s="4"/>
      <c r="SJ346" s="4"/>
    </row>
    <row r="347" spans="1:504">
      <c r="J347" s="183"/>
      <c r="K347" s="194"/>
      <c r="L347" s="194"/>
      <c r="M347" s="19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  <c r="DE347" s="4"/>
      <c r="DF347" s="4"/>
      <c r="DG347" s="4"/>
      <c r="DH347" s="4"/>
      <c r="DI347" s="4"/>
      <c r="DJ347" s="4"/>
      <c r="DK347" s="4"/>
      <c r="DL347" s="4"/>
      <c r="DM347" s="4"/>
      <c r="DN347" s="4"/>
      <c r="DO347" s="4"/>
      <c r="DP347" s="4"/>
      <c r="DQ347" s="4"/>
      <c r="DR347" s="4"/>
      <c r="DS347" s="4"/>
      <c r="DT347" s="4"/>
      <c r="DU347" s="4"/>
      <c r="DV347" s="4"/>
      <c r="DW347" s="4"/>
      <c r="DX347" s="4"/>
      <c r="DY347" s="4"/>
      <c r="DZ347" s="4"/>
      <c r="EA347" s="4"/>
      <c r="EB347" s="4"/>
      <c r="EC347" s="4"/>
      <c r="ED347" s="4"/>
      <c r="EE347" s="4"/>
      <c r="EF347" s="4"/>
      <c r="EG347" s="4"/>
      <c r="EH347" s="4"/>
      <c r="EI347" s="4"/>
      <c r="EJ347" s="4"/>
      <c r="EK347" s="4"/>
      <c r="EL347" s="4"/>
      <c r="EM347" s="4"/>
      <c r="EN347" s="4"/>
      <c r="EO347" s="4"/>
      <c r="EP347" s="4"/>
      <c r="EQ347" s="4"/>
      <c r="ER347" s="4"/>
      <c r="ES347" s="4"/>
      <c r="ET347" s="4"/>
      <c r="EU347" s="4"/>
      <c r="EV347" s="4"/>
      <c r="EW347" s="4"/>
      <c r="EX347" s="4"/>
      <c r="EY347" s="4"/>
      <c r="EZ347" s="4"/>
      <c r="FA347" s="4"/>
      <c r="FB347" s="4"/>
      <c r="FC347" s="4"/>
      <c r="FD347" s="4"/>
      <c r="FE347" s="4"/>
      <c r="FF347" s="4"/>
      <c r="FG347" s="4"/>
      <c r="FH347" s="4"/>
      <c r="FI347" s="4"/>
      <c r="FJ347" s="4"/>
      <c r="FK347" s="4"/>
      <c r="FL347" s="4"/>
      <c r="FM347" s="4"/>
      <c r="FN347" s="4"/>
      <c r="FO347" s="4"/>
      <c r="FP347" s="4"/>
      <c r="FQ347" s="4"/>
      <c r="FR347" s="4"/>
      <c r="FS347" s="4"/>
      <c r="FT347" s="4"/>
      <c r="FU347" s="4"/>
      <c r="FV347" s="4"/>
      <c r="FW347" s="4"/>
      <c r="FX347" s="4"/>
      <c r="FY347" s="4"/>
      <c r="FZ347" s="4"/>
      <c r="GA347" s="4"/>
      <c r="GB347" s="4"/>
      <c r="GC347" s="4"/>
      <c r="GD347" s="4"/>
      <c r="GE347" s="4"/>
      <c r="GF347" s="4"/>
      <c r="GG347" s="4"/>
      <c r="GH347" s="4"/>
      <c r="GI347" s="4"/>
      <c r="GJ347" s="4"/>
      <c r="GK347" s="4"/>
      <c r="GL347" s="4"/>
      <c r="GM347" s="4"/>
      <c r="GN347" s="4"/>
      <c r="GO347" s="4"/>
      <c r="GP347" s="4"/>
      <c r="GQ347" s="4"/>
      <c r="GR347" s="4"/>
      <c r="GS347" s="4"/>
      <c r="GT347" s="4"/>
      <c r="GU347" s="4"/>
      <c r="GV347" s="4"/>
      <c r="GW347" s="4"/>
      <c r="GX347" s="4"/>
      <c r="GY347" s="4"/>
      <c r="GZ347" s="4"/>
      <c r="HA347" s="4"/>
      <c r="HB347" s="4"/>
      <c r="HC347" s="4"/>
      <c r="HD347" s="4"/>
      <c r="HE347" s="4"/>
      <c r="HF347" s="4"/>
      <c r="HG347" s="4"/>
      <c r="HH347" s="4"/>
      <c r="HI347" s="4"/>
      <c r="HJ347" s="4"/>
      <c r="HK347" s="4"/>
      <c r="HL347" s="4"/>
      <c r="HM347" s="4"/>
      <c r="HN347" s="4"/>
      <c r="HO347" s="4"/>
      <c r="HP347" s="4"/>
      <c r="HQ347" s="4"/>
      <c r="HR347" s="4"/>
      <c r="HS347" s="4"/>
      <c r="HT347" s="4"/>
      <c r="HU347" s="4"/>
      <c r="HV347" s="4"/>
      <c r="HW347" s="4"/>
      <c r="HX347" s="4"/>
      <c r="HY347" s="4"/>
      <c r="HZ347" s="4"/>
      <c r="IA347" s="4"/>
      <c r="IB347" s="4"/>
      <c r="IC347" s="4"/>
      <c r="ID347" s="4"/>
      <c r="IE347" s="4"/>
      <c r="IF347" s="4"/>
      <c r="IG347" s="4"/>
      <c r="IH347" s="4"/>
      <c r="II347" s="4"/>
      <c r="IJ347" s="4"/>
      <c r="IK347" s="4"/>
      <c r="IL347" s="4"/>
      <c r="IM347" s="4"/>
      <c r="IN347" s="4"/>
      <c r="IO347" s="4"/>
      <c r="IP347" s="4"/>
      <c r="IQ347" s="4"/>
      <c r="IR347" s="4"/>
      <c r="IS347" s="4"/>
      <c r="IT347" s="4"/>
      <c r="IU347" s="4"/>
      <c r="IV347" s="4"/>
      <c r="IW347" s="4"/>
      <c r="IX347" s="4"/>
      <c r="IY347" s="4"/>
      <c r="IZ347" s="4"/>
      <c r="JA347" s="4"/>
      <c r="JB347" s="4"/>
      <c r="JC347" s="4"/>
      <c r="JD347" s="4"/>
      <c r="JE347" s="4"/>
      <c r="JF347" s="4"/>
      <c r="JG347" s="4"/>
      <c r="JH347" s="4"/>
      <c r="JI347" s="4"/>
      <c r="JJ347" s="4"/>
      <c r="JK347" s="4"/>
      <c r="JL347" s="4"/>
      <c r="JM347" s="4"/>
      <c r="JN347" s="4"/>
      <c r="JO347" s="4"/>
      <c r="JP347" s="4"/>
      <c r="JQ347" s="4"/>
      <c r="JR347" s="4"/>
      <c r="JS347" s="4"/>
      <c r="JT347" s="4"/>
      <c r="JU347" s="4"/>
      <c r="JV347" s="4"/>
      <c r="JW347" s="4"/>
      <c r="JX347" s="4"/>
      <c r="JY347" s="4"/>
      <c r="JZ347" s="4"/>
      <c r="KA347" s="4"/>
      <c r="KB347" s="4"/>
      <c r="KC347" s="4"/>
      <c r="KD347" s="4"/>
      <c r="KE347" s="4"/>
      <c r="KF347" s="4"/>
      <c r="KG347" s="4"/>
      <c r="KH347" s="4"/>
      <c r="KI347" s="4"/>
      <c r="KJ347" s="4"/>
      <c r="KK347" s="4"/>
      <c r="KL347" s="4"/>
      <c r="KM347" s="4"/>
      <c r="KN347" s="4"/>
      <c r="KO347" s="4"/>
      <c r="KP347" s="4"/>
      <c r="KQ347" s="4"/>
      <c r="KR347" s="4"/>
      <c r="KS347" s="4"/>
      <c r="KT347" s="4"/>
      <c r="KU347" s="4"/>
      <c r="KV347" s="4"/>
      <c r="KW347" s="4"/>
      <c r="KX347" s="4"/>
      <c r="KY347" s="4"/>
      <c r="KZ347" s="4"/>
      <c r="LA347" s="4"/>
      <c r="LB347" s="4"/>
      <c r="LC347" s="4"/>
      <c r="LD347" s="4"/>
      <c r="LE347" s="4"/>
      <c r="LF347" s="4"/>
      <c r="LG347" s="4"/>
      <c r="LH347" s="4"/>
      <c r="LI347" s="4"/>
      <c r="LJ347" s="4"/>
      <c r="LK347" s="4"/>
      <c r="LL347" s="4"/>
      <c r="LM347" s="4"/>
      <c r="LN347" s="4"/>
      <c r="LO347" s="4"/>
      <c r="LP347" s="4"/>
      <c r="LQ347" s="4"/>
      <c r="LR347" s="4"/>
      <c r="LS347" s="4"/>
      <c r="LT347" s="4"/>
      <c r="LU347" s="4"/>
      <c r="LV347" s="4"/>
      <c r="LW347" s="4"/>
      <c r="LX347" s="4"/>
      <c r="LY347" s="4"/>
      <c r="LZ347" s="4"/>
      <c r="MA347" s="4"/>
      <c r="MB347" s="4"/>
      <c r="MC347" s="4"/>
      <c r="MD347" s="4"/>
      <c r="ME347" s="4"/>
      <c r="MF347" s="4"/>
      <c r="MG347" s="4"/>
      <c r="MH347" s="4"/>
      <c r="MI347" s="4"/>
      <c r="MJ347" s="4"/>
      <c r="MK347" s="4"/>
      <c r="ML347" s="4"/>
      <c r="MM347" s="4"/>
      <c r="MN347" s="4"/>
      <c r="MO347" s="4"/>
      <c r="MP347" s="4"/>
      <c r="MQ347" s="4"/>
      <c r="MR347" s="4"/>
      <c r="MS347" s="4"/>
      <c r="MT347" s="4"/>
      <c r="MU347" s="4"/>
      <c r="MV347" s="4"/>
      <c r="MW347" s="4"/>
      <c r="MX347" s="4"/>
      <c r="MY347" s="4"/>
      <c r="MZ347" s="4"/>
      <c r="NA347" s="4"/>
      <c r="NB347" s="4"/>
      <c r="NC347" s="4"/>
      <c r="ND347" s="4"/>
      <c r="NE347" s="4"/>
      <c r="NF347" s="4"/>
      <c r="NG347" s="4"/>
      <c r="NH347" s="4"/>
      <c r="NI347" s="4"/>
      <c r="NJ347" s="4"/>
      <c r="NK347" s="4"/>
      <c r="NL347" s="4"/>
      <c r="NM347" s="4"/>
      <c r="NN347" s="4"/>
      <c r="NO347" s="4"/>
      <c r="NP347" s="4"/>
      <c r="NQ347" s="4"/>
      <c r="NR347" s="4"/>
      <c r="NS347" s="4"/>
      <c r="NT347" s="4"/>
      <c r="NU347" s="4"/>
      <c r="NV347" s="4"/>
      <c r="NW347" s="4"/>
      <c r="NX347" s="4"/>
      <c r="NY347" s="4"/>
      <c r="NZ347" s="4"/>
      <c r="OA347" s="4"/>
      <c r="OB347" s="4"/>
      <c r="OC347" s="4"/>
      <c r="OD347" s="4"/>
      <c r="OE347" s="4"/>
      <c r="OF347" s="4"/>
      <c r="OG347" s="4"/>
      <c r="OH347" s="4"/>
      <c r="OI347" s="4"/>
      <c r="OJ347" s="4"/>
      <c r="OK347" s="4"/>
      <c r="OL347" s="4"/>
      <c r="OM347" s="4"/>
      <c r="ON347" s="4"/>
      <c r="OO347" s="4"/>
      <c r="OP347" s="4"/>
      <c r="OQ347" s="4"/>
      <c r="OR347" s="4"/>
      <c r="OS347" s="4"/>
      <c r="OT347" s="4"/>
      <c r="OU347" s="4"/>
      <c r="OV347" s="4"/>
      <c r="OW347" s="4"/>
      <c r="OX347" s="4"/>
      <c r="OY347" s="4"/>
      <c r="OZ347" s="4"/>
      <c r="PA347" s="4"/>
      <c r="PB347" s="4"/>
      <c r="PC347" s="4"/>
      <c r="PD347" s="4"/>
      <c r="PE347" s="4"/>
      <c r="PF347" s="4"/>
      <c r="PG347" s="4"/>
      <c r="PH347" s="4"/>
      <c r="PI347" s="4"/>
      <c r="PJ347" s="4"/>
      <c r="PK347" s="4"/>
      <c r="PL347" s="4"/>
      <c r="PM347" s="4"/>
      <c r="PN347" s="4"/>
      <c r="PO347" s="4"/>
      <c r="PP347" s="4"/>
      <c r="PQ347" s="4"/>
      <c r="PR347" s="4"/>
      <c r="PS347" s="4"/>
      <c r="PT347" s="4"/>
      <c r="PU347" s="4"/>
      <c r="PV347" s="4"/>
      <c r="PW347" s="4"/>
      <c r="PX347" s="4"/>
      <c r="PY347" s="4"/>
      <c r="PZ347" s="4"/>
      <c r="QA347" s="4"/>
      <c r="QB347" s="4"/>
      <c r="QC347" s="4"/>
      <c r="QD347" s="4"/>
      <c r="QE347" s="4"/>
      <c r="QF347" s="4"/>
      <c r="QG347" s="4"/>
      <c r="QH347" s="4"/>
      <c r="QI347" s="4"/>
      <c r="QJ347" s="4"/>
      <c r="QK347" s="4"/>
      <c r="QL347" s="4"/>
      <c r="QM347" s="4"/>
      <c r="QN347" s="4"/>
      <c r="QO347" s="4"/>
      <c r="QP347" s="4"/>
      <c r="QQ347" s="4"/>
      <c r="QR347" s="4"/>
      <c r="QS347" s="4"/>
      <c r="QT347" s="4"/>
      <c r="QU347" s="4"/>
      <c r="QV347" s="4"/>
      <c r="QW347" s="4"/>
      <c r="QX347" s="4"/>
      <c r="QY347" s="4"/>
      <c r="QZ347" s="4"/>
      <c r="RA347" s="4"/>
      <c r="RB347" s="4"/>
      <c r="RC347" s="4"/>
      <c r="RD347" s="4"/>
      <c r="RE347" s="4"/>
      <c r="RF347" s="4"/>
      <c r="RG347" s="4"/>
      <c r="RH347" s="4"/>
      <c r="RI347" s="4"/>
      <c r="RJ347" s="4"/>
      <c r="RK347" s="4"/>
      <c r="RL347" s="4"/>
      <c r="RM347" s="4"/>
      <c r="RN347" s="4"/>
      <c r="RO347" s="4"/>
      <c r="RP347" s="4"/>
      <c r="RQ347" s="4"/>
      <c r="RR347" s="4"/>
      <c r="RS347" s="4"/>
      <c r="RT347" s="4"/>
      <c r="RU347" s="4"/>
      <c r="RV347" s="4"/>
      <c r="RW347" s="4"/>
      <c r="RX347" s="4"/>
      <c r="RY347" s="4"/>
      <c r="RZ347" s="4"/>
      <c r="SA347" s="4"/>
      <c r="SB347" s="4"/>
      <c r="SC347" s="4"/>
      <c r="SD347" s="4"/>
      <c r="SE347" s="4"/>
      <c r="SF347" s="4"/>
      <c r="SG347" s="4"/>
      <c r="SH347" s="4"/>
      <c r="SI347" s="4"/>
      <c r="SJ347" s="4"/>
    </row>
    <row r="348" spans="1:504">
      <c r="J348" s="183"/>
      <c r="K348" s="194"/>
      <c r="L348" s="194"/>
      <c r="M348" s="19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  <c r="DE348" s="4"/>
      <c r="DF348" s="4"/>
      <c r="DG348" s="4"/>
      <c r="DH348" s="4"/>
      <c r="DI348" s="4"/>
      <c r="DJ348" s="4"/>
      <c r="DK348" s="4"/>
      <c r="DL348" s="4"/>
      <c r="DM348" s="4"/>
      <c r="DN348" s="4"/>
      <c r="DO348" s="4"/>
      <c r="DP348" s="4"/>
      <c r="DQ348" s="4"/>
      <c r="DR348" s="4"/>
      <c r="DS348" s="4"/>
      <c r="DT348" s="4"/>
      <c r="DU348" s="4"/>
      <c r="DV348" s="4"/>
      <c r="DW348" s="4"/>
      <c r="DX348" s="4"/>
      <c r="DY348" s="4"/>
      <c r="DZ348" s="4"/>
      <c r="EA348" s="4"/>
      <c r="EB348" s="4"/>
      <c r="EC348" s="4"/>
      <c r="ED348" s="4"/>
      <c r="EE348" s="4"/>
      <c r="EF348" s="4"/>
      <c r="EG348" s="4"/>
      <c r="EH348" s="4"/>
      <c r="EI348" s="4"/>
      <c r="EJ348" s="4"/>
      <c r="EK348" s="4"/>
      <c r="EL348" s="4"/>
      <c r="EM348" s="4"/>
      <c r="EN348" s="4"/>
      <c r="EO348" s="4"/>
      <c r="EP348" s="4"/>
      <c r="EQ348" s="4"/>
      <c r="ER348" s="4"/>
      <c r="ES348" s="4"/>
      <c r="ET348" s="4"/>
      <c r="EU348" s="4"/>
      <c r="EV348" s="4"/>
      <c r="EW348" s="4"/>
      <c r="EX348" s="4"/>
      <c r="EY348" s="4"/>
      <c r="EZ348" s="4"/>
      <c r="FA348" s="4"/>
      <c r="FB348" s="4"/>
      <c r="FC348" s="4"/>
      <c r="FD348" s="4"/>
      <c r="FE348" s="4"/>
      <c r="FF348" s="4"/>
      <c r="FG348" s="4"/>
      <c r="FH348" s="4"/>
      <c r="FI348" s="4"/>
      <c r="FJ348" s="4"/>
      <c r="FK348" s="4"/>
      <c r="FL348" s="4"/>
      <c r="FM348" s="4"/>
      <c r="FN348" s="4"/>
      <c r="FO348" s="4"/>
      <c r="FP348" s="4"/>
      <c r="FQ348" s="4"/>
      <c r="FR348" s="4"/>
      <c r="FS348" s="4"/>
      <c r="FT348" s="4"/>
      <c r="FU348" s="4"/>
      <c r="FV348" s="4"/>
      <c r="FW348" s="4"/>
      <c r="FX348" s="4"/>
      <c r="FY348" s="4"/>
      <c r="FZ348" s="4"/>
      <c r="GA348" s="4"/>
      <c r="GB348" s="4"/>
      <c r="GC348" s="4"/>
      <c r="GD348" s="4"/>
      <c r="GE348" s="4"/>
      <c r="GF348" s="4"/>
      <c r="GG348" s="4"/>
      <c r="GH348" s="4"/>
      <c r="GI348" s="4"/>
      <c r="GJ348" s="4"/>
      <c r="GK348" s="4"/>
      <c r="GL348" s="4"/>
      <c r="GM348" s="4"/>
      <c r="GN348" s="4"/>
      <c r="GO348" s="4"/>
      <c r="GP348" s="4"/>
      <c r="GQ348" s="4"/>
      <c r="GR348" s="4"/>
      <c r="GS348" s="4"/>
      <c r="GT348" s="4"/>
      <c r="GU348" s="4"/>
      <c r="GV348" s="4"/>
      <c r="GW348" s="4"/>
      <c r="GX348" s="4"/>
      <c r="GY348" s="4"/>
      <c r="GZ348" s="4"/>
      <c r="HA348" s="4"/>
      <c r="HB348" s="4"/>
      <c r="HC348" s="4"/>
      <c r="HD348" s="4"/>
      <c r="HE348" s="4"/>
      <c r="HF348" s="4"/>
      <c r="HG348" s="4"/>
      <c r="HH348" s="4"/>
      <c r="HI348" s="4"/>
      <c r="HJ348" s="4"/>
      <c r="HK348" s="4"/>
      <c r="HL348" s="4"/>
      <c r="HM348" s="4"/>
      <c r="HN348" s="4"/>
      <c r="HO348" s="4"/>
      <c r="HP348" s="4"/>
      <c r="HQ348" s="4"/>
      <c r="HR348" s="4"/>
      <c r="HS348" s="4"/>
      <c r="HT348" s="4"/>
      <c r="HU348" s="4"/>
      <c r="HV348" s="4"/>
      <c r="HW348" s="4"/>
      <c r="HX348" s="4"/>
      <c r="HY348" s="4"/>
      <c r="HZ348" s="4"/>
      <c r="IA348" s="4"/>
      <c r="IB348" s="4"/>
      <c r="IC348" s="4"/>
      <c r="ID348" s="4"/>
      <c r="IE348" s="4"/>
      <c r="IF348" s="4"/>
      <c r="IG348" s="4"/>
      <c r="IH348" s="4"/>
      <c r="II348" s="4"/>
      <c r="IJ348" s="4"/>
      <c r="IK348" s="4"/>
      <c r="IL348" s="4"/>
      <c r="IM348" s="4"/>
      <c r="IN348" s="4"/>
      <c r="IO348" s="4"/>
      <c r="IP348" s="4"/>
      <c r="IQ348" s="4"/>
      <c r="IR348" s="4"/>
      <c r="IS348" s="4"/>
      <c r="IT348" s="4"/>
      <c r="IU348" s="4"/>
      <c r="IV348" s="4"/>
      <c r="IW348" s="4"/>
      <c r="IX348" s="4"/>
      <c r="IY348" s="4"/>
      <c r="IZ348" s="4"/>
      <c r="JA348" s="4"/>
      <c r="JB348" s="4"/>
      <c r="JC348" s="4"/>
      <c r="JD348" s="4"/>
      <c r="JE348" s="4"/>
      <c r="JF348" s="4"/>
      <c r="JG348" s="4"/>
      <c r="JH348" s="4"/>
      <c r="JI348" s="4"/>
      <c r="JJ348" s="4"/>
      <c r="JK348" s="4"/>
      <c r="JL348" s="4"/>
      <c r="JM348" s="4"/>
      <c r="JN348" s="4"/>
      <c r="JO348" s="4"/>
      <c r="JP348" s="4"/>
      <c r="JQ348" s="4"/>
      <c r="JR348" s="4"/>
      <c r="JS348" s="4"/>
      <c r="JT348" s="4"/>
      <c r="JU348" s="4"/>
      <c r="JV348" s="4"/>
      <c r="JW348" s="4"/>
      <c r="JX348" s="4"/>
      <c r="JY348" s="4"/>
      <c r="JZ348" s="4"/>
      <c r="KA348" s="4"/>
      <c r="KB348" s="4"/>
      <c r="KC348" s="4"/>
      <c r="KD348" s="4"/>
      <c r="KE348" s="4"/>
      <c r="KF348" s="4"/>
      <c r="KG348" s="4"/>
      <c r="KH348" s="4"/>
      <c r="KI348" s="4"/>
      <c r="KJ348" s="4"/>
      <c r="KK348" s="4"/>
      <c r="KL348" s="4"/>
      <c r="KM348" s="4"/>
      <c r="KN348" s="4"/>
      <c r="KO348" s="4"/>
      <c r="KP348" s="4"/>
      <c r="KQ348" s="4"/>
      <c r="KR348" s="4"/>
      <c r="KS348" s="4"/>
      <c r="KT348" s="4"/>
      <c r="KU348" s="4"/>
      <c r="KV348" s="4"/>
      <c r="KW348" s="4"/>
      <c r="KX348" s="4"/>
      <c r="KY348" s="4"/>
      <c r="KZ348" s="4"/>
      <c r="LA348" s="4"/>
      <c r="LB348" s="4"/>
      <c r="LC348" s="4"/>
      <c r="LD348" s="4"/>
      <c r="LE348" s="4"/>
      <c r="LF348" s="4"/>
      <c r="LG348" s="4"/>
      <c r="LH348" s="4"/>
      <c r="LI348" s="4"/>
      <c r="LJ348" s="4"/>
      <c r="LK348" s="4"/>
      <c r="LL348" s="4"/>
      <c r="LM348" s="4"/>
      <c r="LN348" s="4"/>
      <c r="LO348" s="4"/>
      <c r="LP348" s="4"/>
      <c r="LQ348" s="4"/>
      <c r="LR348" s="4"/>
      <c r="LS348" s="4"/>
      <c r="LT348" s="4"/>
      <c r="LU348" s="4"/>
      <c r="LV348" s="4"/>
      <c r="LW348" s="4"/>
      <c r="LX348" s="4"/>
      <c r="LY348" s="4"/>
      <c r="LZ348" s="4"/>
      <c r="MA348" s="4"/>
      <c r="MB348" s="4"/>
      <c r="MC348" s="4"/>
      <c r="MD348" s="4"/>
      <c r="ME348" s="4"/>
      <c r="MF348" s="4"/>
      <c r="MG348" s="4"/>
      <c r="MH348" s="4"/>
      <c r="MI348" s="4"/>
      <c r="MJ348" s="4"/>
      <c r="MK348" s="4"/>
      <c r="ML348" s="4"/>
      <c r="MM348" s="4"/>
      <c r="MN348" s="4"/>
      <c r="MO348" s="4"/>
      <c r="MP348" s="4"/>
      <c r="MQ348" s="4"/>
      <c r="MR348" s="4"/>
      <c r="MS348" s="4"/>
      <c r="MT348" s="4"/>
      <c r="MU348" s="4"/>
      <c r="MV348" s="4"/>
      <c r="MW348" s="4"/>
      <c r="MX348" s="4"/>
      <c r="MY348" s="4"/>
      <c r="MZ348" s="4"/>
      <c r="NA348" s="4"/>
      <c r="NB348" s="4"/>
      <c r="NC348" s="4"/>
      <c r="ND348" s="4"/>
      <c r="NE348" s="4"/>
      <c r="NF348" s="4"/>
      <c r="NG348" s="4"/>
      <c r="NH348" s="4"/>
      <c r="NI348" s="4"/>
      <c r="NJ348" s="4"/>
      <c r="NK348" s="4"/>
      <c r="NL348" s="4"/>
      <c r="NM348" s="4"/>
      <c r="NN348" s="4"/>
      <c r="NO348" s="4"/>
      <c r="NP348" s="4"/>
      <c r="NQ348" s="4"/>
      <c r="NR348" s="4"/>
      <c r="NS348" s="4"/>
      <c r="NT348" s="4"/>
      <c r="NU348" s="4"/>
      <c r="NV348" s="4"/>
      <c r="NW348" s="4"/>
      <c r="NX348" s="4"/>
      <c r="NY348" s="4"/>
      <c r="NZ348" s="4"/>
      <c r="OA348" s="4"/>
      <c r="OB348" s="4"/>
      <c r="OC348" s="4"/>
      <c r="OD348" s="4"/>
      <c r="OE348" s="4"/>
      <c r="OF348" s="4"/>
      <c r="OG348" s="4"/>
      <c r="OH348" s="4"/>
      <c r="OI348" s="4"/>
      <c r="OJ348" s="4"/>
      <c r="OK348" s="4"/>
      <c r="OL348" s="4"/>
      <c r="OM348" s="4"/>
      <c r="ON348" s="4"/>
      <c r="OO348" s="4"/>
      <c r="OP348" s="4"/>
      <c r="OQ348" s="4"/>
      <c r="OR348" s="4"/>
      <c r="OS348" s="4"/>
      <c r="OT348" s="4"/>
      <c r="OU348" s="4"/>
      <c r="OV348" s="4"/>
      <c r="OW348" s="4"/>
      <c r="OX348" s="4"/>
      <c r="OY348" s="4"/>
      <c r="OZ348" s="4"/>
      <c r="PA348" s="4"/>
      <c r="PB348" s="4"/>
      <c r="PC348" s="4"/>
      <c r="PD348" s="4"/>
      <c r="PE348" s="4"/>
      <c r="PF348" s="4"/>
      <c r="PG348" s="4"/>
      <c r="PH348" s="4"/>
      <c r="PI348" s="4"/>
      <c r="PJ348" s="4"/>
      <c r="PK348" s="4"/>
      <c r="PL348" s="4"/>
      <c r="PM348" s="4"/>
      <c r="PN348" s="4"/>
      <c r="PO348" s="4"/>
      <c r="PP348" s="4"/>
      <c r="PQ348" s="4"/>
      <c r="PR348" s="4"/>
      <c r="PS348" s="4"/>
      <c r="PT348" s="4"/>
      <c r="PU348" s="4"/>
      <c r="PV348" s="4"/>
      <c r="PW348" s="4"/>
      <c r="PX348" s="4"/>
      <c r="PY348" s="4"/>
      <c r="PZ348" s="4"/>
      <c r="QA348" s="4"/>
      <c r="QB348" s="4"/>
      <c r="QC348" s="4"/>
      <c r="QD348" s="4"/>
      <c r="QE348" s="4"/>
      <c r="QF348" s="4"/>
      <c r="QG348" s="4"/>
      <c r="QH348" s="4"/>
      <c r="QI348" s="4"/>
      <c r="QJ348" s="4"/>
      <c r="QK348" s="4"/>
      <c r="QL348" s="4"/>
      <c r="QM348" s="4"/>
      <c r="QN348" s="4"/>
      <c r="QO348" s="4"/>
      <c r="QP348" s="4"/>
      <c r="QQ348" s="4"/>
      <c r="QR348" s="4"/>
      <c r="QS348" s="4"/>
      <c r="QT348" s="4"/>
      <c r="QU348" s="4"/>
      <c r="QV348" s="4"/>
      <c r="QW348" s="4"/>
      <c r="QX348" s="4"/>
      <c r="QY348" s="4"/>
      <c r="QZ348" s="4"/>
      <c r="RA348" s="4"/>
      <c r="RB348" s="4"/>
      <c r="RC348" s="4"/>
      <c r="RD348" s="4"/>
      <c r="RE348" s="4"/>
      <c r="RF348" s="4"/>
      <c r="RG348" s="4"/>
      <c r="RH348" s="4"/>
      <c r="RI348" s="4"/>
      <c r="RJ348" s="4"/>
      <c r="RK348" s="4"/>
      <c r="RL348" s="4"/>
      <c r="RM348" s="4"/>
      <c r="RN348" s="4"/>
      <c r="RO348" s="4"/>
      <c r="RP348" s="4"/>
      <c r="RQ348" s="4"/>
      <c r="RR348" s="4"/>
      <c r="RS348" s="4"/>
      <c r="RT348" s="4"/>
      <c r="RU348" s="4"/>
      <c r="RV348" s="4"/>
      <c r="RW348" s="4"/>
      <c r="RX348" s="4"/>
      <c r="RY348" s="4"/>
      <c r="RZ348" s="4"/>
      <c r="SA348" s="4"/>
      <c r="SB348" s="4"/>
      <c r="SC348" s="4"/>
      <c r="SD348" s="4"/>
      <c r="SE348" s="4"/>
      <c r="SF348" s="4"/>
      <c r="SG348" s="4"/>
      <c r="SH348" s="4"/>
      <c r="SI348" s="4"/>
      <c r="SJ348" s="4"/>
    </row>
    <row r="349" spans="1:504">
      <c r="J349" s="183"/>
      <c r="K349" s="194"/>
      <c r="L349" s="194"/>
      <c r="M349" s="19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  <c r="DY349" s="4"/>
      <c r="DZ349" s="4"/>
      <c r="EA349" s="4"/>
      <c r="EB349" s="4"/>
      <c r="EC349" s="4"/>
      <c r="ED349" s="4"/>
      <c r="EE349" s="4"/>
      <c r="EF349" s="4"/>
      <c r="EG349" s="4"/>
      <c r="EH349" s="4"/>
      <c r="EI349" s="4"/>
      <c r="EJ349" s="4"/>
      <c r="EK349" s="4"/>
      <c r="EL349" s="4"/>
      <c r="EM349" s="4"/>
      <c r="EN349" s="4"/>
      <c r="EO349" s="4"/>
      <c r="EP349" s="4"/>
      <c r="EQ349" s="4"/>
      <c r="ER349" s="4"/>
      <c r="ES349" s="4"/>
      <c r="ET349" s="4"/>
      <c r="EU349" s="4"/>
      <c r="EV349" s="4"/>
      <c r="EW349" s="4"/>
      <c r="EX349" s="4"/>
      <c r="EY349" s="4"/>
      <c r="EZ349" s="4"/>
      <c r="FA349" s="4"/>
      <c r="FB349" s="4"/>
      <c r="FC349" s="4"/>
      <c r="FD349" s="4"/>
      <c r="FE349" s="4"/>
      <c r="FF349" s="4"/>
      <c r="FG349" s="4"/>
      <c r="FH349" s="4"/>
      <c r="FI349" s="4"/>
      <c r="FJ349" s="4"/>
      <c r="FK349" s="4"/>
      <c r="FL349" s="4"/>
      <c r="FM349" s="4"/>
      <c r="FN349" s="4"/>
      <c r="FO349" s="4"/>
      <c r="FP349" s="4"/>
      <c r="FQ349" s="4"/>
      <c r="FR349" s="4"/>
      <c r="FS349" s="4"/>
      <c r="FT349" s="4"/>
      <c r="FU349" s="4"/>
      <c r="FV349" s="4"/>
      <c r="FW349" s="4"/>
      <c r="FX349" s="4"/>
      <c r="FY349" s="4"/>
      <c r="FZ349" s="4"/>
      <c r="GA349" s="4"/>
      <c r="GB349" s="4"/>
      <c r="GC349" s="4"/>
      <c r="GD349" s="4"/>
      <c r="GE349" s="4"/>
      <c r="GF349" s="4"/>
      <c r="GG349" s="4"/>
      <c r="GH349" s="4"/>
      <c r="GI349" s="4"/>
      <c r="GJ349" s="4"/>
      <c r="GK349" s="4"/>
      <c r="GL349" s="4"/>
      <c r="GM349" s="4"/>
      <c r="GN349" s="4"/>
      <c r="GO349" s="4"/>
      <c r="GP349" s="4"/>
      <c r="GQ349" s="4"/>
      <c r="GR349" s="4"/>
      <c r="GS349" s="4"/>
      <c r="GT349" s="4"/>
      <c r="GU349" s="4"/>
      <c r="GV349" s="4"/>
      <c r="GW349" s="4"/>
      <c r="GX349" s="4"/>
      <c r="GY349" s="4"/>
      <c r="GZ349" s="4"/>
      <c r="HA349" s="4"/>
      <c r="HB349" s="4"/>
      <c r="HC349" s="4"/>
      <c r="HD349" s="4"/>
      <c r="HE349" s="4"/>
      <c r="HF349" s="4"/>
      <c r="HG349" s="4"/>
      <c r="HH349" s="4"/>
      <c r="HI349" s="4"/>
      <c r="HJ349" s="4"/>
      <c r="HK349" s="4"/>
      <c r="HL349" s="4"/>
      <c r="HM349" s="4"/>
      <c r="HN349" s="4"/>
      <c r="HO349" s="4"/>
      <c r="HP349" s="4"/>
      <c r="HQ349" s="4"/>
      <c r="HR349" s="4"/>
      <c r="HS349" s="4"/>
      <c r="HT349" s="4"/>
      <c r="HU349" s="4"/>
      <c r="HV349" s="4"/>
      <c r="HW349" s="4"/>
      <c r="HX349" s="4"/>
      <c r="HY349" s="4"/>
      <c r="HZ349" s="4"/>
      <c r="IA349" s="4"/>
      <c r="IB349" s="4"/>
      <c r="IC349" s="4"/>
      <c r="ID349" s="4"/>
      <c r="IE349" s="4"/>
      <c r="IF349" s="4"/>
      <c r="IG349" s="4"/>
      <c r="IH349" s="4"/>
      <c r="II349" s="4"/>
      <c r="IJ349" s="4"/>
      <c r="IK349" s="4"/>
      <c r="IL349" s="4"/>
      <c r="IM349" s="4"/>
      <c r="IN349" s="4"/>
      <c r="IO349" s="4"/>
      <c r="IP349" s="4"/>
      <c r="IQ349" s="4"/>
      <c r="IR349" s="4"/>
      <c r="IS349" s="4"/>
      <c r="IT349" s="4"/>
      <c r="IU349" s="4"/>
      <c r="IV349" s="4"/>
      <c r="IW349" s="4"/>
      <c r="IX349" s="4"/>
      <c r="IY349" s="4"/>
      <c r="IZ349" s="4"/>
      <c r="JA349" s="4"/>
      <c r="JB349" s="4"/>
      <c r="JC349" s="4"/>
      <c r="JD349" s="4"/>
      <c r="JE349" s="4"/>
      <c r="JF349" s="4"/>
      <c r="JG349" s="4"/>
      <c r="JH349" s="4"/>
      <c r="JI349" s="4"/>
      <c r="JJ349" s="4"/>
      <c r="JK349" s="4"/>
      <c r="JL349" s="4"/>
      <c r="JM349" s="4"/>
      <c r="JN349" s="4"/>
      <c r="JO349" s="4"/>
      <c r="JP349" s="4"/>
      <c r="JQ349" s="4"/>
      <c r="JR349" s="4"/>
      <c r="JS349" s="4"/>
      <c r="JT349" s="4"/>
      <c r="JU349" s="4"/>
      <c r="JV349" s="4"/>
      <c r="JW349" s="4"/>
      <c r="JX349" s="4"/>
      <c r="JY349" s="4"/>
      <c r="JZ349" s="4"/>
      <c r="KA349" s="4"/>
      <c r="KB349" s="4"/>
      <c r="KC349" s="4"/>
      <c r="KD349" s="4"/>
      <c r="KE349" s="4"/>
      <c r="KF349" s="4"/>
      <c r="KG349" s="4"/>
      <c r="KH349" s="4"/>
      <c r="KI349" s="4"/>
      <c r="KJ349" s="4"/>
      <c r="KK349" s="4"/>
      <c r="KL349" s="4"/>
      <c r="KM349" s="4"/>
      <c r="KN349" s="4"/>
      <c r="KO349" s="4"/>
      <c r="KP349" s="4"/>
      <c r="KQ349" s="4"/>
      <c r="KR349" s="4"/>
      <c r="KS349" s="4"/>
      <c r="KT349" s="4"/>
      <c r="KU349" s="4"/>
      <c r="KV349" s="4"/>
      <c r="KW349" s="4"/>
      <c r="KX349" s="4"/>
      <c r="KY349" s="4"/>
      <c r="KZ349" s="4"/>
      <c r="LA349" s="4"/>
      <c r="LB349" s="4"/>
      <c r="LC349" s="4"/>
      <c r="LD349" s="4"/>
      <c r="LE349" s="4"/>
      <c r="LF349" s="4"/>
      <c r="LG349" s="4"/>
      <c r="LH349" s="4"/>
      <c r="LI349" s="4"/>
      <c r="LJ349" s="4"/>
      <c r="LK349" s="4"/>
      <c r="LL349" s="4"/>
      <c r="LM349" s="4"/>
      <c r="LN349" s="4"/>
      <c r="LO349" s="4"/>
      <c r="LP349" s="4"/>
      <c r="LQ349" s="4"/>
      <c r="LR349" s="4"/>
      <c r="LS349" s="4"/>
      <c r="LT349" s="4"/>
      <c r="LU349" s="4"/>
      <c r="LV349" s="4"/>
      <c r="LW349" s="4"/>
      <c r="LX349" s="4"/>
      <c r="LY349" s="4"/>
      <c r="LZ349" s="4"/>
      <c r="MA349" s="4"/>
      <c r="MB349" s="4"/>
      <c r="MC349" s="4"/>
      <c r="MD349" s="4"/>
      <c r="ME349" s="4"/>
      <c r="MF349" s="4"/>
      <c r="MG349" s="4"/>
      <c r="MH349" s="4"/>
      <c r="MI349" s="4"/>
      <c r="MJ349" s="4"/>
      <c r="MK349" s="4"/>
      <c r="ML349" s="4"/>
      <c r="MM349" s="4"/>
      <c r="MN349" s="4"/>
      <c r="MO349" s="4"/>
      <c r="MP349" s="4"/>
      <c r="MQ349" s="4"/>
      <c r="MR349" s="4"/>
      <c r="MS349" s="4"/>
      <c r="MT349" s="4"/>
      <c r="MU349" s="4"/>
      <c r="MV349" s="4"/>
      <c r="MW349" s="4"/>
      <c r="MX349" s="4"/>
      <c r="MY349" s="4"/>
      <c r="MZ349" s="4"/>
      <c r="NA349" s="4"/>
      <c r="NB349" s="4"/>
      <c r="NC349" s="4"/>
      <c r="ND349" s="4"/>
      <c r="NE349" s="4"/>
      <c r="NF349" s="4"/>
      <c r="NG349" s="4"/>
      <c r="NH349" s="4"/>
      <c r="NI349" s="4"/>
      <c r="NJ349" s="4"/>
      <c r="NK349" s="4"/>
      <c r="NL349" s="4"/>
      <c r="NM349" s="4"/>
      <c r="NN349" s="4"/>
      <c r="NO349" s="4"/>
      <c r="NP349" s="4"/>
      <c r="NQ349" s="4"/>
      <c r="NR349" s="4"/>
      <c r="NS349" s="4"/>
      <c r="NT349" s="4"/>
      <c r="NU349" s="4"/>
      <c r="NV349" s="4"/>
      <c r="NW349" s="4"/>
      <c r="NX349" s="4"/>
      <c r="NY349" s="4"/>
      <c r="NZ349" s="4"/>
      <c r="OA349" s="4"/>
      <c r="OB349" s="4"/>
      <c r="OC349" s="4"/>
      <c r="OD349" s="4"/>
      <c r="OE349" s="4"/>
      <c r="OF349" s="4"/>
      <c r="OG349" s="4"/>
      <c r="OH349" s="4"/>
      <c r="OI349" s="4"/>
      <c r="OJ349" s="4"/>
      <c r="OK349" s="4"/>
      <c r="OL349" s="4"/>
      <c r="OM349" s="4"/>
      <c r="ON349" s="4"/>
      <c r="OO349" s="4"/>
      <c r="OP349" s="4"/>
      <c r="OQ349" s="4"/>
      <c r="OR349" s="4"/>
      <c r="OS349" s="4"/>
      <c r="OT349" s="4"/>
      <c r="OU349" s="4"/>
      <c r="OV349" s="4"/>
      <c r="OW349" s="4"/>
      <c r="OX349" s="4"/>
      <c r="OY349" s="4"/>
      <c r="OZ349" s="4"/>
      <c r="PA349" s="4"/>
      <c r="PB349" s="4"/>
      <c r="PC349" s="4"/>
      <c r="PD349" s="4"/>
      <c r="PE349" s="4"/>
      <c r="PF349" s="4"/>
      <c r="PG349" s="4"/>
      <c r="PH349" s="4"/>
      <c r="PI349" s="4"/>
      <c r="PJ349" s="4"/>
      <c r="PK349" s="4"/>
      <c r="PL349" s="4"/>
      <c r="PM349" s="4"/>
      <c r="PN349" s="4"/>
      <c r="PO349" s="4"/>
      <c r="PP349" s="4"/>
      <c r="PQ349" s="4"/>
      <c r="PR349" s="4"/>
      <c r="PS349" s="4"/>
      <c r="PT349" s="4"/>
      <c r="PU349" s="4"/>
      <c r="PV349" s="4"/>
      <c r="PW349" s="4"/>
      <c r="PX349" s="4"/>
      <c r="PY349" s="4"/>
      <c r="PZ349" s="4"/>
      <c r="QA349" s="4"/>
      <c r="QB349" s="4"/>
      <c r="QC349" s="4"/>
      <c r="QD349" s="4"/>
      <c r="QE349" s="4"/>
      <c r="QF349" s="4"/>
      <c r="QG349" s="4"/>
      <c r="QH349" s="4"/>
      <c r="QI349" s="4"/>
      <c r="QJ349" s="4"/>
      <c r="QK349" s="4"/>
      <c r="QL349" s="4"/>
      <c r="QM349" s="4"/>
      <c r="QN349" s="4"/>
      <c r="QO349" s="4"/>
      <c r="QP349" s="4"/>
      <c r="QQ349" s="4"/>
      <c r="QR349" s="4"/>
      <c r="QS349" s="4"/>
      <c r="QT349" s="4"/>
      <c r="QU349" s="4"/>
      <c r="QV349" s="4"/>
      <c r="QW349" s="4"/>
      <c r="QX349" s="4"/>
      <c r="QY349" s="4"/>
      <c r="QZ349" s="4"/>
      <c r="RA349" s="4"/>
      <c r="RB349" s="4"/>
      <c r="RC349" s="4"/>
      <c r="RD349" s="4"/>
      <c r="RE349" s="4"/>
      <c r="RF349" s="4"/>
      <c r="RG349" s="4"/>
      <c r="RH349" s="4"/>
      <c r="RI349" s="4"/>
      <c r="RJ349" s="4"/>
      <c r="RK349" s="4"/>
      <c r="RL349" s="4"/>
      <c r="RM349" s="4"/>
      <c r="RN349" s="4"/>
      <c r="RO349" s="4"/>
      <c r="RP349" s="4"/>
      <c r="RQ349" s="4"/>
      <c r="RR349" s="4"/>
      <c r="RS349" s="4"/>
      <c r="RT349" s="4"/>
      <c r="RU349" s="4"/>
      <c r="RV349" s="4"/>
      <c r="RW349" s="4"/>
      <c r="RX349" s="4"/>
      <c r="RY349" s="4"/>
      <c r="RZ349" s="4"/>
      <c r="SA349" s="4"/>
      <c r="SB349" s="4"/>
      <c r="SC349" s="4"/>
      <c r="SD349" s="4"/>
      <c r="SE349" s="4"/>
      <c r="SF349" s="4"/>
      <c r="SG349" s="4"/>
      <c r="SH349" s="4"/>
      <c r="SI349" s="4"/>
      <c r="SJ349" s="4"/>
    </row>
    <row r="350" spans="1:504">
      <c r="J350" s="183"/>
      <c r="K350" s="194"/>
      <c r="L350" s="194"/>
      <c r="M350" s="19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  <c r="DU350" s="4"/>
      <c r="DV350" s="4"/>
      <c r="DW350" s="4"/>
      <c r="DX350" s="4"/>
      <c r="DY350" s="4"/>
      <c r="DZ350" s="4"/>
      <c r="EA350" s="4"/>
      <c r="EB350" s="4"/>
      <c r="EC350" s="4"/>
      <c r="ED350" s="4"/>
      <c r="EE350" s="4"/>
      <c r="EF350" s="4"/>
      <c r="EG350" s="4"/>
      <c r="EH350" s="4"/>
      <c r="EI350" s="4"/>
      <c r="EJ350" s="4"/>
      <c r="EK350" s="4"/>
      <c r="EL350" s="4"/>
      <c r="EM350" s="4"/>
      <c r="EN350" s="4"/>
      <c r="EO350" s="4"/>
      <c r="EP350" s="4"/>
      <c r="EQ350" s="4"/>
      <c r="ER350" s="4"/>
      <c r="ES350" s="4"/>
      <c r="ET350" s="4"/>
      <c r="EU350" s="4"/>
      <c r="EV350" s="4"/>
      <c r="EW350" s="4"/>
      <c r="EX350" s="4"/>
      <c r="EY350" s="4"/>
      <c r="EZ350" s="4"/>
      <c r="FA350" s="4"/>
      <c r="FB350" s="4"/>
      <c r="FC350" s="4"/>
      <c r="FD350" s="4"/>
      <c r="FE350" s="4"/>
      <c r="FF350" s="4"/>
      <c r="FG350" s="4"/>
      <c r="FH350" s="4"/>
      <c r="FI350" s="4"/>
      <c r="FJ350" s="4"/>
      <c r="FK350" s="4"/>
      <c r="FL350" s="4"/>
      <c r="FM350" s="4"/>
      <c r="FN350" s="4"/>
      <c r="FO350" s="4"/>
      <c r="FP350" s="4"/>
      <c r="FQ350" s="4"/>
      <c r="FR350" s="4"/>
      <c r="FS350" s="4"/>
      <c r="FT350" s="4"/>
      <c r="FU350" s="4"/>
      <c r="FV350" s="4"/>
      <c r="FW350" s="4"/>
      <c r="FX350" s="4"/>
      <c r="FY350" s="4"/>
      <c r="FZ350" s="4"/>
      <c r="GA350" s="4"/>
      <c r="GB350" s="4"/>
      <c r="GC350" s="4"/>
      <c r="GD350" s="4"/>
      <c r="GE350" s="4"/>
      <c r="GF350" s="4"/>
      <c r="GG350" s="4"/>
      <c r="GH350" s="4"/>
      <c r="GI350" s="4"/>
      <c r="GJ350" s="4"/>
      <c r="GK350" s="4"/>
      <c r="GL350" s="4"/>
      <c r="GM350" s="4"/>
      <c r="GN350" s="4"/>
      <c r="GO350" s="4"/>
      <c r="GP350" s="4"/>
      <c r="GQ350" s="4"/>
      <c r="GR350" s="4"/>
      <c r="GS350" s="4"/>
      <c r="GT350" s="4"/>
      <c r="GU350" s="4"/>
      <c r="GV350" s="4"/>
      <c r="GW350" s="4"/>
      <c r="GX350" s="4"/>
      <c r="GY350" s="4"/>
      <c r="GZ350" s="4"/>
      <c r="HA350" s="4"/>
      <c r="HB350" s="4"/>
      <c r="HC350" s="4"/>
      <c r="HD350" s="4"/>
      <c r="HE350" s="4"/>
      <c r="HF350" s="4"/>
      <c r="HG350" s="4"/>
      <c r="HH350" s="4"/>
      <c r="HI350" s="4"/>
      <c r="HJ350" s="4"/>
      <c r="HK350" s="4"/>
      <c r="HL350" s="4"/>
      <c r="HM350" s="4"/>
      <c r="HN350" s="4"/>
      <c r="HO350" s="4"/>
      <c r="HP350" s="4"/>
      <c r="HQ350" s="4"/>
      <c r="HR350" s="4"/>
      <c r="HS350" s="4"/>
      <c r="HT350" s="4"/>
      <c r="HU350" s="4"/>
      <c r="HV350" s="4"/>
      <c r="HW350" s="4"/>
      <c r="HX350" s="4"/>
      <c r="HY350" s="4"/>
      <c r="HZ350" s="4"/>
      <c r="IA350" s="4"/>
      <c r="IB350" s="4"/>
      <c r="IC350" s="4"/>
      <c r="ID350" s="4"/>
      <c r="IE350" s="4"/>
      <c r="IF350" s="4"/>
      <c r="IG350" s="4"/>
      <c r="IH350" s="4"/>
      <c r="II350" s="4"/>
      <c r="IJ350" s="4"/>
      <c r="IK350" s="4"/>
      <c r="IL350" s="4"/>
      <c r="IM350" s="4"/>
      <c r="IN350" s="4"/>
      <c r="IO350" s="4"/>
      <c r="IP350" s="4"/>
      <c r="IQ350" s="4"/>
      <c r="IR350" s="4"/>
      <c r="IS350" s="4"/>
      <c r="IT350" s="4"/>
      <c r="IU350" s="4"/>
      <c r="IV350" s="4"/>
      <c r="IW350" s="4"/>
      <c r="IX350" s="4"/>
      <c r="IY350" s="4"/>
      <c r="IZ350" s="4"/>
      <c r="JA350" s="4"/>
      <c r="JB350" s="4"/>
      <c r="JC350" s="4"/>
      <c r="JD350" s="4"/>
      <c r="JE350" s="4"/>
      <c r="JF350" s="4"/>
      <c r="JG350" s="4"/>
      <c r="JH350" s="4"/>
      <c r="JI350" s="4"/>
      <c r="JJ350" s="4"/>
      <c r="JK350" s="4"/>
      <c r="JL350" s="4"/>
      <c r="JM350" s="4"/>
      <c r="JN350" s="4"/>
      <c r="JO350" s="4"/>
      <c r="JP350" s="4"/>
      <c r="JQ350" s="4"/>
      <c r="JR350" s="4"/>
      <c r="JS350" s="4"/>
      <c r="JT350" s="4"/>
      <c r="JU350" s="4"/>
      <c r="JV350" s="4"/>
      <c r="JW350" s="4"/>
      <c r="JX350" s="4"/>
      <c r="JY350" s="4"/>
      <c r="JZ350" s="4"/>
      <c r="KA350" s="4"/>
      <c r="KB350" s="4"/>
      <c r="KC350" s="4"/>
      <c r="KD350" s="4"/>
      <c r="KE350" s="4"/>
      <c r="KF350" s="4"/>
      <c r="KG350" s="4"/>
      <c r="KH350" s="4"/>
      <c r="KI350" s="4"/>
      <c r="KJ350" s="4"/>
      <c r="KK350" s="4"/>
      <c r="KL350" s="4"/>
      <c r="KM350" s="4"/>
      <c r="KN350" s="4"/>
      <c r="KO350" s="4"/>
      <c r="KP350" s="4"/>
      <c r="KQ350" s="4"/>
      <c r="KR350" s="4"/>
      <c r="KS350" s="4"/>
      <c r="KT350" s="4"/>
      <c r="KU350" s="4"/>
      <c r="KV350" s="4"/>
      <c r="KW350" s="4"/>
      <c r="KX350" s="4"/>
      <c r="KY350" s="4"/>
      <c r="KZ350" s="4"/>
      <c r="LA350" s="4"/>
      <c r="LB350" s="4"/>
      <c r="LC350" s="4"/>
      <c r="LD350" s="4"/>
      <c r="LE350" s="4"/>
      <c r="LF350" s="4"/>
      <c r="LG350" s="4"/>
      <c r="LH350" s="4"/>
      <c r="LI350" s="4"/>
      <c r="LJ350" s="4"/>
      <c r="LK350" s="4"/>
      <c r="LL350" s="4"/>
      <c r="LM350" s="4"/>
      <c r="LN350" s="4"/>
      <c r="LO350" s="4"/>
      <c r="LP350" s="4"/>
      <c r="LQ350" s="4"/>
      <c r="LR350" s="4"/>
      <c r="LS350" s="4"/>
      <c r="LT350" s="4"/>
      <c r="LU350" s="4"/>
      <c r="LV350" s="4"/>
      <c r="LW350" s="4"/>
      <c r="LX350" s="4"/>
      <c r="LY350" s="4"/>
      <c r="LZ350" s="4"/>
      <c r="MA350" s="4"/>
      <c r="MB350" s="4"/>
      <c r="MC350" s="4"/>
      <c r="MD350" s="4"/>
      <c r="ME350" s="4"/>
      <c r="MF350" s="4"/>
      <c r="MG350" s="4"/>
      <c r="MH350" s="4"/>
      <c r="MI350" s="4"/>
      <c r="MJ350" s="4"/>
      <c r="MK350" s="4"/>
      <c r="ML350" s="4"/>
      <c r="MM350" s="4"/>
      <c r="MN350" s="4"/>
      <c r="MO350" s="4"/>
      <c r="MP350" s="4"/>
      <c r="MQ350" s="4"/>
      <c r="MR350" s="4"/>
      <c r="MS350" s="4"/>
      <c r="MT350" s="4"/>
      <c r="MU350" s="4"/>
      <c r="MV350" s="4"/>
      <c r="MW350" s="4"/>
      <c r="MX350" s="4"/>
      <c r="MY350" s="4"/>
      <c r="MZ350" s="4"/>
      <c r="NA350" s="4"/>
      <c r="NB350" s="4"/>
      <c r="NC350" s="4"/>
      <c r="ND350" s="4"/>
      <c r="NE350" s="4"/>
      <c r="NF350" s="4"/>
      <c r="NG350" s="4"/>
      <c r="NH350" s="4"/>
      <c r="NI350" s="4"/>
      <c r="NJ350" s="4"/>
      <c r="NK350" s="4"/>
      <c r="NL350" s="4"/>
      <c r="NM350" s="4"/>
      <c r="NN350" s="4"/>
      <c r="NO350" s="4"/>
      <c r="NP350" s="4"/>
      <c r="NQ350" s="4"/>
      <c r="NR350" s="4"/>
      <c r="NS350" s="4"/>
      <c r="NT350" s="4"/>
      <c r="NU350" s="4"/>
      <c r="NV350" s="4"/>
      <c r="NW350" s="4"/>
      <c r="NX350" s="4"/>
      <c r="NY350" s="4"/>
      <c r="NZ350" s="4"/>
      <c r="OA350" s="4"/>
      <c r="OB350" s="4"/>
      <c r="OC350" s="4"/>
      <c r="OD350" s="4"/>
      <c r="OE350" s="4"/>
      <c r="OF350" s="4"/>
      <c r="OG350" s="4"/>
      <c r="OH350" s="4"/>
      <c r="OI350" s="4"/>
      <c r="OJ350" s="4"/>
      <c r="OK350" s="4"/>
      <c r="OL350" s="4"/>
      <c r="OM350" s="4"/>
      <c r="ON350" s="4"/>
      <c r="OO350" s="4"/>
      <c r="OP350" s="4"/>
      <c r="OQ350" s="4"/>
      <c r="OR350" s="4"/>
      <c r="OS350" s="4"/>
      <c r="OT350" s="4"/>
      <c r="OU350" s="4"/>
      <c r="OV350" s="4"/>
      <c r="OW350" s="4"/>
      <c r="OX350" s="4"/>
      <c r="OY350" s="4"/>
      <c r="OZ350" s="4"/>
      <c r="PA350" s="4"/>
      <c r="PB350" s="4"/>
      <c r="PC350" s="4"/>
      <c r="PD350" s="4"/>
      <c r="PE350" s="4"/>
      <c r="PF350" s="4"/>
      <c r="PG350" s="4"/>
      <c r="PH350" s="4"/>
      <c r="PI350" s="4"/>
      <c r="PJ350" s="4"/>
      <c r="PK350" s="4"/>
      <c r="PL350" s="4"/>
      <c r="PM350" s="4"/>
      <c r="PN350" s="4"/>
      <c r="PO350" s="4"/>
      <c r="PP350" s="4"/>
      <c r="PQ350" s="4"/>
      <c r="PR350" s="4"/>
      <c r="PS350" s="4"/>
      <c r="PT350" s="4"/>
      <c r="PU350" s="4"/>
      <c r="PV350" s="4"/>
      <c r="PW350" s="4"/>
      <c r="PX350" s="4"/>
      <c r="PY350" s="4"/>
      <c r="PZ350" s="4"/>
      <c r="QA350" s="4"/>
      <c r="QB350" s="4"/>
      <c r="QC350" s="4"/>
      <c r="QD350" s="4"/>
      <c r="QE350" s="4"/>
      <c r="QF350" s="4"/>
      <c r="QG350" s="4"/>
      <c r="QH350" s="4"/>
      <c r="QI350" s="4"/>
      <c r="QJ350" s="4"/>
      <c r="QK350" s="4"/>
      <c r="QL350" s="4"/>
      <c r="QM350" s="4"/>
      <c r="QN350" s="4"/>
      <c r="QO350" s="4"/>
      <c r="QP350" s="4"/>
      <c r="QQ350" s="4"/>
      <c r="QR350" s="4"/>
      <c r="QS350" s="4"/>
      <c r="QT350" s="4"/>
      <c r="QU350" s="4"/>
      <c r="QV350" s="4"/>
      <c r="QW350" s="4"/>
      <c r="QX350" s="4"/>
      <c r="QY350" s="4"/>
      <c r="QZ350" s="4"/>
      <c r="RA350" s="4"/>
      <c r="RB350" s="4"/>
      <c r="RC350" s="4"/>
      <c r="RD350" s="4"/>
      <c r="RE350" s="4"/>
      <c r="RF350" s="4"/>
      <c r="RG350" s="4"/>
      <c r="RH350" s="4"/>
      <c r="RI350" s="4"/>
      <c r="RJ350" s="4"/>
      <c r="RK350" s="4"/>
      <c r="RL350" s="4"/>
      <c r="RM350" s="4"/>
      <c r="RN350" s="4"/>
      <c r="RO350" s="4"/>
      <c r="RP350" s="4"/>
      <c r="RQ350" s="4"/>
      <c r="RR350" s="4"/>
      <c r="RS350" s="4"/>
      <c r="RT350" s="4"/>
      <c r="RU350" s="4"/>
      <c r="RV350" s="4"/>
      <c r="RW350" s="4"/>
      <c r="RX350" s="4"/>
      <c r="RY350" s="4"/>
      <c r="RZ350" s="4"/>
      <c r="SA350" s="4"/>
      <c r="SB350" s="4"/>
      <c r="SC350" s="4"/>
      <c r="SD350" s="4"/>
      <c r="SE350" s="4"/>
      <c r="SF350" s="4"/>
      <c r="SG350" s="4"/>
      <c r="SH350" s="4"/>
      <c r="SI350" s="4"/>
      <c r="SJ350" s="4"/>
    </row>
    <row r="351" spans="1:504">
      <c r="J351" s="183"/>
      <c r="K351" s="194"/>
      <c r="L351" s="194"/>
      <c r="M351" s="19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  <c r="DY351" s="4"/>
      <c r="DZ351" s="4"/>
      <c r="EA351" s="4"/>
      <c r="EB351" s="4"/>
      <c r="EC351" s="4"/>
      <c r="ED351" s="4"/>
      <c r="EE351" s="4"/>
      <c r="EF351" s="4"/>
      <c r="EG351" s="4"/>
      <c r="EH351" s="4"/>
      <c r="EI351" s="4"/>
      <c r="EJ351" s="4"/>
      <c r="EK351" s="4"/>
      <c r="EL351" s="4"/>
      <c r="EM351" s="4"/>
      <c r="EN351" s="4"/>
      <c r="EO351" s="4"/>
      <c r="EP351" s="4"/>
      <c r="EQ351" s="4"/>
      <c r="ER351" s="4"/>
      <c r="ES351" s="4"/>
      <c r="ET351" s="4"/>
      <c r="EU351" s="4"/>
      <c r="EV351" s="4"/>
      <c r="EW351" s="4"/>
      <c r="EX351" s="4"/>
      <c r="EY351" s="4"/>
      <c r="EZ351" s="4"/>
      <c r="FA351" s="4"/>
      <c r="FB351" s="4"/>
      <c r="FC351" s="4"/>
      <c r="FD351" s="4"/>
      <c r="FE351" s="4"/>
      <c r="FF351" s="4"/>
      <c r="FG351" s="4"/>
      <c r="FH351" s="4"/>
      <c r="FI351" s="4"/>
      <c r="FJ351" s="4"/>
      <c r="FK351" s="4"/>
      <c r="FL351" s="4"/>
      <c r="FM351" s="4"/>
      <c r="FN351" s="4"/>
      <c r="FO351" s="4"/>
      <c r="FP351" s="4"/>
      <c r="FQ351" s="4"/>
      <c r="FR351" s="4"/>
      <c r="FS351" s="4"/>
      <c r="FT351" s="4"/>
      <c r="FU351" s="4"/>
      <c r="FV351" s="4"/>
      <c r="FW351" s="4"/>
      <c r="FX351" s="4"/>
      <c r="FY351" s="4"/>
      <c r="FZ351" s="4"/>
      <c r="GA351" s="4"/>
      <c r="GB351" s="4"/>
      <c r="GC351" s="4"/>
      <c r="GD351" s="4"/>
      <c r="GE351" s="4"/>
      <c r="GF351" s="4"/>
      <c r="GG351" s="4"/>
      <c r="GH351" s="4"/>
      <c r="GI351" s="4"/>
      <c r="GJ351" s="4"/>
      <c r="GK351" s="4"/>
      <c r="GL351" s="4"/>
      <c r="GM351" s="4"/>
      <c r="GN351" s="4"/>
      <c r="GO351" s="4"/>
      <c r="GP351" s="4"/>
      <c r="GQ351" s="4"/>
      <c r="GR351" s="4"/>
      <c r="GS351" s="4"/>
      <c r="GT351" s="4"/>
      <c r="GU351" s="4"/>
      <c r="GV351" s="4"/>
      <c r="GW351" s="4"/>
      <c r="GX351" s="4"/>
      <c r="GY351" s="4"/>
      <c r="GZ351" s="4"/>
      <c r="HA351" s="4"/>
      <c r="HB351" s="4"/>
      <c r="HC351" s="4"/>
      <c r="HD351" s="4"/>
      <c r="HE351" s="4"/>
      <c r="HF351" s="4"/>
      <c r="HG351" s="4"/>
      <c r="HH351" s="4"/>
      <c r="HI351" s="4"/>
      <c r="HJ351" s="4"/>
      <c r="HK351" s="4"/>
      <c r="HL351" s="4"/>
      <c r="HM351" s="4"/>
      <c r="HN351" s="4"/>
      <c r="HO351" s="4"/>
      <c r="HP351" s="4"/>
      <c r="HQ351" s="4"/>
      <c r="HR351" s="4"/>
      <c r="HS351" s="4"/>
      <c r="HT351" s="4"/>
      <c r="HU351" s="4"/>
      <c r="HV351" s="4"/>
      <c r="HW351" s="4"/>
      <c r="HX351" s="4"/>
      <c r="HY351" s="4"/>
      <c r="HZ351" s="4"/>
      <c r="IA351" s="4"/>
      <c r="IB351" s="4"/>
      <c r="IC351" s="4"/>
      <c r="ID351" s="4"/>
      <c r="IE351" s="4"/>
      <c r="IF351" s="4"/>
      <c r="IG351" s="4"/>
      <c r="IH351" s="4"/>
      <c r="II351" s="4"/>
      <c r="IJ351" s="4"/>
      <c r="IK351" s="4"/>
      <c r="IL351" s="4"/>
      <c r="IM351" s="4"/>
      <c r="IN351" s="4"/>
      <c r="IO351" s="4"/>
      <c r="IP351" s="4"/>
      <c r="IQ351" s="4"/>
      <c r="IR351" s="4"/>
      <c r="IS351" s="4"/>
      <c r="IT351" s="4"/>
      <c r="IU351" s="4"/>
      <c r="IV351" s="4"/>
      <c r="IW351" s="4"/>
      <c r="IX351" s="4"/>
      <c r="IY351" s="4"/>
      <c r="IZ351" s="4"/>
      <c r="JA351" s="4"/>
      <c r="JB351" s="4"/>
      <c r="JC351" s="4"/>
      <c r="JD351" s="4"/>
      <c r="JE351" s="4"/>
      <c r="JF351" s="4"/>
      <c r="JG351" s="4"/>
      <c r="JH351" s="4"/>
      <c r="JI351" s="4"/>
      <c r="JJ351" s="4"/>
      <c r="JK351" s="4"/>
      <c r="JL351" s="4"/>
      <c r="JM351" s="4"/>
      <c r="JN351" s="4"/>
      <c r="JO351" s="4"/>
      <c r="JP351" s="4"/>
      <c r="JQ351" s="4"/>
      <c r="JR351" s="4"/>
      <c r="JS351" s="4"/>
      <c r="JT351" s="4"/>
      <c r="JU351" s="4"/>
      <c r="JV351" s="4"/>
      <c r="JW351" s="4"/>
      <c r="JX351" s="4"/>
      <c r="JY351" s="4"/>
      <c r="JZ351" s="4"/>
      <c r="KA351" s="4"/>
      <c r="KB351" s="4"/>
      <c r="KC351" s="4"/>
      <c r="KD351" s="4"/>
      <c r="KE351" s="4"/>
      <c r="KF351" s="4"/>
      <c r="KG351" s="4"/>
      <c r="KH351" s="4"/>
      <c r="KI351" s="4"/>
      <c r="KJ351" s="4"/>
      <c r="KK351" s="4"/>
      <c r="KL351" s="4"/>
      <c r="KM351" s="4"/>
      <c r="KN351" s="4"/>
      <c r="KO351" s="4"/>
      <c r="KP351" s="4"/>
      <c r="KQ351" s="4"/>
      <c r="KR351" s="4"/>
      <c r="KS351" s="4"/>
      <c r="KT351" s="4"/>
      <c r="KU351" s="4"/>
      <c r="KV351" s="4"/>
      <c r="KW351" s="4"/>
      <c r="KX351" s="4"/>
      <c r="KY351" s="4"/>
      <c r="KZ351" s="4"/>
      <c r="LA351" s="4"/>
      <c r="LB351" s="4"/>
      <c r="LC351" s="4"/>
      <c r="LD351" s="4"/>
      <c r="LE351" s="4"/>
      <c r="LF351" s="4"/>
      <c r="LG351" s="4"/>
      <c r="LH351" s="4"/>
      <c r="LI351" s="4"/>
      <c r="LJ351" s="4"/>
      <c r="LK351" s="4"/>
      <c r="LL351" s="4"/>
      <c r="LM351" s="4"/>
      <c r="LN351" s="4"/>
      <c r="LO351" s="4"/>
      <c r="LP351" s="4"/>
      <c r="LQ351" s="4"/>
      <c r="LR351" s="4"/>
      <c r="LS351" s="4"/>
      <c r="LT351" s="4"/>
      <c r="LU351" s="4"/>
      <c r="LV351" s="4"/>
      <c r="LW351" s="4"/>
      <c r="LX351" s="4"/>
      <c r="LY351" s="4"/>
      <c r="LZ351" s="4"/>
      <c r="MA351" s="4"/>
      <c r="MB351" s="4"/>
      <c r="MC351" s="4"/>
      <c r="MD351" s="4"/>
      <c r="ME351" s="4"/>
      <c r="MF351" s="4"/>
      <c r="MG351" s="4"/>
      <c r="MH351" s="4"/>
      <c r="MI351" s="4"/>
      <c r="MJ351" s="4"/>
      <c r="MK351" s="4"/>
      <c r="ML351" s="4"/>
      <c r="MM351" s="4"/>
      <c r="MN351" s="4"/>
      <c r="MO351" s="4"/>
      <c r="MP351" s="4"/>
      <c r="MQ351" s="4"/>
      <c r="MR351" s="4"/>
      <c r="MS351" s="4"/>
      <c r="MT351" s="4"/>
      <c r="MU351" s="4"/>
      <c r="MV351" s="4"/>
      <c r="MW351" s="4"/>
      <c r="MX351" s="4"/>
      <c r="MY351" s="4"/>
      <c r="MZ351" s="4"/>
      <c r="NA351" s="4"/>
      <c r="NB351" s="4"/>
      <c r="NC351" s="4"/>
      <c r="ND351" s="4"/>
      <c r="NE351" s="4"/>
      <c r="NF351" s="4"/>
      <c r="NG351" s="4"/>
      <c r="NH351" s="4"/>
      <c r="NI351" s="4"/>
      <c r="NJ351" s="4"/>
      <c r="NK351" s="4"/>
      <c r="NL351" s="4"/>
      <c r="NM351" s="4"/>
      <c r="NN351" s="4"/>
      <c r="NO351" s="4"/>
      <c r="NP351" s="4"/>
      <c r="NQ351" s="4"/>
      <c r="NR351" s="4"/>
      <c r="NS351" s="4"/>
      <c r="NT351" s="4"/>
      <c r="NU351" s="4"/>
      <c r="NV351" s="4"/>
      <c r="NW351" s="4"/>
      <c r="NX351" s="4"/>
      <c r="NY351" s="4"/>
      <c r="NZ351" s="4"/>
      <c r="OA351" s="4"/>
      <c r="OB351" s="4"/>
      <c r="OC351" s="4"/>
      <c r="OD351" s="4"/>
      <c r="OE351" s="4"/>
      <c r="OF351" s="4"/>
      <c r="OG351" s="4"/>
      <c r="OH351" s="4"/>
      <c r="OI351" s="4"/>
      <c r="OJ351" s="4"/>
      <c r="OK351" s="4"/>
      <c r="OL351" s="4"/>
      <c r="OM351" s="4"/>
      <c r="ON351" s="4"/>
      <c r="OO351" s="4"/>
      <c r="OP351" s="4"/>
      <c r="OQ351" s="4"/>
      <c r="OR351" s="4"/>
      <c r="OS351" s="4"/>
      <c r="OT351" s="4"/>
      <c r="OU351" s="4"/>
      <c r="OV351" s="4"/>
      <c r="OW351" s="4"/>
      <c r="OX351" s="4"/>
      <c r="OY351" s="4"/>
      <c r="OZ351" s="4"/>
      <c r="PA351" s="4"/>
      <c r="PB351" s="4"/>
      <c r="PC351" s="4"/>
      <c r="PD351" s="4"/>
      <c r="PE351" s="4"/>
      <c r="PF351" s="4"/>
      <c r="PG351" s="4"/>
      <c r="PH351" s="4"/>
      <c r="PI351" s="4"/>
      <c r="PJ351" s="4"/>
      <c r="PK351" s="4"/>
      <c r="PL351" s="4"/>
      <c r="PM351" s="4"/>
      <c r="PN351" s="4"/>
      <c r="PO351" s="4"/>
      <c r="PP351" s="4"/>
      <c r="PQ351" s="4"/>
      <c r="PR351" s="4"/>
      <c r="PS351" s="4"/>
      <c r="PT351" s="4"/>
      <c r="PU351" s="4"/>
      <c r="PV351" s="4"/>
      <c r="PW351" s="4"/>
      <c r="PX351" s="4"/>
      <c r="PY351" s="4"/>
      <c r="PZ351" s="4"/>
      <c r="QA351" s="4"/>
      <c r="QB351" s="4"/>
      <c r="QC351" s="4"/>
      <c r="QD351" s="4"/>
      <c r="QE351" s="4"/>
      <c r="QF351" s="4"/>
      <c r="QG351" s="4"/>
      <c r="QH351" s="4"/>
      <c r="QI351" s="4"/>
      <c r="QJ351" s="4"/>
      <c r="QK351" s="4"/>
      <c r="QL351" s="4"/>
      <c r="QM351" s="4"/>
      <c r="QN351" s="4"/>
      <c r="QO351" s="4"/>
      <c r="QP351" s="4"/>
      <c r="QQ351" s="4"/>
      <c r="QR351" s="4"/>
      <c r="QS351" s="4"/>
      <c r="QT351" s="4"/>
      <c r="QU351" s="4"/>
      <c r="QV351" s="4"/>
      <c r="QW351" s="4"/>
      <c r="QX351" s="4"/>
      <c r="QY351" s="4"/>
      <c r="QZ351" s="4"/>
      <c r="RA351" s="4"/>
      <c r="RB351" s="4"/>
      <c r="RC351" s="4"/>
      <c r="RD351" s="4"/>
      <c r="RE351" s="4"/>
      <c r="RF351" s="4"/>
      <c r="RG351" s="4"/>
      <c r="RH351" s="4"/>
      <c r="RI351" s="4"/>
      <c r="RJ351" s="4"/>
      <c r="RK351" s="4"/>
      <c r="RL351" s="4"/>
      <c r="RM351" s="4"/>
      <c r="RN351" s="4"/>
      <c r="RO351" s="4"/>
      <c r="RP351" s="4"/>
      <c r="RQ351" s="4"/>
      <c r="RR351" s="4"/>
      <c r="RS351" s="4"/>
      <c r="RT351" s="4"/>
      <c r="RU351" s="4"/>
      <c r="RV351" s="4"/>
      <c r="RW351" s="4"/>
      <c r="RX351" s="4"/>
      <c r="RY351" s="4"/>
      <c r="RZ351" s="4"/>
      <c r="SA351" s="4"/>
      <c r="SB351" s="4"/>
      <c r="SC351" s="4"/>
      <c r="SD351" s="4"/>
      <c r="SE351" s="4"/>
      <c r="SF351" s="4"/>
      <c r="SG351" s="4"/>
      <c r="SH351" s="4"/>
      <c r="SI351" s="4"/>
      <c r="SJ351" s="4"/>
    </row>
    <row r="352" spans="1:504">
      <c r="J352" s="183"/>
      <c r="K352" s="194"/>
      <c r="L352" s="194"/>
      <c r="M352" s="19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/>
      <c r="EH352" s="4"/>
      <c r="EI352" s="4"/>
      <c r="EJ352" s="4"/>
      <c r="EK352" s="4"/>
      <c r="EL352" s="4"/>
      <c r="EM352" s="4"/>
      <c r="EN352" s="4"/>
      <c r="EO352" s="4"/>
      <c r="EP352" s="4"/>
      <c r="EQ352" s="4"/>
      <c r="ER352" s="4"/>
      <c r="ES352" s="4"/>
      <c r="ET352" s="4"/>
      <c r="EU352" s="4"/>
      <c r="EV352" s="4"/>
      <c r="EW352" s="4"/>
      <c r="EX352" s="4"/>
      <c r="EY352" s="4"/>
      <c r="EZ352" s="4"/>
      <c r="FA352" s="4"/>
      <c r="FB352" s="4"/>
      <c r="FC352" s="4"/>
      <c r="FD352" s="4"/>
      <c r="FE352" s="4"/>
      <c r="FF352" s="4"/>
      <c r="FG352" s="4"/>
      <c r="FH352" s="4"/>
      <c r="FI352" s="4"/>
      <c r="FJ352" s="4"/>
      <c r="FK352" s="4"/>
      <c r="FL352" s="4"/>
      <c r="FM352" s="4"/>
      <c r="FN352" s="4"/>
      <c r="FO352" s="4"/>
      <c r="FP352" s="4"/>
      <c r="FQ352" s="4"/>
      <c r="FR352" s="4"/>
      <c r="FS352" s="4"/>
      <c r="FT352" s="4"/>
      <c r="FU352" s="4"/>
      <c r="FV352" s="4"/>
      <c r="FW352" s="4"/>
      <c r="FX352" s="4"/>
      <c r="FY352" s="4"/>
      <c r="FZ352" s="4"/>
      <c r="GA352" s="4"/>
      <c r="GB352" s="4"/>
      <c r="GC352" s="4"/>
      <c r="GD352" s="4"/>
      <c r="GE352" s="4"/>
      <c r="GF352" s="4"/>
      <c r="GG352" s="4"/>
      <c r="GH352" s="4"/>
      <c r="GI352" s="4"/>
      <c r="GJ352" s="4"/>
      <c r="GK352" s="4"/>
      <c r="GL352" s="4"/>
      <c r="GM352" s="4"/>
      <c r="GN352" s="4"/>
      <c r="GO352" s="4"/>
      <c r="GP352" s="4"/>
      <c r="GQ352" s="4"/>
      <c r="GR352" s="4"/>
      <c r="GS352" s="4"/>
      <c r="GT352" s="4"/>
      <c r="GU352" s="4"/>
      <c r="GV352" s="4"/>
      <c r="GW352" s="4"/>
      <c r="GX352" s="4"/>
      <c r="GY352" s="4"/>
      <c r="GZ352" s="4"/>
      <c r="HA352" s="4"/>
      <c r="HB352" s="4"/>
      <c r="HC352" s="4"/>
      <c r="HD352" s="4"/>
      <c r="HE352" s="4"/>
      <c r="HF352" s="4"/>
      <c r="HG352" s="4"/>
      <c r="HH352" s="4"/>
      <c r="HI352" s="4"/>
      <c r="HJ352" s="4"/>
      <c r="HK352" s="4"/>
      <c r="HL352" s="4"/>
      <c r="HM352" s="4"/>
      <c r="HN352" s="4"/>
      <c r="HO352" s="4"/>
      <c r="HP352" s="4"/>
      <c r="HQ352" s="4"/>
      <c r="HR352" s="4"/>
      <c r="HS352" s="4"/>
      <c r="HT352" s="4"/>
      <c r="HU352" s="4"/>
      <c r="HV352" s="4"/>
      <c r="HW352" s="4"/>
      <c r="HX352" s="4"/>
      <c r="HY352" s="4"/>
      <c r="HZ352" s="4"/>
      <c r="IA352" s="4"/>
      <c r="IB352" s="4"/>
      <c r="IC352" s="4"/>
      <c r="ID352" s="4"/>
      <c r="IE352" s="4"/>
      <c r="IF352" s="4"/>
      <c r="IG352" s="4"/>
      <c r="IH352" s="4"/>
      <c r="II352" s="4"/>
      <c r="IJ352" s="4"/>
      <c r="IK352" s="4"/>
      <c r="IL352" s="4"/>
      <c r="IM352" s="4"/>
      <c r="IN352" s="4"/>
      <c r="IO352" s="4"/>
      <c r="IP352" s="4"/>
      <c r="IQ352" s="4"/>
      <c r="IR352" s="4"/>
      <c r="IS352" s="4"/>
      <c r="IT352" s="4"/>
      <c r="IU352" s="4"/>
      <c r="IV352" s="4"/>
      <c r="IW352" s="4"/>
      <c r="IX352" s="4"/>
      <c r="IY352" s="4"/>
      <c r="IZ352" s="4"/>
      <c r="JA352" s="4"/>
      <c r="JB352" s="4"/>
      <c r="JC352" s="4"/>
      <c r="JD352" s="4"/>
      <c r="JE352" s="4"/>
      <c r="JF352" s="4"/>
      <c r="JG352" s="4"/>
      <c r="JH352" s="4"/>
      <c r="JI352" s="4"/>
      <c r="JJ352" s="4"/>
      <c r="JK352" s="4"/>
      <c r="JL352" s="4"/>
      <c r="JM352" s="4"/>
      <c r="JN352" s="4"/>
      <c r="JO352" s="4"/>
      <c r="JP352" s="4"/>
      <c r="JQ352" s="4"/>
      <c r="JR352" s="4"/>
      <c r="JS352" s="4"/>
      <c r="JT352" s="4"/>
      <c r="JU352" s="4"/>
      <c r="JV352" s="4"/>
      <c r="JW352" s="4"/>
      <c r="JX352" s="4"/>
      <c r="JY352" s="4"/>
      <c r="JZ352" s="4"/>
      <c r="KA352" s="4"/>
      <c r="KB352" s="4"/>
      <c r="KC352" s="4"/>
      <c r="KD352" s="4"/>
      <c r="KE352" s="4"/>
      <c r="KF352" s="4"/>
      <c r="KG352" s="4"/>
      <c r="KH352" s="4"/>
      <c r="KI352" s="4"/>
      <c r="KJ352" s="4"/>
      <c r="KK352" s="4"/>
      <c r="KL352" s="4"/>
      <c r="KM352" s="4"/>
      <c r="KN352" s="4"/>
      <c r="KO352" s="4"/>
      <c r="KP352" s="4"/>
      <c r="KQ352" s="4"/>
      <c r="KR352" s="4"/>
      <c r="KS352" s="4"/>
      <c r="KT352" s="4"/>
      <c r="KU352" s="4"/>
      <c r="KV352" s="4"/>
      <c r="KW352" s="4"/>
      <c r="KX352" s="4"/>
      <c r="KY352" s="4"/>
      <c r="KZ352" s="4"/>
      <c r="LA352" s="4"/>
      <c r="LB352" s="4"/>
      <c r="LC352" s="4"/>
      <c r="LD352" s="4"/>
      <c r="LE352" s="4"/>
      <c r="LF352" s="4"/>
      <c r="LG352" s="4"/>
      <c r="LH352" s="4"/>
      <c r="LI352" s="4"/>
      <c r="LJ352" s="4"/>
      <c r="LK352" s="4"/>
      <c r="LL352" s="4"/>
      <c r="LM352" s="4"/>
      <c r="LN352" s="4"/>
      <c r="LO352" s="4"/>
      <c r="LP352" s="4"/>
      <c r="LQ352" s="4"/>
      <c r="LR352" s="4"/>
      <c r="LS352" s="4"/>
      <c r="LT352" s="4"/>
      <c r="LU352" s="4"/>
      <c r="LV352" s="4"/>
      <c r="LW352" s="4"/>
      <c r="LX352" s="4"/>
      <c r="LY352" s="4"/>
      <c r="LZ352" s="4"/>
      <c r="MA352" s="4"/>
      <c r="MB352" s="4"/>
      <c r="MC352" s="4"/>
      <c r="MD352" s="4"/>
      <c r="ME352" s="4"/>
      <c r="MF352" s="4"/>
      <c r="MG352" s="4"/>
      <c r="MH352" s="4"/>
      <c r="MI352" s="4"/>
      <c r="MJ352" s="4"/>
      <c r="MK352" s="4"/>
      <c r="ML352" s="4"/>
      <c r="MM352" s="4"/>
      <c r="MN352" s="4"/>
      <c r="MO352" s="4"/>
      <c r="MP352" s="4"/>
      <c r="MQ352" s="4"/>
      <c r="MR352" s="4"/>
      <c r="MS352" s="4"/>
      <c r="MT352" s="4"/>
      <c r="MU352" s="4"/>
      <c r="MV352" s="4"/>
      <c r="MW352" s="4"/>
      <c r="MX352" s="4"/>
      <c r="MY352" s="4"/>
      <c r="MZ352" s="4"/>
      <c r="NA352" s="4"/>
      <c r="NB352" s="4"/>
      <c r="NC352" s="4"/>
      <c r="ND352" s="4"/>
      <c r="NE352" s="4"/>
      <c r="NF352" s="4"/>
      <c r="NG352" s="4"/>
      <c r="NH352" s="4"/>
      <c r="NI352" s="4"/>
      <c r="NJ352" s="4"/>
      <c r="NK352" s="4"/>
      <c r="NL352" s="4"/>
      <c r="NM352" s="4"/>
      <c r="NN352" s="4"/>
      <c r="NO352" s="4"/>
      <c r="NP352" s="4"/>
      <c r="NQ352" s="4"/>
      <c r="NR352" s="4"/>
      <c r="NS352" s="4"/>
      <c r="NT352" s="4"/>
      <c r="NU352" s="4"/>
      <c r="NV352" s="4"/>
      <c r="NW352" s="4"/>
      <c r="NX352" s="4"/>
      <c r="NY352" s="4"/>
      <c r="NZ352" s="4"/>
      <c r="OA352" s="4"/>
      <c r="OB352" s="4"/>
      <c r="OC352" s="4"/>
      <c r="OD352" s="4"/>
      <c r="OE352" s="4"/>
      <c r="OF352" s="4"/>
      <c r="OG352" s="4"/>
      <c r="OH352" s="4"/>
      <c r="OI352" s="4"/>
      <c r="OJ352" s="4"/>
      <c r="OK352" s="4"/>
      <c r="OL352" s="4"/>
      <c r="OM352" s="4"/>
      <c r="ON352" s="4"/>
      <c r="OO352" s="4"/>
      <c r="OP352" s="4"/>
      <c r="OQ352" s="4"/>
      <c r="OR352" s="4"/>
      <c r="OS352" s="4"/>
      <c r="OT352" s="4"/>
      <c r="OU352" s="4"/>
      <c r="OV352" s="4"/>
      <c r="OW352" s="4"/>
      <c r="OX352" s="4"/>
      <c r="OY352" s="4"/>
      <c r="OZ352" s="4"/>
      <c r="PA352" s="4"/>
      <c r="PB352" s="4"/>
      <c r="PC352" s="4"/>
      <c r="PD352" s="4"/>
      <c r="PE352" s="4"/>
      <c r="PF352" s="4"/>
      <c r="PG352" s="4"/>
      <c r="PH352" s="4"/>
      <c r="PI352" s="4"/>
      <c r="PJ352" s="4"/>
      <c r="PK352" s="4"/>
      <c r="PL352" s="4"/>
      <c r="PM352" s="4"/>
      <c r="PN352" s="4"/>
      <c r="PO352" s="4"/>
      <c r="PP352" s="4"/>
      <c r="PQ352" s="4"/>
      <c r="PR352" s="4"/>
      <c r="PS352" s="4"/>
      <c r="PT352" s="4"/>
      <c r="PU352" s="4"/>
      <c r="PV352" s="4"/>
      <c r="PW352" s="4"/>
      <c r="PX352" s="4"/>
      <c r="PY352" s="4"/>
      <c r="PZ352" s="4"/>
      <c r="QA352" s="4"/>
      <c r="QB352" s="4"/>
      <c r="QC352" s="4"/>
      <c r="QD352" s="4"/>
      <c r="QE352" s="4"/>
      <c r="QF352" s="4"/>
      <c r="QG352" s="4"/>
      <c r="QH352" s="4"/>
      <c r="QI352" s="4"/>
      <c r="QJ352" s="4"/>
      <c r="QK352" s="4"/>
      <c r="QL352" s="4"/>
      <c r="QM352" s="4"/>
      <c r="QN352" s="4"/>
      <c r="QO352" s="4"/>
      <c r="QP352" s="4"/>
      <c r="QQ352" s="4"/>
      <c r="QR352" s="4"/>
      <c r="QS352" s="4"/>
      <c r="QT352" s="4"/>
      <c r="QU352" s="4"/>
      <c r="QV352" s="4"/>
      <c r="QW352" s="4"/>
      <c r="QX352" s="4"/>
      <c r="QY352" s="4"/>
      <c r="QZ352" s="4"/>
      <c r="RA352" s="4"/>
      <c r="RB352" s="4"/>
      <c r="RC352" s="4"/>
      <c r="RD352" s="4"/>
      <c r="RE352" s="4"/>
      <c r="RF352" s="4"/>
      <c r="RG352" s="4"/>
      <c r="RH352" s="4"/>
      <c r="RI352" s="4"/>
      <c r="RJ352" s="4"/>
      <c r="RK352" s="4"/>
      <c r="RL352" s="4"/>
      <c r="RM352" s="4"/>
      <c r="RN352" s="4"/>
      <c r="RO352" s="4"/>
      <c r="RP352" s="4"/>
      <c r="RQ352" s="4"/>
      <c r="RR352" s="4"/>
      <c r="RS352" s="4"/>
      <c r="RT352" s="4"/>
      <c r="RU352" s="4"/>
      <c r="RV352" s="4"/>
      <c r="RW352" s="4"/>
      <c r="RX352" s="4"/>
      <c r="RY352" s="4"/>
      <c r="RZ352" s="4"/>
      <c r="SA352" s="4"/>
      <c r="SB352" s="4"/>
      <c r="SC352" s="4"/>
      <c r="SD352" s="4"/>
      <c r="SE352" s="4"/>
      <c r="SF352" s="4"/>
      <c r="SG352" s="4"/>
      <c r="SH352" s="4"/>
      <c r="SI352" s="4"/>
      <c r="SJ352" s="4"/>
    </row>
  </sheetData>
  <mergeCells count="17">
    <mergeCell ref="A291:E291"/>
    <mergeCell ref="A2:A4"/>
    <mergeCell ref="B2:C2"/>
    <mergeCell ref="D2:J2"/>
    <mergeCell ref="K2:M2"/>
    <mergeCell ref="F3:F4"/>
    <mergeCell ref="K3:K4"/>
    <mergeCell ref="L3:L4"/>
    <mergeCell ref="M3:M4"/>
    <mergeCell ref="A44:E44"/>
    <mergeCell ref="J3:J4"/>
    <mergeCell ref="N2:N4"/>
    <mergeCell ref="P2:P4"/>
    <mergeCell ref="B3:B4"/>
    <mergeCell ref="C3:C4"/>
    <mergeCell ref="D3:D4"/>
    <mergeCell ref="E3:E4"/>
  </mergeCells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SJ352"/>
  <sheetViews>
    <sheetView zoomScale="75" zoomScaleNormal="75" workbookViewId="0">
      <selection activeCell="G13" sqref="G13"/>
    </sheetView>
  </sheetViews>
  <sheetFormatPr defaultColWidth="9.140625" defaultRowHeight="18.75"/>
  <cols>
    <col min="1" max="1" width="34.7109375" style="190" customWidth="1"/>
    <col min="2" max="2" width="12.5703125" style="55" customWidth="1"/>
    <col min="3" max="3" width="11.28515625" style="4" customWidth="1"/>
    <col min="4" max="6" width="12.5703125" style="4" customWidth="1"/>
    <col min="7" max="7" width="14.28515625" style="59" customWidth="1"/>
    <col min="8" max="8" width="12.5703125" style="4" customWidth="1"/>
    <col min="9" max="9" width="11.42578125" style="4" customWidth="1"/>
    <col min="10" max="10" width="13.42578125" style="59" customWidth="1"/>
    <col min="11" max="11" width="13.5703125" style="195" customWidth="1"/>
    <col min="12" max="12" width="12.28515625" style="196" customWidth="1"/>
    <col min="13" max="13" width="12.5703125" style="196" customWidth="1"/>
    <col min="14" max="14" width="13.85546875" style="192" customWidth="1"/>
    <col min="15" max="15" width="55.28515625" style="74" hidden="1" customWidth="1"/>
    <col min="16" max="16" width="13.7109375" style="74" customWidth="1"/>
    <col min="17" max="504" width="9.140625" style="74"/>
    <col min="505" max="16384" width="9.140625" style="4"/>
  </cols>
  <sheetData>
    <row r="1" spans="1:504" s="1107" customFormat="1" ht="20.25">
      <c r="A1" s="1174" t="s">
        <v>215</v>
      </c>
      <c r="B1" s="1175"/>
      <c r="C1" s="1175"/>
      <c r="D1" s="1175"/>
      <c r="E1" s="1175"/>
      <c r="F1" s="1175"/>
      <c r="G1" s="1175"/>
      <c r="H1" s="1175"/>
      <c r="I1" s="1175"/>
      <c r="J1" s="1175"/>
      <c r="K1" s="1175"/>
      <c r="L1" s="1176"/>
      <c r="M1" s="1176" t="s">
        <v>136</v>
      </c>
      <c r="N1" s="1177"/>
    </row>
    <row r="2" spans="1:504" s="1107" customFormat="1" ht="17.45" customHeight="1">
      <c r="A2" s="1336" t="s">
        <v>0</v>
      </c>
      <c r="B2" s="1339" t="s">
        <v>161</v>
      </c>
      <c r="C2" s="1340"/>
      <c r="D2" s="1341" t="s">
        <v>162</v>
      </c>
      <c r="E2" s="1342"/>
      <c r="F2" s="1342"/>
      <c r="G2" s="1342"/>
      <c r="H2" s="1342"/>
      <c r="I2" s="1342"/>
      <c r="J2" s="1342"/>
      <c r="K2" s="1343" t="s">
        <v>216</v>
      </c>
      <c r="L2" s="1343"/>
      <c r="M2" s="1339"/>
      <c r="N2" s="1344" t="s">
        <v>226</v>
      </c>
      <c r="P2" s="1335" t="s">
        <v>167</v>
      </c>
    </row>
    <row r="3" spans="1:504" s="1107" customFormat="1" ht="69" customHeight="1">
      <c r="A3" s="1337"/>
      <c r="B3" s="1345" t="s">
        <v>217</v>
      </c>
      <c r="C3" s="1345" t="s">
        <v>218</v>
      </c>
      <c r="D3" s="1347" t="s">
        <v>219</v>
      </c>
      <c r="E3" s="1347" t="s">
        <v>220</v>
      </c>
      <c r="F3" s="1349" t="s">
        <v>221</v>
      </c>
      <c r="G3" s="1326" t="s">
        <v>222</v>
      </c>
      <c r="H3" s="1326" t="s">
        <v>227</v>
      </c>
      <c r="I3" s="1179" t="s">
        <v>1</v>
      </c>
      <c r="J3" s="1351" t="s">
        <v>224</v>
      </c>
      <c r="K3" s="1351" t="s">
        <v>194</v>
      </c>
      <c r="L3" s="1353" t="s">
        <v>229</v>
      </c>
      <c r="M3" s="1353" t="s">
        <v>225</v>
      </c>
      <c r="N3" s="1344"/>
      <c r="P3" s="1335"/>
    </row>
    <row r="4" spans="1:504" s="1107" customFormat="1" ht="27" customHeight="1">
      <c r="A4" s="1338"/>
      <c r="B4" s="1346"/>
      <c r="C4" s="1346"/>
      <c r="D4" s="1348"/>
      <c r="E4" s="1348"/>
      <c r="F4" s="1350"/>
      <c r="G4" s="1180"/>
      <c r="H4" s="1316"/>
      <c r="I4" s="1316"/>
      <c r="J4" s="1352"/>
      <c r="K4" s="1352"/>
      <c r="L4" s="1353"/>
      <c r="M4" s="1353"/>
      <c r="N4" s="1344"/>
      <c r="P4" s="1335"/>
    </row>
    <row r="5" spans="1:504" ht="15">
      <c r="A5" s="61">
        <v>1</v>
      </c>
      <c r="B5" s="61">
        <v>2</v>
      </c>
      <c r="C5" s="61">
        <v>3</v>
      </c>
      <c r="D5" s="61">
        <v>4</v>
      </c>
      <c r="E5" s="61">
        <v>5</v>
      </c>
      <c r="F5" s="61">
        <v>6</v>
      </c>
      <c r="G5" s="61">
        <v>7</v>
      </c>
      <c r="H5" s="61">
        <v>8</v>
      </c>
      <c r="I5" s="61">
        <v>9</v>
      </c>
      <c r="J5" s="61">
        <v>10</v>
      </c>
      <c r="K5" s="61">
        <v>11</v>
      </c>
      <c r="L5" s="61">
        <v>12</v>
      </c>
      <c r="M5" s="62">
        <v>13</v>
      </c>
      <c r="N5" s="61">
        <v>14</v>
      </c>
      <c r="O5" s="4"/>
      <c r="P5" s="4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</row>
    <row r="6" spans="1:504" ht="15">
      <c r="A6" s="70" t="s">
        <v>2</v>
      </c>
      <c r="B6" s="71">
        <f>B7+B31</f>
        <v>0</v>
      </c>
      <c r="C6" s="71">
        <f t="shared" ref="C6:H6" si="0">C7+C31</f>
        <v>0</v>
      </c>
      <c r="D6" s="71">
        <f t="shared" si="0"/>
        <v>0</v>
      </c>
      <c r="E6" s="71">
        <f t="shared" si="0"/>
        <v>0</v>
      </c>
      <c r="F6" s="71">
        <f t="shared" si="0"/>
        <v>0</v>
      </c>
      <c r="G6" s="71">
        <f t="shared" si="0"/>
        <v>0</v>
      </c>
      <c r="H6" s="71">
        <f t="shared" si="0"/>
        <v>0</v>
      </c>
      <c r="I6" s="72" t="e">
        <f>F6/E6</f>
        <v>#DIV/0!</v>
      </c>
      <c r="J6" s="72" t="e">
        <f>H6/B6</f>
        <v>#DIV/0!</v>
      </c>
      <c r="K6" s="71">
        <f>K7+K31</f>
        <v>0</v>
      </c>
      <c r="L6" s="71">
        <f>L7+L31</f>
        <v>0</v>
      </c>
      <c r="M6" s="71">
        <f>M7+M31</f>
        <v>0</v>
      </c>
      <c r="N6" s="73" t="e">
        <f>K6/H6</f>
        <v>#DIV/0!</v>
      </c>
      <c r="O6" s="4"/>
      <c r="P6" s="41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</row>
    <row r="7" spans="1:504" ht="25.5">
      <c r="A7" s="5" t="s">
        <v>3</v>
      </c>
      <c r="B7" s="6">
        <f>B8+B18</f>
        <v>0</v>
      </c>
      <c r="C7" s="6">
        <f t="shared" ref="C7:H7" si="1">C8+C18</f>
        <v>0</v>
      </c>
      <c r="D7" s="6">
        <f t="shared" si="1"/>
        <v>0</v>
      </c>
      <c r="E7" s="6">
        <f t="shared" si="1"/>
        <v>0</v>
      </c>
      <c r="F7" s="6">
        <f t="shared" si="1"/>
        <v>0</v>
      </c>
      <c r="G7" s="6">
        <f t="shared" si="1"/>
        <v>0</v>
      </c>
      <c r="H7" s="6">
        <f t="shared" si="1"/>
        <v>0</v>
      </c>
      <c r="I7" s="7" t="e">
        <f>F7/E7</f>
        <v>#DIV/0!</v>
      </c>
      <c r="J7" s="7" t="e">
        <f>H7/B7</f>
        <v>#DIV/0!</v>
      </c>
      <c r="K7" s="6">
        <f t="shared" ref="K7:M7" si="2">K8+K18</f>
        <v>0</v>
      </c>
      <c r="L7" s="6">
        <f t="shared" si="2"/>
        <v>0</v>
      </c>
      <c r="M7" s="6">
        <f t="shared" si="2"/>
        <v>0</v>
      </c>
      <c r="N7" s="8" t="e">
        <f t="shared" ref="N7:N43" si="3">K7/H7</f>
        <v>#DIV/0!</v>
      </c>
      <c r="O7" s="4"/>
      <c r="P7" s="41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</row>
    <row r="8" spans="1:504" ht="15">
      <c r="A8" s="5" t="s">
        <v>4</v>
      </c>
      <c r="B8" s="6">
        <f>SUM(B9:B17)</f>
        <v>0</v>
      </c>
      <c r="C8" s="6">
        <f t="shared" ref="C8:H8" si="4">SUM(C9:C17)</f>
        <v>0</v>
      </c>
      <c r="D8" s="6">
        <f t="shared" si="4"/>
        <v>0</v>
      </c>
      <c r="E8" s="6">
        <f t="shared" si="4"/>
        <v>0</v>
      </c>
      <c r="F8" s="6">
        <f t="shared" si="4"/>
        <v>0</v>
      </c>
      <c r="G8" s="6">
        <f t="shared" si="4"/>
        <v>0</v>
      </c>
      <c r="H8" s="6">
        <f t="shared" si="4"/>
        <v>0</v>
      </c>
      <c r="I8" s="9" t="e">
        <f t="shared" ref="I8:I43" si="5">F8/E8</f>
        <v>#DIV/0!</v>
      </c>
      <c r="J8" s="9" t="e">
        <f t="shared" ref="J8:J43" si="6">H8/B8</f>
        <v>#DIV/0!</v>
      </c>
      <c r="K8" s="6">
        <f>SUM(K9:K17)</f>
        <v>0</v>
      </c>
      <c r="L8" s="6">
        <f t="shared" ref="L8:M8" si="7">SUM(L9:L17)</f>
        <v>0</v>
      </c>
      <c r="M8" s="6">
        <f t="shared" si="7"/>
        <v>0</v>
      </c>
      <c r="N8" s="8" t="e">
        <f t="shared" si="3"/>
        <v>#DIV/0!</v>
      </c>
      <c r="O8" s="4"/>
      <c r="P8" s="41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</row>
    <row r="9" spans="1:504" ht="15">
      <c r="A9" s="10" t="s">
        <v>5</v>
      </c>
      <c r="B9" s="755"/>
      <c r="C9" s="755"/>
      <c r="D9" s="755"/>
      <c r="E9" s="755"/>
      <c r="F9" s="755"/>
      <c r="G9" s="755"/>
      <c r="H9" s="755"/>
      <c r="I9" s="9" t="e">
        <f t="shared" si="5"/>
        <v>#DIV/0!</v>
      </c>
      <c r="J9" s="9" t="e">
        <f t="shared" si="6"/>
        <v>#DIV/0!</v>
      </c>
      <c r="K9" s="755"/>
      <c r="L9" s="755"/>
      <c r="M9" s="756"/>
      <c r="N9" s="8" t="e">
        <f t="shared" si="3"/>
        <v>#DIV/0!</v>
      </c>
      <c r="O9" s="4"/>
      <c r="P9" s="41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</row>
    <row r="10" spans="1:504" s="74" customFormat="1" ht="15">
      <c r="A10" s="10" t="s">
        <v>6</v>
      </c>
      <c r="B10" s="755"/>
      <c r="C10" s="755"/>
      <c r="D10" s="755"/>
      <c r="E10" s="755"/>
      <c r="F10" s="755"/>
      <c r="G10" s="755"/>
      <c r="H10" s="755"/>
      <c r="I10" s="9" t="e">
        <f t="shared" si="5"/>
        <v>#DIV/0!</v>
      </c>
      <c r="J10" s="9" t="e">
        <f t="shared" si="6"/>
        <v>#DIV/0!</v>
      </c>
      <c r="K10" s="755"/>
      <c r="L10" s="755"/>
      <c r="M10" s="756"/>
      <c r="N10" s="8" t="e">
        <f t="shared" si="3"/>
        <v>#DIV/0!</v>
      </c>
      <c r="P10" s="92"/>
    </row>
    <row r="11" spans="1:504" s="74" customFormat="1" ht="15">
      <c r="A11" s="10" t="s">
        <v>7</v>
      </c>
      <c r="B11" s="755"/>
      <c r="C11" s="755"/>
      <c r="D11" s="755"/>
      <c r="E11" s="755"/>
      <c r="F11" s="755"/>
      <c r="G11" s="755"/>
      <c r="H11" s="755"/>
      <c r="I11" s="9" t="e">
        <f t="shared" si="5"/>
        <v>#DIV/0!</v>
      </c>
      <c r="J11" s="9" t="e">
        <f t="shared" si="6"/>
        <v>#DIV/0!</v>
      </c>
      <c r="K11" s="755"/>
      <c r="L11" s="755"/>
      <c r="M11" s="756"/>
      <c r="N11" s="8" t="e">
        <f t="shared" si="3"/>
        <v>#DIV/0!</v>
      </c>
      <c r="P11" s="92"/>
    </row>
    <row r="12" spans="1:504" s="74" customFormat="1" ht="15">
      <c r="A12" s="10" t="s">
        <v>8</v>
      </c>
      <c r="B12" s="755"/>
      <c r="C12" s="755"/>
      <c r="D12" s="755"/>
      <c r="E12" s="755"/>
      <c r="F12" s="755"/>
      <c r="G12" s="755"/>
      <c r="H12" s="755"/>
      <c r="I12" s="9" t="e">
        <f t="shared" si="5"/>
        <v>#DIV/0!</v>
      </c>
      <c r="J12" s="9" t="e">
        <f t="shared" si="6"/>
        <v>#DIV/0!</v>
      </c>
      <c r="K12" s="755"/>
      <c r="L12" s="755"/>
      <c r="M12" s="756"/>
      <c r="N12" s="8" t="e">
        <f t="shared" si="3"/>
        <v>#DIV/0!</v>
      </c>
      <c r="P12" s="92"/>
    </row>
    <row r="13" spans="1:504" s="74" customFormat="1" ht="38.25">
      <c r="A13" s="10" t="s">
        <v>9</v>
      </c>
      <c r="B13" s="755"/>
      <c r="C13" s="755"/>
      <c r="D13" s="755"/>
      <c r="E13" s="755"/>
      <c r="F13" s="755"/>
      <c r="G13" s="755"/>
      <c r="H13" s="755"/>
      <c r="I13" s="9" t="e">
        <f t="shared" si="5"/>
        <v>#DIV/0!</v>
      </c>
      <c r="J13" s="9" t="e">
        <f t="shared" si="6"/>
        <v>#DIV/0!</v>
      </c>
      <c r="K13" s="755"/>
      <c r="L13" s="755"/>
      <c r="M13" s="756"/>
      <c r="N13" s="8" t="e">
        <f t="shared" si="3"/>
        <v>#DIV/0!</v>
      </c>
      <c r="P13" s="92"/>
    </row>
    <row r="14" spans="1:504" s="74" customFormat="1" ht="15">
      <c r="A14" s="10" t="s">
        <v>10</v>
      </c>
      <c r="B14" s="755"/>
      <c r="C14" s="755"/>
      <c r="D14" s="755"/>
      <c r="E14" s="755"/>
      <c r="F14" s="755"/>
      <c r="G14" s="755"/>
      <c r="H14" s="755"/>
      <c r="I14" s="9" t="e">
        <f t="shared" si="5"/>
        <v>#DIV/0!</v>
      </c>
      <c r="J14" s="9" t="e">
        <f t="shared" si="6"/>
        <v>#DIV/0!</v>
      </c>
      <c r="K14" s="755"/>
      <c r="L14" s="755"/>
      <c r="M14" s="756"/>
      <c r="N14" s="8" t="e">
        <f t="shared" si="3"/>
        <v>#DIV/0!</v>
      </c>
      <c r="P14" s="92"/>
    </row>
    <row r="15" spans="1:504" s="74" customFormat="1" ht="15">
      <c r="A15" s="10" t="s">
        <v>11</v>
      </c>
      <c r="B15" s="755"/>
      <c r="C15" s="755"/>
      <c r="D15" s="755"/>
      <c r="E15" s="755"/>
      <c r="F15" s="755"/>
      <c r="G15" s="755"/>
      <c r="H15" s="755"/>
      <c r="I15" s="9" t="e">
        <f t="shared" si="5"/>
        <v>#DIV/0!</v>
      </c>
      <c r="J15" s="9" t="e">
        <f t="shared" si="6"/>
        <v>#DIV/0!</v>
      </c>
      <c r="K15" s="755"/>
      <c r="L15" s="755"/>
      <c r="M15" s="756"/>
      <c r="N15" s="8" t="e">
        <f t="shared" si="3"/>
        <v>#DIV/0!</v>
      </c>
      <c r="P15" s="92"/>
    </row>
    <row r="16" spans="1:504" s="74" customFormat="1" ht="15">
      <c r="A16" s="10" t="s">
        <v>12</v>
      </c>
      <c r="B16" s="755"/>
      <c r="C16" s="755"/>
      <c r="D16" s="755"/>
      <c r="E16" s="755"/>
      <c r="F16" s="755"/>
      <c r="G16" s="755"/>
      <c r="H16" s="755"/>
      <c r="I16" s="9" t="e">
        <f t="shared" si="5"/>
        <v>#DIV/0!</v>
      </c>
      <c r="J16" s="9" t="e">
        <f t="shared" si="6"/>
        <v>#DIV/0!</v>
      </c>
      <c r="K16" s="755"/>
      <c r="L16" s="755"/>
      <c r="M16" s="756"/>
      <c r="N16" s="8" t="e">
        <f t="shared" si="3"/>
        <v>#DIV/0!</v>
      </c>
      <c r="P16" s="92"/>
    </row>
    <row r="17" spans="1:16" s="74" customFormat="1" ht="15">
      <c r="A17" s="10" t="s">
        <v>13</v>
      </c>
      <c r="B17" s="755"/>
      <c r="C17" s="755"/>
      <c r="D17" s="755"/>
      <c r="E17" s="755"/>
      <c r="F17" s="755"/>
      <c r="G17" s="755"/>
      <c r="H17" s="755"/>
      <c r="I17" s="9" t="e">
        <f t="shared" si="5"/>
        <v>#DIV/0!</v>
      </c>
      <c r="J17" s="9" t="e">
        <f t="shared" si="6"/>
        <v>#DIV/0!</v>
      </c>
      <c r="K17" s="756"/>
      <c r="L17" s="756"/>
      <c r="M17" s="756"/>
      <c r="N17" s="8" t="e">
        <f t="shared" si="3"/>
        <v>#DIV/0!</v>
      </c>
      <c r="P17" s="92"/>
    </row>
    <row r="18" spans="1:16" s="74" customFormat="1" ht="15">
      <c r="A18" s="5" t="s">
        <v>14</v>
      </c>
      <c r="B18" s="754">
        <f>SUM(B19:B30)</f>
        <v>0</v>
      </c>
      <c r="C18" s="754"/>
      <c r="D18" s="754">
        <f>SUM(D19:D30)</f>
        <v>0</v>
      </c>
      <c r="E18" s="754">
        <f>SUM(E19:E30)</f>
        <v>0</v>
      </c>
      <c r="F18" s="754">
        <f>SUM(F19:F30)</f>
        <v>0</v>
      </c>
      <c r="G18" s="754">
        <f>SUM(G19:G30)</f>
        <v>0</v>
      </c>
      <c r="H18" s="754">
        <f>SUM(H19:H30)</f>
        <v>0</v>
      </c>
      <c r="I18" s="9" t="e">
        <f t="shared" si="5"/>
        <v>#DIV/0!</v>
      </c>
      <c r="J18" s="9" t="e">
        <f t="shared" si="6"/>
        <v>#DIV/0!</v>
      </c>
      <c r="K18" s="754">
        <f>SUM(K19:K30)</f>
        <v>0</v>
      </c>
      <c r="L18" s="754">
        <f>SUM(L19:L30)</f>
        <v>0</v>
      </c>
      <c r="M18" s="754">
        <f>SUM(M19:M30)</f>
        <v>0</v>
      </c>
      <c r="N18" s="8" t="e">
        <f t="shared" si="3"/>
        <v>#DIV/0!</v>
      </c>
      <c r="P18" s="92"/>
    </row>
    <row r="19" spans="1:16" s="74" customFormat="1" ht="30">
      <c r="A19" s="69" t="s">
        <v>15</v>
      </c>
      <c r="B19" s="755"/>
      <c r="C19" s="755"/>
      <c r="D19" s="757"/>
      <c r="E19" s="756"/>
      <c r="F19" s="756"/>
      <c r="G19" s="756"/>
      <c r="H19" s="756"/>
      <c r="I19" s="9" t="e">
        <f t="shared" si="5"/>
        <v>#DIV/0!</v>
      </c>
      <c r="J19" s="9" t="e">
        <f t="shared" si="6"/>
        <v>#DIV/0!</v>
      </c>
      <c r="K19" s="755"/>
      <c r="L19" s="755"/>
      <c r="M19" s="756"/>
      <c r="N19" s="8" t="e">
        <f t="shared" si="3"/>
        <v>#DIV/0!</v>
      </c>
      <c r="P19" s="92"/>
    </row>
    <row r="20" spans="1:16" s="74" customFormat="1" ht="30">
      <c r="A20" s="69" t="s">
        <v>16</v>
      </c>
      <c r="B20" s="755"/>
      <c r="C20" s="755"/>
      <c r="D20" s="757"/>
      <c r="E20" s="756"/>
      <c r="F20" s="756"/>
      <c r="G20" s="756"/>
      <c r="H20" s="756"/>
      <c r="I20" s="9" t="e">
        <f t="shared" si="5"/>
        <v>#DIV/0!</v>
      </c>
      <c r="J20" s="9" t="e">
        <f t="shared" si="6"/>
        <v>#DIV/0!</v>
      </c>
      <c r="K20" s="755"/>
      <c r="L20" s="755"/>
      <c r="M20" s="756"/>
      <c r="N20" s="8" t="e">
        <f t="shared" si="3"/>
        <v>#DIV/0!</v>
      </c>
      <c r="P20" s="92"/>
    </row>
    <row r="21" spans="1:16" s="74" customFormat="1" ht="45">
      <c r="A21" s="69" t="s">
        <v>17</v>
      </c>
      <c r="B21" s="755"/>
      <c r="C21" s="755"/>
      <c r="D21" s="757"/>
      <c r="E21" s="756"/>
      <c r="F21" s="756"/>
      <c r="G21" s="756"/>
      <c r="H21" s="756"/>
      <c r="I21" s="9" t="e">
        <f t="shared" si="5"/>
        <v>#DIV/0!</v>
      </c>
      <c r="J21" s="9" t="e">
        <f t="shared" si="6"/>
        <v>#DIV/0!</v>
      </c>
      <c r="K21" s="755"/>
      <c r="L21" s="755"/>
      <c r="M21" s="756"/>
      <c r="N21" s="8" t="e">
        <f t="shared" si="3"/>
        <v>#DIV/0!</v>
      </c>
      <c r="P21" s="92"/>
    </row>
    <row r="22" spans="1:16" s="74" customFormat="1" ht="60">
      <c r="A22" s="69" t="s">
        <v>18</v>
      </c>
      <c r="B22" s="755"/>
      <c r="C22" s="755"/>
      <c r="D22" s="757"/>
      <c r="E22" s="756"/>
      <c r="F22" s="756"/>
      <c r="G22" s="756"/>
      <c r="H22" s="756"/>
      <c r="I22" s="9" t="e">
        <f t="shared" si="5"/>
        <v>#DIV/0!</v>
      </c>
      <c r="J22" s="9" t="e">
        <f t="shared" si="6"/>
        <v>#DIV/0!</v>
      </c>
      <c r="K22" s="755"/>
      <c r="L22" s="755"/>
      <c r="M22" s="756"/>
      <c r="N22" s="8" t="e">
        <f t="shared" si="3"/>
        <v>#DIV/0!</v>
      </c>
      <c r="P22" s="92"/>
    </row>
    <row r="23" spans="1:16" s="74" customFormat="1" ht="30">
      <c r="A23" s="69" t="s">
        <v>19</v>
      </c>
      <c r="B23" s="755"/>
      <c r="C23" s="755"/>
      <c r="D23" s="757"/>
      <c r="E23" s="756"/>
      <c r="F23" s="756"/>
      <c r="G23" s="756"/>
      <c r="H23" s="756"/>
      <c r="I23" s="9" t="e">
        <f t="shared" si="5"/>
        <v>#DIV/0!</v>
      </c>
      <c r="J23" s="9" t="e">
        <f t="shared" si="6"/>
        <v>#DIV/0!</v>
      </c>
      <c r="K23" s="755"/>
      <c r="L23" s="755"/>
      <c r="M23" s="756"/>
      <c r="N23" s="8" t="e">
        <f t="shared" si="3"/>
        <v>#DIV/0!</v>
      </c>
      <c r="P23" s="92"/>
    </row>
    <row r="24" spans="1:16" s="74" customFormat="1" ht="30">
      <c r="A24" s="69" t="s">
        <v>20</v>
      </c>
      <c r="B24" s="755"/>
      <c r="C24" s="755"/>
      <c r="D24" s="757"/>
      <c r="E24" s="756"/>
      <c r="F24" s="756"/>
      <c r="G24" s="756"/>
      <c r="H24" s="756"/>
      <c r="I24" s="9" t="e">
        <f t="shared" si="5"/>
        <v>#DIV/0!</v>
      </c>
      <c r="J24" s="9" t="e">
        <f t="shared" si="6"/>
        <v>#DIV/0!</v>
      </c>
      <c r="K24" s="755"/>
      <c r="L24" s="755"/>
      <c r="M24" s="756"/>
      <c r="N24" s="8" t="e">
        <f t="shared" si="3"/>
        <v>#DIV/0!</v>
      </c>
      <c r="P24" s="92"/>
    </row>
    <row r="25" spans="1:16" s="74" customFormat="1" ht="15">
      <c r="A25" s="69" t="s">
        <v>21</v>
      </c>
      <c r="B25" s="755"/>
      <c r="C25" s="755"/>
      <c r="D25" s="757"/>
      <c r="E25" s="756"/>
      <c r="F25" s="756"/>
      <c r="G25" s="756"/>
      <c r="H25" s="756"/>
      <c r="I25" s="9" t="e">
        <f t="shared" si="5"/>
        <v>#DIV/0!</v>
      </c>
      <c r="J25" s="9" t="e">
        <f t="shared" si="6"/>
        <v>#DIV/0!</v>
      </c>
      <c r="K25" s="755"/>
      <c r="L25" s="755"/>
      <c r="M25" s="756"/>
      <c r="N25" s="8" t="e">
        <f t="shared" si="3"/>
        <v>#DIV/0!</v>
      </c>
      <c r="P25" s="92"/>
    </row>
    <row r="26" spans="1:16" s="74" customFormat="1" ht="45">
      <c r="A26" s="69" t="s">
        <v>22</v>
      </c>
      <c r="B26" s="755"/>
      <c r="C26" s="755"/>
      <c r="D26" s="757"/>
      <c r="E26" s="756"/>
      <c r="F26" s="756"/>
      <c r="G26" s="756"/>
      <c r="H26" s="756"/>
      <c r="I26" s="9" t="e">
        <f t="shared" si="5"/>
        <v>#DIV/0!</v>
      </c>
      <c r="J26" s="9" t="e">
        <f t="shared" si="6"/>
        <v>#DIV/0!</v>
      </c>
      <c r="K26" s="755"/>
      <c r="L26" s="755"/>
      <c r="M26" s="756"/>
      <c r="N26" s="8" t="e">
        <f t="shared" si="3"/>
        <v>#DIV/0!</v>
      </c>
      <c r="P26" s="92"/>
    </row>
    <row r="27" spans="1:16" s="74" customFormat="1" ht="60">
      <c r="A27" s="69" t="s">
        <v>23</v>
      </c>
      <c r="B27" s="755"/>
      <c r="C27" s="755"/>
      <c r="D27" s="757"/>
      <c r="E27" s="756"/>
      <c r="F27" s="756"/>
      <c r="G27" s="756"/>
      <c r="H27" s="756"/>
      <c r="I27" s="9" t="e">
        <f t="shared" si="5"/>
        <v>#DIV/0!</v>
      </c>
      <c r="J27" s="9" t="e">
        <f t="shared" si="6"/>
        <v>#DIV/0!</v>
      </c>
      <c r="K27" s="755"/>
      <c r="L27" s="755"/>
      <c r="M27" s="756"/>
      <c r="N27" s="8" t="e">
        <f t="shared" si="3"/>
        <v>#DIV/0!</v>
      </c>
      <c r="P27" s="92"/>
    </row>
    <row r="28" spans="1:16" s="74" customFormat="1" ht="30">
      <c r="A28" s="69" t="s">
        <v>24</v>
      </c>
      <c r="B28" s="755"/>
      <c r="C28" s="755"/>
      <c r="D28" s="757"/>
      <c r="E28" s="756"/>
      <c r="F28" s="756"/>
      <c r="G28" s="756"/>
      <c r="H28" s="756"/>
      <c r="I28" s="9" t="e">
        <f t="shared" si="5"/>
        <v>#DIV/0!</v>
      </c>
      <c r="J28" s="9" t="e">
        <f t="shared" si="6"/>
        <v>#DIV/0!</v>
      </c>
      <c r="K28" s="755"/>
      <c r="L28" s="755"/>
      <c r="M28" s="756"/>
      <c r="N28" s="8" t="e">
        <f t="shared" si="3"/>
        <v>#DIV/0!</v>
      </c>
      <c r="P28" s="92"/>
    </row>
    <row r="29" spans="1:16" s="74" customFormat="1" ht="30">
      <c r="A29" s="69" t="s">
        <v>25</v>
      </c>
      <c r="B29" s="755"/>
      <c r="C29" s="755"/>
      <c r="D29" s="757"/>
      <c r="E29" s="756"/>
      <c r="F29" s="756"/>
      <c r="G29" s="756"/>
      <c r="H29" s="756"/>
      <c r="I29" s="9" t="e">
        <f t="shared" si="5"/>
        <v>#DIV/0!</v>
      </c>
      <c r="J29" s="9" t="e">
        <f t="shared" si="6"/>
        <v>#DIV/0!</v>
      </c>
      <c r="K29" s="755"/>
      <c r="L29" s="755"/>
      <c r="M29" s="756"/>
      <c r="N29" s="8" t="e">
        <f t="shared" si="3"/>
        <v>#DIV/0!</v>
      </c>
      <c r="P29" s="92"/>
    </row>
    <row r="30" spans="1:16" s="74" customFormat="1" ht="15">
      <c r="A30" s="69" t="s">
        <v>26</v>
      </c>
      <c r="B30" s="755"/>
      <c r="C30" s="755"/>
      <c r="D30" s="757"/>
      <c r="E30" s="756"/>
      <c r="F30" s="756"/>
      <c r="G30" s="756"/>
      <c r="H30" s="756"/>
      <c r="I30" s="9" t="e">
        <f t="shared" si="5"/>
        <v>#DIV/0!</v>
      </c>
      <c r="J30" s="9" t="e">
        <f t="shared" si="6"/>
        <v>#DIV/0!</v>
      </c>
      <c r="K30" s="755"/>
      <c r="L30" s="755"/>
      <c r="M30" s="756"/>
      <c r="N30" s="8" t="e">
        <f t="shared" si="3"/>
        <v>#DIV/0!</v>
      </c>
      <c r="P30" s="92"/>
    </row>
    <row r="31" spans="1:16" s="74" customFormat="1" ht="15">
      <c r="A31" s="5" t="s">
        <v>27</v>
      </c>
      <c r="B31" s="754">
        <f>B32+B40+B41+B42</f>
        <v>0</v>
      </c>
      <c r="C31" s="754"/>
      <c r="D31" s="754">
        <f>D32+D40+D41+D42</f>
        <v>0</v>
      </c>
      <c r="E31" s="754">
        <f>E32+E40+E41+E42</f>
        <v>0</v>
      </c>
      <c r="F31" s="754">
        <f>F32+F40+F41+F42</f>
        <v>0</v>
      </c>
      <c r="G31" s="754"/>
      <c r="H31" s="754">
        <f>H32+H40+H41+H42</f>
        <v>0</v>
      </c>
      <c r="I31" s="7" t="e">
        <f t="shared" si="5"/>
        <v>#DIV/0!</v>
      </c>
      <c r="J31" s="7" t="e">
        <f t="shared" si="6"/>
        <v>#DIV/0!</v>
      </c>
      <c r="K31" s="754">
        <f>K32+K40+K41+K42</f>
        <v>0</v>
      </c>
      <c r="L31" s="754">
        <f>L32+L40+L41+L42</f>
        <v>0</v>
      </c>
      <c r="M31" s="759">
        <f>M32+M40+M41+M42</f>
        <v>0</v>
      </c>
      <c r="N31" s="8" t="e">
        <f t="shared" si="3"/>
        <v>#DIV/0!</v>
      </c>
      <c r="P31" s="92"/>
    </row>
    <row r="32" spans="1:16" s="74" customFormat="1" ht="25.5">
      <c r="A32" s="10" t="s">
        <v>137</v>
      </c>
      <c r="B32" s="755">
        <f>B33+B37+B38+B39</f>
        <v>0</v>
      </c>
      <c r="C32" s="755"/>
      <c r="D32" s="755">
        <f>D33+D37+D38+D39</f>
        <v>0</v>
      </c>
      <c r="E32" s="755">
        <f>E33+E37+E38+E39</f>
        <v>0</v>
      </c>
      <c r="F32" s="755">
        <f>F33+F37+F38+F39</f>
        <v>0</v>
      </c>
      <c r="G32" s="755"/>
      <c r="H32" s="755">
        <f>H33+H37+H38+H39</f>
        <v>0</v>
      </c>
      <c r="I32" s="9" t="e">
        <f t="shared" si="5"/>
        <v>#DIV/0!</v>
      </c>
      <c r="J32" s="9" t="e">
        <f t="shared" si="6"/>
        <v>#DIV/0!</v>
      </c>
      <c r="K32" s="755">
        <f>K33+K37+K38+K39</f>
        <v>0</v>
      </c>
      <c r="L32" s="755">
        <f>L33+L37+L38+L39</f>
        <v>0</v>
      </c>
      <c r="M32" s="756">
        <f>M33+M37+M38+M39</f>
        <v>0</v>
      </c>
      <c r="N32" s="16" t="e">
        <f t="shared" si="3"/>
        <v>#DIV/0!</v>
      </c>
      <c r="P32" s="92"/>
    </row>
    <row r="33" spans="1:504" s="74" customFormat="1" ht="15">
      <c r="A33" s="10" t="s">
        <v>28</v>
      </c>
      <c r="B33" s="755">
        <f>SUM(B34:B36)</f>
        <v>0</v>
      </c>
      <c r="C33" s="755"/>
      <c r="D33" s="755">
        <f>SUM(D34:D36)</f>
        <v>0</v>
      </c>
      <c r="E33" s="755">
        <f>SUM(E34:E36)</f>
        <v>0</v>
      </c>
      <c r="F33" s="755">
        <f>SUM(F34:F36)</f>
        <v>0</v>
      </c>
      <c r="G33" s="755"/>
      <c r="H33" s="755">
        <f>SUM(H34:H36)</f>
        <v>0</v>
      </c>
      <c r="I33" s="9" t="e">
        <f t="shared" si="5"/>
        <v>#DIV/0!</v>
      </c>
      <c r="J33" s="9" t="e">
        <f t="shared" si="6"/>
        <v>#DIV/0!</v>
      </c>
      <c r="K33" s="756">
        <f>SUM(K34:K35)</f>
        <v>0</v>
      </c>
      <c r="L33" s="756">
        <f>SUM(L34:L35)</f>
        <v>0</v>
      </c>
      <c r="M33" s="756">
        <f>SUM(M34:M35)</f>
        <v>0</v>
      </c>
      <c r="N33" s="16" t="e">
        <f t="shared" si="3"/>
        <v>#DIV/0!</v>
      </c>
      <c r="P33" s="92"/>
    </row>
    <row r="34" spans="1:504" s="74" customFormat="1" ht="25.5">
      <c r="A34" s="17" t="s">
        <v>29</v>
      </c>
      <c r="B34" s="760"/>
      <c r="C34" s="752"/>
      <c r="D34" s="760"/>
      <c r="E34" s="761"/>
      <c r="F34" s="761"/>
      <c r="G34" s="761"/>
      <c r="H34" s="761"/>
      <c r="I34" s="20" t="e">
        <f t="shared" si="5"/>
        <v>#DIV/0!</v>
      </c>
      <c r="J34" s="20" t="e">
        <f t="shared" si="6"/>
        <v>#DIV/0!</v>
      </c>
      <c r="K34" s="755"/>
      <c r="L34" s="755"/>
      <c r="M34" s="756"/>
      <c r="N34" s="21" t="e">
        <f t="shared" si="3"/>
        <v>#DIV/0!</v>
      </c>
      <c r="P34" s="92"/>
    </row>
    <row r="35" spans="1:504" s="74" customFormat="1" ht="25.5">
      <c r="A35" s="17" t="s">
        <v>30</v>
      </c>
      <c r="B35" s="760"/>
      <c r="C35" s="752"/>
      <c r="D35" s="755"/>
      <c r="E35" s="761"/>
      <c r="F35" s="761"/>
      <c r="G35" s="761"/>
      <c r="H35" s="761"/>
      <c r="I35" s="20" t="e">
        <f t="shared" si="5"/>
        <v>#DIV/0!</v>
      </c>
      <c r="J35" s="20" t="e">
        <f t="shared" si="6"/>
        <v>#DIV/0!</v>
      </c>
      <c r="K35" s="755"/>
      <c r="L35" s="755"/>
      <c r="M35" s="756"/>
      <c r="N35" s="21" t="e">
        <f t="shared" si="3"/>
        <v>#DIV/0!</v>
      </c>
      <c r="P35" s="92"/>
    </row>
    <row r="36" spans="1:504" ht="15">
      <c r="A36" s="17" t="s">
        <v>31</v>
      </c>
      <c r="B36" s="760"/>
      <c r="C36" s="752"/>
      <c r="D36" s="762"/>
      <c r="E36" s="763"/>
      <c r="F36" s="763"/>
      <c r="G36" s="763"/>
      <c r="H36" s="763"/>
      <c r="I36" s="23" t="e">
        <f t="shared" si="5"/>
        <v>#DIV/0!</v>
      </c>
      <c r="J36" s="23" t="e">
        <f t="shared" si="6"/>
        <v>#DIV/0!</v>
      </c>
      <c r="K36" s="755"/>
      <c r="L36" s="755"/>
      <c r="M36" s="756"/>
      <c r="N36" s="24" t="e">
        <f t="shared" si="3"/>
        <v>#DIV/0!</v>
      </c>
      <c r="P36" s="92"/>
    </row>
    <row r="37" spans="1:504" ht="15">
      <c r="A37" s="10" t="s">
        <v>32</v>
      </c>
      <c r="B37" s="755"/>
      <c r="C37" s="755"/>
      <c r="D37" s="755"/>
      <c r="E37" s="764"/>
      <c r="F37" s="764"/>
      <c r="G37" s="764"/>
      <c r="H37" s="764"/>
      <c r="I37" s="26" t="e">
        <f t="shared" si="5"/>
        <v>#DIV/0!</v>
      </c>
      <c r="J37" s="26" t="e">
        <f t="shared" si="6"/>
        <v>#DIV/0!</v>
      </c>
      <c r="K37" s="769"/>
      <c r="L37" s="769"/>
      <c r="M37" s="770"/>
      <c r="N37" s="27" t="e">
        <f t="shared" si="3"/>
        <v>#DIV/0!</v>
      </c>
      <c r="P37" s="92"/>
    </row>
    <row r="38" spans="1:504" ht="15">
      <c r="A38" s="10" t="s">
        <v>33</v>
      </c>
      <c r="B38" s="755"/>
      <c r="C38" s="755"/>
      <c r="D38" s="755"/>
      <c r="E38" s="764"/>
      <c r="F38" s="764"/>
      <c r="G38" s="764"/>
      <c r="H38" s="764"/>
      <c r="I38" s="26" t="e">
        <f t="shared" si="5"/>
        <v>#DIV/0!</v>
      </c>
      <c r="J38" s="26" t="e">
        <f t="shared" si="6"/>
        <v>#DIV/0!</v>
      </c>
      <c r="K38" s="769"/>
      <c r="L38" s="769"/>
      <c r="M38" s="770"/>
      <c r="N38" s="27" t="e">
        <f t="shared" si="3"/>
        <v>#DIV/0!</v>
      </c>
      <c r="P38" s="92"/>
    </row>
    <row r="39" spans="1:504" ht="15">
      <c r="A39" s="10" t="s">
        <v>34</v>
      </c>
      <c r="B39" s="755"/>
      <c r="C39" s="755"/>
      <c r="D39" s="755"/>
      <c r="E39" s="756"/>
      <c r="F39" s="756"/>
      <c r="G39" s="756"/>
      <c r="H39" s="756"/>
      <c r="I39" s="9" t="e">
        <f t="shared" si="5"/>
        <v>#DIV/0!</v>
      </c>
      <c r="J39" s="9" t="e">
        <f t="shared" si="6"/>
        <v>#DIV/0!</v>
      </c>
      <c r="K39" s="769"/>
      <c r="L39" s="769"/>
      <c r="M39" s="770"/>
      <c r="N39" s="16" t="e">
        <f t="shared" si="3"/>
        <v>#DIV/0!</v>
      </c>
      <c r="P39" s="92"/>
    </row>
    <row r="40" spans="1:504" s="28" customFormat="1" ht="15">
      <c r="A40" s="10" t="s">
        <v>35</v>
      </c>
      <c r="B40" s="755"/>
      <c r="C40" s="755"/>
      <c r="D40" s="755"/>
      <c r="E40" s="756"/>
      <c r="F40" s="756"/>
      <c r="G40" s="756"/>
      <c r="H40" s="756"/>
      <c r="I40" s="9" t="e">
        <f t="shared" si="5"/>
        <v>#DIV/0!</v>
      </c>
      <c r="J40" s="9" t="e">
        <f t="shared" si="6"/>
        <v>#DIV/0!</v>
      </c>
      <c r="K40" s="755"/>
      <c r="L40" s="755"/>
      <c r="M40" s="756"/>
      <c r="N40" s="16" t="e">
        <f t="shared" si="3"/>
        <v>#DIV/0!</v>
      </c>
      <c r="O40" s="77"/>
      <c r="P40" s="19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7"/>
      <c r="BM40" s="77"/>
      <c r="BN40" s="77"/>
      <c r="BO40" s="77"/>
      <c r="BP40" s="77"/>
      <c r="BQ40" s="77"/>
      <c r="BR40" s="77"/>
      <c r="BS40" s="77"/>
      <c r="BT40" s="77"/>
      <c r="BU40" s="77"/>
      <c r="BV40" s="77"/>
      <c r="BW40" s="77"/>
      <c r="BX40" s="77"/>
      <c r="BY40" s="77"/>
      <c r="BZ40" s="77"/>
      <c r="CA40" s="77"/>
      <c r="CB40" s="77"/>
      <c r="CC40" s="77"/>
      <c r="CD40" s="77"/>
      <c r="CE40" s="77"/>
      <c r="CF40" s="77"/>
      <c r="CG40" s="77"/>
      <c r="CH40" s="77"/>
      <c r="CI40" s="77"/>
      <c r="CJ40" s="77"/>
      <c r="CK40" s="77"/>
      <c r="CL40" s="77"/>
      <c r="CM40" s="77"/>
      <c r="CN40" s="77"/>
      <c r="CO40" s="77"/>
      <c r="CP40" s="77"/>
      <c r="CQ40" s="77"/>
      <c r="CR40" s="77"/>
      <c r="CS40" s="77"/>
      <c r="CT40" s="77"/>
      <c r="CU40" s="77"/>
      <c r="CV40" s="77"/>
      <c r="CW40" s="77"/>
      <c r="CX40" s="77"/>
      <c r="CY40" s="77"/>
      <c r="CZ40" s="77"/>
      <c r="DA40" s="77"/>
      <c r="DB40" s="77"/>
      <c r="DC40" s="77"/>
      <c r="DD40" s="77"/>
      <c r="DE40" s="77"/>
      <c r="DF40" s="77"/>
      <c r="DG40" s="77"/>
      <c r="DH40" s="77"/>
      <c r="DI40" s="77"/>
      <c r="DJ40" s="77"/>
      <c r="DK40" s="77"/>
      <c r="DL40" s="77"/>
      <c r="DM40" s="77"/>
      <c r="DN40" s="77"/>
      <c r="DO40" s="77"/>
      <c r="DP40" s="77"/>
      <c r="DQ40" s="77"/>
      <c r="DR40" s="77"/>
      <c r="DS40" s="77"/>
      <c r="DT40" s="77"/>
      <c r="DU40" s="77"/>
      <c r="DV40" s="77"/>
      <c r="DW40" s="77"/>
      <c r="DX40" s="77"/>
      <c r="DY40" s="77"/>
      <c r="DZ40" s="77"/>
      <c r="EA40" s="77"/>
      <c r="EB40" s="77"/>
      <c r="EC40" s="77"/>
      <c r="ED40" s="77"/>
      <c r="EE40" s="77"/>
      <c r="EF40" s="77"/>
      <c r="EG40" s="77"/>
      <c r="EH40" s="77"/>
      <c r="EI40" s="77"/>
      <c r="EJ40" s="77"/>
      <c r="EK40" s="77"/>
      <c r="EL40" s="77"/>
      <c r="EM40" s="77"/>
      <c r="EN40" s="77"/>
      <c r="EO40" s="77"/>
      <c r="EP40" s="77"/>
      <c r="EQ40" s="77"/>
      <c r="ER40" s="77"/>
      <c r="ES40" s="77"/>
      <c r="ET40" s="77"/>
      <c r="EU40" s="77"/>
      <c r="EV40" s="77"/>
      <c r="EW40" s="77"/>
      <c r="EX40" s="77"/>
      <c r="EY40" s="77"/>
      <c r="EZ40" s="77"/>
      <c r="FA40" s="77"/>
      <c r="FB40" s="77"/>
      <c r="FC40" s="77"/>
      <c r="FD40" s="77"/>
      <c r="FE40" s="77"/>
      <c r="FF40" s="77"/>
      <c r="FG40" s="77"/>
      <c r="FH40" s="77"/>
      <c r="FI40" s="77"/>
      <c r="FJ40" s="77"/>
      <c r="FK40" s="77"/>
      <c r="FL40" s="77"/>
      <c r="FM40" s="77"/>
      <c r="FN40" s="77"/>
      <c r="FO40" s="77"/>
      <c r="FP40" s="77"/>
      <c r="FQ40" s="77"/>
      <c r="FR40" s="77"/>
      <c r="FS40" s="77"/>
      <c r="FT40" s="77"/>
      <c r="FU40" s="77"/>
      <c r="FV40" s="77"/>
      <c r="FW40" s="77"/>
      <c r="FX40" s="77"/>
      <c r="FY40" s="77"/>
      <c r="FZ40" s="77"/>
      <c r="GA40" s="77"/>
      <c r="GB40" s="77"/>
      <c r="GC40" s="77"/>
      <c r="GD40" s="77"/>
      <c r="GE40" s="77"/>
      <c r="GF40" s="77"/>
      <c r="GG40" s="77"/>
      <c r="GH40" s="77"/>
      <c r="GI40" s="77"/>
      <c r="GJ40" s="77"/>
      <c r="GK40" s="77"/>
      <c r="GL40" s="77"/>
      <c r="GM40" s="77"/>
      <c r="GN40" s="77"/>
      <c r="GO40" s="77"/>
      <c r="GP40" s="77"/>
      <c r="GQ40" s="77"/>
      <c r="GR40" s="77"/>
      <c r="GS40" s="77"/>
      <c r="GT40" s="77"/>
      <c r="GU40" s="77"/>
      <c r="GV40" s="77"/>
      <c r="GW40" s="77"/>
      <c r="GX40" s="77"/>
      <c r="GY40" s="77"/>
      <c r="GZ40" s="77"/>
      <c r="HA40" s="77"/>
      <c r="HB40" s="77"/>
      <c r="HC40" s="77"/>
      <c r="HD40" s="77"/>
      <c r="HE40" s="77"/>
      <c r="HF40" s="77"/>
      <c r="HG40" s="77"/>
      <c r="HH40" s="77"/>
      <c r="HI40" s="77"/>
      <c r="HJ40" s="77"/>
      <c r="HK40" s="77"/>
      <c r="HL40" s="77"/>
      <c r="HM40" s="77"/>
      <c r="HN40" s="77"/>
      <c r="HO40" s="77"/>
      <c r="HP40" s="77"/>
      <c r="HQ40" s="77"/>
      <c r="HR40" s="77"/>
      <c r="HS40" s="77"/>
      <c r="HT40" s="77"/>
      <c r="HU40" s="77"/>
      <c r="HV40" s="77"/>
      <c r="HW40" s="77"/>
      <c r="HX40" s="77"/>
      <c r="HY40" s="77"/>
      <c r="HZ40" s="77"/>
      <c r="IA40" s="77"/>
      <c r="IB40" s="77"/>
      <c r="IC40" s="77"/>
      <c r="ID40" s="77"/>
      <c r="IE40" s="77"/>
      <c r="IF40" s="77"/>
      <c r="IG40" s="77"/>
      <c r="IH40" s="77"/>
      <c r="II40" s="77"/>
      <c r="IJ40" s="77"/>
      <c r="IK40" s="77"/>
      <c r="IL40" s="77"/>
      <c r="IM40" s="77"/>
      <c r="IN40" s="77"/>
      <c r="IO40" s="77"/>
      <c r="IP40" s="77"/>
      <c r="IQ40" s="77"/>
      <c r="IR40" s="77"/>
      <c r="IS40" s="77"/>
      <c r="IT40" s="77"/>
      <c r="IU40" s="77"/>
      <c r="IV40" s="77"/>
      <c r="IW40" s="77"/>
      <c r="IX40" s="77"/>
      <c r="IY40" s="77"/>
      <c r="IZ40" s="77"/>
      <c r="JA40" s="77"/>
      <c r="JB40" s="77"/>
      <c r="JC40" s="77"/>
      <c r="JD40" s="77"/>
      <c r="JE40" s="77"/>
      <c r="JF40" s="77"/>
      <c r="JG40" s="77"/>
      <c r="JH40" s="77"/>
      <c r="JI40" s="77"/>
      <c r="JJ40" s="77"/>
      <c r="JK40" s="77"/>
      <c r="JL40" s="77"/>
      <c r="JM40" s="77"/>
      <c r="JN40" s="77"/>
      <c r="JO40" s="77"/>
      <c r="JP40" s="77"/>
      <c r="JQ40" s="77"/>
      <c r="JR40" s="77"/>
      <c r="JS40" s="77"/>
      <c r="JT40" s="77"/>
      <c r="JU40" s="77"/>
      <c r="JV40" s="77"/>
      <c r="JW40" s="77"/>
      <c r="JX40" s="77"/>
      <c r="JY40" s="77"/>
      <c r="JZ40" s="77"/>
      <c r="KA40" s="77"/>
      <c r="KB40" s="77"/>
      <c r="KC40" s="77"/>
      <c r="KD40" s="77"/>
      <c r="KE40" s="77"/>
      <c r="KF40" s="77"/>
      <c r="KG40" s="77"/>
      <c r="KH40" s="77"/>
      <c r="KI40" s="77"/>
      <c r="KJ40" s="77"/>
      <c r="KK40" s="77"/>
      <c r="KL40" s="77"/>
      <c r="KM40" s="77"/>
      <c r="KN40" s="77"/>
      <c r="KO40" s="77"/>
      <c r="KP40" s="77"/>
      <c r="KQ40" s="77"/>
      <c r="KR40" s="77"/>
      <c r="KS40" s="77"/>
      <c r="KT40" s="77"/>
      <c r="KU40" s="77"/>
      <c r="KV40" s="77"/>
      <c r="KW40" s="77"/>
      <c r="KX40" s="77"/>
      <c r="KY40" s="77"/>
      <c r="KZ40" s="77"/>
      <c r="LA40" s="77"/>
      <c r="LB40" s="77"/>
      <c r="LC40" s="77"/>
      <c r="LD40" s="77"/>
      <c r="LE40" s="77"/>
      <c r="LF40" s="77"/>
      <c r="LG40" s="77"/>
      <c r="LH40" s="77"/>
      <c r="LI40" s="77"/>
      <c r="LJ40" s="77"/>
      <c r="LK40" s="77"/>
      <c r="LL40" s="77"/>
      <c r="LM40" s="77"/>
      <c r="LN40" s="77"/>
      <c r="LO40" s="77"/>
      <c r="LP40" s="77"/>
      <c r="LQ40" s="77"/>
      <c r="LR40" s="77"/>
      <c r="LS40" s="77"/>
      <c r="LT40" s="77"/>
      <c r="LU40" s="77"/>
      <c r="LV40" s="77"/>
      <c r="LW40" s="77"/>
      <c r="LX40" s="77"/>
      <c r="LY40" s="77"/>
      <c r="LZ40" s="77"/>
      <c r="MA40" s="77"/>
      <c r="MB40" s="77"/>
      <c r="MC40" s="77"/>
      <c r="MD40" s="77"/>
      <c r="ME40" s="77"/>
      <c r="MF40" s="77"/>
      <c r="MG40" s="77"/>
      <c r="MH40" s="77"/>
      <c r="MI40" s="77"/>
      <c r="MJ40" s="77"/>
      <c r="MK40" s="77"/>
      <c r="ML40" s="77"/>
      <c r="MM40" s="77"/>
      <c r="MN40" s="77"/>
      <c r="MO40" s="77"/>
      <c r="MP40" s="77"/>
      <c r="MQ40" s="77"/>
      <c r="MR40" s="77"/>
      <c r="MS40" s="77"/>
      <c r="MT40" s="77"/>
      <c r="MU40" s="77"/>
      <c r="MV40" s="77"/>
      <c r="MW40" s="77"/>
      <c r="MX40" s="77"/>
      <c r="MY40" s="77"/>
      <c r="MZ40" s="77"/>
      <c r="NA40" s="77"/>
      <c r="NB40" s="77"/>
      <c r="NC40" s="77"/>
      <c r="ND40" s="77"/>
      <c r="NE40" s="77"/>
      <c r="NF40" s="77"/>
      <c r="NG40" s="77"/>
      <c r="NH40" s="77"/>
      <c r="NI40" s="77"/>
      <c r="NJ40" s="77"/>
      <c r="NK40" s="77"/>
      <c r="NL40" s="77"/>
      <c r="NM40" s="77"/>
      <c r="NN40" s="77"/>
      <c r="NO40" s="77"/>
      <c r="NP40" s="77"/>
      <c r="NQ40" s="77"/>
      <c r="NR40" s="77"/>
      <c r="NS40" s="77"/>
      <c r="NT40" s="77"/>
      <c r="NU40" s="77"/>
      <c r="NV40" s="77"/>
      <c r="NW40" s="77"/>
      <c r="NX40" s="77"/>
      <c r="NY40" s="77"/>
      <c r="NZ40" s="77"/>
      <c r="OA40" s="77"/>
      <c r="OB40" s="77"/>
      <c r="OC40" s="77"/>
      <c r="OD40" s="77"/>
      <c r="OE40" s="77"/>
      <c r="OF40" s="77"/>
      <c r="OG40" s="77"/>
      <c r="OH40" s="77"/>
      <c r="OI40" s="77"/>
      <c r="OJ40" s="77"/>
      <c r="OK40" s="77"/>
      <c r="OL40" s="77"/>
      <c r="OM40" s="77"/>
      <c r="ON40" s="77"/>
      <c r="OO40" s="77"/>
      <c r="OP40" s="77"/>
      <c r="OQ40" s="77"/>
      <c r="OR40" s="77"/>
      <c r="OS40" s="77"/>
      <c r="OT40" s="77"/>
      <c r="OU40" s="77"/>
      <c r="OV40" s="77"/>
      <c r="OW40" s="77"/>
      <c r="OX40" s="77"/>
      <c r="OY40" s="77"/>
      <c r="OZ40" s="77"/>
      <c r="PA40" s="77"/>
      <c r="PB40" s="77"/>
      <c r="PC40" s="77"/>
      <c r="PD40" s="77"/>
      <c r="PE40" s="77"/>
      <c r="PF40" s="77"/>
      <c r="PG40" s="77"/>
      <c r="PH40" s="77"/>
      <c r="PI40" s="77"/>
      <c r="PJ40" s="77"/>
      <c r="PK40" s="77"/>
      <c r="PL40" s="77"/>
      <c r="PM40" s="77"/>
      <c r="PN40" s="77"/>
      <c r="PO40" s="77"/>
      <c r="PP40" s="77"/>
      <c r="PQ40" s="77"/>
      <c r="PR40" s="77"/>
      <c r="PS40" s="77"/>
      <c r="PT40" s="77"/>
      <c r="PU40" s="77"/>
      <c r="PV40" s="77"/>
      <c r="PW40" s="77"/>
      <c r="PX40" s="77"/>
      <c r="PY40" s="77"/>
      <c r="PZ40" s="77"/>
      <c r="QA40" s="77"/>
      <c r="QB40" s="77"/>
      <c r="QC40" s="77"/>
      <c r="QD40" s="77"/>
      <c r="QE40" s="77"/>
      <c r="QF40" s="77"/>
      <c r="QG40" s="77"/>
      <c r="QH40" s="77"/>
      <c r="QI40" s="77"/>
      <c r="QJ40" s="77"/>
      <c r="QK40" s="77"/>
      <c r="QL40" s="77"/>
      <c r="QM40" s="77"/>
      <c r="QN40" s="77"/>
      <c r="QO40" s="77"/>
      <c r="QP40" s="77"/>
      <c r="QQ40" s="77"/>
      <c r="QR40" s="77"/>
      <c r="QS40" s="77"/>
      <c r="QT40" s="77"/>
      <c r="QU40" s="77"/>
      <c r="QV40" s="77"/>
      <c r="QW40" s="77"/>
      <c r="QX40" s="77"/>
      <c r="QY40" s="77"/>
      <c r="QZ40" s="77"/>
      <c r="RA40" s="77"/>
      <c r="RB40" s="77"/>
      <c r="RC40" s="77"/>
      <c r="RD40" s="77"/>
      <c r="RE40" s="77"/>
      <c r="RF40" s="77"/>
      <c r="RG40" s="77"/>
      <c r="RH40" s="77"/>
      <c r="RI40" s="77"/>
      <c r="RJ40" s="77"/>
      <c r="RK40" s="77"/>
      <c r="RL40" s="77"/>
      <c r="RM40" s="77"/>
      <c r="RN40" s="77"/>
      <c r="RO40" s="77"/>
      <c r="RP40" s="77"/>
      <c r="RQ40" s="77"/>
      <c r="RR40" s="77"/>
      <c r="RS40" s="77"/>
      <c r="RT40" s="77"/>
      <c r="RU40" s="77"/>
      <c r="RV40" s="77"/>
      <c r="RW40" s="77"/>
      <c r="RX40" s="77"/>
      <c r="RY40" s="77"/>
      <c r="RZ40" s="77"/>
      <c r="SA40" s="77"/>
      <c r="SB40" s="77"/>
      <c r="SC40" s="77"/>
      <c r="SD40" s="77"/>
      <c r="SE40" s="77"/>
      <c r="SF40" s="77"/>
      <c r="SG40" s="77"/>
      <c r="SH40" s="77"/>
      <c r="SI40" s="77"/>
      <c r="SJ40" s="77"/>
    </row>
    <row r="41" spans="1:504" ht="38.25">
      <c r="A41" s="10" t="s">
        <v>36</v>
      </c>
      <c r="B41" s="755"/>
      <c r="C41" s="755"/>
      <c r="D41" s="755"/>
      <c r="E41" s="756"/>
      <c r="F41" s="756"/>
      <c r="G41" s="756"/>
      <c r="H41" s="756"/>
      <c r="I41" s="9" t="e">
        <f t="shared" si="5"/>
        <v>#DIV/0!</v>
      </c>
      <c r="J41" s="9" t="e">
        <f t="shared" si="6"/>
        <v>#DIV/0!</v>
      </c>
      <c r="K41" s="755"/>
      <c r="L41" s="755"/>
      <c r="M41" s="756"/>
      <c r="N41" s="16" t="e">
        <f t="shared" si="3"/>
        <v>#DIV/0!</v>
      </c>
      <c r="P41" s="92"/>
    </row>
    <row r="42" spans="1:504" ht="15">
      <c r="A42" s="10" t="s">
        <v>37</v>
      </c>
      <c r="B42" s="755"/>
      <c r="C42" s="755"/>
      <c r="D42" s="755"/>
      <c r="E42" s="755"/>
      <c r="F42" s="755"/>
      <c r="G42" s="755"/>
      <c r="H42" s="756"/>
      <c r="I42" s="9" t="e">
        <f t="shared" si="5"/>
        <v>#DIV/0!</v>
      </c>
      <c r="J42" s="9" t="e">
        <f t="shared" si="6"/>
        <v>#DIV/0!</v>
      </c>
      <c r="K42" s="11"/>
      <c r="L42" s="11"/>
      <c r="M42" s="12"/>
      <c r="N42" s="16" t="e">
        <f t="shared" si="3"/>
        <v>#DIV/0!</v>
      </c>
      <c r="P42" s="92"/>
    </row>
    <row r="43" spans="1:504" ht="15">
      <c r="A43" s="70" t="s">
        <v>38</v>
      </c>
      <c r="B43" s="78">
        <f>B6</f>
        <v>0</v>
      </c>
      <c r="C43" s="78"/>
      <c r="D43" s="78">
        <f>D6</f>
        <v>0</v>
      </c>
      <c r="E43" s="71">
        <f>E6</f>
        <v>0</v>
      </c>
      <c r="F43" s="71">
        <f>F6</f>
        <v>0</v>
      </c>
      <c r="G43" s="71"/>
      <c r="H43" s="71">
        <f>H6</f>
        <v>0</v>
      </c>
      <c r="I43" s="72" t="e">
        <f t="shared" si="5"/>
        <v>#DIV/0!</v>
      </c>
      <c r="J43" s="72" t="e">
        <f t="shared" si="6"/>
        <v>#DIV/0!</v>
      </c>
      <c r="K43" s="78">
        <f>K6</f>
        <v>0</v>
      </c>
      <c r="L43" s="78">
        <f>L6</f>
        <v>0</v>
      </c>
      <c r="M43" s="71">
        <f>M6</f>
        <v>0</v>
      </c>
      <c r="N43" s="73" t="e">
        <f t="shared" si="3"/>
        <v>#DIV/0!</v>
      </c>
      <c r="P43" s="92"/>
    </row>
    <row r="44" spans="1:504" ht="15">
      <c r="A44" s="1333" t="s">
        <v>39</v>
      </c>
      <c r="B44" s="1334"/>
      <c r="C44" s="1334"/>
      <c r="D44" s="1334"/>
      <c r="E44" s="1334"/>
      <c r="F44" s="203"/>
      <c r="G44" s="203"/>
      <c r="H44" s="203"/>
      <c r="I44" s="203"/>
      <c r="J44" s="203"/>
      <c r="K44" s="5"/>
      <c r="L44" s="5"/>
      <c r="M44" s="202"/>
      <c r="N44" s="5"/>
      <c r="P44" s="92"/>
    </row>
    <row r="45" spans="1:504" ht="15">
      <c r="A45" s="70" t="s">
        <v>40</v>
      </c>
      <c r="B45" s="79">
        <f t="shared" ref="B45:C45" si="8">B46+B57+B58+B59+B60+B73+B79+B87+B101+B102+B103+B113+B136+B142+B148+B157+B163+B167+B168+B169+B170+B171+B182+B197+B201+B203+B204+B205+B206+B207+B208+B209+B229+B237+B238+B252+B257+B262+B263+B275+B277+B278+B280+B282+B284+B285+B287+B199+B137</f>
        <v>0</v>
      </c>
      <c r="C45" s="79">
        <f t="shared" si="8"/>
        <v>0</v>
      </c>
      <c r="D45" s="79">
        <f>D46+D57+D58+D59+D60+D73+D79+D87+D101+D102+D103+D113+D136+D142+D148+D157+D163+D167+D168+D169+D170+D171+D182+D197+D201+D203+D204+D205+D206+D207+D208+D209+D229+D237+D238+D252+D257+D262+D263+D275+D277+D278+D280+D282+D284+D285+D287+D199+D137</f>
        <v>0</v>
      </c>
      <c r="E45" s="79">
        <f>E46+E57+E58+E59+E60+E73+E79+E87+E101+E102+E103+E113+E136+E142+E148+E157+E163+E167+E168+E169+E170+E171+E182+E197+E201+E203+E204+E205+E206+E207+E208+E209+E229+E237+E238+E252+E257+E262+E263+E275+E277+E278+E280+E282+E284+E285+E287+E199+E137</f>
        <v>0</v>
      </c>
      <c r="F45" s="79">
        <f>F46+F57+F58+F59+F60+F73+F79+F87+F101+F102+F103+F113+F136+F142+F148+F157+F163+F167+F168+F169+F170+F171+F182+F197+F201+F203+F204+F205+F206+F207+F208+F209+F229+F237+F238+F252+F257+F262+F263+F275+F277+F278+F280+F282+F284+F285+F287+F199+F137</f>
        <v>0</v>
      </c>
      <c r="G45" s="79">
        <f>G46+G57+G58+G59+G60+G73+G79+G87+G101+G102+G103+G113+G136+G142+G148+G157+G163+G167+G168+G169+G170+G171+G182+G197+G201+G203+G204+G205+G206+G207+G208+G209+G229+G237+G238+G252+G257+G262+G263+G275+G277+G278+G280+G282+G284+G285+G287+G199+G137</f>
        <v>0</v>
      </c>
      <c r="H45" s="79">
        <f>H46+H57+H58+H59+H60+H73+H79+H87+H101+H102+H103+H113+H136+H142+H148+H157+H163+H167+H168+H169+H170+H171+H182+H197+H201+H203+H204+H205+H206+H207+H208+H209+H229+H237+H238+H252+H257+H262+H263+H275+H277+H278+H280+H282+H284+H285+H287+H199+H137</f>
        <v>0</v>
      </c>
      <c r="I45" s="72" t="e">
        <f>F45/E45</f>
        <v>#DIV/0!</v>
      </c>
      <c r="J45" s="72" t="e">
        <f t="shared" ref="J45:J112" si="9">H45/B45</f>
        <v>#DIV/0!</v>
      </c>
      <c r="K45" s="79">
        <f>K46+K57+K58+K59+K60+K73+K79+K87+K101+K102+K103+K113+K136+K142+K148+K157+K163+K167+K168+K169+K170+K171+K182+K197+K201+K203+K204+K205+K206+K207+K208+K209+K229+K237+K238+K252+K257+K262+K263+K275+K277+K278+K280+K282+K284+K285+K287+K199+K137+K288</f>
        <v>0</v>
      </c>
      <c r="L45" s="79">
        <f t="shared" ref="L45:M45" si="10">L46+L57+L58+L59+L60+L73+L79+L87+L101+L102+L103+L113+L136+L142+L148+L157+L163+L167+L168+L169+L170+L171+L182+L197+L201+L203+L204+L205+L206+L207+L208+L209+L229+L237+L238+L252+L257+L262+L263+L275+L277+L278+L280+L282+L284+L285+L287+L199+L137+L288</f>
        <v>0</v>
      </c>
      <c r="M45" s="79">
        <f t="shared" si="10"/>
        <v>0</v>
      </c>
      <c r="N45" s="73" t="e">
        <f t="shared" ref="N45:N112" si="11">K45/H45</f>
        <v>#DIV/0!</v>
      </c>
      <c r="P45" s="92"/>
    </row>
    <row r="46" spans="1:504" s="30" customFormat="1" ht="15">
      <c r="A46" s="80" t="s">
        <v>41</v>
      </c>
      <c r="B46" s="81">
        <f>SUM(B48:B55)</f>
        <v>0</v>
      </c>
      <c r="C46" s="81">
        <f t="shared" ref="C46:H46" si="12">SUM(C48:C55)</f>
        <v>0</v>
      </c>
      <c r="D46" s="81">
        <f t="shared" si="12"/>
        <v>0</v>
      </c>
      <c r="E46" s="81">
        <f t="shared" si="12"/>
        <v>0</v>
      </c>
      <c r="F46" s="81">
        <f t="shared" si="12"/>
        <v>0</v>
      </c>
      <c r="G46" s="81">
        <f t="shared" si="12"/>
        <v>0</v>
      </c>
      <c r="H46" s="81">
        <f t="shared" si="12"/>
        <v>0</v>
      </c>
      <c r="I46" s="82" t="e">
        <f t="shared" ref="I46" si="13">F46/E46</f>
        <v>#DIV/0!</v>
      </c>
      <c r="J46" s="82" t="e">
        <f t="shared" si="9"/>
        <v>#DIV/0!</v>
      </c>
      <c r="K46" s="81">
        <f t="shared" ref="K46:M46" si="14">SUM(K48:K55)</f>
        <v>0</v>
      </c>
      <c r="L46" s="81">
        <f t="shared" si="14"/>
        <v>0</v>
      </c>
      <c r="M46" s="83">
        <f t="shared" si="14"/>
        <v>0</v>
      </c>
      <c r="N46" s="84" t="e">
        <f t="shared" si="11"/>
        <v>#DIV/0!</v>
      </c>
      <c r="O46" s="74"/>
      <c r="P46" s="92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  <c r="BO46" s="74"/>
      <c r="BP46" s="74"/>
      <c r="BQ46" s="74"/>
      <c r="BR46" s="74"/>
      <c r="BS46" s="74"/>
      <c r="BT46" s="74"/>
      <c r="BU46" s="74"/>
      <c r="BV46" s="74"/>
      <c r="BW46" s="74"/>
      <c r="BX46" s="74"/>
      <c r="BY46" s="74"/>
      <c r="BZ46" s="74"/>
      <c r="CA46" s="74"/>
      <c r="CB46" s="74"/>
      <c r="CC46" s="74"/>
      <c r="CD46" s="74"/>
      <c r="CE46" s="74"/>
      <c r="CF46" s="74"/>
      <c r="CG46" s="74"/>
      <c r="CH46" s="74"/>
      <c r="CI46" s="74"/>
      <c r="CJ46" s="74"/>
      <c r="CK46" s="74"/>
      <c r="CL46" s="74"/>
      <c r="CM46" s="74"/>
      <c r="CN46" s="74"/>
      <c r="CO46" s="74"/>
      <c r="CP46" s="74"/>
      <c r="CQ46" s="74"/>
      <c r="CR46" s="74"/>
      <c r="CS46" s="74"/>
      <c r="CT46" s="74"/>
      <c r="CU46" s="74"/>
      <c r="CV46" s="74"/>
      <c r="CW46" s="74"/>
      <c r="CX46" s="74"/>
      <c r="CY46" s="74"/>
      <c r="CZ46" s="74"/>
      <c r="DA46" s="74"/>
      <c r="DB46" s="74"/>
      <c r="DC46" s="74"/>
      <c r="DD46" s="74"/>
      <c r="DE46" s="74"/>
      <c r="DF46" s="74"/>
      <c r="DG46" s="74"/>
      <c r="DH46" s="74"/>
      <c r="DI46" s="74"/>
      <c r="DJ46" s="74"/>
      <c r="DK46" s="74"/>
      <c r="DL46" s="74"/>
      <c r="DM46" s="74"/>
      <c r="DN46" s="74"/>
      <c r="DO46" s="74"/>
      <c r="DP46" s="74"/>
      <c r="DQ46" s="74"/>
      <c r="DR46" s="74"/>
      <c r="DS46" s="74"/>
      <c r="DT46" s="74"/>
      <c r="DU46" s="74"/>
      <c r="DV46" s="74"/>
      <c r="DW46" s="74"/>
      <c r="DX46" s="74"/>
      <c r="DY46" s="74"/>
      <c r="DZ46" s="74"/>
      <c r="EA46" s="74"/>
      <c r="EB46" s="74"/>
      <c r="EC46" s="74"/>
      <c r="ED46" s="74"/>
      <c r="EE46" s="74"/>
      <c r="EF46" s="74"/>
      <c r="EG46" s="74"/>
      <c r="EH46" s="74"/>
      <c r="EI46" s="74"/>
      <c r="EJ46" s="74"/>
      <c r="EK46" s="74"/>
      <c r="EL46" s="74"/>
      <c r="EM46" s="74"/>
      <c r="EN46" s="74"/>
      <c r="EO46" s="74"/>
      <c r="EP46" s="74"/>
      <c r="EQ46" s="74"/>
      <c r="ER46" s="74"/>
      <c r="ES46" s="74"/>
      <c r="ET46" s="74"/>
      <c r="EU46" s="74"/>
      <c r="EV46" s="74"/>
      <c r="EW46" s="74"/>
      <c r="EX46" s="74"/>
      <c r="EY46" s="74"/>
      <c r="EZ46" s="74"/>
      <c r="FA46" s="74"/>
      <c r="FB46" s="74"/>
      <c r="FC46" s="74"/>
      <c r="FD46" s="74"/>
      <c r="FE46" s="74"/>
      <c r="FF46" s="74"/>
      <c r="FG46" s="74"/>
      <c r="FH46" s="74"/>
      <c r="FI46" s="74"/>
      <c r="FJ46" s="74"/>
      <c r="FK46" s="74"/>
      <c r="FL46" s="74"/>
      <c r="FM46" s="74"/>
      <c r="FN46" s="74"/>
      <c r="FO46" s="74"/>
      <c r="FP46" s="74"/>
      <c r="FQ46" s="74"/>
      <c r="FR46" s="74"/>
      <c r="FS46" s="74"/>
      <c r="FT46" s="74"/>
      <c r="FU46" s="74"/>
      <c r="FV46" s="74"/>
      <c r="FW46" s="74"/>
      <c r="FX46" s="74"/>
      <c r="FY46" s="74"/>
      <c r="FZ46" s="74"/>
      <c r="GA46" s="74"/>
      <c r="GB46" s="74"/>
      <c r="GC46" s="74"/>
      <c r="GD46" s="74"/>
      <c r="GE46" s="74"/>
      <c r="GF46" s="74"/>
      <c r="GG46" s="74"/>
      <c r="GH46" s="74"/>
      <c r="GI46" s="74"/>
      <c r="GJ46" s="74"/>
      <c r="GK46" s="74"/>
      <c r="GL46" s="74"/>
      <c r="GM46" s="74"/>
      <c r="GN46" s="74"/>
      <c r="GO46" s="74"/>
      <c r="GP46" s="74"/>
      <c r="GQ46" s="74"/>
      <c r="GR46" s="74"/>
      <c r="GS46" s="74"/>
      <c r="GT46" s="74"/>
      <c r="GU46" s="74"/>
      <c r="GV46" s="74"/>
      <c r="GW46" s="74"/>
      <c r="GX46" s="74"/>
      <c r="GY46" s="74"/>
      <c r="GZ46" s="74"/>
      <c r="HA46" s="74"/>
      <c r="HB46" s="74"/>
      <c r="HC46" s="74"/>
      <c r="HD46" s="74"/>
      <c r="HE46" s="74"/>
      <c r="HF46" s="74"/>
      <c r="HG46" s="74"/>
      <c r="HH46" s="74"/>
      <c r="HI46" s="74"/>
      <c r="HJ46" s="74"/>
      <c r="HK46" s="74"/>
      <c r="HL46" s="74"/>
      <c r="HM46" s="74"/>
      <c r="HN46" s="74"/>
      <c r="HO46" s="74"/>
      <c r="HP46" s="74"/>
      <c r="HQ46" s="74"/>
      <c r="HR46" s="74"/>
      <c r="HS46" s="74"/>
      <c r="HT46" s="74"/>
      <c r="HU46" s="74"/>
      <c r="HV46" s="74"/>
      <c r="HW46" s="74"/>
      <c r="HX46" s="74"/>
      <c r="HY46" s="74"/>
      <c r="HZ46" s="74"/>
      <c r="IA46" s="74"/>
      <c r="IB46" s="74"/>
      <c r="IC46" s="74"/>
      <c r="ID46" s="74"/>
      <c r="IE46" s="74"/>
      <c r="IF46" s="74"/>
      <c r="IG46" s="74"/>
      <c r="IH46" s="74"/>
      <c r="II46" s="74"/>
      <c r="IJ46" s="74"/>
      <c r="IK46" s="74"/>
      <c r="IL46" s="74"/>
      <c r="IM46" s="74"/>
      <c r="IN46" s="74"/>
      <c r="IO46" s="74"/>
      <c r="IP46" s="74"/>
      <c r="IQ46" s="74"/>
      <c r="IR46" s="74"/>
      <c r="IS46" s="74"/>
      <c r="IT46" s="74"/>
      <c r="IU46" s="74"/>
      <c r="IV46" s="74"/>
      <c r="IW46" s="74"/>
      <c r="IX46" s="74"/>
      <c r="IY46" s="74"/>
      <c r="IZ46" s="74"/>
      <c r="JA46" s="74"/>
      <c r="JB46" s="74"/>
      <c r="JC46" s="74"/>
      <c r="JD46" s="74"/>
      <c r="JE46" s="74"/>
      <c r="JF46" s="74"/>
      <c r="JG46" s="74"/>
      <c r="JH46" s="74"/>
      <c r="JI46" s="74"/>
      <c r="JJ46" s="74"/>
      <c r="JK46" s="74"/>
      <c r="JL46" s="74"/>
      <c r="JM46" s="74"/>
      <c r="JN46" s="74"/>
      <c r="JO46" s="74"/>
      <c r="JP46" s="74"/>
      <c r="JQ46" s="74"/>
      <c r="JR46" s="74"/>
      <c r="JS46" s="74"/>
      <c r="JT46" s="74"/>
      <c r="JU46" s="74"/>
      <c r="JV46" s="74"/>
      <c r="JW46" s="74"/>
      <c r="JX46" s="74"/>
      <c r="JY46" s="74"/>
      <c r="JZ46" s="74"/>
      <c r="KA46" s="74"/>
      <c r="KB46" s="74"/>
      <c r="KC46" s="74"/>
      <c r="KD46" s="74"/>
      <c r="KE46" s="74"/>
      <c r="KF46" s="74"/>
      <c r="KG46" s="74"/>
      <c r="KH46" s="74"/>
      <c r="KI46" s="74"/>
      <c r="KJ46" s="74"/>
      <c r="KK46" s="74"/>
      <c r="KL46" s="74"/>
      <c r="KM46" s="74"/>
      <c r="KN46" s="74"/>
      <c r="KO46" s="74"/>
      <c r="KP46" s="74"/>
      <c r="KQ46" s="74"/>
      <c r="KR46" s="74"/>
      <c r="KS46" s="74"/>
      <c r="KT46" s="74"/>
      <c r="KU46" s="74"/>
      <c r="KV46" s="74"/>
      <c r="KW46" s="74"/>
      <c r="KX46" s="74"/>
      <c r="KY46" s="74"/>
      <c r="KZ46" s="74"/>
      <c r="LA46" s="74"/>
      <c r="LB46" s="74"/>
      <c r="LC46" s="74"/>
      <c r="LD46" s="74"/>
      <c r="LE46" s="74"/>
      <c r="LF46" s="74"/>
      <c r="LG46" s="74"/>
      <c r="LH46" s="74"/>
      <c r="LI46" s="74"/>
      <c r="LJ46" s="74"/>
      <c r="LK46" s="74"/>
      <c r="LL46" s="74"/>
      <c r="LM46" s="74"/>
      <c r="LN46" s="74"/>
      <c r="LO46" s="74"/>
      <c r="LP46" s="74"/>
      <c r="LQ46" s="74"/>
      <c r="LR46" s="74"/>
      <c r="LS46" s="74"/>
      <c r="LT46" s="74"/>
      <c r="LU46" s="74"/>
      <c r="LV46" s="74"/>
      <c r="LW46" s="74"/>
      <c r="LX46" s="74"/>
      <c r="LY46" s="74"/>
      <c r="LZ46" s="74"/>
      <c r="MA46" s="74"/>
      <c r="MB46" s="74"/>
      <c r="MC46" s="74"/>
      <c r="MD46" s="74"/>
      <c r="ME46" s="74"/>
      <c r="MF46" s="74"/>
      <c r="MG46" s="74"/>
      <c r="MH46" s="74"/>
      <c r="MI46" s="74"/>
      <c r="MJ46" s="74"/>
      <c r="MK46" s="74"/>
      <c r="ML46" s="74"/>
      <c r="MM46" s="74"/>
      <c r="MN46" s="74"/>
      <c r="MO46" s="74"/>
      <c r="MP46" s="74"/>
      <c r="MQ46" s="74"/>
      <c r="MR46" s="74"/>
      <c r="MS46" s="74"/>
      <c r="MT46" s="74"/>
      <c r="MU46" s="74"/>
      <c r="MV46" s="74"/>
      <c r="MW46" s="74"/>
      <c r="MX46" s="74"/>
      <c r="MY46" s="74"/>
      <c r="MZ46" s="74"/>
      <c r="NA46" s="74"/>
      <c r="NB46" s="74"/>
      <c r="NC46" s="74"/>
      <c r="ND46" s="74"/>
      <c r="NE46" s="74"/>
      <c r="NF46" s="74"/>
      <c r="NG46" s="74"/>
      <c r="NH46" s="74"/>
      <c r="NI46" s="74"/>
      <c r="NJ46" s="74"/>
      <c r="NK46" s="74"/>
      <c r="NL46" s="74"/>
      <c r="NM46" s="74"/>
      <c r="NN46" s="74"/>
      <c r="NO46" s="74"/>
      <c r="NP46" s="74"/>
      <c r="NQ46" s="74"/>
      <c r="NR46" s="74"/>
      <c r="NS46" s="74"/>
      <c r="NT46" s="74"/>
      <c r="NU46" s="74"/>
      <c r="NV46" s="74"/>
      <c r="NW46" s="74"/>
      <c r="NX46" s="74"/>
      <c r="NY46" s="74"/>
      <c r="NZ46" s="74"/>
      <c r="OA46" s="74"/>
      <c r="OB46" s="74"/>
      <c r="OC46" s="74"/>
      <c r="OD46" s="74"/>
      <c r="OE46" s="74"/>
      <c r="OF46" s="74"/>
      <c r="OG46" s="74"/>
      <c r="OH46" s="74"/>
      <c r="OI46" s="74"/>
      <c r="OJ46" s="74"/>
      <c r="OK46" s="74"/>
      <c r="OL46" s="74"/>
      <c r="OM46" s="74"/>
      <c r="ON46" s="74"/>
      <c r="OO46" s="74"/>
      <c r="OP46" s="74"/>
      <c r="OQ46" s="74"/>
      <c r="OR46" s="74"/>
      <c r="OS46" s="74"/>
      <c r="OT46" s="74"/>
      <c r="OU46" s="74"/>
      <c r="OV46" s="74"/>
      <c r="OW46" s="74"/>
      <c r="OX46" s="74"/>
      <c r="OY46" s="74"/>
      <c r="OZ46" s="74"/>
      <c r="PA46" s="74"/>
      <c r="PB46" s="74"/>
      <c r="PC46" s="74"/>
      <c r="PD46" s="74"/>
      <c r="PE46" s="74"/>
      <c r="PF46" s="74"/>
      <c r="PG46" s="74"/>
      <c r="PH46" s="74"/>
      <c r="PI46" s="74"/>
      <c r="PJ46" s="74"/>
      <c r="PK46" s="74"/>
      <c r="PL46" s="74"/>
      <c r="PM46" s="74"/>
      <c r="PN46" s="74"/>
      <c r="PO46" s="74"/>
      <c r="PP46" s="74"/>
      <c r="PQ46" s="74"/>
      <c r="PR46" s="74"/>
      <c r="PS46" s="74"/>
      <c r="PT46" s="74"/>
      <c r="PU46" s="74"/>
      <c r="PV46" s="74"/>
      <c r="PW46" s="74"/>
      <c r="PX46" s="74"/>
      <c r="PY46" s="74"/>
      <c r="PZ46" s="74"/>
      <c r="QA46" s="74"/>
      <c r="QB46" s="74"/>
      <c r="QC46" s="74"/>
      <c r="QD46" s="74"/>
      <c r="QE46" s="74"/>
      <c r="QF46" s="74"/>
      <c r="QG46" s="74"/>
      <c r="QH46" s="74"/>
      <c r="QI46" s="74"/>
      <c r="QJ46" s="74"/>
      <c r="QK46" s="74"/>
      <c r="QL46" s="74"/>
      <c r="QM46" s="74"/>
      <c r="QN46" s="74"/>
      <c r="QO46" s="74"/>
      <c r="QP46" s="74"/>
      <c r="QQ46" s="74"/>
      <c r="QR46" s="74"/>
      <c r="QS46" s="74"/>
      <c r="QT46" s="74"/>
      <c r="QU46" s="74"/>
      <c r="QV46" s="74"/>
      <c r="QW46" s="74"/>
      <c r="QX46" s="74"/>
      <c r="QY46" s="74"/>
      <c r="QZ46" s="74"/>
      <c r="RA46" s="74"/>
      <c r="RB46" s="74"/>
      <c r="RC46" s="74"/>
      <c r="RD46" s="74"/>
      <c r="RE46" s="74"/>
      <c r="RF46" s="74"/>
      <c r="RG46" s="74"/>
      <c r="RH46" s="74"/>
      <c r="RI46" s="74"/>
      <c r="RJ46" s="74"/>
      <c r="RK46" s="74"/>
      <c r="RL46" s="74"/>
      <c r="RM46" s="74"/>
      <c r="RN46" s="74"/>
      <c r="RO46" s="74"/>
      <c r="RP46" s="74"/>
      <c r="RQ46" s="74"/>
      <c r="RR46" s="74"/>
      <c r="RS46" s="74"/>
      <c r="RT46" s="74"/>
      <c r="RU46" s="74"/>
      <c r="RV46" s="74"/>
      <c r="RW46" s="74"/>
      <c r="RX46" s="74"/>
      <c r="RY46" s="74"/>
      <c r="RZ46" s="74"/>
      <c r="SA46" s="74"/>
      <c r="SB46" s="74"/>
      <c r="SC46" s="74"/>
      <c r="SD46" s="74"/>
      <c r="SE46" s="74"/>
      <c r="SF46" s="74"/>
      <c r="SG46" s="74"/>
      <c r="SH46" s="74"/>
      <c r="SI46" s="74"/>
      <c r="SJ46" s="74"/>
    </row>
    <row r="47" spans="1:504" ht="15">
      <c r="A47" s="85" t="s">
        <v>138</v>
      </c>
      <c r="B47" s="31"/>
      <c r="C47" s="3"/>
      <c r="D47" s="11"/>
      <c r="E47" s="12"/>
      <c r="F47" s="12"/>
      <c r="G47" s="12"/>
      <c r="H47" s="12"/>
      <c r="I47" s="9"/>
      <c r="J47" s="9"/>
      <c r="K47" s="75"/>
      <c r="L47" s="75"/>
      <c r="M47" s="76"/>
      <c r="N47" s="16"/>
      <c r="P47" s="92"/>
    </row>
    <row r="48" spans="1:504" ht="15">
      <c r="A48" s="2" t="s">
        <v>168</v>
      </c>
      <c r="B48" s="11"/>
      <c r="C48" s="11"/>
      <c r="D48" s="11"/>
      <c r="E48" s="11"/>
      <c r="F48" s="11"/>
      <c r="G48" s="11"/>
      <c r="H48" s="11"/>
      <c r="I48" s="9" t="e">
        <f>F48/E48</f>
        <v>#DIV/0!</v>
      </c>
      <c r="J48" s="9" t="e">
        <f t="shared" si="9"/>
        <v>#DIV/0!</v>
      </c>
      <c r="K48" s="11"/>
      <c r="L48" s="11"/>
      <c r="M48" s="11"/>
      <c r="N48" s="16" t="e">
        <f t="shared" si="11"/>
        <v>#DIV/0!</v>
      </c>
      <c r="P48" s="92"/>
    </row>
    <row r="49" spans="1:16" s="4" customFormat="1" ht="15">
      <c r="A49" s="2" t="s">
        <v>169</v>
      </c>
      <c r="B49" s="11"/>
      <c r="C49" s="11"/>
      <c r="D49" s="11"/>
      <c r="E49" s="11"/>
      <c r="F49" s="11"/>
      <c r="G49" s="11"/>
      <c r="H49" s="11"/>
      <c r="I49" s="9" t="e">
        <f>F49/E49</f>
        <v>#DIV/0!</v>
      </c>
      <c r="J49" s="9" t="e">
        <f t="shared" si="9"/>
        <v>#DIV/0!</v>
      </c>
      <c r="K49" s="11"/>
      <c r="L49" s="11"/>
      <c r="M49" s="11"/>
      <c r="N49" s="16" t="e">
        <f t="shared" si="11"/>
        <v>#DIV/0!</v>
      </c>
      <c r="O49" s="74"/>
      <c r="P49" s="92"/>
    </row>
    <row r="50" spans="1:16" s="4" customFormat="1" ht="15">
      <c r="A50" s="2" t="s">
        <v>170</v>
      </c>
      <c r="B50" s="11"/>
      <c r="C50" s="11"/>
      <c r="D50" s="11"/>
      <c r="E50" s="11"/>
      <c r="F50" s="11"/>
      <c r="G50" s="11"/>
      <c r="H50" s="11"/>
      <c r="I50" s="9" t="e">
        <f t="shared" ref="I50:I72" si="15">F50/E50</f>
        <v>#DIV/0!</v>
      </c>
      <c r="J50" s="9" t="e">
        <f t="shared" si="9"/>
        <v>#DIV/0!</v>
      </c>
      <c r="K50" s="11"/>
      <c r="L50" s="11"/>
      <c r="M50" s="11"/>
      <c r="N50" s="16" t="e">
        <f t="shared" si="11"/>
        <v>#DIV/0!</v>
      </c>
      <c r="O50" s="74"/>
      <c r="P50" s="92"/>
    </row>
    <row r="51" spans="1:16" s="4" customFormat="1" ht="15">
      <c r="A51" s="32"/>
      <c r="B51" s="33"/>
      <c r="C51" s="34"/>
      <c r="D51" s="13"/>
      <c r="E51" s="14"/>
      <c r="F51" s="14"/>
      <c r="G51" s="14"/>
      <c r="H51" s="14"/>
      <c r="I51" s="35" t="e">
        <f t="shared" si="15"/>
        <v>#DIV/0!</v>
      </c>
      <c r="J51" s="35" t="e">
        <f t="shared" si="9"/>
        <v>#DIV/0!</v>
      </c>
      <c r="K51" s="13"/>
      <c r="L51" s="13"/>
      <c r="M51" s="14"/>
      <c r="N51" s="36" t="e">
        <f t="shared" si="11"/>
        <v>#DIV/0!</v>
      </c>
      <c r="O51" s="74"/>
      <c r="P51" s="92"/>
    </row>
    <row r="52" spans="1:16" s="74" customFormat="1" ht="15">
      <c r="A52" s="2"/>
      <c r="B52" s="3"/>
      <c r="C52" s="3"/>
      <c r="D52" s="37"/>
      <c r="E52" s="37"/>
      <c r="F52" s="37"/>
      <c r="G52" s="37"/>
      <c r="H52" s="38"/>
      <c r="I52" s="35" t="e">
        <f t="shared" si="15"/>
        <v>#DIV/0!</v>
      </c>
      <c r="J52" s="35" t="e">
        <f t="shared" si="9"/>
        <v>#DIV/0!</v>
      </c>
      <c r="K52" s="37"/>
      <c r="L52" s="37"/>
      <c r="M52" s="38"/>
      <c r="N52" s="39" t="e">
        <f t="shared" si="11"/>
        <v>#DIV/0!</v>
      </c>
      <c r="P52" s="92"/>
    </row>
    <row r="53" spans="1:16" s="74" customFormat="1" ht="15">
      <c r="A53" s="2"/>
      <c r="B53" s="3"/>
      <c r="C53" s="3"/>
      <c r="D53" s="3"/>
      <c r="E53" s="3"/>
      <c r="F53" s="3"/>
      <c r="G53" s="3"/>
      <c r="H53" s="29"/>
      <c r="I53" s="35" t="e">
        <f t="shared" si="15"/>
        <v>#DIV/0!</v>
      </c>
      <c r="J53" s="35" t="e">
        <f t="shared" si="9"/>
        <v>#DIV/0!</v>
      </c>
      <c r="K53" s="3"/>
      <c r="L53" s="3"/>
      <c r="M53" s="29"/>
      <c r="N53" s="16" t="e">
        <f t="shared" si="11"/>
        <v>#DIV/0!</v>
      </c>
      <c r="P53" s="92"/>
    </row>
    <row r="54" spans="1:16" s="74" customFormat="1" ht="15">
      <c r="A54" s="2"/>
      <c r="B54" s="3"/>
      <c r="C54" s="3"/>
      <c r="D54" s="3"/>
      <c r="E54" s="3"/>
      <c r="F54" s="3"/>
      <c r="G54" s="3"/>
      <c r="H54" s="29"/>
      <c r="I54" s="35" t="e">
        <f t="shared" si="15"/>
        <v>#DIV/0!</v>
      </c>
      <c r="J54" s="35" t="e">
        <f t="shared" si="9"/>
        <v>#DIV/0!</v>
      </c>
      <c r="K54" s="3"/>
      <c r="L54" s="3"/>
      <c r="M54" s="29"/>
      <c r="N54" s="16" t="e">
        <f t="shared" si="11"/>
        <v>#DIV/0!</v>
      </c>
      <c r="P54" s="92"/>
    </row>
    <row r="55" spans="1:16" s="74" customFormat="1" ht="15">
      <c r="A55" s="2"/>
      <c r="B55" s="31"/>
      <c r="C55" s="3"/>
      <c r="D55" s="11"/>
      <c r="E55" s="12"/>
      <c r="F55" s="12"/>
      <c r="G55" s="12"/>
      <c r="H55" s="12"/>
      <c r="I55" s="35" t="e">
        <f t="shared" si="15"/>
        <v>#DIV/0!</v>
      </c>
      <c r="J55" s="9" t="e">
        <f t="shared" si="9"/>
        <v>#DIV/0!</v>
      </c>
      <c r="K55" s="75"/>
      <c r="L55" s="75"/>
      <c r="M55" s="76"/>
      <c r="N55" s="16" t="e">
        <f t="shared" si="11"/>
        <v>#DIV/0!</v>
      </c>
      <c r="P55" s="92"/>
    </row>
    <row r="56" spans="1:16" s="74" customFormat="1" ht="15">
      <c r="A56" s="85" t="s">
        <v>139</v>
      </c>
      <c r="B56" s="31"/>
      <c r="C56" s="3"/>
      <c r="D56" s="11"/>
      <c r="E56" s="12"/>
      <c r="F56" s="12"/>
      <c r="G56" s="12"/>
      <c r="H56" s="12"/>
      <c r="I56" s="35" t="e">
        <f t="shared" si="15"/>
        <v>#DIV/0!</v>
      </c>
      <c r="J56" s="9" t="e">
        <f t="shared" si="9"/>
        <v>#DIV/0!</v>
      </c>
      <c r="K56" s="75"/>
      <c r="L56" s="75"/>
      <c r="M56" s="76"/>
      <c r="N56" s="16" t="e">
        <f t="shared" si="11"/>
        <v>#DIV/0!</v>
      </c>
      <c r="P56" s="92"/>
    </row>
    <row r="57" spans="1:16" s="74" customFormat="1" ht="38.25">
      <c r="A57" s="2" t="s">
        <v>42</v>
      </c>
      <c r="B57" s="31">
        <v>0</v>
      </c>
      <c r="C57" s="3"/>
      <c r="D57" s="11">
        <v>0</v>
      </c>
      <c r="E57" s="40">
        <v>0</v>
      </c>
      <c r="F57" s="12">
        <v>0</v>
      </c>
      <c r="G57" s="12"/>
      <c r="H57" s="12">
        <v>0</v>
      </c>
      <c r="I57" s="35" t="e">
        <f t="shared" si="15"/>
        <v>#DIV/0!</v>
      </c>
      <c r="J57" s="9" t="e">
        <f t="shared" si="9"/>
        <v>#DIV/0!</v>
      </c>
      <c r="K57" s="75">
        <v>0</v>
      </c>
      <c r="L57" s="75">
        <v>0</v>
      </c>
      <c r="M57" s="76">
        <v>0</v>
      </c>
      <c r="N57" s="16" t="e">
        <f t="shared" si="11"/>
        <v>#DIV/0!</v>
      </c>
      <c r="P57" s="92"/>
    </row>
    <row r="58" spans="1:16" s="74" customFormat="1" ht="89.25">
      <c r="A58" s="2" t="s">
        <v>165</v>
      </c>
      <c r="B58" s="11">
        <v>0</v>
      </c>
      <c r="C58" s="11"/>
      <c r="D58" s="11">
        <v>0</v>
      </c>
      <c r="E58" s="11">
        <v>0</v>
      </c>
      <c r="F58" s="11">
        <v>0</v>
      </c>
      <c r="G58" s="11"/>
      <c r="H58" s="11">
        <v>0</v>
      </c>
      <c r="I58" s="9" t="e">
        <f t="shared" si="15"/>
        <v>#DIV/0!</v>
      </c>
      <c r="J58" s="9" t="e">
        <f t="shared" si="9"/>
        <v>#DIV/0!</v>
      </c>
      <c r="K58" s="75">
        <v>0</v>
      </c>
      <c r="L58" s="75">
        <v>0</v>
      </c>
      <c r="M58" s="76">
        <v>0</v>
      </c>
      <c r="N58" s="16" t="e">
        <f t="shared" si="11"/>
        <v>#DIV/0!</v>
      </c>
      <c r="P58" s="92"/>
    </row>
    <row r="59" spans="1:16" s="74" customFormat="1" ht="51">
      <c r="A59" s="86" t="s">
        <v>43</v>
      </c>
      <c r="B59" s="87"/>
      <c r="C59" s="87"/>
      <c r="D59" s="87"/>
      <c r="E59" s="87"/>
      <c r="F59" s="87"/>
      <c r="G59" s="87"/>
      <c r="H59" s="87"/>
      <c r="I59" s="88" t="e">
        <f t="shared" si="15"/>
        <v>#DIV/0!</v>
      </c>
      <c r="J59" s="88" t="e">
        <f t="shared" si="9"/>
        <v>#DIV/0!</v>
      </c>
      <c r="K59" s="87"/>
      <c r="L59" s="87"/>
      <c r="M59" s="89"/>
      <c r="N59" s="90" t="e">
        <f t="shared" si="11"/>
        <v>#DIV/0!</v>
      </c>
      <c r="P59" s="92"/>
    </row>
    <row r="60" spans="1:16" s="74" customFormat="1" ht="38.25">
      <c r="A60" s="80" t="s">
        <v>44</v>
      </c>
      <c r="B60" s="91">
        <f>SUM(B62:B66)</f>
        <v>0</v>
      </c>
      <c r="C60" s="91"/>
      <c r="D60" s="91">
        <f t="shared" ref="D60:H60" si="16">SUM(D62:D66)</f>
        <v>0</v>
      </c>
      <c r="E60" s="91">
        <f t="shared" si="16"/>
        <v>0</v>
      </c>
      <c r="F60" s="91">
        <f t="shared" si="16"/>
        <v>0</v>
      </c>
      <c r="G60" s="91"/>
      <c r="H60" s="91">
        <f t="shared" si="16"/>
        <v>0</v>
      </c>
      <c r="I60" s="82" t="e">
        <f t="shared" si="15"/>
        <v>#DIV/0!</v>
      </c>
      <c r="J60" s="82" t="e">
        <f t="shared" si="9"/>
        <v>#DIV/0!</v>
      </c>
      <c r="K60" s="81">
        <f>SUM(K62:K64)</f>
        <v>0</v>
      </c>
      <c r="L60" s="81">
        <f t="shared" ref="L60:M60" si="17">SUM(L62:L64)</f>
        <v>0</v>
      </c>
      <c r="M60" s="81">
        <f t="shared" si="17"/>
        <v>0</v>
      </c>
      <c r="N60" s="84" t="e">
        <f t="shared" si="11"/>
        <v>#DIV/0!</v>
      </c>
      <c r="P60" s="92"/>
    </row>
    <row r="61" spans="1:16" s="74" customFormat="1" ht="15">
      <c r="A61" s="85" t="s">
        <v>140</v>
      </c>
      <c r="B61" s="11"/>
      <c r="C61" s="3"/>
      <c r="D61" s="11"/>
      <c r="E61" s="12"/>
      <c r="F61" s="12"/>
      <c r="G61" s="12"/>
      <c r="H61" s="12"/>
      <c r="I61" s="9"/>
      <c r="J61" s="9"/>
      <c r="K61" s="75"/>
      <c r="L61" s="75"/>
      <c r="M61" s="76"/>
      <c r="N61" s="16"/>
      <c r="P61" s="92"/>
    </row>
    <row r="62" spans="1:16" s="74" customFormat="1" ht="15">
      <c r="A62" s="2" t="s">
        <v>141</v>
      </c>
      <c r="B62" s="11"/>
      <c r="C62" s="11"/>
      <c r="D62" s="11"/>
      <c r="E62" s="11"/>
      <c r="F62" s="11"/>
      <c r="G62" s="11"/>
      <c r="H62" s="11"/>
      <c r="I62" s="9" t="e">
        <f t="shared" si="15"/>
        <v>#DIV/0!</v>
      </c>
      <c r="J62" s="9" t="e">
        <f t="shared" si="9"/>
        <v>#DIV/0!</v>
      </c>
      <c r="K62" s="75"/>
      <c r="L62" s="75"/>
      <c r="M62" s="75"/>
      <c r="N62" s="16" t="e">
        <f t="shared" si="11"/>
        <v>#DIV/0!</v>
      </c>
      <c r="P62" s="92"/>
    </row>
    <row r="63" spans="1:16" s="74" customFormat="1" ht="15">
      <c r="A63" s="2" t="s">
        <v>142</v>
      </c>
      <c r="B63" s="755"/>
      <c r="C63" s="755"/>
      <c r="D63" s="755"/>
      <c r="E63" s="755"/>
      <c r="F63" s="755"/>
      <c r="G63" s="755"/>
      <c r="H63" s="755"/>
      <c r="I63" s="9" t="e">
        <f t="shared" si="15"/>
        <v>#DIV/0!</v>
      </c>
      <c r="J63" s="9" t="e">
        <f t="shared" si="9"/>
        <v>#DIV/0!</v>
      </c>
      <c r="K63" s="769"/>
      <c r="L63" s="769"/>
      <c r="M63" s="769"/>
      <c r="N63" s="16" t="e">
        <f t="shared" si="11"/>
        <v>#DIV/0!</v>
      </c>
      <c r="P63" s="75"/>
    </row>
    <row r="64" spans="1:16" s="74" customFormat="1" ht="15">
      <c r="A64" s="2" t="s">
        <v>143</v>
      </c>
      <c r="B64" s="755"/>
      <c r="C64" s="755"/>
      <c r="D64" s="755"/>
      <c r="E64" s="755"/>
      <c r="F64" s="755"/>
      <c r="G64" s="755"/>
      <c r="H64" s="755"/>
      <c r="I64" s="9" t="e">
        <f t="shared" si="15"/>
        <v>#DIV/0!</v>
      </c>
      <c r="J64" s="9" t="e">
        <f t="shared" si="9"/>
        <v>#DIV/0!</v>
      </c>
      <c r="K64" s="769"/>
      <c r="L64" s="769"/>
      <c r="M64" s="770"/>
      <c r="N64" s="16" t="e">
        <f t="shared" si="11"/>
        <v>#DIV/0!</v>
      </c>
      <c r="P64" s="92"/>
    </row>
    <row r="65" spans="1:504" s="74" customFormat="1" ht="15">
      <c r="A65" s="2"/>
      <c r="B65" s="766"/>
      <c r="C65" s="753"/>
      <c r="D65" s="757"/>
      <c r="E65" s="756"/>
      <c r="F65" s="756"/>
      <c r="G65" s="755"/>
      <c r="H65" s="775"/>
      <c r="I65" s="9" t="e">
        <f t="shared" si="15"/>
        <v>#DIV/0!</v>
      </c>
      <c r="J65" s="9" t="e">
        <f t="shared" si="9"/>
        <v>#DIV/0!</v>
      </c>
      <c r="K65" s="769"/>
      <c r="L65" s="769"/>
      <c r="M65" s="770"/>
      <c r="N65" s="16" t="e">
        <f>K65/G65</f>
        <v>#DIV/0!</v>
      </c>
      <c r="P65" s="92"/>
    </row>
    <row r="66" spans="1:504" s="74" customFormat="1" ht="15">
      <c r="A66" s="2"/>
      <c r="B66" s="766"/>
      <c r="C66" s="753"/>
      <c r="D66" s="767"/>
      <c r="E66" s="756"/>
      <c r="F66" s="756"/>
      <c r="G66" s="755"/>
      <c r="H66" s="775"/>
      <c r="I66" s="9" t="e">
        <f t="shared" si="15"/>
        <v>#DIV/0!</v>
      </c>
      <c r="J66" s="9" t="e">
        <f t="shared" si="9"/>
        <v>#DIV/0!</v>
      </c>
      <c r="K66" s="769"/>
      <c r="L66" s="769"/>
      <c r="M66" s="770"/>
      <c r="N66" s="16" t="e">
        <f>K66/G66</f>
        <v>#DIV/0!</v>
      </c>
      <c r="P66" s="92"/>
    </row>
    <row r="67" spans="1:504" s="74" customFormat="1" ht="15">
      <c r="A67" s="2"/>
      <c r="B67" s="766"/>
      <c r="C67" s="753"/>
      <c r="D67" s="753"/>
      <c r="E67" s="756"/>
      <c r="F67" s="756"/>
      <c r="G67" s="755"/>
      <c r="H67" s="775"/>
      <c r="I67" s="9" t="e">
        <f t="shared" si="15"/>
        <v>#DIV/0!</v>
      </c>
      <c r="J67" s="9" t="e">
        <f t="shared" si="9"/>
        <v>#DIV/0!</v>
      </c>
      <c r="K67" s="769"/>
      <c r="L67" s="769"/>
      <c r="M67" s="770"/>
      <c r="N67" s="16" t="e">
        <f>K67/G67</f>
        <v>#DIV/0!</v>
      </c>
      <c r="P67" s="92"/>
    </row>
    <row r="68" spans="1:504" ht="15">
      <c r="A68" s="2"/>
      <c r="B68" s="766"/>
      <c r="C68" s="753"/>
      <c r="D68" s="753"/>
      <c r="E68" s="756"/>
      <c r="F68" s="756"/>
      <c r="G68" s="755"/>
      <c r="H68" s="755"/>
      <c r="I68" s="9" t="e">
        <f t="shared" si="15"/>
        <v>#DIV/0!</v>
      </c>
      <c r="J68" s="9" t="e">
        <f t="shared" si="9"/>
        <v>#DIV/0!</v>
      </c>
      <c r="K68" s="769"/>
      <c r="L68" s="769"/>
      <c r="M68" s="770"/>
      <c r="N68" s="16" t="e">
        <f t="shared" si="11"/>
        <v>#DIV/0!</v>
      </c>
      <c r="P68" s="92"/>
    </row>
    <row r="69" spans="1:504" ht="15">
      <c r="A69" s="2"/>
      <c r="B69" s="766"/>
      <c r="C69" s="753"/>
      <c r="D69" s="755"/>
      <c r="E69" s="756"/>
      <c r="F69" s="756"/>
      <c r="G69" s="756"/>
      <c r="H69" s="756"/>
      <c r="I69" s="9" t="e">
        <f t="shared" si="15"/>
        <v>#DIV/0!</v>
      </c>
      <c r="J69" s="9" t="e">
        <f t="shared" si="9"/>
        <v>#DIV/0!</v>
      </c>
      <c r="K69" s="769"/>
      <c r="L69" s="769"/>
      <c r="M69" s="770"/>
      <c r="N69" s="16" t="e">
        <f t="shared" si="11"/>
        <v>#DIV/0!</v>
      </c>
      <c r="P69" s="92"/>
    </row>
    <row r="70" spans="1:504" ht="15">
      <c r="A70" s="2"/>
      <c r="B70" s="766"/>
      <c r="C70" s="753"/>
      <c r="D70" s="755"/>
      <c r="E70" s="756"/>
      <c r="F70" s="756"/>
      <c r="G70" s="756"/>
      <c r="H70" s="756"/>
      <c r="I70" s="9" t="e">
        <f t="shared" si="15"/>
        <v>#DIV/0!</v>
      </c>
      <c r="J70" s="9" t="e">
        <f t="shared" si="9"/>
        <v>#DIV/0!</v>
      </c>
      <c r="K70" s="769"/>
      <c r="L70" s="769"/>
      <c r="M70" s="770"/>
      <c r="N70" s="16" t="e">
        <f t="shared" si="11"/>
        <v>#DIV/0!</v>
      </c>
      <c r="P70" s="92"/>
    </row>
    <row r="71" spans="1:504" ht="15">
      <c r="A71" s="2"/>
      <c r="B71" s="766"/>
      <c r="C71" s="753"/>
      <c r="D71" s="755"/>
      <c r="E71" s="756"/>
      <c r="F71" s="756"/>
      <c r="G71" s="756"/>
      <c r="H71" s="756"/>
      <c r="I71" s="9" t="e">
        <f t="shared" si="15"/>
        <v>#DIV/0!</v>
      </c>
      <c r="J71" s="9" t="e">
        <f t="shared" si="9"/>
        <v>#DIV/0!</v>
      </c>
      <c r="K71" s="769"/>
      <c r="L71" s="769"/>
      <c r="M71" s="770"/>
      <c r="N71" s="16" t="e">
        <f t="shared" si="11"/>
        <v>#DIV/0!</v>
      </c>
      <c r="P71" s="92"/>
    </row>
    <row r="72" spans="1:504" ht="15">
      <c r="A72" s="85" t="s">
        <v>139</v>
      </c>
      <c r="B72" s="755"/>
      <c r="C72" s="755"/>
      <c r="D72" s="755"/>
      <c r="E72" s="755"/>
      <c r="F72" s="755"/>
      <c r="G72" s="755"/>
      <c r="H72" s="755"/>
      <c r="I72" s="9" t="e">
        <f t="shared" si="15"/>
        <v>#DIV/0!</v>
      </c>
      <c r="J72" s="9" t="e">
        <f t="shared" si="9"/>
        <v>#DIV/0!</v>
      </c>
      <c r="K72" s="769"/>
      <c r="L72" s="769"/>
      <c r="M72" s="770"/>
      <c r="N72" s="16" t="e">
        <f t="shared" si="11"/>
        <v>#DIV/0!</v>
      </c>
      <c r="P72" s="92"/>
    </row>
    <row r="73" spans="1:504" ht="51">
      <c r="A73" s="2" t="s">
        <v>45</v>
      </c>
      <c r="B73" s="766">
        <f>SUM(B75:B77)</f>
        <v>0</v>
      </c>
      <c r="C73" s="766">
        <f t="shared" ref="C73:H73" si="18">SUM(C75:C77)</f>
        <v>0</v>
      </c>
      <c r="D73" s="766">
        <f t="shared" si="18"/>
        <v>0</v>
      </c>
      <c r="E73" s="766">
        <f t="shared" si="18"/>
        <v>0</v>
      </c>
      <c r="F73" s="766">
        <f t="shared" si="18"/>
        <v>0</v>
      </c>
      <c r="G73" s="766">
        <f t="shared" si="18"/>
        <v>0</v>
      </c>
      <c r="H73" s="766">
        <f t="shared" si="18"/>
        <v>0</v>
      </c>
      <c r="I73" s="9" t="e">
        <f>F73/E73</f>
        <v>#DIV/0!</v>
      </c>
      <c r="J73" s="9" t="e">
        <f t="shared" si="9"/>
        <v>#DIV/0!</v>
      </c>
      <c r="K73" s="766">
        <f>SUM(K75:K77)</f>
        <v>0</v>
      </c>
      <c r="L73" s="766">
        <f>SUM(L75:L77)</f>
        <v>0</v>
      </c>
      <c r="M73" s="766">
        <f>SUM(M75:M77)</f>
        <v>0</v>
      </c>
      <c r="N73" s="16" t="e">
        <f t="shared" si="11"/>
        <v>#DIV/0!</v>
      </c>
      <c r="P73" s="92"/>
    </row>
    <row r="74" spans="1:504" ht="15">
      <c r="A74" s="85" t="s">
        <v>46</v>
      </c>
      <c r="B74" s="766"/>
      <c r="C74" s="753"/>
      <c r="D74" s="755"/>
      <c r="E74" s="756"/>
      <c r="F74" s="756"/>
      <c r="G74" s="756"/>
      <c r="H74" s="756"/>
      <c r="I74" s="9"/>
      <c r="J74" s="9"/>
      <c r="K74" s="757"/>
      <c r="L74" s="757"/>
      <c r="M74" s="758"/>
      <c r="N74" s="16"/>
      <c r="P74" s="92"/>
    </row>
    <row r="75" spans="1:504" ht="15">
      <c r="A75" s="93" t="s">
        <v>171</v>
      </c>
      <c r="B75" s="755"/>
      <c r="C75" s="755"/>
      <c r="D75" s="755"/>
      <c r="E75" s="755"/>
      <c r="F75" s="755"/>
      <c r="G75" s="755"/>
      <c r="H75" s="755"/>
      <c r="I75" s="9" t="e">
        <f t="shared" ref="I75:I79" si="19">F75/E75</f>
        <v>#DIV/0!</v>
      </c>
      <c r="J75" s="9" t="e">
        <f t="shared" si="9"/>
        <v>#DIV/0!</v>
      </c>
      <c r="K75" s="755"/>
      <c r="L75" s="755"/>
      <c r="M75" s="755"/>
      <c r="N75" s="16" t="e">
        <f t="shared" si="11"/>
        <v>#DIV/0!</v>
      </c>
      <c r="P75" s="92"/>
    </row>
    <row r="76" spans="1:504" ht="15">
      <c r="A76" s="2" t="s">
        <v>172</v>
      </c>
      <c r="B76" s="755"/>
      <c r="C76" s="755"/>
      <c r="D76" s="755"/>
      <c r="E76" s="755"/>
      <c r="F76" s="755"/>
      <c r="G76" s="755"/>
      <c r="H76" s="755"/>
      <c r="I76" s="9" t="e">
        <f t="shared" si="19"/>
        <v>#DIV/0!</v>
      </c>
      <c r="J76" s="9" t="e">
        <f t="shared" si="9"/>
        <v>#DIV/0!</v>
      </c>
      <c r="K76" s="755"/>
      <c r="L76" s="755"/>
      <c r="M76" s="755"/>
      <c r="N76" s="16" t="e">
        <f t="shared" si="11"/>
        <v>#DIV/0!</v>
      </c>
      <c r="P76" s="92"/>
    </row>
    <row r="77" spans="1:504" s="95" customFormat="1" ht="15">
      <c r="A77" s="2"/>
      <c r="B77" s="766"/>
      <c r="C77" s="753"/>
      <c r="D77" s="755"/>
      <c r="E77" s="756"/>
      <c r="F77" s="756"/>
      <c r="G77" s="756"/>
      <c r="H77" s="756"/>
      <c r="I77" s="9" t="e">
        <f t="shared" si="19"/>
        <v>#DIV/0!</v>
      </c>
      <c r="J77" s="9" t="e">
        <f t="shared" si="9"/>
        <v>#DIV/0!</v>
      </c>
      <c r="K77" s="757"/>
      <c r="L77" s="757"/>
      <c r="M77" s="758"/>
      <c r="N77" s="16" t="e">
        <f t="shared" si="11"/>
        <v>#DIV/0!</v>
      </c>
      <c r="O77" s="94"/>
      <c r="P77" s="198"/>
      <c r="Q77" s="94"/>
      <c r="R77" s="94"/>
      <c r="S77" s="94"/>
      <c r="T77" s="94"/>
      <c r="U77" s="94"/>
      <c r="V77" s="94"/>
      <c r="W77" s="94"/>
      <c r="X77" s="94"/>
      <c r="Y77" s="94"/>
      <c r="Z77" s="94"/>
      <c r="AA77" s="94"/>
      <c r="AB77" s="94"/>
      <c r="AC77" s="94"/>
      <c r="AD77" s="94"/>
      <c r="AE77" s="94"/>
      <c r="AF77" s="94"/>
      <c r="AG77" s="94"/>
      <c r="AH77" s="94"/>
      <c r="AI77" s="94"/>
      <c r="AJ77" s="94"/>
      <c r="AK77" s="94"/>
      <c r="AL77" s="94"/>
      <c r="AM77" s="94"/>
      <c r="AN77" s="94"/>
      <c r="AO77" s="94"/>
      <c r="AP77" s="94"/>
      <c r="AQ77" s="94"/>
      <c r="AR77" s="94"/>
      <c r="AS77" s="94"/>
      <c r="AT77" s="94"/>
      <c r="AU77" s="94"/>
      <c r="AV77" s="94"/>
      <c r="AW77" s="94"/>
      <c r="AX77" s="94"/>
      <c r="AY77" s="94"/>
      <c r="AZ77" s="94"/>
      <c r="BA77" s="94"/>
      <c r="BB77" s="94"/>
      <c r="BC77" s="94"/>
      <c r="BD77" s="94"/>
      <c r="BE77" s="94"/>
      <c r="BF77" s="94"/>
      <c r="BG77" s="94"/>
      <c r="BH77" s="94"/>
      <c r="BI77" s="94"/>
      <c r="BJ77" s="94"/>
      <c r="BK77" s="94"/>
      <c r="BL77" s="94"/>
      <c r="BM77" s="94"/>
      <c r="BN77" s="94"/>
      <c r="BO77" s="94"/>
      <c r="BP77" s="94"/>
      <c r="BQ77" s="94"/>
      <c r="BR77" s="94"/>
      <c r="BS77" s="94"/>
      <c r="BT77" s="94"/>
      <c r="BU77" s="94"/>
      <c r="BV77" s="94"/>
      <c r="BW77" s="94"/>
      <c r="BX77" s="94"/>
      <c r="BY77" s="94"/>
      <c r="BZ77" s="94"/>
      <c r="CA77" s="94"/>
      <c r="CB77" s="94"/>
      <c r="CC77" s="94"/>
      <c r="CD77" s="94"/>
      <c r="CE77" s="94"/>
      <c r="CF77" s="94"/>
      <c r="CG77" s="94"/>
      <c r="CH77" s="94"/>
      <c r="CI77" s="94"/>
      <c r="CJ77" s="94"/>
      <c r="CK77" s="94"/>
      <c r="CL77" s="94"/>
      <c r="CM77" s="94"/>
      <c r="CN77" s="94"/>
      <c r="CO77" s="94"/>
      <c r="CP77" s="94"/>
      <c r="CQ77" s="94"/>
      <c r="CR77" s="94"/>
      <c r="CS77" s="94"/>
      <c r="CT77" s="94"/>
      <c r="CU77" s="94"/>
      <c r="CV77" s="94"/>
      <c r="CW77" s="94"/>
      <c r="CX77" s="94"/>
      <c r="CY77" s="94"/>
      <c r="CZ77" s="94"/>
      <c r="DA77" s="94"/>
      <c r="DB77" s="94"/>
      <c r="DC77" s="94"/>
      <c r="DD77" s="94"/>
      <c r="DE77" s="94"/>
      <c r="DF77" s="94"/>
      <c r="DG77" s="94"/>
      <c r="DH77" s="94"/>
      <c r="DI77" s="94"/>
      <c r="DJ77" s="94"/>
      <c r="DK77" s="94"/>
      <c r="DL77" s="94"/>
      <c r="DM77" s="94"/>
      <c r="DN77" s="94"/>
      <c r="DO77" s="94"/>
      <c r="DP77" s="94"/>
      <c r="DQ77" s="94"/>
      <c r="DR77" s="94"/>
      <c r="DS77" s="94"/>
      <c r="DT77" s="94"/>
      <c r="DU77" s="94"/>
      <c r="DV77" s="94"/>
      <c r="DW77" s="94"/>
      <c r="DX77" s="94"/>
      <c r="DY77" s="94"/>
      <c r="DZ77" s="94"/>
      <c r="EA77" s="94"/>
      <c r="EB77" s="94"/>
      <c r="EC77" s="94"/>
      <c r="ED77" s="94"/>
      <c r="EE77" s="94"/>
      <c r="EF77" s="94"/>
      <c r="EG77" s="94"/>
      <c r="EH77" s="94"/>
      <c r="EI77" s="94"/>
      <c r="EJ77" s="94"/>
      <c r="EK77" s="94"/>
      <c r="EL77" s="94"/>
      <c r="EM77" s="94"/>
      <c r="EN77" s="94"/>
      <c r="EO77" s="94"/>
      <c r="EP77" s="94"/>
      <c r="EQ77" s="94"/>
      <c r="ER77" s="94"/>
      <c r="ES77" s="94"/>
      <c r="ET77" s="94"/>
      <c r="EU77" s="94"/>
      <c r="EV77" s="94"/>
      <c r="EW77" s="94"/>
      <c r="EX77" s="94"/>
      <c r="EY77" s="94"/>
      <c r="EZ77" s="94"/>
      <c r="FA77" s="94"/>
      <c r="FB77" s="94"/>
      <c r="FC77" s="94"/>
      <c r="FD77" s="94"/>
      <c r="FE77" s="94"/>
      <c r="FF77" s="94"/>
      <c r="FG77" s="94"/>
      <c r="FH77" s="94"/>
      <c r="FI77" s="94"/>
      <c r="FJ77" s="94"/>
      <c r="FK77" s="94"/>
      <c r="FL77" s="94"/>
      <c r="FM77" s="94"/>
      <c r="FN77" s="94"/>
      <c r="FO77" s="94"/>
      <c r="FP77" s="94"/>
      <c r="FQ77" s="94"/>
      <c r="FR77" s="94"/>
      <c r="FS77" s="94"/>
      <c r="FT77" s="94"/>
      <c r="FU77" s="94"/>
      <c r="FV77" s="94"/>
      <c r="FW77" s="94"/>
      <c r="FX77" s="94"/>
      <c r="FY77" s="94"/>
      <c r="FZ77" s="94"/>
      <c r="GA77" s="94"/>
      <c r="GB77" s="94"/>
      <c r="GC77" s="94"/>
      <c r="GD77" s="94"/>
      <c r="GE77" s="94"/>
      <c r="GF77" s="94"/>
      <c r="GG77" s="94"/>
      <c r="GH77" s="94"/>
      <c r="GI77" s="94"/>
      <c r="GJ77" s="94"/>
      <c r="GK77" s="94"/>
      <c r="GL77" s="94"/>
      <c r="GM77" s="94"/>
      <c r="GN77" s="94"/>
      <c r="GO77" s="94"/>
      <c r="GP77" s="94"/>
      <c r="GQ77" s="94"/>
      <c r="GR77" s="94"/>
      <c r="GS77" s="94"/>
      <c r="GT77" s="94"/>
      <c r="GU77" s="94"/>
      <c r="GV77" s="94"/>
      <c r="GW77" s="94"/>
      <c r="GX77" s="94"/>
      <c r="GY77" s="94"/>
      <c r="GZ77" s="94"/>
      <c r="HA77" s="94"/>
      <c r="HB77" s="94"/>
      <c r="HC77" s="94"/>
      <c r="HD77" s="94"/>
      <c r="HE77" s="94"/>
      <c r="HF77" s="94"/>
      <c r="HG77" s="94"/>
      <c r="HH77" s="94"/>
      <c r="HI77" s="94"/>
      <c r="HJ77" s="94"/>
      <c r="HK77" s="94"/>
      <c r="HL77" s="94"/>
      <c r="HM77" s="94"/>
      <c r="HN77" s="94"/>
      <c r="HO77" s="94"/>
      <c r="HP77" s="94"/>
      <c r="HQ77" s="94"/>
      <c r="HR77" s="94"/>
      <c r="HS77" s="94"/>
      <c r="HT77" s="94"/>
      <c r="HU77" s="94"/>
      <c r="HV77" s="94"/>
      <c r="HW77" s="94"/>
      <c r="HX77" s="94"/>
      <c r="HY77" s="94"/>
      <c r="HZ77" s="94"/>
      <c r="IA77" s="94"/>
      <c r="IB77" s="94"/>
      <c r="IC77" s="94"/>
      <c r="ID77" s="94"/>
      <c r="IE77" s="94"/>
      <c r="IF77" s="94"/>
      <c r="IG77" s="94"/>
      <c r="IH77" s="94"/>
      <c r="II77" s="94"/>
      <c r="IJ77" s="94"/>
      <c r="IK77" s="94"/>
      <c r="IL77" s="94"/>
      <c r="IM77" s="94"/>
      <c r="IN77" s="94"/>
      <c r="IO77" s="94"/>
      <c r="IP77" s="94"/>
      <c r="IQ77" s="94"/>
      <c r="IR77" s="94"/>
      <c r="IS77" s="94"/>
      <c r="IT77" s="94"/>
      <c r="IU77" s="94"/>
      <c r="IV77" s="94"/>
      <c r="IW77" s="94"/>
      <c r="IX77" s="94"/>
      <c r="IY77" s="94"/>
      <c r="IZ77" s="94"/>
      <c r="JA77" s="94"/>
      <c r="JB77" s="94"/>
      <c r="JC77" s="94"/>
      <c r="JD77" s="94"/>
      <c r="JE77" s="94"/>
      <c r="JF77" s="94"/>
      <c r="JG77" s="94"/>
      <c r="JH77" s="94"/>
      <c r="JI77" s="94"/>
      <c r="JJ77" s="94"/>
      <c r="JK77" s="94"/>
      <c r="JL77" s="94"/>
      <c r="JM77" s="94"/>
      <c r="JN77" s="94"/>
      <c r="JO77" s="94"/>
      <c r="JP77" s="94"/>
      <c r="JQ77" s="94"/>
      <c r="JR77" s="94"/>
      <c r="JS77" s="94"/>
      <c r="JT77" s="94"/>
      <c r="JU77" s="94"/>
      <c r="JV77" s="94"/>
      <c r="JW77" s="94"/>
      <c r="JX77" s="94"/>
      <c r="JY77" s="94"/>
      <c r="JZ77" s="94"/>
      <c r="KA77" s="94"/>
      <c r="KB77" s="94"/>
      <c r="KC77" s="94"/>
      <c r="KD77" s="94"/>
      <c r="KE77" s="94"/>
      <c r="KF77" s="94"/>
      <c r="KG77" s="94"/>
      <c r="KH77" s="94"/>
      <c r="KI77" s="94"/>
      <c r="KJ77" s="94"/>
      <c r="KK77" s="94"/>
      <c r="KL77" s="94"/>
      <c r="KM77" s="94"/>
      <c r="KN77" s="94"/>
      <c r="KO77" s="94"/>
      <c r="KP77" s="94"/>
      <c r="KQ77" s="94"/>
      <c r="KR77" s="94"/>
      <c r="KS77" s="94"/>
      <c r="KT77" s="94"/>
      <c r="KU77" s="94"/>
      <c r="KV77" s="94"/>
      <c r="KW77" s="94"/>
      <c r="KX77" s="94"/>
      <c r="KY77" s="94"/>
      <c r="KZ77" s="94"/>
      <c r="LA77" s="94"/>
      <c r="LB77" s="94"/>
      <c r="LC77" s="94"/>
      <c r="LD77" s="94"/>
      <c r="LE77" s="94"/>
      <c r="LF77" s="94"/>
      <c r="LG77" s="94"/>
      <c r="LH77" s="94"/>
      <c r="LI77" s="94"/>
      <c r="LJ77" s="94"/>
      <c r="LK77" s="94"/>
      <c r="LL77" s="94"/>
      <c r="LM77" s="94"/>
      <c r="LN77" s="94"/>
      <c r="LO77" s="94"/>
      <c r="LP77" s="94"/>
      <c r="LQ77" s="94"/>
      <c r="LR77" s="94"/>
      <c r="LS77" s="94"/>
      <c r="LT77" s="94"/>
      <c r="LU77" s="94"/>
      <c r="LV77" s="94"/>
      <c r="LW77" s="94"/>
      <c r="LX77" s="94"/>
      <c r="LY77" s="94"/>
      <c r="LZ77" s="94"/>
      <c r="MA77" s="94"/>
      <c r="MB77" s="94"/>
      <c r="MC77" s="94"/>
      <c r="MD77" s="94"/>
      <c r="ME77" s="94"/>
      <c r="MF77" s="94"/>
      <c r="MG77" s="94"/>
      <c r="MH77" s="94"/>
      <c r="MI77" s="94"/>
      <c r="MJ77" s="94"/>
      <c r="MK77" s="94"/>
      <c r="ML77" s="94"/>
      <c r="MM77" s="94"/>
      <c r="MN77" s="94"/>
      <c r="MO77" s="94"/>
      <c r="MP77" s="94"/>
      <c r="MQ77" s="94"/>
      <c r="MR77" s="94"/>
      <c r="MS77" s="94"/>
      <c r="MT77" s="94"/>
      <c r="MU77" s="94"/>
      <c r="MV77" s="94"/>
      <c r="MW77" s="94"/>
      <c r="MX77" s="94"/>
      <c r="MY77" s="94"/>
      <c r="MZ77" s="94"/>
      <c r="NA77" s="94"/>
      <c r="NB77" s="94"/>
      <c r="NC77" s="94"/>
      <c r="ND77" s="94"/>
      <c r="NE77" s="94"/>
      <c r="NF77" s="94"/>
      <c r="NG77" s="94"/>
      <c r="NH77" s="94"/>
      <c r="NI77" s="94"/>
      <c r="NJ77" s="94"/>
      <c r="NK77" s="94"/>
      <c r="NL77" s="94"/>
      <c r="NM77" s="94"/>
      <c r="NN77" s="94"/>
      <c r="NO77" s="94"/>
      <c r="NP77" s="94"/>
      <c r="NQ77" s="94"/>
      <c r="NR77" s="94"/>
      <c r="NS77" s="94"/>
      <c r="NT77" s="94"/>
      <c r="NU77" s="94"/>
      <c r="NV77" s="94"/>
      <c r="NW77" s="94"/>
      <c r="NX77" s="94"/>
      <c r="NY77" s="94"/>
      <c r="NZ77" s="94"/>
      <c r="OA77" s="94"/>
      <c r="OB77" s="94"/>
      <c r="OC77" s="94"/>
      <c r="OD77" s="94"/>
      <c r="OE77" s="94"/>
      <c r="OF77" s="94"/>
      <c r="OG77" s="94"/>
      <c r="OH77" s="94"/>
      <c r="OI77" s="94"/>
      <c r="OJ77" s="94"/>
      <c r="OK77" s="94"/>
      <c r="OL77" s="94"/>
      <c r="OM77" s="94"/>
      <c r="ON77" s="94"/>
      <c r="OO77" s="94"/>
      <c r="OP77" s="94"/>
      <c r="OQ77" s="94"/>
      <c r="OR77" s="94"/>
      <c r="OS77" s="94"/>
      <c r="OT77" s="94"/>
      <c r="OU77" s="94"/>
      <c r="OV77" s="94"/>
      <c r="OW77" s="94"/>
      <c r="OX77" s="94"/>
      <c r="OY77" s="94"/>
      <c r="OZ77" s="94"/>
      <c r="PA77" s="94"/>
      <c r="PB77" s="94"/>
      <c r="PC77" s="94"/>
      <c r="PD77" s="94"/>
      <c r="PE77" s="94"/>
      <c r="PF77" s="94"/>
      <c r="PG77" s="94"/>
      <c r="PH77" s="94"/>
      <c r="PI77" s="94"/>
      <c r="PJ77" s="94"/>
      <c r="PK77" s="94"/>
      <c r="PL77" s="94"/>
      <c r="PM77" s="94"/>
      <c r="PN77" s="94"/>
      <c r="PO77" s="94"/>
      <c r="PP77" s="94"/>
      <c r="PQ77" s="94"/>
      <c r="PR77" s="94"/>
      <c r="PS77" s="94"/>
      <c r="PT77" s="94"/>
      <c r="PU77" s="94"/>
      <c r="PV77" s="94"/>
      <c r="PW77" s="94"/>
      <c r="PX77" s="94"/>
      <c r="PY77" s="94"/>
      <c r="PZ77" s="94"/>
      <c r="QA77" s="94"/>
      <c r="QB77" s="94"/>
      <c r="QC77" s="94"/>
      <c r="QD77" s="94"/>
      <c r="QE77" s="94"/>
      <c r="QF77" s="94"/>
      <c r="QG77" s="94"/>
      <c r="QH77" s="94"/>
      <c r="QI77" s="94"/>
      <c r="QJ77" s="94"/>
      <c r="QK77" s="94"/>
      <c r="QL77" s="94"/>
      <c r="QM77" s="94"/>
      <c r="QN77" s="94"/>
      <c r="QO77" s="94"/>
      <c r="QP77" s="94"/>
      <c r="QQ77" s="94"/>
      <c r="QR77" s="94"/>
      <c r="QS77" s="94"/>
      <c r="QT77" s="94"/>
      <c r="QU77" s="94"/>
      <c r="QV77" s="94"/>
      <c r="QW77" s="94"/>
      <c r="QX77" s="94"/>
      <c r="QY77" s="94"/>
      <c r="QZ77" s="94"/>
      <c r="RA77" s="94"/>
      <c r="RB77" s="94"/>
      <c r="RC77" s="94"/>
      <c r="RD77" s="94"/>
      <c r="RE77" s="94"/>
      <c r="RF77" s="94"/>
      <c r="RG77" s="94"/>
      <c r="RH77" s="94"/>
      <c r="RI77" s="94"/>
      <c r="RJ77" s="94"/>
      <c r="RK77" s="94"/>
      <c r="RL77" s="94"/>
      <c r="RM77" s="94"/>
      <c r="RN77" s="94"/>
      <c r="RO77" s="94"/>
      <c r="RP77" s="94"/>
      <c r="RQ77" s="94"/>
      <c r="RR77" s="94"/>
      <c r="RS77" s="94"/>
      <c r="RT77" s="94"/>
      <c r="RU77" s="94"/>
      <c r="RV77" s="94"/>
      <c r="RW77" s="94"/>
      <c r="RX77" s="94"/>
      <c r="RY77" s="94"/>
      <c r="RZ77" s="94"/>
      <c r="SA77" s="94"/>
      <c r="SB77" s="94"/>
      <c r="SC77" s="94"/>
      <c r="SD77" s="94"/>
      <c r="SE77" s="94"/>
      <c r="SF77" s="94"/>
      <c r="SG77" s="94"/>
      <c r="SH77" s="94"/>
      <c r="SI77" s="94"/>
      <c r="SJ77" s="94"/>
    </row>
    <row r="78" spans="1:504" ht="15">
      <c r="A78" s="85" t="s">
        <v>139</v>
      </c>
      <c r="B78" s="755"/>
      <c r="C78" s="755"/>
      <c r="D78" s="755"/>
      <c r="E78" s="755"/>
      <c r="F78" s="755"/>
      <c r="G78" s="755"/>
      <c r="H78" s="755"/>
      <c r="I78" s="9" t="e">
        <f t="shared" si="19"/>
        <v>#DIV/0!</v>
      </c>
      <c r="J78" s="9" t="e">
        <f t="shared" si="9"/>
        <v>#DIV/0!</v>
      </c>
      <c r="K78" s="755"/>
      <c r="L78" s="755"/>
      <c r="M78" s="755"/>
      <c r="N78" s="16" t="e">
        <f t="shared" si="11"/>
        <v>#DIV/0!</v>
      </c>
      <c r="P78" s="92"/>
    </row>
    <row r="79" spans="1:504" ht="114.75">
      <c r="A79" s="2" t="s">
        <v>166</v>
      </c>
      <c r="B79" s="3">
        <f>SUM(B81:B86)</f>
        <v>0</v>
      </c>
      <c r="C79" s="3">
        <f t="shared" ref="C79:H79" si="20">SUM(C81:C86)</f>
        <v>0</v>
      </c>
      <c r="D79" s="3">
        <f t="shared" si="20"/>
        <v>0</v>
      </c>
      <c r="E79" s="3">
        <f t="shared" si="20"/>
        <v>0</v>
      </c>
      <c r="F79" s="3">
        <f t="shared" si="20"/>
        <v>0</v>
      </c>
      <c r="G79" s="3">
        <f t="shared" si="20"/>
        <v>0</v>
      </c>
      <c r="H79" s="3">
        <f t="shared" si="20"/>
        <v>0</v>
      </c>
      <c r="I79" s="9" t="e">
        <f t="shared" si="19"/>
        <v>#DIV/0!</v>
      </c>
      <c r="J79" s="9" t="e">
        <f t="shared" si="9"/>
        <v>#DIV/0!</v>
      </c>
      <c r="K79" s="3">
        <f t="shared" ref="K79:M79" si="21">SUM(K81:K86)</f>
        <v>0</v>
      </c>
      <c r="L79" s="3">
        <f t="shared" si="21"/>
        <v>0</v>
      </c>
      <c r="M79" s="29">
        <f t="shared" si="21"/>
        <v>0</v>
      </c>
      <c r="N79" s="16" t="e">
        <f t="shared" si="11"/>
        <v>#DIV/0!</v>
      </c>
      <c r="P79" s="92"/>
    </row>
    <row r="80" spans="1:504" ht="15">
      <c r="A80" s="85" t="s">
        <v>46</v>
      </c>
      <c r="B80" s="31"/>
      <c r="C80" s="3"/>
      <c r="D80" s="11"/>
      <c r="E80" s="12"/>
      <c r="F80" s="12"/>
      <c r="G80" s="12"/>
      <c r="H80" s="12"/>
      <c r="I80" s="9"/>
      <c r="J80" s="9"/>
      <c r="K80" s="75"/>
      <c r="L80" s="75"/>
      <c r="M80" s="76"/>
      <c r="N80" s="16"/>
      <c r="P80" s="92"/>
    </row>
    <row r="81" spans="1:16" s="4" customFormat="1" ht="15">
      <c r="A81" s="2"/>
      <c r="B81" s="31"/>
      <c r="C81" s="3"/>
      <c r="D81" s="11"/>
      <c r="E81" s="12"/>
      <c r="F81" s="12"/>
      <c r="G81" s="12"/>
      <c r="H81" s="12"/>
      <c r="I81" s="9" t="e">
        <f t="shared" ref="I81:I103" si="22">F81/E81</f>
        <v>#DIV/0!</v>
      </c>
      <c r="J81" s="9" t="e">
        <f t="shared" si="9"/>
        <v>#DIV/0!</v>
      </c>
      <c r="K81" s="75"/>
      <c r="L81" s="75"/>
      <c r="M81" s="76"/>
      <c r="N81" s="16" t="e">
        <f t="shared" si="11"/>
        <v>#DIV/0!</v>
      </c>
      <c r="P81" s="41"/>
    </row>
    <row r="82" spans="1:16" s="4" customFormat="1" ht="15">
      <c r="A82" s="2"/>
      <c r="B82" s="31"/>
      <c r="C82" s="3"/>
      <c r="D82" s="11"/>
      <c r="E82" s="12"/>
      <c r="F82" s="12"/>
      <c r="G82" s="12"/>
      <c r="H82" s="12"/>
      <c r="I82" s="9" t="e">
        <f t="shared" si="22"/>
        <v>#DIV/0!</v>
      </c>
      <c r="J82" s="9" t="e">
        <f t="shared" si="9"/>
        <v>#DIV/0!</v>
      </c>
      <c r="K82" s="75"/>
      <c r="L82" s="75"/>
      <c r="M82" s="76"/>
      <c r="N82" s="16" t="e">
        <f t="shared" si="11"/>
        <v>#DIV/0!</v>
      </c>
      <c r="P82" s="41"/>
    </row>
    <row r="83" spans="1:16" s="4" customFormat="1" ht="15">
      <c r="A83" s="85"/>
      <c r="B83" s="31"/>
      <c r="C83" s="3"/>
      <c r="D83" s="11"/>
      <c r="E83" s="12"/>
      <c r="F83" s="12"/>
      <c r="G83" s="12"/>
      <c r="H83" s="12"/>
      <c r="I83" s="9" t="e">
        <f t="shared" si="22"/>
        <v>#DIV/0!</v>
      </c>
      <c r="J83" s="9" t="e">
        <f t="shared" si="9"/>
        <v>#DIV/0!</v>
      </c>
      <c r="K83" s="75"/>
      <c r="L83" s="75"/>
      <c r="M83" s="76"/>
      <c r="N83" s="16" t="e">
        <f t="shared" si="11"/>
        <v>#DIV/0!</v>
      </c>
      <c r="P83" s="41"/>
    </row>
    <row r="84" spans="1:16" s="74" customFormat="1" ht="15">
      <c r="A84" s="85"/>
      <c r="B84" s="31"/>
      <c r="C84" s="3"/>
      <c r="D84" s="11"/>
      <c r="E84" s="12"/>
      <c r="F84" s="12"/>
      <c r="G84" s="12"/>
      <c r="H84" s="12"/>
      <c r="I84" s="9" t="e">
        <f t="shared" si="22"/>
        <v>#DIV/0!</v>
      </c>
      <c r="J84" s="9" t="e">
        <f t="shared" si="9"/>
        <v>#DIV/0!</v>
      </c>
      <c r="K84" s="75"/>
      <c r="L84" s="75"/>
      <c r="M84" s="76"/>
      <c r="N84" s="16" t="e">
        <f t="shared" si="11"/>
        <v>#DIV/0!</v>
      </c>
      <c r="P84" s="92"/>
    </row>
    <row r="85" spans="1:16" s="74" customFormat="1" ht="15">
      <c r="A85" s="85"/>
      <c r="B85" s="31"/>
      <c r="C85" s="3"/>
      <c r="D85" s="11"/>
      <c r="E85" s="12"/>
      <c r="F85" s="12"/>
      <c r="G85" s="12"/>
      <c r="H85" s="12"/>
      <c r="I85" s="9" t="e">
        <f t="shared" si="22"/>
        <v>#DIV/0!</v>
      </c>
      <c r="J85" s="9" t="e">
        <f t="shared" si="9"/>
        <v>#DIV/0!</v>
      </c>
      <c r="K85" s="75"/>
      <c r="L85" s="75"/>
      <c r="M85" s="76"/>
      <c r="N85" s="16" t="e">
        <f t="shared" si="11"/>
        <v>#DIV/0!</v>
      </c>
      <c r="P85" s="92"/>
    </row>
    <row r="86" spans="1:16" s="74" customFormat="1" ht="15">
      <c r="A86" s="85"/>
      <c r="B86" s="31"/>
      <c r="C86" s="3"/>
      <c r="D86" s="11"/>
      <c r="E86" s="12"/>
      <c r="F86" s="12"/>
      <c r="G86" s="12"/>
      <c r="H86" s="12"/>
      <c r="I86" s="9" t="e">
        <f t="shared" si="22"/>
        <v>#DIV/0!</v>
      </c>
      <c r="J86" s="9" t="e">
        <f t="shared" si="9"/>
        <v>#DIV/0!</v>
      </c>
      <c r="K86" s="75"/>
      <c r="L86" s="75"/>
      <c r="M86" s="76"/>
      <c r="N86" s="16" t="e">
        <f t="shared" si="11"/>
        <v>#DIV/0!</v>
      </c>
      <c r="P86" s="92"/>
    </row>
    <row r="87" spans="1:16" s="74" customFormat="1" ht="63.75">
      <c r="A87" s="86" t="s">
        <v>47</v>
      </c>
      <c r="B87" s="96">
        <f>SUM(B89:B98)</f>
        <v>0</v>
      </c>
      <c r="C87" s="96">
        <f t="shared" ref="C87:H87" si="23">SUM(C89:C98)</f>
        <v>0</v>
      </c>
      <c r="D87" s="96">
        <f t="shared" si="23"/>
        <v>0</v>
      </c>
      <c r="E87" s="96">
        <f t="shared" si="23"/>
        <v>0</v>
      </c>
      <c r="F87" s="96">
        <f t="shared" si="23"/>
        <v>0</v>
      </c>
      <c r="G87" s="96">
        <f>G88*0.302</f>
        <v>0</v>
      </c>
      <c r="H87" s="96">
        <f t="shared" si="23"/>
        <v>0</v>
      </c>
      <c r="I87" s="88" t="e">
        <f t="shared" si="22"/>
        <v>#DIV/0!</v>
      </c>
      <c r="J87" s="88" t="e">
        <f t="shared" si="9"/>
        <v>#DIV/0!</v>
      </c>
      <c r="K87" s="776">
        <f>SUM(K89:K98)</f>
        <v>0</v>
      </c>
      <c r="L87" s="776">
        <f>SUM(L89:L98)</f>
        <v>0</v>
      </c>
      <c r="M87" s="776">
        <f>SUM(M89:M98)</f>
        <v>0</v>
      </c>
      <c r="N87" s="90" t="e">
        <f t="shared" si="11"/>
        <v>#DIV/0!</v>
      </c>
      <c r="P87" s="92"/>
    </row>
    <row r="88" spans="1:16" s="74" customFormat="1" ht="15">
      <c r="A88" s="85" t="s">
        <v>140</v>
      </c>
      <c r="B88" s="31"/>
      <c r="C88" s="3"/>
      <c r="D88" s="11"/>
      <c r="E88" s="12"/>
      <c r="F88" s="12"/>
      <c r="G88" s="12"/>
      <c r="H88" s="12"/>
      <c r="I88" s="9" t="e">
        <f t="shared" si="22"/>
        <v>#DIV/0!</v>
      </c>
      <c r="J88" s="9" t="e">
        <f t="shared" si="9"/>
        <v>#DIV/0!</v>
      </c>
      <c r="K88" s="769"/>
      <c r="L88" s="769"/>
      <c r="M88" s="770"/>
      <c r="N88" s="16" t="e">
        <f t="shared" si="11"/>
        <v>#DIV/0!</v>
      </c>
      <c r="P88" s="92"/>
    </row>
    <row r="89" spans="1:16" s="74" customFormat="1" ht="15">
      <c r="A89" s="2" t="s">
        <v>141</v>
      </c>
      <c r="B89" s="11"/>
      <c r="C89" s="11"/>
      <c r="D89" s="11"/>
      <c r="E89" s="11"/>
      <c r="F89" s="11"/>
      <c r="G89" s="11"/>
      <c r="H89" s="11"/>
      <c r="I89" s="9" t="e">
        <f t="shared" si="22"/>
        <v>#DIV/0!</v>
      </c>
      <c r="J89" s="9" t="e">
        <f t="shared" si="9"/>
        <v>#DIV/0!</v>
      </c>
      <c r="K89" s="769"/>
      <c r="L89" s="769"/>
      <c r="M89" s="770"/>
      <c r="N89" s="16" t="e">
        <f t="shared" si="11"/>
        <v>#DIV/0!</v>
      </c>
      <c r="P89" s="92"/>
    </row>
    <row r="90" spans="1:16" s="74" customFormat="1" ht="15">
      <c r="A90" s="2" t="s">
        <v>142</v>
      </c>
      <c r="B90" s="755"/>
      <c r="C90" s="755"/>
      <c r="D90" s="755"/>
      <c r="E90" s="755"/>
      <c r="F90" s="755"/>
      <c r="G90" s="755"/>
      <c r="H90" s="755"/>
      <c r="I90" s="9" t="e">
        <f t="shared" si="22"/>
        <v>#DIV/0!</v>
      </c>
      <c r="J90" s="9" t="e">
        <f t="shared" si="9"/>
        <v>#DIV/0!</v>
      </c>
      <c r="K90" s="769"/>
      <c r="L90" s="769"/>
      <c r="M90" s="769"/>
      <c r="N90" s="16" t="e">
        <f t="shared" si="11"/>
        <v>#DIV/0!</v>
      </c>
      <c r="P90" s="92"/>
    </row>
    <row r="91" spans="1:16" s="74" customFormat="1" ht="15">
      <c r="A91" s="2" t="s">
        <v>143</v>
      </c>
      <c r="B91" s="755"/>
      <c r="C91" s="755"/>
      <c r="D91" s="755"/>
      <c r="E91" s="755"/>
      <c r="F91" s="755"/>
      <c r="G91" s="755"/>
      <c r="H91" s="755"/>
      <c r="I91" s="9" t="e">
        <f t="shared" si="22"/>
        <v>#DIV/0!</v>
      </c>
      <c r="J91" s="9" t="e">
        <f t="shared" si="9"/>
        <v>#DIV/0!</v>
      </c>
      <c r="K91" s="769"/>
      <c r="L91" s="769"/>
      <c r="M91" s="770"/>
      <c r="N91" s="16" t="e">
        <f t="shared" si="11"/>
        <v>#DIV/0!</v>
      </c>
      <c r="P91" s="92"/>
    </row>
    <row r="92" spans="1:16" s="74" customFormat="1" ht="15">
      <c r="A92" s="2"/>
      <c r="B92" s="766"/>
      <c r="C92" s="753"/>
      <c r="D92" s="755"/>
      <c r="E92" s="756"/>
      <c r="F92" s="756"/>
      <c r="G92" s="756"/>
      <c r="H92" s="756"/>
      <c r="I92" s="9" t="e">
        <f t="shared" si="22"/>
        <v>#DIV/0!</v>
      </c>
      <c r="J92" s="9" t="e">
        <f t="shared" si="9"/>
        <v>#DIV/0!</v>
      </c>
      <c r="K92" s="769"/>
      <c r="L92" s="769"/>
      <c r="M92" s="770"/>
      <c r="N92" s="16" t="e">
        <f t="shared" si="11"/>
        <v>#DIV/0!</v>
      </c>
      <c r="P92" s="92"/>
    </row>
    <row r="93" spans="1:16" s="74" customFormat="1" ht="15">
      <c r="A93" s="2"/>
      <c r="B93" s="766"/>
      <c r="C93" s="753"/>
      <c r="D93" s="755"/>
      <c r="E93" s="756"/>
      <c r="F93" s="756"/>
      <c r="G93" s="756"/>
      <c r="H93" s="756"/>
      <c r="I93" s="9" t="e">
        <f t="shared" si="22"/>
        <v>#DIV/0!</v>
      </c>
      <c r="J93" s="9" t="e">
        <f t="shared" si="9"/>
        <v>#DIV/0!</v>
      </c>
      <c r="K93" s="769"/>
      <c r="L93" s="769"/>
      <c r="M93" s="770"/>
      <c r="N93" s="16" t="e">
        <f t="shared" si="11"/>
        <v>#DIV/0!</v>
      </c>
      <c r="P93" s="92"/>
    </row>
    <row r="94" spans="1:16" s="74" customFormat="1" ht="15">
      <c r="A94" s="2"/>
      <c r="B94" s="766"/>
      <c r="C94" s="753"/>
      <c r="D94" s="755"/>
      <c r="E94" s="756"/>
      <c r="F94" s="756"/>
      <c r="G94" s="756"/>
      <c r="H94" s="756"/>
      <c r="I94" s="9" t="e">
        <f t="shared" si="22"/>
        <v>#DIV/0!</v>
      </c>
      <c r="J94" s="9" t="e">
        <f t="shared" si="9"/>
        <v>#DIV/0!</v>
      </c>
      <c r="K94" s="769"/>
      <c r="L94" s="769"/>
      <c r="M94" s="770"/>
      <c r="N94" s="16" t="e">
        <f t="shared" si="11"/>
        <v>#DIV/0!</v>
      </c>
      <c r="P94" s="92"/>
    </row>
    <row r="95" spans="1:16" s="74" customFormat="1" ht="15">
      <c r="A95" s="2"/>
      <c r="B95" s="766"/>
      <c r="C95" s="753"/>
      <c r="D95" s="755"/>
      <c r="E95" s="756"/>
      <c r="F95" s="756"/>
      <c r="G95" s="756"/>
      <c r="H95" s="756"/>
      <c r="I95" s="9" t="e">
        <f t="shared" si="22"/>
        <v>#DIV/0!</v>
      </c>
      <c r="J95" s="9" t="e">
        <f t="shared" si="9"/>
        <v>#DIV/0!</v>
      </c>
      <c r="K95" s="769"/>
      <c r="L95" s="769"/>
      <c r="M95" s="770"/>
      <c r="N95" s="16" t="e">
        <f t="shared" si="11"/>
        <v>#DIV/0!</v>
      </c>
      <c r="P95" s="92"/>
    </row>
    <row r="96" spans="1:16" s="74" customFormat="1" ht="15">
      <c r="A96" s="2"/>
      <c r="B96" s="766"/>
      <c r="C96" s="753"/>
      <c r="D96" s="755"/>
      <c r="E96" s="756"/>
      <c r="F96" s="756"/>
      <c r="G96" s="756"/>
      <c r="H96" s="756"/>
      <c r="I96" s="9" t="e">
        <f t="shared" si="22"/>
        <v>#DIV/0!</v>
      </c>
      <c r="J96" s="9" t="e">
        <f t="shared" si="9"/>
        <v>#DIV/0!</v>
      </c>
      <c r="K96" s="769"/>
      <c r="L96" s="769"/>
      <c r="M96" s="770"/>
      <c r="N96" s="16" t="e">
        <f t="shared" si="11"/>
        <v>#DIV/0!</v>
      </c>
      <c r="P96" s="92"/>
    </row>
    <row r="97" spans="1:16" s="74" customFormat="1" ht="15">
      <c r="A97" s="2"/>
      <c r="B97" s="766"/>
      <c r="C97" s="753"/>
      <c r="D97" s="755"/>
      <c r="E97" s="756"/>
      <c r="F97" s="756"/>
      <c r="G97" s="756"/>
      <c r="H97" s="756"/>
      <c r="I97" s="9" t="e">
        <f t="shared" si="22"/>
        <v>#DIV/0!</v>
      </c>
      <c r="J97" s="9" t="e">
        <f t="shared" si="9"/>
        <v>#DIV/0!</v>
      </c>
      <c r="K97" s="769"/>
      <c r="L97" s="769"/>
      <c r="M97" s="770"/>
      <c r="N97" s="16" t="e">
        <f t="shared" si="11"/>
        <v>#DIV/0!</v>
      </c>
      <c r="P97" s="92"/>
    </row>
    <row r="98" spans="1:16" s="74" customFormat="1" ht="15">
      <c r="A98" s="2"/>
      <c r="B98" s="766"/>
      <c r="C98" s="753"/>
      <c r="D98" s="755"/>
      <c r="E98" s="756"/>
      <c r="F98" s="756"/>
      <c r="G98" s="756"/>
      <c r="H98" s="756"/>
      <c r="I98" s="9" t="e">
        <f t="shared" si="22"/>
        <v>#DIV/0!</v>
      </c>
      <c r="J98" s="9" t="e">
        <f t="shared" si="9"/>
        <v>#DIV/0!</v>
      </c>
      <c r="K98" s="769"/>
      <c r="L98" s="769"/>
      <c r="M98" s="770"/>
      <c r="N98" s="16" t="e">
        <f t="shared" si="11"/>
        <v>#DIV/0!</v>
      </c>
      <c r="P98" s="92"/>
    </row>
    <row r="99" spans="1:16" s="74" customFormat="1" ht="15">
      <c r="A99" s="85" t="s">
        <v>139</v>
      </c>
      <c r="B99" s="755"/>
      <c r="C99" s="755"/>
      <c r="D99" s="755"/>
      <c r="E99" s="755"/>
      <c r="F99" s="755"/>
      <c r="G99" s="755"/>
      <c r="H99" s="755"/>
      <c r="I99" s="9" t="e">
        <f t="shared" si="22"/>
        <v>#DIV/0!</v>
      </c>
      <c r="J99" s="9" t="e">
        <f t="shared" si="9"/>
        <v>#DIV/0!</v>
      </c>
      <c r="K99" s="769"/>
      <c r="L99" s="769"/>
      <c r="M99" s="770"/>
      <c r="N99" s="16" t="e">
        <f t="shared" si="11"/>
        <v>#DIV/0!</v>
      </c>
      <c r="P99" s="92"/>
    </row>
    <row r="100" spans="1:16" s="74" customFormat="1" ht="15">
      <c r="A100" s="2"/>
      <c r="B100" s="31"/>
      <c r="C100" s="3"/>
      <c r="D100" s="11"/>
      <c r="E100" s="12"/>
      <c r="F100" s="12"/>
      <c r="G100" s="12"/>
      <c r="H100" s="12"/>
      <c r="I100" s="9" t="e">
        <f t="shared" si="22"/>
        <v>#DIV/0!</v>
      </c>
      <c r="J100" s="9" t="e">
        <f t="shared" si="9"/>
        <v>#DIV/0!</v>
      </c>
      <c r="K100" s="75"/>
      <c r="L100" s="75"/>
      <c r="M100" s="76"/>
      <c r="N100" s="16" t="e">
        <f t="shared" si="11"/>
        <v>#DIV/0!</v>
      </c>
      <c r="P100" s="92"/>
    </row>
    <row r="101" spans="1:16" s="74" customFormat="1" ht="25.5">
      <c r="A101" s="2" t="s">
        <v>48</v>
      </c>
      <c r="B101" s="31"/>
      <c r="C101" s="3"/>
      <c r="D101" s="11"/>
      <c r="E101" s="12"/>
      <c r="F101" s="12"/>
      <c r="G101" s="12"/>
      <c r="H101" s="12"/>
      <c r="I101" s="9" t="e">
        <f t="shared" si="22"/>
        <v>#DIV/0!</v>
      </c>
      <c r="J101" s="9" t="e">
        <f t="shared" si="9"/>
        <v>#DIV/0!</v>
      </c>
      <c r="K101" s="75"/>
      <c r="L101" s="75"/>
      <c r="M101" s="76"/>
      <c r="N101" s="16" t="e">
        <f t="shared" si="11"/>
        <v>#DIV/0!</v>
      </c>
      <c r="P101" s="92"/>
    </row>
    <row r="102" spans="1:16" s="74" customFormat="1" ht="38.25">
      <c r="A102" s="2" t="s">
        <v>49</v>
      </c>
      <c r="B102" s="31"/>
      <c r="C102" s="3"/>
      <c r="D102" s="11"/>
      <c r="E102" s="12"/>
      <c r="F102" s="12"/>
      <c r="G102" s="12"/>
      <c r="H102" s="12"/>
      <c r="I102" s="9" t="e">
        <f t="shared" si="22"/>
        <v>#DIV/0!</v>
      </c>
      <c r="J102" s="9" t="e">
        <f t="shared" si="9"/>
        <v>#DIV/0!</v>
      </c>
      <c r="K102" s="75"/>
      <c r="L102" s="75"/>
      <c r="M102" s="76"/>
      <c r="N102" s="16" t="e">
        <f t="shared" si="11"/>
        <v>#DIV/0!</v>
      </c>
      <c r="P102" s="92"/>
    </row>
    <row r="103" spans="1:16" s="74" customFormat="1" ht="51">
      <c r="A103" s="2" t="s">
        <v>50</v>
      </c>
      <c r="B103" s="31">
        <f>SUM(B105:B108)</f>
        <v>0</v>
      </c>
      <c r="C103" s="31">
        <f t="shared" ref="C103:H103" si="24">SUM(C105:C108)</f>
        <v>0</v>
      </c>
      <c r="D103" s="31">
        <f t="shared" si="24"/>
        <v>0</v>
      </c>
      <c r="E103" s="31">
        <f t="shared" si="24"/>
        <v>0</v>
      </c>
      <c r="F103" s="31">
        <f t="shared" si="24"/>
        <v>0</v>
      </c>
      <c r="G103" s="31">
        <f t="shared" si="24"/>
        <v>0</v>
      </c>
      <c r="H103" s="31">
        <f t="shared" si="24"/>
        <v>0</v>
      </c>
      <c r="I103" s="9" t="e">
        <f t="shared" si="22"/>
        <v>#DIV/0!</v>
      </c>
      <c r="J103" s="9" t="e">
        <f t="shared" si="9"/>
        <v>#DIV/0!</v>
      </c>
      <c r="K103" s="3">
        <f t="shared" ref="K103:M103" si="25">SUM(K105:K112)</f>
        <v>0</v>
      </c>
      <c r="L103" s="3">
        <f t="shared" si="25"/>
        <v>0</v>
      </c>
      <c r="M103" s="29">
        <f t="shared" si="25"/>
        <v>0</v>
      </c>
      <c r="N103" s="16" t="e">
        <f t="shared" si="11"/>
        <v>#DIV/0!</v>
      </c>
      <c r="P103" s="92"/>
    </row>
    <row r="104" spans="1:16" s="74" customFormat="1" ht="15">
      <c r="A104" s="85" t="s">
        <v>46</v>
      </c>
      <c r="B104" s="31"/>
      <c r="C104" s="3"/>
      <c r="D104" s="11"/>
      <c r="E104" s="12"/>
      <c r="F104" s="12"/>
      <c r="G104" s="12"/>
      <c r="H104" s="12"/>
      <c r="I104" s="9"/>
      <c r="J104" s="9"/>
      <c r="K104" s="75"/>
      <c r="L104" s="75"/>
      <c r="M104" s="76"/>
      <c r="N104" s="16"/>
      <c r="P104" s="92"/>
    </row>
    <row r="105" spans="1:16" s="74" customFormat="1" ht="25.5">
      <c r="A105" s="2" t="s">
        <v>51</v>
      </c>
      <c r="B105" s="31"/>
      <c r="C105" s="3"/>
      <c r="D105" s="11"/>
      <c r="E105" s="12"/>
      <c r="F105" s="12"/>
      <c r="G105" s="12"/>
      <c r="H105" s="12"/>
      <c r="I105" s="9" t="e">
        <f t="shared" ref="I105:I148" si="26">F105/E105</f>
        <v>#DIV/0!</v>
      </c>
      <c r="J105" s="9" t="e">
        <f t="shared" si="9"/>
        <v>#DIV/0!</v>
      </c>
      <c r="K105" s="13"/>
      <c r="L105" s="13"/>
      <c r="M105" s="14"/>
      <c r="N105" s="16" t="e">
        <f t="shared" si="11"/>
        <v>#DIV/0!</v>
      </c>
      <c r="P105" s="92"/>
    </row>
    <row r="106" spans="1:16" s="74" customFormat="1" ht="15">
      <c r="A106" s="2" t="s">
        <v>52</v>
      </c>
      <c r="B106" s="31"/>
      <c r="C106" s="3"/>
      <c r="D106" s="11"/>
      <c r="E106" s="12"/>
      <c r="F106" s="12"/>
      <c r="G106" s="12"/>
      <c r="H106" s="12"/>
      <c r="I106" s="9" t="e">
        <f t="shared" si="26"/>
        <v>#DIV/0!</v>
      </c>
      <c r="J106" s="9" t="e">
        <f t="shared" si="9"/>
        <v>#DIV/0!</v>
      </c>
      <c r="K106" s="13"/>
      <c r="L106" s="13"/>
      <c r="M106" s="14"/>
      <c r="N106" s="16" t="e">
        <f t="shared" si="11"/>
        <v>#DIV/0!</v>
      </c>
      <c r="P106" s="92"/>
    </row>
    <row r="107" spans="1:16" s="74" customFormat="1" ht="25.5">
      <c r="A107" s="2" t="s">
        <v>53</v>
      </c>
      <c r="B107" s="31"/>
      <c r="C107" s="3"/>
      <c r="D107" s="11"/>
      <c r="E107" s="12"/>
      <c r="F107" s="12"/>
      <c r="G107" s="12"/>
      <c r="H107" s="12"/>
      <c r="I107" s="9" t="e">
        <f t="shared" si="26"/>
        <v>#DIV/0!</v>
      </c>
      <c r="J107" s="9" t="e">
        <f t="shared" si="9"/>
        <v>#DIV/0!</v>
      </c>
      <c r="K107" s="13"/>
      <c r="L107" s="13"/>
      <c r="M107" s="14"/>
      <c r="N107" s="16" t="e">
        <f t="shared" si="11"/>
        <v>#DIV/0!</v>
      </c>
      <c r="P107" s="92"/>
    </row>
    <row r="108" spans="1:16" s="74" customFormat="1" ht="15">
      <c r="A108" s="2"/>
      <c r="B108" s="31"/>
      <c r="C108" s="3"/>
      <c r="D108" s="11"/>
      <c r="E108" s="12"/>
      <c r="F108" s="12"/>
      <c r="G108" s="12"/>
      <c r="H108" s="12"/>
      <c r="I108" s="9" t="e">
        <f t="shared" si="26"/>
        <v>#DIV/0!</v>
      </c>
      <c r="J108" s="9" t="e">
        <f t="shared" si="9"/>
        <v>#DIV/0!</v>
      </c>
      <c r="K108" s="13"/>
      <c r="L108" s="13"/>
      <c r="M108" s="14"/>
      <c r="N108" s="16" t="e">
        <f t="shared" si="11"/>
        <v>#DIV/0!</v>
      </c>
      <c r="P108" s="92"/>
    </row>
    <row r="109" spans="1:16" s="74" customFormat="1" ht="15">
      <c r="A109" s="2"/>
      <c r="B109" s="31"/>
      <c r="C109" s="3"/>
      <c r="D109" s="11"/>
      <c r="E109" s="12"/>
      <c r="F109" s="12"/>
      <c r="G109" s="12"/>
      <c r="H109" s="12"/>
      <c r="I109" s="9" t="e">
        <f t="shared" si="26"/>
        <v>#DIV/0!</v>
      </c>
      <c r="J109" s="9" t="e">
        <f t="shared" si="9"/>
        <v>#DIV/0!</v>
      </c>
      <c r="K109" s="13"/>
      <c r="L109" s="13"/>
      <c r="M109" s="14"/>
      <c r="N109" s="16" t="e">
        <f t="shared" si="11"/>
        <v>#DIV/0!</v>
      </c>
      <c r="P109" s="92"/>
    </row>
    <row r="110" spans="1:16" s="74" customFormat="1" ht="15">
      <c r="A110" s="2"/>
      <c r="B110" s="31"/>
      <c r="C110" s="3"/>
      <c r="D110" s="11"/>
      <c r="E110" s="12"/>
      <c r="F110" s="12"/>
      <c r="G110" s="12"/>
      <c r="H110" s="12"/>
      <c r="I110" s="9" t="e">
        <f t="shared" si="26"/>
        <v>#DIV/0!</v>
      </c>
      <c r="J110" s="9" t="e">
        <f t="shared" si="9"/>
        <v>#DIV/0!</v>
      </c>
      <c r="K110" s="13"/>
      <c r="L110" s="13"/>
      <c r="M110" s="14"/>
      <c r="N110" s="16" t="e">
        <f t="shared" si="11"/>
        <v>#DIV/0!</v>
      </c>
      <c r="P110" s="92"/>
    </row>
    <row r="111" spans="1:16" s="74" customFormat="1" ht="15">
      <c r="A111" s="2"/>
      <c r="B111" s="31"/>
      <c r="C111" s="3"/>
      <c r="D111" s="11"/>
      <c r="E111" s="12"/>
      <c r="F111" s="12"/>
      <c r="G111" s="12"/>
      <c r="H111" s="12"/>
      <c r="I111" s="9" t="e">
        <f t="shared" si="26"/>
        <v>#DIV/0!</v>
      </c>
      <c r="J111" s="9" t="e">
        <f t="shared" si="9"/>
        <v>#DIV/0!</v>
      </c>
      <c r="K111" s="75"/>
      <c r="L111" s="75"/>
      <c r="M111" s="76"/>
      <c r="N111" s="16" t="e">
        <f t="shared" si="11"/>
        <v>#DIV/0!</v>
      </c>
      <c r="P111" s="92"/>
    </row>
    <row r="112" spans="1:16" s="74" customFormat="1" ht="15">
      <c r="A112" s="85" t="s">
        <v>139</v>
      </c>
      <c r="B112" s="97"/>
      <c r="C112" s="98"/>
      <c r="D112" s="99"/>
      <c r="E112" s="100"/>
      <c r="F112" s="100"/>
      <c r="G112" s="100"/>
      <c r="H112" s="100"/>
      <c r="I112" s="9" t="e">
        <f t="shared" si="26"/>
        <v>#DIV/0!</v>
      </c>
      <c r="J112" s="9" t="e">
        <f t="shared" si="9"/>
        <v>#DIV/0!</v>
      </c>
      <c r="K112" s="75"/>
      <c r="L112" s="75"/>
      <c r="M112" s="76"/>
      <c r="N112" s="16" t="e">
        <f t="shared" si="11"/>
        <v>#DIV/0!</v>
      </c>
      <c r="P112" s="92"/>
    </row>
    <row r="113" spans="1:17" s="74" customFormat="1" ht="38.25">
      <c r="A113" s="32" t="s">
        <v>54</v>
      </c>
      <c r="B113" s="3">
        <f>SUM(B115:B123)</f>
        <v>0</v>
      </c>
      <c r="C113" s="3">
        <f t="shared" ref="C113:H113" si="27">SUM(C115:C123)</f>
        <v>0</v>
      </c>
      <c r="D113" s="3">
        <f t="shared" si="27"/>
        <v>0</v>
      </c>
      <c r="E113" s="3">
        <f t="shared" si="27"/>
        <v>0</v>
      </c>
      <c r="F113" s="3">
        <f t="shared" si="27"/>
        <v>0</v>
      </c>
      <c r="G113" s="3">
        <f t="shared" si="27"/>
        <v>0</v>
      </c>
      <c r="H113" s="3">
        <f t="shared" si="27"/>
        <v>0</v>
      </c>
      <c r="I113" s="9" t="e">
        <f t="shared" si="26"/>
        <v>#DIV/0!</v>
      </c>
      <c r="J113" s="9" t="e">
        <f t="shared" ref="J113:J183" si="28">H113/B113</f>
        <v>#DIV/0!</v>
      </c>
      <c r="K113" s="3">
        <f t="shared" ref="K113:M113" si="29">SUM(K115:K123)</f>
        <v>0</v>
      </c>
      <c r="L113" s="3">
        <f t="shared" si="29"/>
        <v>0</v>
      </c>
      <c r="M113" s="29">
        <f t="shared" si="29"/>
        <v>0</v>
      </c>
      <c r="N113" s="16" t="e">
        <f t="shared" ref="N113:N183" si="30">K113/H113</f>
        <v>#DIV/0!</v>
      </c>
      <c r="P113" s="92"/>
    </row>
    <row r="114" spans="1:17" s="74" customFormat="1" ht="15">
      <c r="A114" s="85" t="s">
        <v>46</v>
      </c>
      <c r="B114" s="3"/>
      <c r="C114" s="3"/>
      <c r="D114" s="11"/>
      <c r="E114" s="12"/>
      <c r="F114" s="12"/>
      <c r="G114" s="12"/>
      <c r="H114" s="12"/>
      <c r="I114" s="9"/>
      <c r="J114" s="9"/>
      <c r="K114" s="12"/>
      <c r="L114" s="12"/>
      <c r="M114" s="12"/>
      <c r="N114" s="16"/>
      <c r="P114" s="92"/>
    </row>
    <row r="115" spans="1:17" s="74" customFormat="1" ht="15">
      <c r="A115" s="2" t="s">
        <v>55</v>
      </c>
      <c r="B115" s="755"/>
      <c r="C115" s="755"/>
      <c r="D115" s="755"/>
      <c r="E115" s="755"/>
      <c r="F115" s="755"/>
      <c r="G115" s="755"/>
      <c r="H115" s="755"/>
      <c r="I115" s="9" t="e">
        <f t="shared" ref="I115:I135" si="31">F115/E115</f>
        <v>#DIV/0!</v>
      </c>
      <c r="J115" s="9" t="e">
        <f t="shared" ref="J115:J135" si="32">H115/B115</f>
        <v>#DIV/0!</v>
      </c>
      <c r="K115" s="757"/>
      <c r="L115" s="757"/>
      <c r="M115" s="757"/>
      <c r="N115" s="16" t="e">
        <f t="shared" si="30"/>
        <v>#DIV/0!</v>
      </c>
      <c r="P115" s="92"/>
      <c r="Q115" s="101"/>
    </row>
    <row r="116" spans="1:17" s="74" customFormat="1" ht="15">
      <c r="A116" s="2" t="s">
        <v>56</v>
      </c>
      <c r="B116" s="755"/>
      <c r="C116" s="755"/>
      <c r="D116" s="755"/>
      <c r="E116" s="755"/>
      <c r="F116" s="755"/>
      <c r="G116" s="755"/>
      <c r="H116" s="755"/>
      <c r="I116" s="9" t="e">
        <f t="shared" si="31"/>
        <v>#DIV/0!</v>
      </c>
      <c r="J116" s="9" t="e">
        <f t="shared" si="32"/>
        <v>#DIV/0!</v>
      </c>
      <c r="K116" s="757"/>
      <c r="L116" s="757"/>
      <c r="M116" s="757"/>
      <c r="N116" s="16" t="e">
        <f t="shared" si="30"/>
        <v>#DIV/0!</v>
      </c>
      <c r="P116" s="92"/>
    </row>
    <row r="117" spans="1:17" s="74" customFormat="1" ht="15">
      <c r="A117" s="63" t="s">
        <v>57</v>
      </c>
      <c r="B117" s="777"/>
      <c r="C117" s="777"/>
      <c r="D117" s="777"/>
      <c r="E117" s="777"/>
      <c r="F117" s="777"/>
      <c r="G117" s="777"/>
      <c r="H117" s="777"/>
      <c r="I117" s="103" t="e">
        <f t="shared" si="31"/>
        <v>#DIV/0!</v>
      </c>
      <c r="J117" s="103" t="e">
        <f t="shared" si="32"/>
        <v>#DIV/0!</v>
      </c>
      <c r="K117" s="777"/>
      <c r="L117" s="777"/>
      <c r="M117" s="777"/>
      <c r="N117" s="104" t="e">
        <f t="shared" si="30"/>
        <v>#DIV/0!</v>
      </c>
      <c r="P117" s="92"/>
    </row>
    <row r="118" spans="1:17" s="74" customFormat="1" ht="25.5">
      <c r="A118" s="2" t="s">
        <v>58</v>
      </c>
      <c r="B118" s="755"/>
      <c r="C118" s="755"/>
      <c r="D118" s="755"/>
      <c r="E118" s="755"/>
      <c r="F118" s="755"/>
      <c r="G118" s="755"/>
      <c r="H118" s="755"/>
      <c r="I118" s="9" t="e">
        <f t="shared" si="31"/>
        <v>#DIV/0!</v>
      </c>
      <c r="J118" s="9" t="e">
        <f t="shared" si="32"/>
        <v>#DIV/0!</v>
      </c>
      <c r="K118" s="757"/>
      <c r="L118" s="757"/>
      <c r="M118" s="757"/>
      <c r="N118" s="16" t="e">
        <f t="shared" si="30"/>
        <v>#DIV/0!</v>
      </c>
      <c r="P118" s="92"/>
    </row>
    <row r="119" spans="1:17" s="74" customFormat="1" ht="25.5">
      <c r="A119" s="2" t="s">
        <v>51</v>
      </c>
      <c r="B119" s="755"/>
      <c r="C119" s="755"/>
      <c r="D119" s="755"/>
      <c r="E119" s="755"/>
      <c r="F119" s="755"/>
      <c r="G119" s="755"/>
      <c r="H119" s="755"/>
      <c r="I119" s="9" t="e">
        <f t="shared" si="31"/>
        <v>#DIV/0!</v>
      </c>
      <c r="J119" s="9" t="e">
        <f t="shared" si="32"/>
        <v>#DIV/0!</v>
      </c>
      <c r="K119" s="757"/>
      <c r="L119" s="757"/>
      <c r="M119" s="757"/>
      <c r="N119" s="16" t="e">
        <f t="shared" si="30"/>
        <v>#DIV/0!</v>
      </c>
      <c r="P119" s="92"/>
    </row>
    <row r="120" spans="1:17" s="74" customFormat="1" ht="15">
      <c r="A120" s="2" t="s">
        <v>52</v>
      </c>
      <c r="B120" s="755"/>
      <c r="C120" s="755"/>
      <c r="D120" s="755"/>
      <c r="E120" s="755"/>
      <c r="F120" s="755"/>
      <c r="G120" s="755"/>
      <c r="H120" s="755"/>
      <c r="I120" s="9" t="e">
        <f t="shared" si="31"/>
        <v>#DIV/0!</v>
      </c>
      <c r="J120" s="9" t="e">
        <f t="shared" si="32"/>
        <v>#DIV/0!</v>
      </c>
      <c r="K120" s="757"/>
      <c r="L120" s="757"/>
      <c r="M120" s="757"/>
      <c r="N120" s="16" t="e">
        <f t="shared" si="30"/>
        <v>#DIV/0!</v>
      </c>
      <c r="P120" s="92"/>
    </row>
    <row r="121" spans="1:17" s="74" customFormat="1" ht="15">
      <c r="A121" s="2" t="s">
        <v>59</v>
      </c>
      <c r="B121" s="755"/>
      <c r="C121" s="755"/>
      <c r="D121" s="755"/>
      <c r="E121" s="755"/>
      <c r="F121" s="755"/>
      <c r="G121" s="755"/>
      <c r="H121" s="755"/>
      <c r="I121" s="9" t="e">
        <f t="shared" si="31"/>
        <v>#DIV/0!</v>
      </c>
      <c r="J121" s="9" t="e">
        <f t="shared" si="32"/>
        <v>#DIV/0!</v>
      </c>
      <c r="K121" s="757"/>
      <c r="L121" s="757"/>
      <c r="M121" s="757"/>
      <c r="N121" s="16" t="e">
        <f t="shared" si="30"/>
        <v>#DIV/0!</v>
      </c>
      <c r="P121" s="92"/>
    </row>
    <row r="122" spans="1:17" s="74" customFormat="1" ht="15">
      <c r="A122" s="2" t="s">
        <v>60</v>
      </c>
      <c r="B122" s="755"/>
      <c r="C122" s="755"/>
      <c r="D122" s="755"/>
      <c r="E122" s="755"/>
      <c r="F122" s="755"/>
      <c r="G122" s="755"/>
      <c r="H122" s="755"/>
      <c r="I122" s="9" t="e">
        <f t="shared" si="31"/>
        <v>#DIV/0!</v>
      </c>
      <c r="J122" s="9" t="e">
        <f t="shared" si="32"/>
        <v>#DIV/0!</v>
      </c>
      <c r="K122" s="757"/>
      <c r="L122" s="757"/>
      <c r="M122" s="757"/>
      <c r="N122" s="16" t="e">
        <f t="shared" si="30"/>
        <v>#DIV/0!</v>
      </c>
      <c r="P122" s="92"/>
    </row>
    <row r="123" spans="1:17" s="74" customFormat="1" ht="25.5">
      <c r="A123" s="2" t="s">
        <v>53</v>
      </c>
      <c r="B123" s="755"/>
      <c r="C123" s="755"/>
      <c r="D123" s="755"/>
      <c r="E123" s="755"/>
      <c r="F123" s="755"/>
      <c r="G123" s="755"/>
      <c r="H123" s="755"/>
      <c r="I123" s="9" t="e">
        <f t="shared" si="31"/>
        <v>#DIV/0!</v>
      </c>
      <c r="J123" s="9" t="e">
        <f t="shared" si="32"/>
        <v>#DIV/0!</v>
      </c>
      <c r="K123" s="757"/>
      <c r="L123" s="757"/>
      <c r="M123" s="757"/>
      <c r="N123" s="16" t="e">
        <f t="shared" si="30"/>
        <v>#DIV/0!</v>
      </c>
      <c r="P123" s="92"/>
    </row>
    <row r="124" spans="1:17" s="107" customFormat="1" ht="15">
      <c r="A124" s="105" t="s">
        <v>139</v>
      </c>
      <c r="B124" s="773"/>
      <c r="C124" s="773"/>
      <c r="D124" s="774"/>
      <c r="E124" s="778"/>
      <c r="F124" s="779"/>
      <c r="G124" s="779"/>
      <c r="H124" s="779"/>
      <c r="I124" s="82" t="e">
        <f t="shared" si="31"/>
        <v>#DIV/0!</v>
      </c>
      <c r="J124" s="82" t="e">
        <f t="shared" si="32"/>
        <v>#DIV/0!</v>
      </c>
      <c r="K124" s="779"/>
      <c r="L124" s="779"/>
      <c r="M124" s="779"/>
      <c r="N124" s="84" t="e">
        <f t="shared" si="30"/>
        <v>#DIV/0!</v>
      </c>
      <c r="P124" s="199"/>
    </row>
    <row r="125" spans="1:17" s="74" customFormat="1" ht="15">
      <c r="A125" s="85" t="s">
        <v>61</v>
      </c>
      <c r="B125" s="755">
        <f t="shared" ref="B125:H125" si="33">SUM(B126:B134)</f>
        <v>0</v>
      </c>
      <c r="C125" s="755">
        <f t="shared" si="33"/>
        <v>0</v>
      </c>
      <c r="D125" s="755">
        <f t="shared" si="33"/>
        <v>0</v>
      </c>
      <c r="E125" s="755">
        <f t="shared" si="33"/>
        <v>0</v>
      </c>
      <c r="F125" s="755">
        <f t="shared" si="33"/>
        <v>0</v>
      </c>
      <c r="G125" s="755">
        <f t="shared" si="33"/>
        <v>0</v>
      </c>
      <c r="H125" s="755">
        <f t="shared" si="33"/>
        <v>0</v>
      </c>
      <c r="I125" s="9" t="e">
        <f t="shared" si="31"/>
        <v>#DIV/0!</v>
      </c>
      <c r="J125" s="9" t="e">
        <f t="shared" si="32"/>
        <v>#DIV/0!</v>
      </c>
      <c r="K125" s="755">
        <f>SUM(K126:K134)</f>
        <v>0</v>
      </c>
      <c r="L125" s="755">
        <f>SUM(L126:L134)</f>
        <v>0</v>
      </c>
      <c r="M125" s="755">
        <f>SUM(M126:M134)</f>
        <v>0</v>
      </c>
      <c r="N125" s="16" t="e">
        <f t="shared" si="30"/>
        <v>#DIV/0!</v>
      </c>
      <c r="P125" s="92"/>
    </row>
    <row r="126" spans="1:17" s="74" customFormat="1" ht="15">
      <c r="A126" s="2" t="s">
        <v>55</v>
      </c>
      <c r="B126" s="755"/>
      <c r="C126" s="755"/>
      <c r="D126" s="755"/>
      <c r="E126" s="755"/>
      <c r="F126" s="755"/>
      <c r="G126" s="755"/>
      <c r="H126" s="755"/>
      <c r="I126" s="9" t="e">
        <f t="shared" si="31"/>
        <v>#DIV/0!</v>
      </c>
      <c r="J126" s="9" t="e">
        <f t="shared" si="32"/>
        <v>#DIV/0!</v>
      </c>
      <c r="K126" s="757"/>
      <c r="L126" s="757"/>
      <c r="M126" s="757"/>
      <c r="N126" s="16" t="e">
        <f t="shared" si="30"/>
        <v>#DIV/0!</v>
      </c>
      <c r="P126" s="92"/>
    </row>
    <row r="127" spans="1:17" s="74" customFormat="1" ht="15">
      <c r="A127" s="2" t="s">
        <v>56</v>
      </c>
      <c r="B127" s="755"/>
      <c r="C127" s="755"/>
      <c r="D127" s="755"/>
      <c r="E127" s="755"/>
      <c r="F127" s="755"/>
      <c r="G127" s="755"/>
      <c r="H127" s="755"/>
      <c r="I127" s="9" t="e">
        <f t="shared" si="31"/>
        <v>#DIV/0!</v>
      </c>
      <c r="J127" s="9" t="e">
        <f t="shared" si="32"/>
        <v>#DIV/0!</v>
      </c>
      <c r="K127" s="757"/>
      <c r="L127" s="757"/>
      <c r="M127" s="757"/>
      <c r="N127" s="16" t="e">
        <f t="shared" si="30"/>
        <v>#DIV/0!</v>
      </c>
      <c r="P127" s="92"/>
    </row>
    <row r="128" spans="1:17" s="74" customFormat="1" ht="15">
      <c r="A128" s="63" t="s">
        <v>57</v>
      </c>
      <c r="B128" s="777"/>
      <c r="C128" s="777"/>
      <c r="D128" s="777"/>
      <c r="E128" s="777"/>
      <c r="F128" s="777"/>
      <c r="G128" s="777"/>
      <c r="H128" s="777"/>
      <c r="I128" s="103" t="e">
        <f t="shared" si="31"/>
        <v>#DIV/0!</v>
      </c>
      <c r="J128" s="103" t="e">
        <f t="shared" si="32"/>
        <v>#DIV/0!</v>
      </c>
      <c r="K128" s="777"/>
      <c r="L128" s="777"/>
      <c r="M128" s="777"/>
      <c r="N128" s="104" t="e">
        <f t="shared" si="30"/>
        <v>#DIV/0!</v>
      </c>
      <c r="P128" s="92"/>
    </row>
    <row r="129" spans="1:16" s="74" customFormat="1" ht="25.5">
      <c r="A129" s="2" t="s">
        <v>58</v>
      </c>
      <c r="B129" s="755"/>
      <c r="C129" s="755"/>
      <c r="D129" s="755"/>
      <c r="E129" s="755"/>
      <c r="F129" s="755"/>
      <c r="G129" s="755"/>
      <c r="H129" s="755"/>
      <c r="I129" s="9" t="e">
        <f t="shared" si="31"/>
        <v>#DIV/0!</v>
      </c>
      <c r="J129" s="9" t="e">
        <f t="shared" si="32"/>
        <v>#DIV/0!</v>
      </c>
      <c r="K129" s="757"/>
      <c r="L129" s="757"/>
      <c r="M129" s="757"/>
      <c r="N129" s="16" t="e">
        <f t="shared" si="30"/>
        <v>#DIV/0!</v>
      </c>
      <c r="P129" s="92"/>
    </row>
    <row r="130" spans="1:16" s="74" customFormat="1" ht="25.5">
      <c r="A130" s="2" t="s">
        <v>51</v>
      </c>
      <c r="B130" s="755"/>
      <c r="C130" s="755"/>
      <c r="D130" s="755"/>
      <c r="E130" s="755"/>
      <c r="F130" s="755"/>
      <c r="G130" s="755"/>
      <c r="H130" s="755"/>
      <c r="I130" s="9" t="e">
        <f t="shared" si="31"/>
        <v>#DIV/0!</v>
      </c>
      <c r="J130" s="9" t="e">
        <f t="shared" si="32"/>
        <v>#DIV/0!</v>
      </c>
      <c r="K130" s="757"/>
      <c r="L130" s="757"/>
      <c r="M130" s="757"/>
      <c r="N130" s="16" t="e">
        <f t="shared" si="30"/>
        <v>#DIV/0!</v>
      </c>
      <c r="P130" s="92"/>
    </row>
    <row r="131" spans="1:16" s="74" customFormat="1" ht="15">
      <c r="A131" s="2" t="s">
        <v>52</v>
      </c>
      <c r="B131" s="755"/>
      <c r="C131" s="755"/>
      <c r="D131" s="755"/>
      <c r="E131" s="755"/>
      <c r="F131" s="755"/>
      <c r="G131" s="755"/>
      <c r="H131" s="755"/>
      <c r="I131" s="9" t="e">
        <f t="shared" si="31"/>
        <v>#DIV/0!</v>
      </c>
      <c r="J131" s="9" t="e">
        <f t="shared" si="32"/>
        <v>#DIV/0!</v>
      </c>
      <c r="K131" s="757"/>
      <c r="L131" s="757"/>
      <c r="M131" s="757"/>
      <c r="N131" s="16" t="e">
        <f t="shared" si="30"/>
        <v>#DIV/0!</v>
      </c>
      <c r="P131" s="92"/>
    </row>
    <row r="132" spans="1:16" s="74" customFormat="1" ht="15">
      <c r="A132" s="2" t="s">
        <v>59</v>
      </c>
      <c r="B132" s="755"/>
      <c r="C132" s="755"/>
      <c r="D132" s="755"/>
      <c r="E132" s="755"/>
      <c r="F132" s="755"/>
      <c r="G132" s="755"/>
      <c r="H132" s="755"/>
      <c r="I132" s="9" t="e">
        <f t="shared" si="31"/>
        <v>#DIV/0!</v>
      </c>
      <c r="J132" s="9" t="e">
        <f t="shared" si="32"/>
        <v>#DIV/0!</v>
      </c>
      <c r="K132" s="757"/>
      <c r="L132" s="757"/>
      <c r="M132" s="757"/>
      <c r="N132" s="16" t="e">
        <f t="shared" si="30"/>
        <v>#DIV/0!</v>
      </c>
      <c r="P132" s="92"/>
    </row>
    <row r="133" spans="1:16" s="74" customFormat="1" ht="15">
      <c r="A133" s="2" t="s">
        <v>60</v>
      </c>
      <c r="B133" s="755"/>
      <c r="C133" s="755"/>
      <c r="D133" s="755"/>
      <c r="E133" s="755"/>
      <c r="F133" s="755"/>
      <c r="G133" s="755"/>
      <c r="H133" s="755"/>
      <c r="I133" s="9" t="e">
        <f t="shared" si="31"/>
        <v>#DIV/0!</v>
      </c>
      <c r="J133" s="9" t="e">
        <f t="shared" si="32"/>
        <v>#DIV/0!</v>
      </c>
      <c r="K133" s="757"/>
      <c r="L133" s="757"/>
      <c r="M133" s="757"/>
      <c r="N133" s="16" t="e">
        <f t="shared" si="30"/>
        <v>#DIV/0!</v>
      </c>
      <c r="P133" s="92"/>
    </row>
    <row r="134" spans="1:16" s="74" customFormat="1" ht="25.5">
      <c r="A134" s="2" t="s">
        <v>53</v>
      </c>
      <c r="B134" s="755"/>
      <c r="C134" s="755"/>
      <c r="D134" s="755"/>
      <c r="E134" s="755"/>
      <c r="F134" s="755"/>
      <c r="G134" s="755"/>
      <c r="H134" s="755"/>
      <c r="I134" s="9" t="e">
        <f t="shared" si="31"/>
        <v>#DIV/0!</v>
      </c>
      <c r="J134" s="9" t="e">
        <f t="shared" si="32"/>
        <v>#DIV/0!</v>
      </c>
      <c r="K134" s="757"/>
      <c r="L134" s="757"/>
      <c r="M134" s="757"/>
      <c r="N134" s="16" t="e">
        <f t="shared" si="30"/>
        <v>#DIV/0!</v>
      </c>
      <c r="P134" s="92"/>
    </row>
    <row r="135" spans="1:16" s="107" customFormat="1" ht="15">
      <c r="A135" s="105" t="s">
        <v>139</v>
      </c>
      <c r="B135" s="773"/>
      <c r="C135" s="773"/>
      <c r="D135" s="774"/>
      <c r="E135" s="774"/>
      <c r="F135" s="779"/>
      <c r="G135" s="779"/>
      <c r="H135" s="779"/>
      <c r="I135" s="82" t="e">
        <f t="shared" si="31"/>
        <v>#DIV/0!</v>
      </c>
      <c r="J135" s="82" t="e">
        <f t="shared" si="32"/>
        <v>#DIV/0!</v>
      </c>
      <c r="K135" s="779"/>
      <c r="L135" s="779"/>
      <c r="M135" s="779"/>
      <c r="N135" s="84" t="e">
        <f t="shared" si="30"/>
        <v>#DIV/0!</v>
      </c>
      <c r="P135" s="199"/>
    </row>
    <row r="136" spans="1:16" s="74" customFormat="1" ht="63.75">
      <c r="A136" s="32" t="s">
        <v>62</v>
      </c>
      <c r="B136" s="766"/>
      <c r="C136" s="753"/>
      <c r="D136" s="755"/>
      <c r="E136" s="756"/>
      <c r="F136" s="756"/>
      <c r="G136" s="756"/>
      <c r="H136" s="756"/>
      <c r="I136" s="9" t="e">
        <f t="shared" si="26"/>
        <v>#DIV/0!</v>
      </c>
      <c r="J136" s="9" t="e">
        <f t="shared" si="28"/>
        <v>#DIV/0!</v>
      </c>
      <c r="K136" s="769"/>
      <c r="L136" s="769"/>
      <c r="M136" s="770"/>
      <c r="N136" s="16" t="e">
        <f t="shared" si="30"/>
        <v>#DIV/0!</v>
      </c>
      <c r="P136" s="92"/>
    </row>
    <row r="137" spans="1:16" s="74" customFormat="1" ht="15">
      <c r="A137" s="93" t="s">
        <v>163</v>
      </c>
      <c r="B137" s="766">
        <f>SUM(B139)</f>
        <v>0</v>
      </c>
      <c r="C137" s="766">
        <f t="shared" ref="C137:H137" si="34">SUM(C139)</f>
        <v>0</v>
      </c>
      <c r="D137" s="766">
        <f t="shared" si="34"/>
        <v>0</v>
      </c>
      <c r="E137" s="766">
        <f t="shared" si="34"/>
        <v>0</v>
      </c>
      <c r="F137" s="766">
        <f t="shared" si="34"/>
        <v>0</v>
      </c>
      <c r="G137" s="766">
        <f t="shared" si="34"/>
        <v>0</v>
      </c>
      <c r="H137" s="766">
        <f t="shared" si="34"/>
        <v>0</v>
      </c>
      <c r="I137" s="9" t="e">
        <f t="shared" si="26"/>
        <v>#DIV/0!</v>
      </c>
      <c r="J137" s="9" t="e">
        <f t="shared" si="28"/>
        <v>#DIV/0!</v>
      </c>
      <c r="K137" s="769">
        <f>SUM(K139)</f>
        <v>0</v>
      </c>
      <c r="L137" s="769">
        <f>SUM(L139)</f>
        <v>0</v>
      </c>
      <c r="M137" s="769">
        <f>SUM(M139)</f>
        <v>0</v>
      </c>
      <c r="N137" s="16" t="e">
        <f t="shared" si="30"/>
        <v>#DIV/0!</v>
      </c>
      <c r="P137" s="92"/>
    </row>
    <row r="138" spans="1:16" s="74" customFormat="1" ht="15">
      <c r="A138" s="108" t="s">
        <v>46</v>
      </c>
      <c r="B138" s="766"/>
      <c r="C138" s="753"/>
      <c r="D138" s="755"/>
      <c r="E138" s="756"/>
      <c r="F138" s="756"/>
      <c r="G138" s="756"/>
      <c r="H138" s="756">
        <v>0</v>
      </c>
      <c r="I138" s="9" t="e">
        <f t="shared" si="26"/>
        <v>#DIV/0!</v>
      </c>
      <c r="J138" s="9" t="e">
        <f t="shared" si="28"/>
        <v>#DIV/0!</v>
      </c>
      <c r="K138" s="769"/>
      <c r="L138" s="769"/>
      <c r="M138" s="770"/>
      <c r="N138" s="16" t="e">
        <f t="shared" si="30"/>
        <v>#DIV/0!</v>
      </c>
      <c r="P138" s="92"/>
    </row>
    <row r="139" spans="1:16" s="74" customFormat="1" ht="15">
      <c r="A139" s="109" t="s">
        <v>57</v>
      </c>
      <c r="B139" s="788"/>
      <c r="C139" s="785"/>
      <c r="D139" s="777"/>
      <c r="E139" s="783"/>
      <c r="F139" s="783"/>
      <c r="G139" s="783"/>
      <c r="H139" s="783"/>
      <c r="I139" s="103" t="e">
        <f t="shared" si="26"/>
        <v>#DIV/0!</v>
      </c>
      <c r="J139" s="103" t="e">
        <f t="shared" si="28"/>
        <v>#DIV/0!</v>
      </c>
      <c r="K139" s="777"/>
      <c r="L139" s="777"/>
      <c r="M139" s="783"/>
      <c r="N139" s="104" t="e">
        <f t="shared" si="30"/>
        <v>#DIV/0!</v>
      </c>
      <c r="P139" s="200"/>
    </row>
    <row r="140" spans="1:16" s="74" customFormat="1" ht="15">
      <c r="A140" s="85" t="s">
        <v>61</v>
      </c>
      <c r="B140" s="31"/>
      <c r="C140" s="3"/>
      <c r="D140" s="11"/>
      <c r="E140" s="12"/>
      <c r="F140" s="12"/>
      <c r="G140" s="12"/>
      <c r="H140" s="12"/>
      <c r="I140" s="9" t="e">
        <f t="shared" si="26"/>
        <v>#DIV/0!</v>
      </c>
      <c r="J140" s="9" t="e">
        <f t="shared" si="28"/>
        <v>#DIV/0!</v>
      </c>
      <c r="K140" s="75"/>
      <c r="L140" s="75"/>
      <c r="M140" s="76"/>
      <c r="N140" s="16" t="e">
        <f t="shared" si="30"/>
        <v>#DIV/0!</v>
      </c>
      <c r="P140" s="92"/>
    </row>
    <row r="141" spans="1:16" s="74" customFormat="1" ht="15">
      <c r="A141" s="109" t="s">
        <v>57</v>
      </c>
      <c r="B141" s="151">
        <v>0</v>
      </c>
      <c r="C141" s="140"/>
      <c r="D141" s="102"/>
      <c r="E141" s="132"/>
      <c r="F141" s="132"/>
      <c r="G141" s="132"/>
      <c r="H141" s="132"/>
      <c r="I141" s="103" t="e">
        <f t="shared" si="26"/>
        <v>#DIV/0!</v>
      </c>
      <c r="J141" s="103" t="e">
        <f t="shared" si="28"/>
        <v>#DIV/0!</v>
      </c>
      <c r="K141" s="102"/>
      <c r="L141" s="102"/>
      <c r="M141" s="132"/>
      <c r="N141" s="104" t="e">
        <f t="shared" si="30"/>
        <v>#DIV/0!</v>
      </c>
      <c r="P141" s="92"/>
    </row>
    <row r="142" spans="1:16" s="74" customFormat="1" ht="25.5">
      <c r="A142" s="2" t="s">
        <v>63</v>
      </c>
      <c r="B142" s="31">
        <f>SUM(B144:B147)</f>
        <v>0</v>
      </c>
      <c r="C142" s="31">
        <f t="shared" ref="C142:H142" si="35">SUM(C144:C147)</f>
        <v>0</v>
      </c>
      <c r="D142" s="31">
        <f t="shared" si="35"/>
        <v>0</v>
      </c>
      <c r="E142" s="31">
        <f t="shared" si="35"/>
        <v>0</v>
      </c>
      <c r="F142" s="31">
        <f t="shared" si="35"/>
        <v>0</v>
      </c>
      <c r="G142" s="31">
        <f t="shared" si="35"/>
        <v>0</v>
      </c>
      <c r="H142" s="31">
        <f t="shared" si="35"/>
        <v>0</v>
      </c>
      <c r="I142" s="9" t="e">
        <f t="shared" si="26"/>
        <v>#DIV/0!</v>
      </c>
      <c r="J142" s="9" t="e">
        <f t="shared" si="28"/>
        <v>#DIV/0!</v>
      </c>
      <c r="K142" s="31">
        <f t="shared" ref="K142:M142" si="36">SUM(K144:K147)</f>
        <v>0</v>
      </c>
      <c r="L142" s="31">
        <f t="shared" si="36"/>
        <v>0</v>
      </c>
      <c r="M142" s="42">
        <f t="shared" si="36"/>
        <v>0</v>
      </c>
      <c r="N142" s="16" t="e">
        <f t="shared" si="30"/>
        <v>#DIV/0!</v>
      </c>
      <c r="P142" s="92"/>
    </row>
    <row r="143" spans="1:16" s="74" customFormat="1" ht="25.5">
      <c r="A143" s="85" t="s">
        <v>64</v>
      </c>
      <c r="B143" s="31"/>
      <c r="C143" s="3"/>
      <c r="D143" s="11"/>
      <c r="E143" s="12"/>
      <c r="F143" s="12"/>
      <c r="G143" s="12"/>
      <c r="H143" s="12"/>
      <c r="I143" s="9"/>
      <c r="J143" s="9"/>
      <c r="K143" s="75"/>
      <c r="L143" s="75"/>
      <c r="M143" s="76"/>
      <c r="N143" s="16"/>
      <c r="P143" s="92"/>
    </row>
    <row r="144" spans="1:16" s="74" customFormat="1" ht="38.25">
      <c r="A144" s="110" t="s">
        <v>65</v>
      </c>
      <c r="B144" s="111"/>
      <c r="C144" s="112"/>
      <c r="D144" s="113"/>
      <c r="E144" s="114"/>
      <c r="F144" s="114"/>
      <c r="G144" s="114"/>
      <c r="H144" s="114"/>
      <c r="I144" s="115" t="e">
        <f t="shared" ref="I144:I147" si="37">F144/E144</f>
        <v>#DIV/0!</v>
      </c>
      <c r="J144" s="115" t="e">
        <f t="shared" ref="J144:J147" si="38">H144/B144</f>
        <v>#DIV/0!</v>
      </c>
      <c r="K144" s="113"/>
      <c r="L144" s="113"/>
      <c r="M144" s="114"/>
      <c r="N144" s="116" t="e">
        <f t="shared" si="30"/>
        <v>#DIV/0!</v>
      </c>
      <c r="P144" s="92"/>
    </row>
    <row r="145" spans="1:504" ht="15">
      <c r="A145" s="2"/>
      <c r="B145" s="31"/>
      <c r="C145" s="3"/>
      <c r="D145" s="11"/>
      <c r="E145" s="12"/>
      <c r="F145" s="12"/>
      <c r="G145" s="12"/>
      <c r="H145" s="12"/>
      <c r="I145" s="9" t="e">
        <f t="shared" si="37"/>
        <v>#DIV/0!</v>
      </c>
      <c r="J145" s="9" t="e">
        <f t="shared" si="38"/>
        <v>#DIV/0!</v>
      </c>
      <c r="K145" s="75"/>
      <c r="L145" s="75"/>
      <c r="M145" s="76"/>
      <c r="N145" s="16" t="e">
        <f t="shared" si="30"/>
        <v>#DIV/0!</v>
      </c>
      <c r="P145" s="92"/>
    </row>
    <row r="146" spans="1:504" s="95" customFormat="1" ht="15">
      <c r="A146" s="2"/>
      <c r="B146" s="31"/>
      <c r="C146" s="3"/>
      <c r="D146" s="11"/>
      <c r="E146" s="12"/>
      <c r="F146" s="12"/>
      <c r="G146" s="12"/>
      <c r="H146" s="12"/>
      <c r="I146" s="9" t="e">
        <f t="shared" si="37"/>
        <v>#DIV/0!</v>
      </c>
      <c r="J146" s="9" t="e">
        <f t="shared" si="38"/>
        <v>#DIV/0!</v>
      </c>
      <c r="K146" s="75"/>
      <c r="L146" s="75"/>
      <c r="M146" s="76"/>
      <c r="N146" s="16" t="e">
        <f t="shared" si="30"/>
        <v>#DIV/0!</v>
      </c>
      <c r="O146" s="94"/>
      <c r="P146" s="198"/>
      <c r="Q146" s="94"/>
      <c r="R146" s="94"/>
      <c r="S146" s="94"/>
      <c r="T146" s="94"/>
      <c r="U146" s="94"/>
      <c r="V146" s="94"/>
      <c r="W146" s="94"/>
      <c r="X146" s="94"/>
      <c r="Y146" s="94"/>
      <c r="Z146" s="94"/>
      <c r="AA146" s="94"/>
      <c r="AB146" s="94"/>
      <c r="AC146" s="94"/>
      <c r="AD146" s="94"/>
      <c r="AE146" s="94"/>
      <c r="AF146" s="94"/>
      <c r="AG146" s="94"/>
      <c r="AH146" s="94"/>
      <c r="AI146" s="94"/>
      <c r="AJ146" s="94"/>
      <c r="AK146" s="94"/>
      <c r="AL146" s="94"/>
      <c r="AM146" s="94"/>
      <c r="AN146" s="94"/>
      <c r="AO146" s="94"/>
      <c r="AP146" s="94"/>
      <c r="AQ146" s="94"/>
      <c r="AR146" s="94"/>
      <c r="AS146" s="94"/>
      <c r="AT146" s="94"/>
      <c r="AU146" s="94"/>
      <c r="AV146" s="94"/>
      <c r="AW146" s="94"/>
      <c r="AX146" s="94"/>
      <c r="AY146" s="94"/>
      <c r="AZ146" s="94"/>
      <c r="BA146" s="94"/>
      <c r="BB146" s="94"/>
      <c r="BC146" s="94"/>
      <c r="BD146" s="94"/>
      <c r="BE146" s="94"/>
      <c r="BF146" s="94"/>
      <c r="BG146" s="94"/>
      <c r="BH146" s="94"/>
      <c r="BI146" s="94"/>
      <c r="BJ146" s="94"/>
      <c r="BK146" s="94"/>
      <c r="BL146" s="94"/>
      <c r="BM146" s="94"/>
      <c r="BN146" s="94"/>
      <c r="BO146" s="94"/>
      <c r="BP146" s="94"/>
      <c r="BQ146" s="94"/>
      <c r="BR146" s="94"/>
      <c r="BS146" s="94"/>
      <c r="BT146" s="94"/>
      <c r="BU146" s="94"/>
      <c r="BV146" s="94"/>
      <c r="BW146" s="94"/>
      <c r="BX146" s="94"/>
      <c r="BY146" s="94"/>
      <c r="BZ146" s="94"/>
      <c r="CA146" s="94"/>
      <c r="CB146" s="94"/>
      <c r="CC146" s="94"/>
      <c r="CD146" s="94"/>
      <c r="CE146" s="94"/>
      <c r="CF146" s="94"/>
      <c r="CG146" s="94"/>
      <c r="CH146" s="94"/>
      <c r="CI146" s="94"/>
      <c r="CJ146" s="94"/>
      <c r="CK146" s="94"/>
      <c r="CL146" s="94"/>
      <c r="CM146" s="94"/>
      <c r="CN146" s="94"/>
      <c r="CO146" s="94"/>
      <c r="CP146" s="94"/>
      <c r="CQ146" s="94"/>
      <c r="CR146" s="94"/>
      <c r="CS146" s="94"/>
      <c r="CT146" s="94"/>
      <c r="CU146" s="94"/>
      <c r="CV146" s="94"/>
      <c r="CW146" s="94"/>
      <c r="CX146" s="94"/>
      <c r="CY146" s="94"/>
      <c r="CZ146" s="94"/>
      <c r="DA146" s="94"/>
      <c r="DB146" s="94"/>
      <c r="DC146" s="94"/>
      <c r="DD146" s="94"/>
      <c r="DE146" s="94"/>
      <c r="DF146" s="94"/>
      <c r="DG146" s="94"/>
      <c r="DH146" s="94"/>
      <c r="DI146" s="94"/>
      <c r="DJ146" s="94"/>
      <c r="DK146" s="94"/>
      <c r="DL146" s="94"/>
      <c r="DM146" s="94"/>
      <c r="DN146" s="94"/>
      <c r="DO146" s="94"/>
      <c r="DP146" s="94"/>
      <c r="DQ146" s="94"/>
      <c r="DR146" s="94"/>
      <c r="DS146" s="94"/>
      <c r="DT146" s="94"/>
      <c r="DU146" s="94"/>
      <c r="DV146" s="94"/>
      <c r="DW146" s="94"/>
      <c r="DX146" s="94"/>
      <c r="DY146" s="94"/>
      <c r="DZ146" s="94"/>
      <c r="EA146" s="94"/>
      <c r="EB146" s="94"/>
      <c r="EC146" s="94"/>
      <c r="ED146" s="94"/>
      <c r="EE146" s="94"/>
      <c r="EF146" s="94"/>
      <c r="EG146" s="94"/>
      <c r="EH146" s="94"/>
      <c r="EI146" s="94"/>
      <c r="EJ146" s="94"/>
      <c r="EK146" s="94"/>
      <c r="EL146" s="94"/>
      <c r="EM146" s="94"/>
      <c r="EN146" s="94"/>
      <c r="EO146" s="94"/>
      <c r="EP146" s="94"/>
      <c r="EQ146" s="94"/>
      <c r="ER146" s="94"/>
      <c r="ES146" s="94"/>
      <c r="ET146" s="94"/>
      <c r="EU146" s="94"/>
      <c r="EV146" s="94"/>
      <c r="EW146" s="94"/>
      <c r="EX146" s="94"/>
      <c r="EY146" s="94"/>
      <c r="EZ146" s="94"/>
      <c r="FA146" s="94"/>
      <c r="FB146" s="94"/>
      <c r="FC146" s="94"/>
      <c r="FD146" s="94"/>
      <c r="FE146" s="94"/>
      <c r="FF146" s="94"/>
      <c r="FG146" s="94"/>
      <c r="FH146" s="94"/>
      <c r="FI146" s="94"/>
      <c r="FJ146" s="94"/>
      <c r="FK146" s="94"/>
      <c r="FL146" s="94"/>
      <c r="FM146" s="94"/>
      <c r="FN146" s="94"/>
      <c r="FO146" s="94"/>
      <c r="FP146" s="94"/>
      <c r="FQ146" s="94"/>
      <c r="FR146" s="94"/>
      <c r="FS146" s="94"/>
      <c r="FT146" s="94"/>
      <c r="FU146" s="94"/>
      <c r="FV146" s="94"/>
      <c r="FW146" s="94"/>
      <c r="FX146" s="94"/>
      <c r="FY146" s="94"/>
      <c r="FZ146" s="94"/>
      <c r="GA146" s="94"/>
      <c r="GB146" s="94"/>
      <c r="GC146" s="94"/>
      <c r="GD146" s="94"/>
      <c r="GE146" s="94"/>
      <c r="GF146" s="94"/>
      <c r="GG146" s="94"/>
      <c r="GH146" s="94"/>
      <c r="GI146" s="94"/>
      <c r="GJ146" s="94"/>
      <c r="GK146" s="94"/>
      <c r="GL146" s="94"/>
      <c r="GM146" s="94"/>
      <c r="GN146" s="94"/>
      <c r="GO146" s="94"/>
      <c r="GP146" s="94"/>
      <c r="GQ146" s="94"/>
      <c r="GR146" s="94"/>
      <c r="GS146" s="94"/>
      <c r="GT146" s="94"/>
      <c r="GU146" s="94"/>
      <c r="GV146" s="94"/>
      <c r="GW146" s="94"/>
      <c r="GX146" s="94"/>
      <c r="GY146" s="94"/>
      <c r="GZ146" s="94"/>
      <c r="HA146" s="94"/>
      <c r="HB146" s="94"/>
      <c r="HC146" s="94"/>
      <c r="HD146" s="94"/>
      <c r="HE146" s="94"/>
      <c r="HF146" s="94"/>
      <c r="HG146" s="94"/>
      <c r="HH146" s="94"/>
      <c r="HI146" s="94"/>
      <c r="HJ146" s="94"/>
      <c r="HK146" s="94"/>
      <c r="HL146" s="94"/>
      <c r="HM146" s="94"/>
      <c r="HN146" s="94"/>
      <c r="HO146" s="94"/>
      <c r="HP146" s="94"/>
      <c r="HQ146" s="94"/>
      <c r="HR146" s="94"/>
      <c r="HS146" s="94"/>
      <c r="HT146" s="94"/>
      <c r="HU146" s="94"/>
      <c r="HV146" s="94"/>
      <c r="HW146" s="94"/>
      <c r="HX146" s="94"/>
      <c r="HY146" s="94"/>
      <c r="HZ146" s="94"/>
      <c r="IA146" s="94"/>
      <c r="IB146" s="94"/>
      <c r="IC146" s="94"/>
      <c r="ID146" s="94"/>
      <c r="IE146" s="94"/>
      <c r="IF146" s="94"/>
      <c r="IG146" s="94"/>
      <c r="IH146" s="94"/>
      <c r="II146" s="94"/>
      <c r="IJ146" s="94"/>
      <c r="IK146" s="94"/>
      <c r="IL146" s="94"/>
      <c r="IM146" s="94"/>
      <c r="IN146" s="94"/>
      <c r="IO146" s="94"/>
      <c r="IP146" s="94"/>
      <c r="IQ146" s="94"/>
      <c r="IR146" s="94"/>
      <c r="IS146" s="94"/>
      <c r="IT146" s="94"/>
      <c r="IU146" s="94"/>
      <c r="IV146" s="94"/>
      <c r="IW146" s="94"/>
      <c r="IX146" s="94"/>
      <c r="IY146" s="94"/>
      <c r="IZ146" s="94"/>
      <c r="JA146" s="94"/>
      <c r="JB146" s="94"/>
      <c r="JC146" s="94"/>
      <c r="JD146" s="94"/>
      <c r="JE146" s="94"/>
      <c r="JF146" s="94"/>
      <c r="JG146" s="94"/>
      <c r="JH146" s="94"/>
      <c r="JI146" s="94"/>
      <c r="JJ146" s="94"/>
      <c r="JK146" s="94"/>
      <c r="JL146" s="94"/>
      <c r="JM146" s="94"/>
      <c r="JN146" s="94"/>
      <c r="JO146" s="94"/>
      <c r="JP146" s="94"/>
      <c r="JQ146" s="94"/>
      <c r="JR146" s="94"/>
      <c r="JS146" s="94"/>
      <c r="JT146" s="94"/>
      <c r="JU146" s="94"/>
      <c r="JV146" s="94"/>
      <c r="JW146" s="94"/>
      <c r="JX146" s="94"/>
      <c r="JY146" s="94"/>
      <c r="JZ146" s="94"/>
      <c r="KA146" s="94"/>
      <c r="KB146" s="94"/>
      <c r="KC146" s="94"/>
      <c r="KD146" s="94"/>
      <c r="KE146" s="94"/>
      <c r="KF146" s="94"/>
      <c r="KG146" s="94"/>
      <c r="KH146" s="94"/>
      <c r="KI146" s="94"/>
      <c r="KJ146" s="94"/>
      <c r="KK146" s="94"/>
      <c r="KL146" s="94"/>
      <c r="KM146" s="94"/>
      <c r="KN146" s="94"/>
      <c r="KO146" s="94"/>
      <c r="KP146" s="94"/>
      <c r="KQ146" s="94"/>
      <c r="KR146" s="94"/>
      <c r="KS146" s="94"/>
      <c r="KT146" s="94"/>
      <c r="KU146" s="94"/>
      <c r="KV146" s="94"/>
      <c r="KW146" s="94"/>
      <c r="KX146" s="94"/>
      <c r="KY146" s="94"/>
      <c r="KZ146" s="94"/>
      <c r="LA146" s="94"/>
      <c r="LB146" s="94"/>
      <c r="LC146" s="94"/>
      <c r="LD146" s="94"/>
      <c r="LE146" s="94"/>
      <c r="LF146" s="94"/>
      <c r="LG146" s="94"/>
      <c r="LH146" s="94"/>
      <c r="LI146" s="94"/>
      <c r="LJ146" s="94"/>
      <c r="LK146" s="94"/>
      <c r="LL146" s="94"/>
      <c r="LM146" s="94"/>
      <c r="LN146" s="94"/>
      <c r="LO146" s="94"/>
      <c r="LP146" s="94"/>
      <c r="LQ146" s="94"/>
      <c r="LR146" s="94"/>
      <c r="LS146" s="94"/>
      <c r="LT146" s="94"/>
      <c r="LU146" s="94"/>
      <c r="LV146" s="94"/>
      <c r="LW146" s="94"/>
      <c r="LX146" s="94"/>
      <c r="LY146" s="94"/>
      <c r="LZ146" s="94"/>
      <c r="MA146" s="94"/>
      <c r="MB146" s="94"/>
      <c r="MC146" s="94"/>
      <c r="MD146" s="94"/>
      <c r="ME146" s="94"/>
      <c r="MF146" s="94"/>
      <c r="MG146" s="94"/>
      <c r="MH146" s="94"/>
      <c r="MI146" s="94"/>
      <c r="MJ146" s="94"/>
      <c r="MK146" s="94"/>
      <c r="ML146" s="94"/>
      <c r="MM146" s="94"/>
      <c r="MN146" s="94"/>
      <c r="MO146" s="94"/>
      <c r="MP146" s="94"/>
      <c r="MQ146" s="94"/>
      <c r="MR146" s="94"/>
      <c r="MS146" s="94"/>
      <c r="MT146" s="94"/>
      <c r="MU146" s="94"/>
      <c r="MV146" s="94"/>
      <c r="MW146" s="94"/>
      <c r="MX146" s="94"/>
      <c r="MY146" s="94"/>
      <c r="MZ146" s="94"/>
      <c r="NA146" s="94"/>
      <c r="NB146" s="94"/>
      <c r="NC146" s="94"/>
      <c r="ND146" s="94"/>
      <c r="NE146" s="94"/>
      <c r="NF146" s="94"/>
      <c r="NG146" s="94"/>
      <c r="NH146" s="94"/>
      <c r="NI146" s="94"/>
      <c r="NJ146" s="94"/>
      <c r="NK146" s="94"/>
      <c r="NL146" s="94"/>
      <c r="NM146" s="94"/>
      <c r="NN146" s="94"/>
      <c r="NO146" s="94"/>
      <c r="NP146" s="94"/>
      <c r="NQ146" s="94"/>
      <c r="NR146" s="94"/>
      <c r="NS146" s="94"/>
      <c r="NT146" s="94"/>
      <c r="NU146" s="94"/>
      <c r="NV146" s="94"/>
      <c r="NW146" s="94"/>
      <c r="NX146" s="94"/>
      <c r="NY146" s="94"/>
      <c r="NZ146" s="94"/>
      <c r="OA146" s="94"/>
      <c r="OB146" s="94"/>
      <c r="OC146" s="94"/>
      <c r="OD146" s="94"/>
      <c r="OE146" s="94"/>
      <c r="OF146" s="94"/>
      <c r="OG146" s="94"/>
      <c r="OH146" s="94"/>
      <c r="OI146" s="94"/>
      <c r="OJ146" s="94"/>
      <c r="OK146" s="94"/>
      <c r="OL146" s="94"/>
      <c r="OM146" s="94"/>
      <c r="ON146" s="94"/>
      <c r="OO146" s="94"/>
      <c r="OP146" s="94"/>
      <c r="OQ146" s="94"/>
      <c r="OR146" s="94"/>
      <c r="OS146" s="94"/>
      <c r="OT146" s="94"/>
      <c r="OU146" s="94"/>
      <c r="OV146" s="94"/>
      <c r="OW146" s="94"/>
      <c r="OX146" s="94"/>
      <c r="OY146" s="94"/>
      <c r="OZ146" s="94"/>
      <c r="PA146" s="94"/>
      <c r="PB146" s="94"/>
      <c r="PC146" s="94"/>
      <c r="PD146" s="94"/>
      <c r="PE146" s="94"/>
      <c r="PF146" s="94"/>
      <c r="PG146" s="94"/>
      <c r="PH146" s="94"/>
      <c r="PI146" s="94"/>
      <c r="PJ146" s="94"/>
      <c r="PK146" s="94"/>
      <c r="PL146" s="94"/>
      <c r="PM146" s="94"/>
      <c r="PN146" s="94"/>
      <c r="PO146" s="94"/>
      <c r="PP146" s="94"/>
      <c r="PQ146" s="94"/>
      <c r="PR146" s="94"/>
      <c r="PS146" s="94"/>
      <c r="PT146" s="94"/>
      <c r="PU146" s="94"/>
      <c r="PV146" s="94"/>
      <c r="PW146" s="94"/>
      <c r="PX146" s="94"/>
      <c r="PY146" s="94"/>
      <c r="PZ146" s="94"/>
      <c r="QA146" s="94"/>
      <c r="QB146" s="94"/>
      <c r="QC146" s="94"/>
      <c r="QD146" s="94"/>
      <c r="QE146" s="94"/>
      <c r="QF146" s="94"/>
      <c r="QG146" s="94"/>
      <c r="QH146" s="94"/>
      <c r="QI146" s="94"/>
      <c r="QJ146" s="94"/>
      <c r="QK146" s="94"/>
      <c r="QL146" s="94"/>
      <c r="QM146" s="94"/>
      <c r="QN146" s="94"/>
      <c r="QO146" s="94"/>
      <c r="QP146" s="94"/>
      <c r="QQ146" s="94"/>
      <c r="QR146" s="94"/>
      <c r="QS146" s="94"/>
      <c r="QT146" s="94"/>
      <c r="QU146" s="94"/>
      <c r="QV146" s="94"/>
      <c r="QW146" s="94"/>
      <c r="QX146" s="94"/>
      <c r="QY146" s="94"/>
      <c r="QZ146" s="94"/>
      <c r="RA146" s="94"/>
      <c r="RB146" s="94"/>
      <c r="RC146" s="94"/>
      <c r="RD146" s="94"/>
      <c r="RE146" s="94"/>
      <c r="RF146" s="94"/>
      <c r="RG146" s="94"/>
      <c r="RH146" s="94"/>
      <c r="RI146" s="94"/>
      <c r="RJ146" s="94"/>
      <c r="RK146" s="94"/>
      <c r="RL146" s="94"/>
      <c r="RM146" s="94"/>
      <c r="RN146" s="94"/>
      <c r="RO146" s="94"/>
      <c r="RP146" s="94"/>
      <c r="RQ146" s="94"/>
      <c r="RR146" s="94"/>
      <c r="RS146" s="94"/>
      <c r="RT146" s="94"/>
      <c r="RU146" s="94"/>
      <c r="RV146" s="94"/>
      <c r="RW146" s="94"/>
      <c r="RX146" s="94"/>
      <c r="RY146" s="94"/>
      <c r="RZ146" s="94"/>
      <c r="SA146" s="94"/>
      <c r="SB146" s="94"/>
      <c r="SC146" s="94"/>
      <c r="SD146" s="94"/>
      <c r="SE146" s="94"/>
      <c r="SF146" s="94"/>
      <c r="SG146" s="94"/>
      <c r="SH146" s="94"/>
      <c r="SI146" s="94"/>
      <c r="SJ146" s="94"/>
    </row>
    <row r="147" spans="1:504" s="95" customFormat="1" ht="15">
      <c r="A147" s="2"/>
      <c r="B147" s="31"/>
      <c r="C147" s="3"/>
      <c r="D147" s="11"/>
      <c r="E147" s="12"/>
      <c r="F147" s="12"/>
      <c r="G147" s="12"/>
      <c r="H147" s="12"/>
      <c r="I147" s="9" t="e">
        <f t="shared" si="37"/>
        <v>#DIV/0!</v>
      </c>
      <c r="J147" s="9" t="e">
        <f t="shared" si="38"/>
        <v>#DIV/0!</v>
      </c>
      <c r="K147" s="75"/>
      <c r="L147" s="75"/>
      <c r="M147" s="76"/>
      <c r="N147" s="16" t="e">
        <f t="shared" si="30"/>
        <v>#DIV/0!</v>
      </c>
      <c r="O147" s="94"/>
      <c r="P147" s="198"/>
      <c r="Q147" s="94"/>
      <c r="R147" s="94"/>
      <c r="S147" s="94"/>
      <c r="T147" s="94"/>
      <c r="U147" s="94"/>
      <c r="V147" s="94"/>
      <c r="W147" s="94"/>
      <c r="X147" s="94"/>
      <c r="Y147" s="94"/>
      <c r="Z147" s="94"/>
      <c r="AA147" s="94"/>
      <c r="AB147" s="94"/>
      <c r="AC147" s="94"/>
      <c r="AD147" s="94"/>
      <c r="AE147" s="94"/>
      <c r="AF147" s="94"/>
      <c r="AG147" s="94"/>
      <c r="AH147" s="94"/>
      <c r="AI147" s="94"/>
      <c r="AJ147" s="94"/>
      <c r="AK147" s="94"/>
      <c r="AL147" s="94"/>
      <c r="AM147" s="94"/>
      <c r="AN147" s="94"/>
      <c r="AO147" s="94"/>
      <c r="AP147" s="94"/>
      <c r="AQ147" s="94"/>
      <c r="AR147" s="94"/>
      <c r="AS147" s="94"/>
      <c r="AT147" s="94"/>
      <c r="AU147" s="94"/>
      <c r="AV147" s="94"/>
      <c r="AW147" s="94"/>
      <c r="AX147" s="94"/>
      <c r="AY147" s="94"/>
      <c r="AZ147" s="94"/>
      <c r="BA147" s="94"/>
      <c r="BB147" s="94"/>
      <c r="BC147" s="94"/>
      <c r="BD147" s="94"/>
      <c r="BE147" s="94"/>
      <c r="BF147" s="94"/>
      <c r="BG147" s="94"/>
      <c r="BH147" s="94"/>
      <c r="BI147" s="94"/>
      <c r="BJ147" s="94"/>
      <c r="BK147" s="94"/>
      <c r="BL147" s="94"/>
      <c r="BM147" s="94"/>
      <c r="BN147" s="94"/>
      <c r="BO147" s="94"/>
      <c r="BP147" s="94"/>
      <c r="BQ147" s="94"/>
      <c r="BR147" s="94"/>
      <c r="BS147" s="94"/>
      <c r="BT147" s="94"/>
      <c r="BU147" s="94"/>
      <c r="BV147" s="94"/>
      <c r="BW147" s="94"/>
      <c r="BX147" s="94"/>
      <c r="BY147" s="94"/>
      <c r="BZ147" s="94"/>
      <c r="CA147" s="94"/>
      <c r="CB147" s="94"/>
      <c r="CC147" s="94"/>
      <c r="CD147" s="94"/>
      <c r="CE147" s="94"/>
      <c r="CF147" s="94"/>
      <c r="CG147" s="94"/>
      <c r="CH147" s="94"/>
      <c r="CI147" s="94"/>
      <c r="CJ147" s="94"/>
      <c r="CK147" s="94"/>
      <c r="CL147" s="94"/>
      <c r="CM147" s="94"/>
      <c r="CN147" s="94"/>
      <c r="CO147" s="94"/>
      <c r="CP147" s="94"/>
      <c r="CQ147" s="94"/>
      <c r="CR147" s="94"/>
      <c r="CS147" s="94"/>
      <c r="CT147" s="94"/>
      <c r="CU147" s="94"/>
      <c r="CV147" s="94"/>
      <c r="CW147" s="94"/>
      <c r="CX147" s="94"/>
      <c r="CY147" s="94"/>
      <c r="CZ147" s="94"/>
      <c r="DA147" s="94"/>
      <c r="DB147" s="94"/>
      <c r="DC147" s="94"/>
      <c r="DD147" s="94"/>
      <c r="DE147" s="94"/>
      <c r="DF147" s="94"/>
      <c r="DG147" s="94"/>
      <c r="DH147" s="94"/>
      <c r="DI147" s="94"/>
      <c r="DJ147" s="94"/>
      <c r="DK147" s="94"/>
      <c r="DL147" s="94"/>
      <c r="DM147" s="94"/>
      <c r="DN147" s="94"/>
      <c r="DO147" s="94"/>
      <c r="DP147" s="94"/>
      <c r="DQ147" s="94"/>
      <c r="DR147" s="94"/>
      <c r="DS147" s="94"/>
      <c r="DT147" s="94"/>
      <c r="DU147" s="94"/>
      <c r="DV147" s="94"/>
      <c r="DW147" s="94"/>
      <c r="DX147" s="94"/>
      <c r="DY147" s="94"/>
      <c r="DZ147" s="94"/>
      <c r="EA147" s="94"/>
      <c r="EB147" s="94"/>
      <c r="EC147" s="94"/>
      <c r="ED147" s="94"/>
      <c r="EE147" s="94"/>
      <c r="EF147" s="94"/>
      <c r="EG147" s="94"/>
      <c r="EH147" s="94"/>
      <c r="EI147" s="94"/>
      <c r="EJ147" s="94"/>
      <c r="EK147" s="94"/>
      <c r="EL147" s="94"/>
      <c r="EM147" s="94"/>
      <c r="EN147" s="94"/>
      <c r="EO147" s="94"/>
      <c r="EP147" s="94"/>
      <c r="EQ147" s="94"/>
      <c r="ER147" s="94"/>
      <c r="ES147" s="94"/>
      <c r="ET147" s="94"/>
      <c r="EU147" s="94"/>
      <c r="EV147" s="94"/>
      <c r="EW147" s="94"/>
      <c r="EX147" s="94"/>
      <c r="EY147" s="94"/>
      <c r="EZ147" s="94"/>
      <c r="FA147" s="94"/>
      <c r="FB147" s="94"/>
      <c r="FC147" s="94"/>
      <c r="FD147" s="94"/>
      <c r="FE147" s="94"/>
      <c r="FF147" s="94"/>
      <c r="FG147" s="94"/>
      <c r="FH147" s="94"/>
      <c r="FI147" s="94"/>
      <c r="FJ147" s="94"/>
      <c r="FK147" s="94"/>
      <c r="FL147" s="94"/>
      <c r="FM147" s="94"/>
      <c r="FN147" s="94"/>
      <c r="FO147" s="94"/>
      <c r="FP147" s="94"/>
      <c r="FQ147" s="94"/>
      <c r="FR147" s="94"/>
      <c r="FS147" s="94"/>
      <c r="FT147" s="94"/>
      <c r="FU147" s="94"/>
      <c r="FV147" s="94"/>
      <c r="FW147" s="94"/>
      <c r="FX147" s="94"/>
      <c r="FY147" s="94"/>
      <c r="FZ147" s="94"/>
      <c r="GA147" s="94"/>
      <c r="GB147" s="94"/>
      <c r="GC147" s="94"/>
      <c r="GD147" s="94"/>
      <c r="GE147" s="94"/>
      <c r="GF147" s="94"/>
      <c r="GG147" s="94"/>
      <c r="GH147" s="94"/>
      <c r="GI147" s="94"/>
      <c r="GJ147" s="94"/>
      <c r="GK147" s="94"/>
      <c r="GL147" s="94"/>
      <c r="GM147" s="94"/>
      <c r="GN147" s="94"/>
      <c r="GO147" s="94"/>
      <c r="GP147" s="94"/>
      <c r="GQ147" s="94"/>
      <c r="GR147" s="94"/>
      <c r="GS147" s="94"/>
      <c r="GT147" s="94"/>
      <c r="GU147" s="94"/>
      <c r="GV147" s="94"/>
      <c r="GW147" s="94"/>
      <c r="GX147" s="94"/>
      <c r="GY147" s="94"/>
      <c r="GZ147" s="94"/>
      <c r="HA147" s="94"/>
      <c r="HB147" s="94"/>
      <c r="HC147" s="94"/>
      <c r="HD147" s="94"/>
      <c r="HE147" s="94"/>
      <c r="HF147" s="94"/>
      <c r="HG147" s="94"/>
      <c r="HH147" s="94"/>
      <c r="HI147" s="94"/>
      <c r="HJ147" s="94"/>
      <c r="HK147" s="94"/>
      <c r="HL147" s="94"/>
      <c r="HM147" s="94"/>
      <c r="HN147" s="94"/>
      <c r="HO147" s="94"/>
      <c r="HP147" s="94"/>
      <c r="HQ147" s="94"/>
      <c r="HR147" s="94"/>
      <c r="HS147" s="94"/>
      <c r="HT147" s="94"/>
      <c r="HU147" s="94"/>
      <c r="HV147" s="94"/>
      <c r="HW147" s="94"/>
      <c r="HX147" s="94"/>
      <c r="HY147" s="94"/>
      <c r="HZ147" s="94"/>
      <c r="IA147" s="94"/>
      <c r="IB147" s="94"/>
      <c r="IC147" s="94"/>
      <c r="ID147" s="94"/>
      <c r="IE147" s="94"/>
      <c r="IF147" s="94"/>
      <c r="IG147" s="94"/>
      <c r="IH147" s="94"/>
      <c r="II147" s="94"/>
      <c r="IJ147" s="94"/>
      <c r="IK147" s="94"/>
      <c r="IL147" s="94"/>
      <c r="IM147" s="94"/>
      <c r="IN147" s="94"/>
      <c r="IO147" s="94"/>
      <c r="IP147" s="94"/>
      <c r="IQ147" s="94"/>
      <c r="IR147" s="94"/>
      <c r="IS147" s="94"/>
      <c r="IT147" s="94"/>
      <c r="IU147" s="94"/>
      <c r="IV147" s="94"/>
      <c r="IW147" s="94"/>
      <c r="IX147" s="94"/>
      <c r="IY147" s="94"/>
      <c r="IZ147" s="94"/>
      <c r="JA147" s="94"/>
      <c r="JB147" s="94"/>
      <c r="JC147" s="94"/>
      <c r="JD147" s="94"/>
      <c r="JE147" s="94"/>
      <c r="JF147" s="94"/>
      <c r="JG147" s="94"/>
      <c r="JH147" s="94"/>
      <c r="JI147" s="94"/>
      <c r="JJ147" s="94"/>
      <c r="JK147" s="94"/>
      <c r="JL147" s="94"/>
      <c r="JM147" s="94"/>
      <c r="JN147" s="94"/>
      <c r="JO147" s="94"/>
      <c r="JP147" s="94"/>
      <c r="JQ147" s="94"/>
      <c r="JR147" s="94"/>
      <c r="JS147" s="94"/>
      <c r="JT147" s="94"/>
      <c r="JU147" s="94"/>
      <c r="JV147" s="94"/>
      <c r="JW147" s="94"/>
      <c r="JX147" s="94"/>
      <c r="JY147" s="94"/>
      <c r="JZ147" s="94"/>
      <c r="KA147" s="94"/>
      <c r="KB147" s="94"/>
      <c r="KC147" s="94"/>
      <c r="KD147" s="94"/>
      <c r="KE147" s="94"/>
      <c r="KF147" s="94"/>
      <c r="KG147" s="94"/>
      <c r="KH147" s="94"/>
      <c r="KI147" s="94"/>
      <c r="KJ147" s="94"/>
      <c r="KK147" s="94"/>
      <c r="KL147" s="94"/>
      <c r="KM147" s="94"/>
      <c r="KN147" s="94"/>
      <c r="KO147" s="94"/>
      <c r="KP147" s="94"/>
      <c r="KQ147" s="94"/>
      <c r="KR147" s="94"/>
      <c r="KS147" s="94"/>
      <c r="KT147" s="94"/>
      <c r="KU147" s="94"/>
      <c r="KV147" s="94"/>
      <c r="KW147" s="94"/>
      <c r="KX147" s="94"/>
      <c r="KY147" s="94"/>
      <c r="KZ147" s="94"/>
      <c r="LA147" s="94"/>
      <c r="LB147" s="94"/>
      <c r="LC147" s="94"/>
      <c r="LD147" s="94"/>
      <c r="LE147" s="94"/>
      <c r="LF147" s="94"/>
      <c r="LG147" s="94"/>
      <c r="LH147" s="94"/>
      <c r="LI147" s="94"/>
      <c r="LJ147" s="94"/>
      <c r="LK147" s="94"/>
      <c r="LL147" s="94"/>
      <c r="LM147" s="94"/>
      <c r="LN147" s="94"/>
      <c r="LO147" s="94"/>
      <c r="LP147" s="94"/>
      <c r="LQ147" s="94"/>
      <c r="LR147" s="94"/>
      <c r="LS147" s="94"/>
      <c r="LT147" s="94"/>
      <c r="LU147" s="94"/>
      <c r="LV147" s="94"/>
      <c r="LW147" s="94"/>
      <c r="LX147" s="94"/>
      <c r="LY147" s="94"/>
      <c r="LZ147" s="94"/>
      <c r="MA147" s="94"/>
      <c r="MB147" s="94"/>
      <c r="MC147" s="94"/>
      <c r="MD147" s="94"/>
      <c r="ME147" s="94"/>
      <c r="MF147" s="94"/>
      <c r="MG147" s="94"/>
      <c r="MH147" s="94"/>
      <c r="MI147" s="94"/>
      <c r="MJ147" s="94"/>
      <c r="MK147" s="94"/>
      <c r="ML147" s="94"/>
      <c r="MM147" s="94"/>
      <c r="MN147" s="94"/>
      <c r="MO147" s="94"/>
      <c r="MP147" s="94"/>
      <c r="MQ147" s="94"/>
      <c r="MR147" s="94"/>
      <c r="MS147" s="94"/>
      <c r="MT147" s="94"/>
      <c r="MU147" s="94"/>
      <c r="MV147" s="94"/>
      <c r="MW147" s="94"/>
      <c r="MX147" s="94"/>
      <c r="MY147" s="94"/>
      <c r="MZ147" s="94"/>
      <c r="NA147" s="94"/>
      <c r="NB147" s="94"/>
      <c r="NC147" s="94"/>
      <c r="ND147" s="94"/>
      <c r="NE147" s="94"/>
      <c r="NF147" s="94"/>
      <c r="NG147" s="94"/>
      <c r="NH147" s="94"/>
      <c r="NI147" s="94"/>
      <c r="NJ147" s="94"/>
      <c r="NK147" s="94"/>
      <c r="NL147" s="94"/>
      <c r="NM147" s="94"/>
      <c r="NN147" s="94"/>
      <c r="NO147" s="94"/>
      <c r="NP147" s="94"/>
      <c r="NQ147" s="94"/>
      <c r="NR147" s="94"/>
      <c r="NS147" s="94"/>
      <c r="NT147" s="94"/>
      <c r="NU147" s="94"/>
      <c r="NV147" s="94"/>
      <c r="NW147" s="94"/>
      <c r="NX147" s="94"/>
      <c r="NY147" s="94"/>
      <c r="NZ147" s="94"/>
      <c r="OA147" s="94"/>
      <c r="OB147" s="94"/>
      <c r="OC147" s="94"/>
      <c r="OD147" s="94"/>
      <c r="OE147" s="94"/>
      <c r="OF147" s="94"/>
      <c r="OG147" s="94"/>
      <c r="OH147" s="94"/>
      <c r="OI147" s="94"/>
      <c r="OJ147" s="94"/>
      <c r="OK147" s="94"/>
      <c r="OL147" s="94"/>
      <c r="OM147" s="94"/>
      <c r="ON147" s="94"/>
      <c r="OO147" s="94"/>
      <c r="OP147" s="94"/>
      <c r="OQ147" s="94"/>
      <c r="OR147" s="94"/>
      <c r="OS147" s="94"/>
      <c r="OT147" s="94"/>
      <c r="OU147" s="94"/>
      <c r="OV147" s="94"/>
      <c r="OW147" s="94"/>
      <c r="OX147" s="94"/>
      <c r="OY147" s="94"/>
      <c r="OZ147" s="94"/>
      <c r="PA147" s="94"/>
      <c r="PB147" s="94"/>
      <c r="PC147" s="94"/>
      <c r="PD147" s="94"/>
      <c r="PE147" s="94"/>
      <c r="PF147" s="94"/>
      <c r="PG147" s="94"/>
      <c r="PH147" s="94"/>
      <c r="PI147" s="94"/>
      <c r="PJ147" s="94"/>
      <c r="PK147" s="94"/>
      <c r="PL147" s="94"/>
      <c r="PM147" s="94"/>
      <c r="PN147" s="94"/>
      <c r="PO147" s="94"/>
      <c r="PP147" s="94"/>
      <c r="PQ147" s="94"/>
      <c r="PR147" s="94"/>
      <c r="PS147" s="94"/>
      <c r="PT147" s="94"/>
      <c r="PU147" s="94"/>
      <c r="PV147" s="94"/>
      <c r="PW147" s="94"/>
      <c r="PX147" s="94"/>
      <c r="PY147" s="94"/>
      <c r="PZ147" s="94"/>
      <c r="QA147" s="94"/>
      <c r="QB147" s="94"/>
      <c r="QC147" s="94"/>
      <c r="QD147" s="94"/>
      <c r="QE147" s="94"/>
      <c r="QF147" s="94"/>
      <c r="QG147" s="94"/>
      <c r="QH147" s="94"/>
      <c r="QI147" s="94"/>
      <c r="QJ147" s="94"/>
      <c r="QK147" s="94"/>
      <c r="QL147" s="94"/>
      <c r="QM147" s="94"/>
      <c r="QN147" s="94"/>
      <c r="QO147" s="94"/>
      <c r="QP147" s="94"/>
      <c r="QQ147" s="94"/>
      <c r="QR147" s="94"/>
      <c r="QS147" s="94"/>
      <c r="QT147" s="94"/>
      <c r="QU147" s="94"/>
      <c r="QV147" s="94"/>
      <c r="QW147" s="94"/>
      <c r="QX147" s="94"/>
      <c r="QY147" s="94"/>
      <c r="QZ147" s="94"/>
      <c r="RA147" s="94"/>
      <c r="RB147" s="94"/>
      <c r="RC147" s="94"/>
      <c r="RD147" s="94"/>
      <c r="RE147" s="94"/>
      <c r="RF147" s="94"/>
      <c r="RG147" s="94"/>
      <c r="RH147" s="94"/>
      <c r="RI147" s="94"/>
      <c r="RJ147" s="94"/>
      <c r="RK147" s="94"/>
      <c r="RL147" s="94"/>
      <c r="RM147" s="94"/>
      <c r="RN147" s="94"/>
      <c r="RO147" s="94"/>
      <c r="RP147" s="94"/>
      <c r="RQ147" s="94"/>
      <c r="RR147" s="94"/>
      <c r="RS147" s="94"/>
      <c r="RT147" s="94"/>
      <c r="RU147" s="94"/>
      <c r="RV147" s="94"/>
      <c r="RW147" s="94"/>
      <c r="RX147" s="94"/>
      <c r="RY147" s="94"/>
      <c r="RZ147" s="94"/>
      <c r="SA147" s="94"/>
      <c r="SB147" s="94"/>
      <c r="SC147" s="94"/>
      <c r="SD147" s="94"/>
      <c r="SE147" s="94"/>
      <c r="SF147" s="94"/>
      <c r="SG147" s="94"/>
      <c r="SH147" s="94"/>
      <c r="SI147" s="94"/>
      <c r="SJ147" s="94"/>
    </row>
    <row r="148" spans="1:504" s="95" customFormat="1" ht="38.25">
      <c r="A148" s="2" t="s">
        <v>66</v>
      </c>
      <c r="B148" s="3">
        <f t="shared" ref="B148:H148" si="39">SUM(B150:B156)</f>
        <v>0</v>
      </c>
      <c r="C148" s="3">
        <f t="shared" si="39"/>
        <v>0</v>
      </c>
      <c r="D148" s="3">
        <f t="shared" si="39"/>
        <v>0</v>
      </c>
      <c r="E148" s="3">
        <f t="shared" si="39"/>
        <v>0</v>
      </c>
      <c r="F148" s="3">
        <f t="shared" si="39"/>
        <v>0</v>
      </c>
      <c r="G148" s="3">
        <f t="shared" si="39"/>
        <v>0</v>
      </c>
      <c r="H148" s="3">
        <f t="shared" si="39"/>
        <v>0</v>
      </c>
      <c r="I148" s="9" t="e">
        <f t="shared" si="26"/>
        <v>#DIV/0!</v>
      </c>
      <c r="J148" s="9" t="e">
        <f t="shared" si="28"/>
        <v>#DIV/0!</v>
      </c>
      <c r="K148" s="3">
        <f>SUM(K150:K156)</f>
        <v>0</v>
      </c>
      <c r="L148" s="3">
        <f>SUM(L150:L156)</f>
        <v>0</v>
      </c>
      <c r="M148" s="29">
        <f>SUM(M150:M156)</f>
        <v>0</v>
      </c>
      <c r="N148" s="16" t="e">
        <f t="shared" si="30"/>
        <v>#DIV/0!</v>
      </c>
      <c r="O148" s="94"/>
      <c r="P148" s="198"/>
      <c r="Q148" s="94"/>
      <c r="R148" s="94"/>
      <c r="S148" s="94"/>
      <c r="T148" s="94"/>
      <c r="U148" s="94"/>
      <c r="V148" s="94"/>
      <c r="W148" s="94"/>
      <c r="X148" s="94"/>
      <c r="Y148" s="94"/>
      <c r="Z148" s="94"/>
      <c r="AA148" s="94"/>
      <c r="AB148" s="94"/>
      <c r="AC148" s="94"/>
      <c r="AD148" s="94"/>
      <c r="AE148" s="94"/>
      <c r="AF148" s="94"/>
      <c r="AG148" s="94"/>
      <c r="AH148" s="94"/>
      <c r="AI148" s="94"/>
      <c r="AJ148" s="94"/>
      <c r="AK148" s="94"/>
      <c r="AL148" s="94"/>
      <c r="AM148" s="94"/>
      <c r="AN148" s="94"/>
      <c r="AO148" s="94"/>
      <c r="AP148" s="94"/>
      <c r="AQ148" s="94"/>
      <c r="AR148" s="94"/>
      <c r="AS148" s="94"/>
      <c r="AT148" s="94"/>
      <c r="AU148" s="94"/>
      <c r="AV148" s="94"/>
      <c r="AW148" s="94"/>
      <c r="AX148" s="94"/>
      <c r="AY148" s="94"/>
      <c r="AZ148" s="94"/>
      <c r="BA148" s="94"/>
      <c r="BB148" s="94"/>
      <c r="BC148" s="94"/>
      <c r="BD148" s="94"/>
      <c r="BE148" s="94"/>
      <c r="BF148" s="94"/>
      <c r="BG148" s="94"/>
      <c r="BH148" s="94"/>
      <c r="BI148" s="94"/>
      <c r="BJ148" s="94"/>
      <c r="BK148" s="94"/>
      <c r="BL148" s="94"/>
      <c r="BM148" s="94"/>
      <c r="BN148" s="94"/>
      <c r="BO148" s="94"/>
      <c r="BP148" s="94"/>
      <c r="BQ148" s="94"/>
      <c r="BR148" s="94"/>
      <c r="BS148" s="94"/>
      <c r="BT148" s="94"/>
      <c r="BU148" s="94"/>
      <c r="BV148" s="94"/>
      <c r="BW148" s="94"/>
      <c r="BX148" s="94"/>
      <c r="BY148" s="94"/>
      <c r="BZ148" s="94"/>
      <c r="CA148" s="94"/>
      <c r="CB148" s="94"/>
      <c r="CC148" s="94"/>
      <c r="CD148" s="94"/>
      <c r="CE148" s="94"/>
      <c r="CF148" s="94"/>
      <c r="CG148" s="94"/>
      <c r="CH148" s="94"/>
      <c r="CI148" s="94"/>
      <c r="CJ148" s="94"/>
      <c r="CK148" s="94"/>
      <c r="CL148" s="94"/>
      <c r="CM148" s="94"/>
      <c r="CN148" s="94"/>
      <c r="CO148" s="94"/>
      <c r="CP148" s="94"/>
      <c r="CQ148" s="94"/>
      <c r="CR148" s="94"/>
      <c r="CS148" s="94"/>
      <c r="CT148" s="94"/>
      <c r="CU148" s="94"/>
      <c r="CV148" s="94"/>
      <c r="CW148" s="94"/>
      <c r="CX148" s="94"/>
      <c r="CY148" s="94"/>
      <c r="CZ148" s="94"/>
      <c r="DA148" s="94"/>
      <c r="DB148" s="94"/>
      <c r="DC148" s="94"/>
      <c r="DD148" s="94"/>
      <c r="DE148" s="94"/>
      <c r="DF148" s="94"/>
      <c r="DG148" s="94"/>
      <c r="DH148" s="94"/>
      <c r="DI148" s="94"/>
      <c r="DJ148" s="94"/>
      <c r="DK148" s="94"/>
      <c r="DL148" s="94"/>
      <c r="DM148" s="94"/>
      <c r="DN148" s="94"/>
      <c r="DO148" s="94"/>
      <c r="DP148" s="94"/>
      <c r="DQ148" s="94"/>
      <c r="DR148" s="94"/>
      <c r="DS148" s="94"/>
      <c r="DT148" s="94"/>
      <c r="DU148" s="94"/>
      <c r="DV148" s="94"/>
      <c r="DW148" s="94"/>
      <c r="DX148" s="94"/>
      <c r="DY148" s="94"/>
      <c r="DZ148" s="94"/>
      <c r="EA148" s="94"/>
      <c r="EB148" s="94"/>
      <c r="EC148" s="94"/>
      <c r="ED148" s="94"/>
      <c r="EE148" s="94"/>
      <c r="EF148" s="94"/>
      <c r="EG148" s="94"/>
      <c r="EH148" s="94"/>
      <c r="EI148" s="94"/>
      <c r="EJ148" s="94"/>
      <c r="EK148" s="94"/>
      <c r="EL148" s="94"/>
      <c r="EM148" s="94"/>
      <c r="EN148" s="94"/>
      <c r="EO148" s="94"/>
      <c r="EP148" s="94"/>
      <c r="EQ148" s="94"/>
      <c r="ER148" s="94"/>
      <c r="ES148" s="94"/>
      <c r="ET148" s="94"/>
      <c r="EU148" s="94"/>
      <c r="EV148" s="94"/>
      <c r="EW148" s="94"/>
      <c r="EX148" s="94"/>
      <c r="EY148" s="94"/>
      <c r="EZ148" s="94"/>
      <c r="FA148" s="94"/>
      <c r="FB148" s="94"/>
      <c r="FC148" s="94"/>
      <c r="FD148" s="94"/>
      <c r="FE148" s="94"/>
      <c r="FF148" s="94"/>
      <c r="FG148" s="94"/>
      <c r="FH148" s="94"/>
      <c r="FI148" s="94"/>
      <c r="FJ148" s="94"/>
      <c r="FK148" s="94"/>
      <c r="FL148" s="94"/>
      <c r="FM148" s="94"/>
      <c r="FN148" s="94"/>
      <c r="FO148" s="94"/>
      <c r="FP148" s="94"/>
      <c r="FQ148" s="94"/>
      <c r="FR148" s="94"/>
      <c r="FS148" s="94"/>
      <c r="FT148" s="94"/>
      <c r="FU148" s="94"/>
      <c r="FV148" s="94"/>
      <c r="FW148" s="94"/>
      <c r="FX148" s="94"/>
      <c r="FY148" s="94"/>
      <c r="FZ148" s="94"/>
      <c r="GA148" s="94"/>
      <c r="GB148" s="94"/>
      <c r="GC148" s="94"/>
      <c r="GD148" s="94"/>
      <c r="GE148" s="94"/>
      <c r="GF148" s="94"/>
      <c r="GG148" s="94"/>
      <c r="GH148" s="94"/>
      <c r="GI148" s="94"/>
      <c r="GJ148" s="94"/>
      <c r="GK148" s="94"/>
      <c r="GL148" s="94"/>
      <c r="GM148" s="94"/>
      <c r="GN148" s="94"/>
      <c r="GO148" s="94"/>
      <c r="GP148" s="94"/>
      <c r="GQ148" s="94"/>
      <c r="GR148" s="94"/>
      <c r="GS148" s="94"/>
      <c r="GT148" s="94"/>
      <c r="GU148" s="94"/>
      <c r="GV148" s="94"/>
      <c r="GW148" s="94"/>
      <c r="GX148" s="94"/>
      <c r="GY148" s="94"/>
      <c r="GZ148" s="94"/>
      <c r="HA148" s="94"/>
      <c r="HB148" s="94"/>
      <c r="HC148" s="94"/>
      <c r="HD148" s="94"/>
      <c r="HE148" s="94"/>
      <c r="HF148" s="94"/>
      <c r="HG148" s="94"/>
      <c r="HH148" s="94"/>
      <c r="HI148" s="94"/>
      <c r="HJ148" s="94"/>
      <c r="HK148" s="94"/>
      <c r="HL148" s="94"/>
      <c r="HM148" s="94"/>
      <c r="HN148" s="94"/>
      <c r="HO148" s="94"/>
      <c r="HP148" s="94"/>
      <c r="HQ148" s="94"/>
      <c r="HR148" s="94"/>
      <c r="HS148" s="94"/>
      <c r="HT148" s="94"/>
      <c r="HU148" s="94"/>
      <c r="HV148" s="94"/>
      <c r="HW148" s="94"/>
      <c r="HX148" s="94"/>
      <c r="HY148" s="94"/>
      <c r="HZ148" s="94"/>
      <c r="IA148" s="94"/>
      <c r="IB148" s="94"/>
      <c r="IC148" s="94"/>
      <c r="ID148" s="94"/>
      <c r="IE148" s="94"/>
      <c r="IF148" s="94"/>
      <c r="IG148" s="94"/>
      <c r="IH148" s="94"/>
      <c r="II148" s="94"/>
      <c r="IJ148" s="94"/>
      <c r="IK148" s="94"/>
      <c r="IL148" s="94"/>
      <c r="IM148" s="94"/>
      <c r="IN148" s="94"/>
      <c r="IO148" s="94"/>
      <c r="IP148" s="94"/>
      <c r="IQ148" s="94"/>
      <c r="IR148" s="94"/>
      <c r="IS148" s="94"/>
      <c r="IT148" s="94"/>
      <c r="IU148" s="94"/>
      <c r="IV148" s="94"/>
      <c r="IW148" s="94"/>
      <c r="IX148" s="94"/>
      <c r="IY148" s="94"/>
      <c r="IZ148" s="94"/>
      <c r="JA148" s="94"/>
      <c r="JB148" s="94"/>
      <c r="JC148" s="94"/>
      <c r="JD148" s="94"/>
      <c r="JE148" s="94"/>
      <c r="JF148" s="94"/>
      <c r="JG148" s="94"/>
      <c r="JH148" s="94"/>
      <c r="JI148" s="94"/>
      <c r="JJ148" s="94"/>
      <c r="JK148" s="94"/>
      <c r="JL148" s="94"/>
      <c r="JM148" s="94"/>
      <c r="JN148" s="94"/>
      <c r="JO148" s="94"/>
      <c r="JP148" s="94"/>
      <c r="JQ148" s="94"/>
      <c r="JR148" s="94"/>
      <c r="JS148" s="94"/>
      <c r="JT148" s="94"/>
      <c r="JU148" s="94"/>
      <c r="JV148" s="94"/>
      <c r="JW148" s="94"/>
      <c r="JX148" s="94"/>
      <c r="JY148" s="94"/>
      <c r="JZ148" s="94"/>
      <c r="KA148" s="94"/>
      <c r="KB148" s="94"/>
      <c r="KC148" s="94"/>
      <c r="KD148" s="94"/>
      <c r="KE148" s="94"/>
      <c r="KF148" s="94"/>
      <c r="KG148" s="94"/>
      <c r="KH148" s="94"/>
      <c r="KI148" s="94"/>
      <c r="KJ148" s="94"/>
      <c r="KK148" s="94"/>
      <c r="KL148" s="94"/>
      <c r="KM148" s="94"/>
      <c r="KN148" s="94"/>
      <c r="KO148" s="94"/>
      <c r="KP148" s="94"/>
      <c r="KQ148" s="94"/>
      <c r="KR148" s="94"/>
      <c r="KS148" s="94"/>
      <c r="KT148" s="94"/>
      <c r="KU148" s="94"/>
      <c r="KV148" s="94"/>
      <c r="KW148" s="94"/>
      <c r="KX148" s="94"/>
      <c r="KY148" s="94"/>
      <c r="KZ148" s="94"/>
      <c r="LA148" s="94"/>
      <c r="LB148" s="94"/>
      <c r="LC148" s="94"/>
      <c r="LD148" s="94"/>
      <c r="LE148" s="94"/>
      <c r="LF148" s="94"/>
      <c r="LG148" s="94"/>
      <c r="LH148" s="94"/>
      <c r="LI148" s="94"/>
      <c r="LJ148" s="94"/>
      <c r="LK148" s="94"/>
      <c r="LL148" s="94"/>
      <c r="LM148" s="94"/>
      <c r="LN148" s="94"/>
      <c r="LO148" s="94"/>
      <c r="LP148" s="94"/>
      <c r="LQ148" s="94"/>
      <c r="LR148" s="94"/>
      <c r="LS148" s="94"/>
      <c r="LT148" s="94"/>
      <c r="LU148" s="94"/>
      <c r="LV148" s="94"/>
      <c r="LW148" s="94"/>
      <c r="LX148" s="94"/>
      <c r="LY148" s="94"/>
      <c r="LZ148" s="94"/>
      <c r="MA148" s="94"/>
      <c r="MB148" s="94"/>
      <c r="MC148" s="94"/>
      <c r="MD148" s="94"/>
      <c r="ME148" s="94"/>
      <c r="MF148" s="94"/>
      <c r="MG148" s="94"/>
      <c r="MH148" s="94"/>
      <c r="MI148" s="94"/>
      <c r="MJ148" s="94"/>
      <c r="MK148" s="94"/>
      <c r="ML148" s="94"/>
      <c r="MM148" s="94"/>
      <c r="MN148" s="94"/>
      <c r="MO148" s="94"/>
      <c r="MP148" s="94"/>
      <c r="MQ148" s="94"/>
      <c r="MR148" s="94"/>
      <c r="MS148" s="94"/>
      <c r="MT148" s="94"/>
      <c r="MU148" s="94"/>
      <c r="MV148" s="94"/>
      <c r="MW148" s="94"/>
      <c r="MX148" s="94"/>
      <c r="MY148" s="94"/>
      <c r="MZ148" s="94"/>
      <c r="NA148" s="94"/>
      <c r="NB148" s="94"/>
      <c r="NC148" s="94"/>
      <c r="ND148" s="94"/>
      <c r="NE148" s="94"/>
      <c r="NF148" s="94"/>
      <c r="NG148" s="94"/>
      <c r="NH148" s="94"/>
      <c r="NI148" s="94"/>
      <c r="NJ148" s="94"/>
      <c r="NK148" s="94"/>
      <c r="NL148" s="94"/>
      <c r="NM148" s="94"/>
      <c r="NN148" s="94"/>
      <c r="NO148" s="94"/>
      <c r="NP148" s="94"/>
      <c r="NQ148" s="94"/>
      <c r="NR148" s="94"/>
      <c r="NS148" s="94"/>
      <c r="NT148" s="94"/>
      <c r="NU148" s="94"/>
      <c r="NV148" s="94"/>
      <c r="NW148" s="94"/>
      <c r="NX148" s="94"/>
      <c r="NY148" s="94"/>
      <c r="NZ148" s="94"/>
      <c r="OA148" s="94"/>
      <c r="OB148" s="94"/>
      <c r="OC148" s="94"/>
      <c r="OD148" s="94"/>
      <c r="OE148" s="94"/>
      <c r="OF148" s="94"/>
      <c r="OG148" s="94"/>
      <c r="OH148" s="94"/>
      <c r="OI148" s="94"/>
      <c r="OJ148" s="94"/>
      <c r="OK148" s="94"/>
      <c r="OL148" s="94"/>
      <c r="OM148" s="94"/>
      <c r="ON148" s="94"/>
      <c r="OO148" s="94"/>
      <c r="OP148" s="94"/>
      <c r="OQ148" s="94"/>
      <c r="OR148" s="94"/>
      <c r="OS148" s="94"/>
      <c r="OT148" s="94"/>
      <c r="OU148" s="94"/>
      <c r="OV148" s="94"/>
      <c r="OW148" s="94"/>
      <c r="OX148" s="94"/>
      <c r="OY148" s="94"/>
      <c r="OZ148" s="94"/>
      <c r="PA148" s="94"/>
      <c r="PB148" s="94"/>
      <c r="PC148" s="94"/>
      <c r="PD148" s="94"/>
      <c r="PE148" s="94"/>
      <c r="PF148" s="94"/>
      <c r="PG148" s="94"/>
      <c r="PH148" s="94"/>
      <c r="PI148" s="94"/>
      <c r="PJ148" s="94"/>
      <c r="PK148" s="94"/>
      <c r="PL148" s="94"/>
      <c r="PM148" s="94"/>
      <c r="PN148" s="94"/>
      <c r="PO148" s="94"/>
      <c r="PP148" s="94"/>
      <c r="PQ148" s="94"/>
      <c r="PR148" s="94"/>
      <c r="PS148" s="94"/>
      <c r="PT148" s="94"/>
      <c r="PU148" s="94"/>
      <c r="PV148" s="94"/>
      <c r="PW148" s="94"/>
      <c r="PX148" s="94"/>
      <c r="PY148" s="94"/>
      <c r="PZ148" s="94"/>
      <c r="QA148" s="94"/>
      <c r="QB148" s="94"/>
      <c r="QC148" s="94"/>
      <c r="QD148" s="94"/>
      <c r="QE148" s="94"/>
      <c r="QF148" s="94"/>
      <c r="QG148" s="94"/>
      <c r="QH148" s="94"/>
      <c r="QI148" s="94"/>
      <c r="QJ148" s="94"/>
      <c r="QK148" s="94"/>
      <c r="QL148" s="94"/>
      <c r="QM148" s="94"/>
      <c r="QN148" s="94"/>
      <c r="QO148" s="94"/>
      <c r="QP148" s="94"/>
      <c r="QQ148" s="94"/>
      <c r="QR148" s="94"/>
      <c r="QS148" s="94"/>
      <c r="QT148" s="94"/>
      <c r="QU148" s="94"/>
      <c r="QV148" s="94"/>
      <c r="QW148" s="94"/>
      <c r="QX148" s="94"/>
      <c r="QY148" s="94"/>
      <c r="QZ148" s="94"/>
      <c r="RA148" s="94"/>
      <c r="RB148" s="94"/>
      <c r="RC148" s="94"/>
      <c r="RD148" s="94"/>
      <c r="RE148" s="94"/>
      <c r="RF148" s="94"/>
      <c r="RG148" s="94"/>
      <c r="RH148" s="94"/>
      <c r="RI148" s="94"/>
      <c r="RJ148" s="94"/>
      <c r="RK148" s="94"/>
      <c r="RL148" s="94"/>
      <c r="RM148" s="94"/>
      <c r="RN148" s="94"/>
      <c r="RO148" s="94"/>
      <c r="RP148" s="94"/>
      <c r="RQ148" s="94"/>
      <c r="RR148" s="94"/>
      <c r="RS148" s="94"/>
      <c r="RT148" s="94"/>
      <c r="RU148" s="94"/>
      <c r="RV148" s="94"/>
      <c r="RW148" s="94"/>
      <c r="RX148" s="94"/>
      <c r="RY148" s="94"/>
      <c r="RZ148" s="94"/>
      <c r="SA148" s="94"/>
      <c r="SB148" s="94"/>
      <c r="SC148" s="94"/>
      <c r="SD148" s="94"/>
      <c r="SE148" s="94"/>
      <c r="SF148" s="94"/>
      <c r="SG148" s="94"/>
      <c r="SH148" s="94"/>
      <c r="SI148" s="94"/>
      <c r="SJ148" s="94"/>
    </row>
    <row r="149" spans="1:504" s="95" customFormat="1" ht="25.5">
      <c r="A149" s="85" t="s">
        <v>64</v>
      </c>
      <c r="B149" s="31"/>
      <c r="C149" s="3"/>
      <c r="D149" s="11"/>
      <c r="E149" s="12"/>
      <c r="F149" s="12"/>
      <c r="G149" s="12"/>
      <c r="H149" s="12"/>
      <c r="I149" s="9"/>
      <c r="J149" s="9"/>
      <c r="K149" s="75"/>
      <c r="L149" s="75"/>
      <c r="M149" s="76"/>
      <c r="N149" s="16"/>
      <c r="O149" s="94"/>
      <c r="P149" s="198"/>
      <c r="Q149" s="94"/>
      <c r="R149" s="94"/>
      <c r="S149" s="94"/>
      <c r="T149" s="94"/>
      <c r="U149" s="94"/>
      <c r="V149" s="94"/>
      <c r="W149" s="94"/>
      <c r="X149" s="94"/>
      <c r="Y149" s="94"/>
      <c r="Z149" s="94"/>
      <c r="AA149" s="94"/>
      <c r="AB149" s="94"/>
      <c r="AC149" s="94"/>
      <c r="AD149" s="94"/>
      <c r="AE149" s="94"/>
      <c r="AF149" s="94"/>
      <c r="AG149" s="94"/>
      <c r="AH149" s="94"/>
      <c r="AI149" s="94"/>
      <c r="AJ149" s="94"/>
      <c r="AK149" s="94"/>
      <c r="AL149" s="94"/>
      <c r="AM149" s="94"/>
      <c r="AN149" s="94"/>
      <c r="AO149" s="94"/>
      <c r="AP149" s="94"/>
      <c r="AQ149" s="94"/>
      <c r="AR149" s="94"/>
      <c r="AS149" s="94"/>
      <c r="AT149" s="94"/>
      <c r="AU149" s="94"/>
      <c r="AV149" s="94"/>
      <c r="AW149" s="94"/>
      <c r="AX149" s="94"/>
      <c r="AY149" s="94"/>
      <c r="AZ149" s="94"/>
      <c r="BA149" s="94"/>
      <c r="BB149" s="94"/>
      <c r="BC149" s="94"/>
      <c r="BD149" s="94"/>
      <c r="BE149" s="94"/>
      <c r="BF149" s="94"/>
      <c r="BG149" s="94"/>
      <c r="BH149" s="94"/>
      <c r="BI149" s="94"/>
      <c r="BJ149" s="94"/>
      <c r="BK149" s="94"/>
      <c r="BL149" s="94"/>
      <c r="BM149" s="94"/>
      <c r="BN149" s="94"/>
      <c r="BO149" s="94"/>
      <c r="BP149" s="94"/>
      <c r="BQ149" s="94"/>
      <c r="BR149" s="94"/>
      <c r="BS149" s="94"/>
      <c r="BT149" s="94"/>
      <c r="BU149" s="94"/>
      <c r="BV149" s="94"/>
      <c r="BW149" s="94"/>
      <c r="BX149" s="94"/>
      <c r="BY149" s="94"/>
      <c r="BZ149" s="94"/>
      <c r="CA149" s="94"/>
      <c r="CB149" s="94"/>
      <c r="CC149" s="94"/>
      <c r="CD149" s="94"/>
      <c r="CE149" s="94"/>
      <c r="CF149" s="94"/>
      <c r="CG149" s="94"/>
      <c r="CH149" s="94"/>
      <c r="CI149" s="94"/>
      <c r="CJ149" s="94"/>
      <c r="CK149" s="94"/>
      <c r="CL149" s="94"/>
      <c r="CM149" s="94"/>
      <c r="CN149" s="94"/>
      <c r="CO149" s="94"/>
      <c r="CP149" s="94"/>
      <c r="CQ149" s="94"/>
      <c r="CR149" s="94"/>
      <c r="CS149" s="94"/>
      <c r="CT149" s="94"/>
      <c r="CU149" s="94"/>
      <c r="CV149" s="94"/>
      <c r="CW149" s="94"/>
      <c r="CX149" s="94"/>
      <c r="CY149" s="94"/>
      <c r="CZ149" s="94"/>
      <c r="DA149" s="94"/>
      <c r="DB149" s="94"/>
      <c r="DC149" s="94"/>
      <c r="DD149" s="94"/>
      <c r="DE149" s="94"/>
      <c r="DF149" s="94"/>
      <c r="DG149" s="94"/>
      <c r="DH149" s="94"/>
      <c r="DI149" s="94"/>
      <c r="DJ149" s="94"/>
      <c r="DK149" s="94"/>
      <c r="DL149" s="94"/>
      <c r="DM149" s="94"/>
      <c r="DN149" s="94"/>
      <c r="DO149" s="94"/>
      <c r="DP149" s="94"/>
      <c r="DQ149" s="94"/>
      <c r="DR149" s="94"/>
      <c r="DS149" s="94"/>
      <c r="DT149" s="94"/>
      <c r="DU149" s="94"/>
      <c r="DV149" s="94"/>
      <c r="DW149" s="94"/>
      <c r="DX149" s="94"/>
      <c r="DY149" s="94"/>
      <c r="DZ149" s="94"/>
      <c r="EA149" s="94"/>
      <c r="EB149" s="94"/>
      <c r="EC149" s="94"/>
      <c r="ED149" s="94"/>
      <c r="EE149" s="94"/>
      <c r="EF149" s="94"/>
      <c r="EG149" s="94"/>
      <c r="EH149" s="94"/>
      <c r="EI149" s="94"/>
      <c r="EJ149" s="94"/>
      <c r="EK149" s="94"/>
      <c r="EL149" s="94"/>
      <c r="EM149" s="94"/>
      <c r="EN149" s="94"/>
      <c r="EO149" s="94"/>
      <c r="EP149" s="94"/>
      <c r="EQ149" s="94"/>
      <c r="ER149" s="94"/>
      <c r="ES149" s="94"/>
      <c r="ET149" s="94"/>
      <c r="EU149" s="94"/>
      <c r="EV149" s="94"/>
      <c r="EW149" s="94"/>
      <c r="EX149" s="94"/>
      <c r="EY149" s="94"/>
      <c r="EZ149" s="94"/>
      <c r="FA149" s="94"/>
      <c r="FB149" s="94"/>
      <c r="FC149" s="94"/>
      <c r="FD149" s="94"/>
      <c r="FE149" s="94"/>
      <c r="FF149" s="94"/>
      <c r="FG149" s="94"/>
      <c r="FH149" s="94"/>
      <c r="FI149" s="94"/>
      <c r="FJ149" s="94"/>
      <c r="FK149" s="94"/>
      <c r="FL149" s="94"/>
      <c r="FM149" s="94"/>
      <c r="FN149" s="94"/>
      <c r="FO149" s="94"/>
      <c r="FP149" s="94"/>
      <c r="FQ149" s="94"/>
      <c r="FR149" s="94"/>
      <c r="FS149" s="94"/>
      <c r="FT149" s="94"/>
      <c r="FU149" s="94"/>
      <c r="FV149" s="94"/>
      <c r="FW149" s="94"/>
      <c r="FX149" s="94"/>
      <c r="FY149" s="94"/>
      <c r="FZ149" s="94"/>
      <c r="GA149" s="94"/>
      <c r="GB149" s="94"/>
      <c r="GC149" s="94"/>
      <c r="GD149" s="94"/>
      <c r="GE149" s="94"/>
      <c r="GF149" s="94"/>
      <c r="GG149" s="94"/>
      <c r="GH149" s="94"/>
      <c r="GI149" s="94"/>
      <c r="GJ149" s="94"/>
      <c r="GK149" s="94"/>
      <c r="GL149" s="94"/>
      <c r="GM149" s="94"/>
      <c r="GN149" s="94"/>
      <c r="GO149" s="94"/>
      <c r="GP149" s="94"/>
      <c r="GQ149" s="94"/>
      <c r="GR149" s="94"/>
      <c r="GS149" s="94"/>
      <c r="GT149" s="94"/>
      <c r="GU149" s="94"/>
      <c r="GV149" s="94"/>
      <c r="GW149" s="94"/>
      <c r="GX149" s="94"/>
      <c r="GY149" s="94"/>
      <c r="GZ149" s="94"/>
      <c r="HA149" s="94"/>
      <c r="HB149" s="94"/>
      <c r="HC149" s="94"/>
      <c r="HD149" s="94"/>
      <c r="HE149" s="94"/>
      <c r="HF149" s="94"/>
      <c r="HG149" s="94"/>
      <c r="HH149" s="94"/>
      <c r="HI149" s="94"/>
      <c r="HJ149" s="94"/>
      <c r="HK149" s="94"/>
      <c r="HL149" s="94"/>
      <c r="HM149" s="94"/>
      <c r="HN149" s="94"/>
      <c r="HO149" s="94"/>
      <c r="HP149" s="94"/>
      <c r="HQ149" s="94"/>
      <c r="HR149" s="94"/>
      <c r="HS149" s="94"/>
      <c r="HT149" s="94"/>
      <c r="HU149" s="94"/>
      <c r="HV149" s="94"/>
      <c r="HW149" s="94"/>
      <c r="HX149" s="94"/>
      <c r="HY149" s="94"/>
      <c r="HZ149" s="94"/>
      <c r="IA149" s="94"/>
      <c r="IB149" s="94"/>
      <c r="IC149" s="94"/>
      <c r="ID149" s="94"/>
      <c r="IE149" s="94"/>
      <c r="IF149" s="94"/>
      <c r="IG149" s="94"/>
      <c r="IH149" s="94"/>
      <c r="II149" s="94"/>
      <c r="IJ149" s="94"/>
      <c r="IK149" s="94"/>
      <c r="IL149" s="94"/>
      <c r="IM149" s="94"/>
      <c r="IN149" s="94"/>
      <c r="IO149" s="94"/>
      <c r="IP149" s="94"/>
      <c r="IQ149" s="94"/>
      <c r="IR149" s="94"/>
      <c r="IS149" s="94"/>
      <c r="IT149" s="94"/>
      <c r="IU149" s="94"/>
      <c r="IV149" s="94"/>
      <c r="IW149" s="94"/>
      <c r="IX149" s="94"/>
      <c r="IY149" s="94"/>
      <c r="IZ149" s="94"/>
      <c r="JA149" s="94"/>
      <c r="JB149" s="94"/>
      <c r="JC149" s="94"/>
      <c r="JD149" s="94"/>
      <c r="JE149" s="94"/>
      <c r="JF149" s="94"/>
      <c r="JG149" s="94"/>
      <c r="JH149" s="94"/>
      <c r="JI149" s="94"/>
      <c r="JJ149" s="94"/>
      <c r="JK149" s="94"/>
      <c r="JL149" s="94"/>
      <c r="JM149" s="94"/>
      <c r="JN149" s="94"/>
      <c r="JO149" s="94"/>
      <c r="JP149" s="94"/>
      <c r="JQ149" s="94"/>
      <c r="JR149" s="94"/>
      <c r="JS149" s="94"/>
      <c r="JT149" s="94"/>
      <c r="JU149" s="94"/>
      <c r="JV149" s="94"/>
      <c r="JW149" s="94"/>
      <c r="JX149" s="94"/>
      <c r="JY149" s="94"/>
      <c r="JZ149" s="94"/>
      <c r="KA149" s="94"/>
      <c r="KB149" s="94"/>
      <c r="KC149" s="94"/>
      <c r="KD149" s="94"/>
      <c r="KE149" s="94"/>
      <c r="KF149" s="94"/>
      <c r="KG149" s="94"/>
      <c r="KH149" s="94"/>
      <c r="KI149" s="94"/>
      <c r="KJ149" s="94"/>
      <c r="KK149" s="94"/>
      <c r="KL149" s="94"/>
      <c r="KM149" s="94"/>
      <c r="KN149" s="94"/>
      <c r="KO149" s="94"/>
      <c r="KP149" s="94"/>
      <c r="KQ149" s="94"/>
      <c r="KR149" s="94"/>
      <c r="KS149" s="94"/>
      <c r="KT149" s="94"/>
      <c r="KU149" s="94"/>
      <c r="KV149" s="94"/>
      <c r="KW149" s="94"/>
      <c r="KX149" s="94"/>
      <c r="KY149" s="94"/>
      <c r="KZ149" s="94"/>
      <c r="LA149" s="94"/>
      <c r="LB149" s="94"/>
      <c r="LC149" s="94"/>
      <c r="LD149" s="94"/>
      <c r="LE149" s="94"/>
      <c r="LF149" s="94"/>
      <c r="LG149" s="94"/>
      <c r="LH149" s="94"/>
      <c r="LI149" s="94"/>
      <c r="LJ149" s="94"/>
      <c r="LK149" s="94"/>
      <c r="LL149" s="94"/>
      <c r="LM149" s="94"/>
      <c r="LN149" s="94"/>
      <c r="LO149" s="94"/>
      <c r="LP149" s="94"/>
      <c r="LQ149" s="94"/>
      <c r="LR149" s="94"/>
      <c r="LS149" s="94"/>
      <c r="LT149" s="94"/>
      <c r="LU149" s="94"/>
      <c r="LV149" s="94"/>
      <c r="LW149" s="94"/>
      <c r="LX149" s="94"/>
      <c r="LY149" s="94"/>
      <c r="LZ149" s="94"/>
      <c r="MA149" s="94"/>
      <c r="MB149" s="94"/>
      <c r="MC149" s="94"/>
      <c r="MD149" s="94"/>
      <c r="ME149" s="94"/>
      <c r="MF149" s="94"/>
      <c r="MG149" s="94"/>
      <c r="MH149" s="94"/>
      <c r="MI149" s="94"/>
      <c r="MJ149" s="94"/>
      <c r="MK149" s="94"/>
      <c r="ML149" s="94"/>
      <c r="MM149" s="94"/>
      <c r="MN149" s="94"/>
      <c r="MO149" s="94"/>
      <c r="MP149" s="94"/>
      <c r="MQ149" s="94"/>
      <c r="MR149" s="94"/>
      <c r="MS149" s="94"/>
      <c r="MT149" s="94"/>
      <c r="MU149" s="94"/>
      <c r="MV149" s="94"/>
      <c r="MW149" s="94"/>
      <c r="MX149" s="94"/>
      <c r="MY149" s="94"/>
      <c r="MZ149" s="94"/>
      <c r="NA149" s="94"/>
      <c r="NB149" s="94"/>
      <c r="NC149" s="94"/>
      <c r="ND149" s="94"/>
      <c r="NE149" s="94"/>
      <c r="NF149" s="94"/>
      <c r="NG149" s="94"/>
      <c r="NH149" s="94"/>
      <c r="NI149" s="94"/>
      <c r="NJ149" s="94"/>
      <c r="NK149" s="94"/>
      <c r="NL149" s="94"/>
      <c r="NM149" s="94"/>
      <c r="NN149" s="94"/>
      <c r="NO149" s="94"/>
      <c r="NP149" s="94"/>
      <c r="NQ149" s="94"/>
      <c r="NR149" s="94"/>
      <c r="NS149" s="94"/>
      <c r="NT149" s="94"/>
      <c r="NU149" s="94"/>
      <c r="NV149" s="94"/>
      <c r="NW149" s="94"/>
      <c r="NX149" s="94"/>
      <c r="NY149" s="94"/>
      <c r="NZ149" s="94"/>
      <c r="OA149" s="94"/>
      <c r="OB149" s="94"/>
      <c r="OC149" s="94"/>
      <c r="OD149" s="94"/>
      <c r="OE149" s="94"/>
      <c r="OF149" s="94"/>
      <c r="OG149" s="94"/>
      <c r="OH149" s="94"/>
      <c r="OI149" s="94"/>
      <c r="OJ149" s="94"/>
      <c r="OK149" s="94"/>
      <c r="OL149" s="94"/>
      <c r="OM149" s="94"/>
      <c r="ON149" s="94"/>
      <c r="OO149" s="94"/>
      <c r="OP149" s="94"/>
      <c r="OQ149" s="94"/>
      <c r="OR149" s="94"/>
      <c r="OS149" s="94"/>
      <c r="OT149" s="94"/>
      <c r="OU149" s="94"/>
      <c r="OV149" s="94"/>
      <c r="OW149" s="94"/>
      <c r="OX149" s="94"/>
      <c r="OY149" s="94"/>
      <c r="OZ149" s="94"/>
      <c r="PA149" s="94"/>
      <c r="PB149" s="94"/>
      <c r="PC149" s="94"/>
      <c r="PD149" s="94"/>
      <c r="PE149" s="94"/>
      <c r="PF149" s="94"/>
      <c r="PG149" s="94"/>
      <c r="PH149" s="94"/>
      <c r="PI149" s="94"/>
      <c r="PJ149" s="94"/>
      <c r="PK149" s="94"/>
      <c r="PL149" s="94"/>
      <c r="PM149" s="94"/>
      <c r="PN149" s="94"/>
      <c r="PO149" s="94"/>
      <c r="PP149" s="94"/>
      <c r="PQ149" s="94"/>
      <c r="PR149" s="94"/>
      <c r="PS149" s="94"/>
      <c r="PT149" s="94"/>
      <c r="PU149" s="94"/>
      <c r="PV149" s="94"/>
      <c r="PW149" s="94"/>
      <c r="PX149" s="94"/>
      <c r="PY149" s="94"/>
      <c r="PZ149" s="94"/>
      <c r="QA149" s="94"/>
      <c r="QB149" s="94"/>
      <c r="QC149" s="94"/>
      <c r="QD149" s="94"/>
      <c r="QE149" s="94"/>
      <c r="QF149" s="94"/>
      <c r="QG149" s="94"/>
      <c r="QH149" s="94"/>
      <c r="QI149" s="94"/>
      <c r="QJ149" s="94"/>
      <c r="QK149" s="94"/>
      <c r="QL149" s="94"/>
      <c r="QM149" s="94"/>
      <c r="QN149" s="94"/>
      <c r="QO149" s="94"/>
      <c r="QP149" s="94"/>
      <c r="QQ149" s="94"/>
      <c r="QR149" s="94"/>
      <c r="QS149" s="94"/>
      <c r="QT149" s="94"/>
      <c r="QU149" s="94"/>
      <c r="QV149" s="94"/>
      <c r="QW149" s="94"/>
      <c r="QX149" s="94"/>
      <c r="QY149" s="94"/>
      <c r="QZ149" s="94"/>
      <c r="RA149" s="94"/>
      <c r="RB149" s="94"/>
      <c r="RC149" s="94"/>
      <c r="RD149" s="94"/>
      <c r="RE149" s="94"/>
      <c r="RF149" s="94"/>
      <c r="RG149" s="94"/>
      <c r="RH149" s="94"/>
      <c r="RI149" s="94"/>
      <c r="RJ149" s="94"/>
      <c r="RK149" s="94"/>
      <c r="RL149" s="94"/>
      <c r="RM149" s="94"/>
      <c r="RN149" s="94"/>
      <c r="RO149" s="94"/>
      <c r="RP149" s="94"/>
      <c r="RQ149" s="94"/>
      <c r="RR149" s="94"/>
      <c r="RS149" s="94"/>
      <c r="RT149" s="94"/>
      <c r="RU149" s="94"/>
      <c r="RV149" s="94"/>
      <c r="RW149" s="94"/>
      <c r="RX149" s="94"/>
      <c r="RY149" s="94"/>
      <c r="RZ149" s="94"/>
      <c r="SA149" s="94"/>
      <c r="SB149" s="94"/>
      <c r="SC149" s="94"/>
      <c r="SD149" s="94"/>
      <c r="SE149" s="94"/>
      <c r="SF149" s="94"/>
      <c r="SG149" s="94"/>
      <c r="SH149" s="94"/>
      <c r="SI149" s="94"/>
      <c r="SJ149" s="94"/>
    </row>
    <row r="150" spans="1:504" s="95" customFormat="1" ht="38.25">
      <c r="A150" s="110" t="s">
        <v>65</v>
      </c>
      <c r="B150" s="112"/>
      <c r="C150" s="112"/>
      <c r="D150" s="113"/>
      <c r="E150" s="114"/>
      <c r="F150" s="114"/>
      <c r="G150" s="114"/>
      <c r="H150" s="114"/>
      <c r="I150" s="115" t="e">
        <f t="shared" ref="I150:I156" si="40">F150/E150</f>
        <v>#DIV/0!</v>
      </c>
      <c r="J150" s="115" t="e">
        <f t="shared" si="28"/>
        <v>#DIV/0!</v>
      </c>
      <c r="K150" s="113"/>
      <c r="L150" s="113"/>
      <c r="M150" s="114"/>
      <c r="N150" s="116" t="e">
        <f t="shared" si="30"/>
        <v>#DIV/0!</v>
      </c>
      <c r="O150" s="94"/>
      <c r="P150" s="198"/>
      <c r="Q150" s="94"/>
      <c r="R150" s="94"/>
      <c r="S150" s="94"/>
      <c r="T150" s="94"/>
      <c r="U150" s="94"/>
      <c r="V150" s="94"/>
      <c r="W150" s="94"/>
      <c r="X150" s="94"/>
      <c r="Y150" s="94"/>
      <c r="Z150" s="94"/>
      <c r="AA150" s="94"/>
      <c r="AB150" s="94"/>
      <c r="AC150" s="94"/>
      <c r="AD150" s="94"/>
      <c r="AE150" s="94"/>
      <c r="AF150" s="94"/>
      <c r="AG150" s="94"/>
      <c r="AH150" s="94"/>
      <c r="AI150" s="94"/>
      <c r="AJ150" s="94"/>
      <c r="AK150" s="94"/>
      <c r="AL150" s="94"/>
      <c r="AM150" s="94"/>
      <c r="AN150" s="94"/>
      <c r="AO150" s="94"/>
      <c r="AP150" s="94"/>
      <c r="AQ150" s="94"/>
      <c r="AR150" s="94"/>
      <c r="AS150" s="94"/>
      <c r="AT150" s="94"/>
      <c r="AU150" s="94"/>
      <c r="AV150" s="94"/>
      <c r="AW150" s="94"/>
      <c r="AX150" s="94"/>
      <c r="AY150" s="94"/>
      <c r="AZ150" s="94"/>
      <c r="BA150" s="94"/>
      <c r="BB150" s="94"/>
      <c r="BC150" s="94"/>
      <c r="BD150" s="94"/>
      <c r="BE150" s="94"/>
      <c r="BF150" s="94"/>
      <c r="BG150" s="94"/>
      <c r="BH150" s="94"/>
      <c r="BI150" s="94"/>
      <c r="BJ150" s="94"/>
      <c r="BK150" s="94"/>
      <c r="BL150" s="94"/>
      <c r="BM150" s="94"/>
      <c r="BN150" s="94"/>
      <c r="BO150" s="94"/>
      <c r="BP150" s="94"/>
      <c r="BQ150" s="94"/>
      <c r="BR150" s="94"/>
      <c r="BS150" s="94"/>
      <c r="BT150" s="94"/>
      <c r="BU150" s="94"/>
      <c r="BV150" s="94"/>
      <c r="BW150" s="94"/>
      <c r="BX150" s="94"/>
      <c r="BY150" s="94"/>
      <c r="BZ150" s="94"/>
      <c r="CA150" s="94"/>
      <c r="CB150" s="94"/>
      <c r="CC150" s="94"/>
      <c r="CD150" s="94"/>
      <c r="CE150" s="94"/>
      <c r="CF150" s="94"/>
      <c r="CG150" s="94"/>
      <c r="CH150" s="94"/>
      <c r="CI150" s="94"/>
      <c r="CJ150" s="94"/>
      <c r="CK150" s="94"/>
      <c r="CL150" s="94"/>
      <c r="CM150" s="94"/>
      <c r="CN150" s="94"/>
      <c r="CO150" s="94"/>
      <c r="CP150" s="94"/>
      <c r="CQ150" s="94"/>
      <c r="CR150" s="94"/>
      <c r="CS150" s="94"/>
      <c r="CT150" s="94"/>
      <c r="CU150" s="94"/>
      <c r="CV150" s="94"/>
      <c r="CW150" s="94"/>
      <c r="CX150" s="94"/>
      <c r="CY150" s="94"/>
      <c r="CZ150" s="94"/>
      <c r="DA150" s="94"/>
      <c r="DB150" s="94"/>
      <c r="DC150" s="94"/>
      <c r="DD150" s="94"/>
      <c r="DE150" s="94"/>
      <c r="DF150" s="94"/>
      <c r="DG150" s="94"/>
      <c r="DH150" s="94"/>
      <c r="DI150" s="94"/>
      <c r="DJ150" s="94"/>
      <c r="DK150" s="94"/>
      <c r="DL150" s="94"/>
      <c r="DM150" s="94"/>
      <c r="DN150" s="94"/>
      <c r="DO150" s="94"/>
      <c r="DP150" s="94"/>
      <c r="DQ150" s="94"/>
      <c r="DR150" s="94"/>
      <c r="DS150" s="94"/>
      <c r="DT150" s="94"/>
      <c r="DU150" s="94"/>
      <c r="DV150" s="94"/>
      <c r="DW150" s="94"/>
      <c r="DX150" s="94"/>
      <c r="DY150" s="94"/>
      <c r="DZ150" s="94"/>
      <c r="EA150" s="94"/>
      <c r="EB150" s="94"/>
      <c r="EC150" s="94"/>
      <c r="ED150" s="94"/>
      <c r="EE150" s="94"/>
      <c r="EF150" s="94"/>
      <c r="EG150" s="94"/>
      <c r="EH150" s="94"/>
      <c r="EI150" s="94"/>
      <c r="EJ150" s="94"/>
      <c r="EK150" s="94"/>
      <c r="EL150" s="94"/>
      <c r="EM150" s="94"/>
      <c r="EN150" s="94"/>
      <c r="EO150" s="94"/>
      <c r="EP150" s="94"/>
      <c r="EQ150" s="94"/>
      <c r="ER150" s="94"/>
      <c r="ES150" s="94"/>
      <c r="ET150" s="94"/>
      <c r="EU150" s="94"/>
      <c r="EV150" s="94"/>
      <c r="EW150" s="94"/>
      <c r="EX150" s="94"/>
      <c r="EY150" s="94"/>
      <c r="EZ150" s="94"/>
      <c r="FA150" s="94"/>
      <c r="FB150" s="94"/>
      <c r="FC150" s="94"/>
      <c r="FD150" s="94"/>
      <c r="FE150" s="94"/>
      <c r="FF150" s="94"/>
      <c r="FG150" s="94"/>
      <c r="FH150" s="94"/>
      <c r="FI150" s="94"/>
      <c r="FJ150" s="94"/>
      <c r="FK150" s="94"/>
      <c r="FL150" s="94"/>
      <c r="FM150" s="94"/>
      <c r="FN150" s="94"/>
      <c r="FO150" s="94"/>
      <c r="FP150" s="94"/>
      <c r="FQ150" s="94"/>
      <c r="FR150" s="94"/>
      <c r="FS150" s="94"/>
      <c r="FT150" s="94"/>
      <c r="FU150" s="94"/>
      <c r="FV150" s="94"/>
      <c r="FW150" s="94"/>
      <c r="FX150" s="94"/>
      <c r="FY150" s="94"/>
      <c r="FZ150" s="94"/>
      <c r="GA150" s="94"/>
      <c r="GB150" s="94"/>
      <c r="GC150" s="94"/>
      <c r="GD150" s="94"/>
      <c r="GE150" s="94"/>
      <c r="GF150" s="94"/>
      <c r="GG150" s="94"/>
      <c r="GH150" s="94"/>
      <c r="GI150" s="94"/>
      <c r="GJ150" s="94"/>
      <c r="GK150" s="94"/>
      <c r="GL150" s="94"/>
      <c r="GM150" s="94"/>
      <c r="GN150" s="94"/>
      <c r="GO150" s="94"/>
      <c r="GP150" s="94"/>
      <c r="GQ150" s="94"/>
      <c r="GR150" s="94"/>
      <c r="GS150" s="94"/>
      <c r="GT150" s="94"/>
      <c r="GU150" s="94"/>
      <c r="GV150" s="94"/>
      <c r="GW150" s="94"/>
      <c r="GX150" s="94"/>
      <c r="GY150" s="94"/>
      <c r="GZ150" s="94"/>
      <c r="HA150" s="94"/>
      <c r="HB150" s="94"/>
      <c r="HC150" s="94"/>
      <c r="HD150" s="94"/>
      <c r="HE150" s="94"/>
      <c r="HF150" s="94"/>
      <c r="HG150" s="94"/>
      <c r="HH150" s="94"/>
      <c r="HI150" s="94"/>
      <c r="HJ150" s="94"/>
      <c r="HK150" s="94"/>
      <c r="HL150" s="94"/>
      <c r="HM150" s="94"/>
      <c r="HN150" s="94"/>
      <c r="HO150" s="94"/>
      <c r="HP150" s="94"/>
      <c r="HQ150" s="94"/>
      <c r="HR150" s="94"/>
      <c r="HS150" s="94"/>
      <c r="HT150" s="94"/>
      <c r="HU150" s="94"/>
      <c r="HV150" s="94"/>
      <c r="HW150" s="94"/>
      <c r="HX150" s="94"/>
      <c r="HY150" s="94"/>
      <c r="HZ150" s="94"/>
      <c r="IA150" s="94"/>
      <c r="IB150" s="94"/>
      <c r="IC150" s="94"/>
      <c r="ID150" s="94"/>
      <c r="IE150" s="94"/>
      <c r="IF150" s="94"/>
      <c r="IG150" s="94"/>
      <c r="IH150" s="94"/>
      <c r="II150" s="94"/>
      <c r="IJ150" s="94"/>
      <c r="IK150" s="94"/>
      <c r="IL150" s="94"/>
      <c r="IM150" s="94"/>
      <c r="IN150" s="94"/>
      <c r="IO150" s="94"/>
      <c r="IP150" s="94"/>
      <c r="IQ150" s="94"/>
      <c r="IR150" s="94"/>
      <c r="IS150" s="94"/>
      <c r="IT150" s="94"/>
      <c r="IU150" s="94"/>
      <c r="IV150" s="94"/>
      <c r="IW150" s="94"/>
      <c r="IX150" s="94"/>
      <c r="IY150" s="94"/>
      <c r="IZ150" s="94"/>
      <c r="JA150" s="94"/>
      <c r="JB150" s="94"/>
      <c r="JC150" s="94"/>
      <c r="JD150" s="94"/>
      <c r="JE150" s="94"/>
      <c r="JF150" s="94"/>
      <c r="JG150" s="94"/>
      <c r="JH150" s="94"/>
      <c r="JI150" s="94"/>
      <c r="JJ150" s="94"/>
      <c r="JK150" s="94"/>
      <c r="JL150" s="94"/>
      <c r="JM150" s="94"/>
      <c r="JN150" s="94"/>
      <c r="JO150" s="94"/>
      <c r="JP150" s="94"/>
      <c r="JQ150" s="94"/>
      <c r="JR150" s="94"/>
      <c r="JS150" s="94"/>
      <c r="JT150" s="94"/>
      <c r="JU150" s="94"/>
      <c r="JV150" s="94"/>
      <c r="JW150" s="94"/>
      <c r="JX150" s="94"/>
      <c r="JY150" s="94"/>
      <c r="JZ150" s="94"/>
      <c r="KA150" s="94"/>
      <c r="KB150" s="94"/>
      <c r="KC150" s="94"/>
      <c r="KD150" s="94"/>
      <c r="KE150" s="94"/>
      <c r="KF150" s="94"/>
      <c r="KG150" s="94"/>
      <c r="KH150" s="94"/>
      <c r="KI150" s="94"/>
      <c r="KJ150" s="94"/>
      <c r="KK150" s="94"/>
      <c r="KL150" s="94"/>
      <c r="KM150" s="94"/>
      <c r="KN150" s="94"/>
      <c r="KO150" s="94"/>
      <c r="KP150" s="94"/>
      <c r="KQ150" s="94"/>
      <c r="KR150" s="94"/>
      <c r="KS150" s="94"/>
      <c r="KT150" s="94"/>
      <c r="KU150" s="94"/>
      <c r="KV150" s="94"/>
      <c r="KW150" s="94"/>
      <c r="KX150" s="94"/>
      <c r="KY150" s="94"/>
      <c r="KZ150" s="94"/>
      <c r="LA150" s="94"/>
      <c r="LB150" s="94"/>
      <c r="LC150" s="94"/>
      <c r="LD150" s="94"/>
      <c r="LE150" s="94"/>
      <c r="LF150" s="94"/>
      <c r="LG150" s="94"/>
      <c r="LH150" s="94"/>
      <c r="LI150" s="94"/>
      <c r="LJ150" s="94"/>
      <c r="LK150" s="94"/>
      <c r="LL150" s="94"/>
      <c r="LM150" s="94"/>
      <c r="LN150" s="94"/>
      <c r="LO150" s="94"/>
      <c r="LP150" s="94"/>
      <c r="LQ150" s="94"/>
      <c r="LR150" s="94"/>
      <c r="LS150" s="94"/>
      <c r="LT150" s="94"/>
      <c r="LU150" s="94"/>
      <c r="LV150" s="94"/>
      <c r="LW150" s="94"/>
      <c r="LX150" s="94"/>
      <c r="LY150" s="94"/>
      <c r="LZ150" s="94"/>
      <c r="MA150" s="94"/>
      <c r="MB150" s="94"/>
      <c r="MC150" s="94"/>
      <c r="MD150" s="94"/>
      <c r="ME150" s="94"/>
      <c r="MF150" s="94"/>
      <c r="MG150" s="94"/>
      <c r="MH150" s="94"/>
      <c r="MI150" s="94"/>
      <c r="MJ150" s="94"/>
      <c r="MK150" s="94"/>
      <c r="ML150" s="94"/>
      <c r="MM150" s="94"/>
      <c r="MN150" s="94"/>
      <c r="MO150" s="94"/>
      <c r="MP150" s="94"/>
      <c r="MQ150" s="94"/>
      <c r="MR150" s="94"/>
      <c r="MS150" s="94"/>
      <c r="MT150" s="94"/>
      <c r="MU150" s="94"/>
      <c r="MV150" s="94"/>
      <c r="MW150" s="94"/>
      <c r="MX150" s="94"/>
      <c r="MY150" s="94"/>
      <c r="MZ150" s="94"/>
      <c r="NA150" s="94"/>
      <c r="NB150" s="94"/>
      <c r="NC150" s="94"/>
      <c r="ND150" s="94"/>
      <c r="NE150" s="94"/>
      <c r="NF150" s="94"/>
      <c r="NG150" s="94"/>
      <c r="NH150" s="94"/>
      <c r="NI150" s="94"/>
      <c r="NJ150" s="94"/>
      <c r="NK150" s="94"/>
      <c r="NL150" s="94"/>
      <c r="NM150" s="94"/>
      <c r="NN150" s="94"/>
      <c r="NO150" s="94"/>
      <c r="NP150" s="94"/>
      <c r="NQ150" s="94"/>
      <c r="NR150" s="94"/>
      <c r="NS150" s="94"/>
      <c r="NT150" s="94"/>
      <c r="NU150" s="94"/>
      <c r="NV150" s="94"/>
      <c r="NW150" s="94"/>
      <c r="NX150" s="94"/>
      <c r="NY150" s="94"/>
      <c r="NZ150" s="94"/>
      <c r="OA150" s="94"/>
      <c r="OB150" s="94"/>
      <c r="OC150" s="94"/>
      <c r="OD150" s="94"/>
      <c r="OE150" s="94"/>
      <c r="OF150" s="94"/>
      <c r="OG150" s="94"/>
      <c r="OH150" s="94"/>
      <c r="OI150" s="94"/>
      <c r="OJ150" s="94"/>
      <c r="OK150" s="94"/>
      <c r="OL150" s="94"/>
      <c r="OM150" s="94"/>
      <c r="ON150" s="94"/>
      <c r="OO150" s="94"/>
      <c r="OP150" s="94"/>
      <c r="OQ150" s="94"/>
      <c r="OR150" s="94"/>
      <c r="OS150" s="94"/>
      <c r="OT150" s="94"/>
      <c r="OU150" s="94"/>
      <c r="OV150" s="94"/>
      <c r="OW150" s="94"/>
      <c r="OX150" s="94"/>
      <c r="OY150" s="94"/>
      <c r="OZ150" s="94"/>
      <c r="PA150" s="94"/>
      <c r="PB150" s="94"/>
      <c r="PC150" s="94"/>
      <c r="PD150" s="94"/>
      <c r="PE150" s="94"/>
      <c r="PF150" s="94"/>
      <c r="PG150" s="94"/>
      <c r="PH150" s="94"/>
      <c r="PI150" s="94"/>
      <c r="PJ150" s="94"/>
      <c r="PK150" s="94"/>
      <c r="PL150" s="94"/>
      <c r="PM150" s="94"/>
      <c r="PN150" s="94"/>
      <c r="PO150" s="94"/>
      <c r="PP150" s="94"/>
      <c r="PQ150" s="94"/>
      <c r="PR150" s="94"/>
      <c r="PS150" s="94"/>
      <c r="PT150" s="94"/>
      <c r="PU150" s="94"/>
      <c r="PV150" s="94"/>
      <c r="PW150" s="94"/>
      <c r="PX150" s="94"/>
      <c r="PY150" s="94"/>
      <c r="PZ150" s="94"/>
      <c r="QA150" s="94"/>
      <c r="QB150" s="94"/>
      <c r="QC150" s="94"/>
      <c r="QD150" s="94"/>
      <c r="QE150" s="94"/>
      <c r="QF150" s="94"/>
      <c r="QG150" s="94"/>
      <c r="QH150" s="94"/>
      <c r="QI150" s="94"/>
      <c r="QJ150" s="94"/>
      <c r="QK150" s="94"/>
      <c r="QL150" s="94"/>
      <c r="QM150" s="94"/>
      <c r="QN150" s="94"/>
      <c r="QO150" s="94"/>
      <c r="QP150" s="94"/>
      <c r="QQ150" s="94"/>
      <c r="QR150" s="94"/>
      <c r="QS150" s="94"/>
      <c r="QT150" s="94"/>
      <c r="QU150" s="94"/>
      <c r="QV150" s="94"/>
      <c r="QW150" s="94"/>
      <c r="QX150" s="94"/>
      <c r="QY150" s="94"/>
      <c r="QZ150" s="94"/>
      <c r="RA150" s="94"/>
      <c r="RB150" s="94"/>
      <c r="RC150" s="94"/>
      <c r="RD150" s="94"/>
      <c r="RE150" s="94"/>
      <c r="RF150" s="94"/>
      <c r="RG150" s="94"/>
      <c r="RH150" s="94"/>
      <c r="RI150" s="94"/>
      <c r="RJ150" s="94"/>
      <c r="RK150" s="94"/>
      <c r="RL150" s="94"/>
      <c r="RM150" s="94"/>
      <c r="RN150" s="94"/>
      <c r="RO150" s="94"/>
      <c r="RP150" s="94"/>
      <c r="RQ150" s="94"/>
      <c r="RR150" s="94"/>
      <c r="RS150" s="94"/>
      <c r="RT150" s="94"/>
      <c r="RU150" s="94"/>
      <c r="RV150" s="94"/>
      <c r="RW150" s="94"/>
      <c r="RX150" s="94"/>
      <c r="RY150" s="94"/>
      <c r="RZ150" s="94"/>
      <c r="SA150" s="94"/>
      <c r="SB150" s="94"/>
      <c r="SC150" s="94"/>
      <c r="SD150" s="94"/>
      <c r="SE150" s="94"/>
      <c r="SF150" s="94"/>
      <c r="SG150" s="94"/>
      <c r="SH150" s="94"/>
      <c r="SI150" s="94"/>
      <c r="SJ150" s="94"/>
    </row>
    <row r="151" spans="1:504" s="95" customFormat="1" ht="15">
      <c r="A151" s="2"/>
      <c r="B151" s="31"/>
      <c r="C151" s="3"/>
      <c r="D151" s="11"/>
      <c r="E151" s="12"/>
      <c r="F151" s="12"/>
      <c r="G151" s="12"/>
      <c r="H151" s="12"/>
      <c r="I151" s="9" t="e">
        <f t="shared" si="40"/>
        <v>#DIV/0!</v>
      </c>
      <c r="J151" s="9" t="e">
        <f t="shared" si="28"/>
        <v>#DIV/0!</v>
      </c>
      <c r="K151" s="75"/>
      <c r="L151" s="75"/>
      <c r="M151" s="76"/>
      <c r="N151" s="16" t="e">
        <f t="shared" si="30"/>
        <v>#DIV/0!</v>
      </c>
      <c r="O151" s="94"/>
      <c r="P151" s="198"/>
      <c r="Q151" s="94"/>
      <c r="R151" s="94"/>
      <c r="S151" s="94"/>
      <c r="T151" s="94"/>
      <c r="U151" s="94"/>
      <c r="V151" s="94"/>
      <c r="W151" s="94"/>
      <c r="X151" s="94"/>
      <c r="Y151" s="94"/>
      <c r="Z151" s="94"/>
      <c r="AA151" s="94"/>
      <c r="AB151" s="94"/>
      <c r="AC151" s="94"/>
      <c r="AD151" s="94"/>
      <c r="AE151" s="94"/>
      <c r="AF151" s="94"/>
      <c r="AG151" s="94"/>
      <c r="AH151" s="94"/>
      <c r="AI151" s="94"/>
      <c r="AJ151" s="94"/>
      <c r="AK151" s="94"/>
      <c r="AL151" s="94"/>
      <c r="AM151" s="94"/>
      <c r="AN151" s="94"/>
      <c r="AO151" s="94"/>
      <c r="AP151" s="94"/>
      <c r="AQ151" s="94"/>
      <c r="AR151" s="94"/>
      <c r="AS151" s="94"/>
      <c r="AT151" s="94"/>
      <c r="AU151" s="94"/>
      <c r="AV151" s="94"/>
      <c r="AW151" s="94"/>
      <c r="AX151" s="94"/>
      <c r="AY151" s="94"/>
      <c r="AZ151" s="94"/>
      <c r="BA151" s="94"/>
      <c r="BB151" s="94"/>
      <c r="BC151" s="94"/>
      <c r="BD151" s="94"/>
      <c r="BE151" s="94"/>
      <c r="BF151" s="94"/>
      <c r="BG151" s="94"/>
      <c r="BH151" s="94"/>
      <c r="BI151" s="94"/>
      <c r="BJ151" s="94"/>
      <c r="BK151" s="94"/>
      <c r="BL151" s="94"/>
      <c r="BM151" s="94"/>
      <c r="BN151" s="94"/>
      <c r="BO151" s="94"/>
      <c r="BP151" s="94"/>
      <c r="BQ151" s="94"/>
      <c r="BR151" s="94"/>
      <c r="BS151" s="94"/>
      <c r="BT151" s="94"/>
      <c r="BU151" s="94"/>
      <c r="BV151" s="94"/>
      <c r="BW151" s="94"/>
      <c r="BX151" s="94"/>
      <c r="BY151" s="94"/>
      <c r="BZ151" s="94"/>
      <c r="CA151" s="94"/>
      <c r="CB151" s="94"/>
      <c r="CC151" s="94"/>
      <c r="CD151" s="94"/>
      <c r="CE151" s="94"/>
      <c r="CF151" s="94"/>
      <c r="CG151" s="94"/>
      <c r="CH151" s="94"/>
      <c r="CI151" s="94"/>
      <c r="CJ151" s="94"/>
      <c r="CK151" s="94"/>
      <c r="CL151" s="94"/>
      <c r="CM151" s="94"/>
      <c r="CN151" s="94"/>
      <c r="CO151" s="94"/>
      <c r="CP151" s="94"/>
      <c r="CQ151" s="94"/>
      <c r="CR151" s="94"/>
      <c r="CS151" s="94"/>
      <c r="CT151" s="94"/>
      <c r="CU151" s="94"/>
      <c r="CV151" s="94"/>
      <c r="CW151" s="94"/>
      <c r="CX151" s="94"/>
      <c r="CY151" s="94"/>
      <c r="CZ151" s="94"/>
      <c r="DA151" s="94"/>
      <c r="DB151" s="94"/>
      <c r="DC151" s="94"/>
      <c r="DD151" s="94"/>
      <c r="DE151" s="94"/>
      <c r="DF151" s="94"/>
      <c r="DG151" s="94"/>
      <c r="DH151" s="94"/>
      <c r="DI151" s="94"/>
      <c r="DJ151" s="94"/>
      <c r="DK151" s="94"/>
      <c r="DL151" s="94"/>
      <c r="DM151" s="94"/>
      <c r="DN151" s="94"/>
      <c r="DO151" s="94"/>
      <c r="DP151" s="94"/>
      <c r="DQ151" s="94"/>
      <c r="DR151" s="94"/>
      <c r="DS151" s="94"/>
      <c r="DT151" s="94"/>
      <c r="DU151" s="94"/>
      <c r="DV151" s="94"/>
      <c r="DW151" s="94"/>
      <c r="DX151" s="94"/>
      <c r="DY151" s="94"/>
      <c r="DZ151" s="94"/>
      <c r="EA151" s="94"/>
      <c r="EB151" s="94"/>
      <c r="EC151" s="94"/>
      <c r="ED151" s="94"/>
      <c r="EE151" s="94"/>
      <c r="EF151" s="94"/>
      <c r="EG151" s="94"/>
      <c r="EH151" s="94"/>
      <c r="EI151" s="94"/>
      <c r="EJ151" s="94"/>
      <c r="EK151" s="94"/>
      <c r="EL151" s="94"/>
      <c r="EM151" s="94"/>
      <c r="EN151" s="94"/>
      <c r="EO151" s="94"/>
      <c r="EP151" s="94"/>
      <c r="EQ151" s="94"/>
      <c r="ER151" s="94"/>
      <c r="ES151" s="94"/>
      <c r="ET151" s="94"/>
      <c r="EU151" s="94"/>
      <c r="EV151" s="94"/>
      <c r="EW151" s="94"/>
      <c r="EX151" s="94"/>
      <c r="EY151" s="94"/>
      <c r="EZ151" s="94"/>
      <c r="FA151" s="94"/>
      <c r="FB151" s="94"/>
      <c r="FC151" s="94"/>
      <c r="FD151" s="94"/>
      <c r="FE151" s="94"/>
      <c r="FF151" s="94"/>
      <c r="FG151" s="94"/>
      <c r="FH151" s="94"/>
      <c r="FI151" s="94"/>
      <c r="FJ151" s="94"/>
      <c r="FK151" s="94"/>
      <c r="FL151" s="94"/>
      <c r="FM151" s="94"/>
      <c r="FN151" s="94"/>
      <c r="FO151" s="94"/>
      <c r="FP151" s="94"/>
      <c r="FQ151" s="94"/>
      <c r="FR151" s="94"/>
      <c r="FS151" s="94"/>
      <c r="FT151" s="94"/>
      <c r="FU151" s="94"/>
      <c r="FV151" s="94"/>
      <c r="FW151" s="94"/>
      <c r="FX151" s="94"/>
      <c r="FY151" s="94"/>
      <c r="FZ151" s="94"/>
      <c r="GA151" s="94"/>
      <c r="GB151" s="94"/>
      <c r="GC151" s="94"/>
      <c r="GD151" s="94"/>
      <c r="GE151" s="94"/>
      <c r="GF151" s="94"/>
      <c r="GG151" s="94"/>
      <c r="GH151" s="94"/>
      <c r="GI151" s="94"/>
      <c r="GJ151" s="94"/>
      <c r="GK151" s="94"/>
      <c r="GL151" s="94"/>
      <c r="GM151" s="94"/>
      <c r="GN151" s="94"/>
      <c r="GO151" s="94"/>
      <c r="GP151" s="94"/>
      <c r="GQ151" s="94"/>
      <c r="GR151" s="94"/>
      <c r="GS151" s="94"/>
      <c r="GT151" s="94"/>
      <c r="GU151" s="94"/>
      <c r="GV151" s="94"/>
      <c r="GW151" s="94"/>
      <c r="GX151" s="94"/>
      <c r="GY151" s="94"/>
      <c r="GZ151" s="94"/>
      <c r="HA151" s="94"/>
      <c r="HB151" s="94"/>
      <c r="HC151" s="94"/>
      <c r="HD151" s="94"/>
      <c r="HE151" s="94"/>
      <c r="HF151" s="94"/>
      <c r="HG151" s="94"/>
      <c r="HH151" s="94"/>
      <c r="HI151" s="94"/>
      <c r="HJ151" s="94"/>
      <c r="HK151" s="94"/>
      <c r="HL151" s="94"/>
      <c r="HM151" s="94"/>
      <c r="HN151" s="94"/>
      <c r="HO151" s="94"/>
      <c r="HP151" s="94"/>
      <c r="HQ151" s="94"/>
      <c r="HR151" s="94"/>
      <c r="HS151" s="94"/>
      <c r="HT151" s="94"/>
      <c r="HU151" s="94"/>
      <c r="HV151" s="94"/>
      <c r="HW151" s="94"/>
      <c r="HX151" s="94"/>
      <c r="HY151" s="94"/>
      <c r="HZ151" s="94"/>
      <c r="IA151" s="94"/>
      <c r="IB151" s="94"/>
      <c r="IC151" s="94"/>
      <c r="ID151" s="94"/>
      <c r="IE151" s="94"/>
      <c r="IF151" s="94"/>
      <c r="IG151" s="94"/>
      <c r="IH151" s="94"/>
      <c r="II151" s="94"/>
      <c r="IJ151" s="94"/>
      <c r="IK151" s="94"/>
      <c r="IL151" s="94"/>
      <c r="IM151" s="94"/>
      <c r="IN151" s="94"/>
      <c r="IO151" s="94"/>
      <c r="IP151" s="94"/>
      <c r="IQ151" s="94"/>
      <c r="IR151" s="94"/>
      <c r="IS151" s="94"/>
      <c r="IT151" s="94"/>
      <c r="IU151" s="94"/>
      <c r="IV151" s="94"/>
      <c r="IW151" s="94"/>
      <c r="IX151" s="94"/>
      <c r="IY151" s="94"/>
      <c r="IZ151" s="94"/>
      <c r="JA151" s="94"/>
      <c r="JB151" s="94"/>
      <c r="JC151" s="94"/>
      <c r="JD151" s="94"/>
      <c r="JE151" s="94"/>
      <c r="JF151" s="94"/>
      <c r="JG151" s="94"/>
      <c r="JH151" s="94"/>
      <c r="JI151" s="94"/>
      <c r="JJ151" s="94"/>
      <c r="JK151" s="94"/>
      <c r="JL151" s="94"/>
      <c r="JM151" s="94"/>
      <c r="JN151" s="94"/>
      <c r="JO151" s="94"/>
      <c r="JP151" s="94"/>
      <c r="JQ151" s="94"/>
      <c r="JR151" s="94"/>
      <c r="JS151" s="94"/>
      <c r="JT151" s="94"/>
      <c r="JU151" s="94"/>
      <c r="JV151" s="94"/>
      <c r="JW151" s="94"/>
      <c r="JX151" s="94"/>
      <c r="JY151" s="94"/>
      <c r="JZ151" s="94"/>
      <c r="KA151" s="94"/>
      <c r="KB151" s="94"/>
      <c r="KC151" s="94"/>
      <c r="KD151" s="94"/>
      <c r="KE151" s="94"/>
      <c r="KF151" s="94"/>
      <c r="KG151" s="94"/>
      <c r="KH151" s="94"/>
      <c r="KI151" s="94"/>
      <c r="KJ151" s="94"/>
      <c r="KK151" s="94"/>
      <c r="KL151" s="94"/>
      <c r="KM151" s="94"/>
      <c r="KN151" s="94"/>
      <c r="KO151" s="94"/>
      <c r="KP151" s="94"/>
      <c r="KQ151" s="94"/>
      <c r="KR151" s="94"/>
      <c r="KS151" s="94"/>
      <c r="KT151" s="94"/>
      <c r="KU151" s="94"/>
      <c r="KV151" s="94"/>
      <c r="KW151" s="94"/>
      <c r="KX151" s="94"/>
      <c r="KY151" s="94"/>
      <c r="KZ151" s="94"/>
      <c r="LA151" s="94"/>
      <c r="LB151" s="94"/>
      <c r="LC151" s="94"/>
      <c r="LD151" s="94"/>
      <c r="LE151" s="94"/>
      <c r="LF151" s="94"/>
      <c r="LG151" s="94"/>
      <c r="LH151" s="94"/>
      <c r="LI151" s="94"/>
      <c r="LJ151" s="94"/>
      <c r="LK151" s="94"/>
      <c r="LL151" s="94"/>
      <c r="LM151" s="94"/>
      <c r="LN151" s="94"/>
      <c r="LO151" s="94"/>
      <c r="LP151" s="94"/>
      <c r="LQ151" s="94"/>
      <c r="LR151" s="94"/>
      <c r="LS151" s="94"/>
      <c r="LT151" s="94"/>
      <c r="LU151" s="94"/>
      <c r="LV151" s="94"/>
      <c r="LW151" s="94"/>
      <c r="LX151" s="94"/>
      <c r="LY151" s="94"/>
      <c r="LZ151" s="94"/>
      <c r="MA151" s="94"/>
      <c r="MB151" s="94"/>
      <c r="MC151" s="94"/>
      <c r="MD151" s="94"/>
      <c r="ME151" s="94"/>
      <c r="MF151" s="94"/>
      <c r="MG151" s="94"/>
      <c r="MH151" s="94"/>
      <c r="MI151" s="94"/>
      <c r="MJ151" s="94"/>
      <c r="MK151" s="94"/>
      <c r="ML151" s="94"/>
      <c r="MM151" s="94"/>
      <c r="MN151" s="94"/>
      <c r="MO151" s="94"/>
      <c r="MP151" s="94"/>
      <c r="MQ151" s="94"/>
      <c r="MR151" s="94"/>
      <c r="MS151" s="94"/>
      <c r="MT151" s="94"/>
      <c r="MU151" s="94"/>
      <c r="MV151" s="94"/>
      <c r="MW151" s="94"/>
      <c r="MX151" s="94"/>
      <c r="MY151" s="94"/>
      <c r="MZ151" s="94"/>
      <c r="NA151" s="94"/>
      <c r="NB151" s="94"/>
      <c r="NC151" s="94"/>
      <c r="ND151" s="94"/>
      <c r="NE151" s="94"/>
      <c r="NF151" s="94"/>
      <c r="NG151" s="94"/>
      <c r="NH151" s="94"/>
      <c r="NI151" s="94"/>
      <c r="NJ151" s="94"/>
      <c r="NK151" s="94"/>
      <c r="NL151" s="94"/>
      <c r="NM151" s="94"/>
      <c r="NN151" s="94"/>
      <c r="NO151" s="94"/>
      <c r="NP151" s="94"/>
      <c r="NQ151" s="94"/>
      <c r="NR151" s="94"/>
      <c r="NS151" s="94"/>
      <c r="NT151" s="94"/>
      <c r="NU151" s="94"/>
      <c r="NV151" s="94"/>
      <c r="NW151" s="94"/>
      <c r="NX151" s="94"/>
      <c r="NY151" s="94"/>
      <c r="NZ151" s="94"/>
      <c r="OA151" s="94"/>
      <c r="OB151" s="94"/>
      <c r="OC151" s="94"/>
      <c r="OD151" s="94"/>
      <c r="OE151" s="94"/>
      <c r="OF151" s="94"/>
      <c r="OG151" s="94"/>
      <c r="OH151" s="94"/>
      <c r="OI151" s="94"/>
      <c r="OJ151" s="94"/>
      <c r="OK151" s="94"/>
      <c r="OL151" s="94"/>
      <c r="OM151" s="94"/>
      <c r="ON151" s="94"/>
      <c r="OO151" s="94"/>
      <c r="OP151" s="94"/>
      <c r="OQ151" s="94"/>
      <c r="OR151" s="94"/>
      <c r="OS151" s="94"/>
      <c r="OT151" s="94"/>
      <c r="OU151" s="94"/>
      <c r="OV151" s="94"/>
      <c r="OW151" s="94"/>
      <c r="OX151" s="94"/>
      <c r="OY151" s="94"/>
      <c r="OZ151" s="94"/>
      <c r="PA151" s="94"/>
      <c r="PB151" s="94"/>
      <c r="PC151" s="94"/>
      <c r="PD151" s="94"/>
      <c r="PE151" s="94"/>
      <c r="PF151" s="94"/>
      <c r="PG151" s="94"/>
      <c r="PH151" s="94"/>
      <c r="PI151" s="94"/>
      <c r="PJ151" s="94"/>
      <c r="PK151" s="94"/>
      <c r="PL151" s="94"/>
      <c r="PM151" s="94"/>
      <c r="PN151" s="94"/>
      <c r="PO151" s="94"/>
      <c r="PP151" s="94"/>
      <c r="PQ151" s="94"/>
      <c r="PR151" s="94"/>
      <c r="PS151" s="94"/>
      <c r="PT151" s="94"/>
      <c r="PU151" s="94"/>
      <c r="PV151" s="94"/>
      <c r="PW151" s="94"/>
      <c r="PX151" s="94"/>
      <c r="PY151" s="94"/>
      <c r="PZ151" s="94"/>
      <c r="QA151" s="94"/>
      <c r="QB151" s="94"/>
      <c r="QC151" s="94"/>
      <c r="QD151" s="94"/>
      <c r="QE151" s="94"/>
      <c r="QF151" s="94"/>
      <c r="QG151" s="94"/>
      <c r="QH151" s="94"/>
      <c r="QI151" s="94"/>
      <c r="QJ151" s="94"/>
      <c r="QK151" s="94"/>
      <c r="QL151" s="94"/>
      <c r="QM151" s="94"/>
      <c r="QN151" s="94"/>
      <c r="QO151" s="94"/>
      <c r="QP151" s="94"/>
      <c r="QQ151" s="94"/>
      <c r="QR151" s="94"/>
      <c r="QS151" s="94"/>
      <c r="QT151" s="94"/>
      <c r="QU151" s="94"/>
      <c r="QV151" s="94"/>
      <c r="QW151" s="94"/>
      <c r="QX151" s="94"/>
      <c r="QY151" s="94"/>
      <c r="QZ151" s="94"/>
      <c r="RA151" s="94"/>
      <c r="RB151" s="94"/>
      <c r="RC151" s="94"/>
      <c r="RD151" s="94"/>
      <c r="RE151" s="94"/>
      <c r="RF151" s="94"/>
      <c r="RG151" s="94"/>
      <c r="RH151" s="94"/>
      <c r="RI151" s="94"/>
      <c r="RJ151" s="94"/>
      <c r="RK151" s="94"/>
      <c r="RL151" s="94"/>
      <c r="RM151" s="94"/>
      <c r="RN151" s="94"/>
      <c r="RO151" s="94"/>
      <c r="RP151" s="94"/>
      <c r="RQ151" s="94"/>
      <c r="RR151" s="94"/>
      <c r="RS151" s="94"/>
      <c r="RT151" s="94"/>
      <c r="RU151" s="94"/>
      <c r="RV151" s="94"/>
      <c r="RW151" s="94"/>
      <c r="RX151" s="94"/>
      <c r="RY151" s="94"/>
      <c r="RZ151" s="94"/>
      <c r="SA151" s="94"/>
      <c r="SB151" s="94"/>
      <c r="SC151" s="94"/>
      <c r="SD151" s="94"/>
      <c r="SE151" s="94"/>
      <c r="SF151" s="94"/>
      <c r="SG151" s="94"/>
      <c r="SH151" s="94"/>
      <c r="SI151" s="94"/>
      <c r="SJ151" s="94"/>
    </row>
    <row r="152" spans="1:504" ht="15">
      <c r="A152" s="2"/>
      <c r="B152" s="31"/>
      <c r="C152" s="3"/>
      <c r="D152" s="11"/>
      <c r="E152" s="12"/>
      <c r="F152" s="12"/>
      <c r="G152" s="12"/>
      <c r="H152" s="12"/>
      <c r="I152" s="9" t="e">
        <f t="shared" si="40"/>
        <v>#DIV/0!</v>
      </c>
      <c r="J152" s="9" t="e">
        <f t="shared" si="28"/>
        <v>#DIV/0!</v>
      </c>
      <c r="K152" s="75"/>
      <c r="L152" s="75"/>
      <c r="M152" s="76"/>
      <c r="N152" s="16" t="e">
        <f t="shared" si="30"/>
        <v>#DIV/0!</v>
      </c>
      <c r="P152" s="92"/>
    </row>
    <row r="153" spans="1:504" ht="15">
      <c r="A153" s="2"/>
      <c r="B153" s="31"/>
      <c r="C153" s="3"/>
      <c r="D153" s="11"/>
      <c r="E153" s="12"/>
      <c r="F153" s="12"/>
      <c r="G153" s="12"/>
      <c r="H153" s="12"/>
      <c r="I153" s="9" t="e">
        <f t="shared" si="40"/>
        <v>#DIV/0!</v>
      </c>
      <c r="J153" s="9" t="e">
        <f t="shared" si="28"/>
        <v>#DIV/0!</v>
      </c>
      <c r="K153" s="75"/>
      <c r="L153" s="75"/>
      <c r="M153" s="76"/>
      <c r="N153" s="16" t="e">
        <f t="shared" si="30"/>
        <v>#DIV/0!</v>
      </c>
      <c r="P153" s="92"/>
    </row>
    <row r="154" spans="1:504" ht="15">
      <c r="A154" s="2"/>
      <c r="B154" s="31"/>
      <c r="C154" s="3"/>
      <c r="D154" s="11"/>
      <c r="E154" s="12"/>
      <c r="F154" s="12"/>
      <c r="G154" s="12"/>
      <c r="H154" s="12"/>
      <c r="I154" s="9" t="e">
        <f t="shared" si="40"/>
        <v>#DIV/0!</v>
      </c>
      <c r="J154" s="9" t="e">
        <f t="shared" si="28"/>
        <v>#DIV/0!</v>
      </c>
      <c r="K154" s="75"/>
      <c r="L154" s="75"/>
      <c r="M154" s="76"/>
      <c r="N154" s="16" t="e">
        <f t="shared" si="30"/>
        <v>#DIV/0!</v>
      </c>
      <c r="P154" s="92"/>
    </row>
    <row r="155" spans="1:504" ht="15">
      <c r="A155" s="43"/>
      <c r="B155" s="31"/>
      <c r="C155" s="3"/>
      <c r="D155" s="11"/>
      <c r="E155" s="12"/>
      <c r="F155" s="12"/>
      <c r="G155" s="12"/>
      <c r="H155" s="12"/>
      <c r="I155" s="9" t="e">
        <f t="shared" si="40"/>
        <v>#DIV/0!</v>
      </c>
      <c r="J155" s="9" t="e">
        <f t="shared" si="28"/>
        <v>#DIV/0!</v>
      </c>
      <c r="K155" s="75"/>
      <c r="L155" s="75"/>
      <c r="M155" s="76"/>
      <c r="N155" s="16" t="e">
        <f t="shared" si="30"/>
        <v>#DIV/0!</v>
      </c>
      <c r="P155" s="92"/>
    </row>
    <row r="156" spans="1:504" ht="15">
      <c r="A156" s="43"/>
      <c r="B156" s="31"/>
      <c r="C156" s="3"/>
      <c r="D156" s="11"/>
      <c r="E156" s="12"/>
      <c r="F156" s="12"/>
      <c r="G156" s="12"/>
      <c r="H156" s="12"/>
      <c r="I156" s="9" t="e">
        <f t="shared" si="40"/>
        <v>#DIV/0!</v>
      </c>
      <c r="J156" s="9" t="e">
        <f t="shared" si="28"/>
        <v>#DIV/0!</v>
      </c>
      <c r="K156" s="75"/>
      <c r="L156" s="75"/>
      <c r="M156" s="76"/>
      <c r="N156" s="16" t="e">
        <f t="shared" si="30"/>
        <v>#DIV/0!</v>
      </c>
      <c r="P156" s="92"/>
    </row>
    <row r="157" spans="1:504" ht="38.25">
      <c r="A157" s="2" t="s">
        <v>67</v>
      </c>
      <c r="B157" s="3">
        <f>SUM(B159:B160)</f>
        <v>0</v>
      </c>
      <c r="C157" s="3">
        <f t="shared" ref="C157:H157" si="41">SUM(C159:C160)</f>
        <v>0</v>
      </c>
      <c r="D157" s="3">
        <f t="shared" si="41"/>
        <v>0</v>
      </c>
      <c r="E157" s="3">
        <f t="shared" si="41"/>
        <v>0</v>
      </c>
      <c r="F157" s="3">
        <f t="shared" si="41"/>
        <v>0</v>
      </c>
      <c r="G157" s="3">
        <f t="shared" si="41"/>
        <v>0</v>
      </c>
      <c r="H157" s="3">
        <f t="shared" si="41"/>
        <v>0</v>
      </c>
      <c r="I157" s="9" t="e">
        <f>F157/E157</f>
        <v>#DIV/0!</v>
      </c>
      <c r="J157" s="9" t="e">
        <f t="shared" si="28"/>
        <v>#DIV/0!</v>
      </c>
      <c r="K157" s="3">
        <f>SUM(K159:K162)</f>
        <v>0</v>
      </c>
      <c r="L157" s="3">
        <f t="shared" ref="L157:M157" si="42">SUM(L159:L162)</f>
        <v>0</v>
      </c>
      <c r="M157" s="29">
        <f t="shared" si="42"/>
        <v>0</v>
      </c>
      <c r="N157" s="16" t="e">
        <f t="shared" si="30"/>
        <v>#DIV/0!</v>
      </c>
      <c r="P157" s="92"/>
    </row>
    <row r="158" spans="1:504" ht="25.5">
      <c r="A158" s="85" t="s">
        <v>68</v>
      </c>
      <c r="B158" s="31"/>
      <c r="C158" s="3"/>
      <c r="D158" s="11"/>
      <c r="E158" s="12"/>
      <c r="F158" s="12"/>
      <c r="G158" s="12"/>
      <c r="H158" s="12"/>
      <c r="I158" s="9"/>
      <c r="J158" s="9"/>
      <c r="K158" s="75"/>
      <c r="L158" s="75"/>
      <c r="M158" s="76"/>
      <c r="N158" s="16"/>
      <c r="P158" s="92"/>
    </row>
    <row r="159" spans="1:504" ht="25.5">
      <c r="A159" s="2" t="s">
        <v>69</v>
      </c>
      <c r="B159" s="31"/>
      <c r="C159" s="3"/>
      <c r="D159" s="11"/>
      <c r="E159" s="12"/>
      <c r="F159" s="12"/>
      <c r="G159" s="12"/>
      <c r="H159" s="12"/>
      <c r="I159" s="9" t="e">
        <f t="shared" ref="I159:I163" si="43">F159/E159</f>
        <v>#DIV/0!</v>
      </c>
      <c r="J159" s="9" t="e">
        <f t="shared" si="28"/>
        <v>#DIV/0!</v>
      </c>
      <c r="K159" s="75"/>
      <c r="L159" s="75"/>
      <c r="M159" s="76"/>
      <c r="N159" s="16" t="e">
        <f t="shared" si="30"/>
        <v>#DIV/0!</v>
      </c>
      <c r="P159" s="92"/>
    </row>
    <row r="160" spans="1:504" ht="38.25">
      <c r="A160" s="110" t="s">
        <v>65</v>
      </c>
      <c r="B160" s="111"/>
      <c r="C160" s="112"/>
      <c r="D160" s="111"/>
      <c r="E160" s="114"/>
      <c r="F160" s="114"/>
      <c r="G160" s="114"/>
      <c r="H160" s="114"/>
      <c r="I160" s="115" t="e">
        <f t="shared" si="43"/>
        <v>#DIV/0!</v>
      </c>
      <c r="J160" s="115" t="e">
        <f t="shared" si="28"/>
        <v>#DIV/0!</v>
      </c>
      <c r="K160" s="113"/>
      <c r="L160" s="113"/>
      <c r="M160" s="114"/>
      <c r="N160" s="116" t="e">
        <f t="shared" si="30"/>
        <v>#DIV/0!</v>
      </c>
      <c r="P160" s="201"/>
    </row>
    <row r="161" spans="1:504" ht="15">
      <c r="A161" s="2"/>
      <c r="B161" s="31"/>
      <c r="C161" s="3"/>
      <c r="D161" s="11"/>
      <c r="E161" s="12"/>
      <c r="F161" s="12"/>
      <c r="G161" s="12"/>
      <c r="H161" s="12"/>
      <c r="I161" s="9" t="e">
        <f t="shared" si="43"/>
        <v>#DIV/0!</v>
      </c>
      <c r="J161" s="9" t="e">
        <f t="shared" si="28"/>
        <v>#DIV/0!</v>
      </c>
      <c r="K161" s="75"/>
      <c r="L161" s="75"/>
      <c r="M161" s="76"/>
      <c r="N161" s="16" t="e">
        <f t="shared" si="30"/>
        <v>#DIV/0!</v>
      </c>
      <c r="P161" s="92"/>
    </row>
    <row r="162" spans="1:504" s="107" customFormat="1" ht="15">
      <c r="A162" s="105" t="s">
        <v>153</v>
      </c>
      <c r="B162" s="117"/>
      <c r="C162" s="81"/>
      <c r="D162" s="91"/>
      <c r="E162" s="106"/>
      <c r="F162" s="106"/>
      <c r="G162" s="106"/>
      <c r="H162" s="106"/>
      <c r="I162" s="82" t="e">
        <f t="shared" si="43"/>
        <v>#DIV/0!</v>
      </c>
      <c r="J162" s="82" t="e">
        <f t="shared" si="28"/>
        <v>#DIV/0!</v>
      </c>
      <c r="K162" s="91"/>
      <c r="L162" s="91"/>
      <c r="M162" s="106"/>
      <c r="N162" s="84" t="e">
        <f t="shared" si="30"/>
        <v>#DIV/0!</v>
      </c>
      <c r="P162" s="92"/>
    </row>
    <row r="163" spans="1:504" ht="25.5">
      <c r="A163" s="2" t="s">
        <v>70</v>
      </c>
      <c r="B163" s="3">
        <f t="shared" ref="B163:H163" si="44">SUM(B165:B166)</f>
        <v>0</v>
      </c>
      <c r="C163" s="3">
        <f t="shared" si="44"/>
        <v>0</v>
      </c>
      <c r="D163" s="3">
        <f t="shared" si="44"/>
        <v>0</v>
      </c>
      <c r="E163" s="3">
        <f t="shared" si="44"/>
        <v>0</v>
      </c>
      <c r="F163" s="3">
        <f t="shared" si="44"/>
        <v>0</v>
      </c>
      <c r="G163" s="3">
        <f t="shared" si="44"/>
        <v>0</v>
      </c>
      <c r="H163" s="3">
        <f t="shared" si="44"/>
        <v>0</v>
      </c>
      <c r="I163" s="9" t="e">
        <f t="shared" si="43"/>
        <v>#DIV/0!</v>
      </c>
      <c r="J163" s="9" t="e">
        <f t="shared" si="28"/>
        <v>#DIV/0!</v>
      </c>
      <c r="K163" s="3">
        <f>SUM(K165:K166)</f>
        <v>0</v>
      </c>
      <c r="L163" s="3">
        <f>SUM(L165:L166)</f>
        <v>0</v>
      </c>
      <c r="M163" s="29">
        <f>SUM(M165:M166)</f>
        <v>0</v>
      </c>
      <c r="N163" s="16" t="e">
        <f t="shared" si="30"/>
        <v>#DIV/0!</v>
      </c>
      <c r="P163" s="92"/>
    </row>
    <row r="164" spans="1:504" ht="15">
      <c r="A164" s="85" t="s">
        <v>71</v>
      </c>
      <c r="B164" s="31"/>
      <c r="C164" s="3"/>
      <c r="D164" s="11"/>
      <c r="E164" s="12"/>
      <c r="F164" s="12"/>
      <c r="G164" s="12"/>
      <c r="H164" s="12"/>
      <c r="I164" s="9"/>
      <c r="J164" s="9"/>
      <c r="K164" s="75"/>
      <c r="L164" s="75"/>
      <c r="M164" s="76"/>
      <c r="N164" s="16"/>
      <c r="P164" s="92"/>
    </row>
    <row r="165" spans="1:504" ht="15">
      <c r="A165" s="2" t="s">
        <v>72</v>
      </c>
      <c r="B165" s="3"/>
      <c r="C165" s="3"/>
      <c r="D165" s="11"/>
      <c r="E165" s="12"/>
      <c r="F165" s="12"/>
      <c r="G165" s="12"/>
      <c r="H165" s="12"/>
      <c r="I165" s="9" t="e">
        <f t="shared" ref="I165:I167" si="45">F165/E165</f>
        <v>#DIV/0!</v>
      </c>
      <c r="J165" s="9" t="e">
        <f t="shared" si="28"/>
        <v>#DIV/0!</v>
      </c>
      <c r="K165" s="75"/>
      <c r="L165" s="75"/>
      <c r="M165" s="76"/>
      <c r="N165" s="16" t="e">
        <f t="shared" si="30"/>
        <v>#DIV/0!</v>
      </c>
      <c r="P165" s="92"/>
    </row>
    <row r="166" spans="1:504" ht="15">
      <c r="A166" s="2" t="s">
        <v>145</v>
      </c>
      <c r="B166" s="31"/>
      <c r="C166" s="3"/>
      <c r="D166" s="11"/>
      <c r="E166" s="12"/>
      <c r="F166" s="12"/>
      <c r="G166" s="12"/>
      <c r="H166" s="12"/>
      <c r="I166" s="9" t="e">
        <f t="shared" si="45"/>
        <v>#DIV/0!</v>
      </c>
      <c r="J166" s="9" t="e">
        <f t="shared" si="28"/>
        <v>#DIV/0!</v>
      </c>
      <c r="K166" s="75"/>
      <c r="L166" s="75"/>
      <c r="M166" s="76"/>
      <c r="N166" s="16" t="e">
        <f t="shared" si="30"/>
        <v>#DIV/0!</v>
      </c>
      <c r="P166" s="92"/>
    </row>
    <row r="167" spans="1:504" ht="38.25">
      <c r="A167" s="2" t="s">
        <v>73</v>
      </c>
      <c r="B167" s="31"/>
      <c r="C167" s="3"/>
      <c r="D167" s="13"/>
      <c r="E167" s="12"/>
      <c r="F167" s="12"/>
      <c r="G167" s="12"/>
      <c r="H167" s="12"/>
      <c r="I167" s="9" t="e">
        <f t="shared" si="45"/>
        <v>#DIV/0!</v>
      </c>
      <c r="J167" s="9" t="e">
        <f t="shared" si="28"/>
        <v>#DIV/0!</v>
      </c>
      <c r="K167" s="75"/>
      <c r="L167" s="75"/>
      <c r="M167" s="76"/>
      <c r="N167" s="16" t="e">
        <f t="shared" si="30"/>
        <v>#DIV/0!</v>
      </c>
      <c r="P167" s="92"/>
    </row>
    <row r="168" spans="1:504" s="28" customFormat="1" ht="15">
      <c r="A168" s="2" t="s">
        <v>74</v>
      </c>
      <c r="B168" s="3"/>
      <c r="C168" s="3"/>
      <c r="D168" s="3"/>
      <c r="E168" s="3"/>
      <c r="F168" s="3"/>
      <c r="G168" s="3"/>
      <c r="H168" s="3"/>
      <c r="I168" s="9" t="e">
        <f>F168/E168</f>
        <v>#DIV/0!</v>
      </c>
      <c r="J168" s="9" t="e">
        <f t="shared" si="28"/>
        <v>#DIV/0!</v>
      </c>
      <c r="K168" s="3"/>
      <c r="L168" s="3"/>
      <c r="M168" s="29"/>
      <c r="N168" s="16" t="e">
        <f t="shared" si="30"/>
        <v>#DIV/0!</v>
      </c>
      <c r="O168" s="77"/>
      <c r="P168" s="197"/>
      <c r="Q168" s="77"/>
      <c r="R168" s="77"/>
      <c r="S168" s="77"/>
      <c r="T168" s="77"/>
      <c r="U168" s="77"/>
      <c r="V168" s="77"/>
      <c r="W168" s="77"/>
      <c r="X168" s="77"/>
      <c r="Y168" s="77"/>
      <c r="Z168" s="77"/>
      <c r="AA168" s="77"/>
      <c r="AB168" s="77"/>
      <c r="AC168" s="77"/>
      <c r="AD168" s="77"/>
      <c r="AE168" s="77"/>
      <c r="AF168" s="77"/>
      <c r="AG168" s="77"/>
      <c r="AH168" s="77"/>
      <c r="AI168" s="77"/>
      <c r="AJ168" s="77"/>
      <c r="AK168" s="77"/>
      <c r="AL168" s="77"/>
      <c r="AM168" s="77"/>
      <c r="AN168" s="77"/>
      <c r="AO168" s="77"/>
      <c r="AP168" s="77"/>
      <c r="AQ168" s="77"/>
      <c r="AR168" s="77"/>
      <c r="AS168" s="77"/>
      <c r="AT168" s="77"/>
      <c r="AU168" s="77"/>
      <c r="AV168" s="77"/>
      <c r="AW168" s="77"/>
      <c r="AX168" s="77"/>
      <c r="AY168" s="77"/>
      <c r="AZ168" s="77"/>
      <c r="BA168" s="77"/>
      <c r="BB168" s="77"/>
      <c r="BC168" s="77"/>
      <c r="BD168" s="77"/>
      <c r="BE168" s="77"/>
      <c r="BF168" s="77"/>
      <c r="BG168" s="77"/>
      <c r="BH168" s="77"/>
      <c r="BI168" s="77"/>
      <c r="BJ168" s="77"/>
      <c r="BK168" s="77"/>
      <c r="BL168" s="77"/>
      <c r="BM168" s="77"/>
      <c r="BN168" s="77"/>
      <c r="BO168" s="77"/>
      <c r="BP168" s="77"/>
      <c r="BQ168" s="77"/>
      <c r="BR168" s="77"/>
      <c r="BS168" s="77"/>
      <c r="BT168" s="77"/>
      <c r="BU168" s="77"/>
      <c r="BV168" s="77"/>
      <c r="BW168" s="77"/>
      <c r="BX168" s="77"/>
      <c r="BY168" s="77"/>
      <c r="BZ168" s="77"/>
      <c r="CA168" s="77"/>
      <c r="CB168" s="77"/>
      <c r="CC168" s="77"/>
      <c r="CD168" s="77"/>
      <c r="CE168" s="77"/>
      <c r="CF168" s="77"/>
      <c r="CG168" s="77"/>
      <c r="CH168" s="77"/>
      <c r="CI168" s="77"/>
      <c r="CJ168" s="77"/>
      <c r="CK168" s="77"/>
      <c r="CL168" s="77"/>
      <c r="CM168" s="77"/>
      <c r="CN168" s="77"/>
      <c r="CO168" s="77"/>
      <c r="CP168" s="77"/>
      <c r="CQ168" s="77"/>
      <c r="CR168" s="77"/>
      <c r="CS168" s="77"/>
      <c r="CT168" s="77"/>
      <c r="CU168" s="77"/>
      <c r="CV168" s="77"/>
      <c r="CW168" s="77"/>
      <c r="CX168" s="77"/>
      <c r="CY168" s="77"/>
      <c r="CZ168" s="77"/>
      <c r="DA168" s="77"/>
      <c r="DB168" s="77"/>
      <c r="DC168" s="77"/>
      <c r="DD168" s="77"/>
      <c r="DE168" s="77"/>
      <c r="DF168" s="77"/>
      <c r="DG168" s="77"/>
      <c r="DH168" s="77"/>
      <c r="DI168" s="77"/>
      <c r="DJ168" s="77"/>
      <c r="DK168" s="77"/>
      <c r="DL168" s="77"/>
      <c r="DM168" s="77"/>
      <c r="DN168" s="77"/>
      <c r="DO168" s="77"/>
      <c r="DP168" s="77"/>
      <c r="DQ168" s="77"/>
      <c r="DR168" s="77"/>
      <c r="DS168" s="77"/>
      <c r="DT168" s="77"/>
      <c r="DU168" s="77"/>
      <c r="DV168" s="77"/>
      <c r="DW168" s="77"/>
      <c r="DX168" s="77"/>
      <c r="DY168" s="77"/>
      <c r="DZ168" s="77"/>
      <c r="EA168" s="77"/>
      <c r="EB168" s="77"/>
      <c r="EC168" s="77"/>
      <c r="ED168" s="77"/>
      <c r="EE168" s="77"/>
      <c r="EF168" s="77"/>
      <c r="EG168" s="77"/>
      <c r="EH168" s="77"/>
      <c r="EI168" s="77"/>
      <c r="EJ168" s="77"/>
      <c r="EK168" s="77"/>
      <c r="EL168" s="77"/>
      <c r="EM168" s="77"/>
      <c r="EN168" s="77"/>
      <c r="EO168" s="77"/>
      <c r="EP168" s="77"/>
      <c r="EQ168" s="77"/>
      <c r="ER168" s="77"/>
      <c r="ES168" s="77"/>
      <c r="ET168" s="77"/>
      <c r="EU168" s="77"/>
      <c r="EV168" s="77"/>
      <c r="EW168" s="77"/>
      <c r="EX168" s="77"/>
      <c r="EY168" s="77"/>
      <c r="EZ168" s="77"/>
      <c r="FA168" s="77"/>
      <c r="FB168" s="77"/>
      <c r="FC168" s="77"/>
      <c r="FD168" s="77"/>
      <c r="FE168" s="77"/>
      <c r="FF168" s="77"/>
      <c r="FG168" s="77"/>
      <c r="FH168" s="77"/>
      <c r="FI168" s="77"/>
      <c r="FJ168" s="77"/>
      <c r="FK168" s="77"/>
      <c r="FL168" s="77"/>
      <c r="FM168" s="77"/>
      <c r="FN168" s="77"/>
      <c r="FO168" s="77"/>
      <c r="FP168" s="77"/>
      <c r="FQ168" s="77"/>
      <c r="FR168" s="77"/>
      <c r="FS168" s="77"/>
      <c r="FT168" s="77"/>
      <c r="FU168" s="77"/>
      <c r="FV168" s="77"/>
      <c r="FW168" s="77"/>
      <c r="FX168" s="77"/>
      <c r="FY168" s="77"/>
      <c r="FZ168" s="77"/>
      <c r="GA168" s="77"/>
      <c r="GB168" s="77"/>
      <c r="GC168" s="77"/>
      <c r="GD168" s="77"/>
      <c r="GE168" s="77"/>
      <c r="GF168" s="77"/>
      <c r="GG168" s="77"/>
      <c r="GH168" s="77"/>
      <c r="GI168" s="77"/>
      <c r="GJ168" s="77"/>
      <c r="GK168" s="77"/>
      <c r="GL168" s="77"/>
      <c r="GM168" s="77"/>
      <c r="GN168" s="77"/>
      <c r="GO168" s="77"/>
      <c r="GP168" s="77"/>
      <c r="GQ168" s="77"/>
      <c r="GR168" s="77"/>
      <c r="GS168" s="77"/>
      <c r="GT168" s="77"/>
      <c r="GU168" s="77"/>
      <c r="GV168" s="77"/>
      <c r="GW168" s="77"/>
      <c r="GX168" s="77"/>
      <c r="GY168" s="77"/>
      <c r="GZ168" s="77"/>
      <c r="HA168" s="77"/>
      <c r="HB168" s="77"/>
      <c r="HC168" s="77"/>
      <c r="HD168" s="77"/>
      <c r="HE168" s="77"/>
      <c r="HF168" s="77"/>
      <c r="HG168" s="77"/>
      <c r="HH168" s="77"/>
      <c r="HI168" s="77"/>
      <c r="HJ168" s="77"/>
      <c r="HK168" s="77"/>
      <c r="HL168" s="77"/>
      <c r="HM168" s="77"/>
      <c r="HN168" s="77"/>
      <c r="HO168" s="77"/>
      <c r="HP168" s="77"/>
      <c r="HQ168" s="77"/>
      <c r="HR168" s="77"/>
      <c r="HS168" s="77"/>
      <c r="HT168" s="77"/>
      <c r="HU168" s="77"/>
      <c r="HV168" s="77"/>
      <c r="HW168" s="77"/>
      <c r="HX168" s="77"/>
      <c r="HY168" s="77"/>
      <c r="HZ168" s="77"/>
      <c r="IA168" s="77"/>
      <c r="IB168" s="77"/>
      <c r="IC168" s="77"/>
      <c r="ID168" s="77"/>
      <c r="IE168" s="77"/>
      <c r="IF168" s="77"/>
      <c r="IG168" s="77"/>
      <c r="IH168" s="77"/>
      <c r="II168" s="77"/>
      <c r="IJ168" s="77"/>
      <c r="IK168" s="77"/>
      <c r="IL168" s="77"/>
      <c r="IM168" s="77"/>
      <c r="IN168" s="77"/>
      <c r="IO168" s="77"/>
      <c r="IP168" s="77"/>
      <c r="IQ168" s="77"/>
      <c r="IR168" s="77"/>
      <c r="IS168" s="77"/>
      <c r="IT168" s="77"/>
      <c r="IU168" s="77"/>
      <c r="IV168" s="77"/>
      <c r="IW168" s="77"/>
      <c r="IX168" s="77"/>
      <c r="IY168" s="77"/>
      <c r="IZ168" s="77"/>
      <c r="JA168" s="77"/>
      <c r="JB168" s="77"/>
      <c r="JC168" s="77"/>
      <c r="JD168" s="77"/>
      <c r="JE168" s="77"/>
      <c r="JF168" s="77"/>
      <c r="JG168" s="77"/>
      <c r="JH168" s="77"/>
      <c r="JI168" s="77"/>
      <c r="JJ168" s="77"/>
      <c r="JK168" s="77"/>
      <c r="JL168" s="77"/>
      <c r="JM168" s="77"/>
      <c r="JN168" s="77"/>
      <c r="JO168" s="77"/>
      <c r="JP168" s="77"/>
      <c r="JQ168" s="77"/>
      <c r="JR168" s="77"/>
      <c r="JS168" s="77"/>
      <c r="JT168" s="77"/>
      <c r="JU168" s="77"/>
      <c r="JV168" s="77"/>
      <c r="JW168" s="77"/>
      <c r="JX168" s="77"/>
      <c r="JY168" s="77"/>
      <c r="JZ168" s="77"/>
      <c r="KA168" s="77"/>
      <c r="KB168" s="77"/>
      <c r="KC168" s="77"/>
      <c r="KD168" s="77"/>
      <c r="KE168" s="77"/>
      <c r="KF168" s="77"/>
      <c r="KG168" s="77"/>
      <c r="KH168" s="77"/>
      <c r="KI168" s="77"/>
      <c r="KJ168" s="77"/>
      <c r="KK168" s="77"/>
      <c r="KL168" s="77"/>
      <c r="KM168" s="77"/>
      <c r="KN168" s="77"/>
      <c r="KO168" s="77"/>
      <c r="KP168" s="77"/>
      <c r="KQ168" s="77"/>
      <c r="KR168" s="77"/>
      <c r="KS168" s="77"/>
      <c r="KT168" s="77"/>
      <c r="KU168" s="77"/>
      <c r="KV168" s="77"/>
      <c r="KW168" s="77"/>
      <c r="KX168" s="77"/>
      <c r="KY168" s="77"/>
      <c r="KZ168" s="77"/>
      <c r="LA168" s="77"/>
      <c r="LB168" s="77"/>
      <c r="LC168" s="77"/>
      <c r="LD168" s="77"/>
      <c r="LE168" s="77"/>
      <c r="LF168" s="77"/>
      <c r="LG168" s="77"/>
      <c r="LH168" s="77"/>
      <c r="LI168" s="77"/>
      <c r="LJ168" s="77"/>
      <c r="LK168" s="77"/>
      <c r="LL168" s="77"/>
      <c r="LM168" s="77"/>
      <c r="LN168" s="77"/>
      <c r="LO168" s="77"/>
      <c r="LP168" s="77"/>
      <c r="LQ168" s="77"/>
      <c r="LR168" s="77"/>
      <c r="LS168" s="77"/>
      <c r="LT168" s="77"/>
      <c r="LU168" s="77"/>
      <c r="LV168" s="77"/>
      <c r="LW168" s="77"/>
      <c r="LX168" s="77"/>
      <c r="LY168" s="77"/>
      <c r="LZ168" s="77"/>
      <c r="MA168" s="77"/>
      <c r="MB168" s="77"/>
      <c r="MC168" s="77"/>
      <c r="MD168" s="77"/>
      <c r="ME168" s="77"/>
      <c r="MF168" s="77"/>
      <c r="MG168" s="77"/>
      <c r="MH168" s="77"/>
      <c r="MI168" s="77"/>
      <c r="MJ168" s="77"/>
      <c r="MK168" s="77"/>
      <c r="ML168" s="77"/>
      <c r="MM168" s="77"/>
      <c r="MN168" s="77"/>
      <c r="MO168" s="77"/>
      <c r="MP168" s="77"/>
      <c r="MQ168" s="77"/>
      <c r="MR168" s="77"/>
      <c r="MS168" s="77"/>
      <c r="MT168" s="77"/>
      <c r="MU168" s="77"/>
      <c r="MV168" s="77"/>
      <c r="MW168" s="77"/>
      <c r="MX168" s="77"/>
      <c r="MY168" s="77"/>
      <c r="MZ168" s="77"/>
      <c r="NA168" s="77"/>
      <c r="NB168" s="77"/>
      <c r="NC168" s="77"/>
      <c r="ND168" s="77"/>
      <c r="NE168" s="77"/>
      <c r="NF168" s="77"/>
      <c r="NG168" s="77"/>
      <c r="NH168" s="77"/>
      <c r="NI168" s="77"/>
      <c r="NJ168" s="77"/>
      <c r="NK168" s="77"/>
      <c r="NL168" s="77"/>
      <c r="NM168" s="77"/>
      <c r="NN168" s="77"/>
      <c r="NO168" s="77"/>
      <c r="NP168" s="77"/>
      <c r="NQ168" s="77"/>
      <c r="NR168" s="77"/>
      <c r="NS168" s="77"/>
      <c r="NT168" s="77"/>
      <c r="NU168" s="77"/>
      <c r="NV168" s="77"/>
      <c r="NW168" s="77"/>
      <c r="NX168" s="77"/>
      <c r="NY168" s="77"/>
      <c r="NZ168" s="77"/>
      <c r="OA168" s="77"/>
      <c r="OB168" s="77"/>
      <c r="OC168" s="77"/>
      <c r="OD168" s="77"/>
      <c r="OE168" s="77"/>
      <c r="OF168" s="77"/>
      <c r="OG168" s="77"/>
      <c r="OH168" s="77"/>
      <c r="OI168" s="77"/>
      <c r="OJ168" s="77"/>
      <c r="OK168" s="77"/>
      <c r="OL168" s="77"/>
      <c r="OM168" s="77"/>
      <c r="ON168" s="77"/>
      <c r="OO168" s="77"/>
      <c r="OP168" s="77"/>
      <c r="OQ168" s="77"/>
      <c r="OR168" s="77"/>
      <c r="OS168" s="77"/>
      <c r="OT168" s="77"/>
      <c r="OU168" s="77"/>
      <c r="OV168" s="77"/>
      <c r="OW168" s="77"/>
      <c r="OX168" s="77"/>
      <c r="OY168" s="77"/>
      <c r="OZ168" s="77"/>
      <c r="PA168" s="77"/>
      <c r="PB168" s="77"/>
      <c r="PC168" s="77"/>
      <c r="PD168" s="77"/>
      <c r="PE168" s="77"/>
      <c r="PF168" s="77"/>
      <c r="PG168" s="77"/>
      <c r="PH168" s="77"/>
      <c r="PI168" s="77"/>
      <c r="PJ168" s="77"/>
      <c r="PK168" s="77"/>
      <c r="PL168" s="77"/>
      <c r="PM168" s="77"/>
      <c r="PN168" s="77"/>
      <c r="PO168" s="77"/>
      <c r="PP168" s="77"/>
      <c r="PQ168" s="77"/>
      <c r="PR168" s="77"/>
      <c r="PS168" s="77"/>
      <c r="PT168" s="77"/>
      <c r="PU168" s="77"/>
      <c r="PV168" s="77"/>
      <c r="PW168" s="77"/>
      <c r="PX168" s="77"/>
      <c r="PY168" s="77"/>
      <c r="PZ168" s="77"/>
      <c r="QA168" s="77"/>
      <c r="QB168" s="77"/>
      <c r="QC168" s="77"/>
      <c r="QD168" s="77"/>
      <c r="QE168" s="77"/>
      <c r="QF168" s="77"/>
      <c r="QG168" s="77"/>
      <c r="QH168" s="77"/>
      <c r="QI168" s="77"/>
      <c r="QJ168" s="77"/>
      <c r="QK168" s="77"/>
      <c r="QL168" s="77"/>
      <c r="QM168" s="77"/>
      <c r="QN168" s="77"/>
      <c r="QO168" s="77"/>
      <c r="QP168" s="77"/>
      <c r="QQ168" s="77"/>
      <c r="QR168" s="77"/>
      <c r="QS168" s="77"/>
      <c r="QT168" s="77"/>
      <c r="QU168" s="77"/>
      <c r="QV168" s="77"/>
      <c r="QW168" s="77"/>
      <c r="QX168" s="77"/>
      <c r="QY168" s="77"/>
      <c r="QZ168" s="77"/>
      <c r="RA168" s="77"/>
      <c r="RB168" s="77"/>
      <c r="RC168" s="77"/>
      <c r="RD168" s="77"/>
      <c r="RE168" s="77"/>
      <c r="RF168" s="77"/>
      <c r="RG168" s="77"/>
      <c r="RH168" s="77"/>
      <c r="RI168" s="77"/>
      <c r="RJ168" s="77"/>
      <c r="RK168" s="77"/>
      <c r="RL168" s="77"/>
      <c r="RM168" s="77"/>
      <c r="RN168" s="77"/>
      <c r="RO168" s="77"/>
      <c r="RP168" s="77"/>
      <c r="RQ168" s="77"/>
      <c r="RR168" s="77"/>
      <c r="RS168" s="77"/>
      <c r="RT168" s="77"/>
      <c r="RU168" s="77"/>
      <c r="RV168" s="77"/>
      <c r="RW168" s="77"/>
      <c r="RX168" s="77"/>
      <c r="RY168" s="77"/>
      <c r="RZ168" s="77"/>
      <c r="SA168" s="77"/>
      <c r="SB168" s="77"/>
      <c r="SC168" s="77"/>
      <c r="SD168" s="77"/>
      <c r="SE168" s="77"/>
      <c r="SF168" s="77"/>
      <c r="SG168" s="77"/>
      <c r="SH168" s="77"/>
      <c r="SI168" s="77"/>
      <c r="SJ168" s="77"/>
    </row>
    <row r="169" spans="1:504" s="28" customFormat="1" ht="15">
      <c r="A169" s="2" t="s">
        <v>75</v>
      </c>
      <c r="B169" s="3"/>
      <c r="C169" s="3"/>
      <c r="D169" s="3"/>
      <c r="E169" s="3"/>
      <c r="F169" s="3"/>
      <c r="G169" s="3"/>
      <c r="H169" s="3"/>
      <c r="I169" s="9" t="e">
        <f t="shared" ref="I169:I209" si="46">F169/E169</f>
        <v>#DIV/0!</v>
      </c>
      <c r="J169" s="9" t="e">
        <f t="shared" si="28"/>
        <v>#DIV/0!</v>
      </c>
      <c r="K169" s="3"/>
      <c r="L169" s="3"/>
      <c r="M169" s="118"/>
      <c r="N169" s="16" t="e">
        <f t="shared" si="30"/>
        <v>#DIV/0!</v>
      </c>
      <c r="O169" s="77"/>
      <c r="P169" s="197"/>
      <c r="Q169" s="77"/>
      <c r="R169" s="77"/>
      <c r="S169" s="77"/>
      <c r="T169" s="77"/>
      <c r="U169" s="77"/>
      <c r="V169" s="77"/>
      <c r="W169" s="77"/>
      <c r="X169" s="77"/>
      <c r="Y169" s="77"/>
      <c r="Z169" s="77"/>
      <c r="AA169" s="77"/>
      <c r="AB169" s="77"/>
      <c r="AC169" s="77"/>
      <c r="AD169" s="77"/>
      <c r="AE169" s="77"/>
      <c r="AF169" s="77"/>
      <c r="AG169" s="77"/>
      <c r="AH169" s="77"/>
      <c r="AI169" s="77"/>
      <c r="AJ169" s="77"/>
      <c r="AK169" s="77"/>
      <c r="AL169" s="77"/>
      <c r="AM169" s="77"/>
      <c r="AN169" s="77"/>
      <c r="AO169" s="77"/>
      <c r="AP169" s="77"/>
      <c r="AQ169" s="77"/>
      <c r="AR169" s="77"/>
      <c r="AS169" s="77"/>
      <c r="AT169" s="77"/>
      <c r="AU169" s="77"/>
      <c r="AV169" s="77"/>
      <c r="AW169" s="77"/>
      <c r="AX169" s="77"/>
      <c r="AY169" s="77"/>
      <c r="AZ169" s="77"/>
      <c r="BA169" s="77"/>
      <c r="BB169" s="77"/>
      <c r="BC169" s="77"/>
      <c r="BD169" s="77"/>
      <c r="BE169" s="77"/>
      <c r="BF169" s="77"/>
      <c r="BG169" s="77"/>
      <c r="BH169" s="77"/>
      <c r="BI169" s="77"/>
      <c r="BJ169" s="77"/>
      <c r="BK169" s="77"/>
      <c r="BL169" s="77"/>
      <c r="BM169" s="77"/>
      <c r="BN169" s="77"/>
      <c r="BO169" s="77"/>
      <c r="BP169" s="77"/>
      <c r="BQ169" s="77"/>
      <c r="BR169" s="77"/>
      <c r="BS169" s="77"/>
      <c r="BT169" s="77"/>
      <c r="BU169" s="77"/>
      <c r="BV169" s="77"/>
      <c r="BW169" s="77"/>
      <c r="BX169" s="77"/>
      <c r="BY169" s="77"/>
      <c r="BZ169" s="77"/>
      <c r="CA169" s="77"/>
      <c r="CB169" s="77"/>
      <c r="CC169" s="77"/>
      <c r="CD169" s="77"/>
      <c r="CE169" s="77"/>
      <c r="CF169" s="77"/>
      <c r="CG169" s="77"/>
      <c r="CH169" s="77"/>
      <c r="CI169" s="77"/>
      <c r="CJ169" s="77"/>
      <c r="CK169" s="77"/>
      <c r="CL169" s="77"/>
      <c r="CM169" s="77"/>
      <c r="CN169" s="77"/>
      <c r="CO169" s="77"/>
      <c r="CP169" s="77"/>
      <c r="CQ169" s="77"/>
      <c r="CR169" s="77"/>
      <c r="CS169" s="77"/>
      <c r="CT169" s="77"/>
      <c r="CU169" s="77"/>
      <c r="CV169" s="77"/>
      <c r="CW169" s="77"/>
      <c r="CX169" s="77"/>
      <c r="CY169" s="77"/>
      <c r="CZ169" s="77"/>
      <c r="DA169" s="77"/>
      <c r="DB169" s="77"/>
      <c r="DC169" s="77"/>
      <c r="DD169" s="77"/>
      <c r="DE169" s="77"/>
      <c r="DF169" s="77"/>
      <c r="DG169" s="77"/>
      <c r="DH169" s="77"/>
      <c r="DI169" s="77"/>
      <c r="DJ169" s="77"/>
      <c r="DK169" s="77"/>
      <c r="DL169" s="77"/>
      <c r="DM169" s="77"/>
      <c r="DN169" s="77"/>
      <c r="DO169" s="77"/>
      <c r="DP169" s="77"/>
      <c r="DQ169" s="77"/>
      <c r="DR169" s="77"/>
      <c r="DS169" s="77"/>
      <c r="DT169" s="77"/>
      <c r="DU169" s="77"/>
      <c r="DV169" s="77"/>
      <c r="DW169" s="77"/>
      <c r="DX169" s="77"/>
      <c r="DY169" s="77"/>
      <c r="DZ169" s="77"/>
      <c r="EA169" s="77"/>
      <c r="EB169" s="77"/>
      <c r="EC169" s="77"/>
      <c r="ED169" s="77"/>
      <c r="EE169" s="77"/>
      <c r="EF169" s="77"/>
      <c r="EG169" s="77"/>
      <c r="EH169" s="77"/>
      <c r="EI169" s="77"/>
      <c r="EJ169" s="77"/>
      <c r="EK169" s="77"/>
      <c r="EL169" s="77"/>
      <c r="EM169" s="77"/>
      <c r="EN169" s="77"/>
      <c r="EO169" s="77"/>
      <c r="EP169" s="77"/>
      <c r="EQ169" s="77"/>
      <c r="ER169" s="77"/>
      <c r="ES169" s="77"/>
      <c r="ET169" s="77"/>
      <c r="EU169" s="77"/>
      <c r="EV169" s="77"/>
      <c r="EW169" s="77"/>
      <c r="EX169" s="77"/>
      <c r="EY169" s="77"/>
      <c r="EZ169" s="77"/>
      <c r="FA169" s="77"/>
      <c r="FB169" s="77"/>
      <c r="FC169" s="77"/>
      <c r="FD169" s="77"/>
      <c r="FE169" s="77"/>
      <c r="FF169" s="77"/>
      <c r="FG169" s="77"/>
      <c r="FH169" s="77"/>
      <c r="FI169" s="77"/>
      <c r="FJ169" s="77"/>
      <c r="FK169" s="77"/>
      <c r="FL169" s="77"/>
      <c r="FM169" s="77"/>
      <c r="FN169" s="77"/>
      <c r="FO169" s="77"/>
      <c r="FP169" s="77"/>
      <c r="FQ169" s="77"/>
      <c r="FR169" s="77"/>
      <c r="FS169" s="77"/>
      <c r="FT169" s="77"/>
      <c r="FU169" s="77"/>
      <c r="FV169" s="77"/>
      <c r="FW169" s="77"/>
      <c r="FX169" s="77"/>
      <c r="FY169" s="77"/>
      <c r="FZ169" s="77"/>
      <c r="GA169" s="77"/>
      <c r="GB169" s="77"/>
      <c r="GC169" s="77"/>
      <c r="GD169" s="77"/>
      <c r="GE169" s="77"/>
      <c r="GF169" s="77"/>
      <c r="GG169" s="77"/>
      <c r="GH169" s="77"/>
      <c r="GI169" s="77"/>
      <c r="GJ169" s="77"/>
      <c r="GK169" s="77"/>
      <c r="GL169" s="77"/>
      <c r="GM169" s="77"/>
      <c r="GN169" s="77"/>
      <c r="GO169" s="77"/>
      <c r="GP169" s="77"/>
      <c r="GQ169" s="77"/>
      <c r="GR169" s="77"/>
      <c r="GS169" s="77"/>
      <c r="GT169" s="77"/>
      <c r="GU169" s="77"/>
      <c r="GV169" s="77"/>
      <c r="GW169" s="77"/>
      <c r="GX169" s="77"/>
      <c r="GY169" s="77"/>
      <c r="GZ169" s="77"/>
      <c r="HA169" s="77"/>
      <c r="HB169" s="77"/>
      <c r="HC169" s="77"/>
      <c r="HD169" s="77"/>
      <c r="HE169" s="77"/>
      <c r="HF169" s="77"/>
      <c r="HG169" s="77"/>
      <c r="HH169" s="77"/>
      <c r="HI169" s="77"/>
      <c r="HJ169" s="77"/>
      <c r="HK169" s="77"/>
      <c r="HL169" s="77"/>
      <c r="HM169" s="77"/>
      <c r="HN169" s="77"/>
      <c r="HO169" s="77"/>
      <c r="HP169" s="77"/>
      <c r="HQ169" s="77"/>
      <c r="HR169" s="77"/>
      <c r="HS169" s="77"/>
      <c r="HT169" s="77"/>
      <c r="HU169" s="77"/>
      <c r="HV169" s="77"/>
      <c r="HW169" s="77"/>
      <c r="HX169" s="77"/>
      <c r="HY169" s="77"/>
      <c r="HZ169" s="77"/>
      <c r="IA169" s="77"/>
      <c r="IB169" s="77"/>
      <c r="IC169" s="77"/>
      <c r="ID169" s="77"/>
      <c r="IE169" s="77"/>
      <c r="IF169" s="77"/>
      <c r="IG169" s="77"/>
      <c r="IH169" s="77"/>
      <c r="II169" s="77"/>
      <c r="IJ169" s="77"/>
      <c r="IK169" s="77"/>
      <c r="IL169" s="77"/>
      <c r="IM169" s="77"/>
      <c r="IN169" s="77"/>
      <c r="IO169" s="77"/>
      <c r="IP169" s="77"/>
      <c r="IQ169" s="77"/>
      <c r="IR169" s="77"/>
      <c r="IS169" s="77"/>
      <c r="IT169" s="77"/>
      <c r="IU169" s="77"/>
      <c r="IV169" s="77"/>
      <c r="IW169" s="77"/>
      <c r="IX169" s="77"/>
      <c r="IY169" s="77"/>
      <c r="IZ169" s="77"/>
      <c r="JA169" s="77"/>
      <c r="JB169" s="77"/>
      <c r="JC169" s="77"/>
      <c r="JD169" s="77"/>
      <c r="JE169" s="77"/>
      <c r="JF169" s="77"/>
      <c r="JG169" s="77"/>
      <c r="JH169" s="77"/>
      <c r="JI169" s="77"/>
      <c r="JJ169" s="77"/>
      <c r="JK169" s="77"/>
      <c r="JL169" s="77"/>
      <c r="JM169" s="77"/>
      <c r="JN169" s="77"/>
      <c r="JO169" s="77"/>
      <c r="JP169" s="77"/>
      <c r="JQ169" s="77"/>
      <c r="JR169" s="77"/>
      <c r="JS169" s="77"/>
      <c r="JT169" s="77"/>
      <c r="JU169" s="77"/>
      <c r="JV169" s="77"/>
      <c r="JW169" s="77"/>
      <c r="JX169" s="77"/>
      <c r="JY169" s="77"/>
      <c r="JZ169" s="77"/>
      <c r="KA169" s="77"/>
      <c r="KB169" s="77"/>
      <c r="KC169" s="77"/>
      <c r="KD169" s="77"/>
      <c r="KE169" s="77"/>
      <c r="KF169" s="77"/>
      <c r="KG169" s="77"/>
      <c r="KH169" s="77"/>
      <c r="KI169" s="77"/>
      <c r="KJ169" s="77"/>
      <c r="KK169" s="77"/>
      <c r="KL169" s="77"/>
      <c r="KM169" s="77"/>
      <c r="KN169" s="77"/>
      <c r="KO169" s="77"/>
      <c r="KP169" s="77"/>
      <c r="KQ169" s="77"/>
      <c r="KR169" s="77"/>
      <c r="KS169" s="77"/>
      <c r="KT169" s="77"/>
      <c r="KU169" s="77"/>
      <c r="KV169" s="77"/>
      <c r="KW169" s="77"/>
      <c r="KX169" s="77"/>
      <c r="KY169" s="77"/>
      <c r="KZ169" s="77"/>
      <c r="LA169" s="77"/>
      <c r="LB169" s="77"/>
      <c r="LC169" s="77"/>
      <c r="LD169" s="77"/>
      <c r="LE169" s="77"/>
      <c r="LF169" s="77"/>
      <c r="LG169" s="77"/>
      <c r="LH169" s="77"/>
      <c r="LI169" s="77"/>
      <c r="LJ169" s="77"/>
      <c r="LK169" s="77"/>
      <c r="LL169" s="77"/>
      <c r="LM169" s="77"/>
      <c r="LN169" s="77"/>
      <c r="LO169" s="77"/>
      <c r="LP169" s="77"/>
      <c r="LQ169" s="77"/>
      <c r="LR169" s="77"/>
      <c r="LS169" s="77"/>
      <c r="LT169" s="77"/>
      <c r="LU169" s="77"/>
      <c r="LV169" s="77"/>
      <c r="LW169" s="77"/>
      <c r="LX169" s="77"/>
      <c r="LY169" s="77"/>
      <c r="LZ169" s="77"/>
      <c r="MA169" s="77"/>
      <c r="MB169" s="77"/>
      <c r="MC169" s="77"/>
      <c r="MD169" s="77"/>
      <c r="ME169" s="77"/>
      <c r="MF169" s="77"/>
      <c r="MG169" s="77"/>
      <c r="MH169" s="77"/>
      <c r="MI169" s="77"/>
      <c r="MJ169" s="77"/>
      <c r="MK169" s="77"/>
      <c r="ML169" s="77"/>
      <c r="MM169" s="77"/>
      <c r="MN169" s="77"/>
      <c r="MO169" s="77"/>
      <c r="MP169" s="77"/>
      <c r="MQ169" s="77"/>
      <c r="MR169" s="77"/>
      <c r="MS169" s="77"/>
      <c r="MT169" s="77"/>
      <c r="MU169" s="77"/>
      <c r="MV169" s="77"/>
      <c r="MW169" s="77"/>
      <c r="MX169" s="77"/>
      <c r="MY169" s="77"/>
      <c r="MZ169" s="77"/>
      <c r="NA169" s="77"/>
      <c r="NB169" s="77"/>
      <c r="NC169" s="77"/>
      <c r="ND169" s="77"/>
      <c r="NE169" s="77"/>
      <c r="NF169" s="77"/>
      <c r="NG169" s="77"/>
      <c r="NH169" s="77"/>
      <c r="NI169" s="77"/>
      <c r="NJ169" s="77"/>
      <c r="NK169" s="77"/>
      <c r="NL169" s="77"/>
      <c r="NM169" s="77"/>
      <c r="NN169" s="77"/>
      <c r="NO169" s="77"/>
      <c r="NP169" s="77"/>
      <c r="NQ169" s="77"/>
      <c r="NR169" s="77"/>
      <c r="NS169" s="77"/>
      <c r="NT169" s="77"/>
      <c r="NU169" s="77"/>
      <c r="NV169" s="77"/>
      <c r="NW169" s="77"/>
      <c r="NX169" s="77"/>
      <c r="NY169" s="77"/>
      <c r="NZ169" s="77"/>
      <c r="OA169" s="77"/>
      <c r="OB169" s="77"/>
      <c r="OC169" s="77"/>
      <c r="OD169" s="77"/>
      <c r="OE169" s="77"/>
      <c r="OF169" s="77"/>
      <c r="OG169" s="77"/>
      <c r="OH169" s="77"/>
      <c r="OI169" s="77"/>
      <c r="OJ169" s="77"/>
      <c r="OK169" s="77"/>
      <c r="OL169" s="77"/>
      <c r="OM169" s="77"/>
      <c r="ON169" s="77"/>
      <c r="OO169" s="77"/>
      <c r="OP169" s="77"/>
      <c r="OQ169" s="77"/>
      <c r="OR169" s="77"/>
      <c r="OS169" s="77"/>
      <c r="OT169" s="77"/>
      <c r="OU169" s="77"/>
      <c r="OV169" s="77"/>
      <c r="OW169" s="77"/>
      <c r="OX169" s="77"/>
      <c r="OY169" s="77"/>
      <c r="OZ169" s="77"/>
      <c r="PA169" s="77"/>
      <c r="PB169" s="77"/>
      <c r="PC169" s="77"/>
      <c r="PD169" s="77"/>
      <c r="PE169" s="77"/>
      <c r="PF169" s="77"/>
      <c r="PG169" s="77"/>
      <c r="PH169" s="77"/>
      <c r="PI169" s="77"/>
      <c r="PJ169" s="77"/>
      <c r="PK169" s="77"/>
      <c r="PL169" s="77"/>
      <c r="PM169" s="77"/>
      <c r="PN169" s="77"/>
      <c r="PO169" s="77"/>
      <c r="PP169" s="77"/>
      <c r="PQ169" s="77"/>
      <c r="PR169" s="77"/>
      <c r="PS169" s="77"/>
      <c r="PT169" s="77"/>
      <c r="PU169" s="77"/>
      <c r="PV169" s="77"/>
      <c r="PW169" s="77"/>
      <c r="PX169" s="77"/>
      <c r="PY169" s="77"/>
      <c r="PZ169" s="77"/>
      <c r="QA169" s="77"/>
      <c r="QB169" s="77"/>
      <c r="QC169" s="77"/>
      <c r="QD169" s="77"/>
      <c r="QE169" s="77"/>
      <c r="QF169" s="77"/>
      <c r="QG169" s="77"/>
      <c r="QH169" s="77"/>
      <c r="QI169" s="77"/>
      <c r="QJ169" s="77"/>
      <c r="QK169" s="77"/>
      <c r="QL169" s="77"/>
      <c r="QM169" s="77"/>
      <c r="QN169" s="77"/>
      <c r="QO169" s="77"/>
      <c r="QP169" s="77"/>
      <c r="QQ169" s="77"/>
      <c r="QR169" s="77"/>
      <c r="QS169" s="77"/>
      <c r="QT169" s="77"/>
      <c r="QU169" s="77"/>
      <c r="QV169" s="77"/>
      <c r="QW169" s="77"/>
      <c r="QX169" s="77"/>
      <c r="QY169" s="77"/>
      <c r="QZ169" s="77"/>
      <c r="RA169" s="77"/>
      <c r="RB169" s="77"/>
      <c r="RC169" s="77"/>
      <c r="RD169" s="77"/>
      <c r="RE169" s="77"/>
      <c r="RF169" s="77"/>
      <c r="RG169" s="77"/>
      <c r="RH169" s="77"/>
      <c r="RI169" s="77"/>
      <c r="RJ169" s="77"/>
      <c r="RK169" s="77"/>
      <c r="RL169" s="77"/>
      <c r="RM169" s="77"/>
      <c r="RN169" s="77"/>
      <c r="RO169" s="77"/>
      <c r="RP169" s="77"/>
      <c r="RQ169" s="77"/>
      <c r="RR169" s="77"/>
      <c r="RS169" s="77"/>
      <c r="RT169" s="77"/>
      <c r="RU169" s="77"/>
      <c r="RV169" s="77"/>
      <c r="RW169" s="77"/>
      <c r="RX169" s="77"/>
      <c r="RY169" s="77"/>
      <c r="RZ169" s="77"/>
      <c r="SA169" s="77"/>
      <c r="SB169" s="77"/>
      <c r="SC169" s="77"/>
      <c r="SD169" s="77"/>
      <c r="SE169" s="77"/>
      <c r="SF169" s="77"/>
      <c r="SG169" s="77"/>
      <c r="SH169" s="77"/>
      <c r="SI169" s="77"/>
      <c r="SJ169" s="77"/>
    </row>
    <row r="170" spans="1:504" s="28" customFormat="1" ht="15">
      <c r="A170" s="2" t="s">
        <v>76</v>
      </c>
      <c r="B170" s="3"/>
      <c r="C170" s="3"/>
      <c r="D170" s="3"/>
      <c r="E170" s="3"/>
      <c r="F170" s="3"/>
      <c r="G170" s="3"/>
      <c r="H170" s="3"/>
      <c r="I170" s="9" t="e">
        <f t="shared" si="46"/>
        <v>#DIV/0!</v>
      </c>
      <c r="J170" s="9" t="e">
        <f t="shared" si="28"/>
        <v>#DIV/0!</v>
      </c>
      <c r="K170" s="3"/>
      <c r="L170" s="3"/>
      <c r="M170" s="29"/>
      <c r="N170" s="16" t="e">
        <f t="shared" si="30"/>
        <v>#DIV/0!</v>
      </c>
      <c r="O170" s="77"/>
      <c r="P170" s="197"/>
      <c r="Q170" s="77"/>
      <c r="R170" s="77"/>
      <c r="S170" s="77"/>
      <c r="T170" s="77"/>
      <c r="U170" s="77"/>
      <c r="V170" s="77"/>
      <c r="W170" s="77"/>
      <c r="X170" s="77"/>
      <c r="Y170" s="77"/>
      <c r="Z170" s="77"/>
      <c r="AA170" s="77"/>
      <c r="AB170" s="77"/>
      <c r="AC170" s="77"/>
      <c r="AD170" s="77"/>
      <c r="AE170" s="77"/>
      <c r="AF170" s="77"/>
      <c r="AG170" s="77"/>
      <c r="AH170" s="77"/>
      <c r="AI170" s="77"/>
      <c r="AJ170" s="77"/>
      <c r="AK170" s="77"/>
      <c r="AL170" s="77"/>
      <c r="AM170" s="77"/>
      <c r="AN170" s="77"/>
      <c r="AO170" s="77"/>
      <c r="AP170" s="77"/>
      <c r="AQ170" s="77"/>
      <c r="AR170" s="77"/>
      <c r="AS170" s="77"/>
      <c r="AT170" s="77"/>
      <c r="AU170" s="77"/>
      <c r="AV170" s="77"/>
      <c r="AW170" s="77"/>
      <c r="AX170" s="77"/>
      <c r="AY170" s="77"/>
      <c r="AZ170" s="77"/>
      <c r="BA170" s="77"/>
      <c r="BB170" s="77"/>
      <c r="BC170" s="77"/>
      <c r="BD170" s="77"/>
      <c r="BE170" s="77"/>
      <c r="BF170" s="77"/>
      <c r="BG170" s="77"/>
      <c r="BH170" s="77"/>
      <c r="BI170" s="77"/>
      <c r="BJ170" s="77"/>
      <c r="BK170" s="77"/>
      <c r="BL170" s="77"/>
      <c r="BM170" s="77"/>
      <c r="BN170" s="77"/>
      <c r="BO170" s="77"/>
      <c r="BP170" s="77"/>
      <c r="BQ170" s="77"/>
      <c r="BR170" s="77"/>
      <c r="BS170" s="77"/>
      <c r="BT170" s="77"/>
      <c r="BU170" s="77"/>
      <c r="BV170" s="77"/>
      <c r="BW170" s="77"/>
      <c r="BX170" s="77"/>
      <c r="BY170" s="77"/>
      <c r="BZ170" s="77"/>
      <c r="CA170" s="77"/>
      <c r="CB170" s="77"/>
      <c r="CC170" s="77"/>
      <c r="CD170" s="77"/>
      <c r="CE170" s="77"/>
      <c r="CF170" s="77"/>
      <c r="CG170" s="77"/>
      <c r="CH170" s="77"/>
      <c r="CI170" s="77"/>
      <c r="CJ170" s="77"/>
      <c r="CK170" s="77"/>
      <c r="CL170" s="77"/>
      <c r="CM170" s="77"/>
      <c r="CN170" s="77"/>
      <c r="CO170" s="77"/>
      <c r="CP170" s="77"/>
      <c r="CQ170" s="77"/>
      <c r="CR170" s="77"/>
      <c r="CS170" s="77"/>
      <c r="CT170" s="77"/>
      <c r="CU170" s="77"/>
      <c r="CV170" s="77"/>
      <c r="CW170" s="77"/>
      <c r="CX170" s="77"/>
      <c r="CY170" s="77"/>
      <c r="CZ170" s="77"/>
      <c r="DA170" s="77"/>
      <c r="DB170" s="77"/>
      <c r="DC170" s="77"/>
      <c r="DD170" s="77"/>
      <c r="DE170" s="77"/>
      <c r="DF170" s="77"/>
      <c r="DG170" s="77"/>
      <c r="DH170" s="77"/>
      <c r="DI170" s="77"/>
      <c r="DJ170" s="77"/>
      <c r="DK170" s="77"/>
      <c r="DL170" s="77"/>
      <c r="DM170" s="77"/>
      <c r="DN170" s="77"/>
      <c r="DO170" s="77"/>
      <c r="DP170" s="77"/>
      <c r="DQ170" s="77"/>
      <c r="DR170" s="77"/>
      <c r="DS170" s="77"/>
      <c r="DT170" s="77"/>
      <c r="DU170" s="77"/>
      <c r="DV170" s="77"/>
      <c r="DW170" s="77"/>
      <c r="DX170" s="77"/>
      <c r="DY170" s="77"/>
      <c r="DZ170" s="77"/>
      <c r="EA170" s="77"/>
      <c r="EB170" s="77"/>
      <c r="EC170" s="77"/>
      <c r="ED170" s="77"/>
      <c r="EE170" s="77"/>
      <c r="EF170" s="77"/>
      <c r="EG170" s="77"/>
      <c r="EH170" s="77"/>
      <c r="EI170" s="77"/>
      <c r="EJ170" s="77"/>
      <c r="EK170" s="77"/>
      <c r="EL170" s="77"/>
      <c r="EM170" s="77"/>
      <c r="EN170" s="77"/>
      <c r="EO170" s="77"/>
      <c r="EP170" s="77"/>
      <c r="EQ170" s="77"/>
      <c r="ER170" s="77"/>
      <c r="ES170" s="77"/>
      <c r="ET170" s="77"/>
      <c r="EU170" s="77"/>
      <c r="EV170" s="77"/>
      <c r="EW170" s="77"/>
      <c r="EX170" s="77"/>
      <c r="EY170" s="77"/>
      <c r="EZ170" s="77"/>
      <c r="FA170" s="77"/>
      <c r="FB170" s="77"/>
      <c r="FC170" s="77"/>
      <c r="FD170" s="77"/>
      <c r="FE170" s="77"/>
      <c r="FF170" s="77"/>
      <c r="FG170" s="77"/>
      <c r="FH170" s="77"/>
      <c r="FI170" s="77"/>
      <c r="FJ170" s="77"/>
      <c r="FK170" s="77"/>
      <c r="FL170" s="77"/>
      <c r="FM170" s="77"/>
      <c r="FN170" s="77"/>
      <c r="FO170" s="77"/>
      <c r="FP170" s="77"/>
      <c r="FQ170" s="77"/>
      <c r="FR170" s="77"/>
      <c r="FS170" s="77"/>
      <c r="FT170" s="77"/>
      <c r="FU170" s="77"/>
      <c r="FV170" s="77"/>
      <c r="FW170" s="77"/>
      <c r="FX170" s="77"/>
      <c r="FY170" s="77"/>
      <c r="FZ170" s="77"/>
      <c r="GA170" s="77"/>
      <c r="GB170" s="77"/>
      <c r="GC170" s="77"/>
      <c r="GD170" s="77"/>
      <c r="GE170" s="77"/>
      <c r="GF170" s="77"/>
      <c r="GG170" s="77"/>
      <c r="GH170" s="77"/>
      <c r="GI170" s="77"/>
      <c r="GJ170" s="77"/>
      <c r="GK170" s="77"/>
      <c r="GL170" s="77"/>
      <c r="GM170" s="77"/>
      <c r="GN170" s="77"/>
      <c r="GO170" s="77"/>
      <c r="GP170" s="77"/>
      <c r="GQ170" s="77"/>
      <c r="GR170" s="77"/>
      <c r="GS170" s="77"/>
      <c r="GT170" s="77"/>
      <c r="GU170" s="77"/>
      <c r="GV170" s="77"/>
      <c r="GW170" s="77"/>
      <c r="GX170" s="77"/>
      <c r="GY170" s="77"/>
      <c r="GZ170" s="77"/>
      <c r="HA170" s="77"/>
      <c r="HB170" s="77"/>
      <c r="HC170" s="77"/>
      <c r="HD170" s="77"/>
      <c r="HE170" s="77"/>
      <c r="HF170" s="77"/>
      <c r="HG170" s="77"/>
      <c r="HH170" s="77"/>
      <c r="HI170" s="77"/>
      <c r="HJ170" s="77"/>
      <c r="HK170" s="77"/>
      <c r="HL170" s="77"/>
      <c r="HM170" s="77"/>
      <c r="HN170" s="77"/>
      <c r="HO170" s="77"/>
      <c r="HP170" s="77"/>
      <c r="HQ170" s="77"/>
      <c r="HR170" s="77"/>
      <c r="HS170" s="77"/>
      <c r="HT170" s="77"/>
      <c r="HU170" s="77"/>
      <c r="HV170" s="77"/>
      <c r="HW170" s="77"/>
      <c r="HX170" s="77"/>
      <c r="HY170" s="77"/>
      <c r="HZ170" s="77"/>
      <c r="IA170" s="77"/>
      <c r="IB170" s="77"/>
      <c r="IC170" s="77"/>
      <c r="ID170" s="77"/>
      <c r="IE170" s="77"/>
      <c r="IF170" s="77"/>
      <c r="IG170" s="77"/>
      <c r="IH170" s="77"/>
      <c r="II170" s="77"/>
      <c r="IJ170" s="77"/>
      <c r="IK170" s="77"/>
      <c r="IL170" s="77"/>
      <c r="IM170" s="77"/>
      <c r="IN170" s="77"/>
      <c r="IO170" s="77"/>
      <c r="IP170" s="77"/>
      <c r="IQ170" s="77"/>
      <c r="IR170" s="77"/>
      <c r="IS170" s="77"/>
      <c r="IT170" s="77"/>
      <c r="IU170" s="77"/>
      <c r="IV170" s="77"/>
      <c r="IW170" s="77"/>
      <c r="IX170" s="77"/>
      <c r="IY170" s="77"/>
      <c r="IZ170" s="77"/>
      <c r="JA170" s="77"/>
      <c r="JB170" s="77"/>
      <c r="JC170" s="77"/>
      <c r="JD170" s="77"/>
      <c r="JE170" s="77"/>
      <c r="JF170" s="77"/>
      <c r="JG170" s="77"/>
      <c r="JH170" s="77"/>
      <c r="JI170" s="77"/>
      <c r="JJ170" s="77"/>
      <c r="JK170" s="77"/>
      <c r="JL170" s="77"/>
      <c r="JM170" s="77"/>
      <c r="JN170" s="77"/>
      <c r="JO170" s="77"/>
      <c r="JP170" s="77"/>
      <c r="JQ170" s="77"/>
      <c r="JR170" s="77"/>
      <c r="JS170" s="77"/>
      <c r="JT170" s="77"/>
      <c r="JU170" s="77"/>
      <c r="JV170" s="77"/>
      <c r="JW170" s="77"/>
      <c r="JX170" s="77"/>
      <c r="JY170" s="77"/>
      <c r="JZ170" s="77"/>
      <c r="KA170" s="77"/>
      <c r="KB170" s="77"/>
      <c r="KC170" s="77"/>
      <c r="KD170" s="77"/>
      <c r="KE170" s="77"/>
      <c r="KF170" s="77"/>
      <c r="KG170" s="77"/>
      <c r="KH170" s="77"/>
      <c r="KI170" s="77"/>
      <c r="KJ170" s="77"/>
      <c r="KK170" s="77"/>
      <c r="KL170" s="77"/>
      <c r="KM170" s="77"/>
      <c r="KN170" s="77"/>
      <c r="KO170" s="77"/>
      <c r="KP170" s="77"/>
      <c r="KQ170" s="77"/>
      <c r="KR170" s="77"/>
      <c r="KS170" s="77"/>
      <c r="KT170" s="77"/>
      <c r="KU170" s="77"/>
      <c r="KV170" s="77"/>
      <c r="KW170" s="77"/>
      <c r="KX170" s="77"/>
      <c r="KY170" s="77"/>
      <c r="KZ170" s="77"/>
      <c r="LA170" s="77"/>
      <c r="LB170" s="77"/>
      <c r="LC170" s="77"/>
      <c r="LD170" s="77"/>
      <c r="LE170" s="77"/>
      <c r="LF170" s="77"/>
      <c r="LG170" s="77"/>
      <c r="LH170" s="77"/>
      <c r="LI170" s="77"/>
      <c r="LJ170" s="77"/>
      <c r="LK170" s="77"/>
      <c r="LL170" s="77"/>
      <c r="LM170" s="77"/>
      <c r="LN170" s="77"/>
      <c r="LO170" s="77"/>
      <c r="LP170" s="77"/>
      <c r="LQ170" s="77"/>
      <c r="LR170" s="77"/>
      <c r="LS170" s="77"/>
      <c r="LT170" s="77"/>
      <c r="LU170" s="77"/>
      <c r="LV170" s="77"/>
      <c r="LW170" s="77"/>
      <c r="LX170" s="77"/>
      <c r="LY170" s="77"/>
      <c r="LZ170" s="77"/>
      <c r="MA170" s="77"/>
      <c r="MB170" s="77"/>
      <c r="MC170" s="77"/>
      <c r="MD170" s="77"/>
      <c r="ME170" s="77"/>
      <c r="MF170" s="77"/>
      <c r="MG170" s="77"/>
      <c r="MH170" s="77"/>
      <c r="MI170" s="77"/>
      <c r="MJ170" s="77"/>
      <c r="MK170" s="77"/>
      <c r="ML170" s="77"/>
      <c r="MM170" s="77"/>
      <c r="MN170" s="77"/>
      <c r="MO170" s="77"/>
      <c r="MP170" s="77"/>
      <c r="MQ170" s="77"/>
      <c r="MR170" s="77"/>
      <c r="MS170" s="77"/>
      <c r="MT170" s="77"/>
      <c r="MU170" s="77"/>
      <c r="MV170" s="77"/>
      <c r="MW170" s="77"/>
      <c r="MX170" s="77"/>
      <c r="MY170" s="77"/>
      <c r="MZ170" s="77"/>
      <c r="NA170" s="77"/>
      <c r="NB170" s="77"/>
      <c r="NC170" s="77"/>
      <c r="ND170" s="77"/>
      <c r="NE170" s="77"/>
      <c r="NF170" s="77"/>
      <c r="NG170" s="77"/>
      <c r="NH170" s="77"/>
      <c r="NI170" s="77"/>
      <c r="NJ170" s="77"/>
      <c r="NK170" s="77"/>
      <c r="NL170" s="77"/>
      <c r="NM170" s="77"/>
      <c r="NN170" s="77"/>
      <c r="NO170" s="77"/>
      <c r="NP170" s="77"/>
      <c r="NQ170" s="77"/>
      <c r="NR170" s="77"/>
      <c r="NS170" s="77"/>
      <c r="NT170" s="77"/>
      <c r="NU170" s="77"/>
      <c r="NV170" s="77"/>
      <c r="NW170" s="77"/>
      <c r="NX170" s="77"/>
      <c r="NY170" s="77"/>
      <c r="NZ170" s="77"/>
      <c r="OA170" s="77"/>
      <c r="OB170" s="77"/>
      <c r="OC170" s="77"/>
      <c r="OD170" s="77"/>
      <c r="OE170" s="77"/>
      <c r="OF170" s="77"/>
      <c r="OG170" s="77"/>
      <c r="OH170" s="77"/>
      <c r="OI170" s="77"/>
      <c r="OJ170" s="77"/>
      <c r="OK170" s="77"/>
      <c r="OL170" s="77"/>
      <c r="OM170" s="77"/>
      <c r="ON170" s="77"/>
      <c r="OO170" s="77"/>
      <c r="OP170" s="77"/>
      <c r="OQ170" s="77"/>
      <c r="OR170" s="77"/>
      <c r="OS170" s="77"/>
      <c r="OT170" s="77"/>
      <c r="OU170" s="77"/>
      <c r="OV170" s="77"/>
      <c r="OW170" s="77"/>
      <c r="OX170" s="77"/>
      <c r="OY170" s="77"/>
      <c r="OZ170" s="77"/>
      <c r="PA170" s="77"/>
      <c r="PB170" s="77"/>
      <c r="PC170" s="77"/>
      <c r="PD170" s="77"/>
      <c r="PE170" s="77"/>
      <c r="PF170" s="77"/>
      <c r="PG170" s="77"/>
      <c r="PH170" s="77"/>
      <c r="PI170" s="77"/>
      <c r="PJ170" s="77"/>
      <c r="PK170" s="77"/>
      <c r="PL170" s="77"/>
      <c r="PM170" s="77"/>
      <c r="PN170" s="77"/>
      <c r="PO170" s="77"/>
      <c r="PP170" s="77"/>
      <c r="PQ170" s="77"/>
      <c r="PR170" s="77"/>
      <c r="PS170" s="77"/>
      <c r="PT170" s="77"/>
      <c r="PU170" s="77"/>
      <c r="PV170" s="77"/>
      <c r="PW170" s="77"/>
      <c r="PX170" s="77"/>
      <c r="PY170" s="77"/>
      <c r="PZ170" s="77"/>
      <c r="QA170" s="77"/>
      <c r="QB170" s="77"/>
      <c r="QC170" s="77"/>
      <c r="QD170" s="77"/>
      <c r="QE170" s="77"/>
      <c r="QF170" s="77"/>
      <c r="QG170" s="77"/>
      <c r="QH170" s="77"/>
      <c r="QI170" s="77"/>
      <c r="QJ170" s="77"/>
      <c r="QK170" s="77"/>
      <c r="QL170" s="77"/>
      <c r="QM170" s="77"/>
      <c r="QN170" s="77"/>
      <c r="QO170" s="77"/>
      <c r="QP170" s="77"/>
      <c r="QQ170" s="77"/>
      <c r="QR170" s="77"/>
      <c r="QS170" s="77"/>
      <c r="QT170" s="77"/>
      <c r="QU170" s="77"/>
      <c r="QV170" s="77"/>
      <c r="QW170" s="77"/>
      <c r="QX170" s="77"/>
      <c r="QY170" s="77"/>
      <c r="QZ170" s="77"/>
      <c r="RA170" s="77"/>
      <c r="RB170" s="77"/>
      <c r="RC170" s="77"/>
      <c r="RD170" s="77"/>
      <c r="RE170" s="77"/>
      <c r="RF170" s="77"/>
      <c r="RG170" s="77"/>
      <c r="RH170" s="77"/>
      <c r="RI170" s="77"/>
      <c r="RJ170" s="77"/>
      <c r="RK170" s="77"/>
      <c r="RL170" s="77"/>
      <c r="RM170" s="77"/>
      <c r="RN170" s="77"/>
      <c r="RO170" s="77"/>
      <c r="RP170" s="77"/>
      <c r="RQ170" s="77"/>
      <c r="RR170" s="77"/>
      <c r="RS170" s="77"/>
      <c r="RT170" s="77"/>
      <c r="RU170" s="77"/>
      <c r="RV170" s="77"/>
      <c r="RW170" s="77"/>
      <c r="RX170" s="77"/>
      <c r="RY170" s="77"/>
      <c r="RZ170" s="77"/>
      <c r="SA170" s="77"/>
      <c r="SB170" s="77"/>
      <c r="SC170" s="77"/>
      <c r="SD170" s="77"/>
      <c r="SE170" s="77"/>
      <c r="SF170" s="77"/>
      <c r="SG170" s="77"/>
      <c r="SH170" s="77"/>
      <c r="SI170" s="77"/>
      <c r="SJ170" s="77"/>
    </row>
    <row r="171" spans="1:504" s="28" customFormat="1" ht="51">
      <c r="A171" s="2" t="s">
        <v>77</v>
      </c>
      <c r="B171" s="31">
        <f>B172</f>
        <v>0</v>
      </c>
      <c r="C171" s="31">
        <f t="shared" ref="C171:H171" si="47">C172</f>
        <v>0</v>
      </c>
      <c r="D171" s="31">
        <f t="shared" si="47"/>
        <v>0</v>
      </c>
      <c r="E171" s="31">
        <f t="shared" si="47"/>
        <v>0</v>
      </c>
      <c r="F171" s="31">
        <f t="shared" si="47"/>
        <v>0</v>
      </c>
      <c r="G171" s="31">
        <f t="shared" si="47"/>
        <v>0</v>
      </c>
      <c r="H171" s="31">
        <f t="shared" si="47"/>
        <v>0</v>
      </c>
      <c r="I171" s="9" t="e">
        <f t="shared" si="46"/>
        <v>#DIV/0!</v>
      </c>
      <c r="J171" s="9" t="e">
        <f t="shared" si="28"/>
        <v>#DIV/0!</v>
      </c>
      <c r="K171" s="31">
        <f t="shared" ref="K171:M171" si="48">K172</f>
        <v>0</v>
      </c>
      <c r="L171" s="31">
        <f t="shared" si="48"/>
        <v>0</v>
      </c>
      <c r="M171" s="42">
        <f t="shared" si="48"/>
        <v>0</v>
      </c>
      <c r="N171" s="16" t="e">
        <f t="shared" si="30"/>
        <v>#DIV/0!</v>
      </c>
      <c r="O171" s="77"/>
      <c r="P171" s="197"/>
      <c r="Q171" s="77"/>
      <c r="R171" s="77"/>
      <c r="S171" s="77"/>
      <c r="T171" s="77"/>
      <c r="U171" s="77"/>
      <c r="V171" s="77"/>
      <c r="W171" s="77"/>
      <c r="X171" s="77"/>
      <c r="Y171" s="77"/>
      <c r="Z171" s="77"/>
      <c r="AA171" s="77"/>
      <c r="AB171" s="77"/>
      <c r="AC171" s="77"/>
      <c r="AD171" s="77"/>
      <c r="AE171" s="77"/>
      <c r="AF171" s="77"/>
      <c r="AG171" s="77"/>
      <c r="AH171" s="77"/>
      <c r="AI171" s="77"/>
      <c r="AJ171" s="77"/>
      <c r="AK171" s="77"/>
      <c r="AL171" s="77"/>
      <c r="AM171" s="77"/>
      <c r="AN171" s="77"/>
      <c r="AO171" s="77"/>
      <c r="AP171" s="77"/>
      <c r="AQ171" s="77"/>
      <c r="AR171" s="77"/>
      <c r="AS171" s="77"/>
      <c r="AT171" s="77"/>
      <c r="AU171" s="77"/>
      <c r="AV171" s="77"/>
      <c r="AW171" s="77"/>
      <c r="AX171" s="77"/>
      <c r="AY171" s="77"/>
      <c r="AZ171" s="77"/>
      <c r="BA171" s="77"/>
      <c r="BB171" s="77"/>
      <c r="BC171" s="77"/>
      <c r="BD171" s="77"/>
      <c r="BE171" s="77"/>
      <c r="BF171" s="77"/>
      <c r="BG171" s="77"/>
      <c r="BH171" s="77"/>
      <c r="BI171" s="77"/>
      <c r="BJ171" s="77"/>
      <c r="BK171" s="77"/>
      <c r="BL171" s="77"/>
      <c r="BM171" s="77"/>
      <c r="BN171" s="77"/>
      <c r="BO171" s="77"/>
      <c r="BP171" s="77"/>
      <c r="BQ171" s="77"/>
      <c r="BR171" s="77"/>
      <c r="BS171" s="77"/>
      <c r="BT171" s="77"/>
      <c r="BU171" s="77"/>
      <c r="BV171" s="77"/>
      <c r="BW171" s="77"/>
      <c r="BX171" s="77"/>
      <c r="BY171" s="77"/>
      <c r="BZ171" s="77"/>
      <c r="CA171" s="77"/>
      <c r="CB171" s="77"/>
      <c r="CC171" s="77"/>
      <c r="CD171" s="77"/>
      <c r="CE171" s="77"/>
      <c r="CF171" s="77"/>
      <c r="CG171" s="77"/>
      <c r="CH171" s="77"/>
      <c r="CI171" s="77"/>
      <c r="CJ171" s="77"/>
      <c r="CK171" s="77"/>
      <c r="CL171" s="77"/>
      <c r="CM171" s="77"/>
      <c r="CN171" s="77"/>
      <c r="CO171" s="77"/>
      <c r="CP171" s="77"/>
      <c r="CQ171" s="77"/>
      <c r="CR171" s="77"/>
      <c r="CS171" s="77"/>
      <c r="CT171" s="77"/>
      <c r="CU171" s="77"/>
      <c r="CV171" s="77"/>
      <c r="CW171" s="77"/>
      <c r="CX171" s="77"/>
      <c r="CY171" s="77"/>
      <c r="CZ171" s="77"/>
      <c r="DA171" s="77"/>
      <c r="DB171" s="77"/>
      <c r="DC171" s="77"/>
      <c r="DD171" s="77"/>
      <c r="DE171" s="77"/>
      <c r="DF171" s="77"/>
      <c r="DG171" s="77"/>
      <c r="DH171" s="77"/>
      <c r="DI171" s="77"/>
      <c r="DJ171" s="77"/>
      <c r="DK171" s="77"/>
      <c r="DL171" s="77"/>
      <c r="DM171" s="77"/>
      <c r="DN171" s="77"/>
      <c r="DO171" s="77"/>
      <c r="DP171" s="77"/>
      <c r="DQ171" s="77"/>
      <c r="DR171" s="77"/>
      <c r="DS171" s="77"/>
      <c r="DT171" s="77"/>
      <c r="DU171" s="77"/>
      <c r="DV171" s="77"/>
      <c r="DW171" s="77"/>
      <c r="DX171" s="77"/>
      <c r="DY171" s="77"/>
      <c r="DZ171" s="77"/>
      <c r="EA171" s="77"/>
      <c r="EB171" s="77"/>
      <c r="EC171" s="77"/>
      <c r="ED171" s="77"/>
      <c r="EE171" s="77"/>
      <c r="EF171" s="77"/>
      <c r="EG171" s="77"/>
      <c r="EH171" s="77"/>
      <c r="EI171" s="77"/>
      <c r="EJ171" s="77"/>
      <c r="EK171" s="77"/>
      <c r="EL171" s="77"/>
      <c r="EM171" s="77"/>
      <c r="EN171" s="77"/>
      <c r="EO171" s="77"/>
      <c r="EP171" s="77"/>
      <c r="EQ171" s="77"/>
      <c r="ER171" s="77"/>
      <c r="ES171" s="77"/>
      <c r="ET171" s="77"/>
      <c r="EU171" s="77"/>
      <c r="EV171" s="77"/>
      <c r="EW171" s="77"/>
      <c r="EX171" s="77"/>
      <c r="EY171" s="77"/>
      <c r="EZ171" s="77"/>
      <c r="FA171" s="77"/>
      <c r="FB171" s="77"/>
      <c r="FC171" s="77"/>
      <c r="FD171" s="77"/>
      <c r="FE171" s="77"/>
      <c r="FF171" s="77"/>
      <c r="FG171" s="77"/>
      <c r="FH171" s="77"/>
      <c r="FI171" s="77"/>
      <c r="FJ171" s="77"/>
      <c r="FK171" s="77"/>
      <c r="FL171" s="77"/>
      <c r="FM171" s="77"/>
      <c r="FN171" s="77"/>
      <c r="FO171" s="77"/>
      <c r="FP171" s="77"/>
      <c r="FQ171" s="77"/>
      <c r="FR171" s="77"/>
      <c r="FS171" s="77"/>
      <c r="FT171" s="77"/>
      <c r="FU171" s="77"/>
      <c r="FV171" s="77"/>
      <c r="FW171" s="77"/>
      <c r="FX171" s="77"/>
      <c r="FY171" s="77"/>
      <c r="FZ171" s="77"/>
      <c r="GA171" s="77"/>
      <c r="GB171" s="77"/>
      <c r="GC171" s="77"/>
      <c r="GD171" s="77"/>
      <c r="GE171" s="77"/>
      <c r="GF171" s="77"/>
      <c r="GG171" s="77"/>
      <c r="GH171" s="77"/>
      <c r="GI171" s="77"/>
      <c r="GJ171" s="77"/>
      <c r="GK171" s="77"/>
      <c r="GL171" s="77"/>
      <c r="GM171" s="77"/>
      <c r="GN171" s="77"/>
      <c r="GO171" s="77"/>
      <c r="GP171" s="77"/>
      <c r="GQ171" s="77"/>
      <c r="GR171" s="77"/>
      <c r="GS171" s="77"/>
      <c r="GT171" s="77"/>
      <c r="GU171" s="77"/>
      <c r="GV171" s="77"/>
      <c r="GW171" s="77"/>
      <c r="GX171" s="77"/>
      <c r="GY171" s="77"/>
      <c r="GZ171" s="77"/>
      <c r="HA171" s="77"/>
      <c r="HB171" s="77"/>
      <c r="HC171" s="77"/>
      <c r="HD171" s="77"/>
      <c r="HE171" s="77"/>
      <c r="HF171" s="77"/>
      <c r="HG171" s="77"/>
      <c r="HH171" s="77"/>
      <c r="HI171" s="77"/>
      <c r="HJ171" s="77"/>
      <c r="HK171" s="77"/>
      <c r="HL171" s="77"/>
      <c r="HM171" s="77"/>
      <c r="HN171" s="77"/>
      <c r="HO171" s="77"/>
      <c r="HP171" s="77"/>
      <c r="HQ171" s="77"/>
      <c r="HR171" s="77"/>
      <c r="HS171" s="77"/>
      <c r="HT171" s="77"/>
      <c r="HU171" s="77"/>
      <c r="HV171" s="77"/>
      <c r="HW171" s="77"/>
      <c r="HX171" s="77"/>
      <c r="HY171" s="77"/>
      <c r="HZ171" s="77"/>
      <c r="IA171" s="77"/>
      <c r="IB171" s="77"/>
      <c r="IC171" s="77"/>
      <c r="ID171" s="77"/>
      <c r="IE171" s="77"/>
      <c r="IF171" s="77"/>
      <c r="IG171" s="77"/>
      <c r="IH171" s="77"/>
      <c r="II171" s="77"/>
      <c r="IJ171" s="77"/>
      <c r="IK171" s="77"/>
      <c r="IL171" s="77"/>
      <c r="IM171" s="77"/>
      <c r="IN171" s="77"/>
      <c r="IO171" s="77"/>
      <c r="IP171" s="77"/>
      <c r="IQ171" s="77"/>
      <c r="IR171" s="77"/>
      <c r="IS171" s="77"/>
      <c r="IT171" s="77"/>
      <c r="IU171" s="77"/>
      <c r="IV171" s="77"/>
      <c r="IW171" s="77"/>
      <c r="IX171" s="77"/>
      <c r="IY171" s="77"/>
      <c r="IZ171" s="77"/>
      <c r="JA171" s="77"/>
      <c r="JB171" s="77"/>
      <c r="JC171" s="77"/>
      <c r="JD171" s="77"/>
      <c r="JE171" s="77"/>
      <c r="JF171" s="77"/>
      <c r="JG171" s="77"/>
      <c r="JH171" s="77"/>
      <c r="JI171" s="77"/>
      <c r="JJ171" s="77"/>
      <c r="JK171" s="77"/>
      <c r="JL171" s="77"/>
      <c r="JM171" s="77"/>
      <c r="JN171" s="77"/>
      <c r="JO171" s="77"/>
      <c r="JP171" s="77"/>
      <c r="JQ171" s="77"/>
      <c r="JR171" s="77"/>
      <c r="JS171" s="77"/>
      <c r="JT171" s="77"/>
      <c r="JU171" s="77"/>
      <c r="JV171" s="77"/>
      <c r="JW171" s="77"/>
      <c r="JX171" s="77"/>
      <c r="JY171" s="77"/>
      <c r="JZ171" s="77"/>
      <c r="KA171" s="77"/>
      <c r="KB171" s="77"/>
      <c r="KC171" s="77"/>
      <c r="KD171" s="77"/>
      <c r="KE171" s="77"/>
      <c r="KF171" s="77"/>
      <c r="KG171" s="77"/>
      <c r="KH171" s="77"/>
      <c r="KI171" s="77"/>
      <c r="KJ171" s="77"/>
      <c r="KK171" s="77"/>
      <c r="KL171" s="77"/>
      <c r="KM171" s="77"/>
      <c r="KN171" s="77"/>
      <c r="KO171" s="77"/>
      <c r="KP171" s="77"/>
      <c r="KQ171" s="77"/>
      <c r="KR171" s="77"/>
      <c r="KS171" s="77"/>
      <c r="KT171" s="77"/>
      <c r="KU171" s="77"/>
      <c r="KV171" s="77"/>
      <c r="KW171" s="77"/>
      <c r="KX171" s="77"/>
      <c r="KY171" s="77"/>
      <c r="KZ171" s="77"/>
      <c r="LA171" s="77"/>
      <c r="LB171" s="77"/>
      <c r="LC171" s="77"/>
      <c r="LD171" s="77"/>
      <c r="LE171" s="77"/>
      <c r="LF171" s="77"/>
      <c r="LG171" s="77"/>
      <c r="LH171" s="77"/>
      <c r="LI171" s="77"/>
      <c r="LJ171" s="77"/>
      <c r="LK171" s="77"/>
      <c r="LL171" s="77"/>
      <c r="LM171" s="77"/>
      <c r="LN171" s="77"/>
      <c r="LO171" s="77"/>
      <c r="LP171" s="77"/>
      <c r="LQ171" s="77"/>
      <c r="LR171" s="77"/>
      <c r="LS171" s="77"/>
      <c r="LT171" s="77"/>
      <c r="LU171" s="77"/>
      <c r="LV171" s="77"/>
      <c r="LW171" s="77"/>
      <c r="LX171" s="77"/>
      <c r="LY171" s="77"/>
      <c r="LZ171" s="77"/>
      <c r="MA171" s="77"/>
      <c r="MB171" s="77"/>
      <c r="MC171" s="77"/>
      <c r="MD171" s="77"/>
      <c r="ME171" s="77"/>
      <c r="MF171" s="77"/>
      <c r="MG171" s="77"/>
      <c r="MH171" s="77"/>
      <c r="MI171" s="77"/>
      <c r="MJ171" s="77"/>
      <c r="MK171" s="77"/>
      <c r="ML171" s="77"/>
      <c r="MM171" s="77"/>
      <c r="MN171" s="77"/>
      <c r="MO171" s="77"/>
      <c r="MP171" s="77"/>
      <c r="MQ171" s="77"/>
      <c r="MR171" s="77"/>
      <c r="MS171" s="77"/>
      <c r="MT171" s="77"/>
      <c r="MU171" s="77"/>
      <c r="MV171" s="77"/>
      <c r="MW171" s="77"/>
      <c r="MX171" s="77"/>
      <c r="MY171" s="77"/>
      <c r="MZ171" s="77"/>
      <c r="NA171" s="77"/>
      <c r="NB171" s="77"/>
      <c r="NC171" s="77"/>
      <c r="ND171" s="77"/>
      <c r="NE171" s="77"/>
      <c r="NF171" s="77"/>
      <c r="NG171" s="77"/>
      <c r="NH171" s="77"/>
      <c r="NI171" s="77"/>
      <c r="NJ171" s="77"/>
      <c r="NK171" s="77"/>
      <c r="NL171" s="77"/>
      <c r="NM171" s="77"/>
      <c r="NN171" s="77"/>
      <c r="NO171" s="77"/>
      <c r="NP171" s="77"/>
      <c r="NQ171" s="77"/>
      <c r="NR171" s="77"/>
      <c r="NS171" s="77"/>
      <c r="NT171" s="77"/>
      <c r="NU171" s="77"/>
      <c r="NV171" s="77"/>
      <c r="NW171" s="77"/>
      <c r="NX171" s="77"/>
      <c r="NY171" s="77"/>
      <c r="NZ171" s="77"/>
      <c r="OA171" s="77"/>
      <c r="OB171" s="77"/>
      <c r="OC171" s="77"/>
      <c r="OD171" s="77"/>
      <c r="OE171" s="77"/>
      <c r="OF171" s="77"/>
      <c r="OG171" s="77"/>
      <c r="OH171" s="77"/>
      <c r="OI171" s="77"/>
      <c r="OJ171" s="77"/>
      <c r="OK171" s="77"/>
      <c r="OL171" s="77"/>
      <c r="OM171" s="77"/>
      <c r="ON171" s="77"/>
      <c r="OO171" s="77"/>
      <c r="OP171" s="77"/>
      <c r="OQ171" s="77"/>
      <c r="OR171" s="77"/>
      <c r="OS171" s="77"/>
      <c r="OT171" s="77"/>
      <c r="OU171" s="77"/>
      <c r="OV171" s="77"/>
      <c r="OW171" s="77"/>
      <c r="OX171" s="77"/>
      <c r="OY171" s="77"/>
      <c r="OZ171" s="77"/>
      <c r="PA171" s="77"/>
      <c r="PB171" s="77"/>
      <c r="PC171" s="77"/>
      <c r="PD171" s="77"/>
      <c r="PE171" s="77"/>
      <c r="PF171" s="77"/>
      <c r="PG171" s="77"/>
      <c r="PH171" s="77"/>
      <c r="PI171" s="77"/>
      <c r="PJ171" s="77"/>
      <c r="PK171" s="77"/>
      <c r="PL171" s="77"/>
      <c r="PM171" s="77"/>
      <c r="PN171" s="77"/>
      <c r="PO171" s="77"/>
      <c r="PP171" s="77"/>
      <c r="PQ171" s="77"/>
      <c r="PR171" s="77"/>
      <c r="PS171" s="77"/>
      <c r="PT171" s="77"/>
      <c r="PU171" s="77"/>
      <c r="PV171" s="77"/>
      <c r="PW171" s="77"/>
      <c r="PX171" s="77"/>
      <c r="PY171" s="77"/>
      <c r="PZ171" s="77"/>
      <c r="QA171" s="77"/>
      <c r="QB171" s="77"/>
      <c r="QC171" s="77"/>
      <c r="QD171" s="77"/>
      <c r="QE171" s="77"/>
      <c r="QF171" s="77"/>
      <c r="QG171" s="77"/>
      <c r="QH171" s="77"/>
      <c r="QI171" s="77"/>
      <c r="QJ171" s="77"/>
      <c r="QK171" s="77"/>
      <c r="QL171" s="77"/>
      <c r="QM171" s="77"/>
      <c r="QN171" s="77"/>
      <c r="QO171" s="77"/>
      <c r="QP171" s="77"/>
      <c r="QQ171" s="77"/>
      <c r="QR171" s="77"/>
      <c r="QS171" s="77"/>
      <c r="QT171" s="77"/>
      <c r="QU171" s="77"/>
      <c r="QV171" s="77"/>
      <c r="QW171" s="77"/>
      <c r="QX171" s="77"/>
      <c r="QY171" s="77"/>
      <c r="QZ171" s="77"/>
      <c r="RA171" s="77"/>
      <c r="RB171" s="77"/>
      <c r="RC171" s="77"/>
      <c r="RD171" s="77"/>
      <c r="RE171" s="77"/>
      <c r="RF171" s="77"/>
      <c r="RG171" s="77"/>
      <c r="RH171" s="77"/>
      <c r="RI171" s="77"/>
      <c r="RJ171" s="77"/>
      <c r="RK171" s="77"/>
      <c r="RL171" s="77"/>
      <c r="RM171" s="77"/>
      <c r="RN171" s="77"/>
      <c r="RO171" s="77"/>
      <c r="RP171" s="77"/>
      <c r="RQ171" s="77"/>
      <c r="RR171" s="77"/>
      <c r="RS171" s="77"/>
      <c r="RT171" s="77"/>
      <c r="RU171" s="77"/>
      <c r="RV171" s="77"/>
      <c r="RW171" s="77"/>
      <c r="RX171" s="77"/>
      <c r="RY171" s="77"/>
      <c r="RZ171" s="77"/>
      <c r="SA171" s="77"/>
      <c r="SB171" s="77"/>
      <c r="SC171" s="77"/>
      <c r="SD171" s="77"/>
      <c r="SE171" s="77"/>
      <c r="SF171" s="77"/>
      <c r="SG171" s="77"/>
      <c r="SH171" s="77"/>
      <c r="SI171" s="77"/>
      <c r="SJ171" s="77"/>
    </row>
    <row r="172" spans="1:504" s="28" customFormat="1" ht="15">
      <c r="A172" s="85" t="s">
        <v>78</v>
      </c>
      <c r="B172" s="31">
        <f t="shared" ref="B172:H172" si="49">SUM(B173:B177)</f>
        <v>0</v>
      </c>
      <c r="C172" s="31">
        <f t="shared" si="49"/>
        <v>0</v>
      </c>
      <c r="D172" s="31">
        <f t="shared" si="49"/>
        <v>0</v>
      </c>
      <c r="E172" s="31">
        <f t="shared" si="49"/>
        <v>0</v>
      </c>
      <c r="F172" s="31">
        <f t="shared" si="49"/>
        <v>0</v>
      </c>
      <c r="G172" s="31">
        <f t="shared" si="49"/>
        <v>0</v>
      </c>
      <c r="H172" s="12">
        <f t="shared" si="49"/>
        <v>0</v>
      </c>
      <c r="I172" s="9" t="e">
        <f t="shared" si="46"/>
        <v>#DIV/0!</v>
      </c>
      <c r="J172" s="9" t="e">
        <f t="shared" si="28"/>
        <v>#DIV/0!</v>
      </c>
      <c r="K172" s="75">
        <f>SUM(K173:K177)</f>
        <v>0</v>
      </c>
      <c r="L172" s="75">
        <f>SUM(L173:L177)</f>
        <v>0</v>
      </c>
      <c r="M172" s="76">
        <f>SUM(M173:M177)</f>
        <v>0</v>
      </c>
      <c r="N172" s="16" t="e">
        <f t="shared" si="30"/>
        <v>#DIV/0!</v>
      </c>
      <c r="O172" s="77"/>
      <c r="P172" s="197"/>
      <c r="Q172" s="77"/>
      <c r="R172" s="77"/>
      <c r="S172" s="77"/>
      <c r="T172" s="77"/>
      <c r="U172" s="77"/>
      <c r="V172" s="77"/>
      <c r="W172" s="77"/>
      <c r="X172" s="77"/>
      <c r="Y172" s="77"/>
      <c r="Z172" s="77"/>
      <c r="AA172" s="77"/>
      <c r="AB172" s="77"/>
      <c r="AC172" s="77"/>
      <c r="AD172" s="77"/>
      <c r="AE172" s="77"/>
      <c r="AF172" s="77"/>
      <c r="AG172" s="77"/>
      <c r="AH172" s="77"/>
      <c r="AI172" s="77"/>
      <c r="AJ172" s="77"/>
      <c r="AK172" s="77"/>
      <c r="AL172" s="77"/>
      <c r="AM172" s="77"/>
      <c r="AN172" s="77"/>
      <c r="AO172" s="77"/>
      <c r="AP172" s="77"/>
      <c r="AQ172" s="77"/>
      <c r="AR172" s="77"/>
      <c r="AS172" s="77"/>
      <c r="AT172" s="77"/>
      <c r="AU172" s="77"/>
      <c r="AV172" s="77"/>
      <c r="AW172" s="77"/>
      <c r="AX172" s="77"/>
      <c r="AY172" s="77"/>
      <c r="AZ172" s="77"/>
      <c r="BA172" s="77"/>
      <c r="BB172" s="77"/>
      <c r="BC172" s="77"/>
      <c r="BD172" s="77"/>
      <c r="BE172" s="77"/>
      <c r="BF172" s="77"/>
      <c r="BG172" s="77"/>
      <c r="BH172" s="77"/>
      <c r="BI172" s="77"/>
      <c r="BJ172" s="77"/>
      <c r="BK172" s="77"/>
      <c r="BL172" s="77"/>
      <c r="BM172" s="77"/>
      <c r="BN172" s="77"/>
      <c r="BO172" s="77"/>
      <c r="BP172" s="77"/>
      <c r="BQ172" s="77"/>
      <c r="BR172" s="77"/>
      <c r="BS172" s="77"/>
      <c r="BT172" s="77"/>
      <c r="BU172" s="77"/>
      <c r="BV172" s="77"/>
      <c r="BW172" s="77"/>
      <c r="BX172" s="77"/>
      <c r="BY172" s="77"/>
      <c r="BZ172" s="77"/>
      <c r="CA172" s="77"/>
      <c r="CB172" s="77"/>
      <c r="CC172" s="77"/>
      <c r="CD172" s="77"/>
      <c r="CE172" s="77"/>
      <c r="CF172" s="77"/>
      <c r="CG172" s="77"/>
      <c r="CH172" s="77"/>
      <c r="CI172" s="77"/>
      <c r="CJ172" s="77"/>
      <c r="CK172" s="77"/>
      <c r="CL172" s="77"/>
      <c r="CM172" s="77"/>
      <c r="CN172" s="77"/>
      <c r="CO172" s="77"/>
      <c r="CP172" s="77"/>
      <c r="CQ172" s="77"/>
      <c r="CR172" s="77"/>
      <c r="CS172" s="77"/>
      <c r="CT172" s="77"/>
      <c r="CU172" s="77"/>
      <c r="CV172" s="77"/>
      <c r="CW172" s="77"/>
      <c r="CX172" s="77"/>
      <c r="CY172" s="77"/>
      <c r="CZ172" s="77"/>
      <c r="DA172" s="77"/>
      <c r="DB172" s="77"/>
      <c r="DC172" s="77"/>
      <c r="DD172" s="77"/>
      <c r="DE172" s="77"/>
      <c r="DF172" s="77"/>
      <c r="DG172" s="77"/>
      <c r="DH172" s="77"/>
      <c r="DI172" s="77"/>
      <c r="DJ172" s="77"/>
      <c r="DK172" s="77"/>
      <c r="DL172" s="77"/>
      <c r="DM172" s="77"/>
      <c r="DN172" s="77"/>
      <c r="DO172" s="77"/>
      <c r="DP172" s="77"/>
      <c r="DQ172" s="77"/>
      <c r="DR172" s="77"/>
      <c r="DS172" s="77"/>
      <c r="DT172" s="77"/>
      <c r="DU172" s="77"/>
      <c r="DV172" s="77"/>
      <c r="DW172" s="77"/>
      <c r="DX172" s="77"/>
      <c r="DY172" s="77"/>
      <c r="DZ172" s="77"/>
      <c r="EA172" s="77"/>
      <c r="EB172" s="77"/>
      <c r="EC172" s="77"/>
      <c r="ED172" s="77"/>
      <c r="EE172" s="77"/>
      <c r="EF172" s="77"/>
      <c r="EG172" s="77"/>
      <c r="EH172" s="77"/>
      <c r="EI172" s="77"/>
      <c r="EJ172" s="77"/>
      <c r="EK172" s="77"/>
      <c r="EL172" s="77"/>
      <c r="EM172" s="77"/>
      <c r="EN172" s="77"/>
      <c r="EO172" s="77"/>
      <c r="EP172" s="77"/>
      <c r="EQ172" s="77"/>
      <c r="ER172" s="77"/>
      <c r="ES172" s="77"/>
      <c r="ET172" s="77"/>
      <c r="EU172" s="77"/>
      <c r="EV172" s="77"/>
      <c r="EW172" s="77"/>
      <c r="EX172" s="77"/>
      <c r="EY172" s="77"/>
      <c r="EZ172" s="77"/>
      <c r="FA172" s="77"/>
      <c r="FB172" s="77"/>
      <c r="FC172" s="77"/>
      <c r="FD172" s="77"/>
      <c r="FE172" s="77"/>
      <c r="FF172" s="77"/>
      <c r="FG172" s="77"/>
      <c r="FH172" s="77"/>
      <c r="FI172" s="77"/>
      <c r="FJ172" s="77"/>
      <c r="FK172" s="77"/>
      <c r="FL172" s="77"/>
      <c r="FM172" s="77"/>
      <c r="FN172" s="77"/>
      <c r="FO172" s="77"/>
      <c r="FP172" s="77"/>
      <c r="FQ172" s="77"/>
      <c r="FR172" s="77"/>
      <c r="FS172" s="77"/>
      <c r="FT172" s="77"/>
      <c r="FU172" s="77"/>
      <c r="FV172" s="77"/>
      <c r="FW172" s="77"/>
      <c r="FX172" s="77"/>
      <c r="FY172" s="77"/>
      <c r="FZ172" s="77"/>
      <c r="GA172" s="77"/>
      <c r="GB172" s="77"/>
      <c r="GC172" s="77"/>
      <c r="GD172" s="77"/>
      <c r="GE172" s="77"/>
      <c r="GF172" s="77"/>
      <c r="GG172" s="77"/>
      <c r="GH172" s="77"/>
      <c r="GI172" s="77"/>
      <c r="GJ172" s="77"/>
      <c r="GK172" s="77"/>
      <c r="GL172" s="77"/>
      <c r="GM172" s="77"/>
      <c r="GN172" s="77"/>
      <c r="GO172" s="77"/>
      <c r="GP172" s="77"/>
      <c r="GQ172" s="77"/>
      <c r="GR172" s="77"/>
      <c r="GS172" s="77"/>
      <c r="GT172" s="77"/>
      <c r="GU172" s="77"/>
      <c r="GV172" s="77"/>
      <c r="GW172" s="77"/>
      <c r="GX172" s="77"/>
      <c r="GY172" s="77"/>
      <c r="GZ172" s="77"/>
      <c r="HA172" s="77"/>
      <c r="HB172" s="77"/>
      <c r="HC172" s="77"/>
      <c r="HD172" s="77"/>
      <c r="HE172" s="77"/>
      <c r="HF172" s="77"/>
      <c r="HG172" s="77"/>
      <c r="HH172" s="77"/>
      <c r="HI172" s="77"/>
      <c r="HJ172" s="77"/>
      <c r="HK172" s="77"/>
      <c r="HL172" s="77"/>
      <c r="HM172" s="77"/>
      <c r="HN172" s="77"/>
      <c r="HO172" s="77"/>
      <c r="HP172" s="77"/>
      <c r="HQ172" s="77"/>
      <c r="HR172" s="77"/>
      <c r="HS172" s="77"/>
      <c r="HT172" s="77"/>
      <c r="HU172" s="77"/>
      <c r="HV172" s="77"/>
      <c r="HW172" s="77"/>
      <c r="HX172" s="77"/>
      <c r="HY172" s="77"/>
      <c r="HZ172" s="77"/>
      <c r="IA172" s="77"/>
      <c r="IB172" s="77"/>
      <c r="IC172" s="77"/>
      <c r="ID172" s="77"/>
      <c r="IE172" s="77"/>
      <c r="IF172" s="77"/>
      <c r="IG172" s="77"/>
      <c r="IH172" s="77"/>
      <c r="II172" s="77"/>
      <c r="IJ172" s="77"/>
      <c r="IK172" s="77"/>
      <c r="IL172" s="77"/>
      <c r="IM172" s="77"/>
      <c r="IN172" s="77"/>
      <c r="IO172" s="77"/>
      <c r="IP172" s="77"/>
      <c r="IQ172" s="77"/>
      <c r="IR172" s="77"/>
      <c r="IS172" s="77"/>
      <c r="IT172" s="77"/>
      <c r="IU172" s="77"/>
      <c r="IV172" s="77"/>
      <c r="IW172" s="77"/>
      <c r="IX172" s="77"/>
      <c r="IY172" s="77"/>
      <c r="IZ172" s="77"/>
      <c r="JA172" s="77"/>
      <c r="JB172" s="77"/>
      <c r="JC172" s="77"/>
      <c r="JD172" s="77"/>
      <c r="JE172" s="77"/>
      <c r="JF172" s="77"/>
      <c r="JG172" s="77"/>
      <c r="JH172" s="77"/>
      <c r="JI172" s="77"/>
      <c r="JJ172" s="77"/>
      <c r="JK172" s="77"/>
      <c r="JL172" s="77"/>
      <c r="JM172" s="77"/>
      <c r="JN172" s="77"/>
      <c r="JO172" s="77"/>
      <c r="JP172" s="77"/>
      <c r="JQ172" s="77"/>
      <c r="JR172" s="77"/>
      <c r="JS172" s="77"/>
      <c r="JT172" s="77"/>
      <c r="JU172" s="77"/>
      <c r="JV172" s="77"/>
      <c r="JW172" s="77"/>
      <c r="JX172" s="77"/>
      <c r="JY172" s="77"/>
      <c r="JZ172" s="77"/>
      <c r="KA172" s="77"/>
      <c r="KB172" s="77"/>
      <c r="KC172" s="77"/>
      <c r="KD172" s="77"/>
      <c r="KE172" s="77"/>
      <c r="KF172" s="77"/>
      <c r="KG172" s="77"/>
      <c r="KH172" s="77"/>
      <c r="KI172" s="77"/>
      <c r="KJ172" s="77"/>
      <c r="KK172" s="77"/>
      <c r="KL172" s="77"/>
      <c r="KM172" s="77"/>
      <c r="KN172" s="77"/>
      <c r="KO172" s="77"/>
      <c r="KP172" s="77"/>
      <c r="KQ172" s="77"/>
      <c r="KR172" s="77"/>
      <c r="KS172" s="77"/>
      <c r="KT172" s="77"/>
      <c r="KU172" s="77"/>
      <c r="KV172" s="77"/>
      <c r="KW172" s="77"/>
      <c r="KX172" s="77"/>
      <c r="KY172" s="77"/>
      <c r="KZ172" s="77"/>
      <c r="LA172" s="77"/>
      <c r="LB172" s="77"/>
      <c r="LC172" s="77"/>
      <c r="LD172" s="77"/>
      <c r="LE172" s="77"/>
      <c r="LF172" s="77"/>
      <c r="LG172" s="77"/>
      <c r="LH172" s="77"/>
      <c r="LI172" s="77"/>
      <c r="LJ172" s="77"/>
      <c r="LK172" s="77"/>
      <c r="LL172" s="77"/>
      <c r="LM172" s="77"/>
      <c r="LN172" s="77"/>
      <c r="LO172" s="77"/>
      <c r="LP172" s="77"/>
      <c r="LQ172" s="77"/>
      <c r="LR172" s="77"/>
      <c r="LS172" s="77"/>
      <c r="LT172" s="77"/>
      <c r="LU172" s="77"/>
      <c r="LV172" s="77"/>
      <c r="LW172" s="77"/>
      <c r="LX172" s="77"/>
      <c r="LY172" s="77"/>
      <c r="LZ172" s="77"/>
      <c r="MA172" s="77"/>
      <c r="MB172" s="77"/>
      <c r="MC172" s="77"/>
      <c r="MD172" s="77"/>
      <c r="ME172" s="77"/>
      <c r="MF172" s="77"/>
      <c r="MG172" s="77"/>
      <c r="MH172" s="77"/>
      <c r="MI172" s="77"/>
      <c r="MJ172" s="77"/>
      <c r="MK172" s="77"/>
      <c r="ML172" s="77"/>
      <c r="MM172" s="77"/>
      <c r="MN172" s="77"/>
      <c r="MO172" s="77"/>
      <c r="MP172" s="77"/>
      <c r="MQ172" s="77"/>
      <c r="MR172" s="77"/>
      <c r="MS172" s="77"/>
      <c r="MT172" s="77"/>
      <c r="MU172" s="77"/>
      <c r="MV172" s="77"/>
      <c r="MW172" s="77"/>
      <c r="MX172" s="77"/>
      <c r="MY172" s="77"/>
      <c r="MZ172" s="77"/>
      <c r="NA172" s="77"/>
      <c r="NB172" s="77"/>
      <c r="NC172" s="77"/>
      <c r="ND172" s="77"/>
      <c r="NE172" s="77"/>
      <c r="NF172" s="77"/>
      <c r="NG172" s="77"/>
      <c r="NH172" s="77"/>
      <c r="NI172" s="77"/>
      <c r="NJ172" s="77"/>
      <c r="NK172" s="77"/>
      <c r="NL172" s="77"/>
      <c r="NM172" s="77"/>
      <c r="NN172" s="77"/>
      <c r="NO172" s="77"/>
      <c r="NP172" s="77"/>
      <c r="NQ172" s="77"/>
      <c r="NR172" s="77"/>
      <c r="NS172" s="77"/>
      <c r="NT172" s="77"/>
      <c r="NU172" s="77"/>
      <c r="NV172" s="77"/>
      <c r="NW172" s="77"/>
      <c r="NX172" s="77"/>
      <c r="NY172" s="77"/>
      <c r="NZ172" s="77"/>
      <c r="OA172" s="77"/>
      <c r="OB172" s="77"/>
      <c r="OC172" s="77"/>
      <c r="OD172" s="77"/>
      <c r="OE172" s="77"/>
      <c r="OF172" s="77"/>
      <c r="OG172" s="77"/>
      <c r="OH172" s="77"/>
      <c r="OI172" s="77"/>
      <c r="OJ172" s="77"/>
      <c r="OK172" s="77"/>
      <c r="OL172" s="77"/>
      <c r="OM172" s="77"/>
      <c r="ON172" s="77"/>
      <c r="OO172" s="77"/>
      <c r="OP172" s="77"/>
      <c r="OQ172" s="77"/>
      <c r="OR172" s="77"/>
      <c r="OS172" s="77"/>
      <c r="OT172" s="77"/>
      <c r="OU172" s="77"/>
      <c r="OV172" s="77"/>
      <c r="OW172" s="77"/>
      <c r="OX172" s="77"/>
      <c r="OY172" s="77"/>
      <c r="OZ172" s="77"/>
      <c r="PA172" s="77"/>
      <c r="PB172" s="77"/>
      <c r="PC172" s="77"/>
      <c r="PD172" s="77"/>
      <c r="PE172" s="77"/>
      <c r="PF172" s="77"/>
      <c r="PG172" s="77"/>
      <c r="PH172" s="77"/>
      <c r="PI172" s="77"/>
      <c r="PJ172" s="77"/>
      <c r="PK172" s="77"/>
      <c r="PL172" s="77"/>
      <c r="PM172" s="77"/>
      <c r="PN172" s="77"/>
      <c r="PO172" s="77"/>
      <c r="PP172" s="77"/>
      <c r="PQ172" s="77"/>
      <c r="PR172" s="77"/>
      <c r="PS172" s="77"/>
      <c r="PT172" s="77"/>
      <c r="PU172" s="77"/>
      <c r="PV172" s="77"/>
      <c r="PW172" s="77"/>
      <c r="PX172" s="77"/>
      <c r="PY172" s="77"/>
      <c r="PZ172" s="77"/>
      <c r="QA172" s="77"/>
      <c r="QB172" s="77"/>
      <c r="QC172" s="77"/>
      <c r="QD172" s="77"/>
      <c r="QE172" s="77"/>
      <c r="QF172" s="77"/>
      <c r="QG172" s="77"/>
      <c r="QH172" s="77"/>
      <c r="QI172" s="77"/>
      <c r="QJ172" s="77"/>
      <c r="QK172" s="77"/>
      <c r="QL172" s="77"/>
      <c r="QM172" s="77"/>
      <c r="QN172" s="77"/>
      <c r="QO172" s="77"/>
      <c r="QP172" s="77"/>
      <c r="QQ172" s="77"/>
      <c r="QR172" s="77"/>
      <c r="QS172" s="77"/>
      <c r="QT172" s="77"/>
      <c r="QU172" s="77"/>
      <c r="QV172" s="77"/>
      <c r="QW172" s="77"/>
      <c r="QX172" s="77"/>
      <c r="QY172" s="77"/>
      <c r="QZ172" s="77"/>
      <c r="RA172" s="77"/>
      <c r="RB172" s="77"/>
      <c r="RC172" s="77"/>
      <c r="RD172" s="77"/>
      <c r="RE172" s="77"/>
      <c r="RF172" s="77"/>
      <c r="RG172" s="77"/>
      <c r="RH172" s="77"/>
      <c r="RI172" s="77"/>
      <c r="RJ172" s="77"/>
      <c r="RK172" s="77"/>
      <c r="RL172" s="77"/>
      <c r="RM172" s="77"/>
      <c r="RN172" s="77"/>
      <c r="RO172" s="77"/>
      <c r="RP172" s="77"/>
      <c r="RQ172" s="77"/>
      <c r="RR172" s="77"/>
      <c r="RS172" s="77"/>
      <c r="RT172" s="77"/>
      <c r="RU172" s="77"/>
      <c r="RV172" s="77"/>
      <c r="RW172" s="77"/>
      <c r="RX172" s="77"/>
      <c r="RY172" s="77"/>
      <c r="RZ172" s="77"/>
      <c r="SA172" s="77"/>
      <c r="SB172" s="77"/>
      <c r="SC172" s="77"/>
      <c r="SD172" s="77"/>
      <c r="SE172" s="77"/>
      <c r="SF172" s="77"/>
      <c r="SG172" s="77"/>
      <c r="SH172" s="77"/>
      <c r="SI172" s="77"/>
      <c r="SJ172" s="77"/>
    </row>
    <row r="173" spans="1:504" s="74" customFormat="1" ht="15">
      <c r="A173" s="44"/>
      <c r="B173" s="31"/>
      <c r="C173" s="3"/>
      <c r="D173" s="13"/>
      <c r="E173" s="12"/>
      <c r="F173" s="12"/>
      <c r="G173" s="12"/>
      <c r="H173" s="12"/>
      <c r="I173" s="9" t="e">
        <f t="shared" si="46"/>
        <v>#DIV/0!</v>
      </c>
      <c r="J173" s="9" t="e">
        <f t="shared" si="28"/>
        <v>#DIV/0!</v>
      </c>
      <c r="K173" s="11"/>
      <c r="L173" s="11"/>
      <c r="M173" s="76"/>
      <c r="N173" s="16" t="e">
        <f t="shared" si="30"/>
        <v>#DIV/0!</v>
      </c>
      <c r="P173" s="92"/>
    </row>
    <row r="174" spans="1:504" s="74" customFormat="1" ht="15">
      <c r="A174" s="45"/>
      <c r="B174" s="33"/>
      <c r="C174" s="34"/>
      <c r="D174" s="13"/>
      <c r="E174" s="14"/>
      <c r="F174" s="14"/>
      <c r="G174" s="14"/>
      <c r="H174" s="12"/>
      <c r="I174" s="9" t="e">
        <f t="shared" si="46"/>
        <v>#DIV/0!</v>
      </c>
      <c r="J174" s="9" t="e">
        <f t="shared" si="28"/>
        <v>#DIV/0!</v>
      </c>
      <c r="K174" s="11"/>
      <c r="L174" s="11"/>
      <c r="M174" s="76"/>
      <c r="N174" s="16" t="e">
        <f t="shared" si="30"/>
        <v>#DIV/0!</v>
      </c>
      <c r="P174" s="92"/>
    </row>
    <row r="175" spans="1:504" s="74" customFormat="1" ht="15">
      <c r="A175" s="45"/>
      <c r="B175" s="33"/>
      <c r="C175" s="34"/>
      <c r="D175" s="13"/>
      <c r="E175" s="14"/>
      <c r="F175" s="14"/>
      <c r="G175" s="14"/>
      <c r="H175" s="12"/>
      <c r="I175" s="9" t="e">
        <f t="shared" si="46"/>
        <v>#DIV/0!</v>
      </c>
      <c r="J175" s="9" t="e">
        <f t="shared" si="28"/>
        <v>#DIV/0!</v>
      </c>
      <c r="K175" s="11"/>
      <c r="L175" s="11"/>
      <c r="M175" s="76"/>
      <c r="N175" s="16" t="e">
        <f t="shared" si="30"/>
        <v>#DIV/0!</v>
      </c>
      <c r="P175" s="92"/>
    </row>
    <row r="176" spans="1:504" s="74" customFormat="1" ht="15">
      <c r="A176" s="45"/>
      <c r="B176" s="33"/>
      <c r="C176" s="34"/>
      <c r="D176" s="13"/>
      <c r="E176" s="14"/>
      <c r="F176" s="14"/>
      <c r="G176" s="14"/>
      <c r="H176" s="12"/>
      <c r="I176" s="9" t="e">
        <f t="shared" si="46"/>
        <v>#DIV/0!</v>
      </c>
      <c r="J176" s="9" t="e">
        <f t="shared" si="28"/>
        <v>#DIV/0!</v>
      </c>
      <c r="K176" s="11"/>
      <c r="L176" s="11"/>
      <c r="M176" s="76"/>
      <c r="N176" s="16" t="e">
        <f t="shared" si="30"/>
        <v>#DIV/0!</v>
      </c>
      <c r="P176" s="92"/>
    </row>
    <row r="177" spans="1:16" s="74" customFormat="1" ht="15">
      <c r="A177" s="45"/>
      <c r="B177" s="33"/>
      <c r="C177" s="34"/>
      <c r="D177" s="13"/>
      <c r="E177" s="14"/>
      <c r="F177" s="14"/>
      <c r="G177" s="14"/>
      <c r="H177" s="12"/>
      <c r="I177" s="9" t="e">
        <f t="shared" si="46"/>
        <v>#DIV/0!</v>
      </c>
      <c r="J177" s="9" t="e">
        <f t="shared" si="28"/>
        <v>#DIV/0!</v>
      </c>
      <c r="K177" s="11"/>
      <c r="L177" s="11"/>
      <c r="M177" s="76"/>
      <c r="N177" s="16" t="e">
        <f t="shared" si="30"/>
        <v>#DIV/0!</v>
      </c>
      <c r="P177" s="92"/>
    </row>
    <row r="178" spans="1:16" s="74" customFormat="1" ht="15">
      <c r="A178" s="85" t="s">
        <v>139</v>
      </c>
      <c r="B178" s="33">
        <f t="shared" ref="B178:H178" si="50">SUM(B179:B181)</f>
        <v>0</v>
      </c>
      <c r="C178" s="34">
        <f t="shared" si="50"/>
        <v>0</v>
      </c>
      <c r="D178" s="13">
        <f t="shared" si="50"/>
        <v>0</v>
      </c>
      <c r="E178" s="14">
        <f t="shared" si="50"/>
        <v>0</v>
      </c>
      <c r="F178" s="14">
        <f t="shared" si="50"/>
        <v>0</v>
      </c>
      <c r="G178" s="14">
        <f t="shared" si="50"/>
        <v>0</v>
      </c>
      <c r="H178" s="12">
        <f t="shared" si="50"/>
        <v>0</v>
      </c>
      <c r="I178" s="9" t="e">
        <f t="shared" si="46"/>
        <v>#DIV/0!</v>
      </c>
      <c r="J178" s="9" t="e">
        <f t="shared" si="28"/>
        <v>#DIV/0!</v>
      </c>
      <c r="K178" s="11">
        <f>SUM(K179:K181)</f>
        <v>0</v>
      </c>
      <c r="L178" s="11">
        <f>SUM(L179:L181)</f>
        <v>0</v>
      </c>
      <c r="M178" s="76">
        <f>SUM(M179:M181)</f>
        <v>0</v>
      </c>
      <c r="N178" s="16" t="e">
        <f t="shared" si="30"/>
        <v>#DIV/0!</v>
      </c>
      <c r="P178" s="92"/>
    </row>
    <row r="179" spans="1:16" s="74" customFormat="1" ht="15">
      <c r="A179" s="85"/>
      <c r="B179" s="33"/>
      <c r="C179" s="34"/>
      <c r="D179" s="13"/>
      <c r="E179" s="14"/>
      <c r="F179" s="14"/>
      <c r="G179" s="14"/>
      <c r="H179" s="12"/>
      <c r="I179" s="9" t="e">
        <f t="shared" si="46"/>
        <v>#DIV/0!</v>
      </c>
      <c r="J179" s="9" t="e">
        <f t="shared" si="28"/>
        <v>#DIV/0!</v>
      </c>
      <c r="K179" s="11"/>
      <c r="L179" s="11"/>
      <c r="M179" s="76"/>
      <c r="N179" s="16" t="e">
        <f t="shared" si="30"/>
        <v>#DIV/0!</v>
      </c>
      <c r="P179" s="92"/>
    </row>
    <row r="180" spans="1:16" s="74" customFormat="1" ht="15">
      <c r="A180" s="85"/>
      <c r="B180" s="33"/>
      <c r="C180" s="34"/>
      <c r="D180" s="13"/>
      <c r="E180" s="14"/>
      <c r="F180" s="14"/>
      <c r="G180" s="14"/>
      <c r="H180" s="12"/>
      <c r="I180" s="9" t="e">
        <f t="shared" si="46"/>
        <v>#DIV/0!</v>
      </c>
      <c r="J180" s="9" t="e">
        <f t="shared" si="28"/>
        <v>#DIV/0!</v>
      </c>
      <c r="K180" s="11"/>
      <c r="L180" s="11"/>
      <c r="M180" s="76"/>
      <c r="N180" s="16" t="e">
        <f t="shared" si="30"/>
        <v>#DIV/0!</v>
      </c>
      <c r="P180" s="92"/>
    </row>
    <row r="181" spans="1:16" s="74" customFormat="1" ht="15">
      <c r="A181" s="85"/>
      <c r="B181" s="33"/>
      <c r="C181" s="34"/>
      <c r="D181" s="13"/>
      <c r="E181" s="14"/>
      <c r="F181" s="14"/>
      <c r="G181" s="14"/>
      <c r="H181" s="12"/>
      <c r="I181" s="9" t="e">
        <f t="shared" si="46"/>
        <v>#DIV/0!</v>
      </c>
      <c r="J181" s="9" t="e">
        <f t="shared" si="28"/>
        <v>#DIV/0!</v>
      </c>
      <c r="K181" s="11"/>
      <c r="L181" s="11"/>
      <c r="M181" s="76"/>
      <c r="N181" s="16" t="e">
        <f t="shared" si="30"/>
        <v>#DIV/0!</v>
      </c>
      <c r="P181" s="92"/>
    </row>
    <row r="182" spans="1:16" s="74" customFormat="1" ht="51">
      <c r="A182" s="2" t="s">
        <v>79</v>
      </c>
      <c r="B182" s="31">
        <f>B183</f>
        <v>0</v>
      </c>
      <c r="C182" s="31">
        <f t="shared" ref="C182:H182" si="51">C183</f>
        <v>0</v>
      </c>
      <c r="D182" s="31">
        <f t="shared" si="51"/>
        <v>0</v>
      </c>
      <c r="E182" s="31">
        <f t="shared" si="51"/>
        <v>0</v>
      </c>
      <c r="F182" s="31">
        <f t="shared" si="51"/>
        <v>0</v>
      </c>
      <c r="G182" s="31">
        <f t="shared" si="51"/>
        <v>0</v>
      </c>
      <c r="H182" s="42">
        <f t="shared" si="51"/>
        <v>0</v>
      </c>
      <c r="I182" s="9" t="e">
        <f t="shared" si="46"/>
        <v>#DIV/0!</v>
      </c>
      <c r="J182" s="9" t="e">
        <f t="shared" si="28"/>
        <v>#DIV/0!</v>
      </c>
      <c r="K182" s="31">
        <f t="shared" ref="K182:M182" si="52">K183</f>
        <v>0</v>
      </c>
      <c r="L182" s="31">
        <f t="shared" si="52"/>
        <v>0</v>
      </c>
      <c r="M182" s="119">
        <f t="shared" si="52"/>
        <v>0</v>
      </c>
      <c r="N182" s="16" t="e">
        <f t="shared" si="30"/>
        <v>#DIV/0!</v>
      </c>
      <c r="P182" s="92"/>
    </row>
    <row r="183" spans="1:16" s="74" customFormat="1" ht="15">
      <c r="A183" s="85" t="s">
        <v>78</v>
      </c>
      <c r="B183" s="31">
        <f>SUM(B184:B189)</f>
        <v>0</v>
      </c>
      <c r="C183" s="31">
        <f t="shared" ref="C183:M183" si="53">SUM(C184:C189)</f>
        <v>0</v>
      </c>
      <c r="D183" s="31">
        <f t="shared" si="53"/>
        <v>0</v>
      </c>
      <c r="E183" s="31">
        <f t="shared" si="53"/>
        <v>0</v>
      </c>
      <c r="F183" s="31">
        <f t="shared" si="53"/>
        <v>0</v>
      </c>
      <c r="G183" s="31">
        <f t="shared" si="53"/>
        <v>0</v>
      </c>
      <c r="H183" s="31">
        <f t="shared" si="53"/>
        <v>0</v>
      </c>
      <c r="I183" s="9" t="e">
        <f t="shared" si="46"/>
        <v>#DIV/0!</v>
      </c>
      <c r="J183" s="9" t="e">
        <f t="shared" si="28"/>
        <v>#DIV/0!</v>
      </c>
      <c r="K183" s="31">
        <f t="shared" si="53"/>
        <v>0</v>
      </c>
      <c r="L183" s="31">
        <f t="shared" si="53"/>
        <v>0</v>
      </c>
      <c r="M183" s="31">
        <f t="shared" si="53"/>
        <v>0</v>
      </c>
      <c r="N183" s="16" t="e">
        <f t="shared" si="30"/>
        <v>#DIV/0!</v>
      </c>
      <c r="P183" s="92"/>
    </row>
    <row r="184" spans="1:16" s="74" customFormat="1" ht="25.5">
      <c r="A184" s="120" t="s">
        <v>173</v>
      </c>
      <c r="B184" s="31"/>
      <c r="C184" s="3"/>
      <c r="D184" s="13"/>
      <c r="E184" s="12"/>
      <c r="F184" s="12"/>
      <c r="G184" s="12"/>
      <c r="H184" s="12"/>
      <c r="I184" s="9" t="e">
        <f t="shared" si="46"/>
        <v>#DIV/0!</v>
      </c>
      <c r="J184" s="9" t="e">
        <f t="shared" ref="J184:J209" si="54">H184/B184</f>
        <v>#DIV/0!</v>
      </c>
      <c r="K184" s="75"/>
      <c r="L184" s="75"/>
      <c r="M184" s="76"/>
      <c r="N184" s="16" t="e">
        <f t="shared" ref="N184:N209" si="55">K184/H184</f>
        <v>#DIV/0!</v>
      </c>
      <c r="P184" s="92"/>
    </row>
    <row r="185" spans="1:16" s="74" customFormat="1" ht="25.5">
      <c r="A185" s="120" t="s">
        <v>174</v>
      </c>
      <c r="B185" s="31"/>
      <c r="C185" s="3"/>
      <c r="D185" s="13"/>
      <c r="E185" s="12"/>
      <c r="F185" s="12"/>
      <c r="G185" s="12"/>
      <c r="H185" s="12"/>
      <c r="I185" s="9" t="e">
        <f t="shared" si="46"/>
        <v>#DIV/0!</v>
      </c>
      <c r="J185" s="9" t="e">
        <f t="shared" si="54"/>
        <v>#DIV/0!</v>
      </c>
      <c r="K185" s="75"/>
      <c r="L185" s="75"/>
      <c r="M185" s="76"/>
      <c r="N185" s="16" t="e">
        <f t="shared" si="55"/>
        <v>#DIV/0!</v>
      </c>
      <c r="P185" s="92"/>
    </row>
    <row r="186" spans="1:16" s="74" customFormat="1" ht="25.5">
      <c r="A186" s="120" t="s">
        <v>175</v>
      </c>
      <c r="B186" s="31"/>
      <c r="C186" s="3"/>
      <c r="D186" s="13"/>
      <c r="E186" s="12"/>
      <c r="F186" s="12"/>
      <c r="G186" s="12"/>
      <c r="H186" s="12"/>
      <c r="I186" s="9" t="e">
        <f t="shared" si="46"/>
        <v>#DIV/0!</v>
      </c>
      <c r="J186" s="9" t="e">
        <f t="shared" si="54"/>
        <v>#DIV/0!</v>
      </c>
      <c r="K186" s="75"/>
      <c r="L186" s="75"/>
      <c r="M186" s="76"/>
      <c r="N186" s="16" t="e">
        <f t="shared" si="55"/>
        <v>#DIV/0!</v>
      </c>
      <c r="P186" s="92"/>
    </row>
    <row r="187" spans="1:16" s="74" customFormat="1" ht="15">
      <c r="A187" s="120"/>
      <c r="B187" s="31"/>
      <c r="C187" s="3"/>
      <c r="D187" s="13"/>
      <c r="E187" s="12"/>
      <c r="F187" s="12"/>
      <c r="G187" s="12"/>
      <c r="H187" s="12"/>
      <c r="I187" s="9"/>
      <c r="J187" s="9"/>
      <c r="K187" s="75"/>
      <c r="L187" s="75"/>
      <c r="M187" s="76"/>
      <c r="N187" s="16"/>
      <c r="P187" s="92"/>
    </row>
    <row r="188" spans="1:16" s="74" customFormat="1" ht="15">
      <c r="A188" s="120"/>
      <c r="B188" s="31"/>
      <c r="C188" s="3"/>
      <c r="D188" s="13"/>
      <c r="E188" s="12"/>
      <c r="F188" s="12"/>
      <c r="G188" s="12"/>
      <c r="H188" s="12"/>
      <c r="I188" s="9"/>
      <c r="J188" s="9"/>
      <c r="K188" s="75"/>
      <c r="L188" s="75"/>
      <c r="M188" s="76"/>
      <c r="N188" s="16"/>
      <c r="P188" s="92"/>
    </row>
    <row r="189" spans="1:16" s="74" customFormat="1" ht="15">
      <c r="A189" s="85"/>
      <c r="B189" s="31"/>
      <c r="C189" s="3"/>
      <c r="D189" s="13"/>
      <c r="E189" s="12"/>
      <c r="F189" s="12"/>
      <c r="G189" s="12"/>
      <c r="H189" s="12"/>
      <c r="I189" s="9" t="e">
        <f t="shared" si="46"/>
        <v>#DIV/0!</v>
      </c>
      <c r="J189" s="9" t="e">
        <f t="shared" si="54"/>
        <v>#DIV/0!</v>
      </c>
      <c r="K189" s="75"/>
      <c r="L189" s="75"/>
      <c r="M189" s="76"/>
      <c r="N189" s="16" t="e">
        <f t="shared" si="55"/>
        <v>#DIV/0!</v>
      </c>
      <c r="P189" s="92"/>
    </row>
    <row r="190" spans="1:16" s="74" customFormat="1" ht="15">
      <c r="A190" s="85"/>
      <c r="B190" s="31"/>
      <c r="C190" s="3"/>
      <c r="D190" s="13"/>
      <c r="E190" s="12"/>
      <c r="F190" s="12"/>
      <c r="G190" s="12"/>
      <c r="H190" s="12"/>
      <c r="I190" s="9" t="e">
        <f t="shared" si="46"/>
        <v>#DIV/0!</v>
      </c>
      <c r="J190" s="9" t="e">
        <f t="shared" si="54"/>
        <v>#DIV/0!</v>
      </c>
      <c r="K190" s="75"/>
      <c r="L190" s="75"/>
      <c r="M190" s="76"/>
      <c r="N190" s="16" t="e">
        <f t="shared" si="55"/>
        <v>#DIV/0!</v>
      </c>
      <c r="P190" s="92"/>
    </row>
    <row r="191" spans="1:16" s="74" customFormat="1" ht="15">
      <c r="A191" s="85" t="s">
        <v>139</v>
      </c>
      <c r="B191" s="31">
        <f>SUM(B192:B196)</f>
        <v>0</v>
      </c>
      <c r="C191" s="31">
        <f t="shared" ref="C191:M191" si="56">SUM(C192:C196)</f>
        <v>0</v>
      </c>
      <c r="D191" s="31">
        <f t="shared" si="56"/>
        <v>0</v>
      </c>
      <c r="E191" s="31">
        <f t="shared" si="56"/>
        <v>0</v>
      </c>
      <c r="F191" s="31">
        <f t="shared" si="56"/>
        <v>0</v>
      </c>
      <c r="G191" s="31">
        <f t="shared" si="56"/>
        <v>0</v>
      </c>
      <c r="H191" s="31">
        <f t="shared" si="56"/>
        <v>0</v>
      </c>
      <c r="I191" s="9" t="e">
        <f t="shared" si="46"/>
        <v>#DIV/0!</v>
      </c>
      <c r="J191" s="9" t="e">
        <f t="shared" si="54"/>
        <v>#DIV/0!</v>
      </c>
      <c r="K191" s="31">
        <f t="shared" si="56"/>
        <v>0</v>
      </c>
      <c r="L191" s="31">
        <f t="shared" si="56"/>
        <v>0</v>
      </c>
      <c r="M191" s="31">
        <f t="shared" si="56"/>
        <v>0</v>
      </c>
      <c r="N191" s="16" t="e">
        <f t="shared" si="55"/>
        <v>#DIV/0!</v>
      </c>
      <c r="P191" s="92"/>
    </row>
    <row r="192" spans="1:16" s="74" customFormat="1" ht="25.5">
      <c r="A192" s="120" t="s">
        <v>173</v>
      </c>
      <c r="B192" s="31"/>
      <c r="C192" s="3"/>
      <c r="D192" s="13"/>
      <c r="E192" s="12"/>
      <c r="F192" s="12"/>
      <c r="G192" s="12"/>
      <c r="H192" s="12"/>
      <c r="I192" s="9" t="e">
        <f t="shared" si="46"/>
        <v>#DIV/0!</v>
      </c>
      <c r="J192" s="9" t="e">
        <f t="shared" si="54"/>
        <v>#DIV/0!</v>
      </c>
      <c r="K192" s="75"/>
      <c r="L192" s="75"/>
      <c r="M192" s="76"/>
      <c r="N192" s="16" t="e">
        <f t="shared" si="55"/>
        <v>#DIV/0!</v>
      </c>
      <c r="P192" s="92"/>
    </row>
    <row r="193" spans="1:16" s="74" customFormat="1" ht="25.5">
      <c r="A193" s="2" t="s">
        <v>174</v>
      </c>
      <c r="B193" s="31"/>
      <c r="C193" s="3"/>
      <c r="D193" s="13"/>
      <c r="E193" s="12"/>
      <c r="F193" s="12"/>
      <c r="G193" s="12"/>
      <c r="H193" s="12"/>
      <c r="I193" s="9" t="e">
        <f t="shared" si="46"/>
        <v>#DIV/0!</v>
      </c>
      <c r="J193" s="9" t="e">
        <f t="shared" si="54"/>
        <v>#DIV/0!</v>
      </c>
      <c r="K193" s="75"/>
      <c r="L193" s="75"/>
      <c r="M193" s="76"/>
      <c r="N193" s="16" t="e">
        <f t="shared" si="55"/>
        <v>#DIV/0!</v>
      </c>
      <c r="P193" s="92"/>
    </row>
    <row r="194" spans="1:16" s="74" customFormat="1" ht="15">
      <c r="A194" s="2"/>
      <c r="B194" s="31"/>
      <c r="C194" s="3"/>
      <c r="D194" s="13"/>
      <c r="E194" s="12"/>
      <c r="F194" s="12"/>
      <c r="G194" s="12"/>
      <c r="H194" s="12"/>
      <c r="I194" s="9"/>
      <c r="J194" s="9"/>
      <c r="K194" s="75"/>
      <c r="L194" s="75"/>
      <c r="M194" s="76"/>
      <c r="N194" s="16"/>
      <c r="P194" s="92"/>
    </row>
    <row r="195" spans="1:16" s="74" customFormat="1" ht="15">
      <c r="A195" s="2"/>
      <c r="B195" s="31"/>
      <c r="C195" s="3"/>
      <c r="D195" s="13"/>
      <c r="E195" s="12"/>
      <c r="F195" s="12"/>
      <c r="G195" s="12"/>
      <c r="H195" s="12"/>
      <c r="I195" s="9"/>
      <c r="J195" s="9"/>
      <c r="K195" s="75"/>
      <c r="L195" s="75"/>
      <c r="M195" s="76"/>
      <c r="N195" s="16"/>
      <c r="P195" s="92"/>
    </row>
    <row r="196" spans="1:16" s="74" customFormat="1" ht="15">
      <c r="A196" s="2"/>
      <c r="B196" s="31"/>
      <c r="C196" s="3"/>
      <c r="D196" s="13"/>
      <c r="E196" s="12"/>
      <c r="F196" s="12"/>
      <c r="G196" s="12"/>
      <c r="H196" s="12"/>
      <c r="I196" s="9" t="e">
        <f t="shared" si="46"/>
        <v>#DIV/0!</v>
      </c>
      <c r="J196" s="9" t="e">
        <f t="shared" si="54"/>
        <v>#DIV/0!</v>
      </c>
      <c r="K196" s="75"/>
      <c r="L196" s="75"/>
      <c r="M196" s="76"/>
      <c r="N196" s="16" t="e">
        <f t="shared" si="55"/>
        <v>#DIV/0!</v>
      </c>
      <c r="P196" s="92"/>
    </row>
    <row r="197" spans="1:16" s="74" customFormat="1" ht="38.25">
      <c r="A197" s="2" t="s">
        <v>80</v>
      </c>
      <c r="B197" s="31"/>
      <c r="C197" s="3"/>
      <c r="D197" s="13"/>
      <c r="E197" s="12"/>
      <c r="F197" s="12"/>
      <c r="G197" s="12"/>
      <c r="H197" s="12"/>
      <c r="I197" s="9" t="e">
        <f t="shared" si="46"/>
        <v>#DIV/0!</v>
      </c>
      <c r="J197" s="9" t="e">
        <f t="shared" si="54"/>
        <v>#DIV/0!</v>
      </c>
      <c r="K197" s="75"/>
      <c r="L197" s="75"/>
      <c r="M197" s="76"/>
      <c r="N197" s="16" t="e">
        <f t="shared" si="55"/>
        <v>#DIV/0!</v>
      </c>
      <c r="P197" s="92"/>
    </row>
    <row r="198" spans="1:16" s="74" customFormat="1" ht="15">
      <c r="A198" s="85" t="s">
        <v>139</v>
      </c>
      <c r="B198" s="31"/>
      <c r="C198" s="3"/>
      <c r="D198" s="13"/>
      <c r="E198" s="12"/>
      <c r="F198" s="12"/>
      <c r="G198" s="12"/>
      <c r="H198" s="12"/>
      <c r="I198" s="9" t="e">
        <f t="shared" si="46"/>
        <v>#DIV/0!</v>
      </c>
      <c r="J198" s="9" t="e">
        <f t="shared" si="54"/>
        <v>#DIV/0!</v>
      </c>
      <c r="K198" s="75"/>
      <c r="L198" s="75"/>
      <c r="M198" s="76"/>
      <c r="N198" s="16" t="e">
        <f t="shared" si="55"/>
        <v>#DIV/0!</v>
      </c>
      <c r="P198" s="92"/>
    </row>
    <row r="199" spans="1:16" s="74" customFormat="1" ht="51">
      <c r="A199" s="2" t="s">
        <v>81</v>
      </c>
      <c r="B199" s="31"/>
      <c r="C199" s="3"/>
      <c r="D199" s="13"/>
      <c r="E199" s="12"/>
      <c r="F199" s="12"/>
      <c r="G199" s="12"/>
      <c r="H199" s="12"/>
      <c r="I199" s="9" t="e">
        <f t="shared" si="46"/>
        <v>#DIV/0!</v>
      </c>
      <c r="J199" s="9" t="e">
        <f t="shared" si="54"/>
        <v>#DIV/0!</v>
      </c>
      <c r="K199" s="75"/>
      <c r="L199" s="75"/>
      <c r="M199" s="76"/>
      <c r="N199" s="16" t="e">
        <f t="shared" si="55"/>
        <v>#DIV/0!</v>
      </c>
      <c r="P199" s="92"/>
    </row>
    <row r="200" spans="1:16" s="74" customFormat="1" ht="15">
      <c r="A200" s="85" t="s">
        <v>139</v>
      </c>
      <c r="B200" s="31"/>
      <c r="C200" s="3"/>
      <c r="D200" s="13"/>
      <c r="E200" s="12"/>
      <c r="F200" s="12"/>
      <c r="G200" s="12"/>
      <c r="H200" s="12"/>
      <c r="I200" s="9" t="e">
        <f t="shared" si="46"/>
        <v>#DIV/0!</v>
      </c>
      <c r="J200" s="9" t="e">
        <f t="shared" si="54"/>
        <v>#DIV/0!</v>
      </c>
      <c r="K200" s="75"/>
      <c r="L200" s="75"/>
      <c r="M200" s="76"/>
      <c r="N200" s="16" t="e">
        <f t="shared" si="55"/>
        <v>#DIV/0!</v>
      </c>
      <c r="P200" s="92"/>
    </row>
    <row r="201" spans="1:16" s="74" customFormat="1" ht="76.5">
      <c r="A201" s="2" t="s">
        <v>82</v>
      </c>
      <c r="B201" s="31"/>
      <c r="C201" s="3"/>
      <c r="D201" s="13"/>
      <c r="E201" s="12"/>
      <c r="F201" s="12"/>
      <c r="G201" s="12"/>
      <c r="H201" s="12"/>
      <c r="I201" s="9" t="e">
        <f t="shared" si="46"/>
        <v>#DIV/0!</v>
      </c>
      <c r="J201" s="9" t="e">
        <f t="shared" si="54"/>
        <v>#DIV/0!</v>
      </c>
      <c r="K201" s="75"/>
      <c r="L201" s="75"/>
      <c r="M201" s="76"/>
      <c r="N201" s="16" t="e">
        <f t="shared" si="55"/>
        <v>#DIV/0!</v>
      </c>
      <c r="P201" s="92"/>
    </row>
    <row r="202" spans="1:16" s="74" customFormat="1" ht="15">
      <c r="A202" s="85" t="s">
        <v>139</v>
      </c>
      <c r="B202" s="31"/>
      <c r="C202" s="3"/>
      <c r="D202" s="13"/>
      <c r="E202" s="12"/>
      <c r="F202" s="12"/>
      <c r="G202" s="12"/>
      <c r="H202" s="12"/>
      <c r="I202" s="9" t="e">
        <f t="shared" si="46"/>
        <v>#DIV/0!</v>
      </c>
      <c r="J202" s="9" t="e">
        <f t="shared" si="54"/>
        <v>#DIV/0!</v>
      </c>
      <c r="K202" s="75"/>
      <c r="L202" s="75"/>
      <c r="M202" s="76"/>
      <c r="N202" s="16" t="e">
        <f t="shared" si="55"/>
        <v>#DIV/0!</v>
      </c>
      <c r="P202" s="92"/>
    </row>
    <row r="203" spans="1:16" s="74" customFormat="1" ht="25.5">
      <c r="A203" s="2" t="s">
        <v>83</v>
      </c>
      <c r="B203" s="31"/>
      <c r="C203" s="3"/>
      <c r="D203" s="13"/>
      <c r="E203" s="12"/>
      <c r="F203" s="12"/>
      <c r="G203" s="12"/>
      <c r="H203" s="12"/>
      <c r="I203" s="9" t="e">
        <f t="shared" si="46"/>
        <v>#DIV/0!</v>
      </c>
      <c r="J203" s="9" t="e">
        <f t="shared" si="54"/>
        <v>#DIV/0!</v>
      </c>
      <c r="K203" s="75"/>
      <c r="L203" s="75"/>
      <c r="M203" s="76"/>
      <c r="N203" s="16" t="e">
        <f t="shared" si="55"/>
        <v>#DIV/0!</v>
      </c>
      <c r="P203" s="92"/>
    </row>
    <row r="204" spans="1:16" s="74" customFormat="1" ht="15">
      <c r="A204" s="2" t="s">
        <v>84</v>
      </c>
      <c r="B204" s="31"/>
      <c r="C204" s="3"/>
      <c r="D204" s="13"/>
      <c r="E204" s="12"/>
      <c r="F204" s="12"/>
      <c r="G204" s="12"/>
      <c r="H204" s="12"/>
      <c r="I204" s="9" t="e">
        <f t="shared" si="46"/>
        <v>#DIV/0!</v>
      </c>
      <c r="J204" s="9" t="e">
        <f t="shared" si="54"/>
        <v>#DIV/0!</v>
      </c>
      <c r="K204" s="75"/>
      <c r="L204" s="75"/>
      <c r="M204" s="76"/>
      <c r="N204" s="16" t="e">
        <f t="shared" si="55"/>
        <v>#DIV/0!</v>
      </c>
      <c r="P204" s="92"/>
    </row>
    <row r="205" spans="1:16" s="74" customFormat="1" ht="63.75">
      <c r="A205" s="2" t="s">
        <v>85</v>
      </c>
      <c r="B205" s="31"/>
      <c r="C205" s="3"/>
      <c r="D205" s="13"/>
      <c r="E205" s="12"/>
      <c r="F205" s="12"/>
      <c r="G205" s="12"/>
      <c r="H205" s="12"/>
      <c r="I205" s="9" t="e">
        <f t="shared" si="46"/>
        <v>#DIV/0!</v>
      </c>
      <c r="J205" s="9" t="e">
        <f t="shared" si="54"/>
        <v>#DIV/0!</v>
      </c>
      <c r="K205" s="75"/>
      <c r="L205" s="75"/>
      <c r="M205" s="76"/>
      <c r="N205" s="16" t="e">
        <f t="shared" si="55"/>
        <v>#DIV/0!</v>
      </c>
      <c r="P205" s="92"/>
    </row>
    <row r="206" spans="1:16" s="74" customFormat="1" ht="51">
      <c r="A206" s="2" t="s">
        <v>146</v>
      </c>
      <c r="B206" s="31"/>
      <c r="C206" s="3"/>
      <c r="D206" s="13"/>
      <c r="E206" s="12"/>
      <c r="F206" s="12"/>
      <c r="G206" s="12"/>
      <c r="H206" s="12"/>
      <c r="I206" s="9" t="e">
        <f t="shared" si="46"/>
        <v>#DIV/0!</v>
      </c>
      <c r="J206" s="9" t="e">
        <f t="shared" si="54"/>
        <v>#DIV/0!</v>
      </c>
      <c r="K206" s="75"/>
      <c r="L206" s="75"/>
      <c r="M206" s="76"/>
      <c r="N206" s="16" t="e">
        <f t="shared" si="55"/>
        <v>#DIV/0!</v>
      </c>
      <c r="P206" s="92"/>
    </row>
    <row r="207" spans="1:16" s="74" customFormat="1" ht="15">
      <c r="A207" s="2" t="s">
        <v>86</v>
      </c>
      <c r="B207" s="31"/>
      <c r="C207" s="3"/>
      <c r="D207" s="13"/>
      <c r="E207" s="12"/>
      <c r="F207" s="12"/>
      <c r="G207" s="12"/>
      <c r="H207" s="12"/>
      <c r="I207" s="9" t="e">
        <f t="shared" si="46"/>
        <v>#DIV/0!</v>
      </c>
      <c r="J207" s="9" t="e">
        <f t="shared" si="54"/>
        <v>#DIV/0!</v>
      </c>
      <c r="K207" s="75"/>
      <c r="L207" s="75"/>
      <c r="M207" s="76"/>
      <c r="N207" s="16" t="e">
        <f t="shared" si="55"/>
        <v>#DIV/0!</v>
      </c>
      <c r="P207" s="92"/>
    </row>
    <row r="208" spans="1:16" s="74" customFormat="1" ht="15">
      <c r="A208" s="2" t="s">
        <v>87</v>
      </c>
      <c r="B208" s="766"/>
      <c r="C208" s="753"/>
      <c r="D208" s="757"/>
      <c r="E208" s="756"/>
      <c r="F208" s="756"/>
      <c r="G208" s="756"/>
      <c r="H208" s="756"/>
      <c r="I208" s="9" t="e">
        <f t="shared" si="46"/>
        <v>#DIV/0!</v>
      </c>
      <c r="J208" s="9" t="e">
        <f t="shared" si="54"/>
        <v>#DIV/0!</v>
      </c>
      <c r="K208" s="75"/>
      <c r="L208" s="75"/>
      <c r="M208" s="76"/>
      <c r="N208" s="16" t="e">
        <f t="shared" si="55"/>
        <v>#DIV/0!</v>
      </c>
      <c r="P208" s="92"/>
    </row>
    <row r="209" spans="1:16" s="74" customFormat="1" ht="76.5">
      <c r="A209" s="121" t="s">
        <v>88</v>
      </c>
      <c r="B209" s="122">
        <f>B211+B217+B223</f>
        <v>0</v>
      </c>
      <c r="C209" s="122">
        <f t="shared" ref="C209:H209" si="57">C211+C217+C223</f>
        <v>0</v>
      </c>
      <c r="D209" s="122">
        <f t="shared" si="57"/>
        <v>0</v>
      </c>
      <c r="E209" s="122">
        <f t="shared" si="57"/>
        <v>0</v>
      </c>
      <c r="F209" s="122">
        <f t="shared" si="57"/>
        <v>0</v>
      </c>
      <c r="G209" s="122">
        <f t="shared" si="57"/>
        <v>0</v>
      </c>
      <c r="H209" s="122">
        <f t="shared" si="57"/>
        <v>0</v>
      </c>
      <c r="I209" s="123" t="e">
        <f t="shared" si="46"/>
        <v>#DIV/0!</v>
      </c>
      <c r="J209" s="123" t="e">
        <f t="shared" si="54"/>
        <v>#DIV/0!</v>
      </c>
      <c r="K209" s="122">
        <f t="shared" ref="K209:M209" si="58">K211+K217+K223</f>
        <v>0</v>
      </c>
      <c r="L209" s="122">
        <f t="shared" si="58"/>
        <v>0</v>
      </c>
      <c r="M209" s="124">
        <f t="shared" si="58"/>
        <v>0</v>
      </c>
      <c r="N209" s="125" t="e">
        <f t="shared" si="55"/>
        <v>#DIV/0!</v>
      </c>
      <c r="P209" s="92"/>
    </row>
    <row r="210" spans="1:16" s="74" customFormat="1" ht="15">
      <c r="A210" s="126" t="s">
        <v>89</v>
      </c>
      <c r="B210" s="127"/>
      <c r="C210" s="127"/>
      <c r="D210" s="75"/>
      <c r="E210" s="76"/>
      <c r="F210" s="76"/>
      <c r="G210" s="76"/>
      <c r="H210" s="76"/>
      <c r="I210" s="35"/>
      <c r="J210" s="35"/>
      <c r="K210" s="75"/>
      <c r="L210" s="75"/>
      <c r="M210" s="76"/>
      <c r="N210" s="128"/>
      <c r="P210" s="92"/>
    </row>
    <row r="211" spans="1:16" s="74" customFormat="1" ht="15">
      <c r="A211" s="129" t="s">
        <v>93</v>
      </c>
      <c r="B211" s="11"/>
      <c r="C211" s="11"/>
      <c r="D211" s="11"/>
      <c r="E211" s="11"/>
      <c r="F211" s="11"/>
      <c r="G211" s="11"/>
      <c r="H211" s="11"/>
      <c r="I211" s="35" t="e">
        <f t="shared" ref="I211:I251" si="59">F211/E211</f>
        <v>#DIV/0!</v>
      </c>
      <c r="J211" s="35" t="e">
        <f t="shared" ref="J211:J229" si="60">H211/B211</f>
        <v>#DIV/0!</v>
      </c>
      <c r="K211" s="130"/>
      <c r="L211" s="130"/>
      <c r="M211" s="131"/>
      <c r="N211" s="128" t="e">
        <f t="shared" ref="N211:N229" si="61">K211/H211</f>
        <v>#DIV/0!</v>
      </c>
      <c r="P211" s="92"/>
    </row>
    <row r="212" spans="1:16" s="74" customFormat="1" ht="15">
      <c r="A212" s="64" t="s">
        <v>90</v>
      </c>
      <c r="B212" s="91"/>
      <c r="C212" s="91"/>
      <c r="D212" s="91"/>
      <c r="E212" s="91"/>
      <c r="F212" s="91"/>
      <c r="G212" s="91"/>
      <c r="H212" s="91"/>
      <c r="I212" s="82" t="e">
        <f t="shared" si="59"/>
        <v>#DIV/0!</v>
      </c>
      <c r="J212" s="82" t="e">
        <f t="shared" si="60"/>
        <v>#DIV/0!</v>
      </c>
      <c r="K212" s="91"/>
      <c r="L212" s="91"/>
      <c r="M212" s="106"/>
      <c r="N212" s="84" t="e">
        <f t="shared" si="61"/>
        <v>#DIV/0!</v>
      </c>
      <c r="P212" s="92"/>
    </row>
    <row r="213" spans="1:16" s="74" customFormat="1" ht="25.5">
      <c r="A213" s="65" t="s">
        <v>91</v>
      </c>
      <c r="B213" s="87"/>
      <c r="C213" s="87"/>
      <c r="D213" s="87"/>
      <c r="E213" s="87"/>
      <c r="F213" s="87"/>
      <c r="G213" s="87"/>
      <c r="H213" s="87"/>
      <c r="I213" s="88" t="e">
        <f t="shared" si="59"/>
        <v>#DIV/0!</v>
      </c>
      <c r="J213" s="88" t="e">
        <f t="shared" si="60"/>
        <v>#DIV/0!</v>
      </c>
      <c r="K213" s="87"/>
      <c r="L213" s="87"/>
      <c r="M213" s="89"/>
      <c r="N213" s="90" t="e">
        <f t="shared" si="61"/>
        <v>#DIV/0!</v>
      </c>
      <c r="P213" s="92"/>
    </row>
    <row r="214" spans="1:16" s="74" customFormat="1" ht="15">
      <c r="A214" s="63" t="s">
        <v>57</v>
      </c>
      <c r="B214" s="102"/>
      <c r="C214" s="102"/>
      <c r="D214" s="102"/>
      <c r="E214" s="102"/>
      <c r="F214" s="102"/>
      <c r="G214" s="102"/>
      <c r="H214" s="102"/>
      <c r="I214" s="103" t="e">
        <f t="shared" si="59"/>
        <v>#DIV/0!</v>
      </c>
      <c r="J214" s="103" t="e">
        <f t="shared" si="60"/>
        <v>#DIV/0!</v>
      </c>
      <c r="K214" s="102"/>
      <c r="L214" s="102"/>
      <c r="M214" s="132"/>
      <c r="N214" s="104" t="e">
        <f t="shared" si="61"/>
        <v>#DIV/0!</v>
      </c>
      <c r="P214" s="92"/>
    </row>
    <row r="215" spans="1:16" s="74" customFormat="1" ht="15">
      <c r="A215" s="133" t="s">
        <v>92</v>
      </c>
      <c r="B215" s="143"/>
      <c r="C215" s="143"/>
      <c r="D215" s="143"/>
      <c r="E215" s="143"/>
      <c r="F215" s="143"/>
      <c r="G215" s="143"/>
      <c r="H215" s="143"/>
      <c r="I215" s="134" t="e">
        <f t="shared" si="59"/>
        <v>#DIV/0!</v>
      </c>
      <c r="J215" s="134" t="e">
        <f t="shared" si="60"/>
        <v>#DIV/0!</v>
      </c>
      <c r="K215" s="135"/>
      <c r="L215" s="135"/>
      <c r="M215" s="135"/>
      <c r="N215" s="136" t="e">
        <f t="shared" si="61"/>
        <v>#DIV/0!</v>
      </c>
      <c r="P215" s="92"/>
    </row>
    <row r="216" spans="1:16" s="74" customFormat="1" ht="15">
      <c r="A216" s="137" t="s">
        <v>147</v>
      </c>
      <c r="B216" s="127"/>
      <c r="C216" s="127"/>
      <c r="D216" s="75"/>
      <c r="E216" s="76"/>
      <c r="F216" s="76"/>
      <c r="G216" s="76"/>
      <c r="H216" s="76"/>
      <c r="I216" s="35" t="e">
        <f t="shared" si="59"/>
        <v>#DIV/0!</v>
      </c>
      <c r="J216" s="35" t="e">
        <f t="shared" si="60"/>
        <v>#DIV/0!</v>
      </c>
      <c r="K216" s="75"/>
      <c r="L216" s="75"/>
      <c r="M216" s="76"/>
      <c r="N216" s="128" t="e">
        <f t="shared" si="61"/>
        <v>#DIV/0!</v>
      </c>
      <c r="P216" s="92"/>
    </row>
    <row r="217" spans="1:16" s="74" customFormat="1" ht="25.5">
      <c r="A217" s="138" t="s">
        <v>148</v>
      </c>
      <c r="B217" s="129"/>
      <c r="C217" s="129"/>
      <c r="D217" s="130"/>
      <c r="E217" s="131"/>
      <c r="F217" s="131"/>
      <c r="G217" s="131"/>
      <c r="H217" s="131"/>
      <c r="I217" s="35" t="e">
        <f t="shared" si="59"/>
        <v>#DIV/0!</v>
      </c>
      <c r="J217" s="35" t="e">
        <f t="shared" si="60"/>
        <v>#DIV/0!</v>
      </c>
      <c r="K217" s="130"/>
      <c r="L217" s="130"/>
      <c r="M217" s="131"/>
      <c r="N217" s="128" t="e">
        <f t="shared" si="61"/>
        <v>#DIV/0!</v>
      </c>
      <c r="P217" s="92"/>
    </row>
    <row r="218" spans="1:16" s="74" customFormat="1" ht="15">
      <c r="A218" s="64" t="s">
        <v>90</v>
      </c>
      <c r="B218" s="81"/>
      <c r="C218" s="81"/>
      <c r="D218" s="91"/>
      <c r="E218" s="106"/>
      <c r="F218" s="106"/>
      <c r="G218" s="106"/>
      <c r="H218" s="106"/>
      <c r="I218" s="82" t="e">
        <f t="shared" si="59"/>
        <v>#DIV/0!</v>
      </c>
      <c r="J218" s="82" t="e">
        <f t="shared" si="60"/>
        <v>#DIV/0!</v>
      </c>
      <c r="K218" s="91"/>
      <c r="L218" s="91"/>
      <c r="M218" s="106"/>
      <c r="N218" s="84" t="e">
        <f t="shared" si="61"/>
        <v>#DIV/0!</v>
      </c>
      <c r="P218" s="92"/>
    </row>
    <row r="219" spans="1:16" s="74" customFormat="1" ht="25.5">
      <c r="A219" s="65" t="s">
        <v>91</v>
      </c>
      <c r="B219" s="139"/>
      <c r="C219" s="139"/>
      <c r="D219" s="87"/>
      <c r="E219" s="89"/>
      <c r="F219" s="89"/>
      <c r="G219" s="89"/>
      <c r="H219" s="89"/>
      <c r="I219" s="88" t="e">
        <f t="shared" si="59"/>
        <v>#DIV/0!</v>
      </c>
      <c r="J219" s="88" t="e">
        <f t="shared" si="60"/>
        <v>#DIV/0!</v>
      </c>
      <c r="K219" s="87"/>
      <c r="L219" s="87"/>
      <c r="M219" s="89"/>
      <c r="N219" s="90" t="e">
        <f t="shared" si="61"/>
        <v>#DIV/0!</v>
      </c>
      <c r="P219" s="92"/>
    </row>
    <row r="220" spans="1:16" s="74" customFormat="1" ht="15">
      <c r="A220" s="63" t="s">
        <v>57</v>
      </c>
      <c r="B220" s="140"/>
      <c r="C220" s="140"/>
      <c r="D220" s="102"/>
      <c r="E220" s="132"/>
      <c r="F220" s="132"/>
      <c r="G220" s="132"/>
      <c r="H220" s="132"/>
      <c r="I220" s="103" t="e">
        <f t="shared" si="59"/>
        <v>#DIV/0!</v>
      </c>
      <c r="J220" s="103" t="e">
        <f t="shared" si="60"/>
        <v>#DIV/0!</v>
      </c>
      <c r="K220" s="102"/>
      <c r="L220" s="102"/>
      <c r="M220" s="132"/>
      <c r="N220" s="104" t="e">
        <f t="shared" si="61"/>
        <v>#DIV/0!</v>
      </c>
      <c r="P220" s="92"/>
    </row>
    <row r="221" spans="1:16" s="74" customFormat="1" ht="15">
      <c r="A221" s="141" t="s">
        <v>92</v>
      </c>
      <c r="B221" s="142"/>
      <c r="C221" s="142"/>
      <c r="D221" s="143"/>
      <c r="E221" s="135"/>
      <c r="F221" s="135"/>
      <c r="G221" s="135"/>
      <c r="H221" s="135"/>
      <c r="I221" s="134" t="e">
        <f t="shared" si="59"/>
        <v>#DIV/0!</v>
      </c>
      <c r="J221" s="134" t="e">
        <f t="shared" si="60"/>
        <v>#DIV/0!</v>
      </c>
      <c r="K221" s="143"/>
      <c r="L221" s="143"/>
      <c r="M221" s="135"/>
      <c r="N221" s="136" t="e">
        <f t="shared" si="61"/>
        <v>#DIV/0!</v>
      </c>
      <c r="P221" s="92"/>
    </row>
    <row r="222" spans="1:16" s="74" customFormat="1" ht="15">
      <c r="A222" s="137" t="s">
        <v>147</v>
      </c>
      <c r="B222" s="127"/>
      <c r="C222" s="127"/>
      <c r="D222" s="75"/>
      <c r="E222" s="76"/>
      <c r="F222" s="76"/>
      <c r="G222" s="76"/>
      <c r="H222" s="76"/>
      <c r="I222" s="35" t="e">
        <f t="shared" si="59"/>
        <v>#DIV/0!</v>
      </c>
      <c r="J222" s="35" t="e">
        <f t="shared" si="60"/>
        <v>#DIV/0!</v>
      </c>
      <c r="K222" s="75"/>
      <c r="L222" s="75"/>
      <c r="M222" s="76"/>
      <c r="N222" s="128" t="e">
        <f t="shared" si="61"/>
        <v>#DIV/0!</v>
      </c>
      <c r="P222" s="92"/>
    </row>
    <row r="223" spans="1:16" s="74" customFormat="1" ht="25.5">
      <c r="A223" s="138" t="s">
        <v>148</v>
      </c>
      <c r="B223" s="127"/>
      <c r="C223" s="127"/>
      <c r="D223" s="75"/>
      <c r="E223" s="76"/>
      <c r="F223" s="76"/>
      <c r="G223" s="76"/>
      <c r="H223" s="76"/>
      <c r="I223" s="35" t="e">
        <f t="shared" si="59"/>
        <v>#DIV/0!</v>
      </c>
      <c r="J223" s="35" t="e">
        <f t="shared" si="60"/>
        <v>#DIV/0!</v>
      </c>
      <c r="K223" s="75"/>
      <c r="L223" s="75"/>
      <c r="M223" s="76"/>
      <c r="N223" s="128" t="e">
        <f t="shared" si="61"/>
        <v>#DIV/0!</v>
      </c>
      <c r="P223" s="92"/>
    </row>
    <row r="224" spans="1:16" s="74" customFormat="1" ht="15">
      <c r="A224" s="64" t="s">
        <v>90</v>
      </c>
      <c r="B224" s="81"/>
      <c r="C224" s="81"/>
      <c r="D224" s="91"/>
      <c r="E224" s="106"/>
      <c r="F224" s="106"/>
      <c r="G224" s="106"/>
      <c r="H224" s="106"/>
      <c r="I224" s="82" t="e">
        <f t="shared" si="59"/>
        <v>#DIV/0!</v>
      </c>
      <c r="J224" s="82" t="e">
        <f t="shared" si="60"/>
        <v>#DIV/0!</v>
      </c>
      <c r="K224" s="91"/>
      <c r="L224" s="91"/>
      <c r="M224" s="106"/>
      <c r="N224" s="84" t="e">
        <f t="shared" si="61"/>
        <v>#DIV/0!</v>
      </c>
      <c r="P224" s="92"/>
    </row>
    <row r="225" spans="1:504" ht="25.5">
      <c r="A225" s="65" t="s">
        <v>91</v>
      </c>
      <c r="B225" s="139"/>
      <c r="C225" s="139"/>
      <c r="D225" s="87"/>
      <c r="E225" s="89"/>
      <c r="F225" s="89"/>
      <c r="G225" s="89"/>
      <c r="H225" s="89"/>
      <c r="I225" s="88" t="e">
        <f t="shared" si="59"/>
        <v>#DIV/0!</v>
      </c>
      <c r="J225" s="88" t="e">
        <f t="shared" si="60"/>
        <v>#DIV/0!</v>
      </c>
      <c r="K225" s="87"/>
      <c r="L225" s="87"/>
      <c r="M225" s="89"/>
      <c r="N225" s="90" t="e">
        <f t="shared" si="61"/>
        <v>#DIV/0!</v>
      </c>
      <c r="O225" s="4"/>
      <c r="P225" s="41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  <c r="DE225" s="4"/>
      <c r="DF225" s="4"/>
      <c r="DG225" s="4"/>
      <c r="DH225" s="4"/>
      <c r="DI225" s="4"/>
      <c r="DJ225" s="4"/>
      <c r="DK225" s="4"/>
      <c r="DL225" s="4"/>
      <c r="DM225" s="4"/>
      <c r="DN225" s="4"/>
      <c r="DO225" s="4"/>
      <c r="DP225" s="4"/>
      <c r="DQ225" s="4"/>
      <c r="DR225" s="4"/>
      <c r="DS225" s="4"/>
      <c r="DT225" s="4"/>
      <c r="DU225" s="4"/>
      <c r="DV225" s="4"/>
      <c r="DW225" s="4"/>
      <c r="DX225" s="4"/>
      <c r="DY225" s="4"/>
      <c r="DZ225" s="4"/>
      <c r="EA225" s="4"/>
      <c r="EB225" s="4"/>
      <c r="EC225" s="4"/>
      <c r="ED225" s="4"/>
      <c r="EE225" s="4"/>
      <c r="EF225" s="4"/>
      <c r="EG225" s="4"/>
      <c r="EH225" s="4"/>
      <c r="EI225" s="4"/>
      <c r="EJ225" s="4"/>
      <c r="EK225" s="4"/>
      <c r="EL225" s="4"/>
      <c r="EM225" s="4"/>
      <c r="EN225" s="4"/>
      <c r="EO225" s="4"/>
      <c r="EP225" s="4"/>
      <c r="EQ225" s="4"/>
      <c r="ER225" s="4"/>
      <c r="ES225" s="4"/>
      <c r="ET225" s="4"/>
      <c r="EU225" s="4"/>
      <c r="EV225" s="4"/>
      <c r="EW225" s="4"/>
      <c r="EX225" s="4"/>
      <c r="EY225" s="4"/>
      <c r="EZ225" s="4"/>
      <c r="FA225" s="4"/>
      <c r="FB225" s="4"/>
      <c r="FC225" s="4"/>
      <c r="FD225" s="4"/>
      <c r="FE225" s="4"/>
      <c r="FF225" s="4"/>
      <c r="FG225" s="4"/>
      <c r="FH225" s="4"/>
      <c r="FI225" s="4"/>
      <c r="FJ225" s="4"/>
      <c r="FK225" s="4"/>
      <c r="FL225" s="4"/>
      <c r="FM225" s="4"/>
      <c r="FN225" s="4"/>
      <c r="FO225" s="4"/>
      <c r="FP225" s="4"/>
      <c r="FQ225" s="4"/>
      <c r="FR225" s="4"/>
      <c r="FS225" s="4"/>
      <c r="FT225" s="4"/>
      <c r="FU225" s="4"/>
      <c r="FV225" s="4"/>
      <c r="FW225" s="4"/>
      <c r="FX225" s="4"/>
      <c r="FY225" s="4"/>
      <c r="FZ225" s="4"/>
      <c r="GA225" s="4"/>
      <c r="GB225" s="4"/>
      <c r="GC225" s="4"/>
      <c r="GD225" s="4"/>
      <c r="GE225" s="4"/>
      <c r="GF225" s="4"/>
      <c r="GG225" s="4"/>
      <c r="GH225" s="4"/>
      <c r="GI225" s="4"/>
      <c r="GJ225" s="4"/>
      <c r="GK225" s="4"/>
      <c r="GL225" s="4"/>
      <c r="GM225" s="4"/>
      <c r="GN225" s="4"/>
      <c r="GO225" s="4"/>
      <c r="GP225" s="4"/>
      <c r="GQ225" s="4"/>
      <c r="GR225" s="4"/>
      <c r="GS225" s="4"/>
      <c r="GT225" s="4"/>
      <c r="GU225" s="4"/>
      <c r="GV225" s="4"/>
      <c r="GW225" s="4"/>
      <c r="GX225" s="4"/>
      <c r="GY225" s="4"/>
      <c r="GZ225" s="4"/>
      <c r="HA225" s="4"/>
      <c r="HB225" s="4"/>
      <c r="HC225" s="4"/>
      <c r="HD225" s="4"/>
      <c r="HE225" s="4"/>
      <c r="HF225" s="4"/>
      <c r="HG225" s="4"/>
      <c r="HH225" s="4"/>
      <c r="HI225" s="4"/>
      <c r="HJ225" s="4"/>
      <c r="HK225" s="4"/>
      <c r="HL225" s="4"/>
      <c r="HM225" s="4"/>
      <c r="HN225" s="4"/>
      <c r="HO225" s="4"/>
      <c r="HP225" s="4"/>
      <c r="HQ225" s="4"/>
      <c r="HR225" s="4"/>
      <c r="HS225" s="4"/>
      <c r="HT225" s="4"/>
      <c r="HU225" s="4"/>
      <c r="HV225" s="4"/>
      <c r="HW225" s="4"/>
      <c r="HX225" s="4"/>
      <c r="HY225" s="4"/>
      <c r="HZ225" s="4"/>
      <c r="IA225" s="4"/>
      <c r="IB225" s="4"/>
      <c r="IC225" s="4"/>
      <c r="ID225" s="4"/>
      <c r="IE225" s="4"/>
      <c r="IF225" s="4"/>
      <c r="IG225" s="4"/>
      <c r="IH225" s="4"/>
      <c r="II225" s="4"/>
      <c r="IJ225" s="4"/>
      <c r="IK225" s="4"/>
      <c r="IL225" s="4"/>
      <c r="IM225" s="4"/>
      <c r="IN225" s="4"/>
      <c r="IO225" s="4"/>
      <c r="IP225" s="4"/>
      <c r="IQ225" s="4"/>
      <c r="IR225" s="4"/>
      <c r="IS225" s="4"/>
      <c r="IT225" s="4"/>
      <c r="IU225" s="4"/>
      <c r="IV225" s="4"/>
      <c r="IW225" s="4"/>
      <c r="IX225" s="4"/>
      <c r="IY225" s="4"/>
      <c r="IZ225" s="4"/>
      <c r="JA225" s="4"/>
      <c r="JB225" s="4"/>
      <c r="JC225" s="4"/>
      <c r="JD225" s="4"/>
      <c r="JE225" s="4"/>
      <c r="JF225" s="4"/>
      <c r="JG225" s="4"/>
      <c r="JH225" s="4"/>
      <c r="JI225" s="4"/>
      <c r="JJ225" s="4"/>
      <c r="JK225" s="4"/>
      <c r="JL225" s="4"/>
      <c r="JM225" s="4"/>
      <c r="JN225" s="4"/>
      <c r="JO225" s="4"/>
      <c r="JP225" s="4"/>
      <c r="JQ225" s="4"/>
      <c r="JR225" s="4"/>
      <c r="JS225" s="4"/>
      <c r="JT225" s="4"/>
      <c r="JU225" s="4"/>
      <c r="JV225" s="4"/>
      <c r="JW225" s="4"/>
      <c r="JX225" s="4"/>
      <c r="JY225" s="4"/>
      <c r="JZ225" s="4"/>
      <c r="KA225" s="4"/>
      <c r="KB225" s="4"/>
      <c r="KC225" s="4"/>
      <c r="KD225" s="4"/>
      <c r="KE225" s="4"/>
      <c r="KF225" s="4"/>
      <c r="KG225" s="4"/>
      <c r="KH225" s="4"/>
      <c r="KI225" s="4"/>
      <c r="KJ225" s="4"/>
      <c r="KK225" s="4"/>
      <c r="KL225" s="4"/>
      <c r="KM225" s="4"/>
      <c r="KN225" s="4"/>
      <c r="KO225" s="4"/>
      <c r="KP225" s="4"/>
      <c r="KQ225" s="4"/>
      <c r="KR225" s="4"/>
      <c r="KS225" s="4"/>
      <c r="KT225" s="4"/>
      <c r="KU225" s="4"/>
      <c r="KV225" s="4"/>
      <c r="KW225" s="4"/>
      <c r="KX225" s="4"/>
      <c r="KY225" s="4"/>
      <c r="KZ225" s="4"/>
      <c r="LA225" s="4"/>
      <c r="LB225" s="4"/>
      <c r="LC225" s="4"/>
      <c r="LD225" s="4"/>
      <c r="LE225" s="4"/>
      <c r="LF225" s="4"/>
      <c r="LG225" s="4"/>
      <c r="LH225" s="4"/>
      <c r="LI225" s="4"/>
      <c r="LJ225" s="4"/>
      <c r="LK225" s="4"/>
      <c r="LL225" s="4"/>
      <c r="LM225" s="4"/>
      <c r="LN225" s="4"/>
      <c r="LO225" s="4"/>
      <c r="LP225" s="4"/>
      <c r="LQ225" s="4"/>
      <c r="LR225" s="4"/>
      <c r="LS225" s="4"/>
      <c r="LT225" s="4"/>
      <c r="LU225" s="4"/>
      <c r="LV225" s="4"/>
      <c r="LW225" s="4"/>
      <c r="LX225" s="4"/>
      <c r="LY225" s="4"/>
      <c r="LZ225" s="4"/>
      <c r="MA225" s="4"/>
      <c r="MB225" s="4"/>
      <c r="MC225" s="4"/>
      <c r="MD225" s="4"/>
      <c r="ME225" s="4"/>
      <c r="MF225" s="4"/>
      <c r="MG225" s="4"/>
      <c r="MH225" s="4"/>
      <c r="MI225" s="4"/>
      <c r="MJ225" s="4"/>
      <c r="MK225" s="4"/>
      <c r="ML225" s="4"/>
      <c r="MM225" s="4"/>
      <c r="MN225" s="4"/>
      <c r="MO225" s="4"/>
      <c r="MP225" s="4"/>
      <c r="MQ225" s="4"/>
      <c r="MR225" s="4"/>
      <c r="MS225" s="4"/>
      <c r="MT225" s="4"/>
      <c r="MU225" s="4"/>
      <c r="MV225" s="4"/>
      <c r="MW225" s="4"/>
      <c r="MX225" s="4"/>
      <c r="MY225" s="4"/>
      <c r="MZ225" s="4"/>
      <c r="NA225" s="4"/>
      <c r="NB225" s="4"/>
      <c r="NC225" s="4"/>
      <c r="ND225" s="4"/>
      <c r="NE225" s="4"/>
      <c r="NF225" s="4"/>
      <c r="NG225" s="4"/>
      <c r="NH225" s="4"/>
      <c r="NI225" s="4"/>
      <c r="NJ225" s="4"/>
      <c r="NK225" s="4"/>
      <c r="NL225" s="4"/>
      <c r="NM225" s="4"/>
      <c r="NN225" s="4"/>
      <c r="NO225" s="4"/>
      <c r="NP225" s="4"/>
      <c r="NQ225" s="4"/>
      <c r="NR225" s="4"/>
      <c r="NS225" s="4"/>
      <c r="NT225" s="4"/>
      <c r="NU225" s="4"/>
      <c r="NV225" s="4"/>
      <c r="NW225" s="4"/>
      <c r="NX225" s="4"/>
      <c r="NY225" s="4"/>
      <c r="NZ225" s="4"/>
      <c r="OA225" s="4"/>
      <c r="OB225" s="4"/>
      <c r="OC225" s="4"/>
      <c r="OD225" s="4"/>
      <c r="OE225" s="4"/>
      <c r="OF225" s="4"/>
      <c r="OG225" s="4"/>
      <c r="OH225" s="4"/>
      <c r="OI225" s="4"/>
      <c r="OJ225" s="4"/>
      <c r="OK225" s="4"/>
      <c r="OL225" s="4"/>
      <c r="OM225" s="4"/>
      <c r="ON225" s="4"/>
      <c r="OO225" s="4"/>
      <c r="OP225" s="4"/>
      <c r="OQ225" s="4"/>
      <c r="OR225" s="4"/>
      <c r="OS225" s="4"/>
      <c r="OT225" s="4"/>
      <c r="OU225" s="4"/>
      <c r="OV225" s="4"/>
      <c r="OW225" s="4"/>
      <c r="OX225" s="4"/>
      <c r="OY225" s="4"/>
      <c r="OZ225" s="4"/>
      <c r="PA225" s="4"/>
      <c r="PB225" s="4"/>
      <c r="PC225" s="4"/>
      <c r="PD225" s="4"/>
      <c r="PE225" s="4"/>
      <c r="PF225" s="4"/>
      <c r="PG225" s="4"/>
      <c r="PH225" s="4"/>
      <c r="PI225" s="4"/>
      <c r="PJ225" s="4"/>
      <c r="PK225" s="4"/>
      <c r="PL225" s="4"/>
      <c r="PM225" s="4"/>
      <c r="PN225" s="4"/>
      <c r="PO225" s="4"/>
      <c r="PP225" s="4"/>
      <c r="PQ225" s="4"/>
      <c r="PR225" s="4"/>
      <c r="PS225" s="4"/>
      <c r="PT225" s="4"/>
      <c r="PU225" s="4"/>
      <c r="PV225" s="4"/>
      <c r="PW225" s="4"/>
      <c r="PX225" s="4"/>
      <c r="PY225" s="4"/>
      <c r="PZ225" s="4"/>
      <c r="QA225" s="4"/>
      <c r="QB225" s="4"/>
      <c r="QC225" s="4"/>
      <c r="QD225" s="4"/>
      <c r="QE225" s="4"/>
      <c r="QF225" s="4"/>
      <c r="QG225" s="4"/>
      <c r="QH225" s="4"/>
      <c r="QI225" s="4"/>
      <c r="QJ225" s="4"/>
      <c r="QK225" s="4"/>
      <c r="QL225" s="4"/>
      <c r="QM225" s="4"/>
      <c r="QN225" s="4"/>
      <c r="QO225" s="4"/>
      <c r="QP225" s="4"/>
      <c r="QQ225" s="4"/>
      <c r="QR225" s="4"/>
      <c r="QS225" s="4"/>
      <c r="QT225" s="4"/>
      <c r="QU225" s="4"/>
      <c r="QV225" s="4"/>
      <c r="QW225" s="4"/>
      <c r="QX225" s="4"/>
      <c r="QY225" s="4"/>
      <c r="QZ225" s="4"/>
      <c r="RA225" s="4"/>
      <c r="RB225" s="4"/>
      <c r="RC225" s="4"/>
      <c r="RD225" s="4"/>
      <c r="RE225" s="4"/>
      <c r="RF225" s="4"/>
      <c r="RG225" s="4"/>
      <c r="RH225" s="4"/>
      <c r="RI225" s="4"/>
      <c r="RJ225" s="4"/>
      <c r="RK225" s="4"/>
      <c r="RL225" s="4"/>
      <c r="RM225" s="4"/>
      <c r="RN225" s="4"/>
      <c r="RO225" s="4"/>
      <c r="RP225" s="4"/>
      <c r="RQ225" s="4"/>
      <c r="RR225" s="4"/>
      <c r="RS225" s="4"/>
      <c r="RT225" s="4"/>
      <c r="RU225" s="4"/>
      <c r="RV225" s="4"/>
      <c r="RW225" s="4"/>
      <c r="RX225" s="4"/>
      <c r="RY225" s="4"/>
      <c r="RZ225" s="4"/>
      <c r="SA225" s="4"/>
      <c r="SB225" s="4"/>
      <c r="SC225" s="4"/>
      <c r="SD225" s="4"/>
      <c r="SE225" s="4"/>
      <c r="SF225" s="4"/>
      <c r="SG225" s="4"/>
      <c r="SH225" s="4"/>
      <c r="SI225" s="4"/>
      <c r="SJ225" s="4"/>
    </row>
    <row r="226" spans="1:504" s="94" customFormat="1" ht="15">
      <c r="A226" s="63" t="s">
        <v>57</v>
      </c>
      <c r="B226" s="140"/>
      <c r="C226" s="140"/>
      <c r="D226" s="102"/>
      <c r="E226" s="132"/>
      <c r="F226" s="132"/>
      <c r="G226" s="132"/>
      <c r="H226" s="132"/>
      <c r="I226" s="103" t="e">
        <f t="shared" si="59"/>
        <v>#DIV/0!</v>
      </c>
      <c r="J226" s="103" t="e">
        <f t="shared" si="60"/>
        <v>#DIV/0!</v>
      </c>
      <c r="K226" s="102"/>
      <c r="L226" s="102"/>
      <c r="M226" s="132"/>
      <c r="N226" s="104" t="e">
        <f t="shared" si="61"/>
        <v>#DIV/0!</v>
      </c>
      <c r="P226" s="198"/>
    </row>
    <row r="227" spans="1:504" s="94" customFormat="1" ht="15">
      <c r="A227" s="141" t="s">
        <v>92</v>
      </c>
      <c r="B227" s="142"/>
      <c r="C227" s="142"/>
      <c r="D227" s="143"/>
      <c r="E227" s="135"/>
      <c r="F227" s="135"/>
      <c r="G227" s="135"/>
      <c r="H227" s="135"/>
      <c r="I227" s="134" t="e">
        <f t="shared" si="59"/>
        <v>#DIV/0!</v>
      </c>
      <c r="J227" s="134" t="e">
        <f t="shared" si="60"/>
        <v>#DIV/0!</v>
      </c>
      <c r="K227" s="143"/>
      <c r="L227" s="143"/>
      <c r="M227" s="135"/>
      <c r="N227" s="136" t="e">
        <f t="shared" si="61"/>
        <v>#DIV/0!</v>
      </c>
      <c r="P227" s="198"/>
    </row>
    <row r="228" spans="1:504" s="94" customFormat="1" ht="15">
      <c r="A228" s="137" t="s">
        <v>147</v>
      </c>
      <c r="B228" s="127"/>
      <c r="C228" s="127"/>
      <c r="D228" s="75"/>
      <c r="E228" s="76"/>
      <c r="F228" s="76"/>
      <c r="G228" s="76"/>
      <c r="H228" s="76"/>
      <c r="I228" s="35" t="e">
        <f t="shared" si="59"/>
        <v>#DIV/0!</v>
      </c>
      <c r="J228" s="35" t="e">
        <f t="shared" si="60"/>
        <v>#DIV/0!</v>
      </c>
      <c r="K228" s="75"/>
      <c r="L228" s="75"/>
      <c r="M228" s="76"/>
      <c r="N228" s="128" t="e">
        <f t="shared" si="61"/>
        <v>#DIV/0!</v>
      </c>
      <c r="P228" s="198"/>
    </row>
    <row r="229" spans="1:504" s="94" customFormat="1" ht="25.5">
      <c r="A229" s="138" t="s">
        <v>94</v>
      </c>
      <c r="B229" s="3">
        <f t="shared" ref="B229:H229" si="62">SUM(B231:B235)</f>
        <v>0</v>
      </c>
      <c r="C229" s="3">
        <f t="shared" si="62"/>
        <v>0</v>
      </c>
      <c r="D229" s="3">
        <f t="shared" si="62"/>
        <v>0</v>
      </c>
      <c r="E229" s="3">
        <f t="shared" si="62"/>
        <v>0</v>
      </c>
      <c r="F229" s="3">
        <f t="shared" si="62"/>
        <v>0</v>
      </c>
      <c r="G229" s="3">
        <f t="shared" si="62"/>
        <v>0</v>
      </c>
      <c r="H229" s="3">
        <f t="shared" si="62"/>
        <v>0</v>
      </c>
      <c r="I229" s="35" t="e">
        <f t="shared" si="59"/>
        <v>#DIV/0!</v>
      </c>
      <c r="J229" s="35" t="e">
        <f t="shared" si="60"/>
        <v>#DIV/0!</v>
      </c>
      <c r="K229" s="3">
        <f>SUM(K231:K235)</f>
        <v>0</v>
      </c>
      <c r="L229" s="3">
        <f>SUM(L231:L235)</f>
        <v>0</v>
      </c>
      <c r="M229" s="29">
        <f>SUM(M231:M235)</f>
        <v>0</v>
      </c>
      <c r="N229" s="128" t="e">
        <f t="shared" si="61"/>
        <v>#DIV/0!</v>
      </c>
      <c r="P229" s="198"/>
    </row>
    <row r="230" spans="1:504" s="94" customFormat="1" ht="38.25">
      <c r="A230" s="138" t="s">
        <v>95</v>
      </c>
      <c r="B230" s="31"/>
      <c r="C230" s="3"/>
      <c r="D230" s="13"/>
      <c r="E230" s="14"/>
      <c r="F230" s="14"/>
      <c r="G230" s="14"/>
      <c r="H230" s="14"/>
      <c r="I230" s="35"/>
      <c r="J230" s="35"/>
      <c r="K230" s="75"/>
      <c r="L230" s="75"/>
      <c r="M230" s="76"/>
      <c r="N230" s="128"/>
      <c r="P230" s="198"/>
    </row>
    <row r="231" spans="1:504" ht="25.5">
      <c r="A231" s="138" t="s">
        <v>176</v>
      </c>
      <c r="B231" s="144"/>
      <c r="C231" s="144"/>
      <c r="D231" s="145"/>
      <c r="E231" s="146"/>
      <c r="F231" s="146"/>
      <c r="G231" s="146"/>
      <c r="H231" s="146"/>
      <c r="I231" s="35" t="e">
        <f t="shared" si="59"/>
        <v>#DIV/0!</v>
      </c>
      <c r="J231" s="147" t="e">
        <f t="shared" ref="J231:J252" si="63">H231/B231</f>
        <v>#DIV/0!</v>
      </c>
      <c r="K231" s="145"/>
      <c r="L231" s="145"/>
      <c r="M231" s="146"/>
      <c r="N231" s="147" t="e">
        <f t="shared" ref="N231:N252" si="64">K231/H231</f>
        <v>#DIV/0!</v>
      </c>
      <c r="O231" s="4"/>
      <c r="P231" s="41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  <c r="DB231" s="4"/>
      <c r="DC231" s="4"/>
      <c r="DD231" s="4"/>
      <c r="DE231" s="4"/>
      <c r="DF231" s="4"/>
      <c r="DG231" s="4"/>
      <c r="DH231" s="4"/>
      <c r="DI231" s="4"/>
      <c r="DJ231" s="4"/>
      <c r="DK231" s="4"/>
      <c r="DL231" s="4"/>
      <c r="DM231" s="4"/>
      <c r="DN231" s="4"/>
      <c r="DO231" s="4"/>
      <c r="DP231" s="4"/>
      <c r="DQ231" s="4"/>
      <c r="DR231" s="4"/>
      <c r="DS231" s="4"/>
      <c r="DT231" s="4"/>
      <c r="DU231" s="4"/>
      <c r="DV231" s="4"/>
      <c r="DW231" s="4"/>
      <c r="DX231" s="4"/>
      <c r="DY231" s="4"/>
      <c r="DZ231" s="4"/>
      <c r="EA231" s="4"/>
      <c r="EB231" s="4"/>
      <c r="EC231" s="4"/>
      <c r="ED231" s="4"/>
      <c r="EE231" s="4"/>
      <c r="EF231" s="4"/>
      <c r="EG231" s="4"/>
      <c r="EH231" s="4"/>
      <c r="EI231" s="4"/>
      <c r="EJ231" s="4"/>
      <c r="EK231" s="4"/>
      <c r="EL231" s="4"/>
      <c r="EM231" s="4"/>
      <c r="EN231" s="4"/>
      <c r="EO231" s="4"/>
      <c r="EP231" s="4"/>
      <c r="EQ231" s="4"/>
      <c r="ER231" s="4"/>
      <c r="ES231" s="4"/>
      <c r="ET231" s="4"/>
      <c r="EU231" s="4"/>
      <c r="EV231" s="4"/>
      <c r="EW231" s="4"/>
      <c r="EX231" s="4"/>
      <c r="EY231" s="4"/>
      <c r="EZ231" s="4"/>
      <c r="FA231" s="4"/>
      <c r="FB231" s="4"/>
      <c r="FC231" s="4"/>
      <c r="FD231" s="4"/>
      <c r="FE231" s="4"/>
      <c r="FF231" s="4"/>
      <c r="FG231" s="4"/>
      <c r="FH231" s="4"/>
      <c r="FI231" s="4"/>
      <c r="FJ231" s="4"/>
      <c r="FK231" s="4"/>
      <c r="FL231" s="4"/>
      <c r="FM231" s="4"/>
      <c r="FN231" s="4"/>
      <c r="FO231" s="4"/>
      <c r="FP231" s="4"/>
      <c r="FQ231" s="4"/>
      <c r="FR231" s="4"/>
      <c r="FS231" s="4"/>
      <c r="FT231" s="4"/>
      <c r="FU231" s="4"/>
      <c r="FV231" s="4"/>
      <c r="FW231" s="4"/>
      <c r="FX231" s="4"/>
      <c r="FY231" s="4"/>
      <c r="FZ231" s="4"/>
      <c r="GA231" s="4"/>
      <c r="GB231" s="4"/>
      <c r="GC231" s="4"/>
      <c r="GD231" s="4"/>
      <c r="GE231" s="4"/>
      <c r="GF231" s="4"/>
      <c r="GG231" s="4"/>
      <c r="GH231" s="4"/>
      <c r="GI231" s="4"/>
      <c r="GJ231" s="4"/>
      <c r="GK231" s="4"/>
      <c r="GL231" s="4"/>
      <c r="GM231" s="4"/>
      <c r="GN231" s="4"/>
      <c r="GO231" s="4"/>
      <c r="GP231" s="4"/>
      <c r="GQ231" s="4"/>
      <c r="GR231" s="4"/>
      <c r="GS231" s="4"/>
      <c r="GT231" s="4"/>
      <c r="GU231" s="4"/>
      <c r="GV231" s="4"/>
      <c r="GW231" s="4"/>
      <c r="GX231" s="4"/>
      <c r="GY231" s="4"/>
      <c r="GZ231" s="4"/>
      <c r="HA231" s="4"/>
      <c r="HB231" s="4"/>
      <c r="HC231" s="4"/>
      <c r="HD231" s="4"/>
      <c r="HE231" s="4"/>
      <c r="HF231" s="4"/>
      <c r="HG231" s="4"/>
      <c r="HH231" s="4"/>
      <c r="HI231" s="4"/>
      <c r="HJ231" s="4"/>
      <c r="HK231" s="4"/>
      <c r="HL231" s="4"/>
      <c r="HM231" s="4"/>
      <c r="HN231" s="4"/>
      <c r="HO231" s="4"/>
      <c r="HP231" s="4"/>
      <c r="HQ231" s="4"/>
      <c r="HR231" s="4"/>
      <c r="HS231" s="4"/>
      <c r="HT231" s="4"/>
      <c r="HU231" s="4"/>
      <c r="HV231" s="4"/>
      <c r="HW231" s="4"/>
      <c r="HX231" s="4"/>
      <c r="HY231" s="4"/>
      <c r="HZ231" s="4"/>
      <c r="IA231" s="4"/>
      <c r="IB231" s="4"/>
      <c r="IC231" s="4"/>
      <c r="ID231" s="4"/>
      <c r="IE231" s="4"/>
      <c r="IF231" s="4"/>
      <c r="IG231" s="4"/>
      <c r="IH231" s="4"/>
      <c r="II231" s="4"/>
      <c r="IJ231" s="4"/>
      <c r="IK231" s="4"/>
      <c r="IL231" s="4"/>
      <c r="IM231" s="4"/>
      <c r="IN231" s="4"/>
      <c r="IO231" s="4"/>
      <c r="IP231" s="4"/>
      <c r="IQ231" s="4"/>
      <c r="IR231" s="4"/>
      <c r="IS231" s="4"/>
      <c r="IT231" s="4"/>
      <c r="IU231" s="4"/>
      <c r="IV231" s="4"/>
      <c r="IW231" s="4"/>
      <c r="IX231" s="4"/>
      <c r="IY231" s="4"/>
      <c r="IZ231" s="4"/>
      <c r="JA231" s="4"/>
      <c r="JB231" s="4"/>
      <c r="JC231" s="4"/>
      <c r="JD231" s="4"/>
      <c r="JE231" s="4"/>
      <c r="JF231" s="4"/>
      <c r="JG231" s="4"/>
      <c r="JH231" s="4"/>
      <c r="JI231" s="4"/>
      <c r="JJ231" s="4"/>
      <c r="JK231" s="4"/>
      <c r="JL231" s="4"/>
      <c r="JM231" s="4"/>
      <c r="JN231" s="4"/>
      <c r="JO231" s="4"/>
      <c r="JP231" s="4"/>
      <c r="JQ231" s="4"/>
      <c r="JR231" s="4"/>
      <c r="JS231" s="4"/>
      <c r="JT231" s="4"/>
      <c r="JU231" s="4"/>
      <c r="JV231" s="4"/>
      <c r="JW231" s="4"/>
      <c r="JX231" s="4"/>
      <c r="JY231" s="4"/>
      <c r="JZ231" s="4"/>
      <c r="KA231" s="4"/>
      <c r="KB231" s="4"/>
      <c r="KC231" s="4"/>
      <c r="KD231" s="4"/>
      <c r="KE231" s="4"/>
      <c r="KF231" s="4"/>
      <c r="KG231" s="4"/>
      <c r="KH231" s="4"/>
      <c r="KI231" s="4"/>
      <c r="KJ231" s="4"/>
      <c r="KK231" s="4"/>
      <c r="KL231" s="4"/>
      <c r="KM231" s="4"/>
      <c r="KN231" s="4"/>
      <c r="KO231" s="4"/>
      <c r="KP231" s="4"/>
      <c r="KQ231" s="4"/>
      <c r="KR231" s="4"/>
      <c r="KS231" s="4"/>
      <c r="KT231" s="4"/>
      <c r="KU231" s="4"/>
      <c r="KV231" s="4"/>
      <c r="KW231" s="4"/>
      <c r="KX231" s="4"/>
      <c r="KY231" s="4"/>
      <c r="KZ231" s="4"/>
      <c r="LA231" s="4"/>
      <c r="LB231" s="4"/>
      <c r="LC231" s="4"/>
      <c r="LD231" s="4"/>
      <c r="LE231" s="4"/>
      <c r="LF231" s="4"/>
      <c r="LG231" s="4"/>
      <c r="LH231" s="4"/>
      <c r="LI231" s="4"/>
      <c r="LJ231" s="4"/>
      <c r="LK231" s="4"/>
      <c r="LL231" s="4"/>
      <c r="LM231" s="4"/>
      <c r="LN231" s="4"/>
      <c r="LO231" s="4"/>
      <c r="LP231" s="4"/>
      <c r="LQ231" s="4"/>
      <c r="LR231" s="4"/>
      <c r="LS231" s="4"/>
      <c r="LT231" s="4"/>
      <c r="LU231" s="4"/>
      <c r="LV231" s="4"/>
      <c r="LW231" s="4"/>
      <c r="LX231" s="4"/>
      <c r="LY231" s="4"/>
      <c r="LZ231" s="4"/>
      <c r="MA231" s="4"/>
      <c r="MB231" s="4"/>
      <c r="MC231" s="4"/>
      <c r="MD231" s="4"/>
      <c r="ME231" s="4"/>
      <c r="MF231" s="4"/>
      <c r="MG231" s="4"/>
      <c r="MH231" s="4"/>
      <c r="MI231" s="4"/>
      <c r="MJ231" s="4"/>
      <c r="MK231" s="4"/>
      <c r="ML231" s="4"/>
      <c r="MM231" s="4"/>
      <c r="MN231" s="4"/>
      <c r="MO231" s="4"/>
      <c r="MP231" s="4"/>
      <c r="MQ231" s="4"/>
      <c r="MR231" s="4"/>
      <c r="MS231" s="4"/>
      <c r="MT231" s="4"/>
      <c r="MU231" s="4"/>
      <c r="MV231" s="4"/>
      <c r="MW231" s="4"/>
      <c r="MX231" s="4"/>
      <c r="MY231" s="4"/>
      <c r="MZ231" s="4"/>
      <c r="NA231" s="4"/>
      <c r="NB231" s="4"/>
      <c r="NC231" s="4"/>
      <c r="ND231" s="4"/>
      <c r="NE231" s="4"/>
      <c r="NF231" s="4"/>
      <c r="NG231" s="4"/>
      <c r="NH231" s="4"/>
      <c r="NI231" s="4"/>
      <c r="NJ231" s="4"/>
      <c r="NK231" s="4"/>
      <c r="NL231" s="4"/>
      <c r="NM231" s="4"/>
      <c r="NN231" s="4"/>
      <c r="NO231" s="4"/>
      <c r="NP231" s="4"/>
      <c r="NQ231" s="4"/>
      <c r="NR231" s="4"/>
      <c r="NS231" s="4"/>
      <c r="NT231" s="4"/>
      <c r="NU231" s="4"/>
      <c r="NV231" s="4"/>
      <c r="NW231" s="4"/>
      <c r="NX231" s="4"/>
      <c r="NY231" s="4"/>
      <c r="NZ231" s="4"/>
      <c r="OA231" s="4"/>
      <c r="OB231" s="4"/>
      <c r="OC231" s="4"/>
      <c r="OD231" s="4"/>
      <c r="OE231" s="4"/>
      <c r="OF231" s="4"/>
      <c r="OG231" s="4"/>
      <c r="OH231" s="4"/>
      <c r="OI231" s="4"/>
      <c r="OJ231" s="4"/>
      <c r="OK231" s="4"/>
      <c r="OL231" s="4"/>
      <c r="OM231" s="4"/>
      <c r="ON231" s="4"/>
      <c r="OO231" s="4"/>
      <c r="OP231" s="4"/>
      <c r="OQ231" s="4"/>
      <c r="OR231" s="4"/>
      <c r="OS231" s="4"/>
      <c r="OT231" s="4"/>
      <c r="OU231" s="4"/>
      <c r="OV231" s="4"/>
      <c r="OW231" s="4"/>
      <c r="OX231" s="4"/>
      <c r="OY231" s="4"/>
      <c r="OZ231" s="4"/>
      <c r="PA231" s="4"/>
      <c r="PB231" s="4"/>
      <c r="PC231" s="4"/>
      <c r="PD231" s="4"/>
      <c r="PE231" s="4"/>
      <c r="PF231" s="4"/>
      <c r="PG231" s="4"/>
      <c r="PH231" s="4"/>
      <c r="PI231" s="4"/>
      <c r="PJ231" s="4"/>
      <c r="PK231" s="4"/>
      <c r="PL231" s="4"/>
      <c r="PM231" s="4"/>
      <c r="PN231" s="4"/>
      <c r="PO231" s="4"/>
      <c r="PP231" s="4"/>
      <c r="PQ231" s="4"/>
      <c r="PR231" s="4"/>
      <c r="PS231" s="4"/>
      <c r="PT231" s="4"/>
      <c r="PU231" s="4"/>
      <c r="PV231" s="4"/>
      <c r="PW231" s="4"/>
      <c r="PX231" s="4"/>
      <c r="PY231" s="4"/>
      <c r="PZ231" s="4"/>
      <c r="QA231" s="4"/>
      <c r="QB231" s="4"/>
      <c r="QC231" s="4"/>
      <c r="QD231" s="4"/>
      <c r="QE231" s="4"/>
      <c r="QF231" s="4"/>
      <c r="QG231" s="4"/>
      <c r="QH231" s="4"/>
      <c r="QI231" s="4"/>
      <c r="QJ231" s="4"/>
      <c r="QK231" s="4"/>
      <c r="QL231" s="4"/>
      <c r="QM231" s="4"/>
      <c r="QN231" s="4"/>
      <c r="QO231" s="4"/>
      <c r="QP231" s="4"/>
      <c r="QQ231" s="4"/>
      <c r="QR231" s="4"/>
      <c r="QS231" s="4"/>
      <c r="QT231" s="4"/>
      <c r="QU231" s="4"/>
      <c r="QV231" s="4"/>
      <c r="QW231" s="4"/>
      <c r="QX231" s="4"/>
      <c r="QY231" s="4"/>
      <c r="QZ231" s="4"/>
      <c r="RA231" s="4"/>
      <c r="RB231" s="4"/>
      <c r="RC231" s="4"/>
      <c r="RD231" s="4"/>
      <c r="RE231" s="4"/>
      <c r="RF231" s="4"/>
      <c r="RG231" s="4"/>
      <c r="RH231" s="4"/>
      <c r="RI231" s="4"/>
      <c r="RJ231" s="4"/>
      <c r="RK231" s="4"/>
      <c r="RL231" s="4"/>
      <c r="RM231" s="4"/>
      <c r="RN231" s="4"/>
      <c r="RO231" s="4"/>
      <c r="RP231" s="4"/>
      <c r="RQ231" s="4"/>
      <c r="RR231" s="4"/>
      <c r="RS231" s="4"/>
      <c r="RT231" s="4"/>
      <c r="RU231" s="4"/>
      <c r="RV231" s="4"/>
      <c r="RW231" s="4"/>
      <c r="RX231" s="4"/>
      <c r="RY231" s="4"/>
      <c r="RZ231" s="4"/>
      <c r="SA231" s="4"/>
      <c r="SB231" s="4"/>
      <c r="SC231" s="4"/>
      <c r="SD231" s="4"/>
      <c r="SE231" s="4"/>
      <c r="SF231" s="4"/>
      <c r="SG231" s="4"/>
      <c r="SH231" s="4"/>
      <c r="SI231" s="4"/>
      <c r="SJ231" s="4"/>
    </row>
    <row r="232" spans="1:504" s="74" customFormat="1" ht="15">
      <c r="A232" s="138"/>
      <c r="B232" s="144"/>
      <c r="C232" s="144"/>
      <c r="D232" s="145"/>
      <c r="E232" s="146"/>
      <c r="F232" s="146"/>
      <c r="G232" s="146"/>
      <c r="H232" s="146"/>
      <c r="I232" s="35" t="e">
        <f t="shared" si="59"/>
        <v>#DIV/0!</v>
      </c>
      <c r="J232" s="147" t="e">
        <f t="shared" si="63"/>
        <v>#DIV/0!</v>
      </c>
      <c r="K232" s="145"/>
      <c r="L232" s="145"/>
      <c r="M232" s="146"/>
      <c r="N232" s="147" t="e">
        <f t="shared" si="64"/>
        <v>#DIV/0!</v>
      </c>
      <c r="P232" s="92"/>
    </row>
    <row r="233" spans="1:504" s="74" customFormat="1" ht="15">
      <c r="A233" s="138"/>
      <c r="B233" s="144"/>
      <c r="C233" s="144"/>
      <c r="D233" s="145"/>
      <c r="E233" s="146"/>
      <c r="F233" s="146"/>
      <c r="G233" s="146"/>
      <c r="H233" s="146"/>
      <c r="I233" s="35" t="e">
        <f t="shared" si="59"/>
        <v>#DIV/0!</v>
      </c>
      <c r="J233" s="147" t="e">
        <f t="shared" si="63"/>
        <v>#DIV/0!</v>
      </c>
      <c r="K233" s="145"/>
      <c r="L233" s="145"/>
      <c r="M233" s="146"/>
      <c r="N233" s="147" t="e">
        <f t="shared" si="64"/>
        <v>#DIV/0!</v>
      </c>
      <c r="P233" s="92"/>
    </row>
    <row r="234" spans="1:504" s="74" customFormat="1" ht="15">
      <c r="A234" s="138"/>
      <c r="B234" s="144"/>
      <c r="C234" s="144"/>
      <c r="D234" s="145"/>
      <c r="E234" s="146"/>
      <c r="F234" s="146"/>
      <c r="G234" s="146"/>
      <c r="H234" s="146"/>
      <c r="I234" s="35" t="e">
        <f t="shared" si="59"/>
        <v>#DIV/0!</v>
      </c>
      <c r="J234" s="147" t="e">
        <f t="shared" si="63"/>
        <v>#DIV/0!</v>
      </c>
      <c r="K234" s="145"/>
      <c r="L234" s="145"/>
      <c r="M234" s="146"/>
      <c r="N234" s="147" t="e">
        <f t="shared" si="64"/>
        <v>#DIV/0!</v>
      </c>
      <c r="P234" s="92"/>
    </row>
    <row r="235" spans="1:504" s="74" customFormat="1" ht="15">
      <c r="A235" s="138"/>
      <c r="B235" s="144"/>
      <c r="C235" s="144"/>
      <c r="D235" s="145"/>
      <c r="E235" s="146"/>
      <c r="F235" s="146"/>
      <c r="G235" s="146"/>
      <c r="H235" s="146"/>
      <c r="I235" s="35" t="e">
        <f t="shared" si="59"/>
        <v>#DIV/0!</v>
      </c>
      <c r="J235" s="147" t="e">
        <f t="shared" si="63"/>
        <v>#DIV/0!</v>
      </c>
      <c r="K235" s="145"/>
      <c r="L235" s="145"/>
      <c r="M235" s="146"/>
      <c r="N235" s="147" t="e">
        <f t="shared" si="64"/>
        <v>#DIV/0!</v>
      </c>
      <c r="P235" s="92"/>
    </row>
    <row r="236" spans="1:504" s="74" customFormat="1" ht="15">
      <c r="A236" s="137" t="s">
        <v>149</v>
      </c>
      <c r="B236" s="31"/>
      <c r="C236" s="3"/>
      <c r="D236" s="13"/>
      <c r="E236" s="14"/>
      <c r="F236" s="14"/>
      <c r="G236" s="14"/>
      <c r="H236" s="14"/>
      <c r="I236" s="35" t="e">
        <f t="shared" si="59"/>
        <v>#DIV/0!</v>
      </c>
      <c r="J236" s="147" t="e">
        <f t="shared" si="63"/>
        <v>#DIV/0!</v>
      </c>
      <c r="K236" s="75"/>
      <c r="L236" s="75"/>
      <c r="M236" s="76"/>
      <c r="N236" s="147" t="e">
        <f t="shared" si="64"/>
        <v>#DIV/0!</v>
      </c>
      <c r="P236" s="92"/>
    </row>
    <row r="237" spans="1:504" s="74" customFormat="1" ht="25.5">
      <c r="A237" s="138" t="s">
        <v>96</v>
      </c>
      <c r="B237" s="148"/>
      <c r="C237" s="127"/>
      <c r="D237" s="75"/>
      <c r="E237" s="76"/>
      <c r="F237" s="76"/>
      <c r="G237" s="76"/>
      <c r="H237" s="76"/>
      <c r="I237" s="35" t="e">
        <f t="shared" si="59"/>
        <v>#DIV/0!</v>
      </c>
      <c r="J237" s="147" t="e">
        <f t="shared" si="63"/>
        <v>#DIV/0!</v>
      </c>
      <c r="K237" s="75"/>
      <c r="L237" s="75"/>
      <c r="M237" s="76"/>
      <c r="N237" s="147" t="e">
        <f t="shared" si="64"/>
        <v>#DIV/0!</v>
      </c>
      <c r="P237" s="92"/>
    </row>
    <row r="238" spans="1:504" s="74" customFormat="1" ht="76.5">
      <c r="A238" s="138" t="s">
        <v>97</v>
      </c>
      <c r="B238" s="127">
        <f>B240+B246</f>
        <v>0</v>
      </c>
      <c r="C238" s="127">
        <f t="shared" ref="C238:H238" si="65">C240+C246</f>
        <v>0</v>
      </c>
      <c r="D238" s="127">
        <f t="shared" si="65"/>
        <v>0</v>
      </c>
      <c r="E238" s="127">
        <f t="shared" si="65"/>
        <v>0</v>
      </c>
      <c r="F238" s="127">
        <f t="shared" si="65"/>
        <v>0</v>
      </c>
      <c r="G238" s="127">
        <f t="shared" si="65"/>
        <v>0</v>
      </c>
      <c r="H238" s="127">
        <f t="shared" si="65"/>
        <v>0</v>
      </c>
      <c r="I238" s="35" t="e">
        <f t="shared" si="59"/>
        <v>#DIV/0!</v>
      </c>
      <c r="J238" s="147" t="e">
        <f t="shared" si="63"/>
        <v>#DIV/0!</v>
      </c>
      <c r="K238" s="127">
        <f t="shared" ref="K238:M238" si="66">K240+K246</f>
        <v>0</v>
      </c>
      <c r="L238" s="127">
        <f t="shared" si="66"/>
        <v>0</v>
      </c>
      <c r="M238" s="118">
        <f t="shared" si="66"/>
        <v>0</v>
      </c>
      <c r="N238" s="147" t="e">
        <f t="shared" si="64"/>
        <v>#DIV/0!</v>
      </c>
      <c r="P238" s="92"/>
    </row>
    <row r="239" spans="1:504" s="74" customFormat="1" ht="25.5">
      <c r="A239" s="138" t="s">
        <v>150</v>
      </c>
      <c r="B239" s="34"/>
      <c r="C239" s="34"/>
      <c r="D239" s="34"/>
      <c r="E239" s="34"/>
      <c r="F239" s="34"/>
      <c r="G239" s="34"/>
      <c r="H239" s="34"/>
      <c r="I239" s="35"/>
      <c r="J239" s="147"/>
      <c r="K239" s="34"/>
      <c r="L239" s="34"/>
      <c r="M239" s="46"/>
      <c r="N239" s="47"/>
      <c r="P239" s="92"/>
    </row>
    <row r="240" spans="1:504" s="74" customFormat="1" ht="25.5">
      <c r="A240" s="138" t="s">
        <v>151</v>
      </c>
      <c r="B240" s="148"/>
      <c r="C240" s="127"/>
      <c r="D240" s="75"/>
      <c r="E240" s="76"/>
      <c r="F240" s="76"/>
      <c r="G240" s="76"/>
      <c r="H240" s="76"/>
      <c r="I240" s="35" t="e">
        <f t="shared" si="59"/>
        <v>#DIV/0!</v>
      </c>
      <c r="J240" s="147" t="e">
        <f t="shared" si="63"/>
        <v>#DIV/0!</v>
      </c>
      <c r="K240" s="75"/>
      <c r="L240" s="75"/>
      <c r="M240" s="76"/>
      <c r="N240" s="47" t="e">
        <f t="shared" si="64"/>
        <v>#DIV/0!</v>
      </c>
      <c r="P240" s="92"/>
    </row>
    <row r="241" spans="1:16" s="74" customFormat="1" ht="15">
      <c r="A241" s="64" t="s">
        <v>90</v>
      </c>
      <c r="B241" s="117"/>
      <c r="C241" s="81"/>
      <c r="D241" s="91"/>
      <c r="E241" s="106"/>
      <c r="F241" s="106"/>
      <c r="G241" s="106"/>
      <c r="H241" s="106"/>
      <c r="I241" s="82" t="e">
        <f t="shared" si="59"/>
        <v>#DIV/0!</v>
      </c>
      <c r="J241" s="149" t="e">
        <f t="shared" si="63"/>
        <v>#DIV/0!</v>
      </c>
      <c r="K241" s="91"/>
      <c r="L241" s="91"/>
      <c r="M241" s="106"/>
      <c r="N241" s="149" t="e">
        <f t="shared" si="64"/>
        <v>#DIV/0!</v>
      </c>
      <c r="P241" s="92"/>
    </row>
    <row r="242" spans="1:16" s="74" customFormat="1" ht="25.5">
      <c r="A242" s="65" t="s">
        <v>91</v>
      </c>
      <c r="B242" s="96"/>
      <c r="C242" s="139"/>
      <c r="D242" s="87"/>
      <c r="E242" s="89"/>
      <c r="F242" s="89"/>
      <c r="G242" s="89"/>
      <c r="H242" s="89"/>
      <c r="I242" s="88" t="e">
        <f t="shared" si="59"/>
        <v>#DIV/0!</v>
      </c>
      <c r="J242" s="150" t="e">
        <f t="shared" si="63"/>
        <v>#DIV/0!</v>
      </c>
      <c r="K242" s="87"/>
      <c r="L242" s="87"/>
      <c r="M242" s="89"/>
      <c r="N242" s="150" t="e">
        <f t="shared" si="64"/>
        <v>#DIV/0!</v>
      </c>
      <c r="P242" s="92"/>
    </row>
    <row r="243" spans="1:16" s="74" customFormat="1" ht="15">
      <c r="A243" s="63" t="s">
        <v>57</v>
      </c>
      <c r="B243" s="151"/>
      <c r="C243" s="140"/>
      <c r="D243" s="102"/>
      <c r="E243" s="132"/>
      <c r="F243" s="132"/>
      <c r="G243" s="132"/>
      <c r="H243" s="132"/>
      <c r="I243" s="103" t="e">
        <f t="shared" si="59"/>
        <v>#DIV/0!</v>
      </c>
      <c r="J243" s="152" t="e">
        <f t="shared" si="63"/>
        <v>#DIV/0!</v>
      </c>
      <c r="K243" s="102"/>
      <c r="L243" s="102"/>
      <c r="M243" s="132"/>
      <c r="N243" s="152" t="e">
        <f t="shared" si="64"/>
        <v>#DIV/0!</v>
      </c>
      <c r="P243" s="92"/>
    </row>
    <row r="244" spans="1:16" s="74" customFormat="1" ht="15">
      <c r="A244" s="141" t="s">
        <v>92</v>
      </c>
      <c r="B244" s="153"/>
      <c r="C244" s="142"/>
      <c r="D244" s="143"/>
      <c r="E244" s="135"/>
      <c r="F244" s="135"/>
      <c r="G244" s="135"/>
      <c r="H244" s="135"/>
      <c r="I244" s="134" t="e">
        <f t="shared" si="59"/>
        <v>#DIV/0!</v>
      </c>
      <c r="J244" s="154" t="e">
        <f t="shared" si="63"/>
        <v>#DIV/0!</v>
      </c>
      <c r="K244" s="143"/>
      <c r="L244" s="143"/>
      <c r="M244" s="135"/>
      <c r="N244" s="154" t="e">
        <f t="shared" si="64"/>
        <v>#DIV/0!</v>
      </c>
      <c r="P244" s="92"/>
    </row>
    <row r="245" spans="1:16" s="74" customFormat="1" ht="15">
      <c r="A245" s="137" t="s">
        <v>147</v>
      </c>
      <c r="B245" s="148"/>
      <c r="C245" s="127"/>
      <c r="D245" s="75"/>
      <c r="E245" s="76"/>
      <c r="F245" s="76"/>
      <c r="G245" s="76"/>
      <c r="H245" s="76"/>
      <c r="I245" s="35" t="e">
        <f t="shared" si="59"/>
        <v>#DIV/0!</v>
      </c>
      <c r="J245" s="147" t="e">
        <f t="shared" si="63"/>
        <v>#DIV/0!</v>
      </c>
      <c r="K245" s="75"/>
      <c r="L245" s="75"/>
      <c r="M245" s="76"/>
      <c r="N245" s="47" t="e">
        <f t="shared" si="64"/>
        <v>#DIV/0!</v>
      </c>
      <c r="P245" s="92"/>
    </row>
    <row r="246" spans="1:16" s="74" customFormat="1" ht="25.5">
      <c r="A246" s="138" t="s">
        <v>151</v>
      </c>
      <c r="B246" s="148"/>
      <c r="C246" s="127"/>
      <c r="D246" s="75"/>
      <c r="E246" s="76"/>
      <c r="F246" s="76"/>
      <c r="G246" s="76"/>
      <c r="H246" s="76"/>
      <c r="I246" s="35" t="e">
        <f t="shared" si="59"/>
        <v>#DIV/0!</v>
      </c>
      <c r="J246" s="147" t="e">
        <f t="shared" si="63"/>
        <v>#DIV/0!</v>
      </c>
      <c r="K246" s="75"/>
      <c r="L246" s="75"/>
      <c r="M246" s="76"/>
      <c r="N246" s="47" t="e">
        <f t="shared" si="64"/>
        <v>#DIV/0!</v>
      </c>
      <c r="P246" s="92"/>
    </row>
    <row r="247" spans="1:16" s="74" customFormat="1" ht="15">
      <c r="A247" s="64" t="s">
        <v>90</v>
      </c>
      <c r="B247" s="117"/>
      <c r="C247" s="81"/>
      <c r="D247" s="91"/>
      <c r="E247" s="106"/>
      <c r="F247" s="106"/>
      <c r="G247" s="106"/>
      <c r="H247" s="106"/>
      <c r="I247" s="82" t="e">
        <f t="shared" si="59"/>
        <v>#DIV/0!</v>
      </c>
      <c r="J247" s="149" t="e">
        <f t="shared" si="63"/>
        <v>#DIV/0!</v>
      </c>
      <c r="K247" s="91"/>
      <c r="L247" s="91"/>
      <c r="M247" s="106"/>
      <c r="N247" s="149" t="e">
        <f t="shared" si="64"/>
        <v>#DIV/0!</v>
      </c>
      <c r="P247" s="92"/>
    </row>
    <row r="248" spans="1:16" s="74" customFormat="1" ht="25.5">
      <c r="A248" s="65" t="s">
        <v>91</v>
      </c>
      <c r="B248" s="96"/>
      <c r="C248" s="139"/>
      <c r="D248" s="87"/>
      <c r="E248" s="89"/>
      <c r="F248" s="89"/>
      <c r="G248" s="89"/>
      <c r="H248" s="89"/>
      <c r="I248" s="88" t="e">
        <f t="shared" si="59"/>
        <v>#DIV/0!</v>
      </c>
      <c r="J248" s="150" t="e">
        <f t="shared" si="63"/>
        <v>#DIV/0!</v>
      </c>
      <c r="K248" s="87"/>
      <c r="L248" s="87"/>
      <c r="M248" s="89"/>
      <c r="N248" s="150" t="e">
        <f t="shared" si="64"/>
        <v>#DIV/0!</v>
      </c>
      <c r="P248" s="92"/>
    </row>
    <row r="249" spans="1:16" s="94" customFormat="1" ht="15">
      <c r="A249" s="63" t="s">
        <v>57</v>
      </c>
      <c r="B249" s="151"/>
      <c r="C249" s="140"/>
      <c r="D249" s="102"/>
      <c r="E249" s="132"/>
      <c r="F249" s="132"/>
      <c r="G249" s="132"/>
      <c r="H249" s="132"/>
      <c r="I249" s="103" t="e">
        <f t="shared" si="59"/>
        <v>#DIV/0!</v>
      </c>
      <c r="J249" s="152" t="e">
        <f t="shared" si="63"/>
        <v>#DIV/0!</v>
      </c>
      <c r="K249" s="102"/>
      <c r="L249" s="102"/>
      <c r="M249" s="132"/>
      <c r="N249" s="152" t="e">
        <f t="shared" si="64"/>
        <v>#DIV/0!</v>
      </c>
      <c r="P249" s="198"/>
    </row>
    <row r="250" spans="1:16" s="94" customFormat="1" ht="15">
      <c r="A250" s="141" t="s">
        <v>92</v>
      </c>
      <c r="B250" s="153"/>
      <c r="C250" s="142"/>
      <c r="D250" s="143"/>
      <c r="E250" s="135"/>
      <c r="F250" s="135"/>
      <c r="G250" s="135"/>
      <c r="H250" s="135"/>
      <c r="I250" s="134" t="e">
        <f t="shared" si="59"/>
        <v>#DIV/0!</v>
      </c>
      <c r="J250" s="154" t="e">
        <f t="shared" si="63"/>
        <v>#DIV/0!</v>
      </c>
      <c r="K250" s="143"/>
      <c r="L250" s="143"/>
      <c r="M250" s="135"/>
      <c r="N250" s="154" t="e">
        <f t="shared" si="64"/>
        <v>#DIV/0!</v>
      </c>
      <c r="P250" s="198"/>
    </row>
    <row r="251" spans="1:16" s="94" customFormat="1" ht="15">
      <c r="A251" s="155" t="s">
        <v>147</v>
      </c>
      <c r="B251" s="148"/>
      <c r="C251" s="127"/>
      <c r="D251" s="75"/>
      <c r="E251" s="76"/>
      <c r="F251" s="76"/>
      <c r="G251" s="76"/>
      <c r="H251" s="76"/>
      <c r="I251" s="35" t="e">
        <f t="shared" si="59"/>
        <v>#DIV/0!</v>
      </c>
      <c r="J251" s="147" t="e">
        <f t="shared" si="63"/>
        <v>#DIV/0!</v>
      </c>
      <c r="K251" s="75"/>
      <c r="L251" s="75"/>
      <c r="M251" s="76"/>
      <c r="N251" s="47" t="e">
        <f t="shared" si="64"/>
        <v>#DIV/0!</v>
      </c>
      <c r="P251" s="198"/>
    </row>
    <row r="252" spans="1:16" s="74" customFormat="1" ht="25.5">
      <c r="A252" s="2" t="s">
        <v>98</v>
      </c>
      <c r="B252" s="3">
        <f>SUM(B254:B256)</f>
        <v>0</v>
      </c>
      <c r="C252" s="3">
        <f t="shared" ref="C252:H252" si="67">SUM(C254:C256)</f>
        <v>0</v>
      </c>
      <c r="D252" s="3">
        <f t="shared" si="67"/>
        <v>0</v>
      </c>
      <c r="E252" s="3">
        <f t="shared" si="67"/>
        <v>0</v>
      </c>
      <c r="F252" s="3">
        <f t="shared" si="67"/>
        <v>0</v>
      </c>
      <c r="G252" s="3">
        <f t="shared" si="67"/>
        <v>0</v>
      </c>
      <c r="H252" s="3">
        <f t="shared" si="67"/>
        <v>0</v>
      </c>
      <c r="I252" s="147" t="e">
        <f>F252/E252</f>
        <v>#DIV/0!</v>
      </c>
      <c r="J252" s="147" t="e">
        <f t="shared" si="63"/>
        <v>#DIV/0!</v>
      </c>
      <c r="K252" s="3">
        <f t="shared" ref="K252:M252" si="68">SUM(K254:K256)</f>
        <v>0</v>
      </c>
      <c r="L252" s="3">
        <f t="shared" si="68"/>
        <v>0</v>
      </c>
      <c r="M252" s="29">
        <f t="shared" si="68"/>
        <v>0</v>
      </c>
      <c r="N252" s="47" t="e">
        <f t="shared" si="64"/>
        <v>#DIV/0!</v>
      </c>
      <c r="P252" s="92"/>
    </row>
    <row r="253" spans="1:16" s="74" customFormat="1" ht="38.25">
      <c r="A253" s="126" t="s">
        <v>95</v>
      </c>
      <c r="B253" s="31"/>
      <c r="C253" s="127"/>
      <c r="D253" s="75"/>
      <c r="E253" s="76"/>
      <c r="F253" s="76"/>
      <c r="G253" s="76"/>
      <c r="H253" s="76"/>
      <c r="I253" s="147"/>
      <c r="J253" s="147"/>
      <c r="K253" s="75"/>
      <c r="L253" s="75"/>
      <c r="M253" s="76"/>
      <c r="N253" s="47"/>
      <c r="P253" s="92"/>
    </row>
    <row r="254" spans="1:16" s="74" customFormat="1" ht="15">
      <c r="A254" s="127"/>
      <c r="B254" s="144"/>
      <c r="C254" s="144"/>
      <c r="D254" s="145"/>
      <c r="E254" s="146"/>
      <c r="F254" s="146"/>
      <c r="G254" s="146"/>
      <c r="H254" s="146"/>
      <c r="I254" s="147" t="e">
        <f t="shared" ref="I254:I257" si="69">F254/E254</f>
        <v>#DIV/0!</v>
      </c>
      <c r="J254" s="147" t="e">
        <f t="shared" ref="J254:J308" si="70">H254/B254</f>
        <v>#DIV/0!</v>
      </c>
      <c r="K254" s="145"/>
      <c r="L254" s="145"/>
      <c r="M254" s="146"/>
      <c r="N254" s="147" t="e">
        <f t="shared" ref="N254:N308" si="71">K254/H254</f>
        <v>#DIV/0!</v>
      </c>
      <c r="P254" s="92"/>
    </row>
    <row r="255" spans="1:16" s="74" customFormat="1" ht="15">
      <c r="A255" s="127"/>
      <c r="B255" s="144"/>
      <c r="C255" s="144"/>
      <c r="D255" s="145"/>
      <c r="E255" s="146"/>
      <c r="F255" s="146"/>
      <c r="G255" s="146"/>
      <c r="H255" s="146"/>
      <c r="I255" s="147" t="e">
        <f t="shared" si="69"/>
        <v>#DIV/0!</v>
      </c>
      <c r="J255" s="147" t="e">
        <f t="shared" si="70"/>
        <v>#DIV/0!</v>
      </c>
      <c r="K255" s="145"/>
      <c r="L255" s="145"/>
      <c r="M255" s="146"/>
      <c r="N255" s="147" t="e">
        <f t="shared" si="71"/>
        <v>#DIV/0!</v>
      </c>
      <c r="P255" s="92"/>
    </row>
    <row r="256" spans="1:16" s="74" customFormat="1" ht="15">
      <c r="A256" s="155" t="s">
        <v>147</v>
      </c>
      <c r="B256" s="144"/>
      <c r="C256" s="144"/>
      <c r="D256" s="145"/>
      <c r="E256" s="146"/>
      <c r="F256" s="146"/>
      <c r="G256" s="146"/>
      <c r="H256" s="146"/>
      <c r="I256" s="147" t="e">
        <f t="shared" si="69"/>
        <v>#DIV/0!</v>
      </c>
      <c r="J256" s="147" t="e">
        <f t="shared" si="70"/>
        <v>#DIV/0!</v>
      </c>
      <c r="K256" s="145"/>
      <c r="L256" s="145"/>
      <c r="M256" s="146"/>
      <c r="N256" s="147" t="e">
        <f t="shared" si="71"/>
        <v>#DIV/0!</v>
      </c>
      <c r="P256" s="92"/>
    </row>
    <row r="257" spans="1:504" s="74" customFormat="1" ht="51">
      <c r="A257" s="2" t="s">
        <v>99</v>
      </c>
      <c r="B257" s="3">
        <f>SUM(B259:B261)</f>
        <v>0</v>
      </c>
      <c r="C257" s="3">
        <f t="shared" ref="C257:H257" si="72">SUM(C259:C261)</f>
        <v>0</v>
      </c>
      <c r="D257" s="3">
        <f t="shared" si="72"/>
        <v>0</v>
      </c>
      <c r="E257" s="3">
        <f t="shared" si="72"/>
        <v>0</v>
      </c>
      <c r="F257" s="3">
        <f t="shared" si="72"/>
        <v>0</v>
      </c>
      <c r="G257" s="3">
        <f t="shared" si="72"/>
        <v>0</v>
      </c>
      <c r="H257" s="3">
        <f t="shared" si="72"/>
        <v>0</v>
      </c>
      <c r="I257" s="147" t="e">
        <f t="shared" si="69"/>
        <v>#DIV/0!</v>
      </c>
      <c r="J257" s="147" t="e">
        <f t="shared" si="70"/>
        <v>#DIV/0!</v>
      </c>
      <c r="K257" s="3">
        <f t="shared" ref="K257:M257" si="73">SUM(K259:K261)</f>
        <v>0</v>
      </c>
      <c r="L257" s="3">
        <f t="shared" si="73"/>
        <v>0</v>
      </c>
      <c r="M257" s="29">
        <f t="shared" si="73"/>
        <v>0</v>
      </c>
      <c r="N257" s="147" t="e">
        <f t="shared" si="71"/>
        <v>#DIV/0!</v>
      </c>
      <c r="P257" s="92"/>
    </row>
    <row r="258" spans="1:504" s="74" customFormat="1" ht="25.5">
      <c r="A258" s="126" t="s">
        <v>100</v>
      </c>
      <c r="B258" s="31"/>
      <c r="C258" s="127"/>
      <c r="D258" s="75"/>
      <c r="E258" s="76"/>
      <c r="F258" s="76"/>
      <c r="G258" s="76"/>
      <c r="H258" s="76"/>
      <c r="I258" s="147"/>
      <c r="J258" s="147"/>
      <c r="K258" s="75"/>
      <c r="L258" s="75"/>
      <c r="M258" s="76"/>
      <c r="N258" s="147"/>
      <c r="P258" s="92"/>
    </row>
    <row r="259" spans="1:504" s="74" customFormat="1" ht="25.5">
      <c r="A259" s="2" t="s">
        <v>152</v>
      </c>
      <c r="B259" s="31"/>
      <c r="C259" s="127"/>
      <c r="D259" s="75"/>
      <c r="E259" s="76"/>
      <c r="F259" s="76"/>
      <c r="G259" s="76"/>
      <c r="H259" s="76"/>
      <c r="I259" s="147" t="e">
        <f>F259/E259</f>
        <v>#DIV/0!</v>
      </c>
      <c r="J259" s="147" t="e">
        <f t="shared" si="70"/>
        <v>#DIV/0!</v>
      </c>
      <c r="K259" s="75"/>
      <c r="L259" s="75"/>
      <c r="M259" s="76"/>
      <c r="N259" s="147" t="e">
        <f t="shared" si="71"/>
        <v>#DIV/0!</v>
      </c>
      <c r="P259" s="92"/>
    </row>
    <row r="260" spans="1:504" s="74" customFormat="1" ht="15">
      <c r="A260" s="2"/>
      <c r="B260" s="31"/>
      <c r="C260" s="127"/>
      <c r="D260" s="75"/>
      <c r="E260" s="76"/>
      <c r="F260" s="76"/>
      <c r="G260" s="76"/>
      <c r="H260" s="76"/>
      <c r="I260" s="147" t="e">
        <f>F260/E260</f>
        <v>#DIV/0!</v>
      </c>
      <c r="J260" s="147" t="e">
        <f t="shared" si="70"/>
        <v>#DIV/0!</v>
      </c>
      <c r="K260" s="75"/>
      <c r="L260" s="75"/>
      <c r="M260" s="76"/>
      <c r="N260" s="147" t="e">
        <f t="shared" si="71"/>
        <v>#DIV/0!</v>
      </c>
      <c r="P260" s="92"/>
    </row>
    <row r="261" spans="1:504" s="74" customFormat="1" ht="15">
      <c r="A261" s="2"/>
      <c r="B261" s="48"/>
      <c r="C261" s="127"/>
      <c r="D261" s="75"/>
      <c r="E261" s="76"/>
      <c r="F261" s="76"/>
      <c r="G261" s="76"/>
      <c r="H261" s="76"/>
      <c r="I261" s="147" t="e">
        <f>F261/E261</f>
        <v>#DIV/0!</v>
      </c>
      <c r="J261" s="147" t="e">
        <f t="shared" si="70"/>
        <v>#DIV/0!</v>
      </c>
      <c r="K261" s="75"/>
      <c r="L261" s="75"/>
      <c r="M261" s="76"/>
      <c r="N261" s="147" t="e">
        <f t="shared" si="71"/>
        <v>#DIV/0!</v>
      </c>
      <c r="P261" s="92"/>
    </row>
    <row r="262" spans="1:504" s="74" customFormat="1" ht="25.5">
      <c r="A262" s="2" t="s">
        <v>101</v>
      </c>
      <c r="B262" s="156"/>
      <c r="C262" s="127"/>
      <c r="D262" s="75"/>
      <c r="E262" s="76"/>
      <c r="F262" s="76"/>
      <c r="G262" s="76"/>
      <c r="H262" s="76"/>
      <c r="I262" s="147" t="e">
        <f t="shared" ref="I262:I290" si="74">F262/E262</f>
        <v>#DIV/0!</v>
      </c>
      <c r="J262" s="147" t="e">
        <f t="shared" si="70"/>
        <v>#DIV/0!</v>
      </c>
      <c r="K262" s="75"/>
      <c r="L262" s="75"/>
      <c r="M262" s="76"/>
      <c r="N262" s="147" t="e">
        <f t="shared" si="71"/>
        <v>#DIV/0!</v>
      </c>
      <c r="P262" s="92"/>
    </row>
    <row r="263" spans="1:504" ht="63.75">
      <c r="A263" s="2" t="s">
        <v>102</v>
      </c>
      <c r="B263" s="3">
        <f>SUM(B265:B274)</f>
        <v>0</v>
      </c>
      <c r="C263" s="127">
        <f t="shared" ref="C263:H263" si="75">SUM(C265:C274)</f>
        <v>0</v>
      </c>
      <c r="D263" s="127">
        <f>SUM(D265:D274)</f>
        <v>0</v>
      </c>
      <c r="E263" s="127">
        <f t="shared" si="75"/>
        <v>0</v>
      </c>
      <c r="F263" s="127">
        <f t="shared" si="75"/>
        <v>0</v>
      </c>
      <c r="G263" s="127">
        <f t="shared" si="75"/>
        <v>0</v>
      </c>
      <c r="H263" s="127">
        <f t="shared" si="75"/>
        <v>0</v>
      </c>
      <c r="I263" s="147" t="e">
        <f t="shared" si="74"/>
        <v>#DIV/0!</v>
      </c>
      <c r="J263" s="147" t="e">
        <f t="shared" si="70"/>
        <v>#DIV/0!</v>
      </c>
      <c r="K263" s="3">
        <f t="shared" ref="K263:M263" si="76">SUM(K265:K274)</f>
        <v>0</v>
      </c>
      <c r="L263" s="3">
        <f t="shared" si="76"/>
        <v>0</v>
      </c>
      <c r="M263" s="29">
        <f t="shared" si="76"/>
        <v>0</v>
      </c>
      <c r="N263" s="147" t="e">
        <f t="shared" si="71"/>
        <v>#DIV/0!</v>
      </c>
      <c r="O263" s="4"/>
      <c r="P263" s="41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4"/>
      <c r="DB263" s="4"/>
      <c r="DC263" s="4"/>
      <c r="DD263" s="4"/>
      <c r="DE263" s="4"/>
      <c r="DF263" s="4"/>
      <c r="DG263" s="4"/>
      <c r="DH263" s="4"/>
      <c r="DI263" s="4"/>
      <c r="DJ263" s="4"/>
      <c r="DK263" s="4"/>
      <c r="DL263" s="4"/>
      <c r="DM263" s="4"/>
      <c r="DN263" s="4"/>
      <c r="DO263" s="4"/>
      <c r="DP263" s="4"/>
      <c r="DQ263" s="4"/>
      <c r="DR263" s="4"/>
      <c r="DS263" s="4"/>
      <c r="DT263" s="4"/>
      <c r="DU263" s="4"/>
      <c r="DV263" s="4"/>
      <c r="DW263" s="4"/>
      <c r="DX263" s="4"/>
      <c r="DY263" s="4"/>
      <c r="DZ263" s="4"/>
      <c r="EA263" s="4"/>
      <c r="EB263" s="4"/>
      <c r="EC263" s="4"/>
      <c r="ED263" s="4"/>
      <c r="EE263" s="4"/>
      <c r="EF263" s="4"/>
      <c r="EG263" s="4"/>
      <c r="EH263" s="4"/>
      <c r="EI263" s="4"/>
      <c r="EJ263" s="4"/>
      <c r="EK263" s="4"/>
      <c r="EL263" s="4"/>
      <c r="EM263" s="4"/>
      <c r="EN263" s="4"/>
      <c r="EO263" s="4"/>
      <c r="EP263" s="4"/>
      <c r="EQ263" s="4"/>
      <c r="ER263" s="4"/>
      <c r="ES263" s="4"/>
      <c r="ET263" s="4"/>
      <c r="EU263" s="4"/>
      <c r="EV263" s="4"/>
      <c r="EW263" s="4"/>
      <c r="EX263" s="4"/>
      <c r="EY263" s="4"/>
      <c r="EZ263" s="4"/>
      <c r="FA263" s="4"/>
      <c r="FB263" s="4"/>
      <c r="FC263" s="4"/>
      <c r="FD263" s="4"/>
      <c r="FE263" s="4"/>
      <c r="FF263" s="4"/>
      <c r="FG263" s="4"/>
      <c r="FH263" s="4"/>
      <c r="FI263" s="4"/>
      <c r="FJ263" s="4"/>
      <c r="FK263" s="4"/>
      <c r="FL263" s="4"/>
      <c r="FM263" s="4"/>
      <c r="FN263" s="4"/>
      <c r="FO263" s="4"/>
      <c r="FP263" s="4"/>
      <c r="FQ263" s="4"/>
      <c r="FR263" s="4"/>
      <c r="FS263" s="4"/>
      <c r="FT263" s="4"/>
      <c r="FU263" s="4"/>
      <c r="FV263" s="4"/>
      <c r="FW263" s="4"/>
      <c r="FX263" s="4"/>
      <c r="FY263" s="4"/>
      <c r="FZ263" s="4"/>
      <c r="GA263" s="4"/>
      <c r="GB263" s="4"/>
      <c r="GC263" s="4"/>
      <c r="GD263" s="4"/>
      <c r="GE263" s="4"/>
      <c r="GF263" s="4"/>
      <c r="GG263" s="4"/>
      <c r="GH263" s="4"/>
      <c r="GI263" s="4"/>
      <c r="GJ263" s="4"/>
      <c r="GK263" s="4"/>
      <c r="GL263" s="4"/>
      <c r="GM263" s="4"/>
      <c r="GN263" s="4"/>
      <c r="GO263" s="4"/>
      <c r="GP263" s="4"/>
      <c r="GQ263" s="4"/>
      <c r="GR263" s="4"/>
      <c r="GS263" s="4"/>
      <c r="GT263" s="4"/>
      <c r="GU263" s="4"/>
      <c r="GV263" s="4"/>
      <c r="GW263" s="4"/>
      <c r="GX263" s="4"/>
      <c r="GY263" s="4"/>
      <c r="GZ263" s="4"/>
      <c r="HA263" s="4"/>
      <c r="HB263" s="4"/>
      <c r="HC263" s="4"/>
      <c r="HD263" s="4"/>
      <c r="HE263" s="4"/>
      <c r="HF263" s="4"/>
      <c r="HG263" s="4"/>
      <c r="HH263" s="4"/>
      <c r="HI263" s="4"/>
      <c r="HJ263" s="4"/>
      <c r="HK263" s="4"/>
      <c r="HL263" s="4"/>
      <c r="HM263" s="4"/>
      <c r="HN263" s="4"/>
      <c r="HO263" s="4"/>
      <c r="HP263" s="4"/>
      <c r="HQ263" s="4"/>
      <c r="HR263" s="4"/>
      <c r="HS263" s="4"/>
      <c r="HT263" s="4"/>
      <c r="HU263" s="4"/>
      <c r="HV263" s="4"/>
      <c r="HW263" s="4"/>
      <c r="HX263" s="4"/>
      <c r="HY263" s="4"/>
      <c r="HZ263" s="4"/>
      <c r="IA263" s="4"/>
      <c r="IB263" s="4"/>
      <c r="IC263" s="4"/>
      <c r="ID263" s="4"/>
      <c r="IE263" s="4"/>
      <c r="IF263" s="4"/>
      <c r="IG263" s="4"/>
      <c r="IH263" s="4"/>
      <c r="II263" s="4"/>
      <c r="IJ263" s="4"/>
      <c r="IK263" s="4"/>
      <c r="IL263" s="4"/>
      <c r="IM263" s="4"/>
      <c r="IN263" s="4"/>
      <c r="IO263" s="4"/>
      <c r="IP263" s="4"/>
      <c r="IQ263" s="4"/>
      <c r="IR263" s="4"/>
      <c r="IS263" s="4"/>
      <c r="IT263" s="4"/>
      <c r="IU263" s="4"/>
      <c r="IV263" s="4"/>
      <c r="IW263" s="4"/>
      <c r="IX263" s="4"/>
      <c r="IY263" s="4"/>
      <c r="IZ263" s="4"/>
      <c r="JA263" s="4"/>
      <c r="JB263" s="4"/>
      <c r="JC263" s="4"/>
      <c r="JD263" s="4"/>
      <c r="JE263" s="4"/>
      <c r="JF263" s="4"/>
      <c r="JG263" s="4"/>
      <c r="JH263" s="4"/>
      <c r="JI263" s="4"/>
      <c r="JJ263" s="4"/>
      <c r="JK263" s="4"/>
      <c r="JL263" s="4"/>
      <c r="JM263" s="4"/>
      <c r="JN263" s="4"/>
      <c r="JO263" s="4"/>
      <c r="JP263" s="4"/>
      <c r="JQ263" s="4"/>
      <c r="JR263" s="4"/>
      <c r="JS263" s="4"/>
      <c r="JT263" s="4"/>
      <c r="JU263" s="4"/>
      <c r="JV263" s="4"/>
      <c r="JW263" s="4"/>
      <c r="JX263" s="4"/>
      <c r="JY263" s="4"/>
      <c r="JZ263" s="4"/>
      <c r="KA263" s="4"/>
      <c r="KB263" s="4"/>
      <c r="KC263" s="4"/>
      <c r="KD263" s="4"/>
      <c r="KE263" s="4"/>
      <c r="KF263" s="4"/>
      <c r="KG263" s="4"/>
      <c r="KH263" s="4"/>
      <c r="KI263" s="4"/>
      <c r="KJ263" s="4"/>
      <c r="KK263" s="4"/>
      <c r="KL263" s="4"/>
      <c r="KM263" s="4"/>
      <c r="KN263" s="4"/>
      <c r="KO263" s="4"/>
      <c r="KP263" s="4"/>
      <c r="KQ263" s="4"/>
      <c r="KR263" s="4"/>
      <c r="KS263" s="4"/>
      <c r="KT263" s="4"/>
      <c r="KU263" s="4"/>
      <c r="KV263" s="4"/>
      <c r="KW263" s="4"/>
      <c r="KX263" s="4"/>
      <c r="KY263" s="4"/>
      <c r="KZ263" s="4"/>
      <c r="LA263" s="4"/>
      <c r="LB263" s="4"/>
      <c r="LC263" s="4"/>
      <c r="LD263" s="4"/>
      <c r="LE263" s="4"/>
      <c r="LF263" s="4"/>
      <c r="LG263" s="4"/>
      <c r="LH263" s="4"/>
      <c r="LI263" s="4"/>
      <c r="LJ263" s="4"/>
      <c r="LK263" s="4"/>
      <c r="LL263" s="4"/>
      <c r="LM263" s="4"/>
      <c r="LN263" s="4"/>
      <c r="LO263" s="4"/>
      <c r="LP263" s="4"/>
      <c r="LQ263" s="4"/>
      <c r="LR263" s="4"/>
      <c r="LS263" s="4"/>
      <c r="LT263" s="4"/>
      <c r="LU263" s="4"/>
      <c r="LV263" s="4"/>
      <c r="LW263" s="4"/>
      <c r="LX263" s="4"/>
      <c r="LY263" s="4"/>
      <c r="LZ263" s="4"/>
      <c r="MA263" s="4"/>
      <c r="MB263" s="4"/>
      <c r="MC263" s="4"/>
      <c r="MD263" s="4"/>
      <c r="ME263" s="4"/>
      <c r="MF263" s="4"/>
      <c r="MG263" s="4"/>
      <c r="MH263" s="4"/>
      <c r="MI263" s="4"/>
      <c r="MJ263" s="4"/>
      <c r="MK263" s="4"/>
      <c r="ML263" s="4"/>
      <c r="MM263" s="4"/>
      <c r="MN263" s="4"/>
      <c r="MO263" s="4"/>
      <c r="MP263" s="4"/>
      <c r="MQ263" s="4"/>
      <c r="MR263" s="4"/>
      <c r="MS263" s="4"/>
      <c r="MT263" s="4"/>
      <c r="MU263" s="4"/>
      <c r="MV263" s="4"/>
      <c r="MW263" s="4"/>
      <c r="MX263" s="4"/>
      <c r="MY263" s="4"/>
      <c r="MZ263" s="4"/>
      <c r="NA263" s="4"/>
      <c r="NB263" s="4"/>
      <c r="NC263" s="4"/>
      <c r="ND263" s="4"/>
      <c r="NE263" s="4"/>
      <c r="NF263" s="4"/>
      <c r="NG263" s="4"/>
      <c r="NH263" s="4"/>
      <c r="NI263" s="4"/>
      <c r="NJ263" s="4"/>
      <c r="NK263" s="4"/>
      <c r="NL263" s="4"/>
      <c r="NM263" s="4"/>
      <c r="NN263" s="4"/>
      <c r="NO263" s="4"/>
      <c r="NP263" s="4"/>
      <c r="NQ263" s="4"/>
      <c r="NR263" s="4"/>
      <c r="NS263" s="4"/>
      <c r="NT263" s="4"/>
      <c r="NU263" s="4"/>
      <c r="NV263" s="4"/>
      <c r="NW263" s="4"/>
      <c r="NX263" s="4"/>
      <c r="NY263" s="4"/>
      <c r="NZ263" s="4"/>
      <c r="OA263" s="4"/>
      <c r="OB263" s="4"/>
      <c r="OC263" s="4"/>
      <c r="OD263" s="4"/>
      <c r="OE263" s="4"/>
      <c r="OF263" s="4"/>
      <c r="OG263" s="4"/>
      <c r="OH263" s="4"/>
      <c r="OI263" s="4"/>
      <c r="OJ263" s="4"/>
      <c r="OK263" s="4"/>
      <c r="OL263" s="4"/>
      <c r="OM263" s="4"/>
      <c r="ON263" s="4"/>
      <c r="OO263" s="4"/>
      <c r="OP263" s="4"/>
      <c r="OQ263" s="4"/>
      <c r="OR263" s="4"/>
      <c r="OS263" s="4"/>
      <c r="OT263" s="4"/>
      <c r="OU263" s="4"/>
      <c r="OV263" s="4"/>
      <c r="OW263" s="4"/>
      <c r="OX263" s="4"/>
      <c r="OY263" s="4"/>
      <c r="OZ263" s="4"/>
      <c r="PA263" s="4"/>
      <c r="PB263" s="4"/>
      <c r="PC263" s="4"/>
      <c r="PD263" s="4"/>
      <c r="PE263" s="4"/>
      <c r="PF263" s="4"/>
      <c r="PG263" s="4"/>
      <c r="PH263" s="4"/>
      <c r="PI263" s="4"/>
      <c r="PJ263" s="4"/>
      <c r="PK263" s="4"/>
      <c r="PL263" s="4"/>
      <c r="PM263" s="4"/>
      <c r="PN263" s="4"/>
      <c r="PO263" s="4"/>
      <c r="PP263" s="4"/>
      <c r="PQ263" s="4"/>
      <c r="PR263" s="4"/>
      <c r="PS263" s="4"/>
      <c r="PT263" s="4"/>
      <c r="PU263" s="4"/>
      <c r="PV263" s="4"/>
      <c r="PW263" s="4"/>
      <c r="PX263" s="4"/>
      <c r="PY263" s="4"/>
      <c r="PZ263" s="4"/>
      <c r="QA263" s="4"/>
      <c r="QB263" s="4"/>
      <c r="QC263" s="4"/>
      <c r="QD263" s="4"/>
      <c r="QE263" s="4"/>
      <c r="QF263" s="4"/>
      <c r="QG263" s="4"/>
      <c r="QH263" s="4"/>
      <c r="QI263" s="4"/>
      <c r="QJ263" s="4"/>
      <c r="QK263" s="4"/>
      <c r="QL263" s="4"/>
      <c r="QM263" s="4"/>
      <c r="QN263" s="4"/>
      <c r="QO263" s="4"/>
      <c r="QP263" s="4"/>
      <c r="QQ263" s="4"/>
      <c r="QR263" s="4"/>
      <c r="QS263" s="4"/>
      <c r="QT263" s="4"/>
      <c r="QU263" s="4"/>
      <c r="QV263" s="4"/>
      <c r="QW263" s="4"/>
      <c r="QX263" s="4"/>
      <c r="QY263" s="4"/>
      <c r="QZ263" s="4"/>
      <c r="RA263" s="4"/>
      <c r="RB263" s="4"/>
      <c r="RC263" s="4"/>
      <c r="RD263" s="4"/>
      <c r="RE263" s="4"/>
      <c r="RF263" s="4"/>
      <c r="RG263" s="4"/>
      <c r="RH263" s="4"/>
      <c r="RI263" s="4"/>
      <c r="RJ263" s="4"/>
      <c r="RK263" s="4"/>
      <c r="RL263" s="4"/>
      <c r="RM263" s="4"/>
      <c r="RN263" s="4"/>
      <c r="RO263" s="4"/>
      <c r="RP263" s="4"/>
      <c r="RQ263" s="4"/>
      <c r="RR263" s="4"/>
      <c r="RS263" s="4"/>
      <c r="RT263" s="4"/>
      <c r="RU263" s="4"/>
      <c r="RV263" s="4"/>
      <c r="RW263" s="4"/>
      <c r="RX263" s="4"/>
      <c r="RY263" s="4"/>
      <c r="RZ263" s="4"/>
      <c r="SA263" s="4"/>
      <c r="SB263" s="4"/>
      <c r="SC263" s="4"/>
      <c r="SD263" s="4"/>
      <c r="SE263" s="4"/>
      <c r="SF263" s="4"/>
      <c r="SG263" s="4"/>
      <c r="SH263" s="4"/>
      <c r="SI263" s="4"/>
      <c r="SJ263" s="4"/>
    </row>
    <row r="264" spans="1:504" ht="25.5">
      <c r="A264" s="157" t="s">
        <v>103</v>
      </c>
      <c r="B264" s="3"/>
      <c r="C264" s="127"/>
      <c r="D264" s="127"/>
      <c r="E264" s="127"/>
      <c r="F264" s="127"/>
      <c r="G264" s="127"/>
      <c r="H264" s="127"/>
      <c r="I264" s="147" t="e">
        <f t="shared" si="74"/>
        <v>#DIV/0!</v>
      </c>
      <c r="J264" s="147" t="e">
        <f t="shared" si="70"/>
        <v>#DIV/0!</v>
      </c>
      <c r="K264" s="3"/>
      <c r="L264" s="3"/>
      <c r="M264" s="29"/>
      <c r="N264" s="147" t="e">
        <f t="shared" si="71"/>
        <v>#DIV/0!</v>
      </c>
      <c r="O264" s="4"/>
      <c r="P264" s="41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4"/>
      <c r="CG264" s="4"/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/>
      <c r="CT264" s="4"/>
      <c r="CU264" s="4"/>
      <c r="CV264" s="4"/>
      <c r="CW264" s="4"/>
      <c r="CX264" s="4"/>
      <c r="CY264" s="4"/>
      <c r="CZ264" s="4"/>
      <c r="DA264" s="4"/>
      <c r="DB264" s="4"/>
      <c r="DC264" s="4"/>
      <c r="DD264" s="4"/>
      <c r="DE264" s="4"/>
      <c r="DF264" s="4"/>
      <c r="DG264" s="4"/>
      <c r="DH264" s="4"/>
      <c r="DI264" s="4"/>
      <c r="DJ264" s="4"/>
      <c r="DK264" s="4"/>
      <c r="DL264" s="4"/>
      <c r="DM264" s="4"/>
      <c r="DN264" s="4"/>
      <c r="DO264" s="4"/>
      <c r="DP264" s="4"/>
      <c r="DQ264" s="4"/>
      <c r="DR264" s="4"/>
      <c r="DS264" s="4"/>
      <c r="DT264" s="4"/>
      <c r="DU264" s="4"/>
      <c r="DV264" s="4"/>
      <c r="DW264" s="4"/>
      <c r="DX264" s="4"/>
      <c r="DY264" s="4"/>
      <c r="DZ264" s="4"/>
      <c r="EA264" s="4"/>
      <c r="EB264" s="4"/>
      <c r="EC264" s="4"/>
      <c r="ED264" s="4"/>
      <c r="EE264" s="4"/>
      <c r="EF264" s="4"/>
      <c r="EG264" s="4"/>
      <c r="EH264" s="4"/>
      <c r="EI264" s="4"/>
      <c r="EJ264" s="4"/>
      <c r="EK264" s="4"/>
      <c r="EL264" s="4"/>
      <c r="EM264" s="4"/>
      <c r="EN264" s="4"/>
      <c r="EO264" s="4"/>
      <c r="EP264" s="4"/>
      <c r="EQ264" s="4"/>
      <c r="ER264" s="4"/>
      <c r="ES264" s="4"/>
      <c r="ET264" s="4"/>
      <c r="EU264" s="4"/>
      <c r="EV264" s="4"/>
      <c r="EW264" s="4"/>
      <c r="EX264" s="4"/>
      <c r="EY264" s="4"/>
      <c r="EZ264" s="4"/>
      <c r="FA264" s="4"/>
      <c r="FB264" s="4"/>
      <c r="FC264" s="4"/>
      <c r="FD264" s="4"/>
      <c r="FE264" s="4"/>
      <c r="FF264" s="4"/>
      <c r="FG264" s="4"/>
      <c r="FH264" s="4"/>
      <c r="FI264" s="4"/>
      <c r="FJ264" s="4"/>
      <c r="FK264" s="4"/>
      <c r="FL264" s="4"/>
      <c r="FM264" s="4"/>
      <c r="FN264" s="4"/>
      <c r="FO264" s="4"/>
      <c r="FP264" s="4"/>
      <c r="FQ264" s="4"/>
      <c r="FR264" s="4"/>
      <c r="FS264" s="4"/>
      <c r="FT264" s="4"/>
      <c r="FU264" s="4"/>
      <c r="FV264" s="4"/>
      <c r="FW264" s="4"/>
      <c r="FX264" s="4"/>
      <c r="FY264" s="4"/>
      <c r="FZ264" s="4"/>
      <c r="GA264" s="4"/>
      <c r="GB264" s="4"/>
      <c r="GC264" s="4"/>
      <c r="GD264" s="4"/>
      <c r="GE264" s="4"/>
      <c r="GF264" s="4"/>
      <c r="GG264" s="4"/>
      <c r="GH264" s="4"/>
      <c r="GI264" s="4"/>
      <c r="GJ264" s="4"/>
      <c r="GK264" s="4"/>
      <c r="GL264" s="4"/>
      <c r="GM264" s="4"/>
      <c r="GN264" s="4"/>
      <c r="GO264" s="4"/>
      <c r="GP264" s="4"/>
      <c r="GQ264" s="4"/>
      <c r="GR264" s="4"/>
      <c r="GS264" s="4"/>
      <c r="GT264" s="4"/>
      <c r="GU264" s="4"/>
      <c r="GV264" s="4"/>
      <c r="GW264" s="4"/>
      <c r="GX264" s="4"/>
      <c r="GY264" s="4"/>
      <c r="GZ264" s="4"/>
      <c r="HA264" s="4"/>
      <c r="HB264" s="4"/>
      <c r="HC264" s="4"/>
      <c r="HD264" s="4"/>
      <c r="HE264" s="4"/>
      <c r="HF264" s="4"/>
      <c r="HG264" s="4"/>
      <c r="HH264" s="4"/>
      <c r="HI264" s="4"/>
      <c r="HJ264" s="4"/>
      <c r="HK264" s="4"/>
      <c r="HL264" s="4"/>
      <c r="HM264" s="4"/>
      <c r="HN264" s="4"/>
      <c r="HO264" s="4"/>
      <c r="HP264" s="4"/>
      <c r="HQ264" s="4"/>
      <c r="HR264" s="4"/>
      <c r="HS264" s="4"/>
      <c r="HT264" s="4"/>
      <c r="HU264" s="4"/>
      <c r="HV264" s="4"/>
      <c r="HW264" s="4"/>
      <c r="HX264" s="4"/>
      <c r="HY264" s="4"/>
      <c r="HZ264" s="4"/>
      <c r="IA264" s="4"/>
      <c r="IB264" s="4"/>
      <c r="IC264" s="4"/>
      <c r="ID264" s="4"/>
      <c r="IE264" s="4"/>
      <c r="IF264" s="4"/>
      <c r="IG264" s="4"/>
      <c r="IH264" s="4"/>
      <c r="II264" s="4"/>
      <c r="IJ264" s="4"/>
      <c r="IK264" s="4"/>
      <c r="IL264" s="4"/>
      <c r="IM264" s="4"/>
      <c r="IN264" s="4"/>
      <c r="IO264" s="4"/>
      <c r="IP264" s="4"/>
      <c r="IQ264" s="4"/>
      <c r="IR264" s="4"/>
      <c r="IS264" s="4"/>
      <c r="IT264" s="4"/>
      <c r="IU264" s="4"/>
      <c r="IV264" s="4"/>
      <c r="IW264" s="4"/>
      <c r="IX264" s="4"/>
      <c r="IY264" s="4"/>
      <c r="IZ264" s="4"/>
      <c r="JA264" s="4"/>
      <c r="JB264" s="4"/>
      <c r="JC264" s="4"/>
      <c r="JD264" s="4"/>
      <c r="JE264" s="4"/>
      <c r="JF264" s="4"/>
      <c r="JG264" s="4"/>
      <c r="JH264" s="4"/>
      <c r="JI264" s="4"/>
      <c r="JJ264" s="4"/>
      <c r="JK264" s="4"/>
      <c r="JL264" s="4"/>
      <c r="JM264" s="4"/>
      <c r="JN264" s="4"/>
      <c r="JO264" s="4"/>
      <c r="JP264" s="4"/>
      <c r="JQ264" s="4"/>
      <c r="JR264" s="4"/>
      <c r="JS264" s="4"/>
      <c r="JT264" s="4"/>
      <c r="JU264" s="4"/>
      <c r="JV264" s="4"/>
      <c r="JW264" s="4"/>
      <c r="JX264" s="4"/>
      <c r="JY264" s="4"/>
      <c r="JZ264" s="4"/>
      <c r="KA264" s="4"/>
      <c r="KB264" s="4"/>
      <c r="KC264" s="4"/>
      <c r="KD264" s="4"/>
      <c r="KE264" s="4"/>
      <c r="KF264" s="4"/>
      <c r="KG264" s="4"/>
      <c r="KH264" s="4"/>
      <c r="KI264" s="4"/>
      <c r="KJ264" s="4"/>
      <c r="KK264" s="4"/>
      <c r="KL264" s="4"/>
      <c r="KM264" s="4"/>
      <c r="KN264" s="4"/>
      <c r="KO264" s="4"/>
      <c r="KP264" s="4"/>
      <c r="KQ264" s="4"/>
      <c r="KR264" s="4"/>
      <c r="KS264" s="4"/>
      <c r="KT264" s="4"/>
      <c r="KU264" s="4"/>
      <c r="KV264" s="4"/>
      <c r="KW264" s="4"/>
      <c r="KX264" s="4"/>
      <c r="KY264" s="4"/>
      <c r="KZ264" s="4"/>
      <c r="LA264" s="4"/>
      <c r="LB264" s="4"/>
      <c r="LC264" s="4"/>
      <c r="LD264" s="4"/>
      <c r="LE264" s="4"/>
      <c r="LF264" s="4"/>
      <c r="LG264" s="4"/>
      <c r="LH264" s="4"/>
      <c r="LI264" s="4"/>
      <c r="LJ264" s="4"/>
      <c r="LK264" s="4"/>
      <c r="LL264" s="4"/>
      <c r="LM264" s="4"/>
      <c r="LN264" s="4"/>
      <c r="LO264" s="4"/>
      <c r="LP264" s="4"/>
      <c r="LQ264" s="4"/>
      <c r="LR264" s="4"/>
      <c r="LS264" s="4"/>
      <c r="LT264" s="4"/>
      <c r="LU264" s="4"/>
      <c r="LV264" s="4"/>
      <c r="LW264" s="4"/>
      <c r="LX264" s="4"/>
      <c r="LY264" s="4"/>
      <c r="LZ264" s="4"/>
      <c r="MA264" s="4"/>
      <c r="MB264" s="4"/>
      <c r="MC264" s="4"/>
      <c r="MD264" s="4"/>
      <c r="ME264" s="4"/>
      <c r="MF264" s="4"/>
      <c r="MG264" s="4"/>
      <c r="MH264" s="4"/>
      <c r="MI264" s="4"/>
      <c r="MJ264" s="4"/>
      <c r="MK264" s="4"/>
      <c r="ML264" s="4"/>
      <c r="MM264" s="4"/>
      <c r="MN264" s="4"/>
      <c r="MO264" s="4"/>
      <c r="MP264" s="4"/>
      <c r="MQ264" s="4"/>
      <c r="MR264" s="4"/>
      <c r="MS264" s="4"/>
      <c r="MT264" s="4"/>
      <c r="MU264" s="4"/>
      <c r="MV264" s="4"/>
      <c r="MW264" s="4"/>
      <c r="MX264" s="4"/>
      <c r="MY264" s="4"/>
      <c r="MZ264" s="4"/>
      <c r="NA264" s="4"/>
      <c r="NB264" s="4"/>
      <c r="NC264" s="4"/>
      <c r="ND264" s="4"/>
      <c r="NE264" s="4"/>
      <c r="NF264" s="4"/>
      <c r="NG264" s="4"/>
      <c r="NH264" s="4"/>
      <c r="NI264" s="4"/>
      <c r="NJ264" s="4"/>
      <c r="NK264" s="4"/>
      <c r="NL264" s="4"/>
      <c r="NM264" s="4"/>
      <c r="NN264" s="4"/>
      <c r="NO264" s="4"/>
      <c r="NP264" s="4"/>
      <c r="NQ264" s="4"/>
      <c r="NR264" s="4"/>
      <c r="NS264" s="4"/>
      <c r="NT264" s="4"/>
      <c r="NU264" s="4"/>
      <c r="NV264" s="4"/>
      <c r="NW264" s="4"/>
      <c r="NX264" s="4"/>
      <c r="NY264" s="4"/>
      <c r="NZ264" s="4"/>
      <c r="OA264" s="4"/>
      <c r="OB264" s="4"/>
      <c r="OC264" s="4"/>
      <c r="OD264" s="4"/>
      <c r="OE264" s="4"/>
      <c r="OF264" s="4"/>
      <c r="OG264" s="4"/>
      <c r="OH264" s="4"/>
      <c r="OI264" s="4"/>
      <c r="OJ264" s="4"/>
      <c r="OK264" s="4"/>
      <c r="OL264" s="4"/>
      <c r="OM264" s="4"/>
      <c r="ON264" s="4"/>
      <c r="OO264" s="4"/>
      <c r="OP264" s="4"/>
      <c r="OQ264" s="4"/>
      <c r="OR264" s="4"/>
      <c r="OS264" s="4"/>
      <c r="OT264" s="4"/>
      <c r="OU264" s="4"/>
      <c r="OV264" s="4"/>
      <c r="OW264" s="4"/>
      <c r="OX264" s="4"/>
      <c r="OY264" s="4"/>
      <c r="OZ264" s="4"/>
      <c r="PA264" s="4"/>
      <c r="PB264" s="4"/>
      <c r="PC264" s="4"/>
      <c r="PD264" s="4"/>
      <c r="PE264" s="4"/>
      <c r="PF264" s="4"/>
      <c r="PG264" s="4"/>
      <c r="PH264" s="4"/>
      <c r="PI264" s="4"/>
      <c r="PJ264" s="4"/>
      <c r="PK264" s="4"/>
      <c r="PL264" s="4"/>
      <c r="PM264" s="4"/>
      <c r="PN264" s="4"/>
      <c r="PO264" s="4"/>
      <c r="PP264" s="4"/>
      <c r="PQ264" s="4"/>
      <c r="PR264" s="4"/>
      <c r="PS264" s="4"/>
      <c r="PT264" s="4"/>
      <c r="PU264" s="4"/>
      <c r="PV264" s="4"/>
      <c r="PW264" s="4"/>
      <c r="PX264" s="4"/>
      <c r="PY264" s="4"/>
      <c r="PZ264" s="4"/>
      <c r="QA264" s="4"/>
      <c r="QB264" s="4"/>
      <c r="QC264" s="4"/>
      <c r="QD264" s="4"/>
      <c r="QE264" s="4"/>
      <c r="QF264" s="4"/>
      <c r="QG264" s="4"/>
      <c r="QH264" s="4"/>
      <c r="QI264" s="4"/>
      <c r="QJ264" s="4"/>
      <c r="QK264" s="4"/>
      <c r="QL264" s="4"/>
      <c r="QM264" s="4"/>
      <c r="QN264" s="4"/>
      <c r="QO264" s="4"/>
      <c r="QP264" s="4"/>
      <c r="QQ264" s="4"/>
      <c r="QR264" s="4"/>
      <c r="QS264" s="4"/>
      <c r="QT264" s="4"/>
      <c r="QU264" s="4"/>
      <c r="QV264" s="4"/>
      <c r="QW264" s="4"/>
      <c r="QX264" s="4"/>
      <c r="QY264" s="4"/>
      <c r="QZ264" s="4"/>
      <c r="RA264" s="4"/>
      <c r="RB264" s="4"/>
      <c r="RC264" s="4"/>
      <c r="RD264" s="4"/>
      <c r="RE264" s="4"/>
      <c r="RF264" s="4"/>
      <c r="RG264" s="4"/>
      <c r="RH264" s="4"/>
      <c r="RI264" s="4"/>
      <c r="RJ264" s="4"/>
      <c r="RK264" s="4"/>
      <c r="RL264" s="4"/>
      <c r="RM264" s="4"/>
      <c r="RN264" s="4"/>
      <c r="RO264" s="4"/>
      <c r="RP264" s="4"/>
      <c r="RQ264" s="4"/>
      <c r="RR264" s="4"/>
      <c r="RS264" s="4"/>
      <c r="RT264" s="4"/>
      <c r="RU264" s="4"/>
      <c r="RV264" s="4"/>
      <c r="RW264" s="4"/>
      <c r="RX264" s="4"/>
      <c r="RY264" s="4"/>
      <c r="RZ264" s="4"/>
      <c r="SA264" s="4"/>
      <c r="SB264" s="4"/>
      <c r="SC264" s="4"/>
      <c r="SD264" s="4"/>
      <c r="SE264" s="4"/>
      <c r="SF264" s="4"/>
      <c r="SG264" s="4"/>
      <c r="SH264" s="4"/>
      <c r="SI264" s="4"/>
      <c r="SJ264" s="4"/>
    </row>
    <row r="265" spans="1:504" ht="15">
      <c r="A265" s="2" t="s">
        <v>177</v>
      </c>
      <c r="B265" s="3"/>
      <c r="C265" s="127"/>
      <c r="D265" s="127"/>
      <c r="E265" s="127"/>
      <c r="F265" s="127"/>
      <c r="G265" s="127"/>
      <c r="H265" s="127"/>
      <c r="I265" s="147" t="e">
        <f t="shared" si="74"/>
        <v>#DIV/0!</v>
      </c>
      <c r="J265" s="147" t="e">
        <f t="shared" si="70"/>
        <v>#DIV/0!</v>
      </c>
      <c r="K265" s="3"/>
      <c r="L265" s="3"/>
      <c r="M265" s="29"/>
      <c r="N265" s="147" t="e">
        <f t="shared" si="71"/>
        <v>#DIV/0!</v>
      </c>
      <c r="O265" s="4"/>
      <c r="P265" s="41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4"/>
      <c r="CF265" s="4"/>
      <c r="CG265" s="4"/>
      <c r="CH265" s="4"/>
      <c r="CI265" s="4"/>
      <c r="CJ265" s="4"/>
      <c r="CK265" s="4"/>
      <c r="CL265" s="4"/>
      <c r="CM265" s="4"/>
      <c r="CN265" s="4"/>
      <c r="CO265" s="4"/>
      <c r="CP265" s="4"/>
      <c r="CQ265" s="4"/>
      <c r="CR265" s="4"/>
      <c r="CS265" s="4"/>
      <c r="CT265" s="4"/>
      <c r="CU265" s="4"/>
      <c r="CV265" s="4"/>
      <c r="CW265" s="4"/>
      <c r="CX265" s="4"/>
      <c r="CY265" s="4"/>
      <c r="CZ265" s="4"/>
      <c r="DA265" s="4"/>
      <c r="DB265" s="4"/>
      <c r="DC265" s="4"/>
      <c r="DD265" s="4"/>
      <c r="DE265" s="4"/>
      <c r="DF265" s="4"/>
      <c r="DG265" s="4"/>
      <c r="DH265" s="4"/>
      <c r="DI265" s="4"/>
      <c r="DJ265" s="4"/>
      <c r="DK265" s="4"/>
      <c r="DL265" s="4"/>
      <c r="DM265" s="4"/>
      <c r="DN265" s="4"/>
      <c r="DO265" s="4"/>
      <c r="DP265" s="4"/>
      <c r="DQ265" s="4"/>
      <c r="DR265" s="4"/>
      <c r="DS265" s="4"/>
      <c r="DT265" s="4"/>
      <c r="DU265" s="4"/>
      <c r="DV265" s="4"/>
      <c r="DW265" s="4"/>
      <c r="DX265" s="4"/>
      <c r="DY265" s="4"/>
      <c r="DZ265" s="4"/>
      <c r="EA265" s="4"/>
      <c r="EB265" s="4"/>
      <c r="EC265" s="4"/>
      <c r="ED265" s="4"/>
      <c r="EE265" s="4"/>
      <c r="EF265" s="4"/>
      <c r="EG265" s="4"/>
      <c r="EH265" s="4"/>
      <c r="EI265" s="4"/>
      <c r="EJ265" s="4"/>
      <c r="EK265" s="4"/>
      <c r="EL265" s="4"/>
      <c r="EM265" s="4"/>
      <c r="EN265" s="4"/>
      <c r="EO265" s="4"/>
      <c r="EP265" s="4"/>
      <c r="EQ265" s="4"/>
      <c r="ER265" s="4"/>
      <c r="ES265" s="4"/>
      <c r="ET265" s="4"/>
      <c r="EU265" s="4"/>
      <c r="EV265" s="4"/>
      <c r="EW265" s="4"/>
      <c r="EX265" s="4"/>
      <c r="EY265" s="4"/>
      <c r="EZ265" s="4"/>
      <c r="FA265" s="4"/>
      <c r="FB265" s="4"/>
      <c r="FC265" s="4"/>
      <c r="FD265" s="4"/>
      <c r="FE265" s="4"/>
      <c r="FF265" s="4"/>
      <c r="FG265" s="4"/>
      <c r="FH265" s="4"/>
      <c r="FI265" s="4"/>
      <c r="FJ265" s="4"/>
      <c r="FK265" s="4"/>
      <c r="FL265" s="4"/>
      <c r="FM265" s="4"/>
      <c r="FN265" s="4"/>
      <c r="FO265" s="4"/>
      <c r="FP265" s="4"/>
      <c r="FQ265" s="4"/>
      <c r="FR265" s="4"/>
      <c r="FS265" s="4"/>
      <c r="FT265" s="4"/>
      <c r="FU265" s="4"/>
      <c r="FV265" s="4"/>
      <c r="FW265" s="4"/>
      <c r="FX265" s="4"/>
      <c r="FY265" s="4"/>
      <c r="FZ265" s="4"/>
      <c r="GA265" s="4"/>
      <c r="GB265" s="4"/>
      <c r="GC265" s="4"/>
      <c r="GD265" s="4"/>
      <c r="GE265" s="4"/>
      <c r="GF265" s="4"/>
      <c r="GG265" s="4"/>
      <c r="GH265" s="4"/>
      <c r="GI265" s="4"/>
      <c r="GJ265" s="4"/>
      <c r="GK265" s="4"/>
      <c r="GL265" s="4"/>
      <c r="GM265" s="4"/>
      <c r="GN265" s="4"/>
      <c r="GO265" s="4"/>
      <c r="GP265" s="4"/>
      <c r="GQ265" s="4"/>
      <c r="GR265" s="4"/>
      <c r="GS265" s="4"/>
      <c r="GT265" s="4"/>
      <c r="GU265" s="4"/>
      <c r="GV265" s="4"/>
      <c r="GW265" s="4"/>
      <c r="GX265" s="4"/>
      <c r="GY265" s="4"/>
      <c r="GZ265" s="4"/>
      <c r="HA265" s="4"/>
      <c r="HB265" s="4"/>
      <c r="HC265" s="4"/>
      <c r="HD265" s="4"/>
      <c r="HE265" s="4"/>
      <c r="HF265" s="4"/>
      <c r="HG265" s="4"/>
      <c r="HH265" s="4"/>
      <c r="HI265" s="4"/>
      <c r="HJ265" s="4"/>
      <c r="HK265" s="4"/>
      <c r="HL265" s="4"/>
      <c r="HM265" s="4"/>
      <c r="HN265" s="4"/>
      <c r="HO265" s="4"/>
      <c r="HP265" s="4"/>
      <c r="HQ265" s="4"/>
      <c r="HR265" s="4"/>
      <c r="HS265" s="4"/>
      <c r="HT265" s="4"/>
      <c r="HU265" s="4"/>
      <c r="HV265" s="4"/>
      <c r="HW265" s="4"/>
      <c r="HX265" s="4"/>
      <c r="HY265" s="4"/>
      <c r="HZ265" s="4"/>
      <c r="IA265" s="4"/>
      <c r="IB265" s="4"/>
      <c r="IC265" s="4"/>
      <c r="ID265" s="4"/>
      <c r="IE265" s="4"/>
      <c r="IF265" s="4"/>
      <c r="IG265" s="4"/>
      <c r="IH265" s="4"/>
      <c r="II265" s="4"/>
      <c r="IJ265" s="4"/>
      <c r="IK265" s="4"/>
      <c r="IL265" s="4"/>
      <c r="IM265" s="4"/>
      <c r="IN265" s="4"/>
      <c r="IO265" s="4"/>
      <c r="IP265" s="4"/>
      <c r="IQ265" s="4"/>
      <c r="IR265" s="4"/>
      <c r="IS265" s="4"/>
      <c r="IT265" s="4"/>
      <c r="IU265" s="4"/>
      <c r="IV265" s="4"/>
      <c r="IW265" s="4"/>
      <c r="IX265" s="4"/>
      <c r="IY265" s="4"/>
      <c r="IZ265" s="4"/>
      <c r="JA265" s="4"/>
      <c r="JB265" s="4"/>
      <c r="JC265" s="4"/>
      <c r="JD265" s="4"/>
      <c r="JE265" s="4"/>
      <c r="JF265" s="4"/>
      <c r="JG265" s="4"/>
      <c r="JH265" s="4"/>
      <c r="JI265" s="4"/>
      <c r="JJ265" s="4"/>
      <c r="JK265" s="4"/>
      <c r="JL265" s="4"/>
      <c r="JM265" s="4"/>
      <c r="JN265" s="4"/>
      <c r="JO265" s="4"/>
      <c r="JP265" s="4"/>
      <c r="JQ265" s="4"/>
      <c r="JR265" s="4"/>
      <c r="JS265" s="4"/>
      <c r="JT265" s="4"/>
      <c r="JU265" s="4"/>
      <c r="JV265" s="4"/>
      <c r="JW265" s="4"/>
      <c r="JX265" s="4"/>
      <c r="JY265" s="4"/>
      <c r="JZ265" s="4"/>
      <c r="KA265" s="4"/>
      <c r="KB265" s="4"/>
      <c r="KC265" s="4"/>
      <c r="KD265" s="4"/>
      <c r="KE265" s="4"/>
      <c r="KF265" s="4"/>
      <c r="KG265" s="4"/>
      <c r="KH265" s="4"/>
      <c r="KI265" s="4"/>
      <c r="KJ265" s="4"/>
      <c r="KK265" s="4"/>
      <c r="KL265" s="4"/>
      <c r="KM265" s="4"/>
      <c r="KN265" s="4"/>
      <c r="KO265" s="4"/>
      <c r="KP265" s="4"/>
      <c r="KQ265" s="4"/>
      <c r="KR265" s="4"/>
      <c r="KS265" s="4"/>
      <c r="KT265" s="4"/>
      <c r="KU265" s="4"/>
      <c r="KV265" s="4"/>
      <c r="KW265" s="4"/>
      <c r="KX265" s="4"/>
      <c r="KY265" s="4"/>
      <c r="KZ265" s="4"/>
      <c r="LA265" s="4"/>
      <c r="LB265" s="4"/>
      <c r="LC265" s="4"/>
      <c r="LD265" s="4"/>
      <c r="LE265" s="4"/>
      <c r="LF265" s="4"/>
      <c r="LG265" s="4"/>
      <c r="LH265" s="4"/>
      <c r="LI265" s="4"/>
      <c r="LJ265" s="4"/>
      <c r="LK265" s="4"/>
      <c r="LL265" s="4"/>
      <c r="LM265" s="4"/>
      <c r="LN265" s="4"/>
      <c r="LO265" s="4"/>
      <c r="LP265" s="4"/>
      <c r="LQ265" s="4"/>
      <c r="LR265" s="4"/>
      <c r="LS265" s="4"/>
      <c r="LT265" s="4"/>
      <c r="LU265" s="4"/>
      <c r="LV265" s="4"/>
      <c r="LW265" s="4"/>
      <c r="LX265" s="4"/>
      <c r="LY265" s="4"/>
      <c r="LZ265" s="4"/>
      <c r="MA265" s="4"/>
      <c r="MB265" s="4"/>
      <c r="MC265" s="4"/>
      <c r="MD265" s="4"/>
      <c r="ME265" s="4"/>
      <c r="MF265" s="4"/>
      <c r="MG265" s="4"/>
      <c r="MH265" s="4"/>
      <c r="MI265" s="4"/>
      <c r="MJ265" s="4"/>
      <c r="MK265" s="4"/>
      <c r="ML265" s="4"/>
      <c r="MM265" s="4"/>
      <c r="MN265" s="4"/>
      <c r="MO265" s="4"/>
      <c r="MP265" s="4"/>
      <c r="MQ265" s="4"/>
      <c r="MR265" s="4"/>
      <c r="MS265" s="4"/>
      <c r="MT265" s="4"/>
      <c r="MU265" s="4"/>
      <c r="MV265" s="4"/>
      <c r="MW265" s="4"/>
      <c r="MX265" s="4"/>
      <c r="MY265" s="4"/>
      <c r="MZ265" s="4"/>
      <c r="NA265" s="4"/>
      <c r="NB265" s="4"/>
      <c r="NC265" s="4"/>
      <c r="ND265" s="4"/>
      <c r="NE265" s="4"/>
      <c r="NF265" s="4"/>
      <c r="NG265" s="4"/>
      <c r="NH265" s="4"/>
      <c r="NI265" s="4"/>
      <c r="NJ265" s="4"/>
      <c r="NK265" s="4"/>
      <c r="NL265" s="4"/>
      <c r="NM265" s="4"/>
      <c r="NN265" s="4"/>
      <c r="NO265" s="4"/>
      <c r="NP265" s="4"/>
      <c r="NQ265" s="4"/>
      <c r="NR265" s="4"/>
      <c r="NS265" s="4"/>
      <c r="NT265" s="4"/>
      <c r="NU265" s="4"/>
      <c r="NV265" s="4"/>
      <c r="NW265" s="4"/>
      <c r="NX265" s="4"/>
      <c r="NY265" s="4"/>
      <c r="NZ265" s="4"/>
      <c r="OA265" s="4"/>
      <c r="OB265" s="4"/>
      <c r="OC265" s="4"/>
      <c r="OD265" s="4"/>
      <c r="OE265" s="4"/>
      <c r="OF265" s="4"/>
      <c r="OG265" s="4"/>
      <c r="OH265" s="4"/>
      <c r="OI265" s="4"/>
      <c r="OJ265" s="4"/>
      <c r="OK265" s="4"/>
      <c r="OL265" s="4"/>
      <c r="OM265" s="4"/>
      <c r="ON265" s="4"/>
      <c r="OO265" s="4"/>
      <c r="OP265" s="4"/>
      <c r="OQ265" s="4"/>
      <c r="OR265" s="4"/>
      <c r="OS265" s="4"/>
      <c r="OT265" s="4"/>
      <c r="OU265" s="4"/>
      <c r="OV265" s="4"/>
      <c r="OW265" s="4"/>
      <c r="OX265" s="4"/>
      <c r="OY265" s="4"/>
      <c r="OZ265" s="4"/>
      <c r="PA265" s="4"/>
      <c r="PB265" s="4"/>
      <c r="PC265" s="4"/>
      <c r="PD265" s="4"/>
      <c r="PE265" s="4"/>
      <c r="PF265" s="4"/>
      <c r="PG265" s="4"/>
      <c r="PH265" s="4"/>
      <c r="PI265" s="4"/>
      <c r="PJ265" s="4"/>
      <c r="PK265" s="4"/>
      <c r="PL265" s="4"/>
      <c r="PM265" s="4"/>
      <c r="PN265" s="4"/>
      <c r="PO265" s="4"/>
      <c r="PP265" s="4"/>
      <c r="PQ265" s="4"/>
      <c r="PR265" s="4"/>
      <c r="PS265" s="4"/>
      <c r="PT265" s="4"/>
      <c r="PU265" s="4"/>
      <c r="PV265" s="4"/>
      <c r="PW265" s="4"/>
      <c r="PX265" s="4"/>
      <c r="PY265" s="4"/>
      <c r="PZ265" s="4"/>
      <c r="QA265" s="4"/>
      <c r="QB265" s="4"/>
      <c r="QC265" s="4"/>
      <c r="QD265" s="4"/>
      <c r="QE265" s="4"/>
      <c r="QF265" s="4"/>
      <c r="QG265" s="4"/>
      <c r="QH265" s="4"/>
      <c r="QI265" s="4"/>
      <c r="QJ265" s="4"/>
      <c r="QK265" s="4"/>
      <c r="QL265" s="4"/>
      <c r="QM265" s="4"/>
      <c r="QN265" s="4"/>
      <c r="QO265" s="4"/>
      <c r="QP265" s="4"/>
      <c r="QQ265" s="4"/>
      <c r="QR265" s="4"/>
      <c r="QS265" s="4"/>
      <c r="QT265" s="4"/>
      <c r="QU265" s="4"/>
      <c r="QV265" s="4"/>
      <c r="QW265" s="4"/>
      <c r="QX265" s="4"/>
      <c r="QY265" s="4"/>
      <c r="QZ265" s="4"/>
      <c r="RA265" s="4"/>
      <c r="RB265" s="4"/>
      <c r="RC265" s="4"/>
      <c r="RD265" s="4"/>
      <c r="RE265" s="4"/>
      <c r="RF265" s="4"/>
      <c r="RG265" s="4"/>
      <c r="RH265" s="4"/>
      <c r="RI265" s="4"/>
      <c r="RJ265" s="4"/>
      <c r="RK265" s="4"/>
      <c r="RL265" s="4"/>
      <c r="RM265" s="4"/>
      <c r="RN265" s="4"/>
      <c r="RO265" s="4"/>
      <c r="RP265" s="4"/>
      <c r="RQ265" s="4"/>
      <c r="RR265" s="4"/>
      <c r="RS265" s="4"/>
      <c r="RT265" s="4"/>
      <c r="RU265" s="4"/>
      <c r="RV265" s="4"/>
      <c r="RW265" s="4"/>
      <c r="RX265" s="4"/>
      <c r="RY265" s="4"/>
      <c r="RZ265" s="4"/>
      <c r="SA265" s="4"/>
      <c r="SB265" s="4"/>
      <c r="SC265" s="4"/>
      <c r="SD265" s="4"/>
      <c r="SE265" s="4"/>
      <c r="SF265" s="4"/>
      <c r="SG265" s="4"/>
      <c r="SH265" s="4"/>
      <c r="SI265" s="4"/>
      <c r="SJ265" s="4"/>
    </row>
    <row r="266" spans="1:504" ht="15">
      <c r="A266" s="2" t="s">
        <v>178</v>
      </c>
      <c r="B266" s="3"/>
      <c r="C266" s="127"/>
      <c r="D266" s="127"/>
      <c r="E266" s="127"/>
      <c r="F266" s="127"/>
      <c r="G266" s="127"/>
      <c r="H266" s="127"/>
      <c r="I266" s="147" t="e">
        <f t="shared" si="74"/>
        <v>#DIV/0!</v>
      </c>
      <c r="J266" s="147" t="e">
        <f t="shared" si="70"/>
        <v>#DIV/0!</v>
      </c>
      <c r="K266" s="3"/>
      <c r="L266" s="3"/>
      <c r="M266" s="29"/>
      <c r="N266" s="147" t="e">
        <f t="shared" si="71"/>
        <v>#DIV/0!</v>
      </c>
      <c r="O266" s="4"/>
      <c r="P266" s="41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4"/>
      <c r="CU266" s="4"/>
      <c r="CV266" s="4"/>
      <c r="CW266" s="4"/>
      <c r="CX266" s="4"/>
      <c r="CY266" s="4"/>
      <c r="CZ266" s="4"/>
      <c r="DA266" s="4"/>
      <c r="DB266" s="4"/>
      <c r="DC266" s="4"/>
      <c r="DD266" s="4"/>
      <c r="DE266" s="4"/>
      <c r="DF266" s="4"/>
      <c r="DG266" s="4"/>
      <c r="DH266" s="4"/>
      <c r="DI266" s="4"/>
      <c r="DJ266" s="4"/>
      <c r="DK266" s="4"/>
      <c r="DL266" s="4"/>
      <c r="DM266" s="4"/>
      <c r="DN266" s="4"/>
      <c r="DO266" s="4"/>
      <c r="DP266" s="4"/>
      <c r="DQ266" s="4"/>
      <c r="DR266" s="4"/>
      <c r="DS266" s="4"/>
      <c r="DT266" s="4"/>
      <c r="DU266" s="4"/>
      <c r="DV266" s="4"/>
      <c r="DW266" s="4"/>
      <c r="DX266" s="4"/>
      <c r="DY266" s="4"/>
      <c r="DZ266" s="4"/>
      <c r="EA266" s="4"/>
      <c r="EB266" s="4"/>
      <c r="EC266" s="4"/>
      <c r="ED266" s="4"/>
      <c r="EE266" s="4"/>
      <c r="EF266" s="4"/>
      <c r="EG266" s="4"/>
      <c r="EH266" s="4"/>
      <c r="EI266" s="4"/>
      <c r="EJ266" s="4"/>
      <c r="EK266" s="4"/>
      <c r="EL266" s="4"/>
      <c r="EM266" s="4"/>
      <c r="EN266" s="4"/>
      <c r="EO266" s="4"/>
      <c r="EP266" s="4"/>
      <c r="EQ266" s="4"/>
      <c r="ER266" s="4"/>
      <c r="ES266" s="4"/>
      <c r="ET266" s="4"/>
      <c r="EU266" s="4"/>
      <c r="EV266" s="4"/>
      <c r="EW266" s="4"/>
      <c r="EX266" s="4"/>
      <c r="EY266" s="4"/>
      <c r="EZ266" s="4"/>
      <c r="FA266" s="4"/>
      <c r="FB266" s="4"/>
      <c r="FC266" s="4"/>
      <c r="FD266" s="4"/>
      <c r="FE266" s="4"/>
      <c r="FF266" s="4"/>
      <c r="FG266" s="4"/>
      <c r="FH266" s="4"/>
      <c r="FI266" s="4"/>
      <c r="FJ266" s="4"/>
      <c r="FK266" s="4"/>
      <c r="FL266" s="4"/>
      <c r="FM266" s="4"/>
      <c r="FN266" s="4"/>
      <c r="FO266" s="4"/>
      <c r="FP266" s="4"/>
      <c r="FQ266" s="4"/>
      <c r="FR266" s="4"/>
      <c r="FS266" s="4"/>
      <c r="FT266" s="4"/>
      <c r="FU266" s="4"/>
      <c r="FV266" s="4"/>
      <c r="FW266" s="4"/>
      <c r="FX266" s="4"/>
      <c r="FY266" s="4"/>
      <c r="FZ266" s="4"/>
      <c r="GA266" s="4"/>
      <c r="GB266" s="4"/>
      <c r="GC266" s="4"/>
      <c r="GD266" s="4"/>
      <c r="GE266" s="4"/>
      <c r="GF266" s="4"/>
      <c r="GG266" s="4"/>
      <c r="GH266" s="4"/>
      <c r="GI266" s="4"/>
      <c r="GJ266" s="4"/>
      <c r="GK266" s="4"/>
      <c r="GL266" s="4"/>
      <c r="GM266" s="4"/>
      <c r="GN266" s="4"/>
      <c r="GO266" s="4"/>
      <c r="GP266" s="4"/>
      <c r="GQ266" s="4"/>
      <c r="GR266" s="4"/>
      <c r="GS266" s="4"/>
      <c r="GT266" s="4"/>
      <c r="GU266" s="4"/>
      <c r="GV266" s="4"/>
      <c r="GW266" s="4"/>
      <c r="GX266" s="4"/>
      <c r="GY266" s="4"/>
      <c r="GZ266" s="4"/>
      <c r="HA266" s="4"/>
      <c r="HB266" s="4"/>
      <c r="HC266" s="4"/>
      <c r="HD266" s="4"/>
      <c r="HE266" s="4"/>
      <c r="HF266" s="4"/>
      <c r="HG266" s="4"/>
      <c r="HH266" s="4"/>
      <c r="HI266" s="4"/>
      <c r="HJ266" s="4"/>
      <c r="HK266" s="4"/>
      <c r="HL266" s="4"/>
      <c r="HM266" s="4"/>
      <c r="HN266" s="4"/>
      <c r="HO266" s="4"/>
      <c r="HP266" s="4"/>
      <c r="HQ266" s="4"/>
      <c r="HR266" s="4"/>
      <c r="HS266" s="4"/>
      <c r="HT266" s="4"/>
      <c r="HU266" s="4"/>
      <c r="HV266" s="4"/>
      <c r="HW266" s="4"/>
      <c r="HX266" s="4"/>
      <c r="HY266" s="4"/>
      <c r="HZ266" s="4"/>
      <c r="IA266" s="4"/>
      <c r="IB266" s="4"/>
      <c r="IC266" s="4"/>
      <c r="ID266" s="4"/>
      <c r="IE266" s="4"/>
      <c r="IF266" s="4"/>
      <c r="IG266" s="4"/>
      <c r="IH266" s="4"/>
      <c r="II266" s="4"/>
      <c r="IJ266" s="4"/>
      <c r="IK266" s="4"/>
      <c r="IL266" s="4"/>
      <c r="IM266" s="4"/>
      <c r="IN266" s="4"/>
      <c r="IO266" s="4"/>
      <c r="IP266" s="4"/>
      <c r="IQ266" s="4"/>
      <c r="IR266" s="4"/>
      <c r="IS266" s="4"/>
      <c r="IT266" s="4"/>
      <c r="IU266" s="4"/>
      <c r="IV266" s="4"/>
      <c r="IW266" s="4"/>
      <c r="IX266" s="4"/>
      <c r="IY266" s="4"/>
      <c r="IZ266" s="4"/>
      <c r="JA266" s="4"/>
      <c r="JB266" s="4"/>
      <c r="JC266" s="4"/>
      <c r="JD266" s="4"/>
      <c r="JE266" s="4"/>
      <c r="JF266" s="4"/>
      <c r="JG266" s="4"/>
      <c r="JH266" s="4"/>
      <c r="JI266" s="4"/>
      <c r="JJ266" s="4"/>
      <c r="JK266" s="4"/>
      <c r="JL266" s="4"/>
      <c r="JM266" s="4"/>
      <c r="JN266" s="4"/>
      <c r="JO266" s="4"/>
      <c r="JP266" s="4"/>
      <c r="JQ266" s="4"/>
      <c r="JR266" s="4"/>
      <c r="JS266" s="4"/>
      <c r="JT266" s="4"/>
      <c r="JU266" s="4"/>
      <c r="JV266" s="4"/>
      <c r="JW266" s="4"/>
      <c r="JX266" s="4"/>
      <c r="JY266" s="4"/>
      <c r="JZ266" s="4"/>
      <c r="KA266" s="4"/>
      <c r="KB266" s="4"/>
      <c r="KC266" s="4"/>
      <c r="KD266" s="4"/>
      <c r="KE266" s="4"/>
      <c r="KF266" s="4"/>
      <c r="KG266" s="4"/>
      <c r="KH266" s="4"/>
      <c r="KI266" s="4"/>
      <c r="KJ266" s="4"/>
      <c r="KK266" s="4"/>
      <c r="KL266" s="4"/>
      <c r="KM266" s="4"/>
      <c r="KN266" s="4"/>
      <c r="KO266" s="4"/>
      <c r="KP266" s="4"/>
      <c r="KQ266" s="4"/>
      <c r="KR266" s="4"/>
      <c r="KS266" s="4"/>
      <c r="KT266" s="4"/>
      <c r="KU266" s="4"/>
      <c r="KV266" s="4"/>
      <c r="KW266" s="4"/>
      <c r="KX266" s="4"/>
      <c r="KY266" s="4"/>
      <c r="KZ266" s="4"/>
      <c r="LA266" s="4"/>
      <c r="LB266" s="4"/>
      <c r="LC266" s="4"/>
      <c r="LD266" s="4"/>
      <c r="LE266" s="4"/>
      <c r="LF266" s="4"/>
      <c r="LG266" s="4"/>
      <c r="LH266" s="4"/>
      <c r="LI266" s="4"/>
      <c r="LJ266" s="4"/>
      <c r="LK266" s="4"/>
      <c r="LL266" s="4"/>
      <c r="LM266" s="4"/>
      <c r="LN266" s="4"/>
      <c r="LO266" s="4"/>
      <c r="LP266" s="4"/>
      <c r="LQ266" s="4"/>
      <c r="LR266" s="4"/>
      <c r="LS266" s="4"/>
      <c r="LT266" s="4"/>
      <c r="LU266" s="4"/>
      <c r="LV266" s="4"/>
      <c r="LW266" s="4"/>
      <c r="LX266" s="4"/>
      <c r="LY266" s="4"/>
      <c r="LZ266" s="4"/>
      <c r="MA266" s="4"/>
      <c r="MB266" s="4"/>
      <c r="MC266" s="4"/>
      <c r="MD266" s="4"/>
      <c r="ME266" s="4"/>
      <c r="MF266" s="4"/>
      <c r="MG266" s="4"/>
      <c r="MH266" s="4"/>
      <c r="MI266" s="4"/>
      <c r="MJ266" s="4"/>
      <c r="MK266" s="4"/>
      <c r="ML266" s="4"/>
      <c r="MM266" s="4"/>
      <c r="MN266" s="4"/>
      <c r="MO266" s="4"/>
      <c r="MP266" s="4"/>
      <c r="MQ266" s="4"/>
      <c r="MR266" s="4"/>
      <c r="MS266" s="4"/>
      <c r="MT266" s="4"/>
      <c r="MU266" s="4"/>
      <c r="MV266" s="4"/>
      <c r="MW266" s="4"/>
      <c r="MX266" s="4"/>
      <c r="MY266" s="4"/>
      <c r="MZ266" s="4"/>
      <c r="NA266" s="4"/>
      <c r="NB266" s="4"/>
      <c r="NC266" s="4"/>
      <c r="ND266" s="4"/>
      <c r="NE266" s="4"/>
      <c r="NF266" s="4"/>
      <c r="NG266" s="4"/>
      <c r="NH266" s="4"/>
      <c r="NI266" s="4"/>
      <c r="NJ266" s="4"/>
      <c r="NK266" s="4"/>
      <c r="NL266" s="4"/>
      <c r="NM266" s="4"/>
      <c r="NN266" s="4"/>
      <c r="NO266" s="4"/>
      <c r="NP266" s="4"/>
      <c r="NQ266" s="4"/>
      <c r="NR266" s="4"/>
      <c r="NS266" s="4"/>
      <c r="NT266" s="4"/>
      <c r="NU266" s="4"/>
      <c r="NV266" s="4"/>
      <c r="NW266" s="4"/>
      <c r="NX266" s="4"/>
      <c r="NY266" s="4"/>
      <c r="NZ266" s="4"/>
      <c r="OA266" s="4"/>
      <c r="OB266" s="4"/>
      <c r="OC266" s="4"/>
      <c r="OD266" s="4"/>
      <c r="OE266" s="4"/>
      <c r="OF266" s="4"/>
      <c r="OG266" s="4"/>
      <c r="OH266" s="4"/>
      <c r="OI266" s="4"/>
      <c r="OJ266" s="4"/>
      <c r="OK266" s="4"/>
      <c r="OL266" s="4"/>
      <c r="OM266" s="4"/>
      <c r="ON266" s="4"/>
      <c r="OO266" s="4"/>
      <c r="OP266" s="4"/>
      <c r="OQ266" s="4"/>
      <c r="OR266" s="4"/>
      <c r="OS266" s="4"/>
      <c r="OT266" s="4"/>
      <c r="OU266" s="4"/>
      <c r="OV266" s="4"/>
      <c r="OW266" s="4"/>
      <c r="OX266" s="4"/>
      <c r="OY266" s="4"/>
      <c r="OZ266" s="4"/>
      <c r="PA266" s="4"/>
      <c r="PB266" s="4"/>
      <c r="PC266" s="4"/>
      <c r="PD266" s="4"/>
      <c r="PE266" s="4"/>
      <c r="PF266" s="4"/>
      <c r="PG266" s="4"/>
      <c r="PH266" s="4"/>
      <c r="PI266" s="4"/>
      <c r="PJ266" s="4"/>
      <c r="PK266" s="4"/>
      <c r="PL266" s="4"/>
      <c r="PM266" s="4"/>
      <c r="PN266" s="4"/>
      <c r="PO266" s="4"/>
      <c r="PP266" s="4"/>
      <c r="PQ266" s="4"/>
      <c r="PR266" s="4"/>
      <c r="PS266" s="4"/>
      <c r="PT266" s="4"/>
      <c r="PU266" s="4"/>
      <c r="PV266" s="4"/>
      <c r="PW266" s="4"/>
      <c r="PX266" s="4"/>
      <c r="PY266" s="4"/>
      <c r="PZ266" s="4"/>
      <c r="QA266" s="4"/>
      <c r="QB266" s="4"/>
      <c r="QC266" s="4"/>
      <c r="QD266" s="4"/>
      <c r="QE266" s="4"/>
      <c r="QF266" s="4"/>
      <c r="QG266" s="4"/>
      <c r="QH266" s="4"/>
      <c r="QI266" s="4"/>
      <c r="QJ266" s="4"/>
      <c r="QK266" s="4"/>
      <c r="QL266" s="4"/>
      <c r="QM266" s="4"/>
      <c r="QN266" s="4"/>
      <c r="QO266" s="4"/>
      <c r="QP266" s="4"/>
      <c r="QQ266" s="4"/>
      <c r="QR266" s="4"/>
      <c r="QS266" s="4"/>
      <c r="QT266" s="4"/>
      <c r="QU266" s="4"/>
      <c r="QV266" s="4"/>
      <c r="QW266" s="4"/>
      <c r="QX266" s="4"/>
      <c r="QY266" s="4"/>
      <c r="QZ266" s="4"/>
      <c r="RA266" s="4"/>
      <c r="RB266" s="4"/>
      <c r="RC266" s="4"/>
      <c r="RD266" s="4"/>
      <c r="RE266" s="4"/>
      <c r="RF266" s="4"/>
      <c r="RG266" s="4"/>
      <c r="RH266" s="4"/>
      <c r="RI266" s="4"/>
      <c r="RJ266" s="4"/>
      <c r="RK266" s="4"/>
      <c r="RL266" s="4"/>
      <c r="RM266" s="4"/>
      <c r="RN266" s="4"/>
      <c r="RO266" s="4"/>
      <c r="RP266" s="4"/>
      <c r="RQ266" s="4"/>
      <c r="RR266" s="4"/>
      <c r="RS266" s="4"/>
      <c r="RT266" s="4"/>
      <c r="RU266" s="4"/>
      <c r="RV266" s="4"/>
      <c r="RW266" s="4"/>
      <c r="RX266" s="4"/>
      <c r="RY266" s="4"/>
      <c r="RZ266" s="4"/>
      <c r="SA266" s="4"/>
      <c r="SB266" s="4"/>
      <c r="SC266" s="4"/>
      <c r="SD266" s="4"/>
      <c r="SE266" s="4"/>
      <c r="SF266" s="4"/>
      <c r="SG266" s="4"/>
      <c r="SH266" s="4"/>
      <c r="SI266" s="4"/>
      <c r="SJ266" s="4"/>
    </row>
    <row r="267" spans="1:504" ht="15">
      <c r="A267" s="2" t="s">
        <v>179</v>
      </c>
      <c r="B267" s="3"/>
      <c r="C267" s="127"/>
      <c r="D267" s="127"/>
      <c r="E267" s="127"/>
      <c r="F267" s="127"/>
      <c r="G267" s="127"/>
      <c r="H267" s="127"/>
      <c r="I267" s="147" t="e">
        <f t="shared" si="74"/>
        <v>#DIV/0!</v>
      </c>
      <c r="J267" s="147" t="e">
        <f t="shared" si="70"/>
        <v>#DIV/0!</v>
      </c>
      <c r="K267" s="3"/>
      <c r="L267" s="3"/>
      <c r="M267" s="29"/>
      <c r="N267" s="147" t="e">
        <f t="shared" si="71"/>
        <v>#DIV/0!</v>
      </c>
      <c r="O267" s="4"/>
      <c r="P267" s="41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/>
      <c r="CX267" s="4"/>
      <c r="CY267" s="4"/>
      <c r="CZ267" s="4"/>
      <c r="DA267" s="4"/>
      <c r="DB267" s="4"/>
      <c r="DC267" s="4"/>
      <c r="DD267" s="4"/>
      <c r="DE267" s="4"/>
      <c r="DF267" s="4"/>
      <c r="DG267" s="4"/>
      <c r="DH267" s="4"/>
      <c r="DI267" s="4"/>
      <c r="DJ267" s="4"/>
      <c r="DK267" s="4"/>
      <c r="DL267" s="4"/>
      <c r="DM267" s="4"/>
      <c r="DN267" s="4"/>
      <c r="DO267" s="4"/>
      <c r="DP267" s="4"/>
      <c r="DQ267" s="4"/>
      <c r="DR267" s="4"/>
      <c r="DS267" s="4"/>
      <c r="DT267" s="4"/>
      <c r="DU267" s="4"/>
      <c r="DV267" s="4"/>
      <c r="DW267" s="4"/>
      <c r="DX267" s="4"/>
      <c r="DY267" s="4"/>
      <c r="DZ267" s="4"/>
      <c r="EA267" s="4"/>
      <c r="EB267" s="4"/>
      <c r="EC267" s="4"/>
      <c r="ED267" s="4"/>
      <c r="EE267" s="4"/>
      <c r="EF267" s="4"/>
      <c r="EG267" s="4"/>
      <c r="EH267" s="4"/>
      <c r="EI267" s="4"/>
      <c r="EJ267" s="4"/>
      <c r="EK267" s="4"/>
      <c r="EL267" s="4"/>
      <c r="EM267" s="4"/>
      <c r="EN267" s="4"/>
      <c r="EO267" s="4"/>
      <c r="EP267" s="4"/>
      <c r="EQ267" s="4"/>
      <c r="ER267" s="4"/>
      <c r="ES267" s="4"/>
      <c r="ET267" s="4"/>
      <c r="EU267" s="4"/>
      <c r="EV267" s="4"/>
      <c r="EW267" s="4"/>
      <c r="EX267" s="4"/>
      <c r="EY267" s="4"/>
      <c r="EZ267" s="4"/>
      <c r="FA267" s="4"/>
      <c r="FB267" s="4"/>
      <c r="FC267" s="4"/>
      <c r="FD267" s="4"/>
      <c r="FE267" s="4"/>
      <c r="FF267" s="4"/>
      <c r="FG267" s="4"/>
      <c r="FH267" s="4"/>
      <c r="FI267" s="4"/>
      <c r="FJ267" s="4"/>
      <c r="FK267" s="4"/>
      <c r="FL267" s="4"/>
      <c r="FM267" s="4"/>
      <c r="FN267" s="4"/>
      <c r="FO267" s="4"/>
      <c r="FP267" s="4"/>
      <c r="FQ267" s="4"/>
      <c r="FR267" s="4"/>
      <c r="FS267" s="4"/>
      <c r="FT267" s="4"/>
      <c r="FU267" s="4"/>
      <c r="FV267" s="4"/>
      <c r="FW267" s="4"/>
      <c r="FX267" s="4"/>
      <c r="FY267" s="4"/>
      <c r="FZ267" s="4"/>
      <c r="GA267" s="4"/>
      <c r="GB267" s="4"/>
      <c r="GC267" s="4"/>
      <c r="GD267" s="4"/>
      <c r="GE267" s="4"/>
      <c r="GF267" s="4"/>
      <c r="GG267" s="4"/>
      <c r="GH267" s="4"/>
      <c r="GI267" s="4"/>
      <c r="GJ267" s="4"/>
      <c r="GK267" s="4"/>
      <c r="GL267" s="4"/>
      <c r="GM267" s="4"/>
      <c r="GN267" s="4"/>
      <c r="GO267" s="4"/>
      <c r="GP267" s="4"/>
      <c r="GQ267" s="4"/>
      <c r="GR267" s="4"/>
      <c r="GS267" s="4"/>
      <c r="GT267" s="4"/>
      <c r="GU267" s="4"/>
      <c r="GV267" s="4"/>
      <c r="GW267" s="4"/>
      <c r="GX267" s="4"/>
      <c r="GY267" s="4"/>
      <c r="GZ267" s="4"/>
      <c r="HA267" s="4"/>
      <c r="HB267" s="4"/>
      <c r="HC267" s="4"/>
      <c r="HD267" s="4"/>
      <c r="HE267" s="4"/>
      <c r="HF267" s="4"/>
      <c r="HG267" s="4"/>
      <c r="HH267" s="4"/>
      <c r="HI267" s="4"/>
      <c r="HJ267" s="4"/>
      <c r="HK267" s="4"/>
      <c r="HL267" s="4"/>
      <c r="HM267" s="4"/>
      <c r="HN267" s="4"/>
      <c r="HO267" s="4"/>
      <c r="HP267" s="4"/>
      <c r="HQ267" s="4"/>
      <c r="HR267" s="4"/>
      <c r="HS267" s="4"/>
      <c r="HT267" s="4"/>
      <c r="HU267" s="4"/>
      <c r="HV267" s="4"/>
      <c r="HW267" s="4"/>
      <c r="HX267" s="4"/>
      <c r="HY267" s="4"/>
      <c r="HZ267" s="4"/>
      <c r="IA267" s="4"/>
      <c r="IB267" s="4"/>
      <c r="IC267" s="4"/>
      <c r="ID267" s="4"/>
      <c r="IE267" s="4"/>
      <c r="IF267" s="4"/>
      <c r="IG267" s="4"/>
      <c r="IH267" s="4"/>
      <c r="II267" s="4"/>
      <c r="IJ267" s="4"/>
      <c r="IK267" s="4"/>
      <c r="IL267" s="4"/>
      <c r="IM267" s="4"/>
      <c r="IN267" s="4"/>
      <c r="IO267" s="4"/>
      <c r="IP267" s="4"/>
      <c r="IQ267" s="4"/>
      <c r="IR267" s="4"/>
      <c r="IS267" s="4"/>
      <c r="IT267" s="4"/>
      <c r="IU267" s="4"/>
      <c r="IV267" s="4"/>
      <c r="IW267" s="4"/>
      <c r="IX267" s="4"/>
      <c r="IY267" s="4"/>
      <c r="IZ267" s="4"/>
      <c r="JA267" s="4"/>
      <c r="JB267" s="4"/>
      <c r="JC267" s="4"/>
      <c r="JD267" s="4"/>
      <c r="JE267" s="4"/>
      <c r="JF267" s="4"/>
      <c r="JG267" s="4"/>
      <c r="JH267" s="4"/>
      <c r="JI267" s="4"/>
      <c r="JJ267" s="4"/>
      <c r="JK267" s="4"/>
      <c r="JL267" s="4"/>
      <c r="JM267" s="4"/>
      <c r="JN267" s="4"/>
      <c r="JO267" s="4"/>
      <c r="JP267" s="4"/>
      <c r="JQ267" s="4"/>
      <c r="JR267" s="4"/>
      <c r="JS267" s="4"/>
      <c r="JT267" s="4"/>
      <c r="JU267" s="4"/>
      <c r="JV267" s="4"/>
      <c r="JW267" s="4"/>
      <c r="JX267" s="4"/>
      <c r="JY267" s="4"/>
      <c r="JZ267" s="4"/>
      <c r="KA267" s="4"/>
      <c r="KB267" s="4"/>
      <c r="KC267" s="4"/>
      <c r="KD267" s="4"/>
      <c r="KE267" s="4"/>
      <c r="KF267" s="4"/>
      <c r="KG267" s="4"/>
      <c r="KH267" s="4"/>
      <c r="KI267" s="4"/>
      <c r="KJ267" s="4"/>
      <c r="KK267" s="4"/>
      <c r="KL267" s="4"/>
      <c r="KM267" s="4"/>
      <c r="KN267" s="4"/>
      <c r="KO267" s="4"/>
      <c r="KP267" s="4"/>
      <c r="KQ267" s="4"/>
      <c r="KR267" s="4"/>
      <c r="KS267" s="4"/>
      <c r="KT267" s="4"/>
      <c r="KU267" s="4"/>
      <c r="KV267" s="4"/>
      <c r="KW267" s="4"/>
      <c r="KX267" s="4"/>
      <c r="KY267" s="4"/>
      <c r="KZ267" s="4"/>
      <c r="LA267" s="4"/>
      <c r="LB267" s="4"/>
      <c r="LC267" s="4"/>
      <c r="LD267" s="4"/>
      <c r="LE267" s="4"/>
      <c r="LF267" s="4"/>
      <c r="LG267" s="4"/>
      <c r="LH267" s="4"/>
      <c r="LI267" s="4"/>
      <c r="LJ267" s="4"/>
      <c r="LK267" s="4"/>
      <c r="LL267" s="4"/>
      <c r="LM267" s="4"/>
      <c r="LN267" s="4"/>
      <c r="LO267" s="4"/>
      <c r="LP267" s="4"/>
      <c r="LQ267" s="4"/>
      <c r="LR267" s="4"/>
      <c r="LS267" s="4"/>
      <c r="LT267" s="4"/>
      <c r="LU267" s="4"/>
      <c r="LV267" s="4"/>
      <c r="LW267" s="4"/>
      <c r="LX267" s="4"/>
      <c r="LY267" s="4"/>
      <c r="LZ267" s="4"/>
      <c r="MA267" s="4"/>
      <c r="MB267" s="4"/>
      <c r="MC267" s="4"/>
      <c r="MD267" s="4"/>
      <c r="ME267" s="4"/>
      <c r="MF267" s="4"/>
      <c r="MG267" s="4"/>
      <c r="MH267" s="4"/>
      <c r="MI267" s="4"/>
      <c r="MJ267" s="4"/>
      <c r="MK267" s="4"/>
      <c r="ML267" s="4"/>
      <c r="MM267" s="4"/>
      <c r="MN267" s="4"/>
      <c r="MO267" s="4"/>
      <c r="MP267" s="4"/>
      <c r="MQ267" s="4"/>
      <c r="MR267" s="4"/>
      <c r="MS267" s="4"/>
      <c r="MT267" s="4"/>
      <c r="MU267" s="4"/>
      <c r="MV267" s="4"/>
      <c r="MW267" s="4"/>
      <c r="MX267" s="4"/>
      <c r="MY267" s="4"/>
      <c r="MZ267" s="4"/>
      <c r="NA267" s="4"/>
      <c r="NB267" s="4"/>
      <c r="NC267" s="4"/>
      <c r="ND267" s="4"/>
      <c r="NE267" s="4"/>
      <c r="NF267" s="4"/>
      <c r="NG267" s="4"/>
      <c r="NH267" s="4"/>
      <c r="NI267" s="4"/>
      <c r="NJ267" s="4"/>
      <c r="NK267" s="4"/>
      <c r="NL267" s="4"/>
      <c r="NM267" s="4"/>
      <c r="NN267" s="4"/>
      <c r="NO267" s="4"/>
      <c r="NP267" s="4"/>
      <c r="NQ267" s="4"/>
      <c r="NR267" s="4"/>
      <c r="NS267" s="4"/>
      <c r="NT267" s="4"/>
      <c r="NU267" s="4"/>
      <c r="NV267" s="4"/>
      <c r="NW267" s="4"/>
      <c r="NX267" s="4"/>
      <c r="NY267" s="4"/>
      <c r="NZ267" s="4"/>
      <c r="OA267" s="4"/>
      <c r="OB267" s="4"/>
      <c r="OC267" s="4"/>
      <c r="OD267" s="4"/>
      <c r="OE267" s="4"/>
      <c r="OF267" s="4"/>
      <c r="OG267" s="4"/>
      <c r="OH267" s="4"/>
      <c r="OI267" s="4"/>
      <c r="OJ267" s="4"/>
      <c r="OK267" s="4"/>
      <c r="OL267" s="4"/>
      <c r="OM267" s="4"/>
      <c r="ON267" s="4"/>
      <c r="OO267" s="4"/>
      <c r="OP267" s="4"/>
      <c r="OQ267" s="4"/>
      <c r="OR267" s="4"/>
      <c r="OS267" s="4"/>
      <c r="OT267" s="4"/>
      <c r="OU267" s="4"/>
      <c r="OV267" s="4"/>
      <c r="OW267" s="4"/>
      <c r="OX267" s="4"/>
      <c r="OY267" s="4"/>
      <c r="OZ267" s="4"/>
      <c r="PA267" s="4"/>
      <c r="PB267" s="4"/>
      <c r="PC267" s="4"/>
      <c r="PD267" s="4"/>
      <c r="PE267" s="4"/>
      <c r="PF267" s="4"/>
      <c r="PG267" s="4"/>
      <c r="PH267" s="4"/>
      <c r="PI267" s="4"/>
      <c r="PJ267" s="4"/>
      <c r="PK267" s="4"/>
      <c r="PL267" s="4"/>
      <c r="PM267" s="4"/>
      <c r="PN267" s="4"/>
      <c r="PO267" s="4"/>
      <c r="PP267" s="4"/>
      <c r="PQ267" s="4"/>
      <c r="PR267" s="4"/>
      <c r="PS267" s="4"/>
      <c r="PT267" s="4"/>
      <c r="PU267" s="4"/>
      <c r="PV267" s="4"/>
      <c r="PW267" s="4"/>
      <c r="PX267" s="4"/>
      <c r="PY267" s="4"/>
      <c r="PZ267" s="4"/>
      <c r="QA267" s="4"/>
      <c r="QB267" s="4"/>
      <c r="QC267" s="4"/>
      <c r="QD267" s="4"/>
      <c r="QE267" s="4"/>
      <c r="QF267" s="4"/>
      <c r="QG267" s="4"/>
      <c r="QH267" s="4"/>
      <c r="QI267" s="4"/>
      <c r="QJ267" s="4"/>
      <c r="QK267" s="4"/>
      <c r="QL267" s="4"/>
      <c r="QM267" s="4"/>
      <c r="QN267" s="4"/>
      <c r="QO267" s="4"/>
      <c r="QP267" s="4"/>
      <c r="QQ267" s="4"/>
      <c r="QR267" s="4"/>
      <c r="QS267" s="4"/>
      <c r="QT267" s="4"/>
      <c r="QU267" s="4"/>
      <c r="QV267" s="4"/>
      <c r="QW267" s="4"/>
      <c r="QX267" s="4"/>
      <c r="QY267" s="4"/>
      <c r="QZ267" s="4"/>
      <c r="RA267" s="4"/>
      <c r="RB267" s="4"/>
      <c r="RC267" s="4"/>
      <c r="RD267" s="4"/>
      <c r="RE267" s="4"/>
      <c r="RF267" s="4"/>
      <c r="RG267" s="4"/>
      <c r="RH267" s="4"/>
      <c r="RI267" s="4"/>
      <c r="RJ267" s="4"/>
      <c r="RK267" s="4"/>
      <c r="RL267" s="4"/>
      <c r="RM267" s="4"/>
      <c r="RN267" s="4"/>
      <c r="RO267" s="4"/>
      <c r="RP267" s="4"/>
      <c r="RQ267" s="4"/>
      <c r="RR267" s="4"/>
      <c r="RS267" s="4"/>
      <c r="RT267" s="4"/>
      <c r="RU267" s="4"/>
      <c r="RV267" s="4"/>
      <c r="RW267" s="4"/>
      <c r="RX267" s="4"/>
      <c r="RY267" s="4"/>
      <c r="RZ267" s="4"/>
      <c r="SA267" s="4"/>
      <c r="SB267" s="4"/>
      <c r="SC267" s="4"/>
      <c r="SD267" s="4"/>
      <c r="SE267" s="4"/>
      <c r="SF267" s="4"/>
      <c r="SG267" s="4"/>
      <c r="SH267" s="4"/>
      <c r="SI267" s="4"/>
      <c r="SJ267" s="4"/>
    </row>
    <row r="268" spans="1:504" ht="15">
      <c r="A268" s="2" t="s">
        <v>180</v>
      </c>
      <c r="B268" s="3"/>
      <c r="C268" s="127"/>
      <c r="D268" s="127"/>
      <c r="E268" s="127"/>
      <c r="F268" s="127"/>
      <c r="G268" s="127"/>
      <c r="H268" s="127"/>
      <c r="I268" s="147" t="e">
        <f t="shared" si="74"/>
        <v>#DIV/0!</v>
      </c>
      <c r="J268" s="147" t="e">
        <f t="shared" si="70"/>
        <v>#DIV/0!</v>
      </c>
      <c r="K268" s="3"/>
      <c r="L268" s="3"/>
      <c r="M268" s="29"/>
      <c r="N268" s="147" t="e">
        <f t="shared" si="71"/>
        <v>#DIV/0!</v>
      </c>
      <c r="O268" s="4"/>
      <c r="P268" s="41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4"/>
      <c r="DB268" s="4"/>
      <c r="DC268" s="4"/>
      <c r="DD268" s="4"/>
      <c r="DE268" s="4"/>
      <c r="DF268" s="4"/>
      <c r="DG268" s="4"/>
      <c r="DH268" s="4"/>
      <c r="DI268" s="4"/>
      <c r="DJ268" s="4"/>
      <c r="DK268" s="4"/>
      <c r="DL268" s="4"/>
      <c r="DM268" s="4"/>
      <c r="DN268" s="4"/>
      <c r="DO268" s="4"/>
      <c r="DP268" s="4"/>
      <c r="DQ268" s="4"/>
      <c r="DR268" s="4"/>
      <c r="DS268" s="4"/>
      <c r="DT268" s="4"/>
      <c r="DU268" s="4"/>
      <c r="DV268" s="4"/>
      <c r="DW268" s="4"/>
      <c r="DX268" s="4"/>
      <c r="DY268" s="4"/>
      <c r="DZ268" s="4"/>
      <c r="EA268" s="4"/>
      <c r="EB268" s="4"/>
      <c r="EC268" s="4"/>
      <c r="ED268" s="4"/>
      <c r="EE268" s="4"/>
      <c r="EF268" s="4"/>
      <c r="EG268" s="4"/>
      <c r="EH268" s="4"/>
      <c r="EI268" s="4"/>
      <c r="EJ268" s="4"/>
      <c r="EK268" s="4"/>
      <c r="EL268" s="4"/>
      <c r="EM268" s="4"/>
      <c r="EN268" s="4"/>
      <c r="EO268" s="4"/>
      <c r="EP268" s="4"/>
      <c r="EQ268" s="4"/>
      <c r="ER268" s="4"/>
      <c r="ES268" s="4"/>
      <c r="ET268" s="4"/>
      <c r="EU268" s="4"/>
      <c r="EV268" s="4"/>
      <c r="EW268" s="4"/>
      <c r="EX268" s="4"/>
      <c r="EY268" s="4"/>
      <c r="EZ268" s="4"/>
      <c r="FA268" s="4"/>
      <c r="FB268" s="4"/>
      <c r="FC268" s="4"/>
      <c r="FD268" s="4"/>
      <c r="FE268" s="4"/>
      <c r="FF268" s="4"/>
      <c r="FG268" s="4"/>
      <c r="FH268" s="4"/>
      <c r="FI268" s="4"/>
      <c r="FJ268" s="4"/>
      <c r="FK268" s="4"/>
      <c r="FL268" s="4"/>
      <c r="FM268" s="4"/>
      <c r="FN268" s="4"/>
      <c r="FO268" s="4"/>
      <c r="FP268" s="4"/>
      <c r="FQ268" s="4"/>
      <c r="FR268" s="4"/>
      <c r="FS268" s="4"/>
      <c r="FT268" s="4"/>
      <c r="FU268" s="4"/>
      <c r="FV268" s="4"/>
      <c r="FW268" s="4"/>
      <c r="FX268" s="4"/>
      <c r="FY268" s="4"/>
      <c r="FZ268" s="4"/>
      <c r="GA268" s="4"/>
      <c r="GB268" s="4"/>
      <c r="GC268" s="4"/>
      <c r="GD268" s="4"/>
      <c r="GE268" s="4"/>
      <c r="GF268" s="4"/>
      <c r="GG268" s="4"/>
      <c r="GH268" s="4"/>
      <c r="GI268" s="4"/>
      <c r="GJ268" s="4"/>
      <c r="GK268" s="4"/>
      <c r="GL268" s="4"/>
      <c r="GM268" s="4"/>
      <c r="GN268" s="4"/>
      <c r="GO268" s="4"/>
      <c r="GP268" s="4"/>
      <c r="GQ268" s="4"/>
      <c r="GR268" s="4"/>
      <c r="GS268" s="4"/>
      <c r="GT268" s="4"/>
      <c r="GU268" s="4"/>
      <c r="GV268" s="4"/>
      <c r="GW268" s="4"/>
      <c r="GX268" s="4"/>
      <c r="GY268" s="4"/>
      <c r="GZ268" s="4"/>
      <c r="HA268" s="4"/>
      <c r="HB268" s="4"/>
      <c r="HC268" s="4"/>
      <c r="HD268" s="4"/>
      <c r="HE268" s="4"/>
      <c r="HF268" s="4"/>
      <c r="HG268" s="4"/>
      <c r="HH268" s="4"/>
      <c r="HI268" s="4"/>
      <c r="HJ268" s="4"/>
      <c r="HK268" s="4"/>
      <c r="HL268" s="4"/>
      <c r="HM268" s="4"/>
      <c r="HN268" s="4"/>
      <c r="HO268" s="4"/>
      <c r="HP268" s="4"/>
      <c r="HQ268" s="4"/>
      <c r="HR268" s="4"/>
      <c r="HS268" s="4"/>
      <c r="HT268" s="4"/>
      <c r="HU268" s="4"/>
      <c r="HV268" s="4"/>
      <c r="HW268" s="4"/>
      <c r="HX268" s="4"/>
      <c r="HY268" s="4"/>
      <c r="HZ268" s="4"/>
      <c r="IA268" s="4"/>
      <c r="IB268" s="4"/>
      <c r="IC268" s="4"/>
      <c r="ID268" s="4"/>
      <c r="IE268" s="4"/>
      <c r="IF268" s="4"/>
      <c r="IG268" s="4"/>
      <c r="IH268" s="4"/>
      <c r="II268" s="4"/>
      <c r="IJ268" s="4"/>
      <c r="IK268" s="4"/>
      <c r="IL268" s="4"/>
      <c r="IM268" s="4"/>
      <c r="IN268" s="4"/>
      <c r="IO268" s="4"/>
      <c r="IP268" s="4"/>
      <c r="IQ268" s="4"/>
      <c r="IR268" s="4"/>
      <c r="IS268" s="4"/>
      <c r="IT268" s="4"/>
      <c r="IU268" s="4"/>
      <c r="IV268" s="4"/>
      <c r="IW268" s="4"/>
      <c r="IX268" s="4"/>
      <c r="IY268" s="4"/>
      <c r="IZ268" s="4"/>
      <c r="JA268" s="4"/>
      <c r="JB268" s="4"/>
      <c r="JC268" s="4"/>
      <c r="JD268" s="4"/>
      <c r="JE268" s="4"/>
      <c r="JF268" s="4"/>
      <c r="JG268" s="4"/>
      <c r="JH268" s="4"/>
      <c r="JI268" s="4"/>
      <c r="JJ268" s="4"/>
      <c r="JK268" s="4"/>
      <c r="JL268" s="4"/>
      <c r="JM268" s="4"/>
      <c r="JN268" s="4"/>
      <c r="JO268" s="4"/>
      <c r="JP268" s="4"/>
      <c r="JQ268" s="4"/>
      <c r="JR268" s="4"/>
      <c r="JS268" s="4"/>
      <c r="JT268" s="4"/>
      <c r="JU268" s="4"/>
      <c r="JV268" s="4"/>
      <c r="JW268" s="4"/>
      <c r="JX268" s="4"/>
      <c r="JY268" s="4"/>
      <c r="JZ268" s="4"/>
      <c r="KA268" s="4"/>
      <c r="KB268" s="4"/>
      <c r="KC268" s="4"/>
      <c r="KD268" s="4"/>
      <c r="KE268" s="4"/>
      <c r="KF268" s="4"/>
      <c r="KG268" s="4"/>
      <c r="KH268" s="4"/>
      <c r="KI268" s="4"/>
      <c r="KJ268" s="4"/>
      <c r="KK268" s="4"/>
      <c r="KL268" s="4"/>
      <c r="KM268" s="4"/>
      <c r="KN268" s="4"/>
      <c r="KO268" s="4"/>
      <c r="KP268" s="4"/>
      <c r="KQ268" s="4"/>
      <c r="KR268" s="4"/>
      <c r="KS268" s="4"/>
      <c r="KT268" s="4"/>
      <c r="KU268" s="4"/>
      <c r="KV268" s="4"/>
      <c r="KW268" s="4"/>
      <c r="KX268" s="4"/>
      <c r="KY268" s="4"/>
      <c r="KZ268" s="4"/>
      <c r="LA268" s="4"/>
      <c r="LB268" s="4"/>
      <c r="LC268" s="4"/>
      <c r="LD268" s="4"/>
      <c r="LE268" s="4"/>
      <c r="LF268" s="4"/>
      <c r="LG268" s="4"/>
      <c r="LH268" s="4"/>
      <c r="LI268" s="4"/>
      <c r="LJ268" s="4"/>
      <c r="LK268" s="4"/>
      <c r="LL268" s="4"/>
      <c r="LM268" s="4"/>
      <c r="LN268" s="4"/>
      <c r="LO268" s="4"/>
      <c r="LP268" s="4"/>
      <c r="LQ268" s="4"/>
      <c r="LR268" s="4"/>
      <c r="LS268" s="4"/>
      <c r="LT268" s="4"/>
      <c r="LU268" s="4"/>
      <c r="LV268" s="4"/>
      <c r="LW268" s="4"/>
      <c r="LX268" s="4"/>
      <c r="LY268" s="4"/>
      <c r="LZ268" s="4"/>
      <c r="MA268" s="4"/>
      <c r="MB268" s="4"/>
      <c r="MC268" s="4"/>
      <c r="MD268" s="4"/>
      <c r="ME268" s="4"/>
      <c r="MF268" s="4"/>
      <c r="MG268" s="4"/>
      <c r="MH268" s="4"/>
      <c r="MI268" s="4"/>
      <c r="MJ268" s="4"/>
      <c r="MK268" s="4"/>
      <c r="ML268" s="4"/>
      <c r="MM268" s="4"/>
      <c r="MN268" s="4"/>
      <c r="MO268" s="4"/>
      <c r="MP268" s="4"/>
      <c r="MQ268" s="4"/>
      <c r="MR268" s="4"/>
      <c r="MS268" s="4"/>
      <c r="MT268" s="4"/>
      <c r="MU268" s="4"/>
      <c r="MV268" s="4"/>
      <c r="MW268" s="4"/>
      <c r="MX268" s="4"/>
      <c r="MY268" s="4"/>
      <c r="MZ268" s="4"/>
      <c r="NA268" s="4"/>
      <c r="NB268" s="4"/>
      <c r="NC268" s="4"/>
      <c r="ND268" s="4"/>
      <c r="NE268" s="4"/>
      <c r="NF268" s="4"/>
      <c r="NG268" s="4"/>
      <c r="NH268" s="4"/>
      <c r="NI268" s="4"/>
      <c r="NJ268" s="4"/>
      <c r="NK268" s="4"/>
      <c r="NL268" s="4"/>
      <c r="NM268" s="4"/>
      <c r="NN268" s="4"/>
      <c r="NO268" s="4"/>
      <c r="NP268" s="4"/>
      <c r="NQ268" s="4"/>
      <c r="NR268" s="4"/>
      <c r="NS268" s="4"/>
      <c r="NT268" s="4"/>
      <c r="NU268" s="4"/>
      <c r="NV268" s="4"/>
      <c r="NW268" s="4"/>
      <c r="NX268" s="4"/>
      <c r="NY268" s="4"/>
      <c r="NZ268" s="4"/>
      <c r="OA268" s="4"/>
      <c r="OB268" s="4"/>
      <c r="OC268" s="4"/>
      <c r="OD268" s="4"/>
      <c r="OE268" s="4"/>
      <c r="OF268" s="4"/>
      <c r="OG268" s="4"/>
      <c r="OH268" s="4"/>
      <c r="OI268" s="4"/>
      <c r="OJ268" s="4"/>
      <c r="OK268" s="4"/>
      <c r="OL268" s="4"/>
      <c r="OM268" s="4"/>
      <c r="ON268" s="4"/>
      <c r="OO268" s="4"/>
      <c r="OP268" s="4"/>
      <c r="OQ268" s="4"/>
      <c r="OR268" s="4"/>
      <c r="OS268" s="4"/>
      <c r="OT268" s="4"/>
      <c r="OU268" s="4"/>
      <c r="OV268" s="4"/>
      <c r="OW268" s="4"/>
      <c r="OX268" s="4"/>
      <c r="OY268" s="4"/>
      <c r="OZ268" s="4"/>
      <c r="PA268" s="4"/>
      <c r="PB268" s="4"/>
      <c r="PC268" s="4"/>
      <c r="PD268" s="4"/>
      <c r="PE268" s="4"/>
      <c r="PF268" s="4"/>
      <c r="PG268" s="4"/>
      <c r="PH268" s="4"/>
      <c r="PI268" s="4"/>
      <c r="PJ268" s="4"/>
      <c r="PK268" s="4"/>
      <c r="PL268" s="4"/>
      <c r="PM268" s="4"/>
      <c r="PN268" s="4"/>
      <c r="PO268" s="4"/>
      <c r="PP268" s="4"/>
      <c r="PQ268" s="4"/>
      <c r="PR268" s="4"/>
      <c r="PS268" s="4"/>
      <c r="PT268" s="4"/>
      <c r="PU268" s="4"/>
      <c r="PV268" s="4"/>
      <c r="PW268" s="4"/>
      <c r="PX268" s="4"/>
      <c r="PY268" s="4"/>
      <c r="PZ268" s="4"/>
      <c r="QA268" s="4"/>
      <c r="QB268" s="4"/>
      <c r="QC268" s="4"/>
      <c r="QD268" s="4"/>
      <c r="QE268" s="4"/>
      <c r="QF268" s="4"/>
      <c r="QG268" s="4"/>
      <c r="QH268" s="4"/>
      <c r="QI268" s="4"/>
      <c r="QJ268" s="4"/>
      <c r="QK268" s="4"/>
      <c r="QL268" s="4"/>
      <c r="QM268" s="4"/>
      <c r="QN268" s="4"/>
      <c r="QO268" s="4"/>
      <c r="QP268" s="4"/>
      <c r="QQ268" s="4"/>
      <c r="QR268" s="4"/>
      <c r="QS268" s="4"/>
      <c r="QT268" s="4"/>
      <c r="QU268" s="4"/>
      <c r="QV268" s="4"/>
      <c r="QW268" s="4"/>
      <c r="QX268" s="4"/>
      <c r="QY268" s="4"/>
      <c r="QZ268" s="4"/>
      <c r="RA268" s="4"/>
      <c r="RB268" s="4"/>
      <c r="RC268" s="4"/>
      <c r="RD268" s="4"/>
      <c r="RE268" s="4"/>
      <c r="RF268" s="4"/>
      <c r="RG268" s="4"/>
      <c r="RH268" s="4"/>
      <c r="RI268" s="4"/>
      <c r="RJ268" s="4"/>
      <c r="RK268" s="4"/>
      <c r="RL268" s="4"/>
      <c r="RM268" s="4"/>
      <c r="RN268" s="4"/>
      <c r="RO268" s="4"/>
      <c r="RP268" s="4"/>
      <c r="RQ268" s="4"/>
      <c r="RR268" s="4"/>
      <c r="RS268" s="4"/>
      <c r="RT268" s="4"/>
      <c r="RU268" s="4"/>
      <c r="RV268" s="4"/>
      <c r="RW268" s="4"/>
      <c r="RX268" s="4"/>
      <c r="RY268" s="4"/>
      <c r="RZ268" s="4"/>
      <c r="SA268" s="4"/>
      <c r="SB268" s="4"/>
      <c r="SC268" s="4"/>
      <c r="SD268" s="4"/>
      <c r="SE268" s="4"/>
      <c r="SF268" s="4"/>
      <c r="SG268" s="4"/>
      <c r="SH268" s="4"/>
      <c r="SI268" s="4"/>
      <c r="SJ268" s="4"/>
    </row>
    <row r="269" spans="1:504" ht="15">
      <c r="A269" s="2" t="s">
        <v>181</v>
      </c>
      <c r="B269" s="3"/>
      <c r="C269" s="127"/>
      <c r="D269" s="127"/>
      <c r="E269" s="127"/>
      <c r="F269" s="127"/>
      <c r="G269" s="127"/>
      <c r="H269" s="127"/>
      <c r="I269" s="147" t="e">
        <f t="shared" si="74"/>
        <v>#DIV/0!</v>
      </c>
      <c r="J269" s="147" t="e">
        <f t="shared" si="70"/>
        <v>#DIV/0!</v>
      </c>
      <c r="K269" s="3"/>
      <c r="L269" s="3"/>
      <c r="M269" s="29"/>
      <c r="N269" s="147" t="e">
        <f t="shared" si="71"/>
        <v>#DIV/0!</v>
      </c>
      <c r="O269" s="4"/>
      <c r="P269" s="41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4"/>
      <c r="DB269" s="4"/>
      <c r="DC269" s="4"/>
      <c r="DD269" s="4"/>
      <c r="DE269" s="4"/>
      <c r="DF269" s="4"/>
      <c r="DG269" s="4"/>
      <c r="DH269" s="4"/>
      <c r="DI269" s="4"/>
      <c r="DJ269" s="4"/>
      <c r="DK269" s="4"/>
      <c r="DL269" s="4"/>
      <c r="DM269" s="4"/>
      <c r="DN269" s="4"/>
      <c r="DO269" s="4"/>
      <c r="DP269" s="4"/>
      <c r="DQ269" s="4"/>
      <c r="DR269" s="4"/>
      <c r="DS269" s="4"/>
      <c r="DT269" s="4"/>
      <c r="DU269" s="4"/>
      <c r="DV269" s="4"/>
      <c r="DW269" s="4"/>
      <c r="DX269" s="4"/>
      <c r="DY269" s="4"/>
      <c r="DZ269" s="4"/>
      <c r="EA269" s="4"/>
      <c r="EB269" s="4"/>
      <c r="EC269" s="4"/>
      <c r="ED269" s="4"/>
      <c r="EE269" s="4"/>
      <c r="EF269" s="4"/>
      <c r="EG269" s="4"/>
      <c r="EH269" s="4"/>
      <c r="EI269" s="4"/>
      <c r="EJ269" s="4"/>
      <c r="EK269" s="4"/>
      <c r="EL269" s="4"/>
      <c r="EM269" s="4"/>
      <c r="EN269" s="4"/>
      <c r="EO269" s="4"/>
      <c r="EP269" s="4"/>
      <c r="EQ269" s="4"/>
      <c r="ER269" s="4"/>
      <c r="ES269" s="4"/>
      <c r="ET269" s="4"/>
      <c r="EU269" s="4"/>
      <c r="EV269" s="4"/>
      <c r="EW269" s="4"/>
      <c r="EX269" s="4"/>
      <c r="EY269" s="4"/>
      <c r="EZ269" s="4"/>
      <c r="FA269" s="4"/>
      <c r="FB269" s="4"/>
      <c r="FC269" s="4"/>
      <c r="FD269" s="4"/>
      <c r="FE269" s="4"/>
      <c r="FF269" s="4"/>
      <c r="FG269" s="4"/>
      <c r="FH269" s="4"/>
      <c r="FI269" s="4"/>
      <c r="FJ269" s="4"/>
      <c r="FK269" s="4"/>
      <c r="FL269" s="4"/>
      <c r="FM269" s="4"/>
      <c r="FN269" s="4"/>
      <c r="FO269" s="4"/>
      <c r="FP269" s="4"/>
      <c r="FQ269" s="4"/>
      <c r="FR269" s="4"/>
      <c r="FS269" s="4"/>
      <c r="FT269" s="4"/>
      <c r="FU269" s="4"/>
      <c r="FV269" s="4"/>
      <c r="FW269" s="4"/>
      <c r="FX269" s="4"/>
      <c r="FY269" s="4"/>
      <c r="FZ269" s="4"/>
      <c r="GA269" s="4"/>
      <c r="GB269" s="4"/>
      <c r="GC269" s="4"/>
      <c r="GD269" s="4"/>
      <c r="GE269" s="4"/>
      <c r="GF269" s="4"/>
      <c r="GG269" s="4"/>
      <c r="GH269" s="4"/>
      <c r="GI269" s="4"/>
      <c r="GJ269" s="4"/>
      <c r="GK269" s="4"/>
      <c r="GL269" s="4"/>
      <c r="GM269" s="4"/>
      <c r="GN269" s="4"/>
      <c r="GO269" s="4"/>
      <c r="GP269" s="4"/>
      <c r="GQ269" s="4"/>
      <c r="GR269" s="4"/>
      <c r="GS269" s="4"/>
      <c r="GT269" s="4"/>
      <c r="GU269" s="4"/>
      <c r="GV269" s="4"/>
      <c r="GW269" s="4"/>
      <c r="GX269" s="4"/>
      <c r="GY269" s="4"/>
      <c r="GZ269" s="4"/>
      <c r="HA269" s="4"/>
      <c r="HB269" s="4"/>
      <c r="HC269" s="4"/>
      <c r="HD269" s="4"/>
      <c r="HE269" s="4"/>
      <c r="HF269" s="4"/>
      <c r="HG269" s="4"/>
      <c r="HH269" s="4"/>
      <c r="HI269" s="4"/>
      <c r="HJ269" s="4"/>
      <c r="HK269" s="4"/>
      <c r="HL269" s="4"/>
      <c r="HM269" s="4"/>
      <c r="HN269" s="4"/>
      <c r="HO269" s="4"/>
      <c r="HP269" s="4"/>
      <c r="HQ269" s="4"/>
      <c r="HR269" s="4"/>
      <c r="HS269" s="4"/>
      <c r="HT269" s="4"/>
      <c r="HU269" s="4"/>
      <c r="HV269" s="4"/>
      <c r="HW269" s="4"/>
      <c r="HX269" s="4"/>
      <c r="HY269" s="4"/>
      <c r="HZ269" s="4"/>
      <c r="IA269" s="4"/>
      <c r="IB269" s="4"/>
      <c r="IC269" s="4"/>
      <c r="ID269" s="4"/>
      <c r="IE269" s="4"/>
      <c r="IF269" s="4"/>
      <c r="IG269" s="4"/>
      <c r="IH269" s="4"/>
      <c r="II269" s="4"/>
      <c r="IJ269" s="4"/>
      <c r="IK269" s="4"/>
      <c r="IL269" s="4"/>
      <c r="IM269" s="4"/>
      <c r="IN269" s="4"/>
      <c r="IO269" s="4"/>
      <c r="IP269" s="4"/>
      <c r="IQ269" s="4"/>
      <c r="IR269" s="4"/>
      <c r="IS269" s="4"/>
      <c r="IT269" s="4"/>
      <c r="IU269" s="4"/>
      <c r="IV269" s="4"/>
      <c r="IW269" s="4"/>
      <c r="IX269" s="4"/>
      <c r="IY269" s="4"/>
      <c r="IZ269" s="4"/>
      <c r="JA269" s="4"/>
      <c r="JB269" s="4"/>
      <c r="JC269" s="4"/>
      <c r="JD269" s="4"/>
      <c r="JE269" s="4"/>
      <c r="JF269" s="4"/>
      <c r="JG269" s="4"/>
      <c r="JH269" s="4"/>
      <c r="JI269" s="4"/>
      <c r="JJ269" s="4"/>
      <c r="JK269" s="4"/>
      <c r="JL269" s="4"/>
      <c r="JM269" s="4"/>
      <c r="JN269" s="4"/>
      <c r="JO269" s="4"/>
      <c r="JP269" s="4"/>
      <c r="JQ269" s="4"/>
      <c r="JR269" s="4"/>
      <c r="JS269" s="4"/>
      <c r="JT269" s="4"/>
      <c r="JU269" s="4"/>
      <c r="JV269" s="4"/>
      <c r="JW269" s="4"/>
      <c r="JX269" s="4"/>
      <c r="JY269" s="4"/>
      <c r="JZ269" s="4"/>
      <c r="KA269" s="4"/>
      <c r="KB269" s="4"/>
      <c r="KC269" s="4"/>
      <c r="KD269" s="4"/>
      <c r="KE269" s="4"/>
      <c r="KF269" s="4"/>
      <c r="KG269" s="4"/>
      <c r="KH269" s="4"/>
      <c r="KI269" s="4"/>
      <c r="KJ269" s="4"/>
      <c r="KK269" s="4"/>
      <c r="KL269" s="4"/>
      <c r="KM269" s="4"/>
      <c r="KN269" s="4"/>
      <c r="KO269" s="4"/>
      <c r="KP269" s="4"/>
      <c r="KQ269" s="4"/>
      <c r="KR269" s="4"/>
      <c r="KS269" s="4"/>
      <c r="KT269" s="4"/>
      <c r="KU269" s="4"/>
      <c r="KV269" s="4"/>
      <c r="KW269" s="4"/>
      <c r="KX269" s="4"/>
      <c r="KY269" s="4"/>
      <c r="KZ269" s="4"/>
      <c r="LA269" s="4"/>
      <c r="LB269" s="4"/>
      <c r="LC269" s="4"/>
      <c r="LD269" s="4"/>
      <c r="LE269" s="4"/>
      <c r="LF269" s="4"/>
      <c r="LG269" s="4"/>
      <c r="LH269" s="4"/>
      <c r="LI269" s="4"/>
      <c r="LJ269" s="4"/>
      <c r="LK269" s="4"/>
      <c r="LL269" s="4"/>
      <c r="LM269" s="4"/>
      <c r="LN269" s="4"/>
      <c r="LO269" s="4"/>
      <c r="LP269" s="4"/>
      <c r="LQ269" s="4"/>
      <c r="LR269" s="4"/>
      <c r="LS269" s="4"/>
      <c r="LT269" s="4"/>
      <c r="LU269" s="4"/>
      <c r="LV269" s="4"/>
      <c r="LW269" s="4"/>
      <c r="LX269" s="4"/>
      <c r="LY269" s="4"/>
      <c r="LZ269" s="4"/>
      <c r="MA269" s="4"/>
      <c r="MB269" s="4"/>
      <c r="MC269" s="4"/>
      <c r="MD269" s="4"/>
      <c r="ME269" s="4"/>
      <c r="MF269" s="4"/>
      <c r="MG269" s="4"/>
      <c r="MH269" s="4"/>
      <c r="MI269" s="4"/>
      <c r="MJ269" s="4"/>
      <c r="MK269" s="4"/>
      <c r="ML269" s="4"/>
      <c r="MM269" s="4"/>
      <c r="MN269" s="4"/>
      <c r="MO269" s="4"/>
      <c r="MP269" s="4"/>
      <c r="MQ269" s="4"/>
      <c r="MR269" s="4"/>
      <c r="MS269" s="4"/>
      <c r="MT269" s="4"/>
      <c r="MU269" s="4"/>
      <c r="MV269" s="4"/>
      <c r="MW269" s="4"/>
      <c r="MX269" s="4"/>
      <c r="MY269" s="4"/>
      <c r="MZ269" s="4"/>
      <c r="NA269" s="4"/>
      <c r="NB269" s="4"/>
      <c r="NC269" s="4"/>
      <c r="ND269" s="4"/>
      <c r="NE269" s="4"/>
      <c r="NF269" s="4"/>
      <c r="NG269" s="4"/>
      <c r="NH269" s="4"/>
      <c r="NI269" s="4"/>
      <c r="NJ269" s="4"/>
      <c r="NK269" s="4"/>
      <c r="NL269" s="4"/>
      <c r="NM269" s="4"/>
      <c r="NN269" s="4"/>
      <c r="NO269" s="4"/>
      <c r="NP269" s="4"/>
      <c r="NQ269" s="4"/>
      <c r="NR269" s="4"/>
      <c r="NS269" s="4"/>
      <c r="NT269" s="4"/>
      <c r="NU269" s="4"/>
      <c r="NV269" s="4"/>
      <c r="NW269" s="4"/>
      <c r="NX269" s="4"/>
      <c r="NY269" s="4"/>
      <c r="NZ269" s="4"/>
      <c r="OA269" s="4"/>
      <c r="OB269" s="4"/>
      <c r="OC269" s="4"/>
      <c r="OD269" s="4"/>
      <c r="OE269" s="4"/>
      <c r="OF269" s="4"/>
      <c r="OG269" s="4"/>
      <c r="OH269" s="4"/>
      <c r="OI269" s="4"/>
      <c r="OJ269" s="4"/>
      <c r="OK269" s="4"/>
      <c r="OL269" s="4"/>
      <c r="OM269" s="4"/>
      <c r="ON269" s="4"/>
      <c r="OO269" s="4"/>
      <c r="OP269" s="4"/>
      <c r="OQ269" s="4"/>
      <c r="OR269" s="4"/>
      <c r="OS269" s="4"/>
      <c r="OT269" s="4"/>
      <c r="OU269" s="4"/>
      <c r="OV269" s="4"/>
      <c r="OW269" s="4"/>
      <c r="OX269" s="4"/>
      <c r="OY269" s="4"/>
      <c r="OZ269" s="4"/>
      <c r="PA269" s="4"/>
      <c r="PB269" s="4"/>
      <c r="PC269" s="4"/>
      <c r="PD269" s="4"/>
      <c r="PE269" s="4"/>
      <c r="PF269" s="4"/>
      <c r="PG269" s="4"/>
      <c r="PH269" s="4"/>
      <c r="PI269" s="4"/>
      <c r="PJ269" s="4"/>
      <c r="PK269" s="4"/>
      <c r="PL269" s="4"/>
      <c r="PM269" s="4"/>
      <c r="PN269" s="4"/>
      <c r="PO269" s="4"/>
      <c r="PP269" s="4"/>
      <c r="PQ269" s="4"/>
      <c r="PR269" s="4"/>
      <c r="PS269" s="4"/>
      <c r="PT269" s="4"/>
      <c r="PU269" s="4"/>
      <c r="PV269" s="4"/>
      <c r="PW269" s="4"/>
      <c r="PX269" s="4"/>
      <c r="PY269" s="4"/>
      <c r="PZ269" s="4"/>
      <c r="QA269" s="4"/>
      <c r="QB269" s="4"/>
      <c r="QC269" s="4"/>
      <c r="QD269" s="4"/>
      <c r="QE269" s="4"/>
      <c r="QF269" s="4"/>
      <c r="QG269" s="4"/>
      <c r="QH269" s="4"/>
      <c r="QI269" s="4"/>
      <c r="QJ269" s="4"/>
      <c r="QK269" s="4"/>
      <c r="QL269" s="4"/>
      <c r="QM269" s="4"/>
      <c r="QN269" s="4"/>
      <c r="QO269" s="4"/>
      <c r="QP269" s="4"/>
      <c r="QQ269" s="4"/>
      <c r="QR269" s="4"/>
      <c r="QS269" s="4"/>
      <c r="QT269" s="4"/>
      <c r="QU269" s="4"/>
      <c r="QV269" s="4"/>
      <c r="QW269" s="4"/>
      <c r="QX269" s="4"/>
      <c r="QY269" s="4"/>
      <c r="QZ269" s="4"/>
      <c r="RA269" s="4"/>
      <c r="RB269" s="4"/>
      <c r="RC269" s="4"/>
      <c r="RD269" s="4"/>
      <c r="RE269" s="4"/>
      <c r="RF269" s="4"/>
      <c r="RG269" s="4"/>
      <c r="RH269" s="4"/>
      <c r="RI269" s="4"/>
      <c r="RJ269" s="4"/>
      <c r="RK269" s="4"/>
      <c r="RL269" s="4"/>
      <c r="RM269" s="4"/>
      <c r="RN269" s="4"/>
      <c r="RO269" s="4"/>
      <c r="RP269" s="4"/>
      <c r="RQ269" s="4"/>
      <c r="RR269" s="4"/>
      <c r="RS269" s="4"/>
      <c r="RT269" s="4"/>
      <c r="RU269" s="4"/>
      <c r="RV269" s="4"/>
      <c r="RW269" s="4"/>
      <c r="RX269" s="4"/>
      <c r="RY269" s="4"/>
      <c r="RZ269" s="4"/>
      <c r="SA269" s="4"/>
      <c r="SB269" s="4"/>
      <c r="SC269" s="4"/>
      <c r="SD269" s="4"/>
      <c r="SE269" s="4"/>
      <c r="SF269" s="4"/>
      <c r="SG269" s="4"/>
      <c r="SH269" s="4"/>
      <c r="SI269" s="4"/>
      <c r="SJ269" s="4"/>
    </row>
    <row r="270" spans="1:504" ht="15">
      <c r="A270" s="2" t="s">
        <v>182</v>
      </c>
      <c r="B270" s="3"/>
      <c r="C270" s="127"/>
      <c r="D270" s="127"/>
      <c r="E270" s="127"/>
      <c r="F270" s="127"/>
      <c r="G270" s="127"/>
      <c r="H270" s="127"/>
      <c r="I270" s="147" t="e">
        <f t="shared" si="74"/>
        <v>#DIV/0!</v>
      </c>
      <c r="J270" s="147" t="e">
        <f t="shared" si="70"/>
        <v>#DIV/0!</v>
      </c>
      <c r="K270" s="3"/>
      <c r="L270" s="3"/>
      <c r="M270" s="29"/>
      <c r="N270" s="147" t="e">
        <f t="shared" si="71"/>
        <v>#DIV/0!</v>
      </c>
      <c r="O270" s="4"/>
      <c r="P270" s="41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4"/>
      <c r="DB270" s="4"/>
      <c r="DC270" s="4"/>
      <c r="DD270" s="4"/>
      <c r="DE270" s="4"/>
      <c r="DF270" s="4"/>
      <c r="DG270" s="4"/>
      <c r="DH270" s="4"/>
      <c r="DI270" s="4"/>
      <c r="DJ270" s="4"/>
      <c r="DK270" s="4"/>
      <c r="DL270" s="4"/>
      <c r="DM270" s="4"/>
      <c r="DN270" s="4"/>
      <c r="DO270" s="4"/>
      <c r="DP270" s="4"/>
      <c r="DQ270" s="4"/>
      <c r="DR270" s="4"/>
      <c r="DS270" s="4"/>
      <c r="DT270" s="4"/>
      <c r="DU270" s="4"/>
      <c r="DV270" s="4"/>
      <c r="DW270" s="4"/>
      <c r="DX270" s="4"/>
      <c r="DY270" s="4"/>
      <c r="DZ270" s="4"/>
      <c r="EA270" s="4"/>
      <c r="EB270" s="4"/>
      <c r="EC270" s="4"/>
      <c r="ED270" s="4"/>
      <c r="EE270" s="4"/>
      <c r="EF270" s="4"/>
      <c r="EG270" s="4"/>
      <c r="EH270" s="4"/>
      <c r="EI270" s="4"/>
      <c r="EJ270" s="4"/>
      <c r="EK270" s="4"/>
      <c r="EL270" s="4"/>
      <c r="EM270" s="4"/>
      <c r="EN270" s="4"/>
      <c r="EO270" s="4"/>
      <c r="EP270" s="4"/>
      <c r="EQ270" s="4"/>
      <c r="ER270" s="4"/>
      <c r="ES270" s="4"/>
      <c r="ET270" s="4"/>
      <c r="EU270" s="4"/>
      <c r="EV270" s="4"/>
      <c r="EW270" s="4"/>
      <c r="EX270" s="4"/>
      <c r="EY270" s="4"/>
      <c r="EZ270" s="4"/>
      <c r="FA270" s="4"/>
      <c r="FB270" s="4"/>
      <c r="FC270" s="4"/>
      <c r="FD270" s="4"/>
      <c r="FE270" s="4"/>
      <c r="FF270" s="4"/>
      <c r="FG270" s="4"/>
      <c r="FH270" s="4"/>
      <c r="FI270" s="4"/>
      <c r="FJ270" s="4"/>
      <c r="FK270" s="4"/>
      <c r="FL270" s="4"/>
      <c r="FM270" s="4"/>
      <c r="FN270" s="4"/>
      <c r="FO270" s="4"/>
      <c r="FP270" s="4"/>
      <c r="FQ270" s="4"/>
      <c r="FR270" s="4"/>
      <c r="FS270" s="4"/>
      <c r="FT270" s="4"/>
      <c r="FU270" s="4"/>
      <c r="FV270" s="4"/>
      <c r="FW270" s="4"/>
      <c r="FX270" s="4"/>
      <c r="FY270" s="4"/>
      <c r="FZ270" s="4"/>
      <c r="GA270" s="4"/>
      <c r="GB270" s="4"/>
      <c r="GC270" s="4"/>
      <c r="GD270" s="4"/>
      <c r="GE270" s="4"/>
      <c r="GF270" s="4"/>
      <c r="GG270" s="4"/>
      <c r="GH270" s="4"/>
      <c r="GI270" s="4"/>
      <c r="GJ270" s="4"/>
      <c r="GK270" s="4"/>
      <c r="GL270" s="4"/>
      <c r="GM270" s="4"/>
      <c r="GN270" s="4"/>
      <c r="GO270" s="4"/>
      <c r="GP270" s="4"/>
      <c r="GQ270" s="4"/>
      <c r="GR270" s="4"/>
      <c r="GS270" s="4"/>
      <c r="GT270" s="4"/>
      <c r="GU270" s="4"/>
      <c r="GV270" s="4"/>
      <c r="GW270" s="4"/>
      <c r="GX270" s="4"/>
      <c r="GY270" s="4"/>
      <c r="GZ270" s="4"/>
      <c r="HA270" s="4"/>
      <c r="HB270" s="4"/>
      <c r="HC270" s="4"/>
      <c r="HD270" s="4"/>
      <c r="HE270" s="4"/>
      <c r="HF270" s="4"/>
      <c r="HG270" s="4"/>
      <c r="HH270" s="4"/>
      <c r="HI270" s="4"/>
      <c r="HJ270" s="4"/>
      <c r="HK270" s="4"/>
      <c r="HL270" s="4"/>
      <c r="HM270" s="4"/>
      <c r="HN270" s="4"/>
      <c r="HO270" s="4"/>
      <c r="HP270" s="4"/>
      <c r="HQ270" s="4"/>
      <c r="HR270" s="4"/>
      <c r="HS270" s="4"/>
      <c r="HT270" s="4"/>
      <c r="HU270" s="4"/>
      <c r="HV270" s="4"/>
      <c r="HW270" s="4"/>
      <c r="HX270" s="4"/>
      <c r="HY270" s="4"/>
      <c r="HZ270" s="4"/>
      <c r="IA270" s="4"/>
      <c r="IB270" s="4"/>
      <c r="IC270" s="4"/>
      <c r="ID270" s="4"/>
      <c r="IE270" s="4"/>
      <c r="IF270" s="4"/>
      <c r="IG270" s="4"/>
      <c r="IH270" s="4"/>
      <c r="II270" s="4"/>
      <c r="IJ270" s="4"/>
      <c r="IK270" s="4"/>
      <c r="IL270" s="4"/>
      <c r="IM270" s="4"/>
      <c r="IN270" s="4"/>
      <c r="IO270" s="4"/>
      <c r="IP270" s="4"/>
      <c r="IQ270" s="4"/>
      <c r="IR270" s="4"/>
      <c r="IS270" s="4"/>
      <c r="IT270" s="4"/>
      <c r="IU270" s="4"/>
      <c r="IV270" s="4"/>
      <c r="IW270" s="4"/>
      <c r="IX270" s="4"/>
      <c r="IY270" s="4"/>
      <c r="IZ270" s="4"/>
      <c r="JA270" s="4"/>
      <c r="JB270" s="4"/>
      <c r="JC270" s="4"/>
      <c r="JD270" s="4"/>
      <c r="JE270" s="4"/>
      <c r="JF270" s="4"/>
      <c r="JG270" s="4"/>
      <c r="JH270" s="4"/>
      <c r="JI270" s="4"/>
      <c r="JJ270" s="4"/>
      <c r="JK270" s="4"/>
      <c r="JL270" s="4"/>
      <c r="JM270" s="4"/>
      <c r="JN270" s="4"/>
      <c r="JO270" s="4"/>
      <c r="JP270" s="4"/>
      <c r="JQ270" s="4"/>
      <c r="JR270" s="4"/>
      <c r="JS270" s="4"/>
      <c r="JT270" s="4"/>
      <c r="JU270" s="4"/>
      <c r="JV270" s="4"/>
      <c r="JW270" s="4"/>
      <c r="JX270" s="4"/>
      <c r="JY270" s="4"/>
      <c r="JZ270" s="4"/>
      <c r="KA270" s="4"/>
      <c r="KB270" s="4"/>
      <c r="KC270" s="4"/>
      <c r="KD270" s="4"/>
      <c r="KE270" s="4"/>
      <c r="KF270" s="4"/>
      <c r="KG270" s="4"/>
      <c r="KH270" s="4"/>
      <c r="KI270" s="4"/>
      <c r="KJ270" s="4"/>
      <c r="KK270" s="4"/>
      <c r="KL270" s="4"/>
      <c r="KM270" s="4"/>
      <c r="KN270" s="4"/>
      <c r="KO270" s="4"/>
      <c r="KP270" s="4"/>
      <c r="KQ270" s="4"/>
      <c r="KR270" s="4"/>
      <c r="KS270" s="4"/>
      <c r="KT270" s="4"/>
      <c r="KU270" s="4"/>
      <c r="KV270" s="4"/>
      <c r="KW270" s="4"/>
      <c r="KX270" s="4"/>
      <c r="KY270" s="4"/>
      <c r="KZ270" s="4"/>
      <c r="LA270" s="4"/>
      <c r="LB270" s="4"/>
      <c r="LC270" s="4"/>
      <c r="LD270" s="4"/>
      <c r="LE270" s="4"/>
      <c r="LF270" s="4"/>
      <c r="LG270" s="4"/>
      <c r="LH270" s="4"/>
      <c r="LI270" s="4"/>
      <c r="LJ270" s="4"/>
      <c r="LK270" s="4"/>
      <c r="LL270" s="4"/>
      <c r="LM270" s="4"/>
      <c r="LN270" s="4"/>
      <c r="LO270" s="4"/>
      <c r="LP270" s="4"/>
      <c r="LQ270" s="4"/>
      <c r="LR270" s="4"/>
      <c r="LS270" s="4"/>
      <c r="LT270" s="4"/>
      <c r="LU270" s="4"/>
      <c r="LV270" s="4"/>
      <c r="LW270" s="4"/>
      <c r="LX270" s="4"/>
      <c r="LY270" s="4"/>
      <c r="LZ270" s="4"/>
      <c r="MA270" s="4"/>
      <c r="MB270" s="4"/>
      <c r="MC270" s="4"/>
      <c r="MD270" s="4"/>
      <c r="ME270" s="4"/>
      <c r="MF270" s="4"/>
      <c r="MG270" s="4"/>
      <c r="MH270" s="4"/>
      <c r="MI270" s="4"/>
      <c r="MJ270" s="4"/>
      <c r="MK270" s="4"/>
      <c r="ML270" s="4"/>
      <c r="MM270" s="4"/>
      <c r="MN270" s="4"/>
      <c r="MO270" s="4"/>
      <c r="MP270" s="4"/>
      <c r="MQ270" s="4"/>
      <c r="MR270" s="4"/>
      <c r="MS270" s="4"/>
      <c r="MT270" s="4"/>
      <c r="MU270" s="4"/>
      <c r="MV270" s="4"/>
      <c r="MW270" s="4"/>
      <c r="MX270" s="4"/>
      <c r="MY270" s="4"/>
      <c r="MZ270" s="4"/>
      <c r="NA270" s="4"/>
      <c r="NB270" s="4"/>
      <c r="NC270" s="4"/>
      <c r="ND270" s="4"/>
      <c r="NE270" s="4"/>
      <c r="NF270" s="4"/>
      <c r="NG270" s="4"/>
      <c r="NH270" s="4"/>
      <c r="NI270" s="4"/>
      <c r="NJ270" s="4"/>
      <c r="NK270" s="4"/>
      <c r="NL270" s="4"/>
      <c r="NM270" s="4"/>
      <c r="NN270" s="4"/>
      <c r="NO270" s="4"/>
      <c r="NP270" s="4"/>
      <c r="NQ270" s="4"/>
      <c r="NR270" s="4"/>
      <c r="NS270" s="4"/>
      <c r="NT270" s="4"/>
      <c r="NU270" s="4"/>
      <c r="NV270" s="4"/>
      <c r="NW270" s="4"/>
      <c r="NX270" s="4"/>
      <c r="NY270" s="4"/>
      <c r="NZ270" s="4"/>
      <c r="OA270" s="4"/>
      <c r="OB270" s="4"/>
      <c r="OC270" s="4"/>
      <c r="OD270" s="4"/>
      <c r="OE270" s="4"/>
      <c r="OF270" s="4"/>
      <c r="OG270" s="4"/>
      <c r="OH270" s="4"/>
      <c r="OI270" s="4"/>
      <c r="OJ270" s="4"/>
      <c r="OK270" s="4"/>
      <c r="OL270" s="4"/>
      <c r="OM270" s="4"/>
      <c r="ON270" s="4"/>
      <c r="OO270" s="4"/>
      <c r="OP270" s="4"/>
      <c r="OQ270" s="4"/>
      <c r="OR270" s="4"/>
      <c r="OS270" s="4"/>
      <c r="OT270" s="4"/>
      <c r="OU270" s="4"/>
      <c r="OV270" s="4"/>
      <c r="OW270" s="4"/>
      <c r="OX270" s="4"/>
      <c r="OY270" s="4"/>
      <c r="OZ270" s="4"/>
      <c r="PA270" s="4"/>
      <c r="PB270" s="4"/>
      <c r="PC270" s="4"/>
      <c r="PD270" s="4"/>
      <c r="PE270" s="4"/>
      <c r="PF270" s="4"/>
      <c r="PG270" s="4"/>
      <c r="PH270" s="4"/>
      <c r="PI270" s="4"/>
      <c r="PJ270" s="4"/>
      <c r="PK270" s="4"/>
      <c r="PL270" s="4"/>
      <c r="PM270" s="4"/>
      <c r="PN270" s="4"/>
      <c r="PO270" s="4"/>
      <c r="PP270" s="4"/>
      <c r="PQ270" s="4"/>
      <c r="PR270" s="4"/>
      <c r="PS270" s="4"/>
      <c r="PT270" s="4"/>
      <c r="PU270" s="4"/>
      <c r="PV270" s="4"/>
      <c r="PW270" s="4"/>
      <c r="PX270" s="4"/>
      <c r="PY270" s="4"/>
      <c r="PZ270" s="4"/>
      <c r="QA270" s="4"/>
      <c r="QB270" s="4"/>
      <c r="QC270" s="4"/>
      <c r="QD270" s="4"/>
      <c r="QE270" s="4"/>
      <c r="QF270" s="4"/>
      <c r="QG270" s="4"/>
      <c r="QH270" s="4"/>
      <c r="QI270" s="4"/>
      <c r="QJ270" s="4"/>
      <c r="QK270" s="4"/>
      <c r="QL270" s="4"/>
      <c r="QM270" s="4"/>
      <c r="QN270" s="4"/>
      <c r="QO270" s="4"/>
      <c r="QP270" s="4"/>
      <c r="QQ270" s="4"/>
      <c r="QR270" s="4"/>
      <c r="QS270" s="4"/>
      <c r="QT270" s="4"/>
      <c r="QU270" s="4"/>
      <c r="QV270" s="4"/>
      <c r="QW270" s="4"/>
      <c r="QX270" s="4"/>
      <c r="QY270" s="4"/>
      <c r="QZ270" s="4"/>
      <c r="RA270" s="4"/>
      <c r="RB270" s="4"/>
      <c r="RC270" s="4"/>
      <c r="RD270" s="4"/>
      <c r="RE270" s="4"/>
      <c r="RF270" s="4"/>
      <c r="RG270" s="4"/>
      <c r="RH270" s="4"/>
      <c r="RI270" s="4"/>
      <c r="RJ270" s="4"/>
      <c r="RK270" s="4"/>
      <c r="RL270" s="4"/>
      <c r="RM270" s="4"/>
      <c r="RN270" s="4"/>
      <c r="RO270" s="4"/>
      <c r="RP270" s="4"/>
      <c r="RQ270" s="4"/>
      <c r="RR270" s="4"/>
      <c r="RS270" s="4"/>
      <c r="RT270" s="4"/>
      <c r="RU270" s="4"/>
      <c r="RV270" s="4"/>
      <c r="RW270" s="4"/>
      <c r="RX270" s="4"/>
      <c r="RY270" s="4"/>
      <c r="RZ270" s="4"/>
      <c r="SA270" s="4"/>
      <c r="SB270" s="4"/>
      <c r="SC270" s="4"/>
      <c r="SD270" s="4"/>
      <c r="SE270" s="4"/>
      <c r="SF270" s="4"/>
      <c r="SG270" s="4"/>
      <c r="SH270" s="4"/>
      <c r="SI270" s="4"/>
      <c r="SJ270" s="4"/>
    </row>
    <row r="271" spans="1:504" ht="25.5">
      <c r="A271" s="2" t="s">
        <v>183</v>
      </c>
      <c r="B271" s="3"/>
      <c r="C271" s="127"/>
      <c r="D271" s="127"/>
      <c r="E271" s="127"/>
      <c r="F271" s="127"/>
      <c r="G271" s="127"/>
      <c r="H271" s="127"/>
      <c r="I271" s="147" t="e">
        <f t="shared" si="74"/>
        <v>#DIV/0!</v>
      </c>
      <c r="J271" s="147" t="e">
        <f t="shared" si="70"/>
        <v>#DIV/0!</v>
      </c>
      <c r="K271" s="3"/>
      <c r="L271" s="3"/>
      <c r="M271" s="29"/>
      <c r="N271" s="147" t="e">
        <f t="shared" si="71"/>
        <v>#DIV/0!</v>
      </c>
      <c r="O271" s="4"/>
      <c r="P271" s="41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  <c r="CZ271" s="4"/>
      <c r="DA271" s="4"/>
      <c r="DB271" s="4"/>
      <c r="DC271" s="4"/>
      <c r="DD271" s="4"/>
      <c r="DE271" s="4"/>
      <c r="DF271" s="4"/>
      <c r="DG271" s="4"/>
      <c r="DH271" s="4"/>
      <c r="DI271" s="4"/>
      <c r="DJ271" s="4"/>
      <c r="DK271" s="4"/>
      <c r="DL271" s="4"/>
      <c r="DM271" s="4"/>
      <c r="DN271" s="4"/>
      <c r="DO271" s="4"/>
      <c r="DP271" s="4"/>
      <c r="DQ271" s="4"/>
      <c r="DR271" s="4"/>
      <c r="DS271" s="4"/>
      <c r="DT271" s="4"/>
      <c r="DU271" s="4"/>
      <c r="DV271" s="4"/>
      <c r="DW271" s="4"/>
      <c r="DX271" s="4"/>
      <c r="DY271" s="4"/>
      <c r="DZ271" s="4"/>
      <c r="EA271" s="4"/>
      <c r="EB271" s="4"/>
      <c r="EC271" s="4"/>
      <c r="ED271" s="4"/>
      <c r="EE271" s="4"/>
      <c r="EF271" s="4"/>
      <c r="EG271" s="4"/>
      <c r="EH271" s="4"/>
      <c r="EI271" s="4"/>
      <c r="EJ271" s="4"/>
      <c r="EK271" s="4"/>
      <c r="EL271" s="4"/>
      <c r="EM271" s="4"/>
      <c r="EN271" s="4"/>
      <c r="EO271" s="4"/>
      <c r="EP271" s="4"/>
      <c r="EQ271" s="4"/>
      <c r="ER271" s="4"/>
      <c r="ES271" s="4"/>
      <c r="ET271" s="4"/>
      <c r="EU271" s="4"/>
      <c r="EV271" s="4"/>
      <c r="EW271" s="4"/>
      <c r="EX271" s="4"/>
      <c r="EY271" s="4"/>
      <c r="EZ271" s="4"/>
      <c r="FA271" s="4"/>
      <c r="FB271" s="4"/>
      <c r="FC271" s="4"/>
      <c r="FD271" s="4"/>
      <c r="FE271" s="4"/>
      <c r="FF271" s="4"/>
      <c r="FG271" s="4"/>
      <c r="FH271" s="4"/>
      <c r="FI271" s="4"/>
      <c r="FJ271" s="4"/>
      <c r="FK271" s="4"/>
      <c r="FL271" s="4"/>
      <c r="FM271" s="4"/>
      <c r="FN271" s="4"/>
      <c r="FO271" s="4"/>
      <c r="FP271" s="4"/>
      <c r="FQ271" s="4"/>
      <c r="FR271" s="4"/>
      <c r="FS271" s="4"/>
      <c r="FT271" s="4"/>
      <c r="FU271" s="4"/>
      <c r="FV271" s="4"/>
      <c r="FW271" s="4"/>
      <c r="FX271" s="4"/>
      <c r="FY271" s="4"/>
      <c r="FZ271" s="4"/>
      <c r="GA271" s="4"/>
      <c r="GB271" s="4"/>
      <c r="GC271" s="4"/>
      <c r="GD271" s="4"/>
      <c r="GE271" s="4"/>
      <c r="GF271" s="4"/>
      <c r="GG271" s="4"/>
      <c r="GH271" s="4"/>
      <c r="GI271" s="4"/>
      <c r="GJ271" s="4"/>
      <c r="GK271" s="4"/>
      <c r="GL271" s="4"/>
      <c r="GM271" s="4"/>
      <c r="GN271" s="4"/>
      <c r="GO271" s="4"/>
      <c r="GP271" s="4"/>
      <c r="GQ271" s="4"/>
      <c r="GR271" s="4"/>
      <c r="GS271" s="4"/>
      <c r="GT271" s="4"/>
      <c r="GU271" s="4"/>
      <c r="GV271" s="4"/>
      <c r="GW271" s="4"/>
      <c r="GX271" s="4"/>
      <c r="GY271" s="4"/>
      <c r="GZ271" s="4"/>
      <c r="HA271" s="4"/>
      <c r="HB271" s="4"/>
      <c r="HC271" s="4"/>
      <c r="HD271" s="4"/>
      <c r="HE271" s="4"/>
      <c r="HF271" s="4"/>
      <c r="HG271" s="4"/>
      <c r="HH271" s="4"/>
      <c r="HI271" s="4"/>
      <c r="HJ271" s="4"/>
      <c r="HK271" s="4"/>
      <c r="HL271" s="4"/>
      <c r="HM271" s="4"/>
      <c r="HN271" s="4"/>
      <c r="HO271" s="4"/>
      <c r="HP271" s="4"/>
      <c r="HQ271" s="4"/>
      <c r="HR271" s="4"/>
      <c r="HS271" s="4"/>
      <c r="HT271" s="4"/>
      <c r="HU271" s="4"/>
      <c r="HV271" s="4"/>
      <c r="HW271" s="4"/>
      <c r="HX271" s="4"/>
      <c r="HY271" s="4"/>
      <c r="HZ271" s="4"/>
      <c r="IA271" s="4"/>
      <c r="IB271" s="4"/>
      <c r="IC271" s="4"/>
      <c r="ID271" s="4"/>
      <c r="IE271" s="4"/>
      <c r="IF271" s="4"/>
      <c r="IG271" s="4"/>
      <c r="IH271" s="4"/>
      <c r="II271" s="4"/>
      <c r="IJ271" s="4"/>
      <c r="IK271" s="4"/>
      <c r="IL271" s="4"/>
      <c r="IM271" s="4"/>
      <c r="IN271" s="4"/>
      <c r="IO271" s="4"/>
      <c r="IP271" s="4"/>
      <c r="IQ271" s="4"/>
      <c r="IR271" s="4"/>
      <c r="IS271" s="4"/>
      <c r="IT271" s="4"/>
      <c r="IU271" s="4"/>
      <c r="IV271" s="4"/>
      <c r="IW271" s="4"/>
      <c r="IX271" s="4"/>
      <c r="IY271" s="4"/>
      <c r="IZ271" s="4"/>
      <c r="JA271" s="4"/>
      <c r="JB271" s="4"/>
      <c r="JC271" s="4"/>
      <c r="JD271" s="4"/>
      <c r="JE271" s="4"/>
      <c r="JF271" s="4"/>
      <c r="JG271" s="4"/>
      <c r="JH271" s="4"/>
      <c r="JI271" s="4"/>
      <c r="JJ271" s="4"/>
      <c r="JK271" s="4"/>
      <c r="JL271" s="4"/>
      <c r="JM271" s="4"/>
      <c r="JN271" s="4"/>
      <c r="JO271" s="4"/>
      <c r="JP271" s="4"/>
      <c r="JQ271" s="4"/>
      <c r="JR271" s="4"/>
      <c r="JS271" s="4"/>
      <c r="JT271" s="4"/>
      <c r="JU271" s="4"/>
      <c r="JV271" s="4"/>
      <c r="JW271" s="4"/>
      <c r="JX271" s="4"/>
      <c r="JY271" s="4"/>
      <c r="JZ271" s="4"/>
      <c r="KA271" s="4"/>
      <c r="KB271" s="4"/>
      <c r="KC271" s="4"/>
      <c r="KD271" s="4"/>
      <c r="KE271" s="4"/>
      <c r="KF271" s="4"/>
      <c r="KG271" s="4"/>
      <c r="KH271" s="4"/>
      <c r="KI271" s="4"/>
      <c r="KJ271" s="4"/>
      <c r="KK271" s="4"/>
      <c r="KL271" s="4"/>
      <c r="KM271" s="4"/>
      <c r="KN271" s="4"/>
      <c r="KO271" s="4"/>
      <c r="KP271" s="4"/>
      <c r="KQ271" s="4"/>
      <c r="KR271" s="4"/>
      <c r="KS271" s="4"/>
      <c r="KT271" s="4"/>
      <c r="KU271" s="4"/>
      <c r="KV271" s="4"/>
      <c r="KW271" s="4"/>
      <c r="KX271" s="4"/>
      <c r="KY271" s="4"/>
      <c r="KZ271" s="4"/>
      <c r="LA271" s="4"/>
      <c r="LB271" s="4"/>
      <c r="LC271" s="4"/>
      <c r="LD271" s="4"/>
      <c r="LE271" s="4"/>
      <c r="LF271" s="4"/>
      <c r="LG271" s="4"/>
      <c r="LH271" s="4"/>
      <c r="LI271" s="4"/>
      <c r="LJ271" s="4"/>
      <c r="LK271" s="4"/>
      <c r="LL271" s="4"/>
      <c r="LM271" s="4"/>
      <c r="LN271" s="4"/>
      <c r="LO271" s="4"/>
      <c r="LP271" s="4"/>
      <c r="LQ271" s="4"/>
      <c r="LR271" s="4"/>
      <c r="LS271" s="4"/>
      <c r="LT271" s="4"/>
      <c r="LU271" s="4"/>
      <c r="LV271" s="4"/>
      <c r="LW271" s="4"/>
      <c r="LX271" s="4"/>
      <c r="LY271" s="4"/>
      <c r="LZ271" s="4"/>
      <c r="MA271" s="4"/>
      <c r="MB271" s="4"/>
      <c r="MC271" s="4"/>
      <c r="MD271" s="4"/>
      <c r="ME271" s="4"/>
      <c r="MF271" s="4"/>
      <c r="MG271" s="4"/>
      <c r="MH271" s="4"/>
      <c r="MI271" s="4"/>
      <c r="MJ271" s="4"/>
      <c r="MK271" s="4"/>
      <c r="ML271" s="4"/>
      <c r="MM271" s="4"/>
      <c r="MN271" s="4"/>
      <c r="MO271" s="4"/>
      <c r="MP271" s="4"/>
      <c r="MQ271" s="4"/>
      <c r="MR271" s="4"/>
      <c r="MS271" s="4"/>
      <c r="MT271" s="4"/>
      <c r="MU271" s="4"/>
      <c r="MV271" s="4"/>
      <c r="MW271" s="4"/>
      <c r="MX271" s="4"/>
      <c r="MY271" s="4"/>
      <c r="MZ271" s="4"/>
      <c r="NA271" s="4"/>
      <c r="NB271" s="4"/>
      <c r="NC271" s="4"/>
      <c r="ND271" s="4"/>
      <c r="NE271" s="4"/>
      <c r="NF271" s="4"/>
      <c r="NG271" s="4"/>
      <c r="NH271" s="4"/>
      <c r="NI271" s="4"/>
      <c r="NJ271" s="4"/>
      <c r="NK271" s="4"/>
      <c r="NL271" s="4"/>
      <c r="NM271" s="4"/>
      <c r="NN271" s="4"/>
      <c r="NO271" s="4"/>
      <c r="NP271" s="4"/>
      <c r="NQ271" s="4"/>
      <c r="NR271" s="4"/>
      <c r="NS271" s="4"/>
      <c r="NT271" s="4"/>
      <c r="NU271" s="4"/>
      <c r="NV271" s="4"/>
      <c r="NW271" s="4"/>
      <c r="NX271" s="4"/>
      <c r="NY271" s="4"/>
      <c r="NZ271" s="4"/>
      <c r="OA271" s="4"/>
      <c r="OB271" s="4"/>
      <c r="OC271" s="4"/>
      <c r="OD271" s="4"/>
      <c r="OE271" s="4"/>
      <c r="OF271" s="4"/>
      <c r="OG271" s="4"/>
      <c r="OH271" s="4"/>
      <c r="OI271" s="4"/>
      <c r="OJ271" s="4"/>
      <c r="OK271" s="4"/>
      <c r="OL271" s="4"/>
      <c r="OM271" s="4"/>
      <c r="ON271" s="4"/>
      <c r="OO271" s="4"/>
      <c r="OP271" s="4"/>
      <c r="OQ271" s="4"/>
      <c r="OR271" s="4"/>
      <c r="OS271" s="4"/>
      <c r="OT271" s="4"/>
      <c r="OU271" s="4"/>
      <c r="OV271" s="4"/>
      <c r="OW271" s="4"/>
      <c r="OX271" s="4"/>
      <c r="OY271" s="4"/>
      <c r="OZ271" s="4"/>
      <c r="PA271" s="4"/>
      <c r="PB271" s="4"/>
      <c r="PC271" s="4"/>
      <c r="PD271" s="4"/>
      <c r="PE271" s="4"/>
      <c r="PF271" s="4"/>
      <c r="PG271" s="4"/>
      <c r="PH271" s="4"/>
      <c r="PI271" s="4"/>
      <c r="PJ271" s="4"/>
      <c r="PK271" s="4"/>
      <c r="PL271" s="4"/>
      <c r="PM271" s="4"/>
      <c r="PN271" s="4"/>
      <c r="PO271" s="4"/>
      <c r="PP271" s="4"/>
      <c r="PQ271" s="4"/>
      <c r="PR271" s="4"/>
      <c r="PS271" s="4"/>
      <c r="PT271" s="4"/>
      <c r="PU271" s="4"/>
      <c r="PV271" s="4"/>
      <c r="PW271" s="4"/>
      <c r="PX271" s="4"/>
      <c r="PY271" s="4"/>
      <c r="PZ271" s="4"/>
      <c r="QA271" s="4"/>
      <c r="QB271" s="4"/>
      <c r="QC271" s="4"/>
      <c r="QD271" s="4"/>
      <c r="QE271" s="4"/>
      <c r="QF271" s="4"/>
      <c r="QG271" s="4"/>
      <c r="QH271" s="4"/>
      <c r="QI271" s="4"/>
      <c r="QJ271" s="4"/>
      <c r="QK271" s="4"/>
      <c r="QL271" s="4"/>
      <c r="QM271" s="4"/>
      <c r="QN271" s="4"/>
      <c r="QO271" s="4"/>
      <c r="QP271" s="4"/>
      <c r="QQ271" s="4"/>
      <c r="QR271" s="4"/>
      <c r="QS271" s="4"/>
      <c r="QT271" s="4"/>
      <c r="QU271" s="4"/>
      <c r="QV271" s="4"/>
      <c r="QW271" s="4"/>
      <c r="QX271" s="4"/>
      <c r="QY271" s="4"/>
      <c r="QZ271" s="4"/>
      <c r="RA271" s="4"/>
      <c r="RB271" s="4"/>
      <c r="RC271" s="4"/>
      <c r="RD271" s="4"/>
      <c r="RE271" s="4"/>
      <c r="RF271" s="4"/>
      <c r="RG271" s="4"/>
      <c r="RH271" s="4"/>
      <c r="RI271" s="4"/>
      <c r="RJ271" s="4"/>
      <c r="RK271" s="4"/>
      <c r="RL271" s="4"/>
      <c r="RM271" s="4"/>
      <c r="RN271" s="4"/>
      <c r="RO271" s="4"/>
      <c r="RP271" s="4"/>
      <c r="RQ271" s="4"/>
      <c r="RR271" s="4"/>
      <c r="RS271" s="4"/>
      <c r="RT271" s="4"/>
      <c r="RU271" s="4"/>
      <c r="RV271" s="4"/>
      <c r="RW271" s="4"/>
      <c r="RX271" s="4"/>
      <c r="RY271" s="4"/>
      <c r="RZ271" s="4"/>
      <c r="SA271" s="4"/>
      <c r="SB271" s="4"/>
      <c r="SC271" s="4"/>
      <c r="SD271" s="4"/>
      <c r="SE271" s="4"/>
      <c r="SF271" s="4"/>
      <c r="SG271" s="4"/>
      <c r="SH271" s="4"/>
      <c r="SI271" s="4"/>
      <c r="SJ271" s="4"/>
    </row>
    <row r="272" spans="1:504" ht="15">
      <c r="A272" s="2"/>
      <c r="B272" s="3"/>
      <c r="C272" s="127"/>
      <c r="D272" s="127"/>
      <c r="E272" s="127"/>
      <c r="F272" s="127"/>
      <c r="G272" s="127"/>
      <c r="H272" s="127"/>
      <c r="I272" s="147" t="e">
        <f t="shared" si="74"/>
        <v>#DIV/0!</v>
      </c>
      <c r="J272" s="147" t="e">
        <f t="shared" si="70"/>
        <v>#DIV/0!</v>
      </c>
      <c r="K272" s="3"/>
      <c r="L272" s="3"/>
      <c r="M272" s="29"/>
      <c r="N272" s="147" t="e">
        <f t="shared" si="71"/>
        <v>#DIV/0!</v>
      </c>
      <c r="O272" s="4"/>
      <c r="P272" s="41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A272" s="4"/>
      <c r="DB272" s="4"/>
      <c r="DC272" s="4"/>
      <c r="DD272" s="4"/>
      <c r="DE272" s="4"/>
      <c r="DF272" s="4"/>
      <c r="DG272" s="4"/>
      <c r="DH272" s="4"/>
      <c r="DI272" s="4"/>
      <c r="DJ272" s="4"/>
      <c r="DK272" s="4"/>
      <c r="DL272" s="4"/>
      <c r="DM272" s="4"/>
      <c r="DN272" s="4"/>
      <c r="DO272" s="4"/>
      <c r="DP272" s="4"/>
      <c r="DQ272" s="4"/>
      <c r="DR272" s="4"/>
      <c r="DS272" s="4"/>
      <c r="DT272" s="4"/>
      <c r="DU272" s="4"/>
      <c r="DV272" s="4"/>
      <c r="DW272" s="4"/>
      <c r="DX272" s="4"/>
      <c r="DY272" s="4"/>
      <c r="DZ272" s="4"/>
      <c r="EA272" s="4"/>
      <c r="EB272" s="4"/>
      <c r="EC272" s="4"/>
      <c r="ED272" s="4"/>
      <c r="EE272" s="4"/>
      <c r="EF272" s="4"/>
      <c r="EG272" s="4"/>
      <c r="EH272" s="4"/>
      <c r="EI272" s="4"/>
      <c r="EJ272" s="4"/>
      <c r="EK272" s="4"/>
      <c r="EL272" s="4"/>
      <c r="EM272" s="4"/>
      <c r="EN272" s="4"/>
      <c r="EO272" s="4"/>
      <c r="EP272" s="4"/>
      <c r="EQ272" s="4"/>
      <c r="ER272" s="4"/>
      <c r="ES272" s="4"/>
      <c r="ET272" s="4"/>
      <c r="EU272" s="4"/>
      <c r="EV272" s="4"/>
      <c r="EW272" s="4"/>
      <c r="EX272" s="4"/>
      <c r="EY272" s="4"/>
      <c r="EZ272" s="4"/>
      <c r="FA272" s="4"/>
      <c r="FB272" s="4"/>
      <c r="FC272" s="4"/>
      <c r="FD272" s="4"/>
      <c r="FE272" s="4"/>
      <c r="FF272" s="4"/>
      <c r="FG272" s="4"/>
      <c r="FH272" s="4"/>
      <c r="FI272" s="4"/>
      <c r="FJ272" s="4"/>
      <c r="FK272" s="4"/>
      <c r="FL272" s="4"/>
      <c r="FM272" s="4"/>
      <c r="FN272" s="4"/>
      <c r="FO272" s="4"/>
      <c r="FP272" s="4"/>
      <c r="FQ272" s="4"/>
      <c r="FR272" s="4"/>
      <c r="FS272" s="4"/>
      <c r="FT272" s="4"/>
      <c r="FU272" s="4"/>
      <c r="FV272" s="4"/>
      <c r="FW272" s="4"/>
      <c r="FX272" s="4"/>
      <c r="FY272" s="4"/>
      <c r="FZ272" s="4"/>
      <c r="GA272" s="4"/>
      <c r="GB272" s="4"/>
      <c r="GC272" s="4"/>
      <c r="GD272" s="4"/>
      <c r="GE272" s="4"/>
      <c r="GF272" s="4"/>
      <c r="GG272" s="4"/>
      <c r="GH272" s="4"/>
      <c r="GI272" s="4"/>
      <c r="GJ272" s="4"/>
      <c r="GK272" s="4"/>
      <c r="GL272" s="4"/>
      <c r="GM272" s="4"/>
      <c r="GN272" s="4"/>
      <c r="GO272" s="4"/>
      <c r="GP272" s="4"/>
      <c r="GQ272" s="4"/>
      <c r="GR272" s="4"/>
      <c r="GS272" s="4"/>
      <c r="GT272" s="4"/>
      <c r="GU272" s="4"/>
      <c r="GV272" s="4"/>
      <c r="GW272" s="4"/>
      <c r="GX272" s="4"/>
      <c r="GY272" s="4"/>
      <c r="GZ272" s="4"/>
      <c r="HA272" s="4"/>
      <c r="HB272" s="4"/>
      <c r="HC272" s="4"/>
      <c r="HD272" s="4"/>
      <c r="HE272" s="4"/>
      <c r="HF272" s="4"/>
      <c r="HG272" s="4"/>
      <c r="HH272" s="4"/>
      <c r="HI272" s="4"/>
      <c r="HJ272" s="4"/>
      <c r="HK272" s="4"/>
      <c r="HL272" s="4"/>
      <c r="HM272" s="4"/>
      <c r="HN272" s="4"/>
      <c r="HO272" s="4"/>
      <c r="HP272" s="4"/>
      <c r="HQ272" s="4"/>
      <c r="HR272" s="4"/>
      <c r="HS272" s="4"/>
      <c r="HT272" s="4"/>
      <c r="HU272" s="4"/>
      <c r="HV272" s="4"/>
      <c r="HW272" s="4"/>
      <c r="HX272" s="4"/>
      <c r="HY272" s="4"/>
      <c r="HZ272" s="4"/>
      <c r="IA272" s="4"/>
      <c r="IB272" s="4"/>
      <c r="IC272" s="4"/>
      <c r="ID272" s="4"/>
      <c r="IE272" s="4"/>
      <c r="IF272" s="4"/>
      <c r="IG272" s="4"/>
      <c r="IH272" s="4"/>
      <c r="II272" s="4"/>
      <c r="IJ272" s="4"/>
      <c r="IK272" s="4"/>
      <c r="IL272" s="4"/>
      <c r="IM272" s="4"/>
      <c r="IN272" s="4"/>
      <c r="IO272" s="4"/>
      <c r="IP272" s="4"/>
      <c r="IQ272" s="4"/>
      <c r="IR272" s="4"/>
      <c r="IS272" s="4"/>
      <c r="IT272" s="4"/>
      <c r="IU272" s="4"/>
      <c r="IV272" s="4"/>
      <c r="IW272" s="4"/>
      <c r="IX272" s="4"/>
      <c r="IY272" s="4"/>
      <c r="IZ272" s="4"/>
      <c r="JA272" s="4"/>
      <c r="JB272" s="4"/>
      <c r="JC272" s="4"/>
      <c r="JD272" s="4"/>
      <c r="JE272" s="4"/>
      <c r="JF272" s="4"/>
      <c r="JG272" s="4"/>
      <c r="JH272" s="4"/>
      <c r="JI272" s="4"/>
      <c r="JJ272" s="4"/>
      <c r="JK272" s="4"/>
      <c r="JL272" s="4"/>
      <c r="JM272" s="4"/>
      <c r="JN272" s="4"/>
      <c r="JO272" s="4"/>
      <c r="JP272" s="4"/>
      <c r="JQ272" s="4"/>
      <c r="JR272" s="4"/>
      <c r="JS272" s="4"/>
      <c r="JT272" s="4"/>
      <c r="JU272" s="4"/>
      <c r="JV272" s="4"/>
      <c r="JW272" s="4"/>
      <c r="JX272" s="4"/>
      <c r="JY272" s="4"/>
      <c r="JZ272" s="4"/>
      <c r="KA272" s="4"/>
      <c r="KB272" s="4"/>
      <c r="KC272" s="4"/>
      <c r="KD272" s="4"/>
      <c r="KE272" s="4"/>
      <c r="KF272" s="4"/>
      <c r="KG272" s="4"/>
      <c r="KH272" s="4"/>
      <c r="KI272" s="4"/>
      <c r="KJ272" s="4"/>
      <c r="KK272" s="4"/>
      <c r="KL272" s="4"/>
      <c r="KM272" s="4"/>
      <c r="KN272" s="4"/>
      <c r="KO272" s="4"/>
      <c r="KP272" s="4"/>
      <c r="KQ272" s="4"/>
      <c r="KR272" s="4"/>
      <c r="KS272" s="4"/>
      <c r="KT272" s="4"/>
      <c r="KU272" s="4"/>
      <c r="KV272" s="4"/>
      <c r="KW272" s="4"/>
      <c r="KX272" s="4"/>
      <c r="KY272" s="4"/>
      <c r="KZ272" s="4"/>
      <c r="LA272" s="4"/>
      <c r="LB272" s="4"/>
      <c r="LC272" s="4"/>
      <c r="LD272" s="4"/>
      <c r="LE272" s="4"/>
      <c r="LF272" s="4"/>
      <c r="LG272" s="4"/>
      <c r="LH272" s="4"/>
      <c r="LI272" s="4"/>
      <c r="LJ272" s="4"/>
      <c r="LK272" s="4"/>
      <c r="LL272" s="4"/>
      <c r="LM272" s="4"/>
      <c r="LN272" s="4"/>
      <c r="LO272" s="4"/>
      <c r="LP272" s="4"/>
      <c r="LQ272" s="4"/>
      <c r="LR272" s="4"/>
      <c r="LS272" s="4"/>
      <c r="LT272" s="4"/>
      <c r="LU272" s="4"/>
      <c r="LV272" s="4"/>
      <c r="LW272" s="4"/>
      <c r="LX272" s="4"/>
      <c r="LY272" s="4"/>
      <c r="LZ272" s="4"/>
      <c r="MA272" s="4"/>
      <c r="MB272" s="4"/>
      <c r="MC272" s="4"/>
      <c r="MD272" s="4"/>
      <c r="ME272" s="4"/>
      <c r="MF272" s="4"/>
      <c r="MG272" s="4"/>
      <c r="MH272" s="4"/>
      <c r="MI272" s="4"/>
      <c r="MJ272" s="4"/>
      <c r="MK272" s="4"/>
      <c r="ML272" s="4"/>
      <c r="MM272" s="4"/>
      <c r="MN272" s="4"/>
      <c r="MO272" s="4"/>
      <c r="MP272" s="4"/>
      <c r="MQ272" s="4"/>
      <c r="MR272" s="4"/>
      <c r="MS272" s="4"/>
      <c r="MT272" s="4"/>
      <c r="MU272" s="4"/>
      <c r="MV272" s="4"/>
      <c r="MW272" s="4"/>
      <c r="MX272" s="4"/>
      <c r="MY272" s="4"/>
      <c r="MZ272" s="4"/>
      <c r="NA272" s="4"/>
      <c r="NB272" s="4"/>
      <c r="NC272" s="4"/>
      <c r="ND272" s="4"/>
      <c r="NE272" s="4"/>
      <c r="NF272" s="4"/>
      <c r="NG272" s="4"/>
      <c r="NH272" s="4"/>
      <c r="NI272" s="4"/>
      <c r="NJ272" s="4"/>
      <c r="NK272" s="4"/>
      <c r="NL272" s="4"/>
      <c r="NM272" s="4"/>
      <c r="NN272" s="4"/>
      <c r="NO272" s="4"/>
      <c r="NP272" s="4"/>
      <c r="NQ272" s="4"/>
      <c r="NR272" s="4"/>
      <c r="NS272" s="4"/>
      <c r="NT272" s="4"/>
      <c r="NU272" s="4"/>
      <c r="NV272" s="4"/>
      <c r="NW272" s="4"/>
      <c r="NX272" s="4"/>
      <c r="NY272" s="4"/>
      <c r="NZ272" s="4"/>
      <c r="OA272" s="4"/>
      <c r="OB272" s="4"/>
      <c r="OC272" s="4"/>
      <c r="OD272" s="4"/>
      <c r="OE272" s="4"/>
      <c r="OF272" s="4"/>
      <c r="OG272" s="4"/>
      <c r="OH272" s="4"/>
      <c r="OI272" s="4"/>
      <c r="OJ272" s="4"/>
      <c r="OK272" s="4"/>
      <c r="OL272" s="4"/>
      <c r="OM272" s="4"/>
      <c r="ON272" s="4"/>
      <c r="OO272" s="4"/>
      <c r="OP272" s="4"/>
      <c r="OQ272" s="4"/>
      <c r="OR272" s="4"/>
      <c r="OS272" s="4"/>
      <c r="OT272" s="4"/>
      <c r="OU272" s="4"/>
      <c r="OV272" s="4"/>
      <c r="OW272" s="4"/>
      <c r="OX272" s="4"/>
      <c r="OY272" s="4"/>
      <c r="OZ272" s="4"/>
      <c r="PA272" s="4"/>
      <c r="PB272" s="4"/>
      <c r="PC272" s="4"/>
      <c r="PD272" s="4"/>
      <c r="PE272" s="4"/>
      <c r="PF272" s="4"/>
      <c r="PG272" s="4"/>
      <c r="PH272" s="4"/>
      <c r="PI272" s="4"/>
      <c r="PJ272" s="4"/>
      <c r="PK272" s="4"/>
      <c r="PL272" s="4"/>
      <c r="PM272" s="4"/>
      <c r="PN272" s="4"/>
      <c r="PO272" s="4"/>
      <c r="PP272" s="4"/>
      <c r="PQ272" s="4"/>
      <c r="PR272" s="4"/>
      <c r="PS272" s="4"/>
      <c r="PT272" s="4"/>
      <c r="PU272" s="4"/>
      <c r="PV272" s="4"/>
      <c r="PW272" s="4"/>
      <c r="PX272" s="4"/>
      <c r="PY272" s="4"/>
      <c r="PZ272" s="4"/>
      <c r="QA272" s="4"/>
      <c r="QB272" s="4"/>
      <c r="QC272" s="4"/>
      <c r="QD272" s="4"/>
      <c r="QE272" s="4"/>
      <c r="QF272" s="4"/>
      <c r="QG272" s="4"/>
      <c r="QH272" s="4"/>
      <c r="QI272" s="4"/>
      <c r="QJ272" s="4"/>
      <c r="QK272" s="4"/>
      <c r="QL272" s="4"/>
      <c r="QM272" s="4"/>
      <c r="QN272" s="4"/>
      <c r="QO272" s="4"/>
      <c r="QP272" s="4"/>
      <c r="QQ272" s="4"/>
      <c r="QR272" s="4"/>
      <c r="QS272" s="4"/>
      <c r="QT272" s="4"/>
      <c r="QU272" s="4"/>
      <c r="QV272" s="4"/>
      <c r="QW272" s="4"/>
      <c r="QX272" s="4"/>
      <c r="QY272" s="4"/>
      <c r="QZ272" s="4"/>
      <c r="RA272" s="4"/>
      <c r="RB272" s="4"/>
      <c r="RC272" s="4"/>
      <c r="RD272" s="4"/>
      <c r="RE272" s="4"/>
      <c r="RF272" s="4"/>
      <c r="RG272" s="4"/>
      <c r="RH272" s="4"/>
      <c r="RI272" s="4"/>
      <c r="RJ272" s="4"/>
      <c r="RK272" s="4"/>
      <c r="RL272" s="4"/>
      <c r="RM272" s="4"/>
      <c r="RN272" s="4"/>
      <c r="RO272" s="4"/>
      <c r="RP272" s="4"/>
      <c r="RQ272" s="4"/>
      <c r="RR272" s="4"/>
      <c r="RS272" s="4"/>
      <c r="RT272" s="4"/>
      <c r="RU272" s="4"/>
      <c r="RV272" s="4"/>
      <c r="RW272" s="4"/>
      <c r="RX272" s="4"/>
      <c r="RY272" s="4"/>
      <c r="RZ272" s="4"/>
      <c r="SA272" s="4"/>
      <c r="SB272" s="4"/>
      <c r="SC272" s="4"/>
      <c r="SD272" s="4"/>
      <c r="SE272" s="4"/>
      <c r="SF272" s="4"/>
      <c r="SG272" s="4"/>
      <c r="SH272" s="4"/>
      <c r="SI272" s="4"/>
      <c r="SJ272" s="4"/>
    </row>
    <row r="273" spans="1:504" ht="15">
      <c r="A273" s="2"/>
      <c r="B273" s="3"/>
      <c r="C273" s="127"/>
      <c r="D273" s="127"/>
      <c r="E273" s="127"/>
      <c r="F273" s="127"/>
      <c r="G273" s="127"/>
      <c r="H273" s="127"/>
      <c r="I273" s="147" t="e">
        <f t="shared" si="74"/>
        <v>#DIV/0!</v>
      </c>
      <c r="J273" s="147" t="e">
        <f t="shared" si="70"/>
        <v>#DIV/0!</v>
      </c>
      <c r="K273" s="3"/>
      <c r="L273" s="3"/>
      <c r="M273" s="29"/>
      <c r="N273" s="147"/>
      <c r="O273" s="4"/>
      <c r="P273" s="41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4"/>
      <c r="DB273" s="4"/>
      <c r="DC273" s="4"/>
      <c r="DD273" s="4"/>
      <c r="DE273" s="4"/>
      <c r="DF273" s="4"/>
      <c r="DG273" s="4"/>
      <c r="DH273" s="4"/>
      <c r="DI273" s="4"/>
      <c r="DJ273" s="4"/>
      <c r="DK273" s="4"/>
      <c r="DL273" s="4"/>
      <c r="DM273" s="4"/>
      <c r="DN273" s="4"/>
      <c r="DO273" s="4"/>
      <c r="DP273" s="4"/>
      <c r="DQ273" s="4"/>
      <c r="DR273" s="4"/>
      <c r="DS273" s="4"/>
      <c r="DT273" s="4"/>
      <c r="DU273" s="4"/>
      <c r="DV273" s="4"/>
      <c r="DW273" s="4"/>
      <c r="DX273" s="4"/>
      <c r="DY273" s="4"/>
      <c r="DZ273" s="4"/>
      <c r="EA273" s="4"/>
      <c r="EB273" s="4"/>
      <c r="EC273" s="4"/>
      <c r="ED273" s="4"/>
      <c r="EE273" s="4"/>
      <c r="EF273" s="4"/>
      <c r="EG273" s="4"/>
      <c r="EH273" s="4"/>
      <c r="EI273" s="4"/>
      <c r="EJ273" s="4"/>
      <c r="EK273" s="4"/>
      <c r="EL273" s="4"/>
      <c r="EM273" s="4"/>
      <c r="EN273" s="4"/>
      <c r="EO273" s="4"/>
      <c r="EP273" s="4"/>
      <c r="EQ273" s="4"/>
      <c r="ER273" s="4"/>
      <c r="ES273" s="4"/>
      <c r="ET273" s="4"/>
      <c r="EU273" s="4"/>
      <c r="EV273" s="4"/>
      <c r="EW273" s="4"/>
      <c r="EX273" s="4"/>
      <c r="EY273" s="4"/>
      <c r="EZ273" s="4"/>
      <c r="FA273" s="4"/>
      <c r="FB273" s="4"/>
      <c r="FC273" s="4"/>
      <c r="FD273" s="4"/>
      <c r="FE273" s="4"/>
      <c r="FF273" s="4"/>
      <c r="FG273" s="4"/>
      <c r="FH273" s="4"/>
      <c r="FI273" s="4"/>
      <c r="FJ273" s="4"/>
      <c r="FK273" s="4"/>
      <c r="FL273" s="4"/>
      <c r="FM273" s="4"/>
      <c r="FN273" s="4"/>
      <c r="FO273" s="4"/>
      <c r="FP273" s="4"/>
      <c r="FQ273" s="4"/>
      <c r="FR273" s="4"/>
      <c r="FS273" s="4"/>
      <c r="FT273" s="4"/>
      <c r="FU273" s="4"/>
      <c r="FV273" s="4"/>
      <c r="FW273" s="4"/>
      <c r="FX273" s="4"/>
      <c r="FY273" s="4"/>
      <c r="FZ273" s="4"/>
      <c r="GA273" s="4"/>
      <c r="GB273" s="4"/>
      <c r="GC273" s="4"/>
      <c r="GD273" s="4"/>
      <c r="GE273" s="4"/>
      <c r="GF273" s="4"/>
      <c r="GG273" s="4"/>
      <c r="GH273" s="4"/>
      <c r="GI273" s="4"/>
      <c r="GJ273" s="4"/>
      <c r="GK273" s="4"/>
      <c r="GL273" s="4"/>
      <c r="GM273" s="4"/>
      <c r="GN273" s="4"/>
      <c r="GO273" s="4"/>
      <c r="GP273" s="4"/>
      <c r="GQ273" s="4"/>
      <c r="GR273" s="4"/>
      <c r="GS273" s="4"/>
      <c r="GT273" s="4"/>
      <c r="GU273" s="4"/>
      <c r="GV273" s="4"/>
      <c r="GW273" s="4"/>
      <c r="GX273" s="4"/>
      <c r="GY273" s="4"/>
      <c r="GZ273" s="4"/>
      <c r="HA273" s="4"/>
      <c r="HB273" s="4"/>
      <c r="HC273" s="4"/>
      <c r="HD273" s="4"/>
      <c r="HE273" s="4"/>
      <c r="HF273" s="4"/>
      <c r="HG273" s="4"/>
      <c r="HH273" s="4"/>
      <c r="HI273" s="4"/>
      <c r="HJ273" s="4"/>
      <c r="HK273" s="4"/>
      <c r="HL273" s="4"/>
      <c r="HM273" s="4"/>
      <c r="HN273" s="4"/>
      <c r="HO273" s="4"/>
      <c r="HP273" s="4"/>
      <c r="HQ273" s="4"/>
      <c r="HR273" s="4"/>
      <c r="HS273" s="4"/>
      <c r="HT273" s="4"/>
      <c r="HU273" s="4"/>
      <c r="HV273" s="4"/>
      <c r="HW273" s="4"/>
      <c r="HX273" s="4"/>
      <c r="HY273" s="4"/>
      <c r="HZ273" s="4"/>
      <c r="IA273" s="4"/>
      <c r="IB273" s="4"/>
      <c r="IC273" s="4"/>
      <c r="ID273" s="4"/>
      <c r="IE273" s="4"/>
      <c r="IF273" s="4"/>
      <c r="IG273" s="4"/>
      <c r="IH273" s="4"/>
      <c r="II273" s="4"/>
      <c r="IJ273" s="4"/>
      <c r="IK273" s="4"/>
      <c r="IL273" s="4"/>
      <c r="IM273" s="4"/>
      <c r="IN273" s="4"/>
      <c r="IO273" s="4"/>
      <c r="IP273" s="4"/>
      <c r="IQ273" s="4"/>
      <c r="IR273" s="4"/>
      <c r="IS273" s="4"/>
      <c r="IT273" s="4"/>
      <c r="IU273" s="4"/>
      <c r="IV273" s="4"/>
      <c r="IW273" s="4"/>
      <c r="IX273" s="4"/>
      <c r="IY273" s="4"/>
      <c r="IZ273" s="4"/>
      <c r="JA273" s="4"/>
      <c r="JB273" s="4"/>
      <c r="JC273" s="4"/>
      <c r="JD273" s="4"/>
      <c r="JE273" s="4"/>
      <c r="JF273" s="4"/>
      <c r="JG273" s="4"/>
      <c r="JH273" s="4"/>
      <c r="JI273" s="4"/>
      <c r="JJ273" s="4"/>
      <c r="JK273" s="4"/>
      <c r="JL273" s="4"/>
      <c r="JM273" s="4"/>
      <c r="JN273" s="4"/>
      <c r="JO273" s="4"/>
      <c r="JP273" s="4"/>
      <c r="JQ273" s="4"/>
      <c r="JR273" s="4"/>
      <c r="JS273" s="4"/>
      <c r="JT273" s="4"/>
      <c r="JU273" s="4"/>
      <c r="JV273" s="4"/>
      <c r="JW273" s="4"/>
      <c r="JX273" s="4"/>
      <c r="JY273" s="4"/>
      <c r="JZ273" s="4"/>
      <c r="KA273" s="4"/>
      <c r="KB273" s="4"/>
      <c r="KC273" s="4"/>
      <c r="KD273" s="4"/>
      <c r="KE273" s="4"/>
      <c r="KF273" s="4"/>
      <c r="KG273" s="4"/>
      <c r="KH273" s="4"/>
      <c r="KI273" s="4"/>
      <c r="KJ273" s="4"/>
      <c r="KK273" s="4"/>
      <c r="KL273" s="4"/>
      <c r="KM273" s="4"/>
      <c r="KN273" s="4"/>
      <c r="KO273" s="4"/>
      <c r="KP273" s="4"/>
      <c r="KQ273" s="4"/>
      <c r="KR273" s="4"/>
      <c r="KS273" s="4"/>
      <c r="KT273" s="4"/>
      <c r="KU273" s="4"/>
      <c r="KV273" s="4"/>
      <c r="KW273" s="4"/>
      <c r="KX273" s="4"/>
      <c r="KY273" s="4"/>
      <c r="KZ273" s="4"/>
      <c r="LA273" s="4"/>
      <c r="LB273" s="4"/>
      <c r="LC273" s="4"/>
      <c r="LD273" s="4"/>
      <c r="LE273" s="4"/>
      <c r="LF273" s="4"/>
      <c r="LG273" s="4"/>
      <c r="LH273" s="4"/>
      <c r="LI273" s="4"/>
      <c r="LJ273" s="4"/>
      <c r="LK273" s="4"/>
      <c r="LL273" s="4"/>
      <c r="LM273" s="4"/>
      <c r="LN273" s="4"/>
      <c r="LO273" s="4"/>
      <c r="LP273" s="4"/>
      <c r="LQ273" s="4"/>
      <c r="LR273" s="4"/>
      <c r="LS273" s="4"/>
      <c r="LT273" s="4"/>
      <c r="LU273" s="4"/>
      <c r="LV273" s="4"/>
      <c r="LW273" s="4"/>
      <c r="LX273" s="4"/>
      <c r="LY273" s="4"/>
      <c r="LZ273" s="4"/>
      <c r="MA273" s="4"/>
      <c r="MB273" s="4"/>
      <c r="MC273" s="4"/>
      <c r="MD273" s="4"/>
      <c r="ME273" s="4"/>
      <c r="MF273" s="4"/>
      <c r="MG273" s="4"/>
      <c r="MH273" s="4"/>
      <c r="MI273" s="4"/>
      <c r="MJ273" s="4"/>
      <c r="MK273" s="4"/>
      <c r="ML273" s="4"/>
      <c r="MM273" s="4"/>
      <c r="MN273" s="4"/>
      <c r="MO273" s="4"/>
      <c r="MP273" s="4"/>
      <c r="MQ273" s="4"/>
      <c r="MR273" s="4"/>
      <c r="MS273" s="4"/>
      <c r="MT273" s="4"/>
      <c r="MU273" s="4"/>
      <c r="MV273" s="4"/>
      <c r="MW273" s="4"/>
      <c r="MX273" s="4"/>
      <c r="MY273" s="4"/>
      <c r="MZ273" s="4"/>
      <c r="NA273" s="4"/>
      <c r="NB273" s="4"/>
      <c r="NC273" s="4"/>
      <c r="ND273" s="4"/>
      <c r="NE273" s="4"/>
      <c r="NF273" s="4"/>
      <c r="NG273" s="4"/>
      <c r="NH273" s="4"/>
      <c r="NI273" s="4"/>
      <c r="NJ273" s="4"/>
      <c r="NK273" s="4"/>
      <c r="NL273" s="4"/>
      <c r="NM273" s="4"/>
      <c r="NN273" s="4"/>
      <c r="NO273" s="4"/>
      <c r="NP273" s="4"/>
      <c r="NQ273" s="4"/>
      <c r="NR273" s="4"/>
      <c r="NS273" s="4"/>
      <c r="NT273" s="4"/>
      <c r="NU273" s="4"/>
      <c r="NV273" s="4"/>
      <c r="NW273" s="4"/>
      <c r="NX273" s="4"/>
      <c r="NY273" s="4"/>
      <c r="NZ273" s="4"/>
      <c r="OA273" s="4"/>
      <c r="OB273" s="4"/>
      <c r="OC273" s="4"/>
      <c r="OD273" s="4"/>
      <c r="OE273" s="4"/>
      <c r="OF273" s="4"/>
      <c r="OG273" s="4"/>
      <c r="OH273" s="4"/>
      <c r="OI273" s="4"/>
      <c r="OJ273" s="4"/>
      <c r="OK273" s="4"/>
      <c r="OL273" s="4"/>
      <c r="OM273" s="4"/>
      <c r="ON273" s="4"/>
      <c r="OO273" s="4"/>
      <c r="OP273" s="4"/>
      <c r="OQ273" s="4"/>
      <c r="OR273" s="4"/>
      <c r="OS273" s="4"/>
      <c r="OT273" s="4"/>
      <c r="OU273" s="4"/>
      <c r="OV273" s="4"/>
      <c r="OW273" s="4"/>
      <c r="OX273" s="4"/>
      <c r="OY273" s="4"/>
      <c r="OZ273" s="4"/>
      <c r="PA273" s="4"/>
      <c r="PB273" s="4"/>
      <c r="PC273" s="4"/>
      <c r="PD273" s="4"/>
      <c r="PE273" s="4"/>
      <c r="PF273" s="4"/>
      <c r="PG273" s="4"/>
      <c r="PH273" s="4"/>
      <c r="PI273" s="4"/>
      <c r="PJ273" s="4"/>
      <c r="PK273" s="4"/>
      <c r="PL273" s="4"/>
      <c r="PM273" s="4"/>
      <c r="PN273" s="4"/>
      <c r="PO273" s="4"/>
      <c r="PP273" s="4"/>
      <c r="PQ273" s="4"/>
      <c r="PR273" s="4"/>
      <c r="PS273" s="4"/>
      <c r="PT273" s="4"/>
      <c r="PU273" s="4"/>
      <c r="PV273" s="4"/>
      <c r="PW273" s="4"/>
      <c r="PX273" s="4"/>
      <c r="PY273" s="4"/>
      <c r="PZ273" s="4"/>
      <c r="QA273" s="4"/>
      <c r="QB273" s="4"/>
      <c r="QC273" s="4"/>
      <c r="QD273" s="4"/>
      <c r="QE273" s="4"/>
      <c r="QF273" s="4"/>
      <c r="QG273" s="4"/>
      <c r="QH273" s="4"/>
      <c r="QI273" s="4"/>
      <c r="QJ273" s="4"/>
      <c r="QK273" s="4"/>
      <c r="QL273" s="4"/>
      <c r="QM273" s="4"/>
      <c r="QN273" s="4"/>
      <c r="QO273" s="4"/>
      <c r="QP273" s="4"/>
      <c r="QQ273" s="4"/>
      <c r="QR273" s="4"/>
      <c r="QS273" s="4"/>
      <c r="QT273" s="4"/>
      <c r="QU273" s="4"/>
      <c r="QV273" s="4"/>
      <c r="QW273" s="4"/>
      <c r="QX273" s="4"/>
      <c r="QY273" s="4"/>
      <c r="QZ273" s="4"/>
      <c r="RA273" s="4"/>
      <c r="RB273" s="4"/>
      <c r="RC273" s="4"/>
      <c r="RD273" s="4"/>
      <c r="RE273" s="4"/>
      <c r="RF273" s="4"/>
      <c r="RG273" s="4"/>
      <c r="RH273" s="4"/>
      <c r="RI273" s="4"/>
      <c r="RJ273" s="4"/>
      <c r="RK273" s="4"/>
      <c r="RL273" s="4"/>
      <c r="RM273" s="4"/>
      <c r="RN273" s="4"/>
      <c r="RO273" s="4"/>
      <c r="RP273" s="4"/>
      <c r="RQ273" s="4"/>
      <c r="RR273" s="4"/>
      <c r="RS273" s="4"/>
      <c r="RT273" s="4"/>
      <c r="RU273" s="4"/>
      <c r="RV273" s="4"/>
      <c r="RW273" s="4"/>
      <c r="RX273" s="4"/>
      <c r="RY273" s="4"/>
      <c r="RZ273" s="4"/>
      <c r="SA273" s="4"/>
      <c r="SB273" s="4"/>
      <c r="SC273" s="4"/>
      <c r="SD273" s="4"/>
      <c r="SE273" s="4"/>
      <c r="SF273" s="4"/>
      <c r="SG273" s="4"/>
      <c r="SH273" s="4"/>
      <c r="SI273" s="4"/>
      <c r="SJ273" s="4"/>
    </row>
    <row r="274" spans="1:504" ht="15">
      <c r="A274" s="2"/>
      <c r="B274" s="3"/>
      <c r="C274" s="127"/>
      <c r="D274" s="127"/>
      <c r="E274" s="127"/>
      <c r="F274" s="127"/>
      <c r="G274" s="127"/>
      <c r="H274" s="127"/>
      <c r="I274" s="147" t="e">
        <f t="shared" si="74"/>
        <v>#DIV/0!</v>
      </c>
      <c r="J274" s="147" t="e">
        <f t="shared" si="70"/>
        <v>#DIV/0!</v>
      </c>
      <c r="K274" s="3"/>
      <c r="L274" s="3"/>
      <c r="M274" s="29"/>
      <c r="N274" s="147" t="e">
        <f t="shared" si="71"/>
        <v>#DIV/0!</v>
      </c>
      <c r="O274" s="4"/>
      <c r="P274" s="41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A274" s="4"/>
      <c r="DB274" s="4"/>
      <c r="DC274" s="4"/>
      <c r="DD274" s="4"/>
      <c r="DE274" s="4"/>
      <c r="DF274" s="4"/>
      <c r="DG274" s="4"/>
      <c r="DH274" s="4"/>
      <c r="DI274" s="4"/>
      <c r="DJ274" s="4"/>
      <c r="DK274" s="4"/>
      <c r="DL274" s="4"/>
      <c r="DM274" s="4"/>
      <c r="DN274" s="4"/>
      <c r="DO274" s="4"/>
      <c r="DP274" s="4"/>
      <c r="DQ274" s="4"/>
      <c r="DR274" s="4"/>
      <c r="DS274" s="4"/>
      <c r="DT274" s="4"/>
      <c r="DU274" s="4"/>
      <c r="DV274" s="4"/>
      <c r="DW274" s="4"/>
      <c r="DX274" s="4"/>
      <c r="DY274" s="4"/>
      <c r="DZ274" s="4"/>
      <c r="EA274" s="4"/>
      <c r="EB274" s="4"/>
      <c r="EC274" s="4"/>
      <c r="ED274" s="4"/>
      <c r="EE274" s="4"/>
      <c r="EF274" s="4"/>
      <c r="EG274" s="4"/>
      <c r="EH274" s="4"/>
      <c r="EI274" s="4"/>
      <c r="EJ274" s="4"/>
      <c r="EK274" s="4"/>
      <c r="EL274" s="4"/>
      <c r="EM274" s="4"/>
      <c r="EN274" s="4"/>
      <c r="EO274" s="4"/>
      <c r="EP274" s="4"/>
      <c r="EQ274" s="4"/>
      <c r="ER274" s="4"/>
      <c r="ES274" s="4"/>
      <c r="ET274" s="4"/>
      <c r="EU274" s="4"/>
      <c r="EV274" s="4"/>
      <c r="EW274" s="4"/>
      <c r="EX274" s="4"/>
      <c r="EY274" s="4"/>
      <c r="EZ274" s="4"/>
      <c r="FA274" s="4"/>
      <c r="FB274" s="4"/>
      <c r="FC274" s="4"/>
      <c r="FD274" s="4"/>
      <c r="FE274" s="4"/>
      <c r="FF274" s="4"/>
      <c r="FG274" s="4"/>
      <c r="FH274" s="4"/>
      <c r="FI274" s="4"/>
      <c r="FJ274" s="4"/>
      <c r="FK274" s="4"/>
      <c r="FL274" s="4"/>
      <c r="FM274" s="4"/>
      <c r="FN274" s="4"/>
      <c r="FO274" s="4"/>
      <c r="FP274" s="4"/>
      <c r="FQ274" s="4"/>
      <c r="FR274" s="4"/>
      <c r="FS274" s="4"/>
      <c r="FT274" s="4"/>
      <c r="FU274" s="4"/>
      <c r="FV274" s="4"/>
      <c r="FW274" s="4"/>
      <c r="FX274" s="4"/>
      <c r="FY274" s="4"/>
      <c r="FZ274" s="4"/>
      <c r="GA274" s="4"/>
      <c r="GB274" s="4"/>
      <c r="GC274" s="4"/>
      <c r="GD274" s="4"/>
      <c r="GE274" s="4"/>
      <c r="GF274" s="4"/>
      <c r="GG274" s="4"/>
      <c r="GH274" s="4"/>
      <c r="GI274" s="4"/>
      <c r="GJ274" s="4"/>
      <c r="GK274" s="4"/>
      <c r="GL274" s="4"/>
      <c r="GM274" s="4"/>
      <c r="GN274" s="4"/>
      <c r="GO274" s="4"/>
      <c r="GP274" s="4"/>
      <c r="GQ274" s="4"/>
      <c r="GR274" s="4"/>
      <c r="GS274" s="4"/>
      <c r="GT274" s="4"/>
      <c r="GU274" s="4"/>
      <c r="GV274" s="4"/>
      <c r="GW274" s="4"/>
      <c r="GX274" s="4"/>
      <c r="GY274" s="4"/>
      <c r="GZ274" s="4"/>
      <c r="HA274" s="4"/>
      <c r="HB274" s="4"/>
      <c r="HC274" s="4"/>
      <c r="HD274" s="4"/>
      <c r="HE274" s="4"/>
      <c r="HF274" s="4"/>
      <c r="HG274" s="4"/>
      <c r="HH274" s="4"/>
      <c r="HI274" s="4"/>
      <c r="HJ274" s="4"/>
      <c r="HK274" s="4"/>
      <c r="HL274" s="4"/>
      <c r="HM274" s="4"/>
      <c r="HN274" s="4"/>
      <c r="HO274" s="4"/>
      <c r="HP274" s="4"/>
      <c r="HQ274" s="4"/>
      <c r="HR274" s="4"/>
      <c r="HS274" s="4"/>
      <c r="HT274" s="4"/>
      <c r="HU274" s="4"/>
      <c r="HV274" s="4"/>
      <c r="HW274" s="4"/>
      <c r="HX274" s="4"/>
      <c r="HY274" s="4"/>
      <c r="HZ274" s="4"/>
      <c r="IA274" s="4"/>
      <c r="IB274" s="4"/>
      <c r="IC274" s="4"/>
      <c r="ID274" s="4"/>
      <c r="IE274" s="4"/>
      <c r="IF274" s="4"/>
      <c r="IG274" s="4"/>
      <c r="IH274" s="4"/>
      <c r="II274" s="4"/>
      <c r="IJ274" s="4"/>
      <c r="IK274" s="4"/>
      <c r="IL274" s="4"/>
      <c r="IM274" s="4"/>
      <c r="IN274" s="4"/>
      <c r="IO274" s="4"/>
      <c r="IP274" s="4"/>
      <c r="IQ274" s="4"/>
      <c r="IR274" s="4"/>
      <c r="IS274" s="4"/>
      <c r="IT274" s="4"/>
      <c r="IU274" s="4"/>
      <c r="IV274" s="4"/>
      <c r="IW274" s="4"/>
      <c r="IX274" s="4"/>
      <c r="IY274" s="4"/>
      <c r="IZ274" s="4"/>
      <c r="JA274" s="4"/>
      <c r="JB274" s="4"/>
      <c r="JC274" s="4"/>
      <c r="JD274" s="4"/>
      <c r="JE274" s="4"/>
      <c r="JF274" s="4"/>
      <c r="JG274" s="4"/>
      <c r="JH274" s="4"/>
      <c r="JI274" s="4"/>
      <c r="JJ274" s="4"/>
      <c r="JK274" s="4"/>
      <c r="JL274" s="4"/>
      <c r="JM274" s="4"/>
      <c r="JN274" s="4"/>
      <c r="JO274" s="4"/>
      <c r="JP274" s="4"/>
      <c r="JQ274" s="4"/>
      <c r="JR274" s="4"/>
      <c r="JS274" s="4"/>
      <c r="JT274" s="4"/>
      <c r="JU274" s="4"/>
      <c r="JV274" s="4"/>
      <c r="JW274" s="4"/>
      <c r="JX274" s="4"/>
      <c r="JY274" s="4"/>
      <c r="JZ274" s="4"/>
      <c r="KA274" s="4"/>
      <c r="KB274" s="4"/>
      <c r="KC274" s="4"/>
      <c r="KD274" s="4"/>
      <c r="KE274" s="4"/>
      <c r="KF274" s="4"/>
      <c r="KG274" s="4"/>
      <c r="KH274" s="4"/>
      <c r="KI274" s="4"/>
      <c r="KJ274" s="4"/>
      <c r="KK274" s="4"/>
      <c r="KL274" s="4"/>
      <c r="KM274" s="4"/>
      <c r="KN274" s="4"/>
      <c r="KO274" s="4"/>
      <c r="KP274" s="4"/>
      <c r="KQ274" s="4"/>
      <c r="KR274" s="4"/>
      <c r="KS274" s="4"/>
      <c r="KT274" s="4"/>
      <c r="KU274" s="4"/>
      <c r="KV274" s="4"/>
      <c r="KW274" s="4"/>
      <c r="KX274" s="4"/>
      <c r="KY274" s="4"/>
      <c r="KZ274" s="4"/>
      <c r="LA274" s="4"/>
      <c r="LB274" s="4"/>
      <c r="LC274" s="4"/>
      <c r="LD274" s="4"/>
      <c r="LE274" s="4"/>
      <c r="LF274" s="4"/>
      <c r="LG274" s="4"/>
      <c r="LH274" s="4"/>
      <c r="LI274" s="4"/>
      <c r="LJ274" s="4"/>
      <c r="LK274" s="4"/>
      <c r="LL274" s="4"/>
      <c r="LM274" s="4"/>
      <c r="LN274" s="4"/>
      <c r="LO274" s="4"/>
      <c r="LP274" s="4"/>
      <c r="LQ274" s="4"/>
      <c r="LR274" s="4"/>
      <c r="LS274" s="4"/>
      <c r="LT274" s="4"/>
      <c r="LU274" s="4"/>
      <c r="LV274" s="4"/>
      <c r="LW274" s="4"/>
      <c r="LX274" s="4"/>
      <c r="LY274" s="4"/>
      <c r="LZ274" s="4"/>
      <c r="MA274" s="4"/>
      <c r="MB274" s="4"/>
      <c r="MC274" s="4"/>
      <c r="MD274" s="4"/>
      <c r="ME274" s="4"/>
      <c r="MF274" s="4"/>
      <c r="MG274" s="4"/>
      <c r="MH274" s="4"/>
      <c r="MI274" s="4"/>
      <c r="MJ274" s="4"/>
      <c r="MK274" s="4"/>
      <c r="ML274" s="4"/>
      <c r="MM274" s="4"/>
      <c r="MN274" s="4"/>
      <c r="MO274" s="4"/>
      <c r="MP274" s="4"/>
      <c r="MQ274" s="4"/>
      <c r="MR274" s="4"/>
      <c r="MS274" s="4"/>
      <c r="MT274" s="4"/>
      <c r="MU274" s="4"/>
      <c r="MV274" s="4"/>
      <c r="MW274" s="4"/>
      <c r="MX274" s="4"/>
      <c r="MY274" s="4"/>
      <c r="MZ274" s="4"/>
      <c r="NA274" s="4"/>
      <c r="NB274" s="4"/>
      <c r="NC274" s="4"/>
      <c r="ND274" s="4"/>
      <c r="NE274" s="4"/>
      <c r="NF274" s="4"/>
      <c r="NG274" s="4"/>
      <c r="NH274" s="4"/>
      <c r="NI274" s="4"/>
      <c r="NJ274" s="4"/>
      <c r="NK274" s="4"/>
      <c r="NL274" s="4"/>
      <c r="NM274" s="4"/>
      <c r="NN274" s="4"/>
      <c r="NO274" s="4"/>
      <c r="NP274" s="4"/>
      <c r="NQ274" s="4"/>
      <c r="NR274" s="4"/>
      <c r="NS274" s="4"/>
      <c r="NT274" s="4"/>
      <c r="NU274" s="4"/>
      <c r="NV274" s="4"/>
      <c r="NW274" s="4"/>
      <c r="NX274" s="4"/>
      <c r="NY274" s="4"/>
      <c r="NZ274" s="4"/>
      <c r="OA274" s="4"/>
      <c r="OB274" s="4"/>
      <c r="OC274" s="4"/>
      <c r="OD274" s="4"/>
      <c r="OE274" s="4"/>
      <c r="OF274" s="4"/>
      <c r="OG274" s="4"/>
      <c r="OH274" s="4"/>
      <c r="OI274" s="4"/>
      <c r="OJ274" s="4"/>
      <c r="OK274" s="4"/>
      <c r="OL274" s="4"/>
      <c r="OM274" s="4"/>
      <c r="ON274" s="4"/>
      <c r="OO274" s="4"/>
      <c r="OP274" s="4"/>
      <c r="OQ274" s="4"/>
      <c r="OR274" s="4"/>
      <c r="OS274" s="4"/>
      <c r="OT274" s="4"/>
      <c r="OU274" s="4"/>
      <c r="OV274" s="4"/>
      <c r="OW274" s="4"/>
      <c r="OX274" s="4"/>
      <c r="OY274" s="4"/>
      <c r="OZ274" s="4"/>
      <c r="PA274" s="4"/>
      <c r="PB274" s="4"/>
      <c r="PC274" s="4"/>
      <c r="PD274" s="4"/>
      <c r="PE274" s="4"/>
      <c r="PF274" s="4"/>
      <c r="PG274" s="4"/>
      <c r="PH274" s="4"/>
      <c r="PI274" s="4"/>
      <c r="PJ274" s="4"/>
      <c r="PK274" s="4"/>
      <c r="PL274" s="4"/>
      <c r="PM274" s="4"/>
      <c r="PN274" s="4"/>
      <c r="PO274" s="4"/>
      <c r="PP274" s="4"/>
      <c r="PQ274" s="4"/>
      <c r="PR274" s="4"/>
      <c r="PS274" s="4"/>
      <c r="PT274" s="4"/>
      <c r="PU274" s="4"/>
      <c r="PV274" s="4"/>
      <c r="PW274" s="4"/>
      <c r="PX274" s="4"/>
      <c r="PY274" s="4"/>
      <c r="PZ274" s="4"/>
      <c r="QA274" s="4"/>
      <c r="QB274" s="4"/>
      <c r="QC274" s="4"/>
      <c r="QD274" s="4"/>
      <c r="QE274" s="4"/>
      <c r="QF274" s="4"/>
      <c r="QG274" s="4"/>
      <c r="QH274" s="4"/>
      <c r="QI274" s="4"/>
      <c r="QJ274" s="4"/>
      <c r="QK274" s="4"/>
      <c r="QL274" s="4"/>
      <c r="QM274" s="4"/>
      <c r="QN274" s="4"/>
      <c r="QO274" s="4"/>
      <c r="QP274" s="4"/>
      <c r="QQ274" s="4"/>
      <c r="QR274" s="4"/>
      <c r="QS274" s="4"/>
      <c r="QT274" s="4"/>
      <c r="QU274" s="4"/>
      <c r="QV274" s="4"/>
      <c r="QW274" s="4"/>
      <c r="QX274" s="4"/>
      <c r="QY274" s="4"/>
      <c r="QZ274" s="4"/>
      <c r="RA274" s="4"/>
      <c r="RB274" s="4"/>
      <c r="RC274" s="4"/>
      <c r="RD274" s="4"/>
      <c r="RE274" s="4"/>
      <c r="RF274" s="4"/>
      <c r="RG274" s="4"/>
      <c r="RH274" s="4"/>
      <c r="RI274" s="4"/>
      <c r="RJ274" s="4"/>
      <c r="RK274" s="4"/>
      <c r="RL274" s="4"/>
      <c r="RM274" s="4"/>
      <c r="RN274" s="4"/>
      <c r="RO274" s="4"/>
      <c r="RP274" s="4"/>
      <c r="RQ274" s="4"/>
      <c r="RR274" s="4"/>
      <c r="RS274" s="4"/>
      <c r="RT274" s="4"/>
      <c r="RU274" s="4"/>
      <c r="RV274" s="4"/>
      <c r="RW274" s="4"/>
      <c r="RX274" s="4"/>
      <c r="RY274" s="4"/>
      <c r="RZ274" s="4"/>
      <c r="SA274" s="4"/>
      <c r="SB274" s="4"/>
      <c r="SC274" s="4"/>
      <c r="SD274" s="4"/>
      <c r="SE274" s="4"/>
      <c r="SF274" s="4"/>
      <c r="SG274" s="4"/>
      <c r="SH274" s="4"/>
      <c r="SI274" s="4"/>
      <c r="SJ274" s="4"/>
    </row>
    <row r="275" spans="1:504" ht="127.5">
      <c r="A275" s="2" t="s">
        <v>104</v>
      </c>
      <c r="B275" s="3"/>
      <c r="C275" s="127"/>
      <c r="D275" s="127"/>
      <c r="E275" s="127"/>
      <c r="F275" s="127"/>
      <c r="G275" s="127"/>
      <c r="H275" s="127"/>
      <c r="I275" s="147" t="e">
        <f t="shared" si="74"/>
        <v>#DIV/0!</v>
      </c>
      <c r="J275" s="147" t="e">
        <f t="shared" si="70"/>
        <v>#DIV/0!</v>
      </c>
      <c r="K275" s="3"/>
      <c r="L275" s="3"/>
      <c r="M275" s="29"/>
      <c r="N275" s="147" t="e">
        <f t="shared" si="71"/>
        <v>#DIV/0!</v>
      </c>
      <c r="O275" s="4"/>
      <c r="P275" s="41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  <c r="CZ275" s="4"/>
      <c r="DA275" s="4"/>
      <c r="DB275" s="4"/>
      <c r="DC275" s="4"/>
      <c r="DD275" s="4"/>
      <c r="DE275" s="4"/>
      <c r="DF275" s="4"/>
      <c r="DG275" s="4"/>
      <c r="DH275" s="4"/>
      <c r="DI275" s="4"/>
      <c r="DJ275" s="4"/>
      <c r="DK275" s="4"/>
      <c r="DL275" s="4"/>
      <c r="DM275" s="4"/>
      <c r="DN275" s="4"/>
      <c r="DO275" s="4"/>
      <c r="DP275" s="4"/>
      <c r="DQ275" s="4"/>
      <c r="DR275" s="4"/>
      <c r="DS275" s="4"/>
      <c r="DT275" s="4"/>
      <c r="DU275" s="4"/>
      <c r="DV275" s="4"/>
      <c r="DW275" s="4"/>
      <c r="DX275" s="4"/>
      <c r="DY275" s="4"/>
      <c r="DZ275" s="4"/>
      <c r="EA275" s="4"/>
      <c r="EB275" s="4"/>
      <c r="EC275" s="4"/>
      <c r="ED275" s="4"/>
      <c r="EE275" s="4"/>
      <c r="EF275" s="4"/>
      <c r="EG275" s="4"/>
      <c r="EH275" s="4"/>
      <c r="EI275" s="4"/>
      <c r="EJ275" s="4"/>
      <c r="EK275" s="4"/>
      <c r="EL275" s="4"/>
      <c r="EM275" s="4"/>
      <c r="EN275" s="4"/>
      <c r="EO275" s="4"/>
      <c r="EP275" s="4"/>
      <c r="EQ275" s="4"/>
      <c r="ER275" s="4"/>
      <c r="ES275" s="4"/>
      <c r="ET275" s="4"/>
      <c r="EU275" s="4"/>
      <c r="EV275" s="4"/>
      <c r="EW275" s="4"/>
      <c r="EX275" s="4"/>
      <c r="EY275" s="4"/>
      <c r="EZ275" s="4"/>
      <c r="FA275" s="4"/>
      <c r="FB275" s="4"/>
      <c r="FC275" s="4"/>
      <c r="FD275" s="4"/>
      <c r="FE275" s="4"/>
      <c r="FF275" s="4"/>
      <c r="FG275" s="4"/>
      <c r="FH275" s="4"/>
      <c r="FI275" s="4"/>
      <c r="FJ275" s="4"/>
      <c r="FK275" s="4"/>
      <c r="FL275" s="4"/>
      <c r="FM275" s="4"/>
      <c r="FN275" s="4"/>
      <c r="FO275" s="4"/>
      <c r="FP275" s="4"/>
      <c r="FQ275" s="4"/>
      <c r="FR275" s="4"/>
      <c r="FS275" s="4"/>
      <c r="FT275" s="4"/>
      <c r="FU275" s="4"/>
      <c r="FV275" s="4"/>
      <c r="FW275" s="4"/>
      <c r="FX275" s="4"/>
      <c r="FY275" s="4"/>
      <c r="FZ275" s="4"/>
      <c r="GA275" s="4"/>
      <c r="GB275" s="4"/>
      <c r="GC275" s="4"/>
      <c r="GD275" s="4"/>
      <c r="GE275" s="4"/>
      <c r="GF275" s="4"/>
      <c r="GG275" s="4"/>
      <c r="GH275" s="4"/>
      <c r="GI275" s="4"/>
      <c r="GJ275" s="4"/>
      <c r="GK275" s="4"/>
      <c r="GL275" s="4"/>
      <c r="GM275" s="4"/>
      <c r="GN275" s="4"/>
      <c r="GO275" s="4"/>
      <c r="GP275" s="4"/>
      <c r="GQ275" s="4"/>
      <c r="GR275" s="4"/>
      <c r="GS275" s="4"/>
      <c r="GT275" s="4"/>
      <c r="GU275" s="4"/>
      <c r="GV275" s="4"/>
      <c r="GW275" s="4"/>
      <c r="GX275" s="4"/>
      <c r="GY275" s="4"/>
      <c r="GZ275" s="4"/>
      <c r="HA275" s="4"/>
      <c r="HB275" s="4"/>
      <c r="HC275" s="4"/>
      <c r="HD275" s="4"/>
      <c r="HE275" s="4"/>
      <c r="HF275" s="4"/>
      <c r="HG275" s="4"/>
      <c r="HH275" s="4"/>
      <c r="HI275" s="4"/>
      <c r="HJ275" s="4"/>
      <c r="HK275" s="4"/>
      <c r="HL275" s="4"/>
      <c r="HM275" s="4"/>
      <c r="HN275" s="4"/>
      <c r="HO275" s="4"/>
      <c r="HP275" s="4"/>
      <c r="HQ275" s="4"/>
      <c r="HR275" s="4"/>
      <c r="HS275" s="4"/>
      <c r="HT275" s="4"/>
      <c r="HU275" s="4"/>
      <c r="HV275" s="4"/>
      <c r="HW275" s="4"/>
      <c r="HX275" s="4"/>
      <c r="HY275" s="4"/>
      <c r="HZ275" s="4"/>
      <c r="IA275" s="4"/>
      <c r="IB275" s="4"/>
      <c r="IC275" s="4"/>
      <c r="ID275" s="4"/>
      <c r="IE275" s="4"/>
      <c r="IF275" s="4"/>
      <c r="IG275" s="4"/>
      <c r="IH275" s="4"/>
      <c r="II275" s="4"/>
      <c r="IJ275" s="4"/>
      <c r="IK275" s="4"/>
      <c r="IL275" s="4"/>
      <c r="IM275" s="4"/>
      <c r="IN275" s="4"/>
      <c r="IO275" s="4"/>
      <c r="IP275" s="4"/>
      <c r="IQ275" s="4"/>
      <c r="IR275" s="4"/>
      <c r="IS275" s="4"/>
      <c r="IT275" s="4"/>
      <c r="IU275" s="4"/>
      <c r="IV275" s="4"/>
      <c r="IW275" s="4"/>
      <c r="IX275" s="4"/>
      <c r="IY275" s="4"/>
      <c r="IZ275" s="4"/>
      <c r="JA275" s="4"/>
      <c r="JB275" s="4"/>
      <c r="JC275" s="4"/>
      <c r="JD275" s="4"/>
      <c r="JE275" s="4"/>
      <c r="JF275" s="4"/>
      <c r="JG275" s="4"/>
      <c r="JH275" s="4"/>
      <c r="JI275" s="4"/>
      <c r="JJ275" s="4"/>
      <c r="JK275" s="4"/>
      <c r="JL275" s="4"/>
      <c r="JM275" s="4"/>
      <c r="JN275" s="4"/>
      <c r="JO275" s="4"/>
      <c r="JP275" s="4"/>
      <c r="JQ275" s="4"/>
      <c r="JR275" s="4"/>
      <c r="JS275" s="4"/>
      <c r="JT275" s="4"/>
      <c r="JU275" s="4"/>
      <c r="JV275" s="4"/>
      <c r="JW275" s="4"/>
      <c r="JX275" s="4"/>
      <c r="JY275" s="4"/>
      <c r="JZ275" s="4"/>
      <c r="KA275" s="4"/>
      <c r="KB275" s="4"/>
      <c r="KC275" s="4"/>
      <c r="KD275" s="4"/>
      <c r="KE275" s="4"/>
      <c r="KF275" s="4"/>
      <c r="KG275" s="4"/>
      <c r="KH275" s="4"/>
      <c r="KI275" s="4"/>
      <c r="KJ275" s="4"/>
      <c r="KK275" s="4"/>
      <c r="KL275" s="4"/>
      <c r="KM275" s="4"/>
      <c r="KN275" s="4"/>
      <c r="KO275" s="4"/>
      <c r="KP275" s="4"/>
      <c r="KQ275" s="4"/>
      <c r="KR275" s="4"/>
      <c r="KS275" s="4"/>
      <c r="KT275" s="4"/>
      <c r="KU275" s="4"/>
      <c r="KV275" s="4"/>
      <c r="KW275" s="4"/>
      <c r="KX275" s="4"/>
      <c r="KY275" s="4"/>
      <c r="KZ275" s="4"/>
      <c r="LA275" s="4"/>
      <c r="LB275" s="4"/>
      <c r="LC275" s="4"/>
      <c r="LD275" s="4"/>
      <c r="LE275" s="4"/>
      <c r="LF275" s="4"/>
      <c r="LG275" s="4"/>
      <c r="LH275" s="4"/>
      <c r="LI275" s="4"/>
      <c r="LJ275" s="4"/>
      <c r="LK275" s="4"/>
      <c r="LL275" s="4"/>
      <c r="LM275" s="4"/>
      <c r="LN275" s="4"/>
      <c r="LO275" s="4"/>
      <c r="LP275" s="4"/>
      <c r="LQ275" s="4"/>
      <c r="LR275" s="4"/>
      <c r="LS275" s="4"/>
      <c r="LT275" s="4"/>
      <c r="LU275" s="4"/>
      <c r="LV275" s="4"/>
      <c r="LW275" s="4"/>
      <c r="LX275" s="4"/>
      <c r="LY275" s="4"/>
      <c r="LZ275" s="4"/>
      <c r="MA275" s="4"/>
      <c r="MB275" s="4"/>
      <c r="MC275" s="4"/>
      <c r="MD275" s="4"/>
      <c r="ME275" s="4"/>
      <c r="MF275" s="4"/>
      <c r="MG275" s="4"/>
      <c r="MH275" s="4"/>
      <c r="MI275" s="4"/>
      <c r="MJ275" s="4"/>
      <c r="MK275" s="4"/>
      <c r="ML275" s="4"/>
      <c r="MM275" s="4"/>
      <c r="MN275" s="4"/>
      <c r="MO275" s="4"/>
      <c r="MP275" s="4"/>
      <c r="MQ275" s="4"/>
      <c r="MR275" s="4"/>
      <c r="MS275" s="4"/>
      <c r="MT275" s="4"/>
      <c r="MU275" s="4"/>
      <c r="MV275" s="4"/>
      <c r="MW275" s="4"/>
      <c r="MX275" s="4"/>
      <c r="MY275" s="4"/>
      <c r="MZ275" s="4"/>
      <c r="NA275" s="4"/>
      <c r="NB275" s="4"/>
      <c r="NC275" s="4"/>
      <c r="ND275" s="4"/>
      <c r="NE275" s="4"/>
      <c r="NF275" s="4"/>
      <c r="NG275" s="4"/>
      <c r="NH275" s="4"/>
      <c r="NI275" s="4"/>
      <c r="NJ275" s="4"/>
      <c r="NK275" s="4"/>
      <c r="NL275" s="4"/>
      <c r="NM275" s="4"/>
      <c r="NN275" s="4"/>
      <c r="NO275" s="4"/>
      <c r="NP275" s="4"/>
      <c r="NQ275" s="4"/>
      <c r="NR275" s="4"/>
      <c r="NS275" s="4"/>
      <c r="NT275" s="4"/>
      <c r="NU275" s="4"/>
      <c r="NV275" s="4"/>
      <c r="NW275" s="4"/>
      <c r="NX275" s="4"/>
      <c r="NY275" s="4"/>
      <c r="NZ275" s="4"/>
      <c r="OA275" s="4"/>
      <c r="OB275" s="4"/>
      <c r="OC275" s="4"/>
      <c r="OD275" s="4"/>
      <c r="OE275" s="4"/>
      <c r="OF275" s="4"/>
      <c r="OG275" s="4"/>
      <c r="OH275" s="4"/>
      <c r="OI275" s="4"/>
      <c r="OJ275" s="4"/>
      <c r="OK275" s="4"/>
      <c r="OL275" s="4"/>
      <c r="OM275" s="4"/>
      <c r="ON275" s="4"/>
      <c r="OO275" s="4"/>
      <c r="OP275" s="4"/>
      <c r="OQ275" s="4"/>
      <c r="OR275" s="4"/>
      <c r="OS275" s="4"/>
      <c r="OT275" s="4"/>
      <c r="OU275" s="4"/>
      <c r="OV275" s="4"/>
      <c r="OW275" s="4"/>
      <c r="OX275" s="4"/>
      <c r="OY275" s="4"/>
      <c r="OZ275" s="4"/>
      <c r="PA275" s="4"/>
      <c r="PB275" s="4"/>
      <c r="PC275" s="4"/>
      <c r="PD275" s="4"/>
      <c r="PE275" s="4"/>
      <c r="PF275" s="4"/>
      <c r="PG275" s="4"/>
      <c r="PH275" s="4"/>
      <c r="PI275" s="4"/>
      <c r="PJ275" s="4"/>
      <c r="PK275" s="4"/>
      <c r="PL275" s="4"/>
      <c r="PM275" s="4"/>
      <c r="PN275" s="4"/>
      <c r="PO275" s="4"/>
      <c r="PP275" s="4"/>
      <c r="PQ275" s="4"/>
      <c r="PR275" s="4"/>
      <c r="PS275" s="4"/>
      <c r="PT275" s="4"/>
      <c r="PU275" s="4"/>
      <c r="PV275" s="4"/>
      <c r="PW275" s="4"/>
      <c r="PX275" s="4"/>
      <c r="PY275" s="4"/>
      <c r="PZ275" s="4"/>
      <c r="QA275" s="4"/>
      <c r="QB275" s="4"/>
      <c r="QC275" s="4"/>
      <c r="QD275" s="4"/>
      <c r="QE275" s="4"/>
      <c r="QF275" s="4"/>
      <c r="QG275" s="4"/>
      <c r="QH275" s="4"/>
      <c r="QI275" s="4"/>
      <c r="QJ275" s="4"/>
      <c r="QK275" s="4"/>
      <c r="QL275" s="4"/>
      <c r="QM275" s="4"/>
      <c r="QN275" s="4"/>
      <c r="QO275" s="4"/>
      <c r="QP275" s="4"/>
      <c r="QQ275" s="4"/>
      <c r="QR275" s="4"/>
      <c r="QS275" s="4"/>
      <c r="QT275" s="4"/>
      <c r="QU275" s="4"/>
      <c r="QV275" s="4"/>
      <c r="QW275" s="4"/>
      <c r="QX275" s="4"/>
      <c r="QY275" s="4"/>
      <c r="QZ275" s="4"/>
      <c r="RA275" s="4"/>
      <c r="RB275" s="4"/>
      <c r="RC275" s="4"/>
      <c r="RD275" s="4"/>
      <c r="RE275" s="4"/>
      <c r="RF275" s="4"/>
      <c r="RG275" s="4"/>
      <c r="RH275" s="4"/>
      <c r="RI275" s="4"/>
      <c r="RJ275" s="4"/>
      <c r="RK275" s="4"/>
      <c r="RL275" s="4"/>
      <c r="RM275" s="4"/>
      <c r="RN275" s="4"/>
      <c r="RO275" s="4"/>
      <c r="RP275" s="4"/>
      <c r="RQ275" s="4"/>
      <c r="RR275" s="4"/>
      <c r="RS275" s="4"/>
      <c r="RT275" s="4"/>
      <c r="RU275" s="4"/>
      <c r="RV275" s="4"/>
      <c r="RW275" s="4"/>
      <c r="RX275" s="4"/>
      <c r="RY275" s="4"/>
      <c r="RZ275" s="4"/>
      <c r="SA275" s="4"/>
      <c r="SB275" s="4"/>
      <c r="SC275" s="4"/>
      <c r="SD275" s="4"/>
      <c r="SE275" s="4"/>
      <c r="SF275" s="4"/>
      <c r="SG275" s="4"/>
      <c r="SH275" s="4"/>
      <c r="SI275" s="4"/>
      <c r="SJ275" s="4"/>
    </row>
    <row r="276" spans="1:504" ht="15">
      <c r="A276" s="85" t="s">
        <v>153</v>
      </c>
      <c r="B276" s="3"/>
      <c r="C276" s="127"/>
      <c r="D276" s="127"/>
      <c r="E276" s="118"/>
      <c r="F276" s="118"/>
      <c r="G276" s="118"/>
      <c r="H276" s="118"/>
      <c r="I276" s="147"/>
      <c r="J276" s="147"/>
      <c r="K276" s="3"/>
      <c r="L276" s="3"/>
      <c r="M276" s="29"/>
      <c r="N276" s="1260" t="e">
        <f t="shared" si="71"/>
        <v>#DIV/0!</v>
      </c>
      <c r="O276" s="4"/>
      <c r="P276" s="41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  <c r="CZ276" s="4"/>
      <c r="DA276" s="4"/>
      <c r="DB276" s="4"/>
      <c r="DC276" s="4"/>
      <c r="DD276" s="4"/>
      <c r="DE276" s="4"/>
      <c r="DF276" s="4"/>
      <c r="DG276" s="4"/>
      <c r="DH276" s="4"/>
      <c r="DI276" s="4"/>
      <c r="DJ276" s="4"/>
      <c r="DK276" s="4"/>
      <c r="DL276" s="4"/>
      <c r="DM276" s="4"/>
      <c r="DN276" s="4"/>
      <c r="DO276" s="4"/>
      <c r="DP276" s="4"/>
      <c r="DQ276" s="4"/>
      <c r="DR276" s="4"/>
      <c r="DS276" s="4"/>
      <c r="DT276" s="4"/>
      <c r="DU276" s="4"/>
      <c r="DV276" s="4"/>
      <c r="DW276" s="4"/>
      <c r="DX276" s="4"/>
      <c r="DY276" s="4"/>
      <c r="DZ276" s="4"/>
      <c r="EA276" s="4"/>
      <c r="EB276" s="4"/>
      <c r="EC276" s="4"/>
      <c r="ED276" s="4"/>
      <c r="EE276" s="4"/>
      <c r="EF276" s="4"/>
      <c r="EG276" s="4"/>
      <c r="EH276" s="4"/>
      <c r="EI276" s="4"/>
      <c r="EJ276" s="4"/>
      <c r="EK276" s="4"/>
      <c r="EL276" s="4"/>
      <c r="EM276" s="4"/>
      <c r="EN276" s="4"/>
      <c r="EO276" s="4"/>
      <c r="EP276" s="4"/>
      <c r="EQ276" s="4"/>
      <c r="ER276" s="4"/>
      <c r="ES276" s="4"/>
      <c r="ET276" s="4"/>
      <c r="EU276" s="4"/>
      <c r="EV276" s="4"/>
      <c r="EW276" s="4"/>
      <c r="EX276" s="4"/>
      <c r="EY276" s="4"/>
      <c r="EZ276" s="4"/>
      <c r="FA276" s="4"/>
      <c r="FB276" s="4"/>
      <c r="FC276" s="4"/>
      <c r="FD276" s="4"/>
      <c r="FE276" s="4"/>
      <c r="FF276" s="4"/>
      <c r="FG276" s="4"/>
      <c r="FH276" s="4"/>
      <c r="FI276" s="4"/>
      <c r="FJ276" s="4"/>
      <c r="FK276" s="4"/>
      <c r="FL276" s="4"/>
      <c r="FM276" s="4"/>
      <c r="FN276" s="4"/>
      <c r="FO276" s="4"/>
      <c r="FP276" s="4"/>
      <c r="FQ276" s="4"/>
      <c r="FR276" s="4"/>
      <c r="FS276" s="4"/>
      <c r="FT276" s="4"/>
      <c r="FU276" s="4"/>
      <c r="FV276" s="4"/>
      <c r="FW276" s="4"/>
      <c r="FX276" s="4"/>
      <c r="FY276" s="4"/>
      <c r="FZ276" s="4"/>
      <c r="GA276" s="4"/>
      <c r="GB276" s="4"/>
      <c r="GC276" s="4"/>
      <c r="GD276" s="4"/>
      <c r="GE276" s="4"/>
      <c r="GF276" s="4"/>
      <c r="GG276" s="4"/>
      <c r="GH276" s="4"/>
      <c r="GI276" s="4"/>
      <c r="GJ276" s="4"/>
      <c r="GK276" s="4"/>
      <c r="GL276" s="4"/>
      <c r="GM276" s="4"/>
      <c r="GN276" s="4"/>
      <c r="GO276" s="4"/>
      <c r="GP276" s="4"/>
      <c r="GQ276" s="4"/>
      <c r="GR276" s="4"/>
      <c r="GS276" s="4"/>
      <c r="GT276" s="4"/>
      <c r="GU276" s="4"/>
      <c r="GV276" s="4"/>
      <c r="GW276" s="4"/>
      <c r="GX276" s="4"/>
      <c r="GY276" s="4"/>
      <c r="GZ276" s="4"/>
      <c r="HA276" s="4"/>
      <c r="HB276" s="4"/>
      <c r="HC276" s="4"/>
      <c r="HD276" s="4"/>
      <c r="HE276" s="4"/>
      <c r="HF276" s="4"/>
      <c r="HG276" s="4"/>
      <c r="HH276" s="4"/>
      <c r="HI276" s="4"/>
      <c r="HJ276" s="4"/>
      <c r="HK276" s="4"/>
      <c r="HL276" s="4"/>
      <c r="HM276" s="4"/>
      <c r="HN276" s="4"/>
      <c r="HO276" s="4"/>
      <c r="HP276" s="4"/>
      <c r="HQ276" s="4"/>
      <c r="HR276" s="4"/>
      <c r="HS276" s="4"/>
      <c r="HT276" s="4"/>
      <c r="HU276" s="4"/>
      <c r="HV276" s="4"/>
      <c r="HW276" s="4"/>
      <c r="HX276" s="4"/>
      <c r="HY276" s="4"/>
      <c r="HZ276" s="4"/>
      <c r="IA276" s="4"/>
      <c r="IB276" s="4"/>
      <c r="IC276" s="4"/>
      <c r="ID276" s="4"/>
      <c r="IE276" s="4"/>
      <c r="IF276" s="4"/>
      <c r="IG276" s="4"/>
      <c r="IH276" s="4"/>
      <c r="II276" s="4"/>
      <c r="IJ276" s="4"/>
      <c r="IK276" s="4"/>
      <c r="IL276" s="4"/>
      <c r="IM276" s="4"/>
      <c r="IN276" s="4"/>
      <c r="IO276" s="4"/>
      <c r="IP276" s="4"/>
      <c r="IQ276" s="4"/>
      <c r="IR276" s="4"/>
      <c r="IS276" s="4"/>
      <c r="IT276" s="4"/>
      <c r="IU276" s="4"/>
      <c r="IV276" s="4"/>
      <c r="IW276" s="4"/>
      <c r="IX276" s="4"/>
      <c r="IY276" s="4"/>
      <c r="IZ276" s="4"/>
      <c r="JA276" s="4"/>
      <c r="JB276" s="4"/>
      <c r="JC276" s="4"/>
      <c r="JD276" s="4"/>
      <c r="JE276" s="4"/>
      <c r="JF276" s="4"/>
      <c r="JG276" s="4"/>
      <c r="JH276" s="4"/>
      <c r="JI276" s="4"/>
      <c r="JJ276" s="4"/>
      <c r="JK276" s="4"/>
      <c r="JL276" s="4"/>
      <c r="JM276" s="4"/>
      <c r="JN276" s="4"/>
      <c r="JO276" s="4"/>
      <c r="JP276" s="4"/>
      <c r="JQ276" s="4"/>
      <c r="JR276" s="4"/>
      <c r="JS276" s="4"/>
      <c r="JT276" s="4"/>
      <c r="JU276" s="4"/>
      <c r="JV276" s="4"/>
      <c r="JW276" s="4"/>
      <c r="JX276" s="4"/>
      <c r="JY276" s="4"/>
      <c r="JZ276" s="4"/>
      <c r="KA276" s="4"/>
      <c r="KB276" s="4"/>
      <c r="KC276" s="4"/>
      <c r="KD276" s="4"/>
      <c r="KE276" s="4"/>
      <c r="KF276" s="4"/>
      <c r="KG276" s="4"/>
      <c r="KH276" s="4"/>
      <c r="KI276" s="4"/>
      <c r="KJ276" s="4"/>
      <c r="KK276" s="4"/>
      <c r="KL276" s="4"/>
      <c r="KM276" s="4"/>
      <c r="KN276" s="4"/>
      <c r="KO276" s="4"/>
      <c r="KP276" s="4"/>
      <c r="KQ276" s="4"/>
      <c r="KR276" s="4"/>
      <c r="KS276" s="4"/>
      <c r="KT276" s="4"/>
      <c r="KU276" s="4"/>
      <c r="KV276" s="4"/>
      <c r="KW276" s="4"/>
      <c r="KX276" s="4"/>
      <c r="KY276" s="4"/>
      <c r="KZ276" s="4"/>
      <c r="LA276" s="4"/>
      <c r="LB276" s="4"/>
      <c r="LC276" s="4"/>
      <c r="LD276" s="4"/>
      <c r="LE276" s="4"/>
      <c r="LF276" s="4"/>
      <c r="LG276" s="4"/>
      <c r="LH276" s="4"/>
      <c r="LI276" s="4"/>
      <c r="LJ276" s="4"/>
      <c r="LK276" s="4"/>
      <c r="LL276" s="4"/>
      <c r="LM276" s="4"/>
      <c r="LN276" s="4"/>
      <c r="LO276" s="4"/>
      <c r="LP276" s="4"/>
      <c r="LQ276" s="4"/>
      <c r="LR276" s="4"/>
      <c r="LS276" s="4"/>
      <c r="LT276" s="4"/>
      <c r="LU276" s="4"/>
      <c r="LV276" s="4"/>
      <c r="LW276" s="4"/>
      <c r="LX276" s="4"/>
      <c r="LY276" s="4"/>
      <c r="LZ276" s="4"/>
      <c r="MA276" s="4"/>
      <c r="MB276" s="4"/>
      <c r="MC276" s="4"/>
      <c r="MD276" s="4"/>
      <c r="ME276" s="4"/>
      <c r="MF276" s="4"/>
      <c r="MG276" s="4"/>
      <c r="MH276" s="4"/>
      <c r="MI276" s="4"/>
      <c r="MJ276" s="4"/>
      <c r="MK276" s="4"/>
      <c r="ML276" s="4"/>
      <c r="MM276" s="4"/>
      <c r="MN276" s="4"/>
      <c r="MO276" s="4"/>
      <c r="MP276" s="4"/>
      <c r="MQ276" s="4"/>
      <c r="MR276" s="4"/>
      <c r="MS276" s="4"/>
      <c r="MT276" s="4"/>
      <c r="MU276" s="4"/>
      <c r="MV276" s="4"/>
      <c r="MW276" s="4"/>
      <c r="MX276" s="4"/>
      <c r="MY276" s="4"/>
      <c r="MZ276" s="4"/>
      <c r="NA276" s="4"/>
      <c r="NB276" s="4"/>
      <c r="NC276" s="4"/>
      <c r="ND276" s="4"/>
      <c r="NE276" s="4"/>
      <c r="NF276" s="4"/>
      <c r="NG276" s="4"/>
      <c r="NH276" s="4"/>
      <c r="NI276" s="4"/>
      <c r="NJ276" s="4"/>
      <c r="NK276" s="4"/>
      <c r="NL276" s="4"/>
      <c r="NM276" s="4"/>
      <c r="NN276" s="4"/>
      <c r="NO276" s="4"/>
      <c r="NP276" s="4"/>
      <c r="NQ276" s="4"/>
      <c r="NR276" s="4"/>
      <c r="NS276" s="4"/>
      <c r="NT276" s="4"/>
      <c r="NU276" s="4"/>
      <c r="NV276" s="4"/>
      <c r="NW276" s="4"/>
      <c r="NX276" s="4"/>
      <c r="NY276" s="4"/>
      <c r="NZ276" s="4"/>
      <c r="OA276" s="4"/>
      <c r="OB276" s="4"/>
      <c r="OC276" s="4"/>
      <c r="OD276" s="4"/>
      <c r="OE276" s="4"/>
      <c r="OF276" s="4"/>
      <c r="OG276" s="4"/>
      <c r="OH276" s="4"/>
      <c r="OI276" s="4"/>
      <c r="OJ276" s="4"/>
      <c r="OK276" s="4"/>
      <c r="OL276" s="4"/>
      <c r="OM276" s="4"/>
      <c r="ON276" s="4"/>
      <c r="OO276" s="4"/>
      <c r="OP276" s="4"/>
      <c r="OQ276" s="4"/>
      <c r="OR276" s="4"/>
      <c r="OS276" s="4"/>
      <c r="OT276" s="4"/>
      <c r="OU276" s="4"/>
      <c r="OV276" s="4"/>
      <c r="OW276" s="4"/>
      <c r="OX276" s="4"/>
      <c r="OY276" s="4"/>
      <c r="OZ276" s="4"/>
      <c r="PA276" s="4"/>
      <c r="PB276" s="4"/>
      <c r="PC276" s="4"/>
      <c r="PD276" s="4"/>
      <c r="PE276" s="4"/>
      <c r="PF276" s="4"/>
      <c r="PG276" s="4"/>
      <c r="PH276" s="4"/>
      <c r="PI276" s="4"/>
      <c r="PJ276" s="4"/>
      <c r="PK276" s="4"/>
      <c r="PL276" s="4"/>
      <c r="PM276" s="4"/>
      <c r="PN276" s="4"/>
      <c r="PO276" s="4"/>
      <c r="PP276" s="4"/>
      <c r="PQ276" s="4"/>
      <c r="PR276" s="4"/>
      <c r="PS276" s="4"/>
      <c r="PT276" s="4"/>
      <c r="PU276" s="4"/>
      <c r="PV276" s="4"/>
      <c r="PW276" s="4"/>
      <c r="PX276" s="4"/>
      <c r="PY276" s="4"/>
      <c r="PZ276" s="4"/>
      <c r="QA276" s="4"/>
      <c r="QB276" s="4"/>
      <c r="QC276" s="4"/>
      <c r="QD276" s="4"/>
      <c r="QE276" s="4"/>
      <c r="QF276" s="4"/>
      <c r="QG276" s="4"/>
      <c r="QH276" s="4"/>
      <c r="QI276" s="4"/>
      <c r="QJ276" s="4"/>
      <c r="QK276" s="4"/>
      <c r="QL276" s="4"/>
      <c r="QM276" s="4"/>
      <c r="QN276" s="4"/>
      <c r="QO276" s="4"/>
      <c r="QP276" s="4"/>
      <c r="QQ276" s="4"/>
      <c r="QR276" s="4"/>
      <c r="QS276" s="4"/>
      <c r="QT276" s="4"/>
      <c r="QU276" s="4"/>
      <c r="QV276" s="4"/>
      <c r="QW276" s="4"/>
      <c r="QX276" s="4"/>
      <c r="QY276" s="4"/>
      <c r="QZ276" s="4"/>
      <c r="RA276" s="4"/>
      <c r="RB276" s="4"/>
      <c r="RC276" s="4"/>
      <c r="RD276" s="4"/>
      <c r="RE276" s="4"/>
      <c r="RF276" s="4"/>
      <c r="RG276" s="4"/>
      <c r="RH276" s="4"/>
      <c r="RI276" s="4"/>
      <c r="RJ276" s="4"/>
      <c r="RK276" s="4"/>
      <c r="RL276" s="4"/>
      <c r="RM276" s="4"/>
      <c r="RN276" s="4"/>
      <c r="RO276" s="4"/>
      <c r="RP276" s="4"/>
      <c r="RQ276" s="4"/>
      <c r="RR276" s="4"/>
      <c r="RS276" s="4"/>
      <c r="RT276" s="4"/>
      <c r="RU276" s="4"/>
      <c r="RV276" s="4"/>
      <c r="RW276" s="4"/>
      <c r="RX276" s="4"/>
      <c r="RY276" s="4"/>
      <c r="RZ276" s="4"/>
      <c r="SA276" s="4"/>
      <c r="SB276" s="4"/>
      <c r="SC276" s="4"/>
      <c r="SD276" s="4"/>
      <c r="SE276" s="4"/>
      <c r="SF276" s="4"/>
      <c r="SG276" s="4"/>
      <c r="SH276" s="4"/>
      <c r="SI276" s="4"/>
      <c r="SJ276" s="4"/>
    </row>
    <row r="277" spans="1:504" s="28" customFormat="1" ht="25.5">
      <c r="A277" s="2" t="s">
        <v>105</v>
      </c>
      <c r="B277" s="31"/>
      <c r="C277" s="127"/>
      <c r="D277" s="75"/>
      <c r="E277" s="76"/>
      <c r="F277" s="76"/>
      <c r="G277" s="76"/>
      <c r="H277" s="76"/>
      <c r="I277" s="147" t="e">
        <f t="shared" si="74"/>
        <v>#DIV/0!</v>
      </c>
      <c r="J277" s="147" t="e">
        <f t="shared" si="70"/>
        <v>#DIV/0!</v>
      </c>
      <c r="K277" s="75"/>
      <c r="L277" s="75"/>
      <c r="M277" s="76"/>
      <c r="N277" s="1260" t="e">
        <f t="shared" si="71"/>
        <v>#DIV/0!</v>
      </c>
      <c r="O277" s="77"/>
      <c r="P277" s="85"/>
      <c r="Q277" s="77"/>
      <c r="R277" s="77"/>
      <c r="S277" s="77"/>
      <c r="T277" s="77"/>
      <c r="U277" s="77"/>
      <c r="V277" s="77"/>
      <c r="W277" s="77"/>
      <c r="X277" s="77"/>
      <c r="Y277" s="77"/>
      <c r="Z277" s="77"/>
      <c r="AA277" s="77"/>
      <c r="AB277" s="77"/>
      <c r="AC277" s="77"/>
      <c r="AD277" s="77"/>
      <c r="AE277" s="77"/>
      <c r="AF277" s="77"/>
      <c r="AG277" s="77"/>
      <c r="AH277" s="77"/>
      <c r="AI277" s="77"/>
      <c r="AJ277" s="77"/>
      <c r="AK277" s="77"/>
      <c r="AL277" s="77"/>
      <c r="AM277" s="77"/>
      <c r="AN277" s="77"/>
      <c r="AO277" s="77"/>
      <c r="AP277" s="77"/>
      <c r="AQ277" s="77"/>
      <c r="AR277" s="77"/>
      <c r="AS277" s="77"/>
      <c r="AT277" s="77"/>
      <c r="AU277" s="77"/>
      <c r="AV277" s="77"/>
      <c r="AW277" s="77"/>
      <c r="AX277" s="77"/>
      <c r="AY277" s="77"/>
      <c r="AZ277" s="77"/>
      <c r="BA277" s="77"/>
      <c r="BB277" s="77"/>
      <c r="BC277" s="77"/>
      <c r="BD277" s="77"/>
      <c r="BE277" s="77"/>
      <c r="BF277" s="77"/>
      <c r="BG277" s="77"/>
      <c r="BH277" s="77"/>
      <c r="BI277" s="77"/>
      <c r="BJ277" s="77"/>
      <c r="BK277" s="77"/>
      <c r="BL277" s="77"/>
      <c r="BM277" s="77"/>
      <c r="BN277" s="77"/>
      <c r="BO277" s="77"/>
      <c r="BP277" s="77"/>
      <c r="BQ277" s="77"/>
      <c r="BR277" s="77"/>
      <c r="BS277" s="77"/>
      <c r="BT277" s="77"/>
      <c r="BU277" s="77"/>
      <c r="BV277" s="77"/>
      <c r="BW277" s="77"/>
      <c r="BX277" s="77"/>
      <c r="BY277" s="77"/>
      <c r="BZ277" s="77"/>
      <c r="CA277" s="77"/>
      <c r="CB277" s="77"/>
      <c r="CC277" s="77"/>
      <c r="CD277" s="77"/>
      <c r="CE277" s="77"/>
      <c r="CF277" s="77"/>
      <c r="CG277" s="77"/>
      <c r="CH277" s="77"/>
      <c r="CI277" s="77"/>
      <c r="CJ277" s="77"/>
      <c r="CK277" s="77"/>
      <c r="CL277" s="77"/>
      <c r="CM277" s="77"/>
      <c r="CN277" s="77"/>
      <c r="CO277" s="77"/>
      <c r="CP277" s="77"/>
      <c r="CQ277" s="77"/>
      <c r="CR277" s="77"/>
      <c r="CS277" s="77"/>
      <c r="CT277" s="77"/>
      <c r="CU277" s="77"/>
      <c r="CV277" s="77"/>
      <c r="CW277" s="77"/>
      <c r="CX277" s="77"/>
      <c r="CY277" s="77"/>
      <c r="CZ277" s="77"/>
      <c r="DA277" s="77"/>
      <c r="DB277" s="77"/>
      <c r="DC277" s="77"/>
      <c r="DD277" s="77"/>
      <c r="DE277" s="77"/>
      <c r="DF277" s="77"/>
      <c r="DG277" s="77"/>
      <c r="DH277" s="77"/>
      <c r="DI277" s="77"/>
      <c r="DJ277" s="77"/>
      <c r="DK277" s="77"/>
      <c r="DL277" s="77"/>
      <c r="DM277" s="77"/>
      <c r="DN277" s="77"/>
      <c r="DO277" s="77"/>
      <c r="DP277" s="77"/>
      <c r="DQ277" s="77"/>
      <c r="DR277" s="77"/>
      <c r="DS277" s="77"/>
      <c r="DT277" s="77"/>
      <c r="DU277" s="77"/>
      <c r="DV277" s="77"/>
      <c r="DW277" s="77"/>
      <c r="DX277" s="77"/>
      <c r="DY277" s="77"/>
      <c r="DZ277" s="77"/>
      <c r="EA277" s="77"/>
      <c r="EB277" s="77"/>
      <c r="EC277" s="77"/>
      <c r="ED277" s="77"/>
      <c r="EE277" s="77"/>
      <c r="EF277" s="77"/>
      <c r="EG277" s="77"/>
      <c r="EH277" s="77"/>
      <c r="EI277" s="77"/>
      <c r="EJ277" s="77"/>
      <c r="EK277" s="77"/>
      <c r="EL277" s="77"/>
      <c r="EM277" s="77"/>
      <c r="EN277" s="77"/>
      <c r="EO277" s="77"/>
      <c r="EP277" s="77"/>
      <c r="EQ277" s="77"/>
      <c r="ER277" s="77"/>
      <c r="ES277" s="77"/>
      <c r="ET277" s="77"/>
      <c r="EU277" s="77"/>
      <c r="EV277" s="77"/>
      <c r="EW277" s="77"/>
      <c r="EX277" s="77"/>
      <c r="EY277" s="77"/>
      <c r="EZ277" s="77"/>
      <c r="FA277" s="77"/>
      <c r="FB277" s="77"/>
      <c r="FC277" s="77"/>
      <c r="FD277" s="77"/>
      <c r="FE277" s="77"/>
      <c r="FF277" s="77"/>
      <c r="FG277" s="77"/>
      <c r="FH277" s="77"/>
      <c r="FI277" s="77"/>
      <c r="FJ277" s="77"/>
      <c r="FK277" s="77"/>
      <c r="FL277" s="77"/>
      <c r="FM277" s="77"/>
      <c r="FN277" s="77"/>
      <c r="FO277" s="77"/>
      <c r="FP277" s="77"/>
      <c r="FQ277" s="77"/>
      <c r="FR277" s="77"/>
      <c r="FS277" s="77"/>
      <c r="FT277" s="77"/>
      <c r="FU277" s="77"/>
      <c r="FV277" s="77"/>
      <c r="FW277" s="77"/>
      <c r="FX277" s="77"/>
      <c r="FY277" s="77"/>
      <c r="FZ277" s="77"/>
      <c r="GA277" s="77"/>
      <c r="GB277" s="77"/>
      <c r="GC277" s="77"/>
      <c r="GD277" s="77"/>
      <c r="GE277" s="77"/>
      <c r="GF277" s="77"/>
      <c r="GG277" s="77"/>
      <c r="GH277" s="77"/>
      <c r="GI277" s="77"/>
      <c r="GJ277" s="77"/>
      <c r="GK277" s="77"/>
      <c r="GL277" s="77"/>
      <c r="GM277" s="77"/>
      <c r="GN277" s="77"/>
      <c r="GO277" s="77"/>
      <c r="GP277" s="77"/>
      <c r="GQ277" s="77"/>
      <c r="GR277" s="77"/>
      <c r="GS277" s="77"/>
      <c r="GT277" s="77"/>
      <c r="GU277" s="77"/>
      <c r="GV277" s="77"/>
      <c r="GW277" s="77"/>
      <c r="GX277" s="77"/>
      <c r="GY277" s="77"/>
      <c r="GZ277" s="77"/>
      <c r="HA277" s="77"/>
      <c r="HB277" s="77"/>
      <c r="HC277" s="77"/>
      <c r="HD277" s="77"/>
      <c r="HE277" s="77"/>
      <c r="HF277" s="77"/>
      <c r="HG277" s="77"/>
      <c r="HH277" s="77"/>
      <c r="HI277" s="77"/>
      <c r="HJ277" s="77"/>
      <c r="HK277" s="77"/>
      <c r="HL277" s="77"/>
      <c r="HM277" s="77"/>
      <c r="HN277" s="77"/>
      <c r="HO277" s="77"/>
      <c r="HP277" s="77"/>
      <c r="HQ277" s="77"/>
      <c r="HR277" s="77"/>
      <c r="HS277" s="77"/>
      <c r="HT277" s="77"/>
      <c r="HU277" s="77"/>
      <c r="HV277" s="77"/>
      <c r="HW277" s="77"/>
      <c r="HX277" s="77"/>
      <c r="HY277" s="77"/>
      <c r="HZ277" s="77"/>
      <c r="IA277" s="77"/>
      <c r="IB277" s="77"/>
      <c r="IC277" s="77"/>
      <c r="ID277" s="77"/>
      <c r="IE277" s="77"/>
      <c r="IF277" s="77"/>
      <c r="IG277" s="77"/>
      <c r="IH277" s="77"/>
      <c r="II277" s="77"/>
      <c r="IJ277" s="77"/>
      <c r="IK277" s="77"/>
      <c r="IL277" s="77"/>
      <c r="IM277" s="77"/>
      <c r="IN277" s="77"/>
      <c r="IO277" s="77"/>
      <c r="IP277" s="77"/>
      <c r="IQ277" s="77"/>
      <c r="IR277" s="77"/>
      <c r="IS277" s="77"/>
      <c r="IT277" s="77"/>
      <c r="IU277" s="77"/>
      <c r="IV277" s="77"/>
      <c r="IW277" s="77"/>
      <c r="IX277" s="77"/>
      <c r="IY277" s="77"/>
      <c r="IZ277" s="77"/>
      <c r="JA277" s="77"/>
      <c r="JB277" s="77"/>
      <c r="JC277" s="77"/>
      <c r="JD277" s="77"/>
      <c r="JE277" s="77"/>
      <c r="JF277" s="77"/>
      <c r="JG277" s="77"/>
      <c r="JH277" s="77"/>
      <c r="JI277" s="77"/>
      <c r="JJ277" s="77"/>
      <c r="JK277" s="77"/>
      <c r="JL277" s="77"/>
      <c r="JM277" s="77"/>
      <c r="JN277" s="77"/>
      <c r="JO277" s="77"/>
      <c r="JP277" s="77"/>
      <c r="JQ277" s="77"/>
      <c r="JR277" s="77"/>
      <c r="JS277" s="77"/>
      <c r="JT277" s="77"/>
      <c r="JU277" s="77"/>
      <c r="JV277" s="77"/>
      <c r="JW277" s="77"/>
      <c r="JX277" s="77"/>
      <c r="JY277" s="77"/>
      <c r="JZ277" s="77"/>
      <c r="KA277" s="77"/>
      <c r="KB277" s="77"/>
      <c r="KC277" s="77"/>
      <c r="KD277" s="77"/>
      <c r="KE277" s="77"/>
      <c r="KF277" s="77"/>
      <c r="KG277" s="77"/>
      <c r="KH277" s="77"/>
      <c r="KI277" s="77"/>
      <c r="KJ277" s="77"/>
      <c r="KK277" s="77"/>
      <c r="KL277" s="77"/>
      <c r="KM277" s="77"/>
      <c r="KN277" s="77"/>
      <c r="KO277" s="77"/>
      <c r="KP277" s="77"/>
      <c r="KQ277" s="77"/>
      <c r="KR277" s="77"/>
      <c r="KS277" s="77"/>
      <c r="KT277" s="77"/>
      <c r="KU277" s="77"/>
      <c r="KV277" s="77"/>
      <c r="KW277" s="77"/>
      <c r="KX277" s="77"/>
      <c r="KY277" s="77"/>
      <c r="KZ277" s="77"/>
      <c r="LA277" s="77"/>
      <c r="LB277" s="77"/>
      <c r="LC277" s="77"/>
      <c r="LD277" s="77"/>
      <c r="LE277" s="77"/>
      <c r="LF277" s="77"/>
      <c r="LG277" s="77"/>
      <c r="LH277" s="77"/>
      <c r="LI277" s="77"/>
      <c r="LJ277" s="77"/>
      <c r="LK277" s="77"/>
      <c r="LL277" s="77"/>
      <c r="LM277" s="77"/>
      <c r="LN277" s="77"/>
      <c r="LO277" s="77"/>
      <c r="LP277" s="77"/>
      <c r="LQ277" s="77"/>
      <c r="LR277" s="77"/>
      <c r="LS277" s="77"/>
      <c r="LT277" s="77"/>
      <c r="LU277" s="77"/>
      <c r="LV277" s="77"/>
      <c r="LW277" s="77"/>
      <c r="LX277" s="77"/>
      <c r="LY277" s="77"/>
      <c r="LZ277" s="77"/>
      <c r="MA277" s="77"/>
      <c r="MB277" s="77"/>
      <c r="MC277" s="77"/>
      <c r="MD277" s="77"/>
      <c r="ME277" s="77"/>
      <c r="MF277" s="77"/>
      <c r="MG277" s="77"/>
      <c r="MH277" s="77"/>
      <c r="MI277" s="77"/>
      <c r="MJ277" s="77"/>
      <c r="MK277" s="77"/>
      <c r="ML277" s="77"/>
      <c r="MM277" s="77"/>
      <c r="MN277" s="77"/>
      <c r="MO277" s="77"/>
      <c r="MP277" s="77"/>
      <c r="MQ277" s="77"/>
      <c r="MR277" s="77"/>
      <c r="MS277" s="77"/>
      <c r="MT277" s="77"/>
      <c r="MU277" s="77"/>
      <c r="MV277" s="77"/>
      <c r="MW277" s="77"/>
      <c r="MX277" s="77"/>
      <c r="MY277" s="77"/>
      <c r="MZ277" s="77"/>
      <c r="NA277" s="77"/>
      <c r="NB277" s="77"/>
      <c r="NC277" s="77"/>
      <c r="ND277" s="77"/>
      <c r="NE277" s="77"/>
      <c r="NF277" s="77"/>
      <c r="NG277" s="77"/>
      <c r="NH277" s="77"/>
      <c r="NI277" s="77"/>
      <c r="NJ277" s="77"/>
      <c r="NK277" s="77"/>
      <c r="NL277" s="77"/>
      <c r="NM277" s="77"/>
      <c r="NN277" s="77"/>
      <c r="NO277" s="77"/>
      <c r="NP277" s="77"/>
      <c r="NQ277" s="77"/>
      <c r="NR277" s="77"/>
      <c r="NS277" s="77"/>
      <c r="NT277" s="77"/>
      <c r="NU277" s="77"/>
      <c r="NV277" s="77"/>
      <c r="NW277" s="77"/>
      <c r="NX277" s="77"/>
      <c r="NY277" s="77"/>
      <c r="NZ277" s="77"/>
      <c r="OA277" s="77"/>
      <c r="OB277" s="77"/>
      <c r="OC277" s="77"/>
      <c r="OD277" s="77"/>
      <c r="OE277" s="77"/>
      <c r="OF277" s="77"/>
      <c r="OG277" s="77"/>
      <c r="OH277" s="77"/>
      <c r="OI277" s="77"/>
      <c r="OJ277" s="77"/>
      <c r="OK277" s="77"/>
      <c r="OL277" s="77"/>
      <c r="OM277" s="77"/>
      <c r="ON277" s="77"/>
      <c r="OO277" s="77"/>
      <c r="OP277" s="77"/>
      <c r="OQ277" s="77"/>
      <c r="OR277" s="77"/>
      <c r="OS277" s="77"/>
      <c r="OT277" s="77"/>
      <c r="OU277" s="77"/>
      <c r="OV277" s="77"/>
      <c r="OW277" s="77"/>
      <c r="OX277" s="77"/>
      <c r="OY277" s="77"/>
      <c r="OZ277" s="77"/>
      <c r="PA277" s="77"/>
      <c r="PB277" s="77"/>
      <c r="PC277" s="77"/>
      <c r="PD277" s="77"/>
      <c r="PE277" s="77"/>
      <c r="PF277" s="77"/>
      <c r="PG277" s="77"/>
      <c r="PH277" s="77"/>
      <c r="PI277" s="77"/>
      <c r="PJ277" s="77"/>
      <c r="PK277" s="77"/>
      <c r="PL277" s="77"/>
      <c r="PM277" s="77"/>
      <c r="PN277" s="77"/>
      <c r="PO277" s="77"/>
      <c r="PP277" s="77"/>
      <c r="PQ277" s="77"/>
      <c r="PR277" s="77"/>
      <c r="PS277" s="77"/>
      <c r="PT277" s="77"/>
      <c r="PU277" s="77"/>
      <c r="PV277" s="77"/>
      <c r="PW277" s="77"/>
      <c r="PX277" s="77"/>
      <c r="PY277" s="77"/>
      <c r="PZ277" s="77"/>
      <c r="QA277" s="77"/>
      <c r="QB277" s="77"/>
      <c r="QC277" s="77"/>
      <c r="QD277" s="77"/>
      <c r="QE277" s="77"/>
      <c r="QF277" s="77"/>
      <c r="QG277" s="77"/>
      <c r="QH277" s="77"/>
      <c r="QI277" s="77"/>
      <c r="QJ277" s="77"/>
      <c r="QK277" s="77"/>
      <c r="QL277" s="77"/>
      <c r="QM277" s="77"/>
      <c r="QN277" s="77"/>
      <c r="QO277" s="77"/>
      <c r="QP277" s="77"/>
      <c r="QQ277" s="77"/>
      <c r="QR277" s="77"/>
      <c r="QS277" s="77"/>
      <c r="QT277" s="77"/>
      <c r="QU277" s="77"/>
      <c r="QV277" s="77"/>
      <c r="QW277" s="77"/>
      <c r="QX277" s="77"/>
      <c r="QY277" s="77"/>
      <c r="QZ277" s="77"/>
      <c r="RA277" s="77"/>
      <c r="RB277" s="77"/>
      <c r="RC277" s="77"/>
      <c r="RD277" s="77"/>
      <c r="RE277" s="77"/>
      <c r="RF277" s="77"/>
      <c r="RG277" s="77"/>
      <c r="RH277" s="77"/>
      <c r="RI277" s="77"/>
      <c r="RJ277" s="77"/>
      <c r="RK277" s="77"/>
      <c r="RL277" s="77"/>
      <c r="RM277" s="77"/>
      <c r="RN277" s="77"/>
      <c r="RO277" s="77"/>
      <c r="RP277" s="77"/>
      <c r="RQ277" s="77"/>
      <c r="RR277" s="77"/>
      <c r="RS277" s="77"/>
      <c r="RT277" s="77"/>
      <c r="RU277" s="77"/>
      <c r="RV277" s="77"/>
      <c r="RW277" s="77"/>
      <c r="RX277" s="77"/>
      <c r="RY277" s="77"/>
      <c r="RZ277" s="77"/>
      <c r="SA277" s="77"/>
      <c r="SB277" s="77"/>
      <c r="SC277" s="77"/>
      <c r="SD277" s="77"/>
      <c r="SE277" s="77"/>
      <c r="SF277" s="77"/>
      <c r="SG277" s="77"/>
      <c r="SH277" s="77"/>
      <c r="SI277" s="77"/>
      <c r="SJ277" s="77"/>
    </row>
    <row r="278" spans="1:504" s="28" customFormat="1" ht="25.5">
      <c r="A278" s="158" t="s">
        <v>106</v>
      </c>
      <c r="B278" s="789"/>
      <c r="C278" s="786"/>
      <c r="D278" s="787"/>
      <c r="E278" s="784"/>
      <c r="F278" s="784"/>
      <c r="G278" s="784"/>
      <c r="H278" s="784"/>
      <c r="I278" s="154" t="e">
        <f t="shared" si="74"/>
        <v>#DIV/0!</v>
      </c>
      <c r="J278" s="154" t="e">
        <f t="shared" si="70"/>
        <v>#DIV/0!</v>
      </c>
      <c r="K278" s="787"/>
      <c r="L278" s="787"/>
      <c r="M278" s="784"/>
      <c r="N278" s="154" t="e">
        <f t="shared" si="71"/>
        <v>#DIV/0!</v>
      </c>
      <c r="O278" s="77"/>
      <c r="P278" s="197"/>
      <c r="Q278" s="77"/>
      <c r="R278" s="77"/>
      <c r="S278" s="77"/>
      <c r="T278" s="77"/>
      <c r="U278" s="77"/>
      <c r="V278" s="77"/>
      <c r="W278" s="77"/>
      <c r="X278" s="77"/>
      <c r="Y278" s="77"/>
      <c r="Z278" s="77"/>
      <c r="AA278" s="77"/>
      <c r="AB278" s="77"/>
      <c r="AC278" s="77"/>
      <c r="AD278" s="77"/>
      <c r="AE278" s="77"/>
      <c r="AF278" s="77"/>
      <c r="AG278" s="77"/>
      <c r="AH278" s="77"/>
      <c r="AI278" s="77"/>
      <c r="AJ278" s="77"/>
      <c r="AK278" s="77"/>
      <c r="AL278" s="77"/>
      <c r="AM278" s="77"/>
      <c r="AN278" s="77"/>
      <c r="AO278" s="77"/>
      <c r="AP278" s="77"/>
      <c r="AQ278" s="77"/>
      <c r="AR278" s="77"/>
      <c r="AS278" s="77"/>
      <c r="AT278" s="77"/>
      <c r="AU278" s="77"/>
      <c r="AV278" s="77"/>
      <c r="AW278" s="77"/>
      <c r="AX278" s="77"/>
      <c r="AY278" s="77"/>
      <c r="AZ278" s="77"/>
      <c r="BA278" s="77"/>
      <c r="BB278" s="77"/>
      <c r="BC278" s="77"/>
      <c r="BD278" s="77"/>
      <c r="BE278" s="77"/>
      <c r="BF278" s="77"/>
      <c r="BG278" s="77"/>
      <c r="BH278" s="77"/>
      <c r="BI278" s="77"/>
      <c r="BJ278" s="77"/>
      <c r="BK278" s="77"/>
      <c r="BL278" s="77"/>
      <c r="BM278" s="77"/>
      <c r="BN278" s="77"/>
      <c r="BO278" s="77"/>
      <c r="BP278" s="77"/>
      <c r="BQ278" s="77"/>
      <c r="BR278" s="77"/>
      <c r="BS278" s="77"/>
      <c r="BT278" s="77"/>
      <c r="BU278" s="77"/>
      <c r="BV278" s="77"/>
      <c r="BW278" s="77"/>
      <c r="BX278" s="77"/>
      <c r="BY278" s="77"/>
      <c r="BZ278" s="77"/>
      <c r="CA278" s="77"/>
      <c r="CB278" s="77"/>
      <c r="CC278" s="77"/>
      <c r="CD278" s="77"/>
      <c r="CE278" s="77"/>
      <c r="CF278" s="77"/>
      <c r="CG278" s="77"/>
      <c r="CH278" s="77"/>
      <c r="CI278" s="77"/>
      <c r="CJ278" s="77"/>
      <c r="CK278" s="77"/>
      <c r="CL278" s="77"/>
      <c r="CM278" s="77"/>
      <c r="CN278" s="77"/>
      <c r="CO278" s="77"/>
      <c r="CP278" s="77"/>
      <c r="CQ278" s="77"/>
      <c r="CR278" s="77"/>
      <c r="CS278" s="77"/>
      <c r="CT278" s="77"/>
      <c r="CU278" s="77"/>
      <c r="CV278" s="77"/>
      <c r="CW278" s="77"/>
      <c r="CX278" s="77"/>
      <c r="CY278" s="77"/>
      <c r="CZ278" s="77"/>
      <c r="DA278" s="77"/>
      <c r="DB278" s="77"/>
      <c r="DC278" s="77"/>
      <c r="DD278" s="77"/>
      <c r="DE278" s="77"/>
      <c r="DF278" s="77"/>
      <c r="DG278" s="77"/>
      <c r="DH278" s="77"/>
      <c r="DI278" s="77"/>
      <c r="DJ278" s="77"/>
      <c r="DK278" s="77"/>
      <c r="DL278" s="77"/>
      <c r="DM278" s="77"/>
      <c r="DN278" s="77"/>
      <c r="DO278" s="77"/>
      <c r="DP278" s="77"/>
      <c r="DQ278" s="77"/>
      <c r="DR278" s="77"/>
      <c r="DS278" s="77"/>
      <c r="DT278" s="77"/>
      <c r="DU278" s="77"/>
      <c r="DV278" s="77"/>
      <c r="DW278" s="77"/>
      <c r="DX278" s="77"/>
      <c r="DY278" s="77"/>
      <c r="DZ278" s="77"/>
      <c r="EA278" s="77"/>
      <c r="EB278" s="77"/>
      <c r="EC278" s="77"/>
      <c r="ED278" s="77"/>
      <c r="EE278" s="77"/>
      <c r="EF278" s="77"/>
      <c r="EG278" s="77"/>
      <c r="EH278" s="77"/>
      <c r="EI278" s="77"/>
      <c r="EJ278" s="77"/>
      <c r="EK278" s="77"/>
      <c r="EL278" s="77"/>
      <c r="EM278" s="77"/>
      <c r="EN278" s="77"/>
      <c r="EO278" s="77"/>
      <c r="EP278" s="77"/>
      <c r="EQ278" s="77"/>
      <c r="ER278" s="77"/>
      <c r="ES278" s="77"/>
      <c r="ET278" s="77"/>
      <c r="EU278" s="77"/>
      <c r="EV278" s="77"/>
      <c r="EW278" s="77"/>
      <c r="EX278" s="77"/>
      <c r="EY278" s="77"/>
      <c r="EZ278" s="77"/>
      <c r="FA278" s="77"/>
      <c r="FB278" s="77"/>
      <c r="FC278" s="77"/>
      <c r="FD278" s="77"/>
      <c r="FE278" s="77"/>
      <c r="FF278" s="77"/>
      <c r="FG278" s="77"/>
      <c r="FH278" s="77"/>
      <c r="FI278" s="77"/>
      <c r="FJ278" s="77"/>
      <c r="FK278" s="77"/>
      <c r="FL278" s="77"/>
      <c r="FM278" s="77"/>
      <c r="FN278" s="77"/>
      <c r="FO278" s="77"/>
      <c r="FP278" s="77"/>
      <c r="FQ278" s="77"/>
      <c r="FR278" s="77"/>
      <c r="FS278" s="77"/>
      <c r="FT278" s="77"/>
      <c r="FU278" s="77"/>
      <c r="FV278" s="77"/>
      <c r="FW278" s="77"/>
      <c r="FX278" s="77"/>
      <c r="FY278" s="77"/>
      <c r="FZ278" s="77"/>
      <c r="GA278" s="77"/>
      <c r="GB278" s="77"/>
      <c r="GC278" s="77"/>
      <c r="GD278" s="77"/>
      <c r="GE278" s="77"/>
      <c r="GF278" s="77"/>
      <c r="GG278" s="77"/>
      <c r="GH278" s="77"/>
      <c r="GI278" s="77"/>
      <c r="GJ278" s="77"/>
      <c r="GK278" s="77"/>
      <c r="GL278" s="77"/>
      <c r="GM278" s="77"/>
      <c r="GN278" s="77"/>
      <c r="GO278" s="77"/>
      <c r="GP278" s="77"/>
      <c r="GQ278" s="77"/>
      <c r="GR278" s="77"/>
      <c r="GS278" s="77"/>
      <c r="GT278" s="77"/>
      <c r="GU278" s="77"/>
      <c r="GV278" s="77"/>
      <c r="GW278" s="77"/>
      <c r="GX278" s="77"/>
      <c r="GY278" s="77"/>
      <c r="GZ278" s="77"/>
      <c r="HA278" s="77"/>
      <c r="HB278" s="77"/>
      <c r="HC278" s="77"/>
      <c r="HD278" s="77"/>
      <c r="HE278" s="77"/>
      <c r="HF278" s="77"/>
      <c r="HG278" s="77"/>
      <c r="HH278" s="77"/>
      <c r="HI278" s="77"/>
      <c r="HJ278" s="77"/>
      <c r="HK278" s="77"/>
      <c r="HL278" s="77"/>
      <c r="HM278" s="77"/>
      <c r="HN278" s="77"/>
      <c r="HO278" s="77"/>
      <c r="HP278" s="77"/>
      <c r="HQ278" s="77"/>
      <c r="HR278" s="77"/>
      <c r="HS278" s="77"/>
      <c r="HT278" s="77"/>
      <c r="HU278" s="77"/>
      <c r="HV278" s="77"/>
      <c r="HW278" s="77"/>
      <c r="HX278" s="77"/>
      <c r="HY278" s="77"/>
      <c r="HZ278" s="77"/>
      <c r="IA278" s="77"/>
      <c r="IB278" s="77"/>
      <c r="IC278" s="77"/>
      <c r="ID278" s="77"/>
      <c r="IE278" s="77"/>
      <c r="IF278" s="77"/>
      <c r="IG278" s="77"/>
      <c r="IH278" s="77"/>
      <c r="II278" s="77"/>
      <c r="IJ278" s="77"/>
      <c r="IK278" s="77"/>
      <c r="IL278" s="77"/>
      <c r="IM278" s="77"/>
      <c r="IN278" s="77"/>
      <c r="IO278" s="77"/>
      <c r="IP278" s="77"/>
      <c r="IQ278" s="77"/>
      <c r="IR278" s="77"/>
      <c r="IS278" s="77"/>
      <c r="IT278" s="77"/>
      <c r="IU278" s="77"/>
      <c r="IV278" s="77"/>
      <c r="IW278" s="77"/>
      <c r="IX278" s="77"/>
      <c r="IY278" s="77"/>
      <c r="IZ278" s="77"/>
      <c r="JA278" s="77"/>
      <c r="JB278" s="77"/>
      <c r="JC278" s="77"/>
      <c r="JD278" s="77"/>
      <c r="JE278" s="77"/>
      <c r="JF278" s="77"/>
      <c r="JG278" s="77"/>
      <c r="JH278" s="77"/>
      <c r="JI278" s="77"/>
      <c r="JJ278" s="77"/>
      <c r="JK278" s="77"/>
      <c r="JL278" s="77"/>
      <c r="JM278" s="77"/>
      <c r="JN278" s="77"/>
      <c r="JO278" s="77"/>
      <c r="JP278" s="77"/>
      <c r="JQ278" s="77"/>
      <c r="JR278" s="77"/>
      <c r="JS278" s="77"/>
      <c r="JT278" s="77"/>
      <c r="JU278" s="77"/>
      <c r="JV278" s="77"/>
      <c r="JW278" s="77"/>
      <c r="JX278" s="77"/>
      <c r="JY278" s="77"/>
      <c r="JZ278" s="77"/>
      <c r="KA278" s="77"/>
      <c r="KB278" s="77"/>
      <c r="KC278" s="77"/>
      <c r="KD278" s="77"/>
      <c r="KE278" s="77"/>
      <c r="KF278" s="77"/>
      <c r="KG278" s="77"/>
      <c r="KH278" s="77"/>
      <c r="KI278" s="77"/>
      <c r="KJ278" s="77"/>
      <c r="KK278" s="77"/>
      <c r="KL278" s="77"/>
      <c r="KM278" s="77"/>
      <c r="KN278" s="77"/>
      <c r="KO278" s="77"/>
      <c r="KP278" s="77"/>
      <c r="KQ278" s="77"/>
      <c r="KR278" s="77"/>
      <c r="KS278" s="77"/>
      <c r="KT278" s="77"/>
      <c r="KU278" s="77"/>
      <c r="KV278" s="77"/>
      <c r="KW278" s="77"/>
      <c r="KX278" s="77"/>
      <c r="KY278" s="77"/>
      <c r="KZ278" s="77"/>
      <c r="LA278" s="77"/>
      <c r="LB278" s="77"/>
      <c r="LC278" s="77"/>
      <c r="LD278" s="77"/>
      <c r="LE278" s="77"/>
      <c r="LF278" s="77"/>
      <c r="LG278" s="77"/>
      <c r="LH278" s="77"/>
      <c r="LI278" s="77"/>
      <c r="LJ278" s="77"/>
      <c r="LK278" s="77"/>
      <c r="LL278" s="77"/>
      <c r="LM278" s="77"/>
      <c r="LN278" s="77"/>
      <c r="LO278" s="77"/>
      <c r="LP278" s="77"/>
      <c r="LQ278" s="77"/>
      <c r="LR278" s="77"/>
      <c r="LS278" s="77"/>
      <c r="LT278" s="77"/>
      <c r="LU278" s="77"/>
      <c r="LV278" s="77"/>
      <c r="LW278" s="77"/>
      <c r="LX278" s="77"/>
      <c r="LY278" s="77"/>
      <c r="LZ278" s="77"/>
      <c r="MA278" s="77"/>
      <c r="MB278" s="77"/>
      <c r="MC278" s="77"/>
      <c r="MD278" s="77"/>
      <c r="ME278" s="77"/>
      <c r="MF278" s="77"/>
      <c r="MG278" s="77"/>
      <c r="MH278" s="77"/>
      <c r="MI278" s="77"/>
      <c r="MJ278" s="77"/>
      <c r="MK278" s="77"/>
      <c r="ML278" s="77"/>
      <c r="MM278" s="77"/>
      <c r="MN278" s="77"/>
      <c r="MO278" s="77"/>
      <c r="MP278" s="77"/>
      <c r="MQ278" s="77"/>
      <c r="MR278" s="77"/>
      <c r="MS278" s="77"/>
      <c r="MT278" s="77"/>
      <c r="MU278" s="77"/>
      <c r="MV278" s="77"/>
      <c r="MW278" s="77"/>
      <c r="MX278" s="77"/>
      <c r="MY278" s="77"/>
      <c r="MZ278" s="77"/>
      <c r="NA278" s="77"/>
      <c r="NB278" s="77"/>
      <c r="NC278" s="77"/>
      <c r="ND278" s="77"/>
      <c r="NE278" s="77"/>
      <c r="NF278" s="77"/>
      <c r="NG278" s="77"/>
      <c r="NH278" s="77"/>
      <c r="NI278" s="77"/>
      <c r="NJ278" s="77"/>
      <c r="NK278" s="77"/>
      <c r="NL278" s="77"/>
      <c r="NM278" s="77"/>
      <c r="NN278" s="77"/>
      <c r="NO278" s="77"/>
      <c r="NP278" s="77"/>
      <c r="NQ278" s="77"/>
      <c r="NR278" s="77"/>
      <c r="NS278" s="77"/>
      <c r="NT278" s="77"/>
      <c r="NU278" s="77"/>
      <c r="NV278" s="77"/>
      <c r="NW278" s="77"/>
      <c r="NX278" s="77"/>
      <c r="NY278" s="77"/>
      <c r="NZ278" s="77"/>
      <c r="OA278" s="77"/>
      <c r="OB278" s="77"/>
      <c r="OC278" s="77"/>
      <c r="OD278" s="77"/>
      <c r="OE278" s="77"/>
      <c r="OF278" s="77"/>
      <c r="OG278" s="77"/>
      <c r="OH278" s="77"/>
      <c r="OI278" s="77"/>
      <c r="OJ278" s="77"/>
      <c r="OK278" s="77"/>
      <c r="OL278" s="77"/>
      <c r="OM278" s="77"/>
      <c r="ON278" s="77"/>
      <c r="OO278" s="77"/>
      <c r="OP278" s="77"/>
      <c r="OQ278" s="77"/>
      <c r="OR278" s="77"/>
      <c r="OS278" s="77"/>
      <c r="OT278" s="77"/>
      <c r="OU278" s="77"/>
      <c r="OV278" s="77"/>
      <c r="OW278" s="77"/>
      <c r="OX278" s="77"/>
      <c r="OY278" s="77"/>
      <c r="OZ278" s="77"/>
      <c r="PA278" s="77"/>
      <c r="PB278" s="77"/>
      <c r="PC278" s="77"/>
      <c r="PD278" s="77"/>
      <c r="PE278" s="77"/>
      <c r="PF278" s="77"/>
      <c r="PG278" s="77"/>
      <c r="PH278" s="77"/>
      <c r="PI278" s="77"/>
      <c r="PJ278" s="77"/>
      <c r="PK278" s="77"/>
      <c r="PL278" s="77"/>
      <c r="PM278" s="77"/>
      <c r="PN278" s="77"/>
      <c r="PO278" s="77"/>
      <c r="PP278" s="77"/>
      <c r="PQ278" s="77"/>
      <c r="PR278" s="77"/>
      <c r="PS278" s="77"/>
      <c r="PT278" s="77"/>
      <c r="PU278" s="77"/>
      <c r="PV278" s="77"/>
      <c r="PW278" s="77"/>
      <c r="PX278" s="77"/>
      <c r="PY278" s="77"/>
      <c r="PZ278" s="77"/>
      <c r="QA278" s="77"/>
      <c r="QB278" s="77"/>
      <c r="QC278" s="77"/>
      <c r="QD278" s="77"/>
      <c r="QE278" s="77"/>
      <c r="QF278" s="77"/>
      <c r="QG278" s="77"/>
      <c r="QH278" s="77"/>
      <c r="QI278" s="77"/>
      <c r="QJ278" s="77"/>
      <c r="QK278" s="77"/>
      <c r="QL278" s="77"/>
      <c r="QM278" s="77"/>
      <c r="QN278" s="77"/>
      <c r="QO278" s="77"/>
      <c r="QP278" s="77"/>
      <c r="QQ278" s="77"/>
      <c r="QR278" s="77"/>
      <c r="QS278" s="77"/>
      <c r="QT278" s="77"/>
      <c r="QU278" s="77"/>
      <c r="QV278" s="77"/>
      <c r="QW278" s="77"/>
      <c r="QX278" s="77"/>
      <c r="QY278" s="77"/>
      <c r="QZ278" s="77"/>
      <c r="RA278" s="77"/>
      <c r="RB278" s="77"/>
      <c r="RC278" s="77"/>
      <c r="RD278" s="77"/>
      <c r="RE278" s="77"/>
      <c r="RF278" s="77"/>
      <c r="RG278" s="77"/>
      <c r="RH278" s="77"/>
      <c r="RI278" s="77"/>
      <c r="RJ278" s="77"/>
      <c r="RK278" s="77"/>
      <c r="RL278" s="77"/>
      <c r="RM278" s="77"/>
      <c r="RN278" s="77"/>
      <c r="RO278" s="77"/>
      <c r="RP278" s="77"/>
      <c r="RQ278" s="77"/>
      <c r="RR278" s="77"/>
      <c r="RS278" s="77"/>
      <c r="RT278" s="77"/>
      <c r="RU278" s="77"/>
      <c r="RV278" s="77"/>
      <c r="RW278" s="77"/>
      <c r="RX278" s="77"/>
      <c r="RY278" s="77"/>
      <c r="RZ278" s="77"/>
      <c r="SA278" s="77"/>
      <c r="SB278" s="77"/>
      <c r="SC278" s="77"/>
      <c r="SD278" s="77"/>
      <c r="SE278" s="77"/>
      <c r="SF278" s="77"/>
      <c r="SG278" s="77"/>
      <c r="SH278" s="77"/>
      <c r="SI278" s="77"/>
      <c r="SJ278" s="77"/>
    </row>
    <row r="279" spans="1:504" s="28" customFormat="1" ht="15">
      <c r="A279" s="85" t="s">
        <v>153</v>
      </c>
      <c r="B279" s="789"/>
      <c r="C279" s="786"/>
      <c r="D279" s="787"/>
      <c r="E279" s="784"/>
      <c r="F279" s="784"/>
      <c r="G279" s="784"/>
      <c r="H279" s="784"/>
      <c r="I279" s="154" t="e">
        <f t="shared" si="74"/>
        <v>#DIV/0!</v>
      </c>
      <c r="J279" s="154" t="e">
        <f t="shared" si="70"/>
        <v>#DIV/0!</v>
      </c>
      <c r="K279" s="787"/>
      <c r="L279" s="787"/>
      <c r="M279" s="784"/>
      <c r="N279" s="154" t="e">
        <f t="shared" si="71"/>
        <v>#DIV/0!</v>
      </c>
      <c r="O279" s="77"/>
      <c r="P279" s="197"/>
      <c r="Q279" s="77"/>
      <c r="R279" s="77"/>
      <c r="S279" s="77"/>
      <c r="T279" s="77"/>
      <c r="U279" s="77"/>
      <c r="V279" s="77"/>
      <c r="W279" s="77"/>
      <c r="X279" s="77"/>
      <c r="Y279" s="77"/>
      <c r="Z279" s="77"/>
      <c r="AA279" s="77"/>
      <c r="AB279" s="77"/>
      <c r="AC279" s="77"/>
      <c r="AD279" s="77"/>
      <c r="AE279" s="77"/>
      <c r="AF279" s="77"/>
      <c r="AG279" s="77"/>
      <c r="AH279" s="77"/>
      <c r="AI279" s="77"/>
      <c r="AJ279" s="77"/>
      <c r="AK279" s="77"/>
      <c r="AL279" s="77"/>
      <c r="AM279" s="77"/>
      <c r="AN279" s="77"/>
      <c r="AO279" s="77"/>
      <c r="AP279" s="77"/>
      <c r="AQ279" s="77"/>
      <c r="AR279" s="77"/>
      <c r="AS279" s="77"/>
      <c r="AT279" s="77"/>
      <c r="AU279" s="77"/>
      <c r="AV279" s="77"/>
      <c r="AW279" s="77"/>
      <c r="AX279" s="77"/>
      <c r="AY279" s="77"/>
      <c r="AZ279" s="77"/>
      <c r="BA279" s="77"/>
      <c r="BB279" s="77"/>
      <c r="BC279" s="77"/>
      <c r="BD279" s="77"/>
      <c r="BE279" s="77"/>
      <c r="BF279" s="77"/>
      <c r="BG279" s="77"/>
      <c r="BH279" s="77"/>
      <c r="BI279" s="77"/>
      <c r="BJ279" s="77"/>
      <c r="BK279" s="77"/>
      <c r="BL279" s="77"/>
      <c r="BM279" s="77"/>
      <c r="BN279" s="77"/>
      <c r="BO279" s="77"/>
      <c r="BP279" s="77"/>
      <c r="BQ279" s="77"/>
      <c r="BR279" s="77"/>
      <c r="BS279" s="77"/>
      <c r="BT279" s="77"/>
      <c r="BU279" s="77"/>
      <c r="BV279" s="77"/>
      <c r="BW279" s="77"/>
      <c r="BX279" s="77"/>
      <c r="BY279" s="77"/>
      <c r="BZ279" s="77"/>
      <c r="CA279" s="77"/>
      <c r="CB279" s="77"/>
      <c r="CC279" s="77"/>
      <c r="CD279" s="77"/>
      <c r="CE279" s="77"/>
      <c r="CF279" s="77"/>
      <c r="CG279" s="77"/>
      <c r="CH279" s="77"/>
      <c r="CI279" s="77"/>
      <c r="CJ279" s="77"/>
      <c r="CK279" s="77"/>
      <c r="CL279" s="77"/>
      <c r="CM279" s="77"/>
      <c r="CN279" s="77"/>
      <c r="CO279" s="77"/>
      <c r="CP279" s="77"/>
      <c r="CQ279" s="77"/>
      <c r="CR279" s="77"/>
      <c r="CS279" s="77"/>
      <c r="CT279" s="77"/>
      <c r="CU279" s="77"/>
      <c r="CV279" s="77"/>
      <c r="CW279" s="77"/>
      <c r="CX279" s="77"/>
      <c r="CY279" s="77"/>
      <c r="CZ279" s="77"/>
      <c r="DA279" s="77"/>
      <c r="DB279" s="77"/>
      <c r="DC279" s="77"/>
      <c r="DD279" s="77"/>
      <c r="DE279" s="77"/>
      <c r="DF279" s="77"/>
      <c r="DG279" s="77"/>
      <c r="DH279" s="77"/>
      <c r="DI279" s="77"/>
      <c r="DJ279" s="77"/>
      <c r="DK279" s="77"/>
      <c r="DL279" s="77"/>
      <c r="DM279" s="77"/>
      <c r="DN279" s="77"/>
      <c r="DO279" s="77"/>
      <c r="DP279" s="77"/>
      <c r="DQ279" s="77"/>
      <c r="DR279" s="77"/>
      <c r="DS279" s="77"/>
      <c r="DT279" s="77"/>
      <c r="DU279" s="77"/>
      <c r="DV279" s="77"/>
      <c r="DW279" s="77"/>
      <c r="DX279" s="77"/>
      <c r="DY279" s="77"/>
      <c r="DZ279" s="77"/>
      <c r="EA279" s="77"/>
      <c r="EB279" s="77"/>
      <c r="EC279" s="77"/>
      <c r="ED279" s="77"/>
      <c r="EE279" s="77"/>
      <c r="EF279" s="77"/>
      <c r="EG279" s="77"/>
      <c r="EH279" s="77"/>
      <c r="EI279" s="77"/>
      <c r="EJ279" s="77"/>
      <c r="EK279" s="77"/>
      <c r="EL279" s="77"/>
      <c r="EM279" s="77"/>
      <c r="EN279" s="77"/>
      <c r="EO279" s="77"/>
      <c r="EP279" s="77"/>
      <c r="EQ279" s="77"/>
      <c r="ER279" s="77"/>
      <c r="ES279" s="77"/>
      <c r="ET279" s="77"/>
      <c r="EU279" s="77"/>
      <c r="EV279" s="77"/>
      <c r="EW279" s="77"/>
      <c r="EX279" s="77"/>
      <c r="EY279" s="77"/>
      <c r="EZ279" s="77"/>
      <c r="FA279" s="77"/>
      <c r="FB279" s="77"/>
      <c r="FC279" s="77"/>
      <c r="FD279" s="77"/>
      <c r="FE279" s="77"/>
      <c r="FF279" s="77"/>
      <c r="FG279" s="77"/>
      <c r="FH279" s="77"/>
      <c r="FI279" s="77"/>
      <c r="FJ279" s="77"/>
      <c r="FK279" s="77"/>
      <c r="FL279" s="77"/>
      <c r="FM279" s="77"/>
      <c r="FN279" s="77"/>
      <c r="FO279" s="77"/>
      <c r="FP279" s="77"/>
      <c r="FQ279" s="77"/>
      <c r="FR279" s="77"/>
      <c r="FS279" s="77"/>
      <c r="FT279" s="77"/>
      <c r="FU279" s="77"/>
      <c r="FV279" s="77"/>
      <c r="FW279" s="77"/>
      <c r="FX279" s="77"/>
      <c r="FY279" s="77"/>
      <c r="FZ279" s="77"/>
      <c r="GA279" s="77"/>
      <c r="GB279" s="77"/>
      <c r="GC279" s="77"/>
      <c r="GD279" s="77"/>
      <c r="GE279" s="77"/>
      <c r="GF279" s="77"/>
      <c r="GG279" s="77"/>
      <c r="GH279" s="77"/>
      <c r="GI279" s="77"/>
      <c r="GJ279" s="77"/>
      <c r="GK279" s="77"/>
      <c r="GL279" s="77"/>
      <c r="GM279" s="77"/>
      <c r="GN279" s="77"/>
      <c r="GO279" s="77"/>
      <c r="GP279" s="77"/>
      <c r="GQ279" s="77"/>
      <c r="GR279" s="77"/>
      <c r="GS279" s="77"/>
      <c r="GT279" s="77"/>
      <c r="GU279" s="77"/>
      <c r="GV279" s="77"/>
      <c r="GW279" s="77"/>
      <c r="GX279" s="77"/>
      <c r="GY279" s="77"/>
      <c r="GZ279" s="77"/>
      <c r="HA279" s="77"/>
      <c r="HB279" s="77"/>
      <c r="HC279" s="77"/>
      <c r="HD279" s="77"/>
      <c r="HE279" s="77"/>
      <c r="HF279" s="77"/>
      <c r="HG279" s="77"/>
      <c r="HH279" s="77"/>
      <c r="HI279" s="77"/>
      <c r="HJ279" s="77"/>
      <c r="HK279" s="77"/>
      <c r="HL279" s="77"/>
      <c r="HM279" s="77"/>
      <c r="HN279" s="77"/>
      <c r="HO279" s="77"/>
      <c r="HP279" s="77"/>
      <c r="HQ279" s="77"/>
      <c r="HR279" s="77"/>
      <c r="HS279" s="77"/>
      <c r="HT279" s="77"/>
      <c r="HU279" s="77"/>
      <c r="HV279" s="77"/>
      <c r="HW279" s="77"/>
      <c r="HX279" s="77"/>
      <c r="HY279" s="77"/>
      <c r="HZ279" s="77"/>
      <c r="IA279" s="77"/>
      <c r="IB279" s="77"/>
      <c r="IC279" s="77"/>
      <c r="ID279" s="77"/>
      <c r="IE279" s="77"/>
      <c r="IF279" s="77"/>
      <c r="IG279" s="77"/>
      <c r="IH279" s="77"/>
      <c r="II279" s="77"/>
      <c r="IJ279" s="77"/>
      <c r="IK279" s="77"/>
      <c r="IL279" s="77"/>
      <c r="IM279" s="77"/>
      <c r="IN279" s="77"/>
      <c r="IO279" s="77"/>
      <c r="IP279" s="77"/>
      <c r="IQ279" s="77"/>
      <c r="IR279" s="77"/>
      <c r="IS279" s="77"/>
      <c r="IT279" s="77"/>
      <c r="IU279" s="77"/>
      <c r="IV279" s="77"/>
      <c r="IW279" s="77"/>
      <c r="IX279" s="77"/>
      <c r="IY279" s="77"/>
      <c r="IZ279" s="77"/>
      <c r="JA279" s="77"/>
      <c r="JB279" s="77"/>
      <c r="JC279" s="77"/>
      <c r="JD279" s="77"/>
      <c r="JE279" s="77"/>
      <c r="JF279" s="77"/>
      <c r="JG279" s="77"/>
      <c r="JH279" s="77"/>
      <c r="JI279" s="77"/>
      <c r="JJ279" s="77"/>
      <c r="JK279" s="77"/>
      <c r="JL279" s="77"/>
      <c r="JM279" s="77"/>
      <c r="JN279" s="77"/>
      <c r="JO279" s="77"/>
      <c r="JP279" s="77"/>
      <c r="JQ279" s="77"/>
      <c r="JR279" s="77"/>
      <c r="JS279" s="77"/>
      <c r="JT279" s="77"/>
      <c r="JU279" s="77"/>
      <c r="JV279" s="77"/>
      <c r="JW279" s="77"/>
      <c r="JX279" s="77"/>
      <c r="JY279" s="77"/>
      <c r="JZ279" s="77"/>
      <c r="KA279" s="77"/>
      <c r="KB279" s="77"/>
      <c r="KC279" s="77"/>
      <c r="KD279" s="77"/>
      <c r="KE279" s="77"/>
      <c r="KF279" s="77"/>
      <c r="KG279" s="77"/>
      <c r="KH279" s="77"/>
      <c r="KI279" s="77"/>
      <c r="KJ279" s="77"/>
      <c r="KK279" s="77"/>
      <c r="KL279" s="77"/>
      <c r="KM279" s="77"/>
      <c r="KN279" s="77"/>
      <c r="KO279" s="77"/>
      <c r="KP279" s="77"/>
      <c r="KQ279" s="77"/>
      <c r="KR279" s="77"/>
      <c r="KS279" s="77"/>
      <c r="KT279" s="77"/>
      <c r="KU279" s="77"/>
      <c r="KV279" s="77"/>
      <c r="KW279" s="77"/>
      <c r="KX279" s="77"/>
      <c r="KY279" s="77"/>
      <c r="KZ279" s="77"/>
      <c r="LA279" s="77"/>
      <c r="LB279" s="77"/>
      <c r="LC279" s="77"/>
      <c r="LD279" s="77"/>
      <c r="LE279" s="77"/>
      <c r="LF279" s="77"/>
      <c r="LG279" s="77"/>
      <c r="LH279" s="77"/>
      <c r="LI279" s="77"/>
      <c r="LJ279" s="77"/>
      <c r="LK279" s="77"/>
      <c r="LL279" s="77"/>
      <c r="LM279" s="77"/>
      <c r="LN279" s="77"/>
      <c r="LO279" s="77"/>
      <c r="LP279" s="77"/>
      <c r="LQ279" s="77"/>
      <c r="LR279" s="77"/>
      <c r="LS279" s="77"/>
      <c r="LT279" s="77"/>
      <c r="LU279" s="77"/>
      <c r="LV279" s="77"/>
      <c r="LW279" s="77"/>
      <c r="LX279" s="77"/>
      <c r="LY279" s="77"/>
      <c r="LZ279" s="77"/>
      <c r="MA279" s="77"/>
      <c r="MB279" s="77"/>
      <c r="MC279" s="77"/>
      <c r="MD279" s="77"/>
      <c r="ME279" s="77"/>
      <c r="MF279" s="77"/>
      <c r="MG279" s="77"/>
      <c r="MH279" s="77"/>
      <c r="MI279" s="77"/>
      <c r="MJ279" s="77"/>
      <c r="MK279" s="77"/>
      <c r="ML279" s="77"/>
      <c r="MM279" s="77"/>
      <c r="MN279" s="77"/>
      <c r="MO279" s="77"/>
      <c r="MP279" s="77"/>
      <c r="MQ279" s="77"/>
      <c r="MR279" s="77"/>
      <c r="MS279" s="77"/>
      <c r="MT279" s="77"/>
      <c r="MU279" s="77"/>
      <c r="MV279" s="77"/>
      <c r="MW279" s="77"/>
      <c r="MX279" s="77"/>
      <c r="MY279" s="77"/>
      <c r="MZ279" s="77"/>
      <c r="NA279" s="77"/>
      <c r="NB279" s="77"/>
      <c r="NC279" s="77"/>
      <c r="ND279" s="77"/>
      <c r="NE279" s="77"/>
      <c r="NF279" s="77"/>
      <c r="NG279" s="77"/>
      <c r="NH279" s="77"/>
      <c r="NI279" s="77"/>
      <c r="NJ279" s="77"/>
      <c r="NK279" s="77"/>
      <c r="NL279" s="77"/>
      <c r="NM279" s="77"/>
      <c r="NN279" s="77"/>
      <c r="NO279" s="77"/>
      <c r="NP279" s="77"/>
      <c r="NQ279" s="77"/>
      <c r="NR279" s="77"/>
      <c r="NS279" s="77"/>
      <c r="NT279" s="77"/>
      <c r="NU279" s="77"/>
      <c r="NV279" s="77"/>
      <c r="NW279" s="77"/>
      <c r="NX279" s="77"/>
      <c r="NY279" s="77"/>
      <c r="NZ279" s="77"/>
      <c r="OA279" s="77"/>
      <c r="OB279" s="77"/>
      <c r="OC279" s="77"/>
      <c r="OD279" s="77"/>
      <c r="OE279" s="77"/>
      <c r="OF279" s="77"/>
      <c r="OG279" s="77"/>
      <c r="OH279" s="77"/>
      <c r="OI279" s="77"/>
      <c r="OJ279" s="77"/>
      <c r="OK279" s="77"/>
      <c r="OL279" s="77"/>
      <c r="OM279" s="77"/>
      <c r="ON279" s="77"/>
      <c r="OO279" s="77"/>
      <c r="OP279" s="77"/>
      <c r="OQ279" s="77"/>
      <c r="OR279" s="77"/>
      <c r="OS279" s="77"/>
      <c r="OT279" s="77"/>
      <c r="OU279" s="77"/>
      <c r="OV279" s="77"/>
      <c r="OW279" s="77"/>
      <c r="OX279" s="77"/>
      <c r="OY279" s="77"/>
      <c r="OZ279" s="77"/>
      <c r="PA279" s="77"/>
      <c r="PB279" s="77"/>
      <c r="PC279" s="77"/>
      <c r="PD279" s="77"/>
      <c r="PE279" s="77"/>
      <c r="PF279" s="77"/>
      <c r="PG279" s="77"/>
      <c r="PH279" s="77"/>
      <c r="PI279" s="77"/>
      <c r="PJ279" s="77"/>
      <c r="PK279" s="77"/>
      <c r="PL279" s="77"/>
      <c r="PM279" s="77"/>
      <c r="PN279" s="77"/>
      <c r="PO279" s="77"/>
      <c r="PP279" s="77"/>
      <c r="PQ279" s="77"/>
      <c r="PR279" s="77"/>
      <c r="PS279" s="77"/>
      <c r="PT279" s="77"/>
      <c r="PU279" s="77"/>
      <c r="PV279" s="77"/>
      <c r="PW279" s="77"/>
      <c r="PX279" s="77"/>
      <c r="PY279" s="77"/>
      <c r="PZ279" s="77"/>
      <c r="QA279" s="77"/>
      <c r="QB279" s="77"/>
      <c r="QC279" s="77"/>
      <c r="QD279" s="77"/>
      <c r="QE279" s="77"/>
      <c r="QF279" s="77"/>
      <c r="QG279" s="77"/>
      <c r="QH279" s="77"/>
      <c r="QI279" s="77"/>
      <c r="QJ279" s="77"/>
      <c r="QK279" s="77"/>
      <c r="QL279" s="77"/>
      <c r="QM279" s="77"/>
      <c r="QN279" s="77"/>
      <c r="QO279" s="77"/>
      <c r="QP279" s="77"/>
      <c r="QQ279" s="77"/>
      <c r="QR279" s="77"/>
      <c r="QS279" s="77"/>
      <c r="QT279" s="77"/>
      <c r="QU279" s="77"/>
      <c r="QV279" s="77"/>
      <c r="QW279" s="77"/>
      <c r="QX279" s="77"/>
      <c r="QY279" s="77"/>
      <c r="QZ279" s="77"/>
      <c r="RA279" s="77"/>
      <c r="RB279" s="77"/>
      <c r="RC279" s="77"/>
      <c r="RD279" s="77"/>
      <c r="RE279" s="77"/>
      <c r="RF279" s="77"/>
      <c r="RG279" s="77"/>
      <c r="RH279" s="77"/>
      <c r="RI279" s="77"/>
      <c r="RJ279" s="77"/>
      <c r="RK279" s="77"/>
      <c r="RL279" s="77"/>
      <c r="RM279" s="77"/>
      <c r="RN279" s="77"/>
      <c r="RO279" s="77"/>
      <c r="RP279" s="77"/>
      <c r="RQ279" s="77"/>
      <c r="RR279" s="77"/>
      <c r="RS279" s="77"/>
      <c r="RT279" s="77"/>
      <c r="RU279" s="77"/>
      <c r="RV279" s="77"/>
      <c r="RW279" s="77"/>
      <c r="RX279" s="77"/>
      <c r="RY279" s="77"/>
      <c r="RZ279" s="77"/>
      <c r="SA279" s="77"/>
      <c r="SB279" s="77"/>
      <c r="SC279" s="77"/>
      <c r="SD279" s="77"/>
      <c r="SE279" s="77"/>
      <c r="SF279" s="77"/>
      <c r="SG279" s="77"/>
      <c r="SH279" s="77"/>
      <c r="SI279" s="77"/>
      <c r="SJ279" s="77"/>
    </row>
    <row r="280" spans="1:504" s="28" customFormat="1" ht="15">
      <c r="A280" s="158" t="s">
        <v>107</v>
      </c>
      <c r="B280" s="789"/>
      <c r="C280" s="786"/>
      <c r="D280" s="787"/>
      <c r="E280" s="784"/>
      <c r="F280" s="784"/>
      <c r="G280" s="784"/>
      <c r="H280" s="784"/>
      <c r="I280" s="154" t="e">
        <f t="shared" si="74"/>
        <v>#DIV/0!</v>
      </c>
      <c r="J280" s="154" t="e">
        <f t="shared" si="70"/>
        <v>#DIV/0!</v>
      </c>
      <c r="K280" s="787"/>
      <c r="L280" s="787"/>
      <c r="M280" s="784"/>
      <c r="N280" s="154" t="e">
        <f t="shared" si="71"/>
        <v>#DIV/0!</v>
      </c>
      <c r="O280" s="77"/>
      <c r="P280" s="197"/>
      <c r="Q280" s="77"/>
      <c r="R280" s="77"/>
      <c r="S280" s="77"/>
      <c r="T280" s="77"/>
      <c r="U280" s="77"/>
      <c r="V280" s="77"/>
      <c r="W280" s="77"/>
      <c r="X280" s="77"/>
      <c r="Y280" s="77"/>
      <c r="Z280" s="77"/>
      <c r="AA280" s="77"/>
      <c r="AB280" s="77"/>
      <c r="AC280" s="77"/>
      <c r="AD280" s="77"/>
      <c r="AE280" s="77"/>
      <c r="AF280" s="77"/>
      <c r="AG280" s="77"/>
      <c r="AH280" s="77"/>
      <c r="AI280" s="77"/>
      <c r="AJ280" s="77"/>
      <c r="AK280" s="77"/>
      <c r="AL280" s="77"/>
      <c r="AM280" s="77"/>
      <c r="AN280" s="77"/>
      <c r="AO280" s="77"/>
      <c r="AP280" s="77"/>
      <c r="AQ280" s="77"/>
      <c r="AR280" s="77"/>
      <c r="AS280" s="77"/>
      <c r="AT280" s="77"/>
      <c r="AU280" s="77"/>
      <c r="AV280" s="77"/>
      <c r="AW280" s="77"/>
      <c r="AX280" s="77"/>
      <c r="AY280" s="77"/>
      <c r="AZ280" s="77"/>
      <c r="BA280" s="77"/>
      <c r="BB280" s="77"/>
      <c r="BC280" s="77"/>
      <c r="BD280" s="77"/>
      <c r="BE280" s="77"/>
      <c r="BF280" s="77"/>
      <c r="BG280" s="77"/>
      <c r="BH280" s="77"/>
      <c r="BI280" s="77"/>
      <c r="BJ280" s="77"/>
      <c r="BK280" s="77"/>
      <c r="BL280" s="77"/>
      <c r="BM280" s="77"/>
      <c r="BN280" s="77"/>
      <c r="BO280" s="77"/>
      <c r="BP280" s="77"/>
      <c r="BQ280" s="77"/>
      <c r="BR280" s="77"/>
      <c r="BS280" s="77"/>
      <c r="BT280" s="77"/>
      <c r="BU280" s="77"/>
      <c r="BV280" s="77"/>
      <c r="BW280" s="77"/>
      <c r="BX280" s="77"/>
      <c r="BY280" s="77"/>
      <c r="BZ280" s="77"/>
      <c r="CA280" s="77"/>
      <c r="CB280" s="77"/>
      <c r="CC280" s="77"/>
      <c r="CD280" s="77"/>
      <c r="CE280" s="77"/>
      <c r="CF280" s="77"/>
      <c r="CG280" s="77"/>
      <c r="CH280" s="77"/>
      <c r="CI280" s="77"/>
      <c r="CJ280" s="77"/>
      <c r="CK280" s="77"/>
      <c r="CL280" s="77"/>
      <c r="CM280" s="77"/>
      <c r="CN280" s="77"/>
      <c r="CO280" s="77"/>
      <c r="CP280" s="77"/>
      <c r="CQ280" s="77"/>
      <c r="CR280" s="77"/>
      <c r="CS280" s="77"/>
      <c r="CT280" s="77"/>
      <c r="CU280" s="77"/>
      <c r="CV280" s="77"/>
      <c r="CW280" s="77"/>
      <c r="CX280" s="77"/>
      <c r="CY280" s="77"/>
      <c r="CZ280" s="77"/>
      <c r="DA280" s="77"/>
      <c r="DB280" s="77"/>
      <c r="DC280" s="77"/>
      <c r="DD280" s="77"/>
      <c r="DE280" s="77"/>
      <c r="DF280" s="77"/>
      <c r="DG280" s="77"/>
      <c r="DH280" s="77"/>
      <c r="DI280" s="77"/>
      <c r="DJ280" s="77"/>
      <c r="DK280" s="77"/>
      <c r="DL280" s="77"/>
      <c r="DM280" s="77"/>
      <c r="DN280" s="77"/>
      <c r="DO280" s="77"/>
      <c r="DP280" s="77"/>
      <c r="DQ280" s="77"/>
      <c r="DR280" s="77"/>
      <c r="DS280" s="77"/>
      <c r="DT280" s="77"/>
      <c r="DU280" s="77"/>
      <c r="DV280" s="77"/>
      <c r="DW280" s="77"/>
      <c r="DX280" s="77"/>
      <c r="DY280" s="77"/>
      <c r="DZ280" s="77"/>
      <c r="EA280" s="77"/>
      <c r="EB280" s="77"/>
      <c r="EC280" s="77"/>
      <c r="ED280" s="77"/>
      <c r="EE280" s="77"/>
      <c r="EF280" s="77"/>
      <c r="EG280" s="77"/>
      <c r="EH280" s="77"/>
      <c r="EI280" s="77"/>
      <c r="EJ280" s="77"/>
      <c r="EK280" s="77"/>
      <c r="EL280" s="77"/>
      <c r="EM280" s="77"/>
      <c r="EN280" s="77"/>
      <c r="EO280" s="77"/>
      <c r="EP280" s="77"/>
      <c r="EQ280" s="77"/>
      <c r="ER280" s="77"/>
      <c r="ES280" s="77"/>
      <c r="ET280" s="77"/>
      <c r="EU280" s="77"/>
      <c r="EV280" s="77"/>
      <c r="EW280" s="77"/>
      <c r="EX280" s="77"/>
      <c r="EY280" s="77"/>
      <c r="EZ280" s="77"/>
      <c r="FA280" s="77"/>
      <c r="FB280" s="77"/>
      <c r="FC280" s="77"/>
      <c r="FD280" s="77"/>
      <c r="FE280" s="77"/>
      <c r="FF280" s="77"/>
      <c r="FG280" s="77"/>
      <c r="FH280" s="77"/>
      <c r="FI280" s="77"/>
      <c r="FJ280" s="77"/>
      <c r="FK280" s="77"/>
      <c r="FL280" s="77"/>
      <c r="FM280" s="77"/>
      <c r="FN280" s="77"/>
      <c r="FO280" s="77"/>
      <c r="FP280" s="77"/>
      <c r="FQ280" s="77"/>
      <c r="FR280" s="77"/>
      <c r="FS280" s="77"/>
      <c r="FT280" s="77"/>
      <c r="FU280" s="77"/>
      <c r="FV280" s="77"/>
      <c r="FW280" s="77"/>
      <c r="FX280" s="77"/>
      <c r="FY280" s="77"/>
      <c r="FZ280" s="77"/>
      <c r="GA280" s="77"/>
      <c r="GB280" s="77"/>
      <c r="GC280" s="77"/>
      <c r="GD280" s="77"/>
      <c r="GE280" s="77"/>
      <c r="GF280" s="77"/>
      <c r="GG280" s="77"/>
      <c r="GH280" s="77"/>
      <c r="GI280" s="77"/>
      <c r="GJ280" s="77"/>
      <c r="GK280" s="77"/>
      <c r="GL280" s="77"/>
      <c r="GM280" s="77"/>
      <c r="GN280" s="77"/>
      <c r="GO280" s="77"/>
      <c r="GP280" s="77"/>
      <c r="GQ280" s="77"/>
      <c r="GR280" s="77"/>
      <c r="GS280" s="77"/>
      <c r="GT280" s="77"/>
      <c r="GU280" s="77"/>
      <c r="GV280" s="77"/>
      <c r="GW280" s="77"/>
      <c r="GX280" s="77"/>
      <c r="GY280" s="77"/>
      <c r="GZ280" s="77"/>
      <c r="HA280" s="77"/>
      <c r="HB280" s="77"/>
      <c r="HC280" s="77"/>
      <c r="HD280" s="77"/>
      <c r="HE280" s="77"/>
      <c r="HF280" s="77"/>
      <c r="HG280" s="77"/>
      <c r="HH280" s="77"/>
      <c r="HI280" s="77"/>
      <c r="HJ280" s="77"/>
      <c r="HK280" s="77"/>
      <c r="HL280" s="77"/>
      <c r="HM280" s="77"/>
      <c r="HN280" s="77"/>
      <c r="HO280" s="77"/>
      <c r="HP280" s="77"/>
      <c r="HQ280" s="77"/>
      <c r="HR280" s="77"/>
      <c r="HS280" s="77"/>
      <c r="HT280" s="77"/>
      <c r="HU280" s="77"/>
      <c r="HV280" s="77"/>
      <c r="HW280" s="77"/>
      <c r="HX280" s="77"/>
      <c r="HY280" s="77"/>
      <c r="HZ280" s="77"/>
      <c r="IA280" s="77"/>
      <c r="IB280" s="77"/>
      <c r="IC280" s="77"/>
      <c r="ID280" s="77"/>
      <c r="IE280" s="77"/>
      <c r="IF280" s="77"/>
      <c r="IG280" s="77"/>
      <c r="IH280" s="77"/>
      <c r="II280" s="77"/>
      <c r="IJ280" s="77"/>
      <c r="IK280" s="77"/>
      <c r="IL280" s="77"/>
      <c r="IM280" s="77"/>
      <c r="IN280" s="77"/>
      <c r="IO280" s="77"/>
      <c r="IP280" s="77"/>
      <c r="IQ280" s="77"/>
      <c r="IR280" s="77"/>
      <c r="IS280" s="77"/>
      <c r="IT280" s="77"/>
      <c r="IU280" s="77"/>
      <c r="IV280" s="77"/>
      <c r="IW280" s="77"/>
      <c r="IX280" s="77"/>
      <c r="IY280" s="77"/>
      <c r="IZ280" s="77"/>
      <c r="JA280" s="77"/>
      <c r="JB280" s="77"/>
      <c r="JC280" s="77"/>
      <c r="JD280" s="77"/>
      <c r="JE280" s="77"/>
      <c r="JF280" s="77"/>
      <c r="JG280" s="77"/>
      <c r="JH280" s="77"/>
      <c r="JI280" s="77"/>
      <c r="JJ280" s="77"/>
      <c r="JK280" s="77"/>
      <c r="JL280" s="77"/>
      <c r="JM280" s="77"/>
      <c r="JN280" s="77"/>
      <c r="JO280" s="77"/>
      <c r="JP280" s="77"/>
      <c r="JQ280" s="77"/>
      <c r="JR280" s="77"/>
      <c r="JS280" s="77"/>
      <c r="JT280" s="77"/>
      <c r="JU280" s="77"/>
      <c r="JV280" s="77"/>
      <c r="JW280" s="77"/>
      <c r="JX280" s="77"/>
      <c r="JY280" s="77"/>
      <c r="JZ280" s="77"/>
      <c r="KA280" s="77"/>
      <c r="KB280" s="77"/>
      <c r="KC280" s="77"/>
      <c r="KD280" s="77"/>
      <c r="KE280" s="77"/>
      <c r="KF280" s="77"/>
      <c r="KG280" s="77"/>
      <c r="KH280" s="77"/>
      <c r="KI280" s="77"/>
      <c r="KJ280" s="77"/>
      <c r="KK280" s="77"/>
      <c r="KL280" s="77"/>
      <c r="KM280" s="77"/>
      <c r="KN280" s="77"/>
      <c r="KO280" s="77"/>
      <c r="KP280" s="77"/>
      <c r="KQ280" s="77"/>
      <c r="KR280" s="77"/>
      <c r="KS280" s="77"/>
      <c r="KT280" s="77"/>
      <c r="KU280" s="77"/>
      <c r="KV280" s="77"/>
      <c r="KW280" s="77"/>
      <c r="KX280" s="77"/>
      <c r="KY280" s="77"/>
      <c r="KZ280" s="77"/>
      <c r="LA280" s="77"/>
      <c r="LB280" s="77"/>
      <c r="LC280" s="77"/>
      <c r="LD280" s="77"/>
      <c r="LE280" s="77"/>
      <c r="LF280" s="77"/>
      <c r="LG280" s="77"/>
      <c r="LH280" s="77"/>
      <c r="LI280" s="77"/>
      <c r="LJ280" s="77"/>
      <c r="LK280" s="77"/>
      <c r="LL280" s="77"/>
      <c r="LM280" s="77"/>
      <c r="LN280" s="77"/>
      <c r="LO280" s="77"/>
      <c r="LP280" s="77"/>
      <c r="LQ280" s="77"/>
      <c r="LR280" s="77"/>
      <c r="LS280" s="77"/>
      <c r="LT280" s="77"/>
      <c r="LU280" s="77"/>
      <c r="LV280" s="77"/>
      <c r="LW280" s="77"/>
      <c r="LX280" s="77"/>
      <c r="LY280" s="77"/>
      <c r="LZ280" s="77"/>
      <c r="MA280" s="77"/>
      <c r="MB280" s="77"/>
      <c r="MC280" s="77"/>
      <c r="MD280" s="77"/>
      <c r="ME280" s="77"/>
      <c r="MF280" s="77"/>
      <c r="MG280" s="77"/>
      <c r="MH280" s="77"/>
      <c r="MI280" s="77"/>
      <c r="MJ280" s="77"/>
      <c r="MK280" s="77"/>
      <c r="ML280" s="77"/>
      <c r="MM280" s="77"/>
      <c r="MN280" s="77"/>
      <c r="MO280" s="77"/>
      <c r="MP280" s="77"/>
      <c r="MQ280" s="77"/>
      <c r="MR280" s="77"/>
      <c r="MS280" s="77"/>
      <c r="MT280" s="77"/>
      <c r="MU280" s="77"/>
      <c r="MV280" s="77"/>
      <c r="MW280" s="77"/>
      <c r="MX280" s="77"/>
      <c r="MY280" s="77"/>
      <c r="MZ280" s="77"/>
      <c r="NA280" s="77"/>
      <c r="NB280" s="77"/>
      <c r="NC280" s="77"/>
      <c r="ND280" s="77"/>
      <c r="NE280" s="77"/>
      <c r="NF280" s="77"/>
      <c r="NG280" s="77"/>
      <c r="NH280" s="77"/>
      <c r="NI280" s="77"/>
      <c r="NJ280" s="77"/>
      <c r="NK280" s="77"/>
      <c r="NL280" s="77"/>
      <c r="NM280" s="77"/>
      <c r="NN280" s="77"/>
      <c r="NO280" s="77"/>
      <c r="NP280" s="77"/>
      <c r="NQ280" s="77"/>
      <c r="NR280" s="77"/>
      <c r="NS280" s="77"/>
      <c r="NT280" s="77"/>
      <c r="NU280" s="77"/>
      <c r="NV280" s="77"/>
      <c r="NW280" s="77"/>
      <c r="NX280" s="77"/>
      <c r="NY280" s="77"/>
      <c r="NZ280" s="77"/>
      <c r="OA280" s="77"/>
      <c r="OB280" s="77"/>
      <c r="OC280" s="77"/>
      <c r="OD280" s="77"/>
      <c r="OE280" s="77"/>
      <c r="OF280" s="77"/>
      <c r="OG280" s="77"/>
      <c r="OH280" s="77"/>
      <c r="OI280" s="77"/>
      <c r="OJ280" s="77"/>
      <c r="OK280" s="77"/>
      <c r="OL280" s="77"/>
      <c r="OM280" s="77"/>
      <c r="ON280" s="77"/>
      <c r="OO280" s="77"/>
      <c r="OP280" s="77"/>
      <c r="OQ280" s="77"/>
      <c r="OR280" s="77"/>
      <c r="OS280" s="77"/>
      <c r="OT280" s="77"/>
      <c r="OU280" s="77"/>
      <c r="OV280" s="77"/>
      <c r="OW280" s="77"/>
      <c r="OX280" s="77"/>
      <c r="OY280" s="77"/>
      <c r="OZ280" s="77"/>
      <c r="PA280" s="77"/>
      <c r="PB280" s="77"/>
      <c r="PC280" s="77"/>
      <c r="PD280" s="77"/>
      <c r="PE280" s="77"/>
      <c r="PF280" s="77"/>
      <c r="PG280" s="77"/>
      <c r="PH280" s="77"/>
      <c r="PI280" s="77"/>
      <c r="PJ280" s="77"/>
      <c r="PK280" s="77"/>
      <c r="PL280" s="77"/>
      <c r="PM280" s="77"/>
      <c r="PN280" s="77"/>
      <c r="PO280" s="77"/>
      <c r="PP280" s="77"/>
      <c r="PQ280" s="77"/>
      <c r="PR280" s="77"/>
      <c r="PS280" s="77"/>
      <c r="PT280" s="77"/>
      <c r="PU280" s="77"/>
      <c r="PV280" s="77"/>
      <c r="PW280" s="77"/>
      <c r="PX280" s="77"/>
      <c r="PY280" s="77"/>
      <c r="PZ280" s="77"/>
      <c r="QA280" s="77"/>
      <c r="QB280" s="77"/>
      <c r="QC280" s="77"/>
      <c r="QD280" s="77"/>
      <c r="QE280" s="77"/>
      <c r="QF280" s="77"/>
      <c r="QG280" s="77"/>
      <c r="QH280" s="77"/>
      <c r="QI280" s="77"/>
      <c r="QJ280" s="77"/>
      <c r="QK280" s="77"/>
      <c r="QL280" s="77"/>
      <c r="QM280" s="77"/>
      <c r="QN280" s="77"/>
      <c r="QO280" s="77"/>
      <c r="QP280" s="77"/>
      <c r="QQ280" s="77"/>
      <c r="QR280" s="77"/>
      <c r="QS280" s="77"/>
      <c r="QT280" s="77"/>
      <c r="QU280" s="77"/>
      <c r="QV280" s="77"/>
      <c r="QW280" s="77"/>
      <c r="QX280" s="77"/>
      <c r="QY280" s="77"/>
      <c r="QZ280" s="77"/>
      <c r="RA280" s="77"/>
      <c r="RB280" s="77"/>
      <c r="RC280" s="77"/>
      <c r="RD280" s="77"/>
      <c r="RE280" s="77"/>
      <c r="RF280" s="77"/>
      <c r="RG280" s="77"/>
      <c r="RH280" s="77"/>
      <c r="RI280" s="77"/>
      <c r="RJ280" s="77"/>
      <c r="RK280" s="77"/>
      <c r="RL280" s="77"/>
      <c r="RM280" s="77"/>
      <c r="RN280" s="77"/>
      <c r="RO280" s="77"/>
      <c r="RP280" s="77"/>
      <c r="RQ280" s="77"/>
      <c r="RR280" s="77"/>
      <c r="RS280" s="77"/>
      <c r="RT280" s="77"/>
      <c r="RU280" s="77"/>
      <c r="RV280" s="77"/>
      <c r="RW280" s="77"/>
      <c r="RX280" s="77"/>
      <c r="RY280" s="77"/>
      <c r="RZ280" s="77"/>
      <c r="SA280" s="77"/>
      <c r="SB280" s="77"/>
      <c r="SC280" s="77"/>
      <c r="SD280" s="77"/>
      <c r="SE280" s="77"/>
      <c r="SF280" s="77"/>
      <c r="SG280" s="77"/>
      <c r="SH280" s="77"/>
      <c r="SI280" s="77"/>
      <c r="SJ280" s="77"/>
    </row>
    <row r="281" spans="1:504" s="28" customFormat="1" ht="15">
      <c r="A281" s="85" t="s">
        <v>153</v>
      </c>
      <c r="B281" s="789"/>
      <c r="C281" s="786"/>
      <c r="D281" s="787"/>
      <c r="E281" s="784"/>
      <c r="F281" s="784"/>
      <c r="G281" s="784"/>
      <c r="H281" s="784"/>
      <c r="I281" s="154" t="e">
        <f t="shared" si="74"/>
        <v>#DIV/0!</v>
      </c>
      <c r="J281" s="154" t="e">
        <f t="shared" si="70"/>
        <v>#DIV/0!</v>
      </c>
      <c r="K281" s="787"/>
      <c r="L281" s="787"/>
      <c r="M281" s="784"/>
      <c r="N281" s="154" t="e">
        <f t="shared" si="71"/>
        <v>#DIV/0!</v>
      </c>
      <c r="O281" s="77"/>
      <c r="P281" s="197"/>
      <c r="Q281" s="77"/>
      <c r="R281" s="77"/>
      <c r="S281" s="77"/>
      <c r="T281" s="77"/>
      <c r="U281" s="77"/>
      <c r="V281" s="77"/>
      <c r="W281" s="77"/>
      <c r="X281" s="77"/>
      <c r="Y281" s="77"/>
      <c r="Z281" s="77"/>
      <c r="AA281" s="77"/>
      <c r="AB281" s="77"/>
      <c r="AC281" s="77"/>
      <c r="AD281" s="77"/>
      <c r="AE281" s="77"/>
      <c r="AF281" s="77"/>
      <c r="AG281" s="77"/>
      <c r="AH281" s="77"/>
      <c r="AI281" s="77"/>
      <c r="AJ281" s="77"/>
      <c r="AK281" s="77"/>
      <c r="AL281" s="77"/>
      <c r="AM281" s="77"/>
      <c r="AN281" s="77"/>
      <c r="AO281" s="77"/>
      <c r="AP281" s="77"/>
      <c r="AQ281" s="77"/>
      <c r="AR281" s="77"/>
      <c r="AS281" s="77"/>
      <c r="AT281" s="77"/>
      <c r="AU281" s="77"/>
      <c r="AV281" s="77"/>
      <c r="AW281" s="77"/>
      <c r="AX281" s="77"/>
      <c r="AY281" s="77"/>
      <c r="AZ281" s="77"/>
      <c r="BA281" s="77"/>
      <c r="BB281" s="77"/>
      <c r="BC281" s="77"/>
      <c r="BD281" s="77"/>
      <c r="BE281" s="77"/>
      <c r="BF281" s="77"/>
      <c r="BG281" s="77"/>
      <c r="BH281" s="77"/>
      <c r="BI281" s="77"/>
      <c r="BJ281" s="77"/>
      <c r="BK281" s="77"/>
      <c r="BL281" s="77"/>
      <c r="BM281" s="77"/>
      <c r="BN281" s="77"/>
      <c r="BO281" s="77"/>
      <c r="BP281" s="77"/>
      <c r="BQ281" s="77"/>
      <c r="BR281" s="77"/>
      <c r="BS281" s="77"/>
      <c r="BT281" s="77"/>
      <c r="BU281" s="77"/>
      <c r="BV281" s="77"/>
      <c r="BW281" s="77"/>
      <c r="BX281" s="77"/>
      <c r="BY281" s="77"/>
      <c r="BZ281" s="77"/>
      <c r="CA281" s="77"/>
      <c r="CB281" s="77"/>
      <c r="CC281" s="77"/>
      <c r="CD281" s="77"/>
      <c r="CE281" s="77"/>
      <c r="CF281" s="77"/>
      <c r="CG281" s="77"/>
      <c r="CH281" s="77"/>
      <c r="CI281" s="77"/>
      <c r="CJ281" s="77"/>
      <c r="CK281" s="77"/>
      <c r="CL281" s="77"/>
      <c r="CM281" s="77"/>
      <c r="CN281" s="77"/>
      <c r="CO281" s="77"/>
      <c r="CP281" s="77"/>
      <c r="CQ281" s="77"/>
      <c r="CR281" s="77"/>
      <c r="CS281" s="77"/>
      <c r="CT281" s="77"/>
      <c r="CU281" s="77"/>
      <c r="CV281" s="77"/>
      <c r="CW281" s="77"/>
      <c r="CX281" s="77"/>
      <c r="CY281" s="77"/>
      <c r="CZ281" s="77"/>
      <c r="DA281" s="77"/>
      <c r="DB281" s="77"/>
      <c r="DC281" s="77"/>
      <c r="DD281" s="77"/>
      <c r="DE281" s="77"/>
      <c r="DF281" s="77"/>
      <c r="DG281" s="77"/>
      <c r="DH281" s="77"/>
      <c r="DI281" s="77"/>
      <c r="DJ281" s="77"/>
      <c r="DK281" s="77"/>
      <c r="DL281" s="77"/>
      <c r="DM281" s="77"/>
      <c r="DN281" s="77"/>
      <c r="DO281" s="77"/>
      <c r="DP281" s="77"/>
      <c r="DQ281" s="77"/>
      <c r="DR281" s="77"/>
      <c r="DS281" s="77"/>
      <c r="DT281" s="77"/>
      <c r="DU281" s="77"/>
      <c r="DV281" s="77"/>
      <c r="DW281" s="77"/>
      <c r="DX281" s="77"/>
      <c r="DY281" s="77"/>
      <c r="DZ281" s="77"/>
      <c r="EA281" s="77"/>
      <c r="EB281" s="77"/>
      <c r="EC281" s="77"/>
      <c r="ED281" s="77"/>
      <c r="EE281" s="77"/>
      <c r="EF281" s="77"/>
      <c r="EG281" s="77"/>
      <c r="EH281" s="77"/>
      <c r="EI281" s="77"/>
      <c r="EJ281" s="77"/>
      <c r="EK281" s="77"/>
      <c r="EL281" s="77"/>
      <c r="EM281" s="77"/>
      <c r="EN281" s="77"/>
      <c r="EO281" s="77"/>
      <c r="EP281" s="77"/>
      <c r="EQ281" s="77"/>
      <c r="ER281" s="77"/>
      <c r="ES281" s="77"/>
      <c r="ET281" s="77"/>
      <c r="EU281" s="77"/>
      <c r="EV281" s="77"/>
      <c r="EW281" s="77"/>
      <c r="EX281" s="77"/>
      <c r="EY281" s="77"/>
      <c r="EZ281" s="77"/>
      <c r="FA281" s="77"/>
      <c r="FB281" s="77"/>
      <c r="FC281" s="77"/>
      <c r="FD281" s="77"/>
      <c r="FE281" s="77"/>
      <c r="FF281" s="77"/>
      <c r="FG281" s="77"/>
      <c r="FH281" s="77"/>
      <c r="FI281" s="77"/>
      <c r="FJ281" s="77"/>
      <c r="FK281" s="77"/>
      <c r="FL281" s="77"/>
      <c r="FM281" s="77"/>
      <c r="FN281" s="77"/>
      <c r="FO281" s="77"/>
      <c r="FP281" s="77"/>
      <c r="FQ281" s="77"/>
      <c r="FR281" s="77"/>
      <c r="FS281" s="77"/>
      <c r="FT281" s="77"/>
      <c r="FU281" s="77"/>
      <c r="FV281" s="77"/>
      <c r="FW281" s="77"/>
      <c r="FX281" s="77"/>
      <c r="FY281" s="77"/>
      <c r="FZ281" s="77"/>
      <c r="GA281" s="77"/>
      <c r="GB281" s="77"/>
      <c r="GC281" s="77"/>
      <c r="GD281" s="77"/>
      <c r="GE281" s="77"/>
      <c r="GF281" s="77"/>
      <c r="GG281" s="77"/>
      <c r="GH281" s="77"/>
      <c r="GI281" s="77"/>
      <c r="GJ281" s="77"/>
      <c r="GK281" s="77"/>
      <c r="GL281" s="77"/>
      <c r="GM281" s="77"/>
      <c r="GN281" s="77"/>
      <c r="GO281" s="77"/>
      <c r="GP281" s="77"/>
      <c r="GQ281" s="77"/>
      <c r="GR281" s="77"/>
      <c r="GS281" s="77"/>
      <c r="GT281" s="77"/>
      <c r="GU281" s="77"/>
      <c r="GV281" s="77"/>
      <c r="GW281" s="77"/>
      <c r="GX281" s="77"/>
      <c r="GY281" s="77"/>
      <c r="GZ281" s="77"/>
      <c r="HA281" s="77"/>
      <c r="HB281" s="77"/>
      <c r="HC281" s="77"/>
      <c r="HD281" s="77"/>
      <c r="HE281" s="77"/>
      <c r="HF281" s="77"/>
      <c r="HG281" s="77"/>
      <c r="HH281" s="77"/>
      <c r="HI281" s="77"/>
      <c r="HJ281" s="77"/>
      <c r="HK281" s="77"/>
      <c r="HL281" s="77"/>
      <c r="HM281" s="77"/>
      <c r="HN281" s="77"/>
      <c r="HO281" s="77"/>
      <c r="HP281" s="77"/>
      <c r="HQ281" s="77"/>
      <c r="HR281" s="77"/>
      <c r="HS281" s="77"/>
      <c r="HT281" s="77"/>
      <c r="HU281" s="77"/>
      <c r="HV281" s="77"/>
      <c r="HW281" s="77"/>
      <c r="HX281" s="77"/>
      <c r="HY281" s="77"/>
      <c r="HZ281" s="77"/>
      <c r="IA281" s="77"/>
      <c r="IB281" s="77"/>
      <c r="IC281" s="77"/>
      <c r="ID281" s="77"/>
      <c r="IE281" s="77"/>
      <c r="IF281" s="77"/>
      <c r="IG281" s="77"/>
      <c r="IH281" s="77"/>
      <c r="II281" s="77"/>
      <c r="IJ281" s="77"/>
      <c r="IK281" s="77"/>
      <c r="IL281" s="77"/>
      <c r="IM281" s="77"/>
      <c r="IN281" s="77"/>
      <c r="IO281" s="77"/>
      <c r="IP281" s="77"/>
      <c r="IQ281" s="77"/>
      <c r="IR281" s="77"/>
      <c r="IS281" s="77"/>
      <c r="IT281" s="77"/>
      <c r="IU281" s="77"/>
      <c r="IV281" s="77"/>
      <c r="IW281" s="77"/>
      <c r="IX281" s="77"/>
      <c r="IY281" s="77"/>
      <c r="IZ281" s="77"/>
      <c r="JA281" s="77"/>
      <c r="JB281" s="77"/>
      <c r="JC281" s="77"/>
      <c r="JD281" s="77"/>
      <c r="JE281" s="77"/>
      <c r="JF281" s="77"/>
      <c r="JG281" s="77"/>
      <c r="JH281" s="77"/>
      <c r="JI281" s="77"/>
      <c r="JJ281" s="77"/>
      <c r="JK281" s="77"/>
      <c r="JL281" s="77"/>
      <c r="JM281" s="77"/>
      <c r="JN281" s="77"/>
      <c r="JO281" s="77"/>
      <c r="JP281" s="77"/>
      <c r="JQ281" s="77"/>
      <c r="JR281" s="77"/>
      <c r="JS281" s="77"/>
      <c r="JT281" s="77"/>
      <c r="JU281" s="77"/>
      <c r="JV281" s="77"/>
      <c r="JW281" s="77"/>
      <c r="JX281" s="77"/>
      <c r="JY281" s="77"/>
      <c r="JZ281" s="77"/>
      <c r="KA281" s="77"/>
      <c r="KB281" s="77"/>
      <c r="KC281" s="77"/>
      <c r="KD281" s="77"/>
      <c r="KE281" s="77"/>
      <c r="KF281" s="77"/>
      <c r="KG281" s="77"/>
      <c r="KH281" s="77"/>
      <c r="KI281" s="77"/>
      <c r="KJ281" s="77"/>
      <c r="KK281" s="77"/>
      <c r="KL281" s="77"/>
      <c r="KM281" s="77"/>
      <c r="KN281" s="77"/>
      <c r="KO281" s="77"/>
      <c r="KP281" s="77"/>
      <c r="KQ281" s="77"/>
      <c r="KR281" s="77"/>
      <c r="KS281" s="77"/>
      <c r="KT281" s="77"/>
      <c r="KU281" s="77"/>
      <c r="KV281" s="77"/>
      <c r="KW281" s="77"/>
      <c r="KX281" s="77"/>
      <c r="KY281" s="77"/>
      <c r="KZ281" s="77"/>
      <c r="LA281" s="77"/>
      <c r="LB281" s="77"/>
      <c r="LC281" s="77"/>
      <c r="LD281" s="77"/>
      <c r="LE281" s="77"/>
      <c r="LF281" s="77"/>
      <c r="LG281" s="77"/>
      <c r="LH281" s="77"/>
      <c r="LI281" s="77"/>
      <c r="LJ281" s="77"/>
      <c r="LK281" s="77"/>
      <c r="LL281" s="77"/>
      <c r="LM281" s="77"/>
      <c r="LN281" s="77"/>
      <c r="LO281" s="77"/>
      <c r="LP281" s="77"/>
      <c r="LQ281" s="77"/>
      <c r="LR281" s="77"/>
      <c r="LS281" s="77"/>
      <c r="LT281" s="77"/>
      <c r="LU281" s="77"/>
      <c r="LV281" s="77"/>
      <c r="LW281" s="77"/>
      <c r="LX281" s="77"/>
      <c r="LY281" s="77"/>
      <c r="LZ281" s="77"/>
      <c r="MA281" s="77"/>
      <c r="MB281" s="77"/>
      <c r="MC281" s="77"/>
      <c r="MD281" s="77"/>
      <c r="ME281" s="77"/>
      <c r="MF281" s="77"/>
      <c r="MG281" s="77"/>
      <c r="MH281" s="77"/>
      <c r="MI281" s="77"/>
      <c r="MJ281" s="77"/>
      <c r="MK281" s="77"/>
      <c r="ML281" s="77"/>
      <c r="MM281" s="77"/>
      <c r="MN281" s="77"/>
      <c r="MO281" s="77"/>
      <c r="MP281" s="77"/>
      <c r="MQ281" s="77"/>
      <c r="MR281" s="77"/>
      <c r="MS281" s="77"/>
      <c r="MT281" s="77"/>
      <c r="MU281" s="77"/>
      <c r="MV281" s="77"/>
      <c r="MW281" s="77"/>
      <c r="MX281" s="77"/>
      <c r="MY281" s="77"/>
      <c r="MZ281" s="77"/>
      <c r="NA281" s="77"/>
      <c r="NB281" s="77"/>
      <c r="NC281" s="77"/>
      <c r="ND281" s="77"/>
      <c r="NE281" s="77"/>
      <c r="NF281" s="77"/>
      <c r="NG281" s="77"/>
      <c r="NH281" s="77"/>
      <c r="NI281" s="77"/>
      <c r="NJ281" s="77"/>
      <c r="NK281" s="77"/>
      <c r="NL281" s="77"/>
      <c r="NM281" s="77"/>
      <c r="NN281" s="77"/>
      <c r="NO281" s="77"/>
      <c r="NP281" s="77"/>
      <c r="NQ281" s="77"/>
      <c r="NR281" s="77"/>
      <c r="NS281" s="77"/>
      <c r="NT281" s="77"/>
      <c r="NU281" s="77"/>
      <c r="NV281" s="77"/>
      <c r="NW281" s="77"/>
      <c r="NX281" s="77"/>
      <c r="NY281" s="77"/>
      <c r="NZ281" s="77"/>
      <c r="OA281" s="77"/>
      <c r="OB281" s="77"/>
      <c r="OC281" s="77"/>
      <c r="OD281" s="77"/>
      <c r="OE281" s="77"/>
      <c r="OF281" s="77"/>
      <c r="OG281" s="77"/>
      <c r="OH281" s="77"/>
      <c r="OI281" s="77"/>
      <c r="OJ281" s="77"/>
      <c r="OK281" s="77"/>
      <c r="OL281" s="77"/>
      <c r="OM281" s="77"/>
      <c r="ON281" s="77"/>
      <c r="OO281" s="77"/>
      <c r="OP281" s="77"/>
      <c r="OQ281" s="77"/>
      <c r="OR281" s="77"/>
      <c r="OS281" s="77"/>
      <c r="OT281" s="77"/>
      <c r="OU281" s="77"/>
      <c r="OV281" s="77"/>
      <c r="OW281" s="77"/>
      <c r="OX281" s="77"/>
      <c r="OY281" s="77"/>
      <c r="OZ281" s="77"/>
      <c r="PA281" s="77"/>
      <c r="PB281" s="77"/>
      <c r="PC281" s="77"/>
      <c r="PD281" s="77"/>
      <c r="PE281" s="77"/>
      <c r="PF281" s="77"/>
      <c r="PG281" s="77"/>
      <c r="PH281" s="77"/>
      <c r="PI281" s="77"/>
      <c r="PJ281" s="77"/>
      <c r="PK281" s="77"/>
      <c r="PL281" s="77"/>
      <c r="PM281" s="77"/>
      <c r="PN281" s="77"/>
      <c r="PO281" s="77"/>
      <c r="PP281" s="77"/>
      <c r="PQ281" s="77"/>
      <c r="PR281" s="77"/>
      <c r="PS281" s="77"/>
      <c r="PT281" s="77"/>
      <c r="PU281" s="77"/>
      <c r="PV281" s="77"/>
      <c r="PW281" s="77"/>
      <c r="PX281" s="77"/>
      <c r="PY281" s="77"/>
      <c r="PZ281" s="77"/>
      <c r="QA281" s="77"/>
      <c r="QB281" s="77"/>
      <c r="QC281" s="77"/>
      <c r="QD281" s="77"/>
      <c r="QE281" s="77"/>
      <c r="QF281" s="77"/>
      <c r="QG281" s="77"/>
      <c r="QH281" s="77"/>
      <c r="QI281" s="77"/>
      <c r="QJ281" s="77"/>
      <c r="QK281" s="77"/>
      <c r="QL281" s="77"/>
      <c r="QM281" s="77"/>
      <c r="QN281" s="77"/>
      <c r="QO281" s="77"/>
      <c r="QP281" s="77"/>
      <c r="QQ281" s="77"/>
      <c r="QR281" s="77"/>
      <c r="QS281" s="77"/>
      <c r="QT281" s="77"/>
      <c r="QU281" s="77"/>
      <c r="QV281" s="77"/>
      <c r="QW281" s="77"/>
      <c r="QX281" s="77"/>
      <c r="QY281" s="77"/>
      <c r="QZ281" s="77"/>
      <c r="RA281" s="77"/>
      <c r="RB281" s="77"/>
      <c r="RC281" s="77"/>
      <c r="RD281" s="77"/>
      <c r="RE281" s="77"/>
      <c r="RF281" s="77"/>
      <c r="RG281" s="77"/>
      <c r="RH281" s="77"/>
      <c r="RI281" s="77"/>
      <c r="RJ281" s="77"/>
      <c r="RK281" s="77"/>
      <c r="RL281" s="77"/>
      <c r="RM281" s="77"/>
      <c r="RN281" s="77"/>
      <c r="RO281" s="77"/>
      <c r="RP281" s="77"/>
      <c r="RQ281" s="77"/>
      <c r="RR281" s="77"/>
      <c r="RS281" s="77"/>
      <c r="RT281" s="77"/>
      <c r="RU281" s="77"/>
      <c r="RV281" s="77"/>
      <c r="RW281" s="77"/>
      <c r="RX281" s="77"/>
      <c r="RY281" s="77"/>
      <c r="RZ281" s="77"/>
      <c r="SA281" s="77"/>
      <c r="SB281" s="77"/>
      <c r="SC281" s="77"/>
      <c r="SD281" s="77"/>
      <c r="SE281" s="77"/>
      <c r="SF281" s="77"/>
      <c r="SG281" s="77"/>
      <c r="SH281" s="77"/>
      <c r="SI281" s="77"/>
      <c r="SJ281" s="77"/>
    </row>
    <row r="282" spans="1:504" s="28" customFormat="1" ht="195">
      <c r="A282" s="2" t="s">
        <v>108</v>
      </c>
      <c r="B282" s="768"/>
      <c r="C282" s="782"/>
      <c r="D282" s="769"/>
      <c r="E282" s="770"/>
      <c r="F282" s="770"/>
      <c r="G282" s="770"/>
      <c r="H282" s="770"/>
      <c r="I282" s="147" t="e">
        <f t="shared" si="74"/>
        <v>#DIV/0!</v>
      </c>
      <c r="J282" s="147" t="e">
        <f t="shared" si="70"/>
        <v>#DIV/0!</v>
      </c>
      <c r="K282" s="769"/>
      <c r="L282" s="769"/>
      <c r="M282" s="770"/>
      <c r="N282" s="147" t="e">
        <f t="shared" si="71"/>
        <v>#DIV/0!</v>
      </c>
      <c r="O282" s="77"/>
      <c r="P282" s="1325" t="s">
        <v>206</v>
      </c>
      <c r="Q282" s="77"/>
      <c r="R282" s="77"/>
      <c r="S282" s="77"/>
      <c r="T282" s="77"/>
      <c r="U282" s="77"/>
      <c r="V282" s="77"/>
      <c r="W282" s="77"/>
      <c r="X282" s="77"/>
      <c r="Y282" s="77"/>
      <c r="Z282" s="77"/>
      <c r="AA282" s="77"/>
      <c r="AB282" s="77"/>
      <c r="AC282" s="77"/>
      <c r="AD282" s="77"/>
      <c r="AE282" s="77"/>
      <c r="AF282" s="77"/>
      <c r="AG282" s="77"/>
      <c r="AH282" s="77"/>
      <c r="AI282" s="77"/>
      <c r="AJ282" s="77"/>
      <c r="AK282" s="77"/>
      <c r="AL282" s="77"/>
      <c r="AM282" s="77"/>
      <c r="AN282" s="77"/>
      <c r="AO282" s="77"/>
      <c r="AP282" s="77"/>
      <c r="AQ282" s="77"/>
      <c r="AR282" s="77"/>
      <c r="AS282" s="77"/>
      <c r="AT282" s="77"/>
      <c r="AU282" s="77"/>
      <c r="AV282" s="77"/>
      <c r="AW282" s="77"/>
      <c r="AX282" s="77"/>
      <c r="AY282" s="77"/>
      <c r="AZ282" s="77"/>
      <c r="BA282" s="77"/>
      <c r="BB282" s="77"/>
      <c r="BC282" s="77"/>
      <c r="BD282" s="77"/>
      <c r="BE282" s="77"/>
      <c r="BF282" s="77"/>
      <c r="BG282" s="77"/>
      <c r="BH282" s="77"/>
      <c r="BI282" s="77"/>
      <c r="BJ282" s="77"/>
      <c r="BK282" s="77"/>
      <c r="BL282" s="77"/>
      <c r="BM282" s="77"/>
      <c r="BN282" s="77"/>
      <c r="BO282" s="77"/>
      <c r="BP282" s="77"/>
      <c r="BQ282" s="77"/>
      <c r="BR282" s="77"/>
      <c r="BS282" s="77"/>
      <c r="BT282" s="77"/>
      <c r="BU282" s="77"/>
      <c r="BV282" s="77"/>
      <c r="BW282" s="77"/>
      <c r="BX282" s="77"/>
      <c r="BY282" s="77"/>
      <c r="BZ282" s="77"/>
      <c r="CA282" s="77"/>
      <c r="CB282" s="77"/>
      <c r="CC282" s="77"/>
      <c r="CD282" s="77"/>
      <c r="CE282" s="77"/>
      <c r="CF282" s="77"/>
      <c r="CG282" s="77"/>
      <c r="CH282" s="77"/>
      <c r="CI282" s="77"/>
      <c r="CJ282" s="77"/>
      <c r="CK282" s="77"/>
      <c r="CL282" s="77"/>
      <c r="CM282" s="77"/>
      <c r="CN282" s="77"/>
      <c r="CO282" s="77"/>
      <c r="CP282" s="77"/>
      <c r="CQ282" s="77"/>
      <c r="CR282" s="77"/>
      <c r="CS282" s="77"/>
      <c r="CT282" s="77"/>
      <c r="CU282" s="77"/>
      <c r="CV282" s="77"/>
      <c r="CW282" s="77"/>
      <c r="CX282" s="77"/>
      <c r="CY282" s="77"/>
      <c r="CZ282" s="77"/>
      <c r="DA282" s="77"/>
      <c r="DB282" s="77"/>
      <c r="DC282" s="77"/>
      <c r="DD282" s="77"/>
      <c r="DE282" s="77"/>
      <c r="DF282" s="77"/>
      <c r="DG282" s="77"/>
      <c r="DH282" s="77"/>
      <c r="DI282" s="77"/>
      <c r="DJ282" s="77"/>
      <c r="DK282" s="77"/>
      <c r="DL282" s="77"/>
      <c r="DM282" s="77"/>
      <c r="DN282" s="77"/>
      <c r="DO282" s="77"/>
      <c r="DP282" s="77"/>
      <c r="DQ282" s="77"/>
      <c r="DR282" s="77"/>
      <c r="DS282" s="77"/>
      <c r="DT282" s="77"/>
      <c r="DU282" s="77"/>
      <c r="DV282" s="77"/>
      <c r="DW282" s="77"/>
      <c r="DX282" s="77"/>
      <c r="DY282" s="77"/>
      <c r="DZ282" s="77"/>
      <c r="EA282" s="77"/>
      <c r="EB282" s="77"/>
      <c r="EC282" s="77"/>
      <c r="ED282" s="77"/>
      <c r="EE282" s="77"/>
      <c r="EF282" s="77"/>
      <c r="EG282" s="77"/>
      <c r="EH282" s="77"/>
      <c r="EI282" s="77"/>
      <c r="EJ282" s="77"/>
      <c r="EK282" s="77"/>
      <c r="EL282" s="77"/>
      <c r="EM282" s="77"/>
      <c r="EN282" s="77"/>
      <c r="EO282" s="77"/>
      <c r="EP282" s="77"/>
      <c r="EQ282" s="77"/>
      <c r="ER282" s="77"/>
      <c r="ES282" s="77"/>
      <c r="ET282" s="77"/>
      <c r="EU282" s="77"/>
      <c r="EV282" s="77"/>
      <c r="EW282" s="77"/>
      <c r="EX282" s="77"/>
      <c r="EY282" s="77"/>
      <c r="EZ282" s="77"/>
      <c r="FA282" s="77"/>
      <c r="FB282" s="77"/>
      <c r="FC282" s="77"/>
      <c r="FD282" s="77"/>
      <c r="FE282" s="77"/>
      <c r="FF282" s="77"/>
      <c r="FG282" s="77"/>
      <c r="FH282" s="77"/>
      <c r="FI282" s="77"/>
      <c r="FJ282" s="77"/>
      <c r="FK282" s="77"/>
      <c r="FL282" s="77"/>
      <c r="FM282" s="77"/>
      <c r="FN282" s="77"/>
      <c r="FO282" s="77"/>
      <c r="FP282" s="77"/>
      <c r="FQ282" s="77"/>
      <c r="FR282" s="77"/>
      <c r="FS282" s="77"/>
      <c r="FT282" s="77"/>
      <c r="FU282" s="77"/>
      <c r="FV282" s="77"/>
      <c r="FW282" s="77"/>
      <c r="FX282" s="77"/>
      <c r="FY282" s="77"/>
      <c r="FZ282" s="77"/>
      <c r="GA282" s="77"/>
      <c r="GB282" s="77"/>
      <c r="GC282" s="77"/>
      <c r="GD282" s="77"/>
      <c r="GE282" s="77"/>
      <c r="GF282" s="77"/>
      <c r="GG282" s="77"/>
      <c r="GH282" s="77"/>
      <c r="GI282" s="77"/>
      <c r="GJ282" s="77"/>
      <c r="GK282" s="77"/>
      <c r="GL282" s="77"/>
      <c r="GM282" s="77"/>
      <c r="GN282" s="77"/>
      <c r="GO282" s="77"/>
      <c r="GP282" s="77"/>
      <c r="GQ282" s="77"/>
      <c r="GR282" s="77"/>
      <c r="GS282" s="77"/>
      <c r="GT282" s="77"/>
      <c r="GU282" s="77"/>
      <c r="GV282" s="77"/>
      <c r="GW282" s="77"/>
      <c r="GX282" s="77"/>
      <c r="GY282" s="77"/>
      <c r="GZ282" s="77"/>
      <c r="HA282" s="77"/>
      <c r="HB282" s="77"/>
      <c r="HC282" s="77"/>
      <c r="HD282" s="77"/>
      <c r="HE282" s="77"/>
      <c r="HF282" s="77"/>
      <c r="HG282" s="77"/>
      <c r="HH282" s="77"/>
      <c r="HI282" s="77"/>
      <c r="HJ282" s="77"/>
      <c r="HK282" s="77"/>
      <c r="HL282" s="77"/>
      <c r="HM282" s="77"/>
      <c r="HN282" s="77"/>
      <c r="HO282" s="77"/>
      <c r="HP282" s="77"/>
      <c r="HQ282" s="77"/>
      <c r="HR282" s="77"/>
      <c r="HS282" s="77"/>
      <c r="HT282" s="77"/>
      <c r="HU282" s="77"/>
      <c r="HV282" s="77"/>
      <c r="HW282" s="77"/>
      <c r="HX282" s="77"/>
      <c r="HY282" s="77"/>
      <c r="HZ282" s="77"/>
      <c r="IA282" s="77"/>
      <c r="IB282" s="77"/>
      <c r="IC282" s="77"/>
      <c r="ID282" s="77"/>
      <c r="IE282" s="77"/>
      <c r="IF282" s="77"/>
      <c r="IG282" s="77"/>
      <c r="IH282" s="77"/>
      <c r="II282" s="77"/>
      <c r="IJ282" s="77"/>
      <c r="IK282" s="77"/>
      <c r="IL282" s="77"/>
      <c r="IM282" s="77"/>
      <c r="IN282" s="77"/>
      <c r="IO282" s="77"/>
      <c r="IP282" s="77"/>
      <c r="IQ282" s="77"/>
      <c r="IR282" s="77"/>
      <c r="IS282" s="77"/>
      <c r="IT282" s="77"/>
      <c r="IU282" s="77"/>
      <c r="IV282" s="77"/>
      <c r="IW282" s="77"/>
      <c r="IX282" s="77"/>
      <c r="IY282" s="77"/>
      <c r="IZ282" s="77"/>
      <c r="JA282" s="77"/>
      <c r="JB282" s="77"/>
      <c r="JC282" s="77"/>
      <c r="JD282" s="77"/>
      <c r="JE282" s="77"/>
      <c r="JF282" s="77"/>
      <c r="JG282" s="77"/>
      <c r="JH282" s="77"/>
      <c r="JI282" s="77"/>
      <c r="JJ282" s="77"/>
      <c r="JK282" s="77"/>
      <c r="JL282" s="77"/>
      <c r="JM282" s="77"/>
      <c r="JN282" s="77"/>
      <c r="JO282" s="77"/>
      <c r="JP282" s="77"/>
      <c r="JQ282" s="77"/>
      <c r="JR282" s="77"/>
      <c r="JS282" s="77"/>
      <c r="JT282" s="77"/>
      <c r="JU282" s="77"/>
      <c r="JV282" s="77"/>
      <c r="JW282" s="77"/>
      <c r="JX282" s="77"/>
      <c r="JY282" s="77"/>
      <c r="JZ282" s="77"/>
      <c r="KA282" s="77"/>
      <c r="KB282" s="77"/>
      <c r="KC282" s="77"/>
      <c r="KD282" s="77"/>
      <c r="KE282" s="77"/>
      <c r="KF282" s="77"/>
      <c r="KG282" s="77"/>
      <c r="KH282" s="77"/>
      <c r="KI282" s="77"/>
      <c r="KJ282" s="77"/>
      <c r="KK282" s="77"/>
      <c r="KL282" s="77"/>
      <c r="KM282" s="77"/>
      <c r="KN282" s="77"/>
      <c r="KO282" s="77"/>
      <c r="KP282" s="77"/>
      <c r="KQ282" s="77"/>
      <c r="KR282" s="77"/>
      <c r="KS282" s="77"/>
      <c r="KT282" s="77"/>
      <c r="KU282" s="77"/>
      <c r="KV282" s="77"/>
      <c r="KW282" s="77"/>
      <c r="KX282" s="77"/>
      <c r="KY282" s="77"/>
      <c r="KZ282" s="77"/>
      <c r="LA282" s="77"/>
      <c r="LB282" s="77"/>
      <c r="LC282" s="77"/>
      <c r="LD282" s="77"/>
      <c r="LE282" s="77"/>
      <c r="LF282" s="77"/>
      <c r="LG282" s="77"/>
      <c r="LH282" s="77"/>
      <c r="LI282" s="77"/>
      <c r="LJ282" s="77"/>
      <c r="LK282" s="77"/>
      <c r="LL282" s="77"/>
      <c r="LM282" s="77"/>
      <c r="LN282" s="77"/>
      <c r="LO282" s="77"/>
      <c r="LP282" s="77"/>
      <c r="LQ282" s="77"/>
      <c r="LR282" s="77"/>
      <c r="LS282" s="77"/>
      <c r="LT282" s="77"/>
      <c r="LU282" s="77"/>
      <c r="LV282" s="77"/>
      <c r="LW282" s="77"/>
      <c r="LX282" s="77"/>
      <c r="LY282" s="77"/>
      <c r="LZ282" s="77"/>
      <c r="MA282" s="77"/>
      <c r="MB282" s="77"/>
      <c r="MC282" s="77"/>
      <c r="MD282" s="77"/>
      <c r="ME282" s="77"/>
      <c r="MF282" s="77"/>
      <c r="MG282" s="77"/>
      <c r="MH282" s="77"/>
      <c r="MI282" s="77"/>
      <c r="MJ282" s="77"/>
      <c r="MK282" s="77"/>
      <c r="ML282" s="77"/>
      <c r="MM282" s="77"/>
      <c r="MN282" s="77"/>
      <c r="MO282" s="77"/>
      <c r="MP282" s="77"/>
      <c r="MQ282" s="77"/>
      <c r="MR282" s="77"/>
      <c r="MS282" s="77"/>
      <c r="MT282" s="77"/>
      <c r="MU282" s="77"/>
      <c r="MV282" s="77"/>
      <c r="MW282" s="77"/>
      <c r="MX282" s="77"/>
      <c r="MY282" s="77"/>
      <c r="MZ282" s="77"/>
      <c r="NA282" s="77"/>
      <c r="NB282" s="77"/>
      <c r="NC282" s="77"/>
      <c r="ND282" s="77"/>
      <c r="NE282" s="77"/>
      <c r="NF282" s="77"/>
      <c r="NG282" s="77"/>
      <c r="NH282" s="77"/>
      <c r="NI282" s="77"/>
      <c r="NJ282" s="77"/>
      <c r="NK282" s="77"/>
      <c r="NL282" s="77"/>
      <c r="NM282" s="77"/>
      <c r="NN282" s="77"/>
      <c r="NO282" s="77"/>
      <c r="NP282" s="77"/>
      <c r="NQ282" s="77"/>
      <c r="NR282" s="77"/>
      <c r="NS282" s="77"/>
      <c r="NT282" s="77"/>
      <c r="NU282" s="77"/>
      <c r="NV282" s="77"/>
      <c r="NW282" s="77"/>
      <c r="NX282" s="77"/>
      <c r="NY282" s="77"/>
      <c r="NZ282" s="77"/>
      <c r="OA282" s="77"/>
      <c r="OB282" s="77"/>
      <c r="OC282" s="77"/>
      <c r="OD282" s="77"/>
      <c r="OE282" s="77"/>
      <c r="OF282" s="77"/>
      <c r="OG282" s="77"/>
      <c r="OH282" s="77"/>
      <c r="OI282" s="77"/>
      <c r="OJ282" s="77"/>
      <c r="OK282" s="77"/>
      <c r="OL282" s="77"/>
      <c r="OM282" s="77"/>
      <c r="ON282" s="77"/>
      <c r="OO282" s="77"/>
      <c r="OP282" s="77"/>
      <c r="OQ282" s="77"/>
      <c r="OR282" s="77"/>
      <c r="OS282" s="77"/>
      <c r="OT282" s="77"/>
      <c r="OU282" s="77"/>
      <c r="OV282" s="77"/>
      <c r="OW282" s="77"/>
      <c r="OX282" s="77"/>
      <c r="OY282" s="77"/>
      <c r="OZ282" s="77"/>
      <c r="PA282" s="77"/>
      <c r="PB282" s="77"/>
      <c r="PC282" s="77"/>
      <c r="PD282" s="77"/>
      <c r="PE282" s="77"/>
      <c r="PF282" s="77"/>
      <c r="PG282" s="77"/>
      <c r="PH282" s="77"/>
      <c r="PI282" s="77"/>
      <c r="PJ282" s="77"/>
      <c r="PK282" s="77"/>
      <c r="PL282" s="77"/>
      <c r="PM282" s="77"/>
      <c r="PN282" s="77"/>
      <c r="PO282" s="77"/>
      <c r="PP282" s="77"/>
      <c r="PQ282" s="77"/>
      <c r="PR282" s="77"/>
      <c r="PS282" s="77"/>
      <c r="PT282" s="77"/>
      <c r="PU282" s="77"/>
      <c r="PV282" s="77"/>
      <c r="PW282" s="77"/>
      <c r="PX282" s="77"/>
      <c r="PY282" s="77"/>
      <c r="PZ282" s="77"/>
      <c r="QA282" s="77"/>
      <c r="QB282" s="77"/>
      <c r="QC282" s="77"/>
      <c r="QD282" s="77"/>
      <c r="QE282" s="77"/>
      <c r="QF282" s="77"/>
      <c r="QG282" s="77"/>
      <c r="QH282" s="77"/>
      <c r="QI282" s="77"/>
      <c r="QJ282" s="77"/>
      <c r="QK282" s="77"/>
      <c r="QL282" s="77"/>
      <c r="QM282" s="77"/>
      <c r="QN282" s="77"/>
      <c r="QO282" s="77"/>
      <c r="QP282" s="77"/>
      <c r="QQ282" s="77"/>
      <c r="QR282" s="77"/>
      <c r="QS282" s="77"/>
      <c r="QT282" s="77"/>
      <c r="QU282" s="77"/>
      <c r="QV282" s="77"/>
      <c r="QW282" s="77"/>
      <c r="QX282" s="77"/>
      <c r="QY282" s="77"/>
      <c r="QZ282" s="77"/>
      <c r="RA282" s="77"/>
      <c r="RB282" s="77"/>
      <c r="RC282" s="77"/>
      <c r="RD282" s="77"/>
      <c r="RE282" s="77"/>
      <c r="RF282" s="77"/>
      <c r="RG282" s="77"/>
      <c r="RH282" s="77"/>
      <c r="RI282" s="77"/>
      <c r="RJ282" s="77"/>
      <c r="RK282" s="77"/>
      <c r="RL282" s="77"/>
      <c r="RM282" s="77"/>
      <c r="RN282" s="77"/>
      <c r="RO282" s="77"/>
      <c r="RP282" s="77"/>
      <c r="RQ282" s="77"/>
      <c r="RR282" s="77"/>
      <c r="RS282" s="77"/>
      <c r="RT282" s="77"/>
      <c r="RU282" s="77"/>
      <c r="RV282" s="77"/>
      <c r="RW282" s="77"/>
      <c r="RX282" s="77"/>
      <c r="RY282" s="77"/>
      <c r="RZ282" s="77"/>
      <c r="SA282" s="77"/>
      <c r="SB282" s="77"/>
      <c r="SC282" s="77"/>
      <c r="SD282" s="77"/>
      <c r="SE282" s="77"/>
      <c r="SF282" s="77"/>
      <c r="SG282" s="77"/>
      <c r="SH282" s="77"/>
      <c r="SI282" s="77"/>
      <c r="SJ282" s="77"/>
    </row>
    <row r="283" spans="1:504" s="28" customFormat="1" ht="15">
      <c r="A283" s="85" t="s">
        <v>153</v>
      </c>
      <c r="B283" s="768"/>
      <c r="C283" s="782"/>
      <c r="D283" s="769"/>
      <c r="E283" s="770"/>
      <c r="F283" s="770"/>
      <c r="G283" s="770"/>
      <c r="H283" s="770"/>
      <c r="I283" s="147" t="e">
        <f t="shared" si="74"/>
        <v>#DIV/0!</v>
      </c>
      <c r="J283" s="147" t="e">
        <f t="shared" si="70"/>
        <v>#DIV/0!</v>
      </c>
      <c r="K283" s="769"/>
      <c r="L283" s="769"/>
      <c r="M283" s="770"/>
      <c r="N283" s="147" t="e">
        <f t="shared" si="71"/>
        <v>#DIV/0!</v>
      </c>
      <c r="O283" s="77"/>
      <c r="P283" s="197"/>
      <c r="Q283" s="77"/>
      <c r="R283" s="77"/>
      <c r="S283" s="77"/>
      <c r="T283" s="77"/>
      <c r="U283" s="77"/>
      <c r="V283" s="77"/>
      <c r="W283" s="77"/>
      <c r="X283" s="77"/>
      <c r="Y283" s="77"/>
      <c r="Z283" s="77"/>
      <c r="AA283" s="77"/>
      <c r="AB283" s="77"/>
      <c r="AC283" s="77"/>
      <c r="AD283" s="77"/>
      <c r="AE283" s="77"/>
      <c r="AF283" s="77"/>
      <c r="AG283" s="77"/>
      <c r="AH283" s="77"/>
      <c r="AI283" s="77"/>
      <c r="AJ283" s="77"/>
      <c r="AK283" s="77"/>
      <c r="AL283" s="77"/>
      <c r="AM283" s="77"/>
      <c r="AN283" s="77"/>
      <c r="AO283" s="77"/>
      <c r="AP283" s="77"/>
      <c r="AQ283" s="77"/>
      <c r="AR283" s="77"/>
      <c r="AS283" s="77"/>
      <c r="AT283" s="77"/>
      <c r="AU283" s="77"/>
      <c r="AV283" s="77"/>
      <c r="AW283" s="77"/>
      <c r="AX283" s="77"/>
      <c r="AY283" s="77"/>
      <c r="AZ283" s="77"/>
      <c r="BA283" s="77"/>
      <c r="BB283" s="77"/>
      <c r="BC283" s="77"/>
      <c r="BD283" s="77"/>
      <c r="BE283" s="77"/>
      <c r="BF283" s="77"/>
      <c r="BG283" s="77"/>
      <c r="BH283" s="77"/>
      <c r="BI283" s="77"/>
      <c r="BJ283" s="77"/>
      <c r="BK283" s="77"/>
      <c r="BL283" s="77"/>
      <c r="BM283" s="77"/>
      <c r="BN283" s="77"/>
      <c r="BO283" s="77"/>
      <c r="BP283" s="77"/>
      <c r="BQ283" s="77"/>
      <c r="BR283" s="77"/>
      <c r="BS283" s="77"/>
      <c r="BT283" s="77"/>
      <c r="BU283" s="77"/>
      <c r="BV283" s="77"/>
      <c r="BW283" s="77"/>
      <c r="BX283" s="77"/>
      <c r="BY283" s="77"/>
      <c r="BZ283" s="77"/>
      <c r="CA283" s="77"/>
      <c r="CB283" s="77"/>
      <c r="CC283" s="77"/>
      <c r="CD283" s="77"/>
      <c r="CE283" s="77"/>
      <c r="CF283" s="77"/>
      <c r="CG283" s="77"/>
      <c r="CH283" s="77"/>
      <c r="CI283" s="77"/>
      <c r="CJ283" s="77"/>
      <c r="CK283" s="77"/>
      <c r="CL283" s="77"/>
      <c r="CM283" s="77"/>
      <c r="CN283" s="77"/>
      <c r="CO283" s="77"/>
      <c r="CP283" s="77"/>
      <c r="CQ283" s="77"/>
      <c r="CR283" s="77"/>
      <c r="CS283" s="77"/>
      <c r="CT283" s="77"/>
      <c r="CU283" s="77"/>
      <c r="CV283" s="77"/>
      <c r="CW283" s="77"/>
      <c r="CX283" s="77"/>
      <c r="CY283" s="77"/>
      <c r="CZ283" s="77"/>
      <c r="DA283" s="77"/>
      <c r="DB283" s="77"/>
      <c r="DC283" s="77"/>
      <c r="DD283" s="77"/>
      <c r="DE283" s="77"/>
      <c r="DF283" s="77"/>
      <c r="DG283" s="77"/>
      <c r="DH283" s="77"/>
      <c r="DI283" s="77"/>
      <c r="DJ283" s="77"/>
      <c r="DK283" s="77"/>
      <c r="DL283" s="77"/>
      <c r="DM283" s="77"/>
      <c r="DN283" s="77"/>
      <c r="DO283" s="77"/>
      <c r="DP283" s="77"/>
      <c r="DQ283" s="77"/>
      <c r="DR283" s="77"/>
      <c r="DS283" s="77"/>
      <c r="DT283" s="77"/>
      <c r="DU283" s="77"/>
      <c r="DV283" s="77"/>
      <c r="DW283" s="77"/>
      <c r="DX283" s="77"/>
      <c r="DY283" s="77"/>
      <c r="DZ283" s="77"/>
      <c r="EA283" s="77"/>
      <c r="EB283" s="77"/>
      <c r="EC283" s="77"/>
      <c r="ED283" s="77"/>
      <c r="EE283" s="77"/>
      <c r="EF283" s="77"/>
      <c r="EG283" s="77"/>
      <c r="EH283" s="77"/>
      <c r="EI283" s="77"/>
      <c r="EJ283" s="77"/>
      <c r="EK283" s="77"/>
      <c r="EL283" s="77"/>
      <c r="EM283" s="77"/>
      <c r="EN283" s="77"/>
      <c r="EO283" s="77"/>
      <c r="EP283" s="77"/>
      <c r="EQ283" s="77"/>
      <c r="ER283" s="77"/>
      <c r="ES283" s="77"/>
      <c r="ET283" s="77"/>
      <c r="EU283" s="77"/>
      <c r="EV283" s="77"/>
      <c r="EW283" s="77"/>
      <c r="EX283" s="77"/>
      <c r="EY283" s="77"/>
      <c r="EZ283" s="77"/>
      <c r="FA283" s="77"/>
      <c r="FB283" s="77"/>
      <c r="FC283" s="77"/>
      <c r="FD283" s="77"/>
      <c r="FE283" s="77"/>
      <c r="FF283" s="77"/>
      <c r="FG283" s="77"/>
      <c r="FH283" s="77"/>
      <c r="FI283" s="77"/>
      <c r="FJ283" s="77"/>
      <c r="FK283" s="77"/>
      <c r="FL283" s="77"/>
      <c r="FM283" s="77"/>
      <c r="FN283" s="77"/>
      <c r="FO283" s="77"/>
      <c r="FP283" s="77"/>
      <c r="FQ283" s="77"/>
      <c r="FR283" s="77"/>
      <c r="FS283" s="77"/>
      <c r="FT283" s="77"/>
      <c r="FU283" s="77"/>
      <c r="FV283" s="77"/>
      <c r="FW283" s="77"/>
      <c r="FX283" s="77"/>
      <c r="FY283" s="77"/>
      <c r="FZ283" s="77"/>
      <c r="GA283" s="77"/>
      <c r="GB283" s="77"/>
      <c r="GC283" s="77"/>
      <c r="GD283" s="77"/>
      <c r="GE283" s="77"/>
      <c r="GF283" s="77"/>
      <c r="GG283" s="77"/>
      <c r="GH283" s="77"/>
      <c r="GI283" s="77"/>
      <c r="GJ283" s="77"/>
      <c r="GK283" s="77"/>
      <c r="GL283" s="77"/>
      <c r="GM283" s="77"/>
      <c r="GN283" s="77"/>
      <c r="GO283" s="77"/>
      <c r="GP283" s="77"/>
      <c r="GQ283" s="77"/>
      <c r="GR283" s="77"/>
      <c r="GS283" s="77"/>
      <c r="GT283" s="77"/>
      <c r="GU283" s="77"/>
      <c r="GV283" s="77"/>
      <c r="GW283" s="77"/>
      <c r="GX283" s="77"/>
      <c r="GY283" s="77"/>
      <c r="GZ283" s="77"/>
      <c r="HA283" s="77"/>
      <c r="HB283" s="77"/>
      <c r="HC283" s="77"/>
      <c r="HD283" s="77"/>
      <c r="HE283" s="77"/>
      <c r="HF283" s="77"/>
      <c r="HG283" s="77"/>
      <c r="HH283" s="77"/>
      <c r="HI283" s="77"/>
      <c r="HJ283" s="77"/>
      <c r="HK283" s="77"/>
      <c r="HL283" s="77"/>
      <c r="HM283" s="77"/>
      <c r="HN283" s="77"/>
      <c r="HO283" s="77"/>
      <c r="HP283" s="77"/>
      <c r="HQ283" s="77"/>
      <c r="HR283" s="77"/>
      <c r="HS283" s="77"/>
      <c r="HT283" s="77"/>
      <c r="HU283" s="77"/>
      <c r="HV283" s="77"/>
      <c r="HW283" s="77"/>
      <c r="HX283" s="77"/>
      <c r="HY283" s="77"/>
      <c r="HZ283" s="77"/>
      <c r="IA283" s="77"/>
      <c r="IB283" s="77"/>
      <c r="IC283" s="77"/>
      <c r="ID283" s="77"/>
      <c r="IE283" s="77"/>
      <c r="IF283" s="77"/>
      <c r="IG283" s="77"/>
      <c r="IH283" s="77"/>
      <c r="II283" s="77"/>
      <c r="IJ283" s="77"/>
      <c r="IK283" s="77"/>
      <c r="IL283" s="77"/>
      <c r="IM283" s="77"/>
      <c r="IN283" s="77"/>
      <c r="IO283" s="77"/>
      <c r="IP283" s="77"/>
      <c r="IQ283" s="77"/>
      <c r="IR283" s="77"/>
      <c r="IS283" s="77"/>
      <c r="IT283" s="77"/>
      <c r="IU283" s="77"/>
      <c r="IV283" s="77"/>
      <c r="IW283" s="77"/>
      <c r="IX283" s="77"/>
      <c r="IY283" s="77"/>
      <c r="IZ283" s="77"/>
      <c r="JA283" s="77"/>
      <c r="JB283" s="77"/>
      <c r="JC283" s="77"/>
      <c r="JD283" s="77"/>
      <c r="JE283" s="77"/>
      <c r="JF283" s="77"/>
      <c r="JG283" s="77"/>
      <c r="JH283" s="77"/>
      <c r="JI283" s="77"/>
      <c r="JJ283" s="77"/>
      <c r="JK283" s="77"/>
      <c r="JL283" s="77"/>
      <c r="JM283" s="77"/>
      <c r="JN283" s="77"/>
      <c r="JO283" s="77"/>
      <c r="JP283" s="77"/>
      <c r="JQ283" s="77"/>
      <c r="JR283" s="77"/>
      <c r="JS283" s="77"/>
      <c r="JT283" s="77"/>
      <c r="JU283" s="77"/>
      <c r="JV283" s="77"/>
      <c r="JW283" s="77"/>
      <c r="JX283" s="77"/>
      <c r="JY283" s="77"/>
      <c r="JZ283" s="77"/>
      <c r="KA283" s="77"/>
      <c r="KB283" s="77"/>
      <c r="KC283" s="77"/>
      <c r="KD283" s="77"/>
      <c r="KE283" s="77"/>
      <c r="KF283" s="77"/>
      <c r="KG283" s="77"/>
      <c r="KH283" s="77"/>
      <c r="KI283" s="77"/>
      <c r="KJ283" s="77"/>
      <c r="KK283" s="77"/>
      <c r="KL283" s="77"/>
      <c r="KM283" s="77"/>
      <c r="KN283" s="77"/>
      <c r="KO283" s="77"/>
      <c r="KP283" s="77"/>
      <c r="KQ283" s="77"/>
      <c r="KR283" s="77"/>
      <c r="KS283" s="77"/>
      <c r="KT283" s="77"/>
      <c r="KU283" s="77"/>
      <c r="KV283" s="77"/>
      <c r="KW283" s="77"/>
      <c r="KX283" s="77"/>
      <c r="KY283" s="77"/>
      <c r="KZ283" s="77"/>
      <c r="LA283" s="77"/>
      <c r="LB283" s="77"/>
      <c r="LC283" s="77"/>
      <c r="LD283" s="77"/>
      <c r="LE283" s="77"/>
      <c r="LF283" s="77"/>
      <c r="LG283" s="77"/>
      <c r="LH283" s="77"/>
      <c r="LI283" s="77"/>
      <c r="LJ283" s="77"/>
      <c r="LK283" s="77"/>
      <c r="LL283" s="77"/>
      <c r="LM283" s="77"/>
      <c r="LN283" s="77"/>
      <c r="LO283" s="77"/>
      <c r="LP283" s="77"/>
      <c r="LQ283" s="77"/>
      <c r="LR283" s="77"/>
      <c r="LS283" s="77"/>
      <c r="LT283" s="77"/>
      <c r="LU283" s="77"/>
      <c r="LV283" s="77"/>
      <c r="LW283" s="77"/>
      <c r="LX283" s="77"/>
      <c r="LY283" s="77"/>
      <c r="LZ283" s="77"/>
      <c r="MA283" s="77"/>
      <c r="MB283" s="77"/>
      <c r="MC283" s="77"/>
      <c r="MD283" s="77"/>
      <c r="ME283" s="77"/>
      <c r="MF283" s="77"/>
      <c r="MG283" s="77"/>
      <c r="MH283" s="77"/>
      <c r="MI283" s="77"/>
      <c r="MJ283" s="77"/>
      <c r="MK283" s="77"/>
      <c r="ML283" s="77"/>
      <c r="MM283" s="77"/>
      <c r="MN283" s="77"/>
      <c r="MO283" s="77"/>
      <c r="MP283" s="77"/>
      <c r="MQ283" s="77"/>
      <c r="MR283" s="77"/>
      <c r="MS283" s="77"/>
      <c r="MT283" s="77"/>
      <c r="MU283" s="77"/>
      <c r="MV283" s="77"/>
      <c r="MW283" s="77"/>
      <c r="MX283" s="77"/>
      <c r="MY283" s="77"/>
      <c r="MZ283" s="77"/>
      <c r="NA283" s="77"/>
      <c r="NB283" s="77"/>
      <c r="NC283" s="77"/>
      <c r="ND283" s="77"/>
      <c r="NE283" s="77"/>
      <c r="NF283" s="77"/>
      <c r="NG283" s="77"/>
      <c r="NH283" s="77"/>
      <c r="NI283" s="77"/>
      <c r="NJ283" s="77"/>
      <c r="NK283" s="77"/>
      <c r="NL283" s="77"/>
      <c r="NM283" s="77"/>
      <c r="NN283" s="77"/>
      <c r="NO283" s="77"/>
      <c r="NP283" s="77"/>
      <c r="NQ283" s="77"/>
      <c r="NR283" s="77"/>
      <c r="NS283" s="77"/>
      <c r="NT283" s="77"/>
      <c r="NU283" s="77"/>
      <c r="NV283" s="77"/>
      <c r="NW283" s="77"/>
      <c r="NX283" s="77"/>
      <c r="NY283" s="77"/>
      <c r="NZ283" s="77"/>
      <c r="OA283" s="77"/>
      <c r="OB283" s="77"/>
      <c r="OC283" s="77"/>
      <c r="OD283" s="77"/>
      <c r="OE283" s="77"/>
      <c r="OF283" s="77"/>
      <c r="OG283" s="77"/>
      <c r="OH283" s="77"/>
      <c r="OI283" s="77"/>
      <c r="OJ283" s="77"/>
      <c r="OK283" s="77"/>
      <c r="OL283" s="77"/>
      <c r="OM283" s="77"/>
      <c r="ON283" s="77"/>
      <c r="OO283" s="77"/>
      <c r="OP283" s="77"/>
      <c r="OQ283" s="77"/>
      <c r="OR283" s="77"/>
      <c r="OS283" s="77"/>
      <c r="OT283" s="77"/>
      <c r="OU283" s="77"/>
      <c r="OV283" s="77"/>
      <c r="OW283" s="77"/>
      <c r="OX283" s="77"/>
      <c r="OY283" s="77"/>
      <c r="OZ283" s="77"/>
      <c r="PA283" s="77"/>
      <c r="PB283" s="77"/>
      <c r="PC283" s="77"/>
      <c r="PD283" s="77"/>
      <c r="PE283" s="77"/>
      <c r="PF283" s="77"/>
      <c r="PG283" s="77"/>
      <c r="PH283" s="77"/>
      <c r="PI283" s="77"/>
      <c r="PJ283" s="77"/>
      <c r="PK283" s="77"/>
      <c r="PL283" s="77"/>
      <c r="PM283" s="77"/>
      <c r="PN283" s="77"/>
      <c r="PO283" s="77"/>
      <c r="PP283" s="77"/>
      <c r="PQ283" s="77"/>
      <c r="PR283" s="77"/>
      <c r="PS283" s="77"/>
      <c r="PT283" s="77"/>
      <c r="PU283" s="77"/>
      <c r="PV283" s="77"/>
      <c r="PW283" s="77"/>
      <c r="PX283" s="77"/>
      <c r="PY283" s="77"/>
      <c r="PZ283" s="77"/>
      <c r="QA283" s="77"/>
      <c r="QB283" s="77"/>
      <c r="QC283" s="77"/>
      <c r="QD283" s="77"/>
      <c r="QE283" s="77"/>
      <c r="QF283" s="77"/>
      <c r="QG283" s="77"/>
      <c r="QH283" s="77"/>
      <c r="QI283" s="77"/>
      <c r="QJ283" s="77"/>
      <c r="QK283" s="77"/>
      <c r="QL283" s="77"/>
      <c r="QM283" s="77"/>
      <c r="QN283" s="77"/>
      <c r="QO283" s="77"/>
      <c r="QP283" s="77"/>
      <c r="QQ283" s="77"/>
      <c r="QR283" s="77"/>
      <c r="QS283" s="77"/>
      <c r="QT283" s="77"/>
      <c r="QU283" s="77"/>
      <c r="QV283" s="77"/>
      <c r="QW283" s="77"/>
      <c r="QX283" s="77"/>
      <c r="QY283" s="77"/>
      <c r="QZ283" s="77"/>
      <c r="RA283" s="77"/>
      <c r="RB283" s="77"/>
      <c r="RC283" s="77"/>
      <c r="RD283" s="77"/>
      <c r="RE283" s="77"/>
      <c r="RF283" s="77"/>
      <c r="RG283" s="77"/>
      <c r="RH283" s="77"/>
      <c r="RI283" s="77"/>
      <c r="RJ283" s="77"/>
      <c r="RK283" s="77"/>
      <c r="RL283" s="77"/>
      <c r="RM283" s="77"/>
      <c r="RN283" s="77"/>
      <c r="RO283" s="77"/>
      <c r="RP283" s="77"/>
      <c r="RQ283" s="77"/>
      <c r="RR283" s="77"/>
      <c r="RS283" s="77"/>
      <c r="RT283" s="77"/>
      <c r="RU283" s="77"/>
      <c r="RV283" s="77"/>
      <c r="RW283" s="77"/>
      <c r="RX283" s="77"/>
      <c r="RY283" s="77"/>
      <c r="RZ283" s="77"/>
      <c r="SA283" s="77"/>
      <c r="SB283" s="77"/>
      <c r="SC283" s="77"/>
      <c r="SD283" s="77"/>
      <c r="SE283" s="77"/>
      <c r="SF283" s="77"/>
      <c r="SG283" s="77"/>
      <c r="SH283" s="77"/>
      <c r="SI283" s="77"/>
      <c r="SJ283" s="77"/>
    </row>
    <row r="284" spans="1:504" ht="25.5">
      <c r="A284" s="2" t="s">
        <v>109</v>
      </c>
      <c r="B284" s="753"/>
      <c r="C284" s="782"/>
      <c r="D284" s="782"/>
      <c r="E284" s="782"/>
      <c r="F284" s="782"/>
      <c r="G284" s="782"/>
      <c r="H284" s="782"/>
      <c r="I284" s="147" t="e">
        <f t="shared" si="74"/>
        <v>#DIV/0!</v>
      </c>
      <c r="J284" s="147" t="e">
        <f t="shared" si="70"/>
        <v>#DIV/0!</v>
      </c>
      <c r="K284" s="753"/>
      <c r="L284" s="753"/>
      <c r="M284" s="765"/>
      <c r="N284" s="147" t="e">
        <f t="shared" si="71"/>
        <v>#DIV/0!</v>
      </c>
      <c r="P284" s="92"/>
    </row>
    <row r="285" spans="1:504" ht="15">
      <c r="A285" s="2" t="s">
        <v>110</v>
      </c>
      <c r="B285" s="766"/>
      <c r="C285" s="782"/>
      <c r="D285" s="769"/>
      <c r="E285" s="770"/>
      <c r="F285" s="770"/>
      <c r="G285" s="770"/>
      <c r="H285" s="770"/>
      <c r="I285" s="147" t="e">
        <f t="shared" si="74"/>
        <v>#DIV/0!</v>
      </c>
      <c r="J285" s="147" t="e">
        <f t="shared" si="70"/>
        <v>#DIV/0!</v>
      </c>
      <c r="K285" s="769"/>
      <c r="L285" s="769"/>
      <c r="M285" s="770"/>
      <c r="N285" s="147" t="e">
        <f t="shared" si="71"/>
        <v>#DIV/0!</v>
      </c>
      <c r="P285" s="92"/>
    </row>
    <row r="286" spans="1:504" ht="15">
      <c r="A286" s="159" t="s">
        <v>111</v>
      </c>
      <c r="B286" s="766"/>
      <c r="C286" s="782"/>
      <c r="D286" s="769"/>
      <c r="E286" s="770"/>
      <c r="F286" s="770"/>
      <c r="G286" s="770"/>
      <c r="H286" s="770"/>
      <c r="I286" s="147" t="e">
        <f t="shared" si="74"/>
        <v>#DIV/0!</v>
      </c>
      <c r="J286" s="147" t="e">
        <f t="shared" si="70"/>
        <v>#DIV/0!</v>
      </c>
      <c r="K286" s="769"/>
      <c r="L286" s="769"/>
      <c r="M286" s="770"/>
      <c r="N286" s="147" t="e">
        <f t="shared" si="71"/>
        <v>#DIV/0!</v>
      </c>
      <c r="P286" s="92"/>
    </row>
    <row r="287" spans="1:504" s="74" customFormat="1" ht="15">
      <c r="A287" s="2" t="s">
        <v>112</v>
      </c>
      <c r="B287" s="766"/>
      <c r="C287" s="753"/>
      <c r="D287" s="757"/>
      <c r="E287" s="756"/>
      <c r="F287" s="756"/>
      <c r="G287" s="756"/>
      <c r="H287" s="756"/>
      <c r="I287" s="9" t="e">
        <f t="shared" si="74"/>
        <v>#DIV/0!</v>
      </c>
      <c r="J287" s="9" t="e">
        <f t="shared" si="70"/>
        <v>#DIV/0!</v>
      </c>
      <c r="K287" s="769"/>
      <c r="L287" s="769"/>
      <c r="M287" s="770"/>
      <c r="N287" s="147" t="e">
        <f t="shared" si="71"/>
        <v>#DIV/0!</v>
      </c>
      <c r="P287" s="92"/>
    </row>
    <row r="288" spans="1:504" s="74" customFormat="1" ht="15">
      <c r="A288" s="160" t="s">
        <v>113</v>
      </c>
      <c r="B288" s="161"/>
      <c r="C288" s="162"/>
      <c r="D288" s="163"/>
      <c r="E288" s="164"/>
      <c r="F288" s="164"/>
      <c r="G288" s="164"/>
      <c r="H288" s="164"/>
      <c r="I288" s="165" t="e">
        <f t="shared" si="74"/>
        <v>#DIV/0!</v>
      </c>
      <c r="J288" s="165" t="e">
        <f t="shared" si="70"/>
        <v>#DIV/0!</v>
      </c>
      <c r="K288" s="790"/>
      <c r="L288" s="790"/>
      <c r="M288" s="791"/>
      <c r="N288" s="166" t="e">
        <f t="shared" si="71"/>
        <v>#DIV/0!</v>
      </c>
      <c r="P288" s="92"/>
    </row>
    <row r="289" spans="1:16" s="74" customFormat="1" ht="15">
      <c r="A289" s="70" t="s">
        <v>114</v>
      </c>
      <c r="B289" s="78">
        <f>B45</f>
        <v>0</v>
      </c>
      <c r="C289" s="78"/>
      <c r="D289" s="78">
        <f>D45</f>
        <v>0</v>
      </c>
      <c r="E289" s="71">
        <f>E45</f>
        <v>0</v>
      </c>
      <c r="F289" s="71">
        <f>F45</f>
        <v>0</v>
      </c>
      <c r="G289" s="71">
        <f>G45</f>
        <v>0</v>
      </c>
      <c r="H289" s="71">
        <f>H45</f>
        <v>0</v>
      </c>
      <c r="I289" s="72" t="e">
        <f t="shared" si="74"/>
        <v>#DIV/0!</v>
      </c>
      <c r="J289" s="72" t="e">
        <f t="shared" si="70"/>
        <v>#DIV/0!</v>
      </c>
      <c r="K289" s="78">
        <f>K45</f>
        <v>0</v>
      </c>
      <c r="L289" s="771">
        <f t="shared" ref="L289:M289" si="77">L45</f>
        <v>0</v>
      </c>
      <c r="M289" s="771">
        <f t="shared" si="77"/>
        <v>0</v>
      </c>
      <c r="N289" s="73" t="e">
        <f t="shared" si="71"/>
        <v>#DIV/0!</v>
      </c>
      <c r="P289" s="92"/>
    </row>
    <row r="290" spans="1:16" s="74" customFormat="1" ht="15">
      <c r="A290" s="5" t="s">
        <v>115</v>
      </c>
      <c r="B290" s="6">
        <f>B6-B289</f>
        <v>0</v>
      </c>
      <c r="C290" s="6"/>
      <c r="D290" s="6">
        <f>D6-D289</f>
        <v>0</v>
      </c>
      <c r="E290" s="6">
        <f>E6-E289</f>
        <v>0</v>
      </c>
      <c r="F290" s="6">
        <f>F6-F289</f>
        <v>0</v>
      </c>
      <c r="G290" s="6"/>
      <c r="H290" s="6">
        <f>H6-H289</f>
        <v>0</v>
      </c>
      <c r="I290" s="50" t="e">
        <f t="shared" si="74"/>
        <v>#DIV/0!</v>
      </c>
      <c r="J290" s="50" t="e">
        <f t="shared" si="70"/>
        <v>#DIV/0!</v>
      </c>
      <c r="K290" s="6">
        <f>K6-K289</f>
        <v>0</v>
      </c>
      <c r="L290" s="6">
        <f>L6-L289</f>
        <v>0</v>
      </c>
      <c r="M290" s="15">
        <f>M6-M289</f>
        <v>0</v>
      </c>
      <c r="N290" s="51" t="e">
        <f t="shared" si="71"/>
        <v>#DIV/0!</v>
      </c>
      <c r="P290" s="92"/>
    </row>
    <row r="291" spans="1:16" s="74" customFormat="1" ht="15">
      <c r="A291" s="1333" t="s">
        <v>116</v>
      </c>
      <c r="B291" s="1334"/>
      <c r="C291" s="1334"/>
      <c r="D291" s="1334"/>
      <c r="E291" s="1334"/>
      <c r="F291" s="203"/>
      <c r="G291" s="203"/>
      <c r="H291" s="203"/>
      <c r="I291" s="203"/>
      <c r="J291" s="203"/>
      <c r="K291" s="203"/>
      <c r="L291" s="203"/>
      <c r="M291" s="203"/>
      <c r="N291" s="51" t="e">
        <f t="shared" si="71"/>
        <v>#DIV/0!</v>
      </c>
      <c r="P291" s="92"/>
    </row>
    <row r="292" spans="1:16" s="74" customFormat="1" ht="15">
      <c r="A292" s="5" t="s">
        <v>117</v>
      </c>
      <c r="B292" s="52">
        <f>SUM(B293,B299:B300)</f>
        <v>0</v>
      </c>
      <c r="C292" s="52"/>
      <c r="D292" s="52">
        <f t="shared" ref="D292:H292" si="78">SUM(D293,D299:D300)</f>
        <v>0</v>
      </c>
      <c r="E292" s="52">
        <f t="shared" si="78"/>
        <v>0</v>
      </c>
      <c r="F292" s="52">
        <f t="shared" si="78"/>
        <v>0</v>
      </c>
      <c r="G292" s="52"/>
      <c r="H292" s="52">
        <f t="shared" si="78"/>
        <v>0</v>
      </c>
      <c r="I292" s="7" t="e">
        <f>F292/E292</f>
        <v>#DIV/0!</v>
      </c>
      <c r="J292" s="7" t="e">
        <f t="shared" si="70"/>
        <v>#DIV/0!</v>
      </c>
      <c r="K292" s="52">
        <f t="shared" ref="K292:M292" si="79">SUM(K293,K299:K300)</f>
        <v>0</v>
      </c>
      <c r="L292" s="52">
        <f t="shared" si="79"/>
        <v>0</v>
      </c>
      <c r="M292" s="53">
        <f t="shared" si="79"/>
        <v>0</v>
      </c>
      <c r="N292" s="51" t="e">
        <f t="shared" si="71"/>
        <v>#DIV/0!</v>
      </c>
      <c r="P292" s="92"/>
    </row>
    <row r="293" spans="1:16" s="74" customFormat="1" ht="25.5">
      <c r="A293" s="5" t="s">
        <v>118</v>
      </c>
      <c r="B293" s="52">
        <f>(B294-B295)</f>
        <v>0</v>
      </c>
      <c r="C293" s="52"/>
      <c r="D293" s="52">
        <f t="shared" ref="D293:H293" si="80">(D294-D295)</f>
        <v>0</v>
      </c>
      <c r="E293" s="52">
        <f t="shared" si="80"/>
        <v>0</v>
      </c>
      <c r="F293" s="52">
        <f t="shared" si="80"/>
        <v>0</v>
      </c>
      <c r="G293" s="52"/>
      <c r="H293" s="52">
        <f t="shared" si="80"/>
        <v>0</v>
      </c>
      <c r="I293" s="7">
        <v>0</v>
      </c>
      <c r="J293" s="7" t="e">
        <f t="shared" si="70"/>
        <v>#DIV/0!</v>
      </c>
      <c r="K293" s="52">
        <f t="shared" ref="K293:M293" si="81">(K294-K295)</f>
        <v>0</v>
      </c>
      <c r="L293" s="52">
        <f t="shared" si="81"/>
        <v>0</v>
      </c>
      <c r="M293" s="53">
        <f t="shared" si="81"/>
        <v>0</v>
      </c>
      <c r="N293" s="8" t="e">
        <f t="shared" si="71"/>
        <v>#DIV/0!</v>
      </c>
      <c r="P293" s="92"/>
    </row>
    <row r="294" spans="1:16" s="74" customFormat="1" ht="15">
      <c r="A294" s="54" t="s">
        <v>119</v>
      </c>
      <c r="B294" s="13"/>
      <c r="C294" s="13"/>
      <c r="D294" s="13"/>
      <c r="E294" s="13"/>
      <c r="F294" s="13"/>
      <c r="G294" s="13"/>
      <c r="H294" s="13"/>
      <c r="I294" s="9" t="e">
        <f t="shared" ref="I294:I300" si="82">F294/E294</f>
        <v>#DIV/0!</v>
      </c>
      <c r="J294" s="9" t="e">
        <f t="shared" si="70"/>
        <v>#DIV/0!</v>
      </c>
      <c r="K294" s="13"/>
      <c r="L294" s="13"/>
      <c r="M294" s="14"/>
      <c r="N294" s="16" t="e">
        <f t="shared" si="71"/>
        <v>#DIV/0!</v>
      </c>
      <c r="P294" s="92"/>
    </row>
    <row r="295" spans="1:16" s="74" customFormat="1" ht="15">
      <c r="A295" s="54" t="s">
        <v>120</v>
      </c>
      <c r="B295" s="13"/>
      <c r="C295" s="13"/>
      <c r="D295" s="13"/>
      <c r="E295" s="13"/>
      <c r="F295" s="13"/>
      <c r="G295" s="13"/>
      <c r="H295" s="13"/>
      <c r="I295" s="9" t="e">
        <f t="shared" si="82"/>
        <v>#DIV/0!</v>
      </c>
      <c r="J295" s="9" t="e">
        <f t="shared" si="70"/>
        <v>#DIV/0!</v>
      </c>
      <c r="K295" s="13"/>
      <c r="L295" s="13"/>
      <c r="M295" s="14"/>
      <c r="N295" s="16" t="e">
        <f t="shared" si="71"/>
        <v>#DIV/0!</v>
      </c>
      <c r="P295" s="92"/>
    </row>
    <row r="296" spans="1:16" s="74" customFormat="1" ht="25.5">
      <c r="A296" s="5" t="s">
        <v>121</v>
      </c>
      <c r="B296" s="52">
        <f>(B297-B298)</f>
        <v>0</v>
      </c>
      <c r="C296" s="52"/>
      <c r="D296" s="52">
        <f t="shared" ref="D296:H296" si="83">(D297-D298)</f>
        <v>0</v>
      </c>
      <c r="E296" s="52">
        <f t="shared" si="83"/>
        <v>0</v>
      </c>
      <c r="F296" s="52">
        <f t="shared" si="83"/>
        <v>0</v>
      </c>
      <c r="G296" s="52"/>
      <c r="H296" s="52">
        <f t="shared" si="83"/>
        <v>0</v>
      </c>
      <c r="I296" s="7" t="e">
        <f t="shared" si="82"/>
        <v>#DIV/0!</v>
      </c>
      <c r="J296" s="7" t="e">
        <f t="shared" si="70"/>
        <v>#DIV/0!</v>
      </c>
      <c r="K296" s="52">
        <f t="shared" ref="K296:M296" si="84">(K297-K298)</f>
        <v>0</v>
      </c>
      <c r="L296" s="52">
        <f t="shared" si="84"/>
        <v>0</v>
      </c>
      <c r="M296" s="53">
        <f t="shared" si="84"/>
        <v>0</v>
      </c>
      <c r="N296" s="8" t="e">
        <f t="shared" si="71"/>
        <v>#DIV/0!</v>
      </c>
      <c r="P296" s="92"/>
    </row>
    <row r="297" spans="1:16" s="74" customFormat="1" ht="15">
      <c r="A297" s="54" t="s">
        <v>122</v>
      </c>
      <c r="B297" s="13"/>
      <c r="C297" s="11"/>
      <c r="D297" s="11"/>
      <c r="E297" s="12"/>
      <c r="F297" s="12"/>
      <c r="G297" s="12"/>
      <c r="H297" s="12"/>
      <c r="I297" s="9" t="e">
        <f t="shared" si="82"/>
        <v>#DIV/0!</v>
      </c>
      <c r="J297" s="9" t="e">
        <f t="shared" si="70"/>
        <v>#DIV/0!</v>
      </c>
      <c r="K297" s="75"/>
      <c r="L297" s="75"/>
      <c r="M297" s="76"/>
      <c r="N297" s="16" t="e">
        <f t="shared" si="71"/>
        <v>#DIV/0!</v>
      </c>
      <c r="P297" s="92"/>
    </row>
    <row r="298" spans="1:16" s="74" customFormat="1" ht="15">
      <c r="A298" s="54" t="s">
        <v>123</v>
      </c>
      <c r="B298" s="13"/>
      <c r="C298" s="11"/>
      <c r="D298" s="11"/>
      <c r="E298" s="12"/>
      <c r="F298" s="12"/>
      <c r="G298" s="12"/>
      <c r="H298" s="12"/>
      <c r="I298" s="9" t="e">
        <f t="shared" si="82"/>
        <v>#DIV/0!</v>
      </c>
      <c r="J298" s="9" t="e">
        <f t="shared" si="70"/>
        <v>#DIV/0!</v>
      </c>
      <c r="K298" s="75"/>
      <c r="L298" s="75"/>
      <c r="M298" s="76"/>
      <c r="N298" s="16" t="e">
        <f t="shared" si="71"/>
        <v>#DIV/0!</v>
      </c>
      <c r="P298" s="92"/>
    </row>
    <row r="299" spans="1:16" s="74" customFormat="1" ht="15">
      <c r="A299" s="5" t="s">
        <v>124</v>
      </c>
      <c r="B299" s="52"/>
      <c r="C299" s="6"/>
      <c r="D299" s="6"/>
      <c r="E299" s="6"/>
      <c r="F299" s="15"/>
      <c r="G299" s="15"/>
      <c r="H299" s="15"/>
      <c r="I299" s="7" t="e">
        <f t="shared" si="82"/>
        <v>#DIV/0!</v>
      </c>
      <c r="J299" s="7" t="e">
        <f t="shared" si="70"/>
        <v>#DIV/0!</v>
      </c>
      <c r="K299" s="130"/>
      <c r="L299" s="130"/>
      <c r="M299" s="131"/>
      <c r="N299" s="8" t="e">
        <f t="shared" si="71"/>
        <v>#DIV/0!</v>
      </c>
      <c r="P299" s="92"/>
    </row>
    <row r="300" spans="1:16" s="30" customFormat="1" ht="15">
      <c r="A300" s="5" t="s">
        <v>125</v>
      </c>
      <c r="B300" s="6">
        <f>-B290</f>
        <v>0</v>
      </c>
      <c r="C300" s="6"/>
      <c r="D300" s="6">
        <f t="shared" ref="D300:H300" si="85">-D290</f>
        <v>0</v>
      </c>
      <c r="E300" s="6">
        <f t="shared" si="85"/>
        <v>0</v>
      </c>
      <c r="F300" s="6">
        <f t="shared" si="85"/>
        <v>0</v>
      </c>
      <c r="G300" s="6">
        <f t="shared" si="85"/>
        <v>0</v>
      </c>
      <c r="H300" s="6">
        <f t="shared" si="85"/>
        <v>0</v>
      </c>
      <c r="I300" s="167" t="e">
        <f t="shared" si="82"/>
        <v>#DIV/0!</v>
      </c>
      <c r="J300" s="167" t="e">
        <f t="shared" si="70"/>
        <v>#DIV/0!</v>
      </c>
      <c r="K300" s="130">
        <v>0</v>
      </c>
      <c r="L300" s="130">
        <v>0</v>
      </c>
      <c r="M300" s="131">
        <v>0</v>
      </c>
      <c r="N300" s="168" t="e">
        <f t="shared" si="71"/>
        <v>#DIV/0!</v>
      </c>
      <c r="P300" s="66"/>
    </row>
    <row r="301" spans="1:16" s="74" customFormat="1">
      <c r="A301" s="169" t="s">
        <v>126</v>
      </c>
      <c r="B301" s="55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1"/>
      <c r="P301" s="92"/>
    </row>
    <row r="302" spans="1:16" s="74" customFormat="1" ht="15">
      <c r="A302" s="64" t="s">
        <v>90</v>
      </c>
      <c r="B302" s="106">
        <f t="shared" ref="B302:H302" si="86">B46+B60+B212+B218+B224+B241+B247</f>
        <v>0</v>
      </c>
      <c r="C302" s="106">
        <f t="shared" si="86"/>
        <v>0</v>
      </c>
      <c r="D302" s="106">
        <f t="shared" si="86"/>
        <v>0</v>
      </c>
      <c r="E302" s="106">
        <f t="shared" si="86"/>
        <v>0</v>
      </c>
      <c r="F302" s="106">
        <f t="shared" si="86"/>
        <v>0</v>
      </c>
      <c r="G302" s="106">
        <f t="shared" si="86"/>
        <v>0</v>
      </c>
      <c r="H302" s="106">
        <f t="shared" si="86"/>
        <v>0</v>
      </c>
      <c r="I302" s="82" t="e">
        <f>F302/E302</f>
        <v>#DIV/0!</v>
      </c>
      <c r="J302" s="82" t="e">
        <f t="shared" si="70"/>
        <v>#DIV/0!</v>
      </c>
      <c r="K302" s="106">
        <f>K46+K60+K212+K218+K224+K241+K247</f>
        <v>0</v>
      </c>
      <c r="L302" s="106">
        <f>L46+L60+L212+L218+L224+L241+L247</f>
        <v>0</v>
      </c>
      <c r="M302" s="106">
        <f>M46+M60+M212+M218+M224+M241+M247</f>
        <v>0</v>
      </c>
      <c r="N302" s="84" t="e">
        <f t="shared" si="71"/>
        <v>#DIV/0!</v>
      </c>
      <c r="P302" s="92"/>
    </row>
    <row r="303" spans="1:16" s="74" customFormat="1" ht="25.5">
      <c r="A303" s="65" t="s">
        <v>91</v>
      </c>
      <c r="B303" s="89">
        <f t="shared" ref="B303:H303" si="87">B59+B87+B213+B219+B225+B242+B248</f>
        <v>0</v>
      </c>
      <c r="C303" s="89">
        <f t="shared" si="87"/>
        <v>0</v>
      </c>
      <c r="D303" s="89">
        <f t="shared" si="87"/>
        <v>0</v>
      </c>
      <c r="E303" s="89">
        <f t="shared" si="87"/>
        <v>0</v>
      </c>
      <c r="F303" s="89">
        <f t="shared" si="87"/>
        <v>0</v>
      </c>
      <c r="G303" s="89">
        <f t="shared" si="87"/>
        <v>0</v>
      </c>
      <c r="H303" s="89">
        <f t="shared" si="87"/>
        <v>0</v>
      </c>
      <c r="I303" s="88" t="e">
        <f>F303/E303</f>
        <v>#DIV/0!</v>
      </c>
      <c r="J303" s="88" t="e">
        <f t="shared" si="70"/>
        <v>#DIV/0!</v>
      </c>
      <c r="K303" s="89">
        <f>K59+K87+K213+K219+K225+K242+K248</f>
        <v>0</v>
      </c>
      <c r="L303" s="89">
        <f>L59+L87+L213+L219+L225+L242+L248</f>
        <v>0</v>
      </c>
      <c r="M303" s="89">
        <f>M59+M87+M213+M219+M225+M242+M248</f>
        <v>0</v>
      </c>
      <c r="N303" s="90" t="e">
        <f t="shared" si="71"/>
        <v>#DIV/0!</v>
      </c>
      <c r="P303" s="92"/>
    </row>
    <row r="304" spans="1:16" s="74" customFormat="1" ht="15">
      <c r="A304" s="63" t="s">
        <v>57</v>
      </c>
      <c r="B304" s="132">
        <f>B117+B128+B214+B220+B226+B243+B249</f>
        <v>0</v>
      </c>
      <c r="C304" s="132">
        <f>C117+C128+C214+C220+C226+C243+C249</f>
        <v>0</v>
      </c>
      <c r="D304" s="132">
        <f>D117+D128+D214+D220+D226+D243+D249+D139</f>
        <v>0</v>
      </c>
      <c r="E304" s="132">
        <f>E117+E128+E214+E220+E226+E243+E249+E139</f>
        <v>0</v>
      </c>
      <c r="F304" s="132">
        <f>F117+F128+F214+F220+F226+F243+F249+F139</f>
        <v>0</v>
      </c>
      <c r="G304" s="132">
        <f>G117+G128+G214+G220+G226+G243+G249+G139</f>
        <v>0</v>
      </c>
      <c r="H304" s="132">
        <f>H117+H128+H214+H220+H226+H243+H249+H139</f>
        <v>0</v>
      </c>
      <c r="I304" s="103" t="e">
        <f>F304/E304</f>
        <v>#DIV/0!</v>
      </c>
      <c r="J304" s="103" t="e">
        <f t="shared" si="70"/>
        <v>#DIV/0!</v>
      </c>
      <c r="K304" s="132">
        <f>K117+K128+K214+K220+K226+K243+K249+K139</f>
        <v>0</v>
      </c>
      <c r="L304" s="132">
        <f>L117+L128+L214+L220+L226+L243+L249+L139</f>
        <v>0</v>
      </c>
      <c r="M304" s="132">
        <f>M117+M128+M214+M220+M226+M243+M249+M139</f>
        <v>0</v>
      </c>
      <c r="N304" s="104" t="e">
        <f t="shared" si="71"/>
        <v>#DIV/0!</v>
      </c>
      <c r="P304" s="200"/>
    </row>
    <row r="305" spans="1:504" s="74" customFormat="1" ht="15">
      <c r="A305" s="133" t="s">
        <v>92</v>
      </c>
      <c r="B305" s="135">
        <f t="shared" ref="B305:H305" si="88">+B215+B221+B227+B244+B250+B278+B280</f>
        <v>0</v>
      </c>
      <c r="C305" s="135">
        <f t="shared" si="88"/>
        <v>0</v>
      </c>
      <c r="D305" s="135">
        <f t="shared" si="88"/>
        <v>0</v>
      </c>
      <c r="E305" s="135">
        <f t="shared" si="88"/>
        <v>0</v>
      </c>
      <c r="F305" s="135">
        <f t="shared" si="88"/>
        <v>0</v>
      </c>
      <c r="G305" s="135">
        <f t="shared" si="88"/>
        <v>0</v>
      </c>
      <c r="H305" s="135">
        <f t="shared" si="88"/>
        <v>0</v>
      </c>
      <c r="I305" s="134" t="e">
        <f>F305/E305</f>
        <v>#DIV/0!</v>
      </c>
      <c r="J305" s="134" t="e">
        <f t="shared" si="70"/>
        <v>#DIV/0!</v>
      </c>
      <c r="K305" s="135">
        <f>+K215+K221+K227+K244+K250+K278+K280</f>
        <v>0</v>
      </c>
      <c r="L305" s="135">
        <f>+L215+L221+L227+L244+L250+L278+L280</f>
        <v>0</v>
      </c>
      <c r="M305" s="135">
        <f>+M215+M221+M227+M244+M250+M278+M280</f>
        <v>0</v>
      </c>
      <c r="N305" s="136" t="e">
        <f t="shared" si="71"/>
        <v>#DIV/0!</v>
      </c>
      <c r="P305" s="92"/>
    </row>
    <row r="306" spans="1:504" s="74" customFormat="1" ht="38.25">
      <c r="A306" s="170" t="s">
        <v>65</v>
      </c>
      <c r="B306" s="114">
        <f t="shared" ref="B306:H306" si="89">B150+B144+B160</f>
        <v>0</v>
      </c>
      <c r="C306" s="114">
        <f t="shared" si="89"/>
        <v>0</v>
      </c>
      <c r="D306" s="114">
        <f t="shared" si="89"/>
        <v>0</v>
      </c>
      <c r="E306" s="114">
        <f t="shared" si="89"/>
        <v>0</v>
      </c>
      <c r="F306" s="114">
        <f t="shared" si="89"/>
        <v>0</v>
      </c>
      <c r="G306" s="114">
        <f t="shared" si="89"/>
        <v>0</v>
      </c>
      <c r="H306" s="114">
        <f t="shared" si="89"/>
        <v>0</v>
      </c>
      <c r="I306" s="115" t="e">
        <f t="shared" ref="I306:I308" si="90">F306/E306</f>
        <v>#DIV/0!</v>
      </c>
      <c r="J306" s="115" t="e">
        <f t="shared" si="70"/>
        <v>#DIV/0!</v>
      </c>
      <c r="K306" s="114">
        <f>K150+K144+K160</f>
        <v>0</v>
      </c>
      <c r="L306" s="114">
        <f>L150+L144+L160</f>
        <v>0</v>
      </c>
      <c r="M306" s="114">
        <f>M150+M144+M160</f>
        <v>0</v>
      </c>
      <c r="N306" s="116" t="e">
        <f t="shared" si="71"/>
        <v>#DIV/0!</v>
      </c>
      <c r="P306" s="201"/>
    </row>
    <row r="307" spans="1:504" s="74" customFormat="1" ht="15">
      <c r="A307" s="56" t="s">
        <v>127</v>
      </c>
      <c r="B307" s="757"/>
      <c r="C307" s="757"/>
      <c r="D307" s="757"/>
      <c r="E307" s="758"/>
      <c r="F307" s="758"/>
      <c r="G307" s="758"/>
      <c r="H307" s="758"/>
      <c r="I307" s="9" t="e">
        <f t="shared" si="90"/>
        <v>#DIV/0!</v>
      </c>
      <c r="J307" s="9" t="e">
        <f t="shared" si="70"/>
        <v>#DIV/0!</v>
      </c>
      <c r="K307" s="757"/>
      <c r="L307" s="13"/>
      <c r="M307" s="14"/>
      <c r="N307" s="16" t="e">
        <f t="shared" si="71"/>
        <v>#DIV/0!</v>
      </c>
      <c r="P307" s="92"/>
    </row>
    <row r="308" spans="1:504" s="74" customFormat="1" ht="15">
      <c r="A308" s="56" t="s">
        <v>128</v>
      </c>
      <c r="B308" s="757"/>
      <c r="C308" s="757"/>
      <c r="D308" s="757"/>
      <c r="E308" s="758"/>
      <c r="F308" s="758"/>
      <c r="G308" s="758"/>
      <c r="H308" s="758"/>
      <c r="I308" s="9" t="e">
        <f t="shared" si="90"/>
        <v>#DIV/0!</v>
      </c>
      <c r="J308" s="9" t="e">
        <f t="shared" si="70"/>
        <v>#DIV/0!</v>
      </c>
      <c r="K308" s="757"/>
      <c r="L308" s="13"/>
      <c r="M308" s="14"/>
      <c r="N308" s="16" t="e">
        <f t="shared" si="71"/>
        <v>#DIV/0!</v>
      </c>
      <c r="P308" s="92"/>
    </row>
    <row r="309" spans="1:504" s="74" customFormat="1" ht="15">
      <c r="A309" s="56" t="s">
        <v>129</v>
      </c>
      <c r="B309" s="13"/>
      <c r="C309" s="13"/>
      <c r="D309" s="13"/>
      <c r="E309" s="14"/>
      <c r="F309" s="14"/>
      <c r="G309" s="14"/>
      <c r="H309" s="14"/>
      <c r="I309" s="9"/>
      <c r="J309" s="9"/>
      <c r="K309" s="13"/>
      <c r="L309" s="171" t="e">
        <f>L288/(L289-L37-L38-L39)</f>
        <v>#DIV/0!</v>
      </c>
      <c r="M309" s="171" t="e">
        <f>M288/(M289-M37-M38-M39)</f>
        <v>#DIV/0!</v>
      </c>
      <c r="N309" s="16"/>
      <c r="P309" s="92"/>
    </row>
    <row r="310" spans="1:504" s="74" customFormat="1" ht="15">
      <c r="A310" s="56" t="s">
        <v>130</v>
      </c>
      <c r="B310" s="57" t="e">
        <f>-B290/(B7-B18)</f>
        <v>#DIV/0!</v>
      </c>
      <c r="C310" s="57"/>
      <c r="D310" s="57" t="e">
        <f>-D290/(D7-D18)</f>
        <v>#DIV/0!</v>
      </c>
      <c r="E310" s="57" t="e">
        <f>-E290/(E7-E18)</f>
        <v>#DIV/0!</v>
      </c>
      <c r="F310" s="57" t="e">
        <f>-F290/(F7-F18)</f>
        <v>#DIV/0!</v>
      </c>
      <c r="G310" s="57"/>
      <c r="H310" s="57" t="e">
        <f>-H290/(H7-H18)</f>
        <v>#DIV/0!</v>
      </c>
      <c r="I310" s="57"/>
      <c r="J310" s="57"/>
      <c r="K310" s="57" t="e">
        <f>-K290/(K7-K18)</f>
        <v>#DIV/0!</v>
      </c>
      <c r="L310" s="57" t="e">
        <f>-L290/(L7-L18)</f>
        <v>#DIV/0!</v>
      </c>
      <c r="M310" s="57" t="e">
        <f>-M290/(M7-M18)</f>
        <v>#DIV/0!</v>
      </c>
      <c r="N310" s="16"/>
      <c r="P310" s="92"/>
    </row>
    <row r="311" spans="1:504" ht="38.25">
      <c r="A311" s="172" t="s">
        <v>131</v>
      </c>
      <c r="B311" s="173">
        <f>(B7)*10%+B28</f>
        <v>0</v>
      </c>
      <c r="C311" s="173">
        <f>(C7)*10%+C313</f>
        <v>0</v>
      </c>
      <c r="D311" s="173">
        <f>(D7)*10%+D313</f>
        <v>0</v>
      </c>
      <c r="E311" s="173">
        <f>(E7)*10%+E313</f>
        <v>0</v>
      </c>
      <c r="F311" s="173">
        <f>(F7)*10%+F313</f>
        <v>0</v>
      </c>
      <c r="G311" s="173"/>
      <c r="H311" s="173">
        <f>(H7)*10%+H313</f>
        <v>0</v>
      </c>
      <c r="I311" s="174"/>
      <c r="J311" s="174"/>
      <c r="K311" s="173">
        <f>(K7)*10%+K313</f>
        <v>0</v>
      </c>
      <c r="L311" s="173">
        <f>(L7)*10%+L313</f>
        <v>0</v>
      </c>
      <c r="M311" s="175">
        <f>(M7)*10%+M313</f>
        <v>0</v>
      </c>
      <c r="N311" s="84"/>
      <c r="P311" s="92"/>
      <c r="SJ311" s="4"/>
    </row>
    <row r="312" spans="1:504" ht="38.25">
      <c r="A312" s="172" t="s">
        <v>132</v>
      </c>
      <c r="B312" s="173">
        <f>(B7)*5%+B28</f>
        <v>0</v>
      </c>
      <c r="C312" s="173">
        <f>(C7)*5%+C313</f>
        <v>0</v>
      </c>
      <c r="D312" s="173">
        <f>(D7)*5%+D313</f>
        <v>0</v>
      </c>
      <c r="E312" s="173">
        <f>(E7)*5%+E313</f>
        <v>0</v>
      </c>
      <c r="F312" s="173">
        <f>(F7)*5%+F313</f>
        <v>0</v>
      </c>
      <c r="G312" s="173"/>
      <c r="H312" s="173">
        <f>(H7)*5%+H313</f>
        <v>0</v>
      </c>
      <c r="I312" s="174"/>
      <c r="J312" s="174"/>
      <c r="K312" s="173">
        <f>(K7)*5%+K313</f>
        <v>0</v>
      </c>
      <c r="L312" s="173">
        <f>(L7)*5%+L313</f>
        <v>0</v>
      </c>
      <c r="M312" s="175">
        <f>(M7)*5%+M313</f>
        <v>0</v>
      </c>
      <c r="N312" s="84"/>
      <c r="P312" s="92"/>
      <c r="SJ312" s="4"/>
    </row>
    <row r="313" spans="1:504" ht="25.5">
      <c r="A313" s="56" t="s">
        <v>154</v>
      </c>
      <c r="B313" s="757"/>
      <c r="C313" s="757"/>
      <c r="D313" s="757"/>
      <c r="E313" s="757"/>
      <c r="F313" s="757"/>
      <c r="G313" s="13"/>
      <c r="H313" s="13"/>
      <c r="I313" s="16"/>
      <c r="J313" s="16"/>
      <c r="K313" s="13"/>
      <c r="L313" s="57"/>
      <c r="M313" s="57"/>
      <c r="N313" s="16"/>
      <c r="P313" s="92"/>
      <c r="SJ313" s="4"/>
    </row>
    <row r="314" spans="1:504" ht="25.5">
      <c r="A314" s="60" t="s">
        <v>155</v>
      </c>
      <c r="B314" s="757"/>
      <c r="C314" s="757"/>
      <c r="D314" s="757"/>
      <c r="E314" s="757"/>
      <c r="F314" s="757"/>
      <c r="G314" s="13"/>
      <c r="H314" s="13"/>
      <c r="I314" s="16"/>
      <c r="J314" s="16"/>
      <c r="K314" s="13"/>
      <c r="L314" s="57"/>
      <c r="M314" s="57"/>
      <c r="N314" s="16"/>
      <c r="P314" s="92"/>
      <c r="SJ314" s="4"/>
    </row>
    <row r="315" spans="1:504" ht="25.5">
      <c r="A315" s="60" t="s">
        <v>156</v>
      </c>
      <c r="B315" s="757"/>
      <c r="C315" s="757"/>
      <c r="D315" s="757"/>
      <c r="E315" s="757"/>
      <c r="F315" s="757"/>
      <c r="G315" s="13"/>
      <c r="H315" s="13"/>
      <c r="I315" s="16"/>
      <c r="J315" s="16"/>
      <c r="K315" s="13"/>
      <c r="L315" s="57"/>
      <c r="M315" s="57"/>
      <c r="N315" s="16"/>
      <c r="P315" s="92"/>
      <c r="SJ315" s="4"/>
    </row>
    <row r="316" spans="1:504" ht="15">
      <c r="A316" s="56" t="s">
        <v>133</v>
      </c>
      <c r="B316" s="757"/>
      <c r="C316" s="757"/>
      <c r="D316" s="757"/>
      <c r="E316" s="757"/>
      <c r="F316" s="757"/>
      <c r="G316" s="13"/>
      <c r="H316" s="13"/>
      <c r="I316" s="16"/>
      <c r="J316" s="16"/>
      <c r="K316" s="13"/>
      <c r="L316" s="57"/>
      <c r="M316" s="57"/>
      <c r="N316" s="16"/>
      <c r="P316" s="92"/>
      <c r="SJ316" s="4"/>
    </row>
    <row r="317" spans="1:504" ht="25.5">
      <c r="A317" s="56" t="s">
        <v>134</v>
      </c>
      <c r="B317" s="757"/>
      <c r="C317" s="757"/>
      <c r="D317" s="757"/>
      <c r="E317" s="757"/>
      <c r="F317" s="757"/>
      <c r="G317" s="13"/>
      <c r="H317" s="13"/>
      <c r="I317" s="16"/>
      <c r="J317" s="16"/>
      <c r="K317" s="13"/>
      <c r="L317" s="57"/>
      <c r="M317" s="57"/>
      <c r="N317" s="16"/>
      <c r="P317" s="92"/>
      <c r="SJ317" s="4"/>
    </row>
    <row r="318" spans="1:504" ht="15">
      <c r="A318" s="56" t="s">
        <v>157</v>
      </c>
      <c r="B318" s="757"/>
      <c r="C318" s="757"/>
      <c r="D318" s="757"/>
      <c r="E318" s="757"/>
      <c r="F318" s="757"/>
      <c r="G318" s="13"/>
      <c r="H318" s="13"/>
      <c r="I318" s="16"/>
      <c r="J318" s="16"/>
      <c r="K318" s="13"/>
      <c r="L318" s="57"/>
      <c r="M318" s="57"/>
      <c r="N318" s="16"/>
      <c r="P318" s="92"/>
      <c r="SJ318" s="4"/>
    </row>
    <row r="319" spans="1:504" ht="25.5">
      <c r="A319" s="56" t="s">
        <v>135</v>
      </c>
      <c r="B319" s="58" t="e">
        <f>B285/B289</f>
        <v>#DIV/0!</v>
      </c>
      <c r="C319" s="13"/>
      <c r="D319" s="58" t="e">
        <f>D285/D289</f>
        <v>#DIV/0!</v>
      </c>
      <c r="E319" s="58" t="e">
        <f>E285/E289</f>
        <v>#DIV/0!</v>
      </c>
      <c r="F319" s="58" t="e">
        <f>F285/F289</f>
        <v>#DIV/0!</v>
      </c>
      <c r="G319" s="58"/>
      <c r="H319" s="13"/>
      <c r="I319" s="16"/>
      <c r="J319" s="16"/>
      <c r="K319" s="58" t="e">
        <f>K285/K289</f>
        <v>#DIV/0!</v>
      </c>
      <c r="L319" s="58" t="e">
        <f>L285/L289</f>
        <v>#DIV/0!</v>
      </c>
      <c r="M319" s="58" t="e">
        <f>M285/M289</f>
        <v>#DIV/0!</v>
      </c>
      <c r="N319" s="16"/>
      <c r="P319" s="92"/>
      <c r="SJ319" s="4"/>
    </row>
    <row r="320" spans="1:504" ht="25.5">
      <c r="A320" s="176" t="s">
        <v>164</v>
      </c>
      <c r="B320" s="13">
        <f>B60+B87+B73+B79+B125+B276+B141+B279+B281+B283+B162+B140</f>
        <v>0</v>
      </c>
      <c r="C320" s="13">
        <f t="shared" ref="C320:D320" si="91">C60+C87+C73+C79+C125+C276+C141+C279+C281+C283+C162+C140</f>
        <v>0</v>
      </c>
      <c r="D320" s="13">
        <f t="shared" si="91"/>
        <v>0</v>
      </c>
      <c r="E320" s="13">
        <f>E60+E87+E73+E79+E125+E276+E141+E279+E281+E283+E162</f>
        <v>0</v>
      </c>
      <c r="F320" s="757">
        <f t="shared" ref="F320:H320" si="92">F60+F87+F73+F79+F125+F276+F141+F279+F281+F283+F162</f>
        <v>0</v>
      </c>
      <c r="G320" s="757">
        <f t="shared" si="92"/>
        <v>0</v>
      </c>
      <c r="H320" s="757">
        <f t="shared" si="92"/>
        <v>0</v>
      </c>
      <c r="I320" s="36" t="e">
        <f t="shared" ref="I320:I321" si="93">F320/E320</f>
        <v>#DIV/0!</v>
      </c>
      <c r="J320" s="36" t="e">
        <f t="shared" ref="J320:J321" si="94">H320/B320</f>
        <v>#DIV/0!</v>
      </c>
      <c r="K320" s="13">
        <f>K60+K87+K73+K79+K125+K276+K141+K279+K281+K283+K162</f>
        <v>0</v>
      </c>
      <c r="L320" s="757">
        <f t="shared" ref="L320:M320" si="95">L60+L87+L73+L79+L125+L276+L141+L279+L281+L283+L162</f>
        <v>0</v>
      </c>
      <c r="M320" s="757">
        <f t="shared" si="95"/>
        <v>0</v>
      </c>
      <c r="N320" s="16" t="e">
        <f t="shared" ref="N320:N321" si="96">K320/H320</f>
        <v>#DIV/0!</v>
      </c>
      <c r="P320" s="92"/>
      <c r="SJ320" s="4"/>
    </row>
    <row r="321" spans="1:504" ht="25.5">
      <c r="A321" s="177" t="s">
        <v>158</v>
      </c>
      <c r="B321" s="178">
        <f>B56+B72+B99+B178+B191+B198+B200+B202+B216+B222+B228+B236+B245+B251+B256+B78+B124+B112</f>
        <v>0</v>
      </c>
      <c r="C321" s="178">
        <f t="shared" ref="C321" si="97">C56+C72+C99+C178+C191+C198+C200+C202+C216+C222+C228+C236+C245+C251+C256+C78+C124+C112</f>
        <v>0</v>
      </c>
      <c r="D321" s="178">
        <f>D56+D72+D99+D178+D191+D198+D200+D202+D216+D222+D228+D236+D245+D251+D256+D78+D124+D112</f>
        <v>0</v>
      </c>
      <c r="E321" s="178">
        <f>E56+E72+E99+E178+E191+E198+E200+E202+E216+E222+E228+E236+E245+E251+E256+E78+E124+E112</f>
        <v>0</v>
      </c>
      <c r="F321" s="178">
        <f t="shared" ref="F321:M321" si="98">F56+F72+F99+F178+F191+F198+F200+F202+F216+F222+F228+F236+F245+F251+F256+F78+F124+F112</f>
        <v>0</v>
      </c>
      <c r="G321" s="178">
        <f t="shared" si="98"/>
        <v>0</v>
      </c>
      <c r="H321" s="178">
        <f t="shared" si="98"/>
        <v>0</v>
      </c>
      <c r="I321" s="36" t="e">
        <f t="shared" si="93"/>
        <v>#DIV/0!</v>
      </c>
      <c r="J321" s="36" t="e">
        <f t="shared" si="94"/>
        <v>#DIV/0!</v>
      </c>
      <c r="K321" s="178">
        <f t="shared" si="98"/>
        <v>0</v>
      </c>
      <c r="L321" s="178">
        <f t="shared" si="98"/>
        <v>0</v>
      </c>
      <c r="M321" s="178">
        <f t="shared" si="98"/>
        <v>0</v>
      </c>
      <c r="N321" s="16" t="e">
        <f t="shared" si="96"/>
        <v>#DIV/0!</v>
      </c>
      <c r="P321" s="92"/>
      <c r="SJ321" s="4"/>
    </row>
    <row r="322" spans="1:504" ht="15.75">
      <c r="A322" s="179"/>
      <c r="B322" s="180"/>
      <c r="C322" s="180"/>
      <c r="D322" s="180"/>
      <c r="E322" s="180"/>
      <c r="F322" s="180"/>
      <c r="G322" s="180"/>
      <c r="H322" s="180"/>
      <c r="I322" s="180"/>
      <c r="J322" s="180"/>
      <c r="K322" s="180"/>
      <c r="L322" s="180"/>
      <c r="M322" s="180"/>
      <c r="N322" s="180"/>
      <c r="O322" s="180">
        <f t="shared" ref="O322" si="99">O37+O38</f>
        <v>0</v>
      </c>
      <c r="SJ322" s="4"/>
    </row>
    <row r="323" spans="1:504">
      <c r="A323" s="179"/>
      <c r="B323" s="181"/>
      <c r="C323" s="182"/>
      <c r="D323" s="182"/>
      <c r="E323" s="182"/>
      <c r="F323" s="182"/>
      <c r="H323" s="182"/>
      <c r="I323" s="182"/>
      <c r="J323" s="183"/>
      <c r="K323" s="184"/>
      <c r="L323" s="185"/>
      <c r="M323" s="185"/>
      <c r="N323" s="186"/>
      <c r="SJ323" s="4"/>
    </row>
    <row r="324" spans="1:504" ht="15.75">
      <c r="A324" s="179"/>
      <c r="B324" s="180"/>
      <c r="C324" s="180"/>
      <c r="D324" s="180"/>
      <c r="E324" s="180"/>
      <c r="F324" s="180"/>
      <c r="G324" s="180"/>
      <c r="H324" s="180"/>
      <c r="I324" s="180"/>
      <c r="J324" s="180"/>
      <c r="K324" s="180"/>
      <c r="L324" s="180"/>
      <c r="M324" s="180"/>
      <c r="N324" s="186"/>
    </row>
    <row r="325" spans="1:504">
      <c r="A325" s="179"/>
      <c r="B325" s="181"/>
      <c r="C325" s="182"/>
      <c r="D325" s="182"/>
      <c r="E325" s="182"/>
      <c r="F325" s="182"/>
      <c r="G325" s="183"/>
      <c r="H325" s="182"/>
      <c r="I325" s="182"/>
      <c r="J325" s="183"/>
      <c r="K325" s="184"/>
      <c r="L325" s="185"/>
      <c r="M325" s="185"/>
      <c r="N325" s="186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  <c r="DB325" s="4"/>
      <c r="DC325" s="4"/>
      <c r="DD325" s="4"/>
      <c r="DE325" s="4"/>
      <c r="DF325" s="4"/>
      <c r="DG325" s="4"/>
      <c r="DH325" s="4"/>
      <c r="DI325" s="4"/>
      <c r="DJ325" s="4"/>
      <c r="DK325" s="4"/>
      <c r="DL325" s="4"/>
      <c r="DM325" s="4"/>
      <c r="DN325" s="4"/>
      <c r="DO325" s="4"/>
      <c r="DP325" s="4"/>
      <c r="DQ325" s="4"/>
      <c r="DR325" s="4"/>
      <c r="DS325" s="4"/>
      <c r="DT325" s="4"/>
      <c r="DU325" s="4"/>
      <c r="DV325" s="4"/>
      <c r="DW325" s="4"/>
      <c r="DX325" s="4"/>
      <c r="DY325" s="4"/>
      <c r="DZ325" s="4"/>
      <c r="EA325" s="4"/>
      <c r="EB325" s="4"/>
      <c r="EC325" s="4"/>
      <c r="ED325" s="4"/>
      <c r="EE325" s="4"/>
      <c r="EF325" s="4"/>
      <c r="EG325" s="4"/>
      <c r="EH325" s="4"/>
      <c r="EI325" s="4"/>
      <c r="EJ325" s="4"/>
      <c r="EK325" s="4"/>
      <c r="EL325" s="4"/>
      <c r="EM325" s="4"/>
      <c r="EN325" s="4"/>
      <c r="EO325" s="4"/>
      <c r="EP325" s="4"/>
      <c r="EQ325" s="4"/>
      <c r="ER325" s="4"/>
      <c r="ES325" s="4"/>
      <c r="ET325" s="4"/>
      <c r="EU325" s="4"/>
      <c r="EV325" s="4"/>
      <c r="EW325" s="4"/>
      <c r="EX325" s="4"/>
      <c r="EY325" s="4"/>
      <c r="EZ325" s="4"/>
      <c r="FA325" s="4"/>
      <c r="FB325" s="4"/>
      <c r="FC325" s="4"/>
      <c r="FD325" s="4"/>
      <c r="FE325" s="4"/>
      <c r="FF325" s="4"/>
      <c r="FG325" s="4"/>
      <c r="FH325" s="4"/>
      <c r="FI325" s="4"/>
      <c r="FJ325" s="4"/>
      <c r="FK325" s="4"/>
      <c r="FL325" s="4"/>
      <c r="FM325" s="4"/>
      <c r="FN325" s="4"/>
      <c r="FO325" s="4"/>
      <c r="FP325" s="4"/>
      <c r="FQ325" s="4"/>
      <c r="FR325" s="4"/>
      <c r="FS325" s="4"/>
      <c r="FT325" s="4"/>
      <c r="FU325" s="4"/>
      <c r="FV325" s="4"/>
      <c r="FW325" s="4"/>
      <c r="FX325" s="4"/>
      <c r="FY325" s="4"/>
      <c r="FZ325" s="4"/>
      <c r="GA325" s="4"/>
      <c r="GB325" s="4"/>
      <c r="GC325" s="4"/>
      <c r="GD325" s="4"/>
      <c r="GE325" s="4"/>
      <c r="GF325" s="4"/>
      <c r="GG325" s="4"/>
      <c r="GH325" s="4"/>
      <c r="GI325" s="4"/>
      <c r="GJ325" s="4"/>
      <c r="GK325" s="4"/>
      <c r="GL325" s="4"/>
      <c r="GM325" s="4"/>
      <c r="GN325" s="4"/>
      <c r="GO325" s="4"/>
      <c r="GP325" s="4"/>
      <c r="GQ325" s="4"/>
      <c r="GR325" s="4"/>
      <c r="GS325" s="4"/>
      <c r="GT325" s="4"/>
      <c r="GU325" s="4"/>
      <c r="GV325" s="4"/>
      <c r="GW325" s="4"/>
      <c r="GX325" s="4"/>
      <c r="GY325" s="4"/>
      <c r="GZ325" s="4"/>
      <c r="HA325" s="4"/>
      <c r="HB325" s="4"/>
      <c r="HC325" s="4"/>
      <c r="HD325" s="4"/>
      <c r="HE325" s="4"/>
      <c r="HF325" s="4"/>
      <c r="HG325" s="4"/>
      <c r="HH325" s="4"/>
      <c r="HI325" s="4"/>
      <c r="HJ325" s="4"/>
      <c r="HK325" s="4"/>
      <c r="HL325" s="4"/>
      <c r="HM325" s="4"/>
      <c r="HN325" s="4"/>
      <c r="HO325" s="4"/>
      <c r="HP325" s="4"/>
      <c r="HQ325" s="4"/>
      <c r="HR325" s="4"/>
      <c r="HS325" s="4"/>
      <c r="HT325" s="4"/>
      <c r="HU325" s="4"/>
      <c r="HV325" s="4"/>
      <c r="HW325" s="4"/>
      <c r="HX325" s="4"/>
      <c r="HY325" s="4"/>
      <c r="HZ325" s="4"/>
      <c r="IA325" s="4"/>
      <c r="IB325" s="4"/>
      <c r="IC325" s="4"/>
      <c r="ID325" s="4"/>
      <c r="IE325" s="4"/>
      <c r="IF325" s="4"/>
      <c r="IG325" s="4"/>
      <c r="IH325" s="4"/>
      <c r="II325" s="4"/>
      <c r="IJ325" s="4"/>
      <c r="IK325" s="4"/>
      <c r="IL325" s="4"/>
      <c r="IM325" s="4"/>
      <c r="IN325" s="4"/>
      <c r="IO325" s="4"/>
      <c r="IP325" s="4"/>
      <c r="IQ325" s="4"/>
      <c r="IR325" s="4"/>
      <c r="IS325" s="4"/>
      <c r="IT325" s="4"/>
      <c r="IU325" s="4"/>
      <c r="IV325" s="4"/>
      <c r="IW325" s="4"/>
      <c r="IX325" s="4"/>
      <c r="IY325" s="4"/>
      <c r="IZ325" s="4"/>
      <c r="JA325" s="4"/>
      <c r="JB325" s="4"/>
      <c r="JC325" s="4"/>
      <c r="JD325" s="4"/>
      <c r="JE325" s="4"/>
      <c r="JF325" s="4"/>
      <c r="JG325" s="4"/>
      <c r="JH325" s="4"/>
      <c r="JI325" s="4"/>
      <c r="JJ325" s="4"/>
      <c r="JK325" s="4"/>
      <c r="JL325" s="4"/>
      <c r="JM325" s="4"/>
      <c r="JN325" s="4"/>
      <c r="JO325" s="4"/>
      <c r="JP325" s="4"/>
      <c r="JQ325" s="4"/>
      <c r="JR325" s="4"/>
      <c r="JS325" s="4"/>
      <c r="JT325" s="4"/>
      <c r="JU325" s="4"/>
      <c r="JV325" s="4"/>
      <c r="JW325" s="4"/>
      <c r="JX325" s="4"/>
      <c r="JY325" s="4"/>
      <c r="JZ325" s="4"/>
      <c r="KA325" s="4"/>
      <c r="KB325" s="4"/>
      <c r="KC325" s="4"/>
      <c r="KD325" s="4"/>
      <c r="KE325" s="4"/>
      <c r="KF325" s="4"/>
      <c r="KG325" s="4"/>
      <c r="KH325" s="4"/>
      <c r="KI325" s="4"/>
      <c r="KJ325" s="4"/>
      <c r="KK325" s="4"/>
      <c r="KL325" s="4"/>
      <c r="KM325" s="4"/>
      <c r="KN325" s="4"/>
      <c r="KO325" s="4"/>
      <c r="KP325" s="4"/>
      <c r="KQ325" s="4"/>
      <c r="KR325" s="4"/>
      <c r="KS325" s="4"/>
      <c r="KT325" s="4"/>
      <c r="KU325" s="4"/>
      <c r="KV325" s="4"/>
      <c r="KW325" s="4"/>
      <c r="KX325" s="4"/>
      <c r="KY325" s="4"/>
      <c r="KZ325" s="4"/>
      <c r="LA325" s="4"/>
      <c r="LB325" s="4"/>
      <c r="LC325" s="4"/>
      <c r="LD325" s="4"/>
      <c r="LE325" s="4"/>
      <c r="LF325" s="4"/>
      <c r="LG325" s="4"/>
      <c r="LH325" s="4"/>
      <c r="LI325" s="4"/>
      <c r="LJ325" s="4"/>
      <c r="LK325" s="4"/>
      <c r="LL325" s="4"/>
      <c r="LM325" s="4"/>
      <c r="LN325" s="4"/>
      <c r="LO325" s="4"/>
      <c r="LP325" s="4"/>
      <c r="LQ325" s="4"/>
      <c r="LR325" s="4"/>
      <c r="LS325" s="4"/>
      <c r="LT325" s="4"/>
      <c r="LU325" s="4"/>
      <c r="LV325" s="4"/>
      <c r="LW325" s="4"/>
      <c r="LX325" s="4"/>
      <c r="LY325" s="4"/>
      <c r="LZ325" s="4"/>
      <c r="MA325" s="4"/>
      <c r="MB325" s="4"/>
      <c r="MC325" s="4"/>
      <c r="MD325" s="4"/>
      <c r="ME325" s="4"/>
      <c r="MF325" s="4"/>
      <c r="MG325" s="4"/>
      <c r="MH325" s="4"/>
      <c r="MI325" s="4"/>
      <c r="MJ325" s="4"/>
      <c r="MK325" s="4"/>
      <c r="ML325" s="4"/>
      <c r="MM325" s="4"/>
      <c r="MN325" s="4"/>
      <c r="MO325" s="4"/>
      <c r="MP325" s="4"/>
      <c r="MQ325" s="4"/>
      <c r="MR325" s="4"/>
      <c r="MS325" s="4"/>
      <c r="MT325" s="4"/>
      <c r="MU325" s="4"/>
      <c r="MV325" s="4"/>
      <c r="MW325" s="4"/>
      <c r="MX325" s="4"/>
      <c r="MY325" s="4"/>
      <c r="MZ325" s="4"/>
      <c r="NA325" s="4"/>
      <c r="NB325" s="4"/>
      <c r="NC325" s="4"/>
      <c r="ND325" s="4"/>
      <c r="NE325" s="4"/>
      <c r="NF325" s="4"/>
      <c r="NG325" s="4"/>
      <c r="NH325" s="4"/>
      <c r="NI325" s="4"/>
      <c r="NJ325" s="4"/>
      <c r="NK325" s="4"/>
      <c r="NL325" s="4"/>
      <c r="NM325" s="4"/>
      <c r="NN325" s="4"/>
      <c r="NO325" s="4"/>
      <c r="NP325" s="4"/>
      <c r="NQ325" s="4"/>
      <c r="NR325" s="4"/>
      <c r="NS325" s="4"/>
      <c r="NT325" s="4"/>
      <c r="NU325" s="4"/>
      <c r="NV325" s="4"/>
      <c r="NW325" s="4"/>
      <c r="NX325" s="4"/>
      <c r="NY325" s="4"/>
      <c r="NZ325" s="4"/>
      <c r="OA325" s="4"/>
      <c r="OB325" s="4"/>
      <c r="OC325" s="4"/>
      <c r="OD325" s="4"/>
      <c r="OE325" s="4"/>
      <c r="OF325" s="4"/>
      <c r="OG325" s="4"/>
      <c r="OH325" s="4"/>
      <c r="OI325" s="4"/>
      <c r="OJ325" s="4"/>
      <c r="OK325" s="4"/>
      <c r="OL325" s="4"/>
      <c r="OM325" s="4"/>
      <c r="ON325" s="4"/>
      <c r="OO325" s="4"/>
      <c r="OP325" s="4"/>
      <c r="OQ325" s="4"/>
      <c r="OR325" s="4"/>
      <c r="OS325" s="4"/>
      <c r="OT325" s="4"/>
      <c r="OU325" s="4"/>
      <c r="OV325" s="4"/>
      <c r="OW325" s="4"/>
      <c r="OX325" s="4"/>
      <c r="OY325" s="4"/>
      <c r="OZ325" s="4"/>
      <c r="PA325" s="4"/>
      <c r="PB325" s="4"/>
      <c r="PC325" s="4"/>
      <c r="PD325" s="4"/>
      <c r="PE325" s="4"/>
      <c r="PF325" s="4"/>
      <c r="PG325" s="4"/>
      <c r="PH325" s="4"/>
      <c r="PI325" s="4"/>
      <c r="PJ325" s="4"/>
      <c r="PK325" s="4"/>
      <c r="PL325" s="4"/>
      <c r="PM325" s="4"/>
      <c r="PN325" s="4"/>
      <c r="PO325" s="4"/>
      <c r="PP325" s="4"/>
      <c r="PQ325" s="4"/>
      <c r="PR325" s="4"/>
      <c r="PS325" s="4"/>
      <c r="PT325" s="4"/>
      <c r="PU325" s="4"/>
      <c r="PV325" s="4"/>
      <c r="PW325" s="4"/>
      <c r="PX325" s="4"/>
      <c r="PY325" s="4"/>
      <c r="PZ325" s="4"/>
      <c r="QA325" s="4"/>
      <c r="QB325" s="4"/>
      <c r="QC325" s="4"/>
      <c r="QD325" s="4"/>
      <c r="QE325" s="4"/>
      <c r="QF325" s="4"/>
      <c r="QG325" s="4"/>
      <c r="QH325" s="4"/>
      <c r="QI325" s="4"/>
      <c r="QJ325" s="4"/>
      <c r="QK325" s="4"/>
      <c r="QL325" s="4"/>
      <c r="QM325" s="4"/>
      <c r="QN325" s="4"/>
      <c r="QO325" s="4"/>
      <c r="QP325" s="4"/>
      <c r="QQ325" s="4"/>
      <c r="QR325" s="4"/>
      <c r="QS325" s="4"/>
      <c r="QT325" s="4"/>
      <c r="QU325" s="4"/>
      <c r="QV325" s="4"/>
      <c r="QW325" s="4"/>
      <c r="QX325" s="4"/>
      <c r="QY325" s="4"/>
      <c r="QZ325" s="4"/>
      <c r="RA325" s="4"/>
      <c r="RB325" s="4"/>
      <c r="RC325" s="4"/>
      <c r="RD325" s="4"/>
      <c r="RE325" s="4"/>
      <c r="RF325" s="4"/>
      <c r="RG325" s="4"/>
      <c r="RH325" s="4"/>
      <c r="RI325" s="4"/>
      <c r="RJ325" s="4"/>
      <c r="RK325" s="4"/>
      <c r="RL325" s="4"/>
      <c r="RM325" s="4"/>
      <c r="RN325" s="4"/>
      <c r="RO325" s="4"/>
      <c r="RP325" s="4"/>
      <c r="RQ325" s="4"/>
      <c r="RR325" s="4"/>
      <c r="RS325" s="4"/>
      <c r="RT325" s="4"/>
      <c r="RU325" s="4"/>
      <c r="RV325" s="4"/>
      <c r="RW325" s="4"/>
      <c r="RX325" s="4"/>
      <c r="RY325" s="4"/>
      <c r="RZ325" s="4"/>
      <c r="SA325" s="4"/>
      <c r="SB325" s="4"/>
      <c r="SC325" s="4"/>
      <c r="SD325" s="4"/>
      <c r="SE325" s="4"/>
      <c r="SF325" s="4"/>
      <c r="SG325" s="4"/>
      <c r="SH325" s="4"/>
      <c r="SI325" s="4"/>
      <c r="SJ325" s="4"/>
    </row>
    <row r="326" spans="1:504">
      <c r="A326" s="179"/>
      <c r="B326" s="181"/>
      <c r="C326" s="182"/>
      <c r="D326" s="182"/>
      <c r="E326" s="182"/>
      <c r="F326" s="182"/>
      <c r="G326" s="183"/>
      <c r="H326" s="182"/>
      <c r="I326" s="182"/>
      <c r="J326" s="183"/>
      <c r="K326" s="187"/>
      <c r="L326" s="185"/>
      <c r="M326" s="185"/>
      <c r="N326" s="186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  <c r="DB326" s="4"/>
      <c r="DC326" s="4"/>
      <c r="DD326" s="4"/>
      <c r="DE326" s="4"/>
      <c r="DF326" s="4"/>
      <c r="DG326" s="4"/>
      <c r="DH326" s="4"/>
      <c r="DI326" s="4"/>
      <c r="DJ326" s="4"/>
      <c r="DK326" s="4"/>
      <c r="DL326" s="4"/>
      <c r="DM326" s="4"/>
      <c r="DN326" s="4"/>
      <c r="DO326" s="4"/>
      <c r="DP326" s="4"/>
      <c r="DQ326" s="4"/>
      <c r="DR326" s="4"/>
      <c r="DS326" s="4"/>
      <c r="DT326" s="4"/>
      <c r="DU326" s="4"/>
      <c r="DV326" s="4"/>
      <c r="DW326" s="4"/>
      <c r="DX326" s="4"/>
      <c r="DY326" s="4"/>
      <c r="DZ326" s="4"/>
      <c r="EA326" s="4"/>
      <c r="EB326" s="4"/>
      <c r="EC326" s="4"/>
      <c r="ED326" s="4"/>
      <c r="EE326" s="4"/>
      <c r="EF326" s="4"/>
      <c r="EG326" s="4"/>
      <c r="EH326" s="4"/>
      <c r="EI326" s="4"/>
      <c r="EJ326" s="4"/>
      <c r="EK326" s="4"/>
      <c r="EL326" s="4"/>
      <c r="EM326" s="4"/>
      <c r="EN326" s="4"/>
      <c r="EO326" s="4"/>
      <c r="EP326" s="4"/>
      <c r="EQ326" s="4"/>
      <c r="ER326" s="4"/>
      <c r="ES326" s="4"/>
      <c r="ET326" s="4"/>
      <c r="EU326" s="4"/>
      <c r="EV326" s="4"/>
      <c r="EW326" s="4"/>
      <c r="EX326" s="4"/>
      <c r="EY326" s="4"/>
      <c r="EZ326" s="4"/>
      <c r="FA326" s="4"/>
      <c r="FB326" s="4"/>
      <c r="FC326" s="4"/>
      <c r="FD326" s="4"/>
      <c r="FE326" s="4"/>
      <c r="FF326" s="4"/>
      <c r="FG326" s="4"/>
      <c r="FH326" s="4"/>
      <c r="FI326" s="4"/>
      <c r="FJ326" s="4"/>
      <c r="FK326" s="4"/>
      <c r="FL326" s="4"/>
      <c r="FM326" s="4"/>
      <c r="FN326" s="4"/>
      <c r="FO326" s="4"/>
      <c r="FP326" s="4"/>
      <c r="FQ326" s="4"/>
      <c r="FR326" s="4"/>
      <c r="FS326" s="4"/>
      <c r="FT326" s="4"/>
      <c r="FU326" s="4"/>
      <c r="FV326" s="4"/>
      <c r="FW326" s="4"/>
      <c r="FX326" s="4"/>
      <c r="FY326" s="4"/>
      <c r="FZ326" s="4"/>
      <c r="GA326" s="4"/>
      <c r="GB326" s="4"/>
      <c r="GC326" s="4"/>
      <c r="GD326" s="4"/>
      <c r="GE326" s="4"/>
      <c r="GF326" s="4"/>
      <c r="GG326" s="4"/>
      <c r="GH326" s="4"/>
      <c r="GI326" s="4"/>
      <c r="GJ326" s="4"/>
      <c r="GK326" s="4"/>
      <c r="GL326" s="4"/>
      <c r="GM326" s="4"/>
      <c r="GN326" s="4"/>
      <c r="GO326" s="4"/>
      <c r="GP326" s="4"/>
      <c r="GQ326" s="4"/>
      <c r="GR326" s="4"/>
      <c r="GS326" s="4"/>
      <c r="GT326" s="4"/>
      <c r="GU326" s="4"/>
      <c r="GV326" s="4"/>
      <c r="GW326" s="4"/>
      <c r="GX326" s="4"/>
      <c r="GY326" s="4"/>
      <c r="GZ326" s="4"/>
      <c r="HA326" s="4"/>
      <c r="HB326" s="4"/>
      <c r="HC326" s="4"/>
      <c r="HD326" s="4"/>
      <c r="HE326" s="4"/>
      <c r="HF326" s="4"/>
      <c r="HG326" s="4"/>
      <c r="HH326" s="4"/>
      <c r="HI326" s="4"/>
      <c r="HJ326" s="4"/>
      <c r="HK326" s="4"/>
      <c r="HL326" s="4"/>
      <c r="HM326" s="4"/>
      <c r="HN326" s="4"/>
      <c r="HO326" s="4"/>
      <c r="HP326" s="4"/>
      <c r="HQ326" s="4"/>
      <c r="HR326" s="4"/>
      <c r="HS326" s="4"/>
      <c r="HT326" s="4"/>
      <c r="HU326" s="4"/>
      <c r="HV326" s="4"/>
      <c r="HW326" s="4"/>
      <c r="HX326" s="4"/>
      <c r="HY326" s="4"/>
      <c r="HZ326" s="4"/>
      <c r="IA326" s="4"/>
      <c r="IB326" s="4"/>
      <c r="IC326" s="4"/>
      <c r="ID326" s="4"/>
      <c r="IE326" s="4"/>
      <c r="IF326" s="4"/>
      <c r="IG326" s="4"/>
      <c r="IH326" s="4"/>
      <c r="II326" s="4"/>
      <c r="IJ326" s="4"/>
      <c r="IK326" s="4"/>
      <c r="IL326" s="4"/>
      <c r="IM326" s="4"/>
      <c r="IN326" s="4"/>
      <c r="IO326" s="4"/>
      <c r="IP326" s="4"/>
      <c r="IQ326" s="4"/>
      <c r="IR326" s="4"/>
      <c r="IS326" s="4"/>
      <c r="IT326" s="4"/>
      <c r="IU326" s="4"/>
      <c r="IV326" s="4"/>
      <c r="IW326" s="4"/>
      <c r="IX326" s="4"/>
      <c r="IY326" s="4"/>
      <c r="IZ326" s="4"/>
      <c r="JA326" s="4"/>
      <c r="JB326" s="4"/>
      <c r="JC326" s="4"/>
      <c r="JD326" s="4"/>
      <c r="JE326" s="4"/>
      <c r="JF326" s="4"/>
      <c r="JG326" s="4"/>
      <c r="JH326" s="4"/>
      <c r="JI326" s="4"/>
      <c r="JJ326" s="4"/>
      <c r="JK326" s="4"/>
      <c r="JL326" s="4"/>
      <c r="JM326" s="4"/>
      <c r="JN326" s="4"/>
      <c r="JO326" s="4"/>
      <c r="JP326" s="4"/>
      <c r="JQ326" s="4"/>
      <c r="JR326" s="4"/>
      <c r="JS326" s="4"/>
      <c r="JT326" s="4"/>
      <c r="JU326" s="4"/>
      <c r="JV326" s="4"/>
      <c r="JW326" s="4"/>
      <c r="JX326" s="4"/>
      <c r="JY326" s="4"/>
      <c r="JZ326" s="4"/>
      <c r="KA326" s="4"/>
      <c r="KB326" s="4"/>
      <c r="KC326" s="4"/>
      <c r="KD326" s="4"/>
      <c r="KE326" s="4"/>
      <c r="KF326" s="4"/>
      <c r="KG326" s="4"/>
      <c r="KH326" s="4"/>
      <c r="KI326" s="4"/>
      <c r="KJ326" s="4"/>
      <c r="KK326" s="4"/>
      <c r="KL326" s="4"/>
      <c r="KM326" s="4"/>
      <c r="KN326" s="4"/>
      <c r="KO326" s="4"/>
      <c r="KP326" s="4"/>
      <c r="KQ326" s="4"/>
      <c r="KR326" s="4"/>
      <c r="KS326" s="4"/>
      <c r="KT326" s="4"/>
      <c r="KU326" s="4"/>
      <c r="KV326" s="4"/>
      <c r="KW326" s="4"/>
      <c r="KX326" s="4"/>
      <c r="KY326" s="4"/>
      <c r="KZ326" s="4"/>
      <c r="LA326" s="4"/>
      <c r="LB326" s="4"/>
      <c r="LC326" s="4"/>
      <c r="LD326" s="4"/>
      <c r="LE326" s="4"/>
      <c r="LF326" s="4"/>
      <c r="LG326" s="4"/>
      <c r="LH326" s="4"/>
      <c r="LI326" s="4"/>
      <c r="LJ326" s="4"/>
      <c r="LK326" s="4"/>
      <c r="LL326" s="4"/>
      <c r="LM326" s="4"/>
      <c r="LN326" s="4"/>
      <c r="LO326" s="4"/>
      <c r="LP326" s="4"/>
      <c r="LQ326" s="4"/>
      <c r="LR326" s="4"/>
      <c r="LS326" s="4"/>
      <c r="LT326" s="4"/>
      <c r="LU326" s="4"/>
      <c r="LV326" s="4"/>
      <c r="LW326" s="4"/>
      <c r="LX326" s="4"/>
      <c r="LY326" s="4"/>
      <c r="LZ326" s="4"/>
      <c r="MA326" s="4"/>
      <c r="MB326" s="4"/>
      <c r="MC326" s="4"/>
      <c r="MD326" s="4"/>
      <c r="ME326" s="4"/>
      <c r="MF326" s="4"/>
      <c r="MG326" s="4"/>
      <c r="MH326" s="4"/>
      <c r="MI326" s="4"/>
      <c r="MJ326" s="4"/>
      <c r="MK326" s="4"/>
      <c r="ML326" s="4"/>
      <c r="MM326" s="4"/>
      <c r="MN326" s="4"/>
      <c r="MO326" s="4"/>
      <c r="MP326" s="4"/>
      <c r="MQ326" s="4"/>
      <c r="MR326" s="4"/>
      <c r="MS326" s="4"/>
      <c r="MT326" s="4"/>
      <c r="MU326" s="4"/>
      <c r="MV326" s="4"/>
      <c r="MW326" s="4"/>
      <c r="MX326" s="4"/>
      <c r="MY326" s="4"/>
      <c r="MZ326" s="4"/>
      <c r="NA326" s="4"/>
      <c r="NB326" s="4"/>
      <c r="NC326" s="4"/>
      <c r="ND326" s="4"/>
      <c r="NE326" s="4"/>
      <c r="NF326" s="4"/>
      <c r="NG326" s="4"/>
      <c r="NH326" s="4"/>
      <c r="NI326" s="4"/>
      <c r="NJ326" s="4"/>
      <c r="NK326" s="4"/>
      <c r="NL326" s="4"/>
      <c r="NM326" s="4"/>
      <c r="NN326" s="4"/>
      <c r="NO326" s="4"/>
      <c r="NP326" s="4"/>
      <c r="NQ326" s="4"/>
      <c r="NR326" s="4"/>
      <c r="NS326" s="4"/>
      <c r="NT326" s="4"/>
      <c r="NU326" s="4"/>
      <c r="NV326" s="4"/>
      <c r="NW326" s="4"/>
      <c r="NX326" s="4"/>
      <c r="NY326" s="4"/>
      <c r="NZ326" s="4"/>
      <c r="OA326" s="4"/>
      <c r="OB326" s="4"/>
      <c r="OC326" s="4"/>
      <c r="OD326" s="4"/>
      <c r="OE326" s="4"/>
      <c r="OF326" s="4"/>
      <c r="OG326" s="4"/>
      <c r="OH326" s="4"/>
      <c r="OI326" s="4"/>
      <c r="OJ326" s="4"/>
      <c r="OK326" s="4"/>
      <c r="OL326" s="4"/>
      <c r="OM326" s="4"/>
      <c r="ON326" s="4"/>
      <c r="OO326" s="4"/>
      <c r="OP326" s="4"/>
      <c r="OQ326" s="4"/>
      <c r="OR326" s="4"/>
      <c r="OS326" s="4"/>
      <c r="OT326" s="4"/>
      <c r="OU326" s="4"/>
      <c r="OV326" s="4"/>
      <c r="OW326" s="4"/>
      <c r="OX326" s="4"/>
      <c r="OY326" s="4"/>
      <c r="OZ326" s="4"/>
      <c r="PA326" s="4"/>
      <c r="PB326" s="4"/>
      <c r="PC326" s="4"/>
      <c r="PD326" s="4"/>
      <c r="PE326" s="4"/>
      <c r="PF326" s="4"/>
      <c r="PG326" s="4"/>
      <c r="PH326" s="4"/>
      <c r="PI326" s="4"/>
      <c r="PJ326" s="4"/>
      <c r="PK326" s="4"/>
      <c r="PL326" s="4"/>
      <c r="PM326" s="4"/>
      <c r="PN326" s="4"/>
      <c r="PO326" s="4"/>
      <c r="PP326" s="4"/>
      <c r="PQ326" s="4"/>
      <c r="PR326" s="4"/>
      <c r="PS326" s="4"/>
      <c r="PT326" s="4"/>
      <c r="PU326" s="4"/>
      <c r="PV326" s="4"/>
      <c r="PW326" s="4"/>
      <c r="PX326" s="4"/>
      <c r="PY326" s="4"/>
      <c r="PZ326" s="4"/>
      <c r="QA326" s="4"/>
      <c r="QB326" s="4"/>
      <c r="QC326" s="4"/>
      <c r="QD326" s="4"/>
      <c r="QE326" s="4"/>
      <c r="QF326" s="4"/>
      <c r="QG326" s="4"/>
      <c r="QH326" s="4"/>
      <c r="QI326" s="4"/>
      <c r="QJ326" s="4"/>
      <c r="QK326" s="4"/>
      <c r="QL326" s="4"/>
      <c r="QM326" s="4"/>
      <c r="QN326" s="4"/>
      <c r="QO326" s="4"/>
      <c r="QP326" s="4"/>
      <c r="QQ326" s="4"/>
      <c r="QR326" s="4"/>
      <c r="QS326" s="4"/>
      <c r="QT326" s="4"/>
      <c r="QU326" s="4"/>
      <c r="QV326" s="4"/>
      <c r="QW326" s="4"/>
      <c r="QX326" s="4"/>
      <c r="QY326" s="4"/>
      <c r="QZ326" s="4"/>
      <c r="RA326" s="4"/>
      <c r="RB326" s="4"/>
      <c r="RC326" s="4"/>
      <c r="RD326" s="4"/>
      <c r="RE326" s="4"/>
      <c r="RF326" s="4"/>
      <c r="RG326" s="4"/>
      <c r="RH326" s="4"/>
      <c r="RI326" s="4"/>
      <c r="RJ326" s="4"/>
      <c r="RK326" s="4"/>
      <c r="RL326" s="4"/>
      <c r="RM326" s="4"/>
      <c r="RN326" s="4"/>
      <c r="RO326" s="4"/>
      <c r="RP326" s="4"/>
      <c r="RQ326" s="4"/>
      <c r="RR326" s="4"/>
      <c r="RS326" s="4"/>
      <c r="RT326" s="4"/>
      <c r="RU326" s="4"/>
      <c r="RV326" s="4"/>
      <c r="RW326" s="4"/>
      <c r="RX326" s="4"/>
      <c r="RY326" s="4"/>
      <c r="RZ326" s="4"/>
      <c r="SA326" s="4"/>
      <c r="SB326" s="4"/>
      <c r="SC326" s="4"/>
      <c r="SD326" s="4"/>
      <c r="SE326" s="4"/>
      <c r="SF326" s="4"/>
      <c r="SG326" s="4"/>
      <c r="SH326" s="4"/>
      <c r="SI326" s="4"/>
      <c r="SJ326" s="4"/>
    </row>
    <row r="327" spans="1:504">
      <c r="A327" s="179"/>
      <c r="B327" s="181"/>
      <c r="C327" s="182"/>
      <c r="D327" s="182"/>
      <c r="E327" s="182"/>
      <c r="F327" s="182"/>
      <c r="G327" s="183"/>
      <c r="H327" s="182"/>
      <c r="I327" s="182"/>
      <c r="J327" s="183"/>
      <c r="K327" s="187"/>
      <c r="L327" s="185"/>
      <c r="M327" s="185"/>
      <c r="N327" s="186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A327" s="4"/>
      <c r="DB327" s="4"/>
      <c r="DC327" s="4"/>
      <c r="DD327" s="4"/>
      <c r="DE327" s="4"/>
      <c r="DF327" s="4"/>
      <c r="DG327" s="4"/>
      <c r="DH327" s="4"/>
      <c r="DI327" s="4"/>
      <c r="DJ327" s="4"/>
      <c r="DK327" s="4"/>
      <c r="DL327" s="4"/>
      <c r="DM327" s="4"/>
      <c r="DN327" s="4"/>
      <c r="DO327" s="4"/>
      <c r="DP327" s="4"/>
      <c r="DQ327" s="4"/>
      <c r="DR327" s="4"/>
      <c r="DS327" s="4"/>
      <c r="DT327" s="4"/>
      <c r="DU327" s="4"/>
      <c r="DV327" s="4"/>
      <c r="DW327" s="4"/>
      <c r="DX327" s="4"/>
      <c r="DY327" s="4"/>
      <c r="DZ327" s="4"/>
      <c r="EA327" s="4"/>
      <c r="EB327" s="4"/>
      <c r="EC327" s="4"/>
      <c r="ED327" s="4"/>
      <c r="EE327" s="4"/>
      <c r="EF327" s="4"/>
      <c r="EG327" s="4"/>
      <c r="EH327" s="4"/>
      <c r="EI327" s="4"/>
      <c r="EJ327" s="4"/>
      <c r="EK327" s="4"/>
      <c r="EL327" s="4"/>
      <c r="EM327" s="4"/>
      <c r="EN327" s="4"/>
      <c r="EO327" s="4"/>
      <c r="EP327" s="4"/>
      <c r="EQ327" s="4"/>
      <c r="ER327" s="4"/>
      <c r="ES327" s="4"/>
      <c r="ET327" s="4"/>
      <c r="EU327" s="4"/>
      <c r="EV327" s="4"/>
      <c r="EW327" s="4"/>
      <c r="EX327" s="4"/>
      <c r="EY327" s="4"/>
      <c r="EZ327" s="4"/>
      <c r="FA327" s="4"/>
      <c r="FB327" s="4"/>
      <c r="FC327" s="4"/>
      <c r="FD327" s="4"/>
      <c r="FE327" s="4"/>
      <c r="FF327" s="4"/>
      <c r="FG327" s="4"/>
      <c r="FH327" s="4"/>
      <c r="FI327" s="4"/>
      <c r="FJ327" s="4"/>
      <c r="FK327" s="4"/>
      <c r="FL327" s="4"/>
      <c r="FM327" s="4"/>
      <c r="FN327" s="4"/>
      <c r="FO327" s="4"/>
      <c r="FP327" s="4"/>
      <c r="FQ327" s="4"/>
      <c r="FR327" s="4"/>
      <c r="FS327" s="4"/>
      <c r="FT327" s="4"/>
      <c r="FU327" s="4"/>
      <c r="FV327" s="4"/>
      <c r="FW327" s="4"/>
      <c r="FX327" s="4"/>
      <c r="FY327" s="4"/>
      <c r="FZ327" s="4"/>
      <c r="GA327" s="4"/>
      <c r="GB327" s="4"/>
      <c r="GC327" s="4"/>
      <c r="GD327" s="4"/>
      <c r="GE327" s="4"/>
      <c r="GF327" s="4"/>
      <c r="GG327" s="4"/>
      <c r="GH327" s="4"/>
      <c r="GI327" s="4"/>
      <c r="GJ327" s="4"/>
      <c r="GK327" s="4"/>
      <c r="GL327" s="4"/>
      <c r="GM327" s="4"/>
      <c r="GN327" s="4"/>
      <c r="GO327" s="4"/>
      <c r="GP327" s="4"/>
      <c r="GQ327" s="4"/>
      <c r="GR327" s="4"/>
      <c r="GS327" s="4"/>
      <c r="GT327" s="4"/>
      <c r="GU327" s="4"/>
      <c r="GV327" s="4"/>
      <c r="GW327" s="4"/>
      <c r="GX327" s="4"/>
      <c r="GY327" s="4"/>
      <c r="GZ327" s="4"/>
      <c r="HA327" s="4"/>
      <c r="HB327" s="4"/>
      <c r="HC327" s="4"/>
      <c r="HD327" s="4"/>
      <c r="HE327" s="4"/>
      <c r="HF327" s="4"/>
      <c r="HG327" s="4"/>
      <c r="HH327" s="4"/>
      <c r="HI327" s="4"/>
      <c r="HJ327" s="4"/>
      <c r="HK327" s="4"/>
      <c r="HL327" s="4"/>
      <c r="HM327" s="4"/>
      <c r="HN327" s="4"/>
      <c r="HO327" s="4"/>
      <c r="HP327" s="4"/>
      <c r="HQ327" s="4"/>
      <c r="HR327" s="4"/>
      <c r="HS327" s="4"/>
      <c r="HT327" s="4"/>
      <c r="HU327" s="4"/>
      <c r="HV327" s="4"/>
      <c r="HW327" s="4"/>
      <c r="HX327" s="4"/>
      <c r="HY327" s="4"/>
      <c r="HZ327" s="4"/>
      <c r="IA327" s="4"/>
      <c r="IB327" s="4"/>
      <c r="IC327" s="4"/>
      <c r="ID327" s="4"/>
      <c r="IE327" s="4"/>
      <c r="IF327" s="4"/>
      <c r="IG327" s="4"/>
      <c r="IH327" s="4"/>
      <c r="II327" s="4"/>
      <c r="IJ327" s="4"/>
      <c r="IK327" s="4"/>
      <c r="IL327" s="4"/>
      <c r="IM327" s="4"/>
      <c r="IN327" s="4"/>
      <c r="IO327" s="4"/>
      <c r="IP327" s="4"/>
      <c r="IQ327" s="4"/>
      <c r="IR327" s="4"/>
      <c r="IS327" s="4"/>
      <c r="IT327" s="4"/>
      <c r="IU327" s="4"/>
      <c r="IV327" s="4"/>
      <c r="IW327" s="4"/>
      <c r="IX327" s="4"/>
      <c r="IY327" s="4"/>
      <c r="IZ327" s="4"/>
      <c r="JA327" s="4"/>
      <c r="JB327" s="4"/>
      <c r="JC327" s="4"/>
      <c r="JD327" s="4"/>
      <c r="JE327" s="4"/>
      <c r="JF327" s="4"/>
      <c r="JG327" s="4"/>
      <c r="JH327" s="4"/>
      <c r="JI327" s="4"/>
      <c r="JJ327" s="4"/>
      <c r="JK327" s="4"/>
      <c r="JL327" s="4"/>
      <c r="JM327" s="4"/>
      <c r="JN327" s="4"/>
      <c r="JO327" s="4"/>
      <c r="JP327" s="4"/>
      <c r="JQ327" s="4"/>
      <c r="JR327" s="4"/>
      <c r="JS327" s="4"/>
      <c r="JT327" s="4"/>
      <c r="JU327" s="4"/>
      <c r="JV327" s="4"/>
      <c r="JW327" s="4"/>
      <c r="JX327" s="4"/>
      <c r="JY327" s="4"/>
      <c r="JZ327" s="4"/>
      <c r="KA327" s="4"/>
      <c r="KB327" s="4"/>
      <c r="KC327" s="4"/>
      <c r="KD327" s="4"/>
      <c r="KE327" s="4"/>
      <c r="KF327" s="4"/>
      <c r="KG327" s="4"/>
      <c r="KH327" s="4"/>
      <c r="KI327" s="4"/>
      <c r="KJ327" s="4"/>
      <c r="KK327" s="4"/>
      <c r="KL327" s="4"/>
      <c r="KM327" s="4"/>
      <c r="KN327" s="4"/>
      <c r="KO327" s="4"/>
      <c r="KP327" s="4"/>
      <c r="KQ327" s="4"/>
      <c r="KR327" s="4"/>
      <c r="KS327" s="4"/>
      <c r="KT327" s="4"/>
      <c r="KU327" s="4"/>
      <c r="KV327" s="4"/>
      <c r="KW327" s="4"/>
      <c r="KX327" s="4"/>
      <c r="KY327" s="4"/>
      <c r="KZ327" s="4"/>
      <c r="LA327" s="4"/>
      <c r="LB327" s="4"/>
      <c r="LC327" s="4"/>
      <c r="LD327" s="4"/>
      <c r="LE327" s="4"/>
      <c r="LF327" s="4"/>
      <c r="LG327" s="4"/>
      <c r="LH327" s="4"/>
      <c r="LI327" s="4"/>
      <c r="LJ327" s="4"/>
      <c r="LK327" s="4"/>
      <c r="LL327" s="4"/>
      <c r="LM327" s="4"/>
      <c r="LN327" s="4"/>
      <c r="LO327" s="4"/>
      <c r="LP327" s="4"/>
      <c r="LQ327" s="4"/>
      <c r="LR327" s="4"/>
      <c r="LS327" s="4"/>
      <c r="LT327" s="4"/>
      <c r="LU327" s="4"/>
      <c r="LV327" s="4"/>
      <c r="LW327" s="4"/>
      <c r="LX327" s="4"/>
      <c r="LY327" s="4"/>
      <c r="LZ327" s="4"/>
      <c r="MA327" s="4"/>
      <c r="MB327" s="4"/>
      <c r="MC327" s="4"/>
      <c r="MD327" s="4"/>
      <c r="ME327" s="4"/>
      <c r="MF327" s="4"/>
      <c r="MG327" s="4"/>
      <c r="MH327" s="4"/>
      <c r="MI327" s="4"/>
      <c r="MJ327" s="4"/>
      <c r="MK327" s="4"/>
      <c r="ML327" s="4"/>
      <c r="MM327" s="4"/>
      <c r="MN327" s="4"/>
      <c r="MO327" s="4"/>
      <c r="MP327" s="4"/>
      <c r="MQ327" s="4"/>
      <c r="MR327" s="4"/>
      <c r="MS327" s="4"/>
      <c r="MT327" s="4"/>
      <c r="MU327" s="4"/>
      <c r="MV327" s="4"/>
      <c r="MW327" s="4"/>
      <c r="MX327" s="4"/>
      <c r="MY327" s="4"/>
      <c r="MZ327" s="4"/>
      <c r="NA327" s="4"/>
      <c r="NB327" s="4"/>
      <c r="NC327" s="4"/>
      <c r="ND327" s="4"/>
      <c r="NE327" s="4"/>
      <c r="NF327" s="4"/>
      <c r="NG327" s="4"/>
      <c r="NH327" s="4"/>
      <c r="NI327" s="4"/>
      <c r="NJ327" s="4"/>
      <c r="NK327" s="4"/>
      <c r="NL327" s="4"/>
      <c r="NM327" s="4"/>
      <c r="NN327" s="4"/>
      <c r="NO327" s="4"/>
      <c r="NP327" s="4"/>
      <c r="NQ327" s="4"/>
      <c r="NR327" s="4"/>
      <c r="NS327" s="4"/>
      <c r="NT327" s="4"/>
      <c r="NU327" s="4"/>
      <c r="NV327" s="4"/>
      <c r="NW327" s="4"/>
      <c r="NX327" s="4"/>
      <c r="NY327" s="4"/>
      <c r="NZ327" s="4"/>
      <c r="OA327" s="4"/>
      <c r="OB327" s="4"/>
      <c r="OC327" s="4"/>
      <c r="OD327" s="4"/>
      <c r="OE327" s="4"/>
      <c r="OF327" s="4"/>
      <c r="OG327" s="4"/>
      <c r="OH327" s="4"/>
      <c r="OI327" s="4"/>
      <c r="OJ327" s="4"/>
      <c r="OK327" s="4"/>
      <c r="OL327" s="4"/>
      <c r="OM327" s="4"/>
      <c r="ON327" s="4"/>
      <c r="OO327" s="4"/>
      <c r="OP327" s="4"/>
      <c r="OQ327" s="4"/>
      <c r="OR327" s="4"/>
      <c r="OS327" s="4"/>
      <c r="OT327" s="4"/>
      <c r="OU327" s="4"/>
      <c r="OV327" s="4"/>
      <c r="OW327" s="4"/>
      <c r="OX327" s="4"/>
      <c r="OY327" s="4"/>
      <c r="OZ327" s="4"/>
      <c r="PA327" s="4"/>
      <c r="PB327" s="4"/>
      <c r="PC327" s="4"/>
      <c r="PD327" s="4"/>
      <c r="PE327" s="4"/>
      <c r="PF327" s="4"/>
      <c r="PG327" s="4"/>
      <c r="PH327" s="4"/>
      <c r="PI327" s="4"/>
      <c r="PJ327" s="4"/>
      <c r="PK327" s="4"/>
      <c r="PL327" s="4"/>
      <c r="PM327" s="4"/>
      <c r="PN327" s="4"/>
      <c r="PO327" s="4"/>
      <c r="PP327" s="4"/>
      <c r="PQ327" s="4"/>
      <c r="PR327" s="4"/>
      <c r="PS327" s="4"/>
      <c r="PT327" s="4"/>
      <c r="PU327" s="4"/>
      <c r="PV327" s="4"/>
      <c r="PW327" s="4"/>
      <c r="PX327" s="4"/>
      <c r="PY327" s="4"/>
      <c r="PZ327" s="4"/>
      <c r="QA327" s="4"/>
      <c r="QB327" s="4"/>
      <c r="QC327" s="4"/>
      <c r="QD327" s="4"/>
      <c r="QE327" s="4"/>
      <c r="QF327" s="4"/>
      <c r="QG327" s="4"/>
      <c r="QH327" s="4"/>
      <c r="QI327" s="4"/>
      <c r="QJ327" s="4"/>
      <c r="QK327" s="4"/>
      <c r="QL327" s="4"/>
      <c r="QM327" s="4"/>
      <c r="QN327" s="4"/>
      <c r="QO327" s="4"/>
      <c r="QP327" s="4"/>
      <c r="QQ327" s="4"/>
      <c r="QR327" s="4"/>
      <c r="QS327" s="4"/>
      <c r="QT327" s="4"/>
      <c r="QU327" s="4"/>
      <c r="QV327" s="4"/>
      <c r="QW327" s="4"/>
      <c r="QX327" s="4"/>
      <c r="QY327" s="4"/>
      <c r="QZ327" s="4"/>
      <c r="RA327" s="4"/>
      <c r="RB327" s="4"/>
      <c r="RC327" s="4"/>
      <c r="RD327" s="4"/>
      <c r="RE327" s="4"/>
      <c r="RF327" s="4"/>
      <c r="RG327" s="4"/>
      <c r="RH327" s="4"/>
      <c r="RI327" s="4"/>
      <c r="RJ327" s="4"/>
      <c r="RK327" s="4"/>
      <c r="RL327" s="4"/>
      <c r="RM327" s="4"/>
      <c r="RN327" s="4"/>
      <c r="RO327" s="4"/>
      <c r="RP327" s="4"/>
      <c r="RQ327" s="4"/>
      <c r="RR327" s="4"/>
      <c r="RS327" s="4"/>
      <c r="RT327" s="4"/>
      <c r="RU327" s="4"/>
      <c r="RV327" s="4"/>
      <c r="RW327" s="4"/>
      <c r="RX327" s="4"/>
      <c r="RY327" s="4"/>
      <c r="RZ327" s="4"/>
      <c r="SA327" s="4"/>
      <c r="SB327" s="4"/>
      <c r="SC327" s="4"/>
      <c r="SD327" s="4"/>
      <c r="SE327" s="4"/>
      <c r="SF327" s="4"/>
      <c r="SG327" s="4"/>
      <c r="SH327" s="4"/>
      <c r="SI327" s="4"/>
      <c r="SJ327" s="4"/>
    </row>
    <row r="328" spans="1:504">
      <c r="A328" s="179"/>
      <c r="B328" s="181"/>
      <c r="C328" s="182"/>
      <c r="D328" s="182"/>
      <c r="E328" s="182"/>
      <c r="F328" s="182"/>
      <c r="G328" s="183"/>
      <c r="H328" s="182"/>
      <c r="I328" s="182"/>
      <c r="J328" s="183"/>
      <c r="K328" s="187"/>
      <c r="L328" s="185"/>
      <c r="M328" s="185"/>
      <c r="N328" s="186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A328" s="4"/>
      <c r="DB328" s="4"/>
      <c r="DC328" s="4"/>
      <c r="DD328" s="4"/>
      <c r="DE328" s="4"/>
      <c r="DF328" s="4"/>
      <c r="DG328" s="4"/>
      <c r="DH328" s="4"/>
      <c r="DI328" s="4"/>
      <c r="DJ328" s="4"/>
      <c r="DK328" s="4"/>
      <c r="DL328" s="4"/>
      <c r="DM328" s="4"/>
      <c r="DN328" s="4"/>
      <c r="DO328" s="4"/>
      <c r="DP328" s="4"/>
      <c r="DQ328" s="4"/>
      <c r="DR328" s="4"/>
      <c r="DS328" s="4"/>
      <c r="DT328" s="4"/>
      <c r="DU328" s="4"/>
      <c r="DV328" s="4"/>
      <c r="DW328" s="4"/>
      <c r="DX328" s="4"/>
      <c r="DY328" s="4"/>
      <c r="DZ328" s="4"/>
      <c r="EA328" s="4"/>
      <c r="EB328" s="4"/>
      <c r="EC328" s="4"/>
      <c r="ED328" s="4"/>
      <c r="EE328" s="4"/>
      <c r="EF328" s="4"/>
      <c r="EG328" s="4"/>
      <c r="EH328" s="4"/>
      <c r="EI328" s="4"/>
      <c r="EJ328" s="4"/>
      <c r="EK328" s="4"/>
      <c r="EL328" s="4"/>
      <c r="EM328" s="4"/>
      <c r="EN328" s="4"/>
      <c r="EO328" s="4"/>
      <c r="EP328" s="4"/>
      <c r="EQ328" s="4"/>
      <c r="ER328" s="4"/>
      <c r="ES328" s="4"/>
      <c r="ET328" s="4"/>
      <c r="EU328" s="4"/>
      <c r="EV328" s="4"/>
      <c r="EW328" s="4"/>
      <c r="EX328" s="4"/>
      <c r="EY328" s="4"/>
      <c r="EZ328" s="4"/>
      <c r="FA328" s="4"/>
      <c r="FB328" s="4"/>
      <c r="FC328" s="4"/>
      <c r="FD328" s="4"/>
      <c r="FE328" s="4"/>
      <c r="FF328" s="4"/>
      <c r="FG328" s="4"/>
      <c r="FH328" s="4"/>
      <c r="FI328" s="4"/>
      <c r="FJ328" s="4"/>
      <c r="FK328" s="4"/>
      <c r="FL328" s="4"/>
      <c r="FM328" s="4"/>
      <c r="FN328" s="4"/>
      <c r="FO328" s="4"/>
      <c r="FP328" s="4"/>
      <c r="FQ328" s="4"/>
      <c r="FR328" s="4"/>
      <c r="FS328" s="4"/>
      <c r="FT328" s="4"/>
      <c r="FU328" s="4"/>
      <c r="FV328" s="4"/>
      <c r="FW328" s="4"/>
      <c r="FX328" s="4"/>
      <c r="FY328" s="4"/>
      <c r="FZ328" s="4"/>
      <c r="GA328" s="4"/>
      <c r="GB328" s="4"/>
      <c r="GC328" s="4"/>
      <c r="GD328" s="4"/>
      <c r="GE328" s="4"/>
      <c r="GF328" s="4"/>
      <c r="GG328" s="4"/>
      <c r="GH328" s="4"/>
      <c r="GI328" s="4"/>
      <c r="GJ328" s="4"/>
      <c r="GK328" s="4"/>
      <c r="GL328" s="4"/>
      <c r="GM328" s="4"/>
      <c r="GN328" s="4"/>
      <c r="GO328" s="4"/>
      <c r="GP328" s="4"/>
      <c r="GQ328" s="4"/>
      <c r="GR328" s="4"/>
      <c r="GS328" s="4"/>
      <c r="GT328" s="4"/>
      <c r="GU328" s="4"/>
      <c r="GV328" s="4"/>
      <c r="GW328" s="4"/>
      <c r="GX328" s="4"/>
      <c r="GY328" s="4"/>
      <c r="GZ328" s="4"/>
      <c r="HA328" s="4"/>
      <c r="HB328" s="4"/>
      <c r="HC328" s="4"/>
      <c r="HD328" s="4"/>
      <c r="HE328" s="4"/>
      <c r="HF328" s="4"/>
      <c r="HG328" s="4"/>
      <c r="HH328" s="4"/>
      <c r="HI328" s="4"/>
      <c r="HJ328" s="4"/>
      <c r="HK328" s="4"/>
      <c r="HL328" s="4"/>
      <c r="HM328" s="4"/>
      <c r="HN328" s="4"/>
      <c r="HO328" s="4"/>
      <c r="HP328" s="4"/>
      <c r="HQ328" s="4"/>
      <c r="HR328" s="4"/>
      <c r="HS328" s="4"/>
      <c r="HT328" s="4"/>
      <c r="HU328" s="4"/>
      <c r="HV328" s="4"/>
      <c r="HW328" s="4"/>
      <c r="HX328" s="4"/>
      <c r="HY328" s="4"/>
      <c r="HZ328" s="4"/>
      <c r="IA328" s="4"/>
      <c r="IB328" s="4"/>
      <c r="IC328" s="4"/>
      <c r="ID328" s="4"/>
      <c r="IE328" s="4"/>
      <c r="IF328" s="4"/>
      <c r="IG328" s="4"/>
      <c r="IH328" s="4"/>
      <c r="II328" s="4"/>
      <c r="IJ328" s="4"/>
      <c r="IK328" s="4"/>
      <c r="IL328" s="4"/>
      <c r="IM328" s="4"/>
      <c r="IN328" s="4"/>
      <c r="IO328" s="4"/>
      <c r="IP328" s="4"/>
      <c r="IQ328" s="4"/>
      <c r="IR328" s="4"/>
      <c r="IS328" s="4"/>
      <c r="IT328" s="4"/>
      <c r="IU328" s="4"/>
      <c r="IV328" s="4"/>
      <c r="IW328" s="4"/>
      <c r="IX328" s="4"/>
      <c r="IY328" s="4"/>
      <c r="IZ328" s="4"/>
      <c r="JA328" s="4"/>
      <c r="JB328" s="4"/>
      <c r="JC328" s="4"/>
      <c r="JD328" s="4"/>
      <c r="JE328" s="4"/>
      <c r="JF328" s="4"/>
      <c r="JG328" s="4"/>
      <c r="JH328" s="4"/>
      <c r="JI328" s="4"/>
      <c r="JJ328" s="4"/>
      <c r="JK328" s="4"/>
      <c r="JL328" s="4"/>
      <c r="JM328" s="4"/>
      <c r="JN328" s="4"/>
      <c r="JO328" s="4"/>
      <c r="JP328" s="4"/>
      <c r="JQ328" s="4"/>
      <c r="JR328" s="4"/>
      <c r="JS328" s="4"/>
      <c r="JT328" s="4"/>
      <c r="JU328" s="4"/>
      <c r="JV328" s="4"/>
      <c r="JW328" s="4"/>
      <c r="JX328" s="4"/>
      <c r="JY328" s="4"/>
      <c r="JZ328" s="4"/>
      <c r="KA328" s="4"/>
      <c r="KB328" s="4"/>
      <c r="KC328" s="4"/>
      <c r="KD328" s="4"/>
      <c r="KE328" s="4"/>
      <c r="KF328" s="4"/>
      <c r="KG328" s="4"/>
      <c r="KH328" s="4"/>
      <c r="KI328" s="4"/>
      <c r="KJ328" s="4"/>
      <c r="KK328" s="4"/>
      <c r="KL328" s="4"/>
      <c r="KM328" s="4"/>
      <c r="KN328" s="4"/>
      <c r="KO328" s="4"/>
      <c r="KP328" s="4"/>
      <c r="KQ328" s="4"/>
      <c r="KR328" s="4"/>
      <c r="KS328" s="4"/>
      <c r="KT328" s="4"/>
      <c r="KU328" s="4"/>
      <c r="KV328" s="4"/>
      <c r="KW328" s="4"/>
      <c r="KX328" s="4"/>
      <c r="KY328" s="4"/>
      <c r="KZ328" s="4"/>
      <c r="LA328" s="4"/>
      <c r="LB328" s="4"/>
      <c r="LC328" s="4"/>
      <c r="LD328" s="4"/>
      <c r="LE328" s="4"/>
      <c r="LF328" s="4"/>
      <c r="LG328" s="4"/>
      <c r="LH328" s="4"/>
      <c r="LI328" s="4"/>
      <c r="LJ328" s="4"/>
      <c r="LK328" s="4"/>
      <c r="LL328" s="4"/>
      <c r="LM328" s="4"/>
      <c r="LN328" s="4"/>
      <c r="LO328" s="4"/>
      <c r="LP328" s="4"/>
      <c r="LQ328" s="4"/>
      <c r="LR328" s="4"/>
      <c r="LS328" s="4"/>
      <c r="LT328" s="4"/>
      <c r="LU328" s="4"/>
      <c r="LV328" s="4"/>
      <c r="LW328" s="4"/>
      <c r="LX328" s="4"/>
      <c r="LY328" s="4"/>
      <c r="LZ328" s="4"/>
      <c r="MA328" s="4"/>
      <c r="MB328" s="4"/>
      <c r="MC328" s="4"/>
      <c r="MD328" s="4"/>
      <c r="ME328" s="4"/>
      <c r="MF328" s="4"/>
      <c r="MG328" s="4"/>
      <c r="MH328" s="4"/>
      <c r="MI328" s="4"/>
      <c r="MJ328" s="4"/>
      <c r="MK328" s="4"/>
      <c r="ML328" s="4"/>
      <c r="MM328" s="4"/>
      <c r="MN328" s="4"/>
      <c r="MO328" s="4"/>
      <c r="MP328" s="4"/>
      <c r="MQ328" s="4"/>
      <c r="MR328" s="4"/>
      <c r="MS328" s="4"/>
      <c r="MT328" s="4"/>
      <c r="MU328" s="4"/>
      <c r="MV328" s="4"/>
      <c r="MW328" s="4"/>
      <c r="MX328" s="4"/>
      <c r="MY328" s="4"/>
      <c r="MZ328" s="4"/>
      <c r="NA328" s="4"/>
      <c r="NB328" s="4"/>
      <c r="NC328" s="4"/>
      <c r="ND328" s="4"/>
      <c r="NE328" s="4"/>
      <c r="NF328" s="4"/>
      <c r="NG328" s="4"/>
      <c r="NH328" s="4"/>
      <c r="NI328" s="4"/>
      <c r="NJ328" s="4"/>
      <c r="NK328" s="4"/>
      <c r="NL328" s="4"/>
      <c r="NM328" s="4"/>
      <c r="NN328" s="4"/>
      <c r="NO328" s="4"/>
      <c r="NP328" s="4"/>
      <c r="NQ328" s="4"/>
      <c r="NR328" s="4"/>
      <c r="NS328" s="4"/>
      <c r="NT328" s="4"/>
      <c r="NU328" s="4"/>
      <c r="NV328" s="4"/>
      <c r="NW328" s="4"/>
      <c r="NX328" s="4"/>
      <c r="NY328" s="4"/>
      <c r="NZ328" s="4"/>
      <c r="OA328" s="4"/>
      <c r="OB328" s="4"/>
      <c r="OC328" s="4"/>
      <c r="OD328" s="4"/>
      <c r="OE328" s="4"/>
      <c r="OF328" s="4"/>
      <c r="OG328" s="4"/>
      <c r="OH328" s="4"/>
      <c r="OI328" s="4"/>
      <c r="OJ328" s="4"/>
      <c r="OK328" s="4"/>
      <c r="OL328" s="4"/>
      <c r="OM328" s="4"/>
      <c r="ON328" s="4"/>
      <c r="OO328" s="4"/>
      <c r="OP328" s="4"/>
      <c r="OQ328" s="4"/>
      <c r="OR328" s="4"/>
      <c r="OS328" s="4"/>
      <c r="OT328" s="4"/>
      <c r="OU328" s="4"/>
      <c r="OV328" s="4"/>
      <c r="OW328" s="4"/>
      <c r="OX328" s="4"/>
      <c r="OY328" s="4"/>
      <c r="OZ328" s="4"/>
      <c r="PA328" s="4"/>
      <c r="PB328" s="4"/>
      <c r="PC328" s="4"/>
      <c r="PD328" s="4"/>
      <c r="PE328" s="4"/>
      <c r="PF328" s="4"/>
      <c r="PG328" s="4"/>
      <c r="PH328" s="4"/>
      <c r="PI328" s="4"/>
      <c r="PJ328" s="4"/>
      <c r="PK328" s="4"/>
      <c r="PL328" s="4"/>
      <c r="PM328" s="4"/>
      <c r="PN328" s="4"/>
      <c r="PO328" s="4"/>
      <c r="PP328" s="4"/>
      <c r="PQ328" s="4"/>
      <c r="PR328" s="4"/>
      <c r="PS328" s="4"/>
      <c r="PT328" s="4"/>
      <c r="PU328" s="4"/>
      <c r="PV328" s="4"/>
      <c r="PW328" s="4"/>
      <c r="PX328" s="4"/>
      <c r="PY328" s="4"/>
      <c r="PZ328" s="4"/>
      <c r="QA328" s="4"/>
      <c r="QB328" s="4"/>
      <c r="QC328" s="4"/>
      <c r="QD328" s="4"/>
      <c r="QE328" s="4"/>
      <c r="QF328" s="4"/>
      <c r="QG328" s="4"/>
      <c r="QH328" s="4"/>
      <c r="QI328" s="4"/>
      <c r="QJ328" s="4"/>
      <c r="QK328" s="4"/>
      <c r="QL328" s="4"/>
      <c r="QM328" s="4"/>
      <c r="QN328" s="4"/>
      <c r="QO328" s="4"/>
      <c r="QP328" s="4"/>
      <c r="QQ328" s="4"/>
      <c r="QR328" s="4"/>
      <c r="QS328" s="4"/>
      <c r="QT328" s="4"/>
      <c r="QU328" s="4"/>
      <c r="QV328" s="4"/>
      <c r="QW328" s="4"/>
      <c r="QX328" s="4"/>
      <c r="QY328" s="4"/>
      <c r="QZ328" s="4"/>
      <c r="RA328" s="4"/>
      <c r="RB328" s="4"/>
      <c r="RC328" s="4"/>
      <c r="RD328" s="4"/>
      <c r="RE328" s="4"/>
      <c r="RF328" s="4"/>
      <c r="RG328" s="4"/>
      <c r="RH328" s="4"/>
      <c r="RI328" s="4"/>
      <c r="RJ328" s="4"/>
      <c r="RK328" s="4"/>
      <c r="RL328" s="4"/>
      <c r="RM328" s="4"/>
      <c r="RN328" s="4"/>
      <c r="RO328" s="4"/>
      <c r="RP328" s="4"/>
      <c r="RQ328" s="4"/>
      <c r="RR328" s="4"/>
      <c r="RS328" s="4"/>
      <c r="RT328" s="4"/>
      <c r="RU328" s="4"/>
      <c r="RV328" s="4"/>
      <c r="RW328" s="4"/>
      <c r="RX328" s="4"/>
      <c r="RY328" s="4"/>
      <c r="RZ328" s="4"/>
      <c r="SA328" s="4"/>
      <c r="SB328" s="4"/>
      <c r="SC328" s="4"/>
      <c r="SD328" s="4"/>
      <c r="SE328" s="4"/>
      <c r="SF328" s="4"/>
      <c r="SG328" s="4"/>
      <c r="SH328" s="4"/>
      <c r="SI328" s="4"/>
      <c r="SJ328" s="4"/>
    </row>
    <row r="329" spans="1:504">
      <c r="A329" s="179"/>
      <c r="B329" s="181"/>
      <c r="C329" s="182"/>
      <c r="D329" s="182"/>
      <c r="E329" s="182"/>
      <c r="F329" s="182"/>
      <c r="G329" s="183"/>
      <c r="H329" s="182"/>
      <c r="I329" s="182"/>
      <c r="J329" s="183"/>
      <c r="K329" s="187"/>
      <c r="L329" s="185"/>
      <c r="M329" s="185"/>
      <c r="N329" s="186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  <c r="DB329" s="4"/>
      <c r="DC329" s="4"/>
      <c r="DD329" s="4"/>
      <c r="DE329" s="4"/>
      <c r="DF329" s="4"/>
      <c r="DG329" s="4"/>
      <c r="DH329" s="4"/>
      <c r="DI329" s="4"/>
      <c r="DJ329" s="4"/>
      <c r="DK329" s="4"/>
      <c r="DL329" s="4"/>
      <c r="DM329" s="4"/>
      <c r="DN329" s="4"/>
      <c r="DO329" s="4"/>
      <c r="DP329" s="4"/>
      <c r="DQ329" s="4"/>
      <c r="DR329" s="4"/>
      <c r="DS329" s="4"/>
      <c r="DT329" s="4"/>
      <c r="DU329" s="4"/>
      <c r="DV329" s="4"/>
      <c r="DW329" s="4"/>
      <c r="DX329" s="4"/>
      <c r="DY329" s="4"/>
      <c r="DZ329" s="4"/>
      <c r="EA329" s="4"/>
      <c r="EB329" s="4"/>
      <c r="EC329" s="4"/>
      <c r="ED329" s="4"/>
      <c r="EE329" s="4"/>
      <c r="EF329" s="4"/>
      <c r="EG329" s="4"/>
      <c r="EH329" s="4"/>
      <c r="EI329" s="4"/>
      <c r="EJ329" s="4"/>
      <c r="EK329" s="4"/>
      <c r="EL329" s="4"/>
      <c r="EM329" s="4"/>
      <c r="EN329" s="4"/>
      <c r="EO329" s="4"/>
      <c r="EP329" s="4"/>
      <c r="EQ329" s="4"/>
      <c r="ER329" s="4"/>
      <c r="ES329" s="4"/>
      <c r="ET329" s="4"/>
      <c r="EU329" s="4"/>
      <c r="EV329" s="4"/>
      <c r="EW329" s="4"/>
      <c r="EX329" s="4"/>
      <c r="EY329" s="4"/>
      <c r="EZ329" s="4"/>
      <c r="FA329" s="4"/>
      <c r="FB329" s="4"/>
      <c r="FC329" s="4"/>
      <c r="FD329" s="4"/>
      <c r="FE329" s="4"/>
      <c r="FF329" s="4"/>
      <c r="FG329" s="4"/>
      <c r="FH329" s="4"/>
      <c r="FI329" s="4"/>
      <c r="FJ329" s="4"/>
      <c r="FK329" s="4"/>
      <c r="FL329" s="4"/>
      <c r="FM329" s="4"/>
      <c r="FN329" s="4"/>
      <c r="FO329" s="4"/>
      <c r="FP329" s="4"/>
      <c r="FQ329" s="4"/>
      <c r="FR329" s="4"/>
      <c r="FS329" s="4"/>
      <c r="FT329" s="4"/>
      <c r="FU329" s="4"/>
      <c r="FV329" s="4"/>
      <c r="FW329" s="4"/>
      <c r="FX329" s="4"/>
      <c r="FY329" s="4"/>
      <c r="FZ329" s="4"/>
      <c r="GA329" s="4"/>
      <c r="GB329" s="4"/>
      <c r="GC329" s="4"/>
      <c r="GD329" s="4"/>
      <c r="GE329" s="4"/>
      <c r="GF329" s="4"/>
      <c r="GG329" s="4"/>
      <c r="GH329" s="4"/>
      <c r="GI329" s="4"/>
      <c r="GJ329" s="4"/>
      <c r="GK329" s="4"/>
      <c r="GL329" s="4"/>
      <c r="GM329" s="4"/>
      <c r="GN329" s="4"/>
      <c r="GO329" s="4"/>
      <c r="GP329" s="4"/>
      <c r="GQ329" s="4"/>
      <c r="GR329" s="4"/>
      <c r="GS329" s="4"/>
      <c r="GT329" s="4"/>
      <c r="GU329" s="4"/>
      <c r="GV329" s="4"/>
      <c r="GW329" s="4"/>
      <c r="GX329" s="4"/>
      <c r="GY329" s="4"/>
      <c r="GZ329" s="4"/>
      <c r="HA329" s="4"/>
      <c r="HB329" s="4"/>
      <c r="HC329" s="4"/>
      <c r="HD329" s="4"/>
      <c r="HE329" s="4"/>
      <c r="HF329" s="4"/>
      <c r="HG329" s="4"/>
      <c r="HH329" s="4"/>
      <c r="HI329" s="4"/>
      <c r="HJ329" s="4"/>
      <c r="HK329" s="4"/>
      <c r="HL329" s="4"/>
      <c r="HM329" s="4"/>
      <c r="HN329" s="4"/>
      <c r="HO329" s="4"/>
      <c r="HP329" s="4"/>
      <c r="HQ329" s="4"/>
      <c r="HR329" s="4"/>
      <c r="HS329" s="4"/>
      <c r="HT329" s="4"/>
      <c r="HU329" s="4"/>
      <c r="HV329" s="4"/>
      <c r="HW329" s="4"/>
      <c r="HX329" s="4"/>
      <c r="HY329" s="4"/>
      <c r="HZ329" s="4"/>
      <c r="IA329" s="4"/>
      <c r="IB329" s="4"/>
      <c r="IC329" s="4"/>
      <c r="ID329" s="4"/>
      <c r="IE329" s="4"/>
      <c r="IF329" s="4"/>
      <c r="IG329" s="4"/>
      <c r="IH329" s="4"/>
      <c r="II329" s="4"/>
      <c r="IJ329" s="4"/>
      <c r="IK329" s="4"/>
      <c r="IL329" s="4"/>
      <c r="IM329" s="4"/>
      <c r="IN329" s="4"/>
      <c r="IO329" s="4"/>
      <c r="IP329" s="4"/>
      <c r="IQ329" s="4"/>
      <c r="IR329" s="4"/>
      <c r="IS329" s="4"/>
      <c r="IT329" s="4"/>
      <c r="IU329" s="4"/>
      <c r="IV329" s="4"/>
      <c r="IW329" s="4"/>
      <c r="IX329" s="4"/>
      <c r="IY329" s="4"/>
      <c r="IZ329" s="4"/>
      <c r="JA329" s="4"/>
      <c r="JB329" s="4"/>
      <c r="JC329" s="4"/>
      <c r="JD329" s="4"/>
      <c r="JE329" s="4"/>
      <c r="JF329" s="4"/>
      <c r="JG329" s="4"/>
      <c r="JH329" s="4"/>
      <c r="JI329" s="4"/>
      <c r="JJ329" s="4"/>
      <c r="JK329" s="4"/>
      <c r="JL329" s="4"/>
      <c r="JM329" s="4"/>
      <c r="JN329" s="4"/>
      <c r="JO329" s="4"/>
      <c r="JP329" s="4"/>
      <c r="JQ329" s="4"/>
      <c r="JR329" s="4"/>
      <c r="JS329" s="4"/>
      <c r="JT329" s="4"/>
      <c r="JU329" s="4"/>
      <c r="JV329" s="4"/>
      <c r="JW329" s="4"/>
      <c r="JX329" s="4"/>
      <c r="JY329" s="4"/>
      <c r="JZ329" s="4"/>
      <c r="KA329" s="4"/>
      <c r="KB329" s="4"/>
      <c r="KC329" s="4"/>
      <c r="KD329" s="4"/>
      <c r="KE329" s="4"/>
      <c r="KF329" s="4"/>
      <c r="KG329" s="4"/>
      <c r="KH329" s="4"/>
      <c r="KI329" s="4"/>
      <c r="KJ329" s="4"/>
      <c r="KK329" s="4"/>
      <c r="KL329" s="4"/>
      <c r="KM329" s="4"/>
      <c r="KN329" s="4"/>
      <c r="KO329" s="4"/>
      <c r="KP329" s="4"/>
      <c r="KQ329" s="4"/>
      <c r="KR329" s="4"/>
      <c r="KS329" s="4"/>
      <c r="KT329" s="4"/>
      <c r="KU329" s="4"/>
      <c r="KV329" s="4"/>
      <c r="KW329" s="4"/>
      <c r="KX329" s="4"/>
      <c r="KY329" s="4"/>
      <c r="KZ329" s="4"/>
      <c r="LA329" s="4"/>
      <c r="LB329" s="4"/>
      <c r="LC329" s="4"/>
      <c r="LD329" s="4"/>
      <c r="LE329" s="4"/>
      <c r="LF329" s="4"/>
      <c r="LG329" s="4"/>
      <c r="LH329" s="4"/>
      <c r="LI329" s="4"/>
      <c r="LJ329" s="4"/>
      <c r="LK329" s="4"/>
      <c r="LL329" s="4"/>
      <c r="LM329" s="4"/>
      <c r="LN329" s="4"/>
      <c r="LO329" s="4"/>
      <c r="LP329" s="4"/>
      <c r="LQ329" s="4"/>
      <c r="LR329" s="4"/>
      <c r="LS329" s="4"/>
      <c r="LT329" s="4"/>
      <c r="LU329" s="4"/>
      <c r="LV329" s="4"/>
      <c r="LW329" s="4"/>
      <c r="LX329" s="4"/>
      <c r="LY329" s="4"/>
      <c r="LZ329" s="4"/>
      <c r="MA329" s="4"/>
      <c r="MB329" s="4"/>
      <c r="MC329" s="4"/>
      <c r="MD329" s="4"/>
      <c r="ME329" s="4"/>
      <c r="MF329" s="4"/>
      <c r="MG329" s="4"/>
      <c r="MH329" s="4"/>
      <c r="MI329" s="4"/>
      <c r="MJ329" s="4"/>
      <c r="MK329" s="4"/>
      <c r="ML329" s="4"/>
      <c r="MM329" s="4"/>
      <c r="MN329" s="4"/>
      <c r="MO329" s="4"/>
      <c r="MP329" s="4"/>
      <c r="MQ329" s="4"/>
      <c r="MR329" s="4"/>
      <c r="MS329" s="4"/>
      <c r="MT329" s="4"/>
      <c r="MU329" s="4"/>
      <c r="MV329" s="4"/>
      <c r="MW329" s="4"/>
      <c r="MX329" s="4"/>
      <c r="MY329" s="4"/>
      <c r="MZ329" s="4"/>
      <c r="NA329" s="4"/>
      <c r="NB329" s="4"/>
      <c r="NC329" s="4"/>
      <c r="ND329" s="4"/>
      <c r="NE329" s="4"/>
      <c r="NF329" s="4"/>
      <c r="NG329" s="4"/>
      <c r="NH329" s="4"/>
      <c r="NI329" s="4"/>
      <c r="NJ329" s="4"/>
      <c r="NK329" s="4"/>
      <c r="NL329" s="4"/>
      <c r="NM329" s="4"/>
      <c r="NN329" s="4"/>
      <c r="NO329" s="4"/>
      <c r="NP329" s="4"/>
      <c r="NQ329" s="4"/>
      <c r="NR329" s="4"/>
      <c r="NS329" s="4"/>
      <c r="NT329" s="4"/>
      <c r="NU329" s="4"/>
      <c r="NV329" s="4"/>
      <c r="NW329" s="4"/>
      <c r="NX329" s="4"/>
      <c r="NY329" s="4"/>
      <c r="NZ329" s="4"/>
      <c r="OA329" s="4"/>
      <c r="OB329" s="4"/>
      <c r="OC329" s="4"/>
      <c r="OD329" s="4"/>
      <c r="OE329" s="4"/>
      <c r="OF329" s="4"/>
      <c r="OG329" s="4"/>
      <c r="OH329" s="4"/>
      <c r="OI329" s="4"/>
      <c r="OJ329" s="4"/>
      <c r="OK329" s="4"/>
      <c r="OL329" s="4"/>
      <c r="OM329" s="4"/>
      <c r="ON329" s="4"/>
      <c r="OO329" s="4"/>
      <c r="OP329" s="4"/>
      <c r="OQ329" s="4"/>
      <c r="OR329" s="4"/>
      <c r="OS329" s="4"/>
      <c r="OT329" s="4"/>
      <c r="OU329" s="4"/>
      <c r="OV329" s="4"/>
      <c r="OW329" s="4"/>
      <c r="OX329" s="4"/>
      <c r="OY329" s="4"/>
      <c r="OZ329" s="4"/>
      <c r="PA329" s="4"/>
      <c r="PB329" s="4"/>
      <c r="PC329" s="4"/>
      <c r="PD329" s="4"/>
      <c r="PE329" s="4"/>
      <c r="PF329" s="4"/>
      <c r="PG329" s="4"/>
      <c r="PH329" s="4"/>
      <c r="PI329" s="4"/>
      <c r="PJ329" s="4"/>
      <c r="PK329" s="4"/>
      <c r="PL329" s="4"/>
      <c r="PM329" s="4"/>
      <c r="PN329" s="4"/>
      <c r="PO329" s="4"/>
      <c r="PP329" s="4"/>
      <c r="PQ329" s="4"/>
      <c r="PR329" s="4"/>
      <c r="PS329" s="4"/>
      <c r="PT329" s="4"/>
      <c r="PU329" s="4"/>
      <c r="PV329" s="4"/>
      <c r="PW329" s="4"/>
      <c r="PX329" s="4"/>
      <c r="PY329" s="4"/>
      <c r="PZ329" s="4"/>
      <c r="QA329" s="4"/>
      <c r="QB329" s="4"/>
      <c r="QC329" s="4"/>
      <c r="QD329" s="4"/>
      <c r="QE329" s="4"/>
      <c r="QF329" s="4"/>
      <c r="QG329" s="4"/>
      <c r="QH329" s="4"/>
      <c r="QI329" s="4"/>
      <c r="QJ329" s="4"/>
      <c r="QK329" s="4"/>
      <c r="QL329" s="4"/>
      <c r="QM329" s="4"/>
      <c r="QN329" s="4"/>
      <c r="QO329" s="4"/>
      <c r="QP329" s="4"/>
      <c r="QQ329" s="4"/>
      <c r="QR329" s="4"/>
      <c r="QS329" s="4"/>
      <c r="QT329" s="4"/>
      <c r="QU329" s="4"/>
      <c r="QV329" s="4"/>
      <c r="QW329" s="4"/>
      <c r="QX329" s="4"/>
      <c r="QY329" s="4"/>
      <c r="QZ329" s="4"/>
      <c r="RA329" s="4"/>
      <c r="RB329" s="4"/>
      <c r="RC329" s="4"/>
      <c r="RD329" s="4"/>
      <c r="RE329" s="4"/>
      <c r="RF329" s="4"/>
      <c r="RG329" s="4"/>
      <c r="RH329" s="4"/>
      <c r="RI329" s="4"/>
      <c r="RJ329" s="4"/>
      <c r="RK329" s="4"/>
      <c r="RL329" s="4"/>
      <c r="RM329" s="4"/>
      <c r="RN329" s="4"/>
      <c r="RO329" s="4"/>
      <c r="RP329" s="4"/>
      <c r="RQ329" s="4"/>
      <c r="RR329" s="4"/>
      <c r="RS329" s="4"/>
      <c r="RT329" s="4"/>
      <c r="RU329" s="4"/>
      <c r="RV329" s="4"/>
      <c r="RW329" s="4"/>
      <c r="RX329" s="4"/>
      <c r="RY329" s="4"/>
      <c r="RZ329" s="4"/>
      <c r="SA329" s="4"/>
      <c r="SB329" s="4"/>
      <c r="SC329" s="4"/>
      <c r="SD329" s="4"/>
      <c r="SE329" s="4"/>
      <c r="SF329" s="4"/>
      <c r="SG329" s="4"/>
      <c r="SH329" s="4"/>
      <c r="SI329" s="4"/>
      <c r="SJ329" s="4"/>
    </row>
    <row r="330" spans="1:504">
      <c r="A330" s="179"/>
      <c r="B330" s="181"/>
      <c r="C330" s="182"/>
      <c r="D330" s="182"/>
      <c r="E330" s="182"/>
      <c r="F330" s="182"/>
      <c r="G330" s="183"/>
      <c r="H330" s="182"/>
      <c r="I330" s="182"/>
      <c r="J330" s="183"/>
      <c r="K330" s="187"/>
      <c r="L330" s="185"/>
      <c r="M330" s="185"/>
      <c r="N330" s="186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  <c r="DB330" s="4"/>
      <c r="DC330" s="4"/>
      <c r="DD330" s="4"/>
      <c r="DE330" s="4"/>
      <c r="DF330" s="4"/>
      <c r="DG330" s="4"/>
      <c r="DH330" s="4"/>
      <c r="DI330" s="4"/>
      <c r="DJ330" s="4"/>
      <c r="DK330" s="4"/>
      <c r="DL330" s="4"/>
      <c r="DM330" s="4"/>
      <c r="DN330" s="4"/>
      <c r="DO330" s="4"/>
      <c r="DP330" s="4"/>
      <c r="DQ330" s="4"/>
      <c r="DR330" s="4"/>
      <c r="DS330" s="4"/>
      <c r="DT330" s="4"/>
      <c r="DU330" s="4"/>
      <c r="DV330" s="4"/>
      <c r="DW330" s="4"/>
      <c r="DX330" s="4"/>
      <c r="DY330" s="4"/>
      <c r="DZ330" s="4"/>
      <c r="EA330" s="4"/>
      <c r="EB330" s="4"/>
      <c r="EC330" s="4"/>
      <c r="ED330" s="4"/>
      <c r="EE330" s="4"/>
      <c r="EF330" s="4"/>
      <c r="EG330" s="4"/>
      <c r="EH330" s="4"/>
      <c r="EI330" s="4"/>
      <c r="EJ330" s="4"/>
      <c r="EK330" s="4"/>
      <c r="EL330" s="4"/>
      <c r="EM330" s="4"/>
      <c r="EN330" s="4"/>
      <c r="EO330" s="4"/>
      <c r="EP330" s="4"/>
      <c r="EQ330" s="4"/>
      <c r="ER330" s="4"/>
      <c r="ES330" s="4"/>
      <c r="ET330" s="4"/>
      <c r="EU330" s="4"/>
      <c r="EV330" s="4"/>
      <c r="EW330" s="4"/>
      <c r="EX330" s="4"/>
      <c r="EY330" s="4"/>
      <c r="EZ330" s="4"/>
      <c r="FA330" s="4"/>
      <c r="FB330" s="4"/>
      <c r="FC330" s="4"/>
      <c r="FD330" s="4"/>
      <c r="FE330" s="4"/>
      <c r="FF330" s="4"/>
      <c r="FG330" s="4"/>
      <c r="FH330" s="4"/>
      <c r="FI330" s="4"/>
      <c r="FJ330" s="4"/>
      <c r="FK330" s="4"/>
      <c r="FL330" s="4"/>
      <c r="FM330" s="4"/>
      <c r="FN330" s="4"/>
      <c r="FO330" s="4"/>
      <c r="FP330" s="4"/>
      <c r="FQ330" s="4"/>
      <c r="FR330" s="4"/>
      <c r="FS330" s="4"/>
      <c r="FT330" s="4"/>
      <c r="FU330" s="4"/>
      <c r="FV330" s="4"/>
      <c r="FW330" s="4"/>
      <c r="FX330" s="4"/>
      <c r="FY330" s="4"/>
      <c r="FZ330" s="4"/>
      <c r="GA330" s="4"/>
      <c r="GB330" s="4"/>
      <c r="GC330" s="4"/>
      <c r="GD330" s="4"/>
      <c r="GE330" s="4"/>
      <c r="GF330" s="4"/>
      <c r="GG330" s="4"/>
      <c r="GH330" s="4"/>
      <c r="GI330" s="4"/>
      <c r="GJ330" s="4"/>
      <c r="GK330" s="4"/>
      <c r="GL330" s="4"/>
      <c r="GM330" s="4"/>
      <c r="GN330" s="4"/>
      <c r="GO330" s="4"/>
      <c r="GP330" s="4"/>
      <c r="GQ330" s="4"/>
      <c r="GR330" s="4"/>
      <c r="GS330" s="4"/>
      <c r="GT330" s="4"/>
      <c r="GU330" s="4"/>
      <c r="GV330" s="4"/>
      <c r="GW330" s="4"/>
      <c r="GX330" s="4"/>
      <c r="GY330" s="4"/>
      <c r="GZ330" s="4"/>
      <c r="HA330" s="4"/>
      <c r="HB330" s="4"/>
      <c r="HC330" s="4"/>
      <c r="HD330" s="4"/>
      <c r="HE330" s="4"/>
      <c r="HF330" s="4"/>
      <c r="HG330" s="4"/>
      <c r="HH330" s="4"/>
      <c r="HI330" s="4"/>
      <c r="HJ330" s="4"/>
      <c r="HK330" s="4"/>
      <c r="HL330" s="4"/>
      <c r="HM330" s="4"/>
      <c r="HN330" s="4"/>
      <c r="HO330" s="4"/>
      <c r="HP330" s="4"/>
      <c r="HQ330" s="4"/>
      <c r="HR330" s="4"/>
      <c r="HS330" s="4"/>
      <c r="HT330" s="4"/>
      <c r="HU330" s="4"/>
      <c r="HV330" s="4"/>
      <c r="HW330" s="4"/>
      <c r="HX330" s="4"/>
      <c r="HY330" s="4"/>
      <c r="HZ330" s="4"/>
      <c r="IA330" s="4"/>
      <c r="IB330" s="4"/>
      <c r="IC330" s="4"/>
      <c r="ID330" s="4"/>
      <c r="IE330" s="4"/>
      <c r="IF330" s="4"/>
      <c r="IG330" s="4"/>
      <c r="IH330" s="4"/>
      <c r="II330" s="4"/>
      <c r="IJ330" s="4"/>
      <c r="IK330" s="4"/>
      <c r="IL330" s="4"/>
      <c r="IM330" s="4"/>
      <c r="IN330" s="4"/>
      <c r="IO330" s="4"/>
      <c r="IP330" s="4"/>
      <c r="IQ330" s="4"/>
      <c r="IR330" s="4"/>
      <c r="IS330" s="4"/>
      <c r="IT330" s="4"/>
      <c r="IU330" s="4"/>
      <c r="IV330" s="4"/>
      <c r="IW330" s="4"/>
      <c r="IX330" s="4"/>
      <c r="IY330" s="4"/>
      <c r="IZ330" s="4"/>
      <c r="JA330" s="4"/>
      <c r="JB330" s="4"/>
      <c r="JC330" s="4"/>
      <c r="JD330" s="4"/>
      <c r="JE330" s="4"/>
      <c r="JF330" s="4"/>
      <c r="JG330" s="4"/>
      <c r="JH330" s="4"/>
      <c r="JI330" s="4"/>
      <c r="JJ330" s="4"/>
      <c r="JK330" s="4"/>
      <c r="JL330" s="4"/>
      <c r="JM330" s="4"/>
      <c r="JN330" s="4"/>
      <c r="JO330" s="4"/>
      <c r="JP330" s="4"/>
      <c r="JQ330" s="4"/>
      <c r="JR330" s="4"/>
      <c r="JS330" s="4"/>
      <c r="JT330" s="4"/>
      <c r="JU330" s="4"/>
      <c r="JV330" s="4"/>
      <c r="JW330" s="4"/>
      <c r="JX330" s="4"/>
      <c r="JY330" s="4"/>
      <c r="JZ330" s="4"/>
      <c r="KA330" s="4"/>
      <c r="KB330" s="4"/>
      <c r="KC330" s="4"/>
      <c r="KD330" s="4"/>
      <c r="KE330" s="4"/>
      <c r="KF330" s="4"/>
      <c r="KG330" s="4"/>
      <c r="KH330" s="4"/>
      <c r="KI330" s="4"/>
      <c r="KJ330" s="4"/>
      <c r="KK330" s="4"/>
      <c r="KL330" s="4"/>
      <c r="KM330" s="4"/>
      <c r="KN330" s="4"/>
      <c r="KO330" s="4"/>
      <c r="KP330" s="4"/>
      <c r="KQ330" s="4"/>
      <c r="KR330" s="4"/>
      <c r="KS330" s="4"/>
      <c r="KT330" s="4"/>
      <c r="KU330" s="4"/>
      <c r="KV330" s="4"/>
      <c r="KW330" s="4"/>
      <c r="KX330" s="4"/>
      <c r="KY330" s="4"/>
      <c r="KZ330" s="4"/>
      <c r="LA330" s="4"/>
      <c r="LB330" s="4"/>
      <c r="LC330" s="4"/>
      <c r="LD330" s="4"/>
      <c r="LE330" s="4"/>
      <c r="LF330" s="4"/>
      <c r="LG330" s="4"/>
      <c r="LH330" s="4"/>
      <c r="LI330" s="4"/>
      <c r="LJ330" s="4"/>
      <c r="LK330" s="4"/>
      <c r="LL330" s="4"/>
      <c r="LM330" s="4"/>
      <c r="LN330" s="4"/>
      <c r="LO330" s="4"/>
      <c r="LP330" s="4"/>
      <c r="LQ330" s="4"/>
      <c r="LR330" s="4"/>
      <c r="LS330" s="4"/>
      <c r="LT330" s="4"/>
      <c r="LU330" s="4"/>
      <c r="LV330" s="4"/>
      <c r="LW330" s="4"/>
      <c r="LX330" s="4"/>
      <c r="LY330" s="4"/>
      <c r="LZ330" s="4"/>
      <c r="MA330" s="4"/>
      <c r="MB330" s="4"/>
      <c r="MC330" s="4"/>
      <c r="MD330" s="4"/>
      <c r="ME330" s="4"/>
      <c r="MF330" s="4"/>
      <c r="MG330" s="4"/>
      <c r="MH330" s="4"/>
      <c r="MI330" s="4"/>
      <c r="MJ330" s="4"/>
      <c r="MK330" s="4"/>
      <c r="ML330" s="4"/>
      <c r="MM330" s="4"/>
      <c r="MN330" s="4"/>
      <c r="MO330" s="4"/>
      <c r="MP330" s="4"/>
      <c r="MQ330" s="4"/>
      <c r="MR330" s="4"/>
      <c r="MS330" s="4"/>
      <c r="MT330" s="4"/>
      <c r="MU330" s="4"/>
      <c r="MV330" s="4"/>
      <c r="MW330" s="4"/>
      <c r="MX330" s="4"/>
      <c r="MY330" s="4"/>
      <c r="MZ330" s="4"/>
      <c r="NA330" s="4"/>
      <c r="NB330" s="4"/>
      <c r="NC330" s="4"/>
      <c r="ND330" s="4"/>
      <c r="NE330" s="4"/>
      <c r="NF330" s="4"/>
      <c r="NG330" s="4"/>
      <c r="NH330" s="4"/>
      <c r="NI330" s="4"/>
      <c r="NJ330" s="4"/>
      <c r="NK330" s="4"/>
      <c r="NL330" s="4"/>
      <c r="NM330" s="4"/>
      <c r="NN330" s="4"/>
      <c r="NO330" s="4"/>
      <c r="NP330" s="4"/>
      <c r="NQ330" s="4"/>
      <c r="NR330" s="4"/>
      <c r="NS330" s="4"/>
      <c r="NT330" s="4"/>
      <c r="NU330" s="4"/>
      <c r="NV330" s="4"/>
      <c r="NW330" s="4"/>
      <c r="NX330" s="4"/>
      <c r="NY330" s="4"/>
      <c r="NZ330" s="4"/>
      <c r="OA330" s="4"/>
      <c r="OB330" s="4"/>
      <c r="OC330" s="4"/>
      <c r="OD330" s="4"/>
      <c r="OE330" s="4"/>
      <c r="OF330" s="4"/>
      <c r="OG330" s="4"/>
      <c r="OH330" s="4"/>
      <c r="OI330" s="4"/>
      <c r="OJ330" s="4"/>
      <c r="OK330" s="4"/>
      <c r="OL330" s="4"/>
      <c r="OM330" s="4"/>
      <c r="ON330" s="4"/>
      <c r="OO330" s="4"/>
      <c r="OP330" s="4"/>
      <c r="OQ330" s="4"/>
      <c r="OR330" s="4"/>
      <c r="OS330" s="4"/>
      <c r="OT330" s="4"/>
      <c r="OU330" s="4"/>
      <c r="OV330" s="4"/>
      <c r="OW330" s="4"/>
      <c r="OX330" s="4"/>
      <c r="OY330" s="4"/>
      <c r="OZ330" s="4"/>
      <c r="PA330" s="4"/>
      <c r="PB330" s="4"/>
      <c r="PC330" s="4"/>
      <c r="PD330" s="4"/>
      <c r="PE330" s="4"/>
      <c r="PF330" s="4"/>
      <c r="PG330" s="4"/>
      <c r="PH330" s="4"/>
      <c r="PI330" s="4"/>
      <c r="PJ330" s="4"/>
      <c r="PK330" s="4"/>
      <c r="PL330" s="4"/>
      <c r="PM330" s="4"/>
      <c r="PN330" s="4"/>
      <c r="PO330" s="4"/>
      <c r="PP330" s="4"/>
      <c r="PQ330" s="4"/>
      <c r="PR330" s="4"/>
      <c r="PS330" s="4"/>
      <c r="PT330" s="4"/>
      <c r="PU330" s="4"/>
      <c r="PV330" s="4"/>
      <c r="PW330" s="4"/>
      <c r="PX330" s="4"/>
      <c r="PY330" s="4"/>
      <c r="PZ330" s="4"/>
      <c r="QA330" s="4"/>
      <c r="QB330" s="4"/>
      <c r="QC330" s="4"/>
      <c r="QD330" s="4"/>
      <c r="QE330" s="4"/>
      <c r="QF330" s="4"/>
      <c r="QG330" s="4"/>
      <c r="QH330" s="4"/>
      <c r="QI330" s="4"/>
      <c r="QJ330" s="4"/>
      <c r="QK330" s="4"/>
      <c r="QL330" s="4"/>
      <c r="QM330" s="4"/>
      <c r="QN330" s="4"/>
      <c r="QO330" s="4"/>
      <c r="QP330" s="4"/>
      <c r="QQ330" s="4"/>
      <c r="QR330" s="4"/>
      <c r="QS330" s="4"/>
      <c r="QT330" s="4"/>
      <c r="QU330" s="4"/>
      <c r="QV330" s="4"/>
      <c r="QW330" s="4"/>
      <c r="QX330" s="4"/>
      <c r="QY330" s="4"/>
      <c r="QZ330" s="4"/>
      <c r="RA330" s="4"/>
      <c r="RB330" s="4"/>
      <c r="RC330" s="4"/>
      <c r="RD330" s="4"/>
      <c r="RE330" s="4"/>
      <c r="RF330" s="4"/>
      <c r="RG330" s="4"/>
      <c r="RH330" s="4"/>
      <c r="RI330" s="4"/>
      <c r="RJ330" s="4"/>
      <c r="RK330" s="4"/>
      <c r="RL330" s="4"/>
      <c r="RM330" s="4"/>
      <c r="RN330" s="4"/>
      <c r="RO330" s="4"/>
      <c r="RP330" s="4"/>
      <c r="RQ330" s="4"/>
      <c r="RR330" s="4"/>
      <c r="RS330" s="4"/>
      <c r="RT330" s="4"/>
      <c r="RU330" s="4"/>
      <c r="RV330" s="4"/>
      <c r="RW330" s="4"/>
      <c r="RX330" s="4"/>
      <c r="RY330" s="4"/>
      <c r="RZ330" s="4"/>
      <c r="SA330" s="4"/>
      <c r="SB330" s="4"/>
      <c r="SC330" s="4"/>
      <c r="SD330" s="4"/>
      <c r="SE330" s="4"/>
      <c r="SF330" s="4"/>
      <c r="SG330" s="4"/>
      <c r="SH330" s="4"/>
      <c r="SI330" s="4"/>
      <c r="SJ330" s="4"/>
    </row>
    <row r="331" spans="1:504">
      <c r="A331" s="179"/>
      <c r="B331" s="181"/>
      <c r="C331" s="182"/>
      <c r="D331" s="182"/>
      <c r="E331" s="182"/>
      <c r="F331" s="182"/>
      <c r="G331" s="183"/>
      <c r="H331" s="182"/>
      <c r="I331" s="182"/>
      <c r="J331" s="183"/>
      <c r="K331" s="187"/>
      <c r="L331" s="185"/>
      <c r="M331" s="185"/>
      <c r="N331" s="186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A331" s="4"/>
      <c r="DB331" s="4"/>
      <c r="DC331" s="4"/>
      <c r="DD331" s="4"/>
      <c r="DE331" s="4"/>
      <c r="DF331" s="4"/>
      <c r="DG331" s="4"/>
      <c r="DH331" s="4"/>
      <c r="DI331" s="4"/>
      <c r="DJ331" s="4"/>
      <c r="DK331" s="4"/>
      <c r="DL331" s="4"/>
      <c r="DM331" s="4"/>
      <c r="DN331" s="4"/>
      <c r="DO331" s="4"/>
      <c r="DP331" s="4"/>
      <c r="DQ331" s="4"/>
      <c r="DR331" s="4"/>
      <c r="DS331" s="4"/>
      <c r="DT331" s="4"/>
      <c r="DU331" s="4"/>
      <c r="DV331" s="4"/>
      <c r="DW331" s="4"/>
      <c r="DX331" s="4"/>
      <c r="DY331" s="4"/>
      <c r="DZ331" s="4"/>
      <c r="EA331" s="4"/>
      <c r="EB331" s="4"/>
      <c r="EC331" s="4"/>
      <c r="ED331" s="4"/>
      <c r="EE331" s="4"/>
      <c r="EF331" s="4"/>
      <c r="EG331" s="4"/>
      <c r="EH331" s="4"/>
      <c r="EI331" s="4"/>
      <c r="EJ331" s="4"/>
      <c r="EK331" s="4"/>
      <c r="EL331" s="4"/>
      <c r="EM331" s="4"/>
      <c r="EN331" s="4"/>
      <c r="EO331" s="4"/>
      <c r="EP331" s="4"/>
      <c r="EQ331" s="4"/>
      <c r="ER331" s="4"/>
      <c r="ES331" s="4"/>
      <c r="ET331" s="4"/>
      <c r="EU331" s="4"/>
      <c r="EV331" s="4"/>
      <c r="EW331" s="4"/>
      <c r="EX331" s="4"/>
      <c r="EY331" s="4"/>
      <c r="EZ331" s="4"/>
      <c r="FA331" s="4"/>
      <c r="FB331" s="4"/>
      <c r="FC331" s="4"/>
      <c r="FD331" s="4"/>
      <c r="FE331" s="4"/>
      <c r="FF331" s="4"/>
      <c r="FG331" s="4"/>
      <c r="FH331" s="4"/>
      <c r="FI331" s="4"/>
      <c r="FJ331" s="4"/>
      <c r="FK331" s="4"/>
      <c r="FL331" s="4"/>
      <c r="FM331" s="4"/>
      <c r="FN331" s="4"/>
      <c r="FO331" s="4"/>
      <c r="FP331" s="4"/>
      <c r="FQ331" s="4"/>
      <c r="FR331" s="4"/>
      <c r="FS331" s="4"/>
      <c r="FT331" s="4"/>
      <c r="FU331" s="4"/>
      <c r="FV331" s="4"/>
      <c r="FW331" s="4"/>
      <c r="FX331" s="4"/>
      <c r="FY331" s="4"/>
      <c r="FZ331" s="4"/>
      <c r="GA331" s="4"/>
      <c r="GB331" s="4"/>
      <c r="GC331" s="4"/>
      <c r="GD331" s="4"/>
      <c r="GE331" s="4"/>
      <c r="GF331" s="4"/>
      <c r="GG331" s="4"/>
      <c r="GH331" s="4"/>
      <c r="GI331" s="4"/>
      <c r="GJ331" s="4"/>
      <c r="GK331" s="4"/>
      <c r="GL331" s="4"/>
      <c r="GM331" s="4"/>
      <c r="GN331" s="4"/>
      <c r="GO331" s="4"/>
      <c r="GP331" s="4"/>
      <c r="GQ331" s="4"/>
      <c r="GR331" s="4"/>
      <c r="GS331" s="4"/>
      <c r="GT331" s="4"/>
      <c r="GU331" s="4"/>
      <c r="GV331" s="4"/>
      <c r="GW331" s="4"/>
      <c r="GX331" s="4"/>
      <c r="GY331" s="4"/>
      <c r="GZ331" s="4"/>
      <c r="HA331" s="4"/>
      <c r="HB331" s="4"/>
      <c r="HC331" s="4"/>
      <c r="HD331" s="4"/>
      <c r="HE331" s="4"/>
      <c r="HF331" s="4"/>
      <c r="HG331" s="4"/>
      <c r="HH331" s="4"/>
      <c r="HI331" s="4"/>
      <c r="HJ331" s="4"/>
      <c r="HK331" s="4"/>
      <c r="HL331" s="4"/>
      <c r="HM331" s="4"/>
      <c r="HN331" s="4"/>
      <c r="HO331" s="4"/>
      <c r="HP331" s="4"/>
      <c r="HQ331" s="4"/>
      <c r="HR331" s="4"/>
      <c r="HS331" s="4"/>
      <c r="HT331" s="4"/>
      <c r="HU331" s="4"/>
      <c r="HV331" s="4"/>
      <c r="HW331" s="4"/>
      <c r="HX331" s="4"/>
      <c r="HY331" s="4"/>
      <c r="HZ331" s="4"/>
      <c r="IA331" s="4"/>
      <c r="IB331" s="4"/>
      <c r="IC331" s="4"/>
      <c r="ID331" s="4"/>
      <c r="IE331" s="4"/>
      <c r="IF331" s="4"/>
      <c r="IG331" s="4"/>
      <c r="IH331" s="4"/>
      <c r="II331" s="4"/>
      <c r="IJ331" s="4"/>
      <c r="IK331" s="4"/>
      <c r="IL331" s="4"/>
      <c r="IM331" s="4"/>
      <c r="IN331" s="4"/>
      <c r="IO331" s="4"/>
      <c r="IP331" s="4"/>
      <c r="IQ331" s="4"/>
      <c r="IR331" s="4"/>
      <c r="IS331" s="4"/>
      <c r="IT331" s="4"/>
      <c r="IU331" s="4"/>
      <c r="IV331" s="4"/>
      <c r="IW331" s="4"/>
      <c r="IX331" s="4"/>
      <c r="IY331" s="4"/>
      <c r="IZ331" s="4"/>
      <c r="JA331" s="4"/>
      <c r="JB331" s="4"/>
      <c r="JC331" s="4"/>
      <c r="JD331" s="4"/>
      <c r="JE331" s="4"/>
      <c r="JF331" s="4"/>
      <c r="JG331" s="4"/>
      <c r="JH331" s="4"/>
      <c r="JI331" s="4"/>
      <c r="JJ331" s="4"/>
      <c r="JK331" s="4"/>
      <c r="JL331" s="4"/>
      <c r="JM331" s="4"/>
      <c r="JN331" s="4"/>
      <c r="JO331" s="4"/>
      <c r="JP331" s="4"/>
      <c r="JQ331" s="4"/>
      <c r="JR331" s="4"/>
      <c r="JS331" s="4"/>
      <c r="JT331" s="4"/>
      <c r="JU331" s="4"/>
      <c r="JV331" s="4"/>
      <c r="JW331" s="4"/>
      <c r="JX331" s="4"/>
      <c r="JY331" s="4"/>
      <c r="JZ331" s="4"/>
      <c r="KA331" s="4"/>
      <c r="KB331" s="4"/>
      <c r="KC331" s="4"/>
      <c r="KD331" s="4"/>
      <c r="KE331" s="4"/>
      <c r="KF331" s="4"/>
      <c r="KG331" s="4"/>
      <c r="KH331" s="4"/>
      <c r="KI331" s="4"/>
      <c r="KJ331" s="4"/>
      <c r="KK331" s="4"/>
      <c r="KL331" s="4"/>
      <c r="KM331" s="4"/>
      <c r="KN331" s="4"/>
      <c r="KO331" s="4"/>
      <c r="KP331" s="4"/>
      <c r="KQ331" s="4"/>
      <c r="KR331" s="4"/>
      <c r="KS331" s="4"/>
      <c r="KT331" s="4"/>
      <c r="KU331" s="4"/>
      <c r="KV331" s="4"/>
      <c r="KW331" s="4"/>
      <c r="KX331" s="4"/>
      <c r="KY331" s="4"/>
      <c r="KZ331" s="4"/>
      <c r="LA331" s="4"/>
      <c r="LB331" s="4"/>
      <c r="LC331" s="4"/>
      <c r="LD331" s="4"/>
      <c r="LE331" s="4"/>
      <c r="LF331" s="4"/>
      <c r="LG331" s="4"/>
      <c r="LH331" s="4"/>
      <c r="LI331" s="4"/>
      <c r="LJ331" s="4"/>
      <c r="LK331" s="4"/>
      <c r="LL331" s="4"/>
      <c r="LM331" s="4"/>
      <c r="LN331" s="4"/>
      <c r="LO331" s="4"/>
      <c r="LP331" s="4"/>
      <c r="LQ331" s="4"/>
      <c r="LR331" s="4"/>
      <c r="LS331" s="4"/>
      <c r="LT331" s="4"/>
      <c r="LU331" s="4"/>
      <c r="LV331" s="4"/>
      <c r="LW331" s="4"/>
      <c r="LX331" s="4"/>
      <c r="LY331" s="4"/>
      <c r="LZ331" s="4"/>
      <c r="MA331" s="4"/>
      <c r="MB331" s="4"/>
      <c r="MC331" s="4"/>
      <c r="MD331" s="4"/>
      <c r="ME331" s="4"/>
      <c r="MF331" s="4"/>
      <c r="MG331" s="4"/>
      <c r="MH331" s="4"/>
      <c r="MI331" s="4"/>
      <c r="MJ331" s="4"/>
      <c r="MK331" s="4"/>
      <c r="ML331" s="4"/>
      <c r="MM331" s="4"/>
      <c r="MN331" s="4"/>
      <c r="MO331" s="4"/>
      <c r="MP331" s="4"/>
      <c r="MQ331" s="4"/>
      <c r="MR331" s="4"/>
      <c r="MS331" s="4"/>
      <c r="MT331" s="4"/>
      <c r="MU331" s="4"/>
      <c r="MV331" s="4"/>
      <c r="MW331" s="4"/>
      <c r="MX331" s="4"/>
      <c r="MY331" s="4"/>
      <c r="MZ331" s="4"/>
      <c r="NA331" s="4"/>
      <c r="NB331" s="4"/>
      <c r="NC331" s="4"/>
      <c r="ND331" s="4"/>
      <c r="NE331" s="4"/>
      <c r="NF331" s="4"/>
      <c r="NG331" s="4"/>
      <c r="NH331" s="4"/>
      <c r="NI331" s="4"/>
      <c r="NJ331" s="4"/>
      <c r="NK331" s="4"/>
      <c r="NL331" s="4"/>
      <c r="NM331" s="4"/>
      <c r="NN331" s="4"/>
      <c r="NO331" s="4"/>
      <c r="NP331" s="4"/>
      <c r="NQ331" s="4"/>
      <c r="NR331" s="4"/>
      <c r="NS331" s="4"/>
      <c r="NT331" s="4"/>
      <c r="NU331" s="4"/>
      <c r="NV331" s="4"/>
      <c r="NW331" s="4"/>
      <c r="NX331" s="4"/>
      <c r="NY331" s="4"/>
      <c r="NZ331" s="4"/>
      <c r="OA331" s="4"/>
      <c r="OB331" s="4"/>
      <c r="OC331" s="4"/>
      <c r="OD331" s="4"/>
      <c r="OE331" s="4"/>
      <c r="OF331" s="4"/>
      <c r="OG331" s="4"/>
      <c r="OH331" s="4"/>
      <c r="OI331" s="4"/>
      <c r="OJ331" s="4"/>
      <c r="OK331" s="4"/>
      <c r="OL331" s="4"/>
      <c r="OM331" s="4"/>
      <c r="ON331" s="4"/>
      <c r="OO331" s="4"/>
      <c r="OP331" s="4"/>
      <c r="OQ331" s="4"/>
      <c r="OR331" s="4"/>
      <c r="OS331" s="4"/>
      <c r="OT331" s="4"/>
      <c r="OU331" s="4"/>
      <c r="OV331" s="4"/>
      <c r="OW331" s="4"/>
      <c r="OX331" s="4"/>
      <c r="OY331" s="4"/>
      <c r="OZ331" s="4"/>
      <c r="PA331" s="4"/>
      <c r="PB331" s="4"/>
      <c r="PC331" s="4"/>
      <c r="PD331" s="4"/>
      <c r="PE331" s="4"/>
      <c r="PF331" s="4"/>
      <c r="PG331" s="4"/>
      <c r="PH331" s="4"/>
      <c r="PI331" s="4"/>
      <c r="PJ331" s="4"/>
      <c r="PK331" s="4"/>
      <c r="PL331" s="4"/>
      <c r="PM331" s="4"/>
      <c r="PN331" s="4"/>
      <c r="PO331" s="4"/>
      <c r="PP331" s="4"/>
      <c r="PQ331" s="4"/>
      <c r="PR331" s="4"/>
      <c r="PS331" s="4"/>
      <c r="PT331" s="4"/>
      <c r="PU331" s="4"/>
      <c r="PV331" s="4"/>
      <c r="PW331" s="4"/>
      <c r="PX331" s="4"/>
      <c r="PY331" s="4"/>
      <c r="PZ331" s="4"/>
      <c r="QA331" s="4"/>
      <c r="QB331" s="4"/>
      <c r="QC331" s="4"/>
      <c r="QD331" s="4"/>
      <c r="QE331" s="4"/>
      <c r="QF331" s="4"/>
      <c r="QG331" s="4"/>
      <c r="QH331" s="4"/>
      <c r="QI331" s="4"/>
      <c r="QJ331" s="4"/>
      <c r="QK331" s="4"/>
      <c r="QL331" s="4"/>
      <c r="QM331" s="4"/>
      <c r="QN331" s="4"/>
      <c r="QO331" s="4"/>
      <c r="QP331" s="4"/>
      <c r="QQ331" s="4"/>
      <c r="QR331" s="4"/>
      <c r="QS331" s="4"/>
      <c r="QT331" s="4"/>
      <c r="QU331" s="4"/>
      <c r="QV331" s="4"/>
      <c r="QW331" s="4"/>
      <c r="QX331" s="4"/>
      <c r="QY331" s="4"/>
      <c r="QZ331" s="4"/>
      <c r="RA331" s="4"/>
      <c r="RB331" s="4"/>
      <c r="RC331" s="4"/>
      <c r="RD331" s="4"/>
      <c r="RE331" s="4"/>
      <c r="RF331" s="4"/>
      <c r="RG331" s="4"/>
      <c r="RH331" s="4"/>
      <c r="RI331" s="4"/>
      <c r="RJ331" s="4"/>
      <c r="RK331" s="4"/>
      <c r="RL331" s="4"/>
      <c r="RM331" s="4"/>
      <c r="RN331" s="4"/>
      <c r="RO331" s="4"/>
      <c r="RP331" s="4"/>
      <c r="RQ331" s="4"/>
      <c r="RR331" s="4"/>
      <c r="RS331" s="4"/>
      <c r="RT331" s="4"/>
      <c r="RU331" s="4"/>
      <c r="RV331" s="4"/>
      <c r="RW331" s="4"/>
      <c r="RX331" s="4"/>
      <c r="RY331" s="4"/>
      <c r="RZ331" s="4"/>
      <c r="SA331" s="4"/>
      <c r="SB331" s="4"/>
      <c r="SC331" s="4"/>
      <c r="SD331" s="4"/>
      <c r="SE331" s="4"/>
      <c r="SF331" s="4"/>
      <c r="SG331" s="4"/>
      <c r="SH331" s="4"/>
      <c r="SI331" s="4"/>
      <c r="SJ331" s="4"/>
    </row>
    <row r="332" spans="1:504">
      <c r="A332" s="179"/>
      <c r="B332" s="181"/>
      <c r="C332" s="182"/>
      <c r="D332" s="182"/>
      <c r="E332" s="182"/>
      <c r="F332" s="182"/>
      <c r="G332" s="183"/>
      <c r="H332" s="182"/>
      <c r="I332" s="182"/>
      <c r="J332" s="183"/>
      <c r="K332" s="187"/>
      <c r="L332" s="185"/>
      <c r="M332" s="185"/>
      <c r="N332" s="186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4"/>
      <c r="BR332" s="4"/>
      <c r="BS332" s="4"/>
      <c r="BT332" s="4"/>
      <c r="BU332" s="4"/>
      <c r="BV332" s="4"/>
      <c r="BW332" s="4"/>
      <c r="BX332" s="4"/>
      <c r="BY332" s="4"/>
      <c r="BZ332" s="4"/>
      <c r="CA332" s="4"/>
      <c r="CB332" s="4"/>
      <c r="CC332" s="4"/>
      <c r="CD332" s="4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/>
      <c r="CR332" s="4"/>
      <c r="CS332" s="4"/>
      <c r="CT332" s="4"/>
      <c r="CU332" s="4"/>
      <c r="CV332" s="4"/>
      <c r="CW332" s="4"/>
      <c r="CX332" s="4"/>
      <c r="CY332" s="4"/>
      <c r="CZ332" s="4"/>
      <c r="DA332" s="4"/>
      <c r="DB332" s="4"/>
      <c r="DC332" s="4"/>
      <c r="DD332" s="4"/>
      <c r="DE332" s="4"/>
      <c r="DF332" s="4"/>
      <c r="DG332" s="4"/>
      <c r="DH332" s="4"/>
      <c r="DI332" s="4"/>
      <c r="DJ332" s="4"/>
      <c r="DK332" s="4"/>
      <c r="DL332" s="4"/>
      <c r="DM332" s="4"/>
      <c r="DN332" s="4"/>
      <c r="DO332" s="4"/>
      <c r="DP332" s="4"/>
      <c r="DQ332" s="4"/>
      <c r="DR332" s="4"/>
      <c r="DS332" s="4"/>
      <c r="DT332" s="4"/>
      <c r="DU332" s="4"/>
      <c r="DV332" s="4"/>
      <c r="DW332" s="4"/>
      <c r="DX332" s="4"/>
      <c r="DY332" s="4"/>
      <c r="DZ332" s="4"/>
      <c r="EA332" s="4"/>
      <c r="EB332" s="4"/>
      <c r="EC332" s="4"/>
      <c r="ED332" s="4"/>
      <c r="EE332" s="4"/>
      <c r="EF332" s="4"/>
      <c r="EG332" s="4"/>
      <c r="EH332" s="4"/>
      <c r="EI332" s="4"/>
      <c r="EJ332" s="4"/>
      <c r="EK332" s="4"/>
      <c r="EL332" s="4"/>
      <c r="EM332" s="4"/>
      <c r="EN332" s="4"/>
      <c r="EO332" s="4"/>
      <c r="EP332" s="4"/>
      <c r="EQ332" s="4"/>
      <c r="ER332" s="4"/>
      <c r="ES332" s="4"/>
      <c r="ET332" s="4"/>
      <c r="EU332" s="4"/>
      <c r="EV332" s="4"/>
      <c r="EW332" s="4"/>
      <c r="EX332" s="4"/>
      <c r="EY332" s="4"/>
      <c r="EZ332" s="4"/>
      <c r="FA332" s="4"/>
      <c r="FB332" s="4"/>
      <c r="FC332" s="4"/>
      <c r="FD332" s="4"/>
      <c r="FE332" s="4"/>
      <c r="FF332" s="4"/>
      <c r="FG332" s="4"/>
      <c r="FH332" s="4"/>
      <c r="FI332" s="4"/>
      <c r="FJ332" s="4"/>
      <c r="FK332" s="4"/>
      <c r="FL332" s="4"/>
      <c r="FM332" s="4"/>
      <c r="FN332" s="4"/>
      <c r="FO332" s="4"/>
      <c r="FP332" s="4"/>
      <c r="FQ332" s="4"/>
      <c r="FR332" s="4"/>
      <c r="FS332" s="4"/>
      <c r="FT332" s="4"/>
      <c r="FU332" s="4"/>
      <c r="FV332" s="4"/>
      <c r="FW332" s="4"/>
      <c r="FX332" s="4"/>
      <c r="FY332" s="4"/>
      <c r="FZ332" s="4"/>
      <c r="GA332" s="4"/>
      <c r="GB332" s="4"/>
      <c r="GC332" s="4"/>
      <c r="GD332" s="4"/>
      <c r="GE332" s="4"/>
      <c r="GF332" s="4"/>
      <c r="GG332" s="4"/>
      <c r="GH332" s="4"/>
      <c r="GI332" s="4"/>
      <c r="GJ332" s="4"/>
      <c r="GK332" s="4"/>
      <c r="GL332" s="4"/>
      <c r="GM332" s="4"/>
      <c r="GN332" s="4"/>
      <c r="GO332" s="4"/>
      <c r="GP332" s="4"/>
      <c r="GQ332" s="4"/>
      <c r="GR332" s="4"/>
      <c r="GS332" s="4"/>
      <c r="GT332" s="4"/>
      <c r="GU332" s="4"/>
      <c r="GV332" s="4"/>
      <c r="GW332" s="4"/>
      <c r="GX332" s="4"/>
      <c r="GY332" s="4"/>
      <c r="GZ332" s="4"/>
      <c r="HA332" s="4"/>
      <c r="HB332" s="4"/>
      <c r="HC332" s="4"/>
      <c r="HD332" s="4"/>
      <c r="HE332" s="4"/>
      <c r="HF332" s="4"/>
      <c r="HG332" s="4"/>
      <c r="HH332" s="4"/>
      <c r="HI332" s="4"/>
      <c r="HJ332" s="4"/>
      <c r="HK332" s="4"/>
      <c r="HL332" s="4"/>
      <c r="HM332" s="4"/>
      <c r="HN332" s="4"/>
      <c r="HO332" s="4"/>
      <c r="HP332" s="4"/>
      <c r="HQ332" s="4"/>
      <c r="HR332" s="4"/>
      <c r="HS332" s="4"/>
      <c r="HT332" s="4"/>
      <c r="HU332" s="4"/>
      <c r="HV332" s="4"/>
      <c r="HW332" s="4"/>
      <c r="HX332" s="4"/>
      <c r="HY332" s="4"/>
      <c r="HZ332" s="4"/>
      <c r="IA332" s="4"/>
      <c r="IB332" s="4"/>
      <c r="IC332" s="4"/>
      <c r="ID332" s="4"/>
      <c r="IE332" s="4"/>
      <c r="IF332" s="4"/>
      <c r="IG332" s="4"/>
      <c r="IH332" s="4"/>
      <c r="II332" s="4"/>
      <c r="IJ332" s="4"/>
      <c r="IK332" s="4"/>
      <c r="IL332" s="4"/>
      <c r="IM332" s="4"/>
      <c r="IN332" s="4"/>
      <c r="IO332" s="4"/>
      <c r="IP332" s="4"/>
      <c r="IQ332" s="4"/>
      <c r="IR332" s="4"/>
      <c r="IS332" s="4"/>
      <c r="IT332" s="4"/>
      <c r="IU332" s="4"/>
      <c r="IV332" s="4"/>
      <c r="IW332" s="4"/>
      <c r="IX332" s="4"/>
      <c r="IY332" s="4"/>
      <c r="IZ332" s="4"/>
      <c r="JA332" s="4"/>
      <c r="JB332" s="4"/>
      <c r="JC332" s="4"/>
      <c r="JD332" s="4"/>
      <c r="JE332" s="4"/>
      <c r="JF332" s="4"/>
      <c r="JG332" s="4"/>
      <c r="JH332" s="4"/>
      <c r="JI332" s="4"/>
      <c r="JJ332" s="4"/>
      <c r="JK332" s="4"/>
      <c r="JL332" s="4"/>
      <c r="JM332" s="4"/>
      <c r="JN332" s="4"/>
      <c r="JO332" s="4"/>
      <c r="JP332" s="4"/>
      <c r="JQ332" s="4"/>
      <c r="JR332" s="4"/>
      <c r="JS332" s="4"/>
      <c r="JT332" s="4"/>
      <c r="JU332" s="4"/>
      <c r="JV332" s="4"/>
      <c r="JW332" s="4"/>
      <c r="JX332" s="4"/>
      <c r="JY332" s="4"/>
      <c r="JZ332" s="4"/>
      <c r="KA332" s="4"/>
      <c r="KB332" s="4"/>
      <c r="KC332" s="4"/>
      <c r="KD332" s="4"/>
      <c r="KE332" s="4"/>
      <c r="KF332" s="4"/>
      <c r="KG332" s="4"/>
      <c r="KH332" s="4"/>
      <c r="KI332" s="4"/>
      <c r="KJ332" s="4"/>
      <c r="KK332" s="4"/>
      <c r="KL332" s="4"/>
      <c r="KM332" s="4"/>
      <c r="KN332" s="4"/>
      <c r="KO332" s="4"/>
      <c r="KP332" s="4"/>
      <c r="KQ332" s="4"/>
      <c r="KR332" s="4"/>
      <c r="KS332" s="4"/>
      <c r="KT332" s="4"/>
      <c r="KU332" s="4"/>
      <c r="KV332" s="4"/>
      <c r="KW332" s="4"/>
      <c r="KX332" s="4"/>
      <c r="KY332" s="4"/>
      <c r="KZ332" s="4"/>
      <c r="LA332" s="4"/>
      <c r="LB332" s="4"/>
      <c r="LC332" s="4"/>
      <c r="LD332" s="4"/>
      <c r="LE332" s="4"/>
      <c r="LF332" s="4"/>
      <c r="LG332" s="4"/>
      <c r="LH332" s="4"/>
      <c r="LI332" s="4"/>
      <c r="LJ332" s="4"/>
      <c r="LK332" s="4"/>
      <c r="LL332" s="4"/>
      <c r="LM332" s="4"/>
      <c r="LN332" s="4"/>
      <c r="LO332" s="4"/>
      <c r="LP332" s="4"/>
      <c r="LQ332" s="4"/>
      <c r="LR332" s="4"/>
      <c r="LS332" s="4"/>
      <c r="LT332" s="4"/>
      <c r="LU332" s="4"/>
      <c r="LV332" s="4"/>
      <c r="LW332" s="4"/>
      <c r="LX332" s="4"/>
      <c r="LY332" s="4"/>
      <c r="LZ332" s="4"/>
      <c r="MA332" s="4"/>
      <c r="MB332" s="4"/>
      <c r="MC332" s="4"/>
      <c r="MD332" s="4"/>
      <c r="ME332" s="4"/>
      <c r="MF332" s="4"/>
      <c r="MG332" s="4"/>
      <c r="MH332" s="4"/>
      <c r="MI332" s="4"/>
      <c r="MJ332" s="4"/>
      <c r="MK332" s="4"/>
      <c r="ML332" s="4"/>
      <c r="MM332" s="4"/>
      <c r="MN332" s="4"/>
      <c r="MO332" s="4"/>
      <c r="MP332" s="4"/>
      <c r="MQ332" s="4"/>
      <c r="MR332" s="4"/>
      <c r="MS332" s="4"/>
      <c r="MT332" s="4"/>
      <c r="MU332" s="4"/>
      <c r="MV332" s="4"/>
      <c r="MW332" s="4"/>
      <c r="MX332" s="4"/>
      <c r="MY332" s="4"/>
      <c r="MZ332" s="4"/>
      <c r="NA332" s="4"/>
      <c r="NB332" s="4"/>
      <c r="NC332" s="4"/>
      <c r="ND332" s="4"/>
      <c r="NE332" s="4"/>
      <c r="NF332" s="4"/>
      <c r="NG332" s="4"/>
      <c r="NH332" s="4"/>
      <c r="NI332" s="4"/>
      <c r="NJ332" s="4"/>
      <c r="NK332" s="4"/>
      <c r="NL332" s="4"/>
      <c r="NM332" s="4"/>
      <c r="NN332" s="4"/>
      <c r="NO332" s="4"/>
      <c r="NP332" s="4"/>
      <c r="NQ332" s="4"/>
      <c r="NR332" s="4"/>
      <c r="NS332" s="4"/>
      <c r="NT332" s="4"/>
      <c r="NU332" s="4"/>
      <c r="NV332" s="4"/>
      <c r="NW332" s="4"/>
      <c r="NX332" s="4"/>
      <c r="NY332" s="4"/>
      <c r="NZ332" s="4"/>
      <c r="OA332" s="4"/>
      <c r="OB332" s="4"/>
      <c r="OC332" s="4"/>
      <c r="OD332" s="4"/>
      <c r="OE332" s="4"/>
      <c r="OF332" s="4"/>
      <c r="OG332" s="4"/>
      <c r="OH332" s="4"/>
      <c r="OI332" s="4"/>
      <c r="OJ332" s="4"/>
      <c r="OK332" s="4"/>
      <c r="OL332" s="4"/>
      <c r="OM332" s="4"/>
      <c r="ON332" s="4"/>
      <c r="OO332" s="4"/>
      <c r="OP332" s="4"/>
      <c r="OQ332" s="4"/>
      <c r="OR332" s="4"/>
      <c r="OS332" s="4"/>
      <c r="OT332" s="4"/>
      <c r="OU332" s="4"/>
      <c r="OV332" s="4"/>
      <c r="OW332" s="4"/>
      <c r="OX332" s="4"/>
      <c r="OY332" s="4"/>
      <c r="OZ332" s="4"/>
      <c r="PA332" s="4"/>
      <c r="PB332" s="4"/>
      <c r="PC332" s="4"/>
      <c r="PD332" s="4"/>
      <c r="PE332" s="4"/>
      <c r="PF332" s="4"/>
      <c r="PG332" s="4"/>
      <c r="PH332" s="4"/>
      <c r="PI332" s="4"/>
      <c r="PJ332" s="4"/>
      <c r="PK332" s="4"/>
      <c r="PL332" s="4"/>
      <c r="PM332" s="4"/>
      <c r="PN332" s="4"/>
      <c r="PO332" s="4"/>
      <c r="PP332" s="4"/>
      <c r="PQ332" s="4"/>
      <c r="PR332" s="4"/>
      <c r="PS332" s="4"/>
      <c r="PT332" s="4"/>
      <c r="PU332" s="4"/>
      <c r="PV332" s="4"/>
      <c r="PW332" s="4"/>
      <c r="PX332" s="4"/>
      <c r="PY332" s="4"/>
      <c r="PZ332" s="4"/>
      <c r="QA332" s="4"/>
      <c r="QB332" s="4"/>
      <c r="QC332" s="4"/>
      <c r="QD332" s="4"/>
      <c r="QE332" s="4"/>
      <c r="QF332" s="4"/>
      <c r="QG332" s="4"/>
      <c r="QH332" s="4"/>
      <c r="QI332" s="4"/>
      <c r="QJ332" s="4"/>
      <c r="QK332" s="4"/>
      <c r="QL332" s="4"/>
      <c r="QM332" s="4"/>
      <c r="QN332" s="4"/>
      <c r="QO332" s="4"/>
      <c r="QP332" s="4"/>
      <c r="QQ332" s="4"/>
      <c r="QR332" s="4"/>
      <c r="QS332" s="4"/>
      <c r="QT332" s="4"/>
      <c r="QU332" s="4"/>
      <c r="QV332" s="4"/>
      <c r="QW332" s="4"/>
      <c r="QX332" s="4"/>
      <c r="QY332" s="4"/>
      <c r="QZ332" s="4"/>
      <c r="RA332" s="4"/>
      <c r="RB332" s="4"/>
      <c r="RC332" s="4"/>
      <c r="RD332" s="4"/>
      <c r="RE332" s="4"/>
      <c r="RF332" s="4"/>
      <c r="RG332" s="4"/>
      <c r="RH332" s="4"/>
      <c r="RI332" s="4"/>
      <c r="RJ332" s="4"/>
      <c r="RK332" s="4"/>
      <c r="RL332" s="4"/>
      <c r="RM332" s="4"/>
      <c r="RN332" s="4"/>
      <c r="RO332" s="4"/>
      <c r="RP332" s="4"/>
      <c r="RQ332" s="4"/>
      <c r="RR332" s="4"/>
      <c r="RS332" s="4"/>
      <c r="RT332" s="4"/>
      <c r="RU332" s="4"/>
      <c r="RV332" s="4"/>
      <c r="RW332" s="4"/>
      <c r="RX332" s="4"/>
      <c r="RY332" s="4"/>
      <c r="RZ332" s="4"/>
      <c r="SA332" s="4"/>
      <c r="SB332" s="4"/>
      <c r="SC332" s="4"/>
      <c r="SD332" s="4"/>
      <c r="SE332" s="4"/>
      <c r="SF332" s="4"/>
      <c r="SG332" s="4"/>
      <c r="SH332" s="4"/>
      <c r="SI332" s="4"/>
      <c r="SJ332" s="4"/>
    </row>
    <row r="333" spans="1:504">
      <c r="A333" s="179"/>
      <c r="B333" s="181"/>
      <c r="C333" s="182"/>
      <c r="D333" s="182"/>
      <c r="E333" s="182"/>
      <c r="F333" s="182"/>
      <c r="G333" s="183"/>
      <c r="H333" s="182"/>
      <c r="I333" s="182"/>
      <c r="J333" s="183"/>
      <c r="K333" s="187"/>
      <c r="L333" s="185"/>
      <c r="M333" s="185"/>
      <c r="N333" s="186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4"/>
      <c r="BQ333" s="4"/>
      <c r="BR333" s="4"/>
      <c r="BS333" s="4"/>
      <c r="BT333" s="4"/>
      <c r="BU333" s="4"/>
      <c r="BV333" s="4"/>
      <c r="BW333" s="4"/>
      <c r="BX333" s="4"/>
      <c r="BY333" s="4"/>
      <c r="BZ333" s="4"/>
      <c r="CA333" s="4"/>
      <c r="CB333" s="4"/>
      <c r="CC333" s="4"/>
      <c r="CD333" s="4"/>
      <c r="CE333" s="4"/>
      <c r="CF333" s="4"/>
      <c r="CG333" s="4"/>
      <c r="CH333" s="4"/>
      <c r="CI333" s="4"/>
      <c r="CJ333" s="4"/>
      <c r="CK333" s="4"/>
      <c r="CL333" s="4"/>
      <c r="CM333" s="4"/>
      <c r="CN333" s="4"/>
      <c r="CO333" s="4"/>
      <c r="CP333" s="4"/>
      <c r="CQ333" s="4"/>
      <c r="CR333" s="4"/>
      <c r="CS333" s="4"/>
      <c r="CT333" s="4"/>
      <c r="CU333" s="4"/>
      <c r="CV333" s="4"/>
      <c r="CW333" s="4"/>
      <c r="CX333" s="4"/>
      <c r="CY333" s="4"/>
      <c r="CZ333" s="4"/>
      <c r="DA333" s="4"/>
      <c r="DB333" s="4"/>
      <c r="DC333" s="4"/>
      <c r="DD333" s="4"/>
      <c r="DE333" s="4"/>
      <c r="DF333" s="4"/>
      <c r="DG333" s="4"/>
      <c r="DH333" s="4"/>
      <c r="DI333" s="4"/>
      <c r="DJ333" s="4"/>
      <c r="DK333" s="4"/>
      <c r="DL333" s="4"/>
      <c r="DM333" s="4"/>
      <c r="DN333" s="4"/>
      <c r="DO333" s="4"/>
      <c r="DP333" s="4"/>
      <c r="DQ333" s="4"/>
      <c r="DR333" s="4"/>
      <c r="DS333" s="4"/>
      <c r="DT333" s="4"/>
      <c r="DU333" s="4"/>
      <c r="DV333" s="4"/>
      <c r="DW333" s="4"/>
      <c r="DX333" s="4"/>
      <c r="DY333" s="4"/>
      <c r="DZ333" s="4"/>
      <c r="EA333" s="4"/>
      <c r="EB333" s="4"/>
      <c r="EC333" s="4"/>
      <c r="ED333" s="4"/>
      <c r="EE333" s="4"/>
      <c r="EF333" s="4"/>
      <c r="EG333" s="4"/>
      <c r="EH333" s="4"/>
      <c r="EI333" s="4"/>
      <c r="EJ333" s="4"/>
      <c r="EK333" s="4"/>
      <c r="EL333" s="4"/>
      <c r="EM333" s="4"/>
      <c r="EN333" s="4"/>
      <c r="EO333" s="4"/>
      <c r="EP333" s="4"/>
      <c r="EQ333" s="4"/>
      <c r="ER333" s="4"/>
      <c r="ES333" s="4"/>
      <c r="ET333" s="4"/>
      <c r="EU333" s="4"/>
      <c r="EV333" s="4"/>
      <c r="EW333" s="4"/>
      <c r="EX333" s="4"/>
      <c r="EY333" s="4"/>
      <c r="EZ333" s="4"/>
      <c r="FA333" s="4"/>
      <c r="FB333" s="4"/>
      <c r="FC333" s="4"/>
      <c r="FD333" s="4"/>
      <c r="FE333" s="4"/>
      <c r="FF333" s="4"/>
      <c r="FG333" s="4"/>
      <c r="FH333" s="4"/>
      <c r="FI333" s="4"/>
      <c r="FJ333" s="4"/>
      <c r="FK333" s="4"/>
      <c r="FL333" s="4"/>
      <c r="FM333" s="4"/>
      <c r="FN333" s="4"/>
      <c r="FO333" s="4"/>
      <c r="FP333" s="4"/>
      <c r="FQ333" s="4"/>
      <c r="FR333" s="4"/>
      <c r="FS333" s="4"/>
      <c r="FT333" s="4"/>
      <c r="FU333" s="4"/>
      <c r="FV333" s="4"/>
      <c r="FW333" s="4"/>
      <c r="FX333" s="4"/>
      <c r="FY333" s="4"/>
      <c r="FZ333" s="4"/>
      <c r="GA333" s="4"/>
      <c r="GB333" s="4"/>
      <c r="GC333" s="4"/>
      <c r="GD333" s="4"/>
      <c r="GE333" s="4"/>
      <c r="GF333" s="4"/>
      <c r="GG333" s="4"/>
      <c r="GH333" s="4"/>
      <c r="GI333" s="4"/>
      <c r="GJ333" s="4"/>
      <c r="GK333" s="4"/>
      <c r="GL333" s="4"/>
      <c r="GM333" s="4"/>
      <c r="GN333" s="4"/>
      <c r="GO333" s="4"/>
      <c r="GP333" s="4"/>
      <c r="GQ333" s="4"/>
      <c r="GR333" s="4"/>
      <c r="GS333" s="4"/>
      <c r="GT333" s="4"/>
      <c r="GU333" s="4"/>
      <c r="GV333" s="4"/>
      <c r="GW333" s="4"/>
      <c r="GX333" s="4"/>
      <c r="GY333" s="4"/>
      <c r="GZ333" s="4"/>
      <c r="HA333" s="4"/>
      <c r="HB333" s="4"/>
      <c r="HC333" s="4"/>
      <c r="HD333" s="4"/>
      <c r="HE333" s="4"/>
      <c r="HF333" s="4"/>
      <c r="HG333" s="4"/>
      <c r="HH333" s="4"/>
      <c r="HI333" s="4"/>
      <c r="HJ333" s="4"/>
      <c r="HK333" s="4"/>
      <c r="HL333" s="4"/>
      <c r="HM333" s="4"/>
      <c r="HN333" s="4"/>
      <c r="HO333" s="4"/>
      <c r="HP333" s="4"/>
      <c r="HQ333" s="4"/>
      <c r="HR333" s="4"/>
      <c r="HS333" s="4"/>
      <c r="HT333" s="4"/>
      <c r="HU333" s="4"/>
      <c r="HV333" s="4"/>
      <c r="HW333" s="4"/>
      <c r="HX333" s="4"/>
      <c r="HY333" s="4"/>
      <c r="HZ333" s="4"/>
      <c r="IA333" s="4"/>
      <c r="IB333" s="4"/>
      <c r="IC333" s="4"/>
      <c r="ID333" s="4"/>
      <c r="IE333" s="4"/>
      <c r="IF333" s="4"/>
      <c r="IG333" s="4"/>
      <c r="IH333" s="4"/>
      <c r="II333" s="4"/>
      <c r="IJ333" s="4"/>
      <c r="IK333" s="4"/>
      <c r="IL333" s="4"/>
      <c r="IM333" s="4"/>
      <c r="IN333" s="4"/>
      <c r="IO333" s="4"/>
      <c r="IP333" s="4"/>
      <c r="IQ333" s="4"/>
      <c r="IR333" s="4"/>
      <c r="IS333" s="4"/>
      <c r="IT333" s="4"/>
      <c r="IU333" s="4"/>
      <c r="IV333" s="4"/>
      <c r="IW333" s="4"/>
      <c r="IX333" s="4"/>
      <c r="IY333" s="4"/>
      <c r="IZ333" s="4"/>
      <c r="JA333" s="4"/>
      <c r="JB333" s="4"/>
      <c r="JC333" s="4"/>
      <c r="JD333" s="4"/>
      <c r="JE333" s="4"/>
      <c r="JF333" s="4"/>
      <c r="JG333" s="4"/>
      <c r="JH333" s="4"/>
      <c r="JI333" s="4"/>
      <c r="JJ333" s="4"/>
      <c r="JK333" s="4"/>
      <c r="JL333" s="4"/>
      <c r="JM333" s="4"/>
      <c r="JN333" s="4"/>
      <c r="JO333" s="4"/>
      <c r="JP333" s="4"/>
      <c r="JQ333" s="4"/>
      <c r="JR333" s="4"/>
      <c r="JS333" s="4"/>
      <c r="JT333" s="4"/>
      <c r="JU333" s="4"/>
      <c r="JV333" s="4"/>
      <c r="JW333" s="4"/>
      <c r="JX333" s="4"/>
      <c r="JY333" s="4"/>
      <c r="JZ333" s="4"/>
      <c r="KA333" s="4"/>
      <c r="KB333" s="4"/>
      <c r="KC333" s="4"/>
      <c r="KD333" s="4"/>
      <c r="KE333" s="4"/>
      <c r="KF333" s="4"/>
      <c r="KG333" s="4"/>
      <c r="KH333" s="4"/>
      <c r="KI333" s="4"/>
      <c r="KJ333" s="4"/>
      <c r="KK333" s="4"/>
      <c r="KL333" s="4"/>
      <c r="KM333" s="4"/>
      <c r="KN333" s="4"/>
      <c r="KO333" s="4"/>
      <c r="KP333" s="4"/>
      <c r="KQ333" s="4"/>
      <c r="KR333" s="4"/>
      <c r="KS333" s="4"/>
      <c r="KT333" s="4"/>
      <c r="KU333" s="4"/>
      <c r="KV333" s="4"/>
      <c r="KW333" s="4"/>
      <c r="KX333" s="4"/>
      <c r="KY333" s="4"/>
      <c r="KZ333" s="4"/>
      <c r="LA333" s="4"/>
      <c r="LB333" s="4"/>
      <c r="LC333" s="4"/>
      <c r="LD333" s="4"/>
      <c r="LE333" s="4"/>
      <c r="LF333" s="4"/>
      <c r="LG333" s="4"/>
      <c r="LH333" s="4"/>
      <c r="LI333" s="4"/>
      <c r="LJ333" s="4"/>
      <c r="LK333" s="4"/>
      <c r="LL333" s="4"/>
      <c r="LM333" s="4"/>
      <c r="LN333" s="4"/>
      <c r="LO333" s="4"/>
      <c r="LP333" s="4"/>
      <c r="LQ333" s="4"/>
      <c r="LR333" s="4"/>
      <c r="LS333" s="4"/>
      <c r="LT333" s="4"/>
      <c r="LU333" s="4"/>
      <c r="LV333" s="4"/>
      <c r="LW333" s="4"/>
      <c r="LX333" s="4"/>
      <c r="LY333" s="4"/>
      <c r="LZ333" s="4"/>
      <c r="MA333" s="4"/>
      <c r="MB333" s="4"/>
      <c r="MC333" s="4"/>
      <c r="MD333" s="4"/>
      <c r="ME333" s="4"/>
      <c r="MF333" s="4"/>
      <c r="MG333" s="4"/>
      <c r="MH333" s="4"/>
      <c r="MI333" s="4"/>
      <c r="MJ333" s="4"/>
      <c r="MK333" s="4"/>
      <c r="ML333" s="4"/>
      <c r="MM333" s="4"/>
      <c r="MN333" s="4"/>
      <c r="MO333" s="4"/>
      <c r="MP333" s="4"/>
      <c r="MQ333" s="4"/>
      <c r="MR333" s="4"/>
      <c r="MS333" s="4"/>
      <c r="MT333" s="4"/>
      <c r="MU333" s="4"/>
      <c r="MV333" s="4"/>
      <c r="MW333" s="4"/>
      <c r="MX333" s="4"/>
      <c r="MY333" s="4"/>
      <c r="MZ333" s="4"/>
      <c r="NA333" s="4"/>
      <c r="NB333" s="4"/>
      <c r="NC333" s="4"/>
      <c r="ND333" s="4"/>
      <c r="NE333" s="4"/>
      <c r="NF333" s="4"/>
      <c r="NG333" s="4"/>
      <c r="NH333" s="4"/>
      <c r="NI333" s="4"/>
      <c r="NJ333" s="4"/>
      <c r="NK333" s="4"/>
      <c r="NL333" s="4"/>
      <c r="NM333" s="4"/>
      <c r="NN333" s="4"/>
      <c r="NO333" s="4"/>
      <c r="NP333" s="4"/>
      <c r="NQ333" s="4"/>
      <c r="NR333" s="4"/>
      <c r="NS333" s="4"/>
      <c r="NT333" s="4"/>
      <c r="NU333" s="4"/>
      <c r="NV333" s="4"/>
      <c r="NW333" s="4"/>
      <c r="NX333" s="4"/>
      <c r="NY333" s="4"/>
      <c r="NZ333" s="4"/>
      <c r="OA333" s="4"/>
      <c r="OB333" s="4"/>
      <c r="OC333" s="4"/>
      <c r="OD333" s="4"/>
      <c r="OE333" s="4"/>
      <c r="OF333" s="4"/>
      <c r="OG333" s="4"/>
      <c r="OH333" s="4"/>
      <c r="OI333" s="4"/>
      <c r="OJ333" s="4"/>
      <c r="OK333" s="4"/>
      <c r="OL333" s="4"/>
      <c r="OM333" s="4"/>
      <c r="ON333" s="4"/>
      <c r="OO333" s="4"/>
      <c r="OP333" s="4"/>
      <c r="OQ333" s="4"/>
      <c r="OR333" s="4"/>
      <c r="OS333" s="4"/>
      <c r="OT333" s="4"/>
      <c r="OU333" s="4"/>
      <c r="OV333" s="4"/>
      <c r="OW333" s="4"/>
      <c r="OX333" s="4"/>
      <c r="OY333" s="4"/>
      <c r="OZ333" s="4"/>
      <c r="PA333" s="4"/>
      <c r="PB333" s="4"/>
      <c r="PC333" s="4"/>
      <c r="PD333" s="4"/>
      <c r="PE333" s="4"/>
      <c r="PF333" s="4"/>
      <c r="PG333" s="4"/>
      <c r="PH333" s="4"/>
      <c r="PI333" s="4"/>
      <c r="PJ333" s="4"/>
      <c r="PK333" s="4"/>
      <c r="PL333" s="4"/>
      <c r="PM333" s="4"/>
      <c r="PN333" s="4"/>
      <c r="PO333" s="4"/>
      <c r="PP333" s="4"/>
      <c r="PQ333" s="4"/>
      <c r="PR333" s="4"/>
      <c r="PS333" s="4"/>
      <c r="PT333" s="4"/>
      <c r="PU333" s="4"/>
      <c r="PV333" s="4"/>
      <c r="PW333" s="4"/>
      <c r="PX333" s="4"/>
      <c r="PY333" s="4"/>
      <c r="PZ333" s="4"/>
      <c r="QA333" s="4"/>
      <c r="QB333" s="4"/>
      <c r="QC333" s="4"/>
      <c r="QD333" s="4"/>
      <c r="QE333" s="4"/>
      <c r="QF333" s="4"/>
      <c r="QG333" s="4"/>
      <c r="QH333" s="4"/>
      <c r="QI333" s="4"/>
      <c r="QJ333" s="4"/>
      <c r="QK333" s="4"/>
      <c r="QL333" s="4"/>
      <c r="QM333" s="4"/>
      <c r="QN333" s="4"/>
      <c r="QO333" s="4"/>
      <c r="QP333" s="4"/>
      <c r="QQ333" s="4"/>
      <c r="QR333" s="4"/>
      <c r="QS333" s="4"/>
      <c r="QT333" s="4"/>
      <c r="QU333" s="4"/>
      <c r="QV333" s="4"/>
      <c r="QW333" s="4"/>
      <c r="QX333" s="4"/>
      <c r="QY333" s="4"/>
      <c r="QZ333" s="4"/>
      <c r="RA333" s="4"/>
      <c r="RB333" s="4"/>
      <c r="RC333" s="4"/>
      <c r="RD333" s="4"/>
      <c r="RE333" s="4"/>
      <c r="RF333" s="4"/>
      <c r="RG333" s="4"/>
      <c r="RH333" s="4"/>
      <c r="RI333" s="4"/>
      <c r="RJ333" s="4"/>
      <c r="RK333" s="4"/>
      <c r="RL333" s="4"/>
      <c r="RM333" s="4"/>
      <c r="RN333" s="4"/>
      <c r="RO333" s="4"/>
      <c r="RP333" s="4"/>
      <c r="RQ333" s="4"/>
      <c r="RR333" s="4"/>
      <c r="RS333" s="4"/>
      <c r="RT333" s="4"/>
      <c r="RU333" s="4"/>
      <c r="RV333" s="4"/>
      <c r="RW333" s="4"/>
      <c r="RX333" s="4"/>
      <c r="RY333" s="4"/>
      <c r="RZ333" s="4"/>
      <c r="SA333" s="4"/>
      <c r="SB333" s="4"/>
      <c r="SC333" s="4"/>
      <c r="SD333" s="4"/>
      <c r="SE333" s="4"/>
      <c r="SF333" s="4"/>
      <c r="SG333" s="4"/>
      <c r="SH333" s="4"/>
      <c r="SI333" s="4"/>
      <c r="SJ333" s="4"/>
    </row>
    <row r="334" spans="1:504">
      <c r="A334" s="179"/>
      <c r="B334" s="181"/>
      <c r="C334" s="182"/>
      <c r="D334" s="182"/>
      <c r="E334" s="182"/>
      <c r="F334" s="182"/>
      <c r="G334" s="183"/>
      <c r="H334" s="182"/>
      <c r="I334" s="182"/>
      <c r="J334" s="183"/>
      <c r="K334" s="187"/>
      <c r="L334" s="184"/>
      <c r="M334" s="184"/>
      <c r="N334" s="186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4"/>
      <c r="BP334" s="4"/>
      <c r="BQ334" s="4"/>
      <c r="BR334" s="4"/>
      <c r="BS334" s="4"/>
      <c r="BT334" s="4"/>
      <c r="BU334" s="4"/>
      <c r="BV334" s="4"/>
      <c r="BW334" s="4"/>
      <c r="BX334" s="4"/>
      <c r="BY334" s="4"/>
      <c r="BZ334" s="4"/>
      <c r="CA334" s="4"/>
      <c r="CB334" s="4"/>
      <c r="CC334" s="4"/>
      <c r="CD334" s="4"/>
      <c r="CE334" s="4"/>
      <c r="CF334" s="4"/>
      <c r="CG334" s="4"/>
      <c r="CH334" s="4"/>
      <c r="CI334" s="4"/>
      <c r="CJ334" s="4"/>
      <c r="CK334" s="4"/>
      <c r="CL334" s="4"/>
      <c r="CM334" s="4"/>
      <c r="CN334" s="4"/>
      <c r="CO334" s="4"/>
      <c r="CP334" s="4"/>
      <c r="CQ334" s="4"/>
      <c r="CR334" s="4"/>
      <c r="CS334" s="4"/>
      <c r="CT334" s="4"/>
      <c r="CU334" s="4"/>
      <c r="CV334" s="4"/>
      <c r="CW334" s="4"/>
      <c r="CX334" s="4"/>
      <c r="CY334" s="4"/>
      <c r="CZ334" s="4"/>
      <c r="DA334" s="4"/>
      <c r="DB334" s="4"/>
      <c r="DC334" s="4"/>
      <c r="DD334" s="4"/>
      <c r="DE334" s="4"/>
      <c r="DF334" s="4"/>
      <c r="DG334" s="4"/>
      <c r="DH334" s="4"/>
      <c r="DI334" s="4"/>
      <c r="DJ334" s="4"/>
      <c r="DK334" s="4"/>
      <c r="DL334" s="4"/>
      <c r="DM334" s="4"/>
      <c r="DN334" s="4"/>
      <c r="DO334" s="4"/>
      <c r="DP334" s="4"/>
      <c r="DQ334" s="4"/>
      <c r="DR334" s="4"/>
      <c r="DS334" s="4"/>
      <c r="DT334" s="4"/>
      <c r="DU334" s="4"/>
      <c r="DV334" s="4"/>
      <c r="DW334" s="4"/>
      <c r="DX334" s="4"/>
      <c r="DY334" s="4"/>
      <c r="DZ334" s="4"/>
      <c r="EA334" s="4"/>
      <c r="EB334" s="4"/>
      <c r="EC334" s="4"/>
      <c r="ED334" s="4"/>
      <c r="EE334" s="4"/>
      <c r="EF334" s="4"/>
      <c r="EG334" s="4"/>
      <c r="EH334" s="4"/>
      <c r="EI334" s="4"/>
      <c r="EJ334" s="4"/>
      <c r="EK334" s="4"/>
      <c r="EL334" s="4"/>
      <c r="EM334" s="4"/>
      <c r="EN334" s="4"/>
      <c r="EO334" s="4"/>
      <c r="EP334" s="4"/>
      <c r="EQ334" s="4"/>
      <c r="ER334" s="4"/>
      <c r="ES334" s="4"/>
      <c r="ET334" s="4"/>
      <c r="EU334" s="4"/>
      <c r="EV334" s="4"/>
      <c r="EW334" s="4"/>
      <c r="EX334" s="4"/>
      <c r="EY334" s="4"/>
      <c r="EZ334" s="4"/>
      <c r="FA334" s="4"/>
      <c r="FB334" s="4"/>
      <c r="FC334" s="4"/>
      <c r="FD334" s="4"/>
      <c r="FE334" s="4"/>
      <c r="FF334" s="4"/>
      <c r="FG334" s="4"/>
      <c r="FH334" s="4"/>
      <c r="FI334" s="4"/>
      <c r="FJ334" s="4"/>
      <c r="FK334" s="4"/>
      <c r="FL334" s="4"/>
      <c r="FM334" s="4"/>
      <c r="FN334" s="4"/>
      <c r="FO334" s="4"/>
      <c r="FP334" s="4"/>
      <c r="FQ334" s="4"/>
      <c r="FR334" s="4"/>
      <c r="FS334" s="4"/>
      <c r="FT334" s="4"/>
      <c r="FU334" s="4"/>
      <c r="FV334" s="4"/>
      <c r="FW334" s="4"/>
      <c r="FX334" s="4"/>
      <c r="FY334" s="4"/>
      <c r="FZ334" s="4"/>
      <c r="GA334" s="4"/>
      <c r="GB334" s="4"/>
      <c r="GC334" s="4"/>
      <c r="GD334" s="4"/>
      <c r="GE334" s="4"/>
      <c r="GF334" s="4"/>
      <c r="GG334" s="4"/>
      <c r="GH334" s="4"/>
      <c r="GI334" s="4"/>
      <c r="GJ334" s="4"/>
      <c r="GK334" s="4"/>
      <c r="GL334" s="4"/>
      <c r="GM334" s="4"/>
      <c r="GN334" s="4"/>
      <c r="GO334" s="4"/>
      <c r="GP334" s="4"/>
      <c r="GQ334" s="4"/>
      <c r="GR334" s="4"/>
      <c r="GS334" s="4"/>
      <c r="GT334" s="4"/>
      <c r="GU334" s="4"/>
      <c r="GV334" s="4"/>
      <c r="GW334" s="4"/>
      <c r="GX334" s="4"/>
      <c r="GY334" s="4"/>
      <c r="GZ334" s="4"/>
      <c r="HA334" s="4"/>
      <c r="HB334" s="4"/>
      <c r="HC334" s="4"/>
      <c r="HD334" s="4"/>
      <c r="HE334" s="4"/>
      <c r="HF334" s="4"/>
      <c r="HG334" s="4"/>
      <c r="HH334" s="4"/>
      <c r="HI334" s="4"/>
      <c r="HJ334" s="4"/>
      <c r="HK334" s="4"/>
      <c r="HL334" s="4"/>
      <c r="HM334" s="4"/>
      <c r="HN334" s="4"/>
      <c r="HO334" s="4"/>
      <c r="HP334" s="4"/>
      <c r="HQ334" s="4"/>
      <c r="HR334" s="4"/>
      <c r="HS334" s="4"/>
      <c r="HT334" s="4"/>
      <c r="HU334" s="4"/>
      <c r="HV334" s="4"/>
      <c r="HW334" s="4"/>
      <c r="HX334" s="4"/>
      <c r="HY334" s="4"/>
      <c r="HZ334" s="4"/>
      <c r="IA334" s="4"/>
      <c r="IB334" s="4"/>
      <c r="IC334" s="4"/>
      <c r="ID334" s="4"/>
      <c r="IE334" s="4"/>
      <c r="IF334" s="4"/>
      <c r="IG334" s="4"/>
      <c r="IH334" s="4"/>
      <c r="II334" s="4"/>
      <c r="IJ334" s="4"/>
      <c r="IK334" s="4"/>
      <c r="IL334" s="4"/>
      <c r="IM334" s="4"/>
      <c r="IN334" s="4"/>
      <c r="IO334" s="4"/>
      <c r="IP334" s="4"/>
      <c r="IQ334" s="4"/>
      <c r="IR334" s="4"/>
      <c r="IS334" s="4"/>
      <c r="IT334" s="4"/>
      <c r="IU334" s="4"/>
      <c r="IV334" s="4"/>
      <c r="IW334" s="4"/>
      <c r="IX334" s="4"/>
      <c r="IY334" s="4"/>
      <c r="IZ334" s="4"/>
      <c r="JA334" s="4"/>
      <c r="JB334" s="4"/>
      <c r="JC334" s="4"/>
      <c r="JD334" s="4"/>
      <c r="JE334" s="4"/>
      <c r="JF334" s="4"/>
      <c r="JG334" s="4"/>
      <c r="JH334" s="4"/>
      <c r="JI334" s="4"/>
      <c r="JJ334" s="4"/>
      <c r="JK334" s="4"/>
      <c r="JL334" s="4"/>
      <c r="JM334" s="4"/>
      <c r="JN334" s="4"/>
      <c r="JO334" s="4"/>
      <c r="JP334" s="4"/>
      <c r="JQ334" s="4"/>
      <c r="JR334" s="4"/>
      <c r="JS334" s="4"/>
      <c r="JT334" s="4"/>
      <c r="JU334" s="4"/>
      <c r="JV334" s="4"/>
      <c r="JW334" s="4"/>
      <c r="JX334" s="4"/>
      <c r="JY334" s="4"/>
      <c r="JZ334" s="4"/>
      <c r="KA334" s="4"/>
      <c r="KB334" s="4"/>
      <c r="KC334" s="4"/>
      <c r="KD334" s="4"/>
      <c r="KE334" s="4"/>
      <c r="KF334" s="4"/>
      <c r="KG334" s="4"/>
      <c r="KH334" s="4"/>
      <c r="KI334" s="4"/>
      <c r="KJ334" s="4"/>
      <c r="KK334" s="4"/>
      <c r="KL334" s="4"/>
      <c r="KM334" s="4"/>
      <c r="KN334" s="4"/>
      <c r="KO334" s="4"/>
      <c r="KP334" s="4"/>
      <c r="KQ334" s="4"/>
      <c r="KR334" s="4"/>
      <c r="KS334" s="4"/>
      <c r="KT334" s="4"/>
      <c r="KU334" s="4"/>
      <c r="KV334" s="4"/>
      <c r="KW334" s="4"/>
      <c r="KX334" s="4"/>
      <c r="KY334" s="4"/>
      <c r="KZ334" s="4"/>
      <c r="LA334" s="4"/>
      <c r="LB334" s="4"/>
      <c r="LC334" s="4"/>
      <c r="LD334" s="4"/>
      <c r="LE334" s="4"/>
      <c r="LF334" s="4"/>
      <c r="LG334" s="4"/>
      <c r="LH334" s="4"/>
      <c r="LI334" s="4"/>
      <c r="LJ334" s="4"/>
      <c r="LK334" s="4"/>
      <c r="LL334" s="4"/>
      <c r="LM334" s="4"/>
      <c r="LN334" s="4"/>
      <c r="LO334" s="4"/>
      <c r="LP334" s="4"/>
      <c r="LQ334" s="4"/>
      <c r="LR334" s="4"/>
      <c r="LS334" s="4"/>
      <c r="LT334" s="4"/>
      <c r="LU334" s="4"/>
      <c r="LV334" s="4"/>
      <c r="LW334" s="4"/>
      <c r="LX334" s="4"/>
      <c r="LY334" s="4"/>
      <c r="LZ334" s="4"/>
      <c r="MA334" s="4"/>
      <c r="MB334" s="4"/>
      <c r="MC334" s="4"/>
      <c r="MD334" s="4"/>
      <c r="ME334" s="4"/>
      <c r="MF334" s="4"/>
      <c r="MG334" s="4"/>
      <c r="MH334" s="4"/>
      <c r="MI334" s="4"/>
      <c r="MJ334" s="4"/>
      <c r="MK334" s="4"/>
      <c r="ML334" s="4"/>
      <c r="MM334" s="4"/>
      <c r="MN334" s="4"/>
      <c r="MO334" s="4"/>
      <c r="MP334" s="4"/>
      <c r="MQ334" s="4"/>
      <c r="MR334" s="4"/>
      <c r="MS334" s="4"/>
      <c r="MT334" s="4"/>
      <c r="MU334" s="4"/>
      <c r="MV334" s="4"/>
      <c r="MW334" s="4"/>
      <c r="MX334" s="4"/>
      <c r="MY334" s="4"/>
      <c r="MZ334" s="4"/>
      <c r="NA334" s="4"/>
      <c r="NB334" s="4"/>
      <c r="NC334" s="4"/>
      <c r="ND334" s="4"/>
      <c r="NE334" s="4"/>
      <c r="NF334" s="4"/>
      <c r="NG334" s="4"/>
      <c r="NH334" s="4"/>
      <c r="NI334" s="4"/>
      <c r="NJ334" s="4"/>
      <c r="NK334" s="4"/>
      <c r="NL334" s="4"/>
      <c r="NM334" s="4"/>
      <c r="NN334" s="4"/>
      <c r="NO334" s="4"/>
      <c r="NP334" s="4"/>
      <c r="NQ334" s="4"/>
      <c r="NR334" s="4"/>
      <c r="NS334" s="4"/>
      <c r="NT334" s="4"/>
      <c r="NU334" s="4"/>
      <c r="NV334" s="4"/>
      <c r="NW334" s="4"/>
      <c r="NX334" s="4"/>
      <c r="NY334" s="4"/>
      <c r="NZ334" s="4"/>
      <c r="OA334" s="4"/>
      <c r="OB334" s="4"/>
      <c r="OC334" s="4"/>
      <c r="OD334" s="4"/>
      <c r="OE334" s="4"/>
      <c r="OF334" s="4"/>
      <c r="OG334" s="4"/>
      <c r="OH334" s="4"/>
      <c r="OI334" s="4"/>
      <c r="OJ334" s="4"/>
      <c r="OK334" s="4"/>
      <c r="OL334" s="4"/>
      <c r="OM334" s="4"/>
      <c r="ON334" s="4"/>
      <c r="OO334" s="4"/>
      <c r="OP334" s="4"/>
      <c r="OQ334" s="4"/>
      <c r="OR334" s="4"/>
      <c r="OS334" s="4"/>
      <c r="OT334" s="4"/>
      <c r="OU334" s="4"/>
      <c r="OV334" s="4"/>
      <c r="OW334" s="4"/>
      <c r="OX334" s="4"/>
      <c r="OY334" s="4"/>
      <c r="OZ334" s="4"/>
      <c r="PA334" s="4"/>
      <c r="PB334" s="4"/>
      <c r="PC334" s="4"/>
      <c r="PD334" s="4"/>
      <c r="PE334" s="4"/>
      <c r="PF334" s="4"/>
      <c r="PG334" s="4"/>
      <c r="PH334" s="4"/>
      <c r="PI334" s="4"/>
      <c r="PJ334" s="4"/>
      <c r="PK334" s="4"/>
      <c r="PL334" s="4"/>
      <c r="PM334" s="4"/>
      <c r="PN334" s="4"/>
      <c r="PO334" s="4"/>
      <c r="PP334" s="4"/>
      <c r="PQ334" s="4"/>
      <c r="PR334" s="4"/>
      <c r="PS334" s="4"/>
      <c r="PT334" s="4"/>
      <c r="PU334" s="4"/>
      <c r="PV334" s="4"/>
      <c r="PW334" s="4"/>
      <c r="PX334" s="4"/>
      <c r="PY334" s="4"/>
      <c r="PZ334" s="4"/>
      <c r="QA334" s="4"/>
      <c r="QB334" s="4"/>
      <c r="QC334" s="4"/>
      <c r="QD334" s="4"/>
      <c r="QE334" s="4"/>
      <c r="QF334" s="4"/>
      <c r="QG334" s="4"/>
      <c r="QH334" s="4"/>
      <c r="QI334" s="4"/>
      <c r="QJ334" s="4"/>
      <c r="QK334" s="4"/>
      <c r="QL334" s="4"/>
      <c r="QM334" s="4"/>
      <c r="QN334" s="4"/>
      <c r="QO334" s="4"/>
      <c r="QP334" s="4"/>
      <c r="QQ334" s="4"/>
      <c r="QR334" s="4"/>
      <c r="QS334" s="4"/>
      <c r="QT334" s="4"/>
      <c r="QU334" s="4"/>
      <c r="QV334" s="4"/>
      <c r="QW334" s="4"/>
      <c r="QX334" s="4"/>
      <c r="QY334" s="4"/>
      <c r="QZ334" s="4"/>
      <c r="RA334" s="4"/>
      <c r="RB334" s="4"/>
      <c r="RC334" s="4"/>
      <c r="RD334" s="4"/>
      <c r="RE334" s="4"/>
      <c r="RF334" s="4"/>
      <c r="RG334" s="4"/>
      <c r="RH334" s="4"/>
      <c r="RI334" s="4"/>
      <c r="RJ334" s="4"/>
      <c r="RK334" s="4"/>
      <c r="RL334" s="4"/>
      <c r="RM334" s="4"/>
      <c r="RN334" s="4"/>
      <c r="RO334" s="4"/>
      <c r="RP334" s="4"/>
      <c r="RQ334" s="4"/>
      <c r="RR334" s="4"/>
      <c r="RS334" s="4"/>
      <c r="RT334" s="4"/>
      <c r="RU334" s="4"/>
      <c r="RV334" s="4"/>
      <c r="RW334" s="4"/>
      <c r="RX334" s="4"/>
      <c r="RY334" s="4"/>
      <c r="RZ334" s="4"/>
      <c r="SA334" s="4"/>
      <c r="SB334" s="4"/>
      <c r="SC334" s="4"/>
      <c r="SD334" s="4"/>
      <c r="SE334" s="4"/>
      <c r="SF334" s="4"/>
      <c r="SG334" s="4"/>
      <c r="SH334" s="4"/>
      <c r="SI334" s="4"/>
      <c r="SJ334" s="4"/>
    </row>
    <row r="335" spans="1:504">
      <c r="A335" s="179"/>
      <c r="B335" s="181"/>
      <c r="C335" s="182"/>
      <c r="D335" s="182"/>
      <c r="E335" s="182"/>
      <c r="F335" s="182"/>
      <c r="G335" s="183"/>
      <c r="H335" s="182"/>
      <c r="I335" s="182"/>
      <c r="J335" s="183"/>
      <c r="K335" s="187"/>
      <c r="L335" s="185"/>
      <c r="M335" s="185"/>
      <c r="N335" s="186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  <c r="BP335" s="4"/>
      <c r="BQ335" s="4"/>
      <c r="BR335" s="4"/>
      <c r="BS335" s="4"/>
      <c r="BT335" s="4"/>
      <c r="BU335" s="4"/>
      <c r="BV335" s="4"/>
      <c r="BW335" s="4"/>
      <c r="BX335" s="4"/>
      <c r="BY335" s="4"/>
      <c r="BZ335" s="4"/>
      <c r="CA335" s="4"/>
      <c r="CB335" s="4"/>
      <c r="CC335" s="4"/>
      <c r="CD335" s="4"/>
      <c r="CE335" s="4"/>
      <c r="CF335" s="4"/>
      <c r="CG335" s="4"/>
      <c r="CH335" s="4"/>
      <c r="CI335" s="4"/>
      <c r="CJ335" s="4"/>
      <c r="CK335" s="4"/>
      <c r="CL335" s="4"/>
      <c r="CM335" s="4"/>
      <c r="CN335" s="4"/>
      <c r="CO335" s="4"/>
      <c r="CP335" s="4"/>
      <c r="CQ335" s="4"/>
      <c r="CR335" s="4"/>
      <c r="CS335" s="4"/>
      <c r="CT335" s="4"/>
      <c r="CU335" s="4"/>
      <c r="CV335" s="4"/>
      <c r="CW335" s="4"/>
      <c r="CX335" s="4"/>
      <c r="CY335" s="4"/>
      <c r="CZ335" s="4"/>
      <c r="DA335" s="4"/>
      <c r="DB335" s="4"/>
      <c r="DC335" s="4"/>
      <c r="DD335" s="4"/>
      <c r="DE335" s="4"/>
      <c r="DF335" s="4"/>
      <c r="DG335" s="4"/>
      <c r="DH335" s="4"/>
      <c r="DI335" s="4"/>
      <c r="DJ335" s="4"/>
      <c r="DK335" s="4"/>
      <c r="DL335" s="4"/>
      <c r="DM335" s="4"/>
      <c r="DN335" s="4"/>
      <c r="DO335" s="4"/>
      <c r="DP335" s="4"/>
      <c r="DQ335" s="4"/>
      <c r="DR335" s="4"/>
      <c r="DS335" s="4"/>
      <c r="DT335" s="4"/>
      <c r="DU335" s="4"/>
      <c r="DV335" s="4"/>
      <c r="DW335" s="4"/>
      <c r="DX335" s="4"/>
      <c r="DY335" s="4"/>
      <c r="DZ335" s="4"/>
      <c r="EA335" s="4"/>
      <c r="EB335" s="4"/>
      <c r="EC335" s="4"/>
      <c r="ED335" s="4"/>
      <c r="EE335" s="4"/>
      <c r="EF335" s="4"/>
      <c r="EG335" s="4"/>
      <c r="EH335" s="4"/>
      <c r="EI335" s="4"/>
      <c r="EJ335" s="4"/>
      <c r="EK335" s="4"/>
      <c r="EL335" s="4"/>
      <c r="EM335" s="4"/>
      <c r="EN335" s="4"/>
      <c r="EO335" s="4"/>
      <c r="EP335" s="4"/>
      <c r="EQ335" s="4"/>
      <c r="ER335" s="4"/>
      <c r="ES335" s="4"/>
      <c r="ET335" s="4"/>
      <c r="EU335" s="4"/>
      <c r="EV335" s="4"/>
      <c r="EW335" s="4"/>
      <c r="EX335" s="4"/>
      <c r="EY335" s="4"/>
      <c r="EZ335" s="4"/>
      <c r="FA335" s="4"/>
      <c r="FB335" s="4"/>
      <c r="FC335" s="4"/>
      <c r="FD335" s="4"/>
      <c r="FE335" s="4"/>
      <c r="FF335" s="4"/>
      <c r="FG335" s="4"/>
      <c r="FH335" s="4"/>
      <c r="FI335" s="4"/>
      <c r="FJ335" s="4"/>
      <c r="FK335" s="4"/>
      <c r="FL335" s="4"/>
      <c r="FM335" s="4"/>
      <c r="FN335" s="4"/>
      <c r="FO335" s="4"/>
      <c r="FP335" s="4"/>
      <c r="FQ335" s="4"/>
      <c r="FR335" s="4"/>
      <c r="FS335" s="4"/>
      <c r="FT335" s="4"/>
      <c r="FU335" s="4"/>
      <c r="FV335" s="4"/>
      <c r="FW335" s="4"/>
      <c r="FX335" s="4"/>
      <c r="FY335" s="4"/>
      <c r="FZ335" s="4"/>
      <c r="GA335" s="4"/>
      <c r="GB335" s="4"/>
      <c r="GC335" s="4"/>
      <c r="GD335" s="4"/>
      <c r="GE335" s="4"/>
      <c r="GF335" s="4"/>
      <c r="GG335" s="4"/>
      <c r="GH335" s="4"/>
      <c r="GI335" s="4"/>
      <c r="GJ335" s="4"/>
      <c r="GK335" s="4"/>
      <c r="GL335" s="4"/>
      <c r="GM335" s="4"/>
      <c r="GN335" s="4"/>
      <c r="GO335" s="4"/>
      <c r="GP335" s="4"/>
      <c r="GQ335" s="4"/>
      <c r="GR335" s="4"/>
      <c r="GS335" s="4"/>
      <c r="GT335" s="4"/>
      <c r="GU335" s="4"/>
      <c r="GV335" s="4"/>
      <c r="GW335" s="4"/>
      <c r="GX335" s="4"/>
      <c r="GY335" s="4"/>
      <c r="GZ335" s="4"/>
      <c r="HA335" s="4"/>
      <c r="HB335" s="4"/>
      <c r="HC335" s="4"/>
      <c r="HD335" s="4"/>
      <c r="HE335" s="4"/>
      <c r="HF335" s="4"/>
      <c r="HG335" s="4"/>
      <c r="HH335" s="4"/>
      <c r="HI335" s="4"/>
      <c r="HJ335" s="4"/>
      <c r="HK335" s="4"/>
      <c r="HL335" s="4"/>
      <c r="HM335" s="4"/>
      <c r="HN335" s="4"/>
      <c r="HO335" s="4"/>
      <c r="HP335" s="4"/>
      <c r="HQ335" s="4"/>
      <c r="HR335" s="4"/>
      <c r="HS335" s="4"/>
      <c r="HT335" s="4"/>
      <c r="HU335" s="4"/>
      <c r="HV335" s="4"/>
      <c r="HW335" s="4"/>
      <c r="HX335" s="4"/>
      <c r="HY335" s="4"/>
      <c r="HZ335" s="4"/>
      <c r="IA335" s="4"/>
      <c r="IB335" s="4"/>
      <c r="IC335" s="4"/>
      <c r="ID335" s="4"/>
      <c r="IE335" s="4"/>
      <c r="IF335" s="4"/>
      <c r="IG335" s="4"/>
      <c r="IH335" s="4"/>
      <c r="II335" s="4"/>
      <c r="IJ335" s="4"/>
      <c r="IK335" s="4"/>
      <c r="IL335" s="4"/>
      <c r="IM335" s="4"/>
      <c r="IN335" s="4"/>
      <c r="IO335" s="4"/>
      <c r="IP335" s="4"/>
      <c r="IQ335" s="4"/>
      <c r="IR335" s="4"/>
      <c r="IS335" s="4"/>
      <c r="IT335" s="4"/>
      <c r="IU335" s="4"/>
      <c r="IV335" s="4"/>
      <c r="IW335" s="4"/>
      <c r="IX335" s="4"/>
      <c r="IY335" s="4"/>
      <c r="IZ335" s="4"/>
      <c r="JA335" s="4"/>
      <c r="JB335" s="4"/>
      <c r="JC335" s="4"/>
      <c r="JD335" s="4"/>
      <c r="JE335" s="4"/>
      <c r="JF335" s="4"/>
      <c r="JG335" s="4"/>
      <c r="JH335" s="4"/>
      <c r="JI335" s="4"/>
      <c r="JJ335" s="4"/>
      <c r="JK335" s="4"/>
      <c r="JL335" s="4"/>
      <c r="JM335" s="4"/>
      <c r="JN335" s="4"/>
      <c r="JO335" s="4"/>
      <c r="JP335" s="4"/>
      <c r="JQ335" s="4"/>
      <c r="JR335" s="4"/>
      <c r="JS335" s="4"/>
      <c r="JT335" s="4"/>
      <c r="JU335" s="4"/>
      <c r="JV335" s="4"/>
      <c r="JW335" s="4"/>
      <c r="JX335" s="4"/>
      <c r="JY335" s="4"/>
      <c r="JZ335" s="4"/>
      <c r="KA335" s="4"/>
      <c r="KB335" s="4"/>
      <c r="KC335" s="4"/>
      <c r="KD335" s="4"/>
      <c r="KE335" s="4"/>
      <c r="KF335" s="4"/>
      <c r="KG335" s="4"/>
      <c r="KH335" s="4"/>
      <c r="KI335" s="4"/>
      <c r="KJ335" s="4"/>
      <c r="KK335" s="4"/>
      <c r="KL335" s="4"/>
      <c r="KM335" s="4"/>
      <c r="KN335" s="4"/>
      <c r="KO335" s="4"/>
      <c r="KP335" s="4"/>
      <c r="KQ335" s="4"/>
      <c r="KR335" s="4"/>
      <c r="KS335" s="4"/>
      <c r="KT335" s="4"/>
      <c r="KU335" s="4"/>
      <c r="KV335" s="4"/>
      <c r="KW335" s="4"/>
      <c r="KX335" s="4"/>
      <c r="KY335" s="4"/>
      <c r="KZ335" s="4"/>
      <c r="LA335" s="4"/>
      <c r="LB335" s="4"/>
      <c r="LC335" s="4"/>
      <c r="LD335" s="4"/>
      <c r="LE335" s="4"/>
      <c r="LF335" s="4"/>
      <c r="LG335" s="4"/>
      <c r="LH335" s="4"/>
      <c r="LI335" s="4"/>
      <c r="LJ335" s="4"/>
      <c r="LK335" s="4"/>
      <c r="LL335" s="4"/>
      <c r="LM335" s="4"/>
      <c r="LN335" s="4"/>
      <c r="LO335" s="4"/>
      <c r="LP335" s="4"/>
      <c r="LQ335" s="4"/>
      <c r="LR335" s="4"/>
      <c r="LS335" s="4"/>
      <c r="LT335" s="4"/>
      <c r="LU335" s="4"/>
      <c r="LV335" s="4"/>
      <c r="LW335" s="4"/>
      <c r="LX335" s="4"/>
      <c r="LY335" s="4"/>
      <c r="LZ335" s="4"/>
      <c r="MA335" s="4"/>
      <c r="MB335" s="4"/>
      <c r="MC335" s="4"/>
      <c r="MD335" s="4"/>
      <c r="ME335" s="4"/>
      <c r="MF335" s="4"/>
      <c r="MG335" s="4"/>
      <c r="MH335" s="4"/>
      <c r="MI335" s="4"/>
      <c r="MJ335" s="4"/>
      <c r="MK335" s="4"/>
      <c r="ML335" s="4"/>
      <c r="MM335" s="4"/>
      <c r="MN335" s="4"/>
      <c r="MO335" s="4"/>
      <c r="MP335" s="4"/>
      <c r="MQ335" s="4"/>
      <c r="MR335" s="4"/>
      <c r="MS335" s="4"/>
      <c r="MT335" s="4"/>
      <c r="MU335" s="4"/>
      <c r="MV335" s="4"/>
      <c r="MW335" s="4"/>
      <c r="MX335" s="4"/>
      <c r="MY335" s="4"/>
      <c r="MZ335" s="4"/>
      <c r="NA335" s="4"/>
      <c r="NB335" s="4"/>
      <c r="NC335" s="4"/>
      <c r="ND335" s="4"/>
      <c r="NE335" s="4"/>
      <c r="NF335" s="4"/>
      <c r="NG335" s="4"/>
      <c r="NH335" s="4"/>
      <c r="NI335" s="4"/>
      <c r="NJ335" s="4"/>
      <c r="NK335" s="4"/>
      <c r="NL335" s="4"/>
      <c r="NM335" s="4"/>
      <c r="NN335" s="4"/>
      <c r="NO335" s="4"/>
      <c r="NP335" s="4"/>
      <c r="NQ335" s="4"/>
      <c r="NR335" s="4"/>
      <c r="NS335" s="4"/>
      <c r="NT335" s="4"/>
      <c r="NU335" s="4"/>
      <c r="NV335" s="4"/>
      <c r="NW335" s="4"/>
      <c r="NX335" s="4"/>
      <c r="NY335" s="4"/>
      <c r="NZ335" s="4"/>
      <c r="OA335" s="4"/>
      <c r="OB335" s="4"/>
      <c r="OC335" s="4"/>
      <c r="OD335" s="4"/>
      <c r="OE335" s="4"/>
      <c r="OF335" s="4"/>
      <c r="OG335" s="4"/>
      <c r="OH335" s="4"/>
      <c r="OI335" s="4"/>
      <c r="OJ335" s="4"/>
      <c r="OK335" s="4"/>
      <c r="OL335" s="4"/>
      <c r="OM335" s="4"/>
      <c r="ON335" s="4"/>
      <c r="OO335" s="4"/>
      <c r="OP335" s="4"/>
      <c r="OQ335" s="4"/>
      <c r="OR335" s="4"/>
      <c r="OS335" s="4"/>
      <c r="OT335" s="4"/>
      <c r="OU335" s="4"/>
      <c r="OV335" s="4"/>
      <c r="OW335" s="4"/>
      <c r="OX335" s="4"/>
      <c r="OY335" s="4"/>
      <c r="OZ335" s="4"/>
      <c r="PA335" s="4"/>
      <c r="PB335" s="4"/>
      <c r="PC335" s="4"/>
      <c r="PD335" s="4"/>
      <c r="PE335" s="4"/>
      <c r="PF335" s="4"/>
      <c r="PG335" s="4"/>
      <c r="PH335" s="4"/>
      <c r="PI335" s="4"/>
      <c r="PJ335" s="4"/>
      <c r="PK335" s="4"/>
      <c r="PL335" s="4"/>
      <c r="PM335" s="4"/>
      <c r="PN335" s="4"/>
      <c r="PO335" s="4"/>
      <c r="PP335" s="4"/>
      <c r="PQ335" s="4"/>
      <c r="PR335" s="4"/>
      <c r="PS335" s="4"/>
      <c r="PT335" s="4"/>
      <c r="PU335" s="4"/>
      <c r="PV335" s="4"/>
      <c r="PW335" s="4"/>
      <c r="PX335" s="4"/>
      <c r="PY335" s="4"/>
      <c r="PZ335" s="4"/>
      <c r="QA335" s="4"/>
      <c r="QB335" s="4"/>
      <c r="QC335" s="4"/>
      <c r="QD335" s="4"/>
      <c r="QE335" s="4"/>
      <c r="QF335" s="4"/>
      <c r="QG335" s="4"/>
      <c r="QH335" s="4"/>
      <c r="QI335" s="4"/>
      <c r="QJ335" s="4"/>
      <c r="QK335" s="4"/>
      <c r="QL335" s="4"/>
      <c r="QM335" s="4"/>
      <c r="QN335" s="4"/>
      <c r="QO335" s="4"/>
      <c r="QP335" s="4"/>
      <c r="QQ335" s="4"/>
      <c r="QR335" s="4"/>
      <c r="QS335" s="4"/>
      <c r="QT335" s="4"/>
      <c r="QU335" s="4"/>
      <c r="QV335" s="4"/>
      <c r="QW335" s="4"/>
      <c r="QX335" s="4"/>
      <c r="QY335" s="4"/>
      <c r="QZ335" s="4"/>
      <c r="RA335" s="4"/>
      <c r="RB335" s="4"/>
      <c r="RC335" s="4"/>
      <c r="RD335" s="4"/>
      <c r="RE335" s="4"/>
      <c r="RF335" s="4"/>
      <c r="RG335" s="4"/>
      <c r="RH335" s="4"/>
      <c r="RI335" s="4"/>
      <c r="RJ335" s="4"/>
      <c r="RK335" s="4"/>
      <c r="RL335" s="4"/>
      <c r="RM335" s="4"/>
      <c r="RN335" s="4"/>
      <c r="RO335" s="4"/>
      <c r="RP335" s="4"/>
      <c r="RQ335" s="4"/>
      <c r="RR335" s="4"/>
      <c r="RS335" s="4"/>
      <c r="RT335" s="4"/>
      <c r="RU335" s="4"/>
      <c r="RV335" s="4"/>
      <c r="RW335" s="4"/>
      <c r="RX335" s="4"/>
      <c r="RY335" s="4"/>
      <c r="RZ335" s="4"/>
      <c r="SA335" s="4"/>
      <c r="SB335" s="4"/>
      <c r="SC335" s="4"/>
      <c r="SD335" s="4"/>
      <c r="SE335" s="4"/>
      <c r="SF335" s="4"/>
      <c r="SG335" s="4"/>
      <c r="SH335" s="4"/>
      <c r="SI335" s="4"/>
      <c r="SJ335" s="4"/>
    </row>
    <row r="336" spans="1:504">
      <c r="A336" s="179"/>
      <c r="B336" s="181"/>
      <c r="C336" s="182"/>
      <c r="D336" s="182"/>
      <c r="E336" s="182"/>
      <c r="F336" s="182"/>
      <c r="G336" s="183"/>
      <c r="H336" s="182"/>
      <c r="I336" s="182"/>
      <c r="J336" s="183"/>
      <c r="K336" s="188"/>
      <c r="L336" s="188"/>
      <c r="M336" s="188"/>
      <c r="N336" s="186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4"/>
      <c r="BP336" s="4"/>
      <c r="BQ336" s="4"/>
      <c r="BR336" s="4"/>
      <c r="BS336" s="4"/>
      <c r="BT336" s="4"/>
      <c r="BU336" s="4"/>
      <c r="BV336" s="4"/>
      <c r="BW336" s="4"/>
      <c r="BX336" s="4"/>
      <c r="BY336" s="4"/>
      <c r="BZ336" s="4"/>
      <c r="CA336" s="4"/>
      <c r="CB336" s="4"/>
      <c r="CC336" s="4"/>
      <c r="CD336" s="4"/>
      <c r="CE336" s="4"/>
      <c r="CF336" s="4"/>
      <c r="CG336" s="4"/>
      <c r="CH336" s="4"/>
      <c r="CI336" s="4"/>
      <c r="CJ336" s="4"/>
      <c r="CK336" s="4"/>
      <c r="CL336" s="4"/>
      <c r="CM336" s="4"/>
      <c r="CN336" s="4"/>
      <c r="CO336" s="4"/>
      <c r="CP336" s="4"/>
      <c r="CQ336" s="4"/>
      <c r="CR336" s="4"/>
      <c r="CS336" s="4"/>
      <c r="CT336" s="4"/>
      <c r="CU336" s="4"/>
      <c r="CV336" s="4"/>
      <c r="CW336" s="4"/>
      <c r="CX336" s="4"/>
      <c r="CY336" s="4"/>
      <c r="CZ336" s="4"/>
      <c r="DA336" s="4"/>
      <c r="DB336" s="4"/>
      <c r="DC336" s="4"/>
      <c r="DD336" s="4"/>
      <c r="DE336" s="4"/>
      <c r="DF336" s="4"/>
      <c r="DG336" s="4"/>
      <c r="DH336" s="4"/>
      <c r="DI336" s="4"/>
      <c r="DJ336" s="4"/>
      <c r="DK336" s="4"/>
      <c r="DL336" s="4"/>
      <c r="DM336" s="4"/>
      <c r="DN336" s="4"/>
      <c r="DO336" s="4"/>
      <c r="DP336" s="4"/>
      <c r="DQ336" s="4"/>
      <c r="DR336" s="4"/>
      <c r="DS336" s="4"/>
      <c r="DT336" s="4"/>
      <c r="DU336" s="4"/>
      <c r="DV336" s="4"/>
      <c r="DW336" s="4"/>
      <c r="DX336" s="4"/>
      <c r="DY336" s="4"/>
      <c r="DZ336" s="4"/>
      <c r="EA336" s="4"/>
      <c r="EB336" s="4"/>
      <c r="EC336" s="4"/>
      <c r="ED336" s="4"/>
      <c r="EE336" s="4"/>
      <c r="EF336" s="4"/>
      <c r="EG336" s="4"/>
      <c r="EH336" s="4"/>
      <c r="EI336" s="4"/>
      <c r="EJ336" s="4"/>
      <c r="EK336" s="4"/>
      <c r="EL336" s="4"/>
      <c r="EM336" s="4"/>
      <c r="EN336" s="4"/>
      <c r="EO336" s="4"/>
      <c r="EP336" s="4"/>
      <c r="EQ336" s="4"/>
      <c r="ER336" s="4"/>
      <c r="ES336" s="4"/>
      <c r="ET336" s="4"/>
      <c r="EU336" s="4"/>
      <c r="EV336" s="4"/>
      <c r="EW336" s="4"/>
      <c r="EX336" s="4"/>
      <c r="EY336" s="4"/>
      <c r="EZ336" s="4"/>
      <c r="FA336" s="4"/>
      <c r="FB336" s="4"/>
      <c r="FC336" s="4"/>
      <c r="FD336" s="4"/>
      <c r="FE336" s="4"/>
      <c r="FF336" s="4"/>
      <c r="FG336" s="4"/>
      <c r="FH336" s="4"/>
      <c r="FI336" s="4"/>
      <c r="FJ336" s="4"/>
      <c r="FK336" s="4"/>
      <c r="FL336" s="4"/>
      <c r="FM336" s="4"/>
      <c r="FN336" s="4"/>
      <c r="FO336" s="4"/>
      <c r="FP336" s="4"/>
      <c r="FQ336" s="4"/>
      <c r="FR336" s="4"/>
      <c r="FS336" s="4"/>
      <c r="FT336" s="4"/>
      <c r="FU336" s="4"/>
      <c r="FV336" s="4"/>
      <c r="FW336" s="4"/>
      <c r="FX336" s="4"/>
      <c r="FY336" s="4"/>
      <c r="FZ336" s="4"/>
      <c r="GA336" s="4"/>
      <c r="GB336" s="4"/>
      <c r="GC336" s="4"/>
      <c r="GD336" s="4"/>
      <c r="GE336" s="4"/>
      <c r="GF336" s="4"/>
      <c r="GG336" s="4"/>
      <c r="GH336" s="4"/>
      <c r="GI336" s="4"/>
      <c r="GJ336" s="4"/>
      <c r="GK336" s="4"/>
      <c r="GL336" s="4"/>
      <c r="GM336" s="4"/>
      <c r="GN336" s="4"/>
      <c r="GO336" s="4"/>
      <c r="GP336" s="4"/>
      <c r="GQ336" s="4"/>
      <c r="GR336" s="4"/>
      <c r="GS336" s="4"/>
      <c r="GT336" s="4"/>
      <c r="GU336" s="4"/>
      <c r="GV336" s="4"/>
      <c r="GW336" s="4"/>
      <c r="GX336" s="4"/>
      <c r="GY336" s="4"/>
      <c r="GZ336" s="4"/>
      <c r="HA336" s="4"/>
      <c r="HB336" s="4"/>
      <c r="HC336" s="4"/>
      <c r="HD336" s="4"/>
      <c r="HE336" s="4"/>
      <c r="HF336" s="4"/>
      <c r="HG336" s="4"/>
      <c r="HH336" s="4"/>
      <c r="HI336" s="4"/>
      <c r="HJ336" s="4"/>
      <c r="HK336" s="4"/>
      <c r="HL336" s="4"/>
      <c r="HM336" s="4"/>
      <c r="HN336" s="4"/>
      <c r="HO336" s="4"/>
      <c r="HP336" s="4"/>
      <c r="HQ336" s="4"/>
      <c r="HR336" s="4"/>
      <c r="HS336" s="4"/>
      <c r="HT336" s="4"/>
      <c r="HU336" s="4"/>
      <c r="HV336" s="4"/>
      <c r="HW336" s="4"/>
      <c r="HX336" s="4"/>
      <c r="HY336" s="4"/>
      <c r="HZ336" s="4"/>
      <c r="IA336" s="4"/>
      <c r="IB336" s="4"/>
      <c r="IC336" s="4"/>
      <c r="ID336" s="4"/>
      <c r="IE336" s="4"/>
      <c r="IF336" s="4"/>
      <c r="IG336" s="4"/>
      <c r="IH336" s="4"/>
      <c r="II336" s="4"/>
      <c r="IJ336" s="4"/>
      <c r="IK336" s="4"/>
      <c r="IL336" s="4"/>
      <c r="IM336" s="4"/>
      <c r="IN336" s="4"/>
      <c r="IO336" s="4"/>
      <c r="IP336" s="4"/>
      <c r="IQ336" s="4"/>
      <c r="IR336" s="4"/>
      <c r="IS336" s="4"/>
      <c r="IT336" s="4"/>
      <c r="IU336" s="4"/>
      <c r="IV336" s="4"/>
      <c r="IW336" s="4"/>
      <c r="IX336" s="4"/>
      <c r="IY336" s="4"/>
      <c r="IZ336" s="4"/>
      <c r="JA336" s="4"/>
      <c r="JB336" s="4"/>
      <c r="JC336" s="4"/>
      <c r="JD336" s="4"/>
      <c r="JE336" s="4"/>
      <c r="JF336" s="4"/>
      <c r="JG336" s="4"/>
      <c r="JH336" s="4"/>
      <c r="JI336" s="4"/>
      <c r="JJ336" s="4"/>
      <c r="JK336" s="4"/>
      <c r="JL336" s="4"/>
      <c r="JM336" s="4"/>
      <c r="JN336" s="4"/>
      <c r="JO336" s="4"/>
      <c r="JP336" s="4"/>
      <c r="JQ336" s="4"/>
      <c r="JR336" s="4"/>
      <c r="JS336" s="4"/>
      <c r="JT336" s="4"/>
      <c r="JU336" s="4"/>
      <c r="JV336" s="4"/>
      <c r="JW336" s="4"/>
      <c r="JX336" s="4"/>
      <c r="JY336" s="4"/>
      <c r="JZ336" s="4"/>
      <c r="KA336" s="4"/>
      <c r="KB336" s="4"/>
      <c r="KC336" s="4"/>
      <c r="KD336" s="4"/>
      <c r="KE336" s="4"/>
      <c r="KF336" s="4"/>
      <c r="KG336" s="4"/>
      <c r="KH336" s="4"/>
      <c r="KI336" s="4"/>
      <c r="KJ336" s="4"/>
      <c r="KK336" s="4"/>
      <c r="KL336" s="4"/>
      <c r="KM336" s="4"/>
      <c r="KN336" s="4"/>
      <c r="KO336" s="4"/>
      <c r="KP336" s="4"/>
      <c r="KQ336" s="4"/>
      <c r="KR336" s="4"/>
      <c r="KS336" s="4"/>
      <c r="KT336" s="4"/>
      <c r="KU336" s="4"/>
      <c r="KV336" s="4"/>
      <c r="KW336" s="4"/>
      <c r="KX336" s="4"/>
      <c r="KY336" s="4"/>
      <c r="KZ336" s="4"/>
      <c r="LA336" s="4"/>
      <c r="LB336" s="4"/>
      <c r="LC336" s="4"/>
      <c r="LD336" s="4"/>
      <c r="LE336" s="4"/>
      <c r="LF336" s="4"/>
      <c r="LG336" s="4"/>
      <c r="LH336" s="4"/>
      <c r="LI336" s="4"/>
      <c r="LJ336" s="4"/>
      <c r="LK336" s="4"/>
      <c r="LL336" s="4"/>
      <c r="LM336" s="4"/>
      <c r="LN336" s="4"/>
      <c r="LO336" s="4"/>
      <c r="LP336" s="4"/>
      <c r="LQ336" s="4"/>
      <c r="LR336" s="4"/>
      <c r="LS336" s="4"/>
      <c r="LT336" s="4"/>
      <c r="LU336" s="4"/>
      <c r="LV336" s="4"/>
      <c r="LW336" s="4"/>
      <c r="LX336" s="4"/>
      <c r="LY336" s="4"/>
      <c r="LZ336" s="4"/>
      <c r="MA336" s="4"/>
      <c r="MB336" s="4"/>
      <c r="MC336" s="4"/>
      <c r="MD336" s="4"/>
      <c r="ME336" s="4"/>
      <c r="MF336" s="4"/>
      <c r="MG336" s="4"/>
      <c r="MH336" s="4"/>
      <c r="MI336" s="4"/>
      <c r="MJ336" s="4"/>
      <c r="MK336" s="4"/>
      <c r="ML336" s="4"/>
      <c r="MM336" s="4"/>
      <c r="MN336" s="4"/>
      <c r="MO336" s="4"/>
      <c r="MP336" s="4"/>
      <c r="MQ336" s="4"/>
      <c r="MR336" s="4"/>
      <c r="MS336" s="4"/>
      <c r="MT336" s="4"/>
      <c r="MU336" s="4"/>
      <c r="MV336" s="4"/>
      <c r="MW336" s="4"/>
      <c r="MX336" s="4"/>
      <c r="MY336" s="4"/>
      <c r="MZ336" s="4"/>
      <c r="NA336" s="4"/>
      <c r="NB336" s="4"/>
      <c r="NC336" s="4"/>
      <c r="ND336" s="4"/>
      <c r="NE336" s="4"/>
      <c r="NF336" s="4"/>
      <c r="NG336" s="4"/>
      <c r="NH336" s="4"/>
      <c r="NI336" s="4"/>
      <c r="NJ336" s="4"/>
      <c r="NK336" s="4"/>
      <c r="NL336" s="4"/>
      <c r="NM336" s="4"/>
      <c r="NN336" s="4"/>
      <c r="NO336" s="4"/>
      <c r="NP336" s="4"/>
      <c r="NQ336" s="4"/>
      <c r="NR336" s="4"/>
      <c r="NS336" s="4"/>
      <c r="NT336" s="4"/>
      <c r="NU336" s="4"/>
      <c r="NV336" s="4"/>
      <c r="NW336" s="4"/>
      <c r="NX336" s="4"/>
      <c r="NY336" s="4"/>
      <c r="NZ336" s="4"/>
      <c r="OA336" s="4"/>
      <c r="OB336" s="4"/>
      <c r="OC336" s="4"/>
      <c r="OD336" s="4"/>
      <c r="OE336" s="4"/>
      <c r="OF336" s="4"/>
      <c r="OG336" s="4"/>
      <c r="OH336" s="4"/>
      <c r="OI336" s="4"/>
      <c r="OJ336" s="4"/>
      <c r="OK336" s="4"/>
      <c r="OL336" s="4"/>
      <c r="OM336" s="4"/>
      <c r="ON336" s="4"/>
      <c r="OO336" s="4"/>
      <c r="OP336" s="4"/>
      <c r="OQ336" s="4"/>
      <c r="OR336" s="4"/>
      <c r="OS336" s="4"/>
      <c r="OT336" s="4"/>
      <c r="OU336" s="4"/>
      <c r="OV336" s="4"/>
      <c r="OW336" s="4"/>
      <c r="OX336" s="4"/>
      <c r="OY336" s="4"/>
      <c r="OZ336" s="4"/>
      <c r="PA336" s="4"/>
      <c r="PB336" s="4"/>
      <c r="PC336" s="4"/>
      <c r="PD336" s="4"/>
      <c r="PE336" s="4"/>
      <c r="PF336" s="4"/>
      <c r="PG336" s="4"/>
      <c r="PH336" s="4"/>
      <c r="PI336" s="4"/>
      <c r="PJ336" s="4"/>
      <c r="PK336" s="4"/>
      <c r="PL336" s="4"/>
      <c r="PM336" s="4"/>
      <c r="PN336" s="4"/>
      <c r="PO336" s="4"/>
      <c r="PP336" s="4"/>
      <c r="PQ336" s="4"/>
      <c r="PR336" s="4"/>
      <c r="PS336" s="4"/>
      <c r="PT336" s="4"/>
      <c r="PU336" s="4"/>
      <c r="PV336" s="4"/>
      <c r="PW336" s="4"/>
      <c r="PX336" s="4"/>
      <c r="PY336" s="4"/>
      <c r="PZ336" s="4"/>
      <c r="QA336" s="4"/>
      <c r="QB336" s="4"/>
      <c r="QC336" s="4"/>
      <c r="QD336" s="4"/>
      <c r="QE336" s="4"/>
      <c r="QF336" s="4"/>
      <c r="QG336" s="4"/>
      <c r="QH336" s="4"/>
      <c r="QI336" s="4"/>
      <c r="QJ336" s="4"/>
      <c r="QK336" s="4"/>
      <c r="QL336" s="4"/>
      <c r="QM336" s="4"/>
      <c r="QN336" s="4"/>
      <c r="QO336" s="4"/>
      <c r="QP336" s="4"/>
      <c r="QQ336" s="4"/>
      <c r="QR336" s="4"/>
      <c r="QS336" s="4"/>
      <c r="QT336" s="4"/>
      <c r="QU336" s="4"/>
      <c r="QV336" s="4"/>
      <c r="QW336" s="4"/>
      <c r="QX336" s="4"/>
      <c r="QY336" s="4"/>
      <c r="QZ336" s="4"/>
      <c r="RA336" s="4"/>
      <c r="RB336" s="4"/>
      <c r="RC336" s="4"/>
      <c r="RD336" s="4"/>
      <c r="RE336" s="4"/>
      <c r="RF336" s="4"/>
      <c r="RG336" s="4"/>
      <c r="RH336" s="4"/>
      <c r="RI336" s="4"/>
      <c r="RJ336" s="4"/>
      <c r="RK336" s="4"/>
      <c r="RL336" s="4"/>
      <c r="RM336" s="4"/>
      <c r="RN336" s="4"/>
      <c r="RO336" s="4"/>
      <c r="RP336" s="4"/>
      <c r="RQ336" s="4"/>
      <c r="RR336" s="4"/>
      <c r="RS336" s="4"/>
      <c r="RT336" s="4"/>
      <c r="RU336" s="4"/>
      <c r="RV336" s="4"/>
      <c r="RW336" s="4"/>
      <c r="RX336" s="4"/>
      <c r="RY336" s="4"/>
      <c r="RZ336" s="4"/>
      <c r="SA336" s="4"/>
      <c r="SB336" s="4"/>
      <c r="SC336" s="4"/>
      <c r="SD336" s="4"/>
      <c r="SE336" s="4"/>
      <c r="SF336" s="4"/>
      <c r="SG336" s="4"/>
      <c r="SH336" s="4"/>
      <c r="SI336" s="4"/>
      <c r="SJ336" s="4"/>
    </row>
    <row r="337" spans="1:504">
      <c r="A337" s="179"/>
      <c r="B337" s="181"/>
      <c r="C337" s="182"/>
      <c r="D337" s="182"/>
      <c r="E337" s="182"/>
      <c r="F337" s="182"/>
      <c r="G337" s="183"/>
      <c r="H337" s="182"/>
      <c r="I337" s="182"/>
      <c r="J337" s="183"/>
      <c r="K337" s="188"/>
      <c r="L337" s="188"/>
      <c r="M337" s="188"/>
      <c r="N337" s="186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A337" s="4"/>
      <c r="DB337" s="4"/>
      <c r="DC337" s="4"/>
      <c r="DD337" s="4"/>
      <c r="DE337" s="4"/>
      <c r="DF337" s="4"/>
      <c r="DG337" s="4"/>
      <c r="DH337" s="4"/>
      <c r="DI337" s="4"/>
      <c r="DJ337" s="4"/>
      <c r="DK337" s="4"/>
      <c r="DL337" s="4"/>
      <c r="DM337" s="4"/>
      <c r="DN337" s="4"/>
      <c r="DO337" s="4"/>
      <c r="DP337" s="4"/>
      <c r="DQ337" s="4"/>
      <c r="DR337" s="4"/>
      <c r="DS337" s="4"/>
      <c r="DT337" s="4"/>
      <c r="DU337" s="4"/>
      <c r="DV337" s="4"/>
      <c r="DW337" s="4"/>
      <c r="DX337" s="4"/>
      <c r="DY337" s="4"/>
      <c r="DZ337" s="4"/>
      <c r="EA337" s="4"/>
      <c r="EB337" s="4"/>
      <c r="EC337" s="4"/>
      <c r="ED337" s="4"/>
      <c r="EE337" s="4"/>
      <c r="EF337" s="4"/>
      <c r="EG337" s="4"/>
      <c r="EH337" s="4"/>
      <c r="EI337" s="4"/>
      <c r="EJ337" s="4"/>
      <c r="EK337" s="4"/>
      <c r="EL337" s="4"/>
      <c r="EM337" s="4"/>
      <c r="EN337" s="4"/>
      <c r="EO337" s="4"/>
      <c r="EP337" s="4"/>
      <c r="EQ337" s="4"/>
      <c r="ER337" s="4"/>
      <c r="ES337" s="4"/>
      <c r="ET337" s="4"/>
      <c r="EU337" s="4"/>
      <c r="EV337" s="4"/>
      <c r="EW337" s="4"/>
      <c r="EX337" s="4"/>
      <c r="EY337" s="4"/>
      <c r="EZ337" s="4"/>
      <c r="FA337" s="4"/>
      <c r="FB337" s="4"/>
      <c r="FC337" s="4"/>
      <c r="FD337" s="4"/>
      <c r="FE337" s="4"/>
      <c r="FF337" s="4"/>
      <c r="FG337" s="4"/>
      <c r="FH337" s="4"/>
      <c r="FI337" s="4"/>
      <c r="FJ337" s="4"/>
      <c r="FK337" s="4"/>
      <c r="FL337" s="4"/>
      <c r="FM337" s="4"/>
      <c r="FN337" s="4"/>
      <c r="FO337" s="4"/>
      <c r="FP337" s="4"/>
      <c r="FQ337" s="4"/>
      <c r="FR337" s="4"/>
      <c r="FS337" s="4"/>
      <c r="FT337" s="4"/>
      <c r="FU337" s="4"/>
      <c r="FV337" s="4"/>
      <c r="FW337" s="4"/>
      <c r="FX337" s="4"/>
      <c r="FY337" s="4"/>
      <c r="FZ337" s="4"/>
      <c r="GA337" s="4"/>
      <c r="GB337" s="4"/>
      <c r="GC337" s="4"/>
      <c r="GD337" s="4"/>
      <c r="GE337" s="4"/>
      <c r="GF337" s="4"/>
      <c r="GG337" s="4"/>
      <c r="GH337" s="4"/>
      <c r="GI337" s="4"/>
      <c r="GJ337" s="4"/>
      <c r="GK337" s="4"/>
      <c r="GL337" s="4"/>
      <c r="GM337" s="4"/>
      <c r="GN337" s="4"/>
      <c r="GO337" s="4"/>
      <c r="GP337" s="4"/>
      <c r="GQ337" s="4"/>
      <c r="GR337" s="4"/>
      <c r="GS337" s="4"/>
      <c r="GT337" s="4"/>
      <c r="GU337" s="4"/>
      <c r="GV337" s="4"/>
      <c r="GW337" s="4"/>
      <c r="GX337" s="4"/>
      <c r="GY337" s="4"/>
      <c r="GZ337" s="4"/>
      <c r="HA337" s="4"/>
      <c r="HB337" s="4"/>
      <c r="HC337" s="4"/>
      <c r="HD337" s="4"/>
      <c r="HE337" s="4"/>
      <c r="HF337" s="4"/>
      <c r="HG337" s="4"/>
      <c r="HH337" s="4"/>
      <c r="HI337" s="4"/>
      <c r="HJ337" s="4"/>
      <c r="HK337" s="4"/>
      <c r="HL337" s="4"/>
      <c r="HM337" s="4"/>
      <c r="HN337" s="4"/>
      <c r="HO337" s="4"/>
      <c r="HP337" s="4"/>
      <c r="HQ337" s="4"/>
      <c r="HR337" s="4"/>
      <c r="HS337" s="4"/>
      <c r="HT337" s="4"/>
      <c r="HU337" s="4"/>
      <c r="HV337" s="4"/>
      <c r="HW337" s="4"/>
      <c r="HX337" s="4"/>
      <c r="HY337" s="4"/>
      <c r="HZ337" s="4"/>
      <c r="IA337" s="4"/>
      <c r="IB337" s="4"/>
      <c r="IC337" s="4"/>
      <c r="ID337" s="4"/>
      <c r="IE337" s="4"/>
      <c r="IF337" s="4"/>
      <c r="IG337" s="4"/>
      <c r="IH337" s="4"/>
      <c r="II337" s="4"/>
      <c r="IJ337" s="4"/>
      <c r="IK337" s="4"/>
      <c r="IL337" s="4"/>
      <c r="IM337" s="4"/>
      <c r="IN337" s="4"/>
      <c r="IO337" s="4"/>
      <c r="IP337" s="4"/>
      <c r="IQ337" s="4"/>
      <c r="IR337" s="4"/>
      <c r="IS337" s="4"/>
      <c r="IT337" s="4"/>
      <c r="IU337" s="4"/>
      <c r="IV337" s="4"/>
      <c r="IW337" s="4"/>
      <c r="IX337" s="4"/>
      <c r="IY337" s="4"/>
      <c r="IZ337" s="4"/>
      <c r="JA337" s="4"/>
      <c r="JB337" s="4"/>
      <c r="JC337" s="4"/>
      <c r="JD337" s="4"/>
      <c r="JE337" s="4"/>
      <c r="JF337" s="4"/>
      <c r="JG337" s="4"/>
      <c r="JH337" s="4"/>
      <c r="JI337" s="4"/>
      <c r="JJ337" s="4"/>
      <c r="JK337" s="4"/>
      <c r="JL337" s="4"/>
      <c r="JM337" s="4"/>
      <c r="JN337" s="4"/>
      <c r="JO337" s="4"/>
      <c r="JP337" s="4"/>
      <c r="JQ337" s="4"/>
      <c r="JR337" s="4"/>
      <c r="JS337" s="4"/>
      <c r="JT337" s="4"/>
      <c r="JU337" s="4"/>
      <c r="JV337" s="4"/>
      <c r="JW337" s="4"/>
      <c r="JX337" s="4"/>
      <c r="JY337" s="4"/>
      <c r="JZ337" s="4"/>
      <c r="KA337" s="4"/>
      <c r="KB337" s="4"/>
      <c r="KC337" s="4"/>
      <c r="KD337" s="4"/>
      <c r="KE337" s="4"/>
      <c r="KF337" s="4"/>
      <c r="KG337" s="4"/>
      <c r="KH337" s="4"/>
      <c r="KI337" s="4"/>
      <c r="KJ337" s="4"/>
      <c r="KK337" s="4"/>
      <c r="KL337" s="4"/>
      <c r="KM337" s="4"/>
      <c r="KN337" s="4"/>
      <c r="KO337" s="4"/>
      <c r="KP337" s="4"/>
      <c r="KQ337" s="4"/>
      <c r="KR337" s="4"/>
      <c r="KS337" s="4"/>
      <c r="KT337" s="4"/>
      <c r="KU337" s="4"/>
      <c r="KV337" s="4"/>
      <c r="KW337" s="4"/>
      <c r="KX337" s="4"/>
      <c r="KY337" s="4"/>
      <c r="KZ337" s="4"/>
      <c r="LA337" s="4"/>
      <c r="LB337" s="4"/>
      <c r="LC337" s="4"/>
      <c r="LD337" s="4"/>
      <c r="LE337" s="4"/>
      <c r="LF337" s="4"/>
      <c r="LG337" s="4"/>
      <c r="LH337" s="4"/>
      <c r="LI337" s="4"/>
      <c r="LJ337" s="4"/>
      <c r="LK337" s="4"/>
      <c r="LL337" s="4"/>
      <c r="LM337" s="4"/>
      <c r="LN337" s="4"/>
      <c r="LO337" s="4"/>
      <c r="LP337" s="4"/>
      <c r="LQ337" s="4"/>
      <c r="LR337" s="4"/>
      <c r="LS337" s="4"/>
      <c r="LT337" s="4"/>
      <c r="LU337" s="4"/>
      <c r="LV337" s="4"/>
      <c r="LW337" s="4"/>
      <c r="LX337" s="4"/>
      <c r="LY337" s="4"/>
      <c r="LZ337" s="4"/>
      <c r="MA337" s="4"/>
      <c r="MB337" s="4"/>
      <c r="MC337" s="4"/>
      <c r="MD337" s="4"/>
      <c r="ME337" s="4"/>
      <c r="MF337" s="4"/>
      <c r="MG337" s="4"/>
      <c r="MH337" s="4"/>
      <c r="MI337" s="4"/>
      <c r="MJ337" s="4"/>
      <c r="MK337" s="4"/>
      <c r="ML337" s="4"/>
      <c r="MM337" s="4"/>
      <c r="MN337" s="4"/>
      <c r="MO337" s="4"/>
      <c r="MP337" s="4"/>
      <c r="MQ337" s="4"/>
      <c r="MR337" s="4"/>
      <c r="MS337" s="4"/>
      <c r="MT337" s="4"/>
      <c r="MU337" s="4"/>
      <c r="MV337" s="4"/>
      <c r="MW337" s="4"/>
      <c r="MX337" s="4"/>
      <c r="MY337" s="4"/>
      <c r="MZ337" s="4"/>
      <c r="NA337" s="4"/>
      <c r="NB337" s="4"/>
      <c r="NC337" s="4"/>
      <c r="ND337" s="4"/>
      <c r="NE337" s="4"/>
      <c r="NF337" s="4"/>
      <c r="NG337" s="4"/>
      <c r="NH337" s="4"/>
      <c r="NI337" s="4"/>
      <c r="NJ337" s="4"/>
      <c r="NK337" s="4"/>
      <c r="NL337" s="4"/>
      <c r="NM337" s="4"/>
      <c r="NN337" s="4"/>
      <c r="NO337" s="4"/>
      <c r="NP337" s="4"/>
      <c r="NQ337" s="4"/>
      <c r="NR337" s="4"/>
      <c r="NS337" s="4"/>
      <c r="NT337" s="4"/>
      <c r="NU337" s="4"/>
      <c r="NV337" s="4"/>
      <c r="NW337" s="4"/>
      <c r="NX337" s="4"/>
      <c r="NY337" s="4"/>
      <c r="NZ337" s="4"/>
      <c r="OA337" s="4"/>
      <c r="OB337" s="4"/>
      <c r="OC337" s="4"/>
      <c r="OD337" s="4"/>
      <c r="OE337" s="4"/>
      <c r="OF337" s="4"/>
      <c r="OG337" s="4"/>
      <c r="OH337" s="4"/>
      <c r="OI337" s="4"/>
      <c r="OJ337" s="4"/>
      <c r="OK337" s="4"/>
      <c r="OL337" s="4"/>
      <c r="OM337" s="4"/>
      <c r="ON337" s="4"/>
      <c r="OO337" s="4"/>
      <c r="OP337" s="4"/>
      <c r="OQ337" s="4"/>
      <c r="OR337" s="4"/>
      <c r="OS337" s="4"/>
      <c r="OT337" s="4"/>
      <c r="OU337" s="4"/>
      <c r="OV337" s="4"/>
      <c r="OW337" s="4"/>
      <c r="OX337" s="4"/>
      <c r="OY337" s="4"/>
      <c r="OZ337" s="4"/>
      <c r="PA337" s="4"/>
      <c r="PB337" s="4"/>
      <c r="PC337" s="4"/>
      <c r="PD337" s="4"/>
      <c r="PE337" s="4"/>
      <c r="PF337" s="4"/>
      <c r="PG337" s="4"/>
      <c r="PH337" s="4"/>
      <c r="PI337" s="4"/>
      <c r="PJ337" s="4"/>
      <c r="PK337" s="4"/>
      <c r="PL337" s="4"/>
      <c r="PM337" s="4"/>
      <c r="PN337" s="4"/>
      <c r="PO337" s="4"/>
      <c r="PP337" s="4"/>
      <c r="PQ337" s="4"/>
      <c r="PR337" s="4"/>
      <c r="PS337" s="4"/>
      <c r="PT337" s="4"/>
      <c r="PU337" s="4"/>
      <c r="PV337" s="4"/>
      <c r="PW337" s="4"/>
      <c r="PX337" s="4"/>
      <c r="PY337" s="4"/>
      <c r="PZ337" s="4"/>
      <c r="QA337" s="4"/>
      <c r="QB337" s="4"/>
      <c r="QC337" s="4"/>
      <c r="QD337" s="4"/>
      <c r="QE337" s="4"/>
      <c r="QF337" s="4"/>
      <c r="QG337" s="4"/>
      <c r="QH337" s="4"/>
      <c r="QI337" s="4"/>
      <c r="QJ337" s="4"/>
      <c r="QK337" s="4"/>
      <c r="QL337" s="4"/>
      <c r="QM337" s="4"/>
      <c r="QN337" s="4"/>
      <c r="QO337" s="4"/>
      <c r="QP337" s="4"/>
      <c r="QQ337" s="4"/>
      <c r="QR337" s="4"/>
      <c r="QS337" s="4"/>
      <c r="QT337" s="4"/>
      <c r="QU337" s="4"/>
      <c r="QV337" s="4"/>
      <c r="QW337" s="4"/>
      <c r="QX337" s="4"/>
      <c r="QY337" s="4"/>
      <c r="QZ337" s="4"/>
      <c r="RA337" s="4"/>
      <c r="RB337" s="4"/>
      <c r="RC337" s="4"/>
      <c r="RD337" s="4"/>
      <c r="RE337" s="4"/>
      <c r="RF337" s="4"/>
      <c r="RG337" s="4"/>
      <c r="RH337" s="4"/>
      <c r="RI337" s="4"/>
      <c r="RJ337" s="4"/>
      <c r="RK337" s="4"/>
      <c r="RL337" s="4"/>
      <c r="RM337" s="4"/>
      <c r="RN337" s="4"/>
      <c r="RO337" s="4"/>
      <c r="RP337" s="4"/>
      <c r="RQ337" s="4"/>
      <c r="RR337" s="4"/>
      <c r="RS337" s="4"/>
      <c r="RT337" s="4"/>
      <c r="RU337" s="4"/>
      <c r="RV337" s="4"/>
      <c r="RW337" s="4"/>
      <c r="RX337" s="4"/>
      <c r="RY337" s="4"/>
      <c r="RZ337" s="4"/>
      <c r="SA337" s="4"/>
      <c r="SB337" s="4"/>
      <c r="SC337" s="4"/>
      <c r="SD337" s="4"/>
      <c r="SE337" s="4"/>
      <c r="SF337" s="4"/>
      <c r="SG337" s="4"/>
      <c r="SH337" s="4"/>
      <c r="SI337" s="4"/>
      <c r="SJ337" s="4"/>
    </row>
    <row r="338" spans="1:504">
      <c r="A338" s="179"/>
      <c r="B338" s="181"/>
      <c r="C338" s="182"/>
      <c r="D338" s="182"/>
      <c r="E338" s="182"/>
      <c r="F338" s="182"/>
      <c r="G338" s="183"/>
      <c r="H338" s="182"/>
      <c r="I338" s="182"/>
      <c r="J338" s="183"/>
      <c r="K338" s="188"/>
      <c r="L338" s="188"/>
      <c r="M338" s="188"/>
      <c r="N338" s="186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4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4"/>
      <c r="EY338" s="4"/>
      <c r="EZ338" s="4"/>
      <c r="FA338" s="4"/>
      <c r="FB338" s="4"/>
      <c r="FC338" s="4"/>
      <c r="FD338" s="4"/>
      <c r="FE338" s="4"/>
      <c r="FF338" s="4"/>
      <c r="FG338" s="4"/>
      <c r="FH338" s="4"/>
      <c r="FI338" s="4"/>
      <c r="FJ338" s="4"/>
      <c r="FK338" s="4"/>
      <c r="FL338" s="4"/>
      <c r="FM338" s="4"/>
      <c r="FN338" s="4"/>
      <c r="FO338" s="4"/>
      <c r="FP338" s="4"/>
      <c r="FQ338" s="4"/>
      <c r="FR338" s="4"/>
      <c r="FS338" s="4"/>
      <c r="FT338" s="4"/>
      <c r="FU338" s="4"/>
      <c r="FV338" s="4"/>
      <c r="FW338" s="4"/>
      <c r="FX338" s="4"/>
      <c r="FY338" s="4"/>
      <c r="FZ338" s="4"/>
      <c r="GA338" s="4"/>
      <c r="GB338" s="4"/>
      <c r="GC338" s="4"/>
      <c r="GD338" s="4"/>
      <c r="GE338" s="4"/>
      <c r="GF338" s="4"/>
      <c r="GG338" s="4"/>
      <c r="GH338" s="4"/>
      <c r="GI338" s="4"/>
      <c r="GJ338" s="4"/>
      <c r="GK338" s="4"/>
      <c r="GL338" s="4"/>
      <c r="GM338" s="4"/>
      <c r="GN338" s="4"/>
      <c r="GO338" s="4"/>
      <c r="GP338" s="4"/>
      <c r="GQ338" s="4"/>
      <c r="GR338" s="4"/>
      <c r="GS338" s="4"/>
      <c r="GT338" s="4"/>
      <c r="GU338" s="4"/>
      <c r="GV338" s="4"/>
      <c r="GW338" s="4"/>
      <c r="GX338" s="4"/>
      <c r="GY338" s="4"/>
      <c r="GZ338" s="4"/>
      <c r="HA338" s="4"/>
      <c r="HB338" s="4"/>
      <c r="HC338" s="4"/>
      <c r="HD338" s="4"/>
      <c r="HE338" s="4"/>
      <c r="HF338" s="4"/>
      <c r="HG338" s="4"/>
      <c r="HH338" s="4"/>
      <c r="HI338" s="4"/>
      <c r="HJ338" s="4"/>
      <c r="HK338" s="4"/>
      <c r="HL338" s="4"/>
      <c r="HM338" s="4"/>
      <c r="HN338" s="4"/>
      <c r="HO338" s="4"/>
      <c r="HP338" s="4"/>
      <c r="HQ338" s="4"/>
      <c r="HR338" s="4"/>
      <c r="HS338" s="4"/>
      <c r="HT338" s="4"/>
      <c r="HU338" s="4"/>
      <c r="HV338" s="4"/>
      <c r="HW338" s="4"/>
      <c r="HX338" s="4"/>
      <c r="HY338" s="4"/>
      <c r="HZ338" s="4"/>
      <c r="IA338" s="4"/>
      <c r="IB338" s="4"/>
      <c r="IC338" s="4"/>
      <c r="ID338" s="4"/>
      <c r="IE338" s="4"/>
      <c r="IF338" s="4"/>
      <c r="IG338" s="4"/>
      <c r="IH338" s="4"/>
      <c r="II338" s="4"/>
      <c r="IJ338" s="4"/>
      <c r="IK338" s="4"/>
      <c r="IL338" s="4"/>
      <c r="IM338" s="4"/>
      <c r="IN338" s="4"/>
      <c r="IO338" s="4"/>
      <c r="IP338" s="4"/>
      <c r="IQ338" s="4"/>
      <c r="IR338" s="4"/>
      <c r="IS338" s="4"/>
      <c r="IT338" s="4"/>
      <c r="IU338" s="4"/>
      <c r="IV338" s="4"/>
      <c r="IW338" s="4"/>
      <c r="IX338" s="4"/>
      <c r="IY338" s="4"/>
      <c r="IZ338" s="4"/>
      <c r="JA338" s="4"/>
      <c r="JB338" s="4"/>
      <c r="JC338" s="4"/>
      <c r="JD338" s="4"/>
      <c r="JE338" s="4"/>
      <c r="JF338" s="4"/>
      <c r="JG338" s="4"/>
      <c r="JH338" s="4"/>
      <c r="JI338" s="4"/>
      <c r="JJ338" s="4"/>
      <c r="JK338" s="4"/>
      <c r="JL338" s="4"/>
      <c r="JM338" s="4"/>
      <c r="JN338" s="4"/>
      <c r="JO338" s="4"/>
      <c r="JP338" s="4"/>
      <c r="JQ338" s="4"/>
      <c r="JR338" s="4"/>
      <c r="JS338" s="4"/>
      <c r="JT338" s="4"/>
      <c r="JU338" s="4"/>
      <c r="JV338" s="4"/>
      <c r="JW338" s="4"/>
      <c r="JX338" s="4"/>
      <c r="JY338" s="4"/>
      <c r="JZ338" s="4"/>
      <c r="KA338" s="4"/>
      <c r="KB338" s="4"/>
      <c r="KC338" s="4"/>
      <c r="KD338" s="4"/>
      <c r="KE338" s="4"/>
      <c r="KF338" s="4"/>
      <c r="KG338" s="4"/>
      <c r="KH338" s="4"/>
      <c r="KI338" s="4"/>
      <c r="KJ338" s="4"/>
      <c r="KK338" s="4"/>
      <c r="KL338" s="4"/>
      <c r="KM338" s="4"/>
      <c r="KN338" s="4"/>
      <c r="KO338" s="4"/>
      <c r="KP338" s="4"/>
      <c r="KQ338" s="4"/>
      <c r="KR338" s="4"/>
      <c r="KS338" s="4"/>
      <c r="KT338" s="4"/>
      <c r="KU338" s="4"/>
      <c r="KV338" s="4"/>
      <c r="KW338" s="4"/>
      <c r="KX338" s="4"/>
      <c r="KY338" s="4"/>
      <c r="KZ338" s="4"/>
      <c r="LA338" s="4"/>
      <c r="LB338" s="4"/>
      <c r="LC338" s="4"/>
      <c r="LD338" s="4"/>
      <c r="LE338" s="4"/>
      <c r="LF338" s="4"/>
      <c r="LG338" s="4"/>
      <c r="LH338" s="4"/>
      <c r="LI338" s="4"/>
      <c r="LJ338" s="4"/>
      <c r="LK338" s="4"/>
      <c r="LL338" s="4"/>
      <c r="LM338" s="4"/>
      <c r="LN338" s="4"/>
      <c r="LO338" s="4"/>
      <c r="LP338" s="4"/>
      <c r="LQ338" s="4"/>
      <c r="LR338" s="4"/>
      <c r="LS338" s="4"/>
      <c r="LT338" s="4"/>
      <c r="LU338" s="4"/>
      <c r="LV338" s="4"/>
      <c r="LW338" s="4"/>
      <c r="LX338" s="4"/>
      <c r="LY338" s="4"/>
      <c r="LZ338" s="4"/>
      <c r="MA338" s="4"/>
      <c r="MB338" s="4"/>
      <c r="MC338" s="4"/>
      <c r="MD338" s="4"/>
      <c r="ME338" s="4"/>
      <c r="MF338" s="4"/>
      <c r="MG338" s="4"/>
      <c r="MH338" s="4"/>
      <c r="MI338" s="4"/>
      <c r="MJ338" s="4"/>
      <c r="MK338" s="4"/>
      <c r="ML338" s="4"/>
      <c r="MM338" s="4"/>
      <c r="MN338" s="4"/>
      <c r="MO338" s="4"/>
      <c r="MP338" s="4"/>
      <c r="MQ338" s="4"/>
      <c r="MR338" s="4"/>
      <c r="MS338" s="4"/>
      <c r="MT338" s="4"/>
      <c r="MU338" s="4"/>
      <c r="MV338" s="4"/>
      <c r="MW338" s="4"/>
      <c r="MX338" s="4"/>
      <c r="MY338" s="4"/>
      <c r="MZ338" s="4"/>
      <c r="NA338" s="4"/>
      <c r="NB338" s="4"/>
      <c r="NC338" s="4"/>
      <c r="ND338" s="4"/>
      <c r="NE338" s="4"/>
      <c r="NF338" s="4"/>
      <c r="NG338" s="4"/>
      <c r="NH338" s="4"/>
      <c r="NI338" s="4"/>
      <c r="NJ338" s="4"/>
      <c r="NK338" s="4"/>
      <c r="NL338" s="4"/>
      <c r="NM338" s="4"/>
      <c r="NN338" s="4"/>
      <c r="NO338" s="4"/>
      <c r="NP338" s="4"/>
      <c r="NQ338" s="4"/>
      <c r="NR338" s="4"/>
      <c r="NS338" s="4"/>
      <c r="NT338" s="4"/>
      <c r="NU338" s="4"/>
      <c r="NV338" s="4"/>
      <c r="NW338" s="4"/>
      <c r="NX338" s="4"/>
      <c r="NY338" s="4"/>
      <c r="NZ338" s="4"/>
      <c r="OA338" s="4"/>
      <c r="OB338" s="4"/>
      <c r="OC338" s="4"/>
      <c r="OD338" s="4"/>
      <c r="OE338" s="4"/>
      <c r="OF338" s="4"/>
      <c r="OG338" s="4"/>
      <c r="OH338" s="4"/>
      <c r="OI338" s="4"/>
      <c r="OJ338" s="4"/>
      <c r="OK338" s="4"/>
      <c r="OL338" s="4"/>
      <c r="OM338" s="4"/>
      <c r="ON338" s="4"/>
      <c r="OO338" s="4"/>
      <c r="OP338" s="4"/>
      <c r="OQ338" s="4"/>
      <c r="OR338" s="4"/>
      <c r="OS338" s="4"/>
      <c r="OT338" s="4"/>
      <c r="OU338" s="4"/>
      <c r="OV338" s="4"/>
      <c r="OW338" s="4"/>
      <c r="OX338" s="4"/>
      <c r="OY338" s="4"/>
      <c r="OZ338" s="4"/>
      <c r="PA338" s="4"/>
      <c r="PB338" s="4"/>
      <c r="PC338" s="4"/>
      <c r="PD338" s="4"/>
      <c r="PE338" s="4"/>
      <c r="PF338" s="4"/>
      <c r="PG338" s="4"/>
      <c r="PH338" s="4"/>
      <c r="PI338" s="4"/>
      <c r="PJ338" s="4"/>
      <c r="PK338" s="4"/>
      <c r="PL338" s="4"/>
      <c r="PM338" s="4"/>
      <c r="PN338" s="4"/>
      <c r="PO338" s="4"/>
      <c r="PP338" s="4"/>
      <c r="PQ338" s="4"/>
      <c r="PR338" s="4"/>
      <c r="PS338" s="4"/>
      <c r="PT338" s="4"/>
      <c r="PU338" s="4"/>
      <c r="PV338" s="4"/>
      <c r="PW338" s="4"/>
      <c r="PX338" s="4"/>
      <c r="PY338" s="4"/>
      <c r="PZ338" s="4"/>
      <c r="QA338" s="4"/>
      <c r="QB338" s="4"/>
      <c r="QC338" s="4"/>
      <c r="QD338" s="4"/>
      <c r="QE338" s="4"/>
      <c r="QF338" s="4"/>
      <c r="QG338" s="4"/>
      <c r="QH338" s="4"/>
      <c r="QI338" s="4"/>
      <c r="QJ338" s="4"/>
      <c r="QK338" s="4"/>
      <c r="QL338" s="4"/>
      <c r="QM338" s="4"/>
      <c r="QN338" s="4"/>
      <c r="QO338" s="4"/>
      <c r="QP338" s="4"/>
      <c r="QQ338" s="4"/>
      <c r="QR338" s="4"/>
      <c r="QS338" s="4"/>
      <c r="QT338" s="4"/>
      <c r="QU338" s="4"/>
      <c r="QV338" s="4"/>
      <c r="QW338" s="4"/>
      <c r="QX338" s="4"/>
      <c r="QY338" s="4"/>
      <c r="QZ338" s="4"/>
      <c r="RA338" s="4"/>
      <c r="RB338" s="4"/>
      <c r="RC338" s="4"/>
      <c r="RD338" s="4"/>
      <c r="RE338" s="4"/>
      <c r="RF338" s="4"/>
      <c r="RG338" s="4"/>
      <c r="RH338" s="4"/>
      <c r="RI338" s="4"/>
      <c r="RJ338" s="4"/>
      <c r="RK338" s="4"/>
      <c r="RL338" s="4"/>
      <c r="RM338" s="4"/>
      <c r="RN338" s="4"/>
      <c r="RO338" s="4"/>
      <c r="RP338" s="4"/>
      <c r="RQ338" s="4"/>
      <c r="RR338" s="4"/>
      <c r="RS338" s="4"/>
      <c r="RT338" s="4"/>
      <c r="RU338" s="4"/>
      <c r="RV338" s="4"/>
      <c r="RW338" s="4"/>
      <c r="RX338" s="4"/>
      <c r="RY338" s="4"/>
      <c r="RZ338" s="4"/>
      <c r="SA338" s="4"/>
      <c r="SB338" s="4"/>
      <c r="SC338" s="4"/>
      <c r="SD338" s="4"/>
      <c r="SE338" s="4"/>
      <c r="SF338" s="4"/>
      <c r="SG338" s="4"/>
      <c r="SH338" s="4"/>
      <c r="SI338" s="4"/>
      <c r="SJ338" s="4"/>
    </row>
    <row r="339" spans="1:504">
      <c r="A339" s="179"/>
      <c r="B339" s="181"/>
      <c r="C339" s="182"/>
      <c r="D339" s="182"/>
      <c r="E339" s="182"/>
      <c r="F339" s="182"/>
      <c r="G339" s="189"/>
      <c r="H339" s="182"/>
      <c r="I339" s="182"/>
      <c r="J339" s="183"/>
      <c r="K339" s="188"/>
      <c r="L339" s="188"/>
      <c r="M339" s="188"/>
      <c r="N339" s="186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  <c r="BN339" s="4"/>
      <c r="BO339" s="4"/>
      <c r="BP339" s="4"/>
      <c r="BQ339" s="4"/>
      <c r="BR339" s="4"/>
      <c r="BS339" s="4"/>
      <c r="BT339" s="4"/>
      <c r="BU339" s="4"/>
      <c r="BV339" s="4"/>
      <c r="BW339" s="4"/>
      <c r="BX339" s="4"/>
      <c r="BY339" s="4"/>
      <c r="BZ339" s="4"/>
      <c r="CA339" s="4"/>
      <c r="CB339" s="4"/>
      <c r="CC339" s="4"/>
      <c r="CD339" s="4"/>
      <c r="CE339" s="4"/>
      <c r="CF339" s="4"/>
      <c r="CG339" s="4"/>
      <c r="CH339" s="4"/>
      <c r="CI339" s="4"/>
      <c r="CJ339" s="4"/>
      <c r="CK339" s="4"/>
      <c r="CL339" s="4"/>
      <c r="CM339" s="4"/>
      <c r="CN339" s="4"/>
      <c r="CO339" s="4"/>
      <c r="CP339" s="4"/>
      <c r="CQ339" s="4"/>
      <c r="CR339" s="4"/>
      <c r="CS339" s="4"/>
      <c r="CT339" s="4"/>
      <c r="CU339" s="4"/>
      <c r="CV339" s="4"/>
      <c r="CW339" s="4"/>
      <c r="CX339" s="4"/>
      <c r="CY339" s="4"/>
      <c r="CZ339" s="4"/>
      <c r="DA339" s="4"/>
      <c r="DB339" s="4"/>
      <c r="DC339" s="4"/>
      <c r="DD339" s="4"/>
      <c r="DE339" s="4"/>
      <c r="DF339" s="4"/>
      <c r="DG339" s="4"/>
      <c r="DH339" s="4"/>
      <c r="DI339" s="4"/>
      <c r="DJ339" s="4"/>
      <c r="DK339" s="4"/>
      <c r="DL339" s="4"/>
      <c r="DM339" s="4"/>
      <c r="DN339" s="4"/>
      <c r="DO339" s="4"/>
      <c r="DP339" s="4"/>
      <c r="DQ339" s="4"/>
      <c r="DR339" s="4"/>
      <c r="DS339" s="4"/>
      <c r="DT339" s="4"/>
      <c r="DU339" s="4"/>
      <c r="DV339" s="4"/>
      <c r="DW339" s="4"/>
      <c r="DX339" s="4"/>
      <c r="DY339" s="4"/>
      <c r="DZ339" s="4"/>
      <c r="EA339" s="4"/>
      <c r="EB339" s="4"/>
      <c r="EC339" s="4"/>
      <c r="ED339" s="4"/>
      <c r="EE339" s="4"/>
      <c r="EF339" s="4"/>
      <c r="EG339" s="4"/>
      <c r="EH339" s="4"/>
      <c r="EI339" s="4"/>
      <c r="EJ339" s="4"/>
      <c r="EK339" s="4"/>
      <c r="EL339" s="4"/>
      <c r="EM339" s="4"/>
      <c r="EN339" s="4"/>
      <c r="EO339" s="4"/>
      <c r="EP339" s="4"/>
      <c r="EQ339" s="4"/>
      <c r="ER339" s="4"/>
      <c r="ES339" s="4"/>
      <c r="ET339" s="4"/>
      <c r="EU339" s="4"/>
      <c r="EV339" s="4"/>
      <c r="EW339" s="4"/>
      <c r="EX339" s="4"/>
      <c r="EY339" s="4"/>
      <c r="EZ339" s="4"/>
      <c r="FA339" s="4"/>
      <c r="FB339" s="4"/>
      <c r="FC339" s="4"/>
      <c r="FD339" s="4"/>
      <c r="FE339" s="4"/>
      <c r="FF339" s="4"/>
      <c r="FG339" s="4"/>
      <c r="FH339" s="4"/>
      <c r="FI339" s="4"/>
      <c r="FJ339" s="4"/>
      <c r="FK339" s="4"/>
      <c r="FL339" s="4"/>
      <c r="FM339" s="4"/>
      <c r="FN339" s="4"/>
      <c r="FO339" s="4"/>
      <c r="FP339" s="4"/>
      <c r="FQ339" s="4"/>
      <c r="FR339" s="4"/>
      <c r="FS339" s="4"/>
      <c r="FT339" s="4"/>
      <c r="FU339" s="4"/>
      <c r="FV339" s="4"/>
      <c r="FW339" s="4"/>
      <c r="FX339" s="4"/>
      <c r="FY339" s="4"/>
      <c r="FZ339" s="4"/>
      <c r="GA339" s="4"/>
      <c r="GB339" s="4"/>
      <c r="GC339" s="4"/>
      <c r="GD339" s="4"/>
      <c r="GE339" s="4"/>
      <c r="GF339" s="4"/>
      <c r="GG339" s="4"/>
      <c r="GH339" s="4"/>
      <c r="GI339" s="4"/>
      <c r="GJ339" s="4"/>
      <c r="GK339" s="4"/>
      <c r="GL339" s="4"/>
      <c r="GM339" s="4"/>
      <c r="GN339" s="4"/>
      <c r="GO339" s="4"/>
      <c r="GP339" s="4"/>
      <c r="GQ339" s="4"/>
      <c r="GR339" s="4"/>
      <c r="GS339" s="4"/>
      <c r="GT339" s="4"/>
      <c r="GU339" s="4"/>
      <c r="GV339" s="4"/>
      <c r="GW339" s="4"/>
      <c r="GX339" s="4"/>
      <c r="GY339" s="4"/>
      <c r="GZ339" s="4"/>
      <c r="HA339" s="4"/>
      <c r="HB339" s="4"/>
      <c r="HC339" s="4"/>
      <c r="HD339" s="4"/>
      <c r="HE339" s="4"/>
      <c r="HF339" s="4"/>
      <c r="HG339" s="4"/>
      <c r="HH339" s="4"/>
      <c r="HI339" s="4"/>
      <c r="HJ339" s="4"/>
      <c r="HK339" s="4"/>
      <c r="HL339" s="4"/>
      <c r="HM339" s="4"/>
      <c r="HN339" s="4"/>
      <c r="HO339" s="4"/>
      <c r="HP339" s="4"/>
      <c r="HQ339" s="4"/>
      <c r="HR339" s="4"/>
      <c r="HS339" s="4"/>
      <c r="HT339" s="4"/>
      <c r="HU339" s="4"/>
      <c r="HV339" s="4"/>
      <c r="HW339" s="4"/>
      <c r="HX339" s="4"/>
      <c r="HY339" s="4"/>
      <c r="HZ339" s="4"/>
      <c r="IA339" s="4"/>
      <c r="IB339" s="4"/>
      <c r="IC339" s="4"/>
      <c r="ID339" s="4"/>
      <c r="IE339" s="4"/>
      <c r="IF339" s="4"/>
      <c r="IG339" s="4"/>
      <c r="IH339" s="4"/>
      <c r="II339" s="4"/>
      <c r="IJ339" s="4"/>
      <c r="IK339" s="4"/>
      <c r="IL339" s="4"/>
      <c r="IM339" s="4"/>
      <c r="IN339" s="4"/>
      <c r="IO339" s="4"/>
      <c r="IP339" s="4"/>
      <c r="IQ339" s="4"/>
      <c r="IR339" s="4"/>
      <c r="IS339" s="4"/>
      <c r="IT339" s="4"/>
      <c r="IU339" s="4"/>
      <c r="IV339" s="4"/>
      <c r="IW339" s="4"/>
      <c r="IX339" s="4"/>
      <c r="IY339" s="4"/>
      <c r="IZ339" s="4"/>
      <c r="JA339" s="4"/>
      <c r="JB339" s="4"/>
      <c r="JC339" s="4"/>
      <c r="JD339" s="4"/>
      <c r="JE339" s="4"/>
      <c r="JF339" s="4"/>
      <c r="JG339" s="4"/>
      <c r="JH339" s="4"/>
      <c r="JI339" s="4"/>
      <c r="JJ339" s="4"/>
      <c r="JK339" s="4"/>
      <c r="JL339" s="4"/>
      <c r="JM339" s="4"/>
      <c r="JN339" s="4"/>
      <c r="JO339" s="4"/>
      <c r="JP339" s="4"/>
      <c r="JQ339" s="4"/>
      <c r="JR339" s="4"/>
      <c r="JS339" s="4"/>
      <c r="JT339" s="4"/>
      <c r="JU339" s="4"/>
      <c r="JV339" s="4"/>
      <c r="JW339" s="4"/>
      <c r="JX339" s="4"/>
      <c r="JY339" s="4"/>
      <c r="JZ339" s="4"/>
      <c r="KA339" s="4"/>
      <c r="KB339" s="4"/>
      <c r="KC339" s="4"/>
      <c r="KD339" s="4"/>
      <c r="KE339" s="4"/>
      <c r="KF339" s="4"/>
      <c r="KG339" s="4"/>
      <c r="KH339" s="4"/>
      <c r="KI339" s="4"/>
      <c r="KJ339" s="4"/>
      <c r="KK339" s="4"/>
      <c r="KL339" s="4"/>
      <c r="KM339" s="4"/>
      <c r="KN339" s="4"/>
      <c r="KO339" s="4"/>
      <c r="KP339" s="4"/>
      <c r="KQ339" s="4"/>
      <c r="KR339" s="4"/>
      <c r="KS339" s="4"/>
      <c r="KT339" s="4"/>
      <c r="KU339" s="4"/>
      <c r="KV339" s="4"/>
      <c r="KW339" s="4"/>
      <c r="KX339" s="4"/>
      <c r="KY339" s="4"/>
      <c r="KZ339" s="4"/>
      <c r="LA339" s="4"/>
      <c r="LB339" s="4"/>
      <c r="LC339" s="4"/>
      <c r="LD339" s="4"/>
      <c r="LE339" s="4"/>
      <c r="LF339" s="4"/>
      <c r="LG339" s="4"/>
      <c r="LH339" s="4"/>
      <c r="LI339" s="4"/>
      <c r="LJ339" s="4"/>
      <c r="LK339" s="4"/>
      <c r="LL339" s="4"/>
      <c r="LM339" s="4"/>
      <c r="LN339" s="4"/>
      <c r="LO339" s="4"/>
      <c r="LP339" s="4"/>
      <c r="LQ339" s="4"/>
      <c r="LR339" s="4"/>
      <c r="LS339" s="4"/>
      <c r="LT339" s="4"/>
      <c r="LU339" s="4"/>
      <c r="LV339" s="4"/>
      <c r="LW339" s="4"/>
      <c r="LX339" s="4"/>
      <c r="LY339" s="4"/>
      <c r="LZ339" s="4"/>
      <c r="MA339" s="4"/>
      <c r="MB339" s="4"/>
      <c r="MC339" s="4"/>
      <c r="MD339" s="4"/>
      <c r="ME339" s="4"/>
      <c r="MF339" s="4"/>
      <c r="MG339" s="4"/>
      <c r="MH339" s="4"/>
      <c r="MI339" s="4"/>
      <c r="MJ339" s="4"/>
      <c r="MK339" s="4"/>
      <c r="ML339" s="4"/>
      <c r="MM339" s="4"/>
      <c r="MN339" s="4"/>
      <c r="MO339" s="4"/>
      <c r="MP339" s="4"/>
      <c r="MQ339" s="4"/>
      <c r="MR339" s="4"/>
      <c r="MS339" s="4"/>
      <c r="MT339" s="4"/>
      <c r="MU339" s="4"/>
      <c r="MV339" s="4"/>
      <c r="MW339" s="4"/>
      <c r="MX339" s="4"/>
      <c r="MY339" s="4"/>
      <c r="MZ339" s="4"/>
      <c r="NA339" s="4"/>
      <c r="NB339" s="4"/>
      <c r="NC339" s="4"/>
      <c r="ND339" s="4"/>
      <c r="NE339" s="4"/>
      <c r="NF339" s="4"/>
      <c r="NG339" s="4"/>
      <c r="NH339" s="4"/>
      <c r="NI339" s="4"/>
      <c r="NJ339" s="4"/>
      <c r="NK339" s="4"/>
      <c r="NL339" s="4"/>
      <c r="NM339" s="4"/>
      <c r="NN339" s="4"/>
      <c r="NO339" s="4"/>
      <c r="NP339" s="4"/>
      <c r="NQ339" s="4"/>
      <c r="NR339" s="4"/>
      <c r="NS339" s="4"/>
      <c r="NT339" s="4"/>
      <c r="NU339" s="4"/>
      <c r="NV339" s="4"/>
      <c r="NW339" s="4"/>
      <c r="NX339" s="4"/>
      <c r="NY339" s="4"/>
      <c r="NZ339" s="4"/>
      <c r="OA339" s="4"/>
      <c r="OB339" s="4"/>
      <c r="OC339" s="4"/>
      <c r="OD339" s="4"/>
      <c r="OE339" s="4"/>
      <c r="OF339" s="4"/>
      <c r="OG339" s="4"/>
      <c r="OH339" s="4"/>
      <c r="OI339" s="4"/>
      <c r="OJ339" s="4"/>
      <c r="OK339" s="4"/>
      <c r="OL339" s="4"/>
      <c r="OM339" s="4"/>
      <c r="ON339" s="4"/>
      <c r="OO339" s="4"/>
      <c r="OP339" s="4"/>
      <c r="OQ339" s="4"/>
      <c r="OR339" s="4"/>
      <c r="OS339" s="4"/>
      <c r="OT339" s="4"/>
      <c r="OU339" s="4"/>
      <c r="OV339" s="4"/>
      <c r="OW339" s="4"/>
      <c r="OX339" s="4"/>
      <c r="OY339" s="4"/>
      <c r="OZ339" s="4"/>
      <c r="PA339" s="4"/>
      <c r="PB339" s="4"/>
      <c r="PC339" s="4"/>
      <c r="PD339" s="4"/>
      <c r="PE339" s="4"/>
      <c r="PF339" s="4"/>
      <c r="PG339" s="4"/>
      <c r="PH339" s="4"/>
      <c r="PI339" s="4"/>
      <c r="PJ339" s="4"/>
      <c r="PK339" s="4"/>
      <c r="PL339" s="4"/>
      <c r="PM339" s="4"/>
      <c r="PN339" s="4"/>
      <c r="PO339" s="4"/>
      <c r="PP339" s="4"/>
      <c r="PQ339" s="4"/>
      <c r="PR339" s="4"/>
      <c r="PS339" s="4"/>
      <c r="PT339" s="4"/>
      <c r="PU339" s="4"/>
      <c r="PV339" s="4"/>
      <c r="PW339" s="4"/>
      <c r="PX339" s="4"/>
      <c r="PY339" s="4"/>
      <c r="PZ339" s="4"/>
      <c r="QA339" s="4"/>
      <c r="QB339" s="4"/>
      <c r="QC339" s="4"/>
      <c r="QD339" s="4"/>
      <c r="QE339" s="4"/>
      <c r="QF339" s="4"/>
      <c r="QG339" s="4"/>
      <c r="QH339" s="4"/>
      <c r="QI339" s="4"/>
      <c r="QJ339" s="4"/>
      <c r="QK339" s="4"/>
      <c r="QL339" s="4"/>
      <c r="QM339" s="4"/>
      <c r="QN339" s="4"/>
      <c r="QO339" s="4"/>
      <c r="QP339" s="4"/>
      <c r="QQ339" s="4"/>
      <c r="QR339" s="4"/>
      <c r="QS339" s="4"/>
      <c r="QT339" s="4"/>
      <c r="QU339" s="4"/>
      <c r="QV339" s="4"/>
      <c r="QW339" s="4"/>
      <c r="QX339" s="4"/>
      <c r="QY339" s="4"/>
      <c r="QZ339" s="4"/>
      <c r="RA339" s="4"/>
      <c r="RB339" s="4"/>
      <c r="RC339" s="4"/>
      <c r="RD339" s="4"/>
      <c r="RE339" s="4"/>
      <c r="RF339" s="4"/>
      <c r="RG339" s="4"/>
      <c r="RH339" s="4"/>
      <c r="RI339" s="4"/>
      <c r="RJ339" s="4"/>
      <c r="RK339" s="4"/>
      <c r="RL339" s="4"/>
      <c r="RM339" s="4"/>
      <c r="RN339" s="4"/>
      <c r="RO339" s="4"/>
      <c r="RP339" s="4"/>
      <c r="RQ339" s="4"/>
      <c r="RR339" s="4"/>
      <c r="RS339" s="4"/>
      <c r="RT339" s="4"/>
      <c r="RU339" s="4"/>
      <c r="RV339" s="4"/>
      <c r="RW339" s="4"/>
      <c r="RX339" s="4"/>
      <c r="RY339" s="4"/>
      <c r="RZ339" s="4"/>
      <c r="SA339" s="4"/>
      <c r="SB339" s="4"/>
      <c r="SC339" s="4"/>
      <c r="SD339" s="4"/>
      <c r="SE339" s="4"/>
      <c r="SF339" s="4"/>
      <c r="SG339" s="4"/>
      <c r="SH339" s="4"/>
      <c r="SI339" s="4"/>
      <c r="SJ339" s="4"/>
    </row>
    <row r="340" spans="1:504">
      <c r="A340" s="179"/>
      <c r="B340" s="181"/>
      <c r="C340" s="182"/>
      <c r="D340" s="182"/>
      <c r="E340" s="182"/>
      <c r="F340" s="182"/>
      <c r="G340" s="183"/>
      <c r="H340" s="182"/>
      <c r="I340" s="182"/>
      <c r="J340" s="183"/>
      <c r="K340" s="184"/>
      <c r="L340" s="185"/>
      <c r="M340" s="185"/>
      <c r="N340" s="186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4"/>
      <c r="BN340" s="4"/>
      <c r="BO340" s="4"/>
      <c r="BP340" s="4"/>
      <c r="BQ340" s="4"/>
      <c r="BR340" s="4"/>
      <c r="BS340" s="4"/>
      <c r="BT340" s="4"/>
      <c r="BU340" s="4"/>
      <c r="BV340" s="4"/>
      <c r="BW340" s="4"/>
      <c r="BX340" s="4"/>
      <c r="BY340" s="4"/>
      <c r="BZ340" s="4"/>
      <c r="CA340" s="4"/>
      <c r="CB340" s="4"/>
      <c r="CC340" s="4"/>
      <c r="CD340" s="4"/>
      <c r="CE340" s="4"/>
      <c r="CF340" s="4"/>
      <c r="CG340" s="4"/>
      <c r="CH340" s="4"/>
      <c r="CI340" s="4"/>
      <c r="CJ340" s="4"/>
      <c r="CK340" s="4"/>
      <c r="CL340" s="4"/>
      <c r="CM340" s="4"/>
      <c r="CN340" s="4"/>
      <c r="CO340" s="4"/>
      <c r="CP340" s="4"/>
      <c r="CQ340" s="4"/>
      <c r="CR340" s="4"/>
      <c r="CS340" s="4"/>
      <c r="CT340" s="4"/>
      <c r="CU340" s="4"/>
      <c r="CV340" s="4"/>
      <c r="CW340" s="4"/>
      <c r="CX340" s="4"/>
      <c r="CY340" s="4"/>
      <c r="CZ340" s="4"/>
      <c r="DA340" s="4"/>
      <c r="DB340" s="4"/>
      <c r="DC340" s="4"/>
      <c r="DD340" s="4"/>
      <c r="DE340" s="4"/>
      <c r="DF340" s="4"/>
      <c r="DG340" s="4"/>
      <c r="DH340" s="4"/>
      <c r="DI340" s="4"/>
      <c r="DJ340" s="4"/>
      <c r="DK340" s="4"/>
      <c r="DL340" s="4"/>
      <c r="DM340" s="4"/>
      <c r="DN340" s="4"/>
      <c r="DO340" s="4"/>
      <c r="DP340" s="4"/>
      <c r="DQ340" s="4"/>
      <c r="DR340" s="4"/>
      <c r="DS340" s="4"/>
      <c r="DT340" s="4"/>
      <c r="DU340" s="4"/>
      <c r="DV340" s="4"/>
      <c r="DW340" s="4"/>
      <c r="DX340" s="4"/>
      <c r="DY340" s="4"/>
      <c r="DZ340" s="4"/>
      <c r="EA340" s="4"/>
      <c r="EB340" s="4"/>
      <c r="EC340" s="4"/>
      <c r="ED340" s="4"/>
      <c r="EE340" s="4"/>
      <c r="EF340" s="4"/>
      <c r="EG340" s="4"/>
      <c r="EH340" s="4"/>
      <c r="EI340" s="4"/>
      <c r="EJ340" s="4"/>
      <c r="EK340" s="4"/>
      <c r="EL340" s="4"/>
      <c r="EM340" s="4"/>
      <c r="EN340" s="4"/>
      <c r="EO340" s="4"/>
      <c r="EP340" s="4"/>
      <c r="EQ340" s="4"/>
      <c r="ER340" s="4"/>
      <c r="ES340" s="4"/>
      <c r="ET340" s="4"/>
      <c r="EU340" s="4"/>
      <c r="EV340" s="4"/>
      <c r="EW340" s="4"/>
      <c r="EX340" s="4"/>
      <c r="EY340" s="4"/>
      <c r="EZ340" s="4"/>
      <c r="FA340" s="4"/>
      <c r="FB340" s="4"/>
      <c r="FC340" s="4"/>
      <c r="FD340" s="4"/>
      <c r="FE340" s="4"/>
      <c r="FF340" s="4"/>
      <c r="FG340" s="4"/>
      <c r="FH340" s="4"/>
      <c r="FI340" s="4"/>
      <c r="FJ340" s="4"/>
      <c r="FK340" s="4"/>
      <c r="FL340" s="4"/>
      <c r="FM340" s="4"/>
      <c r="FN340" s="4"/>
      <c r="FO340" s="4"/>
      <c r="FP340" s="4"/>
      <c r="FQ340" s="4"/>
      <c r="FR340" s="4"/>
      <c r="FS340" s="4"/>
      <c r="FT340" s="4"/>
      <c r="FU340" s="4"/>
      <c r="FV340" s="4"/>
      <c r="FW340" s="4"/>
      <c r="FX340" s="4"/>
      <c r="FY340" s="4"/>
      <c r="FZ340" s="4"/>
      <c r="GA340" s="4"/>
      <c r="GB340" s="4"/>
      <c r="GC340" s="4"/>
      <c r="GD340" s="4"/>
      <c r="GE340" s="4"/>
      <c r="GF340" s="4"/>
      <c r="GG340" s="4"/>
      <c r="GH340" s="4"/>
      <c r="GI340" s="4"/>
      <c r="GJ340" s="4"/>
      <c r="GK340" s="4"/>
      <c r="GL340" s="4"/>
      <c r="GM340" s="4"/>
      <c r="GN340" s="4"/>
      <c r="GO340" s="4"/>
      <c r="GP340" s="4"/>
      <c r="GQ340" s="4"/>
      <c r="GR340" s="4"/>
      <c r="GS340" s="4"/>
      <c r="GT340" s="4"/>
      <c r="GU340" s="4"/>
      <c r="GV340" s="4"/>
      <c r="GW340" s="4"/>
      <c r="GX340" s="4"/>
      <c r="GY340" s="4"/>
      <c r="GZ340" s="4"/>
      <c r="HA340" s="4"/>
      <c r="HB340" s="4"/>
      <c r="HC340" s="4"/>
      <c r="HD340" s="4"/>
      <c r="HE340" s="4"/>
      <c r="HF340" s="4"/>
      <c r="HG340" s="4"/>
      <c r="HH340" s="4"/>
      <c r="HI340" s="4"/>
      <c r="HJ340" s="4"/>
      <c r="HK340" s="4"/>
      <c r="HL340" s="4"/>
      <c r="HM340" s="4"/>
      <c r="HN340" s="4"/>
      <c r="HO340" s="4"/>
      <c r="HP340" s="4"/>
      <c r="HQ340" s="4"/>
      <c r="HR340" s="4"/>
      <c r="HS340" s="4"/>
      <c r="HT340" s="4"/>
      <c r="HU340" s="4"/>
      <c r="HV340" s="4"/>
      <c r="HW340" s="4"/>
      <c r="HX340" s="4"/>
      <c r="HY340" s="4"/>
      <c r="HZ340" s="4"/>
      <c r="IA340" s="4"/>
      <c r="IB340" s="4"/>
      <c r="IC340" s="4"/>
      <c r="ID340" s="4"/>
      <c r="IE340" s="4"/>
      <c r="IF340" s="4"/>
      <c r="IG340" s="4"/>
      <c r="IH340" s="4"/>
      <c r="II340" s="4"/>
      <c r="IJ340" s="4"/>
      <c r="IK340" s="4"/>
      <c r="IL340" s="4"/>
      <c r="IM340" s="4"/>
      <c r="IN340" s="4"/>
      <c r="IO340" s="4"/>
      <c r="IP340" s="4"/>
      <c r="IQ340" s="4"/>
      <c r="IR340" s="4"/>
      <c r="IS340" s="4"/>
      <c r="IT340" s="4"/>
      <c r="IU340" s="4"/>
      <c r="IV340" s="4"/>
      <c r="IW340" s="4"/>
      <c r="IX340" s="4"/>
      <c r="IY340" s="4"/>
      <c r="IZ340" s="4"/>
      <c r="JA340" s="4"/>
      <c r="JB340" s="4"/>
      <c r="JC340" s="4"/>
      <c r="JD340" s="4"/>
      <c r="JE340" s="4"/>
      <c r="JF340" s="4"/>
      <c r="JG340" s="4"/>
      <c r="JH340" s="4"/>
      <c r="JI340" s="4"/>
      <c r="JJ340" s="4"/>
      <c r="JK340" s="4"/>
      <c r="JL340" s="4"/>
      <c r="JM340" s="4"/>
      <c r="JN340" s="4"/>
      <c r="JO340" s="4"/>
      <c r="JP340" s="4"/>
      <c r="JQ340" s="4"/>
      <c r="JR340" s="4"/>
      <c r="JS340" s="4"/>
      <c r="JT340" s="4"/>
      <c r="JU340" s="4"/>
      <c r="JV340" s="4"/>
      <c r="JW340" s="4"/>
      <c r="JX340" s="4"/>
      <c r="JY340" s="4"/>
      <c r="JZ340" s="4"/>
      <c r="KA340" s="4"/>
      <c r="KB340" s="4"/>
      <c r="KC340" s="4"/>
      <c r="KD340" s="4"/>
      <c r="KE340" s="4"/>
      <c r="KF340" s="4"/>
      <c r="KG340" s="4"/>
      <c r="KH340" s="4"/>
      <c r="KI340" s="4"/>
      <c r="KJ340" s="4"/>
      <c r="KK340" s="4"/>
      <c r="KL340" s="4"/>
      <c r="KM340" s="4"/>
      <c r="KN340" s="4"/>
      <c r="KO340" s="4"/>
      <c r="KP340" s="4"/>
      <c r="KQ340" s="4"/>
      <c r="KR340" s="4"/>
      <c r="KS340" s="4"/>
      <c r="KT340" s="4"/>
      <c r="KU340" s="4"/>
      <c r="KV340" s="4"/>
      <c r="KW340" s="4"/>
      <c r="KX340" s="4"/>
      <c r="KY340" s="4"/>
      <c r="KZ340" s="4"/>
      <c r="LA340" s="4"/>
      <c r="LB340" s="4"/>
      <c r="LC340" s="4"/>
      <c r="LD340" s="4"/>
      <c r="LE340" s="4"/>
      <c r="LF340" s="4"/>
      <c r="LG340" s="4"/>
      <c r="LH340" s="4"/>
      <c r="LI340" s="4"/>
      <c r="LJ340" s="4"/>
      <c r="LK340" s="4"/>
      <c r="LL340" s="4"/>
      <c r="LM340" s="4"/>
      <c r="LN340" s="4"/>
      <c r="LO340" s="4"/>
      <c r="LP340" s="4"/>
      <c r="LQ340" s="4"/>
      <c r="LR340" s="4"/>
      <c r="LS340" s="4"/>
      <c r="LT340" s="4"/>
      <c r="LU340" s="4"/>
      <c r="LV340" s="4"/>
      <c r="LW340" s="4"/>
      <c r="LX340" s="4"/>
      <c r="LY340" s="4"/>
      <c r="LZ340" s="4"/>
      <c r="MA340" s="4"/>
      <c r="MB340" s="4"/>
      <c r="MC340" s="4"/>
      <c r="MD340" s="4"/>
      <c r="ME340" s="4"/>
      <c r="MF340" s="4"/>
      <c r="MG340" s="4"/>
      <c r="MH340" s="4"/>
      <c r="MI340" s="4"/>
      <c r="MJ340" s="4"/>
      <c r="MK340" s="4"/>
      <c r="ML340" s="4"/>
      <c r="MM340" s="4"/>
      <c r="MN340" s="4"/>
      <c r="MO340" s="4"/>
      <c r="MP340" s="4"/>
      <c r="MQ340" s="4"/>
      <c r="MR340" s="4"/>
      <c r="MS340" s="4"/>
      <c r="MT340" s="4"/>
      <c r="MU340" s="4"/>
      <c r="MV340" s="4"/>
      <c r="MW340" s="4"/>
      <c r="MX340" s="4"/>
      <c r="MY340" s="4"/>
      <c r="MZ340" s="4"/>
      <c r="NA340" s="4"/>
      <c r="NB340" s="4"/>
      <c r="NC340" s="4"/>
      <c r="ND340" s="4"/>
      <c r="NE340" s="4"/>
      <c r="NF340" s="4"/>
      <c r="NG340" s="4"/>
      <c r="NH340" s="4"/>
      <c r="NI340" s="4"/>
      <c r="NJ340" s="4"/>
      <c r="NK340" s="4"/>
      <c r="NL340" s="4"/>
      <c r="NM340" s="4"/>
      <c r="NN340" s="4"/>
      <c r="NO340" s="4"/>
      <c r="NP340" s="4"/>
      <c r="NQ340" s="4"/>
      <c r="NR340" s="4"/>
      <c r="NS340" s="4"/>
      <c r="NT340" s="4"/>
      <c r="NU340" s="4"/>
      <c r="NV340" s="4"/>
      <c r="NW340" s="4"/>
      <c r="NX340" s="4"/>
      <c r="NY340" s="4"/>
      <c r="NZ340" s="4"/>
      <c r="OA340" s="4"/>
      <c r="OB340" s="4"/>
      <c r="OC340" s="4"/>
      <c r="OD340" s="4"/>
      <c r="OE340" s="4"/>
      <c r="OF340" s="4"/>
      <c r="OG340" s="4"/>
      <c r="OH340" s="4"/>
      <c r="OI340" s="4"/>
      <c r="OJ340" s="4"/>
      <c r="OK340" s="4"/>
      <c r="OL340" s="4"/>
      <c r="OM340" s="4"/>
      <c r="ON340" s="4"/>
      <c r="OO340" s="4"/>
      <c r="OP340" s="4"/>
      <c r="OQ340" s="4"/>
      <c r="OR340" s="4"/>
      <c r="OS340" s="4"/>
      <c r="OT340" s="4"/>
      <c r="OU340" s="4"/>
      <c r="OV340" s="4"/>
      <c r="OW340" s="4"/>
      <c r="OX340" s="4"/>
      <c r="OY340" s="4"/>
      <c r="OZ340" s="4"/>
      <c r="PA340" s="4"/>
      <c r="PB340" s="4"/>
      <c r="PC340" s="4"/>
      <c r="PD340" s="4"/>
      <c r="PE340" s="4"/>
      <c r="PF340" s="4"/>
      <c r="PG340" s="4"/>
      <c r="PH340" s="4"/>
      <c r="PI340" s="4"/>
      <c r="PJ340" s="4"/>
      <c r="PK340" s="4"/>
      <c r="PL340" s="4"/>
      <c r="PM340" s="4"/>
      <c r="PN340" s="4"/>
      <c r="PO340" s="4"/>
      <c r="PP340" s="4"/>
      <c r="PQ340" s="4"/>
      <c r="PR340" s="4"/>
      <c r="PS340" s="4"/>
      <c r="PT340" s="4"/>
      <c r="PU340" s="4"/>
      <c r="PV340" s="4"/>
      <c r="PW340" s="4"/>
      <c r="PX340" s="4"/>
      <c r="PY340" s="4"/>
      <c r="PZ340" s="4"/>
      <c r="QA340" s="4"/>
      <c r="QB340" s="4"/>
      <c r="QC340" s="4"/>
      <c r="QD340" s="4"/>
      <c r="QE340" s="4"/>
      <c r="QF340" s="4"/>
      <c r="QG340" s="4"/>
      <c r="QH340" s="4"/>
      <c r="QI340" s="4"/>
      <c r="QJ340" s="4"/>
      <c r="QK340" s="4"/>
      <c r="QL340" s="4"/>
      <c r="QM340" s="4"/>
      <c r="QN340" s="4"/>
      <c r="QO340" s="4"/>
      <c r="QP340" s="4"/>
      <c r="QQ340" s="4"/>
      <c r="QR340" s="4"/>
      <c r="QS340" s="4"/>
      <c r="QT340" s="4"/>
      <c r="QU340" s="4"/>
      <c r="QV340" s="4"/>
      <c r="QW340" s="4"/>
      <c r="QX340" s="4"/>
      <c r="QY340" s="4"/>
      <c r="QZ340" s="4"/>
      <c r="RA340" s="4"/>
      <c r="RB340" s="4"/>
      <c r="RC340" s="4"/>
      <c r="RD340" s="4"/>
      <c r="RE340" s="4"/>
      <c r="RF340" s="4"/>
      <c r="RG340" s="4"/>
      <c r="RH340" s="4"/>
      <c r="RI340" s="4"/>
      <c r="RJ340" s="4"/>
      <c r="RK340" s="4"/>
      <c r="RL340" s="4"/>
      <c r="RM340" s="4"/>
      <c r="RN340" s="4"/>
      <c r="RO340" s="4"/>
      <c r="RP340" s="4"/>
      <c r="RQ340" s="4"/>
      <c r="RR340" s="4"/>
      <c r="RS340" s="4"/>
      <c r="RT340" s="4"/>
      <c r="RU340" s="4"/>
      <c r="RV340" s="4"/>
      <c r="RW340" s="4"/>
      <c r="RX340" s="4"/>
      <c r="RY340" s="4"/>
      <c r="RZ340" s="4"/>
      <c r="SA340" s="4"/>
      <c r="SB340" s="4"/>
      <c r="SC340" s="4"/>
      <c r="SD340" s="4"/>
      <c r="SE340" s="4"/>
      <c r="SF340" s="4"/>
      <c r="SG340" s="4"/>
      <c r="SH340" s="4"/>
      <c r="SI340" s="4"/>
      <c r="SJ340" s="4"/>
    </row>
    <row r="341" spans="1:504">
      <c r="A341" s="179"/>
      <c r="B341" s="181"/>
      <c r="C341" s="182"/>
      <c r="D341" s="182"/>
      <c r="E341" s="182"/>
      <c r="F341" s="182"/>
      <c r="G341" s="183"/>
      <c r="H341" s="182"/>
      <c r="I341" s="182"/>
      <c r="J341" s="183"/>
      <c r="K341" s="188"/>
      <c r="L341" s="188"/>
      <c r="M341" s="188"/>
      <c r="N341" s="186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  <c r="BN341" s="4"/>
      <c r="BO341" s="4"/>
      <c r="BP341" s="4"/>
      <c r="BQ341" s="4"/>
      <c r="BR341" s="4"/>
      <c r="BS341" s="4"/>
      <c r="BT341" s="4"/>
      <c r="BU341" s="4"/>
      <c r="BV341" s="4"/>
      <c r="BW341" s="4"/>
      <c r="BX341" s="4"/>
      <c r="BY341" s="4"/>
      <c r="BZ341" s="4"/>
      <c r="CA341" s="4"/>
      <c r="CB341" s="4"/>
      <c r="CC341" s="4"/>
      <c r="CD341" s="4"/>
      <c r="CE341" s="4"/>
      <c r="CF341" s="4"/>
      <c r="CG341" s="4"/>
      <c r="CH341" s="4"/>
      <c r="CI341" s="4"/>
      <c r="CJ341" s="4"/>
      <c r="CK341" s="4"/>
      <c r="CL341" s="4"/>
      <c r="CM341" s="4"/>
      <c r="CN341" s="4"/>
      <c r="CO341" s="4"/>
      <c r="CP341" s="4"/>
      <c r="CQ341" s="4"/>
      <c r="CR341" s="4"/>
      <c r="CS341" s="4"/>
      <c r="CT341" s="4"/>
      <c r="CU341" s="4"/>
      <c r="CV341" s="4"/>
      <c r="CW341" s="4"/>
      <c r="CX341" s="4"/>
      <c r="CY341" s="4"/>
      <c r="CZ341" s="4"/>
      <c r="DA341" s="4"/>
      <c r="DB341" s="4"/>
      <c r="DC341" s="4"/>
      <c r="DD341" s="4"/>
      <c r="DE341" s="4"/>
      <c r="DF341" s="4"/>
      <c r="DG341" s="4"/>
      <c r="DH341" s="4"/>
      <c r="DI341" s="4"/>
      <c r="DJ341" s="4"/>
      <c r="DK341" s="4"/>
      <c r="DL341" s="4"/>
      <c r="DM341" s="4"/>
      <c r="DN341" s="4"/>
      <c r="DO341" s="4"/>
      <c r="DP341" s="4"/>
      <c r="DQ341" s="4"/>
      <c r="DR341" s="4"/>
      <c r="DS341" s="4"/>
      <c r="DT341" s="4"/>
      <c r="DU341" s="4"/>
      <c r="DV341" s="4"/>
      <c r="DW341" s="4"/>
      <c r="DX341" s="4"/>
      <c r="DY341" s="4"/>
      <c r="DZ341" s="4"/>
      <c r="EA341" s="4"/>
      <c r="EB341" s="4"/>
      <c r="EC341" s="4"/>
      <c r="ED341" s="4"/>
      <c r="EE341" s="4"/>
      <c r="EF341" s="4"/>
      <c r="EG341" s="4"/>
      <c r="EH341" s="4"/>
      <c r="EI341" s="4"/>
      <c r="EJ341" s="4"/>
      <c r="EK341" s="4"/>
      <c r="EL341" s="4"/>
      <c r="EM341" s="4"/>
      <c r="EN341" s="4"/>
      <c r="EO341" s="4"/>
      <c r="EP341" s="4"/>
      <c r="EQ341" s="4"/>
      <c r="ER341" s="4"/>
      <c r="ES341" s="4"/>
      <c r="ET341" s="4"/>
      <c r="EU341" s="4"/>
      <c r="EV341" s="4"/>
      <c r="EW341" s="4"/>
      <c r="EX341" s="4"/>
      <c r="EY341" s="4"/>
      <c r="EZ341" s="4"/>
      <c r="FA341" s="4"/>
      <c r="FB341" s="4"/>
      <c r="FC341" s="4"/>
      <c r="FD341" s="4"/>
      <c r="FE341" s="4"/>
      <c r="FF341" s="4"/>
      <c r="FG341" s="4"/>
      <c r="FH341" s="4"/>
      <c r="FI341" s="4"/>
      <c r="FJ341" s="4"/>
      <c r="FK341" s="4"/>
      <c r="FL341" s="4"/>
      <c r="FM341" s="4"/>
      <c r="FN341" s="4"/>
      <c r="FO341" s="4"/>
      <c r="FP341" s="4"/>
      <c r="FQ341" s="4"/>
      <c r="FR341" s="4"/>
      <c r="FS341" s="4"/>
      <c r="FT341" s="4"/>
      <c r="FU341" s="4"/>
      <c r="FV341" s="4"/>
      <c r="FW341" s="4"/>
      <c r="FX341" s="4"/>
      <c r="FY341" s="4"/>
      <c r="FZ341" s="4"/>
      <c r="GA341" s="4"/>
      <c r="GB341" s="4"/>
      <c r="GC341" s="4"/>
      <c r="GD341" s="4"/>
      <c r="GE341" s="4"/>
      <c r="GF341" s="4"/>
      <c r="GG341" s="4"/>
      <c r="GH341" s="4"/>
      <c r="GI341" s="4"/>
      <c r="GJ341" s="4"/>
      <c r="GK341" s="4"/>
      <c r="GL341" s="4"/>
      <c r="GM341" s="4"/>
      <c r="GN341" s="4"/>
      <c r="GO341" s="4"/>
      <c r="GP341" s="4"/>
      <c r="GQ341" s="4"/>
      <c r="GR341" s="4"/>
      <c r="GS341" s="4"/>
      <c r="GT341" s="4"/>
      <c r="GU341" s="4"/>
      <c r="GV341" s="4"/>
      <c r="GW341" s="4"/>
      <c r="GX341" s="4"/>
      <c r="GY341" s="4"/>
      <c r="GZ341" s="4"/>
      <c r="HA341" s="4"/>
      <c r="HB341" s="4"/>
      <c r="HC341" s="4"/>
      <c r="HD341" s="4"/>
      <c r="HE341" s="4"/>
      <c r="HF341" s="4"/>
      <c r="HG341" s="4"/>
      <c r="HH341" s="4"/>
      <c r="HI341" s="4"/>
      <c r="HJ341" s="4"/>
      <c r="HK341" s="4"/>
      <c r="HL341" s="4"/>
      <c r="HM341" s="4"/>
      <c r="HN341" s="4"/>
      <c r="HO341" s="4"/>
      <c r="HP341" s="4"/>
      <c r="HQ341" s="4"/>
      <c r="HR341" s="4"/>
      <c r="HS341" s="4"/>
      <c r="HT341" s="4"/>
      <c r="HU341" s="4"/>
      <c r="HV341" s="4"/>
      <c r="HW341" s="4"/>
      <c r="HX341" s="4"/>
      <c r="HY341" s="4"/>
      <c r="HZ341" s="4"/>
      <c r="IA341" s="4"/>
      <c r="IB341" s="4"/>
      <c r="IC341" s="4"/>
      <c r="ID341" s="4"/>
      <c r="IE341" s="4"/>
      <c r="IF341" s="4"/>
      <c r="IG341" s="4"/>
      <c r="IH341" s="4"/>
      <c r="II341" s="4"/>
      <c r="IJ341" s="4"/>
      <c r="IK341" s="4"/>
      <c r="IL341" s="4"/>
      <c r="IM341" s="4"/>
      <c r="IN341" s="4"/>
      <c r="IO341" s="4"/>
      <c r="IP341" s="4"/>
      <c r="IQ341" s="4"/>
      <c r="IR341" s="4"/>
      <c r="IS341" s="4"/>
      <c r="IT341" s="4"/>
      <c r="IU341" s="4"/>
      <c r="IV341" s="4"/>
      <c r="IW341" s="4"/>
      <c r="IX341" s="4"/>
      <c r="IY341" s="4"/>
      <c r="IZ341" s="4"/>
      <c r="JA341" s="4"/>
      <c r="JB341" s="4"/>
      <c r="JC341" s="4"/>
      <c r="JD341" s="4"/>
      <c r="JE341" s="4"/>
      <c r="JF341" s="4"/>
      <c r="JG341" s="4"/>
      <c r="JH341" s="4"/>
      <c r="JI341" s="4"/>
      <c r="JJ341" s="4"/>
      <c r="JK341" s="4"/>
      <c r="JL341" s="4"/>
      <c r="JM341" s="4"/>
      <c r="JN341" s="4"/>
      <c r="JO341" s="4"/>
      <c r="JP341" s="4"/>
      <c r="JQ341" s="4"/>
      <c r="JR341" s="4"/>
      <c r="JS341" s="4"/>
      <c r="JT341" s="4"/>
      <c r="JU341" s="4"/>
      <c r="JV341" s="4"/>
      <c r="JW341" s="4"/>
      <c r="JX341" s="4"/>
      <c r="JY341" s="4"/>
      <c r="JZ341" s="4"/>
      <c r="KA341" s="4"/>
      <c r="KB341" s="4"/>
      <c r="KC341" s="4"/>
      <c r="KD341" s="4"/>
      <c r="KE341" s="4"/>
      <c r="KF341" s="4"/>
      <c r="KG341" s="4"/>
      <c r="KH341" s="4"/>
      <c r="KI341" s="4"/>
      <c r="KJ341" s="4"/>
      <c r="KK341" s="4"/>
      <c r="KL341" s="4"/>
      <c r="KM341" s="4"/>
      <c r="KN341" s="4"/>
      <c r="KO341" s="4"/>
      <c r="KP341" s="4"/>
      <c r="KQ341" s="4"/>
      <c r="KR341" s="4"/>
      <c r="KS341" s="4"/>
      <c r="KT341" s="4"/>
      <c r="KU341" s="4"/>
      <c r="KV341" s="4"/>
      <c r="KW341" s="4"/>
      <c r="KX341" s="4"/>
      <c r="KY341" s="4"/>
      <c r="KZ341" s="4"/>
      <c r="LA341" s="4"/>
      <c r="LB341" s="4"/>
      <c r="LC341" s="4"/>
      <c r="LD341" s="4"/>
      <c r="LE341" s="4"/>
      <c r="LF341" s="4"/>
      <c r="LG341" s="4"/>
      <c r="LH341" s="4"/>
      <c r="LI341" s="4"/>
      <c r="LJ341" s="4"/>
      <c r="LK341" s="4"/>
      <c r="LL341" s="4"/>
      <c r="LM341" s="4"/>
      <c r="LN341" s="4"/>
      <c r="LO341" s="4"/>
      <c r="LP341" s="4"/>
      <c r="LQ341" s="4"/>
      <c r="LR341" s="4"/>
      <c r="LS341" s="4"/>
      <c r="LT341" s="4"/>
      <c r="LU341" s="4"/>
      <c r="LV341" s="4"/>
      <c r="LW341" s="4"/>
      <c r="LX341" s="4"/>
      <c r="LY341" s="4"/>
      <c r="LZ341" s="4"/>
      <c r="MA341" s="4"/>
      <c r="MB341" s="4"/>
      <c r="MC341" s="4"/>
      <c r="MD341" s="4"/>
      <c r="ME341" s="4"/>
      <c r="MF341" s="4"/>
      <c r="MG341" s="4"/>
      <c r="MH341" s="4"/>
      <c r="MI341" s="4"/>
      <c r="MJ341" s="4"/>
      <c r="MK341" s="4"/>
      <c r="ML341" s="4"/>
      <c r="MM341" s="4"/>
      <c r="MN341" s="4"/>
      <c r="MO341" s="4"/>
      <c r="MP341" s="4"/>
      <c r="MQ341" s="4"/>
      <c r="MR341" s="4"/>
      <c r="MS341" s="4"/>
      <c r="MT341" s="4"/>
      <c r="MU341" s="4"/>
      <c r="MV341" s="4"/>
      <c r="MW341" s="4"/>
      <c r="MX341" s="4"/>
      <c r="MY341" s="4"/>
      <c r="MZ341" s="4"/>
      <c r="NA341" s="4"/>
      <c r="NB341" s="4"/>
      <c r="NC341" s="4"/>
      <c r="ND341" s="4"/>
      <c r="NE341" s="4"/>
      <c r="NF341" s="4"/>
      <c r="NG341" s="4"/>
      <c r="NH341" s="4"/>
      <c r="NI341" s="4"/>
      <c r="NJ341" s="4"/>
      <c r="NK341" s="4"/>
      <c r="NL341" s="4"/>
      <c r="NM341" s="4"/>
      <c r="NN341" s="4"/>
      <c r="NO341" s="4"/>
      <c r="NP341" s="4"/>
      <c r="NQ341" s="4"/>
      <c r="NR341" s="4"/>
      <c r="NS341" s="4"/>
      <c r="NT341" s="4"/>
      <c r="NU341" s="4"/>
      <c r="NV341" s="4"/>
      <c r="NW341" s="4"/>
      <c r="NX341" s="4"/>
      <c r="NY341" s="4"/>
      <c r="NZ341" s="4"/>
      <c r="OA341" s="4"/>
      <c r="OB341" s="4"/>
      <c r="OC341" s="4"/>
      <c r="OD341" s="4"/>
      <c r="OE341" s="4"/>
      <c r="OF341" s="4"/>
      <c r="OG341" s="4"/>
      <c r="OH341" s="4"/>
      <c r="OI341" s="4"/>
      <c r="OJ341" s="4"/>
      <c r="OK341" s="4"/>
      <c r="OL341" s="4"/>
      <c r="OM341" s="4"/>
      <c r="ON341" s="4"/>
      <c r="OO341" s="4"/>
      <c r="OP341" s="4"/>
      <c r="OQ341" s="4"/>
      <c r="OR341" s="4"/>
      <c r="OS341" s="4"/>
      <c r="OT341" s="4"/>
      <c r="OU341" s="4"/>
      <c r="OV341" s="4"/>
      <c r="OW341" s="4"/>
      <c r="OX341" s="4"/>
      <c r="OY341" s="4"/>
      <c r="OZ341" s="4"/>
      <c r="PA341" s="4"/>
      <c r="PB341" s="4"/>
      <c r="PC341" s="4"/>
      <c r="PD341" s="4"/>
      <c r="PE341" s="4"/>
      <c r="PF341" s="4"/>
      <c r="PG341" s="4"/>
      <c r="PH341" s="4"/>
      <c r="PI341" s="4"/>
      <c r="PJ341" s="4"/>
      <c r="PK341" s="4"/>
      <c r="PL341" s="4"/>
      <c r="PM341" s="4"/>
      <c r="PN341" s="4"/>
      <c r="PO341" s="4"/>
      <c r="PP341" s="4"/>
      <c r="PQ341" s="4"/>
      <c r="PR341" s="4"/>
      <c r="PS341" s="4"/>
      <c r="PT341" s="4"/>
      <c r="PU341" s="4"/>
      <c r="PV341" s="4"/>
      <c r="PW341" s="4"/>
      <c r="PX341" s="4"/>
      <c r="PY341" s="4"/>
      <c r="PZ341" s="4"/>
      <c r="QA341" s="4"/>
      <c r="QB341" s="4"/>
      <c r="QC341" s="4"/>
      <c r="QD341" s="4"/>
      <c r="QE341" s="4"/>
      <c r="QF341" s="4"/>
      <c r="QG341" s="4"/>
      <c r="QH341" s="4"/>
      <c r="QI341" s="4"/>
      <c r="QJ341" s="4"/>
      <c r="QK341" s="4"/>
      <c r="QL341" s="4"/>
      <c r="QM341" s="4"/>
      <c r="QN341" s="4"/>
      <c r="QO341" s="4"/>
      <c r="QP341" s="4"/>
      <c r="QQ341" s="4"/>
      <c r="QR341" s="4"/>
      <c r="QS341" s="4"/>
      <c r="QT341" s="4"/>
      <c r="QU341" s="4"/>
      <c r="QV341" s="4"/>
      <c r="QW341" s="4"/>
      <c r="QX341" s="4"/>
      <c r="QY341" s="4"/>
      <c r="QZ341" s="4"/>
      <c r="RA341" s="4"/>
      <c r="RB341" s="4"/>
      <c r="RC341" s="4"/>
      <c r="RD341" s="4"/>
      <c r="RE341" s="4"/>
      <c r="RF341" s="4"/>
      <c r="RG341" s="4"/>
      <c r="RH341" s="4"/>
      <c r="RI341" s="4"/>
      <c r="RJ341" s="4"/>
      <c r="RK341" s="4"/>
      <c r="RL341" s="4"/>
      <c r="RM341" s="4"/>
      <c r="RN341" s="4"/>
      <c r="RO341" s="4"/>
      <c r="RP341" s="4"/>
      <c r="RQ341" s="4"/>
      <c r="RR341" s="4"/>
      <c r="RS341" s="4"/>
      <c r="RT341" s="4"/>
      <c r="RU341" s="4"/>
      <c r="RV341" s="4"/>
      <c r="RW341" s="4"/>
      <c r="RX341" s="4"/>
      <c r="RY341" s="4"/>
      <c r="RZ341" s="4"/>
      <c r="SA341" s="4"/>
      <c r="SB341" s="4"/>
      <c r="SC341" s="4"/>
      <c r="SD341" s="4"/>
      <c r="SE341" s="4"/>
      <c r="SF341" s="4"/>
      <c r="SG341" s="4"/>
      <c r="SH341" s="4"/>
      <c r="SI341" s="4"/>
      <c r="SJ341" s="4"/>
    </row>
    <row r="342" spans="1:504">
      <c r="A342" s="179"/>
      <c r="B342" s="181"/>
      <c r="C342" s="182"/>
      <c r="D342" s="182"/>
      <c r="E342" s="182"/>
      <c r="F342" s="182"/>
      <c r="G342" s="183"/>
      <c r="H342" s="182"/>
      <c r="I342" s="182"/>
      <c r="J342" s="183"/>
      <c r="K342" s="188"/>
      <c r="L342" s="188"/>
      <c r="M342" s="188"/>
      <c r="N342" s="186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  <c r="BN342" s="4"/>
      <c r="BO342" s="4"/>
      <c r="BP342" s="4"/>
      <c r="BQ342" s="4"/>
      <c r="BR342" s="4"/>
      <c r="BS342" s="4"/>
      <c r="BT342" s="4"/>
      <c r="BU342" s="4"/>
      <c r="BV342" s="4"/>
      <c r="BW342" s="4"/>
      <c r="BX342" s="4"/>
      <c r="BY342" s="4"/>
      <c r="BZ342" s="4"/>
      <c r="CA342" s="4"/>
      <c r="CB342" s="4"/>
      <c r="CC342" s="4"/>
      <c r="CD342" s="4"/>
      <c r="CE342" s="4"/>
      <c r="CF342" s="4"/>
      <c r="CG342" s="4"/>
      <c r="CH342" s="4"/>
      <c r="CI342" s="4"/>
      <c r="CJ342" s="4"/>
      <c r="CK342" s="4"/>
      <c r="CL342" s="4"/>
      <c r="CM342" s="4"/>
      <c r="CN342" s="4"/>
      <c r="CO342" s="4"/>
      <c r="CP342" s="4"/>
      <c r="CQ342" s="4"/>
      <c r="CR342" s="4"/>
      <c r="CS342" s="4"/>
      <c r="CT342" s="4"/>
      <c r="CU342" s="4"/>
      <c r="CV342" s="4"/>
      <c r="CW342" s="4"/>
      <c r="CX342" s="4"/>
      <c r="CY342" s="4"/>
      <c r="CZ342" s="4"/>
      <c r="DA342" s="4"/>
      <c r="DB342" s="4"/>
      <c r="DC342" s="4"/>
      <c r="DD342" s="4"/>
      <c r="DE342" s="4"/>
      <c r="DF342" s="4"/>
      <c r="DG342" s="4"/>
      <c r="DH342" s="4"/>
      <c r="DI342" s="4"/>
      <c r="DJ342" s="4"/>
      <c r="DK342" s="4"/>
      <c r="DL342" s="4"/>
      <c r="DM342" s="4"/>
      <c r="DN342" s="4"/>
      <c r="DO342" s="4"/>
      <c r="DP342" s="4"/>
      <c r="DQ342" s="4"/>
      <c r="DR342" s="4"/>
      <c r="DS342" s="4"/>
      <c r="DT342" s="4"/>
      <c r="DU342" s="4"/>
      <c r="DV342" s="4"/>
      <c r="DW342" s="4"/>
      <c r="DX342" s="4"/>
      <c r="DY342" s="4"/>
      <c r="DZ342" s="4"/>
      <c r="EA342" s="4"/>
      <c r="EB342" s="4"/>
      <c r="EC342" s="4"/>
      <c r="ED342" s="4"/>
      <c r="EE342" s="4"/>
      <c r="EF342" s="4"/>
      <c r="EG342" s="4"/>
      <c r="EH342" s="4"/>
      <c r="EI342" s="4"/>
      <c r="EJ342" s="4"/>
      <c r="EK342" s="4"/>
      <c r="EL342" s="4"/>
      <c r="EM342" s="4"/>
      <c r="EN342" s="4"/>
      <c r="EO342" s="4"/>
      <c r="EP342" s="4"/>
      <c r="EQ342" s="4"/>
      <c r="ER342" s="4"/>
      <c r="ES342" s="4"/>
      <c r="ET342" s="4"/>
      <c r="EU342" s="4"/>
      <c r="EV342" s="4"/>
      <c r="EW342" s="4"/>
      <c r="EX342" s="4"/>
      <c r="EY342" s="4"/>
      <c r="EZ342" s="4"/>
      <c r="FA342" s="4"/>
      <c r="FB342" s="4"/>
      <c r="FC342" s="4"/>
      <c r="FD342" s="4"/>
      <c r="FE342" s="4"/>
      <c r="FF342" s="4"/>
      <c r="FG342" s="4"/>
      <c r="FH342" s="4"/>
      <c r="FI342" s="4"/>
      <c r="FJ342" s="4"/>
      <c r="FK342" s="4"/>
      <c r="FL342" s="4"/>
      <c r="FM342" s="4"/>
      <c r="FN342" s="4"/>
      <c r="FO342" s="4"/>
      <c r="FP342" s="4"/>
      <c r="FQ342" s="4"/>
      <c r="FR342" s="4"/>
      <c r="FS342" s="4"/>
      <c r="FT342" s="4"/>
      <c r="FU342" s="4"/>
      <c r="FV342" s="4"/>
      <c r="FW342" s="4"/>
      <c r="FX342" s="4"/>
      <c r="FY342" s="4"/>
      <c r="FZ342" s="4"/>
      <c r="GA342" s="4"/>
      <c r="GB342" s="4"/>
      <c r="GC342" s="4"/>
      <c r="GD342" s="4"/>
      <c r="GE342" s="4"/>
      <c r="GF342" s="4"/>
      <c r="GG342" s="4"/>
      <c r="GH342" s="4"/>
      <c r="GI342" s="4"/>
      <c r="GJ342" s="4"/>
      <c r="GK342" s="4"/>
      <c r="GL342" s="4"/>
      <c r="GM342" s="4"/>
      <c r="GN342" s="4"/>
      <c r="GO342" s="4"/>
      <c r="GP342" s="4"/>
      <c r="GQ342" s="4"/>
      <c r="GR342" s="4"/>
      <c r="GS342" s="4"/>
      <c r="GT342" s="4"/>
      <c r="GU342" s="4"/>
      <c r="GV342" s="4"/>
      <c r="GW342" s="4"/>
      <c r="GX342" s="4"/>
      <c r="GY342" s="4"/>
      <c r="GZ342" s="4"/>
      <c r="HA342" s="4"/>
      <c r="HB342" s="4"/>
      <c r="HC342" s="4"/>
      <c r="HD342" s="4"/>
      <c r="HE342" s="4"/>
      <c r="HF342" s="4"/>
      <c r="HG342" s="4"/>
      <c r="HH342" s="4"/>
      <c r="HI342" s="4"/>
      <c r="HJ342" s="4"/>
      <c r="HK342" s="4"/>
      <c r="HL342" s="4"/>
      <c r="HM342" s="4"/>
      <c r="HN342" s="4"/>
      <c r="HO342" s="4"/>
      <c r="HP342" s="4"/>
      <c r="HQ342" s="4"/>
      <c r="HR342" s="4"/>
      <c r="HS342" s="4"/>
      <c r="HT342" s="4"/>
      <c r="HU342" s="4"/>
      <c r="HV342" s="4"/>
      <c r="HW342" s="4"/>
      <c r="HX342" s="4"/>
      <c r="HY342" s="4"/>
      <c r="HZ342" s="4"/>
      <c r="IA342" s="4"/>
      <c r="IB342" s="4"/>
      <c r="IC342" s="4"/>
      <c r="ID342" s="4"/>
      <c r="IE342" s="4"/>
      <c r="IF342" s="4"/>
      <c r="IG342" s="4"/>
      <c r="IH342" s="4"/>
      <c r="II342" s="4"/>
      <c r="IJ342" s="4"/>
      <c r="IK342" s="4"/>
      <c r="IL342" s="4"/>
      <c r="IM342" s="4"/>
      <c r="IN342" s="4"/>
      <c r="IO342" s="4"/>
      <c r="IP342" s="4"/>
      <c r="IQ342" s="4"/>
      <c r="IR342" s="4"/>
      <c r="IS342" s="4"/>
      <c r="IT342" s="4"/>
      <c r="IU342" s="4"/>
      <c r="IV342" s="4"/>
      <c r="IW342" s="4"/>
      <c r="IX342" s="4"/>
      <c r="IY342" s="4"/>
      <c r="IZ342" s="4"/>
      <c r="JA342" s="4"/>
      <c r="JB342" s="4"/>
      <c r="JC342" s="4"/>
      <c r="JD342" s="4"/>
      <c r="JE342" s="4"/>
      <c r="JF342" s="4"/>
      <c r="JG342" s="4"/>
      <c r="JH342" s="4"/>
      <c r="JI342" s="4"/>
      <c r="JJ342" s="4"/>
      <c r="JK342" s="4"/>
      <c r="JL342" s="4"/>
      <c r="JM342" s="4"/>
      <c r="JN342" s="4"/>
      <c r="JO342" s="4"/>
      <c r="JP342" s="4"/>
      <c r="JQ342" s="4"/>
      <c r="JR342" s="4"/>
      <c r="JS342" s="4"/>
      <c r="JT342" s="4"/>
      <c r="JU342" s="4"/>
      <c r="JV342" s="4"/>
      <c r="JW342" s="4"/>
      <c r="JX342" s="4"/>
      <c r="JY342" s="4"/>
      <c r="JZ342" s="4"/>
      <c r="KA342" s="4"/>
      <c r="KB342" s="4"/>
      <c r="KC342" s="4"/>
      <c r="KD342" s="4"/>
      <c r="KE342" s="4"/>
      <c r="KF342" s="4"/>
      <c r="KG342" s="4"/>
      <c r="KH342" s="4"/>
      <c r="KI342" s="4"/>
      <c r="KJ342" s="4"/>
      <c r="KK342" s="4"/>
      <c r="KL342" s="4"/>
      <c r="KM342" s="4"/>
      <c r="KN342" s="4"/>
      <c r="KO342" s="4"/>
      <c r="KP342" s="4"/>
      <c r="KQ342" s="4"/>
      <c r="KR342" s="4"/>
      <c r="KS342" s="4"/>
      <c r="KT342" s="4"/>
      <c r="KU342" s="4"/>
      <c r="KV342" s="4"/>
      <c r="KW342" s="4"/>
      <c r="KX342" s="4"/>
      <c r="KY342" s="4"/>
      <c r="KZ342" s="4"/>
      <c r="LA342" s="4"/>
      <c r="LB342" s="4"/>
      <c r="LC342" s="4"/>
      <c r="LD342" s="4"/>
      <c r="LE342" s="4"/>
      <c r="LF342" s="4"/>
      <c r="LG342" s="4"/>
      <c r="LH342" s="4"/>
      <c r="LI342" s="4"/>
      <c r="LJ342" s="4"/>
      <c r="LK342" s="4"/>
      <c r="LL342" s="4"/>
      <c r="LM342" s="4"/>
      <c r="LN342" s="4"/>
      <c r="LO342" s="4"/>
      <c r="LP342" s="4"/>
      <c r="LQ342" s="4"/>
      <c r="LR342" s="4"/>
      <c r="LS342" s="4"/>
      <c r="LT342" s="4"/>
      <c r="LU342" s="4"/>
      <c r="LV342" s="4"/>
      <c r="LW342" s="4"/>
      <c r="LX342" s="4"/>
      <c r="LY342" s="4"/>
      <c r="LZ342" s="4"/>
      <c r="MA342" s="4"/>
      <c r="MB342" s="4"/>
      <c r="MC342" s="4"/>
      <c r="MD342" s="4"/>
      <c r="ME342" s="4"/>
      <c r="MF342" s="4"/>
      <c r="MG342" s="4"/>
      <c r="MH342" s="4"/>
      <c r="MI342" s="4"/>
      <c r="MJ342" s="4"/>
      <c r="MK342" s="4"/>
      <c r="ML342" s="4"/>
      <c r="MM342" s="4"/>
      <c r="MN342" s="4"/>
      <c r="MO342" s="4"/>
      <c r="MP342" s="4"/>
      <c r="MQ342" s="4"/>
      <c r="MR342" s="4"/>
      <c r="MS342" s="4"/>
      <c r="MT342" s="4"/>
      <c r="MU342" s="4"/>
      <c r="MV342" s="4"/>
      <c r="MW342" s="4"/>
      <c r="MX342" s="4"/>
      <c r="MY342" s="4"/>
      <c r="MZ342" s="4"/>
      <c r="NA342" s="4"/>
      <c r="NB342" s="4"/>
      <c r="NC342" s="4"/>
      <c r="ND342" s="4"/>
      <c r="NE342" s="4"/>
      <c r="NF342" s="4"/>
      <c r="NG342" s="4"/>
      <c r="NH342" s="4"/>
      <c r="NI342" s="4"/>
      <c r="NJ342" s="4"/>
      <c r="NK342" s="4"/>
      <c r="NL342" s="4"/>
      <c r="NM342" s="4"/>
      <c r="NN342" s="4"/>
      <c r="NO342" s="4"/>
      <c r="NP342" s="4"/>
      <c r="NQ342" s="4"/>
      <c r="NR342" s="4"/>
      <c r="NS342" s="4"/>
      <c r="NT342" s="4"/>
      <c r="NU342" s="4"/>
      <c r="NV342" s="4"/>
      <c r="NW342" s="4"/>
      <c r="NX342" s="4"/>
      <c r="NY342" s="4"/>
      <c r="NZ342" s="4"/>
      <c r="OA342" s="4"/>
      <c r="OB342" s="4"/>
      <c r="OC342" s="4"/>
      <c r="OD342" s="4"/>
      <c r="OE342" s="4"/>
      <c r="OF342" s="4"/>
      <c r="OG342" s="4"/>
      <c r="OH342" s="4"/>
      <c r="OI342" s="4"/>
      <c r="OJ342" s="4"/>
      <c r="OK342" s="4"/>
      <c r="OL342" s="4"/>
      <c r="OM342" s="4"/>
      <c r="ON342" s="4"/>
      <c r="OO342" s="4"/>
      <c r="OP342" s="4"/>
      <c r="OQ342" s="4"/>
      <c r="OR342" s="4"/>
      <c r="OS342" s="4"/>
      <c r="OT342" s="4"/>
      <c r="OU342" s="4"/>
      <c r="OV342" s="4"/>
      <c r="OW342" s="4"/>
      <c r="OX342" s="4"/>
      <c r="OY342" s="4"/>
      <c r="OZ342" s="4"/>
      <c r="PA342" s="4"/>
      <c r="PB342" s="4"/>
      <c r="PC342" s="4"/>
      <c r="PD342" s="4"/>
      <c r="PE342" s="4"/>
      <c r="PF342" s="4"/>
      <c r="PG342" s="4"/>
      <c r="PH342" s="4"/>
      <c r="PI342" s="4"/>
      <c r="PJ342" s="4"/>
      <c r="PK342" s="4"/>
      <c r="PL342" s="4"/>
      <c r="PM342" s="4"/>
      <c r="PN342" s="4"/>
      <c r="PO342" s="4"/>
      <c r="PP342" s="4"/>
      <c r="PQ342" s="4"/>
      <c r="PR342" s="4"/>
      <c r="PS342" s="4"/>
      <c r="PT342" s="4"/>
      <c r="PU342" s="4"/>
      <c r="PV342" s="4"/>
      <c r="PW342" s="4"/>
      <c r="PX342" s="4"/>
      <c r="PY342" s="4"/>
      <c r="PZ342" s="4"/>
      <c r="QA342" s="4"/>
      <c r="QB342" s="4"/>
      <c r="QC342" s="4"/>
      <c r="QD342" s="4"/>
      <c r="QE342" s="4"/>
      <c r="QF342" s="4"/>
      <c r="QG342" s="4"/>
      <c r="QH342" s="4"/>
      <c r="QI342" s="4"/>
      <c r="QJ342" s="4"/>
      <c r="QK342" s="4"/>
      <c r="QL342" s="4"/>
      <c r="QM342" s="4"/>
      <c r="QN342" s="4"/>
      <c r="QO342" s="4"/>
      <c r="QP342" s="4"/>
      <c r="QQ342" s="4"/>
      <c r="QR342" s="4"/>
      <c r="QS342" s="4"/>
      <c r="QT342" s="4"/>
      <c r="QU342" s="4"/>
      <c r="QV342" s="4"/>
      <c r="QW342" s="4"/>
      <c r="QX342" s="4"/>
      <c r="QY342" s="4"/>
      <c r="QZ342" s="4"/>
      <c r="RA342" s="4"/>
      <c r="RB342" s="4"/>
      <c r="RC342" s="4"/>
      <c r="RD342" s="4"/>
      <c r="RE342" s="4"/>
      <c r="RF342" s="4"/>
      <c r="RG342" s="4"/>
      <c r="RH342" s="4"/>
      <c r="RI342" s="4"/>
      <c r="RJ342" s="4"/>
      <c r="RK342" s="4"/>
      <c r="RL342" s="4"/>
      <c r="RM342" s="4"/>
      <c r="RN342" s="4"/>
      <c r="RO342" s="4"/>
      <c r="RP342" s="4"/>
      <c r="RQ342" s="4"/>
      <c r="RR342" s="4"/>
      <c r="RS342" s="4"/>
      <c r="RT342" s="4"/>
      <c r="RU342" s="4"/>
      <c r="RV342" s="4"/>
      <c r="RW342" s="4"/>
      <c r="RX342" s="4"/>
      <c r="RY342" s="4"/>
      <c r="RZ342" s="4"/>
      <c r="SA342" s="4"/>
      <c r="SB342" s="4"/>
      <c r="SC342" s="4"/>
      <c r="SD342" s="4"/>
      <c r="SE342" s="4"/>
      <c r="SF342" s="4"/>
      <c r="SG342" s="4"/>
      <c r="SH342" s="4"/>
      <c r="SI342" s="4"/>
      <c r="SJ342" s="4"/>
    </row>
    <row r="343" spans="1:504">
      <c r="J343" s="183"/>
      <c r="K343" s="191"/>
      <c r="L343" s="191"/>
      <c r="M343" s="191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4"/>
      <c r="BP343" s="4"/>
      <c r="BQ343" s="4"/>
      <c r="BR343" s="4"/>
      <c r="BS343" s="4"/>
      <c r="BT343" s="4"/>
      <c r="BU343" s="4"/>
      <c r="BV343" s="4"/>
      <c r="BW343" s="4"/>
      <c r="BX343" s="4"/>
      <c r="BY343" s="4"/>
      <c r="BZ343" s="4"/>
      <c r="CA343" s="4"/>
      <c r="CB343" s="4"/>
      <c r="CC343" s="4"/>
      <c r="CD343" s="4"/>
      <c r="CE343" s="4"/>
      <c r="CF343" s="4"/>
      <c r="CG343" s="4"/>
      <c r="CH343" s="4"/>
      <c r="CI343" s="4"/>
      <c r="CJ343" s="4"/>
      <c r="CK343" s="4"/>
      <c r="CL343" s="4"/>
      <c r="CM343" s="4"/>
      <c r="CN343" s="4"/>
      <c r="CO343" s="4"/>
      <c r="CP343" s="4"/>
      <c r="CQ343" s="4"/>
      <c r="CR343" s="4"/>
      <c r="CS343" s="4"/>
      <c r="CT343" s="4"/>
      <c r="CU343" s="4"/>
      <c r="CV343" s="4"/>
      <c r="CW343" s="4"/>
      <c r="CX343" s="4"/>
      <c r="CY343" s="4"/>
      <c r="CZ343" s="4"/>
      <c r="DA343" s="4"/>
      <c r="DB343" s="4"/>
      <c r="DC343" s="4"/>
      <c r="DD343" s="4"/>
      <c r="DE343" s="4"/>
      <c r="DF343" s="4"/>
      <c r="DG343" s="4"/>
      <c r="DH343" s="4"/>
      <c r="DI343" s="4"/>
      <c r="DJ343" s="4"/>
      <c r="DK343" s="4"/>
      <c r="DL343" s="4"/>
      <c r="DM343" s="4"/>
      <c r="DN343" s="4"/>
      <c r="DO343" s="4"/>
      <c r="DP343" s="4"/>
      <c r="DQ343" s="4"/>
      <c r="DR343" s="4"/>
      <c r="DS343" s="4"/>
      <c r="DT343" s="4"/>
      <c r="DU343" s="4"/>
      <c r="DV343" s="4"/>
      <c r="DW343" s="4"/>
      <c r="DX343" s="4"/>
      <c r="DY343" s="4"/>
      <c r="DZ343" s="4"/>
      <c r="EA343" s="4"/>
      <c r="EB343" s="4"/>
      <c r="EC343" s="4"/>
      <c r="ED343" s="4"/>
      <c r="EE343" s="4"/>
      <c r="EF343" s="4"/>
      <c r="EG343" s="4"/>
      <c r="EH343" s="4"/>
      <c r="EI343" s="4"/>
      <c r="EJ343" s="4"/>
      <c r="EK343" s="4"/>
      <c r="EL343" s="4"/>
      <c r="EM343" s="4"/>
      <c r="EN343" s="4"/>
      <c r="EO343" s="4"/>
      <c r="EP343" s="4"/>
      <c r="EQ343" s="4"/>
      <c r="ER343" s="4"/>
      <c r="ES343" s="4"/>
      <c r="ET343" s="4"/>
      <c r="EU343" s="4"/>
      <c r="EV343" s="4"/>
      <c r="EW343" s="4"/>
      <c r="EX343" s="4"/>
      <c r="EY343" s="4"/>
      <c r="EZ343" s="4"/>
      <c r="FA343" s="4"/>
      <c r="FB343" s="4"/>
      <c r="FC343" s="4"/>
      <c r="FD343" s="4"/>
      <c r="FE343" s="4"/>
      <c r="FF343" s="4"/>
      <c r="FG343" s="4"/>
      <c r="FH343" s="4"/>
      <c r="FI343" s="4"/>
      <c r="FJ343" s="4"/>
      <c r="FK343" s="4"/>
      <c r="FL343" s="4"/>
      <c r="FM343" s="4"/>
      <c r="FN343" s="4"/>
      <c r="FO343" s="4"/>
      <c r="FP343" s="4"/>
      <c r="FQ343" s="4"/>
      <c r="FR343" s="4"/>
      <c r="FS343" s="4"/>
      <c r="FT343" s="4"/>
      <c r="FU343" s="4"/>
      <c r="FV343" s="4"/>
      <c r="FW343" s="4"/>
      <c r="FX343" s="4"/>
      <c r="FY343" s="4"/>
      <c r="FZ343" s="4"/>
      <c r="GA343" s="4"/>
      <c r="GB343" s="4"/>
      <c r="GC343" s="4"/>
      <c r="GD343" s="4"/>
      <c r="GE343" s="4"/>
      <c r="GF343" s="4"/>
      <c r="GG343" s="4"/>
      <c r="GH343" s="4"/>
      <c r="GI343" s="4"/>
      <c r="GJ343" s="4"/>
      <c r="GK343" s="4"/>
      <c r="GL343" s="4"/>
      <c r="GM343" s="4"/>
      <c r="GN343" s="4"/>
      <c r="GO343" s="4"/>
      <c r="GP343" s="4"/>
      <c r="GQ343" s="4"/>
      <c r="GR343" s="4"/>
      <c r="GS343" s="4"/>
      <c r="GT343" s="4"/>
      <c r="GU343" s="4"/>
      <c r="GV343" s="4"/>
      <c r="GW343" s="4"/>
      <c r="GX343" s="4"/>
      <c r="GY343" s="4"/>
      <c r="GZ343" s="4"/>
      <c r="HA343" s="4"/>
      <c r="HB343" s="4"/>
      <c r="HC343" s="4"/>
      <c r="HD343" s="4"/>
      <c r="HE343" s="4"/>
      <c r="HF343" s="4"/>
      <c r="HG343" s="4"/>
      <c r="HH343" s="4"/>
      <c r="HI343" s="4"/>
      <c r="HJ343" s="4"/>
      <c r="HK343" s="4"/>
      <c r="HL343" s="4"/>
      <c r="HM343" s="4"/>
      <c r="HN343" s="4"/>
      <c r="HO343" s="4"/>
      <c r="HP343" s="4"/>
      <c r="HQ343" s="4"/>
      <c r="HR343" s="4"/>
      <c r="HS343" s="4"/>
      <c r="HT343" s="4"/>
      <c r="HU343" s="4"/>
      <c r="HV343" s="4"/>
      <c r="HW343" s="4"/>
      <c r="HX343" s="4"/>
      <c r="HY343" s="4"/>
      <c r="HZ343" s="4"/>
      <c r="IA343" s="4"/>
      <c r="IB343" s="4"/>
      <c r="IC343" s="4"/>
      <c r="ID343" s="4"/>
      <c r="IE343" s="4"/>
      <c r="IF343" s="4"/>
      <c r="IG343" s="4"/>
      <c r="IH343" s="4"/>
      <c r="II343" s="4"/>
      <c r="IJ343" s="4"/>
      <c r="IK343" s="4"/>
      <c r="IL343" s="4"/>
      <c r="IM343" s="4"/>
      <c r="IN343" s="4"/>
      <c r="IO343" s="4"/>
      <c r="IP343" s="4"/>
      <c r="IQ343" s="4"/>
      <c r="IR343" s="4"/>
      <c r="IS343" s="4"/>
      <c r="IT343" s="4"/>
      <c r="IU343" s="4"/>
      <c r="IV343" s="4"/>
      <c r="IW343" s="4"/>
      <c r="IX343" s="4"/>
      <c r="IY343" s="4"/>
      <c r="IZ343" s="4"/>
      <c r="JA343" s="4"/>
      <c r="JB343" s="4"/>
      <c r="JC343" s="4"/>
      <c r="JD343" s="4"/>
      <c r="JE343" s="4"/>
      <c r="JF343" s="4"/>
      <c r="JG343" s="4"/>
      <c r="JH343" s="4"/>
      <c r="JI343" s="4"/>
      <c r="JJ343" s="4"/>
      <c r="JK343" s="4"/>
      <c r="JL343" s="4"/>
      <c r="JM343" s="4"/>
      <c r="JN343" s="4"/>
      <c r="JO343" s="4"/>
      <c r="JP343" s="4"/>
      <c r="JQ343" s="4"/>
      <c r="JR343" s="4"/>
      <c r="JS343" s="4"/>
      <c r="JT343" s="4"/>
      <c r="JU343" s="4"/>
      <c r="JV343" s="4"/>
      <c r="JW343" s="4"/>
      <c r="JX343" s="4"/>
      <c r="JY343" s="4"/>
      <c r="JZ343" s="4"/>
      <c r="KA343" s="4"/>
      <c r="KB343" s="4"/>
      <c r="KC343" s="4"/>
      <c r="KD343" s="4"/>
      <c r="KE343" s="4"/>
      <c r="KF343" s="4"/>
      <c r="KG343" s="4"/>
      <c r="KH343" s="4"/>
      <c r="KI343" s="4"/>
      <c r="KJ343" s="4"/>
      <c r="KK343" s="4"/>
      <c r="KL343" s="4"/>
      <c r="KM343" s="4"/>
      <c r="KN343" s="4"/>
      <c r="KO343" s="4"/>
      <c r="KP343" s="4"/>
      <c r="KQ343" s="4"/>
      <c r="KR343" s="4"/>
      <c r="KS343" s="4"/>
      <c r="KT343" s="4"/>
      <c r="KU343" s="4"/>
      <c r="KV343" s="4"/>
      <c r="KW343" s="4"/>
      <c r="KX343" s="4"/>
      <c r="KY343" s="4"/>
      <c r="KZ343" s="4"/>
      <c r="LA343" s="4"/>
      <c r="LB343" s="4"/>
      <c r="LC343" s="4"/>
      <c r="LD343" s="4"/>
      <c r="LE343" s="4"/>
      <c r="LF343" s="4"/>
      <c r="LG343" s="4"/>
      <c r="LH343" s="4"/>
      <c r="LI343" s="4"/>
      <c r="LJ343" s="4"/>
      <c r="LK343" s="4"/>
      <c r="LL343" s="4"/>
      <c r="LM343" s="4"/>
      <c r="LN343" s="4"/>
      <c r="LO343" s="4"/>
      <c r="LP343" s="4"/>
      <c r="LQ343" s="4"/>
      <c r="LR343" s="4"/>
      <c r="LS343" s="4"/>
      <c r="LT343" s="4"/>
      <c r="LU343" s="4"/>
      <c r="LV343" s="4"/>
      <c r="LW343" s="4"/>
      <c r="LX343" s="4"/>
      <c r="LY343" s="4"/>
      <c r="LZ343" s="4"/>
      <c r="MA343" s="4"/>
      <c r="MB343" s="4"/>
      <c r="MC343" s="4"/>
      <c r="MD343" s="4"/>
      <c r="ME343" s="4"/>
      <c r="MF343" s="4"/>
      <c r="MG343" s="4"/>
      <c r="MH343" s="4"/>
      <c r="MI343" s="4"/>
      <c r="MJ343" s="4"/>
      <c r="MK343" s="4"/>
      <c r="ML343" s="4"/>
      <c r="MM343" s="4"/>
      <c r="MN343" s="4"/>
      <c r="MO343" s="4"/>
      <c r="MP343" s="4"/>
      <c r="MQ343" s="4"/>
      <c r="MR343" s="4"/>
      <c r="MS343" s="4"/>
      <c r="MT343" s="4"/>
      <c r="MU343" s="4"/>
      <c r="MV343" s="4"/>
      <c r="MW343" s="4"/>
      <c r="MX343" s="4"/>
      <c r="MY343" s="4"/>
      <c r="MZ343" s="4"/>
      <c r="NA343" s="4"/>
      <c r="NB343" s="4"/>
      <c r="NC343" s="4"/>
      <c r="ND343" s="4"/>
      <c r="NE343" s="4"/>
      <c r="NF343" s="4"/>
      <c r="NG343" s="4"/>
      <c r="NH343" s="4"/>
      <c r="NI343" s="4"/>
      <c r="NJ343" s="4"/>
      <c r="NK343" s="4"/>
      <c r="NL343" s="4"/>
      <c r="NM343" s="4"/>
      <c r="NN343" s="4"/>
      <c r="NO343" s="4"/>
      <c r="NP343" s="4"/>
      <c r="NQ343" s="4"/>
      <c r="NR343" s="4"/>
      <c r="NS343" s="4"/>
      <c r="NT343" s="4"/>
      <c r="NU343" s="4"/>
      <c r="NV343" s="4"/>
      <c r="NW343" s="4"/>
      <c r="NX343" s="4"/>
      <c r="NY343" s="4"/>
      <c r="NZ343" s="4"/>
      <c r="OA343" s="4"/>
      <c r="OB343" s="4"/>
      <c r="OC343" s="4"/>
      <c r="OD343" s="4"/>
      <c r="OE343" s="4"/>
      <c r="OF343" s="4"/>
      <c r="OG343" s="4"/>
      <c r="OH343" s="4"/>
      <c r="OI343" s="4"/>
      <c r="OJ343" s="4"/>
      <c r="OK343" s="4"/>
      <c r="OL343" s="4"/>
      <c r="OM343" s="4"/>
      <c r="ON343" s="4"/>
      <c r="OO343" s="4"/>
      <c r="OP343" s="4"/>
      <c r="OQ343" s="4"/>
      <c r="OR343" s="4"/>
      <c r="OS343" s="4"/>
      <c r="OT343" s="4"/>
      <c r="OU343" s="4"/>
      <c r="OV343" s="4"/>
      <c r="OW343" s="4"/>
      <c r="OX343" s="4"/>
      <c r="OY343" s="4"/>
      <c r="OZ343" s="4"/>
      <c r="PA343" s="4"/>
      <c r="PB343" s="4"/>
      <c r="PC343" s="4"/>
      <c r="PD343" s="4"/>
      <c r="PE343" s="4"/>
      <c r="PF343" s="4"/>
      <c r="PG343" s="4"/>
      <c r="PH343" s="4"/>
      <c r="PI343" s="4"/>
      <c r="PJ343" s="4"/>
      <c r="PK343" s="4"/>
      <c r="PL343" s="4"/>
      <c r="PM343" s="4"/>
      <c r="PN343" s="4"/>
      <c r="PO343" s="4"/>
      <c r="PP343" s="4"/>
      <c r="PQ343" s="4"/>
      <c r="PR343" s="4"/>
      <c r="PS343" s="4"/>
      <c r="PT343" s="4"/>
      <c r="PU343" s="4"/>
      <c r="PV343" s="4"/>
      <c r="PW343" s="4"/>
      <c r="PX343" s="4"/>
      <c r="PY343" s="4"/>
      <c r="PZ343" s="4"/>
      <c r="QA343" s="4"/>
      <c r="QB343" s="4"/>
      <c r="QC343" s="4"/>
      <c r="QD343" s="4"/>
      <c r="QE343" s="4"/>
      <c r="QF343" s="4"/>
      <c r="QG343" s="4"/>
      <c r="QH343" s="4"/>
      <c r="QI343" s="4"/>
      <c r="QJ343" s="4"/>
      <c r="QK343" s="4"/>
      <c r="QL343" s="4"/>
      <c r="QM343" s="4"/>
      <c r="QN343" s="4"/>
      <c r="QO343" s="4"/>
      <c r="QP343" s="4"/>
      <c r="QQ343" s="4"/>
      <c r="QR343" s="4"/>
      <c r="QS343" s="4"/>
      <c r="QT343" s="4"/>
      <c r="QU343" s="4"/>
      <c r="QV343" s="4"/>
      <c r="QW343" s="4"/>
      <c r="QX343" s="4"/>
      <c r="QY343" s="4"/>
      <c r="QZ343" s="4"/>
      <c r="RA343" s="4"/>
      <c r="RB343" s="4"/>
      <c r="RC343" s="4"/>
      <c r="RD343" s="4"/>
      <c r="RE343" s="4"/>
      <c r="RF343" s="4"/>
      <c r="RG343" s="4"/>
      <c r="RH343" s="4"/>
      <c r="RI343" s="4"/>
      <c r="RJ343" s="4"/>
      <c r="RK343" s="4"/>
      <c r="RL343" s="4"/>
      <c r="RM343" s="4"/>
      <c r="RN343" s="4"/>
      <c r="RO343" s="4"/>
      <c r="RP343" s="4"/>
      <c r="RQ343" s="4"/>
      <c r="RR343" s="4"/>
      <c r="RS343" s="4"/>
      <c r="RT343" s="4"/>
      <c r="RU343" s="4"/>
      <c r="RV343" s="4"/>
      <c r="RW343" s="4"/>
      <c r="RX343" s="4"/>
      <c r="RY343" s="4"/>
      <c r="RZ343" s="4"/>
      <c r="SA343" s="4"/>
      <c r="SB343" s="4"/>
      <c r="SC343" s="4"/>
      <c r="SD343" s="4"/>
      <c r="SE343" s="4"/>
      <c r="SF343" s="4"/>
      <c r="SG343" s="4"/>
      <c r="SH343" s="4"/>
      <c r="SI343" s="4"/>
      <c r="SJ343" s="4"/>
    </row>
    <row r="344" spans="1:504">
      <c r="K344" s="193"/>
      <c r="L344" s="193"/>
      <c r="M344" s="193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4"/>
      <c r="BR344" s="4"/>
      <c r="BS344" s="4"/>
      <c r="BT344" s="4"/>
      <c r="BU344" s="4"/>
      <c r="BV344" s="4"/>
      <c r="BW344" s="4"/>
      <c r="BX344" s="4"/>
      <c r="BY344" s="4"/>
      <c r="BZ344" s="4"/>
      <c r="CA344" s="4"/>
      <c r="CB344" s="4"/>
      <c r="CC344" s="4"/>
      <c r="CD344" s="4"/>
      <c r="CE344" s="4"/>
      <c r="CF344" s="4"/>
      <c r="CG344" s="4"/>
      <c r="CH344" s="4"/>
      <c r="CI344" s="4"/>
      <c r="CJ344" s="4"/>
      <c r="CK344" s="4"/>
      <c r="CL344" s="4"/>
      <c r="CM344" s="4"/>
      <c r="CN344" s="4"/>
      <c r="CO344" s="4"/>
      <c r="CP344" s="4"/>
      <c r="CQ344" s="4"/>
      <c r="CR344" s="4"/>
      <c r="CS344" s="4"/>
      <c r="CT344" s="4"/>
      <c r="CU344" s="4"/>
      <c r="CV344" s="4"/>
      <c r="CW344" s="4"/>
      <c r="CX344" s="4"/>
      <c r="CY344" s="4"/>
      <c r="CZ344" s="4"/>
      <c r="DA344" s="4"/>
      <c r="DB344" s="4"/>
      <c r="DC344" s="4"/>
      <c r="DD344" s="4"/>
      <c r="DE344" s="4"/>
      <c r="DF344" s="4"/>
      <c r="DG344" s="4"/>
      <c r="DH344" s="4"/>
      <c r="DI344" s="4"/>
      <c r="DJ344" s="4"/>
      <c r="DK344" s="4"/>
      <c r="DL344" s="4"/>
      <c r="DM344" s="4"/>
      <c r="DN344" s="4"/>
      <c r="DO344" s="4"/>
      <c r="DP344" s="4"/>
      <c r="DQ344" s="4"/>
      <c r="DR344" s="4"/>
      <c r="DS344" s="4"/>
      <c r="DT344" s="4"/>
      <c r="DU344" s="4"/>
      <c r="DV344" s="4"/>
      <c r="DW344" s="4"/>
      <c r="DX344" s="4"/>
      <c r="DY344" s="4"/>
      <c r="DZ344" s="4"/>
      <c r="EA344" s="4"/>
      <c r="EB344" s="4"/>
      <c r="EC344" s="4"/>
      <c r="ED344" s="4"/>
      <c r="EE344" s="4"/>
      <c r="EF344" s="4"/>
      <c r="EG344" s="4"/>
      <c r="EH344" s="4"/>
      <c r="EI344" s="4"/>
      <c r="EJ344" s="4"/>
      <c r="EK344" s="4"/>
      <c r="EL344" s="4"/>
      <c r="EM344" s="4"/>
      <c r="EN344" s="4"/>
      <c r="EO344" s="4"/>
      <c r="EP344" s="4"/>
      <c r="EQ344" s="4"/>
      <c r="ER344" s="4"/>
      <c r="ES344" s="4"/>
      <c r="ET344" s="4"/>
      <c r="EU344" s="4"/>
      <c r="EV344" s="4"/>
      <c r="EW344" s="4"/>
      <c r="EX344" s="4"/>
      <c r="EY344" s="4"/>
      <c r="EZ344" s="4"/>
      <c r="FA344" s="4"/>
      <c r="FB344" s="4"/>
      <c r="FC344" s="4"/>
      <c r="FD344" s="4"/>
      <c r="FE344" s="4"/>
      <c r="FF344" s="4"/>
      <c r="FG344" s="4"/>
      <c r="FH344" s="4"/>
      <c r="FI344" s="4"/>
      <c r="FJ344" s="4"/>
      <c r="FK344" s="4"/>
      <c r="FL344" s="4"/>
      <c r="FM344" s="4"/>
      <c r="FN344" s="4"/>
      <c r="FO344" s="4"/>
      <c r="FP344" s="4"/>
      <c r="FQ344" s="4"/>
      <c r="FR344" s="4"/>
      <c r="FS344" s="4"/>
      <c r="FT344" s="4"/>
      <c r="FU344" s="4"/>
      <c r="FV344" s="4"/>
      <c r="FW344" s="4"/>
      <c r="FX344" s="4"/>
      <c r="FY344" s="4"/>
      <c r="FZ344" s="4"/>
      <c r="GA344" s="4"/>
      <c r="GB344" s="4"/>
      <c r="GC344" s="4"/>
      <c r="GD344" s="4"/>
      <c r="GE344" s="4"/>
      <c r="GF344" s="4"/>
      <c r="GG344" s="4"/>
      <c r="GH344" s="4"/>
      <c r="GI344" s="4"/>
      <c r="GJ344" s="4"/>
      <c r="GK344" s="4"/>
      <c r="GL344" s="4"/>
      <c r="GM344" s="4"/>
      <c r="GN344" s="4"/>
      <c r="GO344" s="4"/>
      <c r="GP344" s="4"/>
      <c r="GQ344" s="4"/>
      <c r="GR344" s="4"/>
      <c r="GS344" s="4"/>
      <c r="GT344" s="4"/>
      <c r="GU344" s="4"/>
      <c r="GV344" s="4"/>
      <c r="GW344" s="4"/>
      <c r="GX344" s="4"/>
      <c r="GY344" s="4"/>
      <c r="GZ344" s="4"/>
      <c r="HA344" s="4"/>
      <c r="HB344" s="4"/>
      <c r="HC344" s="4"/>
      <c r="HD344" s="4"/>
      <c r="HE344" s="4"/>
      <c r="HF344" s="4"/>
      <c r="HG344" s="4"/>
      <c r="HH344" s="4"/>
      <c r="HI344" s="4"/>
      <c r="HJ344" s="4"/>
      <c r="HK344" s="4"/>
      <c r="HL344" s="4"/>
      <c r="HM344" s="4"/>
      <c r="HN344" s="4"/>
      <c r="HO344" s="4"/>
      <c r="HP344" s="4"/>
      <c r="HQ344" s="4"/>
      <c r="HR344" s="4"/>
      <c r="HS344" s="4"/>
      <c r="HT344" s="4"/>
      <c r="HU344" s="4"/>
      <c r="HV344" s="4"/>
      <c r="HW344" s="4"/>
      <c r="HX344" s="4"/>
      <c r="HY344" s="4"/>
      <c r="HZ344" s="4"/>
      <c r="IA344" s="4"/>
      <c r="IB344" s="4"/>
      <c r="IC344" s="4"/>
      <c r="ID344" s="4"/>
      <c r="IE344" s="4"/>
      <c r="IF344" s="4"/>
      <c r="IG344" s="4"/>
      <c r="IH344" s="4"/>
      <c r="II344" s="4"/>
      <c r="IJ344" s="4"/>
      <c r="IK344" s="4"/>
      <c r="IL344" s="4"/>
      <c r="IM344" s="4"/>
      <c r="IN344" s="4"/>
      <c r="IO344" s="4"/>
      <c r="IP344" s="4"/>
      <c r="IQ344" s="4"/>
      <c r="IR344" s="4"/>
      <c r="IS344" s="4"/>
      <c r="IT344" s="4"/>
      <c r="IU344" s="4"/>
      <c r="IV344" s="4"/>
      <c r="IW344" s="4"/>
      <c r="IX344" s="4"/>
      <c r="IY344" s="4"/>
      <c r="IZ344" s="4"/>
      <c r="JA344" s="4"/>
      <c r="JB344" s="4"/>
      <c r="JC344" s="4"/>
      <c r="JD344" s="4"/>
      <c r="JE344" s="4"/>
      <c r="JF344" s="4"/>
      <c r="JG344" s="4"/>
      <c r="JH344" s="4"/>
      <c r="JI344" s="4"/>
      <c r="JJ344" s="4"/>
      <c r="JK344" s="4"/>
      <c r="JL344" s="4"/>
      <c r="JM344" s="4"/>
      <c r="JN344" s="4"/>
      <c r="JO344" s="4"/>
      <c r="JP344" s="4"/>
      <c r="JQ344" s="4"/>
      <c r="JR344" s="4"/>
      <c r="JS344" s="4"/>
      <c r="JT344" s="4"/>
      <c r="JU344" s="4"/>
      <c r="JV344" s="4"/>
      <c r="JW344" s="4"/>
      <c r="JX344" s="4"/>
      <c r="JY344" s="4"/>
      <c r="JZ344" s="4"/>
      <c r="KA344" s="4"/>
      <c r="KB344" s="4"/>
      <c r="KC344" s="4"/>
      <c r="KD344" s="4"/>
      <c r="KE344" s="4"/>
      <c r="KF344" s="4"/>
      <c r="KG344" s="4"/>
      <c r="KH344" s="4"/>
      <c r="KI344" s="4"/>
      <c r="KJ344" s="4"/>
      <c r="KK344" s="4"/>
      <c r="KL344" s="4"/>
      <c r="KM344" s="4"/>
      <c r="KN344" s="4"/>
      <c r="KO344" s="4"/>
      <c r="KP344" s="4"/>
      <c r="KQ344" s="4"/>
      <c r="KR344" s="4"/>
      <c r="KS344" s="4"/>
      <c r="KT344" s="4"/>
      <c r="KU344" s="4"/>
      <c r="KV344" s="4"/>
      <c r="KW344" s="4"/>
      <c r="KX344" s="4"/>
      <c r="KY344" s="4"/>
      <c r="KZ344" s="4"/>
      <c r="LA344" s="4"/>
      <c r="LB344" s="4"/>
      <c r="LC344" s="4"/>
      <c r="LD344" s="4"/>
      <c r="LE344" s="4"/>
      <c r="LF344" s="4"/>
      <c r="LG344" s="4"/>
      <c r="LH344" s="4"/>
      <c r="LI344" s="4"/>
      <c r="LJ344" s="4"/>
      <c r="LK344" s="4"/>
      <c r="LL344" s="4"/>
      <c r="LM344" s="4"/>
      <c r="LN344" s="4"/>
      <c r="LO344" s="4"/>
      <c r="LP344" s="4"/>
      <c r="LQ344" s="4"/>
      <c r="LR344" s="4"/>
      <c r="LS344" s="4"/>
      <c r="LT344" s="4"/>
      <c r="LU344" s="4"/>
      <c r="LV344" s="4"/>
      <c r="LW344" s="4"/>
      <c r="LX344" s="4"/>
      <c r="LY344" s="4"/>
      <c r="LZ344" s="4"/>
      <c r="MA344" s="4"/>
      <c r="MB344" s="4"/>
      <c r="MC344" s="4"/>
      <c r="MD344" s="4"/>
      <c r="ME344" s="4"/>
      <c r="MF344" s="4"/>
      <c r="MG344" s="4"/>
      <c r="MH344" s="4"/>
      <c r="MI344" s="4"/>
      <c r="MJ344" s="4"/>
      <c r="MK344" s="4"/>
      <c r="ML344" s="4"/>
      <c r="MM344" s="4"/>
      <c r="MN344" s="4"/>
      <c r="MO344" s="4"/>
      <c r="MP344" s="4"/>
      <c r="MQ344" s="4"/>
      <c r="MR344" s="4"/>
      <c r="MS344" s="4"/>
      <c r="MT344" s="4"/>
      <c r="MU344" s="4"/>
      <c r="MV344" s="4"/>
      <c r="MW344" s="4"/>
      <c r="MX344" s="4"/>
      <c r="MY344" s="4"/>
      <c r="MZ344" s="4"/>
      <c r="NA344" s="4"/>
      <c r="NB344" s="4"/>
      <c r="NC344" s="4"/>
      <c r="ND344" s="4"/>
      <c r="NE344" s="4"/>
      <c r="NF344" s="4"/>
      <c r="NG344" s="4"/>
      <c r="NH344" s="4"/>
      <c r="NI344" s="4"/>
      <c r="NJ344" s="4"/>
      <c r="NK344" s="4"/>
      <c r="NL344" s="4"/>
      <c r="NM344" s="4"/>
      <c r="NN344" s="4"/>
      <c r="NO344" s="4"/>
      <c r="NP344" s="4"/>
      <c r="NQ344" s="4"/>
      <c r="NR344" s="4"/>
      <c r="NS344" s="4"/>
      <c r="NT344" s="4"/>
      <c r="NU344" s="4"/>
      <c r="NV344" s="4"/>
      <c r="NW344" s="4"/>
      <c r="NX344" s="4"/>
      <c r="NY344" s="4"/>
      <c r="NZ344" s="4"/>
      <c r="OA344" s="4"/>
      <c r="OB344" s="4"/>
      <c r="OC344" s="4"/>
      <c r="OD344" s="4"/>
      <c r="OE344" s="4"/>
      <c r="OF344" s="4"/>
      <c r="OG344" s="4"/>
      <c r="OH344" s="4"/>
      <c r="OI344" s="4"/>
      <c r="OJ344" s="4"/>
      <c r="OK344" s="4"/>
      <c r="OL344" s="4"/>
      <c r="OM344" s="4"/>
      <c r="ON344" s="4"/>
      <c r="OO344" s="4"/>
      <c r="OP344" s="4"/>
      <c r="OQ344" s="4"/>
      <c r="OR344" s="4"/>
      <c r="OS344" s="4"/>
      <c r="OT344" s="4"/>
      <c r="OU344" s="4"/>
      <c r="OV344" s="4"/>
      <c r="OW344" s="4"/>
      <c r="OX344" s="4"/>
      <c r="OY344" s="4"/>
      <c r="OZ344" s="4"/>
      <c r="PA344" s="4"/>
      <c r="PB344" s="4"/>
      <c r="PC344" s="4"/>
      <c r="PD344" s="4"/>
      <c r="PE344" s="4"/>
      <c r="PF344" s="4"/>
      <c r="PG344" s="4"/>
      <c r="PH344" s="4"/>
      <c r="PI344" s="4"/>
      <c r="PJ344" s="4"/>
      <c r="PK344" s="4"/>
      <c r="PL344" s="4"/>
      <c r="PM344" s="4"/>
      <c r="PN344" s="4"/>
      <c r="PO344" s="4"/>
      <c r="PP344" s="4"/>
      <c r="PQ344" s="4"/>
      <c r="PR344" s="4"/>
      <c r="PS344" s="4"/>
      <c r="PT344" s="4"/>
      <c r="PU344" s="4"/>
      <c r="PV344" s="4"/>
      <c r="PW344" s="4"/>
      <c r="PX344" s="4"/>
      <c r="PY344" s="4"/>
      <c r="PZ344" s="4"/>
      <c r="QA344" s="4"/>
      <c r="QB344" s="4"/>
      <c r="QC344" s="4"/>
      <c r="QD344" s="4"/>
      <c r="QE344" s="4"/>
      <c r="QF344" s="4"/>
      <c r="QG344" s="4"/>
      <c r="QH344" s="4"/>
      <c r="QI344" s="4"/>
      <c r="QJ344" s="4"/>
      <c r="QK344" s="4"/>
      <c r="QL344" s="4"/>
      <c r="QM344" s="4"/>
      <c r="QN344" s="4"/>
      <c r="QO344" s="4"/>
      <c r="QP344" s="4"/>
      <c r="QQ344" s="4"/>
      <c r="QR344" s="4"/>
      <c r="QS344" s="4"/>
      <c r="QT344" s="4"/>
      <c r="QU344" s="4"/>
      <c r="QV344" s="4"/>
      <c r="QW344" s="4"/>
      <c r="QX344" s="4"/>
      <c r="QY344" s="4"/>
      <c r="QZ344" s="4"/>
      <c r="RA344" s="4"/>
      <c r="RB344" s="4"/>
      <c r="RC344" s="4"/>
      <c r="RD344" s="4"/>
      <c r="RE344" s="4"/>
      <c r="RF344" s="4"/>
      <c r="RG344" s="4"/>
      <c r="RH344" s="4"/>
      <c r="RI344" s="4"/>
      <c r="RJ344" s="4"/>
      <c r="RK344" s="4"/>
      <c r="RL344" s="4"/>
      <c r="RM344" s="4"/>
      <c r="RN344" s="4"/>
      <c r="RO344" s="4"/>
      <c r="RP344" s="4"/>
      <c r="RQ344" s="4"/>
      <c r="RR344" s="4"/>
      <c r="RS344" s="4"/>
      <c r="RT344" s="4"/>
      <c r="RU344" s="4"/>
      <c r="RV344" s="4"/>
      <c r="RW344" s="4"/>
      <c r="RX344" s="4"/>
      <c r="RY344" s="4"/>
      <c r="RZ344" s="4"/>
      <c r="SA344" s="4"/>
      <c r="SB344" s="4"/>
      <c r="SC344" s="4"/>
      <c r="SD344" s="4"/>
      <c r="SE344" s="4"/>
      <c r="SF344" s="4"/>
      <c r="SG344" s="4"/>
      <c r="SH344" s="4"/>
      <c r="SI344" s="4"/>
      <c r="SJ344" s="4"/>
    </row>
    <row r="345" spans="1:504">
      <c r="J345" s="183"/>
      <c r="K345" s="194"/>
      <c r="L345" s="194"/>
      <c r="M345" s="19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  <c r="DE345" s="4"/>
      <c r="DF345" s="4"/>
      <c r="DG345" s="4"/>
      <c r="DH345" s="4"/>
      <c r="DI345" s="4"/>
      <c r="DJ345" s="4"/>
      <c r="DK345" s="4"/>
      <c r="DL345" s="4"/>
      <c r="DM345" s="4"/>
      <c r="DN345" s="4"/>
      <c r="DO345" s="4"/>
      <c r="DP345" s="4"/>
      <c r="DQ345" s="4"/>
      <c r="DR345" s="4"/>
      <c r="DS345" s="4"/>
      <c r="DT345" s="4"/>
      <c r="DU345" s="4"/>
      <c r="DV345" s="4"/>
      <c r="DW345" s="4"/>
      <c r="DX345" s="4"/>
      <c r="DY345" s="4"/>
      <c r="DZ345" s="4"/>
      <c r="EA345" s="4"/>
      <c r="EB345" s="4"/>
      <c r="EC345" s="4"/>
      <c r="ED345" s="4"/>
      <c r="EE345" s="4"/>
      <c r="EF345" s="4"/>
      <c r="EG345" s="4"/>
      <c r="EH345" s="4"/>
      <c r="EI345" s="4"/>
      <c r="EJ345" s="4"/>
      <c r="EK345" s="4"/>
      <c r="EL345" s="4"/>
      <c r="EM345" s="4"/>
      <c r="EN345" s="4"/>
      <c r="EO345" s="4"/>
      <c r="EP345" s="4"/>
      <c r="EQ345" s="4"/>
      <c r="ER345" s="4"/>
      <c r="ES345" s="4"/>
      <c r="ET345" s="4"/>
      <c r="EU345" s="4"/>
      <c r="EV345" s="4"/>
      <c r="EW345" s="4"/>
      <c r="EX345" s="4"/>
      <c r="EY345" s="4"/>
      <c r="EZ345" s="4"/>
      <c r="FA345" s="4"/>
      <c r="FB345" s="4"/>
      <c r="FC345" s="4"/>
      <c r="FD345" s="4"/>
      <c r="FE345" s="4"/>
      <c r="FF345" s="4"/>
      <c r="FG345" s="4"/>
      <c r="FH345" s="4"/>
      <c r="FI345" s="4"/>
      <c r="FJ345" s="4"/>
      <c r="FK345" s="4"/>
      <c r="FL345" s="4"/>
      <c r="FM345" s="4"/>
      <c r="FN345" s="4"/>
      <c r="FO345" s="4"/>
      <c r="FP345" s="4"/>
      <c r="FQ345" s="4"/>
      <c r="FR345" s="4"/>
      <c r="FS345" s="4"/>
      <c r="FT345" s="4"/>
      <c r="FU345" s="4"/>
      <c r="FV345" s="4"/>
      <c r="FW345" s="4"/>
      <c r="FX345" s="4"/>
      <c r="FY345" s="4"/>
      <c r="FZ345" s="4"/>
      <c r="GA345" s="4"/>
      <c r="GB345" s="4"/>
      <c r="GC345" s="4"/>
      <c r="GD345" s="4"/>
      <c r="GE345" s="4"/>
      <c r="GF345" s="4"/>
      <c r="GG345" s="4"/>
      <c r="GH345" s="4"/>
      <c r="GI345" s="4"/>
      <c r="GJ345" s="4"/>
      <c r="GK345" s="4"/>
      <c r="GL345" s="4"/>
      <c r="GM345" s="4"/>
      <c r="GN345" s="4"/>
      <c r="GO345" s="4"/>
      <c r="GP345" s="4"/>
      <c r="GQ345" s="4"/>
      <c r="GR345" s="4"/>
      <c r="GS345" s="4"/>
      <c r="GT345" s="4"/>
      <c r="GU345" s="4"/>
      <c r="GV345" s="4"/>
      <c r="GW345" s="4"/>
      <c r="GX345" s="4"/>
      <c r="GY345" s="4"/>
      <c r="GZ345" s="4"/>
      <c r="HA345" s="4"/>
      <c r="HB345" s="4"/>
      <c r="HC345" s="4"/>
      <c r="HD345" s="4"/>
      <c r="HE345" s="4"/>
      <c r="HF345" s="4"/>
      <c r="HG345" s="4"/>
      <c r="HH345" s="4"/>
      <c r="HI345" s="4"/>
      <c r="HJ345" s="4"/>
      <c r="HK345" s="4"/>
      <c r="HL345" s="4"/>
      <c r="HM345" s="4"/>
      <c r="HN345" s="4"/>
      <c r="HO345" s="4"/>
      <c r="HP345" s="4"/>
      <c r="HQ345" s="4"/>
      <c r="HR345" s="4"/>
      <c r="HS345" s="4"/>
      <c r="HT345" s="4"/>
      <c r="HU345" s="4"/>
      <c r="HV345" s="4"/>
      <c r="HW345" s="4"/>
      <c r="HX345" s="4"/>
      <c r="HY345" s="4"/>
      <c r="HZ345" s="4"/>
      <c r="IA345" s="4"/>
      <c r="IB345" s="4"/>
      <c r="IC345" s="4"/>
      <c r="ID345" s="4"/>
      <c r="IE345" s="4"/>
      <c r="IF345" s="4"/>
      <c r="IG345" s="4"/>
      <c r="IH345" s="4"/>
      <c r="II345" s="4"/>
      <c r="IJ345" s="4"/>
      <c r="IK345" s="4"/>
      <c r="IL345" s="4"/>
      <c r="IM345" s="4"/>
      <c r="IN345" s="4"/>
      <c r="IO345" s="4"/>
      <c r="IP345" s="4"/>
      <c r="IQ345" s="4"/>
      <c r="IR345" s="4"/>
      <c r="IS345" s="4"/>
      <c r="IT345" s="4"/>
      <c r="IU345" s="4"/>
      <c r="IV345" s="4"/>
      <c r="IW345" s="4"/>
      <c r="IX345" s="4"/>
      <c r="IY345" s="4"/>
      <c r="IZ345" s="4"/>
      <c r="JA345" s="4"/>
      <c r="JB345" s="4"/>
      <c r="JC345" s="4"/>
      <c r="JD345" s="4"/>
      <c r="JE345" s="4"/>
      <c r="JF345" s="4"/>
      <c r="JG345" s="4"/>
      <c r="JH345" s="4"/>
      <c r="JI345" s="4"/>
      <c r="JJ345" s="4"/>
      <c r="JK345" s="4"/>
      <c r="JL345" s="4"/>
      <c r="JM345" s="4"/>
      <c r="JN345" s="4"/>
      <c r="JO345" s="4"/>
      <c r="JP345" s="4"/>
      <c r="JQ345" s="4"/>
      <c r="JR345" s="4"/>
      <c r="JS345" s="4"/>
      <c r="JT345" s="4"/>
      <c r="JU345" s="4"/>
      <c r="JV345" s="4"/>
      <c r="JW345" s="4"/>
      <c r="JX345" s="4"/>
      <c r="JY345" s="4"/>
      <c r="JZ345" s="4"/>
      <c r="KA345" s="4"/>
      <c r="KB345" s="4"/>
      <c r="KC345" s="4"/>
      <c r="KD345" s="4"/>
      <c r="KE345" s="4"/>
      <c r="KF345" s="4"/>
      <c r="KG345" s="4"/>
      <c r="KH345" s="4"/>
      <c r="KI345" s="4"/>
      <c r="KJ345" s="4"/>
      <c r="KK345" s="4"/>
      <c r="KL345" s="4"/>
      <c r="KM345" s="4"/>
      <c r="KN345" s="4"/>
      <c r="KO345" s="4"/>
      <c r="KP345" s="4"/>
      <c r="KQ345" s="4"/>
      <c r="KR345" s="4"/>
      <c r="KS345" s="4"/>
      <c r="KT345" s="4"/>
      <c r="KU345" s="4"/>
      <c r="KV345" s="4"/>
      <c r="KW345" s="4"/>
      <c r="KX345" s="4"/>
      <c r="KY345" s="4"/>
      <c r="KZ345" s="4"/>
      <c r="LA345" s="4"/>
      <c r="LB345" s="4"/>
      <c r="LC345" s="4"/>
      <c r="LD345" s="4"/>
      <c r="LE345" s="4"/>
      <c r="LF345" s="4"/>
      <c r="LG345" s="4"/>
      <c r="LH345" s="4"/>
      <c r="LI345" s="4"/>
      <c r="LJ345" s="4"/>
      <c r="LK345" s="4"/>
      <c r="LL345" s="4"/>
      <c r="LM345" s="4"/>
      <c r="LN345" s="4"/>
      <c r="LO345" s="4"/>
      <c r="LP345" s="4"/>
      <c r="LQ345" s="4"/>
      <c r="LR345" s="4"/>
      <c r="LS345" s="4"/>
      <c r="LT345" s="4"/>
      <c r="LU345" s="4"/>
      <c r="LV345" s="4"/>
      <c r="LW345" s="4"/>
      <c r="LX345" s="4"/>
      <c r="LY345" s="4"/>
      <c r="LZ345" s="4"/>
      <c r="MA345" s="4"/>
      <c r="MB345" s="4"/>
      <c r="MC345" s="4"/>
      <c r="MD345" s="4"/>
      <c r="ME345" s="4"/>
      <c r="MF345" s="4"/>
      <c r="MG345" s="4"/>
      <c r="MH345" s="4"/>
      <c r="MI345" s="4"/>
      <c r="MJ345" s="4"/>
      <c r="MK345" s="4"/>
      <c r="ML345" s="4"/>
      <c r="MM345" s="4"/>
      <c r="MN345" s="4"/>
      <c r="MO345" s="4"/>
      <c r="MP345" s="4"/>
      <c r="MQ345" s="4"/>
      <c r="MR345" s="4"/>
      <c r="MS345" s="4"/>
      <c r="MT345" s="4"/>
      <c r="MU345" s="4"/>
      <c r="MV345" s="4"/>
      <c r="MW345" s="4"/>
      <c r="MX345" s="4"/>
      <c r="MY345" s="4"/>
      <c r="MZ345" s="4"/>
      <c r="NA345" s="4"/>
      <c r="NB345" s="4"/>
      <c r="NC345" s="4"/>
      <c r="ND345" s="4"/>
      <c r="NE345" s="4"/>
      <c r="NF345" s="4"/>
      <c r="NG345" s="4"/>
      <c r="NH345" s="4"/>
      <c r="NI345" s="4"/>
      <c r="NJ345" s="4"/>
      <c r="NK345" s="4"/>
      <c r="NL345" s="4"/>
      <c r="NM345" s="4"/>
      <c r="NN345" s="4"/>
      <c r="NO345" s="4"/>
      <c r="NP345" s="4"/>
      <c r="NQ345" s="4"/>
      <c r="NR345" s="4"/>
      <c r="NS345" s="4"/>
      <c r="NT345" s="4"/>
      <c r="NU345" s="4"/>
      <c r="NV345" s="4"/>
      <c r="NW345" s="4"/>
      <c r="NX345" s="4"/>
      <c r="NY345" s="4"/>
      <c r="NZ345" s="4"/>
      <c r="OA345" s="4"/>
      <c r="OB345" s="4"/>
      <c r="OC345" s="4"/>
      <c r="OD345" s="4"/>
      <c r="OE345" s="4"/>
      <c r="OF345" s="4"/>
      <c r="OG345" s="4"/>
      <c r="OH345" s="4"/>
      <c r="OI345" s="4"/>
      <c r="OJ345" s="4"/>
      <c r="OK345" s="4"/>
      <c r="OL345" s="4"/>
      <c r="OM345" s="4"/>
      <c r="ON345" s="4"/>
      <c r="OO345" s="4"/>
      <c r="OP345" s="4"/>
      <c r="OQ345" s="4"/>
      <c r="OR345" s="4"/>
      <c r="OS345" s="4"/>
      <c r="OT345" s="4"/>
      <c r="OU345" s="4"/>
      <c r="OV345" s="4"/>
      <c r="OW345" s="4"/>
      <c r="OX345" s="4"/>
      <c r="OY345" s="4"/>
      <c r="OZ345" s="4"/>
      <c r="PA345" s="4"/>
      <c r="PB345" s="4"/>
      <c r="PC345" s="4"/>
      <c r="PD345" s="4"/>
      <c r="PE345" s="4"/>
      <c r="PF345" s="4"/>
      <c r="PG345" s="4"/>
      <c r="PH345" s="4"/>
      <c r="PI345" s="4"/>
      <c r="PJ345" s="4"/>
      <c r="PK345" s="4"/>
      <c r="PL345" s="4"/>
      <c r="PM345" s="4"/>
      <c r="PN345" s="4"/>
      <c r="PO345" s="4"/>
      <c r="PP345" s="4"/>
      <c r="PQ345" s="4"/>
      <c r="PR345" s="4"/>
      <c r="PS345" s="4"/>
      <c r="PT345" s="4"/>
      <c r="PU345" s="4"/>
      <c r="PV345" s="4"/>
      <c r="PW345" s="4"/>
      <c r="PX345" s="4"/>
      <c r="PY345" s="4"/>
      <c r="PZ345" s="4"/>
      <c r="QA345" s="4"/>
      <c r="QB345" s="4"/>
      <c r="QC345" s="4"/>
      <c r="QD345" s="4"/>
      <c r="QE345" s="4"/>
      <c r="QF345" s="4"/>
      <c r="QG345" s="4"/>
      <c r="QH345" s="4"/>
      <c r="QI345" s="4"/>
      <c r="QJ345" s="4"/>
      <c r="QK345" s="4"/>
      <c r="QL345" s="4"/>
      <c r="QM345" s="4"/>
      <c r="QN345" s="4"/>
      <c r="QO345" s="4"/>
      <c r="QP345" s="4"/>
      <c r="QQ345" s="4"/>
      <c r="QR345" s="4"/>
      <c r="QS345" s="4"/>
      <c r="QT345" s="4"/>
      <c r="QU345" s="4"/>
      <c r="QV345" s="4"/>
      <c r="QW345" s="4"/>
      <c r="QX345" s="4"/>
      <c r="QY345" s="4"/>
      <c r="QZ345" s="4"/>
      <c r="RA345" s="4"/>
      <c r="RB345" s="4"/>
      <c r="RC345" s="4"/>
      <c r="RD345" s="4"/>
      <c r="RE345" s="4"/>
      <c r="RF345" s="4"/>
      <c r="RG345" s="4"/>
      <c r="RH345" s="4"/>
      <c r="RI345" s="4"/>
      <c r="RJ345" s="4"/>
      <c r="RK345" s="4"/>
      <c r="RL345" s="4"/>
      <c r="RM345" s="4"/>
      <c r="RN345" s="4"/>
      <c r="RO345" s="4"/>
      <c r="RP345" s="4"/>
      <c r="RQ345" s="4"/>
      <c r="RR345" s="4"/>
      <c r="RS345" s="4"/>
      <c r="RT345" s="4"/>
      <c r="RU345" s="4"/>
      <c r="RV345" s="4"/>
      <c r="RW345" s="4"/>
      <c r="RX345" s="4"/>
      <c r="RY345" s="4"/>
      <c r="RZ345" s="4"/>
      <c r="SA345" s="4"/>
      <c r="SB345" s="4"/>
      <c r="SC345" s="4"/>
      <c r="SD345" s="4"/>
      <c r="SE345" s="4"/>
      <c r="SF345" s="4"/>
      <c r="SG345" s="4"/>
      <c r="SH345" s="4"/>
      <c r="SI345" s="4"/>
      <c r="SJ345" s="4"/>
    </row>
    <row r="346" spans="1:504">
      <c r="J346" s="183"/>
      <c r="K346" s="194"/>
      <c r="L346" s="194"/>
      <c r="M346" s="19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  <c r="DE346" s="4"/>
      <c r="DF346" s="4"/>
      <c r="DG346" s="4"/>
      <c r="DH346" s="4"/>
      <c r="DI346" s="4"/>
      <c r="DJ346" s="4"/>
      <c r="DK346" s="4"/>
      <c r="DL346" s="4"/>
      <c r="DM346" s="4"/>
      <c r="DN346" s="4"/>
      <c r="DO346" s="4"/>
      <c r="DP346" s="4"/>
      <c r="DQ346" s="4"/>
      <c r="DR346" s="4"/>
      <c r="DS346" s="4"/>
      <c r="DT346" s="4"/>
      <c r="DU346" s="4"/>
      <c r="DV346" s="4"/>
      <c r="DW346" s="4"/>
      <c r="DX346" s="4"/>
      <c r="DY346" s="4"/>
      <c r="DZ346" s="4"/>
      <c r="EA346" s="4"/>
      <c r="EB346" s="4"/>
      <c r="EC346" s="4"/>
      <c r="ED346" s="4"/>
      <c r="EE346" s="4"/>
      <c r="EF346" s="4"/>
      <c r="EG346" s="4"/>
      <c r="EH346" s="4"/>
      <c r="EI346" s="4"/>
      <c r="EJ346" s="4"/>
      <c r="EK346" s="4"/>
      <c r="EL346" s="4"/>
      <c r="EM346" s="4"/>
      <c r="EN346" s="4"/>
      <c r="EO346" s="4"/>
      <c r="EP346" s="4"/>
      <c r="EQ346" s="4"/>
      <c r="ER346" s="4"/>
      <c r="ES346" s="4"/>
      <c r="ET346" s="4"/>
      <c r="EU346" s="4"/>
      <c r="EV346" s="4"/>
      <c r="EW346" s="4"/>
      <c r="EX346" s="4"/>
      <c r="EY346" s="4"/>
      <c r="EZ346" s="4"/>
      <c r="FA346" s="4"/>
      <c r="FB346" s="4"/>
      <c r="FC346" s="4"/>
      <c r="FD346" s="4"/>
      <c r="FE346" s="4"/>
      <c r="FF346" s="4"/>
      <c r="FG346" s="4"/>
      <c r="FH346" s="4"/>
      <c r="FI346" s="4"/>
      <c r="FJ346" s="4"/>
      <c r="FK346" s="4"/>
      <c r="FL346" s="4"/>
      <c r="FM346" s="4"/>
      <c r="FN346" s="4"/>
      <c r="FO346" s="4"/>
      <c r="FP346" s="4"/>
      <c r="FQ346" s="4"/>
      <c r="FR346" s="4"/>
      <c r="FS346" s="4"/>
      <c r="FT346" s="4"/>
      <c r="FU346" s="4"/>
      <c r="FV346" s="4"/>
      <c r="FW346" s="4"/>
      <c r="FX346" s="4"/>
      <c r="FY346" s="4"/>
      <c r="FZ346" s="4"/>
      <c r="GA346" s="4"/>
      <c r="GB346" s="4"/>
      <c r="GC346" s="4"/>
      <c r="GD346" s="4"/>
      <c r="GE346" s="4"/>
      <c r="GF346" s="4"/>
      <c r="GG346" s="4"/>
      <c r="GH346" s="4"/>
      <c r="GI346" s="4"/>
      <c r="GJ346" s="4"/>
      <c r="GK346" s="4"/>
      <c r="GL346" s="4"/>
      <c r="GM346" s="4"/>
      <c r="GN346" s="4"/>
      <c r="GO346" s="4"/>
      <c r="GP346" s="4"/>
      <c r="GQ346" s="4"/>
      <c r="GR346" s="4"/>
      <c r="GS346" s="4"/>
      <c r="GT346" s="4"/>
      <c r="GU346" s="4"/>
      <c r="GV346" s="4"/>
      <c r="GW346" s="4"/>
      <c r="GX346" s="4"/>
      <c r="GY346" s="4"/>
      <c r="GZ346" s="4"/>
      <c r="HA346" s="4"/>
      <c r="HB346" s="4"/>
      <c r="HC346" s="4"/>
      <c r="HD346" s="4"/>
      <c r="HE346" s="4"/>
      <c r="HF346" s="4"/>
      <c r="HG346" s="4"/>
      <c r="HH346" s="4"/>
      <c r="HI346" s="4"/>
      <c r="HJ346" s="4"/>
      <c r="HK346" s="4"/>
      <c r="HL346" s="4"/>
      <c r="HM346" s="4"/>
      <c r="HN346" s="4"/>
      <c r="HO346" s="4"/>
      <c r="HP346" s="4"/>
      <c r="HQ346" s="4"/>
      <c r="HR346" s="4"/>
      <c r="HS346" s="4"/>
      <c r="HT346" s="4"/>
      <c r="HU346" s="4"/>
      <c r="HV346" s="4"/>
      <c r="HW346" s="4"/>
      <c r="HX346" s="4"/>
      <c r="HY346" s="4"/>
      <c r="HZ346" s="4"/>
      <c r="IA346" s="4"/>
      <c r="IB346" s="4"/>
      <c r="IC346" s="4"/>
      <c r="ID346" s="4"/>
      <c r="IE346" s="4"/>
      <c r="IF346" s="4"/>
      <c r="IG346" s="4"/>
      <c r="IH346" s="4"/>
      <c r="II346" s="4"/>
      <c r="IJ346" s="4"/>
      <c r="IK346" s="4"/>
      <c r="IL346" s="4"/>
      <c r="IM346" s="4"/>
      <c r="IN346" s="4"/>
      <c r="IO346" s="4"/>
      <c r="IP346" s="4"/>
      <c r="IQ346" s="4"/>
      <c r="IR346" s="4"/>
      <c r="IS346" s="4"/>
      <c r="IT346" s="4"/>
      <c r="IU346" s="4"/>
      <c r="IV346" s="4"/>
      <c r="IW346" s="4"/>
      <c r="IX346" s="4"/>
      <c r="IY346" s="4"/>
      <c r="IZ346" s="4"/>
      <c r="JA346" s="4"/>
      <c r="JB346" s="4"/>
      <c r="JC346" s="4"/>
      <c r="JD346" s="4"/>
      <c r="JE346" s="4"/>
      <c r="JF346" s="4"/>
      <c r="JG346" s="4"/>
      <c r="JH346" s="4"/>
      <c r="JI346" s="4"/>
      <c r="JJ346" s="4"/>
      <c r="JK346" s="4"/>
      <c r="JL346" s="4"/>
      <c r="JM346" s="4"/>
      <c r="JN346" s="4"/>
      <c r="JO346" s="4"/>
      <c r="JP346" s="4"/>
      <c r="JQ346" s="4"/>
      <c r="JR346" s="4"/>
      <c r="JS346" s="4"/>
      <c r="JT346" s="4"/>
      <c r="JU346" s="4"/>
      <c r="JV346" s="4"/>
      <c r="JW346" s="4"/>
      <c r="JX346" s="4"/>
      <c r="JY346" s="4"/>
      <c r="JZ346" s="4"/>
      <c r="KA346" s="4"/>
      <c r="KB346" s="4"/>
      <c r="KC346" s="4"/>
      <c r="KD346" s="4"/>
      <c r="KE346" s="4"/>
      <c r="KF346" s="4"/>
      <c r="KG346" s="4"/>
      <c r="KH346" s="4"/>
      <c r="KI346" s="4"/>
      <c r="KJ346" s="4"/>
      <c r="KK346" s="4"/>
      <c r="KL346" s="4"/>
      <c r="KM346" s="4"/>
      <c r="KN346" s="4"/>
      <c r="KO346" s="4"/>
      <c r="KP346" s="4"/>
      <c r="KQ346" s="4"/>
      <c r="KR346" s="4"/>
      <c r="KS346" s="4"/>
      <c r="KT346" s="4"/>
      <c r="KU346" s="4"/>
      <c r="KV346" s="4"/>
      <c r="KW346" s="4"/>
      <c r="KX346" s="4"/>
      <c r="KY346" s="4"/>
      <c r="KZ346" s="4"/>
      <c r="LA346" s="4"/>
      <c r="LB346" s="4"/>
      <c r="LC346" s="4"/>
      <c r="LD346" s="4"/>
      <c r="LE346" s="4"/>
      <c r="LF346" s="4"/>
      <c r="LG346" s="4"/>
      <c r="LH346" s="4"/>
      <c r="LI346" s="4"/>
      <c r="LJ346" s="4"/>
      <c r="LK346" s="4"/>
      <c r="LL346" s="4"/>
      <c r="LM346" s="4"/>
      <c r="LN346" s="4"/>
      <c r="LO346" s="4"/>
      <c r="LP346" s="4"/>
      <c r="LQ346" s="4"/>
      <c r="LR346" s="4"/>
      <c r="LS346" s="4"/>
      <c r="LT346" s="4"/>
      <c r="LU346" s="4"/>
      <c r="LV346" s="4"/>
      <c r="LW346" s="4"/>
      <c r="LX346" s="4"/>
      <c r="LY346" s="4"/>
      <c r="LZ346" s="4"/>
      <c r="MA346" s="4"/>
      <c r="MB346" s="4"/>
      <c r="MC346" s="4"/>
      <c r="MD346" s="4"/>
      <c r="ME346" s="4"/>
      <c r="MF346" s="4"/>
      <c r="MG346" s="4"/>
      <c r="MH346" s="4"/>
      <c r="MI346" s="4"/>
      <c r="MJ346" s="4"/>
      <c r="MK346" s="4"/>
      <c r="ML346" s="4"/>
      <c r="MM346" s="4"/>
      <c r="MN346" s="4"/>
      <c r="MO346" s="4"/>
      <c r="MP346" s="4"/>
      <c r="MQ346" s="4"/>
      <c r="MR346" s="4"/>
      <c r="MS346" s="4"/>
      <c r="MT346" s="4"/>
      <c r="MU346" s="4"/>
      <c r="MV346" s="4"/>
      <c r="MW346" s="4"/>
      <c r="MX346" s="4"/>
      <c r="MY346" s="4"/>
      <c r="MZ346" s="4"/>
      <c r="NA346" s="4"/>
      <c r="NB346" s="4"/>
      <c r="NC346" s="4"/>
      <c r="ND346" s="4"/>
      <c r="NE346" s="4"/>
      <c r="NF346" s="4"/>
      <c r="NG346" s="4"/>
      <c r="NH346" s="4"/>
      <c r="NI346" s="4"/>
      <c r="NJ346" s="4"/>
      <c r="NK346" s="4"/>
      <c r="NL346" s="4"/>
      <c r="NM346" s="4"/>
      <c r="NN346" s="4"/>
      <c r="NO346" s="4"/>
      <c r="NP346" s="4"/>
      <c r="NQ346" s="4"/>
      <c r="NR346" s="4"/>
      <c r="NS346" s="4"/>
      <c r="NT346" s="4"/>
      <c r="NU346" s="4"/>
      <c r="NV346" s="4"/>
      <c r="NW346" s="4"/>
      <c r="NX346" s="4"/>
      <c r="NY346" s="4"/>
      <c r="NZ346" s="4"/>
      <c r="OA346" s="4"/>
      <c r="OB346" s="4"/>
      <c r="OC346" s="4"/>
      <c r="OD346" s="4"/>
      <c r="OE346" s="4"/>
      <c r="OF346" s="4"/>
      <c r="OG346" s="4"/>
      <c r="OH346" s="4"/>
      <c r="OI346" s="4"/>
      <c r="OJ346" s="4"/>
      <c r="OK346" s="4"/>
      <c r="OL346" s="4"/>
      <c r="OM346" s="4"/>
      <c r="ON346" s="4"/>
      <c r="OO346" s="4"/>
      <c r="OP346" s="4"/>
      <c r="OQ346" s="4"/>
      <c r="OR346" s="4"/>
      <c r="OS346" s="4"/>
      <c r="OT346" s="4"/>
      <c r="OU346" s="4"/>
      <c r="OV346" s="4"/>
      <c r="OW346" s="4"/>
      <c r="OX346" s="4"/>
      <c r="OY346" s="4"/>
      <c r="OZ346" s="4"/>
      <c r="PA346" s="4"/>
      <c r="PB346" s="4"/>
      <c r="PC346" s="4"/>
      <c r="PD346" s="4"/>
      <c r="PE346" s="4"/>
      <c r="PF346" s="4"/>
      <c r="PG346" s="4"/>
      <c r="PH346" s="4"/>
      <c r="PI346" s="4"/>
      <c r="PJ346" s="4"/>
      <c r="PK346" s="4"/>
      <c r="PL346" s="4"/>
      <c r="PM346" s="4"/>
      <c r="PN346" s="4"/>
      <c r="PO346" s="4"/>
      <c r="PP346" s="4"/>
      <c r="PQ346" s="4"/>
      <c r="PR346" s="4"/>
      <c r="PS346" s="4"/>
      <c r="PT346" s="4"/>
      <c r="PU346" s="4"/>
      <c r="PV346" s="4"/>
      <c r="PW346" s="4"/>
      <c r="PX346" s="4"/>
      <c r="PY346" s="4"/>
      <c r="PZ346" s="4"/>
      <c r="QA346" s="4"/>
      <c r="QB346" s="4"/>
      <c r="QC346" s="4"/>
      <c r="QD346" s="4"/>
      <c r="QE346" s="4"/>
      <c r="QF346" s="4"/>
      <c r="QG346" s="4"/>
      <c r="QH346" s="4"/>
      <c r="QI346" s="4"/>
      <c r="QJ346" s="4"/>
      <c r="QK346" s="4"/>
      <c r="QL346" s="4"/>
      <c r="QM346" s="4"/>
      <c r="QN346" s="4"/>
      <c r="QO346" s="4"/>
      <c r="QP346" s="4"/>
      <c r="QQ346" s="4"/>
      <c r="QR346" s="4"/>
      <c r="QS346" s="4"/>
      <c r="QT346" s="4"/>
      <c r="QU346" s="4"/>
      <c r="QV346" s="4"/>
      <c r="QW346" s="4"/>
      <c r="QX346" s="4"/>
      <c r="QY346" s="4"/>
      <c r="QZ346" s="4"/>
      <c r="RA346" s="4"/>
      <c r="RB346" s="4"/>
      <c r="RC346" s="4"/>
      <c r="RD346" s="4"/>
      <c r="RE346" s="4"/>
      <c r="RF346" s="4"/>
      <c r="RG346" s="4"/>
      <c r="RH346" s="4"/>
      <c r="RI346" s="4"/>
      <c r="RJ346" s="4"/>
      <c r="RK346" s="4"/>
      <c r="RL346" s="4"/>
      <c r="RM346" s="4"/>
      <c r="RN346" s="4"/>
      <c r="RO346" s="4"/>
      <c r="RP346" s="4"/>
      <c r="RQ346" s="4"/>
      <c r="RR346" s="4"/>
      <c r="RS346" s="4"/>
      <c r="RT346" s="4"/>
      <c r="RU346" s="4"/>
      <c r="RV346" s="4"/>
      <c r="RW346" s="4"/>
      <c r="RX346" s="4"/>
      <c r="RY346" s="4"/>
      <c r="RZ346" s="4"/>
      <c r="SA346" s="4"/>
      <c r="SB346" s="4"/>
      <c r="SC346" s="4"/>
      <c r="SD346" s="4"/>
      <c r="SE346" s="4"/>
      <c r="SF346" s="4"/>
      <c r="SG346" s="4"/>
      <c r="SH346" s="4"/>
      <c r="SI346" s="4"/>
      <c r="SJ346" s="4"/>
    </row>
    <row r="347" spans="1:504">
      <c r="J347" s="183"/>
      <c r="K347" s="194"/>
      <c r="L347" s="194"/>
      <c r="M347" s="19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  <c r="DE347" s="4"/>
      <c r="DF347" s="4"/>
      <c r="DG347" s="4"/>
      <c r="DH347" s="4"/>
      <c r="DI347" s="4"/>
      <c r="DJ347" s="4"/>
      <c r="DK347" s="4"/>
      <c r="DL347" s="4"/>
      <c r="DM347" s="4"/>
      <c r="DN347" s="4"/>
      <c r="DO347" s="4"/>
      <c r="DP347" s="4"/>
      <c r="DQ347" s="4"/>
      <c r="DR347" s="4"/>
      <c r="DS347" s="4"/>
      <c r="DT347" s="4"/>
      <c r="DU347" s="4"/>
      <c r="DV347" s="4"/>
      <c r="DW347" s="4"/>
      <c r="DX347" s="4"/>
      <c r="DY347" s="4"/>
      <c r="DZ347" s="4"/>
      <c r="EA347" s="4"/>
      <c r="EB347" s="4"/>
      <c r="EC347" s="4"/>
      <c r="ED347" s="4"/>
      <c r="EE347" s="4"/>
      <c r="EF347" s="4"/>
      <c r="EG347" s="4"/>
      <c r="EH347" s="4"/>
      <c r="EI347" s="4"/>
      <c r="EJ347" s="4"/>
      <c r="EK347" s="4"/>
      <c r="EL347" s="4"/>
      <c r="EM347" s="4"/>
      <c r="EN347" s="4"/>
      <c r="EO347" s="4"/>
      <c r="EP347" s="4"/>
      <c r="EQ347" s="4"/>
      <c r="ER347" s="4"/>
      <c r="ES347" s="4"/>
      <c r="ET347" s="4"/>
      <c r="EU347" s="4"/>
      <c r="EV347" s="4"/>
      <c r="EW347" s="4"/>
      <c r="EX347" s="4"/>
      <c r="EY347" s="4"/>
      <c r="EZ347" s="4"/>
      <c r="FA347" s="4"/>
      <c r="FB347" s="4"/>
      <c r="FC347" s="4"/>
      <c r="FD347" s="4"/>
      <c r="FE347" s="4"/>
      <c r="FF347" s="4"/>
      <c r="FG347" s="4"/>
      <c r="FH347" s="4"/>
      <c r="FI347" s="4"/>
      <c r="FJ347" s="4"/>
      <c r="FK347" s="4"/>
      <c r="FL347" s="4"/>
      <c r="FM347" s="4"/>
      <c r="FN347" s="4"/>
      <c r="FO347" s="4"/>
      <c r="FP347" s="4"/>
      <c r="FQ347" s="4"/>
      <c r="FR347" s="4"/>
      <c r="FS347" s="4"/>
      <c r="FT347" s="4"/>
      <c r="FU347" s="4"/>
      <c r="FV347" s="4"/>
      <c r="FW347" s="4"/>
      <c r="FX347" s="4"/>
      <c r="FY347" s="4"/>
      <c r="FZ347" s="4"/>
      <c r="GA347" s="4"/>
      <c r="GB347" s="4"/>
      <c r="GC347" s="4"/>
      <c r="GD347" s="4"/>
      <c r="GE347" s="4"/>
      <c r="GF347" s="4"/>
      <c r="GG347" s="4"/>
      <c r="GH347" s="4"/>
      <c r="GI347" s="4"/>
      <c r="GJ347" s="4"/>
      <c r="GK347" s="4"/>
      <c r="GL347" s="4"/>
      <c r="GM347" s="4"/>
      <c r="GN347" s="4"/>
      <c r="GO347" s="4"/>
      <c r="GP347" s="4"/>
      <c r="GQ347" s="4"/>
      <c r="GR347" s="4"/>
      <c r="GS347" s="4"/>
      <c r="GT347" s="4"/>
      <c r="GU347" s="4"/>
      <c r="GV347" s="4"/>
      <c r="GW347" s="4"/>
      <c r="GX347" s="4"/>
      <c r="GY347" s="4"/>
      <c r="GZ347" s="4"/>
      <c r="HA347" s="4"/>
      <c r="HB347" s="4"/>
      <c r="HC347" s="4"/>
      <c r="HD347" s="4"/>
      <c r="HE347" s="4"/>
      <c r="HF347" s="4"/>
      <c r="HG347" s="4"/>
      <c r="HH347" s="4"/>
      <c r="HI347" s="4"/>
      <c r="HJ347" s="4"/>
      <c r="HK347" s="4"/>
      <c r="HL347" s="4"/>
      <c r="HM347" s="4"/>
      <c r="HN347" s="4"/>
      <c r="HO347" s="4"/>
      <c r="HP347" s="4"/>
      <c r="HQ347" s="4"/>
      <c r="HR347" s="4"/>
      <c r="HS347" s="4"/>
      <c r="HT347" s="4"/>
      <c r="HU347" s="4"/>
      <c r="HV347" s="4"/>
      <c r="HW347" s="4"/>
      <c r="HX347" s="4"/>
      <c r="HY347" s="4"/>
      <c r="HZ347" s="4"/>
      <c r="IA347" s="4"/>
      <c r="IB347" s="4"/>
      <c r="IC347" s="4"/>
      <c r="ID347" s="4"/>
      <c r="IE347" s="4"/>
      <c r="IF347" s="4"/>
      <c r="IG347" s="4"/>
      <c r="IH347" s="4"/>
      <c r="II347" s="4"/>
      <c r="IJ347" s="4"/>
      <c r="IK347" s="4"/>
      <c r="IL347" s="4"/>
      <c r="IM347" s="4"/>
      <c r="IN347" s="4"/>
      <c r="IO347" s="4"/>
      <c r="IP347" s="4"/>
      <c r="IQ347" s="4"/>
      <c r="IR347" s="4"/>
      <c r="IS347" s="4"/>
      <c r="IT347" s="4"/>
      <c r="IU347" s="4"/>
      <c r="IV347" s="4"/>
      <c r="IW347" s="4"/>
      <c r="IX347" s="4"/>
      <c r="IY347" s="4"/>
      <c r="IZ347" s="4"/>
      <c r="JA347" s="4"/>
      <c r="JB347" s="4"/>
      <c r="JC347" s="4"/>
      <c r="JD347" s="4"/>
      <c r="JE347" s="4"/>
      <c r="JF347" s="4"/>
      <c r="JG347" s="4"/>
      <c r="JH347" s="4"/>
      <c r="JI347" s="4"/>
      <c r="JJ347" s="4"/>
      <c r="JK347" s="4"/>
      <c r="JL347" s="4"/>
      <c r="JM347" s="4"/>
      <c r="JN347" s="4"/>
      <c r="JO347" s="4"/>
      <c r="JP347" s="4"/>
      <c r="JQ347" s="4"/>
      <c r="JR347" s="4"/>
      <c r="JS347" s="4"/>
      <c r="JT347" s="4"/>
      <c r="JU347" s="4"/>
      <c r="JV347" s="4"/>
      <c r="JW347" s="4"/>
      <c r="JX347" s="4"/>
      <c r="JY347" s="4"/>
      <c r="JZ347" s="4"/>
      <c r="KA347" s="4"/>
      <c r="KB347" s="4"/>
      <c r="KC347" s="4"/>
      <c r="KD347" s="4"/>
      <c r="KE347" s="4"/>
      <c r="KF347" s="4"/>
      <c r="KG347" s="4"/>
      <c r="KH347" s="4"/>
      <c r="KI347" s="4"/>
      <c r="KJ347" s="4"/>
      <c r="KK347" s="4"/>
      <c r="KL347" s="4"/>
      <c r="KM347" s="4"/>
      <c r="KN347" s="4"/>
      <c r="KO347" s="4"/>
      <c r="KP347" s="4"/>
      <c r="KQ347" s="4"/>
      <c r="KR347" s="4"/>
      <c r="KS347" s="4"/>
      <c r="KT347" s="4"/>
      <c r="KU347" s="4"/>
      <c r="KV347" s="4"/>
      <c r="KW347" s="4"/>
      <c r="KX347" s="4"/>
      <c r="KY347" s="4"/>
      <c r="KZ347" s="4"/>
      <c r="LA347" s="4"/>
      <c r="LB347" s="4"/>
      <c r="LC347" s="4"/>
      <c r="LD347" s="4"/>
      <c r="LE347" s="4"/>
      <c r="LF347" s="4"/>
      <c r="LG347" s="4"/>
      <c r="LH347" s="4"/>
      <c r="LI347" s="4"/>
      <c r="LJ347" s="4"/>
      <c r="LK347" s="4"/>
      <c r="LL347" s="4"/>
      <c r="LM347" s="4"/>
      <c r="LN347" s="4"/>
      <c r="LO347" s="4"/>
      <c r="LP347" s="4"/>
      <c r="LQ347" s="4"/>
      <c r="LR347" s="4"/>
      <c r="LS347" s="4"/>
      <c r="LT347" s="4"/>
      <c r="LU347" s="4"/>
      <c r="LV347" s="4"/>
      <c r="LW347" s="4"/>
      <c r="LX347" s="4"/>
      <c r="LY347" s="4"/>
      <c r="LZ347" s="4"/>
      <c r="MA347" s="4"/>
      <c r="MB347" s="4"/>
      <c r="MC347" s="4"/>
      <c r="MD347" s="4"/>
      <c r="ME347" s="4"/>
      <c r="MF347" s="4"/>
      <c r="MG347" s="4"/>
      <c r="MH347" s="4"/>
      <c r="MI347" s="4"/>
      <c r="MJ347" s="4"/>
      <c r="MK347" s="4"/>
      <c r="ML347" s="4"/>
      <c r="MM347" s="4"/>
      <c r="MN347" s="4"/>
      <c r="MO347" s="4"/>
      <c r="MP347" s="4"/>
      <c r="MQ347" s="4"/>
      <c r="MR347" s="4"/>
      <c r="MS347" s="4"/>
      <c r="MT347" s="4"/>
      <c r="MU347" s="4"/>
      <c r="MV347" s="4"/>
      <c r="MW347" s="4"/>
      <c r="MX347" s="4"/>
      <c r="MY347" s="4"/>
      <c r="MZ347" s="4"/>
      <c r="NA347" s="4"/>
      <c r="NB347" s="4"/>
      <c r="NC347" s="4"/>
      <c r="ND347" s="4"/>
      <c r="NE347" s="4"/>
      <c r="NF347" s="4"/>
      <c r="NG347" s="4"/>
      <c r="NH347" s="4"/>
      <c r="NI347" s="4"/>
      <c r="NJ347" s="4"/>
      <c r="NK347" s="4"/>
      <c r="NL347" s="4"/>
      <c r="NM347" s="4"/>
      <c r="NN347" s="4"/>
      <c r="NO347" s="4"/>
      <c r="NP347" s="4"/>
      <c r="NQ347" s="4"/>
      <c r="NR347" s="4"/>
      <c r="NS347" s="4"/>
      <c r="NT347" s="4"/>
      <c r="NU347" s="4"/>
      <c r="NV347" s="4"/>
      <c r="NW347" s="4"/>
      <c r="NX347" s="4"/>
      <c r="NY347" s="4"/>
      <c r="NZ347" s="4"/>
      <c r="OA347" s="4"/>
      <c r="OB347" s="4"/>
      <c r="OC347" s="4"/>
      <c r="OD347" s="4"/>
      <c r="OE347" s="4"/>
      <c r="OF347" s="4"/>
      <c r="OG347" s="4"/>
      <c r="OH347" s="4"/>
      <c r="OI347" s="4"/>
      <c r="OJ347" s="4"/>
      <c r="OK347" s="4"/>
      <c r="OL347" s="4"/>
      <c r="OM347" s="4"/>
      <c r="ON347" s="4"/>
      <c r="OO347" s="4"/>
      <c r="OP347" s="4"/>
      <c r="OQ347" s="4"/>
      <c r="OR347" s="4"/>
      <c r="OS347" s="4"/>
      <c r="OT347" s="4"/>
      <c r="OU347" s="4"/>
      <c r="OV347" s="4"/>
      <c r="OW347" s="4"/>
      <c r="OX347" s="4"/>
      <c r="OY347" s="4"/>
      <c r="OZ347" s="4"/>
      <c r="PA347" s="4"/>
      <c r="PB347" s="4"/>
      <c r="PC347" s="4"/>
      <c r="PD347" s="4"/>
      <c r="PE347" s="4"/>
      <c r="PF347" s="4"/>
      <c r="PG347" s="4"/>
      <c r="PH347" s="4"/>
      <c r="PI347" s="4"/>
      <c r="PJ347" s="4"/>
      <c r="PK347" s="4"/>
      <c r="PL347" s="4"/>
      <c r="PM347" s="4"/>
      <c r="PN347" s="4"/>
      <c r="PO347" s="4"/>
      <c r="PP347" s="4"/>
      <c r="PQ347" s="4"/>
      <c r="PR347" s="4"/>
      <c r="PS347" s="4"/>
      <c r="PT347" s="4"/>
      <c r="PU347" s="4"/>
      <c r="PV347" s="4"/>
      <c r="PW347" s="4"/>
      <c r="PX347" s="4"/>
      <c r="PY347" s="4"/>
      <c r="PZ347" s="4"/>
      <c r="QA347" s="4"/>
      <c r="QB347" s="4"/>
      <c r="QC347" s="4"/>
      <c r="QD347" s="4"/>
      <c r="QE347" s="4"/>
      <c r="QF347" s="4"/>
      <c r="QG347" s="4"/>
      <c r="QH347" s="4"/>
      <c r="QI347" s="4"/>
      <c r="QJ347" s="4"/>
      <c r="QK347" s="4"/>
      <c r="QL347" s="4"/>
      <c r="QM347" s="4"/>
      <c r="QN347" s="4"/>
      <c r="QO347" s="4"/>
      <c r="QP347" s="4"/>
      <c r="QQ347" s="4"/>
      <c r="QR347" s="4"/>
      <c r="QS347" s="4"/>
      <c r="QT347" s="4"/>
      <c r="QU347" s="4"/>
      <c r="QV347" s="4"/>
      <c r="QW347" s="4"/>
      <c r="QX347" s="4"/>
      <c r="QY347" s="4"/>
      <c r="QZ347" s="4"/>
      <c r="RA347" s="4"/>
      <c r="RB347" s="4"/>
      <c r="RC347" s="4"/>
      <c r="RD347" s="4"/>
      <c r="RE347" s="4"/>
      <c r="RF347" s="4"/>
      <c r="RG347" s="4"/>
      <c r="RH347" s="4"/>
      <c r="RI347" s="4"/>
      <c r="RJ347" s="4"/>
      <c r="RK347" s="4"/>
      <c r="RL347" s="4"/>
      <c r="RM347" s="4"/>
      <c r="RN347" s="4"/>
      <c r="RO347" s="4"/>
      <c r="RP347" s="4"/>
      <c r="RQ347" s="4"/>
      <c r="RR347" s="4"/>
      <c r="RS347" s="4"/>
      <c r="RT347" s="4"/>
      <c r="RU347" s="4"/>
      <c r="RV347" s="4"/>
      <c r="RW347" s="4"/>
      <c r="RX347" s="4"/>
      <c r="RY347" s="4"/>
      <c r="RZ347" s="4"/>
      <c r="SA347" s="4"/>
      <c r="SB347" s="4"/>
      <c r="SC347" s="4"/>
      <c r="SD347" s="4"/>
      <c r="SE347" s="4"/>
      <c r="SF347" s="4"/>
      <c r="SG347" s="4"/>
      <c r="SH347" s="4"/>
      <c r="SI347" s="4"/>
      <c r="SJ347" s="4"/>
    </row>
    <row r="348" spans="1:504">
      <c r="J348" s="183"/>
      <c r="K348" s="194"/>
      <c r="L348" s="194"/>
      <c r="M348" s="19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  <c r="DE348" s="4"/>
      <c r="DF348" s="4"/>
      <c r="DG348" s="4"/>
      <c r="DH348" s="4"/>
      <c r="DI348" s="4"/>
      <c r="DJ348" s="4"/>
      <c r="DK348" s="4"/>
      <c r="DL348" s="4"/>
      <c r="DM348" s="4"/>
      <c r="DN348" s="4"/>
      <c r="DO348" s="4"/>
      <c r="DP348" s="4"/>
      <c r="DQ348" s="4"/>
      <c r="DR348" s="4"/>
      <c r="DS348" s="4"/>
      <c r="DT348" s="4"/>
      <c r="DU348" s="4"/>
      <c r="DV348" s="4"/>
      <c r="DW348" s="4"/>
      <c r="DX348" s="4"/>
      <c r="DY348" s="4"/>
      <c r="DZ348" s="4"/>
      <c r="EA348" s="4"/>
      <c r="EB348" s="4"/>
      <c r="EC348" s="4"/>
      <c r="ED348" s="4"/>
      <c r="EE348" s="4"/>
      <c r="EF348" s="4"/>
      <c r="EG348" s="4"/>
      <c r="EH348" s="4"/>
      <c r="EI348" s="4"/>
      <c r="EJ348" s="4"/>
      <c r="EK348" s="4"/>
      <c r="EL348" s="4"/>
      <c r="EM348" s="4"/>
      <c r="EN348" s="4"/>
      <c r="EO348" s="4"/>
      <c r="EP348" s="4"/>
      <c r="EQ348" s="4"/>
      <c r="ER348" s="4"/>
      <c r="ES348" s="4"/>
      <c r="ET348" s="4"/>
      <c r="EU348" s="4"/>
      <c r="EV348" s="4"/>
      <c r="EW348" s="4"/>
      <c r="EX348" s="4"/>
      <c r="EY348" s="4"/>
      <c r="EZ348" s="4"/>
      <c r="FA348" s="4"/>
      <c r="FB348" s="4"/>
      <c r="FC348" s="4"/>
      <c r="FD348" s="4"/>
      <c r="FE348" s="4"/>
      <c r="FF348" s="4"/>
      <c r="FG348" s="4"/>
      <c r="FH348" s="4"/>
      <c r="FI348" s="4"/>
      <c r="FJ348" s="4"/>
      <c r="FK348" s="4"/>
      <c r="FL348" s="4"/>
      <c r="FM348" s="4"/>
      <c r="FN348" s="4"/>
      <c r="FO348" s="4"/>
      <c r="FP348" s="4"/>
      <c r="FQ348" s="4"/>
      <c r="FR348" s="4"/>
      <c r="FS348" s="4"/>
      <c r="FT348" s="4"/>
      <c r="FU348" s="4"/>
      <c r="FV348" s="4"/>
      <c r="FW348" s="4"/>
      <c r="FX348" s="4"/>
      <c r="FY348" s="4"/>
      <c r="FZ348" s="4"/>
      <c r="GA348" s="4"/>
      <c r="GB348" s="4"/>
      <c r="GC348" s="4"/>
      <c r="GD348" s="4"/>
      <c r="GE348" s="4"/>
      <c r="GF348" s="4"/>
      <c r="GG348" s="4"/>
      <c r="GH348" s="4"/>
      <c r="GI348" s="4"/>
      <c r="GJ348" s="4"/>
      <c r="GK348" s="4"/>
      <c r="GL348" s="4"/>
      <c r="GM348" s="4"/>
      <c r="GN348" s="4"/>
      <c r="GO348" s="4"/>
      <c r="GP348" s="4"/>
      <c r="GQ348" s="4"/>
      <c r="GR348" s="4"/>
      <c r="GS348" s="4"/>
      <c r="GT348" s="4"/>
      <c r="GU348" s="4"/>
      <c r="GV348" s="4"/>
      <c r="GW348" s="4"/>
      <c r="GX348" s="4"/>
      <c r="GY348" s="4"/>
      <c r="GZ348" s="4"/>
      <c r="HA348" s="4"/>
      <c r="HB348" s="4"/>
      <c r="HC348" s="4"/>
      <c r="HD348" s="4"/>
      <c r="HE348" s="4"/>
      <c r="HF348" s="4"/>
      <c r="HG348" s="4"/>
      <c r="HH348" s="4"/>
      <c r="HI348" s="4"/>
      <c r="HJ348" s="4"/>
      <c r="HK348" s="4"/>
      <c r="HL348" s="4"/>
      <c r="HM348" s="4"/>
      <c r="HN348" s="4"/>
      <c r="HO348" s="4"/>
      <c r="HP348" s="4"/>
      <c r="HQ348" s="4"/>
      <c r="HR348" s="4"/>
      <c r="HS348" s="4"/>
      <c r="HT348" s="4"/>
      <c r="HU348" s="4"/>
      <c r="HV348" s="4"/>
      <c r="HW348" s="4"/>
      <c r="HX348" s="4"/>
      <c r="HY348" s="4"/>
      <c r="HZ348" s="4"/>
      <c r="IA348" s="4"/>
      <c r="IB348" s="4"/>
      <c r="IC348" s="4"/>
      <c r="ID348" s="4"/>
      <c r="IE348" s="4"/>
      <c r="IF348" s="4"/>
      <c r="IG348" s="4"/>
      <c r="IH348" s="4"/>
      <c r="II348" s="4"/>
      <c r="IJ348" s="4"/>
      <c r="IK348" s="4"/>
      <c r="IL348" s="4"/>
      <c r="IM348" s="4"/>
      <c r="IN348" s="4"/>
      <c r="IO348" s="4"/>
      <c r="IP348" s="4"/>
      <c r="IQ348" s="4"/>
      <c r="IR348" s="4"/>
      <c r="IS348" s="4"/>
      <c r="IT348" s="4"/>
      <c r="IU348" s="4"/>
      <c r="IV348" s="4"/>
      <c r="IW348" s="4"/>
      <c r="IX348" s="4"/>
      <c r="IY348" s="4"/>
      <c r="IZ348" s="4"/>
      <c r="JA348" s="4"/>
      <c r="JB348" s="4"/>
      <c r="JC348" s="4"/>
      <c r="JD348" s="4"/>
      <c r="JE348" s="4"/>
      <c r="JF348" s="4"/>
      <c r="JG348" s="4"/>
      <c r="JH348" s="4"/>
      <c r="JI348" s="4"/>
      <c r="JJ348" s="4"/>
      <c r="JK348" s="4"/>
      <c r="JL348" s="4"/>
      <c r="JM348" s="4"/>
      <c r="JN348" s="4"/>
      <c r="JO348" s="4"/>
      <c r="JP348" s="4"/>
      <c r="JQ348" s="4"/>
      <c r="JR348" s="4"/>
      <c r="JS348" s="4"/>
      <c r="JT348" s="4"/>
      <c r="JU348" s="4"/>
      <c r="JV348" s="4"/>
      <c r="JW348" s="4"/>
      <c r="JX348" s="4"/>
      <c r="JY348" s="4"/>
      <c r="JZ348" s="4"/>
      <c r="KA348" s="4"/>
      <c r="KB348" s="4"/>
      <c r="KC348" s="4"/>
      <c r="KD348" s="4"/>
      <c r="KE348" s="4"/>
      <c r="KF348" s="4"/>
      <c r="KG348" s="4"/>
      <c r="KH348" s="4"/>
      <c r="KI348" s="4"/>
      <c r="KJ348" s="4"/>
      <c r="KK348" s="4"/>
      <c r="KL348" s="4"/>
      <c r="KM348" s="4"/>
      <c r="KN348" s="4"/>
      <c r="KO348" s="4"/>
      <c r="KP348" s="4"/>
      <c r="KQ348" s="4"/>
      <c r="KR348" s="4"/>
      <c r="KS348" s="4"/>
      <c r="KT348" s="4"/>
      <c r="KU348" s="4"/>
      <c r="KV348" s="4"/>
      <c r="KW348" s="4"/>
      <c r="KX348" s="4"/>
      <c r="KY348" s="4"/>
      <c r="KZ348" s="4"/>
      <c r="LA348" s="4"/>
      <c r="LB348" s="4"/>
      <c r="LC348" s="4"/>
      <c r="LD348" s="4"/>
      <c r="LE348" s="4"/>
      <c r="LF348" s="4"/>
      <c r="LG348" s="4"/>
      <c r="LH348" s="4"/>
      <c r="LI348" s="4"/>
      <c r="LJ348" s="4"/>
      <c r="LK348" s="4"/>
      <c r="LL348" s="4"/>
      <c r="LM348" s="4"/>
      <c r="LN348" s="4"/>
      <c r="LO348" s="4"/>
      <c r="LP348" s="4"/>
      <c r="LQ348" s="4"/>
      <c r="LR348" s="4"/>
      <c r="LS348" s="4"/>
      <c r="LT348" s="4"/>
      <c r="LU348" s="4"/>
      <c r="LV348" s="4"/>
      <c r="LW348" s="4"/>
      <c r="LX348" s="4"/>
      <c r="LY348" s="4"/>
      <c r="LZ348" s="4"/>
      <c r="MA348" s="4"/>
      <c r="MB348" s="4"/>
      <c r="MC348" s="4"/>
      <c r="MD348" s="4"/>
      <c r="ME348" s="4"/>
      <c r="MF348" s="4"/>
      <c r="MG348" s="4"/>
      <c r="MH348" s="4"/>
      <c r="MI348" s="4"/>
      <c r="MJ348" s="4"/>
      <c r="MK348" s="4"/>
      <c r="ML348" s="4"/>
      <c r="MM348" s="4"/>
      <c r="MN348" s="4"/>
      <c r="MO348" s="4"/>
      <c r="MP348" s="4"/>
      <c r="MQ348" s="4"/>
      <c r="MR348" s="4"/>
      <c r="MS348" s="4"/>
      <c r="MT348" s="4"/>
      <c r="MU348" s="4"/>
      <c r="MV348" s="4"/>
      <c r="MW348" s="4"/>
      <c r="MX348" s="4"/>
      <c r="MY348" s="4"/>
      <c r="MZ348" s="4"/>
      <c r="NA348" s="4"/>
      <c r="NB348" s="4"/>
      <c r="NC348" s="4"/>
      <c r="ND348" s="4"/>
      <c r="NE348" s="4"/>
      <c r="NF348" s="4"/>
      <c r="NG348" s="4"/>
      <c r="NH348" s="4"/>
      <c r="NI348" s="4"/>
      <c r="NJ348" s="4"/>
      <c r="NK348" s="4"/>
      <c r="NL348" s="4"/>
      <c r="NM348" s="4"/>
      <c r="NN348" s="4"/>
      <c r="NO348" s="4"/>
      <c r="NP348" s="4"/>
      <c r="NQ348" s="4"/>
      <c r="NR348" s="4"/>
      <c r="NS348" s="4"/>
      <c r="NT348" s="4"/>
      <c r="NU348" s="4"/>
      <c r="NV348" s="4"/>
      <c r="NW348" s="4"/>
      <c r="NX348" s="4"/>
      <c r="NY348" s="4"/>
      <c r="NZ348" s="4"/>
      <c r="OA348" s="4"/>
      <c r="OB348" s="4"/>
      <c r="OC348" s="4"/>
      <c r="OD348" s="4"/>
      <c r="OE348" s="4"/>
      <c r="OF348" s="4"/>
      <c r="OG348" s="4"/>
      <c r="OH348" s="4"/>
      <c r="OI348" s="4"/>
      <c r="OJ348" s="4"/>
      <c r="OK348" s="4"/>
      <c r="OL348" s="4"/>
      <c r="OM348" s="4"/>
      <c r="ON348" s="4"/>
      <c r="OO348" s="4"/>
      <c r="OP348" s="4"/>
      <c r="OQ348" s="4"/>
      <c r="OR348" s="4"/>
      <c r="OS348" s="4"/>
      <c r="OT348" s="4"/>
      <c r="OU348" s="4"/>
      <c r="OV348" s="4"/>
      <c r="OW348" s="4"/>
      <c r="OX348" s="4"/>
      <c r="OY348" s="4"/>
      <c r="OZ348" s="4"/>
      <c r="PA348" s="4"/>
      <c r="PB348" s="4"/>
      <c r="PC348" s="4"/>
      <c r="PD348" s="4"/>
      <c r="PE348" s="4"/>
      <c r="PF348" s="4"/>
      <c r="PG348" s="4"/>
      <c r="PH348" s="4"/>
      <c r="PI348" s="4"/>
      <c r="PJ348" s="4"/>
      <c r="PK348" s="4"/>
      <c r="PL348" s="4"/>
      <c r="PM348" s="4"/>
      <c r="PN348" s="4"/>
      <c r="PO348" s="4"/>
      <c r="PP348" s="4"/>
      <c r="PQ348" s="4"/>
      <c r="PR348" s="4"/>
      <c r="PS348" s="4"/>
      <c r="PT348" s="4"/>
      <c r="PU348" s="4"/>
      <c r="PV348" s="4"/>
      <c r="PW348" s="4"/>
      <c r="PX348" s="4"/>
      <c r="PY348" s="4"/>
      <c r="PZ348" s="4"/>
      <c r="QA348" s="4"/>
      <c r="QB348" s="4"/>
      <c r="QC348" s="4"/>
      <c r="QD348" s="4"/>
      <c r="QE348" s="4"/>
      <c r="QF348" s="4"/>
      <c r="QG348" s="4"/>
      <c r="QH348" s="4"/>
      <c r="QI348" s="4"/>
      <c r="QJ348" s="4"/>
      <c r="QK348" s="4"/>
      <c r="QL348" s="4"/>
      <c r="QM348" s="4"/>
      <c r="QN348" s="4"/>
      <c r="QO348" s="4"/>
      <c r="QP348" s="4"/>
      <c r="QQ348" s="4"/>
      <c r="QR348" s="4"/>
      <c r="QS348" s="4"/>
      <c r="QT348" s="4"/>
      <c r="QU348" s="4"/>
      <c r="QV348" s="4"/>
      <c r="QW348" s="4"/>
      <c r="QX348" s="4"/>
      <c r="QY348" s="4"/>
      <c r="QZ348" s="4"/>
      <c r="RA348" s="4"/>
      <c r="RB348" s="4"/>
      <c r="RC348" s="4"/>
      <c r="RD348" s="4"/>
      <c r="RE348" s="4"/>
      <c r="RF348" s="4"/>
      <c r="RG348" s="4"/>
      <c r="RH348" s="4"/>
      <c r="RI348" s="4"/>
      <c r="RJ348" s="4"/>
      <c r="RK348" s="4"/>
      <c r="RL348" s="4"/>
      <c r="RM348" s="4"/>
      <c r="RN348" s="4"/>
      <c r="RO348" s="4"/>
      <c r="RP348" s="4"/>
      <c r="RQ348" s="4"/>
      <c r="RR348" s="4"/>
      <c r="RS348" s="4"/>
      <c r="RT348" s="4"/>
      <c r="RU348" s="4"/>
      <c r="RV348" s="4"/>
      <c r="RW348" s="4"/>
      <c r="RX348" s="4"/>
      <c r="RY348" s="4"/>
      <c r="RZ348" s="4"/>
      <c r="SA348" s="4"/>
      <c r="SB348" s="4"/>
      <c r="SC348" s="4"/>
      <c r="SD348" s="4"/>
      <c r="SE348" s="4"/>
      <c r="SF348" s="4"/>
      <c r="SG348" s="4"/>
      <c r="SH348" s="4"/>
      <c r="SI348" s="4"/>
      <c r="SJ348" s="4"/>
    </row>
    <row r="349" spans="1:504">
      <c r="J349" s="183"/>
      <c r="K349" s="194"/>
      <c r="L349" s="194"/>
      <c r="M349" s="19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  <c r="DY349" s="4"/>
      <c r="DZ349" s="4"/>
      <c r="EA349" s="4"/>
      <c r="EB349" s="4"/>
      <c r="EC349" s="4"/>
      <c r="ED349" s="4"/>
      <c r="EE349" s="4"/>
      <c r="EF349" s="4"/>
      <c r="EG349" s="4"/>
      <c r="EH349" s="4"/>
      <c r="EI349" s="4"/>
      <c r="EJ349" s="4"/>
      <c r="EK349" s="4"/>
      <c r="EL349" s="4"/>
      <c r="EM349" s="4"/>
      <c r="EN349" s="4"/>
      <c r="EO349" s="4"/>
      <c r="EP349" s="4"/>
      <c r="EQ349" s="4"/>
      <c r="ER349" s="4"/>
      <c r="ES349" s="4"/>
      <c r="ET349" s="4"/>
      <c r="EU349" s="4"/>
      <c r="EV349" s="4"/>
      <c r="EW349" s="4"/>
      <c r="EX349" s="4"/>
      <c r="EY349" s="4"/>
      <c r="EZ349" s="4"/>
      <c r="FA349" s="4"/>
      <c r="FB349" s="4"/>
      <c r="FC349" s="4"/>
      <c r="FD349" s="4"/>
      <c r="FE349" s="4"/>
      <c r="FF349" s="4"/>
      <c r="FG349" s="4"/>
      <c r="FH349" s="4"/>
      <c r="FI349" s="4"/>
      <c r="FJ349" s="4"/>
      <c r="FK349" s="4"/>
      <c r="FL349" s="4"/>
      <c r="FM349" s="4"/>
      <c r="FN349" s="4"/>
      <c r="FO349" s="4"/>
      <c r="FP349" s="4"/>
      <c r="FQ349" s="4"/>
      <c r="FR349" s="4"/>
      <c r="FS349" s="4"/>
      <c r="FT349" s="4"/>
      <c r="FU349" s="4"/>
      <c r="FV349" s="4"/>
      <c r="FW349" s="4"/>
      <c r="FX349" s="4"/>
      <c r="FY349" s="4"/>
      <c r="FZ349" s="4"/>
      <c r="GA349" s="4"/>
      <c r="GB349" s="4"/>
      <c r="GC349" s="4"/>
      <c r="GD349" s="4"/>
      <c r="GE349" s="4"/>
      <c r="GF349" s="4"/>
      <c r="GG349" s="4"/>
      <c r="GH349" s="4"/>
      <c r="GI349" s="4"/>
      <c r="GJ349" s="4"/>
      <c r="GK349" s="4"/>
      <c r="GL349" s="4"/>
      <c r="GM349" s="4"/>
      <c r="GN349" s="4"/>
      <c r="GO349" s="4"/>
      <c r="GP349" s="4"/>
      <c r="GQ349" s="4"/>
      <c r="GR349" s="4"/>
      <c r="GS349" s="4"/>
      <c r="GT349" s="4"/>
      <c r="GU349" s="4"/>
      <c r="GV349" s="4"/>
      <c r="GW349" s="4"/>
      <c r="GX349" s="4"/>
      <c r="GY349" s="4"/>
      <c r="GZ349" s="4"/>
      <c r="HA349" s="4"/>
      <c r="HB349" s="4"/>
      <c r="HC349" s="4"/>
      <c r="HD349" s="4"/>
      <c r="HE349" s="4"/>
      <c r="HF349" s="4"/>
      <c r="HG349" s="4"/>
      <c r="HH349" s="4"/>
      <c r="HI349" s="4"/>
      <c r="HJ349" s="4"/>
      <c r="HK349" s="4"/>
      <c r="HL349" s="4"/>
      <c r="HM349" s="4"/>
      <c r="HN349" s="4"/>
      <c r="HO349" s="4"/>
      <c r="HP349" s="4"/>
      <c r="HQ349" s="4"/>
      <c r="HR349" s="4"/>
      <c r="HS349" s="4"/>
      <c r="HT349" s="4"/>
      <c r="HU349" s="4"/>
      <c r="HV349" s="4"/>
      <c r="HW349" s="4"/>
      <c r="HX349" s="4"/>
      <c r="HY349" s="4"/>
      <c r="HZ349" s="4"/>
      <c r="IA349" s="4"/>
      <c r="IB349" s="4"/>
      <c r="IC349" s="4"/>
      <c r="ID349" s="4"/>
      <c r="IE349" s="4"/>
      <c r="IF349" s="4"/>
      <c r="IG349" s="4"/>
      <c r="IH349" s="4"/>
      <c r="II349" s="4"/>
      <c r="IJ349" s="4"/>
      <c r="IK349" s="4"/>
      <c r="IL349" s="4"/>
      <c r="IM349" s="4"/>
      <c r="IN349" s="4"/>
      <c r="IO349" s="4"/>
      <c r="IP349" s="4"/>
      <c r="IQ349" s="4"/>
      <c r="IR349" s="4"/>
      <c r="IS349" s="4"/>
      <c r="IT349" s="4"/>
      <c r="IU349" s="4"/>
      <c r="IV349" s="4"/>
      <c r="IW349" s="4"/>
      <c r="IX349" s="4"/>
      <c r="IY349" s="4"/>
      <c r="IZ349" s="4"/>
      <c r="JA349" s="4"/>
      <c r="JB349" s="4"/>
      <c r="JC349" s="4"/>
      <c r="JD349" s="4"/>
      <c r="JE349" s="4"/>
      <c r="JF349" s="4"/>
      <c r="JG349" s="4"/>
      <c r="JH349" s="4"/>
      <c r="JI349" s="4"/>
      <c r="JJ349" s="4"/>
      <c r="JK349" s="4"/>
      <c r="JL349" s="4"/>
      <c r="JM349" s="4"/>
      <c r="JN349" s="4"/>
      <c r="JO349" s="4"/>
      <c r="JP349" s="4"/>
      <c r="JQ349" s="4"/>
      <c r="JR349" s="4"/>
      <c r="JS349" s="4"/>
      <c r="JT349" s="4"/>
      <c r="JU349" s="4"/>
      <c r="JV349" s="4"/>
      <c r="JW349" s="4"/>
      <c r="JX349" s="4"/>
      <c r="JY349" s="4"/>
      <c r="JZ349" s="4"/>
      <c r="KA349" s="4"/>
      <c r="KB349" s="4"/>
      <c r="KC349" s="4"/>
      <c r="KD349" s="4"/>
      <c r="KE349" s="4"/>
      <c r="KF349" s="4"/>
      <c r="KG349" s="4"/>
      <c r="KH349" s="4"/>
      <c r="KI349" s="4"/>
      <c r="KJ349" s="4"/>
      <c r="KK349" s="4"/>
      <c r="KL349" s="4"/>
      <c r="KM349" s="4"/>
      <c r="KN349" s="4"/>
      <c r="KO349" s="4"/>
      <c r="KP349" s="4"/>
      <c r="KQ349" s="4"/>
      <c r="KR349" s="4"/>
      <c r="KS349" s="4"/>
      <c r="KT349" s="4"/>
      <c r="KU349" s="4"/>
      <c r="KV349" s="4"/>
      <c r="KW349" s="4"/>
      <c r="KX349" s="4"/>
      <c r="KY349" s="4"/>
      <c r="KZ349" s="4"/>
      <c r="LA349" s="4"/>
      <c r="LB349" s="4"/>
      <c r="LC349" s="4"/>
      <c r="LD349" s="4"/>
      <c r="LE349" s="4"/>
      <c r="LF349" s="4"/>
      <c r="LG349" s="4"/>
      <c r="LH349" s="4"/>
      <c r="LI349" s="4"/>
      <c r="LJ349" s="4"/>
      <c r="LK349" s="4"/>
      <c r="LL349" s="4"/>
      <c r="LM349" s="4"/>
      <c r="LN349" s="4"/>
      <c r="LO349" s="4"/>
      <c r="LP349" s="4"/>
      <c r="LQ349" s="4"/>
      <c r="LR349" s="4"/>
      <c r="LS349" s="4"/>
      <c r="LT349" s="4"/>
      <c r="LU349" s="4"/>
      <c r="LV349" s="4"/>
      <c r="LW349" s="4"/>
      <c r="LX349" s="4"/>
      <c r="LY349" s="4"/>
      <c r="LZ349" s="4"/>
      <c r="MA349" s="4"/>
      <c r="MB349" s="4"/>
      <c r="MC349" s="4"/>
      <c r="MD349" s="4"/>
      <c r="ME349" s="4"/>
      <c r="MF349" s="4"/>
      <c r="MG349" s="4"/>
      <c r="MH349" s="4"/>
      <c r="MI349" s="4"/>
      <c r="MJ349" s="4"/>
      <c r="MK349" s="4"/>
      <c r="ML349" s="4"/>
      <c r="MM349" s="4"/>
      <c r="MN349" s="4"/>
      <c r="MO349" s="4"/>
      <c r="MP349" s="4"/>
      <c r="MQ349" s="4"/>
      <c r="MR349" s="4"/>
      <c r="MS349" s="4"/>
      <c r="MT349" s="4"/>
      <c r="MU349" s="4"/>
      <c r="MV349" s="4"/>
      <c r="MW349" s="4"/>
      <c r="MX349" s="4"/>
      <c r="MY349" s="4"/>
      <c r="MZ349" s="4"/>
      <c r="NA349" s="4"/>
      <c r="NB349" s="4"/>
      <c r="NC349" s="4"/>
      <c r="ND349" s="4"/>
      <c r="NE349" s="4"/>
      <c r="NF349" s="4"/>
      <c r="NG349" s="4"/>
      <c r="NH349" s="4"/>
      <c r="NI349" s="4"/>
      <c r="NJ349" s="4"/>
      <c r="NK349" s="4"/>
      <c r="NL349" s="4"/>
      <c r="NM349" s="4"/>
      <c r="NN349" s="4"/>
      <c r="NO349" s="4"/>
      <c r="NP349" s="4"/>
      <c r="NQ349" s="4"/>
      <c r="NR349" s="4"/>
      <c r="NS349" s="4"/>
      <c r="NT349" s="4"/>
      <c r="NU349" s="4"/>
      <c r="NV349" s="4"/>
      <c r="NW349" s="4"/>
      <c r="NX349" s="4"/>
      <c r="NY349" s="4"/>
      <c r="NZ349" s="4"/>
      <c r="OA349" s="4"/>
      <c r="OB349" s="4"/>
      <c r="OC349" s="4"/>
      <c r="OD349" s="4"/>
      <c r="OE349" s="4"/>
      <c r="OF349" s="4"/>
      <c r="OG349" s="4"/>
      <c r="OH349" s="4"/>
      <c r="OI349" s="4"/>
      <c r="OJ349" s="4"/>
      <c r="OK349" s="4"/>
      <c r="OL349" s="4"/>
      <c r="OM349" s="4"/>
      <c r="ON349" s="4"/>
      <c r="OO349" s="4"/>
      <c r="OP349" s="4"/>
      <c r="OQ349" s="4"/>
      <c r="OR349" s="4"/>
      <c r="OS349" s="4"/>
      <c r="OT349" s="4"/>
      <c r="OU349" s="4"/>
      <c r="OV349" s="4"/>
      <c r="OW349" s="4"/>
      <c r="OX349" s="4"/>
      <c r="OY349" s="4"/>
      <c r="OZ349" s="4"/>
      <c r="PA349" s="4"/>
      <c r="PB349" s="4"/>
      <c r="PC349" s="4"/>
      <c r="PD349" s="4"/>
      <c r="PE349" s="4"/>
      <c r="PF349" s="4"/>
      <c r="PG349" s="4"/>
      <c r="PH349" s="4"/>
      <c r="PI349" s="4"/>
      <c r="PJ349" s="4"/>
      <c r="PK349" s="4"/>
      <c r="PL349" s="4"/>
      <c r="PM349" s="4"/>
      <c r="PN349" s="4"/>
      <c r="PO349" s="4"/>
      <c r="PP349" s="4"/>
      <c r="PQ349" s="4"/>
      <c r="PR349" s="4"/>
      <c r="PS349" s="4"/>
      <c r="PT349" s="4"/>
      <c r="PU349" s="4"/>
      <c r="PV349" s="4"/>
      <c r="PW349" s="4"/>
      <c r="PX349" s="4"/>
      <c r="PY349" s="4"/>
      <c r="PZ349" s="4"/>
      <c r="QA349" s="4"/>
      <c r="QB349" s="4"/>
      <c r="QC349" s="4"/>
      <c r="QD349" s="4"/>
      <c r="QE349" s="4"/>
      <c r="QF349" s="4"/>
      <c r="QG349" s="4"/>
      <c r="QH349" s="4"/>
      <c r="QI349" s="4"/>
      <c r="QJ349" s="4"/>
      <c r="QK349" s="4"/>
      <c r="QL349" s="4"/>
      <c r="QM349" s="4"/>
      <c r="QN349" s="4"/>
      <c r="QO349" s="4"/>
      <c r="QP349" s="4"/>
      <c r="QQ349" s="4"/>
      <c r="QR349" s="4"/>
      <c r="QS349" s="4"/>
      <c r="QT349" s="4"/>
      <c r="QU349" s="4"/>
      <c r="QV349" s="4"/>
      <c r="QW349" s="4"/>
      <c r="QX349" s="4"/>
      <c r="QY349" s="4"/>
      <c r="QZ349" s="4"/>
      <c r="RA349" s="4"/>
      <c r="RB349" s="4"/>
      <c r="RC349" s="4"/>
      <c r="RD349" s="4"/>
      <c r="RE349" s="4"/>
      <c r="RF349" s="4"/>
      <c r="RG349" s="4"/>
      <c r="RH349" s="4"/>
      <c r="RI349" s="4"/>
      <c r="RJ349" s="4"/>
      <c r="RK349" s="4"/>
      <c r="RL349" s="4"/>
      <c r="RM349" s="4"/>
      <c r="RN349" s="4"/>
      <c r="RO349" s="4"/>
      <c r="RP349" s="4"/>
      <c r="RQ349" s="4"/>
      <c r="RR349" s="4"/>
      <c r="RS349" s="4"/>
      <c r="RT349" s="4"/>
      <c r="RU349" s="4"/>
      <c r="RV349" s="4"/>
      <c r="RW349" s="4"/>
      <c r="RX349" s="4"/>
      <c r="RY349" s="4"/>
      <c r="RZ349" s="4"/>
      <c r="SA349" s="4"/>
      <c r="SB349" s="4"/>
      <c r="SC349" s="4"/>
      <c r="SD349" s="4"/>
      <c r="SE349" s="4"/>
      <c r="SF349" s="4"/>
      <c r="SG349" s="4"/>
      <c r="SH349" s="4"/>
      <c r="SI349" s="4"/>
      <c r="SJ349" s="4"/>
    </row>
    <row r="350" spans="1:504">
      <c r="J350" s="183"/>
      <c r="K350" s="194"/>
      <c r="L350" s="194"/>
      <c r="M350" s="19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  <c r="DU350" s="4"/>
      <c r="DV350" s="4"/>
      <c r="DW350" s="4"/>
      <c r="DX350" s="4"/>
      <c r="DY350" s="4"/>
      <c r="DZ350" s="4"/>
      <c r="EA350" s="4"/>
      <c r="EB350" s="4"/>
      <c r="EC350" s="4"/>
      <c r="ED350" s="4"/>
      <c r="EE350" s="4"/>
      <c r="EF350" s="4"/>
      <c r="EG350" s="4"/>
      <c r="EH350" s="4"/>
      <c r="EI350" s="4"/>
      <c r="EJ350" s="4"/>
      <c r="EK350" s="4"/>
      <c r="EL350" s="4"/>
      <c r="EM350" s="4"/>
      <c r="EN350" s="4"/>
      <c r="EO350" s="4"/>
      <c r="EP350" s="4"/>
      <c r="EQ350" s="4"/>
      <c r="ER350" s="4"/>
      <c r="ES350" s="4"/>
      <c r="ET350" s="4"/>
      <c r="EU350" s="4"/>
      <c r="EV350" s="4"/>
      <c r="EW350" s="4"/>
      <c r="EX350" s="4"/>
      <c r="EY350" s="4"/>
      <c r="EZ350" s="4"/>
      <c r="FA350" s="4"/>
      <c r="FB350" s="4"/>
      <c r="FC350" s="4"/>
      <c r="FD350" s="4"/>
      <c r="FE350" s="4"/>
      <c r="FF350" s="4"/>
      <c r="FG350" s="4"/>
      <c r="FH350" s="4"/>
      <c r="FI350" s="4"/>
      <c r="FJ350" s="4"/>
      <c r="FK350" s="4"/>
      <c r="FL350" s="4"/>
      <c r="FM350" s="4"/>
      <c r="FN350" s="4"/>
      <c r="FO350" s="4"/>
      <c r="FP350" s="4"/>
      <c r="FQ350" s="4"/>
      <c r="FR350" s="4"/>
      <c r="FS350" s="4"/>
      <c r="FT350" s="4"/>
      <c r="FU350" s="4"/>
      <c r="FV350" s="4"/>
      <c r="FW350" s="4"/>
      <c r="FX350" s="4"/>
      <c r="FY350" s="4"/>
      <c r="FZ350" s="4"/>
      <c r="GA350" s="4"/>
      <c r="GB350" s="4"/>
      <c r="GC350" s="4"/>
      <c r="GD350" s="4"/>
      <c r="GE350" s="4"/>
      <c r="GF350" s="4"/>
      <c r="GG350" s="4"/>
      <c r="GH350" s="4"/>
      <c r="GI350" s="4"/>
      <c r="GJ350" s="4"/>
      <c r="GK350" s="4"/>
      <c r="GL350" s="4"/>
      <c r="GM350" s="4"/>
      <c r="GN350" s="4"/>
      <c r="GO350" s="4"/>
      <c r="GP350" s="4"/>
      <c r="GQ350" s="4"/>
      <c r="GR350" s="4"/>
      <c r="GS350" s="4"/>
      <c r="GT350" s="4"/>
      <c r="GU350" s="4"/>
      <c r="GV350" s="4"/>
      <c r="GW350" s="4"/>
      <c r="GX350" s="4"/>
      <c r="GY350" s="4"/>
      <c r="GZ350" s="4"/>
      <c r="HA350" s="4"/>
      <c r="HB350" s="4"/>
      <c r="HC350" s="4"/>
      <c r="HD350" s="4"/>
      <c r="HE350" s="4"/>
      <c r="HF350" s="4"/>
      <c r="HG350" s="4"/>
      <c r="HH350" s="4"/>
      <c r="HI350" s="4"/>
      <c r="HJ350" s="4"/>
      <c r="HK350" s="4"/>
      <c r="HL350" s="4"/>
      <c r="HM350" s="4"/>
      <c r="HN350" s="4"/>
      <c r="HO350" s="4"/>
      <c r="HP350" s="4"/>
      <c r="HQ350" s="4"/>
      <c r="HR350" s="4"/>
      <c r="HS350" s="4"/>
      <c r="HT350" s="4"/>
      <c r="HU350" s="4"/>
      <c r="HV350" s="4"/>
      <c r="HW350" s="4"/>
      <c r="HX350" s="4"/>
      <c r="HY350" s="4"/>
      <c r="HZ350" s="4"/>
      <c r="IA350" s="4"/>
      <c r="IB350" s="4"/>
      <c r="IC350" s="4"/>
      <c r="ID350" s="4"/>
      <c r="IE350" s="4"/>
      <c r="IF350" s="4"/>
      <c r="IG350" s="4"/>
      <c r="IH350" s="4"/>
      <c r="II350" s="4"/>
      <c r="IJ350" s="4"/>
      <c r="IK350" s="4"/>
      <c r="IL350" s="4"/>
      <c r="IM350" s="4"/>
      <c r="IN350" s="4"/>
      <c r="IO350" s="4"/>
      <c r="IP350" s="4"/>
      <c r="IQ350" s="4"/>
      <c r="IR350" s="4"/>
      <c r="IS350" s="4"/>
      <c r="IT350" s="4"/>
      <c r="IU350" s="4"/>
      <c r="IV350" s="4"/>
      <c r="IW350" s="4"/>
      <c r="IX350" s="4"/>
      <c r="IY350" s="4"/>
      <c r="IZ350" s="4"/>
      <c r="JA350" s="4"/>
      <c r="JB350" s="4"/>
      <c r="JC350" s="4"/>
      <c r="JD350" s="4"/>
      <c r="JE350" s="4"/>
      <c r="JF350" s="4"/>
      <c r="JG350" s="4"/>
      <c r="JH350" s="4"/>
      <c r="JI350" s="4"/>
      <c r="JJ350" s="4"/>
      <c r="JK350" s="4"/>
      <c r="JL350" s="4"/>
      <c r="JM350" s="4"/>
      <c r="JN350" s="4"/>
      <c r="JO350" s="4"/>
      <c r="JP350" s="4"/>
      <c r="JQ350" s="4"/>
      <c r="JR350" s="4"/>
      <c r="JS350" s="4"/>
      <c r="JT350" s="4"/>
      <c r="JU350" s="4"/>
      <c r="JV350" s="4"/>
      <c r="JW350" s="4"/>
      <c r="JX350" s="4"/>
      <c r="JY350" s="4"/>
      <c r="JZ350" s="4"/>
      <c r="KA350" s="4"/>
      <c r="KB350" s="4"/>
      <c r="KC350" s="4"/>
      <c r="KD350" s="4"/>
      <c r="KE350" s="4"/>
      <c r="KF350" s="4"/>
      <c r="KG350" s="4"/>
      <c r="KH350" s="4"/>
      <c r="KI350" s="4"/>
      <c r="KJ350" s="4"/>
      <c r="KK350" s="4"/>
      <c r="KL350" s="4"/>
      <c r="KM350" s="4"/>
      <c r="KN350" s="4"/>
      <c r="KO350" s="4"/>
      <c r="KP350" s="4"/>
      <c r="KQ350" s="4"/>
      <c r="KR350" s="4"/>
      <c r="KS350" s="4"/>
      <c r="KT350" s="4"/>
      <c r="KU350" s="4"/>
      <c r="KV350" s="4"/>
      <c r="KW350" s="4"/>
      <c r="KX350" s="4"/>
      <c r="KY350" s="4"/>
      <c r="KZ350" s="4"/>
      <c r="LA350" s="4"/>
      <c r="LB350" s="4"/>
      <c r="LC350" s="4"/>
      <c r="LD350" s="4"/>
      <c r="LE350" s="4"/>
      <c r="LF350" s="4"/>
      <c r="LG350" s="4"/>
      <c r="LH350" s="4"/>
      <c r="LI350" s="4"/>
      <c r="LJ350" s="4"/>
      <c r="LK350" s="4"/>
      <c r="LL350" s="4"/>
      <c r="LM350" s="4"/>
      <c r="LN350" s="4"/>
      <c r="LO350" s="4"/>
      <c r="LP350" s="4"/>
      <c r="LQ350" s="4"/>
      <c r="LR350" s="4"/>
      <c r="LS350" s="4"/>
      <c r="LT350" s="4"/>
      <c r="LU350" s="4"/>
      <c r="LV350" s="4"/>
      <c r="LW350" s="4"/>
      <c r="LX350" s="4"/>
      <c r="LY350" s="4"/>
      <c r="LZ350" s="4"/>
      <c r="MA350" s="4"/>
      <c r="MB350" s="4"/>
      <c r="MC350" s="4"/>
      <c r="MD350" s="4"/>
      <c r="ME350" s="4"/>
      <c r="MF350" s="4"/>
      <c r="MG350" s="4"/>
      <c r="MH350" s="4"/>
      <c r="MI350" s="4"/>
      <c r="MJ350" s="4"/>
      <c r="MK350" s="4"/>
      <c r="ML350" s="4"/>
      <c r="MM350" s="4"/>
      <c r="MN350" s="4"/>
      <c r="MO350" s="4"/>
      <c r="MP350" s="4"/>
      <c r="MQ350" s="4"/>
      <c r="MR350" s="4"/>
      <c r="MS350" s="4"/>
      <c r="MT350" s="4"/>
      <c r="MU350" s="4"/>
      <c r="MV350" s="4"/>
      <c r="MW350" s="4"/>
      <c r="MX350" s="4"/>
      <c r="MY350" s="4"/>
      <c r="MZ350" s="4"/>
      <c r="NA350" s="4"/>
      <c r="NB350" s="4"/>
      <c r="NC350" s="4"/>
      <c r="ND350" s="4"/>
      <c r="NE350" s="4"/>
      <c r="NF350" s="4"/>
      <c r="NG350" s="4"/>
      <c r="NH350" s="4"/>
      <c r="NI350" s="4"/>
      <c r="NJ350" s="4"/>
      <c r="NK350" s="4"/>
      <c r="NL350" s="4"/>
      <c r="NM350" s="4"/>
      <c r="NN350" s="4"/>
      <c r="NO350" s="4"/>
      <c r="NP350" s="4"/>
      <c r="NQ350" s="4"/>
      <c r="NR350" s="4"/>
      <c r="NS350" s="4"/>
      <c r="NT350" s="4"/>
      <c r="NU350" s="4"/>
      <c r="NV350" s="4"/>
      <c r="NW350" s="4"/>
      <c r="NX350" s="4"/>
      <c r="NY350" s="4"/>
      <c r="NZ350" s="4"/>
      <c r="OA350" s="4"/>
      <c r="OB350" s="4"/>
      <c r="OC350" s="4"/>
      <c r="OD350" s="4"/>
      <c r="OE350" s="4"/>
      <c r="OF350" s="4"/>
      <c r="OG350" s="4"/>
      <c r="OH350" s="4"/>
      <c r="OI350" s="4"/>
      <c r="OJ350" s="4"/>
      <c r="OK350" s="4"/>
      <c r="OL350" s="4"/>
      <c r="OM350" s="4"/>
      <c r="ON350" s="4"/>
      <c r="OO350" s="4"/>
      <c r="OP350" s="4"/>
      <c r="OQ350" s="4"/>
      <c r="OR350" s="4"/>
      <c r="OS350" s="4"/>
      <c r="OT350" s="4"/>
      <c r="OU350" s="4"/>
      <c r="OV350" s="4"/>
      <c r="OW350" s="4"/>
      <c r="OX350" s="4"/>
      <c r="OY350" s="4"/>
      <c r="OZ350" s="4"/>
      <c r="PA350" s="4"/>
      <c r="PB350" s="4"/>
      <c r="PC350" s="4"/>
      <c r="PD350" s="4"/>
      <c r="PE350" s="4"/>
      <c r="PF350" s="4"/>
      <c r="PG350" s="4"/>
      <c r="PH350" s="4"/>
      <c r="PI350" s="4"/>
      <c r="PJ350" s="4"/>
      <c r="PK350" s="4"/>
      <c r="PL350" s="4"/>
      <c r="PM350" s="4"/>
      <c r="PN350" s="4"/>
      <c r="PO350" s="4"/>
      <c r="PP350" s="4"/>
      <c r="PQ350" s="4"/>
      <c r="PR350" s="4"/>
      <c r="PS350" s="4"/>
      <c r="PT350" s="4"/>
      <c r="PU350" s="4"/>
      <c r="PV350" s="4"/>
      <c r="PW350" s="4"/>
      <c r="PX350" s="4"/>
      <c r="PY350" s="4"/>
      <c r="PZ350" s="4"/>
      <c r="QA350" s="4"/>
      <c r="QB350" s="4"/>
      <c r="QC350" s="4"/>
      <c r="QD350" s="4"/>
      <c r="QE350" s="4"/>
      <c r="QF350" s="4"/>
      <c r="QG350" s="4"/>
      <c r="QH350" s="4"/>
      <c r="QI350" s="4"/>
      <c r="QJ350" s="4"/>
      <c r="QK350" s="4"/>
      <c r="QL350" s="4"/>
      <c r="QM350" s="4"/>
      <c r="QN350" s="4"/>
      <c r="QO350" s="4"/>
      <c r="QP350" s="4"/>
      <c r="QQ350" s="4"/>
      <c r="QR350" s="4"/>
      <c r="QS350" s="4"/>
      <c r="QT350" s="4"/>
      <c r="QU350" s="4"/>
      <c r="QV350" s="4"/>
      <c r="QW350" s="4"/>
      <c r="QX350" s="4"/>
      <c r="QY350" s="4"/>
      <c r="QZ350" s="4"/>
      <c r="RA350" s="4"/>
      <c r="RB350" s="4"/>
      <c r="RC350" s="4"/>
      <c r="RD350" s="4"/>
      <c r="RE350" s="4"/>
      <c r="RF350" s="4"/>
      <c r="RG350" s="4"/>
      <c r="RH350" s="4"/>
      <c r="RI350" s="4"/>
      <c r="RJ350" s="4"/>
      <c r="RK350" s="4"/>
      <c r="RL350" s="4"/>
      <c r="RM350" s="4"/>
      <c r="RN350" s="4"/>
      <c r="RO350" s="4"/>
      <c r="RP350" s="4"/>
      <c r="RQ350" s="4"/>
      <c r="RR350" s="4"/>
      <c r="RS350" s="4"/>
      <c r="RT350" s="4"/>
      <c r="RU350" s="4"/>
      <c r="RV350" s="4"/>
      <c r="RW350" s="4"/>
      <c r="RX350" s="4"/>
      <c r="RY350" s="4"/>
      <c r="RZ350" s="4"/>
      <c r="SA350" s="4"/>
      <c r="SB350" s="4"/>
      <c r="SC350" s="4"/>
      <c r="SD350" s="4"/>
      <c r="SE350" s="4"/>
      <c r="SF350" s="4"/>
      <c r="SG350" s="4"/>
      <c r="SH350" s="4"/>
      <c r="SI350" s="4"/>
      <c r="SJ350" s="4"/>
    </row>
    <row r="351" spans="1:504">
      <c r="J351" s="183"/>
      <c r="K351" s="194"/>
      <c r="L351" s="194"/>
      <c r="M351" s="19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  <c r="DY351" s="4"/>
      <c r="DZ351" s="4"/>
      <c r="EA351" s="4"/>
      <c r="EB351" s="4"/>
      <c r="EC351" s="4"/>
      <c r="ED351" s="4"/>
      <c r="EE351" s="4"/>
      <c r="EF351" s="4"/>
      <c r="EG351" s="4"/>
      <c r="EH351" s="4"/>
      <c r="EI351" s="4"/>
      <c r="EJ351" s="4"/>
      <c r="EK351" s="4"/>
      <c r="EL351" s="4"/>
      <c r="EM351" s="4"/>
      <c r="EN351" s="4"/>
      <c r="EO351" s="4"/>
      <c r="EP351" s="4"/>
      <c r="EQ351" s="4"/>
      <c r="ER351" s="4"/>
      <c r="ES351" s="4"/>
      <c r="ET351" s="4"/>
      <c r="EU351" s="4"/>
      <c r="EV351" s="4"/>
      <c r="EW351" s="4"/>
      <c r="EX351" s="4"/>
      <c r="EY351" s="4"/>
      <c r="EZ351" s="4"/>
      <c r="FA351" s="4"/>
      <c r="FB351" s="4"/>
      <c r="FC351" s="4"/>
      <c r="FD351" s="4"/>
      <c r="FE351" s="4"/>
      <c r="FF351" s="4"/>
      <c r="FG351" s="4"/>
      <c r="FH351" s="4"/>
      <c r="FI351" s="4"/>
      <c r="FJ351" s="4"/>
      <c r="FK351" s="4"/>
      <c r="FL351" s="4"/>
      <c r="FM351" s="4"/>
      <c r="FN351" s="4"/>
      <c r="FO351" s="4"/>
      <c r="FP351" s="4"/>
      <c r="FQ351" s="4"/>
      <c r="FR351" s="4"/>
      <c r="FS351" s="4"/>
      <c r="FT351" s="4"/>
      <c r="FU351" s="4"/>
      <c r="FV351" s="4"/>
      <c r="FW351" s="4"/>
      <c r="FX351" s="4"/>
      <c r="FY351" s="4"/>
      <c r="FZ351" s="4"/>
      <c r="GA351" s="4"/>
      <c r="GB351" s="4"/>
      <c r="GC351" s="4"/>
      <c r="GD351" s="4"/>
      <c r="GE351" s="4"/>
      <c r="GF351" s="4"/>
      <c r="GG351" s="4"/>
      <c r="GH351" s="4"/>
      <c r="GI351" s="4"/>
      <c r="GJ351" s="4"/>
      <c r="GK351" s="4"/>
      <c r="GL351" s="4"/>
      <c r="GM351" s="4"/>
      <c r="GN351" s="4"/>
      <c r="GO351" s="4"/>
      <c r="GP351" s="4"/>
      <c r="GQ351" s="4"/>
      <c r="GR351" s="4"/>
      <c r="GS351" s="4"/>
      <c r="GT351" s="4"/>
      <c r="GU351" s="4"/>
      <c r="GV351" s="4"/>
      <c r="GW351" s="4"/>
      <c r="GX351" s="4"/>
      <c r="GY351" s="4"/>
      <c r="GZ351" s="4"/>
      <c r="HA351" s="4"/>
      <c r="HB351" s="4"/>
      <c r="HC351" s="4"/>
      <c r="HD351" s="4"/>
      <c r="HE351" s="4"/>
      <c r="HF351" s="4"/>
      <c r="HG351" s="4"/>
      <c r="HH351" s="4"/>
      <c r="HI351" s="4"/>
      <c r="HJ351" s="4"/>
      <c r="HK351" s="4"/>
      <c r="HL351" s="4"/>
      <c r="HM351" s="4"/>
      <c r="HN351" s="4"/>
      <c r="HO351" s="4"/>
      <c r="HP351" s="4"/>
      <c r="HQ351" s="4"/>
      <c r="HR351" s="4"/>
      <c r="HS351" s="4"/>
      <c r="HT351" s="4"/>
      <c r="HU351" s="4"/>
      <c r="HV351" s="4"/>
      <c r="HW351" s="4"/>
      <c r="HX351" s="4"/>
      <c r="HY351" s="4"/>
      <c r="HZ351" s="4"/>
      <c r="IA351" s="4"/>
      <c r="IB351" s="4"/>
      <c r="IC351" s="4"/>
      <c r="ID351" s="4"/>
      <c r="IE351" s="4"/>
      <c r="IF351" s="4"/>
      <c r="IG351" s="4"/>
      <c r="IH351" s="4"/>
      <c r="II351" s="4"/>
      <c r="IJ351" s="4"/>
      <c r="IK351" s="4"/>
      <c r="IL351" s="4"/>
      <c r="IM351" s="4"/>
      <c r="IN351" s="4"/>
      <c r="IO351" s="4"/>
      <c r="IP351" s="4"/>
      <c r="IQ351" s="4"/>
      <c r="IR351" s="4"/>
      <c r="IS351" s="4"/>
      <c r="IT351" s="4"/>
      <c r="IU351" s="4"/>
      <c r="IV351" s="4"/>
      <c r="IW351" s="4"/>
      <c r="IX351" s="4"/>
      <c r="IY351" s="4"/>
      <c r="IZ351" s="4"/>
      <c r="JA351" s="4"/>
      <c r="JB351" s="4"/>
      <c r="JC351" s="4"/>
      <c r="JD351" s="4"/>
      <c r="JE351" s="4"/>
      <c r="JF351" s="4"/>
      <c r="JG351" s="4"/>
      <c r="JH351" s="4"/>
      <c r="JI351" s="4"/>
      <c r="JJ351" s="4"/>
      <c r="JK351" s="4"/>
      <c r="JL351" s="4"/>
      <c r="JM351" s="4"/>
      <c r="JN351" s="4"/>
      <c r="JO351" s="4"/>
      <c r="JP351" s="4"/>
      <c r="JQ351" s="4"/>
      <c r="JR351" s="4"/>
      <c r="JS351" s="4"/>
      <c r="JT351" s="4"/>
      <c r="JU351" s="4"/>
      <c r="JV351" s="4"/>
      <c r="JW351" s="4"/>
      <c r="JX351" s="4"/>
      <c r="JY351" s="4"/>
      <c r="JZ351" s="4"/>
      <c r="KA351" s="4"/>
      <c r="KB351" s="4"/>
      <c r="KC351" s="4"/>
      <c r="KD351" s="4"/>
      <c r="KE351" s="4"/>
      <c r="KF351" s="4"/>
      <c r="KG351" s="4"/>
      <c r="KH351" s="4"/>
      <c r="KI351" s="4"/>
      <c r="KJ351" s="4"/>
      <c r="KK351" s="4"/>
      <c r="KL351" s="4"/>
      <c r="KM351" s="4"/>
      <c r="KN351" s="4"/>
      <c r="KO351" s="4"/>
      <c r="KP351" s="4"/>
      <c r="KQ351" s="4"/>
      <c r="KR351" s="4"/>
      <c r="KS351" s="4"/>
      <c r="KT351" s="4"/>
      <c r="KU351" s="4"/>
      <c r="KV351" s="4"/>
      <c r="KW351" s="4"/>
      <c r="KX351" s="4"/>
      <c r="KY351" s="4"/>
      <c r="KZ351" s="4"/>
      <c r="LA351" s="4"/>
      <c r="LB351" s="4"/>
      <c r="LC351" s="4"/>
      <c r="LD351" s="4"/>
      <c r="LE351" s="4"/>
      <c r="LF351" s="4"/>
      <c r="LG351" s="4"/>
      <c r="LH351" s="4"/>
      <c r="LI351" s="4"/>
      <c r="LJ351" s="4"/>
      <c r="LK351" s="4"/>
      <c r="LL351" s="4"/>
      <c r="LM351" s="4"/>
      <c r="LN351" s="4"/>
      <c r="LO351" s="4"/>
      <c r="LP351" s="4"/>
      <c r="LQ351" s="4"/>
      <c r="LR351" s="4"/>
      <c r="LS351" s="4"/>
      <c r="LT351" s="4"/>
      <c r="LU351" s="4"/>
      <c r="LV351" s="4"/>
      <c r="LW351" s="4"/>
      <c r="LX351" s="4"/>
      <c r="LY351" s="4"/>
      <c r="LZ351" s="4"/>
      <c r="MA351" s="4"/>
      <c r="MB351" s="4"/>
      <c r="MC351" s="4"/>
      <c r="MD351" s="4"/>
      <c r="ME351" s="4"/>
      <c r="MF351" s="4"/>
      <c r="MG351" s="4"/>
      <c r="MH351" s="4"/>
      <c r="MI351" s="4"/>
      <c r="MJ351" s="4"/>
      <c r="MK351" s="4"/>
      <c r="ML351" s="4"/>
      <c r="MM351" s="4"/>
      <c r="MN351" s="4"/>
      <c r="MO351" s="4"/>
      <c r="MP351" s="4"/>
      <c r="MQ351" s="4"/>
      <c r="MR351" s="4"/>
      <c r="MS351" s="4"/>
      <c r="MT351" s="4"/>
      <c r="MU351" s="4"/>
      <c r="MV351" s="4"/>
      <c r="MW351" s="4"/>
      <c r="MX351" s="4"/>
      <c r="MY351" s="4"/>
      <c r="MZ351" s="4"/>
      <c r="NA351" s="4"/>
      <c r="NB351" s="4"/>
      <c r="NC351" s="4"/>
      <c r="ND351" s="4"/>
      <c r="NE351" s="4"/>
      <c r="NF351" s="4"/>
      <c r="NG351" s="4"/>
      <c r="NH351" s="4"/>
      <c r="NI351" s="4"/>
      <c r="NJ351" s="4"/>
      <c r="NK351" s="4"/>
      <c r="NL351" s="4"/>
      <c r="NM351" s="4"/>
      <c r="NN351" s="4"/>
      <c r="NO351" s="4"/>
      <c r="NP351" s="4"/>
      <c r="NQ351" s="4"/>
      <c r="NR351" s="4"/>
      <c r="NS351" s="4"/>
      <c r="NT351" s="4"/>
      <c r="NU351" s="4"/>
      <c r="NV351" s="4"/>
      <c r="NW351" s="4"/>
      <c r="NX351" s="4"/>
      <c r="NY351" s="4"/>
      <c r="NZ351" s="4"/>
      <c r="OA351" s="4"/>
      <c r="OB351" s="4"/>
      <c r="OC351" s="4"/>
      <c r="OD351" s="4"/>
      <c r="OE351" s="4"/>
      <c r="OF351" s="4"/>
      <c r="OG351" s="4"/>
      <c r="OH351" s="4"/>
      <c r="OI351" s="4"/>
      <c r="OJ351" s="4"/>
      <c r="OK351" s="4"/>
      <c r="OL351" s="4"/>
      <c r="OM351" s="4"/>
      <c r="ON351" s="4"/>
      <c r="OO351" s="4"/>
      <c r="OP351" s="4"/>
      <c r="OQ351" s="4"/>
      <c r="OR351" s="4"/>
      <c r="OS351" s="4"/>
      <c r="OT351" s="4"/>
      <c r="OU351" s="4"/>
      <c r="OV351" s="4"/>
      <c r="OW351" s="4"/>
      <c r="OX351" s="4"/>
      <c r="OY351" s="4"/>
      <c r="OZ351" s="4"/>
      <c r="PA351" s="4"/>
      <c r="PB351" s="4"/>
      <c r="PC351" s="4"/>
      <c r="PD351" s="4"/>
      <c r="PE351" s="4"/>
      <c r="PF351" s="4"/>
      <c r="PG351" s="4"/>
      <c r="PH351" s="4"/>
      <c r="PI351" s="4"/>
      <c r="PJ351" s="4"/>
      <c r="PK351" s="4"/>
      <c r="PL351" s="4"/>
      <c r="PM351" s="4"/>
      <c r="PN351" s="4"/>
      <c r="PO351" s="4"/>
      <c r="PP351" s="4"/>
      <c r="PQ351" s="4"/>
      <c r="PR351" s="4"/>
      <c r="PS351" s="4"/>
      <c r="PT351" s="4"/>
      <c r="PU351" s="4"/>
      <c r="PV351" s="4"/>
      <c r="PW351" s="4"/>
      <c r="PX351" s="4"/>
      <c r="PY351" s="4"/>
      <c r="PZ351" s="4"/>
      <c r="QA351" s="4"/>
      <c r="QB351" s="4"/>
      <c r="QC351" s="4"/>
      <c r="QD351" s="4"/>
      <c r="QE351" s="4"/>
      <c r="QF351" s="4"/>
      <c r="QG351" s="4"/>
      <c r="QH351" s="4"/>
      <c r="QI351" s="4"/>
      <c r="QJ351" s="4"/>
      <c r="QK351" s="4"/>
      <c r="QL351" s="4"/>
      <c r="QM351" s="4"/>
      <c r="QN351" s="4"/>
      <c r="QO351" s="4"/>
      <c r="QP351" s="4"/>
      <c r="QQ351" s="4"/>
      <c r="QR351" s="4"/>
      <c r="QS351" s="4"/>
      <c r="QT351" s="4"/>
      <c r="QU351" s="4"/>
      <c r="QV351" s="4"/>
      <c r="QW351" s="4"/>
      <c r="QX351" s="4"/>
      <c r="QY351" s="4"/>
      <c r="QZ351" s="4"/>
      <c r="RA351" s="4"/>
      <c r="RB351" s="4"/>
      <c r="RC351" s="4"/>
      <c r="RD351" s="4"/>
      <c r="RE351" s="4"/>
      <c r="RF351" s="4"/>
      <c r="RG351" s="4"/>
      <c r="RH351" s="4"/>
      <c r="RI351" s="4"/>
      <c r="RJ351" s="4"/>
      <c r="RK351" s="4"/>
      <c r="RL351" s="4"/>
      <c r="RM351" s="4"/>
      <c r="RN351" s="4"/>
      <c r="RO351" s="4"/>
      <c r="RP351" s="4"/>
      <c r="RQ351" s="4"/>
      <c r="RR351" s="4"/>
      <c r="RS351" s="4"/>
      <c r="RT351" s="4"/>
      <c r="RU351" s="4"/>
      <c r="RV351" s="4"/>
      <c r="RW351" s="4"/>
      <c r="RX351" s="4"/>
      <c r="RY351" s="4"/>
      <c r="RZ351" s="4"/>
      <c r="SA351" s="4"/>
      <c r="SB351" s="4"/>
      <c r="SC351" s="4"/>
      <c r="SD351" s="4"/>
      <c r="SE351" s="4"/>
      <c r="SF351" s="4"/>
      <c r="SG351" s="4"/>
      <c r="SH351" s="4"/>
      <c r="SI351" s="4"/>
      <c r="SJ351" s="4"/>
    </row>
    <row r="352" spans="1:504">
      <c r="J352" s="183"/>
      <c r="K352" s="194"/>
      <c r="L352" s="194"/>
      <c r="M352" s="19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/>
      <c r="EH352" s="4"/>
      <c r="EI352" s="4"/>
      <c r="EJ352" s="4"/>
      <c r="EK352" s="4"/>
      <c r="EL352" s="4"/>
      <c r="EM352" s="4"/>
      <c r="EN352" s="4"/>
      <c r="EO352" s="4"/>
      <c r="EP352" s="4"/>
      <c r="EQ352" s="4"/>
      <c r="ER352" s="4"/>
      <c r="ES352" s="4"/>
      <c r="ET352" s="4"/>
      <c r="EU352" s="4"/>
      <c r="EV352" s="4"/>
      <c r="EW352" s="4"/>
      <c r="EX352" s="4"/>
      <c r="EY352" s="4"/>
      <c r="EZ352" s="4"/>
      <c r="FA352" s="4"/>
      <c r="FB352" s="4"/>
      <c r="FC352" s="4"/>
      <c r="FD352" s="4"/>
      <c r="FE352" s="4"/>
      <c r="FF352" s="4"/>
      <c r="FG352" s="4"/>
      <c r="FH352" s="4"/>
      <c r="FI352" s="4"/>
      <c r="FJ352" s="4"/>
      <c r="FK352" s="4"/>
      <c r="FL352" s="4"/>
      <c r="FM352" s="4"/>
      <c r="FN352" s="4"/>
      <c r="FO352" s="4"/>
      <c r="FP352" s="4"/>
      <c r="FQ352" s="4"/>
      <c r="FR352" s="4"/>
      <c r="FS352" s="4"/>
      <c r="FT352" s="4"/>
      <c r="FU352" s="4"/>
      <c r="FV352" s="4"/>
      <c r="FW352" s="4"/>
      <c r="FX352" s="4"/>
      <c r="FY352" s="4"/>
      <c r="FZ352" s="4"/>
      <c r="GA352" s="4"/>
      <c r="GB352" s="4"/>
      <c r="GC352" s="4"/>
      <c r="GD352" s="4"/>
      <c r="GE352" s="4"/>
      <c r="GF352" s="4"/>
      <c r="GG352" s="4"/>
      <c r="GH352" s="4"/>
      <c r="GI352" s="4"/>
      <c r="GJ352" s="4"/>
      <c r="GK352" s="4"/>
      <c r="GL352" s="4"/>
      <c r="GM352" s="4"/>
      <c r="GN352" s="4"/>
      <c r="GO352" s="4"/>
      <c r="GP352" s="4"/>
      <c r="GQ352" s="4"/>
      <c r="GR352" s="4"/>
      <c r="GS352" s="4"/>
      <c r="GT352" s="4"/>
      <c r="GU352" s="4"/>
      <c r="GV352" s="4"/>
      <c r="GW352" s="4"/>
      <c r="GX352" s="4"/>
      <c r="GY352" s="4"/>
      <c r="GZ352" s="4"/>
      <c r="HA352" s="4"/>
      <c r="HB352" s="4"/>
      <c r="HC352" s="4"/>
      <c r="HD352" s="4"/>
      <c r="HE352" s="4"/>
      <c r="HF352" s="4"/>
      <c r="HG352" s="4"/>
      <c r="HH352" s="4"/>
      <c r="HI352" s="4"/>
      <c r="HJ352" s="4"/>
      <c r="HK352" s="4"/>
      <c r="HL352" s="4"/>
      <c r="HM352" s="4"/>
      <c r="HN352" s="4"/>
      <c r="HO352" s="4"/>
      <c r="HP352" s="4"/>
      <c r="HQ352" s="4"/>
      <c r="HR352" s="4"/>
      <c r="HS352" s="4"/>
      <c r="HT352" s="4"/>
      <c r="HU352" s="4"/>
      <c r="HV352" s="4"/>
      <c r="HW352" s="4"/>
      <c r="HX352" s="4"/>
      <c r="HY352" s="4"/>
      <c r="HZ352" s="4"/>
      <c r="IA352" s="4"/>
      <c r="IB352" s="4"/>
      <c r="IC352" s="4"/>
      <c r="ID352" s="4"/>
      <c r="IE352" s="4"/>
      <c r="IF352" s="4"/>
      <c r="IG352" s="4"/>
      <c r="IH352" s="4"/>
      <c r="II352" s="4"/>
      <c r="IJ352" s="4"/>
      <c r="IK352" s="4"/>
      <c r="IL352" s="4"/>
      <c r="IM352" s="4"/>
      <c r="IN352" s="4"/>
      <c r="IO352" s="4"/>
      <c r="IP352" s="4"/>
      <c r="IQ352" s="4"/>
      <c r="IR352" s="4"/>
      <c r="IS352" s="4"/>
      <c r="IT352" s="4"/>
      <c r="IU352" s="4"/>
      <c r="IV352" s="4"/>
      <c r="IW352" s="4"/>
      <c r="IX352" s="4"/>
      <c r="IY352" s="4"/>
      <c r="IZ352" s="4"/>
      <c r="JA352" s="4"/>
      <c r="JB352" s="4"/>
      <c r="JC352" s="4"/>
      <c r="JD352" s="4"/>
      <c r="JE352" s="4"/>
      <c r="JF352" s="4"/>
      <c r="JG352" s="4"/>
      <c r="JH352" s="4"/>
      <c r="JI352" s="4"/>
      <c r="JJ352" s="4"/>
      <c r="JK352" s="4"/>
      <c r="JL352" s="4"/>
      <c r="JM352" s="4"/>
      <c r="JN352" s="4"/>
      <c r="JO352" s="4"/>
      <c r="JP352" s="4"/>
      <c r="JQ352" s="4"/>
      <c r="JR352" s="4"/>
      <c r="JS352" s="4"/>
      <c r="JT352" s="4"/>
      <c r="JU352" s="4"/>
      <c r="JV352" s="4"/>
      <c r="JW352" s="4"/>
      <c r="JX352" s="4"/>
      <c r="JY352" s="4"/>
      <c r="JZ352" s="4"/>
      <c r="KA352" s="4"/>
      <c r="KB352" s="4"/>
      <c r="KC352" s="4"/>
      <c r="KD352" s="4"/>
      <c r="KE352" s="4"/>
      <c r="KF352" s="4"/>
      <c r="KG352" s="4"/>
      <c r="KH352" s="4"/>
      <c r="KI352" s="4"/>
      <c r="KJ352" s="4"/>
      <c r="KK352" s="4"/>
      <c r="KL352" s="4"/>
      <c r="KM352" s="4"/>
      <c r="KN352" s="4"/>
      <c r="KO352" s="4"/>
      <c r="KP352" s="4"/>
      <c r="KQ352" s="4"/>
      <c r="KR352" s="4"/>
      <c r="KS352" s="4"/>
      <c r="KT352" s="4"/>
      <c r="KU352" s="4"/>
      <c r="KV352" s="4"/>
      <c r="KW352" s="4"/>
      <c r="KX352" s="4"/>
      <c r="KY352" s="4"/>
      <c r="KZ352" s="4"/>
      <c r="LA352" s="4"/>
      <c r="LB352" s="4"/>
      <c r="LC352" s="4"/>
      <c r="LD352" s="4"/>
      <c r="LE352" s="4"/>
      <c r="LF352" s="4"/>
      <c r="LG352" s="4"/>
      <c r="LH352" s="4"/>
      <c r="LI352" s="4"/>
      <c r="LJ352" s="4"/>
      <c r="LK352" s="4"/>
      <c r="LL352" s="4"/>
      <c r="LM352" s="4"/>
      <c r="LN352" s="4"/>
      <c r="LO352" s="4"/>
      <c r="LP352" s="4"/>
      <c r="LQ352" s="4"/>
      <c r="LR352" s="4"/>
      <c r="LS352" s="4"/>
      <c r="LT352" s="4"/>
      <c r="LU352" s="4"/>
      <c r="LV352" s="4"/>
      <c r="LW352" s="4"/>
      <c r="LX352" s="4"/>
      <c r="LY352" s="4"/>
      <c r="LZ352" s="4"/>
      <c r="MA352" s="4"/>
      <c r="MB352" s="4"/>
      <c r="MC352" s="4"/>
      <c r="MD352" s="4"/>
      <c r="ME352" s="4"/>
      <c r="MF352" s="4"/>
      <c r="MG352" s="4"/>
      <c r="MH352" s="4"/>
      <c r="MI352" s="4"/>
      <c r="MJ352" s="4"/>
      <c r="MK352" s="4"/>
      <c r="ML352" s="4"/>
      <c r="MM352" s="4"/>
      <c r="MN352" s="4"/>
      <c r="MO352" s="4"/>
      <c r="MP352" s="4"/>
      <c r="MQ352" s="4"/>
      <c r="MR352" s="4"/>
      <c r="MS352" s="4"/>
      <c r="MT352" s="4"/>
      <c r="MU352" s="4"/>
      <c r="MV352" s="4"/>
      <c r="MW352" s="4"/>
      <c r="MX352" s="4"/>
      <c r="MY352" s="4"/>
      <c r="MZ352" s="4"/>
      <c r="NA352" s="4"/>
      <c r="NB352" s="4"/>
      <c r="NC352" s="4"/>
      <c r="ND352" s="4"/>
      <c r="NE352" s="4"/>
      <c r="NF352" s="4"/>
      <c r="NG352" s="4"/>
      <c r="NH352" s="4"/>
      <c r="NI352" s="4"/>
      <c r="NJ352" s="4"/>
      <c r="NK352" s="4"/>
      <c r="NL352" s="4"/>
      <c r="NM352" s="4"/>
      <c r="NN352" s="4"/>
      <c r="NO352" s="4"/>
      <c r="NP352" s="4"/>
      <c r="NQ352" s="4"/>
      <c r="NR352" s="4"/>
      <c r="NS352" s="4"/>
      <c r="NT352" s="4"/>
      <c r="NU352" s="4"/>
      <c r="NV352" s="4"/>
      <c r="NW352" s="4"/>
      <c r="NX352" s="4"/>
      <c r="NY352" s="4"/>
      <c r="NZ352" s="4"/>
      <c r="OA352" s="4"/>
      <c r="OB352" s="4"/>
      <c r="OC352" s="4"/>
      <c r="OD352" s="4"/>
      <c r="OE352" s="4"/>
      <c r="OF352" s="4"/>
      <c r="OG352" s="4"/>
      <c r="OH352" s="4"/>
      <c r="OI352" s="4"/>
      <c r="OJ352" s="4"/>
      <c r="OK352" s="4"/>
      <c r="OL352" s="4"/>
      <c r="OM352" s="4"/>
      <c r="ON352" s="4"/>
      <c r="OO352" s="4"/>
      <c r="OP352" s="4"/>
      <c r="OQ352" s="4"/>
      <c r="OR352" s="4"/>
      <c r="OS352" s="4"/>
      <c r="OT352" s="4"/>
      <c r="OU352" s="4"/>
      <c r="OV352" s="4"/>
      <c r="OW352" s="4"/>
      <c r="OX352" s="4"/>
      <c r="OY352" s="4"/>
      <c r="OZ352" s="4"/>
      <c r="PA352" s="4"/>
      <c r="PB352" s="4"/>
      <c r="PC352" s="4"/>
      <c r="PD352" s="4"/>
      <c r="PE352" s="4"/>
      <c r="PF352" s="4"/>
      <c r="PG352" s="4"/>
      <c r="PH352" s="4"/>
      <c r="PI352" s="4"/>
      <c r="PJ352" s="4"/>
      <c r="PK352" s="4"/>
      <c r="PL352" s="4"/>
      <c r="PM352" s="4"/>
      <c r="PN352" s="4"/>
      <c r="PO352" s="4"/>
      <c r="PP352" s="4"/>
      <c r="PQ352" s="4"/>
      <c r="PR352" s="4"/>
      <c r="PS352" s="4"/>
      <c r="PT352" s="4"/>
      <c r="PU352" s="4"/>
      <c r="PV352" s="4"/>
      <c r="PW352" s="4"/>
      <c r="PX352" s="4"/>
      <c r="PY352" s="4"/>
      <c r="PZ352" s="4"/>
      <c r="QA352" s="4"/>
      <c r="QB352" s="4"/>
      <c r="QC352" s="4"/>
      <c r="QD352" s="4"/>
      <c r="QE352" s="4"/>
      <c r="QF352" s="4"/>
      <c r="QG352" s="4"/>
      <c r="QH352" s="4"/>
      <c r="QI352" s="4"/>
      <c r="QJ352" s="4"/>
      <c r="QK352" s="4"/>
      <c r="QL352" s="4"/>
      <c r="QM352" s="4"/>
      <c r="QN352" s="4"/>
      <c r="QO352" s="4"/>
      <c r="QP352" s="4"/>
      <c r="QQ352" s="4"/>
      <c r="QR352" s="4"/>
      <c r="QS352" s="4"/>
      <c r="QT352" s="4"/>
      <c r="QU352" s="4"/>
      <c r="QV352" s="4"/>
      <c r="QW352" s="4"/>
      <c r="QX352" s="4"/>
      <c r="QY352" s="4"/>
      <c r="QZ352" s="4"/>
      <c r="RA352" s="4"/>
      <c r="RB352" s="4"/>
      <c r="RC352" s="4"/>
      <c r="RD352" s="4"/>
      <c r="RE352" s="4"/>
      <c r="RF352" s="4"/>
      <c r="RG352" s="4"/>
      <c r="RH352" s="4"/>
      <c r="RI352" s="4"/>
      <c r="RJ352" s="4"/>
      <c r="RK352" s="4"/>
      <c r="RL352" s="4"/>
      <c r="RM352" s="4"/>
      <c r="RN352" s="4"/>
      <c r="RO352" s="4"/>
      <c r="RP352" s="4"/>
      <c r="RQ352" s="4"/>
      <c r="RR352" s="4"/>
      <c r="RS352" s="4"/>
      <c r="RT352" s="4"/>
      <c r="RU352" s="4"/>
      <c r="RV352" s="4"/>
      <c r="RW352" s="4"/>
      <c r="RX352" s="4"/>
      <c r="RY352" s="4"/>
      <c r="RZ352" s="4"/>
      <c r="SA352" s="4"/>
      <c r="SB352" s="4"/>
      <c r="SC352" s="4"/>
      <c r="SD352" s="4"/>
      <c r="SE352" s="4"/>
      <c r="SF352" s="4"/>
      <c r="SG352" s="4"/>
      <c r="SH352" s="4"/>
      <c r="SI352" s="4"/>
      <c r="SJ352" s="4"/>
    </row>
  </sheetData>
  <mergeCells count="17">
    <mergeCell ref="A291:E291"/>
    <mergeCell ref="A2:A4"/>
    <mergeCell ref="B2:C2"/>
    <mergeCell ref="D2:J2"/>
    <mergeCell ref="K2:M2"/>
    <mergeCell ref="F3:F4"/>
    <mergeCell ref="K3:K4"/>
    <mergeCell ref="L3:L4"/>
    <mergeCell ref="M3:M4"/>
    <mergeCell ref="A44:E44"/>
    <mergeCell ref="J3:J4"/>
    <mergeCell ref="N2:N4"/>
    <mergeCell ref="P2:P4"/>
    <mergeCell ref="B3:B4"/>
    <mergeCell ref="C3:C4"/>
    <mergeCell ref="D3:D4"/>
    <mergeCell ref="E3:E4"/>
  </mergeCells>
  <pageMargins left="0.7" right="0.7" top="0.75" bottom="0.75" header="0.3" footer="0.3"/>
  <pageSetup paperSize="9"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SJ352"/>
  <sheetViews>
    <sheetView tabSelected="1" topLeftCell="A34" zoomScale="77" zoomScaleNormal="77" workbookViewId="0">
      <selection activeCell="M133" sqref="M133"/>
    </sheetView>
  </sheetViews>
  <sheetFormatPr defaultColWidth="9.140625" defaultRowHeight="18.75"/>
  <cols>
    <col min="1" max="1" width="34.7109375" style="190" customWidth="1"/>
    <col min="2" max="2" width="12.5703125" style="55" customWidth="1"/>
    <col min="3" max="3" width="11.28515625" style="4" customWidth="1"/>
    <col min="4" max="6" width="12.5703125" style="4" customWidth="1"/>
    <col min="7" max="7" width="14.28515625" style="59" customWidth="1"/>
    <col min="8" max="8" width="12.5703125" style="4" customWidth="1"/>
    <col min="9" max="9" width="11.42578125" style="4" customWidth="1"/>
    <col min="10" max="10" width="13.42578125" style="59" customWidth="1"/>
    <col min="11" max="11" width="13.5703125" style="195" customWidth="1"/>
    <col min="12" max="12" width="12.28515625" style="196" customWidth="1"/>
    <col min="13" max="13" width="16.85546875" style="196" customWidth="1"/>
    <col min="14" max="14" width="13.85546875" style="192" customWidth="1"/>
    <col min="15" max="15" width="55.28515625" style="74" hidden="1" customWidth="1"/>
    <col min="16" max="16" width="13.7109375" style="74" customWidth="1"/>
    <col min="17" max="504" width="9.140625" style="74"/>
    <col min="505" max="16384" width="9.140625" style="4"/>
  </cols>
  <sheetData>
    <row r="1" spans="1:504" s="1107" customFormat="1" ht="20.25">
      <c r="A1" s="1174" t="s">
        <v>247</v>
      </c>
      <c r="B1" s="1175"/>
      <c r="C1" s="1175"/>
      <c r="D1" s="1175"/>
      <c r="E1" s="1175"/>
      <c r="F1" s="1175"/>
      <c r="G1" s="1175"/>
      <c r="H1" s="1175"/>
      <c r="I1" s="1175"/>
      <c r="J1" s="1175"/>
      <c r="K1" s="1175"/>
      <c r="L1" s="1176"/>
      <c r="M1" s="1176" t="s">
        <v>136</v>
      </c>
      <c r="N1" s="1177"/>
    </row>
    <row r="2" spans="1:504" s="1107" customFormat="1" ht="17.45" customHeight="1">
      <c r="A2" s="1336" t="s">
        <v>0</v>
      </c>
      <c r="B2" s="1339" t="s">
        <v>162</v>
      </c>
      <c r="C2" s="1340"/>
      <c r="D2" s="1341" t="s">
        <v>194</v>
      </c>
      <c r="E2" s="1342"/>
      <c r="F2" s="1342"/>
      <c r="G2" s="1342"/>
      <c r="H2" s="1342"/>
      <c r="I2" s="1342"/>
      <c r="J2" s="1342"/>
      <c r="K2" s="1343" t="s">
        <v>237</v>
      </c>
      <c r="L2" s="1343"/>
      <c r="M2" s="1339"/>
      <c r="N2" s="1344" t="s">
        <v>226</v>
      </c>
      <c r="P2" s="1335" t="s">
        <v>167</v>
      </c>
    </row>
    <row r="3" spans="1:504" s="1107" customFormat="1" ht="69" customHeight="1">
      <c r="A3" s="1337"/>
      <c r="B3" s="1345" t="s">
        <v>238</v>
      </c>
      <c r="C3" s="1345" t="s">
        <v>239</v>
      </c>
      <c r="D3" s="1347" t="s">
        <v>240</v>
      </c>
      <c r="E3" s="1347" t="s">
        <v>241</v>
      </c>
      <c r="F3" s="1349" t="s">
        <v>242</v>
      </c>
      <c r="G3" s="1351" t="s">
        <v>243</v>
      </c>
      <c r="H3" s="1332" t="s">
        <v>244</v>
      </c>
      <c r="I3" s="1179" t="s">
        <v>1</v>
      </c>
      <c r="J3" s="1351" t="s">
        <v>245</v>
      </c>
      <c r="K3" s="1351" t="s">
        <v>196</v>
      </c>
      <c r="L3" s="1353" t="s">
        <v>225</v>
      </c>
      <c r="M3" s="1353" t="s">
        <v>246</v>
      </c>
      <c r="N3" s="1344"/>
      <c r="P3" s="1335"/>
    </row>
    <row r="4" spans="1:504" s="1107" customFormat="1" ht="29.25" customHeight="1">
      <c r="A4" s="1338"/>
      <c r="B4" s="1346"/>
      <c r="C4" s="1346"/>
      <c r="D4" s="1348"/>
      <c r="E4" s="1348"/>
      <c r="F4" s="1350"/>
      <c r="G4" s="1352"/>
      <c r="H4" s="1316"/>
      <c r="I4" s="1316"/>
      <c r="J4" s="1352"/>
      <c r="K4" s="1352"/>
      <c r="L4" s="1353"/>
      <c r="M4" s="1353"/>
      <c r="N4" s="1344"/>
      <c r="P4" s="1335"/>
    </row>
    <row r="5" spans="1:504" ht="15">
      <c r="A5" s="61">
        <v>1</v>
      </c>
      <c r="B5" s="61">
        <v>2</v>
      </c>
      <c r="C5" s="61">
        <v>3</v>
      </c>
      <c r="D5" s="61">
        <v>4</v>
      </c>
      <c r="E5" s="61">
        <v>5</v>
      </c>
      <c r="F5" s="61">
        <v>6</v>
      </c>
      <c r="G5" s="61">
        <v>7</v>
      </c>
      <c r="H5" s="61">
        <v>8</v>
      </c>
      <c r="I5" s="61">
        <v>9</v>
      </c>
      <c r="J5" s="61">
        <v>10</v>
      </c>
      <c r="K5" s="61">
        <v>11</v>
      </c>
      <c r="L5" s="61">
        <v>12</v>
      </c>
      <c r="M5" s="62">
        <v>13</v>
      </c>
      <c r="N5" s="61">
        <v>14</v>
      </c>
      <c r="O5" s="4"/>
      <c r="P5" s="4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</row>
    <row r="6" spans="1:504" ht="15">
      <c r="A6" s="70" t="s">
        <v>2</v>
      </c>
      <c r="B6" s="71">
        <f>B7+B31</f>
        <v>3644</v>
      </c>
      <c r="C6" s="71">
        <f t="shared" ref="C6:H6" si="0">C7+C31</f>
        <v>0</v>
      </c>
      <c r="D6" s="71">
        <f t="shared" si="0"/>
        <v>4402.6000000000004</v>
      </c>
      <c r="E6" s="71">
        <f t="shared" si="0"/>
        <v>6137.1</v>
      </c>
      <c r="F6" s="71">
        <f t="shared" si="0"/>
        <v>5105.3</v>
      </c>
      <c r="G6" s="71">
        <f t="shared" si="0"/>
        <v>0</v>
      </c>
      <c r="H6" s="71">
        <f t="shared" si="0"/>
        <v>5958.9</v>
      </c>
      <c r="I6" s="72">
        <f>F6/E6</f>
        <v>0.83187498981603691</v>
      </c>
      <c r="J6" s="72">
        <f>H6/B6</f>
        <v>1.6352634467618001</v>
      </c>
      <c r="K6" s="71">
        <f>K7+K31</f>
        <v>5207.7629999999999</v>
      </c>
      <c r="L6" s="71">
        <f>L7+L31</f>
        <v>1436.7</v>
      </c>
      <c r="M6" s="71">
        <f>M7+M31</f>
        <v>1518.8</v>
      </c>
      <c r="N6" s="73">
        <f>K6/H6</f>
        <v>0.87394703720485334</v>
      </c>
      <c r="O6" s="4"/>
      <c r="P6" s="41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</row>
    <row r="7" spans="1:504" ht="25.5">
      <c r="A7" s="5" t="s">
        <v>3</v>
      </c>
      <c r="B7" s="6">
        <f>B8+B18</f>
        <v>1735.9</v>
      </c>
      <c r="C7" s="6">
        <f t="shared" ref="C7:H7" si="1">C8+C18</f>
        <v>0</v>
      </c>
      <c r="D7" s="6">
        <f t="shared" si="1"/>
        <v>1258</v>
      </c>
      <c r="E7" s="6">
        <f t="shared" si="1"/>
        <v>2872.3</v>
      </c>
      <c r="F7" s="6">
        <f t="shared" si="1"/>
        <v>2558</v>
      </c>
      <c r="G7" s="6">
        <f t="shared" si="1"/>
        <v>0</v>
      </c>
      <c r="H7" s="6">
        <f t="shared" si="1"/>
        <v>2694.1</v>
      </c>
      <c r="I7" s="7">
        <f>F7/E7</f>
        <v>0.89057549698847605</v>
      </c>
      <c r="J7" s="7">
        <f>H7/B7</f>
        <v>1.5519903220231579</v>
      </c>
      <c r="K7" s="6">
        <f t="shared" ref="K7:M7" si="2">K8+K18</f>
        <v>1797</v>
      </c>
      <c r="L7" s="6">
        <f t="shared" si="2"/>
        <v>991</v>
      </c>
      <c r="M7" s="6">
        <f t="shared" si="2"/>
        <v>1005</v>
      </c>
      <c r="N7" s="8">
        <f t="shared" ref="N7:N43" si="3">K7/H7</f>
        <v>0.66701310270591296</v>
      </c>
      <c r="O7" s="4"/>
      <c r="P7" s="41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</row>
    <row r="8" spans="1:504" ht="15">
      <c r="A8" s="5" t="s">
        <v>4</v>
      </c>
      <c r="B8" s="6">
        <f>SUM(B9:B17)</f>
        <v>820.2</v>
      </c>
      <c r="C8" s="6">
        <f t="shared" ref="C8:H8" si="4">SUM(C9:C17)</f>
        <v>0</v>
      </c>
      <c r="D8" s="6">
        <f t="shared" si="4"/>
        <v>817</v>
      </c>
      <c r="E8" s="6">
        <f t="shared" si="4"/>
        <v>817</v>
      </c>
      <c r="F8" s="6">
        <f t="shared" si="4"/>
        <v>893.3</v>
      </c>
      <c r="G8" s="6">
        <f t="shared" si="4"/>
        <v>0</v>
      </c>
      <c r="H8" s="6">
        <f t="shared" si="4"/>
        <v>1019.4</v>
      </c>
      <c r="I8" s="9">
        <f t="shared" ref="I8:I43" si="5">F8/E8</f>
        <v>1.0933904528763769</v>
      </c>
      <c r="J8" s="9">
        <f t="shared" ref="J8:J43" si="6">H8/B8</f>
        <v>1.242867593269934</v>
      </c>
      <c r="K8" s="6">
        <f>SUM(K9:K17)</f>
        <v>922</v>
      </c>
      <c r="L8" s="6">
        <f t="shared" ref="L8:M8" si="7">SUM(L9:L17)</f>
        <v>931</v>
      </c>
      <c r="M8" s="6">
        <f t="shared" si="7"/>
        <v>945</v>
      </c>
      <c r="N8" s="8">
        <f t="shared" si="3"/>
        <v>0.90445360015695508</v>
      </c>
      <c r="O8" s="4"/>
      <c r="P8" s="41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</row>
    <row r="9" spans="1:504" ht="15">
      <c r="A9" s="10" t="s">
        <v>5</v>
      </c>
      <c r="B9" s="290">
        <v>139.19999999999999</v>
      </c>
      <c r="C9" s="290"/>
      <c r="D9" s="290">
        <v>117</v>
      </c>
      <c r="E9" s="290">
        <v>117</v>
      </c>
      <c r="F9" s="290">
        <v>94.9</v>
      </c>
      <c r="G9" s="290"/>
      <c r="H9" s="290">
        <v>117.2</v>
      </c>
      <c r="I9" s="9">
        <f t="shared" si="5"/>
        <v>0.81111111111111112</v>
      </c>
      <c r="J9" s="9">
        <f t="shared" si="6"/>
        <v>0.84195402298850586</v>
      </c>
      <c r="K9" s="649">
        <v>117</v>
      </c>
      <c r="L9" s="649">
        <v>121</v>
      </c>
      <c r="M9" s="650">
        <v>130</v>
      </c>
      <c r="N9" s="8">
        <f t="shared" si="3"/>
        <v>0.99829351535836175</v>
      </c>
      <c r="O9" s="4"/>
      <c r="P9" s="41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</row>
    <row r="10" spans="1:504" s="74" customFormat="1" ht="15">
      <c r="A10" s="10" t="s">
        <v>6</v>
      </c>
      <c r="B10" s="290"/>
      <c r="C10" s="290"/>
      <c r="D10" s="290"/>
      <c r="E10" s="290"/>
      <c r="F10" s="290"/>
      <c r="G10" s="290"/>
      <c r="H10" s="290"/>
      <c r="I10" s="9" t="e">
        <f t="shared" si="5"/>
        <v>#DIV/0!</v>
      </c>
      <c r="J10" s="9" t="e">
        <f t="shared" si="6"/>
        <v>#DIV/0!</v>
      </c>
      <c r="K10" s="649"/>
      <c r="L10" s="649"/>
      <c r="M10" s="650"/>
      <c r="N10" s="8" t="e">
        <f t="shared" si="3"/>
        <v>#DIV/0!</v>
      </c>
      <c r="P10" s="92"/>
    </row>
    <row r="11" spans="1:504" s="74" customFormat="1" ht="15">
      <c r="A11" s="10" t="s">
        <v>7</v>
      </c>
      <c r="B11" s="290"/>
      <c r="C11" s="290"/>
      <c r="D11" s="290"/>
      <c r="E11" s="290"/>
      <c r="F11" s="290"/>
      <c r="G11" s="290"/>
      <c r="H11" s="290"/>
      <c r="I11" s="9" t="e">
        <f t="shared" si="5"/>
        <v>#DIV/0!</v>
      </c>
      <c r="J11" s="9" t="e">
        <f t="shared" si="6"/>
        <v>#DIV/0!</v>
      </c>
      <c r="K11" s="649"/>
      <c r="L11" s="649"/>
      <c r="M11" s="650"/>
      <c r="N11" s="8" t="e">
        <f t="shared" si="3"/>
        <v>#DIV/0!</v>
      </c>
      <c r="P11" s="92"/>
    </row>
    <row r="12" spans="1:504" s="74" customFormat="1" ht="15">
      <c r="A12" s="10" t="s">
        <v>8</v>
      </c>
      <c r="B12" s="290">
        <v>2.4</v>
      </c>
      <c r="C12" s="290"/>
      <c r="D12" s="290">
        <v>2</v>
      </c>
      <c r="E12" s="290">
        <v>2</v>
      </c>
      <c r="F12" s="290">
        <v>2.2000000000000002</v>
      </c>
      <c r="G12" s="290"/>
      <c r="H12" s="290">
        <v>2.2000000000000002</v>
      </c>
      <c r="I12" s="9">
        <f t="shared" si="5"/>
        <v>1.1000000000000001</v>
      </c>
      <c r="J12" s="9">
        <f t="shared" si="6"/>
        <v>0.91666666666666674</v>
      </c>
      <c r="K12" s="649">
        <v>2</v>
      </c>
      <c r="L12" s="649">
        <v>2</v>
      </c>
      <c r="M12" s="650">
        <v>2</v>
      </c>
      <c r="N12" s="8">
        <f t="shared" si="3"/>
        <v>0.90909090909090906</v>
      </c>
      <c r="P12" s="92"/>
    </row>
    <row r="13" spans="1:504" s="74" customFormat="1" ht="38.25">
      <c r="A13" s="10" t="s">
        <v>9</v>
      </c>
      <c r="B13" s="290"/>
      <c r="C13" s="290"/>
      <c r="D13" s="290"/>
      <c r="E13" s="290"/>
      <c r="F13" s="290"/>
      <c r="G13" s="290"/>
      <c r="H13" s="290"/>
      <c r="I13" s="9" t="e">
        <f t="shared" si="5"/>
        <v>#DIV/0!</v>
      </c>
      <c r="J13" s="9" t="e">
        <f t="shared" si="6"/>
        <v>#DIV/0!</v>
      </c>
      <c r="K13" s="649"/>
      <c r="L13" s="649"/>
      <c r="M13" s="650"/>
      <c r="N13" s="8" t="e">
        <f t="shared" si="3"/>
        <v>#DIV/0!</v>
      </c>
      <c r="P13" s="92"/>
    </row>
    <row r="14" spans="1:504" s="74" customFormat="1" ht="15">
      <c r="A14" s="10" t="s">
        <v>10</v>
      </c>
      <c r="B14" s="290">
        <v>116</v>
      </c>
      <c r="C14" s="290"/>
      <c r="D14" s="290">
        <v>126</v>
      </c>
      <c r="E14" s="290">
        <v>126</v>
      </c>
      <c r="F14" s="290">
        <v>121.7</v>
      </c>
      <c r="G14" s="290"/>
      <c r="H14" s="290">
        <v>126</v>
      </c>
      <c r="I14" s="9">
        <f t="shared" si="5"/>
        <v>0.96587301587301588</v>
      </c>
      <c r="J14" s="9">
        <f t="shared" si="6"/>
        <v>1.0862068965517242</v>
      </c>
      <c r="K14" s="649">
        <v>142</v>
      </c>
      <c r="L14" s="649">
        <v>142</v>
      </c>
      <c r="M14" s="650">
        <v>142</v>
      </c>
      <c r="N14" s="8">
        <f t="shared" si="3"/>
        <v>1.126984126984127</v>
      </c>
      <c r="P14" s="92"/>
    </row>
    <row r="15" spans="1:504" s="74" customFormat="1" ht="15">
      <c r="A15" s="10" t="s">
        <v>11</v>
      </c>
      <c r="B15" s="290">
        <v>562.6</v>
      </c>
      <c r="C15" s="290"/>
      <c r="D15" s="290">
        <v>572</v>
      </c>
      <c r="E15" s="290">
        <v>572</v>
      </c>
      <c r="F15" s="290">
        <v>674.5</v>
      </c>
      <c r="G15" s="290"/>
      <c r="H15" s="290">
        <v>774</v>
      </c>
      <c r="I15" s="9">
        <f t="shared" si="5"/>
        <v>1.1791958041958042</v>
      </c>
      <c r="J15" s="9">
        <f t="shared" si="6"/>
        <v>1.3757554212584429</v>
      </c>
      <c r="K15" s="649">
        <v>661</v>
      </c>
      <c r="L15" s="649">
        <v>666</v>
      </c>
      <c r="M15" s="650">
        <v>671</v>
      </c>
      <c r="N15" s="8">
        <f t="shared" si="3"/>
        <v>0.85400516795865633</v>
      </c>
      <c r="P15" s="92"/>
    </row>
    <row r="16" spans="1:504" s="74" customFormat="1" ht="15">
      <c r="A16" s="10" t="s">
        <v>12</v>
      </c>
      <c r="B16" s="290"/>
      <c r="C16" s="290"/>
      <c r="D16" s="290"/>
      <c r="E16" s="290"/>
      <c r="F16" s="290"/>
      <c r="G16" s="290"/>
      <c r="H16" s="290"/>
      <c r="I16" s="9" t="e">
        <f t="shared" si="5"/>
        <v>#DIV/0!</v>
      </c>
      <c r="J16" s="9" t="e">
        <f t="shared" si="6"/>
        <v>#DIV/0!</v>
      </c>
      <c r="K16" s="649"/>
      <c r="L16" s="649"/>
      <c r="M16" s="650"/>
      <c r="N16" s="8" t="e">
        <f t="shared" si="3"/>
        <v>#DIV/0!</v>
      </c>
      <c r="P16" s="92"/>
    </row>
    <row r="17" spans="1:16" s="74" customFormat="1" ht="15">
      <c r="A17" s="10" t="s">
        <v>13</v>
      </c>
      <c r="B17" s="290"/>
      <c r="C17" s="290"/>
      <c r="D17" s="290"/>
      <c r="E17" s="290"/>
      <c r="F17" s="290"/>
      <c r="G17" s="290"/>
      <c r="H17" s="290"/>
      <c r="I17" s="9" t="e">
        <f t="shared" si="5"/>
        <v>#DIV/0!</v>
      </c>
      <c r="J17" s="9" t="e">
        <f t="shared" si="6"/>
        <v>#DIV/0!</v>
      </c>
      <c r="K17" s="650"/>
      <c r="L17" s="650"/>
      <c r="M17" s="650"/>
      <c r="N17" s="8" t="e">
        <f t="shared" si="3"/>
        <v>#DIV/0!</v>
      </c>
      <c r="P17" s="92"/>
    </row>
    <row r="18" spans="1:16" s="74" customFormat="1" ht="15">
      <c r="A18" s="5" t="s">
        <v>14</v>
      </c>
      <c r="B18" s="289">
        <f>SUM(B19:B30)</f>
        <v>915.69999999999993</v>
      </c>
      <c r="C18" s="289"/>
      <c r="D18" s="289">
        <f t="shared" ref="D18:H18" si="8">SUM(D19:D30)</f>
        <v>441</v>
      </c>
      <c r="E18" s="289">
        <f t="shared" si="8"/>
        <v>2055.3000000000002</v>
      </c>
      <c r="F18" s="289">
        <f t="shared" si="8"/>
        <v>1664.7</v>
      </c>
      <c r="G18" s="289">
        <f t="shared" si="8"/>
        <v>0</v>
      </c>
      <c r="H18" s="289">
        <f t="shared" si="8"/>
        <v>1674.7</v>
      </c>
      <c r="I18" s="9">
        <f t="shared" si="5"/>
        <v>0.80995475113122162</v>
      </c>
      <c r="J18" s="9">
        <f t="shared" si="6"/>
        <v>1.8288740853991483</v>
      </c>
      <c r="K18" s="648">
        <f>SUM(K19:K30)</f>
        <v>875</v>
      </c>
      <c r="L18" s="648">
        <f t="shared" ref="L18:M18" si="9">SUM(L19:L30)</f>
        <v>60</v>
      </c>
      <c r="M18" s="648">
        <f t="shared" si="9"/>
        <v>60</v>
      </c>
      <c r="N18" s="8">
        <f t="shared" si="3"/>
        <v>0.52248163850241836</v>
      </c>
      <c r="P18" s="92"/>
    </row>
    <row r="19" spans="1:16" s="74" customFormat="1" ht="30">
      <c r="A19" s="69" t="s">
        <v>15</v>
      </c>
      <c r="B19" s="290">
        <v>0.3</v>
      </c>
      <c r="C19" s="290"/>
      <c r="D19" s="292"/>
      <c r="E19" s="291"/>
      <c r="F19" s="291">
        <v>0.4</v>
      </c>
      <c r="G19" s="291"/>
      <c r="H19" s="291">
        <v>0.4</v>
      </c>
      <c r="I19" s="9" t="e">
        <f t="shared" si="5"/>
        <v>#DIV/0!</v>
      </c>
      <c r="J19" s="9">
        <f t="shared" si="6"/>
        <v>1.3333333333333335</v>
      </c>
      <c r="K19" s="649"/>
      <c r="L19" s="649"/>
      <c r="M19" s="650"/>
      <c r="N19" s="8">
        <f t="shared" si="3"/>
        <v>0</v>
      </c>
      <c r="P19" s="92"/>
    </row>
    <row r="20" spans="1:16" s="74" customFormat="1" ht="30">
      <c r="A20" s="69" t="s">
        <v>16</v>
      </c>
      <c r="B20" s="290">
        <v>60</v>
      </c>
      <c r="C20" s="290"/>
      <c r="D20" s="292">
        <v>60</v>
      </c>
      <c r="E20" s="291">
        <v>60</v>
      </c>
      <c r="F20" s="291">
        <v>50</v>
      </c>
      <c r="G20" s="291"/>
      <c r="H20" s="291">
        <v>60</v>
      </c>
      <c r="I20" s="9">
        <f t="shared" si="5"/>
        <v>0.83333333333333337</v>
      </c>
      <c r="J20" s="9">
        <f t="shared" si="6"/>
        <v>1</v>
      </c>
      <c r="K20" s="649">
        <v>60</v>
      </c>
      <c r="L20" s="649">
        <v>60</v>
      </c>
      <c r="M20" s="650">
        <v>60</v>
      </c>
      <c r="N20" s="8">
        <f t="shared" si="3"/>
        <v>1</v>
      </c>
      <c r="P20" s="92"/>
    </row>
    <row r="21" spans="1:16" s="74" customFormat="1" ht="45">
      <c r="A21" s="69" t="s">
        <v>17</v>
      </c>
      <c r="B21" s="290"/>
      <c r="C21" s="290"/>
      <c r="D21" s="292"/>
      <c r="E21" s="291"/>
      <c r="F21" s="291"/>
      <c r="G21" s="291"/>
      <c r="H21" s="291"/>
      <c r="I21" s="9" t="e">
        <f t="shared" si="5"/>
        <v>#DIV/0!</v>
      </c>
      <c r="J21" s="9" t="e">
        <f t="shared" si="6"/>
        <v>#DIV/0!</v>
      </c>
      <c r="K21" s="649"/>
      <c r="L21" s="649"/>
      <c r="M21" s="650"/>
      <c r="N21" s="8" t="e">
        <f t="shared" si="3"/>
        <v>#DIV/0!</v>
      </c>
      <c r="P21" s="92"/>
    </row>
    <row r="22" spans="1:16" s="74" customFormat="1" ht="60">
      <c r="A22" s="69" t="s">
        <v>18</v>
      </c>
      <c r="B22" s="290"/>
      <c r="C22" s="290"/>
      <c r="D22" s="292"/>
      <c r="E22" s="291"/>
      <c r="F22" s="291"/>
      <c r="G22" s="291"/>
      <c r="H22" s="291"/>
      <c r="I22" s="9" t="e">
        <f t="shared" si="5"/>
        <v>#DIV/0!</v>
      </c>
      <c r="J22" s="9" t="e">
        <f t="shared" si="6"/>
        <v>#DIV/0!</v>
      </c>
      <c r="K22" s="649"/>
      <c r="L22" s="649"/>
      <c r="M22" s="650"/>
      <c r="N22" s="8" t="e">
        <f t="shared" si="3"/>
        <v>#DIV/0!</v>
      </c>
      <c r="P22" s="92"/>
    </row>
    <row r="23" spans="1:16" s="74" customFormat="1" ht="30">
      <c r="A23" s="69" t="s">
        <v>19</v>
      </c>
      <c r="B23" s="290"/>
      <c r="C23" s="290"/>
      <c r="D23" s="292"/>
      <c r="E23" s="291"/>
      <c r="F23" s="291"/>
      <c r="G23" s="291"/>
      <c r="H23" s="291"/>
      <c r="I23" s="9" t="e">
        <f t="shared" si="5"/>
        <v>#DIV/0!</v>
      </c>
      <c r="J23" s="9" t="e">
        <f t="shared" si="6"/>
        <v>#DIV/0!</v>
      </c>
      <c r="K23" s="649"/>
      <c r="L23" s="649"/>
      <c r="M23" s="650"/>
      <c r="N23" s="8" t="e">
        <f t="shared" si="3"/>
        <v>#DIV/0!</v>
      </c>
      <c r="P23" s="92"/>
    </row>
    <row r="24" spans="1:16" s="74" customFormat="1" ht="30">
      <c r="A24" s="69" t="s">
        <v>20</v>
      </c>
      <c r="B24" s="290"/>
      <c r="C24" s="290"/>
      <c r="D24" s="292"/>
      <c r="E24" s="291"/>
      <c r="F24" s="291"/>
      <c r="G24" s="291"/>
      <c r="H24" s="291"/>
      <c r="I24" s="9" t="e">
        <f t="shared" si="5"/>
        <v>#DIV/0!</v>
      </c>
      <c r="J24" s="9" t="e">
        <f t="shared" si="6"/>
        <v>#DIV/0!</v>
      </c>
      <c r="K24" s="649"/>
      <c r="L24" s="649"/>
      <c r="M24" s="650"/>
      <c r="N24" s="8" t="e">
        <f t="shared" si="3"/>
        <v>#DIV/0!</v>
      </c>
      <c r="P24" s="92"/>
    </row>
    <row r="25" spans="1:16" s="74" customFormat="1" ht="15">
      <c r="A25" s="69" t="s">
        <v>21</v>
      </c>
      <c r="B25" s="290"/>
      <c r="C25" s="290"/>
      <c r="D25" s="292"/>
      <c r="E25" s="291"/>
      <c r="F25" s="291"/>
      <c r="G25" s="291"/>
      <c r="H25" s="291"/>
      <c r="I25" s="9" t="e">
        <f t="shared" si="5"/>
        <v>#DIV/0!</v>
      </c>
      <c r="J25" s="9" t="e">
        <f t="shared" si="6"/>
        <v>#DIV/0!</v>
      </c>
      <c r="K25" s="649"/>
      <c r="L25" s="649"/>
      <c r="M25" s="650"/>
      <c r="N25" s="8" t="e">
        <f t="shared" si="3"/>
        <v>#DIV/0!</v>
      </c>
      <c r="P25" s="92"/>
    </row>
    <row r="26" spans="1:16" s="74" customFormat="1" ht="45">
      <c r="A26" s="69" t="s">
        <v>22</v>
      </c>
      <c r="B26" s="290"/>
      <c r="C26" s="290"/>
      <c r="D26" s="292"/>
      <c r="E26" s="291">
        <v>1614.3</v>
      </c>
      <c r="F26" s="291">
        <v>1614.3</v>
      </c>
      <c r="G26" s="291"/>
      <c r="H26" s="291">
        <v>1614.3</v>
      </c>
      <c r="I26" s="9">
        <f t="shared" si="5"/>
        <v>1</v>
      </c>
      <c r="J26" s="9" t="e">
        <f t="shared" si="6"/>
        <v>#DIV/0!</v>
      </c>
      <c r="K26" s="649"/>
      <c r="L26" s="649"/>
      <c r="M26" s="650"/>
      <c r="N26" s="8">
        <f t="shared" si="3"/>
        <v>0</v>
      </c>
      <c r="P26" s="92"/>
    </row>
    <row r="27" spans="1:16" s="74" customFormat="1" ht="60">
      <c r="A27" s="69" t="s">
        <v>23</v>
      </c>
      <c r="B27" s="290">
        <v>855.4</v>
      </c>
      <c r="C27" s="290"/>
      <c r="D27" s="292">
        <v>381</v>
      </c>
      <c r="E27" s="291">
        <v>381</v>
      </c>
      <c r="F27" s="291"/>
      <c r="G27" s="291"/>
      <c r="H27" s="291">
        <v>0</v>
      </c>
      <c r="I27" s="9">
        <f t="shared" si="5"/>
        <v>0</v>
      </c>
      <c r="J27" s="9">
        <f t="shared" si="6"/>
        <v>0</v>
      </c>
      <c r="K27" s="649">
        <v>815</v>
      </c>
      <c r="L27" s="649"/>
      <c r="M27" s="650"/>
      <c r="N27" s="8" t="e">
        <f t="shared" si="3"/>
        <v>#DIV/0!</v>
      </c>
      <c r="P27" s="92"/>
    </row>
    <row r="28" spans="1:16" s="74" customFormat="1" ht="30">
      <c r="A28" s="69" t="s">
        <v>24</v>
      </c>
      <c r="B28" s="290"/>
      <c r="C28" s="290"/>
      <c r="D28" s="292"/>
      <c r="E28" s="291"/>
      <c r="F28" s="291"/>
      <c r="G28" s="291"/>
      <c r="H28" s="291"/>
      <c r="I28" s="9" t="e">
        <f t="shared" si="5"/>
        <v>#DIV/0!</v>
      </c>
      <c r="J28" s="9" t="e">
        <f t="shared" si="6"/>
        <v>#DIV/0!</v>
      </c>
      <c r="K28" s="649"/>
      <c r="L28" s="649"/>
      <c r="M28" s="650"/>
      <c r="N28" s="8" t="e">
        <f t="shared" si="3"/>
        <v>#DIV/0!</v>
      </c>
      <c r="P28" s="92"/>
    </row>
    <row r="29" spans="1:16" s="74" customFormat="1" ht="30">
      <c r="A29" s="69" t="s">
        <v>25</v>
      </c>
      <c r="B29" s="290"/>
      <c r="C29" s="290"/>
      <c r="D29" s="292"/>
      <c r="E29" s="291"/>
      <c r="F29" s="291"/>
      <c r="G29" s="291"/>
      <c r="H29" s="291"/>
      <c r="I29" s="9" t="e">
        <f t="shared" si="5"/>
        <v>#DIV/0!</v>
      </c>
      <c r="J29" s="9" t="e">
        <f t="shared" si="6"/>
        <v>#DIV/0!</v>
      </c>
      <c r="K29" s="649"/>
      <c r="L29" s="649"/>
      <c r="M29" s="650"/>
      <c r="N29" s="8" t="e">
        <f t="shared" si="3"/>
        <v>#DIV/0!</v>
      </c>
      <c r="P29" s="92"/>
    </row>
    <row r="30" spans="1:16" s="74" customFormat="1" ht="15">
      <c r="A30" s="69" t="s">
        <v>26</v>
      </c>
      <c r="B30" s="290"/>
      <c r="C30" s="290"/>
      <c r="D30" s="292"/>
      <c r="E30" s="291"/>
      <c r="F30" s="291"/>
      <c r="G30" s="291"/>
      <c r="H30" s="291"/>
      <c r="I30" s="9" t="e">
        <f t="shared" si="5"/>
        <v>#DIV/0!</v>
      </c>
      <c r="J30" s="9" t="e">
        <f t="shared" si="6"/>
        <v>#DIV/0!</v>
      </c>
      <c r="K30" s="649"/>
      <c r="L30" s="649"/>
      <c r="M30" s="650"/>
      <c r="N30" s="8" t="e">
        <f t="shared" si="3"/>
        <v>#DIV/0!</v>
      </c>
      <c r="P30" s="92"/>
    </row>
    <row r="31" spans="1:16" s="74" customFormat="1" ht="15">
      <c r="A31" s="5" t="s">
        <v>27</v>
      </c>
      <c r="B31" s="289">
        <f>B32+B40+B41+B42</f>
        <v>1908.1000000000001</v>
      </c>
      <c r="C31" s="289"/>
      <c r="D31" s="289">
        <f t="shared" ref="D31:F31" si="10">D32+D40+D41+D42</f>
        <v>3144.6</v>
      </c>
      <c r="E31" s="289">
        <f t="shared" si="10"/>
        <v>3264.7999999999997</v>
      </c>
      <c r="F31" s="289">
        <f t="shared" si="10"/>
        <v>2547.3000000000002</v>
      </c>
      <c r="G31" s="289"/>
      <c r="H31" s="289">
        <f t="shared" ref="H31" si="11">H32+H40+H41+H42</f>
        <v>3264.7999999999997</v>
      </c>
      <c r="I31" s="7">
        <f t="shared" si="5"/>
        <v>0.78023156089193835</v>
      </c>
      <c r="J31" s="7">
        <f t="shared" si="6"/>
        <v>1.7110214349352757</v>
      </c>
      <c r="K31" s="648">
        <f>K32+K40+K41+K42</f>
        <v>3410.7629999999999</v>
      </c>
      <c r="L31" s="648">
        <f t="shared" ref="L31:M31" si="12">L32+L40+L41+L42</f>
        <v>445.7</v>
      </c>
      <c r="M31" s="653">
        <f t="shared" si="12"/>
        <v>513.79999999999995</v>
      </c>
      <c r="N31" s="8">
        <f t="shared" si="3"/>
        <v>1.0447080985052684</v>
      </c>
      <c r="P31" s="92"/>
    </row>
    <row r="32" spans="1:16" s="74" customFormat="1" ht="25.5">
      <c r="A32" s="10" t="s">
        <v>137</v>
      </c>
      <c r="B32" s="290">
        <f>B33+B37+B38+B39</f>
        <v>1908.1000000000001</v>
      </c>
      <c r="C32" s="290"/>
      <c r="D32" s="290">
        <f t="shared" ref="D32:F32" si="13">D33+D37+D38+D39</f>
        <v>3144.6</v>
      </c>
      <c r="E32" s="290">
        <f t="shared" si="13"/>
        <v>3264.7999999999997</v>
      </c>
      <c r="F32" s="290">
        <f t="shared" si="13"/>
        <v>2547.3000000000002</v>
      </c>
      <c r="G32" s="290"/>
      <c r="H32" s="290">
        <f t="shared" ref="H32" si="14">H33+H37+H38+H39</f>
        <v>3264.7999999999997</v>
      </c>
      <c r="I32" s="9">
        <f t="shared" si="5"/>
        <v>0.78023156089193835</v>
      </c>
      <c r="J32" s="9">
        <f t="shared" si="6"/>
        <v>1.7110214349352757</v>
      </c>
      <c r="K32" s="649">
        <f t="shared" ref="K32:M32" si="15">K33+K37+K38+K39</f>
        <v>3410.7629999999999</v>
      </c>
      <c r="L32" s="649">
        <f t="shared" si="15"/>
        <v>445.7</v>
      </c>
      <c r="M32" s="650">
        <f t="shared" si="15"/>
        <v>513.79999999999995</v>
      </c>
      <c r="N32" s="16">
        <f t="shared" si="3"/>
        <v>1.0447080985052684</v>
      </c>
      <c r="P32" s="92"/>
    </row>
    <row r="33" spans="1:504" s="74" customFormat="1" ht="15">
      <c r="A33" s="10" t="s">
        <v>28</v>
      </c>
      <c r="B33" s="290">
        <f>SUM(B34:B36)</f>
        <v>178</v>
      </c>
      <c r="C33" s="290"/>
      <c r="D33" s="290">
        <f>SUM(D34:D36)</f>
        <v>171</v>
      </c>
      <c r="E33" s="290">
        <f>SUM(E34:E36)</f>
        <v>171</v>
      </c>
      <c r="F33" s="290">
        <f>SUM(F34:F36)</f>
        <v>142.5</v>
      </c>
      <c r="G33" s="290"/>
      <c r="H33" s="290">
        <f t="shared" ref="H33" si="16">SUM(H34:H36)</f>
        <v>171</v>
      </c>
      <c r="I33" s="9">
        <f t="shared" si="5"/>
        <v>0.83333333333333337</v>
      </c>
      <c r="J33" s="9">
        <f t="shared" si="6"/>
        <v>0.9606741573033708</v>
      </c>
      <c r="K33" s="650">
        <f t="shared" ref="K33:M33" si="17">SUM(K34:K35)</f>
        <v>196</v>
      </c>
      <c r="L33" s="650">
        <f t="shared" si="17"/>
        <v>196</v>
      </c>
      <c r="M33" s="650">
        <f t="shared" si="17"/>
        <v>196</v>
      </c>
      <c r="N33" s="16">
        <f t="shared" si="3"/>
        <v>1.1461988304093567</v>
      </c>
      <c r="P33" s="92"/>
    </row>
    <row r="34" spans="1:504" s="74" customFormat="1" ht="25.5">
      <c r="A34" s="17" t="s">
        <v>29</v>
      </c>
      <c r="B34" s="294">
        <v>178</v>
      </c>
      <c r="C34" s="287"/>
      <c r="D34" s="294">
        <v>171</v>
      </c>
      <c r="E34" s="295">
        <v>171</v>
      </c>
      <c r="F34" s="295">
        <v>142.5</v>
      </c>
      <c r="G34" s="295"/>
      <c r="H34" s="295">
        <v>171</v>
      </c>
      <c r="I34" s="20">
        <f t="shared" si="5"/>
        <v>0.83333333333333337</v>
      </c>
      <c r="J34" s="20">
        <f t="shared" si="6"/>
        <v>0.9606741573033708</v>
      </c>
      <c r="K34" s="649">
        <v>196</v>
      </c>
      <c r="L34" s="649">
        <v>196</v>
      </c>
      <c r="M34" s="650">
        <v>196</v>
      </c>
      <c r="N34" s="21">
        <f t="shared" si="3"/>
        <v>1.1461988304093567</v>
      </c>
      <c r="P34" s="92"/>
    </row>
    <row r="35" spans="1:504" s="74" customFormat="1" ht="25.5">
      <c r="A35" s="17" t="s">
        <v>30</v>
      </c>
      <c r="B35" s="294"/>
      <c r="C35" s="287"/>
      <c r="D35" s="290"/>
      <c r="E35" s="295"/>
      <c r="F35" s="295"/>
      <c r="G35" s="295"/>
      <c r="H35" s="295"/>
      <c r="I35" s="20" t="e">
        <f t="shared" si="5"/>
        <v>#DIV/0!</v>
      </c>
      <c r="J35" s="20" t="e">
        <f t="shared" si="6"/>
        <v>#DIV/0!</v>
      </c>
      <c r="K35" s="649"/>
      <c r="L35" s="649"/>
      <c r="M35" s="650"/>
      <c r="N35" s="21" t="e">
        <f t="shared" si="3"/>
        <v>#DIV/0!</v>
      </c>
      <c r="P35" s="92"/>
    </row>
    <row r="36" spans="1:504" ht="15">
      <c r="A36" s="17" t="s">
        <v>31</v>
      </c>
      <c r="B36" s="294"/>
      <c r="C36" s="287"/>
      <c r="D36" s="296"/>
      <c r="E36" s="297"/>
      <c r="F36" s="297"/>
      <c r="G36" s="297"/>
      <c r="H36" s="297"/>
      <c r="I36" s="23" t="e">
        <f t="shared" si="5"/>
        <v>#DIV/0!</v>
      </c>
      <c r="J36" s="23" t="e">
        <f t="shared" si="6"/>
        <v>#DIV/0!</v>
      </c>
      <c r="K36" s="649"/>
      <c r="L36" s="649"/>
      <c r="M36" s="650"/>
      <c r="N36" s="24" t="e">
        <f t="shared" si="3"/>
        <v>#DIV/0!</v>
      </c>
      <c r="P36" s="92"/>
    </row>
    <row r="37" spans="1:504" ht="15">
      <c r="A37" s="10" t="s">
        <v>32</v>
      </c>
      <c r="B37" s="290">
        <v>138.19999999999999</v>
      </c>
      <c r="C37" s="290"/>
      <c r="D37" s="290">
        <v>163.1</v>
      </c>
      <c r="E37" s="298">
        <v>164.1</v>
      </c>
      <c r="F37" s="298">
        <v>123</v>
      </c>
      <c r="G37" s="298"/>
      <c r="H37" s="298">
        <v>164.1</v>
      </c>
      <c r="I37" s="26">
        <f t="shared" si="5"/>
        <v>0.7495429616087752</v>
      </c>
      <c r="J37" s="26">
        <f t="shared" si="6"/>
        <v>1.1874095513748191</v>
      </c>
      <c r="K37" s="664">
        <v>223.96299999999999</v>
      </c>
      <c r="L37" s="664">
        <v>249.7</v>
      </c>
      <c r="M37" s="665">
        <v>317.8</v>
      </c>
      <c r="N37" s="27">
        <f t="shared" si="3"/>
        <v>1.3647958561852529</v>
      </c>
      <c r="P37" s="92"/>
    </row>
    <row r="38" spans="1:504" ht="15">
      <c r="A38" s="10" t="s">
        <v>33</v>
      </c>
      <c r="B38" s="290"/>
      <c r="C38" s="290"/>
      <c r="D38" s="290"/>
      <c r="E38" s="298"/>
      <c r="F38" s="298"/>
      <c r="G38" s="298"/>
      <c r="H38" s="298"/>
      <c r="I38" s="26" t="e">
        <f t="shared" si="5"/>
        <v>#DIV/0!</v>
      </c>
      <c r="J38" s="26" t="e">
        <f t="shared" si="6"/>
        <v>#DIV/0!</v>
      </c>
      <c r="K38" s="664"/>
      <c r="L38" s="664"/>
      <c r="M38" s="665"/>
      <c r="N38" s="27" t="e">
        <f t="shared" si="3"/>
        <v>#DIV/0!</v>
      </c>
      <c r="P38" s="92"/>
    </row>
    <row r="39" spans="1:504" ht="15">
      <c r="A39" s="10" t="s">
        <v>34</v>
      </c>
      <c r="B39" s="290">
        <v>1591.9</v>
      </c>
      <c r="C39" s="290"/>
      <c r="D39" s="290">
        <v>2810.5</v>
      </c>
      <c r="E39" s="291">
        <v>2929.7</v>
      </c>
      <c r="F39" s="291">
        <v>2281.8000000000002</v>
      </c>
      <c r="G39" s="291"/>
      <c r="H39" s="291">
        <v>2929.7</v>
      </c>
      <c r="I39" s="9">
        <f t="shared" si="5"/>
        <v>0.778851076902072</v>
      </c>
      <c r="J39" s="9">
        <f t="shared" si="6"/>
        <v>1.8403794208178903</v>
      </c>
      <c r="K39" s="664">
        <v>2990.8</v>
      </c>
      <c r="L39" s="664"/>
      <c r="M39" s="665"/>
      <c r="N39" s="16">
        <f t="shared" si="3"/>
        <v>1.0208553776837219</v>
      </c>
      <c r="P39" s="92"/>
    </row>
    <row r="40" spans="1:504" s="28" customFormat="1" ht="15">
      <c r="A40" s="10" t="s">
        <v>35</v>
      </c>
      <c r="B40" s="290"/>
      <c r="C40" s="290"/>
      <c r="D40" s="290"/>
      <c r="E40" s="291"/>
      <c r="F40" s="291"/>
      <c r="G40" s="291"/>
      <c r="H40" s="291"/>
      <c r="I40" s="9" t="e">
        <f t="shared" si="5"/>
        <v>#DIV/0!</v>
      </c>
      <c r="J40" s="9" t="e">
        <f t="shared" si="6"/>
        <v>#DIV/0!</v>
      </c>
      <c r="K40" s="649"/>
      <c r="L40" s="649"/>
      <c r="M40" s="650"/>
      <c r="N40" s="16" t="e">
        <f t="shared" si="3"/>
        <v>#DIV/0!</v>
      </c>
      <c r="O40" s="77"/>
      <c r="P40" s="19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7"/>
      <c r="BM40" s="77"/>
      <c r="BN40" s="77"/>
      <c r="BO40" s="77"/>
      <c r="BP40" s="77"/>
      <c r="BQ40" s="77"/>
      <c r="BR40" s="77"/>
      <c r="BS40" s="77"/>
      <c r="BT40" s="77"/>
      <c r="BU40" s="77"/>
      <c r="BV40" s="77"/>
      <c r="BW40" s="77"/>
      <c r="BX40" s="77"/>
      <c r="BY40" s="77"/>
      <c r="BZ40" s="77"/>
      <c r="CA40" s="77"/>
      <c r="CB40" s="77"/>
      <c r="CC40" s="77"/>
      <c r="CD40" s="77"/>
      <c r="CE40" s="77"/>
      <c r="CF40" s="77"/>
      <c r="CG40" s="77"/>
      <c r="CH40" s="77"/>
      <c r="CI40" s="77"/>
      <c r="CJ40" s="77"/>
      <c r="CK40" s="77"/>
      <c r="CL40" s="77"/>
      <c r="CM40" s="77"/>
      <c r="CN40" s="77"/>
      <c r="CO40" s="77"/>
      <c r="CP40" s="77"/>
      <c r="CQ40" s="77"/>
      <c r="CR40" s="77"/>
      <c r="CS40" s="77"/>
      <c r="CT40" s="77"/>
      <c r="CU40" s="77"/>
      <c r="CV40" s="77"/>
      <c r="CW40" s="77"/>
      <c r="CX40" s="77"/>
      <c r="CY40" s="77"/>
      <c r="CZ40" s="77"/>
      <c r="DA40" s="77"/>
      <c r="DB40" s="77"/>
      <c r="DC40" s="77"/>
      <c r="DD40" s="77"/>
      <c r="DE40" s="77"/>
      <c r="DF40" s="77"/>
      <c r="DG40" s="77"/>
      <c r="DH40" s="77"/>
      <c r="DI40" s="77"/>
      <c r="DJ40" s="77"/>
      <c r="DK40" s="77"/>
      <c r="DL40" s="77"/>
      <c r="DM40" s="77"/>
      <c r="DN40" s="77"/>
      <c r="DO40" s="77"/>
      <c r="DP40" s="77"/>
      <c r="DQ40" s="77"/>
      <c r="DR40" s="77"/>
      <c r="DS40" s="77"/>
      <c r="DT40" s="77"/>
      <c r="DU40" s="77"/>
      <c r="DV40" s="77"/>
      <c r="DW40" s="77"/>
      <c r="DX40" s="77"/>
      <c r="DY40" s="77"/>
      <c r="DZ40" s="77"/>
      <c r="EA40" s="77"/>
      <c r="EB40" s="77"/>
      <c r="EC40" s="77"/>
      <c r="ED40" s="77"/>
      <c r="EE40" s="77"/>
      <c r="EF40" s="77"/>
      <c r="EG40" s="77"/>
      <c r="EH40" s="77"/>
      <c r="EI40" s="77"/>
      <c r="EJ40" s="77"/>
      <c r="EK40" s="77"/>
      <c r="EL40" s="77"/>
      <c r="EM40" s="77"/>
      <c r="EN40" s="77"/>
      <c r="EO40" s="77"/>
      <c r="EP40" s="77"/>
      <c r="EQ40" s="77"/>
      <c r="ER40" s="77"/>
      <c r="ES40" s="77"/>
      <c r="ET40" s="77"/>
      <c r="EU40" s="77"/>
      <c r="EV40" s="77"/>
      <c r="EW40" s="77"/>
      <c r="EX40" s="77"/>
      <c r="EY40" s="77"/>
      <c r="EZ40" s="77"/>
      <c r="FA40" s="77"/>
      <c r="FB40" s="77"/>
      <c r="FC40" s="77"/>
      <c r="FD40" s="77"/>
      <c r="FE40" s="77"/>
      <c r="FF40" s="77"/>
      <c r="FG40" s="77"/>
      <c r="FH40" s="77"/>
      <c r="FI40" s="77"/>
      <c r="FJ40" s="77"/>
      <c r="FK40" s="77"/>
      <c r="FL40" s="77"/>
      <c r="FM40" s="77"/>
      <c r="FN40" s="77"/>
      <c r="FO40" s="77"/>
      <c r="FP40" s="77"/>
      <c r="FQ40" s="77"/>
      <c r="FR40" s="77"/>
      <c r="FS40" s="77"/>
      <c r="FT40" s="77"/>
      <c r="FU40" s="77"/>
      <c r="FV40" s="77"/>
      <c r="FW40" s="77"/>
      <c r="FX40" s="77"/>
      <c r="FY40" s="77"/>
      <c r="FZ40" s="77"/>
      <c r="GA40" s="77"/>
      <c r="GB40" s="77"/>
      <c r="GC40" s="77"/>
      <c r="GD40" s="77"/>
      <c r="GE40" s="77"/>
      <c r="GF40" s="77"/>
      <c r="GG40" s="77"/>
      <c r="GH40" s="77"/>
      <c r="GI40" s="77"/>
      <c r="GJ40" s="77"/>
      <c r="GK40" s="77"/>
      <c r="GL40" s="77"/>
      <c r="GM40" s="77"/>
      <c r="GN40" s="77"/>
      <c r="GO40" s="77"/>
      <c r="GP40" s="77"/>
      <c r="GQ40" s="77"/>
      <c r="GR40" s="77"/>
      <c r="GS40" s="77"/>
      <c r="GT40" s="77"/>
      <c r="GU40" s="77"/>
      <c r="GV40" s="77"/>
      <c r="GW40" s="77"/>
      <c r="GX40" s="77"/>
      <c r="GY40" s="77"/>
      <c r="GZ40" s="77"/>
      <c r="HA40" s="77"/>
      <c r="HB40" s="77"/>
      <c r="HC40" s="77"/>
      <c r="HD40" s="77"/>
      <c r="HE40" s="77"/>
      <c r="HF40" s="77"/>
      <c r="HG40" s="77"/>
      <c r="HH40" s="77"/>
      <c r="HI40" s="77"/>
      <c r="HJ40" s="77"/>
      <c r="HK40" s="77"/>
      <c r="HL40" s="77"/>
      <c r="HM40" s="77"/>
      <c r="HN40" s="77"/>
      <c r="HO40" s="77"/>
      <c r="HP40" s="77"/>
      <c r="HQ40" s="77"/>
      <c r="HR40" s="77"/>
      <c r="HS40" s="77"/>
      <c r="HT40" s="77"/>
      <c r="HU40" s="77"/>
      <c r="HV40" s="77"/>
      <c r="HW40" s="77"/>
      <c r="HX40" s="77"/>
      <c r="HY40" s="77"/>
      <c r="HZ40" s="77"/>
      <c r="IA40" s="77"/>
      <c r="IB40" s="77"/>
      <c r="IC40" s="77"/>
      <c r="ID40" s="77"/>
      <c r="IE40" s="77"/>
      <c r="IF40" s="77"/>
      <c r="IG40" s="77"/>
      <c r="IH40" s="77"/>
      <c r="II40" s="77"/>
      <c r="IJ40" s="77"/>
      <c r="IK40" s="77"/>
      <c r="IL40" s="77"/>
      <c r="IM40" s="77"/>
      <c r="IN40" s="77"/>
      <c r="IO40" s="77"/>
      <c r="IP40" s="77"/>
      <c r="IQ40" s="77"/>
      <c r="IR40" s="77"/>
      <c r="IS40" s="77"/>
      <c r="IT40" s="77"/>
      <c r="IU40" s="77"/>
      <c r="IV40" s="77"/>
      <c r="IW40" s="77"/>
      <c r="IX40" s="77"/>
      <c r="IY40" s="77"/>
      <c r="IZ40" s="77"/>
      <c r="JA40" s="77"/>
      <c r="JB40" s="77"/>
      <c r="JC40" s="77"/>
      <c r="JD40" s="77"/>
      <c r="JE40" s="77"/>
      <c r="JF40" s="77"/>
      <c r="JG40" s="77"/>
      <c r="JH40" s="77"/>
      <c r="JI40" s="77"/>
      <c r="JJ40" s="77"/>
      <c r="JK40" s="77"/>
      <c r="JL40" s="77"/>
      <c r="JM40" s="77"/>
      <c r="JN40" s="77"/>
      <c r="JO40" s="77"/>
      <c r="JP40" s="77"/>
      <c r="JQ40" s="77"/>
      <c r="JR40" s="77"/>
      <c r="JS40" s="77"/>
      <c r="JT40" s="77"/>
      <c r="JU40" s="77"/>
      <c r="JV40" s="77"/>
      <c r="JW40" s="77"/>
      <c r="JX40" s="77"/>
      <c r="JY40" s="77"/>
      <c r="JZ40" s="77"/>
      <c r="KA40" s="77"/>
      <c r="KB40" s="77"/>
      <c r="KC40" s="77"/>
      <c r="KD40" s="77"/>
      <c r="KE40" s="77"/>
      <c r="KF40" s="77"/>
      <c r="KG40" s="77"/>
      <c r="KH40" s="77"/>
      <c r="KI40" s="77"/>
      <c r="KJ40" s="77"/>
      <c r="KK40" s="77"/>
      <c r="KL40" s="77"/>
      <c r="KM40" s="77"/>
      <c r="KN40" s="77"/>
      <c r="KO40" s="77"/>
      <c r="KP40" s="77"/>
      <c r="KQ40" s="77"/>
      <c r="KR40" s="77"/>
      <c r="KS40" s="77"/>
      <c r="KT40" s="77"/>
      <c r="KU40" s="77"/>
      <c r="KV40" s="77"/>
      <c r="KW40" s="77"/>
      <c r="KX40" s="77"/>
      <c r="KY40" s="77"/>
      <c r="KZ40" s="77"/>
      <c r="LA40" s="77"/>
      <c r="LB40" s="77"/>
      <c r="LC40" s="77"/>
      <c r="LD40" s="77"/>
      <c r="LE40" s="77"/>
      <c r="LF40" s="77"/>
      <c r="LG40" s="77"/>
      <c r="LH40" s="77"/>
      <c r="LI40" s="77"/>
      <c r="LJ40" s="77"/>
      <c r="LK40" s="77"/>
      <c r="LL40" s="77"/>
      <c r="LM40" s="77"/>
      <c r="LN40" s="77"/>
      <c r="LO40" s="77"/>
      <c r="LP40" s="77"/>
      <c r="LQ40" s="77"/>
      <c r="LR40" s="77"/>
      <c r="LS40" s="77"/>
      <c r="LT40" s="77"/>
      <c r="LU40" s="77"/>
      <c r="LV40" s="77"/>
      <c r="LW40" s="77"/>
      <c r="LX40" s="77"/>
      <c r="LY40" s="77"/>
      <c r="LZ40" s="77"/>
      <c r="MA40" s="77"/>
      <c r="MB40" s="77"/>
      <c r="MC40" s="77"/>
      <c r="MD40" s="77"/>
      <c r="ME40" s="77"/>
      <c r="MF40" s="77"/>
      <c r="MG40" s="77"/>
      <c r="MH40" s="77"/>
      <c r="MI40" s="77"/>
      <c r="MJ40" s="77"/>
      <c r="MK40" s="77"/>
      <c r="ML40" s="77"/>
      <c r="MM40" s="77"/>
      <c r="MN40" s="77"/>
      <c r="MO40" s="77"/>
      <c r="MP40" s="77"/>
      <c r="MQ40" s="77"/>
      <c r="MR40" s="77"/>
      <c r="MS40" s="77"/>
      <c r="MT40" s="77"/>
      <c r="MU40" s="77"/>
      <c r="MV40" s="77"/>
      <c r="MW40" s="77"/>
      <c r="MX40" s="77"/>
      <c r="MY40" s="77"/>
      <c r="MZ40" s="77"/>
      <c r="NA40" s="77"/>
      <c r="NB40" s="77"/>
      <c r="NC40" s="77"/>
      <c r="ND40" s="77"/>
      <c r="NE40" s="77"/>
      <c r="NF40" s="77"/>
      <c r="NG40" s="77"/>
      <c r="NH40" s="77"/>
      <c r="NI40" s="77"/>
      <c r="NJ40" s="77"/>
      <c r="NK40" s="77"/>
      <c r="NL40" s="77"/>
      <c r="NM40" s="77"/>
      <c r="NN40" s="77"/>
      <c r="NO40" s="77"/>
      <c r="NP40" s="77"/>
      <c r="NQ40" s="77"/>
      <c r="NR40" s="77"/>
      <c r="NS40" s="77"/>
      <c r="NT40" s="77"/>
      <c r="NU40" s="77"/>
      <c r="NV40" s="77"/>
      <c r="NW40" s="77"/>
      <c r="NX40" s="77"/>
      <c r="NY40" s="77"/>
      <c r="NZ40" s="77"/>
      <c r="OA40" s="77"/>
      <c r="OB40" s="77"/>
      <c r="OC40" s="77"/>
      <c r="OD40" s="77"/>
      <c r="OE40" s="77"/>
      <c r="OF40" s="77"/>
      <c r="OG40" s="77"/>
      <c r="OH40" s="77"/>
      <c r="OI40" s="77"/>
      <c r="OJ40" s="77"/>
      <c r="OK40" s="77"/>
      <c r="OL40" s="77"/>
      <c r="OM40" s="77"/>
      <c r="ON40" s="77"/>
      <c r="OO40" s="77"/>
      <c r="OP40" s="77"/>
      <c r="OQ40" s="77"/>
      <c r="OR40" s="77"/>
      <c r="OS40" s="77"/>
      <c r="OT40" s="77"/>
      <c r="OU40" s="77"/>
      <c r="OV40" s="77"/>
      <c r="OW40" s="77"/>
      <c r="OX40" s="77"/>
      <c r="OY40" s="77"/>
      <c r="OZ40" s="77"/>
      <c r="PA40" s="77"/>
      <c r="PB40" s="77"/>
      <c r="PC40" s="77"/>
      <c r="PD40" s="77"/>
      <c r="PE40" s="77"/>
      <c r="PF40" s="77"/>
      <c r="PG40" s="77"/>
      <c r="PH40" s="77"/>
      <c r="PI40" s="77"/>
      <c r="PJ40" s="77"/>
      <c r="PK40" s="77"/>
      <c r="PL40" s="77"/>
      <c r="PM40" s="77"/>
      <c r="PN40" s="77"/>
      <c r="PO40" s="77"/>
      <c r="PP40" s="77"/>
      <c r="PQ40" s="77"/>
      <c r="PR40" s="77"/>
      <c r="PS40" s="77"/>
      <c r="PT40" s="77"/>
      <c r="PU40" s="77"/>
      <c r="PV40" s="77"/>
      <c r="PW40" s="77"/>
      <c r="PX40" s="77"/>
      <c r="PY40" s="77"/>
      <c r="PZ40" s="77"/>
      <c r="QA40" s="77"/>
      <c r="QB40" s="77"/>
      <c r="QC40" s="77"/>
      <c r="QD40" s="77"/>
      <c r="QE40" s="77"/>
      <c r="QF40" s="77"/>
      <c r="QG40" s="77"/>
      <c r="QH40" s="77"/>
      <c r="QI40" s="77"/>
      <c r="QJ40" s="77"/>
      <c r="QK40" s="77"/>
      <c r="QL40" s="77"/>
      <c r="QM40" s="77"/>
      <c r="QN40" s="77"/>
      <c r="QO40" s="77"/>
      <c r="QP40" s="77"/>
      <c r="QQ40" s="77"/>
      <c r="QR40" s="77"/>
      <c r="QS40" s="77"/>
      <c r="QT40" s="77"/>
      <c r="QU40" s="77"/>
      <c r="QV40" s="77"/>
      <c r="QW40" s="77"/>
      <c r="QX40" s="77"/>
      <c r="QY40" s="77"/>
      <c r="QZ40" s="77"/>
      <c r="RA40" s="77"/>
      <c r="RB40" s="77"/>
      <c r="RC40" s="77"/>
      <c r="RD40" s="77"/>
      <c r="RE40" s="77"/>
      <c r="RF40" s="77"/>
      <c r="RG40" s="77"/>
      <c r="RH40" s="77"/>
      <c r="RI40" s="77"/>
      <c r="RJ40" s="77"/>
      <c r="RK40" s="77"/>
      <c r="RL40" s="77"/>
      <c r="RM40" s="77"/>
      <c r="RN40" s="77"/>
      <c r="RO40" s="77"/>
      <c r="RP40" s="77"/>
      <c r="RQ40" s="77"/>
      <c r="RR40" s="77"/>
      <c r="RS40" s="77"/>
      <c r="RT40" s="77"/>
      <c r="RU40" s="77"/>
      <c r="RV40" s="77"/>
      <c r="RW40" s="77"/>
      <c r="RX40" s="77"/>
      <c r="RY40" s="77"/>
      <c r="RZ40" s="77"/>
      <c r="SA40" s="77"/>
      <c r="SB40" s="77"/>
      <c r="SC40" s="77"/>
      <c r="SD40" s="77"/>
      <c r="SE40" s="77"/>
      <c r="SF40" s="77"/>
      <c r="SG40" s="77"/>
      <c r="SH40" s="77"/>
      <c r="SI40" s="77"/>
      <c r="SJ40" s="77"/>
    </row>
    <row r="41" spans="1:504" ht="38.25">
      <c r="A41" s="10" t="s">
        <v>36</v>
      </c>
      <c r="B41" s="290"/>
      <c r="C41" s="290"/>
      <c r="D41" s="290"/>
      <c r="E41" s="291"/>
      <c r="F41" s="291"/>
      <c r="G41" s="291"/>
      <c r="H41" s="291"/>
      <c r="I41" s="9" t="e">
        <f t="shared" si="5"/>
        <v>#DIV/0!</v>
      </c>
      <c r="J41" s="9" t="e">
        <f t="shared" si="6"/>
        <v>#DIV/0!</v>
      </c>
      <c r="K41" s="649"/>
      <c r="L41" s="649"/>
      <c r="M41" s="650"/>
      <c r="N41" s="16" t="e">
        <f t="shared" si="3"/>
        <v>#DIV/0!</v>
      </c>
      <c r="P41" s="92"/>
    </row>
    <row r="42" spans="1:504" ht="15">
      <c r="A42" s="10" t="s">
        <v>37</v>
      </c>
      <c r="B42" s="290"/>
      <c r="C42" s="290"/>
      <c r="D42" s="290"/>
      <c r="E42" s="290"/>
      <c r="F42" s="290"/>
      <c r="G42" s="290"/>
      <c r="H42" s="291"/>
      <c r="I42" s="9" t="e">
        <f t="shared" si="5"/>
        <v>#DIV/0!</v>
      </c>
      <c r="J42" s="9" t="e">
        <f t="shared" si="6"/>
        <v>#DIV/0!</v>
      </c>
      <c r="K42" s="649"/>
      <c r="L42" s="649"/>
      <c r="M42" s="650"/>
      <c r="N42" s="16" t="e">
        <f t="shared" si="3"/>
        <v>#DIV/0!</v>
      </c>
      <c r="P42" s="92"/>
    </row>
    <row r="43" spans="1:504" ht="15">
      <c r="A43" s="70" t="s">
        <v>38</v>
      </c>
      <c r="B43" s="78">
        <f>B6</f>
        <v>3644</v>
      </c>
      <c r="C43" s="78"/>
      <c r="D43" s="78">
        <f>D6</f>
        <v>4402.6000000000004</v>
      </c>
      <c r="E43" s="71">
        <f>E6</f>
        <v>6137.1</v>
      </c>
      <c r="F43" s="71">
        <f>F6</f>
        <v>5105.3</v>
      </c>
      <c r="G43" s="71"/>
      <c r="H43" s="71">
        <f>H6</f>
        <v>5958.9</v>
      </c>
      <c r="I43" s="72">
        <f t="shared" si="5"/>
        <v>0.83187498981603691</v>
      </c>
      <c r="J43" s="72">
        <f t="shared" si="6"/>
        <v>1.6352634467618001</v>
      </c>
      <c r="K43" s="78">
        <f>K6</f>
        <v>5207.7629999999999</v>
      </c>
      <c r="L43" s="78">
        <f>L6</f>
        <v>1436.7</v>
      </c>
      <c r="M43" s="71">
        <f>M6</f>
        <v>1518.8</v>
      </c>
      <c r="N43" s="73">
        <f t="shared" si="3"/>
        <v>0.87394703720485334</v>
      </c>
      <c r="P43" s="92"/>
    </row>
    <row r="44" spans="1:504" ht="15">
      <c r="A44" s="1333" t="s">
        <v>39</v>
      </c>
      <c r="B44" s="1334"/>
      <c r="C44" s="1334"/>
      <c r="D44" s="1334"/>
      <c r="E44" s="1334"/>
      <c r="F44" s="203"/>
      <c r="G44" s="203"/>
      <c r="H44" s="203"/>
      <c r="I44" s="203"/>
      <c r="J44" s="203"/>
      <c r="K44" s="5"/>
      <c r="L44" s="5"/>
      <c r="M44" s="202"/>
      <c r="N44" s="5"/>
      <c r="P44" s="92"/>
    </row>
    <row r="45" spans="1:504" ht="15">
      <c r="A45" s="70" t="s">
        <v>40</v>
      </c>
      <c r="B45" s="79">
        <f t="shared" ref="B45:F45" si="18">B46+B57+B58+B59+B60+B73+B79+B87+B101+B102+B103+B113+B136+B142+B148+B157+B163+B167+B168+B169+B170+B171+B182+B197+B201+B203+B204+B205+B206+B207+B208+B209+B229+B237+B238+B252+B257+B262+B263+B275+B277+B278+B280+B282+B284+B285+B287+B199+B137</f>
        <v>3552.3999999999996</v>
      </c>
      <c r="C45" s="79">
        <f t="shared" si="18"/>
        <v>0</v>
      </c>
      <c r="D45" s="79">
        <f t="shared" si="18"/>
        <v>4402.6000000000004</v>
      </c>
      <c r="E45" s="79">
        <f t="shared" si="18"/>
        <v>6856.5000000000018</v>
      </c>
      <c r="F45" s="79">
        <f t="shared" si="18"/>
        <v>3166.2000000000003</v>
      </c>
      <c r="G45" s="79">
        <f>G46+G57+G58+G59+G60+G73+G79+G87+G101+G102+G103+G113+G136+G142+G148+G157+G163+G167+G168+G169+G170+G171+G182+G197+G201+G203+G204+G205+G206+G207+G208+G209+G229+G237+G238+G252+G257+G262+G263+G275+G277+G278+G280+G282+G284+G285+G287+G199+G137</f>
        <v>0</v>
      </c>
      <c r="H45" s="79">
        <f>H46+H57+H58+H59+H60+H73+H79+H87+H101+H102+H103+H113+H136+H142+H148+H157+H163+H167+H168+H169+H170+H171+H182+H197+H201+H203+H204+H205+H206+H207+H208+H209+H229+H237+H238+H252+H257+H262+H263+H275+H277+H278+H280+H282+H284+H285+H287+H199+H137</f>
        <v>5196.5000000000009</v>
      </c>
      <c r="I45" s="72">
        <f>F45/E45</f>
        <v>0.46178079194924515</v>
      </c>
      <c r="J45" s="72">
        <f t="shared" ref="J45:J112" si="19">H45/B45</f>
        <v>1.462813872311677</v>
      </c>
      <c r="K45" s="79">
        <f>K46+K57+K58+K59+K60+K73+K79+K87+K101+K102+K103+K113+K136+K142+K148+K157+K163+K167+K168+K169+K170+K171+K182+K197+K201+K203+K204+K205+K206+K207+K208+K209+K229+K237+K238+K252+K257+K262+K263+K275+K277+K278+K280+K282+K284+K285+K287+K199+K137+K288</f>
        <v>5207.8</v>
      </c>
      <c r="L45" s="79">
        <f t="shared" ref="L45:M45" si="20">L46+L57+L58+L59+L60+L73+L79+L87+L101+L102+L103+L113+L136+L142+L148+L157+L163+L167+L168+L169+L170+L171+L182+L197+L201+L203+L204+L205+L206+L207+L208+L209+L229+L237+L238+L252+L257+L262+L263+L275+L277+L278+L280+L282+L284+L285+L287+L199+L137+L288</f>
        <v>1436.7</v>
      </c>
      <c r="M45" s="79">
        <f t="shared" si="20"/>
        <v>1518.8</v>
      </c>
      <c r="N45" s="73">
        <f t="shared" ref="N45:N112" si="21">K45/H45</f>
        <v>1.0021745405561435</v>
      </c>
      <c r="P45" s="92"/>
    </row>
    <row r="46" spans="1:504" s="30" customFormat="1" ht="15">
      <c r="A46" s="80" t="s">
        <v>41</v>
      </c>
      <c r="B46" s="81">
        <f>SUM(B48:B55)</f>
        <v>0</v>
      </c>
      <c r="C46" s="81">
        <f t="shared" ref="C46:H46" si="22">SUM(C48:C55)</f>
        <v>0</v>
      </c>
      <c r="D46" s="81">
        <f t="shared" si="22"/>
        <v>0</v>
      </c>
      <c r="E46" s="81">
        <f t="shared" si="22"/>
        <v>0</v>
      </c>
      <c r="F46" s="81">
        <f t="shared" si="22"/>
        <v>0</v>
      </c>
      <c r="G46" s="81">
        <f t="shared" si="22"/>
        <v>0</v>
      </c>
      <c r="H46" s="81">
        <f t="shared" si="22"/>
        <v>0</v>
      </c>
      <c r="I46" s="82" t="e">
        <f t="shared" ref="I46" si="23">F46/E46</f>
        <v>#DIV/0!</v>
      </c>
      <c r="J46" s="82" t="e">
        <f t="shared" si="19"/>
        <v>#DIV/0!</v>
      </c>
      <c r="K46" s="81">
        <f t="shared" ref="K46:M46" si="24">SUM(K48:K55)</f>
        <v>0</v>
      </c>
      <c r="L46" s="81">
        <f t="shared" si="24"/>
        <v>0</v>
      </c>
      <c r="M46" s="83">
        <f t="shared" si="24"/>
        <v>0</v>
      </c>
      <c r="N46" s="84" t="e">
        <f t="shared" si="21"/>
        <v>#DIV/0!</v>
      </c>
      <c r="O46" s="74"/>
      <c r="P46" s="92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  <c r="BO46" s="74"/>
      <c r="BP46" s="74"/>
      <c r="BQ46" s="74"/>
      <c r="BR46" s="74"/>
      <c r="BS46" s="74"/>
      <c r="BT46" s="74"/>
      <c r="BU46" s="74"/>
      <c r="BV46" s="74"/>
      <c r="BW46" s="74"/>
      <c r="BX46" s="74"/>
      <c r="BY46" s="74"/>
      <c r="BZ46" s="74"/>
      <c r="CA46" s="74"/>
      <c r="CB46" s="74"/>
      <c r="CC46" s="74"/>
      <c r="CD46" s="74"/>
      <c r="CE46" s="74"/>
      <c r="CF46" s="74"/>
      <c r="CG46" s="74"/>
      <c r="CH46" s="74"/>
      <c r="CI46" s="74"/>
      <c r="CJ46" s="74"/>
      <c r="CK46" s="74"/>
      <c r="CL46" s="74"/>
      <c r="CM46" s="74"/>
      <c r="CN46" s="74"/>
      <c r="CO46" s="74"/>
      <c r="CP46" s="74"/>
      <c r="CQ46" s="74"/>
      <c r="CR46" s="74"/>
      <c r="CS46" s="74"/>
      <c r="CT46" s="74"/>
      <c r="CU46" s="74"/>
      <c r="CV46" s="74"/>
      <c r="CW46" s="74"/>
      <c r="CX46" s="74"/>
      <c r="CY46" s="74"/>
      <c r="CZ46" s="74"/>
      <c r="DA46" s="74"/>
      <c r="DB46" s="74"/>
      <c r="DC46" s="74"/>
      <c r="DD46" s="74"/>
      <c r="DE46" s="74"/>
      <c r="DF46" s="74"/>
      <c r="DG46" s="74"/>
      <c r="DH46" s="74"/>
      <c r="DI46" s="74"/>
      <c r="DJ46" s="74"/>
      <c r="DK46" s="74"/>
      <c r="DL46" s="74"/>
      <c r="DM46" s="74"/>
      <c r="DN46" s="74"/>
      <c r="DO46" s="74"/>
      <c r="DP46" s="74"/>
      <c r="DQ46" s="74"/>
      <c r="DR46" s="74"/>
      <c r="DS46" s="74"/>
      <c r="DT46" s="74"/>
      <c r="DU46" s="74"/>
      <c r="DV46" s="74"/>
      <c r="DW46" s="74"/>
      <c r="DX46" s="74"/>
      <c r="DY46" s="74"/>
      <c r="DZ46" s="74"/>
      <c r="EA46" s="74"/>
      <c r="EB46" s="74"/>
      <c r="EC46" s="74"/>
      <c r="ED46" s="74"/>
      <c r="EE46" s="74"/>
      <c r="EF46" s="74"/>
      <c r="EG46" s="74"/>
      <c r="EH46" s="74"/>
      <c r="EI46" s="74"/>
      <c r="EJ46" s="74"/>
      <c r="EK46" s="74"/>
      <c r="EL46" s="74"/>
      <c r="EM46" s="74"/>
      <c r="EN46" s="74"/>
      <c r="EO46" s="74"/>
      <c r="EP46" s="74"/>
      <c r="EQ46" s="74"/>
      <c r="ER46" s="74"/>
      <c r="ES46" s="74"/>
      <c r="ET46" s="74"/>
      <c r="EU46" s="74"/>
      <c r="EV46" s="74"/>
      <c r="EW46" s="74"/>
      <c r="EX46" s="74"/>
      <c r="EY46" s="74"/>
      <c r="EZ46" s="74"/>
      <c r="FA46" s="74"/>
      <c r="FB46" s="74"/>
      <c r="FC46" s="74"/>
      <c r="FD46" s="74"/>
      <c r="FE46" s="74"/>
      <c r="FF46" s="74"/>
      <c r="FG46" s="74"/>
      <c r="FH46" s="74"/>
      <c r="FI46" s="74"/>
      <c r="FJ46" s="74"/>
      <c r="FK46" s="74"/>
      <c r="FL46" s="74"/>
      <c r="FM46" s="74"/>
      <c r="FN46" s="74"/>
      <c r="FO46" s="74"/>
      <c r="FP46" s="74"/>
      <c r="FQ46" s="74"/>
      <c r="FR46" s="74"/>
      <c r="FS46" s="74"/>
      <c r="FT46" s="74"/>
      <c r="FU46" s="74"/>
      <c r="FV46" s="74"/>
      <c r="FW46" s="74"/>
      <c r="FX46" s="74"/>
      <c r="FY46" s="74"/>
      <c r="FZ46" s="74"/>
      <c r="GA46" s="74"/>
      <c r="GB46" s="74"/>
      <c r="GC46" s="74"/>
      <c r="GD46" s="74"/>
      <c r="GE46" s="74"/>
      <c r="GF46" s="74"/>
      <c r="GG46" s="74"/>
      <c r="GH46" s="74"/>
      <c r="GI46" s="74"/>
      <c r="GJ46" s="74"/>
      <c r="GK46" s="74"/>
      <c r="GL46" s="74"/>
      <c r="GM46" s="74"/>
      <c r="GN46" s="74"/>
      <c r="GO46" s="74"/>
      <c r="GP46" s="74"/>
      <c r="GQ46" s="74"/>
      <c r="GR46" s="74"/>
      <c r="GS46" s="74"/>
      <c r="GT46" s="74"/>
      <c r="GU46" s="74"/>
      <c r="GV46" s="74"/>
      <c r="GW46" s="74"/>
      <c r="GX46" s="74"/>
      <c r="GY46" s="74"/>
      <c r="GZ46" s="74"/>
      <c r="HA46" s="74"/>
      <c r="HB46" s="74"/>
      <c r="HC46" s="74"/>
      <c r="HD46" s="74"/>
      <c r="HE46" s="74"/>
      <c r="HF46" s="74"/>
      <c r="HG46" s="74"/>
      <c r="HH46" s="74"/>
      <c r="HI46" s="74"/>
      <c r="HJ46" s="74"/>
      <c r="HK46" s="74"/>
      <c r="HL46" s="74"/>
      <c r="HM46" s="74"/>
      <c r="HN46" s="74"/>
      <c r="HO46" s="74"/>
      <c r="HP46" s="74"/>
      <c r="HQ46" s="74"/>
      <c r="HR46" s="74"/>
      <c r="HS46" s="74"/>
      <c r="HT46" s="74"/>
      <c r="HU46" s="74"/>
      <c r="HV46" s="74"/>
      <c r="HW46" s="74"/>
      <c r="HX46" s="74"/>
      <c r="HY46" s="74"/>
      <c r="HZ46" s="74"/>
      <c r="IA46" s="74"/>
      <c r="IB46" s="74"/>
      <c r="IC46" s="74"/>
      <c r="ID46" s="74"/>
      <c r="IE46" s="74"/>
      <c r="IF46" s="74"/>
      <c r="IG46" s="74"/>
      <c r="IH46" s="74"/>
      <c r="II46" s="74"/>
      <c r="IJ46" s="74"/>
      <c r="IK46" s="74"/>
      <c r="IL46" s="74"/>
      <c r="IM46" s="74"/>
      <c r="IN46" s="74"/>
      <c r="IO46" s="74"/>
      <c r="IP46" s="74"/>
      <c r="IQ46" s="74"/>
      <c r="IR46" s="74"/>
      <c r="IS46" s="74"/>
      <c r="IT46" s="74"/>
      <c r="IU46" s="74"/>
      <c r="IV46" s="74"/>
      <c r="IW46" s="74"/>
      <c r="IX46" s="74"/>
      <c r="IY46" s="74"/>
      <c r="IZ46" s="74"/>
      <c r="JA46" s="74"/>
      <c r="JB46" s="74"/>
      <c r="JC46" s="74"/>
      <c r="JD46" s="74"/>
      <c r="JE46" s="74"/>
      <c r="JF46" s="74"/>
      <c r="JG46" s="74"/>
      <c r="JH46" s="74"/>
      <c r="JI46" s="74"/>
      <c r="JJ46" s="74"/>
      <c r="JK46" s="74"/>
      <c r="JL46" s="74"/>
      <c r="JM46" s="74"/>
      <c r="JN46" s="74"/>
      <c r="JO46" s="74"/>
      <c r="JP46" s="74"/>
      <c r="JQ46" s="74"/>
      <c r="JR46" s="74"/>
      <c r="JS46" s="74"/>
      <c r="JT46" s="74"/>
      <c r="JU46" s="74"/>
      <c r="JV46" s="74"/>
      <c r="JW46" s="74"/>
      <c r="JX46" s="74"/>
      <c r="JY46" s="74"/>
      <c r="JZ46" s="74"/>
      <c r="KA46" s="74"/>
      <c r="KB46" s="74"/>
      <c r="KC46" s="74"/>
      <c r="KD46" s="74"/>
      <c r="KE46" s="74"/>
      <c r="KF46" s="74"/>
      <c r="KG46" s="74"/>
      <c r="KH46" s="74"/>
      <c r="KI46" s="74"/>
      <c r="KJ46" s="74"/>
      <c r="KK46" s="74"/>
      <c r="KL46" s="74"/>
      <c r="KM46" s="74"/>
      <c r="KN46" s="74"/>
      <c r="KO46" s="74"/>
      <c r="KP46" s="74"/>
      <c r="KQ46" s="74"/>
      <c r="KR46" s="74"/>
      <c r="KS46" s="74"/>
      <c r="KT46" s="74"/>
      <c r="KU46" s="74"/>
      <c r="KV46" s="74"/>
      <c r="KW46" s="74"/>
      <c r="KX46" s="74"/>
      <c r="KY46" s="74"/>
      <c r="KZ46" s="74"/>
      <c r="LA46" s="74"/>
      <c r="LB46" s="74"/>
      <c r="LC46" s="74"/>
      <c r="LD46" s="74"/>
      <c r="LE46" s="74"/>
      <c r="LF46" s="74"/>
      <c r="LG46" s="74"/>
      <c r="LH46" s="74"/>
      <c r="LI46" s="74"/>
      <c r="LJ46" s="74"/>
      <c r="LK46" s="74"/>
      <c r="LL46" s="74"/>
      <c r="LM46" s="74"/>
      <c r="LN46" s="74"/>
      <c r="LO46" s="74"/>
      <c r="LP46" s="74"/>
      <c r="LQ46" s="74"/>
      <c r="LR46" s="74"/>
      <c r="LS46" s="74"/>
      <c r="LT46" s="74"/>
      <c r="LU46" s="74"/>
      <c r="LV46" s="74"/>
      <c r="LW46" s="74"/>
      <c r="LX46" s="74"/>
      <c r="LY46" s="74"/>
      <c r="LZ46" s="74"/>
      <c r="MA46" s="74"/>
      <c r="MB46" s="74"/>
      <c r="MC46" s="74"/>
      <c r="MD46" s="74"/>
      <c r="ME46" s="74"/>
      <c r="MF46" s="74"/>
      <c r="MG46" s="74"/>
      <c r="MH46" s="74"/>
      <c r="MI46" s="74"/>
      <c r="MJ46" s="74"/>
      <c r="MK46" s="74"/>
      <c r="ML46" s="74"/>
      <c r="MM46" s="74"/>
      <c r="MN46" s="74"/>
      <c r="MO46" s="74"/>
      <c r="MP46" s="74"/>
      <c r="MQ46" s="74"/>
      <c r="MR46" s="74"/>
      <c r="MS46" s="74"/>
      <c r="MT46" s="74"/>
      <c r="MU46" s="74"/>
      <c r="MV46" s="74"/>
      <c r="MW46" s="74"/>
      <c r="MX46" s="74"/>
      <c r="MY46" s="74"/>
      <c r="MZ46" s="74"/>
      <c r="NA46" s="74"/>
      <c r="NB46" s="74"/>
      <c r="NC46" s="74"/>
      <c r="ND46" s="74"/>
      <c r="NE46" s="74"/>
      <c r="NF46" s="74"/>
      <c r="NG46" s="74"/>
      <c r="NH46" s="74"/>
      <c r="NI46" s="74"/>
      <c r="NJ46" s="74"/>
      <c r="NK46" s="74"/>
      <c r="NL46" s="74"/>
      <c r="NM46" s="74"/>
      <c r="NN46" s="74"/>
      <c r="NO46" s="74"/>
      <c r="NP46" s="74"/>
      <c r="NQ46" s="74"/>
      <c r="NR46" s="74"/>
      <c r="NS46" s="74"/>
      <c r="NT46" s="74"/>
      <c r="NU46" s="74"/>
      <c r="NV46" s="74"/>
      <c r="NW46" s="74"/>
      <c r="NX46" s="74"/>
      <c r="NY46" s="74"/>
      <c r="NZ46" s="74"/>
      <c r="OA46" s="74"/>
      <c r="OB46" s="74"/>
      <c r="OC46" s="74"/>
      <c r="OD46" s="74"/>
      <c r="OE46" s="74"/>
      <c r="OF46" s="74"/>
      <c r="OG46" s="74"/>
      <c r="OH46" s="74"/>
      <c r="OI46" s="74"/>
      <c r="OJ46" s="74"/>
      <c r="OK46" s="74"/>
      <c r="OL46" s="74"/>
      <c r="OM46" s="74"/>
      <c r="ON46" s="74"/>
      <c r="OO46" s="74"/>
      <c r="OP46" s="74"/>
      <c r="OQ46" s="74"/>
      <c r="OR46" s="74"/>
      <c r="OS46" s="74"/>
      <c r="OT46" s="74"/>
      <c r="OU46" s="74"/>
      <c r="OV46" s="74"/>
      <c r="OW46" s="74"/>
      <c r="OX46" s="74"/>
      <c r="OY46" s="74"/>
      <c r="OZ46" s="74"/>
      <c r="PA46" s="74"/>
      <c r="PB46" s="74"/>
      <c r="PC46" s="74"/>
      <c r="PD46" s="74"/>
      <c r="PE46" s="74"/>
      <c r="PF46" s="74"/>
      <c r="PG46" s="74"/>
      <c r="PH46" s="74"/>
      <c r="PI46" s="74"/>
      <c r="PJ46" s="74"/>
      <c r="PK46" s="74"/>
      <c r="PL46" s="74"/>
      <c r="PM46" s="74"/>
      <c r="PN46" s="74"/>
      <c r="PO46" s="74"/>
      <c r="PP46" s="74"/>
      <c r="PQ46" s="74"/>
      <c r="PR46" s="74"/>
      <c r="PS46" s="74"/>
      <c r="PT46" s="74"/>
      <c r="PU46" s="74"/>
      <c r="PV46" s="74"/>
      <c r="PW46" s="74"/>
      <c r="PX46" s="74"/>
      <c r="PY46" s="74"/>
      <c r="PZ46" s="74"/>
      <c r="QA46" s="74"/>
      <c r="QB46" s="74"/>
      <c r="QC46" s="74"/>
      <c r="QD46" s="74"/>
      <c r="QE46" s="74"/>
      <c r="QF46" s="74"/>
      <c r="QG46" s="74"/>
      <c r="QH46" s="74"/>
      <c r="QI46" s="74"/>
      <c r="QJ46" s="74"/>
      <c r="QK46" s="74"/>
      <c r="QL46" s="74"/>
      <c r="QM46" s="74"/>
      <c r="QN46" s="74"/>
      <c r="QO46" s="74"/>
      <c r="QP46" s="74"/>
      <c r="QQ46" s="74"/>
      <c r="QR46" s="74"/>
      <c r="QS46" s="74"/>
      <c r="QT46" s="74"/>
      <c r="QU46" s="74"/>
      <c r="QV46" s="74"/>
      <c r="QW46" s="74"/>
      <c r="QX46" s="74"/>
      <c r="QY46" s="74"/>
      <c r="QZ46" s="74"/>
      <c r="RA46" s="74"/>
      <c r="RB46" s="74"/>
      <c r="RC46" s="74"/>
      <c r="RD46" s="74"/>
      <c r="RE46" s="74"/>
      <c r="RF46" s="74"/>
      <c r="RG46" s="74"/>
      <c r="RH46" s="74"/>
      <c r="RI46" s="74"/>
      <c r="RJ46" s="74"/>
      <c r="RK46" s="74"/>
      <c r="RL46" s="74"/>
      <c r="RM46" s="74"/>
      <c r="RN46" s="74"/>
      <c r="RO46" s="74"/>
      <c r="RP46" s="74"/>
      <c r="RQ46" s="74"/>
      <c r="RR46" s="74"/>
      <c r="RS46" s="74"/>
      <c r="RT46" s="74"/>
      <c r="RU46" s="74"/>
      <c r="RV46" s="74"/>
      <c r="RW46" s="74"/>
      <c r="RX46" s="74"/>
      <c r="RY46" s="74"/>
      <c r="RZ46" s="74"/>
      <c r="SA46" s="74"/>
      <c r="SB46" s="74"/>
      <c r="SC46" s="74"/>
      <c r="SD46" s="74"/>
      <c r="SE46" s="74"/>
      <c r="SF46" s="74"/>
      <c r="SG46" s="74"/>
      <c r="SH46" s="74"/>
      <c r="SI46" s="74"/>
      <c r="SJ46" s="74"/>
    </row>
    <row r="47" spans="1:504" ht="15">
      <c r="A47" s="85" t="s">
        <v>138</v>
      </c>
      <c r="B47" s="31"/>
      <c r="C47" s="3"/>
      <c r="D47" s="11"/>
      <c r="E47" s="12"/>
      <c r="F47" s="12"/>
      <c r="G47" s="12"/>
      <c r="H47" s="12"/>
      <c r="I47" s="9"/>
      <c r="J47" s="9"/>
      <c r="K47" s="75"/>
      <c r="L47" s="75"/>
      <c r="M47" s="76"/>
      <c r="N47" s="16"/>
      <c r="P47" s="92"/>
    </row>
    <row r="48" spans="1:504" ht="15">
      <c r="A48" s="2" t="s">
        <v>168</v>
      </c>
      <c r="B48" s="11"/>
      <c r="C48" s="11"/>
      <c r="D48" s="11"/>
      <c r="E48" s="11"/>
      <c r="F48" s="11"/>
      <c r="G48" s="11"/>
      <c r="H48" s="11"/>
      <c r="I48" s="9" t="e">
        <f>F48/E48</f>
        <v>#DIV/0!</v>
      </c>
      <c r="J48" s="9" t="e">
        <f t="shared" si="19"/>
        <v>#DIV/0!</v>
      </c>
      <c r="K48" s="11"/>
      <c r="L48" s="11"/>
      <c r="M48" s="11"/>
      <c r="N48" s="16" t="e">
        <f t="shared" si="21"/>
        <v>#DIV/0!</v>
      </c>
      <c r="P48" s="92"/>
    </row>
    <row r="49" spans="1:16" s="4" customFormat="1" ht="15">
      <c r="A49" s="2" t="s">
        <v>169</v>
      </c>
      <c r="B49" s="11"/>
      <c r="C49" s="11"/>
      <c r="D49" s="11"/>
      <c r="E49" s="11"/>
      <c r="F49" s="11"/>
      <c r="G49" s="11"/>
      <c r="H49" s="11"/>
      <c r="I49" s="9" t="e">
        <f>F49/E49</f>
        <v>#DIV/0!</v>
      </c>
      <c r="J49" s="9" t="e">
        <f t="shared" si="19"/>
        <v>#DIV/0!</v>
      </c>
      <c r="K49" s="11"/>
      <c r="L49" s="11"/>
      <c r="M49" s="11"/>
      <c r="N49" s="16" t="e">
        <f t="shared" si="21"/>
        <v>#DIV/0!</v>
      </c>
      <c r="O49" s="74"/>
      <c r="P49" s="92"/>
    </row>
    <row r="50" spans="1:16" s="4" customFormat="1" ht="15">
      <c r="A50" s="2" t="s">
        <v>170</v>
      </c>
      <c r="B50" s="11"/>
      <c r="C50" s="11"/>
      <c r="D50" s="11"/>
      <c r="E50" s="11"/>
      <c r="F50" s="11"/>
      <c r="G50" s="11"/>
      <c r="H50" s="11"/>
      <c r="I50" s="9" t="e">
        <f t="shared" ref="I50:I72" si="25">F50/E50</f>
        <v>#DIV/0!</v>
      </c>
      <c r="J50" s="9" t="e">
        <f t="shared" si="19"/>
        <v>#DIV/0!</v>
      </c>
      <c r="K50" s="11"/>
      <c r="L50" s="11"/>
      <c r="M50" s="11"/>
      <c r="N50" s="16" t="e">
        <f t="shared" si="21"/>
        <v>#DIV/0!</v>
      </c>
      <c r="O50" s="74"/>
      <c r="P50" s="92"/>
    </row>
    <row r="51" spans="1:16" s="4" customFormat="1" ht="15">
      <c r="A51" s="32"/>
      <c r="B51" s="33"/>
      <c r="C51" s="34"/>
      <c r="D51" s="13"/>
      <c r="E51" s="14"/>
      <c r="F51" s="14"/>
      <c r="G51" s="14"/>
      <c r="H51" s="14"/>
      <c r="I51" s="35" t="e">
        <f t="shared" si="25"/>
        <v>#DIV/0!</v>
      </c>
      <c r="J51" s="35" t="e">
        <f t="shared" si="19"/>
        <v>#DIV/0!</v>
      </c>
      <c r="K51" s="13"/>
      <c r="L51" s="13"/>
      <c r="M51" s="14"/>
      <c r="N51" s="36" t="e">
        <f t="shared" si="21"/>
        <v>#DIV/0!</v>
      </c>
      <c r="O51" s="74"/>
      <c r="P51" s="92"/>
    </row>
    <row r="52" spans="1:16" s="74" customFormat="1" ht="15">
      <c r="A52" s="2"/>
      <c r="B52" s="3"/>
      <c r="C52" s="3"/>
      <c r="D52" s="37"/>
      <c r="E52" s="37"/>
      <c r="F52" s="37"/>
      <c r="G52" s="37"/>
      <c r="H52" s="38"/>
      <c r="I52" s="35" t="e">
        <f t="shared" si="25"/>
        <v>#DIV/0!</v>
      </c>
      <c r="J52" s="35" t="e">
        <f t="shared" si="19"/>
        <v>#DIV/0!</v>
      </c>
      <c r="K52" s="37"/>
      <c r="L52" s="37"/>
      <c r="M52" s="38"/>
      <c r="N52" s="39" t="e">
        <f t="shared" si="21"/>
        <v>#DIV/0!</v>
      </c>
      <c r="P52" s="92"/>
    </row>
    <row r="53" spans="1:16" s="74" customFormat="1" ht="15">
      <c r="A53" s="2"/>
      <c r="B53" s="3"/>
      <c r="C53" s="3"/>
      <c r="D53" s="3"/>
      <c r="E53" s="3"/>
      <c r="F53" s="3"/>
      <c r="G53" s="3"/>
      <c r="H53" s="29"/>
      <c r="I53" s="35" t="e">
        <f t="shared" si="25"/>
        <v>#DIV/0!</v>
      </c>
      <c r="J53" s="35" t="e">
        <f t="shared" si="19"/>
        <v>#DIV/0!</v>
      </c>
      <c r="K53" s="3"/>
      <c r="L53" s="3"/>
      <c r="M53" s="29"/>
      <c r="N53" s="16" t="e">
        <f t="shared" si="21"/>
        <v>#DIV/0!</v>
      </c>
      <c r="P53" s="92"/>
    </row>
    <row r="54" spans="1:16" s="74" customFormat="1" ht="15">
      <c r="A54" s="2"/>
      <c r="B54" s="3"/>
      <c r="C54" s="3"/>
      <c r="D54" s="3"/>
      <c r="E54" s="3"/>
      <c r="F54" s="3"/>
      <c r="G54" s="3"/>
      <c r="H54" s="29"/>
      <c r="I54" s="35" t="e">
        <f t="shared" si="25"/>
        <v>#DIV/0!</v>
      </c>
      <c r="J54" s="35" t="e">
        <f t="shared" si="19"/>
        <v>#DIV/0!</v>
      </c>
      <c r="K54" s="3"/>
      <c r="L54" s="3"/>
      <c r="M54" s="29"/>
      <c r="N54" s="16" t="e">
        <f t="shared" si="21"/>
        <v>#DIV/0!</v>
      </c>
      <c r="P54" s="92"/>
    </row>
    <row r="55" spans="1:16" s="74" customFormat="1" ht="15">
      <c r="A55" s="2"/>
      <c r="B55" s="31"/>
      <c r="C55" s="3"/>
      <c r="D55" s="11"/>
      <c r="E55" s="12"/>
      <c r="F55" s="12"/>
      <c r="G55" s="12"/>
      <c r="H55" s="12"/>
      <c r="I55" s="35" t="e">
        <f t="shared" si="25"/>
        <v>#DIV/0!</v>
      </c>
      <c r="J55" s="9" t="e">
        <f t="shared" si="19"/>
        <v>#DIV/0!</v>
      </c>
      <c r="K55" s="75"/>
      <c r="L55" s="75"/>
      <c r="M55" s="76"/>
      <c r="N55" s="16" t="e">
        <f t="shared" si="21"/>
        <v>#DIV/0!</v>
      </c>
      <c r="P55" s="92"/>
    </row>
    <row r="56" spans="1:16" s="74" customFormat="1" ht="15">
      <c r="A56" s="85" t="s">
        <v>139</v>
      </c>
      <c r="B56" s="31"/>
      <c r="C56" s="3"/>
      <c r="D56" s="11"/>
      <c r="E56" s="12"/>
      <c r="F56" s="12"/>
      <c r="G56" s="12"/>
      <c r="H56" s="12"/>
      <c r="I56" s="35" t="e">
        <f t="shared" si="25"/>
        <v>#DIV/0!</v>
      </c>
      <c r="J56" s="9" t="e">
        <f t="shared" si="19"/>
        <v>#DIV/0!</v>
      </c>
      <c r="K56" s="75"/>
      <c r="L56" s="75"/>
      <c r="M56" s="76"/>
      <c r="N56" s="16" t="e">
        <f t="shared" si="21"/>
        <v>#DIV/0!</v>
      </c>
      <c r="P56" s="92"/>
    </row>
    <row r="57" spans="1:16" s="74" customFormat="1" ht="38.25">
      <c r="A57" s="2" t="s">
        <v>42</v>
      </c>
      <c r="B57" s="31">
        <v>0</v>
      </c>
      <c r="C57" s="3"/>
      <c r="D57" s="11">
        <v>0</v>
      </c>
      <c r="E57" s="40">
        <v>0</v>
      </c>
      <c r="F57" s="12">
        <v>0</v>
      </c>
      <c r="G57" s="12"/>
      <c r="H57" s="12">
        <v>0</v>
      </c>
      <c r="I57" s="35" t="e">
        <f t="shared" si="25"/>
        <v>#DIV/0!</v>
      </c>
      <c r="J57" s="9" t="e">
        <f t="shared" si="19"/>
        <v>#DIV/0!</v>
      </c>
      <c r="K57" s="75">
        <v>0</v>
      </c>
      <c r="L57" s="75">
        <v>0</v>
      </c>
      <c r="M57" s="76">
        <v>0</v>
      </c>
      <c r="N57" s="16" t="e">
        <f t="shared" si="21"/>
        <v>#DIV/0!</v>
      </c>
      <c r="P57" s="92"/>
    </row>
    <row r="58" spans="1:16" s="74" customFormat="1" ht="89.25">
      <c r="A58" s="2" t="s">
        <v>165</v>
      </c>
      <c r="B58" s="11">
        <v>0</v>
      </c>
      <c r="C58" s="11"/>
      <c r="D58" s="11">
        <v>0</v>
      </c>
      <c r="E58" s="11">
        <v>0</v>
      </c>
      <c r="F58" s="11">
        <v>0</v>
      </c>
      <c r="G58" s="11"/>
      <c r="H58" s="11">
        <v>0</v>
      </c>
      <c r="I58" s="9" t="e">
        <f t="shared" si="25"/>
        <v>#DIV/0!</v>
      </c>
      <c r="J58" s="9" t="e">
        <f t="shared" si="19"/>
        <v>#DIV/0!</v>
      </c>
      <c r="K58" s="75">
        <v>0</v>
      </c>
      <c r="L58" s="75">
        <v>0</v>
      </c>
      <c r="M58" s="76">
        <v>0</v>
      </c>
      <c r="N58" s="16" t="e">
        <f t="shared" si="21"/>
        <v>#DIV/0!</v>
      </c>
      <c r="P58" s="92"/>
    </row>
    <row r="59" spans="1:16" s="74" customFormat="1" ht="51">
      <c r="A59" s="86" t="s">
        <v>43</v>
      </c>
      <c r="B59" s="87"/>
      <c r="C59" s="87"/>
      <c r="D59" s="87"/>
      <c r="E59" s="87"/>
      <c r="F59" s="87"/>
      <c r="G59" s="87"/>
      <c r="H59" s="87"/>
      <c r="I59" s="88" t="e">
        <f t="shared" si="25"/>
        <v>#DIV/0!</v>
      </c>
      <c r="J59" s="88" t="e">
        <f t="shared" si="19"/>
        <v>#DIV/0!</v>
      </c>
      <c r="K59" s="87"/>
      <c r="L59" s="87"/>
      <c r="M59" s="89"/>
      <c r="N59" s="90" t="e">
        <f t="shared" si="21"/>
        <v>#DIV/0!</v>
      </c>
      <c r="P59" s="92"/>
    </row>
    <row r="60" spans="1:16" s="74" customFormat="1" ht="38.25">
      <c r="A60" s="80" t="s">
        <v>44</v>
      </c>
      <c r="B60" s="91">
        <f>SUM(B62:B66)</f>
        <v>1542.4</v>
      </c>
      <c r="C60" s="91"/>
      <c r="D60" s="91">
        <f t="shared" ref="D60:H60" si="26">SUM(D62:D66)</f>
        <v>1573.1</v>
      </c>
      <c r="E60" s="91">
        <f t="shared" si="26"/>
        <v>1689.7</v>
      </c>
      <c r="F60" s="91">
        <f t="shared" si="26"/>
        <v>1297.1000000000001</v>
      </c>
      <c r="G60" s="91"/>
      <c r="H60" s="91">
        <f t="shared" si="26"/>
        <v>1602.1000000000001</v>
      </c>
      <c r="I60" s="82">
        <f t="shared" si="25"/>
        <v>0.76765106231875491</v>
      </c>
      <c r="J60" s="82">
        <f t="shared" si="19"/>
        <v>1.0387059128630705</v>
      </c>
      <c r="K60" s="81">
        <f>SUM(K62:K64)</f>
        <v>2077</v>
      </c>
      <c r="L60" s="81">
        <f t="shared" ref="L60:M60" si="27">SUM(L62:L64)</f>
        <v>1043.7</v>
      </c>
      <c r="M60" s="81">
        <f t="shared" si="27"/>
        <v>1033</v>
      </c>
      <c r="N60" s="84">
        <f t="shared" si="21"/>
        <v>1.2964234442294487</v>
      </c>
      <c r="P60" s="92"/>
    </row>
    <row r="61" spans="1:16" s="74" customFormat="1" ht="15">
      <c r="A61" s="85" t="s">
        <v>140</v>
      </c>
      <c r="B61" s="11"/>
      <c r="C61" s="3"/>
      <c r="D61" s="11"/>
      <c r="E61" s="12"/>
      <c r="F61" s="12"/>
      <c r="G61" s="12"/>
      <c r="H61" s="12"/>
      <c r="I61" s="9"/>
      <c r="J61" s="9"/>
      <c r="K61" s="75"/>
      <c r="L61" s="75"/>
      <c r="M61" s="76"/>
      <c r="N61" s="16"/>
      <c r="P61" s="92"/>
    </row>
    <row r="62" spans="1:16" s="74" customFormat="1" ht="15">
      <c r="A62" s="2" t="s">
        <v>141</v>
      </c>
      <c r="B62" s="290">
        <v>500.8</v>
      </c>
      <c r="C62" s="290"/>
      <c r="D62" s="290">
        <v>527</v>
      </c>
      <c r="E62" s="290">
        <v>527</v>
      </c>
      <c r="F62" s="290">
        <v>320.60000000000002</v>
      </c>
      <c r="G62" s="290"/>
      <c r="H62" s="290">
        <v>439.4</v>
      </c>
      <c r="I62" s="9">
        <f t="shared" si="25"/>
        <v>0.60834914611005697</v>
      </c>
      <c r="J62" s="9">
        <f t="shared" si="19"/>
        <v>0.87739616613418525</v>
      </c>
      <c r="K62" s="1187">
        <v>638.29999999999995</v>
      </c>
      <c r="L62" s="664">
        <v>311.7</v>
      </c>
      <c r="M62" s="664">
        <v>315.39999999999998</v>
      </c>
      <c r="N62" s="16">
        <f t="shared" si="21"/>
        <v>1.4526627218934911</v>
      </c>
      <c r="P62" s="92"/>
    </row>
    <row r="63" spans="1:16" s="74" customFormat="1" ht="15">
      <c r="A63" s="2" t="s">
        <v>142</v>
      </c>
      <c r="B63" s="290">
        <v>947.2</v>
      </c>
      <c r="C63" s="290"/>
      <c r="D63" s="290">
        <v>938.3</v>
      </c>
      <c r="E63" s="290">
        <v>1054</v>
      </c>
      <c r="F63" s="290">
        <v>886.7</v>
      </c>
      <c r="G63" s="290"/>
      <c r="H63" s="290">
        <v>1054</v>
      </c>
      <c r="I63" s="9">
        <f t="shared" si="25"/>
        <v>0.84127134724857688</v>
      </c>
      <c r="J63" s="9">
        <f t="shared" si="19"/>
        <v>1.1127533783783783</v>
      </c>
      <c r="K63" s="664">
        <v>1283.9000000000001</v>
      </c>
      <c r="L63" s="664">
        <v>577.20000000000005</v>
      </c>
      <c r="M63" s="664">
        <v>562.79999999999995</v>
      </c>
      <c r="N63" s="16">
        <f t="shared" si="21"/>
        <v>1.2181214421252373</v>
      </c>
      <c r="P63" s="75"/>
    </row>
    <row r="64" spans="1:16" s="74" customFormat="1" ht="15">
      <c r="A64" s="2" t="s">
        <v>143</v>
      </c>
      <c r="B64" s="290">
        <v>94.4</v>
      </c>
      <c r="C64" s="290"/>
      <c r="D64" s="290">
        <v>107.8</v>
      </c>
      <c r="E64" s="290">
        <v>108.7</v>
      </c>
      <c r="F64" s="290">
        <v>89.8</v>
      </c>
      <c r="G64" s="290"/>
      <c r="H64" s="290">
        <v>108.7</v>
      </c>
      <c r="I64" s="9">
        <f t="shared" si="25"/>
        <v>0.8261269549218031</v>
      </c>
      <c r="J64" s="9">
        <f t="shared" si="19"/>
        <v>1.1514830508474576</v>
      </c>
      <c r="K64" s="664">
        <v>154.80000000000001</v>
      </c>
      <c r="L64" s="664">
        <v>154.80000000000001</v>
      </c>
      <c r="M64" s="665">
        <v>154.80000000000001</v>
      </c>
      <c r="N64" s="16">
        <f t="shared" si="21"/>
        <v>1.4241030358785649</v>
      </c>
      <c r="P64" s="92"/>
    </row>
    <row r="65" spans="1:504" s="74" customFormat="1" ht="15">
      <c r="A65" s="2"/>
      <c r="B65" s="299"/>
      <c r="C65" s="288"/>
      <c r="D65" s="292"/>
      <c r="E65" s="291"/>
      <c r="F65" s="291"/>
      <c r="G65" s="290"/>
      <c r="H65" s="308"/>
      <c r="I65" s="9" t="e">
        <f t="shared" si="25"/>
        <v>#DIV/0!</v>
      </c>
      <c r="J65" s="9" t="e">
        <f t="shared" si="19"/>
        <v>#DIV/0!</v>
      </c>
      <c r="K65" s="664"/>
      <c r="L65" s="664"/>
      <c r="M65" s="665"/>
      <c r="N65" s="16" t="e">
        <f>K65/G65</f>
        <v>#DIV/0!</v>
      </c>
      <c r="P65" s="92"/>
    </row>
    <row r="66" spans="1:504" s="74" customFormat="1" ht="15">
      <c r="A66" s="2"/>
      <c r="B66" s="299"/>
      <c r="C66" s="288"/>
      <c r="D66" s="300"/>
      <c r="E66" s="291"/>
      <c r="F66" s="291"/>
      <c r="G66" s="290"/>
      <c r="H66" s="308"/>
      <c r="I66" s="9" t="e">
        <f t="shared" si="25"/>
        <v>#DIV/0!</v>
      </c>
      <c r="J66" s="9" t="e">
        <f t="shared" si="19"/>
        <v>#DIV/0!</v>
      </c>
      <c r="K66" s="664"/>
      <c r="L66" s="664"/>
      <c r="M66" s="665"/>
      <c r="N66" s="16" t="e">
        <f>K66/G66</f>
        <v>#DIV/0!</v>
      </c>
      <c r="P66" s="92"/>
    </row>
    <row r="67" spans="1:504" s="74" customFormat="1" ht="15">
      <c r="A67" s="2"/>
      <c r="B67" s="299"/>
      <c r="C67" s="288"/>
      <c r="D67" s="288"/>
      <c r="E67" s="291"/>
      <c r="F67" s="291"/>
      <c r="G67" s="290"/>
      <c r="H67" s="308"/>
      <c r="I67" s="9" t="e">
        <f t="shared" si="25"/>
        <v>#DIV/0!</v>
      </c>
      <c r="J67" s="9" t="e">
        <f t="shared" si="19"/>
        <v>#DIV/0!</v>
      </c>
      <c r="K67" s="664"/>
      <c r="L67" s="664"/>
      <c r="M67" s="665"/>
      <c r="N67" s="16" t="e">
        <f>K67/G67</f>
        <v>#DIV/0!</v>
      </c>
      <c r="P67" s="92"/>
    </row>
    <row r="68" spans="1:504" ht="15">
      <c r="A68" s="2"/>
      <c r="B68" s="299"/>
      <c r="C68" s="288"/>
      <c r="D68" s="288"/>
      <c r="E68" s="291"/>
      <c r="F68" s="291"/>
      <c r="G68" s="290"/>
      <c r="H68" s="290"/>
      <c r="I68" s="9" t="e">
        <f t="shared" si="25"/>
        <v>#DIV/0!</v>
      </c>
      <c r="J68" s="9" t="e">
        <f t="shared" si="19"/>
        <v>#DIV/0!</v>
      </c>
      <c r="K68" s="664"/>
      <c r="L68" s="664"/>
      <c r="M68" s="665"/>
      <c r="N68" s="16" t="e">
        <f t="shared" si="21"/>
        <v>#DIV/0!</v>
      </c>
      <c r="P68" s="92"/>
    </row>
    <row r="69" spans="1:504" ht="15">
      <c r="A69" s="2"/>
      <c r="B69" s="299"/>
      <c r="C69" s="288"/>
      <c r="D69" s="290"/>
      <c r="E69" s="291"/>
      <c r="F69" s="291"/>
      <c r="G69" s="291"/>
      <c r="H69" s="291"/>
      <c r="I69" s="9" t="e">
        <f t="shared" si="25"/>
        <v>#DIV/0!</v>
      </c>
      <c r="J69" s="9" t="e">
        <f t="shared" si="19"/>
        <v>#DIV/0!</v>
      </c>
      <c r="K69" s="664"/>
      <c r="L69" s="664"/>
      <c r="M69" s="665"/>
      <c r="N69" s="16" t="e">
        <f t="shared" si="21"/>
        <v>#DIV/0!</v>
      </c>
      <c r="P69" s="92"/>
    </row>
    <row r="70" spans="1:504" ht="15">
      <c r="A70" s="2"/>
      <c r="B70" s="299"/>
      <c r="C70" s="288"/>
      <c r="D70" s="290"/>
      <c r="E70" s="291"/>
      <c r="F70" s="291"/>
      <c r="G70" s="291"/>
      <c r="H70" s="291"/>
      <c r="I70" s="9" t="e">
        <f t="shared" si="25"/>
        <v>#DIV/0!</v>
      </c>
      <c r="J70" s="9" t="e">
        <f t="shared" si="19"/>
        <v>#DIV/0!</v>
      </c>
      <c r="K70" s="664"/>
      <c r="L70" s="664"/>
      <c r="M70" s="665"/>
      <c r="N70" s="16" t="e">
        <f t="shared" si="21"/>
        <v>#DIV/0!</v>
      </c>
      <c r="P70" s="92"/>
    </row>
    <row r="71" spans="1:504" ht="15">
      <c r="A71" s="2"/>
      <c r="B71" s="299"/>
      <c r="C71" s="288"/>
      <c r="D71" s="290"/>
      <c r="E71" s="291"/>
      <c r="F71" s="291"/>
      <c r="G71" s="291"/>
      <c r="H71" s="291"/>
      <c r="I71" s="9" t="e">
        <f t="shared" si="25"/>
        <v>#DIV/0!</v>
      </c>
      <c r="J71" s="9" t="e">
        <f t="shared" si="19"/>
        <v>#DIV/0!</v>
      </c>
      <c r="K71" s="664"/>
      <c r="L71" s="664"/>
      <c r="M71" s="665"/>
      <c r="N71" s="16" t="e">
        <f t="shared" si="21"/>
        <v>#DIV/0!</v>
      </c>
      <c r="P71" s="92"/>
    </row>
    <row r="72" spans="1:504" ht="15">
      <c r="A72" s="85" t="s">
        <v>139</v>
      </c>
      <c r="B72" s="290">
        <v>94.4</v>
      </c>
      <c r="C72" s="290"/>
      <c r="D72" s="290">
        <v>107.8</v>
      </c>
      <c r="E72" s="290">
        <v>108.7</v>
      </c>
      <c r="F72" s="290">
        <v>89.8</v>
      </c>
      <c r="G72" s="290"/>
      <c r="H72" s="290">
        <v>108.7</v>
      </c>
      <c r="I72" s="9">
        <f t="shared" si="25"/>
        <v>0.8261269549218031</v>
      </c>
      <c r="J72" s="9">
        <f t="shared" si="19"/>
        <v>1.1514830508474576</v>
      </c>
      <c r="K72" s="664">
        <v>154.80000000000001</v>
      </c>
      <c r="L72" s="664">
        <v>154.80000000000001</v>
      </c>
      <c r="M72" s="665">
        <v>154.80000000000001</v>
      </c>
      <c r="N72" s="16">
        <f t="shared" si="21"/>
        <v>1.4241030358785649</v>
      </c>
      <c r="P72" s="92"/>
    </row>
    <row r="73" spans="1:504" ht="51">
      <c r="A73" s="2" t="s">
        <v>45</v>
      </c>
      <c r="B73" s="299">
        <f>SUM(B75:B77)</f>
        <v>5.4</v>
      </c>
      <c r="C73" s="299">
        <f t="shared" ref="C73:H73" si="28">SUM(C75:C77)</f>
        <v>0</v>
      </c>
      <c r="D73" s="299">
        <f t="shared" si="28"/>
        <v>7.9</v>
      </c>
      <c r="E73" s="299">
        <f t="shared" si="28"/>
        <v>7.9</v>
      </c>
      <c r="F73" s="299">
        <f t="shared" si="28"/>
        <v>5.4</v>
      </c>
      <c r="G73" s="299">
        <f t="shared" si="28"/>
        <v>0</v>
      </c>
      <c r="H73" s="299">
        <f t="shared" si="28"/>
        <v>7.9</v>
      </c>
      <c r="I73" s="9">
        <f>F73/E73</f>
        <v>0.68354430379746833</v>
      </c>
      <c r="J73" s="9">
        <f t="shared" si="19"/>
        <v>1.462962962962963</v>
      </c>
      <c r="K73" s="1135">
        <f t="shared" ref="K73:M73" si="29">SUM(K75:K77)</f>
        <v>10</v>
      </c>
      <c r="L73" s="1135">
        <f t="shared" si="29"/>
        <v>11</v>
      </c>
      <c r="M73" s="1135">
        <f t="shared" si="29"/>
        <v>12</v>
      </c>
      <c r="N73" s="16">
        <f t="shared" si="21"/>
        <v>1.2658227848101264</v>
      </c>
      <c r="P73" s="92"/>
    </row>
    <row r="74" spans="1:504" ht="15">
      <c r="A74" s="85" t="s">
        <v>46</v>
      </c>
      <c r="B74" s="299"/>
      <c r="C74" s="288"/>
      <c r="D74" s="290"/>
      <c r="E74" s="291"/>
      <c r="F74" s="291"/>
      <c r="G74" s="291"/>
      <c r="H74" s="291"/>
      <c r="I74" s="9"/>
      <c r="J74" s="9"/>
      <c r="K74" s="651"/>
      <c r="L74" s="651"/>
      <c r="M74" s="652"/>
      <c r="N74" s="16"/>
      <c r="P74" s="92"/>
    </row>
    <row r="75" spans="1:504" ht="15">
      <c r="A75" s="93" t="s">
        <v>171</v>
      </c>
      <c r="B75" s="290">
        <v>5.4</v>
      </c>
      <c r="C75" s="290"/>
      <c r="D75" s="290">
        <v>7.9</v>
      </c>
      <c r="E75" s="290">
        <v>7.9</v>
      </c>
      <c r="F75" s="290">
        <v>5.4</v>
      </c>
      <c r="G75" s="290"/>
      <c r="H75" s="290">
        <v>7.9</v>
      </c>
      <c r="I75" s="9">
        <f t="shared" ref="I75:I79" si="30">F75/E75</f>
        <v>0.68354430379746833</v>
      </c>
      <c r="J75" s="9">
        <f t="shared" si="19"/>
        <v>1.462962962962963</v>
      </c>
      <c r="K75" s="649">
        <v>10</v>
      </c>
      <c r="L75" s="649">
        <v>11</v>
      </c>
      <c r="M75" s="649">
        <v>12</v>
      </c>
      <c r="N75" s="16">
        <f t="shared" si="21"/>
        <v>1.2658227848101264</v>
      </c>
      <c r="P75" s="92"/>
    </row>
    <row r="76" spans="1:504" ht="15">
      <c r="A76" s="2" t="s">
        <v>172</v>
      </c>
      <c r="B76" s="290"/>
      <c r="C76" s="290"/>
      <c r="D76" s="290"/>
      <c r="E76" s="290"/>
      <c r="F76" s="290"/>
      <c r="G76" s="290"/>
      <c r="H76" s="290"/>
      <c r="I76" s="9" t="e">
        <f t="shared" si="30"/>
        <v>#DIV/0!</v>
      </c>
      <c r="J76" s="9" t="e">
        <f t="shared" si="19"/>
        <v>#DIV/0!</v>
      </c>
      <c r="K76" s="649"/>
      <c r="L76" s="649"/>
      <c r="M76" s="649"/>
      <c r="N76" s="16" t="e">
        <f t="shared" si="21"/>
        <v>#DIV/0!</v>
      </c>
      <c r="P76" s="92"/>
    </row>
    <row r="77" spans="1:504" s="95" customFormat="1" ht="15">
      <c r="A77" s="2"/>
      <c r="B77" s="299"/>
      <c r="C77" s="288"/>
      <c r="D77" s="290"/>
      <c r="E77" s="291"/>
      <c r="F77" s="291"/>
      <c r="G77" s="291"/>
      <c r="H77" s="291"/>
      <c r="I77" s="9" t="e">
        <f t="shared" si="30"/>
        <v>#DIV/0!</v>
      </c>
      <c r="J77" s="9" t="e">
        <f t="shared" si="19"/>
        <v>#DIV/0!</v>
      </c>
      <c r="K77" s="651"/>
      <c r="L77" s="651"/>
      <c r="M77" s="652"/>
      <c r="N77" s="16" t="e">
        <f t="shared" si="21"/>
        <v>#DIV/0!</v>
      </c>
      <c r="O77" s="94"/>
      <c r="P77" s="198"/>
      <c r="Q77" s="94"/>
      <c r="R77" s="94"/>
      <c r="S77" s="94"/>
      <c r="T77" s="94"/>
      <c r="U77" s="94"/>
      <c r="V77" s="94"/>
      <c r="W77" s="94"/>
      <c r="X77" s="94"/>
      <c r="Y77" s="94"/>
      <c r="Z77" s="94"/>
      <c r="AA77" s="94"/>
      <c r="AB77" s="94"/>
      <c r="AC77" s="94"/>
      <c r="AD77" s="94"/>
      <c r="AE77" s="94"/>
      <c r="AF77" s="94"/>
      <c r="AG77" s="94"/>
      <c r="AH77" s="94"/>
      <c r="AI77" s="94"/>
      <c r="AJ77" s="94"/>
      <c r="AK77" s="94"/>
      <c r="AL77" s="94"/>
      <c r="AM77" s="94"/>
      <c r="AN77" s="94"/>
      <c r="AO77" s="94"/>
      <c r="AP77" s="94"/>
      <c r="AQ77" s="94"/>
      <c r="AR77" s="94"/>
      <c r="AS77" s="94"/>
      <c r="AT77" s="94"/>
      <c r="AU77" s="94"/>
      <c r="AV77" s="94"/>
      <c r="AW77" s="94"/>
      <c r="AX77" s="94"/>
      <c r="AY77" s="94"/>
      <c r="AZ77" s="94"/>
      <c r="BA77" s="94"/>
      <c r="BB77" s="94"/>
      <c r="BC77" s="94"/>
      <c r="BD77" s="94"/>
      <c r="BE77" s="94"/>
      <c r="BF77" s="94"/>
      <c r="BG77" s="94"/>
      <c r="BH77" s="94"/>
      <c r="BI77" s="94"/>
      <c r="BJ77" s="94"/>
      <c r="BK77" s="94"/>
      <c r="BL77" s="94"/>
      <c r="BM77" s="94"/>
      <c r="BN77" s="94"/>
      <c r="BO77" s="94"/>
      <c r="BP77" s="94"/>
      <c r="BQ77" s="94"/>
      <c r="BR77" s="94"/>
      <c r="BS77" s="94"/>
      <c r="BT77" s="94"/>
      <c r="BU77" s="94"/>
      <c r="BV77" s="94"/>
      <c r="BW77" s="94"/>
      <c r="BX77" s="94"/>
      <c r="BY77" s="94"/>
      <c r="BZ77" s="94"/>
      <c r="CA77" s="94"/>
      <c r="CB77" s="94"/>
      <c r="CC77" s="94"/>
      <c r="CD77" s="94"/>
      <c r="CE77" s="94"/>
      <c r="CF77" s="94"/>
      <c r="CG77" s="94"/>
      <c r="CH77" s="94"/>
      <c r="CI77" s="94"/>
      <c r="CJ77" s="94"/>
      <c r="CK77" s="94"/>
      <c r="CL77" s="94"/>
      <c r="CM77" s="94"/>
      <c r="CN77" s="94"/>
      <c r="CO77" s="94"/>
      <c r="CP77" s="94"/>
      <c r="CQ77" s="94"/>
      <c r="CR77" s="94"/>
      <c r="CS77" s="94"/>
      <c r="CT77" s="94"/>
      <c r="CU77" s="94"/>
      <c r="CV77" s="94"/>
      <c r="CW77" s="94"/>
      <c r="CX77" s="94"/>
      <c r="CY77" s="94"/>
      <c r="CZ77" s="94"/>
      <c r="DA77" s="94"/>
      <c r="DB77" s="94"/>
      <c r="DC77" s="94"/>
      <c r="DD77" s="94"/>
      <c r="DE77" s="94"/>
      <c r="DF77" s="94"/>
      <c r="DG77" s="94"/>
      <c r="DH77" s="94"/>
      <c r="DI77" s="94"/>
      <c r="DJ77" s="94"/>
      <c r="DK77" s="94"/>
      <c r="DL77" s="94"/>
      <c r="DM77" s="94"/>
      <c r="DN77" s="94"/>
      <c r="DO77" s="94"/>
      <c r="DP77" s="94"/>
      <c r="DQ77" s="94"/>
      <c r="DR77" s="94"/>
      <c r="DS77" s="94"/>
      <c r="DT77" s="94"/>
      <c r="DU77" s="94"/>
      <c r="DV77" s="94"/>
      <c r="DW77" s="94"/>
      <c r="DX77" s="94"/>
      <c r="DY77" s="94"/>
      <c r="DZ77" s="94"/>
      <c r="EA77" s="94"/>
      <c r="EB77" s="94"/>
      <c r="EC77" s="94"/>
      <c r="ED77" s="94"/>
      <c r="EE77" s="94"/>
      <c r="EF77" s="94"/>
      <c r="EG77" s="94"/>
      <c r="EH77" s="94"/>
      <c r="EI77" s="94"/>
      <c r="EJ77" s="94"/>
      <c r="EK77" s="94"/>
      <c r="EL77" s="94"/>
      <c r="EM77" s="94"/>
      <c r="EN77" s="94"/>
      <c r="EO77" s="94"/>
      <c r="EP77" s="94"/>
      <c r="EQ77" s="94"/>
      <c r="ER77" s="94"/>
      <c r="ES77" s="94"/>
      <c r="ET77" s="94"/>
      <c r="EU77" s="94"/>
      <c r="EV77" s="94"/>
      <c r="EW77" s="94"/>
      <c r="EX77" s="94"/>
      <c r="EY77" s="94"/>
      <c r="EZ77" s="94"/>
      <c r="FA77" s="94"/>
      <c r="FB77" s="94"/>
      <c r="FC77" s="94"/>
      <c r="FD77" s="94"/>
      <c r="FE77" s="94"/>
      <c r="FF77" s="94"/>
      <c r="FG77" s="94"/>
      <c r="FH77" s="94"/>
      <c r="FI77" s="94"/>
      <c r="FJ77" s="94"/>
      <c r="FK77" s="94"/>
      <c r="FL77" s="94"/>
      <c r="FM77" s="94"/>
      <c r="FN77" s="94"/>
      <c r="FO77" s="94"/>
      <c r="FP77" s="94"/>
      <c r="FQ77" s="94"/>
      <c r="FR77" s="94"/>
      <c r="FS77" s="94"/>
      <c r="FT77" s="94"/>
      <c r="FU77" s="94"/>
      <c r="FV77" s="94"/>
      <c r="FW77" s="94"/>
      <c r="FX77" s="94"/>
      <c r="FY77" s="94"/>
      <c r="FZ77" s="94"/>
      <c r="GA77" s="94"/>
      <c r="GB77" s="94"/>
      <c r="GC77" s="94"/>
      <c r="GD77" s="94"/>
      <c r="GE77" s="94"/>
      <c r="GF77" s="94"/>
      <c r="GG77" s="94"/>
      <c r="GH77" s="94"/>
      <c r="GI77" s="94"/>
      <c r="GJ77" s="94"/>
      <c r="GK77" s="94"/>
      <c r="GL77" s="94"/>
      <c r="GM77" s="94"/>
      <c r="GN77" s="94"/>
      <c r="GO77" s="94"/>
      <c r="GP77" s="94"/>
      <c r="GQ77" s="94"/>
      <c r="GR77" s="94"/>
      <c r="GS77" s="94"/>
      <c r="GT77" s="94"/>
      <c r="GU77" s="94"/>
      <c r="GV77" s="94"/>
      <c r="GW77" s="94"/>
      <c r="GX77" s="94"/>
      <c r="GY77" s="94"/>
      <c r="GZ77" s="94"/>
      <c r="HA77" s="94"/>
      <c r="HB77" s="94"/>
      <c r="HC77" s="94"/>
      <c r="HD77" s="94"/>
      <c r="HE77" s="94"/>
      <c r="HF77" s="94"/>
      <c r="HG77" s="94"/>
      <c r="HH77" s="94"/>
      <c r="HI77" s="94"/>
      <c r="HJ77" s="94"/>
      <c r="HK77" s="94"/>
      <c r="HL77" s="94"/>
      <c r="HM77" s="94"/>
      <c r="HN77" s="94"/>
      <c r="HO77" s="94"/>
      <c r="HP77" s="94"/>
      <c r="HQ77" s="94"/>
      <c r="HR77" s="94"/>
      <c r="HS77" s="94"/>
      <c r="HT77" s="94"/>
      <c r="HU77" s="94"/>
      <c r="HV77" s="94"/>
      <c r="HW77" s="94"/>
      <c r="HX77" s="94"/>
      <c r="HY77" s="94"/>
      <c r="HZ77" s="94"/>
      <c r="IA77" s="94"/>
      <c r="IB77" s="94"/>
      <c r="IC77" s="94"/>
      <c r="ID77" s="94"/>
      <c r="IE77" s="94"/>
      <c r="IF77" s="94"/>
      <c r="IG77" s="94"/>
      <c r="IH77" s="94"/>
      <c r="II77" s="94"/>
      <c r="IJ77" s="94"/>
      <c r="IK77" s="94"/>
      <c r="IL77" s="94"/>
      <c r="IM77" s="94"/>
      <c r="IN77" s="94"/>
      <c r="IO77" s="94"/>
      <c r="IP77" s="94"/>
      <c r="IQ77" s="94"/>
      <c r="IR77" s="94"/>
      <c r="IS77" s="94"/>
      <c r="IT77" s="94"/>
      <c r="IU77" s="94"/>
      <c r="IV77" s="94"/>
      <c r="IW77" s="94"/>
      <c r="IX77" s="94"/>
      <c r="IY77" s="94"/>
      <c r="IZ77" s="94"/>
      <c r="JA77" s="94"/>
      <c r="JB77" s="94"/>
      <c r="JC77" s="94"/>
      <c r="JD77" s="94"/>
      <c r="JE77" s="94"/>
      <c r="JF77" s="94"/>
      <c r="JG77" s="94"/>
      <c r="JH77" s="94"/>
      <c r="JI77" s="94"/>
      <c r="JJ77" s="94"/>
      <c r="JK77" s="94"/>
      <c r="JL77" s="94"/>
      <c r="JM77" s="94"/>
      <c r="JN77" s="94"/>
      <c r="JO77" s="94"/>
      <c r="JP77" s="94"/>
      <c r="JQ77" s="94"/>
      <c r="JR77" s="94"/>
      <c r="JS77" s="94"/>
      <c r="JT77" s="94"/>
      <c r="JU77" s="94"/>
      <c r="JV77" s="94"/>
      <c r="JW77" s="94"/>
      <c r="JX77" s="94"/>
      <c r="JY77" s="94"/>
      <c r="JZ77" s="94"/>
      <c r="KA77" s="94"/>
      <c r="KB77" s="94"/>
      <c r="KC77" s="94"/>
      <c r="KD77" s="94"/>
      <c r="KE77" s="94"/>
      <c r="KF77" s="94"/>
      <c r="KG77" s="94"/>
      <c r="KH77" s="94"/>
      <c r="KI77" s="94"/>
      <c r="KJ77" s="94"/>
      <c r="KK77" s="94"/>
      <c r="KL77" s="94"/>
      <c r="KM77" s="94"/>
      <c r="KN77" s="94"/>
      <c r="KO77" s="94"/>
      <c r="KP77" s="94"/>
      <c r="KQ77" s="94"/>
      <c r="KR77" s="94"/>
      <c r="KS77" s="94"/>
      <c r="KT77" s="94"/>
      <c r="KU77" s="94"/>
      <c r="KV77" s="94"/>
      <c r="KW77" s="94"/>
      <c r="KX77" s="94"/>
      <c r="KY77" s="94"/>
      <c r="KZ77" s="94"/>
      <c r="LA77" s="94"/>
      <c r="LB77" s="94"/>
      <c r="LC77" s="94"/>
      <c r="LD77" s="94"/>
      <c r="LE77" s="94"/>
      <c r="LF77" s="94"/>
      <c r="LG77" s="94"/>
      <c r="LH77" s="94"/>
      <c r="LI77" s="94"/>
      <c r="LJ77" s="94"/>
      <c r="LK77" s="94"/>
      <c r="LL77" s="94"/>
      <c r="LM77" s="94"/>
      <c r="LN77" s="94"/>
      <c r="LO77" s="94"/>
      <c r="LP77" s="94"/>
      <c r="LQ77" s="94"/>
      <c r="LR77" s="94"/>
      <c r="LS77" s="94"/>
      <c r="LT77" s="94"/>
      <c r="LU77" s="94"/>
      <c r="LV77" s="94"/>
      <c r="LW77" s="94"/>
      <c r="LX77" s="94"/>
      <c r="LY77" s="94"/>
      <c r="LZ77" s="94"/>
      <c r="MA77" s="94"/>
      <c r="MB77" s="94"/>
      <c r="MC77" s="94"/>
      <c r="MD77" s="94"/>
      <c r="ME77" s="94"/>
      <c r="MF77" s="94"/>
      <c r="MG77" s="94"/>
      <c r="MH77" s="94"/>
      <c r="MI77" s="94"/>
      <c r="MJ77" s="94"/>
      <c r="MK77" s="94"/>
      <c r="ML77" s="94"/>
      <c r="MM77" s="94"/>
      <c r="MN77" s="94"/>
      <c r="MO77" s="94"/>
      <c r="MP77" s="94"/>
      <c r="MQ77" s="94"/>
      <c r="MR77" s="94"/>
      <c r="MS77" s="94"/>
      <c r="MT77" s="94"/>
      <c r="MU77" s="94"/>
      <c r="MV77" s="94"/>
      <c r="MW77" s="94"/>
      <c r="MX77" s="94"/>
      <c r="MY77" s="94"/>
      <c r="MZ77" s="94"/>
      <c r="NA77" s="94"/>
      <c r="NB77" s="94"/>
      <c r="NC77" s="94"/>
      <c r="ND77" s="94"/>
      <c r="NE77" s="94"/>
      <c r="NF77" s="94"/>
      <c r="NG77" s="94"/>
      <c r="NH77" s="94"/>
      <c r="NI77" s="94"/>
      <c r="NJ77" s="94"/>
      <c r="NK77" s="94"/>
      <c r="NL77" s="94"/>
      <c r="NM77" s="94"/>
      <c r="NN77" s="94"/>
      <c r="NO77" s="94"/>
      <c r="NP77" s="94"/>
      <c r="NQ77" s="94"/>
      <c r="NR77" s="94"/>
      <c r="NS77" s="94"/>
      <c r="NT77" s="94"/>
      <c r="NU77" s="94"/>
      <c r="NV77" s="94"/>
      <c r="NW77" s="94"/>
      <c r="NX77" s="94"/>
      <c r="NY77" s="94"/>
      <c r="NZ77" s="94"/>
      <c r="OA77" s="94"/>
      <c r="OB77" s="94"/>
      <c r="OC77" s="94"/>
      <c r="OD77" s="94"/>
      <c r="OE77" s="94"/>
      <c r="OF77" s="94"/>
      <c r="OG77" s="94"/>
      <c r="OH77" s="94"/>
      <c r="OI77" s="94"/>
      <c r="OJ77" s="94"/>
      <c r="OK77" s="94"/>
      <c r="OL77" s="94"/>
      <c r="OM77" s="94"/>
      <c r="ON77" s="94"/>
      <c r="OO77" s="94"/>
      <c r="OP77" s="94"/>
      <c r="OQ77" s="94"/>
      <c r="OR77" s="94"/>
      <c r="OS77" s="94"/>
      <c r="OT77" s="94"/>
      <c r="OU77" s="94"/>
      <c r="OV77" s="94"/>
      <c r="OW77" s="94"/>
      <c r="OX77" s="94"/>
      <c r="OY77" s="94"/>
      <c r="OZ77" s="94"/>
      <c r="PA77" s="94"/>
      <c r="PB77" s="94"/>
      <c r="PC77" s="94"/>
      <c r="PD77" s="94"/>
      <c r="PE77" s="94"/>
      <c r="PF77" s="94"/>
      <c r="PG77" s="94"/>
      <c r="PH77" s="94"/>
      <c r="PI77" s="94"/>
      <c r="PJ77" s="94"/>
      <c r="PK77" s="94"/>
      <c r="PL77" s="94"/>
      <c r="PM77" s="94"/>
      <c r="PN77" s="94"/>
      <c r="PO77" s="94"/>
      <c r="PP77" s="94"/>
      <c r="PQ77" s="94"/>
      <c r="PR77" s="94"/>
      <c r="PS77" s="94"/>
      <c r="PT77" s="94"/>
      <c r="PU77" s="94"/>
      <c r="PV77" s="94"/>
      <c r="PW77" s="94"/>
      <c r="PX77" s="94"/>
      <c r="PY77" s="94"/>
      <c r="PZ77" s="94"/>
      <c r="QA77" s="94"/>
      <c r="QB77" s="94"/>
      <c r="QC77" s="94"/>
      <c r="QD77" s="94"/>
      <c r="QE77" s="94"/>
      <c r="QF77" s="94"/>
      <c r="QG77" s="94"/>
      <c r="QH77" s="94"/>
      <c r="QI77" s="94"/>
      <c r="QJ77" s="94"/>
      <c r="QK77" s="94"/>
      <c r="QL77" s="94"/>
      <c r="QM77" s="94"/>
      <c r="QN77" s="94"/>
      <c r="QO77" s="94"/>
      <c r="QP77" s="94"/>
      <c r="QQ77" s="94"/>
      <c r="QR77" s="94"/>
      <c r="QS77" s="94"/>
      <c r="QT77" s="94"/>
      <c r="QU77" s="94"/>
      <c r="QV77" s="94"/>
      <c r="QW77" s="94"/>
      <c r="QX77" s="94"/>
      <c r="QY77" s="94"/>
      <c r="QZ77" s="94"/>
      <c r="RA77" s="94"/>
      <c r="RB77" s="94"/>
      <c r="RC77" s="94"/>
      <c r="RD77" s="94"/>
      <c r="RE77" s="94"/>
      <c r="RF77" s="94"/>
      <c r="RG77" s="94"/>
      <c r="RH77" s="94"/>
      <c r="RI77" s="94"/>
      <c r="RJ77" s="94"/>
      <c r="RK77" s="94"/>
      <c r="RL77" s="94"/>
      <c r="RM77" s="94"/>
      <c r="RN77" s="94"/>
      <c r="RO77" s="94"/>
      <c r="RP77" s="94"/>
      <c r="RQ77" s="94"/>
      <c r="RR77" s="94"/>
      <c r="RS77" s="94"/>
      <c r="RT77" s="94"/>
      <c r="RU77" s="94"/>
      <c r="RV77" s="94"/>
      <c r="RW77" s="94"/>
      <c r="RX77" s="94"/>
      <c r="RY77" s="94"/>
      <c r="RZ77" s="94"/>
      <c r="SA77" s="94"/>
      <c r="SB77" s="94"/>
      <c r="SC77" s="94"/>
      <c r="SD77" s="94"/>
      <c r="SE77" s="94"/>
      <c r="SF77" s="94"/>
      <c r="SG77" s="94"/>
      <c r="SH77" s="94"/>
      <c r="SI77" s="94"/>
      <c r="SJ77" s="94"/>
    </row>
    <row r="78" spans="1:504" ht="15">
      <c r="A78" s="85" t="s">
        <v>139</v>
      </c>
      <c r="B78" s="290">
        <v>5.4</v>
      </c>
      <c r="C78" s="290"/>
      <c r="D78" s="290">
        <v>7.9</v>
      </c>
      <c r="E78" s="290">
        <v>7.9</v>
      </c>
      <c r="F78" s="290">
        <v>5.4</v>
      </c>
      <c r="G78" s="290"/>
      <c r="H78" s="290">
        <v>7.9</v>
      </c>
      <c r="I78" s="9">
        <f t="shared" si="30"/>
        <v>0.68354430379746833</v>
      </c>
      <c r="J78" s="9">
        <f t="shared" si="19"/>
        <v>1.462962962962963</v>
      </c>
      <c r="K78" s="649">
        <v>10</v>
      </c>
      <c r="L78" s="649">
        <v>11</v>
      </c>
      <c r="M78" s="649">
        <v>12</v>
      </c>
      <c r="N78" s="16">
        <f t="shared" si="21"/>
        <v>1.2658227848101264</v>
      </c>
      <c r="P78" s="92"/>
    </row>
    <row r="79" spans="1:504" ht="114.75">
      <c r="A79" s="2" t="s">
        <v>166</v>
      </c>
      <c r="B79" s="3">
        <f>SUM(B81:B86)</f>
        <v>0</v>
      </c>
      <c r="C79" s="3">
        <f t="shared" ref="C79:H79" si="31">SUM(C81:C86)</f>
        <v>0</v>
      </c>
      <c r="D79" s="3">
        <f t="shared" si="31"/>
        <v>0</v>
      </c>
      <c r="E79" s="3">
        <f t="shared" si="31"/>
        <v>0</v>
      </c>
      <c r="F79" s="3">
        <f t="shared" si="31"/>
        <v>0</v>
      </c>
      <c r="G79" s="3">
        <f t="shared" si="31"/>
        <v>0</v>
      </c>
      <c r="H79" s="3">
        <f t="shared" si="31"/>
        <v>0</v>
      </c>
      <c r="I79" s="9" t="e">
        <f t="shared" si="30"/>
        <v>#DIV/0!</v>
      </c>
      <c r="J79" s="9" t="e">
        <f t="shared" si="19"/>
        <v>#DIV/0!</v>
      </c>
      <c r="K79" s="3">
        <f t="shared" ref="K79:M79" si="32">SUM(K81:K86)</f>
        <v>0</v>
      </c>
      <c r="L79" s="3">
        <f t="shared" si="32"/>
        <v>0</v>
      </c>
      <c r="M79" s="29">
        <f t="shared" si="32"/>
        <v>0</v>
      </c>
      <c r="N79" s="16" t="e">
        <f t="shared" si="21"/>
        <v>#DIV/0!</v>
      </c>
      <c r="P79" s="92"/>
    </row>
    <row r="80" spans="1:504" ht="15">
      <c r="A80" s="85" t="s">
        <v>46</v>
      </c>
      <c r="B80" s="31"/>
      <c r="C80" s="3"/>
      <c r="D80" s="11"/>
      <c r="E80" s="12"/>
      <c r="F80" s="12"/>
      <c r="G80" s="12"/>
      <c r="H80" s="12"/>
      <c r="I80" s="9"/>
      <c r="J80" s="9"/>
      <c r="K80" s="75"/>
      <c r="L80" s="75"/>
      <c r="M80" s="76"/>
      <c r="N80" s="16"/>
      <c r="P80" s="92"/>
    </row>
    <row r="81" spans="1:16" s="4" customFormat="1" ht="15">
      <c r="A81" s="2"/>
      <c r="B81" s="31"/>
      <c r="C81" s="3"/>
      <c r="D81" s="11"/>
      <c r="E81" s="12"/>
      <c r="F81" s="12"/>
      <c r="G81" s="12"/>
      <c r="H81" s="12"/>
      <c r="I81" s="9" t="e">
        <f t="shared" ref="I81:I103" si="33">F81/E81</f>
        <v>#DIV/0!</v>
      </c>
      <c r="J81" s="9" t="e">
        <f t="shared" si="19"/>
        <v>#DIV/0!</v>
      </c>
      <c r="K81" s="75"/>
      <c r="L81" s="75"/>
      <c r="M81" s="76"/>
      <c r="N81" s="16" t="e">
        <f t="shared" si="21"/>
        <v>#DIV/0!</v>
      </c>
      <c r="P81" s="41"/>
    </row>
    <row r="82" spans="1:16" s="4" customFormat="1" ht="15">
      <c r="A82" s="2"/>
      <c r="B82" s="31"/>
      <c r="C82" s="3"/>
      <c r="D82" s="11"/>
      <c r="E82" s="12"/>
      <c r="F82" s="12"/>
      <c r="G82" s="12"/>
      <c r="H82" s="12"/>
      <c r="I82" s="9" t="e">
        <f t="shared" si="33"/>
        <v>#DIV/0!</v>
      </c>
      <c r="J82" s="9" t="e">
        <f t="shared" si="19"/>
        <v>#DIV/0!</v>
      </c>
      <c r="K82" s="75"/>
      <c r="L82" s="75"/>
      <c r="M82" s="76"/>
      <c r="N82" s="16" t="e">
        <f t="shared" si="21"/>
        <v>#DIV/0!</v>
      </c>
      <c r="P82" s="41"/>
    </row>
    <row r="83" spans="1:16" s="4" customFormat="1" ht="15">
      <c r="A83" s="85"/>
      <c r="B83" s="31"/>
      <c r="C83" s="3"/>
      <c r="D83" s="11"/>
      <c r="E83" s="12"/>
      <c r="F83" s="12"/>
      <c r="G83" s="12"/>
      <c r="H83" s="12"/>
      <c r="I83" s="9" t="e">
        <f t="shared" si="33"/>
        <v>#DIV/0!</v>
      </c>
      <c r="J83" s="9" t="e">
        <f t="shared" si="19"/>
        <v>#DIV/0!</v>
      </c>
      <c r="K83" s="75"/>
      <c r="L83" s="75"/>
      <c r="M83" s="76"/>
      <c r="N83" s="16" t="e">
        <f t="shared" si="21"/>
        <v>#DIV/0!</v>
      </c>
      <c r="P83" s="41"/>
    </row>
    <row r="84" spans="1:16" s="74" customFormat="1" ht="15">
      <c r="A84" s="85"/>
      <c r="B84" s="31"/>
      <c r="C84" s="3"/>
      <c r="D84" s="11"/>
      <c r="E84" s="12"/>
      <c r="F84" s="12"/>
      <c r="G84" s="12"/>
      <c r="H84" s="12"/>
      <c r="I84" s="9" t="e">
        <f t="shared" si="33"/>
        <v>#DIV/0!</v>
      </c>
      <c r="J84" s="9" t="e">
        <f t="shared" si="19"/>
        <v>#DIV/0!</v>
      </c>
      <c r="K84" s="75"/>
      <c r="L84" s="75"/>
      <c r="M84" s="76"/>
      <c r="N84" s="16" t="e">
        <f t="shared" si="21"/>
        <v>#DIV/0!</v>
      </c>
      <c r="P84" s="92"/>
    </row>
    <row r="85" spans="1:16" s="74" customFormat="1" ht="15">
      <c r="A85" s="85"/>
      <c r="B85" s="31"/>
      <c r="C85" s="3"/>
      <c r="D85" s="11"/>
      <c r="E85" s="12"/>
      <c r="F85" s="12"/>
      <c r="G85" s="12"/>
      <c r="H85" s="12"/>
      <c r="I85" s="9" t="e">
        <f t="shared" si="33"/>
        <v>#DIV/0!</v>
      </c>
      <c r="J85" s="9" t="e">
        <f t="shared" si="19"/>
        <v>#DIV/0!</v>
      </c>
      <c r="K85" s="75"/>
      <c r="L85" s="75"/>
      <c r="M85" s="76"/>
      <c r="N85" s="16" t="e">
        <f t="shared" si="21"/>
        <v>#DIV/0!</v>
      </c>
      <c r="P85" s="92"/>
    </row>
    <row r="86" spans="1:16" s="74" customFormat="1" ht="15">
      <c r="A86" s="85"/>
      <c r="B86" s="31"/>
      <c r="C86" s="3"/>
      <c r="D86" s="11"/>
      <c r="E86" s="12"/>
      <c r="F86" s="12"/>
      <c r="G86" s="12"/>
      <c r="H86" s="12"/>
      <c r="I86" s="9" t="e">
        <f t="shared" si="33"/>
        <v>#DIV/0!</v>
      </c>
      <c r="J86" s="9" t="e">
        <f t="shared" si="19"/>
        <v>#DIV/0!</v>
      </c>
      <c r="K86" s="75"/>
      <c r="L86" s="75"/>
      <c r="M86" s="76"/>
      <c r="N86" s="16" t="e">
        <f t="shared" si="21"/>
        <v>#DIV/0!</v>
      </c>
      <c r="P86" s="92"/>
    </row>
    <row r="87" spans="1:16" s="74" customFormat="1" ht="63.75">
      <c r="A87" s="86" t="s">
        <v>47</v>
      </c>
      <c r="B87" s="96">
        <f>SUM(B89:B98)</f>
        <v>369.20000000000005</v>
      </c>
      <c r="C87" s="96">
        <f t="shared" ref="C87:H87" si="34">SUM(C89:C98)</f>
        <v>0</v>
      </c>
      <c r="D87" s="96">
        <f t="shared" si="34"/>
        <v>475.1</v>
      </c>
      <c r="E87" s="96">
        <f t="shared" si="34"/>
        <v>510</v>
      </c>
      <c r="F87" s="96">
        <f t="shared" si="34"/>
        <v>383.00000000000006</v>
      </c>
      <c r="G87" s="96">
        <f>G88*0.302</f>
        <v>0</v>
      </c>
      <c r="H87" s="96">
        <f t="shared" si="34"/>
        <v>479.70000000000005</v>
      </c>
      <c r="I87" s="88">
        <f t="shared" si="33"/>
        <v>0.75098039215686285</v>
      </c>
      <c r="J87" s="88">
        <f t="shared" si="19"/>
        <v>1.2992957746478873</v>
      </c>
      <c r="K87" s="96">
        <f t="shared" ref="K87:M87" si="35">SUM(K89:K98)</f>
        <v>627.29999999999995</v>
      </c>
      <c r="L87" s="96">
        <f t="shared" si="35"/>
        <v>315.2</v>
      </c>
      <c r="M87" s="96">
        <f t="shared" si="35"/>
        <v>309.5</v>
      </c>
      <c r="N87" s="90">
        <f t="shared" si="21"/>
        <v>1.3076923076923075</v>
      </c>
      <c r="P87" s="92"/>
    </row>
    <row r="88" spans="1:16" s="74" customFormat="1" ht="15">
      <c r="A88" s="85" t="s">
        <v>140</v>
      </c>
      <c r="B88" s="31"/>
      <c r="C88" s="3"/>
      <c r="D88" s="11"/>
      <c r="E88" s="12"/>
      <c r="F88" s="12"/>
      <c r="G88" s="12"/>
      <c r="H88" s="12"/>
      <c r="I88" s="9" t="e">
        <f t="shared" si="33"/>
        <v>#DIV/0!</v>
      </c>
      <c r="J88" s="9" t="e">
        <f t="shared" si="19"/>
        <v>#DIV/0!</v>
      </c>
      <c r="K88" s="75"/>
      <c r="L88" s="75"/>
      <c r="M88" s="76"/>
      <c r="N88" s="16" t="e">
        <f t="shared" si="21"/>
        <v>#DIV/0!</v>
      </c>
      <c r="P88" s="92"/>
    </row>
    <row r="89" spans="1:16" s="74" customFormat="1" ht="15">
      <c r="A89" s="2" t="s">
        <v>141</v>
      </c>
      <c r="B89" s="290">
        <v>117.9</v>
      </c>
      <c r="C89" s="290"/>
      <c r="D89" s="290">
        <v>159.19999999999999</v>
      </c>
      <c r="E89" s="290">
        <v>159.19999999999999</v>
      </c>
      <c r="F89" s="290">
        <v>93.8</v>
      </c>
      <c r="G89" s="290"/>
      <c r="H89" s="290">
        <v>114.6</v>
      </c>
      <c r="I89" s="9">
        <f t="shared" si="33"/>
        <v>0.58919597989949746</v>
      </c>
      <c r="J89" s="9">
        <f t="shared" si="19"/>
        <v>0.97201017811704826</v>
      </c>
      <c r="K89" s="664">
        <v>192.8</v>
      </c>
      <c r="L89" s="664">
        <v>94.1</v>
      </c>
      <c r="M89" s="665">
        <v>95.3</v>
      </c>
      <c r="N89" s="16">
        <f t="shared" si="21"/>
        <v>1.6823734729493893</v>
      </c>
      <c r="P89" s="92"/>
    </row>
    <row r="90" spans="1:16" s="74" customFormat="1" ht="15">
      <c r="A90" s="2" t="s">
        <v>142</v>
      </c>
      <c r="B90" s="290">
        <v>222.8</v>
      </c>
      <c r="C90" s="290"/>
      <c r="D90" s="290">
        <v>283.3</v>
      </c>
      <c r="E90" s="290">
        <v>318.2</v>
      </c>
      <c r="F90" s="290">
        <v>262.10000000000002</v>
      </c>
      <c r="G90" s="290"/>
      <c r="H90" s="290">
        <v>332.5</v>
      </c>
      <c r="I90" s="9">
        <f t="shared" si="33"/>
        <v>0.82369578881206795</v>
      </c>
      <c r="J90" s="9">
        <f t="shared" si="19"/>
        <v>1.4923698384201076</v>
      </c>
      <c r="K90" s="664">
        <v>387.7</v>
      </c>
      <c r="L90" s="664">
        <v>174.3</v>
      </c>
      <c r="M90" s="664">
        <v>167.4</v>
      </c>
      <c r="N90" s="16">
        <f t="shared" si="21"/>
        <v>1.1660150375939848</v>
      </c>
      <c r="P90" s="92"/>
    </row>
    <row r="91" spans="1:16" s="74" customFormat="1" ht="15">
      <c r="A91" s="2" t="s">
        <v>143</v>
      </c>
      <c r="B91" s="290">
        <v>28.5</v>
      </c>
      <c r="C91" s="290"/>
      <c r="D91" s="290">
        <v>32.6</v>
      </c>
      <c r="E91" s="290">
        <v>32.6</v>
      </c>
      <c r="F91" s="290">
        <v>27.1</v>
      </c>
      <c r="G91" s="290"/>
      <c r="H91" s="290">
        <v>32.6</v>
      </c>
      <c r="I91" s="9">
        <f t="shared" si="33"/>
        <v>0.83128834355828218</v>
      </c>
      <c r="J91" s="9">
        <f t="shared" si="19"/>
        <v>1.143859649122807</v>
      </c>
      <c r="K91" s="664">
        <v>46.8</v>
      </c>
      <c r="L91" s="664">
        <v>46.8</v>
      </c>
      <c r="M91" s="665">
        <v>46.8</v>
      </c>
      <c r="N91" s="16">
        <f t="shared" si="21"/>
        <v>1.4355828220858895</v>
      </c>
      <c r="P91" s="92"/>
    </row>
    <row r="92" spans="1:16" s="74" customFormat="1" ht="15">
      <c r="A92" s="2"/>
      <c r="B92" s="299"/>
      <c r="C92" s="288"/>
      <c r="D92" s="290"/>
      <c r="E92" s="291"/>
      <c r="F92" s="291"/>
      <c r="G92" s="291"/>
      <c r="H92" s="291"/>
      <c r="I92" s="9" t="e">
        <f t="shared" si="33"/>
        <v>#DIV/0!</v>
      </c>
      <c r="J92" s="9" t="e">
        <f t="shared" si="19"/>
        <v>#DIV/0!</v>
      </c>
      <c r="K92" s="664"/>
      <c r="L92" s="664"/>
      <c r="M92" s="665"/>
      <c r="N92" s="16" t="e">
        <f t="shared" si="21"/>
        <v>#DIV/0!</v>
      </c>
      <c r="P92" s="92"/>
    </row>
    <row r="93" spans="1:16" s="74" customFormat="1" ht="15">
      <c r="A93" s="2"/>
      <c r="B93" s="299"/>
      <c r="C93" s="288"/>
      <c r="D93" s="290"/>
      <c r="E93" s="291"/>
      <c r="F93" s="291"/>
      <c r="G93" s="291"/>
      <c r="H93" s="291"/>
      <c r="I93" s="9" t="e">
        <f t="shared" si="33"/>
        <v>#DIV/0!</v>
      </c>
      <c r="J93" s="9" t="e">
        <f t="shared" si="19"/>
        <v>#DIV/0!</v>
      </c>
      <c r="K93" s="664"/>
      <c r="L93" s="664"/>
      <c r="M93" s="665"/>
      <c r="N93" s="16" t="e">
        <f t="shared" si="21"/>
        <v>#DIV/0!</v>
      </c>
      <c r="P93" s="92"/>
    </row>
    <row r="94" spans="1:16" s="74" customFormat="1" ht="15">
      <c r="A94" s="2"/>
      <c r="B94" s="299"/>
      <c r="C94" s="288"/>
      <c r="D94" s="290"/>
      <c r="E94" s="291"/>
      <c r="F94" s="291"/>
      <c r="G94" s="291"/>
      <c r="H94" s="291"/>
      <c r="I94" s="9" t="e">
        <f t="shared" si="33"/>
        <v>#DIV/0!</v>
      </c>
      <c r="J94" s="9" t="e">
        <f t="shared" si="19"/>
        <v>#DIV/0!</v>
      </c>
      <c r="K94" s="664"/>
      <c r="L94" s="664"/>
      <c r="M94" s="665"/>
      <c r="N94" s="16" t="e">
        <f t="shared" si="21"/>
        <v>#DIV/0!</v>
      </c>
      <c r="P94" s="92"/>
    </row>
    <row r="95" spans="1:16" s="74" customFormat="1" ht="15">
      <c r="A95" s="2"/>
      <c r="B95" s="299"/>
      <c r="C95" s="288"/>
      <c r="D95" s="290"/>
      <c r="E95" s="291"/>
      <c r="F95" s="291"/>
      <c r="G95" s="291"/>
      <c r="H95" s="291"/>
      <c r="I95" s="9" t="e">
        <f t="shared" si="33"/>
        <v>#DIV/0!</v>
      </c>
      <c r="J95" s="9" t="e">
        <f t="shared" si="19"/>
        <v>#DIV/0!</v>
      </c>
      <c r="K95" s="664"/>
      <c r="L95" s="664"/>
      <c r="M95" s="665"/>
      <c r="N95" s="16" t="e">
        <f t="shared" si="21"/>
        <v>#DIV/0!</v>
      </c>
      <c r="P95" s="92"/>
    </row>
    <row r="96" spans="1:16" s="74" customFormat="1" ht="15">
      <c r="A96" s="2"/>
      <c r="B96" s="299"/>
      <c r="C96" s="288"/>
      <c r="D96" s="290"/>
      <c r="E96" s="291"/>
      <c r="F96" s="291"/>
      <c r="G96" s="291"/>
      <c r="H96" s="291"/>
      <c r="I96" s="9" t="e">
        <f t="shared" si="33"/>
        <v>#DIV/0!</v>
      </c>
      <c r="J96" s="9" t="e">
        <f t="shared" si="19"/>
        <v>#DIV/0!</v>
      </c>
      <c r="K96" s="664"/>
      <c r="L96" s="664"/>
      <c r="M96" s="665"/>
      <c r="N96" s="16" t="e">
        <f t="shared" si="21"/>
        <v>#DIV/0!</v>
      </c>
      <c r="P96" s="92"/>
    </row>
    <row r="97" spans="1:16" s="74" customFormat="1" ht="15">
      <c r="A97" s="2"/>
      <c r="B97" s="299"/>
      <c r="C97" s="288"/>
      <c r="D97" s="290"/>
      <c r="E97" s="291"/>
      <c r="F97" s="291"/>
      <c r="G97" s="291"/>
      <c r="H97" s="291"/>
      <c r="I97" s="9" t="e">
        <f t="shared" si="33"/>
        <v>#DIV/0!</v>
      </c>
      <c r="J97" s="9" t="e">
        <f t="shared" si="19"/>
        <v>#DIV/0!</v>
      </c>
      <c r="K97" s="664"/>
      <c r="L97" s="664"/>
      <c r="M97" s="665"/>
      <c r="N97" s="16" t="e">
        <f t="shared" si="21"/>
        <v>#DIV/0!</v>
      </c>
      <c r="P97" s="92"/>
    </row>
    <row r="98" spans="1:16" s="74" customFormat="1" ht="15">
      <c r="A98" s="2"/>
      <c r="B98" s="299"/>
      <c r="C98" s="288"/>
      <c r="D98" s="290"/>
      <c r="E98" s="291"/>
      <c r="F98" s="291"/>
      <c r="G98" s="291"/>
      <c r="H98" s="291"/>
      <c r="I98" s="9" t="e">
        <f t="shared" si="33"/>
        <v>#DIV/0!</v>
      </c>
      <c r="J98" s="9" t="e">
        <f t="shared" si="19"/>
        <v>#DIV/0!</v>
      </c>
      <c r="K98" s="664"/>
      <c r="L98" s="664"/>
      <c r="M98" s="665"/>
      <c r="N98" s="16" t="e">
        <f t="shared" si="21"/>
        <v>#DIV/0!</v>
      </c>
      <c r="P98" s="92"/>
    </row>
    <row r="99" spans="1:16" s="74" customFormat="1" ht="15">
      <c r="A99" s="85" t="s">
        <v>139</v>
      </c>
      <c r="B99" s="290">
        <v>28.5</v>
      </c>
      <c r="C99" s="290"/>
      <c r="D99" s="290">
        <v>32.6</v>
      </c>
      <c r="E99" s="290">
        <v>32.6</v>
      </c>
      <c r="F99" s="290">
        <v>27.1</v>
      </c>
      <c r="G99" s="290"/>
      <c r="H99" s="290">
        <v>32.6</v>
      </c>
      <c r="I99" s="9">
        <f t="shared" si="33"/>
        <v>0.83128834355828218</v>
      </c>
      <c r="J99" s="9">
        <f t="shared" si="19"/>
        <v>1.143859649122807</v>
      </c>
      <c r="K99" s="664">
        <v>46.8</v>
      </c>
      <c r="L99" s="664">
        <v>46.8</v>
      </c>
      <c r="M99" s="665">
        <v>46.8</v>
      </c>
      <c r="N99" s="16">
        <f t="shared" si="21"/>
        <v>1.4355828220858895</v>
      </c>
      <c r="P99" s="92"/>
    </row>
    <row r="100" spans="1:16" s="74" customFormat="1" ht="15">
      <c r="A100" s="2"/>
      <c r="B100" s="31"/>
      <c r="C100" s="3"/>
      <c r="D100" s="11"/>
      <c r="E100" s="12"/>
      <c r="F100" s="12"/>
      <c r="G100" s="12"/>
      <c r="H100" s="12"/>
      <c r="I100" s="9" t="e">
        <f t="shared" si="33"/>
        <v>#DIV/0!</v>
      </c>
      <c r="J100" s="9" t="e">
        <f t="shared" si="19"/>
        <v>#DIV/0!</v>
      </c>
      <c r="K100" s="664"/>
      <c r="L100" s="664"/>
      <c r="M100" s="665"/>
      <c r="N100" s="16" t="e">
        <f t="shared" si="21"/>
        <v>#DIV/0!</v>
      </c>
      <c r="P100" s="92"/>
    </row>
    <row r="101" spans="1:16" s="74" customFormat="1" ht="25.5">
      <c r="A101" s="2" t="s">
        <v>48</v>
      </c>
      <c r="B101" s="31"/>
      <c r="C101" s="3"/>
      <c r="D101" s="11"/>
      <c r="E101" s="12"/>
      <c r="F101" s="12"/>
      <c r="G101" s="12"/>
      <c r="H101" s="12"/>
      <c r="I101" s="9" t="e">
        <f t="shared" si="33"/>
        <v>#DIV/0!</v>
      </c>
      <c r="J101" s="9" t="e">
        <f t="shared" si="19"/>
        <v>#DIV/0!</v>
      </c>
      <c r="K101" s="75"/>
      <c r="L101" s="75"/>
      <c r="M101" s="76"/>
      <c r="N101" s="16" t="e">
        <f t="shared" si="21"/>
        <v>#DIV/0!</v>
      </c>
      <c r="P101" s="92"/>
    </row>
    <row r="102" spans="1:16" s="74" customFormat="1" ht="38.25">
      <c r="A102" s="2" t="s">
        <v>49</v>
      </c>
      <c r="B102" s="31"/>
      <c r="C102" s="3"/>
      <c r="D102" s="11"/>
      <c r="E102" s="12"/>
      <c r="F102" s="12"/>
      <c r="G102" s="12"/>
      <c r="H102" s="12"/>
      <c r="I102" s="9" t="e">
        <f t="shared" si="33"/>
        <v>#DIV/0!</v>
      </c>
      <c r="J102" s="9" t="e">
        <f t="shared" si="19"/>
        <v>#DIV/0!</v>
      </c>
      <c r="K102" s="75"/>
      <c r="L102" s="75"/>
      <c r="M102" s="76"/>
      <c r="N102" s="16" t="e">
        <f t="shared" si="21"/>
        <v>#DIV/0!</v>
      </c>
      <c r="P102" s="92"/>
    </row>
    <row r="103" spans="1:16" s="74" customFormat="1" ht="51">
      <c r="A103" s="2" t="s">
        <v>50</v>
      </c>
      <c r="B103" s="31">
        <f>SUM(B105:B108)</f>
        <v>0</v>
      </c>
      <c r="C103" s="31">
        <f t="shared" ref="C103:H103" si="36">SUM(C105:C108)</f>
        <v>0</v>
      </c>
      <c r="D103" s="31">
        <f t="shared" si="36"/>
        <v>0</v>
      </c>
      <c r="E103" s="31">
        <f t="shared" si="36"/>
        <v>0</v>
      </c>
      <c r="F103" s="31">
        <f t="shared" si="36"/>
        <v>0</v>
      </c>
      <c r="G103" s="31">
        <f t="shared" si="36"/>
        <v>0</v>
      </c>
      <c r="H103" s="31">
        <f t="shared" si="36"/>
        <v>0</v>
      </c>
      <c r="I103" s="9" t="e">
        <f t="shared" si="33"/>
        <v>#DIV/0!</v>
      </c>
      <c r="J103" s="9" t="e">
        <f t="shared" si="19"/>
        <v>#DIV/0!</v>
      </c>
      <c r="K103" s="3">
        <f t="shared" ref="K103:M103" si="37">SUM(K105:K112)</f>
        <v>0</v>
      </c>
      <c r="L103" s="3">
        <f t="shared" si="37"/>
        <v>0</v>
      </c>
      <c r="M103" s="29">
        <f t="shared" si="37"/>
        <v>0</v>
      </c>
      <c r="N103" s="16" t="e">
        <f t="shared" si="21"/>
        <v>#DIV/0!</v>
      </c>
      <c r="P103" s="92"/>
    </row>
    <row r="104" spans="1:16" s="74" customFormat="1" ht="15">
      <c r="A104" s="85" t="s">
        <v>46</v>
      </c>
      <c r="B104" s="31"/>
      <c r="C104" s="3"/>
      <c r="D104" s="11"/>
      <c r="E104" s="12"/>
      <c r="F104" s="12"/>
      <c r="G104" s="12"/>
      <c r="H104" s="12"/>
      <c r="I104" s="9"/>
      <c r="J104" s="9"/>
      <c r="K104" s="75"/>
      <c r="L104" s="75"/>
      <c r="M104" s="76"/>
      <c r="N104" s="16"/>
      <c r="P104" s="92"/>
    </row>
    <row r="105" spans="1:16" s="74" customFormat="1" ht="25.5">
      <c r="A105" s="2" t="s">
        <v>51</v>
      </c>
      <c r="B105" s="31"/>
      <c r="C105" s="3"/>
      <c r="D105" s="11"/>
      <c r="E105" s="12"/>
      <c r="F105" s="12"/>
      <c r="G105" s="12"/>
      <c r="H105" s="12"/>
      <c r="I105" s="9" t="e">
        <f t="shared" ref="I105:I148" si="38">F105/E105</f>
        <v>#DIV/0!</v>
      </c>
      <c r="J105" s="9" t="e">
        <f t="shared" si="19"/>
        <v>#DIV/0!</v>
      </c>
      <c r="K105" s="13"/>
      <c r="L105" s="13"/>
      <c r="M105" s="14"/>
      <c r="N105" s="16" t="e">
        <f t="shared" si="21"/>
        <v>#DIV/0!</v>
      </c>
      <c r="P105" s="92"/>
    </row>
    <row r="106" spans="1:16" s="74" customFormat="1" ht="15">
      <c r="A106" s="2" t="s">
        <v>52</v>
      </c>
      <c r="B106" s="31"/>
      <c r="C106" s="3"/>
      <c r="D106" s="11"/>
      <c r="E106" s="12"/>
      <c r="F106" s="12"/>
      <c r="G106" s="12"/>
      <c r="H106" s="12"/>
      <c r="I106" s="9" t="e">
        <f t="shared" si="38"/>
        <v>#DIV/0!</v>
      </c>
      <c r="J106" s="9" t="e">
        <f t="shared" si="19"/>
        <v>#DIV/0!</v>
      </c>
      <c r="K106" s="13"/>
      <c r="L106" s="13"/>
      <c r="M106" s="14"/>
      <c r="N106" s="16" t="e">
        <f t="shared" si="21"/>
        <v>#DIV/0!</v>
      </c>
      <c r="P106" s="92"/>
    </row>
    <row r="107" spans="1:16" s="74" customFormat="1" ht="25.5">
      <c r="A107" s="2" t="s">
        <v>53</v>
      </c>
      <c r="B107" s="31"/>
      <c r="C107" s="3"/>
      <c r="D107" s="11"/>
      <c r="E107" s="12"/>
      <c r="F107" s="12"/>
      <c r="G107" s="12"/>
      <c r="H107" s="12"/>
      <c r="I107" s="9" t="e">
        <f t="shared" si="38"/>
        <v>#DIV/0!</v>
      </c>
      <c r="J107" s="9" t="e">
        <f t="shared" si="19"/>
        <v>#DIV/0!</v>
      </c>
      <c r="K107" s="13"/>
      <c r="L107" s="13"/>
      <c r="M107" s="14"/>
      <c r="N107" s="16" t="e">
        <f t="shared" si="21"/>
        <v>#DIV/0!</v>
      </c>
      <c r="P107" s="92"/>
    </row>
    <row r="108" spans="1:16" s="74" customFormat="1" ht="15">
      <c r="A108" s="2"/>
      <c r="B108" s="31"/>
      <c r="C108" s="3"/>
      <c r="D108" s="11"/>
      <c r="E108" s="12"/>
      <c r="F108" s="12"/>
      <c r="G108" s="12"/>
      <c r="H108" s="12"/>
      <c r="I108" s="9" t="e">
        <f t="shared" si="38"/>
        <v>#DIV/0!</v>
      </c>
      <c r="J108" s="9" t="e">
        <f t="shared" si="19"/>
        <v>#DIV/0!</v>
      </c>
      <c r="K108" s="13"/>
      <c r="L108" s="13"/>
      <c r="M108" s="14"/>
      <c r="N108" s="16" t="e">
        <f t="shared" si="21"/>
        <v>#DIV/0!</v>
      </c>
      <c r="P108" s="92"/>
    </row>
    <row r="109" spans="1:16" s="74" customFormat="1" ht="15">
      <c r="A109" s="2"/>
      <c r="B109" s="31"/>
      <c r="C109" s="3"/>
      <c r="D109" s="11"/>
      <c r="E109" s="12"/>
      <c r="F109" s="12"/>
      <c r="G109" s="12"/>
      <c r="H109" s="12"/>
      <c r="I109" s="9" t="e">
        <f t="shared" si="38"/>
        <v>#DIV/0!</v>
      </c>
      <c r="J109" s="9" t="e">
        <f t="shared" si="19"/>
        <v>#DIV/0!</v>
      </c>
      <c r="K109" s="13"/>
      <c r="L109" s="13"/>
      <c r="M109" s="14"/>
      <c r="N109" s="16" t="e">
        <f t="shared" si="21"/>
        <v>#DIV/0!</v>
      </c>
      <c r="P109" s="92"/>
    </row>
    <row r="110" spans="1:16" s="74" customFormat="1" ht="15">
      <c r="A110" s="2"/>
      <c r="B110" s="31"/>
      <c r="C110" s="3"/>
      <c r="D110" s="11"/>
      <c r="E110" s="12"/>
      <c r="F110" s="12"/>
      <c r="G110" s="12"/>
      <c r="H110" s="12"/>
      <c r="I110" s="9" t="e">
        <f t="shared" si="38"/>
        <v>#DIV/0!</v>
      </c>
      <c r="J110" s="9" t="e">
        <f t="shared" si="19"/>
        <v>#DIV/0!</v>
      </c>
      <c r="K110" s="13"/>
      <c r="L110" s="13"/>
      <c r="M110" s="14"/>
      <c r="N110" s="16" t="e">
        <f t="shared" si="21"/>
        <v>#DIV/0!</v>
      </c>
      <c r="P110" s="92"/>
    </row>
    <row r="111" spans="1:16" s="74" customFormat="1" ht="15">
      <c r="A111" s="2"/>
      <c r="B111" s="31"/>
      <c r="C111" s="3"/>
      <c r="D111" s="11"/>
      <c r="E111" s="12"/>
      <c r="F111" s="12"/>
      <c r="G111" s="12"/>
      <c r="H111" s="12"/>
      <c r="I111" s="9" t="e">
        <f t="shared" si="38"/>
        <v>#DIV/0!</v>
      </c>
      <c r="J111" s="9" t="e">
        <f t="shared" si="19"/>
        <v>#DIV/0!</v>
      </c>
      <c r="K111" s="75"/>
      <c r="L111" s="75"/>
      <c r="M111" s="76"/>
      <c r="N111" s="16" t="e">
        <f t="shared" si="21"/>
        <v>#DIV/0!</v>
      </c>
      <c r="P111" s="92"/>
    </row>
    <row r="112" spans="1:16" s="74" customFormat="1" ht="15">
      <c r="A112" s="85" t="s">
        <v>139</v>
      </c>
      <c r="B112" s="97"/>
      <c r="C112" s="98"/>
      <c r="D112" s="99"/>
      <c r="E112" s="100"/>
      <c r="F112" s="100"/>
      <c r="G112" s="100"/>
      <c r="H112" s="100"/>
      <c r="I112" s="9" t="e">
        <f t="shared" si="38"/>
        <v>#DIV/0!</v>
      </c>
      <c r="J112" s="9" t="e">
        <f t="shared" si="19"/>
        <v>#DIV/0!</v>
      </c>
      <c r="K112" s="75"/>
      <c r="L112" s="75"/>
      <c r="M112" s="76"/>
      <c r="N112" s="16" t="e">
        <f t="shared" si="21"/>
        <v>#DIV/0!</v>
      </c>
      <c r="P112" s="92"/>
    </row>
    <row r="113" spans="1:17" s="74" customFormat="1" ht="38.25">
      <c r="A113" s="32" t="s">
        <v>54</v>
      </c>
      <c r="B113" s="3">
        <f>SUM(B115:B123)</f>
        <v>1308</v>
      </c>
      <c r="C113" s="3">
        <f t="shared" ref="C113:H113" si="39">SUM(C115:C123)</f>
        <v>0</v>
      </c>
      <c r="D113" s="3">
        <f t="shared" si="39"/>
        <v>2092.8000000000002</v>
      </c>
      <c r="E113" s="3">
        <f t="shared" si="39"/>
        <v>4395.2000000000007</v>
      </c>
      <c r="F113" s="3">
        <f t="shared" si="39"/>
        <v>1287.8000000000002</v>
      </c>
      <c r="G113" s="3">
        <f t="shared" si="39"/>
        <v>0</v>
      </c>
      <c r="H113" s="3">
        <f t="shared" si="39"/>
        <v>2864.5</v>
      </c>
      <c r="I113" s="9">
        <f t="shared" si="38"/>
        <v>0.29300145613396433</v>
      </c>
      <c r="J113" s="9">
        <f t="shared" ref="J113:J183" si="40">H113/B113</f>
        <v>2.1899847094801221</v>
      </c>
      <c r="K113" s="3">
        <f t="shared" ref="K113:M113" si="41">SUM(K115:K123)</f>
        <v>2243.5</v>
      </c>
      <c r="L113" s="3">
        <f t="shared" si="41"/>
        <v>37.1</v>
      </c>
      <c r="M113" s="29">
        <f t="shared" si="41"/>
        <v>104.2</v>
      </c>
      <c r="N113" s="16">
        <f t="shared" ref="N113:N183" si="42">K113/H113</f>
        <v>0.78320823878512824</v>
      </c>
      <c r="P113" s="92"/>
    </row>
    <row r="114" spans="1:17" s="74" customFormat="1" ht="15">
      <c r="A114" s="85" t="s">
        <v>46</v>
      </c>
      <c r="B114" s="3"/>
      <c r="C114" s="3"/>
      <c r="D114" s="11"/>
      <c r="E114" s="12"/>
      <c r="F114" s="12"/>
      <c r="G114" s="12"/>
      <c r="H114" s="12"/>
      <c r="I114" s="9"/>
      <c r="J114" s="9"/>
      <c r="K114" s="12"/>
      <c r="L114" s="12"/>
      <c r="M114" s="12"/>
      <c r="N114" s="16"/>
      <c r="P114" s="92"/>
    </row>
    <row r="115" spans="1:17" s="74" customFormat="1" ht="15">
      <c r="A115" s="2" t="s">
        <v>55</v>
      </c>
      <c r="B115" s="290">
        <v>55.9</v>
      </c>
      <c r="C115" s="290"/>
      <c r="D115" s="290">
        <v>59</v>
      </c>
      <c r="E115" s="290">
        <v>67</v>
      </c>
      <c r="F115" s="290">
        <v>46</v>
      </c>
      <c r="G115" s="290"/>
      <c r="H115" s="290">
        <v>67</v>
      </c>
      <c r="I115" s="9">
        <f t="shared" ref="I115:I135" si="43">F115/E115</f>
        <v>0.68656716417910446</v>
      </c>
      <c r="J115" s="9">
        <f t="shared" ref="J115:J135" si="44">H115/B115</f>
        <v>1.1985688729874777</v>
      </c>
      <c r="K115" s="651">
        <v>69.7</v>
      </c>
      <c r="L115" s="651"/>
      <c r="M115" s="651"/>
      <c r="N115" s="16">
        <f t="shared" si="42"/>
        <v>1.0402985074626867</v>
      </c>
      <c r="P115" s="92"/>
      <c r="Q115" s="101"/>
    </row>
    <row r="116" spans="1:17" s="74" customFormat="1" ht="15">
      <c r="A116" s="2" t="s">
        <v>56</v>
      </c>
      <c r="B116" s="290">
        <v>27.9</v>
      </c>
      <c r="C116" s="290"/>
      <c r="D116" s="290">
        <v>48.9</v>
      </c>
      <c r="E116" s="290">
        <v>48.9</v>
      </c>
      <c r="F116" s="290"/>
      <c r="G116" s="290"/>
      <c r="H116" s="290"/>
      <c r="I116" s="9">
        <f t="shared" si="43"/>
        <v>0</v>
      </c>
      <c r="J116" s="9">
        <f t="shared" si="44"/>
        <v>0</v>
      </c>
      <c r="K116" s="651"/>
      <c r="L116" s="651"/>
      <c r="M116" s="651"/>
      <c r="N116" s="16" t="e">
        <f t="shared" si="42"/>
        <v>#DIV/0!</v>
      </c>
      <c r="P116" s="92"/>
    </row>
    <row r="117" spans="1:17" s="74" customFormat="1" ht="15">
      <c r="A117" s="63" t="s">
        <v>57</v>
      </c>
      <c r="B117" s="309"/>
      <c r="C117" s="309"/>
      <c r="D117" s="309">
        <v>4</v>
      </c>
      <c r="E117" s="309">
        <v>4</v>
      </c>
      <c r="F117" s="309"/>
      <c r="G117" s="309"/>
      <c r="H117" s="309"/>
      <c r="I117" s="103">
        <f t="shared" si="43"/>
        <v>0</v>
      </c>
      <c r="J117" s="103" t="e">
        <f t="shared" si="44"/>
        <v>#DIV/0!</v>
      </c>
      <c r="K117" s="671"/>
      <c r="L117" s="671"/>
      <c r="M117" s="671"/>
      <c r="N117" s="104" t="e">
        <f t="shared" si="42"/>
        <v>#DIV/0!</v>
      </c>
      <c r="P117" s="92"/>
    </row>
    <row r="118" spans="1:17" s="74" customFormat="1" ht="15">
      <c r="A118" s="2" t="s">
        <v>199</v>
      </c>
      <c r="B118" s="290">
        <v>2.2000000000000002</v>
      </c>
      <c r="C118" s="290"/>
      <c r="D118" s="290"/>
      <c r="E118" s="290">
        <v>66</v>
      </c>
      <c r="F118" s="290">
        <v>64.5</v>
      </c>
      <c r="G118" s="290"/>
      <c r="H118" s="290">
        <v>64.5</v>
      </c>
      <c r="I118" s="9">
        <f t="shared" si="43"/>
        <v>0.97727272727272729</v>
      </c>
      <c r="J118" s="9">
        <f t="shared" si="44"/>
        <v>29.318181818181817</v>
      </c>
      <c r="K118" s="651">
        <v>42</v>
      </c>
      <c r="L118" s="651"/>
      <c r="M118" s="651"/>
      <c r="N118" s="16">
        <f t="shared" si="42"/>
        <v>0.65116279069767447</v>
      </c>
      <c r="P118" s="92"/>
    </row>
    <row r="119" spans="1:17" s="74" customFormat="1" ht="25.5">
      <c r="A119" s="2" t="s">
        <v>51</v>
      </c>
      <c r="B119" s="290">
        <v>746.7</v>
      </c>
      <c r="C119" s="290"/>
      <c r="D119" s="290">
        <v>1228.3</v>
      </c>
      <c r="E119" s="290">
        <v>2440</v>
      </c>
      <c r="F119" s="290">
        <v>830.5</v>
      </c>
      <c r="G119" s="290"/>
      <c r="H119" s="290">
        <v>2090.1999999999998</v>
      </c>
      <c r="I119" s="9">
        <f t="shared" si="43"/>
        <v>0.34036885245901638</v>
      </c>
      <c r="J119" s="9">
        <f t="shared" si="44"/>
        <v>2.7992500334806478</v>
      </c>
      <c r="K119" s="651">
        <v>1737.6</v>
      </c>
      <c r="L119" s="651"/>
      <c r="M119" s="651"/>
      <c r="N119" s="16">
        <f t="shared" si="42"/>
        <v>0.83130800880298539</v>
      </c>
      <c r="P119" s="92"/>
    </row>
    <row r="120" spans="1:17" s="74" customFormat="1" ht="15">
      <c r="A120" s="2" t="s">
        <v>52</v>
      </c>
      <c r="B120" s="290">
        <v>136.4</v>
      </c>
      <c r="C120" s="290"/>
      <c r="D120" s="290">
        <v>25.9</v>
      </c>
      <c r="E120" s="290">
        <v>412.8</v>
      </c>
      <c r="F120" s="290">
        <v>213.4</v>
      </c>
      <c r="G120" s="290"/>
      <c r="H120" s="290">
        <v>412.8</v>
      </c>
      <c r="I120" s="9">
        <f t="shared" si="43"/>
        <v>0.5169573643410853</v>
      </c>
      <c r="J120" s="9">
        <f t="shared" si="44"/>
        <v>3.0263929618768328</v>
      </c>
      <c r="K120" s="651">
        <v>166.8</v>
      </c>
      <c r="L120" s="651"/>
      <c r="M120" s="651"/>
      <c r="N120" s="16">
        <f t="shared" si="42"/>
        <v>0.40406976744186046</v>
      </c>
      <c r="P120" s="92"/>
    </row>
    <row r="121" spans="1:17" s="74" customFormat="1" ht="15">
      <c r="A121" s="2" t="s">
        <v>59</v>
      </c>
      <c r="B121" s="290"/>
      <c r="C121" s="290"/>
      <c r="D121" s="290"/>
      <c r="E121" s="290"/>
      <c r="F121" s="290"/>
      <c r="G121" s="290"/>
      <c r="H121" s="290"/>
      <c r="I121" s="9" t="e">
        <f t="shared" si="43"/>
        <v>#DIV/0!</v>
      </c>
      <c r="J121" s="9" t="e">
        <f t="shared" si="44"/>
        <v>#DIV/0!</v>
      </c>
      <c r="K121" s="651"/>
      <c r="L121" s="651"/>
      <c r="M121" s="651"/>
      <c r="N121" s="16" t="e">
        <f t="shared" si="42"/>
        <v>#DIV/0!</v>
      </c>
      <c r="P121" s="92"/>
    </row>
    <row r="122" spans="1:17" s="74" customFormat="1" ht="15">
      <c r="A122" s="2" t="s">
        <v>60</v>
      </c>
      <c r="B122" s="290"/>
      <c r="C122" s="290"/>
      <c r="D122" s="290"/>
      <c r="E122" s="290"/>
      <c r="F122" s="290"/>
      <c r="G122" s="290"/>
      <c r="H122" s="290"/>
      <c r="I122" s="9" t="e">
        <f t="shared" si="43"/>
        <v>#DIV/0!</v>
      </c>
      <c r="J122" s="9" t="e">
        <f t="shared" si="44"/>
        <v>#DIV/0!</v>
      </c>
      <c r="K122" s="651"/>
      <c r="L122" s="651"/>
      <c r="M122" s="651"/>
      <c r="N122" s="16" t="e">
        <f t="shared" si="42"/>
        <v>#DIV/0!</v>
      </c>
      <c r="P122" s="92"/>
    </row>
    <row r="123" spans="1:17" s="74" customFormat="1" ht="25.5">
      <c r="A123" s="2" t="s">
        <v>144</v>
      </c>
      <c r="B123" s="290">
        <v>338.9</v>
      </c>
      <c r="C123" s="290"/>
      <c r="D123" s="1187">
        <v>726.7</v>
      </c>
      <c r="E123" s="290">
        <v>1356.5</v>
      </c>
      <c r="F123" s="290">
        <v>133.4</v>
      </c>
      <c r="G123" s="290"/>
      <c r="H123" s="290">
        <v>230</v>
      </c>
      <c r="I123" s="9">
        <f t="shared" si="43"/>
        <v>9.8341319572429045E-2</v>
      </c>
      <c r="J123" s="9">
        <f t="shared" si="44"/>
        <v>0.67866627323694306</v>
      </c>
      <c r="K123" s="651">
        <v>227.4</v>
      </c>
      <c r="L123" s="651">
        <v>37.1</v>
      </c>
      <c r="M123" s="651">
        <v>104.2</v>
      </c>
      <c r="N123" s="16">
        <f t="shared" si="42"/>
        <v>0.98869565217391309</v>
      </c>
      <c r="P123" s="92"/>
    </row>
    <row r="124" spans="1:17" s="107" customFormat="1" ht="15">
      <c r="A124" s="105" t="s">
        <v>139</v>
      </c>
      <c r="B124" s="306">
        <v>9.9</v>
      </c>
      <c r="C124" s="306"/>
      <c r="D124" s="307">
        <v>14.8</v>
      </c>
      <c r="E124" s="310">
        <v>14.8</v>
      </c>
      <c r="F124" s="311">
        <v>0.7</v>
      </c>
      <c r="G124" s="311"/>
      <c r="H124" s="311">
        <v>14.8</v>
      </c>
      <c r="I124" s="82">
        <f t="shared" si="43"/>
        <v>4.7297297297297293E-2</v>
      </c>
      <c r="J124" s="82">
        <f t="shared" si="44"/>
        <v>1.494949494949495</v>
      </c>
      <c r="K124" s="673">
        <v>12.4</v>
      </c>
      <c r="L124" s="673">
        <v>37.1</v>
      </c>
      <c r="M124" s="673">
        <v>104.2</v>
      </c>
      <c r="N124" s="84">
        <f t="shared" si="42"/>
        <v>0.83783783783783783</v>
      </c>
      <c r="P124" s="199"/>
    </row>
    <row r="125" spans="1:17" s="74" customFormat="1" ht="15">
      <c r="A125" s="85" t="s">
        <v>61</v>
      </c>
      <c r="B125" s="290">
        <f>SUM(B126:B134)</f>
        <v>191.89999999999998</v>
      </c>
      <c r="C125" s="290">
        <f t="shared" ref="C125:H125" si="45">SUM(C126:C134)</f>
        <v>0</v>
      </c>
      <c r="D125" s="290">
        <f>SUM(D126:D134)</f>
        <v>116.7</v>
      </c>
      <c r="E125" s="290">
        <f t="shared" si="45"/>
        <v>264.7</v>
      </c>
      <c r="F125" s="290">
        <f t="shared" si="45"/>
        <v>155.29999999999998</v>
      </c>
      <c r="G125" s="290">
        <f t="shared" si="45"/>
        <v>0</v>
      </c>
      <c r="H125" s="290">
        <f t="shared" si="45"/>
        <v>263.60000000000002</v>
      </c>
      <c r="I125" s="9">
        <f t="shared" si="43"/>
        <v>0.5867019267094824</v>
      </c>
      <c r="J125" s="9">
        <f t="shared" si="44"/>
        <v>1.3736321000521108</v>
      </c>
      <c r="K125" s="649">
        <f>SUM(K126:K134)</f>
        <v>196.1</v>
      </c>
      <c r="L125" s="649">
        <f t="shared" ref="L125:M125" si="46">SUM(L126:L134)</f>
        <v>37.1</v>
      </c>
      <c r="M125" s="649">
        <f t="shared" si="46"/>
        <v>104.2</v>
      </c>
      <c r="N125" s="16">
        <f t="shared" si="42"/>
        <v>0.74393019726858867</v>
      </c>
      <c r="P125" s="92"/>
    </row>
    <row r="126" spans="1:17" s="74" customFormat="1" ht="15">
      <c r="A126" s="2" t="s">
        <v>55</v>
      </c>
      <c r="B126" s="290">
        <v>55.9</v>
      </c>
      <c r="C126" s="290"/>
      <c r="D126" s="290">
        <v>59</v>
      </c>
      <c r="E126" s="290">
        <v>67</v>
      </c>
      <c r="F126" s="290">
        <v>46</v>
      </c>
      <c r="G126" s="290"/>
      <c r="H126" s="1187">
        <v>67</v>
      </c>
      <c r="I126" s="9">
        <f t="shared" si="43"/>
        <v>0.68656716417910446</v>
      </c>
      <c r="J126" s="9">
        <f t="shared" si="44"/>
        <v>1.1985688729874777</v>
      </c>
      <c r="K126" s="651">
        <v>69.7</v>
      </c>
      <c r="L126" s="651"/>
      <c r="M126" s="651"/>
      <c r="N126" s="16">
        <f t="shared" si="42"/>
        <v>1.0402985074626867</v>
      </c>
      <c r="P126" s="92"/>
    </row>
    <row r="127" spans="1:17" s="74" customFormat="1" ht="15">
      <c r="A127" s="1105" t="s">
        <v>248</v>
      </c>
      <c r="B127" s="290">
        <v>2.2000000000000002</v>
      </c>
      <c r="C127" s="290"/>
      <c r="D127" s="290"/>
      <c r="E127" s="290">
        <v>3</v>
      </c>
      <c r="F127" s="290">
        <v>1.9</v>
      </c>
      <c r="G127" s="290"/>
      <c r="H127" s="290">
        <v>1.9</v>
      </c>
      <c r="I127" s="9">
        <f t="shared" si="43"/>
        <v>0.6333333333333333</v>
      </c>
      <c r="J127" s="9">
        <f t="shared" si="44"/>
        <v>0.86363636363636354</v>
      </c>
      <c r="K127" s="651">
        <v>3</v>
      </c>
      <c r="L127" s="651"/>
      <c r="M127" s="651"/>
      <c r="N127" s="16">
        <f t="shared" si="42"/>
        <v>1.5789473684210527</v>
      </c>
      <c r="P127" s="92"/>
    </row>
    <row r="128" spans="1:17" s="74" customFormat="1" ht="15">
      <c r="A128" s="63" t="s">
        <v>57</v>
      </c>
      <c r="B128" s="309"/>
      <c r="C128" s="309"/>
      <c r="D128" s="309"/>
      <c r="E128" s="309"/>
      <c r="F128" s="309"/>
      <c r="G128" s="309"/>
      <c r="H128" s="309"/>
      <c r="I128" s="103" t="e">
        <f t="shared" si="43"/>
        <v>#DIV/0!</v>
      </c>
      <c r="J128" s="103" t="e">
        <f t="shared" si="44"/>
        <v>#DIV/0!</v>
      </c>
      <c r="K128" s="671"/>
      <c r="L128" s="671"/>
      <c r="M128" s="671"/>
      <c r="N128" s="104" t="e">
        <f t="shared" si="42"/>
        <v>#DIV/0!</v>
      </c>
      <c r="P128" s="92"/>
    </row>
    <row r="129" spans="1:16" s="74" customFormat="1" ht="25.5">
      <c r="A129" s="2" t="s">
        <v>58</v>
      </c>
      <c r="B129" s="290"/>
      <c r="C129" s="290"/>
      <c r="D129" s="290"/>
      <c r="E129" s="290"/>
      <c r="F129" s="290"/>
      <c r="G129" s="290"/>
      <c r="H129" s="290"/>
      <c r="I129" s="9" t="e">
        <f t="shared" si="43"/>
        <v>#DIV/0!</v>
      </c>
      <c r="J129" s="9" t="e">
        <f t="shared" si="44"/>
        <v>#DIV/0!</v>
      </c>
      <c r="K129" s="651"/>
      <c r="L129" s="651"/>
      <c r="M129" s="651"/>
      <c r="N129" s="16" t="e">
        <f t="shared" si="42"/>
        <v>#DIV/0!</v>
      </c>
      <c r="P129" s="92"/>
    </row>
    <row r="130" spans="1:16" s="74" customFormat="1" ht="25.5">
      <c r="A130" s="2" t="s">
        <v>51</v>
      </c>
      <c r="B130" s="290">
        <v>19</v>
      </c>
      <c r="C130" s="290"/>
      <c r="D130" s="290"/>
      <c r="E130" s="290">
        <v>42</v>
      </c>
      <c r="F130" s="290">
        <v>36.200000000000003</v>
      </c>
      <c r="G130" s="290"/>
      <c r="H130" s="290">
        <v>42</v>
      </c>
      <c r="I130" s="9">
        <f t="shared" si="43"/>
        <v>0.86190476190476195</v>
      </c>
      <c r="J130" s="9">
        <f t="shared" si="44"/>
        <v>2.2105263157894739</v>
      </c>
      <c r="K130" s="651">
        <v>15</v>
      </c>
      <c r="L130" s="651"/>
      <c r="M130" s="651"/>
      <c r="N130" s="16">
        <f t="shared" si="42"/>
        <v>0.35714285714285715</v>
      </c>
      <c r="P130" s="92"/>
    </row>
    <row r="131" spans="1:16" s="74" customFormat="1" ht="15">
      <c r="A131" s="2" t="s">
        <v>52</v>
      </c>
      <c r="B131" s="290">
        <v>46.6</v>
      </c>
      <c r="C131" s="290"/>
      <c r="D131" s="290">
        <v>12.9</v>
      </c>
      <c r="E131" s="290">
        <v>52.9</v>
      </c>
      <c r="F131" s="290">
        <v>27.8</v>
      </c>
      <c r="G131" s="290"/>
      <c r="H131" s="290">
        <v>52.9</v>
      </c>
      <c r="I131" s="9">
        <f t="shared" si="43"/>
        <v>0.52551984877126656</v>
      </c>
      <c r="J131" s="9">
        <f t="shared" si="44"/>
        <v>1.1351931330472103</v>
      </c>
      <c r="K131" s="651">
        <v>41</v>
      </c>
      <c r="L131" s="651"/>
      <c r="M131" s="651"/>
      <c r="N131" s="16">
        <f t="shared" si="42"/>
        <v>0.77504725897920612</v>
      </c>
      <c r="P131" s="92"/>
    </row>
    <row r="132" spans="1:16" s="74" customFormat="1" ht="15">
      <c r="A132" s="2" t="s">
        <v>59</v>
      </c>
      <c r="B132" s="290"/>
      <c r="C132" s="290"/>
      <c r="D132" s="290"/>
      <c r="E132" s="290"/>
      <c r="F132" s="290"/>
      <c r="G132" s="290"/>
      <c r="H132" s="290"/>
      <c r="I132" s="9" t="e">
        <f t="shared" si="43"/>
        <v>#DIV/0!</v>
      </c>
      <c r="J132" s="9" t="e">
        <f t="shared" si="44"/>
        <v>#DIV/0!</v>
      </c>
      <c r="K132" s="651"/>
      <c r="L132" s="651"/>
      <c r="M132" s="651"/>
      <c r="N132" s="16" t="e">
        <f t="shared" si="42"/>
        <v>#DIV/0!</v>
      </c>
      <c r="P132" s="92"/>
    </row>
    <row r="133" spans="1:16" s="74" customFormat="1" ht="15">
      <c r="A133" s="2" t="s">
        <v>60</v>
      </c>
      <c r="B133" s="290"/>
      <c r="C133" s="290"/>
      <c r="D133" s="290"/>
      <c r="E133" s="290"/>
      <c r="F133" s="290"/>
      <c r="G133" s="290"/>
      <c r="H133" s="290"/>
      <c r="I133" s="9" t="e">
        <f t="shared" si="43"/>
        <v>#DIV/0!</v>
      </c>
      <c r="J133" s="9" t="e">
        <f t="shared" si="44"/>
        <v>#DIV/0!</v>
      </c>
      <c r="K133" s="651"/>
      <c r="L133" s="651"/>
      <c r="M133" s="651"/>
      <c r="N133" s="16" t="e">
        <f t="shared" si="42"/>
        <v>#DIV/0!</v>
      </c>
      <c r="P133" s="92"/>
    </row>
    <row r="134" spans="1:16" s="74" customFormat="1" ht="25.5">
      <c r="A134" s="2" t="s">
        <v>144</v>
      </c>
      <c r="B134" s="290">
        <v>68.2</v>
      </c>
      <c r="C134" s="290"/>
      <c r="D134" s="290">
        <v>44.8</v>
      </c>
      <c r="E134" s="290">
        <v>99.8</v>
      </c>
      <c r="F134" s="290">
        <v>43.4</v>
      </c>
      <c r="G134" s="290"/>
      <c r="H134" s="290">
        <v>99.8</v>
      </c>
      <c r="I134" s="9">
        <f t="shared" si="43"/>
        <v>0.43486973947895791</v>
      </c>
      <c r="J134" s="9">
        <f t="shared" si="44"/>
        <v>1.4633431085043986</v>
      </c>
      <c r="K134" s="651">
        <v>67.400000000000006</v>
      </c>
      <c r="L134" s="651">
        <v>37.1</v>
      </c>
      <c r="M134" s="651">
        <v>104.2</v>
      </c>
      <c r="N134" s="16">
        <f t="shared" si="42"/>
        <v>0.67535070140280573</v>
      </c>
      <c r="P134" s="92"/>
    </row>
    <row r="135" spans="1:16" s="107" customFormat="1" ht="15">
      <c r="A135" s="105" t="s">
        <v>139</v>
      </c>
      <c r="B135" s="306">
        <v>9.9</v>
      </c>
      <c r="C135" s="306"/>
      <c r="D135" s="307">
        <v>14.8</v>
      </c>
      <c r="E135" s="307">
        <v>14.8</v>
      </c>
      <c r="F135" s="311">
        <v>0.7</v>
      </c>
      <c r="G135" s="311"/>
      <c r="H135" s="311">
        <v>14.8</v>
      </c>
      <c r="I135" s="82">
        <f t="shared" si="43"/>
        <v>4.7297297297297293E-2</v>
      </c>
      <c r="J135" s="82">
        <f t="shared" si="44"/>
        <v>1.494949494949495</v>
      </c>
      <c r="K135" s="673">
        <v>12.4</v>
      </c>
      <c r="L135" s="673">
        <v>37.1</v>
      </c>
      <c r="M135" s="673">
        <v>104.2</v>
      </c>
      <c r="N135" s="84">
        <f t="shared" si="42"/>
        <v>0.83783783783783783</v>
      </c>
      <c r="P135" s="199"/>
    </row>
    <row r="136" spans="1:16" s="74" customFormat="1" ht="63.75">
      <c r="A136" s="32" t="s">
        <v>62</v>
      </c>
      <c r="B136" s="31"/>
      <c r="C136" s="3"/>
      <c r="D136" s="11"/>
      <c r="E136" s="12"/>
      <c r="F136" s="12"/>
      <c r="G136" s="12"/>
      <c r="H136" s="12"/>
      <c r="I136" s="9" t="e">
        <f t="shared" si="38"/>
        <v>#DIV/0!</v>
      </c>
      <c r="J136" s="9" t="e">
        <f t="shared" si="40"/>
        <v>#DIV/0!</v>
      </c>
      <c r="K136" s="664"/>
      <c r="L136" s="664"/>
      <c r="M136" s="665"/>
      <c r="N136" s="16" t="e">
        <f t="shared" si="42"/>
        <v>#DIV/0!</v>
      </c>
      <c r="P136" s="92"/>
    </row>
    <row r="137" spans="1:16" s="74" customFormat="1" ht="15">
      <c r="A137" s="93" t="s">
        <v>163</v>
      </c>
      <c r="B137" s="31">
        <f>SUM(B139)</f>
        <v>218.1</v>
      </c>
      <c r="C137" s="31">
        <f t="shared" ref="C137:H137" si="47">SUM(C139)</f>
        <v>0</v>
      </c>
      <c r="D137" s="31">
        <f t="shared" si="47"/>
        <v>203.7</v>
      </c>
      <c r="E137" s="31">
        <f t="shared" si="47"/>
        <v>203.7</v>
      </c>
      <c r="F137" s="31">
        <f t="shared" si="47"/>
        <v>160.4</v>
      </c>
      <c r="G137" s="31">
        <f t="shared" si="47"/>
        <v>0</v>
      </c>
      <c r="H137" s="31">
        <f t="shared" si="47"/>
        <v>203.7</v>
      </c>
      <c r="I137" s="9">
        <f t="shared" si="38"/>
        <v>0.78743249877270505</v>
      </c>
      <c r="J137" s="9">
        <f t="shared" si="40"/>
        <v>0.93397524071526816</v>
      </c>
      <c r="K137" s="664">
        <f>SUM(K139)</f>
        <v>226</v>
      </c>
      <c r="L137" s="664">
        <f t="shared" ref="L137:M137" si="48">SUM(L139)</f>
        <v>0</v>
      </c>
      <c r="M137" s="664">
        <f t="shared" si="48"/>
        <v>0</v>
      </c>
      <c r="N137" s="16">
        <f t="shared" si="42"/>
        <v>1.1094747177221405</v>
      </c>
      <c r="P137" s="92"/>
    </row>
    <row r="138" spans="1:16" s="74" customFormat="1" ht="15">
      <c r="A138" s="108" t="s">
        <v>46</v>
      </c>
      <c r="B138" s="31"/>
      <c r="C138" s="3"/>
      <c r="D138" s="11"/>
      <c r="E138" s="12"/>
      <c r="F138" s="12"/>
      <c r="G138" s="12"/>
      <c r="H138" s="12">
        <v>0</v>
      </c>
      <c r="I138" s="9" t="e">
        <f t="shared" si="38"/>
        <v>#DIV/0!</v>
      </c>
      <c r="J138" s="9" t="e">
        <f t="shared" si="40"/>
        <v>#DIV/0!</v>
      </c>
      <c r="K138" s="664"/>
      <c r="L138" s="664"/>
      <c r="M138" s="665"/>
      <c r="N138" s="16" t="e">
        <f t="shared" si="42"/>
        <v>#DIV/0!</v>
      </c>
      <c r="P138" s="92"/>
    </row>
    <row r="139" spans="1:16" s="74" customFormat="1" ht="15">
      <c r="A139" s="109" t="s">
        <v>57</v>
      </c>
      <c r="B139" s="318">
        <v>218.1</v>
      </c>
      <c r="C139" s="315"/>
      <c r="D139" s="309">
        <v>203.7</v>
      </c>
      <c r="E139" s="313">
        <v>203.7</v>
      </c>
      <c r="F139" s="313">
        <v>160.4</v>
      </c>
      <c r="G139" s="313"/>
      <c r="H139" s="313">
        <v>203.7</v>
      </c>
      <c r="I139" s="103">
        <f t="shared" si="38"/>
        <v>0.78743249877270505</v>
      </c>
      <c r="J139" s="103">
        <f t="shared" si="40"/>
        <v>0.93397524071526816</v>
      </c>
      <c r="K139" s="671">
        <v>226</v>
      </c>
      <c r="L139" s="671"/>
      <c r="M139" s="675"/>
      <c r="N139" s="104">
        <f t="shared" si="42"/>
        <v>1.1094747177221405</v>
      </c>
      <c r="P139" s="200"/>
    </row>
    <row r="140" spans="1:16" s="74" customFormat="1" ht="15">
      <c r="A140" s="85" t="s">
        <v>61</v>
      </c>
      <c r="B140" s="299">
        <v>22.6</v>
      </c>
      <c r="C140" s="288"/>
      <c r="D140" s="290">
        <v>23.7</v>
      </c>
      <c r="E140" s="291">
        <v>23.7</v>
      </c>
      <c r="F140" s="291">
        <v>11.8</v>
      </c>
      <c r="G140" s="291"/>
      <c r="H140" s="291">
        <v>23.7</v>
      </c>
      <c r="I140" s="9">
        <f t="shared" si="38"/>
        <v>0.49789029535864981</v>
      </c>
      <c r="J140" s="9">
        <f t="shared" si="40"/>
        <v>1.0486725663716814</v>
      </c>
      <c r="K140" s="664">
        <v>26</v>
      </c>
      <c r="L140" s="664"/>
      <c r="M140" s="665"/>
      <c r="N140" s="16">
        <f t="shared" si="42"/>
        <v>1.0970464135021096</v>
      </c>
      <c r="P140" s="92"/>
    </row>
    <row r="141" spans="1:16" s="74" customFormat="1" ht="15">
      <c r="A141" s="109" t="s">
        <v>57</v>
      </c>
      <c r="B141" s="318">
        <v>22.6</v>
      </c>
      <c r="C141" s="315"/>
      <c r="D141" s="309">
        <v>23.7</v>
      </c>
      <c r="E141" s="313">
        <v>23.7</v>
      </c>
      <c r="F141" s="313">
        <v>11.8</v>
      </c>
      <c r="G141" s="313"/>
      <c r="H141" s="313">
        <v>23.7</v>
      </c>
      <c r="I141" s="103">
        <f t="shared" si="38"/>
        <v>0.49789029535864981</v>
      </c>
      <c r="J141" s="103">
        <f t="shared" si="40"/>
        <v>1.0486725663716814</v>
      </c>
      <c r="K141" s="671">
        <v>26</v>
      </c>
      <c r="L141" s="671"/>
      <c r="M141" s="675"/>
      <c r="N141" s="104">
        <f t="shared" si="42"/>
        <v>1.0970464135021096</v>
      </c>
      <c r="P141" s="92"/>
    </row>
    <row r="142" spans="1:16" s="74" customFormat="1" ht="25.5">
      <c r="A142" s="2" t="s">
        <v>63</v>
      </c>
      <c r="B142" s="31">
        <v>1</v>
      </c>
      <c r="C142" s="31">
        <f t="shared" ref="C142:H142" si="49">SUM(C144:C147)</f>
        <v>0</v>
      </c>
      <c r="D142" s="31">
        <f t="shared" si="49"/>
        <v>5.0999999999999996</v>
      </c>
      <c r="E142" s="31">
        <f t="shared" si="49"/>
        <v>5.0999999999999996</v>
      </c>
      <c r="F142" s="31">
        <f t="shared" si="49"/>
        <v>0</v>
      </c>
      <c r="G142" s="31">
        <f t="shared" si="49"/>
        <v>0</v>
      </c>
      <c r="H142" s="31">
        <f t="shared" si="49"/>
        <v>5.0999999999999996</v>
      </c>
      <c r="I142" s="9">
        <f t="shared" si="38"/>
        <v>0</v>
      </c>
      <c r="J142" s="9">
        <f t="shared" si="40"/>
        <v>5.0999999999999996</v>
      </c>
      <c r="K142" s="660"/>
      <c r="L142" s="660">
        <f t="shared" ref="L142:M142" si="50">SUM(L144:L147)</f>
        <v>0</v>
      </c>
      <c r="M142" s="662">
        <f t="shared" si="50"/>
        <v>0</v>
      </c>
      <c r="N142" s="16">
        <f t="shared" si="42"/>
        <v>0</v>
      </c>
      <c r="P142" s="92"/>
    </row>
    <row r="143" spans="1:16" s="74" customFormat="1" ht="25.5">
      <c r="A143" s="85" t="s">
        <v>64</v>
      </c>
      <c r="B143" s="31"/>
      <c r="C143" s="3"/>
      <c r="D143" s="11"/>
      <c r="E143" s="12"/>
      <c r="F143" s="12"/>
      <c r="G143" s="12"/>
      <c r="H143" s="12"/>
      <c r="I143" s="9"/>
      <c r="J143" s="9"/>
      <c r="K143" s="75"/>
      <c r="L143" s="75"/>
      <c r="M143" s="76"/>
      <c r="N143" s="16"/>
      <c r="P143" s="92"/>
    </row>
    <row r="144" spans="1:16" s="74" customFormat="1" ht="38.25">
      <c r="A144" s="110" t="s">
        <v>65</v>
      </c>
      <c r="B144" s="111"/>
      <c r="C144" s="112"/>
      <c r="D144" s="113"/>
      <c r="E144" s="114"/>
      <c r="F144" s="114"/>
      <c r="G144" s="114"/>
      <c r="H144" s="114"/>
      <c r="I144" s="115" t="e">
        <f t="shared" ref="I144:I147" si="51">F144/E144</f>
        <v>#DIV/0!</v>
      </c>
      <c r="J144" s="115" t="e">
        <f t="shared" ref="J144:J147" si="52">H144/B144</f>
        <v>#DIV/0!</v>
      </c>
      <c r="K144" s="113"/>
      <c r="L144" s="113"/>
      <c r="M144" s="114"/>
      <c r="N144" s="116" t="e">
        <f t="shared" si="42"/>
        <v>#DIV/0!</v>
      </c>
      <c r="P144" s="92"/>
    </row>
    <row r="145" spans="1:504" ht="25.5">
      <c r="A145" s="1105" t="s">
        <v>249</v>
      </c>
      <c r="B145" s="31"/>
      <c r="C145" s="3"/>
      <c r="D145" s="11">
        <v>5.0999999999999996</v>
      </c>
      <c r="E145" s="12">
        <v>5.0999999999999996</v>
      </c>
      <c r="F145" s="12"/>
      <c r="G145" s="12"/>
      <c r="H145" s="12">
        <v>5.0999999999999996</v>
      </c>
      <c r="I145" s="9">
        <f t="shared" si="51"/>
        <v>0</v>
      </c>
      <c r="J145" s="9" t="e">
        <f t="shared" si="52"/>
        <v>#DIV/0!</v>
      </c>
      <c r="K145" s="75"/>
      <c r="L145" s="75"/>
      <c r="M145" s="76"/>
      <c r="N145" s="16">
        <f t="shared" si="42"/>
        <v>0</v>
      </c>
      <c r="P145" s="92"/>
    </row>
    <row r="146" spans="1:504" s="95" customFormat="1" ht="15">
      <c r="A146" s="2"/>
      <c r="B146" s="31"/>
      <c r="C146" s="3"/>
      <c r="D146" s="11"/>
      <c r="E146" s="12"/>
      <c r="F146" s="12"/>
      <c r="G146" s="12"/>
      <c r="H146" s="12"/>
      <c r="I146" s="9" t="e">
        <f t="shared" si="51"/>
        <v>#DIV/0!</v>
      </c>
      <c r="J146" s="9" t="e">
        <f t="shared" si="52"/>
        <v>#DIV/0!</v>
      </c>
      <c r="K146" s="75"/>
      <c r="L146" s="75"/>
      <c r="M146" s="76"/>
      <c r="N146" s="16" t="e">
        <f t="shared" si="42"/>
        <v>#DIV/0!</v>
      </c>
      <c r="O146" s="94"/>
      <c r="P146" s="198"/>
      <c r="Q146" s="94"/>
      <c r="R146" s="94"/>
      <c r="S146" s="94"/>
      <c r="T146" s="94"/>
      <c r="U146" s="94"/>
      <c r="V146" s="94"/>
      <c r="W146" s="94"/>
      <c r="X146" s="94"/>
      <c r="Y146" s="94"/>
      <c r="Z146" s="94"/>
      <c r="AA146" s="94"/>
      <c r="AB146" s="94"/>
      <c r="AC146" s="94"/>
      <c r="AD146" s="94"/>
      <c r="AE146" s="94"/>
      <c r="AF146" s="94"/>
      <c r="AG146" s="94"/>
      <c r="AH146" s="94"/>
      <c r="AI146" s="94"/>
      <c r="AJ146" s="94"/>
      <c r="AK146" s="94"/>
      <c r="AL146" s="94"/>
      <c r="AM146" s="94"/>
      <c r="AN146" s="94"/>
      <c r="AO146" s="94"/>
      <c r="AP146" s="94"/>
      <c r="AQ146" s="94"/>
      <c r="AR146" s="94"/>
      <c r="AS146" s="94"/>
      <c r="AT146" s="94"/>
      <c r="AU146" s="94"/>
      <c r="AV146" s="94"/>
      <c r="AW146" s="94"/>
      <c r="AX146" s="94"/>
      <c r="AY146" s="94"/>
      <c r="AZ146" s="94"/>
      <c r="BA146" s="94"/>
      <c r="BB146" s="94"/>
      <c r="BC146" s="94"/>
      <c r="BD146" s="94"/>
      <c r="BE146" s="94"/>
      <c r="BF146" s="94"/>
      <c r="BG146" s="94"/>
      <c r="BH146" s="94"/>
      <c r="BI146" s="94"/>
      <c r="BJ146" s="94"/>
      <c r="BK146" s="94"/>
      <c r="BL146" s="94"/>
      <c r="BM146" s="94"/>
      <c r="BN146" s="94"/>
      <c r="BO146" s="94"/>
      <c r="BP146" s="94"/>
      <c r="BQ146" s="94"/>
      <c r="BR146" s="94"/>
      <c r="BS146" s="94"/>
      <c r="BT146" s="94"/>
      <c r="BU146" s="94"/>
      <c r="BV146" s="94"/>
      <c r="BW146" s="94"/>
      <c r="BX146" s="94"/>
      <c r="BY146" s="94"/>
      <c r="BZ146" s="94"/>
      <c r="CA146" s="94"/>
      <c r="CB146" s="94"/>
      <c r="CC146" s="94"/>
      <c r="CD146" s="94"/>
      <c r="CE146" s="94"/>
      <c r="CF146" s="94"/>
      <c r="CG146" s="94"/>
      <c r="CH146" s="94"/>
      <c r="CI146" s="94"/>
      <c r="CJ146" s="94"/>
      <c r="CK146" s="94"/>
      <c r="CL146" s="94"/>
      <c r="CM146" s="94"/>
      <c r="CN146" s="94"/>
      <c r="CO146" s="94"/>
      <c r="CP146" s="94"/>
      <c r="CQ146" s="94"/>
      <c r="CR146" s="94"/>
      <c r="CS146" s="94"/>
      <c r="CT146" s="94"/>
      <c r="CU146" s="94"/>
      <c r="CV146" s="94"/>
      <c r="CW146" s="94"/>
      <c r="CX146" s="94"/>
      <c r="CY146" s="94"/>
      <c r="CZ146" s="94"/>
      <c r="DA146" s="94"/>
      <c r="DB146" s="94"/>
      <c r="DC146" s="94"/>
      <c r="DD146" s="94"/>
      <c r="DE146" s="94"/>
      <c r="DF146" s="94"/>
      <c r="DG146" s="94"/>
      <c r="DH146" s="94"/>
      <c r="DI146" s="94"/>
      <c r="DJ146" s="94"/>
      <c r="DK146" s="94"/>
      <c r="DL146" s="94"/>
      <c r="DM146" s="94"/>
      <c r="DN146" s="94"/>
      <c r="DO146" s="94"/>
      <c r="DP146" s="94"/>
      <c r="DQ146" s="94"/>
      <c r="DR146" s="94"/>
      <c r="DS146" s="94"/>
      <c r="DT146" s="94"/>
      <c r="DU146" s="94"/>
      <c r="DV146" s="94"/>
      <c r="DW146" s="94"/>
      <c r="DX146" s="94"/>
      <c r="DY146" s="94"/>
      <c r="DZ146" s="94"/>
      <c r="EA146" s="94"/>
      <c r="EB146" s="94"/>
      <c r="EC146" s="94"/>
      <c r="ED146" s="94"/>
      <c r="EE146" s="94"/>
      <c r="EF146" s="94"/>
      <c r="EG146" s="94"/>
      <c r="EH146" s="94"/>
      <c r="EI146" s="94"/>
      <c r="EJ146" s="94"/>
      <c r="EK146" s="94"/>
      <c r="EL146" s="94"/>
      <c r="EM146" s="94"/>
      <c r="EN146" s="94"/>
      <c r="EO146" s="94"/>
      <c r="EP146" s="94"/>
      <c r="EQ146" s="94"/>
      <c r="ER146" s="94"/>
      <c r="ES146" s="94"/>
      <c r="ET146" s="94"/>
      <c r="EU146" s="94"/>
      <c r="EV146" s="94"/>
      <c r="EW146" s="94"/>
      <c r="EX146" s="94"/>
      <c r="EY146" s="94"/>
      <c r="EZ146" s="94"/>
      <c r="FA146" s="94"/>
      <c r="FB146" s="94"/>
      <c r="FC146" s="94"/>
      <c r="FD146" s="94"/>
      <c r="FE146" s="94"/>
      <c r="FF146" s="94"/>
      <c r="FG146" s="94"/>
      <c r="FH146" s="94"/>
      <c r="FI146" s="94"/>
      <c r="FJ146" s="94"/>
      <c r="FK146" s="94"/>
      <c r="FL146" s="94"/>
      <c r="FM146" s="94"/>
      <c r="FN146" s="94"/>
      <c r="FO146" s="94"/>
      <c r="FP146" s="94"/>
      <c r="FQ146" s="94"/>
      <c r="FR146" s="94"/>
      <c r="FS146" s="94"/>
      <c r="FT146" s="94"/>
      <c r="FU146" s="94"/>
      <c r="FV146" s="94"/>
      <c r="FW146" s="94"/>
      <c r="FX146" s="94"/>
      <c r="FY146" s="94"/>
      <c r="FZ146" s="94"/>
      <c r="GA146" s="94"/>
      <c r="GB146" s="94"/>
      <c r="GC146" s="94"/>
      <c r="GD146" s="94"/>
      <c r="GE146" s="94"/>
      <c r="GF146" s="94"/>
      <c r="GG146" s="94"/>
      <c r="GH146" s="94"/>
      <c r="GI146" s="94"/>
      <c r="GJ146" s="94"/>
      <c r="GK146" s="94"/>
      <c r="GL146" s="94"/>
      <c r="GM146" s="94"/>
      <c r="GN146" s="94"/>
      <c r="GO146" s="94"/>
      <c r="GP146" s="94"/>
      <c r="GQ146" s="94"/>
      <c r="GR146" s="94"/>
      <c r="GS146" s="94"/>
      <c r="GT146" s="94"/>
      <c r="GU146" s="94"/>
      <c r="GV146" s="94"/>
      <c r="GW146" s="94"/>
      <c r="GX146" s="94"/>
      <c r="GY146" s="94"/>
      <c r="GZ146" s="94"/>
      <c r="HA146" s="94"/>
      <c r="HB146" s="94"/>
      <c r="HC146" s="94"/>
      <c r="HD146" s="94"/>
      <c r="HE146" s="94"/>
      <c r="HF146" s="94"/>
      <c r="HG146" s="94"/>
      <c r="HH146" s="94"/>
      <c r="HI146" s="94"/>
      <c r="HJ146" s="94"/>
      <c r="HK146" s="94"/>
      <c r="HL146" s="94"/>
      <c r="HM146" s="94"/>
      <c r="HN146" s="94"/>
      <c r="HO146" s="94"/>
      <c r="HP146" s="94"/>
      <c r="HQ146" s="94"/>
      <c r="HR146" s="94"/>
      <c r="HS146" s="94"/>
      <c r="HT146" s="94"/>
      <c r="HU146" s="94"/>
      <c r="HV146" s="94"/>
      <c r="HW146" s="94"/>
      <c r="HX146" s="94"/>
      <c r="HY146" s="94"/>
      <c r="HZ146" s="94"/>
      <c r="IA146" s="94"/>
      <c r="IB146" s="94"/>
      <c r="IC146" s="94"/>
      <c r="ID146" s="94"/>
      <c r="IE146" s="94"/>
      <c r="IF146" s="94"/>
      <c r="IG146" s="94"/>
      <c r="IH146" s="94"/>
      <c r="II146" s="94"/>
      <c r="IJ146" s="94"/>
      <c r="IK146" s="94"/>
      <c r="IL146" s="94"/>
      <c r="IM146" s="94"/>
      <c r="IN146" s="94"/>
      <c r="IO146" s="94"/>
      <c r="IP146" s="94"/>
      <c r="IQ146" s="94"/>
      <c r="IR146" s="94"/>
      <c r="IS146" s="94"/>
      <c r="IT146" s="94"/>
      <c r="IU146" s="94"/>
      <c r="IV146" s="94"/>
      <c r="IW146" s="94"/>
      <c r="IX146" s="94"/>
      <c r="IY146" s="94"/>
      <c r="IZ146" s="94"/>
      <c r="JA146" s="94"/>
      <c r="JB146" s="94"/>
      <c r="JC146" s="94"/>
      <c r="JD146" s="94"/>
      <c r="JE146" s="94"/>
      <c r="JF146" s="94"/>
      <c r="JG146" s="94"/>
      <c r="JH146" s="94"/>
      <c r="JI146" s="94"/>
      <c r="JJ146" s="94"/>
      <c r="JK146" s="94"/>
      <c r="JL146" s="94"/>
      <c r="JM146" s="94"/>
      <c r="JN146" s="94"/>
      <c r="JO146" s="94"/>
      <c r="JP146" s="94"/>
      <c r="JQ146" s="94"/>
      <c r="JR146" s="94"/>
      <c r="JS146" s="94"/>
      <c r="JT146" s="94"/>
      <c r="JU146" s="94"/>
      <c r="JV146" s="94"/>
      <c r="JW146" s="94"/>
      <c r="JX146" s="94"/>
      <c r="JY146" s="94"/>
      <c r="JZ146" s="94"/>
      <c r="KA146" s="94"/>
      <c r="KB146" s="94"/>
      <c r="KC146" s="94"/>
      <c r="KD146" s="94"/>
      <c r="KE146" s="94"/>
      <c r="KF146" s="94"/>
      <c r="KG146" s="94"/>
      <c r="KH146" s="94"/>
      <c r="KI146" s="94"/>
      <c r="KJ146" s="94"/>
      <c r="KK146" s="94"/>
      <c r="KL146" s="94"/>
      <c r="KM146" s="94"/>
      <c r="KN146" s="94"/>
      <c r="KO146" s="94"/>
      <c r="KP146" s="94"/>
      <c r="KQ146" s="94"/>
      <c r="KR146" s="94"/>
      <c r="KS146" s="94"/>
      <c r="KT146" s="94"/>
      <c r="KU146" s="94"/>
      <c r="KV146" s="94"/>
      <c r="KW146" s="94"/>
      <c r="KX146" s="94"/>
      <c r="KY146" s="94"/>
      <c r="KZ146" s="94"/>
      <c r="LA146" s="94"/>
      <c r="LB146" s="94"/>
      <c r="LC146" s="94"/>
      <c r="LD146" s="94"/>
      <c r="LE146" s="94"/>
      <c r="LF146" s="94"/>
      <c r="LG146" s="94"/>
      <c r="LH146" s="94"/>
      <c r="LI146" s="94"/>
      <c r="LJ146" s="94"/>
      <c r="LK146" s="94"/>
      <c r="LL146" s="94"/>
      <c r="LM146" s="94"/>
      <c r="LN146" s="94"/>
      <c r="LO146" s="94"/>
      <c r="LP146" s="94"/>
      <c r="LQ146" s="94"/>
      <c r="LR146" s="94"/>
      <c r="LS146" s="94"/>
      <c r="LT146" s="94"/>
      <c r="LU146" s="94"/>
      <c r="LV146" s="94"/>
      <c r="LW146" s="94"/>
      <c r="LX146" s="94"/>
      <c r="LY146" s="94"/>
      <c r="LZ146" s="94"/>
      <c r="MA146" s="94"/>
      <c r="MB146" s="94"/>
      <c r="MC146" s="94"/>
      <c r="MD146" s="94"/>
      <c r="ME146" s="94"/>
      <c r="MF146" s="94"/>
      <c r="MG146" s="94"/>
      <c r="MH146" s="94"/>
      <c r="MI146" s="94"/>
      <c r="MJ146" s="94"/>
      <c r="MK146" s="94"/>
      <c r="ML146" s="94"/>
      <c r="MM146" s="94"/>
      <c r="MN146" s="94"/>
      <c r="MO146" s="94"/>
      <c r="MP146" s="94"/>
      <c r="MQ146" s="94"/>
      <c r="MR146" s="94"/>
      <c r="MS146" s="94"/>
      <c r="MT146" s="94"/>
      <c r="MU146" s="94"/>
      <c r="MV146" s="94"/>
      <c r="MW146" s="94"/>
      <c r="MX146" s="94"/>
      <c r="MY146" s="94"/>
      <c r="MZ146" s="94"/>
      <c r="NA146" s="94"/>
      <c r="NB146" s="94"/>
      <c r="NC146" s="94"/>
      <c r="ND146" s="94"/>
      <c r="NE146" s="94"/>
      <c r="NF146" s="94"/>
      <c r="NG146" s="94"/>
      <c r="NH146" s="94"/>
      <c r="NI146" s="94"/>
      <c r="NJ146" s="94"/>
      <c r="NK146" s="94"/>
      <c r="NL146" s="94"/>
      <c r="NM146" s="94"/>
      <c r="NN146" s="94"/>
      <c r="NO146" s="94"/>
      <c r="NP146" s="94"/>
      <c r="NQ146" s="94"/>
      <c r="NR146" s="94"/>
      <c r="NS146" s="94"/>
      <c r="NT146" s="94"/>
      <c r="NU146" s="94"/>
      <c r="NV146" s="94"/>
      <c r="NW146" s="94"/>
      <c r="NX146" s="94"/>
      <c r="NY146" s="94"/>
      <c r="NZ146" s="94"/>
      <c r="OA146" s="94"/>
      <c r="OB146" s="94"/>
      <c r="OC146" s="94"/>
      <c r="OD146" s="94"/>
      <c r="OE146" s="94"/>
      <c r="OF146" s="94"/>
      <c r="OG146" s="94"/>
      <c r="OH146" s="94"/>
      <c r="OI146" s="94"/>
      <c r="OJ146" s="94"/>
      <c r="OK146" s="94"/>
      <c r="OL146" s="94"/>
      <c r="OM146" s="94"/>
      <c r="ON146" s="94"/>
      <c r="OO146" s="94"/>
      <c r="OP146" s="94"/>
      <c r="OQ146" s="94"/>
      <c r="OR146" s="94"/>
      <c r="OS146" s="94"/>
      <c r="OT146" s="94"/>
      <c r="OU146" s="94"/>
      <c r="OV146" s="94"/>
      <c r="OW146" s="94"/>
      <c r="OX146" s="94"/>
      <c r="OY146" s="94"/>
      <c r="OZ146" s="94"/>
      <c r="PA146" s="94"/>
      <c r="PB146" s="94"/>
      <c r="PC146" s="94"/>
      <c r="PD146" s="94"/>
      <c r="PE146" s="94"/>
      <c r="PF146" s="94"/>
      <c r="PG146" s="94"/>
      <c r="PH146" s="94"/>
      <c r="PI146" s="94"/>
      <c r="PJ146" s="94"/>
      <c r="PK146" s="94"/>
      <c r="PL146" s="94"/>
      <c r="PM146" s="94"/>
      <c r="PN146" s="94"/>
      <c r="PO146" s="94"/>
      <c r="PP146" s="94"/>
      <c r="PQ146" s="94"/>
      <c r="PR146" s="94"/>
      <c r="PS146" s="94"/>
      <c r="PT146" s="94"/>
      <c r="PU146" s="94"/>
      <c r="PV146" s="94"/>
      <c r="PW146" s="94"/>
      <c r="PX146" s="94"/>
      <c r="PY146" s="94"/>
      <c r="PZ146" s="94"/>
      <c r="QA146" s="94"/>
      <c r="QB146" s="94"/>
      <c r="QC146" s="94"/>
      <c r="QD146" s="94"/>
      <c r="QE146" s="94"/>
      <c r="QF146" s="94"/>
      <c r="QG146" s="94"/>
      <c r="QH146" s="94"/>
      <c r="QI146" s="94"/>
      <c r="QJ146" s="94"/>
      <c r="QK146" s="94"/>
      <c r="QL146" s="94"/>
      <c r="QM146" s="94"/>
      <c r="QN146" s="94"/>
      <c r="QO146" s="94"/>
      <c r="QP146" s="94"/>
      <c r="QQ146" s="94"/>
      <c r="QR146" s="94"/>
      <c r="QS146" s="94"/>
      <c r="QT146" s="94"/>
      <c r="QU146" s="94"/>
      <c r="QV146" s="94"/>
      <c r="QW146" s="94"/>
      <c r="QX146" s="94"/>
      <c r="QY146" s="94"/>
      <c r="QZ146" s="94"/>
      <c r="RA146" s="94"/>
      <c r="RB146" s="94"/>
      <c r="RC146" s="94"/>
      <c r="RD146" s="94"/>
      <c r="RE146" s="94"/>
      <c r="RF146" s="94"/>
      <c r="RG146" s="94"/>
      <c r="RH146" s="94"/>
      <c r="RI146" s="94"/>
      <c r="RJ146" s="94"/>
      <c r="RK146" s="94"/>
      <c r="RL146" s="94"/>
      <c r="RM146" s="94"/>
      <c r="RN146" s="94"/>
      <c r="RO146" s="94"/>
      <c r="RP146" s="94"/>
      <c r="RQ146" s="94"/>
      <c r="RR146" s="94"/>
      <c r="RS146" s="94"/>
      <c r="RT146" s="94"/>
      <c r="RU146" s="94"/>
      <c r="RV146" s="94"/>
      <c r="RW146" s="94"/>
      <c r="RX146" s="94"/>
      <c r="RY146" s="94"/>
      <c r="RZ146" s="94"/>
      <c r="SA146" s="94"/>
      <c r="SB146" s="94"/>
      <c r="SC146" s="94"/>
      <c r="SD146" s="94"/>
      <c r="SE146" s="94"/>
      <c r="SF146" s="94"/>
      <c r="SG146" s="94"/>
      <c r="SH146" s="94"/>
      <c r="SI146" s="94"/>
      <c r="SJ146" s="94"/>
    </row>
    <row r="147" spans="1:504" s="95" customFormat="1" ht="15">
      <c r="A147" s="2"/>
      <c r="B147" s="31"/>
      <c r="C147" s="3"/>
      <c r="D147" s="11"/>
      <c r="E147" s="12"/>
      <c r="F147" s="12"/>
      <c r="G147" s="12"/>
      <c r="H147" s="12"/>
      <c r="I147" s="9" t="e">
        <f t="shared" si="51"/>
        <v>#DIV/0!</v>
      </c>
      <c r="J147" s="9" t="e">
        <f t="shared" si="52"/>
        <v>#DIV/0!</v>
      </c>
      <c r="K147" s="75"/>
      <c r="L147" s="75"/>
      <c r="M147" s="76"/>
      <c r="N147" s="16" t="e">
        <f t="shared" si="42"/>
        <v>#DIV/0!</v>
      </c>
      <c r="O147" s="94"/>
      <c r="P147" s="198"/>
      <c r="Q147" s="94"/>
      <c r="R147" s="94"/>
      <c r="S147" s="94"/>
      <c r="T147" s="94"/>
      <c r="U147" s="94"/>
      <c r="V147" s="94"/>
      <c r="W147" s="94"/>
      <c r="X147" s="94"/>
      <c r="Y147" s="94"/>
      <c r="Z147" s="94"/>
      <c r="AA147" s="94"/>
      <c r="AB147" s="94"/>
      <c r="AC147" s="94"/>
      <c r="AD147" s="94"/>
      <c r="AE147" s="94"/>
      <c r="AF147" s="94"/>
      <c r="AG147" s="94"/>
      <c r="AH147" s="94"/>
      <c r="AI147" s="94"/>
      <c r="AJ147" s="94"/>
      <c r="AK147" s="94"/>
      <c r="AL147" s="94"/>
      <c r="AM147" s="94"/>
      <c r="AN147" s="94"/>
      <c r="AO147" s="94"/>
      <c r="AP147" s="94"/>
      <c r="AQ147" s="94"/>
      <c r="AR147" s="94"/>
      <c r="AS147" s="94"/>
      <c r="AT147" s="94"/>
      <c r="AU147" s="94"/>
      <c r="AV147" s="94"/>
      <c r="AW147" s="94"/>
      <c r="AX147" s="94"/>
      <c r="AY147" s="94"/>
      <c r="AZ147" s="94"/>
      <c r="BA147" s="94"/>
      <c r="BB147" s="94"/>
      <c r="BC147" s="94"/>
      <c r="BD147" s="94"/>
      <c r="BE147" s="94"/>
      <c r="BF147" s="94"/>
      <c r="BG147" s="94"/>
      <c r="BH147" s="94"/>
      <c r="BI147" s="94"/>
      <c r="BJ147" s="94"/>
      <c r="BK147" s="94"/>
      <c r="BL147" s="94"/>
      <c r="BM147" s="94"/>
      <c r="BN147" s="94"/>
      <c r="BO147" s="94"/>
      <c r="BP147" s="94"/>
      <c r="BQ147" s="94"/>
      <c r="BR147" s="94"/>
      <c r="BS147" s="94"/>
      <c r="BT147" s="94"/>
      <c r="BU147" s="94"/>
      <c r="BV147" s="94"/>
      <c r="BW147" s="94"/>
      <c r="BX147" s="94"/>
      <c r="BY147" s="94"/>
      <c r="BZ147" s="94"/>
      <c r="CA147" s="94"/>
      <c r="CB147" s="94"/>
      <c r="CC147" s="94"/>
      <c r="CD147" s="94"/>
      <c r="CE147" s="94"/>
      <c r="CF147" s="94"/>
      <c r="CG147" s="94"/>
      <c r="CH147" s="94"/>
      <c r="CI147" s="94"/>
      <c r="CJ147" s="94"/>
      <c r="CK147" s="94"/>
      <c r="CL147" s="94"/>
      <c r="CM147" s="94"/>
      <c r="CN147" s="94"/>
      <c r="CO147" s="94"/>
      <c r="CP147" s="94"/>
      <c r="CQ147" s="94"/>
      <c r="CR147" s="94"/>
      <c r="CS147" s="94"/>
      <c r="CT147" s="94"/>
      <c r="CU147" s="94"/>
      <c r="CV147" s="94"/>
      <c r="CW147" s="94"/>
      <c r="CX147" s="94"/>
      <c r="CY147" s="94"/>
      <c r="CZ147" s="94"/>
      <c r="DA147" s="94"/>
      <c r="DB147" s="94"/>
      <c r="DC147" s="94"/>
      <c r="DD147" s="94"/>
      <c r="DE147" s="94"/>
      <c r="DF147" s="94"/>
      <c r="DG147" s="94"/>
      <c r="DH147" s="94"/>
      <c r="DI147" s="94"/>
      <c r="DJ147" s="94"/>
      <c r="DK147" s="94"/>
      <c r="DL147" s="94"/>
      <c r="DM147" s="94"/>
      <c r="DN147" s="94"/>
      <c r="DO147" s="94"/>
      <c r="DP147" s="94"/>
      <c r="DQ147" s="94"/>
      <c r="DR147" s="94"/>
      <c r="DS147" s="94"/>
      <c r="DT147" s="94"/>
      <c r="DU147" s="94"/>
      <c r="DV147" s="94"/>
      <c r="DW147" s="94"/>
      <c r="DX147" s="94"/>
      <c r="DY147" s="94"/>
      <c r="DZ147" s="94"/>
      <c r="EA147" s="94"/>
      <c r="EB147" s="94"/>
      <c r="EC147" s="94"/>
      <c r="ED147" s="94"/>
      <c r="EE147" s="94"/>
      <c r="EF147" s="94"/>
      <c r="EG147" s="94"/>
      <c r="EH147" s="94"/>
      <c r="EI147" s="94"/>
      <c r="EJ147" s="94"/>
      <c r="EK147" s="94"/>
      <c r="EL147" s="94"/>
      <c r="EM147" s="94"/>
      <c r="EN147" s="94"/>
      <c r="EO147" s="94"/>
      <c r="EP147" s="94"/>
      <c r="EQ147" s="94"/>
      <c r="ER147" s="94"/>
      <c r="ES147" s="94"/>
      <c r="ET147" s="94"/>
      <c r="EU147" s="94"/>
      <c r="EV147" s="94"/>
      <c r="EW147" s="94"/>
      <c r="EX147" s="94"/>
      <c r="EY147" s="94"/>
      <c r="EZ147" s="94"/>
      <c r="FA147" s="94"/>
      <c r="FB147" s="94"/>
      <c r="FC147" s="94"/>
      <c r="FD147" s="94"/>
      <c r="FE147" s="94"/>
      <c r="FF147" s="94"/>
      <c r="FG147" s="94"/>
      <c r="FH147" s="94"/>
      <c r="FI147" s="94"/>
      <c r="FJ147" s="94"/>
      <c r="FK147" s="94"/>
      <c r="FL147" s="94"/>
      <c r="FM147" s="94"/>
      <c r="FN147" s="94"/>
      <c r="FO147" s="94"/>
      <c r="FP147" s="94"/>
      <c r="FQ147" s="94"/>
      <c r="FR147" s="94"/>
      <c r="FS147" s="94"/>
      <c r="FT147" s="94"/>
      <c r="FU147" s="94"/>
      <c r="FV147" s="94"/>
      <c r="FW147" s="94"/>
      <c r="FX147" s="94"/>
      <c r="FY147" s="94"/>
      <c r="FZ147" s="94"/>
      <c r="GA147" s="94"/>
      <c r="GB147" s="94"/>
      <c r="GC147" s="94"/>
      <c r="GD147" s="94"/>
      <c r="GE147" s="94"/>
      <c r="GF147" s="94"/>
      <c r="GG147" s="94"/>
      <c r="GH147" s="94"/>
      <c r="GI147" s="94"/>
      <c r="GJ147" s="94"/>
      <c r="GK147" s="94"/>
      <c r="GL147" s="94"/>
      <c r="GM147" s="94"/>
      <c r="GN147" s="94"/>
      <c r="GO147" s="94"/>
      <c r="GP147" s="94"/>
      <c r="GQ147" s="94"/>
      <c r="GR147" s="94"/>
      <c r="GS147" s="94"/>
      <c r="GT147" s="94"/>
      <c r="GU147" s="94"/>
      <c r="GV147" s="94"/>
      <c r="GW147" s="94"/>
      <c r="GX147" s="94"/>
      <c r="GY147" s="94"/>
      <c r="GZ147" s="94"/>
      <c r="HA147" s="94"/>
      <c r="HB147" s="94"/>
      <c r="HC147" s="94"/>
      <c r="HD147" s="94"/>
      <c r="HE147" s="94"/>
      <c r="HF147" s="94"/>
      <c r="HG147" s="94"/>
      <c r="HH147" s="94"/>
      <c r="HI147" s="94"/>
      <c r="HJ147" s="94"/>
      <c r="HK147" s="94"/>
      <c r="HL147" s="94"/>
      <c r="HM147" s="94"/>
      <c r="HN147" s="94"/>
      <c r="HO147" s="94"/>
      <c r="HP147" s="94"/>
      <c r="HQ147" s="94"/>
      <c r="HR147" s="94"/>
      <c r="HS147" s="94"/>
      <c r="HT147" s="94"/>
      <c r="HU147" s="94"/>
      <c r="HV147" s="94"/>
      <c r="HW147" s="94"/>
      <c r="HX147" s="94"/>
      <c r="HY147" s="94"/>
      <c r="HZ147" s="94"/>
      <c r="IA147" s="94"/>
      <c r="IB147" s="94"/>
      <c r="IC147" s="94"/>
      <c r="ID147" s="94"/>
      <c r="IE147" s="94"/>
      <c r="IF147" s="94"/>
      <c r="IG147" s="94"/>
      <c r="IH147" s="94"/>
      <c r="II147" s="94"/>
      <c r="IJ147" s="94"/>
      <c r="IK147" s="94"/>
      <c r="IL147" s="94"/>
      <c r="IM147" s="94"/>
      <c r="IN147" s="94"/>
      <c r="IO147" s="94"/>
      <c r="IP147" s="94"/>
      <c r="IQ147" s="94"/>
      <c r="IR147" s="94"/>
      <c r="IS147" s="94"/>
      <c r="IT147" s="94"/>
      <c r="IU147" s="94"/>
      <c r="IV147" s="94"/>
      <c r="IW147" s="94"/>
      <c r="IX147" s="94"/>
      <c r="IY147" s="94"/>
      <c r="IZ147" s="94"/>
      <c r="JA147" s="94"/>
      <c r="JB147" s="94"/>
      <c r="JC147" s="94"/>
      <c r="JD147" s="94"/>
      <c r="JE147" s="94"/>
      <c r="JF147" s="94"/>
      <c r="JG147" s="94"/>
      <c r="JH147" s="94"/>
      <c r="JI147" s="94"/>
      <c r="JJ147" s="94"/>
      <c r="JK147" s="94"/>
      <c r="JL147" s="94"/>
      <c r="JM147" s="94"/>
      <c r="JN147" s="94"/>
      <c r="JO147" s="94"/>
      <c r="JP147" s="94"/>
      <c r="JQ147" s="94"/>
      <c r="JR147" s="94"/>
      <c r="JS147" s="94"/>
      <c r="JT147" s="94"/>
      <c r="JU147" s="94"/>
      <c r="JV147" s="94"/>
      <c r="JW147" s="94"/>
      <c r="JX147" s="94"/>
      <c r="JY147" s="94"/>
      <c r="JZ147" s="94"/>
      <c r="KA147" s="94"/>
      <c r="KB147" s="94"/>
      <c r="KC147" s="94"/>
      <c r="KD147" s="94"/>
      <c r="KE147" s="94"/>
      <c r="KF147" s="94"/>
      <c r="KG147" s="94"/>
      <c r="KH147" s="94"/>
      <c r="KI147" s="94"/>
      <c r="KJ147" s="94"/>
      <c r="KK147" s="94"/>
      <c r="KL147" s="94"/>
      <c r="KM147" s="94"/>
      <c r="KN147" s="94"/>
      <c r="KO147" s="94"/>
      <c r="KP147" s="94"/>
      <c r="KQ147" s="94"/>
      <c r="KR147" s="94"/>
      <c r="KS147" s="94"/>
      <c r="KT147" s="94"/>
      <c r="KU147" s="94"/>
      <c r="KV147" s="94"/>
      <c r="KW147" s="94"/>
      <c r="KX147" s="94"/>
      <c r="KY147" s="94"/>
      <c r="KZ147" s="94"/>
      <c r="LA147" s="94"/>
      <c r="LB147" s="94"/>
      <c r="LC147" s="94"/>
      <c r="LD147" s="94"/>
      <c r="LE147" s="94"/>
      <c r="LF147" s="94"/>
      <c r="LG147" s="94"/>
      <c r="LH147" s="94"/>
      <c r="LI147" s="94"/>
      <c r="LJ147" s="94"/>
      <c r="LK147" s="94"/>
      <c r="LL147" s="94"/>
      <c r="LM147" s="94"/>
      <c r="LN147" s="94"/>
      <c r="LO147" s="94"/>
      <c r="LP147" s="94"/>
      <c r="LQ147" s="94"/>
      <c r="LR147" s="94"/>
      <c r="LS147" s="94"/>
      <c r="LT147" s="94"/>
      <c r="LU147" s="94"/>
      <c r="LV147" s="94"/>
      <c r="LW147" s="94"/>
      <c r="LX147" s="94"/>
      <c r="LY147" s="94"/>
      <c r="LZ147" s="94"/>
      <c r="MA147" s="94"/>
      <c r="MB147" s="94"/>
      <c r="MC147" s="94"/>
      <c r="MD147" s="94"/>
      <c r="ME147" s="94"/>
      <c r="MF147" s="94"/>
      <c r="MG147" s="94"/>
      <c r="MH147" s="94"/>
      <c r="MI147" s="94"/>
      <c r="MJ147" s="94"/>
      <c r="MK147" s="94"/>
      <c r="ML147" s="94"/>
      <c r="MM147" s="94"/>
      <c r="MN147" s="94"/>
      <c r="MO147" s="94"/>
      <c r="MP147" s="94"/>
      <c r="MQ147" s="94"/>
      <c r="MR147" s="94"/>
      <c r="MS147" s="94"/>
      <c r="MT147" s="94"/>
      <c r="MU147" s="94"/>
      <c r="MV147" s="94"/>
      <c r="MW147" s="94"/>
      <c r="MX147" s="94"/>
      <c r="MY147" s="94"/>
      <c r="MZ147" s="94"/>
      <c r="NA147" s="94"/>
      <c r="NB147" s="94"/>
      <c r="NC147" s="94"/>
      <c r="ND147" s="94"/>
      <c r="NE147" s="94"/>
      <c r="NF147" s="94"/>
      <c r="NG147" s="94"/>
      <c r="NH147" s="94"/>
      <c r="NI147" s="94"/>
      <c r="NJ147" s="94"/>
      <c r="NK147" s="94"/>
      <c r="NL147" s="94"/>
      <c r="NM147" s="94"/>
      <c r="NN147" s="94"/>
      <c r="NO147" s="94"/>
      <c r="NP147" s="94"/>
      <c r="NQ147" s="94"/>
      <c r="NR147" s="94"/>
      <c r="NS147" s="94"/>
      <c r="NT147" s="94"/>
      <c r="NU147" s="94"/>
      <c r="NV147" s="94"/>
      <c r="NW147" s="94"/>
      <c r="NX147" s="94"/>
      <c r="NY147" s="94"/>
      <c r="NZ147" s="94"/>
      <c r="OA147" s="94"/>
      <c r="OB147" s="94"/>
      <c r="OC147" s="94"/>
      <c r="OD147" s="94"/>
      <c r="OE147" s="94"/>
      <c r="OF147" s="94"/>
      <c r="OG147" s="94"/>
      <c r="OH147" s="94"/>
      <c r="OI147" s="94"/>
      <c r="OJ147" s="94"/>
      <c r="OK147" s="94"/>
      <c r="OL147" s="94"/>
      <c r="OM147" s="94"/>
      <c r="ON147" s="94"/>
      <c r="OO147" s="94"/>
      <c r="OP147" s="94"/>
      <c r="OQ147" s="94"/>
      <c r="OR147" s="94"/>
      <c r="OS147" s="94"/>
      <c r="OT147" s="94"/>
      <c r="OU147" s="94"/>
      <c r="OV147" s="94"/>
      <c r="OW147" s="94"/>
      <c r="OX147" s="94"/>
      <c r="OY147" s="94"/>
      <c r="OZ147" s="94"/>
      <c r="PA147" s="94"/>
      <c r="PB147" s="94"/>
      <c r="PC147" s="94"/>
      <c r="PD147" s="94"/>
      <c r="PE147" s="94"/>
      <c r="PF147" s="94"/>
      <c r="PG147" s="94"/>
      <c r="PH147" s="94"/>
      <c r="PI147" s="94"/>
      <c r="PJ147" s="94"/>
      <c r="PK147" s="94"/>
      <c r="PL147" s="94"/>
      <c r="PM147" s="94"/>
      <c r="PN147" s="94"/>
      <c r="PO147" s="94"/>
      <c r="PP147" s="94"/>
      <c r="PQ147" s="94"/>
      <c r="PR147" s="94"/>
      <c r="PS147" s="94"/>
      <c r="PT147" s="94"/>
      <c r="PU147" s="94"/>
      <c r="PV147" s="94"/>
      <c r="PW147" s="94"/>
      <c r="PX147" s="94"/>
      <c r="PY147" s="94"/>
      <c r="PZ147" s="94"/>
      <c r="QA147" s="94"/>
      <c r="QB147" s="94"/>
      <c r="QC147" s="94"/>
      <c r="QD147" s="94"/>
      <c r="QE147" s="94"/>
      <c r="QF147" s="94"/>
      <c r="QG147" s="94"/>
      <c r="QH147" s="94"/>
      <c r="QI147" s="94"/>
      <c r="QJ147" s="94"/>
      <c r="QK147" s="94"/>
      <c r="QL147" s="94"/>
      <c r="QM147" s="94"/>
      <c r="QN147" s="94"/>
      <c r="QO147" s="94"/>
      <c r="QP147" s="94"/>
      <c r="QQ147" s="94"/>
      <c r="QR147" s="94"/>
      <c r="QS147" s="94"/>
      <c r="QT147" s="94"/>
      <c r="QU147" s="94"/>
      <c r="QV147" s="94"/>
      <c r="QW147" s="94"/>
      <c r="QX147" s="94"/>
      <c r="QY147" s="94"/>
      <c r="QZ147" s="94"/>
      <c r="RA147" s="94"/>
      <c r="RB147" s="94"/>
      <c r="RC147" s="94"/>
      <c r="RD147" s="94"/>
      <c r="RE147" s="94"/>
      <c r="RF147" s="94"/>
      <c r="RG147" s="94"/>
      <c r="RH147" s="94"/>
      <c r="RI147" s="94"/>
      <c r="RJ147" s="94"/>
      <c r="RK147" s="94"/>
      <c r="RL147" s="94"/>
      <c r="RM147" s="94"/>
      <c r="RN147" s="94"/>
      <c r="RO147" s="94"/>
      <c r="RP147" s="94"/>
      <c r="RQ147" s="94"/>
      <c r="RR147" s="94"/>
      <c r="RS147" s="94"/>
      <c r="RT147" s="94"/>
      <c r="RU147" s="94"/>
      <c r="RV147" s="94"/>
      <c r="RW147" s="94"/>
      <c r="RX147" s="94"/>
      <c r="RY147" s="94"/>
      <c r="RZ147" s="94"/>
      <c r="SA147" s="94"/>
      <c r="SB147" s="94"/>
      <c r="SC147" s="94"/>
      <c r="SD147" s="94"/>
      <c r="SE147" s="94"/>
      <c r="SF147" s="94"/>
      <c r="SG147" s="94"/>
      <c r="SH147" s="94"/>
      <c r="SI147" s="94"/>
      <c r="SJ147" s="94"/>
    </row>
    <row r="148" spans="1:504" s="95" customFormat="1" ht="38.25">
      <c r="A148" s="2" t="s">
        <v>66</v>
      </c>
      <c r="B148" s="3">
        <f t="shared" ref="B148:H148" si="53">SUM(B150:B156)</f>
        <v>0</v>
      </c>
      <c r="C148" s="3">
        <f t="shared" si="53"/>
        <v>0</v>
      </c>
      <c r="D148" s="3">
        <f t="shared" si="53"/>
        <v>0</v>
      </c>
      <c r="E148" s="3">
        <f t="shared" si="53"/>
        <v>0</v>
      </c>
      <c r="F148" s="3">
        <f t="shared" si="53"/>
        <v>0</v>
      </c>
      <c r="G148" s="3">
        <f t="shared" si="53"/>
        <v>0</v>
      </c>
      <c r="H148" s="3">
        <f t="shared" si="53"/>
        <v>0</v>
      </c>
      <c r="I148" s="9" t="e">
        <f t="shared" si="38"/>
        <v>#DIV/0!</v>
      </c>
      <c r="J148" s="9" t="e">
        <f t="shared" si="40"/>
        <v>#DIV/0!</v>
      </c>
      <c r="K148" s="3">
        <f>SUM(K150:K156)</f>
        <v>0</v>
      </c>
      <c r="L148" s="3">
        <f>SUM(L150:L156)</f>
        <v>0</v>
      </c>
      <c r="M148" s="29">
        <f>SUM(M150:M156)</f>
        <v>0</v>
      </c>
      <c r="N148" s="16" t="e">
        <f t="shared" si="42"/>
        <v>#DIV/0!</v>
      </c>
      <c r="O148" s="94"/>
      <c r="P148" s="198"/>
      <c r="Q148" s="94"/>
      <c r="R148" s="94"/>
      <c r="S148" s="94"/>
      <c r="T148" s="94"/>
      <c r="U148" s="94"/>
      <c r="V148" s="94"/>
      <c r="W148" s="94"/>
      <c r="X148" s="94"/>
      <c r="Y148" s="94"/>
      <c r="Z148" s="94"/>
      <c r="AA148" s="94"/>
      <c r="AB148" s="94"/>
      <c r="AC148" s="94"/>
      <c r="AD148" s="94"/>
      <c r="AE148" s="94"/>
      <c r="AF148" s="94"/>
      <c r="AG148" s="94"/>
      <c r="AH148" s="94"/>
      <c r="AI148" s="94"/>
      <c r="AJ148" s="94"/>
      <c r="AK148" s="94"/>
      <c r="AL148" s="94"/>
      <c r="AM148" s="94"/>
      <c r="AN148" s="94"/>
      <c r="AO148" s="94"/>
      <c r="AP148" s="94"/>
      <c r="AQ148" s="94"/>
      <c r="AR148" s="94"/>
      <c r="AS148" s="94"/>
      <c r="AT148" s="94"/>
      <c r="AU148" s="94"/>
      <c r="AV148" s="94"/>
      <c r="AW148" s="94"/>
      <c r="AX148" s="94"/>
      <c r="AY148" s="94"/>
      <c r="AZ148" s="94"/>
      <c r="BA148" s="94"/>
      <c r="BB148" s="94"/>
      <c r="BC148" s="94"/>
      <c r="BD148" s="94"/>
      <c r="BE148" s="94"/>
      <c r="BF148" s="94"/>
      <c r="BG148" s="94"/>
      <c r="BH148" s="94"/>
      <c r="BI148" s="94"/>
      <c r="BJ148" s="94"/>
      <c r="BK148" s="94"/>
      <c r="BL148" s="94"/>
      <c r="BM148" s="94"/>
      <c r="BN148" s="94"/>
      <c r="BO148" s="94"/>
      <c r="BP148" s="94"/>
      <c r="BQ148" s="94"/>
      <c r="BR148" s="94"/>
      <c r="BS148" s="94"/>
      <c r="BT148" s="94"/>
      <c r="BU148" s="94"/>
      <c r="BV148" s="94"/>
      <c r="BW148" s="94"/>
      <c r="BX148" s="94"/>
      <c r="BY148" s="94"/>
      <c r="BZ148" s="94"/>
      <c r="CA148" s="94"/>
      <c r="CB148" s="94"/>
      <c r="CC148" s="94"/>
      <c r="CD148" s="94"/>
      <c r="CE148" s="94"/>
      <c r="CF148" s="94"/>
      <c r="CG148" s="94"/>
      <c r="CH148" s="94"/>
      <c r="CI148" s="94"/>
      <c r="CJ148" s="94"/>
      <c r="CK148" s="94"/>
      <c r="CL148" s="94"/>
      <c r="CM148" s="94"/>
      <c r="CN148" s="94"/>
      <c r="CO148" s="94"/>
      <c r="CP148" s="94"/>
      <c r="CQ148" s="94"/>
      <c r="CR148" s="94"/>
      <c r="CS148" s="94"/>
      <c r="CT148" s="94"/>
      <c r="CU148" s="94"/>
      <c r="CV148" s="94"/>
      <c r="CW148" s="94"/>
      <c r="CX148" s="94"/>
      <c r="CY148" s="94"/>
      <c r="CZ148" s="94"/>
      <c r="DA148" s="94"/>
      <c r="DB148" s="94"/>
      <c r="DC148" s="94"/>
      <c r="DD148" s="94"/>
      <c r="DE148" s="94"/>
      <c r="DF148" s="94"/>
      <c r="DG148" s="94"/>
      <c r="DH148" s="94"/>
      <c r="DI148" s="94"/>
      <c r="DJ148" s="94"/>
      <c r="DK148" s="94"/>
      <c r="DL148" s="94"/>
      <c r="DM148" s="94"/>
      <c r="DN148" s="94"/>
      <c r="DO148" s="94"/>
      <c r="DP148" s="94"/>
      <c r="DQ148" s="94"/>
      <c r="DR148" s="94"/>
      <c r="DS148" s="94"/>
      <c r="DT148" s="94"/>
      <c r="DU148" s="94"/>
      <c r="DV148" s="94"/>
      <c r="DW148" s="94"/>
      <c r="DX148" s="94"/>
      <c r="DY148" s="94"/>
      <c r="DZ148" s="94"/>
      <c r="EA148" s="94"/>
      <c r="EB148" s="94"/>
      <c r="EC148" s="94"/>
      <c r="ED148" s="94"/>
      <c r="EE148" s="94"/>
      <c r="EF148" s="94"/>
      <c r="EG148" s="94"/>
      <c r="EH148" s="94"/>
      <c r="EI148" s="94"/>
      <c r="EJ148" s="94"/>
      <c r="EK148" s="94"/>
      <c r="EL148" s="94"/>
      <c r="EM148" s="94"/>
      <c r="EN148" s="94"/>
      <c r="EO148" s="94"/>
      <c r="EP148" s="94"/>
      <c r="EQ148" s="94"/>
      <c r="ER148" s="94"/>
      <c r="ES148" s="94"/>
      <c r="ET148" s="94"/>
      <c r="EU148" s="94"/>
      <c r="EV148" s="94"/>
      <c r="EW148" s="94"/>
      <c r="EX148" s="94"/>
      <c r="EY148" s="94"/>
      <c r="EZ148" s="94"/>
      <c r="FA148" s="94"/>
      <c r="FB148" s="94"/>
      <c r="FC148" s="94"/>
      <c r="FD148" s="94"/>
      <c r="FE148" s="94"/>
      <c r="FF148" s="94"/>
      <c r="FG148" s="94"/>
      <c r="FH148" s="94"/>
      <c r="FI148" s="94"/>
      <c r="FJ148" s="94"/>
      <c r="FK148" s="94"/>
      <c r="FL148" s="94"/>
      <c r="FM148" s="94"/>
      <c r="FN148" s="94"/>
      <c r="FO148" s="94"/>
      <c r="FP148" s="94"/>
      <c r="FQ148" s="94"/>
      <c r="FR148" s="94"/>
      <c r="FS148" s="94"/>
      <c r="FT148" s="94"/>
      <c r="FU148" s="94"/>
      <c r="FV148" s="94"/>
      <c r="FW148" s="94"/>
      <c r="FX148" s="94"/>
      <c r="FY148" s="94"/>
      <c r="FZ148" s="94"/>
      <c r="GA148" s="94"/>
      <c r="GB148" s="94"/>
      <c r="GC148" s="94"/>
      <c r="GD148" s="94"/>
      <c r="GE148" s="94"/>
      <c r="GF148" s="94"/>
      <c r="GG148" s="94"/>
      <c r="GH148" s="94"/>
      <c r="GI148" s="94"/>
      <c r="GJ148" s="94"/>
      <c r="GK148" s="94"/>
      <c r="GL148" s="94"/>
      <c r="GM148" s="94"/>
      <c r="GN148" s="94"/>
      <c r="GO148" s="94"/>
      <c r="GP148" s="94"/>
      <c r="GQ148" s="94"/>
      <c r="GR148" s="94"/>
      <c r="GS148" s="94"/>
      <c r="GT148" s="94"/>
      <c r="GU148" s="94"/>
      <c r="GV148" s="94"/>
      <c r="GW148" s="94"/>
      <c r="GX148" s="94"/>
      <c r="GY148" s="94"/>
      <c r="GZ148" s="94"/>
      <c r="HA148" s="94"/>
      <c r="HB148" s="94"/>
      <c r="HC148" s="94"/>
      <c r="HD148" s="94"/>
      <c r="HE148" s="94"/>
      <c r="HF148" s="94"/>
      <c r="HG148" s="94"/>
      <c r="HH148" s="94"/>
      <c r="HI148" s="94"/>
      <c r="HJ148" s="94"/>
      <c r="HK148" s="94"/>
      <c r="HL148" s="94"/>
      <c r="HM148" s="94"/>
      <c r="HN148" s="94"/>
      <c r="HO148" s="94"/>
      <c r="HP148" s="94"/>
      <c r="HQ148" s="94"/>
      <c r="HR148" s="94"/>
      <c r="HS148" s="94"/>
      <c r="HT148" s="94"/>
      <c r="HU148" s="94"/>
      <c r="HV148" s="94"/>
      <c r="HW148" s="94"/>
      <c r="HX148" s="94"/>
      <c r="HY148" s="94"/>
      <c r="HZ148" s="94"/>
      <c r="IA148" s="94"/>
      <c r="IB148" s="94"/>
      <c r="IC148" s="94"/>
      <c r="ID148" s="94"/>
      <c r="IE148" s="94"/>
      <c r="IF148" s="94"/>
      <c r="IG148" s="94"/>
      <c r="IH148" s="94"/>
      <c r="II148" s="94"/>
      <c r="IJ148" s="94"/>
      <c r="IK148" s="94"/>
      <c r="IL148" s="94"/>
      <c r="IM148" s="94"/>
      <c r="IN148" s="94"/>
      <c r="IO148" s="94"/>
      <c r="IP148" s="94"/>
      <c r="IQ148" s="94"/>
      <c r="IR148" s="94"/>
      <c r="IS148" s="94"/>
      <c r="IT148" s="94"/>
      <c r="IU148" s="94"/>
      <c r="IV148" s="94"/>
      <c r="IW148" s="94"/>
      <c r="IX148" s="94"/>
      <c r="IY148" s="94"/>
      <c r="IZ148" s="94"/>
      <c r="JA148" s="94"/>
      <c r="JB148" s="94"/>
      <c r="JC148" s="94"/>
      <c r="JD148" s="94"/>
      <c r="JE148" s="94"/>
      <c r="JF148" s="94"/>
      <c r="JG148" s="94"/>
      <c r="JH148" s="94"/>
      <c r="JI148" s="94"/>
      <c r="JJ148" s="94"/>
      <c r="JK148" s="94"/>
      <c r="JL148" s="94"/>
      <c r="JM148" s="94"/>
      <c r="JN148" s="94"/>
      <c r="JO148" s="94"/>
      <c r="JP148" s="94"/>
      <c r="JQ148" s="94"/>
      <c r="JR148" s="94"/>
      <c r="JS148" s="94"/>
      <c r="JT148" s="94"/>
      <c r="JU148" s="94"/>
      <c r="JV148" s="94"/>
      <c r="JW148" s="94"/>
      <c r="JX148" s="94"/>
      <c r="JY148" s="94"/>
      <c r="JZ148" s="94"/>
      <c r="KA148" s="94"/>
      <c r="KB148" s="94"/>
      <c r="KC148" s="94"/>
      <c r="KD148" s="94"/>
      <c r="KE148" s="94"/>
      <c r="KF148" s="94"/>
      <c r="KG148" s="94"/>
      <c r="KH148" s="94"/>
      <c r="KI148" s="94"/>
      <c r="KJ148" s="94"/>
      <c r="KK148" s="94"/>
      <c r="KL148" s="94"/>
      <c r="KM148" s="94"/>
      <c r="KN148" s="94"/>
      <c r="KO148" s="94"/>
      <c r="KP148" s="94"/>
      <c r="KQ148" s="94"/>
      <c r="KR148" s="94"/>
      <c r="KS148" s="94"/>
      <c r="KT148" s="94"/>
      <c r="KU148" s="94"/>
      <c r="KV148" s="94"/>
      <c r="KW148" s="94"/>
      <c r="KX148" s="94"/>
      <c r="KY148" s="94"/>
      <c r="KZ148" s="94"/>
      <c r="LA148" s="94"/>
      <c r="LB148" s="94"/>
      <c r="LC148" s="94"/>
      <c r="LD148" s="94"/>
      <c r="LE148" s="94"/>
      <c r="LF148" s="94"/>
      <c r="LG148" s="94"/>
      <c r="LH148" s="94"/>
      <c r="LI148" s="94"/>
      <c r="LJ148" s="94"/>
      <c r="LK148" s="94"/>
      <c r="LL148" s="94"/>
      <c r="LM148" s="94"/>
      <c r="LN148" s="94"/>
      <c r="LO148" s="94"/>
      <c r="LP148" s="94"/>
      <c r="LQ148" s="94"/>
      <c r="LR148" s="94"/>
      <c r="LS148" s="94"/>
      <c r="LT148" s="94"/>
      <c r="LU148" s="94"/>
      <c r="LV148" s="94"/>
      <c r="LW148" s="94"/>
      <c r="LX148" s="94"/>
      <c r="LY148" s="94"/>
      <c r="LZ148" s="94"/>
      <c r="MA148" s="94"/>
      <c r="MB148" s="94"/>
      <c r="MC148" s="94"/>
      <c r="MD148" s="94"/>
      <c r="ME148" s="94"/>
      <c r="MF148" s="94"/>
      <c r="MG148" s="94"/>
      <c r="MH148" s="94"/>
      <c r="MI148" s="94"/>
      <c r="MJ148" s="94"/>
      <c r="MK148" s="94"/>
      <c r="ML148" s="94"/>
      <c r="MM148" s="94"/>
      <c r="MN148" s="94"/>
      <c r="MO148" s="94"/>
      <c r="MP148" s="94"/>
      <c r="MQ148" s="94"/>
      <c r="MR148" s="94"/>
      <c r="MS148" s="94"/>
      <c r="MT148" s="94"/>
      <c r="MU148" s="94"/>
      <c r="MV148" s="94"/>
      <c r="MW148" s="94"/>
      <c r="MX148" s="94"/>
      <c r="MY148" s="94"/>
      <c r="MZ148" s="94"/>
      <c r="NA148" s="94"/>
      <c r="NB148" s="94"/>
      <c r="NC148" s="94"/>
      <c r="ND148" s="94"/>
      <c r="NE148" s="94"/>
      <c r="NF148" s="94"/>
      <c r="NG148" s="94"/>
      <c r="NH148" s="94"/>
      <c r="NI148" s="94"/>
      <c r="NJ148" s="94"/>
      <c r="NK148" s="94"/>
      <c r="NL148" s="94"/>
      <c r="NM148" s="94"/>
      <c r="NN148" s="94"/>
      <c r="NO148" s="94"/>
      <c r="NP148" s="94"/>
      <c r="NQ148" s="94"/>
      <c r="NR148" s="94"/>
      <c r="NS148" s="94"/>
      <c r="NT148" s="94"/>
      <c r="NU148" s="94"/>
      <c r="NV148" s="94"/>
      <c r="NW148" s="94"/>
      <c r="NX148" s="94"/>
      <c r="NY148" s="94"/>
      <c r="NZ148" s="94"/>
      <c r="OA148" s="94"/>
      <c r="OB148" s="94"/>
      <c r="OC148" s="94"/>
      <c r="OD148" s="94"/>
      <c r="OE148" s="94"/>
      <c r="OF148" s="94"/>
      <c r="OG148" s="94"/>
      <c r="OH148" s="94"/>
      <c r="OI148" s="94"/>
      <c r="OJ148" s="94"/>
      <c r="OK148" s="94"/>
      <c r="OL148" s="94"/>
      <c r="OM148" s="94"/>
      <c r="ON148" s="94"/>
      <c r="OO148" s="94"/>
      <c r="OP148" s="94"/>
      <c r="OQ148" s="94"/>
      <c r="OR148" s="94"/>
      <c r="OS148" s="94"/>
      <c r="OT148" s="94"/>
      <c r="OU148" s="94"/>
      <c r="OV148" s="94"/>
      <c r="OW148" s="94"/>
      <c r="OX148" s="94"/>
      <c r="OY148" s="94"/>
      <c r="OZ148" s="94"/>
      <c r="PA148" s="94"/>
      <c r="PB148" s="94"/>
      <c r="PC148" s="94"/>
      <c r="PD148" s="94"/>
      <c r="PE148" s="94"/>
      <c r="PF148" s="94"/>
      <c r="PG148" s="94"/>
      <c r="PH148" s="94"/>
      <c r="PI148" s="94"/>
      <c r="PJ148" s="94"/>
      <c r="PK148" s="94"/>
      <c r="PL148" s="94"/>
      <c r="PM148" s="94"/>
      <c r="PN148" s="94"/>
      <c r="PO148" s="94"/>
      <c r="PP148" s="94"/>
      <c r="PQ148" s="94"/>
      <c r="PR148" s="94"/>
      <c r="PS148" s="94"/>
      <c r="PT148" s="94"/>
      <c r="PU148" s="94"/>
      <c r="PV148" s="94"/>
      <c r="PW148" s="94"/>
      <c r="PX148" s="94"/>
      <c r="PY148" s="94"/>
      <c r="PZ148" s="94"/>
      <c r="QA148" s="94"/>
      <c r="QB148" s="94"/>
      <c r="QC148" s="94"/>
      <c r="QD148" s="94"/>
      <c r="QE148" s="94"/>
      <c r="QF148" s="94"/>
      <c r="QG148" s="94"/>
      <c r="QH148" s="94"/>
      <c r="QI148" s="94"/>
      <c r="QJ148" s="94"/>
      <c r="QK148" s="94"/>
      <c r="QL148" s="94"/>
      <c r="QM148" s="94"/>
      <c r="QN148" s="94"/>
      <c r="QO148" s="94"/>
      <c r="QP148" s="94"/>
      <c r="QQ148" s="94"/>
      <c r="QR148" s="94"/>
      <c r="QS148" s="94"/>
      <c r="QT148" s="94"/>
      <c r="QU148" s="94"/>
      <c r="QV148" s="94"/>
      <c r="QW148" s="94"/>
      <c r="QX148" s="94"/>
      <c r="QY148" s="94"/>
      <c r="QZ148" s="94"/>
      <c r="RA148" s="94"/>
      <c r="RB148" s="94"/>
      <c r="RC148" s="94"/>
      <c r="RD148" s="94"/>
      <c r="RE148" s="94"/>
      <c r="RF148" s="94"/>
      <c r="RG148" s="94"/>
      <c r="RH148" s="94"/>
      <c r="RI148" s="94"/>
      <c r="RJ148" s="94"/>
      <c r="RK148" s="94"/>
      <c r="RL148" s="94"/>
      <c r="RM148" s="94"/>
      <c r="RN148" s="94"/>
      <c r="RO148" s="94"/>
      <c r="RP148" s="94"/>
      <c r="RQ148" s="94"/>
      <c r="RR148" s="94"/>
      <c r="RS148" s="94"/>
      <c r="RT148" s="94"/>
      <c r="RU148" s="94"/>
      <c r="RV148" s="94"/>
      <c r="RW148" s="94"/>
      <c r="RX148" s="94"/>
      <c r="RY148" s="94"/>
      <c r="RZ148" s="94"/>
      <c r="SA148" s="94"/>
      <c r="SB148" s="94"/>
      <c r="SC148" s="94"/>
      <c r="SD148" s="94"/>
      <c r="SE148" s="94"/>
      <c r="SF148" s="94"/>
      <c r="SG148" s="94"/>
      <c r="SH148" s="94"/>
      <c r="SI148" s="94"/>
      <c r="SJ148" s="94"/>
    </row>
    <row r="149" spans="1:504" s="95" customFormat="1" ht="25.5">
      <c r="A149" s="85" t="s">
        <v>64</v>
      </c>
      <c r="B149" s="31"/>
      <c r="C149" s="3"/>
      <c r="D149" s="11"/>
      <c r="E149" s="12"/>
      <c r="F149" s="12"/>
      <c r="G149" s="12"/>
      <c r="H149" s="12"/>
      <c r="I149" s="9"/>
      <c r="J149" s="9"/>
      <c r="K149" s="75"/>
      <c r="L149" s="75"/>
      <c r="M149" s="76"/>
      <c r="N149" s="16"/>
      <c r="O149" s="94"/>
      <c r="P149" s="198"/>
      <c r="Q149" s="94"/>
      <c r="R149" s="94"/>
      <c r="S149" s="94"/>
      <c r="T149" s="94"/>
      <c r="U149" s="94"/>
      <c r="V149" s="94"/>
      <c r="W149" s="94"/>
      <c r="X149" s="94"/>
      <c r="Y149" s="94"/>
      <c r="Z149" s="94"/>
      <c r="AA149" s="94"/>
      <c r="AB149" s="94"/>
      <c r="AC149" s="94"/>
      <c r="AD149" s="94"/>
      <c r="AE149" s="94"/>
      <c r="AF149" s="94"/>
      <c r="AG149" s="94"/>
      <c r="AH149" s="94"/>
      <c r="AI149" s="94"/>
      <c r="AJ149" s="94"/>
      <c r="AK149" s="94"/>
      <c r="AL149" s="94"/>
      <c r="AM149" s="94"/>
      <c r="AN149" s="94"/>
      <c r="AO149" s="94"/>
      <c r="AP149" s="94"/>
      <c r="AQ149" s="94"/>
      <c r="AR149" s="94"/>
      <c r="AS149" s="94"/>
      <c r="AT149" s="94"/>
      <c r="AU149" s="94"/>
      <c r="AV149" s="94"/>
      <c r="AW149" s="94"/>
      <c r="AX149" s="94"/>
      <c r="AY149" s="94"/>
      <c r="AZ149" s="94"/>
      <c r="BA149" s="94"/>
      <c r="BB149" s="94"/>
      <c r="BC149" s="94"/>
      <c r="BD149" s="94"/>
      <c r="BE149" s="94"/>
      <c r="BF149" s="94"/>
      <c r="BG149" s="94"/>
      <c r="BH149" s="94"/>
      <c r="BI149" s="94"/>
      <c r="BJ149" s="94"/>
      <c r="BK149" s="94"/>
      <c r="BL149" s="94"/>
      <c r="BM149" s="94"/>
      <c r="BN149" s="94"/>
      <c r="BO149" s="94"/>
      <c r="BP149" s="94"/>
      <c r="BQ149" s="94"/>
      <c r="BR149" s="94"/>
      <c r="BS149" s="94"/>
      <c r="BT149" s="94"/>
      <c r="BU149" s="94"/>
      <c r="BV149" s="94"/>
      <c r="BW149" s="94"/>
      <c r="BX149" s="94"/>
      <c r="BY149" s="94"/>
      <c r="BZ149" s="94"/>
      <c r="CA149" s="94"/>
      <c r="CB149" s="94"/>
      <c r="CC149" s="94"/>
      <c r="CD149" s="94"/>
      <c r="CE149" s="94"/>
      <c r="CF149" s="94"/>
      <c r="CG149" s="94"/>
      <c r="CH149" s="94"/>
      <c r="CI149" s="94"/>
      <c r="CJ149" s="94"/>
      <c r="CK149" s="94"/>
      <c r="CL149" s="94"/>
      <c r="CM149" s="94"/>
      <c r="CN149" s="94"/>
      <c r="CO149" s="94"/>
      <c r="CP149" s="94"/>
      <c r="CQ149" s="94"/>
      <c r="CR149" s="94"/>
      <c r="CS149" s="94"/>
      <c r="CT149" s="94"/>
      <c r="CU149" s="94"/>
      <c r="CV149" s="94"/>
      <c r="CW149" s="94"/>
      <c r="CX149" s="94"/>
      <c r="CY149" s="94"/>
      <c r="CZ149" s="94"/>
      <c r="DA149" s="94"/>
      <c r="DB149" s="94"/>
      <c r="DC149" s="94"/>
      <c r="DD149" s="94"/>
      <c r="DE149" s="94"/>
      <c r="DF149" s="94"/>
      <c r="DG149" s="94"/>
      <c r="DH149" s="94"/>
      <c r="DI149" s="94"/>
      <c r="DJ149" s="94"/>
      <c r="DK149" s="94"/>
      <c r="DL149" s="94"/>
      <c r="DM149" s="94"/>
      <c r="DN149" s="94"/>
      <c r="DO149" s="94"/>
      <c r="DP149" s="94"/>
      <c r="DQ149" s="94"/>
      <c r="DR149" s="94"/>
      <c r="DS149" s="94"/>
      <c r="DT149" s="94"/>
      <c r="DU149" s="94"/>
      <c r="DV149" s="94"/>
      <c r="DW149" s="94"/>
      <c r="DX149" s="94"/>
      <c r="DY149" s="94"/>
      <c r="DZ149" s="94"/>
      <c r="EA149" s="94"/>
      <c r="EB149" s="94"/>
      <c r="EC149" s="94"/>
      <c r="ED149" s="94"/>
      <c r="EE149" s="94"/>
      <c r="EF149" s="94"/>
      <c r="EG149" s="94"/>
      <c r="EH149" s="94"/>
      <c r="EI149" s="94"/>
      <c r="EJ149" s="94"/>
      <c r="EK149" s="94"/>
      <c r="EL149" s="94"/>
      <c r="EM149" s="94"/>
      <c r="EN149" s="94"/>
      <c r="EO149" s="94"/>
      <c r="EP149" s="94"/>
      <c r="EQ149" s="94"/>
      <c r="ER149" s="94"/>
      <c r="ES149" s="94"/>
      <c r="ET149" s="94"/>
      <c r="EU149" s="94"/>
      <c r="EV149" s="94"/>
      <c r="EW149" s="94"/>
      <c r="EX149" s="94"/>
      <c r="EY149" s="94"/>
      <c r="EZ149" s="94"/>
      <c r="FA149" s="94"/>
      <c r="FB149" s="94"/>
      <c r="FC149" s="94"/>
      <c r="FD149" s="94"/>
      <c r="FE149" s="94"/>
      <c r="FF149" s="94"/>
      <c r="FG149" s="94"/>
      <c r="FH149" s="94"/>
      <c r="FI149" s="94"/>
      <c r="FJ149" s="94"/>
      <c r="FK149" s="94"/>
      <c r="FL149" s="94"/>
      <c r="FM149" s="94"/>
      <c r="FN149" s="94"/>
      <c r="FO149" s="94"/>
      <c r="FP149" s="94"/>
      <c r="FQ149" s="94"/>
      <c r="FR149" s="94"/>
      <c r="FS149" s="94"/>
      <c r="FT149" s="94"/>
      <c r="FU149" s="94"/>
      <c r="FV149" s="94"/>
      <c r="FW149" s="94"/>
      <c r="FX149" s="94"/>
      <c r="FY149" s="94"/>
      <c r="FZ149" s="94"/>
      <c r="GA149" s="94"/>
      <c r="GB149" s="94"/>
      <c r="GC149" s="94"/>
      <c r="GD149" s="94"/>
      <c r="GE149" s="94"/>
      <c r="GF149" s="94"/>
      <c r="GG149" s="94"/>
      <c r="GH149" s="94"/>
      <c r="GI149" s="94"/>
      <c r="GJ149" s="94"/>
      <c r="GK149" s="94"/>
      <c r="GL149" s="94"/>
      <c r="GM149" s="94"/>
      <c r="GN149" s="94"/>
      <c r="GO149" s="94"/>
      <c r="GP149" s="94"/>
      <c r="GQ149" s="94"/>
      <c r="GR149" s="94"/>
      <c r="GS149" s="94"/>
      <c r="GT149" s="94"/>
      <c r="GU149" s="94"/>
      <c r="GV149" s="94"/>
      <c r="GW149" s="94"/>
      <c r="GX149" s="94"/>
      <c r="GY149" s="94"/>
      <c r="GZ149" s="94"/>
      <c r="HA149" s="94"/>
      <c r="HB149" s="94"/>
      <c r="HC149" s="94"/>
      <c r="HD149" s="94"/>
      <c r="HE149" s="94"/>
      <c r="HF149" s="94"/>
      <c r="HG149" s="94"/>
      <c r="HH149" s="94"/>
      <c r="HI149" s="94"/>
      <c r="HJ149" s="94"/>
      <c r="HK149" s="94"/>
      <c r="HL149" s="94"/>
      <c r="HM149" s="94"/>
      <c r="HN149" s="94"/>
      <c r="HO149" s="94"/>
      <c r="HP149" s="94"/>
      <c r="HQ149" s="94"/>
      <c r="HR149" s="94"/>
      <c r="HS149" s="94"/>
      <c r="HT149" s="94"/>
      <c r="HU149" s="94"/>
      <c r="HV149" s="94"/>
      <c r="HW149" s="94"/>
      <c r="HX149" s="94"/>
      <c r="HY149" s="94"/>
      <c r="HZ149" s="94"/>
      <c r="IA149" s="94"/>
      <c r="IB149" s="94"/>
      <c r="IC149" s="94"/>
      <c r="ID149" s="94"/>
      <c r="IE149" s="94"/>
      <c r="IF149" s="94"/>
      <c r="IG149" s="94"/>
      <c r="IH149" s="94"/>
      <c r="II149" s="94"/>
      <c r="IJ149" s="94"/>
      <c r="IK149" s="94"/>
      <c r="IL149" s="94"/>
      <c r="IM149" s="94"/>
      <c r="IN149" s="94"/>
      <c r="IO149" s="94"/>
      <c r="IP149" s="94"/>
      <c r="IQ149" s="94"/>
      <c r="IR149" s="94"/>
      <c r="IS149" s="94"/>
      <c r="IT149" s="94"/>
      <c r="IU149" s="94"/>
      <c r="IV149" s="94"/>
      <c r="IW149" s="94"/>
      <c r="IX149" s="94"/>
      <c r="IY149" s="94"/>
      <c r="IZ149" s="94"/>
      <c r="JA149" s="94"/>
      <c r="JB149" s="94"/>
      <c r="JC149" s="94"/>
      <c r="JD149" s="94"/>
      <c r="JE149" s="94"/>
      <c r="JF149" s="94"/>
      <c r="JG149" s="94"/>
      <c r="JH149" s="94"/>
      <c r="JI149" s="94"/>
      <c r="JJ149" s="94"/>
      <c r="JK149" s="94"/>
      <c r="JL149" s="94"/>
      <c r="JM149" s="94"/>
      <c r="JN149" s="94"/>
      <c r="JO149" s="94"/>
      <c r="JP149" s="94"/>
      <c r="JQ149" s="94"/>
      <c r="JR149" s="94"/>
      <c r="JS149" s="94"/>
      <c r="JT149" s="94"/>
      <c r="JU149" s="94"/>
      <c r="JV149" s="94"/>
      <c r="JW149" s="94"/>
      <c r="JX149" s="94"/>
      <c r="JY149" s="94"/>
      <c r="JZ149" s="94"/>
      <c r="KA149" s="94"/>
      <c r="KB149" s="94"/>
      <c r="KC149" s="94"/>
      <c r="KD149" s="94"/>
      <c r="KE149" s="94"/>
      <c r="KF149" s="94"/>
      <c r="KG149" s="94"/>
      <c r="KH149" s="94"/>
      <c r="KI149" s="94"/>
      <c r="KJ149" s="94"/>
      <c r="KK149" s="94"/>
      <c r="KL149" s="94"/>
      <c r="KM149" s="94"/>
      <c r="KN149" s="94"/>
      <c r="KO149" s="94"/>
      <c r="KP149" s="94"/>
      <c r="KQ149" s="94"/>
      <c r="KR149" s="94"/>
      <c r="KS149" s="94"/>
      <c r="KT149" s="94"/>
      <c r="KU149" s="94"/>
      <c r="KV149" s="94"/>
      <c r="KW149" s="94"/>
      <c r="KX149" s="94"/>
      <c r="KY149" s="94"/>
      <c r="KZ149" s="94"/>
      <c r="LA149" s="94"/>
      <c r="LB149" s="94"/>
      <c r="LC149" s="94"/>
      <c r="LD149" s="94"/>
      <c r="LE149" s="94"/>
      <c r="LF149" s="94"/>
      <c r="LG149" s="94"/>
      <c r="LH149" s="94"/>
      <c r="LI149" s="94"/>
      <c r="LJ149" s="94"/>
      <c r="LK149" s="94"/>
      <c r="LL149" s="94"/>
      <c r="LM149" s="94"/>
      <c r="LN149" s="94"/>
      <c r="LO149" s="94"/>
      <c r="LP149" s="94"/>
      <c r="LQ149" s="94"/>
      <c r="LR149" s="94"/>
      <c r="LS149" s="94"/>
      <c r="LT149" s="94"/>
      <c r="LU149" s="94"/>
      <c r="LV149" s="94"/>
      <c r="LW149" s="94"/>
      <c r="LX149" s="94"/>
      <c r="LY149" s="94"/>
      <c r="LZ149" s="94"/>
      <c r="MA149" s="94"/>
      <c r="MB149" s="94"/>
      <c r="MC149" s="94"/>
      <c r="MD149" s="94"/>
      <c r="ME149" s="94"/>
      <c r="MF149" s="94"/>
      <c r="MG149" s="94"/>
      <c r="MH149" s="94"/>
      <c r="MI149" s="94"/>
      <c r="MJ149" s="94"/>
      <c r="MK149" s="94"/>
      <c r="ML149" s="94"/>
      <c r="MM149" s="94"/>
      <c r="MN149" s="94"/>
      <c r="MO149" s="94"/>
      <c r="MP149" s="94"/>
      <c r="MQ149" s="94"/>
      <c r="MR149" s="94"/>
      <c r="MS149" s="94"/>
      <c r="MT149" s="94"/>
      <c r="MU149" s="94"/>
      <c r="MV149" s="94"/>
      <c r="MW149" s="94"/>
      <c r="MX149" s="94"/>
      <c r="MY149" s="94"/>
      <c r="MZ149" s="94"/>
      <c r="NA149" s="94"/>
      <c r="NB149" s="94"/>
      <c r="NC149" s="94"/>
      <c r="ND149" s="94"/>
      <c r="NE149" s="94"/>
      <c r="NF149" s="94"/>
      <c r="NG149" s="94"/>
      <c r="NH149" s="94"/>
      <c r="NI149" s="94"/>
      <c r="NJ149" s="94"/>
      <c r="NK149" s="94"/>
      <c r="NL149" s="94"/>
      <c r="NM149" s="94"/>
      <c r="NN149" s="94"/>
      <c r="NO149" s="94"/>
      <c r="NP149" s="94"/>
      <c r="NQ149" s="94"/>
      <c r="NR149" s="94"/>
      <c r="NS149" s="94"/>
      <c r="NT149" s="94"/>
      <c r="NU149" s="94"/>
      <c r="NV149" s="94"/>
      <c r="NW149" s="94"/>
      <c r="NX149" s="94"/>
      <c r="NY149" s="94"/>
      <c r="NZ149" s="94"/>
      <c r="OA149" s="94"/>
      <c r="OB149" s="94"/>
      <c r="OC149" s="94"/>
      <c r="OD149" s="94"/>
      <c r="OE149" s="94"/>
      <c r="OF149" s="94"/>
      <c r="OG149" s="94"/>
      <c r="OH149" s="94"/>
      <c r="OI149" s="94"/>
      <c r="OJ149" s="94"/>
      <c r="OK149" s="94"/>
      <c r="OL149" s="94"/>
      <c r="OM149" s="94"/>
      <c r="ON149" s="94"/>
      <c r="OO149" s="94"/>
      <c r="OP149" s="94"/>
      <c r="OQ149" s="94"/>
      <c r="OR149" s="94"/>
      <c r="OS149" s="94"/>
      <c r="OT149" s="94"/>
      <c r="OU149" s="94"/>
      <c r="OV149" s="94"/>
      <c r="OW149" s="94"/>
      <c r="OX149" s="94"/>
      <c r="OY149" s="94"/>
      <c r="OZ149" s="94"/>
      <c r="PA149" s="94"/>
      <c r="PB149" s="94"/>
      <c r="PC149" s="94"/>
      <c r="PD149" s="94"/>
      <c r="PE149" s="94"/>
      <c r="PF149" s="94"/>
      <c r="PG149" s="94"/>
      <c r="PH149" s="94"/>
      <c r="PI149" s="94"/>
      <c r="PJ149" s="94"/>
      <c r="PK149" s="94"/>
      <c r="PL149" s="94"/>
      <c r="PM149" s="94"/>
      <c r="PN149" s="94"/>
      <c r="PO149" s="94"/>
      <c r="PP149" s="94"/>
      <c r="PQ149" s="94"/>
      <c r="PR149" s="94"/>
      <c r="PS149" s="94"/>
      <c r="PT149" s="94"/>
      <c r="PU149" s="94"/>
      <c r="PV149" s="94"/>
      <c r="PW149" s="94"/>
      <c r="PX149" s="94"/>
      <c r="PY149" s="94"/>
      <c r="PZ149" s="94"/>
      <c r="QA149" s="94"/>
      <c r="QB149" s="94"/>
      <c r="QC149" s="94"/>
      <c r="QD149" s="94"/>
      <c r="QE149" s="94"/>
      <c r="QF149" s="94"/>
      <c r="QG149" s="94"/>
      <c r="QH149" s="94"/>
      <c r="QI149" s="94"/>
      <c r="QJ149" s="94"/>
      <c r="QK149" s="94"/>
      <c r="QL149" s="94"/>
      <c r="QM149" s="94"/>
      <c r="QN149" s="94"/>
      <c r="QO149" s="94"/>
      <c r="QP149" s="94"/>
      <c r="QQ149" s="94"/>
      <c r="QR149" s="94"/>
      <c r="QS149" s="94"/>
      <c r="QT149" s="94"/>
      <c r="QU149" s="94"/>
      <c r="QV149" s="94"/>
      <c r="QW149" s="94"/>
      <c r="QX149" s="94"/>
      <c r="QY149" s="94"/>
      <c r="QZ149" s="94"/>
      <c r="RA149" s="94"/>
      <c r="RB149" s="94"/>
      <c r="RC149" s="94"/>
      <c r="RD149" s="94"/>
      <c r="RE149" s="94"/>
      <c r="RF149" s="94"/>
      <c r="RG149" s="94"/>
      <c r="RH149" s="94"/>
      <c r="RI149" s="94"/>
      <c r="RJ149" s="94"/>
      <c r="RK149" s="94"/>
      <c r="RL149" s="94"/>
      <c r="RM149" s="94"/>
      <c r="RN149" s="94"/>
      <c r="RO149" s="94"/>
      <c r="RP149" s="94"/>
      <c r="RQ149" s="94"/>
      <c r="RR149" s="94"/>
      <c r="RS149" s="94"/>
      <c r="RT149" s="94"/>
      <c r="RU149" s="94"/>
      <c r="RV149" s="94"/>
      <c r="RW149" s="94"/>
      <c r="RX149" s="94"/>
      <c r="RY149" s="94"/>
      <c r="RZ149" s="94"/>
      <c r="SA149" s="94"/>
      <c r="SB149" s="94"/>
      <c r="SC149" s="94"/>
      <c r="SD149" s="94"/>
      <c r="SE149" s="94"/>
      <c r="SF149" s="94"/>
      <c r="SG149" s="94"/>
      <c r="SH149" s="94"/>
      <c r="SI149" s="94"/>
      <c r="SJ149" s="94"/>
    </row>
    <row r="150" spans="1:504" s="95" customFormat="1" ht="38.25">
      <c r="A150" s="110" t="s">
        <v>65</v>
      </c>
      <c r="B150" s="112"/>
      <c r="C150" s="112"/>
      <c r="D150" s="113"/>
      <c r="E150" s="114"/>
      <c r="F150" s="114"/>
      <c r="G150" s="114"/>
      <c r="H150" s="114"/>
      <c r="I150" s="115" t="e">
        <f t="shared" ref="I150:I156" si="54">F150/E150</f>
        <v>#DIV/0!</v>
      </c>
      <c r="J150" s="115" t="e">
        <f t="shared" si="40"/>
        <v>#DIV/0!</v>
      </c>
      <c r="K150" s="113"/>
      <c r="L150" s="113"/>
      <c r="M150" s="114"/>
      <c r="N150" s="116" t="e">
        <f t="shared" si="42"/>
        <v>#DIV/0!</v>
      </c>
      <c r="O150" s="94"/>
      <c r="P150" s="198"/>
      <c r="Q150" s="94"/>
      <c r="R150" s="94"/>
      <c r="S150" s="94"/>
      <c r="T150" s="94"/>
      <c r="U150" s="94"/>
      <c r="V150" s="94"/>
      <c r="W150" s="94"/>
      <c r="X150" s="94"/>
      <c r="Y150" s="94"/>
      <c r="Z150" s="94"/>
      <c r="AA150" s="94"/>
      <c r="AB150" s="94"/>
      <c r="AC150" s="94"/>
      <c r="AD150" s="94"/>
      <c r="AE150" s="94"/>
      <c r="AF150" s="94"/>
      <c r="AG150" s="94"/>
      <c r="AH150" s="94"/>
      <c r="AI150" s="94"/>
      <c r="AJ150" s="94"/>
      <c r="AK150" s="94"/>
      <c r="AL150" s="94"/>
      <c r="AM150" s="94"/>
      <c r="AN150" s="94"/>
      <c r="AO150" s="94"/>
      <c r="AP150" s="94"/>
      <c r="AQ150" s="94"/>
      <c r="AR150" s="94"/>
      <c r="AS150" s="94"/>
      <c r="AT150" s="94"/>
      <c r="AU150" s="94"/>
      <c r="AV150" s="94"/>
      <c r="AW150" s="94"/>
      <c r="AX150" s="94"/>
      <c r="AY150" s="94"/>
      <c r="AZ150" s="94"/>
      <c r="BA150" s="94"/>
      <c r="BB150" s="94"/>
      <c r="BC150" s="94"/>
      <c r="BD150" s="94"/>
      <c r="BE150" s="94"/>
      <c r="BF150" s="94"/>
      <c r="BG150" s="94"/>
      <c r="BH150" s="94"/>
      <c r="BI150" s="94"/>
      <c r="BJ150" s="94"/>
      <c r="BK150" s="94"/>
      <c r="BL150" s="94"/>
      <c r="BM150" s="94"/>
      <c r="BN150" s="94"/>
      <c r="BO150" s="94"/>
      <c r="BP150" s="94"/>
      <c r="BQ150" s="94"/>
      <c r="BR150" s="94"/>
      <c r="BS150" s="94"/>
      <c r="BT150" s="94"/>
      <c r="BU150" s="94"/>
      <c r="BV150" s="94"/>
      <c r="BW150" s="94"/>
      <c r="BX150" s="94"/>
      <c r="BY150" s="94"/>
      <c r="BZ150" s="94"/>
      <c r="CA150" s="94"/>
      <c r="CB150" s="94"/>
      <c r="CC150" s="94"/>
      <c r="CD150" s="94"/>
      <c r="CE150" s="94"/>
      <c r="CF150" s="94"/>
      <c r="CG150" s="94"/>
      <c r="CH150" s="94"/>
      <c r="CI150" s="94"/>
      <c r="CJ150" s="94"/>
      <c r="CK150" s="94"/>
      <c r="CL150" s="94"/>
      <c r="CM150" s="94"/>
      <c r="CN150" s="94"/>
      <c r="CO150" s="94"/>
      <c r="CP150" s="94"/>
      <c r="CQ150" s="94"/>
      <c r="CR150" s="94"/>
      <c r="CS150" s="94"/>
      <c r="CT150" s="94"/>
      <c r="CU150" s="94"/>
      <c r="CV150" s="94"/>
      <c r="CW150" s="94"/>
      <c r="CX150" s="94"/>
      <c r="CY150" s="94"/>
      <c r="CZ150" s="94"/>
      <c r="DA150" s="94"/>
      <c r="DB150" s="94"/>
      <c r="DC150" s="94"/>
      <c r="DD150" s="94"/>
      <c r="DE150" s="94"/>
      <c r="DF150" s="94"/>
      <c r="DG150" s="94"/>
      <c r="DH150" s="94"/>
      <c r="DI150" s="94"/>
      <c r="DJ150" s="94"/>
      <c r="DK150" s="94"/>
      <c r="DL150" s="94"/>
      <c r="DM150" s="94"/>
      <c r="DN150" s="94"/>
      <c r="DO150" s="94"/>
      <c r="DP150" s="94"/>
      <c r="DQ150" s="94"/>
      <c r="DR150" s="94"/>
      <c r="DS150" s="94"/>
      <c r="DT150" s="94"/>
      <c r="DU150" s="94"/>
      <c r="DV150" s="94"/>
      <c r="DW150" s="94"/>
      <c r="DX150" s="94"/>
      <c r="DY150" s="94"/>
      <c r="DZ150" s="94"/>
      <c r="EA150" s="94"/>
      <c r="EB150" s="94"/>
      <c r="EC150" s="94"/>
      <c r="ED150" s="94"/>
      <c r="EE150" s="94"/>
      <c r="EF150" s="94"/>
      <c r="EG150" s="94"/>
      <c r="EH150" s="94"/>
      <c r="EI150" s="94"/>
      <c r="EJ150" s="94"/>
      <c r="EK150" s="94"/>
      <c r="EL150" s="94"/>
      <c r="EM150" s="94"/>
      <c r="EN150" s="94"/>
      <c r="EO150" s="94"/>
      <c r="EP150" s="94"/>
      <c r="EQ150" s="94"/>
      <c r="ER150" s="94"/>
      <c r="ES150" s="94"/>
      <c r="ET150" s="94"/>
      <c r="EU150" s="94"/>
      <c r="EV150" s="94"/>
      <c r="EW150" s="94"/>
      <c r="EX150" s="94"/>
      <c r="EY150" s="94"/>
      <c r="EZ150" s="94"/>
      <c r="FA150" s="94"/>
      <c r="FB150" s="94"/>
      <c r="FC150" s="94"/>
      <c r="FD150" s="94"/>
      <c r="FE150" s="94"/>
      <c r="FF150" s="94"/>
      <c r="FG150" s="94"/>
      <c r="FH150" s="94"/>
      <c r="FI150" s="94"/>
      <c r="FJ150" s="94"/>
      <c r="FK150" s="94"/>
      <c r="FL150" s="94"/>
      <c r="FM150" s="94"/>
      <c r="FN150" s="94"/>
      <c r="FO150" s="94"/>
      <c r="FP150" s="94"/>
      <c r="FQ150" s="94"/>
      <c r="FR150" s="94"/>
      <c r="FS150" s="94"/>
      <c r="FT150" s="94"/>
      <c r="FU150" s="94"/>
      <c r="FV150" s="94"/>
      <c r="FW150" s="94"/>
      <c r="FX150" s="94"/>
      <c r="FY150" s="94"/>
      <c r="FZ150" s="94"/>
      <c r="GA150" s="94"/>
      <c r="GB150" s="94"/>
      <c r="GC150" s="94"/>
      <c r="GD150" s="94"/>
      <c r="GE150" s="94"/>
      <c r="GF150" s="94"/>
      <c r="GG150" s="94"/>
      <c r="GH150" s="94"/>
      <c r="GI150" s="94"/>
      <c r="GJ150" s="94"/>
      <c r="GK150" s="94"/>
      <c r="GL150" s="94"/>
      <c r="GM150" s="94"/>
      <c r="GN150" s="94"/>
      <c r="GO150" s="94"/>
      <c r="GP150" s="94"/>
      <c r="GQ150" s="94"/>
      <c r="GR150" s="94"/>
      <c r="GS150" s="94"/>
      <c r="GT150" s="94"/>
      <c r="GU150" s="94"/>
      <c r="GV150" s="94"/>
      <c r="GW150" s="94"/>
      <c r="GX150" s="94"/>
      <c r="GY150" s="94"/>
      <c r="GZ150" s="94"/>
      <c r="HA150" s="94"/>
      <c r="HB150" s="94"/>
      <c r="HC150" s="94"/>
      <c r="HD150" s="94"/>
      <c r="HE150" s="94"/>
      <c r="HF150" s="94"/>
      <c r="HG150" s="94"/>
      <c r="HH150" s="94"/>
      <c r="HI150" s="94"/>
      <c r="HJ150" s="94"/>
      <c r="HK150" s="94"/>
      <c r="HL150" s="94"/>
      <c r="HM150" s="94"/>
      <c r="HN150" s="94"/>
      <c r="HO150" s="94"/>
      <c r="HP150" s="94"/>
      <c r="HQ150" s="94"/>
      <c r="HR150" s="94"/>
      <c r="HS150" s="94"/>
      <c r="HT150" s="94"/>
      <c r="HU150" s="94"/>
      <c r="HV150" s="94"/>
      <c r="HW150" s="94"/>
      <c r="HX150" s="94"/>
      <c r="HY150" s="94"/>
      <c r="HZ150" s="94"/>
      <c r="IA150" s="94"/>
      <c r="IB150" s="94"/>
      <c r="IC150" s="94"/>
      <c r="ID150" s="94"/>
      <c r="IE150" s="94"/>
      <c r="IF150" s="94"/>
      <c r="IG150" s="94"/>
      <c r="IH150" s="94"/>
      <c r="II150" s="94"/>
      <c r="IJ150" s="94"/>
      <c r="IK150" s="94"/>
      <c r="IL150" s="94"/>
      <c r="IM150" s="94"/>
      <c r="IN150" s="94"/>
      <c r="IO150" s="94"/>
      <c r="IP150" s="94"/>
      <c r="IQ150" s="94"/>
      <c r="IR150" s="94"/>
      <c r="IS150" s="94"/>
      <c r="IT150" s="94"/>
      <c r="IU150" s="94"/>
      <c r="IV150" s="94"/>
      <c r="IW150" s="94"/>
      <c r="IX150" s="94"/>
      <c r="IY150" s="94"/>
      <c r="IZ150" s="94"/>
      <c r="JA150" s="94"/>
      <c r="JB150" s="94"/>
      <c r="JC150" s="94"/>
      <c r="JD150" s="94"/>
      <c r="JE150" s="94"/>
      <c r="JF150" s="94"/>
      <c r="JG150" s="94"/>
      <c r="JH150" s="94"/>
      <c r="JI150" s="94"/>
      <c r="JJ150" s="94"/>
      <c r="JK150" s="94"/>
      <c r="JL150" s="94"/>
      <c r="JM150" s="94"/>
      <c r="JN150" s="94"/>
      <c r="JO150" s="94"/>
      <c r="JP150" s="94"/>
      <c r="JQ150" s="94"/>
      <c r="JR150" s="94"/>
      <c r="JS150" s="94"/>
      <c r="JT150" s="94"/>
      <c r="JU150" s="94"/>
      <c r="JV150" s="94"/>
      <c r="JW150" s="94"/>
      <c r="JX150" s="94"/>
      <c r="JY150" s="94"/>
      <c r="JZ150" s="94"/>
      <c r="KA150" s="94"/>
      <c r="KB150" s="94"/>
      <c r="KC150" s="94"/>
      <c r="KD150" s="94"/>
      <c r="KE150" s="94"/>
      <c r="KF150" s="94"/>
      <c r="KG150" s="94"/>
      <c r="KH150" s="94"/>
      <c r="KI150" s="94"/>
      <c r="KJ150" s="94"/>
      <c r="KK150" s="94"/>
      <c r="KL150" s="94"/>
      <c r="KM150" s="94"/>
      <c r="KN150" s="94"/>
      <c r="KO150" s="94"/>
      <c r="KP150" s="94"/>
      <c r="KQ150" s="94"/>
      <c r="KR150" s="94"/>
      <c r="KS150" s="94"/>
      <c r="KT150" s="94"/>
      <c r="KU150" s="94"/>
      <c r="KV150" s="94"/>
      <c r="KW150" s="94"/>
      <c r="KX150" s="94"/>
      <c r="KY150" s="94"/>
      <c r="KZ150" s="94"/>
      <c r="LA150" s="94"/>
      <c r="LB150" s="94"/>
      <c r="LC150" s="94"/>
      <c r="LD150" s="94"/>
      <c r="LE150" s="94"/>
      <c r="LF150" s="94"/>
      <c r="LG150" s="94"/>
      <c r="LH150" s="94"/>
      <c r="LI150" s="94"/>
      <c r="LJ150" s="94"/>
      <c r="LK150" s="94"/>
      <c r="LL150" s="94"/>
      <c r="LM150" s="94"/>
      <c r="LN150" s="94"/>
      <c r="LO150" s="94"/>
      <c r="LP150" s="94"/>
      <c r="LQ150" s="94"/>
      <c r="LR150" s="94"/>
      <c r="LS150" s="94"/>
      <c r="LT150" s="94"/>
      <c r="LU150" s="94"/>
      <c r="LV150" s="94"/>
      <c r="LW150" s="94"/>
      <c r="LX150" s="94"/>
      <c r="LY150" s="94"/>
      <c r="LZ150" s="94"/>
      <c r="MA150" s="94"/>
      <c r="MB150" s="94"/>
      <c r="MC150" s="94"/>
      <c r="MD150" s="94"/>
      <c r="ME150" s="94"/>
      <c r="MF150" s="94"/>
      <c r="MG150" s="94"/>
      <c r="MH150" s="94"/>
      <c r="MI150" s="94"/>
      <c r="MJ150" s="94"/>
      <c r="MK150" s="94"/>
      <c r="ML150" s="94"/>
      <c r="MM150" s="94"/>
      <c r="MN150" s="94"/>
      <c r="MO150" s="94"/>
      <c r="MP150" s="94"/>
      <c r="MQ150" s="94"/>
      <c r="MR150" s="94"/>
      <c r="MS150" s="94"/>
      <c r="MT150" s="94"/>
      <c r="MU150" s="94"/>
      <c r="MV150" s="94"/>
      <c r="MW150" s="94"/>
      <c r="MX150" s="94"/>
      <c r="MY150" s="94"/>
      <c r="MZ150" s="94"/>
      <c r="NA150" s="94"/>
      <c r="NB150" s="94"/>
      <c r="NC150" s="94"/>
      <c r="ND150" s="94"/>
      <c r="NE150" s="94"/>
      <c r="NF150" s="94"/>
      <c r="NG150" s="94"/>
      <c r="NH150" s="94"/>
      <c r="NI150" s="94"/>
      <c r="NJ150" s="94"/>
      <c r="NK150" s="94"/>
      <c r="NL150" s="94"/>
      <c r="NM150" s="94"/>
      <c r="NN150" s="94"/>
      <c r="NO150" s="94"/>
      <c r="NP150" s="94"/>
      <c r="NQ150" s="94"/>
      <c r="NR150" s="94"/>
      <c r="NS150" s="94"/>
      <c r="NT150" s="94"/>
      <c r="NU150" s="94"/>
      <c r="NV150" s="94"/>
      <c r="NW150" s="94"/>
      <c r="NX150" s="94"/>
      <c r="NY150" s="94"/>
      <c r="NZ150" s="94"/>
      <c r="OA150" s="94"/>
      <c r="OB150" s="94"/>
      <c r="OC150" s="94"/>
      <c r="OD150" s="94"/>
      <c r="OE150" s="94"/>
      <c r="OF150" s="94"/>
      <c r="OG150" s="94"/>
      <c r="OH150" s="94"/>
      <c r="OI150" s="94"/>
      <c r="OJ150" s="94"/>
      <c r="OK150" s="94"/>
      <c r="OL150" s="94"/>
      <c r="OM150" s="94"/>
      <c r="ON150" s="94"/>
      <c r="OO150" s="94"/>
      <c r="OP150" s="94"/>
      <c r="OQ150" s="94"/>
      <c r="OR150" s="94"/>
      <c r="OS150" s="94"/>
      <c r="OT150" s="94"/>
      <c r="OU150" s="94"/>
      <c r="OV150" s="94"/>
      <c r="OW150" s="94"/>
      <c r="OX150" s="94"/>
      <c r="OY150" s="94"/>
      <c r="OZ150" s="94"/>
      <c r="PA150" s="94"/>
      <c r="PB150" s="94"/>
      <c r="PC150" s="94"/>
      <c r="PD150" s="94"/>
      <c r="PE150" s="94"/>
      <c r="PF150" s="94"/>
      <c r="PG150" s="94"/>
      <c r="PH150" s="94"/>
      <c r="PI150" s="94"/>
      <c r="PJ150" s="94"/>
      <c r="PK150" s="94"/>
      <c r="PL150" s="94"/>
      <c r="PM150" s="94"/>
      <c r="PN150" s="94"/>
      <c r="PO150" s="94"/>
      <c r="PP150" s="94"/>
      <c r="PQ150" s="94"/>
      <c r="PR150" s="94"/>
      <c r="PS150" s="94"/>
      <c r="PT150" s="94"/>
      <c r="PU150" s="94"/>
      <c r="PV150" s="94"/>
      <c r="PW150" s="94"/>
      <c r="PX150" s="94"/>
      <c r="PY150" s="94"/>
      <c r="PZ150" s="94"/>
      <c r="QA150" s="94"/>
      <c r="QB150" s="94"/>
      <c r="QC150" s="94"/>
      <c r="QD150" s="94"/>
      <c r="QE150" s="94"/>
      <c r="QF150" s="94"/>
      <c r="QG150" s="94"/>
      <c r="QH150" s="94"/>
      <c r="QI150" s="94"/>
      <c r="QJ150" s="94"/>
      <c r="QK150" s="94"/>
      <c r="QL150" s="94"/>
      <c r="QM150" s="94"/>
      <c r="QN150" s="94"/>
      <c r="QO150" s="94"/>
      <c r="QP150" s="94"/>
      <c r="QQ150" s="94"/>
      <c r="QR150" s="94"/>
      <c r="QS150" s="94"/>
      <c r="QT150" s="94"/>
      <c r="QU150" s="94"/>
      <c r="QV150" s="94"/>
      <c r="QW150" s="94"/>
      <c r="QX150" s="94"/>
      <c r="QY150" s="94"/>
      <c r="QZ150" s="94"/>
      <c r="RA150" s="94"/>
      <c r="RB150" s="94"/>
      <c r="RC150" s="94"/>
      <c r="RD150" s="94"/>
      <c r="RE150" s="94"/>
      <c r="RF150" s="94"/>
      <c r="RG150" s="94"/>
      <c r="RH150" s="94"/>
      <c r="RI150" s="94"/>
      <c r="RJ150" s="94"/>
      <c r="RK150" s="94"/>
      <c r="RL150" s="94"/>
      <c r="RM150" s="94"/>
      <c r="RN150" s="94"/>
      <c r="RO150" s="94"/>
      <c r="RP150" s="94"/>
      <c r="RQ150" s="94"/>
      <c r="RR150" s="94"/>
      <c r="RS150" s="94"/>
      <c r="RT150" s="94"/>
      <c r="RU150" s="94"/>
      <c r="RV150" s="94"/>
      <c r="RW150" s="94"/>
      <c r="RX150" s="94"/>
      <c r="RY150" s="94"/>
      <c r="RZ150" s="94"/>
      <c r="SA150" s="94"/>
      <c r="SB150" s="94"/>
      <c r="SC150" s="94"/>
      <c r="SD150" s="94"/>
      <c r="SE150" s="94"/>
      <c r="SF150" s="94"/>
      <c r="SG150" s="94"/>
      <c r="SH150" s="94"/>
      <c r="SI150" s="94"/>
      <c r="SJ150" s="94"/>
    </row>
    <row r="151" spans="1:504" s="95" customFormat="1" ht="15">
      <c r="A151" s="2"/>
      <c r="B151" s="31"/>
      <c r="C151" s="3"/>
      <c r="D151" s="11"/>
      <c r="E151" s="12"/>
      <c r="F151" s="12"/>
      <c r="G151" s="12"/>
      <c r="H151" s="12"/>
      <c r="I151" s="9" t="e">
        <f t="shared" si="54"/>
        <v>#DIV/0!</v>
      </c>
      <c r="J151" s="9" t="e">
        <f t="shared" si="40"/>
        <v>#DIV/0!</v>
      </c>
      <c r="K151" s="75"/>
      <c r="L151" s="75"/>
      <c r="M151" s="76"/>
      <c r="N151" s="16" t="e">
        <f t="shared" si="42"/>
        <v>#DIV/0!</v>
      </c>
      <c r="O151" s="94"/>
      <c r="P151" s="198"/>
      <c r="Q151" s="94"/>
      <c r="R151" s="94"/>
      <c r="S151" s="94"/>
      <c r="T151" s="94"/>
      <c r="U151" s="94"/>
      <c r="V151" s="94"/>
      <c r="W151" s="94"/>
      <c r="X151" s="94"/>
      <c r="Y151" s="94"/>
      <c r="Z151" s="94"/>
      <c r="AA151" s="94"/>
      <c r="AB151" s="94"/>
      <c r="AC151" s="94"/>
      <c r="AD151" s="94"/>
      <c r="AE151" s="94"/>
      <c r="AF151" s="94"/>
      <c r="AG151" s="94"/>
      <c r="AH151" s="94"/>
      <c r="AI151" s="94"/>
      <c r="AJ151" s="94"/>
      <c r="AK151" s="94"/>
      <c r="AL151" s="94"/>
      <c r="AM151" s="94"/>
      <c r="AN151" s="94"/>
      <c r="AO151" s="94"/>
      <c r="AP151" s="94"/>
      <c r="AQ151" s="94"/>
      <c r="AR151" s="94"/>
      <c r="AS151" s="94"/>
      <c r="AT151" s="94"/>
      <c r="AU151" s="94"/>
      <c r="AV151" s="94"/>
      <c r="AW151" s="94"/>
      <c r="AX151" s="94"/>
      <c r="AY151" s="94"/>
      <c r="AZ151" s="94"/>
      <c r="BA151" s="94"/>
      <c r="BB151" s="94"/>
      <c r="BC151" s="94"/>
      <c r="BD151" s="94"/>
      <c r="BE151" s="94"/>
      <c r="BF151" s="94"/>
      <c r="BG151" s="94"/>
      <c r="BH151" s="94"/>
      <c r="BI151" s="94"/>
      <c r="BJ151" s="94"/>
      <c r="BK151" s="94"/>
      <c r="BL151" s="94"/>
      <c r="BM151" s="94"/>
      <c r="BN151" s="94"/>
      <c r="BO151" s="94"/>
      <c r="BP151" s="94"/>
      <c r="BQ151" s="94"/>
      <c r="BR151" s="94"/>
      <c r="BS151" s="94"/>
      <c r="BT151" s="94"/>
      <c r="BU151" s="94"/>
      <c r="BV151" s="94"/>
      <c r="BW151" s="94"/>
      <c r="BX151" s="94"/>
      <c r="BY151" s="94"/>
      <c r="BZ151" s="94"/>
      <c r="CA151" s="94"/>
      <c r="CB151" s="94"/>
      <c r="CC151" s="94"/>
      <c r="CD151" s="94"/>
      <c r="CE151" s="94"/>
      <c r="CF151" s="94"/>
      <c r="CG151" s="94"/>
      <c r="CH151" s="94"/>
      <c r="CI151" s="94"/>
      <c r="CJ151" s="94"/>
      <c r="CK151" s="94"/>
      <c r="CL151" s="94"/>
      <c r="CM151" s="94"/>
      <c r="CN151" s="94"/>
      <c r="CO151" s="94"/>
      <c r="CP151" s="94"/>
      <c r="CQ151" s="94"/>
      <c r="CR151" s="94"/>
      <c r="CS151" s="94"/>
      <c r="CT151" s="94"/>
      <c r="CU151" s="94"/>
      <c r="CV151" s="94"/>
      <c r="CW151" s="94"/>
      <c r="CX151" s="94"/>
      <c r="CY151" s="94"/>
      <c r="CZ151" s="94"/>
      <c r="DA151" s="94"/>
      <c r="DB151" s="94"/>
      <c r="DC151" s="94"/>
      <c r="DD151" s="94"/>
      <c r="DE151" s="94"/>
      <c r="DF151" s="94"/>
      <c r="DG151" s="94"/>
      <c r="DH151" s="94"/>
      <c r="DI151" s="94"/>
      <c r="DJ151" s="94"/>
      <c r="DK151" s="94"/>
      <c r="DL151" s="94"/>
      <c r="DM151" s="94"/>
      <c r="DN151" s="94"/>
      <c r="DO151" s="94"/>
      <c r="DP151" s="94"/>
      <c r="DQ151" s="94"/>
      <c r="DR151" s="94"/>
      <c r="DS151" s="94"/>
      <c r="DT151" s="94"/>
      <c r="DU151" s="94"/>
      <c r="DV151" s="94"/>
      <c r="DW151" s="94"/>
      <c r="DX151" s="94"/>
      <c r="DY151" s="94"/>
      <c r="DZ151" s="94"/>
      <c r="EA151" s="94"/>
      <c r="EB151" s="94"/>
      <c r="EC151" s="94"/>
      <c r="ED151" s="94"/>
      <c r="EE151" s="94"/>
      <c r="EF151" s="94"/>
      <c r="EG151" s="94"/>
      <c r="EH151" s="94"/>
      <c r="EI151" s="94"/>
      <c r="EJ151" s="94"/>
      <c r="EK151" s="94"/>
      <c r="EL151" s="94"/>
      <c r="EM151" s="94"/>
      <c r="EN151" s="94"/>
      <c r="EO151" s="94"/>
      <c r="EP151" s="94"/>
      <c r="EQ151" s="94"/>
      <c r="ER151" s="94"/>
      <c r="ES151" s="94"/>
      <c r="ET151" s="94"/>
      <c r="EU151" s="94"/>
      <c r="EV151" s="94"/>
      <c r="EW151" s="94"/>
      <c r="EX151" s="94"/>
      <c r="EY151" s="94"/>
      <c r="EZ151" s="94"/>
      <c r="FA151" s="94"/>
      <c r="FB151" s="94"/>
      <c r="FC151" s="94"/>
      <c r="FD151" s="94"/>
      <c r="FE151" s="94"/>
      <c r="FF151" s="94"/>
      <c r="FG151" s="94"/>
      <c r="FH151" s="94"/>
      <c r="FI151" s="94"/>
      <c r="FJ151" s="94"/>
      <c r="FK151" s="94"/>
      <c r="FL151" s="94"/>
      <c r="FM151" s="94"/>
      <c r="FN151" s="94"/>
      <c r="FO151" s="94"/>
      <c r="FP151" s="94"/>
      <c r="FQ151" s="94"/>
      <c r="FR151" s="94"/>
      <c r="FS151" s="94"/>
      <c r="FT151" s="94"/>
      <c r="FU151" s="94"/>
      <c r="FV151" s="94"/>
      <c r="FW151" s="94"/>
      <c r="FX151" s="94"/>
      <c r="FY151" s="94"/>
      <c r="FZ151" s="94"/>
      <c r="GA151" s="94"/>
      <c r="GB151" s="94"/>
      <c r="GC151" s="94"/>
      <c r="GD151" s="94"/>
      <c r="GE151" s="94"/>
      <c r="GF151" s="94"/>
      <c r="GG151" s="94"/>
      <c r="GH151" s="94"/>
      <c r="GI151" s="94"/>
      <c r="GJ151" s="94"/>
      <c r="GK151" s="94"/>
      <c r="GL151" s="94"/>
      <c r="GM151" s="94"/>
      <c r="GN151" s="94"/>
      <c r="GO151" s="94"/>
      <c r="GP151" s="94"/>
      <c r="GQ151" s="94"/>
      <c r="GR151" s="94"/>
      <c r="GS151" s="94"/>
      <c r="GT151" s="94"/>
      <c r="GU151" s="94"/>
      <c r="GV151" s="94"/>
      <c r="GW151" s="94"/>
      <c r="GX151" s="94"/>
      <c r="GY151" s="94"/>
      <c r="GZ151" s="94"/>
      <c r="HA151" s="94"/>
      <c r="HB151" s="94"/>
      <c r="HC151" s="94"/>
      <c r="HD151" s="94"/>
      <c r="HE151" s="94"/>
      <c r="HF151" s="94"/>
      <c r="HG151" s="94"/>
      <c r="HH151" s="94"/>
      <c r="HI151" s="94"/>
      <c r="HJ151" s="94"/>
      <c r="HK151" s="94"/>
      <c r="HL151" s="94"/>
      <c r="HM151" s="94"/>
      <c r="HN151" s="94"/>
      <c r="HO151" s="94"/>
      <c r="HP151" s="94"/>
      <c r="HQ151" s="94"/>
      <c r="HR151" s="94"/>
      <c r="HS151" s="94"/>
      <c r="HT151" s="94"/>
      <c r="HU151" s="94"/>
      <c r="HV151" s="94"/>
      <c r="HW151" s="94"/>
      <c r="HX151" s="94"/>
      <c r="HY151" s="94"/>
      <c r="HZ151" s="94"/>
      <c r="IA151" s="94"/>
      <c r="IB151" s="94"/>
      <c r="IC151" s="94"/>
      <c r="ID151" s="94"/>
      <c r="IE151" s="94"/>
      <c r="IF151" s="94"/>
      <c r="IG151" s="94"/>
      <c r="IH151" s="94"/>
      <c r="II151" s="94"/>
      <c r="IJ151" s="94"/>
      <c r="IK151" s="94"/>
      <c r="IL151" s="94"/>
      <c r="IM151" s="94"/>
      <c r="IN151" s="94"/>
      <c r="IO151" s="94"/>
      <c r="IP151" s="94"/>
      <c r="IQ151" s="94"/>
      <c r="IR151" s="94"/>
      <c r="IS151" s="94"/>
      <c r="IT151" s="94"/>
      <c r="IU151" s="94"/>
      <c r="IV151" s="94"/>
      <c r="IW151" s="94"/>
      <c r="IX151" s="94"/>
      <c r="IY151" s="94"/>
      <c r="IZ151" s="94"/>
      <c r="JA151" s="94"/>
      <c r="JB151" s="94"/>
      <c r="JC151" s="94"/>
      <c r="JD151" s="94"/>
      <c r="JE151" s="94"/>
      <c r="JF151" s="94"/>
      <c r="JG151" s="94"/>
      <c r="JH151" s="94"/>
      <c r="JI151" s="94"/>
      <c r="JJ151" s="94"/>
      <c r="JK151" s="94"/>
      <c r="JL151" s="94"/>
      <c r="JM151" s="94"/>
      <c r="JN151" s="94"/>
      <c r="JO151" s="94"/>
      <c r="JP151" s="94"/>
      <c r="JQ151" s="94"/>
      <c r="JR151" s="94"/>
      <c r="JS151" s="94"/>
      <c r="JT151" s="94"/>
      <c r="JU151" s="94"/>
      <c r="JV151" s="94"/>
      <c r="JW151" s="94"/>
      <c r="JX151" s="94"/>
      <c r="JY151" s="94"/>
      <c r="JZ151" s="94"/>
      <c r="KA151" s="94"/>
      <c r="KB151" s="94"/>
      <c r="KC151" s="94"/>
      <c r="KD151" s="94"/>
      <c r="KE151" s="94"/>
      <c r="KF151" s="94"/>
      <c r="KG151" s="94"/>
      <c r="KH151" s="94"/>
      <c r="KI151" s="94"/>
      <c r="KJ151" s="94"/>
      <c r="KK151" s="94"/>
      <c r="KL151" s="94"/>
      <c r="KM151" s="94"/>
      <c r="KN151" s="94"/>
      <c r="KO151" s="94"/>
      <c r="KP151" s="94"/>
      <c r="KQ151" s="94"/>
      <c r="KR151" s="94"/>
      <c r="KS151" s="94"/>
      <c r="KT151" s="94"/>
      <c r="KU151" s="94"/>
      <c r="KV151" s="94"/>
      <c r="KW151" s="94"/>
      <c r="KX151" s="94"/>
      <c r="KY151" s="94"/>
      <c r="KZ151" s="94"/>
      <c r="LA151" s="94"/>
      <c r="LB151" s="94"/>
      <c r="LC151" s="94"/>
      <c r="LD151" s="94"/>
      <c r="LE151" s="94"/>
      <c r="LF151" s="94"/>
      <c r="LG151" s="94"/>
      <c r="LH151" s="94"/>
      <c r="LI151" s="94"/>
      <c r="LJ151" s="94"/>
      <c r="LK151" s="94"/>
      <c r="LL151" s="94"/>
      <c r="LM151" s="94"/>
      <c r="LN151" s="94"/>
      <c r="LO151" s="94"/>
      <c r="LP151" s="94"/>
      <c r="LQ151" s="94"/>
      <c r="LR151" s="94"/>
      <c r="LS151" s="94"/>
      <c r="LT151" s="94"/>
      <c r="LU151" s="94"/>
      <c r="LV151" s="94"/>
      <c r="LW151" s="94"/>
      <c r="LX151" s="94"/>
      <c r="LY151" s="94"/>
      <c r="LZ151" s="94"/>
      <c r="MA151" s="94"/>
      <c r="MB151" s="94"/>
      <c r="MC151" s="94"/>
      <c r="MD151" s="94"/>
      <c r="ME151" s="94"/>
      <c r="MF151" s="94"/>
      <c r="MG151" s="94"/>
      <c r="MH151" s="94"/>
      <c r="MI151" s="94"/>
      <c r="MJ151" s="94"/>
      <c r="MK151" s="94"/>
      <c r="ML151" s="94"/>
      <c r="MM151" s="94"/>
      <c r="MN151" s="94"/>
      <c r="MO151" s="94"/>
      <c r="MP151" s="94"/>
      <c r="MQ151" s="94"/>
      <c r="MR151" s="94"/>
      <c r="MS151" s="94"/>
      <c r="MT151" s="94"/>
      <c r="MU151" s="94"/>
      <c r="MV151" s="94"/>
      <c r="MW151" s="94"/>
      <c r="MX151" s="94"/>
      <c r="MY151" s="94"/>
      <c r="MZ151" s="94"/>
      <c r="NA151" s="94"/>
      <c r="NB151" s="94"/>
      <c r="NC151" s="94"/>
      <c r="ND151" s="94"/>
      <c r="NE151" s="94"/>
      <c r="NF151" s="94"/>
      <c r="NG151" s="94"/>
      <c r="NH151" s="94"/>
      <c r="NI151" s="94"/>
      <c r="NJ151" s="94"/>
      <c r="NK151" s="94"/>
      <c r="NL151" s="94"/>
      <c r="NM151" s="94"/>
      <c r="NN151" s="94"/>
      <c r="NO151" s="94"/>
      <c r="NP151" s="94"/>
      <c r="NQ151" s="94"/>
      <c r="NR151" s="94"/>
      <c r="NS151" s="94"/>
      <c r="NT151" s="94"/>
      <c r="NU151" s="94"/>
      <c r="NV151" s="94"/>
      <c r="NW151" s="94"/>
      <c r="NX151" s="94"/>
      <c r="NY151" s="94"/>
      <c r="NZ151" s="94"/>
      <c r="OA151" s="94"/>
      <c r="OB151" s="94"/>
      <c r="OC151" s="94"/>
      <c r="OD151" s="94"/>
      <c r="OE151" s="94"/>
      <c r="OF151" s="94"/>
      <c r="OG151" s="94"/>
      <c r="OH151" s="94"/>
      <c r="OI151" s="94"/>
      <c r="OJ151" s="94"/>
      <c r="OK151" s="94"/>
      <c r="OL151" s="94"/>
      <c r="OM151" s="94"/>
      <c r="ON151" s="94"/>
      <c r="OO151" s="94"/>
      <c r="OP151" s="94"/>
      <c r="OQ151" s="94"/>
      <c r="OR151" s="94"/>
      <c r="OS151" s="94"/>
      <c r="OT151" s="94"/>
      <c r="OU151" s="94"/>
      <c r="OV151" s="94"/>
      <c r="OW151" s="94"/>
      <c r="OX151" s="94"/>
      <c r="OY151" s="94"/>
      <c r="OZ151" s="94"/>
      <c r="PA151" s="94"/>
      <c r="PB151" s="94"/>
      <c r="PC151" s="94"/>
      <c r="PD151" s="94"/>
      <c r="PE151" s="94"/>
      <c r="PF151" s="94"/>
      <c r="PG151" s="94"/>
      <c r="PH151" s="94"/>
      <c r="PI151" s="94"/>
      <c r="PJ151" s="94"/>
      <c r="PK151" s="94"/>
      <c r="PL151" s="94"/>
      <c r="PM151" s="94"/>
      <c r="PN151" s="94"/>
      <c r="PO151" s="94"/>
      <c r="PP151" s="94"/>
      <c r="PQ151" s="94"/>
      <c r="PR151" s="94"/>
      <c r="PS151" s="94"/>
      <c r="PT151" s="94"/>
      <c r="PU151" s="94"/>
      <c r="PV151" s="94"/>
      <c r="PW151" s="94"/>
      <c r="PX151" s="94"/>
      <c r="PY151" s="94"/>
      <c r="PZ151" s="94"/>
      <c r="QA151" s="94"/>
      <c r="QB151" s="94"/>
      <c r="QC151" s="94"/>
      <c r="QD151" s="94"/>
      <c r="QE151" s="94"/>
      <c r="QF151" s="94"/>
      <c r="QG151" s="94"/>
      <c r="QH151" s="94"/>
      <c r="QI151" s="94"/>
      <c r="QJ151" s="94"/>
      <c r="QK151" s="94"/>
      <c r="QL151" s="94"/>
      <c r="QM151" s="94"/>
      <c r="QN151" s="94"/>
      <c r="QO151" s="94"/>
      <c r="QP151" s="94"/>
      <c r="QQ151" s="94"/>
      <c r="QR151" s="94"/>
      <c r="QS151" s="94"/>
      <c r="QT151" s="94"/>
      <c r="QU151" s="94"/>
      <c r="QV151" s="94"/>
      <c r="QW151" s="94"/>
      <c r="QX151" s="94"/>
      <c r="QY151" s="94"/>
      <c r="QZ151" s="94"/>
      <c r="RA151" s="94"/>
      <c r="RB151" s="94"/>
      <c r="RC151" s="94"/>
      <c r="RD151" s="94"/>
      <c r="RE151" s="94"/>
      <c r="RF151" s="94"/>
      <c r="RG151" s="94"/>
      <c r="RH151" s="94"/>
      <c r="RI151" s="94"/>
      <c r="RJ151" s="94"/>
      <c r="RK151" s="94"/>
      <c r="RL151" s="94"/>
      <c r="RM151" s="94"/>
      <c r="RN151" s="94"/>
      <c r="RO151" s="94"/>
      <c r="RP151" s="94"/>
      <c r="RQ151" s="94"/>
      <c r="RR151" s="94"/>
      <c r="RS151" s="94"/>
      <c r="RT151" s="94"/>
      <c r="RU151" s="94"/>
      <c r="RV151" s="94"/>
      <c r="RW151" s="94"/>
      <c r="RX151" s="94"/>
      <c r="RY151" s="94"/>
      <c r="RZ151" s="94"/>
      <c r="SA151" s="94"/>
      <c r="SB151" s="94"/>
      <c r="SC151" s="94"/>
      <c r="SD151" s="94"/>
      <c r="SE151" s="94"/>
      <c r="SF151" s="94"/>
      <c r="SG151" s="94"/>
      <c r="SH151" s="94"/>
      <c r="SI151" s="94"/>
      <c r="SJ151" s="94"/>
    </row>
    <row r="152" spans="1:504" ht="15">
      <c r="A152" s="2"/>
      <c r="B152" s="31"/>
      <c r="C152" s="3"/>
      <c r="D152" s="11"/>
      <c r="E152" s="12"/>
      <c r="F152" s="12"/>
      <c r="G152" s="12"/>
      <c r="H152" s="12"/>
      <c r="I152" s="9" t="e">
        <f t="shared" si="54"/>
        <v>#DIV/0!</v>
      </c>
      <c r="J152" s="9" t="e">
        <f t="shared" si="40"/>
        <v>#DIV/0!</v>
      </c>
      <c r="K152" s="75"/>
      <c r="L152" s="75"/>
      <c r="M152" s="76"/>
      <c r="N152" s="16" t="e">
        <f t="shared" si="42"/>
        <v>#DIV/0!</v>
      </c>
      <c r="P152" s="92"/>
    </row>
    <row r="153" spans="1:504" ht="15">
      <c r="A153" s="2"/>
      <c r="B153" s="31"/>
      <c r="C153" s="3"/>
      <c r="D153" s="11"/>
      <c r="E153" s="12"/>
      <c r="F153" s="12"/>
      <c r="G153" s="12"/>
      <c r="H153" s="12"/>
      <c r="I153" s="9" t="e">
        <f t="shared" si="54"/>
        <v>#DIV/0!</v>
      </c>
      <c r="J153" s="9" t="e">
        <f t="shared" si="40"/>
        <v>#DIV/0!</v>
      </c>
      <c r="K153" s="75"/>
      <c r="L153" s="75"/>
      <c r="M153" s="76"/>
      <c r="N153" s="16" t="e">
        <f t="shared" si="42"/>
        <v>#DIV/0!</v>
      </c>
      <c r="P153" s="92"/>
    </row>
    <row r="154" spans="1:504" ht="15">
      <c r="A154" s="2"/>
      <c r="B154" s="31"/>
      <c r="C154" s="3"/>
      <c r="D154" s="11"/>
      <c r="E154" s="12"/>
      <c r="F154" s="12"/>
      <c r="G154" s="12"/>
      <c r="H154" s="12"/>
      <c r="I154" s="9" t="e">
        <f t="shared" si="54"/>
        <v>#DIV/0!</v>
      </c>
      <c r="J154" s="9" t="e">
        <f t="shared" si="40"/>
        <v>#DIV/0!</v>
      </c>
      <c r="K154" s="75"/>
      <c r="L154" s="75"/>
      <c r="M154" s="76"/>
      <c r="N154" s="16" t="e">
        <f t="shared" si="42"/>
        <v>#DIV/0!</v>
      </c>
      <c r="P154" s="92"/>
    </row>
    <row r="155" spans="1:504" ht="15">
      <c r="A155" s="43"/>
      <c r="B155" s="31"/>
      <c r="C155" s="3"/>
      <c r="D155" s="11"/>
      <c r="E155" s="12"/>
      <c r="F155" s="12"/>
      <c r="G155" s="12"/>
      <c r="H155" s="12"/>
      <c r="I155" s="9" t="e">
        <f t="shared" si="54"/>
        <v>#DIV/0!</v>
      </c>
      <c r="J155" s="9" t="e">
        <f t="shared" si="40"/>
        <v>#DIV/0!</v>
      </c>
      <c r="K155" s="75"/>
      <c r="L155" s="75"/>
      <c r="M155" s="76"/>
      <c r="N155" s="16" t="e">
        <f t="shared" si="42"/>
        <v>#DIV/0!</v>
      </c>
      <c r="P155" s="92"/>
    </row>
    <row r="156" spans="1:504" ht="15">
      <c r="A156" s="43"/>
      <c r="B156" s="31"/>
      <c r="C156" s="3"/>
      <c r="D156" s="11"/>
      <c r="E156" s="12"/>
      <c r="F156" s="12"/>
      <c r="G156" s="12"/>
      <c r="H156" s="12"/>
      <c r="I156" s="9" t="e">
        <f t="shared" si="54"/>
        <v>#DIV/0!</v>
      </c>
      <c r="J156" s="9" t="e">
        <f t="shared" si="40"/>
        <v>#DIV/0!</v>
      </c>
      <c r="K156" s="75"/>
      <c r="L156" s="75"/>
      <c r="M156" s="76"/>
      <c r="N156" s="16" t="e">
        <f t="shared" si="42"/>
        <v>#DIV/0!</v>
      </c>
      <c r="P156" s="92"/>
    </row>
    <row r="157" spans="1:504" ht="38.25">
      <c r="A157" s="2" t="s">
        <v>67</v>
      </c>
      <c r="B157" s="3">
        <f>SUM(B159:B160)</f>
        <v>0</v>
      </c>
      <c r="C157" s="3">
        <f t="shared" ref="C157:H157" si="55">SUM(C159:C160)</f>
        <v>0</v>
      </c>
      <c r="D157" s="3">
        <f t="shared" si="55"/>
        <v>0</v>
      </c>
      <c r="E157" s="3">
        <f t="shared" si="55"/>
        <v>0</v>
      </c>
      <c r="F157" s="3">
        <f t="shared" si="55"/>
        <v>0</v>
      </c>
      <c r="G157" s="3">
        <f t="shared" si="55"/>
        <v>0</v>
      </c>
      <c r="H157" s="3">
        <f t="shared" si="55"/>
        <v>0</v>
      </c>
      <c r="I157" s="9" t="e">
        <f>F157/E157</f>
        <v>#DIV/0!</v>
      </c>
      <c r="J157" s="9" t="e">
        <f t="shared" si="40"/>
        <v>#DIV/0!</v>
      </c>
      <c r="K157" s="3">
        <f>SUM(K159:K162)</f>
        <v>0</v>
      </c>
      <c r="L157" s="3">
        <f t="shared" ref="L157:M157" si="56">SUM(L159:L162)</f>
        <v>0</v>
      </c>
      <c r="M157" s="29">
        <f t="shared" si="56"/>
        <v>0</v>
      </c>
      <c r="N157" s="16" t="e">
        <f t="shared" si="42"/>
        <v>#DIV/0!</v>
      </c>
      <c r="P157" s="92"/>
    </row>
    <row r="158" spans="1:504" ht="25.5">
      <c r="A158" s="85" t="s">
        <v>68</v>
      </c>
      <c r="B158" s="31"/>
      <c r="C158" s="3"/>
      <c r="D158" s="11"/>
      <c r="E158" s="12"/>
      <c r="F158" s="12"/>
      <c r="G158" s="12"/>
      <c r="H158" s="12"/>
      <c r="I158" s="9"/>
      <c r="J158" s="9"/>
      <c r="K158" s="75"/>
      <c r="L158" s="75"/>
      <c r="M158" s="76"/>
      <c r="N158" s="16"/>
      <c r="P158" s="92"/>
    </row>
    <row r="159" spans="1:504" ht="25.5">
      <c r="A159" s="2" t="s">
        <v>69</v>
      </c>
      <c r="B159" s="31"/>
      <c r="C159" s="3"/>
      <c r="D159" s="11"/>
      <c r="E159" s="12"/>
      <c r="F159" s="12"/>
      <c r="G159" s="12"/>
      <c r="H159" s="12"/>
      <c r="I159" s="9" t="e">
        <f t="shared" ref="I159:I163" si="57">F159/E159</f>
        <v>#DIV/0!</v>
      </c>
      <c r="J159" s="9" t="e">
        <f t="shared" si="40"/>
        <v>#DIV/0!</v>
      </c>
      <c r="K159" s="75"/>
      <c r="L159" s="75"/>
      <c r="M159" s="76"/>
      <c r="N159" s="16" t="e">
        <f t="shared" si="42"/>
        <v>#DIV/0!</v>
      </c>
      <c r="P159" s="92"/>
    </row>
    <row r="160" spans="1:504" ht="38.25">
      <c r="A160" s="110" t="s">
        <v>65</v>
      </c>
      <c r="B160" s="111"/>
      <c r="C160" s="112"/>
      <c r="D160" s="111"/>
      <c r="E160" s="114"/>
      <c r="F160" s="114"/>
      <c r="G160" s="114"/>
      <c r="H160" s="114"/>
      <c r="I160" s="115" t="e">
        <f t="shared" si="57"/>
        <v>#DIV/0!</v>
      </c>
      <c r="J160" s="115" t="e">
        <f t="shared" si="40"/>
        <v>#DIV/0!</v>
      </c>
      <c r="K160" s="113"/>
      <c r="L160" s="113"/>
      <c r="M160" s="114"/>
      <c r="N160" s="116" t="e">
        <f t="shared" si="42"/>
        <v>#DIV/0!</v>
      </c>
      <c r="P160" s="201"/>
    </row>
    <row r="161" spans="1:504" ht="15">
      <c r="A161" s="2"/>
      <c r="B161" s="31"/>
      <c r="C161" s="3"/>
      <c r="D161" s="11"/>
      <c r="E161" s="12"/>
      <c r="F161" s="12"/>
      <c r="G161" s="12"/>
      <c r="H161" s="12"/>
      <c r="I161" s="9" t="e">
        <f t="shared" si="57"/>
        <v>#DIV/0!</v>
      </c>
      <c r="J161" s="9" t="e">
        <f t="shared" si="40"/>
        <v>#DIV/0!</v>
      </c>
      <c r="K161" s="75"/>
      <c r="L161" s="75"/>
      <c r="M161" s="76"/>
      <c r="N161" s="16" t="e">
        <f t="shared" si="42"/>
        <v>#DIV/0!</v>
      </c>
      <c r="P161" s="92"/>
    </row>
    <row r="162" spans="1:504" s="107" customFormat="1" ht="15">
      <c r="A162" s="105" t="s">
        <v>153</v>
      </c>
      <c r="B162" s="117"/>
      <c r="C162" s="81"/>
      <c r="D162" s="91"/>
      <c r="E162" s="106"/>
      <c r="F162" s="106"/>
      <c r="G162" s="106"/>
      <c r="H162" s="106"/>
      <c r="I162" s="82" t="e">
        <f t="shared" si="57"/>
        <v>#DIV/0!</v>
      </c>
      <c r="J162" s="82" t="e">
        <f t="shared" si="40"/>
        <v>#DIV/0!</v>
      </c>
      <c r="K162" s="91"/>
      <c r="L162" s="91"/>
      <c r="M162" s="106"/>
      <c r="N162" s="84" t="e">
        <f t="shared" si="42"/>
        <v>#DIV/0!</v>
      </c>
      <c r="P162" s="92"/>
    </row>
    <row r="163" spans="1:504" ht="25.5">
      <c r="A163" s="2" t="s">
        <v>70</v>
      </c>
      <c r="B163" s="3">
        <f t="shared" ref="B163:H163" si="58">SUM(B165:B166)</f>
        <v>0</v>
      </c>
      <c r="C163" s="3">
        <f t="shared" si="58"/>
        <v>0</v>
      </c>
      <c r="D163" s="3">
        <f t="shared" si="58"/>
        <v>0</v>
      </c>
      <c r="E163" s="3">
        <f t="shared" si="58"/>
        <v>0</v>
      </c>
      <c r="F163" s="3">
        <f t="shared" si="58"/>
        <v>0</v>
      </c>
      <c r="G163" s="3">
        <f t="shared" si="58"/>
        <v>0</v>
      </c>
      <c r="H163" s="3">
        <f t="shared" si="58"/>
        <v>0</v>
      </c>
      <c r="I163" s="9" t="e">
        <f t="shared" si="57"/>
        <v>#DIV/0!</v>
      </c>
      <c r="J163" s="9" t="e">
        <f t="shared" si="40"/>
        <v>#DIV/0!</v>
      </c>
      <c r="K163" s="3">
        <f>SUM(K165:K166)</f>
        <v>0</v>
      </c>
      <c r="L163" s="3">
        <f>SUM(L165:L166)</f>
        <v>0</v>
      </c>
      <c r="M163" s="29">
        <f>SUM(M165:M166)</f>
        <v>0</v>
      </c>
      <c r="N163" s="16" t="e">
        <f t="shared" si="42"/>
        <v>#DIV/0!</v>
      </c>
      <c r="P163" s="92"/>
    </row>
    <row r="164" spans="1:504" ht="15">
      <c r="A164" s="85" t="s">
        <v>71</v>
      </c>
      <c r="B164" s="31"/>
      <c r="C164" s="3"/>
      <c r="D164" s="11"/>
      <c r="E164" s="12"/>
      <c r="F164" s="12"/>
      <c r="G164" s="12"/>
      <c r="H164" s="12"/>
      <c r="I164" s="9"/>
      <c r="J164" s="9"/>
      <c r="K164" s="75"/>
      <c r="L164" s="75"/>
      <c r="M164" s="76"/>
      <c r="N164" s="16"/>
      <c r="P164" s="92"/>
    </row>
    <row r="165" spans="1:504" ht="15">
      <c r="A165" s="2" t="s">
        <v>72</v>
      </c>
      <c r="B165" s="3"/>
      <c r="C165" s="3"/>
      <c r="D165" s="11"/>
      <c r="E165" s="12"/>
      <c r="F165" s="12"/>
      <c r="G165" s="12"/>
      <c r="H165" s="12"/>
      <c r="I165" s="9" t="e">
        <f t="shared" ref="I165:I167" si="59">F165/E165</f>
        <v>#DIV/0!</v>
      </c>
      <c r="J165" s="9" t="e">
        <f t="shared" si="40"/>
        <v>#DIV/0!</v>
      </c>
      <c r="K165" s="75"/>
      <c r="L165" s="75"/>
      <c r="M165" s="76"/>
      <c r="N165" s="16" t="e">
        <f t="shared" si="42"/>
        <v>#DIV/0!</v>
      </c>
      <c r="P165" s="92"/>
    </row>
    <row r="166" spans="1:504" ht="15">
      <c r="A166" s="2" t="s">
        <v>145</v>
      </c>
      <c r="B166" s="31"/>
      <c r="C166" s="3"/>
      <c r="D166" s="11"/>
      <c r="E166" s="12"/>
      <c r="F166" s="12"/>
      <c r="G166" s="12"/>
      <c r="H166" s="12"/>
      <c r="I166" s="9" t="e">
        <f t="shared" si="59"/>
        <v>#DIV/0!</v>
      </c>
      <c r="J166" s="9" t="e">
        <f t="shared" si="40"/>
        <v>#DIV/0!</v>
      </c>
      <c r="K166" s="75"/>
      <c r="L166" s="75"/>
      <c r="M166" s="76"/>
      <c r="N166" s="16" t="e">
        <f t="shared" si="42"/>
        <v>#DIV/0!</v>
      </c>
      <c r="P166" s="92"/>
    </row>
    <row r="167" spans="1:504" ht="38.25">
      <c r="A167" s="2" t="s">
        <v>73</v>
      </c>
      <c r="B167" s="31"/>
      <c r="C167" s="3"/>
      <c r="D167" s="13"/>
      <c r="E167" s="12"/>
      <c r="F167" s="12"/>
      <c r="G167" s="12"/>
      <c r="H167" s="12"/>
      <c r="I167" s="9" t="e">
        <f t="shared" si="59"/>
        <v>#DIV/0!</v>
      </c>
      <c r="J167" s="9" t="e">
        <f t="shared" si="40"/>
        <v>#DIV/0!</v>
      </c>
      <c r="K167" s="75"/>
      <c r="L167" s="75"/>
      <c r="M167" s="76"/>
      <c r="N167" s="16" t="e">
        <f t="shared" si="42"/>
        <v>#DIV/0!</v>
      </c>
      <c r="P167" s="92"/>
    </row>
    <row r="168" spans="1:504" s="28" customFormat="1" ht="15">
      <c r="A168" s="2" t="s">
        <v>74</v>
      </c>
      <c r="B168" s="3"/>
      <c r="C168" s="3"/>
      <c r="D168" s="3"/>
      <c r="E168" s="3"/>
      <c r="F168" s="3"/>
      <c r="G168" s="3"/>
      <c r="H168" s="3"/>
      <c r="I168" s="9" t="e">
        <f>F168/E168</f>
        <v>#DIV/0!</v>
      </c>
      <c r="J168" s="9" t="e">
        <f t="shared" si="40"/>
        <v>#DIV/0!</v>
      </c>
      <c r="K168" s="3"/>
      <c r="L168" s="3"/>
      <c r="M168" s="29"/>
      <c r="N168" s="16" t="e">
        <f t="shared" si="42"/>
        <v>#DIV/0!</v>
      </c>
      <c r="O168" s="77"/>
      <c r="P168" s="197"/>
      <c r="Q168" s="77"/>
      <c r="R168" s="77"/>
      <c r="S168" s="77"/>
      <c r="T168" s="77"/>
      <c r="U168" s="77"/>
      <c r="V168" s="77"/>
      <c r="W168" s="77"/>
      <c r="X168" s="77"/>
      <c r="Y168" s="77"/>
      <c r="Z168" s="77"/>
      <c r="AA168" s="77"/>
      <c r="AB168" s="77"/>
      <c r="AC168" s="77"/>
      <c r="AD168" s="77"/>
      <c r="AE168" s="77"/>
      <c r="AF168" s="77"/>
      <c r="AG168" s="77"/>
      <c r="AH168" s="77"/>
      <c r="AI168" s="77"/>
      <c r="AJ168" s="77"/>
      <c r="AK168" s="77"/>
      <c r="AL168" s="77"/>
      <c r="AM168" s="77"/>
      <c r="AN168" s="77"/>
      <c r="AO168" s="77"/>
      <c r="AP168" s="77"/>
      <c r="AQ168" s="77"/>
      <c r="AR168" s="77"/>
      <c r="AS168" s="77"/>
      <c r="AT168" s="77"/>
      <c r="AU168" s="77"/>
      <c r="AV168" s="77"/>
      <c r="AW168" s="77"/>
      <c r="AX168" s="77"/>
      <c r="AY168" s="77"/>
      <c r="AZ168" s="77"/>
      <c r="BA168" s="77"/>
      <c r="BB168" s="77"/>
      <c r="BC168" s="77"/>
      <c r="BD168" s="77"/>
      <c r="BE168" s="77"/>
      <c r="BF168" s="77"/>
      <c r="BG168" s="77"/>
      <c r="BH168" s="77"/>
      <c r="BI168" s="77"/>
      <c r="BJ168" s="77"/>
      <c r="BK168" s="77"/>
      <c r="BL168" s="77"/>
      <c r="BM168" s="77"/>
      <c r="BN168" s="77"/>
      <c r="BO168" s="77"/>
      <c r="BP168" s="77"/>
      <c r="BQ168" s="77"/>
      <c r="BR168" s="77"/>
      <c r="BS168" s="77"/>
      <c r="BT168" s="77"/>
      <c r="BU168" s="77"/>
      <c r="BV168" s="77"/>
      <c r="BW168" s="77"/>
      <c r="BX168" s="77"/>
      <c r="BY168" s="77"/>
      <c r="BZ168" s="77"/>
      <c r="CA168" s="77"/>
      <c r="CB168" s="77"/>
      <c r="CC168" s="77"/>
      <c r="CD168" s="77"/>
      <c r="CE168" s="77"/>
      <c r="CF168" s="77"/>
      <c r="CG168" s="77"/>
      <c r="CH168" s="77"/>
      <c r="CI168" s="77"/>
      <c r="CJ168" s="77"/>
      <c r="CK168" s="77"/>
      <c r="CL168" s="77"/>
      <c r="CM168" s="77"/>
      <c r="CN168" s="77"/>
      <c r="CO168" s="77"/>
      <c r="CP168" s="77"/>
      <c r="CQ168" s="77"/>
      <c r="CR168" s="77"/>
      <c r="CS168" s="77"/>
      <c r="CT168" s="77"/>
      <c r="CU168" s="77"/>
      <c r="CV168" s="77"/>
      <c r="CW168" s="77"/>
      <c r="CX168" s="77"/>
      <c r="CY168" s="77"/>
      <c r="CZ168" s="77"/>
      <c r="DA168" s="77"/>
      <c r="DB168" s="77"/>
      <c r="DC168" s="77"/>
      <c r="DD168" s="77"/>
      <c r="DE168" s="77"/>
      <c r="DF168" s="77"/>
      <c r="DG168" s="77"/>
      <c r="DH168" s="77"/>
      <c r="DI168" s="77"/>
      <c r="DJ168" s="77"/>
      <c r="DK168" s="77"/>
      <c r="DL168" s="77"/>
      <c r="DM168" s="77"/>
      <c r="DN168" s="77"/>
      <c r="DO168" s="77"/>
      <c r="DP168" s="77"/>
      <c r="DQ168" s="77"/>
      <c r="DR168" s="77"/>
      <c r="DS168" s="77"/>
      <c r="DT168" s="77"/>
      <c r="DU168" s="77"/>
      <c r="DV168" s="77"/>
      <c r="DW168" s="77"/>
      <c r="DX168" s="77"/>
      <c r="DY168" s="77"/>
      <c r="DZ168" s="77"/>
      <c r="EA168" s="77"/>
      <c r="EB168" s="77"/>
      <c r="EC168" s="77"/>
      <c r="ED168" s="77"/>
      <c r="EE168" s="77"/>
      <c r="EF168" s="77"/>
      <c r="EG168" s="77"/>
      <c r="EH168" s="77"/>
      <c r="EI168" s="77"/>
      <c r="EJ168" s="77"/>
      <c r="EK168" s="77"/>
      <c r="EL168" s="77"/>
      <c r="EM168" s="77"/>
      <c r="EN168" s="77"/>
      <c r="EO168" s="77"/>
      <c r="EP168" s="77"/>
      <c r="EQ168" s="77"/>
      <c r="ER168" s="77"/>
      <c r="ES168" s="77"/>
      <c r="ET168" s="77"/>
      <c r="EU168" s="77"/>
      <c r="EV168" s="77"/>
      <c r="EW168" s="77"/>
      <c r="EX168" s="77"/>
      <c r="EY168" s="77"/>
      <c r="EZ168" s="77"/>
      <c r="FA168" s="77"/>
      <c r="FB168" s="77"/>
      <c r="FC168" s="77"/>
      <c r="FD168" s="77"/>
      <c r="FE168" s="77"/>
      <c r="FF168" s="77"/>
      <c r="FG168" s="77"/>
      <c r="FH168" s="77"/>
      <c r="FI168" s="77"/>
      <c r="FJ168" s="77"/>
      <c r="FK168" s="77"/>
      <c r="FL168" s="77"/>
      <c r="FM168" s="77"/>
      <c r="FN168" s="77"/>
      <c r="FO168" s="77"/>
      <c r="FP168" s="77"/>
      <c r="FQ168" s="77"/>
      <c r="FR168" s="77"/>
      <c r="FS168" s="77"/>
      <c r="FT168" s="77"/>
      <c r="FU168" s="77"/>
      <c r="FV168" s="77"/>
      <c r="FW168" s="77"/>
      <c r="FX168" s="77"/>
      <c r="FY168" s="77"/>
      <c r="FZ168" s="77"/>
      <c r="GA168" s="77"/>
      <c r="GB168" s="77"/>
      <c r="GC168" s="77"/>
      <c r="GD168" s="77"/>
      <c r="GE168" s="77"/>
      <c r="GF168" s="77"/>
      <c r="GG168" s="77"/>
      <c r="GH168" s="77"/>
      <c r="GI168" s="77"/>
      <c r="GJ168" s="77"/>
      <c r="GK168" s="77"/>
      <c r="GL168" s="77"/>
      <c r="GM168" s="77"/>
      <c r="GN168" s="77"/>
      <c r="GO168" s="77"/>
      <c r="GP168" s="77"/>
      <c r="GQ168" s="77"/>
      <c r="GR168" s="77"/>
      <c r="GS168" s="77"/>
      <c r="GT168" s="77"/>
      <c r="GU168" s="77"/>
      <c r="GV168" s="77"/>
      <c r="GW168" s="77"/>
      <c r="GX168" s="77"/>
      <c r="GY168" s="77"/>
      <c r="GZ168" s="77"/>
      <c r="HA168" s="77"/>
      <c r="HB168" s="77"/>
      <c r="HC168" s="77"/>
      <c r="HD168" s="77"/>
      <c r="HE168" s="77"/>
      <c r="HF168" s="77"/>
      <c r="HG168" s="77"/>
      <c r="HH168" s="77"/>
      <c r="HI168" s="77"/>
      <c r="HJ168" s="77"/>
      <c r="HK168" s="77"/>
      <c r="HL168" s="77"/>
      <c r="HM168" s="77"/>
      <c r="HN168" s="77"/>
      <c r="HO168" s="77"/>
      <c r="HP168" s="77"/>
      <c r="HQ168" s="77"/>
      <c r="HR168" s="77"/>
      <c r="HS168" s="77"/>
      <c r="HT168" s="77"/>
      <c r="HU168" s="77"/>
      <c r="HV168" s="77"/>
      <c r="HW168" s="77"/>
      <c r="HX168" s="77"/>
      <c r="HY168" s="77"/>
      <c r="HZ168" s="77"/>
      <c r="IA168" s="77"/>
      <c r="IB168" s="77"/>
      <c r="IC168" s="77"/>
      <c r="ID168" s="77"/>
      <c r="IE168" s="77"/>
      <c r="IF168" s="77"/>
      <c r="IG168" s="77"/>
      <c r="IH168" s="77"/>
      <c r="II168" s="77"/>
      <c r="IJ168" s="77"/>
      <c r="IK168" s="77"/>
      <c r="IL168" s="77"/>
      <c r="IM168" s="77"/>
      <c r="IN168" s="77"/>
      <c r="IO168" s="77"/>
      <c r="IP168" s="77"/>
      <c r="IQ168" s="77"/>
      <c r="IR168" s="77"/>
      <c r="IS168" s="77"/>
      <c r="IT168" s="77"/>
      <c r="IU168" s="77"/>
      <c r="IV168" s="77"/>
      <c r="IW168" s="77"/>
      <c r="IX168" s="77"/>
      <c r="IY168" s="77"/>
      <c r="IZ168" s="77"/>
      <c r="JA168" s="77"/>
      <c r="JB168" s="77"/>
      <c r="JC168" s="77"/>
      <c r="JD168" s="77"/>
      <c r="JE168" s="77"/>
      <c r="JF168" s="77"/>
      <c r="JG168" s="77"/>
      <c r="JH168" s="77"/>
      <c r="JI168" s="77"/>
      <c r="JJ168" s="77"/>
      <c r="JK168" s="77"/>
      <c r="JL168" s="77"/>
      <c r="JM168" s="77"/>
      <c r="JN168" s="77"/>
      <c r="JO168" s="77"/>
      <c r="JP168" s="77"/>
      <c r="JQ168" s="77"/>
      <c r="JR168" s="77"/>
      <c r="JS168" s="77"/>
      <c r="JT168" s="77"/>
      <c r="JU168" s="77"/>
      <c r="JV168" s="77"/>
      <c r="JW168" s="77"/>
      <c r="JX168" s="77"/>
      <c r="JY168" s="77"/>
      <c r="JZ168" s="77"/>
      <c r="KA168" s="77"/>
      <c r="KB168" s="77"/>
      <c r="KC168" s="77"/>
      <c r="KD168" s="77"/>
      <c r="KE168" s="77"/>
      <c r="KF168" s="77"/>
      <c r="KG168" s="77"/>
      <c r="KH168" s="77"/>
      <c r="KI168" s="77"/>
      <c r="KJ168" s="77"/>
      <c r="KK168" s="77"/>
      <c r="KL168" s="77"/>
      <c r="KM168" s="77"/>
      <c r="KN168" s="77"/>
      <c r="KO168" s="77"/>
      <c r="KP168" s="77"/>
      <c r="KQ168" s="77"/>
      <c r="KR168" s="77"/>
      <c r="KS168" s="77"/>
      <c r="KT168" s="77"/>
      <c r="KU168" s="77"/>
      <c r="KV168" s="77"/>
      <c r="KW168" s="77"/>
      <c r="KX168" s="77"/>
      <c r="KY168" s="77"/>
      <c r="KZ168" s="77"/>
      <c r="LA168" s="77"/>
      <c r="LB168" s="77"/>
      <c r="LC168" s="77"/>
      <c r="LD168" s="77"/>
      <c r="LE168" s="77"/>
      <c r="LF168" s="77"/>
      <c r="LG168" s="77"/>
      <c r="LH168" s="77"/>
      <c r="LI168" s="77"/>
      <c r="LJ168" s="77"/>
      <c r="LK168" s="77"/>
      <c r="LL168" s="77"/>
      <c r="LM168" s="77"/>
      <c r="LN168" s="77"/>
      <c r="LO168" s="77"/>
      <c r="LP168" s="77"/>
      <c r="LQ168" s="77"/>
      <c r="LR168" s="77"/>
      <c r="LS168" s="77"/>
      <c r="LT168" s="77"/>
      <c r="LU168" s="77"/>
      <c r="LV168" s="77"/>
      <c r="LW168" s="77"/>
      <c r="LX168" s="77"/>
      <c r="LY168" s="77"/>
      <c r="LZ168" s="77"/>
      <c r="MA168" s="77"/>
      <c r="MB168" s="77"/>
      <c r="MC168" s="77"/>
      <c r="MD168" s="77"/>
      <c r="ME168" s="77"/>
      <c r="MF168" s="77"/>
      <c r="MG168" s="77"/>
      <c r="MH168" s="77"/>
      <c r="MI168" s="77"/>
      <c r="MJ168" s="77"/>
      <c r="MK168" s="77"/>
      <c r="ML168" s="77"/>
      <c r="MM168" s="77"/>
      <c r="MN168" s="77"/>
      <c r="MO168" s="77"/>
      <c r="MP168" s="77"/>
      <c r="MQ168" s="77"/>
      <c r="MR168" s="77"/>
      <c r="MS168" s="77"/>
      <c r="MT168" s="77"/>
      <c r="MU168" s="77"/>
      <c r="MV168" s="77"/>
      <c r="MW168" s="77"/>
      <c r="MX168" s="77"/>
      <c r="MY168" s="77"/>
      <c r="MZ168" s="77"/>
      <c r="NA168" s="77"/>
      <c r="NB168" s="77"/>
      <c r="NC168" s="77"/>
      <c r="ND168" s="77"/>
      <c r="NE168" s="77"/>
      <c r="NF168" s="77"/>
      <c r="NG168" s="77"/>
      <c r="NH168" s="77"/>
      <c r="NI168" s="77"/>
      <c r="NJ168" s="77"/>
      <c r="NK168" s="77"/>
      <c r="NL168" s="77"/>
      <c r="NM168" s="77"/>
      <c r="NN168" s="77"/>
      <c r="NO168" s="77"/>
      <c r="NP168" s="77"/>
      <c r="NQ168" s="77"/>
      <c r="NR168" s="77"/>
      <c r="NS168" s="77"/>
      <c r="NT168" s="77"/>
      <c r="NU168" s="77"/>
      <c r="NV168" s="77"/>
      <c r="NW168" s="77"/>
      <c r="NX168" s="77"/>
      <c r="NY168" s="77"/>
      <c r="NZ168" s="77"/>
      <c r="OA168" s="77"/>
      <c r="OB168" s="77"/>
      <c r="OC168" s="77"/>
      <c r="OD168" s="77"/>
      <c r="OE168" s="77"/>
      <c r="OF168" s="77"/>
      <c r="OG168" s="77"/>
      <c r="OH168" s="77"/>
      <c r="OI168" s="77"/>
      <c r="OJ168" s="77"/>
      <c r="OK168" s="77"/>
      <c r="OL168" s="77"/>
      <c r="OM168" s="77"/>
      <c r="ON168" s="77"/>
      <c r="OO168" s="77"/>
      <c r="OP168" s="77"/>
      <c r="OQ168" s="77"/>
      <c r="OR168" s="77"/>
      <c r="OS168" s="77"/>
      <c r="OT168" s="77"/>
      <c r="OU168" s="77"/>
      <c r="OV168" s="77"/>
      <c r="OW168" s="77"/>
      <c r="OX168" s="77"/>
      <c r="OY168" s="77"/>
      <c r="OZ168" s="77"/>
      <c r="PA168" s="77"/>
      <c r="PB168" s="77"/>
      <c r="PC168" s="77"/>
      <c r="PD168" s="77"/>
      <c r="PE168" s="77"/>
      <c r="PF168" s="77"/>
      <c r="PG168" s="77"/>
      <c r="PH168" s="77"/>
      <c r="PI168" s="77"/>
      <c r="PJ168" s="77"/>
      <c r="PK168" s="77"/>
      <c r="PL168" s="77"/>
      <c r="PM168" s="77"/>
      <c r="PN168" s="77"/>
      <c r="PO168" s="77"/>
      <c r="PP168" s="77"/>
      <c r="PQ168" s="77"/>
      <c r="PR168" s="77"/>
      <c r="PS168" s="77"/>
      <c r="PT168" s="77"/>
      <c r="PU168" s="77"/>
      <c r="PV168" s="77"/>
      <c r="PW168" s="77"/>
      <c r="PX168" s="77"/>
      <c r="PY168" s="77"/>
      <c r="PZ168" s="77"/>
      <c r="QA168" s="77"/>
      <c r="QB168" s="77"/>
      <c r="QC168" s="77"/>
      <c r="QD168" s="77"/>
      <c r="QE168" s="77"/>
      <c r="QF168" s="77"/>
      <c r="QG168" s="77"/>
      <c r="QH168" s="77"/>
      <c r="QI168" s="77"/>
      <c r="QJ168" s="77"/>
      <c r="QK168" s="77"/>
      <c r="QL168" s="77"/>
      <c r="QM168" s="77"/>
      <c r="QN168" s="77"/>
      <c r="QO168" s="77"/>
      <c r="QP168" s="77"/>
      <c r="QQ168" s="77"/>
      <c r="QR168" s="77"/>
      <c r="QS168" s="77"/>
      <c r="QT168" s="77"/>
      <c r="QU168" s="77"/>
      <c r="QV168" s="77"/>
      <c r="QW168" s="77"/>
      <c r="QX168" s="77"/>
      <c r="QY168" s="77"/>
      <c r="QZ168" s="77"/>
      <c r="RA168" s="77"/>
      <c r="RB168" s="77"/>
      <c r="RC168" s="77"/>
      <c r="RD168" s="77"/>
      <c r="RE168" s="77"/>
      <c r="RF168" s="77"/>
      <c r="RG168" s="77"/>
      <c r="RH168" s="77"/>
      <c r="RI168" s="77"/>
      <c r="RJ168" s="77"/>
      <c r="RK168" s="77"/>
      <c r="RL168" s="77"/>
      <c r="RM168" s="77"/>
      <c r="RN168" s="77"/>
      <c r="RO168" s="77"/>
      <c r="RP168" s="77"/>
      <c r="RQ168" s="77"/>
      <c r="RR168" s="77"/>
      <c r="RS168" s="77"/>
      <c r="RT168" s="77"/>
      <c r="RU168" s="77"/>
      <c r="RV168" s="77"/>
      <c r="RW168" s="77"/>
      <c r="RX168" s="77"/>
      <c r="RY168" s="77"/>
      <c r="RZ168" s="77"/>
      <c r="SA168" s="77"/>
      <c r="SB168" s="77"/>
      <c r="SC168" s="77"/>
      <c r="SD168" s="77"/>
      <c r="SE168" s="77"/>
      <c r="SF168" s="77"/>
      <c r="SG168" s="77"/>
      <c r="SH168" s="77"/>
      <c r="SI168" s="77"/>
      <c r="SJ168" s="77"/>
    </row>
    <row r="169" spans="1:504" s="28" customFormat="1" ht="15">
      <c r="A169" s="2" t="s">
        <v>75</v>
      </c>
      <c r="B169" s="3"/>
      <c r="C169" s="3"/>
      <c r="D169" s="3"/>
      <c r="E169" s="3"/>
      <c r="F169" s="3"/>
      <c r="G169" s="3"/>
      <c r="H169" s="3"/>
      <c r="I169" s="9" t="e">
        <f t="shared" ref="I169:I209" si="60">F169/E169</f>
        <v>#DIV/0!</v>
      </c>
      <c r="J169" s="9" t="e">
        <f t="shared" si="40"/>
        <v>#DIV/0!</v>
      </c>
      <c r="K169" s="3"/>
      <c r="L169" s="3"/>
      <c r="M169" s="118"/>
      <c r="N169" s="16" t="e">
        <f t="shared" si="42"/>
        <v>#DIV/0!</v>
      </c>
      <c r="O169" s="77"/>
      <c r="P169" s="197"/>
      <c r="Q169" s="77"/>
      <c r="R169" s="77"/>
      <c r="S169" s="77"/>
      <c r="T169" s="77"/>
      <c r="U169" s="77"/>
      <c r="V169" s="77"/>
      <c r="W169" s="77"/>
      <c r="X169" s="77"/>
      <c r="Y169" s="77"/>
      <c r="Z169" s="77"/>
      <c r="AA169" s="77"/>
      <c r="AB169" s="77"/>
      <c r="AC169" s="77"/>
      <c r="AD169" s="77"/>
      <c r="AE169" s="77"/>
      <c r="AF169" s="77"/>
      <c r="AG169" s="77"/>
      <c r="AH169" s="77"/>
      <c r="AI169" s="77"/>
      <c r="AJ169" s="77"/>
      <c r="AK169" s="77"/>
      <c r="AL169" s="77"/>
      <c r="AM169" s="77"/>
      <c r="AN169" s="77"/>
      <c r="AO169" s="77"/>
      <c r="AP169" s="77"/>
      <c r="AQ169" s="77"/>
      <c r="AR169" s="77"/>
      <c r="AS169" s="77"/>
      <c r="AT169" s="77"/>
      <c r="AU169" s="77"/>
      <c r="AV169" s="77"/>
      <c r="AW169" s="77"/>
      <c r="AX169" s="77"/>
      <c r="AY169" s="77"/>
      <c r="AZ169" s="77"/>
      <c r="BA169" s="77"/>
      <c r="BB169" s="77"/>
      <c r="BC169" s="77"/>
      <c r="BD169" s="77"/>
      <c r="BE169" s="77"/>
      <c r="BF169" s="77"/>
      <c r="BG169" s="77"/>
      <c r="BH169" s="77"/>
      <c r="BI169" s="77"/>
      <c r="BJ169" s="77"/>
      <c r="BK169" s="77"/>
      <c r="BL169" s="77"/>
      <c r="BM169" s="77"/>
      <c r="BN169" s="77"/>
      <c r="BO169" s="77"/>
      <c r="BP169" s="77"/>
      <c r="BQ169" s="77"/>
      <c r="BR169" s="77"/>
      <c r="BS169" s="77"/>
      <c r="BT169" s="77"/>
      <c r="BU169" s="77"/>
      <c r="BV169" s="77"/>
      <c r="BW169" s="77"/>
      <c r="BX169" s="77"/>
      <c r="BY169" s="77"/>
      <c r="BZ169" s="77"/>
      <c r="CA169" s="77"/>
      <c r="CB169" s="77"/>
      <c r="CC169" s="77"/>
      <c r="CD169" s="77"/>
      <c r="CE169" s="77"/>
      <c r="CF169" s="77"/>
      <c r="CG169" s="77"/>
      <c r="CH169" s="77"/>
      <c r="CI169" s="77"/>
      <c r="CJ169" s="77"/>
      <c r="CK169" s="77"/>
      <c r="CL169" s="77"/>
      <c r="CM169" s="77"/>
      <c r="CN169" s="77"/>
      <c r="CO169" s="77"/>
      <c r="CP169" s="77"/>
      <c r="CQ169" s="77"/>
      <c r="CR169" s="77"/>
      <c r="CS169" s="77"/>
      <c r="CT169" s="77"/>
      <c r="CU169" s="77"/>
      <c r="CV169" s="77"/>
      <c r="CW169" s="77"/>
      <c r="CX169" s="77"/>
      <c r="CY169" s="77"/>
      <c r="CZ169" s="77"/>
      <c r="DA169" s="77"/>
      <c r="DB169" s="77"/>
      <c r="DC169" s="77"/>
      <c r="DD169" s="77"/>
      <c r="DE169" s="77"/>
      <c r="DF169" s="77"/>
      <c r="DG169" s="77"/>
      <c r="DH169" s="77"/>
      <c r="DI169" s="77"/>
      <c r="DJ169" s="77"/>
      <c r="DK169" s="77"/>
      <c r="DL169" s="77"/>
      <c r="DM169" s="77"/>
      <c r="DN169" s="77"/>
      <c r="DO169" s="77"/>
      <c r="DP169" s="77"/>
      <c r="DQ169" s="77"/>
      <c r="DR169" s="77"/>
      <c r="DS169" s="77"/>
      <c r="DT169" s="77"/>
      <c r="DU169" s="77"/>
      <c r="DV169" s="77"/>
      <c r="DW169" s="77"/>
      <c r="DX169" s="77"/>
      <c r="DY169" s="77"/>
      <c r="DZ169" s="77"/>
      <c r="EA169" s="77"/>
      <c r="EB169" s="77"/>
      <c r="EC169" s="77"/>
      <c r="ED169" s="77"/>
      <c r="EE169" s="77"/>
      <c r="EF169" s="77"/>
      <c r="EG169" s="77"/>
      <c r="EH169" s="77"/>
      <c r="EI169" s="77"/>
      <c r="EJ169" s="77"/>
      <c r="EK169" s="77"/>
      <c r="EL169" s="77"/>
      <c r="EM169" s="77"/>
      <c r="EN169" s="77"/>
      <c r="EO169" s="77"/>
      <c r="EP169" s="77"/>
      <c r="EQ169" s="77"/>
      <c r="ER169" s="77"/>
      <c r="ES169" s="77"/>
      <c r="ET169" s="77"/>
      <c r="EU169" s="77"/>
      <c r="EV169" s="77"/>
      <c r="EW169" s="77"/>
      <c r="EX169" s="77"/>
      <c r="EY169" s="77"/>
      <c r="EZ169" s="77"/>
      <c r="FA169" s="77"/>
      <c r="FB169" s="77"/>
      <c r="FC169" s="77"/>
      <c r="FD169" s="77"/>
      <c r="FE169" s="77"/>
      <c r="FF169" s="77"/>
      <c r="FG169" s="77"/>
      <c r="FH169" s="77"/>
      <c r="FI169" s="77"/>
      <c r="FJ169" s="77"/>
      <c r="FK169" s="77"/>
      <c r="FL169" s="77"/>
      <c r="FM169" s="77"/>
      <c r="FN169" s="77"/>
      <c r="FO169" s="77"/>
      <c r="FP169" s="77"/>
      <c r="FQ169" s="77"/>
      <c r="FR169" s="77"/>
      <c r="FS169" s="77"/>
      <c r="FT169" s="77"/>
      <c r="FU169" s="77"/>
      <c r="FV169" s="77"/>
      <c r="FW169" s="77"/>
      <c r="FX169" s="77"/>
      <c r="FY169" s="77"/>
      <c r="FZ169" s="77"/>
      <c r="GA169" s="77"/>
      <c r="GB169" s="77"/>
      <c r="GC169" s="77"/>
      <c r="GD169" s="77"/>
      <c r="GE169" s="77"/>
      <c r="GF169" s="77"/>
      <c r="GG169" s="77"/>
      <c r="GH169" s="77"/>
      <c r="GI169" s="77"/>
      <c r="GJ169" s="77"/>
      <c r="GK169" s="77"/>
      <c r="GL169" s="77"/>
      <c r="GM169" s="77"/>
      <c r="GN169" s="77"/>
      <c r="GO169" s="77"/>
      <c r="GP169" s="77"/>
      <c r="GQ169" s="77"/>
      <c r="GR169" s="77"/>
      <c r="GS169" s="77"/>
      <c r="GT169" s="77"/>
      <c r="GU169" s="77"/>
      <c r="GV169" s="77"/>
      <c r="GW169" s="77"/>
      <c r="GX169" s="77"/>
      <c r="GY169" s="77"/>
      <c r="GZ169" s="77"/>
      <c r="HA169" s="77"/>
      <c r="HB169" s="77"/>
      <c r="HC169" s="77"/>
      <c r="HD169" s="77"/>
      <c r="HE169" s="77"/>
      <c r="HF169" s="77"/>
      <c r="HG169" s="77"/>
      <c r="HH169" s="77"/>
      <c r="HI169" s="77"/>
      <c r="HJ169" s="77"/>
      <c r="HK169" s="77"/>
      <c r="HL169" s="77"/>
      <c r="HM169" s="77"/>
      <c r="HN169" s="77"/>
      <c r="HO169" s="77"/>
      <c r="HP169" s="77"/>
      <c r="HQ169" s="77"/>
      <c r="HR169" s="77"/>
      <c r="HS169" s="77"/>
      <c r="HT169" s="77"/>
      <c r="HU169" s="77"/>
      <c r="HV169" s="77"/>
      <c r="HW169" s="77"/>
      <c r="HX169" s="77"/>
      <c r="HY169" s="77"/>
      <c r="HZ169" s="77"/>
      <c r="IA169" s="77"/>
      <c r="IB169" s="77"/>
      <c r="IC169" s="77"/>
      <c r="ID169" s="77"/>
      <c r="IE169" s="77"/>
      <c r="IF169" s="77"/>
      <c r="IG169" s="77"/>
      <c r="IH169" s="77"/>
      <c r="II169" s="77"/>
      <c r="IJ169" s="77"/>
      <c r="IK169" s="77"/>
      <c r="IL169" s="77"/>
      <c r="IM169" s="77"/>
      <c r="IN169" s="77"/>
      <c r="IO169" s="77"/>
      <c r="IP169" s="77"/>
      <c r="IQ169" s="77"/>
      <c r="IR169" s="77"/>
      <c r="IS169" s="77"/>
      <c r="IT169" s="77"/>
      <c r="IU169" s="77"/>
      <c r="IV169" s="77"/>
      <c r="IW169" s="77"/>
      <c r="IX169" s="77"/>
      <c r="IY169" s="77"/>
      <c r="IZ169" s="77"/>
      <c r="JA169" s="77"/>
      <c r="JB169" s="77"/>
      <c r="JC169" s="77"/>
      <c r="JD169" s="77"/>
      <c r="JE169" s="77"/>
      <c r="JF169" s="77"/>
      <c r="JG169" s="77"/>
      <c r="JH169" s="77"/>
      <c r="JI169" s="77"/>
      <c r="JJ169" s="77"/>
      <c r="JK169" s="77"/>
      <c r="JL169" s="77"/>
      <c r="JM169" s="77"/>
      <c r="JN169" s="77"/>
      <c r="JO169" s="77"/>
      <c r="JP169" s="77"/>
      <c r="JQ169" s="77"/>
      <c r="JR169" s="77"/>
      <c r="JS169" s="77"/>
      <c r="JT169" s="77"/>
      <c r="JU169" s="77"/>
      <c r="JV169" s="77"/>
      <c r="JW169" s="77"/>
      <c r="JX169" s="77"/>
      <c r="JY169" s="77"/>
      <c r="JZ169" s="77"/>
      <c r="KA169" s="77"/>
      <c r="KB169" s="77"/>
      <c r="KC169" s="77"/>
      <c r="KD169" s="77"/>
      <c r="KE169" s="77"/>
      <c r="KF169" s="77"/>
      <c r="KG169" s="77"/>
      <c r="KH169" s="77"/>
      <c r="KI169" s="77"/>
      <c r="KJ169" s="77"/>
      <c r="KK169" s="77"/>
      <c r="KL169" s="77"/>
      <c r="KM169" s="77"/>
      <c r="KN169" s="77"/>
      <c r="KO169" s="77"/>
      <c r="KP169" s="77"/>
      <c r="KQ169" s="77"/>
      <c r="KR169" s="77"/>
      <c r="KS169" s="77"/>
      <c r="KT169" s="77"/>
      <c r="KU169" s="77"/>
      <c r="KV169" s="77"/>
      <c r="KW169" s="77"/>
      <c r="KX169" s="77"/>
      <c r="KY169" s="77"/>
      <c r="KZ169" s="77"/>
      <c r="LA169" s="77"/>
      <c r="LB169" s="77"/>
      <c r="LC169" s="77"/>
      <c r="LD169" s="77"/>
      <c r="LE169" s="77"/>
      <c r="LF169" s="77"/>
      <c r="LG169" s="77"/>
      <c r="LH169" s="77"/>
      <c r="LI169" s="77"/>
      <c r="LJ169" s="77"/>
      <c r="LK169" s="77"/>
      <c r="LL169" s="77"/>
      <c r="LM169" s="77"/>
      <c r="LN169" s="77"/>
      <c r="LO169" s="77"/>
      <c r="LP169" s="77"/>
      <c r="LQ169" s="77"/>
      <c r="LR169" s="77"/>
      <c r="LS169" s="77"/>
      <c r="LT169" s="77"/>
      <c r="LU169" s="77"/>
      <c r="LV169" s="77"/>
      <c r="LW169" s="77"/>
      <c r="LX169" s="77"/>
      <c r="LY169" s="77"/>
      <c r="LZ169" s="77"/>
      <c r="MA169" s="77"/>
      <c r="MB169" s="77"/>
      <c r="MC169" s="77"/>
      <c r="MD169" s="77"/>
      <c r="ME169" s="77"/>
      <c r="MF169" s="77"/>
      <c r="MG169" s="77"/>
      <c r="MH169" s="77"/>
      <c r="MI169" s="77"/>
      <c r="MJ169" s="77"/>
      <c r="MK169" s="77"/>
      <c r="ML169" s="77"/>
      <c r="MM169" s="77"/>
      <c r="MN169" s="77"/>
      <c r="MO169" s="77"/>
      <c r="MP169" s="77"/>
      <c r="MQ169" s="77"/>
      <c r="MR169" s="77"/>
      <c r="MS169" s="77"/>
      <c r="MT169" s="77"/>
      <c r="MU169" s="77"/>
      <c r="MV169" s="77"/>
      <c r="MW169" s="77"/>
      <c r="MX169" s="77"/>
      <c r="MY169" s="77"/>
      <c r="MZ169" s="77"/>
      <c r="NA169" s="77"/>
      <c r="NB169" s="77"/>
      <c r="NC169" s="77"/>
      <c r="ND169" s="77"/>
      <c r="NE169" s="77"/>
      <c r="NF169" s="77"/>
      <c r="NG169" s="77"/>
      <c r="NH169" s="77"/>
      <c r="NI169" s="77"/>
      <c r="NJ169" s="77"/>
      <c r="NK169" s="77"/>
      <c r="NL169" s="77"/>
      <c r="NM169" s="77"/>
      <c r="NN169" s="77"/>
      <c r="NO169" s="77"/>
      <c r="NP169" s="77"/>
      <c r="NQ169" s="77"/>
      <c r="NR169" s="77"/>
      <c r="NS169" s="77"/>
      <c r="NT169" s="77"/>
      <c r="NU169" s="77"/>
      <c r="NV169" s="77"/>
      <c r="NW169" s="77"/>
      <c r="NX169" s="77"/>
      <c r="NY169" s="77"/>
      <c r="NZ169" s="77"/>
      <c r="OA169" s="77"/>
      <c r="OB169" s="77"/>
      <c r="OC169" s="77"/>
      <c r="OD169" s="77"/>
      <c r="OE169" s="77"/>
      <c r="OF169" s="77"/>
      <c r="OG169" s="77"/>
      <c r="OH169" s="77"/>
      <c r="OI169" s="77"/>
      <c r="OJ169" s="77"/>
      <c r="OK169" s="77"/>
      <c r="OL169" s="77"/>
      <c r="OM169" s="77"/>
      <c r="ON169" s="77"/>
      <c r="OO169" s="77"/>
      <c r="OP169" s="77"/>
      <c r="OQ169" s="77"/>
      <c r="OR169" s="77"/>
      <c r="OS169" s="77"/>
      <c r="OT169" s="77"/>
      <c r="OU169" s="77"/>
      <c r="OV169" s="77"/>
      <c r="OW169" s="77"/>
      <c r="OX169" s="77"/>
      <c r="OY169" s="77"/>
      <c r="OZ169" s="77"/>
      <c r="PA169" s="77"/>
      <c r="PB169" s="77"/>
      <c r="PC169" s="77"/>
      <c r="PD169" s="77"/>
      <c r="PE169" s="77"/>
      <c r="PF169" s="77"/>
      <c r="PG169" s="77"/>
      <c r="PH169" s="77"/>
      <c r="PI169" s="77"/>
      <c r="PJ169" s="77"/>
      <c r="PK169" s="77"/>
      <c r="PL169" s="77"/>
      <c r="PM169" s="77"/>
      <c r="PN169" s="77"/>
      <c r="PO169" s="77"/>
      <c r="PP169" s="77"/>
      <c r="PQ169" s="77"/>
      <c r="PR169" s="77"/>
      <c r="PS169" s="77"/>
      <c r="PT169" s="77"/>
      <c r="PU169" s="77"/>
      <c r="PV169" s="77"/>
      <c r="PW169" s="77"/>
      <c r="PX169" s="77"/>
      <c r="PY169" s="77"/>
      <c r="PZ169" s="77"/>
      <c r="QA169" s="77"/>
      <c r="QB169" s="77"/>
      <c r="QC169" s="77"/>
      <c r="QD169" s="77"/>
      <c r="QE169" s="77"/>
      <c r="QF169" s="77"/>
      <c r="QG169" s="77"/>
      <c r="QH169" s="77"/>
      <c r="QI169" s="77"/>
      <c r="QJ169" s="77"/>
      <c r="QK169" s="77"/>
      <c r="QL169" s="77"/>
      <c r="QM169" s="77"/>
      <c r="QN169" s="77"/>
      <c r="QO169" s="77"/>
      <c r="QP169" s="77"/>
      <c r="QQ169" s="77"/>
      <c r="QR169" s="77"/>
      <c r="QS169" s="77"/>
      <c r="QT169" s="77"/>
      <c r="QU169" s="77"/>
      <c r="QV169" s="77"/>
      <c r="QW169" s="77"/>
      <c r="QX169" s="77"/>
      <c r="QY169" s="77"/>
      <c r="QZ169" s="77"/>
      <c r="RA169" s="77"/>
      <c r="RB169" s="77"/>
      <c r="RC169" s="77"/>
      <c r="RD169" s="77"/>
      <c r="RE169" s="77"/>
      <c r="RF169" s="77"/>
      <c r="RG169" s="77"/>
      <c r="RH169" s="77"/>
      <c r="RI169" s="77"/>
      <c r="RJ169" s="77"/>
      <c r="RK169" s="77"/>
      <c r="RL169" s="77"/>
      <c r="RM169" s="77"/>
      <c r="RN169" s="77"/>
      <c r="RO169" s="77"/>
      <c r="RP169" s="77"/>
      <c r="RQ169" s="77"/>
      <c r="RR169" s="77"/>
      <c r="RS169" s="77"/>
      <c r="RT169" s="77"/>
      <c r="RU169" s="77"/>
      <c r="RV169" s="77"/>
      <c r="RW169" s="77"/>
      <c r="RX169" s="77"/>
      <c r="RY169" s="77"/>
      <c r="RZ169" s="77"/>
      <c r="SA169" s="77"/>
      <c r="SB169" s="77"/>
      <c r="SC169" s="77"/>
      <c r="SD169" s="77"/>
      <c r="SE169" s="77"/>
      <c r="SF169" s="77"/>
      <c r="SG169" s="77"/>
      <c r="SH169" s="77"/>
      <c r="SI169" s="77"/>
      <c r="SJ169" s="77"/>
    </row>
    <row r="170" spans="1:504" s="28" customFormat="1" ht="15">
      <c r="A170" s="2" t="s">
        <v>76</v>
      </c>
      <c r="B170" s="3"/>
      <c r="C170" s="3"/>
      <c r="D170" s="3"/>
      <c r="E170" s="3"/>
      <c r="F170" s="3"/>
      <c r="G170" s="3"/>
      <c r="H170" s="3"/>
      <c r="I170" s="9" t="e">
        <f t="shared" si="60"/>
        <v>#DIV/0!</v>
      </c>
      <c r="J170" s="9" t="e">
        <f t="shared" si="40"/>
        <v>#DIV/0!</v>
      </c>
      <c r="K170" s="3"/>
      <c r="L170" s="3"/>
      <c r="M170" s="29"/>
      <c r="N170" s="16" t="e">
        <f t="shared" si="42"/>
        <v>#DIV/0!</v>
      </c>
      <c r="O170" s="77"/>
      <c r="P170" s="197"/>
      <c r="Q170" s="77"/>
      <c r="R170" s="77"/>
      <c r="S170" s="77"/>
      <c r="T170" s="77"/>
      <c r="U170" s="77"/>
      <c r="V170" s="77"/>
      <c r="W170" s="77"/>
      <c r="X170" s="77"/>
      <c r="Y170" s="77"/>
      <c r="Z170" s="77"/>
      <c r="AA170" s="77"/>
      <c r="AB170" s="77"/>
      <c r="AC170" s="77"/>
      <c r="AD170" s="77"/>
      <c r="AE170" s="77"/>
      <c r="AF170" s="77"/>
      <c r="AG170" s="77"/>
      <c r="AH170" s="77"/>
      <c r="AI170" s="77"/>
      <c r="AJ170" s="77"/>
      <c r="AK170" s="77"/>
      <c r="AL170" s="77"/>
      <c r="AM170" s="77"/>
      <c r="AN170" s="77"/>
      <c r="AO170" s="77"/>
      <c r="AP170" s="77"/>
      <c r="AQ170" s="77"/>
      <c r="AR170" s="77"/>
      <c r="AS170" s="77"/>
      <c r="AT170" s="77"/>
      <c r="AU170" s="77"/>
      <c r="AV170" s="77"/>
      <c r="AW170" s="77"/>
      <c r="AX170" s="77"/>
      <c r="AY170" s="77"/>
      <c r="AZ170" s="77"/>
      <c r="BA170" s="77"/>
      <c r="BB170" s="77"/>
      <c r="BC170" s="77"/>
      <c r="BD170" s="77"/>
      <c r="BE170" s="77"/>
      <c r="BF170" s="77"/>
      <c r="BG170" s="77"/>
      <c r="BH170" s="77"/>
      <c r="BI170" s="77"/>
      <c r="BJ170" s="77"/>
      <c r="BK170" s="77"/>
      <c r="BL170" s="77"/>
      <c r="BM170" s="77"/>
      <c r="BN170" s="77"/>
      <c r="BO170" s="77"/>
      <c r="BP170" s="77"/>
      <c r="BQ170" s="77"/>
      <c r="BR170" s="77"/>
      <c r="BS170" s="77"/>
      <c r="BT170" s="77"/>
      <c r="BU170" s="77"/>
      <c r="BV170" s="77"/>
      <c r="BW170" s="77"/>
      <c r="BX170" s="77"/>
      <c r="BY170" s="77"/>
      <c r="BZ170" s="77"/>
      <c r="CA170" s="77"/>
      <c r="CB170" s="77"/>
      <c r="CC170" s="77"/>
      <c r="CD170" s="77"/>
      <c r="CE170" s="77"/>
      <c r="CF170" s="77"/>
      <c r="CG170" s="77"/>
      <c r="CH170" s="77"/>
      <c r="CI170" s="77"/>
      <c r="CJ170" s="77"/>
      <c r="CK170" s="77"/>
      <c r="CL170" s="77"/>
      <c r="CM170" s="77"/>
      <c r="CN170" s="77"/>
      <c r="CO170" s="77"/>
      <c r="CP170" s="77"/>
      <c r="CQ170" s="77"/>
      <c r="CR170" s="77"/>
      <c r="CS170" s="77"/>
      <c r="CT170" s="77"/>
      <c r="CU170" s="77"/>
      <c r="CV170" s="77"/>
      <c r="CW170" s="77"/>
      <c r="CX170" s="77"/>
      <c r="CY170" s="77"/>
      <c r="CZ170" s="77"/>
      <c r="DA170" s="77"/>
      <c r="DB170" s="77"/>
      <c r="DC170" s="77"/>
      <c r="DD170" s="77"/>
      <c r="DE170" s="77"/>
      <c r="DF170" s="77"/>
      <c r="DG170" s="77"/>
      <c r="DH170" s="77"/>
      <c r="DI170" s="77"/>
      <c r="DJ170" s="77"/>
      <c r="DK170" s="77"/>
      <c r="DL170" s="77"/>
      <c r="DM170" s="77"/>
      <c r="DN170" s="77"/>
      <c r="DO170" s="77"/>
      <c r="DP170" s="77"/>
      <c r="DQ170" s="77"/>
      <c r="DR170" s="77"/>
      <c r="DS170" s="77"/>
      <c r="DT170" s="77"/>
      <c r="DU170" s="77"/>
      <c r="DV170" s="77"/>
      <c r="DW170" s="77"/>
      <c r="DX170" s="77"/>
      <c r="DY170" s="77"/>
      <c r="DZ170" s="77"/>
      <c r="EA170" s="77"/>
      <c r="EB170" s="77"/>
      <c r="EC170" s="77"/>
      <c r="ED170" s="77"/>
      <c r="EE170" s="77"/>
      <c r="EF170" s="77"/>
      <c r="EG170" s="77"/>
      <c r="EH170" s="77"/>
      <c r="EI170" s="77"/>
      <c r="EJ170" s="77"/>
      <c r="EK170" s="77"/>
      <c r="EL170" s="77"/>
      <c r="EM170" s="77"/>
      <c r="EN170" s="77"/>
      <c r="EO170" s="77"/>
      <c r="EP170" s="77"/>
      <c r="EQ170" s="77"/>
      <c r="ER170" s="77"/>
      <c r="ES170" s="77"/>
      <c r="ET170" s="77"/>
      <c r="EU170" s="77"/>
      <c r="EV170" s="77"/>
      <c r="EW170" s="77"/>
      <c r="EX170" s="77"/>
      <c r="EY170" s="77"/>
      <c r="EZ170" s="77"/>
      <c r="FA170" s="77"/>
      <c r="FB170" s="77"/>
      <c r="FC170" s="77"/>
      <c r="FD170" s="77"/>
      <c r="FE170" s="77"/>
      <c r="FF170" s="77"/>
      <c r="FG170" s="77"/>
      <c r="FH170" s="77"/>
      <c r="FI170" s="77"/>
      <c r="FJ170" s="77"/>
      <c r="FK170" s="77"/>
      <c r="FL170" s="77"/>
      <c r="FM170" s="77"/>
      <c r="FN170" s="77"/>
      <c r="FO170" s="77"/>
      <c r="FP170" s="77"/>
      <c r="FQ170" s="77"/>
      <c r="FR170" s="77"/>
      <c r="FS170" s="77"/>
      <c r="FT170" s="77"/>
      <c r="FU170" s="77"/>
      <c r="FV170" s="77"/>
      <c r="FW170" s="77"/>
      <c r="FX170" s="77"/>
      <c r="FY170" s="77"/>
      <c r="FZ170" s="77"/>
      <c r="GA170" s="77"/>
      <c r="GB170" s="77"/>
      <c r="GC170" s="77"/>
      <c r="GD170" s="77"/>
      <c r="GE170" s="77"/>
      <c r="GF170" s="77"/>
      <c r="GG170" s="77"/>
      <c r="GH170" s="77"/>
      <c r="GI170" s="77"/>
      <c r="GJ170" s="77"/>
      <c r="GK170" s="77"/>
      <c r="GL170" s="77"/>
      <c r="GM170" s="77"/>
      <c r="GN170" s="77"/>
      <c r="GO170" s="77"/>
      <c r="GP170" s="77"/>
      <c r="GQ170" s="77"/>
      <c r="GR170" s="77"/>
      <c r="GS170" s="77"/>
      <c r="GT170" s="77"/>
      <c r="GU170" s="77"/>
      <c r="GV170" s="77"/>
      <c r="GW170" s="77"/>
      <c r="GX170" s="77"/>
      <c r="GY170" s="77"/>
      <c r="GZ170" s="77"/>
      <c r="HA170" s="77"/>
      <c r="HB170" s="77"/>
      <c r="HC170" s="77"/>
      <c r="HD170" s="77"/>
      <c r="HE170" s="77"/>
      <c r="HF170" s="77"/>
      <c r="HG170" s="77"/>
      <c r="HH170" s="77"/>
      <c r="HI170" s="77"/>
      <c r="HJ170" s="77"/>
      <c r="HK170" s="77"/>
      <c r="HL170" s="77"/>
      <c r="HM170" s="77"/>
      <c r="HN170" s="77"/>
      <c r="HO170" s="77"/>
      <c r="HP170" s="77"/>
      <c r="HQ170" s="77"/>
      <c r="HR170" s="77"/>
      <c r="HS170" s="77"/>
      <c r="HT170" s="77"/>
      <c r="HU170" s="77"/>
      <c r="HV170" s="77"/>
      <c r="HW170" s="77"/>
      <c r="HX170" s="77"/>
      <c r="HY170" s="77"/>
      <c r="HZ170" s="77"/>
      <c r="IA170" s="77"/>
      <c r="IB170" s="77"/>
      <c r="IC170" s="77"/>
      <c r="ID170" s="77"/>
      <c r="IE170" s="77"/>
      <c r="IF170" s="77"/>
      <c r="IG170" s="77"/>
      <c r="IH170" s="77"/>
      <c r="II170" s="77"/>
      <c r="IJ170" s="77"/>
      <c r="IK170" s="77"/>
      <c r="IL170" s="77"/>
      <c r="IM170" s="77"/>
      <c r="IN170" s="77"/>
      <c r="IO170" s="77"/>
      <c r="IP170" s="77"/>
      <c r="IQ170" s="77"/>
      <c r="IR170" s="77"/>
      <c r="IS170" s="77"/>
      <c r="IT170" s="77"/>
      <c r="IU170" s="77"/>
      <c r="IV170" s="77"/>
      <c r="IW170" s="77"/>
      <c r="IX170" s="77"/>
      <c r="IY170" s="77"/>
      <c r="IZ170" s="77"/>
      <c r="JA170" s="77"/>
      <c r="JB170" s="77"/>
      <c r="JC170" s="77"/>
      <c r="JD170" s="77"/>
      <c r="JE170" s="77"/>
      <c r="JF170" s="77"/>
      <c r="JG170" s="77"/>
      <c r="JH170" s="77"/>
      <c r="JI170" s="77"/>
      <c r="JJ170" s="77"/>
      <c r="JK170" s="77"/>
      <c r="JL170" s="77"/>
      <c r="JM170" s="77"/>
      <c r="JN170" s="77"/>
      <c r="JO170" s="77"/>
      <c r="JP170" s="77"/>
      <c r="JQ170" s="77"/>
      <c r="JR170" s="77"/>
      <c r="JS170" s="77"/>
      <c r="JT170" s="77"/>
      <c r="JU170" s="77"/>
      <c r="JV170" s="77"/>
      <c r="JW170" s="77"/>
      <c r="JX170" s="77"/>
      <c r="JY170" s="77"/>
      <c r="JZ170" s="77"/>
      <c r="KA170" s="77"/>
      <c r="KB170" s="77"/>
      <c r="KC170" s="77"/>
      <c r="KD170" s="77"/>
      <c r="KE170" s="77"/>
      <c r="KF170" s="77"/>
      <c r="KG170" s="77"/>
      <c r="KH170" s="77"/>
      <c r="KI170" s="77"/>
      <c r="KJ170" s="77"/>
      <c r="KK170" s="77"/>
      <c r="KL170" s="77"/>
      <c r="KM170" s="77"/>
      <c r="KN170" s="77"/>
      <c r="KO170" s="77"/>
      <c r="KP170" s="77"/>
      <c r="KQ170" s="77"/>
      <c r="KR170" s="77"/>
      <c r="KS170" s="77"/>
      <c r="KT170" s="77"/>
      <c r="KU170" s="77"/>
      <c r="KV170" s="77"/>
      <c r="KW170" s="77"/>
      <c r="KX170" s="77"/>
      <c r="KY170" s="77"/>
      <c r="KZ170" s="77"/>
      <c r="LA170" s="77"/>
      <c r="LB170" s="77"/>
      <c r="LC170" s="77"/>
      <c r="LD170" s="77"/>
      <c r="LE170" s="77"/>
      <c r="LF170" s="77"/>
      <c r="LG170" s="77"/>
      <c r="LH170" s="77"/>
      <c r="LI170" s="77"/>
      <c r="LJ170" s="77"/>
      <c r="LK170" s="77"/>
      <c r="LL170" s="77"/>
      <c r="LM170" s="77"/>
      <c r="LN170" s="77"/>
      <c r="LO170" s="77"/>
      <c r="LP170" s="77"/>
      <c r="LQ170" s="77"/>
      <c r="LR170" s="77"/>
      <c r="LS170" s="77"/>
      <c r="LT170" s="77"/>
      <c r="LU170" s="77"/>
      <c r="LV170" s="77"/>
      <c r="LW170" s="77"/>
      <c r="LX170" s="77"/>
      <c r="LY170" s="77"/>
      <c r="LZ170" s="77"/>
      <c r="MA170" s="77"/>
      <c r="MB170" s="77"/>
      <c r="MC170" s="77"/>
      <c r="MD170" s="77"/>
      <c r="ME170" s="77"/>
      <c r="MF170" s="77"/>
      <c r="MG170" s="77"/>
      <c r="MH170" s="77"/>
      <c r="MI170" s="77"/>
      <c r="MJ170" s="77"/>
      <c r="MK170" s="77"/>
      <c r="ML170" s="77"/>
      <c r="MM170" s="77"/>
      <c r="MN170" s="77"/>
      <c r="MO170" s="77"/>
      <c r="MP170" s="77"/>
      <c r="MQ170" s="77"/>
      <c r="MR170" s="77"/>
      <c r="MS170" s="77"/>
      <c r="MT170" s="77"/>
      <c r="MU170" s="77"/>
      <c r="MV170" s="77"/>
      <c r="MW170" s="77"/>
      <c r="MX170" s="77"/>
      <c r="MY170" s="77"/>
      <c r="MZ170" s="77"/>
      <c r="NA170" s="77"/>
      <c r="NB170" s="77"/>
      <c r="NC170" s="77"/>
      <c r="ND170" s="77"/>
      <c r="NE170" s="77"/>
      <c r="NF170" s="77"/>
      <c r="NG170" s="77"/>
      <c r="NH170" s="77"/>
      <c r="NI170" s="77"/>
      <c r="NJ170" s="77"/>
      <c r="NK170" s="77"/>
      <c r="NL170" s="77"/>
      <c r="NM170" s="77"/>
      <c r="NN170" s="77"/>
      <c r="NO170" s="77"/>
      <c r="NP170" s="77"/>
      <c r="NQ170" s="77"/>
      <c r="NR170" s="77"/>
      <c r="NS170" s="77"/>
      <c r="NT170" s="77"/>
      <c r="NU170" s="77"/>
      <c r="NV170" s="77"/>
      <c r="NW170" s="77"/>
      <c r="NX170" s="77"/>
      <c r="NY170" s="77"/>
      <c r="NZ170" s="77"/>
      <c r="OA170" s="77"/>
      <c r="OB170" s="77"/>
      <c r="OC170" s="77"/>
      <c r="OD170" s="77"/>
      <c r="OE170" s="77"/>
      <c r="OF170" s="77"/>
      <c r="OG170" s="77"/>
      <c r="OH170" s="77"/>
      <c r="OI170" s="77"/>
      <c r="OJ170" s="77"/>
      <c r="OK170" s="77"/>
      <c r="OL170" s="77"/>
      <c r="OM170" s="77"/>
      <c r="ON170" s="77"/>
      <c r="OO170" s="77"/>
      <c r="OP170" s="77"/>
      <c r="OQ170" s="77"/>
      <c r="OR170" s="77"/>
      <c r="OS170" s="77"/>
      <c r="OT170" s="77"/>
      <c r="OU170" s="77"/>
      <c r="OV170" s="77"/>
      <c r="OW170" s="77"/>
      <c r="OX170" s="77"/>
      <c r="OY170" s="77"/>
      <c r="OZ170" s="77"/>
      <c r="PA170" s="77"/>
      <c r="PB170" s="77"/>
      <c r="PC170" s="77"/>
      <c r="PD170" s="77"/>
      <c r="PE170" s="77"/>
      <c r="PF170" s="77"/>
      <c r="PG170" s="77"/>
      <c r="PH170" s="77"/>
      <c r="PI170" s="77"/>
      <c r="PJ170" s="77"/>
      <c r="PK170" s="77"/>
      <c r="PL170" s="77"/>
      <c r="PM170" s="77"/>
      <c r="PN170" s="77"/>
      <c r="PO170" s="77"/>
      <c r="PP170" s="77"/>
      <c r="PQ170" s="77"/>
      <c r="PR170" s="77"/>
      <c r="PS170" s="77"/>
      <c r="PT170" s="77"/>
      <c r="PU170" s="77"/>
      <c r="PV170" s="77"/>
      <c r="PW170" s="77"/>
      <c r="PX170" s="77"/>
      <c r="PY170" s="77"/>
      <c r="PZ170" s="77"/>
      <c r="QA170" s="77"/>
      <c r="QB170" s="77"/>
      <c r="QC170" s="77"/>
      <c r="QD170" s="77"/>
      <c r="QE170" s="77"/>
      <c r="QF170" s="77"/>
      <c r="QG170" s="77"/>
      <c r="QH170" s="77"/>
      <c r="QI170" s="77"/>
      <c r="QJ170" s="77"/>
      <c r="QK170" s="77"/>
      <c r="QL170" s="77"/>
      <c r="QM170" s="77"/>
      <c r="QN170" s="77"/>
      <c r="QO170" s="77"/>
      <c r="QP170" s="77"/>
      <c r="QQ170" s="77"/>
      <c r="QR170" s="77"/>
      <c r="QS170" s="77"/>
      <c r="QT170" s="77"/>
      <c r="QU170" s="77"/>
      <c r="QV170" s="77"/>
      <c r="QW170" s="77"/>
      <c r="QX170" s="77"/>
      <c r="QY170" s="77"/>
      <c r="QZ170" s="77"/>
      <c r="RA170" s="77"/>
      <c r="RB170" s="77"/>
      <c r="RC170" s="77"/>
      <c r="RD170" s="77"/>
      <c r="RE170" s="77"/>
      <c r="RF170" s="77"/>
      <c r="RG170" s="77"/>
      <c r="RH170" s="77"/>
      <c r="RI170" s="77"/>
      <c r="RJ170" s="77"/>
      <c r="RK170" s="77"/>
      <c r="RL170" s="77"/>
      <c r="RM170" s="77"/>
      <c r="RN170" s="77"/>
      <c r="RO170" s="77"/>
      <c r="RP170" s="77"/>
      <c r="RQ170" s="77"/>
      <c r="RR170" s="77"/>
      <c r="RS170" s="77"/>
      <c r="RT170" s="77"/>
      <c r="RU170" s="77"/>
      <c r="RV170" s="77"/>
      <c r="RW170" s="77"/>
      <c r="RX170" s="77"/>
      <c r="RY170" s="77"/>
      <c r="RZ170" s="77"/>
      <c r="SA170" s="77"/>
      <c r="SB170" s="77"/>
      <c r="SC170" s="77"/>
      <c r="SD170" s="77"/>
      <c r="SE170" s="77"/>
      <c r="SF170" s="77"/>
      <c r="SG170" s="77"/>
      <c r="SH170" s="77"/>
      <c r="SI170" s="77"/>
      <c r="SJ170" s="77"/>
    </row>
    <row r="171" spans="1:504" s="28" customFormat="1" ht="51">
      <c r="A171" s="2" t="s">
        <v>77</v>
      </c>
      <c r="B171" s="31">
        <f>B172</f>
        <v>0</v>
      </c>
      <c r="C171" s="31">
        <f t="shared" ref="C171:H171" si="61">C172</f>
        <v>0</v>
      </c>
      <c r="D171" s="31">
        <f t="shared" si="61"/>
        <v>0</v>
      </c>
      <c r="E171" s="31">
        <f t="shared" si="61"/>
        <v>0</v>
      </c>
      <c r="F171" s="31">
        <f t="shared" si="61"/>
        <v>0</v>
      </c>
      <c r="G171" s="31">
        <f t="shared" si="61"/>
        <v>0</v>
      </c>
      <c r="H171" s="31">
        <f t="shared" si="61"/>
        <v>0</v>
      </c>
      <c r="I171" s="9" t="e">
        <f t="shared" si="60"/>
        <v>#DIV/0!</v>
      </c>
      <c r="J171" s="9" t="e">
        <f t="shared" si="40"/>
        <v>#DIV/0!</v>
      </c>
      <c r="K171" s="31">
        <f t="shared" ref="K171:M171" si="62">K172</f>
        <v>0</v>
      </c>
      <c r="L171" s="31">
        <f t="shared" si="62"/>
        <v>0</v>
      </c>
      <c r="M171" s="42">
        <f t="shared" si="62"/>
        <v>0</v>
      </c>
      <c r="N171" s="16" t="e">
        <f t="shared" si="42"/>
        <v>#DIV/0!</v>
      </c>
      <c r="O171" s="77"/>
      <c r="P171" s="197"/>
      <c r="Q171" s="77"/>
      <c r="R171" s="77"/>
      <c r="S171" s="77"/>
      <c r="T171" s="77"/>
      <c r="U171" s="77"/>
      <c r="V171" s="77"/>
      <c r="W171" s="77"/>
      <c r="X171" s="77"/>
      <c r="Y171" s="77"/>
      <c r="Z171" s="77"/>
      <c r="AA171" s="77"/>
      <c r="AB171" s="77"/>
      <c r="AC171" s="77"/>
      <c r="AD171" s="77"/>
      <c r="AE171" s="77"/>
      <c r="AF171" s="77"/>
      <c r="AG171" s="77"/>
      <c r="AH171" s="77"/>
      <c r="AI171" s="77"/>
      <c r="AJ171" s="77"/>
      <c r="AK171" s="77"/>
      <c r="AL171" s="77"/>
      <c r="AM171" s="77"/>
      <c r="AN171" s="77"/>
      <c r="AO171" s="77"/>
      <c r="AP171" s="77"/>
      <c r="AQ171" s="77"/>
      <c r="AR171" s="77"/>
      <c r="AS171" s="77"/>
      <c r="AT171" s="77"/>
      <c r="AU171" s="77"/>
      <c r="AV171" s="77"/>
      <c r="AW171" s="77"/>
      <c r="AX171" s="77"/>
      <c r="AY171" s="77"/>
      <c r="AZ171" s="77"/>
      <c r="BA171" s="77"/>
      <c r="BB171" s="77"/>
      <c r="BC171" s="77"/>
      <c r="BD171" s="77"/>
      <c r="BE171" s="77"/>
      <c r="BF171" s="77"/>
      <c r="BG171" s="77"/>
      <c r="BH171" s="77"/>
      <c r="BI171" s="77"/>
      <c r="BJ171" s="77"/>
      <c r="BK171" s="77"/>
      <c r="BL171" s="77"/>
      <c r="BM171" s="77"/>
      <c r="BN171" s="77"/>
      <c r="BO171" s="77"/>
      <c r="BP171" s="77"/>
      <c r="BQ171" s="77"/>
      <c r="BR171" s="77"/>
      <c r="BS171" s="77"/>
      <c r="BT171" s="77"/>
      <c r="BU171" s="77"/>
      <c r="BV171" s="77"/>
      <c r="BW171" s="77"/>
      <c r="BX171" s="77"/>
      <c r="BY171" s="77"/>
      <c r="BZ171" s="77"/>
      <c r="CA171" s="77"/>
      <c r="CB171" s="77"/>
      <c r="CC171" s="77"/>
      <c r="CD171" s="77"/>
      <c r="CE171" s="77"/>
      <c r="CF171" s="77"/>
      <c r="CG171" s="77"/>
      <c r="CH171" s="77"/>
      <c r="CI171" s="77"/>
      <c r="CJ171" s="77"/>
      <c r="CK171" s="77"/>
      <c r="CL171" s="77"/>
      <c r="CM171" s="77"/>
      <c r="CN171" s="77"/>
      <c r="CO171" s="77"/>
      <c r="CP171" s="77"/>
      <c r="CQ171" s="77"/>
      <c r="CR171" s="77"/>
      <c r="CS171" s="77"/>
      <c r="CT171" s="77"/>
      <c r="CU171" s="77"/>
      <c r="CV171" s="77"/>
      <c r="CW171" s="77"/>
      <c r="CX171" s="77"/>
      <c r="CY171" s="77"/>
      <c r="CZ171" s="77"/>
      <c r="DA171" s="77"/>
      <c r="DB171" s="77"/>
      <c r="DC171" s="77"/>
      <c r="DD171" s="77"/>
      <c r="DE171" s="77"/>
      <c r="DF171" s="77"/>
      <c r="DG171" s="77"/>
      <c r="DH171" s="77"/>
      <c r="DI171" s="77"/>
      <c r="DJ171" s="77"/>
      <c r="DK171" s="77"/>
      <c r="DL171" s="77"/>
      <c r="DM171" s="77"/>
      <c r="DN171" s="77"/>
      <c r="DO171" s="77"/>
      <c r="DP171" s="77"/>
      <c r="DQ171" s="77"/>
      <c r="DR171" s="77"/>
      <c r="DS171" s="77"/>
      <c r="DT171" s="77"/>
      <c r="DU171" s="77"/>
      <c r="DV171" s="77"/>
      <c r="DW171" s="77"/>
      <c r="DX171" s="77"/>
      <c r="DY171" s="77"/>
      <c r="DZ171" s="77"/>
      <c r="EA171" s="77"/>
      <c r="EB171" s="77"/>
      <c r="EC171" s="77"/>
      <c r="ED171" s="77"/>
      <c r="EE171" s="77"/>
      <c r="EF171" s="77"/>
      <c r="EG171" s="77"/>
      <c r="EH171" s="77"/>
      <c r="EI171" s="77"/>
      <c r="EJ171" s="77"/>
      <c r="EK171" s="77"/>
      <c r="EL171" s="77"/>
      <c r="EM171" s="77"/>
      <c r="EN171" s="77"/>
      <c r="EO171" s="77"/>
      <c r="EP171" s="77"/>
      <c r="EQ171" s="77"/>
      <c r="ER171" s="77"/>
      <c r="ES171" s="77"/>
      <c r="ET171" s="77"/>
      <c r="EU171" s="77"/>
      <c r="EV171" s="77"/>
      <c r="EW171" s="77"/>
      <c r="EX171" s="77"/>
      <c r="EY171" s="77"/>
      <c r="EZ171" s="77"/>
      <c r="FA171" s="77"/>
      <c r="FB171" s="77"/>
      <c r="FC171" s="77"/>
      <c r="FD171" s="77"/>
      <c r="FE171" s="77"/>
      <c r="FF171" s="77"/>
      <c r="FG171" s="77"/>
      <c r="FH171" s="77"/>
      <c r="FI171" s="77"/>
      <c r="FJ171" s="77"/>
      <c r="FK171" s="77"/>
      <c r="FL171" s="77"/>
      <c r="FM171" s="77"/>
      <c r="FN171" s="77"/>
      <c r="FO171" s="77"/>
      <c r="FP171" s="77"/>
      <c r="FQ171" s="77"/>
      <c r="FR171" s="77"/>
      <c r="FS171" s="77"/>
      <c r="FT171" s="77"/>
      <c r="FU171" s="77"/>
      <c r="FV171" s="77"/>
      <c r="FW171" s="77"/>
      <c r="FX171" s="77"/>
      <c r="FY171" s="77"/>
      <c r="FZ171" s="77"/>
      <c r="GA171" s="77"/>
      <c r="GB171" s="77"/>
      <c r="GC171" s="77"/>
      <c r="GD171" s="77"/>
      <c r="GE171" s="77"/>
      <c r="GF171" s="77"/>
      <c r="GG171" s="77"/>
      <c r="GH171" s="77"/>
      <c r="GI171" s="77"/>
      <c r="GJ171" s="77"/>
      <c r="GK171" s="77"/>
      <c r="GL171" s="77"/>
      <c r="GM171" s="77"/>
      <c r="GN171" s="77"/>
      <c r="GO171" s="77"/>
      <c r="GP171" s="77"/>
      <c r="GQ171" s="77"/>
      <c r="GR171" s="77"/>
      <c r="GS171" s="77"/>
      <c r="GT171" s="77"/>
      <c r="GU171" s="77"/>
      <c r="GV171" s="77"/>
      <c r="GW171" s="77"/>
      <c r="GX171" s="77"/>
      <c r="GY171" s="77"/>
      <c r="GZ171" s="77"/>
      <c r="HA171" s="77"/>
      <c r="HB171" s="77"/>
      <c r="HC171" s="77"/>
      <c r="HD171" s="77"/>
      <c r="HE171" s="77"/>
      <c r="HF171" s="77"/>
      <c r="HG171" s="77"/>
      <c r="HH171" s="77"/>
      <c r="HI171" s="77"/>
      <c r="HJ171" s="77"/>
      <c r="HK171" s="77"/>
      <c r="HL171" s="77"/>
      <c r="HM171" s="77"/>
      <c r="HN171" s="77"/>
      <c r="HO171" s="77"/>
      <c r="HP171" s="77"/>
      <c r="HQ171" s="77"/>
      <c r="HR171" s="77"/>
      <c r="HS171" s="77"/>
      <c r="HT171" s="77"/>
      <c r="HU171" s="77"/>
      <c r="HV171" s="77"/>
      <c r="HW171" s="77"/>
      <c r="HX171" s="77"/>
      <c r="HY171" s="77"/>
      <c r="HZ171" s="77"/>
      <c r="IA171" s="77"/>
      <c r="IB171" s="77"/>
      <c r="IC171" s="77"/>
      <c r="ID171" s="77"/>
      <c r="IE171" s="77"/>
      <c r="IF171" s="77"/>
      <c r="IG171" s="77"/>
      <c r="IH171" s="77"/>
      <c r="II171" s="77"/>
      <c r="IJ171" s="77"/>
      <c r="IK171" s="77"/>
      <c r="IL171" s="77"/>
      <c r="IM171" s="77"/>
      <c r="IN171" s="77"/>
      <c r="IO171" s="77"/>
      <c r="IP171" s="77"/>
      <c r="IQ171" s="77"/>
      <c r="IR171" s="77"/>
      <c r="IS171" s="77"/>
      <c r="IT171" s="77"/>
      <c r="IU171" s="77"/>
      <c r="IV171" s="77"/>
      <c r="IW171" s="77"/>
      <c r="IX171" s="77"/>
      <c r="IY171" s="77"/>
      <c r="IZ171" s="77"/>
      <c r="JA171" s="77"/>
      <c r="JB171" s="77"/>
      <c r="JC171" s="77"/>
      <c r="JD171" s="77"/>
      <c r="JE171" s="77"/>
      <c r="JF171" s="77"/>
      <c r="JG171" s="77"/>
      <c r="JH171" s="77"/>
      <c r="JI171" s="77"/>
      <c r="JJ171" s="77"/>
      <c r="JK171" s="77"/>
      <c r="JL171" s="77"/>
      <c r="JM171" s="77"/>
      <c r="JN171" s="77"/>
      <c r="JO171" s="77"/>
      <c r="JP171" s="77"/>
      <c r="JQ171" s="77"/>
      <c r="JR171" s="77"/>
      <c r="JS171" s="77"/>
      <c r="JT171" s="77"/>
      <c r="JU171" s="77"/>
      <c r="JV171" s="77"/>
      <c r="JW171" s="77"/>
      <c r="JX171" s="77"/>
      <c r="JY171" s="77"/>
      <c r="JZ171" s="77"/>
      <c r="KA171" s="77"/>
      <c r="KB171" s="77"/>
      <c r="KC171" s="77"/>
      <c r="KD171" s="77"/>
      <c r="KE171" s="77"/>
      <c r="KF171" s="77"/>
      <c r="KG171" s="77"/>
      <c r="KH171" s="77"/>
      <c r="KI171" s="77"/>
      <c r="KJ171" s="77"/>
      <c r="KK171" s="77"/>
      <c r="KL171" s="77"/>
      <c r="KM171" s="77"/>
      <c r="KN171" s="77"/>
      <c r="KO171" s="77"/>
      <c r="KP171" s="77"/>
      <c r="KQ171" s="77"/>
      <c r="KR171" s="77"/>
      <c r="KS171" s="77"/>
      <c r="KT171" s="77"/>
      <c r="KU171" s="77"/>
      <c r="KV171" s="77"/>
      <c r="KW171" s="77"/>
      <c r="KX171" s="77"/>
      <c r="KY171" s="77"/>
      <c r="KZ171" s="77"/>
      <c r="LA171" s="77"/>
      <c r="LB171" s="77"/>
      <c r="LC171" s="77"/>
      <c r="LD171" s="77"/>
      <c r="LE171" s="77"/>
      <c r="LF171" s="77"/>
      <c r="LG171" s="77"/>
      <c r="LH171" s="77"/>
      <c r="LI171" s="77"/>
      <c r="LJ171" s="77"/>
      <c r="LK171" s="77"/>
      <c r="LL171" s="77"/>
      <c r="LM171" s="77"/>
      <c r="LN171" s="77"/>
      <c r="LO171" s="77"/>
      <c r="LP171" s="77"/>
      <c r="LQ171" s="77"/>
      <c r="LR171" s="77"/>
      <c r="LS171" s="77"/>
      <c r="LT171" s="77"/>
      <c r="LU171" s="77"/>
      <c r="LV171" s="77"/>
      <c r="LW171" s="77"/>
      <c r="LX171" s="77"/>
      <c r="LY171" s="77"/>
      <c r="LZ171" s="77"/>
      <c r="MA171" s="77"/>
      <c r="MB171" s="77"/>
      <c r="MC171" s="77"/>
      <c r="MD171" s="77"/>
      <c r="ME171" s="77"/>
      <c r="MF171" s="77"/>
      <c r="MG171" s="77"/>
      <c r="MH171" s="77"/>
      <c r="MI171" s="77"/>
      <c r="MJ171" s="77"/>
      <c r="MK171" s="77"/>
      <c r="ML171" s="77"/>
      <c r="MM171" s="77"/>
      <c r="MN171" s="77"/>
      <c r="MO171" s="77"/>
      <c r="MP171" s="77"/>
      <c r="MQ171" s="77"/>
      <c r="MR171" s="77"/>
      <c r="MS171" s="77"/>
      <c r="MT171" s="77"/>
      <c r="MU171" s="77"/>
      <c r="MV171" s="77"/>
      <c r="MW171" s="77"/>
      <c r="MX171" s="77"/>
      <c r="MY171" s="77"/>
      <c r="MZ171" s="77"/>
      <c r="NA171" s="77"/>
      <c r="NB171" s="77"/>
      <c r="NC171" s="77"/>
      <c r="ND171" s="77"/>
      <c r="NE171" s="77"/>
      <c r="NF171" s="77"/>
      <c r="NG171" s="77"/>
      <c r="NH171" s="77"/>
      <c r="NI171" s="77"/>
      <c r="NJ171" s="77"/>
      <c r="NK171" s="77"/>
      <c r="NL171" s="77"/>
      <c r="NM171" s="77"/>
      <c r="NN171" s="77"/>
      <c r="NO171" s="77"/>
      <c r="NP171" s="77"/>
      <c r="NQ171" s="77"/>
      <c r="NR171" s="77"/>
      <c r="NS171" s="77"/>
      <c r="NT171" s="77"/>
      <c r="NU171" s="77"/>
      <c r="NV171" s="77"/>
      <c r="NW171" s="77"/>
      <c r="NX171" s="77"/>
      <c r="NY171" s="77"/>
      <c r="NZ171" s="77"/>
      <c r="OA171" s="77"/>
      <c r="OB171" s="77"/>
      <c r="OC171" s="77"/>
      <c r="OD171" s="77"/>
      <c r="OE171" s="77"/>
      <c r="OF171" s="77"/>
      <c r="OG171" s="77"/>
      <c r="OH171" s="77"/>
      <c r="OI171" s="77"/>
      <c r="OJ171" s="77"/>
      <c r="OK171" s="77"/>
      <c r="OL171" s="77"/>
      <c r="OM171" s="77"/>
      <c r="ON171" s="77"/>
      <c r="OO171" s="77"/>
      <c r="OP171" s="77"/>
      <c r="OQ171" s="77"/>
      <c r="OR171" s="77"/>
      <c r="OS171" s="77"/>
      <c r="OT171" s="77"/>
      <c r="OU171" s="77"/>
      <c r="OV171" s="77"/>
      <c r="OW171" s="77"/>
      <c r="OX171" s="77"/>
      <c r="OY171" s="77"/>
      <c r="OZ171" s="77"/>
      <c r="PA171" s="77"/>
      <c r="PB171" s="77"/>
      <c r="PC171" s="77"/>
      <c r="PD171" s="77"/>
      <c r="PE171" s="77"/>
      <c r="PF171" s="77"/>
      <c r="PG171" s="77"/>
      <c r="PH171" s="77"/>
      <c r="PI171" s="77"/>
      <c r="PJ171" s="77"/>
      <c r="PK171" s="77"/>
      <c r="PL171" s="77"/>
      <c r="PM171" s="77"/>
      <c r="PN171" s="77"/>
      <c r="PO171" s="77"/>
      <c r="PP171" s="77"/>
      <c r="PQ171" s="77"/>
      <c r="PR171" s="77"/>
      <c r="PS171" s="77"/>
      <c r="PT171" s="77"/>
      <c r="PU171" s="77"/>
      <c r="PV171" s="77"/>
      <c r="PW171" s="77"/>
      <c r="PX171" s="77"/>
      <c r="PY171" s="77"/>
      <c r="PZ171" s="77"/>
      <c r="QA171" s="77"/>
      <c r="QB171" s="77"/>
      <c r="QC171" s="77"/>
      <c r="QD171" s="77"/>
      <c r="QE171" s="77"/>
      <c r="QF171" s="77"/>
      <c r="QG171" s="77"/>
      <c r="QH171" s="77"/>
      <c r="QI171" s="77"/>
      <c r="QJ171" s="77"/>
      <c r="QK171" s="77"/>
      <c r="QL171" s="77"/>
      <c r="QM171" s="77"/>
      <c r="QN171" s="77"/>
      <c r="QO171" s="77"/>
      <c r="QP171" s="77"/>
      <c r="QQ171" s="77"/>
      <c r="QR171" s="77"/>
      <c r="QS171" s="77"/>
      <c r="QT171" s="77"/>
      <c r="QU171" s="77"/>
      <c r="QV171" s="77"/>
      <c r="QW171" s="77"/>
      <c r="QX171" s="77"/>
      <c r="QY171" s="77"/>
      <c r="QZ171" s="77"/>
      <c r="RA171" s="77"/>
      <c r="RB171" s="77"/>
      <c r="RC171" s="77"/>
      <c r="RD171" s="77"/>
      <c r="RE171" s="77"/>
      <c r="RF171" s="77"/>
      <c r="RG171" s="77"/>
      <c r="RH171" s="77"/>
      <c r="RI171" s="77"/>
      <c r="RJ171" s="77"/>
      <c r="RK171" s="77"/>
      <c r="RL171" s="77"/>
      <c r="RM171" s="77"/>
      <c r="RN171" s="77"/>
      <c r="RO171" s="77"/>
      <c r="RP171" s="77"/>
      <c r="RQ171" s="77"/>
      <c r="RR171" s="77"/>
      <c r="RS171" s="77"/>
      <c r="RT171" s="77"/>
      <c r="RU171" s="77"/>
      <c r="RV171" s="77"/>
      <c r="RW171" s="77"/>
      <c r="RX171" s="77"/>
      <c r="RY171" s="77"/>
      <c r="RZ171" s="77"/>
      <c r="SA171" s="77"/>
      <c r="SB171" s="77"/>
      <c r="SC171" s="77"/>
      <c r="SD171" s="77"/>
      <c r="SE171" s="77"/>
      <c r="SF171" s="77"/>
      <c r="SG171" s="77"/>
      <c r="SH171" s="77"/>
      <c r="SI171" s="77"/>
      <c r="SJ171" s="77"/>
    </row>
    <row r="172" spans="1:504" s="28" customFormat="1" ht="15">
      <c r="A172" s="85" t="s">
        <v>78</v>
      </c>
      <c r="B172" s="31">
        <f t="shared" ref="B172:H172" si="63">SUM(B173:B177)</f>
        <v>0</v>
      </c>
      <c r="C172" s="31">
        <f t="shared" si="63"/>
        <v>0</v>
      </c>
      <c r="D172" s="31">
        <f t="shared" si="63"/>
        <v>0</v>
      </c>
      <c r="E172" s="31">
        <f t="shared" si="63"/>
        <v>0</v>
      </c>
      <c r="F172" s="31">
        <f t="shared" si="63"/>
        <v>0</v>
      </c>
      <c r="G172" s="31">
        <f t="shared" si="63"/>
        <v>0</v>
      </c>
      <c r="H172" s="12">
        <f t="shared" si="63"/>
        <v>0</v>
      </c>
      <c r="I172" s="9" t="e">
        <f t="shared" si="60"/>
        <v>#DIV/0!</v>
      </c>
      <c r="J172" s="9" t="e">
        <f t="shared" si="40"/>
        <v>#DIV/0!</v>
      </c>
      <c r="K172" s="75">
        <f>SUM(K173:K177)</f>
        <v>0</v>
      </c>
      <c r="L172" s="75">
        <f>SUM(L173:L177)</f>
        <v>0</v>
      </c>
      <c r="M172" s="76">
        <f>SUM(M173:M177)</f>
        <v>0</v>
      </c>
      <c r="N172" s="16" t="e">
        <f t="shared" si="42"/>
        <v>#DIV/0!</v>
      </c>
      <c r="O172" s="77"/>
      <c r="P172" s="197"/>
      <c r="Q172" s="77"/>
      <c r="R172" s="77"/>
      <c r="S172" s="77"/>
      <c r="T172" s="77"/>
      <c r="U172" s="77"/>
      <c r="V172" s="77"/>
      <c r="W172" s="77"/>
      <c r="X172" s="77"/>
      <c r="Y172" s="77"/>
      <c r="Z172" s="77"/>
      <c r="AA172" s="77"/>
      <c r="AB172" s="77"/>
      <c r="AC172" s="77"/>
      <c r="AD172" s="77"/>
      <c r="AE172" s="77"/>
      <c r="AF172" s="77"/>
      <c r="AG172" s="77"/>
      <c r="AH172" s="77"/>
      <c r="AI172" s="77"/>
      <c r="AJ172" s="77"/>
      <c r="AK172" s="77"/>
      <c r="AL172" s="77"/>
      <c r="AM172" s="77"/>
      <c r="AN172" s="77"/>
      <c r="AO172" s="77"/>
      <c r="AP172" s="77"/>
      <c r="AQ172" s="77"/>
      <c r="AR172" s="77"/>
      <c r="AS172" s="77"/>
      <c r="AT172" s="77"/>
      <c r="AU172" s="77"/>
      <c r="AV172" s="77"/>
      <c r="AW172" s="77"/>
      <c r="AX172" s="77"/>
      <c r="AY172" s="77"/>
      <c r="AZ172" s="77"/>
      <c r="BA172" s="77"/>
      <c r="BB172" s="77"/>
      <c r="BC172" s="77"/>
      <c r="BD172" s="77"/>
      <c r="BE172" s="77"/>
      <c r="BF172" s="77"/>
      <c r="BG172" s="77"/>
      <c r="BH172" s="77"/>
      <c r="BI172" s="77"/>
      <c r="BJ172" s="77"/>
      <c r="BK172" s="77"/>
      <c r="BL172" s="77"/>
      <c r="BM172" s="77"/>
      <c r="BN172" s="77"/>
      <c r="BO172" s="77"/>
      <c r="BP172" s="77"/>
      <c r="BQ172" s="77"/>
      <c r="BR172" s="77"/>
      <c r="BS172" s="77"/>
      <c r="BT172" s="77"/>
      <c r="BU172" s="77"/>
      <c r="BV172" s="77"/>
      <c r="BW172" s="77"/>
      <c r="BX172" s="77"/>
      <c r="BY172" s="77"/>
      <c r="BZ172" s="77"/>
      <c r="CA172" s="77"/>
      <c r="CB172" s="77"/>
      <c r="CC172" s="77"/>
      <c r="CD172" s="77"/>
      <c r="CE172" s="77"/>
      <c r="CF172" s="77"/>
      <c r="CG172" s="77"/>
      <c r="CH172" s="77"/>
      <c r="CI172" s="77"/>
      <c r="CJ172" s="77"/>
      <c r="CK172" s="77"/>
      <c r="CL172" s="77"/>
      <c r="CM172" s="77"/>
      <c r="CN172" s="77"/>
      <c r="CO172" s="77"/>
      <c r="CP172" s="77"/>
      <c r="CQ172" s="77"/>
      <c r="CR172" s="77"/>
      <c r="CS172" s="77"/>
      <c r="CT172" s="77"/>
      <c r="CU172" s="77"/>
      <c r="CV172" s="77"/>
      <c r="CW172" s="77"/>
      <c r="CX172" s="77"/>
      <c r="CY172" s="77"/>
      <c r="CZ172" s="77"/>
      <c r="DA172" s="77"/>
      <c r="DB172" s="77"/>
      <c r="DC172" s="77"/>
      <c r="DD172" s="77"/>
      <c r="DE172" s="77"/>
      <c r="DF172" s="77"/>
      <c r="DG172" s="77"/>
      <c r="DH172" s="77"/>
      <c r="DI172" s="77"/>
      <c r="DJ172" s="77"/>
      <c r="DK172" s="77"/>
      <c r="DL172" s="77"/>
      <c r="DM172" s="77"/>
      <c r="DN172" s="77"/>
      <c r="DO172" s="77"/>
      <c r="DP172" s="77"/>
      <c r="DQ172" s="77"/>
      <c r="DR172" s="77"/>
      <c r="DS172" s="77"/>
      <c r="DT172" s="77"/>
      <c r="DU172" s="77"/>
      <c r="DV172" s="77"/>
      <c r="DW172" s="77"/>
      <c r="DX172" s="77"/>
      <c r="DY172" s="77"/>
      <c r="DZ172" s="77"/>
      <c r="EA172" s="77"/>
      <c r="EB172" s="77"/>
      <c r="EC172" s="77"/>
      <c r="ED172" s="77"/>
      <c r="EE172" s="77"/>
      <c r="EF172" s="77"/>
      <c r="EG172" s="77"/>
      <c r="EH172" s="77"/>
      <c r="EI172" s="77"/>
      <c r="EJ172" s="77"/>
      <c r="EK172" s="77"/>
      <c r="EL172" s="77"/>
      <c r="EM172" s="77"/>
      <c r="EN172" s="77"/>
      <c r="EO172" s="77"/>
      <c r="EP172" s="77"/>
      <c r="EQ172" s="77"/>
      <c r="ER172" s="77"/>
      <c r="ES172" s="77"/>
      <c r="ET172" s="77"/>
      <c r="EU172" s="77"/>
      <c r="EV172" s="77"/>
      <c r="EW172" s="77"/>
      <c r="EX172" s="77"/>
      <c r="EY172" s="77"/>
      <c r="EZ172" s="77"/>
      <c r="FA172" s="77"/>
      <c r="FB172" s="77"/>
      <c r="FC172" s="77"/>
      <c r="FD172" s="77"/>
      <c r="FE172" s="77"/>
      <c r="FF172" s="77"/>
      <c r="FG172" s="77"/>
      <c r="FH172" s="77"/>
      <c r="FI172" s="77"/>
      <c r="FJ172" s="77"/>
      <c r="FK172" s="77"/>
      <c r="FL172" s="77"/>
      <c r="FM172" s="77"/>
      <c r="FN172" s="77"/>
      <c r="FO172" s="77"/>
      <c r="FP172" s="77"/>
      <c r="FQ172" s="77"/>
      <c r="FR172" s="77"/>
      <c r="FS172" s="77"/>
      <c r="FT172" s="77"/>
      <c r="FU172" s="77"/>
      <c r="FV172" s="77"/>
      <c r="FW172" s="77"/>
      <c r="FX172" s="77"/>
      <c r="FY172" s="77"/>
      <c r="FZ172" s="77"/>
      <c r="GA172" s="77"/>
      <c r="GB172" s="77"/>
      <c r="GC172" s="77"/>
      <c r="GD172" s="77"/>
      <c r="GE172" s="77"/>
      <c r="GF172" s="77"/>
      <c r="GG172" s="77"/>
      <c r="GH172" s="77"/>
      <c r="GI172" s="77"/>
      <c r="GJ172" s="77"/>
      <c r="GK172" s="77"/>
      <c r="GL172" s="77"/>
      <c r="GM172" s="77"/>
      <c r="GN172" s="77"/>
      <c r="GO172" s="77"/>
      <c r="GP172" s="77"/>
      <c r="GQ172" s="77"/>
      <c r="GR172" s="77"/>
      <c r="GS172" s="77"/>
      <c r="GT172" s="77"/>
      <c r="GU172" s="77"/>
      <c r="GV172" s="77"/>
      <c r="GW172" s="77"/>
      <c r="GX172" s="77"/>
      <c r="GY172" s="77"/>
      <c r="GZ172" s="77"/>
      <c r="HA172" s="77"/>
      <c r="HB172" s="77"/>
      <c r="HC172" s="77"/>
      <c r="HD172" s="77"/>
      <c r="HE172" s="77"/>
      <c r="HF172" s="77"/>
      <c r="HG172" s="77"/>
      <c r="HH172" s="77"/>
      <c r="HI172" s="77"/>
      <c r="HJ172" s="77"/>
      <c r="HK172" s="77"/>
      <c r="HL172" s="77"/>
      <c r="HM172" s="77"/>
      <c r="HN172" s="77"/>
      <c r="HO172" s="77"/>
      <c r="HP172" s="77"/>
      <c r="HQ172" s="77"/>
      <c r="HR172" s="77"/>
      <c r="HS172" s="77"/>
      <c r="HT172" s="77"/>
      <c r="HU172" s="77"/>
      <c r="HV172" s="77"/>
      <c r="HW172" s="77"/>
      <c r="HX172" s="77"/>
      <c r="HY172" s="77"/>
      <c r="HZ172" s="77"/>
      <c r="IA172" s="77"/>
      <c r="IB172" s="77"/>
      <c r="IC172" s="77"/>
      <c r="ID172" s="77"/>
      <c r="IE172" s="77"/>
      <c r="IF172" s="77"/>
      <c r="IG172" s="77"/>
      <c r="IH172" s="77"/>
      <c r="II172" s="77"/>
      <c r="IJ172" s="77"/>
      <c r="IK172" s="77"/>
      <c r="IL172" s="77"/>
      <c r="IM172" s="77"/>
      <c r="IN172" s="77"/>
      <c r="IO172" s="77"/>
      <c r="IP172" s="77"/>
      <c r="IQ172" s="77"/>
      <c r="IR172" s="77"/>
      <c r="IS172" s="77"/>
      <c r="IT172" s="77"/>
      <c r="IU172" s="77"/>
      <c r="IV172" s="77"/>
      <c r="IW172" s="77"/>
      <c r="IX172" s="77"/>
      <c r="IY172" s="77"/>
      <c r="IZ172" s="77"/>
      <c r="JA172" s="77"/>
      <c r="JB172" s="77"/>
      <c r="JC172" s="77"/>
      <c r="JD172" s="77"/>
      <c r="JE172" s="77"/>
      <c r="JF172" s="77"/>
      <c r="JG172" s="77"/>
      <c r="JH172" s="77"/>
      <c r="JI172" s="77"/>
      <c r="JJ172" s="77"/>
      <c r="JK172" s="77"/>
      <c r="JL172" s="77"/>
      <c r="JM172" s="77"/>
      <c r="JN172" s="77"/>
      <c r="JO172" s="77"/>
      <c r="JP172" s="77"/>
      <c r="JQ172" s="77"/>
      <c r="JR172" s="77"/>
      <c r="JS172" s="77"/>
      <c r="JT172" s="77"/>
      <c r="JU172" s="77"/>
      <c r="JV172" s="77"/>
      <c r="JW172" s="77"/>
      <c r="JX172" s="77"/>
      <c r="JY172" s="77"/>
      <c r="JZ172" s="77"/>
      <c r="KA172" s="77"/>
      <c r="KB172" s="77"/>
      <c r="KC172" s="77"/>
      <c r="KD172" s="77"/>
      <c r="KE172" s="77"/>
      <c r="KF172" s="77"/>
      <c r="KG172" s="77"/>
      <c r="KH172" s="77"/>
      <c r="KI172" s="77"/>
      <c r="KJ172" s="77"/>
      <c r="KK172" s="77"/>
      <c r="KL172" s="77"/>
      <c r="KM172" s="77"/>
      <c r="KN172" s="77"/>
      <c r="KO172" s="77"/>
      <c r="KP172" s="77"/>
      <c r="KQ172" s="77"/>
      <c r="KR172" s="77"/>
      <c r="KS172" s="77"/>
      <c r="KT172" s="77"/>
      <c r="KU172" s="77"/>
      <c r="KV172" s="77"/>
      <c r="KW172" s="77"/>
      <c r="KX172" s="77"/>
      <c r="KY172" s="77"/>
      <c r="KZ172" s="77"/>
      <c r="LA172" s="77"/>
      <c r="LB172" s="77"/>
      <c r="LC172" s="77"/>
      <c r="LD172" s="77"/>
      <c r="LE172" s="77"/>
      <c r="LF172" s="77"/>
      <c r="LG172" s="77"/>
      <c r="LH172" s="77"/>
      <c r="LI172" s="77"/>
      <c r="LJ172" s="77"/>
      <c r="LK172" s="77"/>
      <c r="LL172" s="77"/>
      <c r="LM172" s="77"/>
      <c r="LN172" s="77"/>
      <c r="LO172" s="77"/>
      <c r="LP172" s="77"/>
      <c r="LQ172" s="77"/>
      <c r="LR172" s="77"/>
      <c r="LS172" s="77"/>
      <c r="LT172" s="77"/>
      <c r="LU172" s="77"/>
      <c r="LV172" s="77"/>
      <c r="LW172" s="77"/>
      <c r="LX172" s="77"/>
      <c r="LY172" s="77"/>
      <c r="LZ172" s="77"/>
      <c r="MA172" s="77"/>
      <c r="MB172" s="77"/>
      <c r="MC172" s="77"/>
      <c r="MD172" s="77"/>
      <c r="ME172" s="77"/>
      <c r="MF172" s="77"/>
      <c r="MG172" s="77"/>
      <c r="MH172" s="77"/>
      <c r="MI172" s="77"/>
      <c r="MJ172" s="77"/>
      <c r="MK172" s="77"/>
      <c r="ML172" s="77"/>
      <c r="MM172" s="77"/>
      <c r="MN172" s="77"/>
      <c r="MO172" s="77"/>
      <c r="MP172" s="77"/>
      <c r="MQ172" s="77"/>
      <c r="MR172" s="77"/>
      <c r="MS172" s="77"/>
      <c r="MT172" s="77"/>
      <c r="MU172" s="77"/>
      <c r="MV172" s="77"/>
      <c r="MW172" s="77"/>
      <c r="MX172" s="77"/>
      <c r="MY172" s="77"/>
      <c r="MZ172" s="77"/>
      <c r="NA172" s="77"/>
      <c r="NB172" s="77"/>
      <c r="NC172" s="77"/>
      <c r="ND172" s="77"/>
      <c r="NE172" s="77"/>
      <c r="NF172" s="77"/>
      <c r="NG172" s="77"/>
      <c r="NH172" s="77"/>
      <c r="NI172" s="77"/>
      <c r="NJ172" s="77"/>
      <c r="NK172" s="77"/>
      <c r="NL172" s="77"/>
      <c r="NM172" s="77"/>
      <c r="NN172" s="77"/>
      <c r="NO172" s="77"/>
      <c r="NP172" s="77"/>
      <c r="NQ172" s="77"/>
      <c r="NR172" s="77"/>
      <c r="NS172" s="77"/>
      <c r="NT172" s="77"/>
      <c r="NU172" s="77"/>
      <c r="NV172" s="77"/>
      <c r="NW172" s="77"/>
      <c r="NX172" s="77"/>
      <c r="NY172" s="77"/>
      <c r="NZ172" s="77"/>
      <c r="OA172" s="77"/>
      <c r="OB172" s="77"/>
      <c r="OC172" s="77"/>
      <c r="OD172" s="77"/>
      <c r="OE172" s="77"/>
      <c r="OF172" s="77"/>
      <c r="OG172" s="77"/>
      <c r="OH172" s="77"/>
      <c r="OI172" s="77"/>
      <c r="OJ172" s="77"/>
      <c r="OK172" s="77"/>
      <c r="OL172" s="77"/>
      <c r="OM172" s="77"/>
      <c r="ON172" s="77"/>
      <c r="OO172" s="77"/>
      <c r="OP172" s="77"/>
      <c r="OQ172" s="77"/>
      <c r="OR172" s="77"/>
      <c r="OS172" s="77"/>
      <c r="OT172" s="77"/>
      <c r="OU172" s="77"/>
      <c r="OV172" s="77"/>
      <c r="OW172" s="77"/>
      <c r="OX172" s="77"/>
      <c r="OY172" s="77"/>
      <c r="OZ172" s="77"/>
      <c r="PA172" s="77"/>
      <c r="PB172" s="77"/>
      <c r="PC172" s="77"/>
      <c r="PD172" s="77"/>
      <c r="PE172" s="77"/>
      <c r="PF172" s="77"/>
      <c r="PG172" s="77"/>
      <c r="PH172" s="77"/>
      <c r="PI172" s="77"/>
      <c r="PJ172" s="77"/>
      <c r="PK172" s="77"/>
      <c r="PL172" s="77"/>
      <c r="PM172" s="77"/>
      <c r="PN172" s="77"/>
      <c r="PO172" s="77"/>
      <c r="PP172" s="77"/>
      <c r="PQ172" s="77"/>
      <c r="PR172" s="77"/>
      <c r="PS172" s="77"/>
      <c r="PT172" s="77"/>
      <c r="PU172" s="77"/>
      <c r="PV172" s="77"/>
      <c r="PW172" s="77"/>
      <c r="PX172" s="77"/>
      <c r="PY172" s="77"/>
      <c r="PZ172" s="77"/>
      <c r="QA172" s="77"/>
      <c r="QB172" s="77"/>
      <c r="QC172" s="77"/>
      <c r="QD172" s="77"/>
      <c r="QE172" s="77"/>
      <c r="QF172" s="77"/>
      <c r="QG172" s="77"/>
      <c r="QH172" s="77"/>
      <c r="QI172" s="77"/>
      <c r="QJ172" s="77"/>
      <c r="QK172" s="77"/>
      <c r="QL172" s="77"/>
      <c r="QM172" s="77"/>
      <c r="QN172" s="77"/>
      <c r="QO172" s="77"/>
      <c r="QP172" s="77"/>
      <c r="QQ172" s="77"/>
      <c r="QR172" s="77"/>
      <c r="QS172" s="77"/>
      <c r="QT172" s="77"/>
      <c r="QU172" s="77"/>
      <c r="QV172" s="77"/>
      <c r="QW172" s="77"/>
      <c r="QX172" s="77"/>
      <c r="QY172" s="77"/>
      <c r="QZ172" s="77"/>
      <c r="RA172" s="77"/>
      <c r="RB172" s="77"/>
      <c r="RC172" s="77"/>
      <c r="RD172" s="77"/>
      <c r="RE172" s="77"/>
      <c r="RF172" s="77"/>
      <c r="RG172" s="77"/>
      <c r="RH172" s="77"/>
      <c r="RI172" s="77"/>
      <c r="RJ172" s="77"/>
      <c r="RK172" s="77"/>
      <c r="RL172" s="77"/>
      <c r="RM172" s="77"/>
      <c r="RN172" s="77"/>
      <c r="RO172" s="77"/>
      <c r="RP172" s="77"/>
      <c r="RQ172" s="77"/>
      <c r="RR172" s="77"/>
      <c r="RS172" s="77"/>
      <c r="RT172" s="77"/>
      <c r="RU172" s="77"/>
      <c r="RV172" s="77"/>
      <c r="RW172" s="77"/>
      <c r="RX172" s="77"/>
      <c r="RY172" s="77"/>
      <c r="RZ172" s="77"/>
      <c r="SA172" s="77"/>
      <c r="SB172" s="77"/>
      <c r="SC172" s="77"/>
      <c r="SD172" s="77"/>
      <c r="SE172" s="77"/>
      <c r="SF172" s="77"/>
      <c r="SG172" s="77"/>
      <c r="SH172" s="77"/>
      <c r="SI172" s="77"/>
      <c r="SJ172" s="77"/>
    </row>
    <row r="173" spans="1:504" s="74" customFormat="1" ht="15">
      <c r="A173" s="44"/>
      <c r="B173" s="31"/>
      <c r="C173" s="3"/>
      <c r="D173" s="13"/>
      <c r="E173" s="12"/>
      <c r="F173" s="12"/>
      <c r="G173" s="12"/>
      <c r="H173" s="12"/>
      <c r="I173" s="9" t="e">
        <f t="shared" si="60"/>
        <v>#DIV/0!</v>
      </c>
      <c r="J173" s="9" t="e">
        <f t="shared" si="40"/>
        <v>#DIV/0!</v>
      </c>
      <c r="K173" s="11"/>
      <c r="L173" s="11"/>
      <c r="M173" s="76"/>
      <c r="N173" s="16" t="e">
        <f t="shared" si="42"/>
        <v>#DIV/0!</v>
      </c>
      <c r="P173" s="92"/>
    </row>
    <row r="174" spans="1:504" s="74" customFormat="1" ht="15">
      <c r="A174" s="45"/>
      <c r="B174" s="33"/>
      <c r="C174" s="34"/>
      <c r="D174" s="13"/>
      <c r="E174" s="14"/>
      <c r="F174" s="14"/>
      <c r="G174" s="14"/>
      <c r="H174" s="12"/>
      <c r="I174" s="9" t="e">
        <f t="shared" si="60"/>
        <v>#DIV/0!</v>
      </c>
      <c r="J174" s="9" t="e">
        <f t="shared" si="40"/>
        <v>#DIV/0!</v>
      </c>
      <c r="K174" s="11"/>
      <c r="L174" s="11"/>
      <c r="M174" s="76"/>
      <c r="N174" s="16" t="e">
        <f t="shared" si="42"/>
        <v>#DIV/0!</v>
      </c>
      <c r="P174" s="92"/>
    </row>
    <row r="175" spans="1:504" s="74" customFormat="1" ht="15">
      <c r="A175" s="45"/>
      <c r="B175" s="33"/>
      <c r="C175" s="34"/>
      <c r="D175" s="13"/>
      <c r="E175" s="14"/>
      <c r="F175" s="14"/>
      <c r="G175" s="14"/>
      <c r="H175" s="12"/>
      <c r="I175" s="9" t="e">
        <f t="shared" si="60"/>
        <v>#DIV/0!</v>
      </c>
      <c r="J175" s="9" t="e">
        <f t="shared" si="40"/>
        <v>#DIV/0!</v>
      </c>
      <c r="K175" s="11"/>
      <c r="L175" s="11"/>
      <c r="M175" s="76"/>
      <c r="N175" s="16" t="e">
        <f t="shared" si="42"/>
        <v>#DIV/0!</v>
      </c>
      <c r="P175" s="92"/>
    </row>
    <row r="176" spans="1:504" s="74" customFormat="1" ht="15">
      <c r="A176" s="45"/>
      <c r="B176" s="33"/>
      <c r="C176" s="34"/>
      <c r="D176" s="13"/>
      <c r="E176" s="14"/>
      <c r="F176" s="14"/>
      <c r="G176" s="14"/>
      <c r="H176" s="12"/>
      <c r="I176" s="9" t="e">
        <f t="shared" si="60"/>
        <v>#DIV/0!</v>
      </c>
      <c r="J176" s="9" t="e">
        <f t="shared" si="40"/>
        <v>#DIV/0!</v>
      </c>
      <c r="K176" s="11"/>
      <c r="L176" s="11"/>
      <c r="M176" s="76"/>
      <c r="N176" s="16" t="e">
        <f t="shared" si="42"/>
        <v>#DIV/0!</v>
      </c>
      <c r="P176" s="92"/>
    </row>
    <row r="177" spans="1:16" s="74" customFormat="1" ht="15">
      <c r="A177" s="45"/>
      <c r="B177" s="33"/>
      <c r="C177" s="34"/>
      <c r="D177" s="13"/>
      <c r="E177" s="14"/>
      <c r="F177" s="14"/>
      <c r="G177" s="14"/>
      <c r="H177" s="12"/>
      <c r="I177" s="9" t="e">
        <f t="shared" si="60"/>
        <v>#DIV/0!</v>
      </c>
      <c r="J177" s="9" t="e">
        <f t="shared" si="40"/>
        <v>#DIV/0!</v>
      </c>
      <c r="K177" s="11"/>
      <c r="L177" s="11"/>
      <c r="M177" s="76"/>
      <c r="N177" s="16" t="e">
        <f t="shared" si="42"/>
        <v>#DIV/0!</v>
      </c>
      <c r="P177" s="92"/>
    </row>
    <row r="178" spans="1:16" s="74" customFormat="1" ht="15">
      <c r="A178" s="85" t="s">
        <v>139</v>
      </c>
      <c r="B178" s="33">
        <f t="shared" ref="B178:H178" si="64">SUM(B179:B181)</f>
        <v>0</v>
      </c>
      <c r="C178" s="34">
        <f t="shared" si="64"/>
        <v>0</v>
      </c>
      <c r="D178" s="13">
        <f t="shared" si="64"/>
        <v>0</v>
      </c>
      <c r="E178" s="14">
        <f t="shared" si="64"/>
        <v>0</v>
      </c>
      <c r="F178" s="14">
        <f t="shared" si="64"/>
        <v>0</v>
      </c>
      <c r="G178" s="14">
        <f t="shared" si="64"/>
        <v>0</v>
      </c>
      <c r="H178" s="12">
        <f t="shared" si="64"/>
        <v>0</v>
      </c>
      <c r="I178" s="9" t="e">
        <f t="shared" si="60"/>
        <v>#DIV/0!</v>
      </c>
      <c r="J178" s="9" t="e">
        <f t="shared" si="40"/>
        <v>#DIV/0!</v>
      </c>
      <c r="K178" s="11">
        <f>SUM(K179:K181)</f>
        <v>0</v>
      </c>
      <c r="L178" s="11">
        <f>SUM(L179:L181)</f>
        <v>0</v>
      </c>
      <c r="M178" s="76">
        <f>SUM(M179:M181)</f>
        <v>0</v>
      </c>
      <c r="N178" s="16" t="e">
        <f t="shared" si="42"/>
        <v>#DIV/0!</v>
      </c>
      <c r="P178" s="92"/>
    </row>
    <row r="179" spans="1:16" s="74" customFormat="1" ht="15">
      <c r="A179" s="85"/>
      <c r="B179" s="33"/>
      <c r="C179" s="34"/>
      <c r="D179" s="13"/>
      <c r="E179" s="14"/>
      <c r="F179" s="14"/>
      <c r="G179" s="14"/>
      <c r="H179" s="12"/>
      <c r="I179" s="9" t="e">
        <f t="shared" si="60"/>
        <v>#DIV/0!</v>
      </c>
      <c r="J179" s="9" t="e">
        <f t="shared" si="40"/>
        <v>#DIV/0!</v>
      </c>
      <c r="K179" s="11"/>
      <c r="L179" s="11"/>
      <c r="M179" s="76"/>
      <c r="N179" s="16" t="e">
        <f t="shared" si="42"/>
        <v>#DIV/0!</v>
      </c>
      <c r="P179" s="92"/>
    </row>
    <row r="180" spans="1:16" s="74" customFormat="1" ht="15">
      <c r="A180" s="85"/>
      <c r="B180" s="33"/>
      <c r="C180" s="34"/>
      <c r="D180" s="13"/>
      <c r="E180" s="14"/>
      <c r="F180" s="14"/>
      <c r="G180" s="14"/>
      <c r="H180" s="12"/>
      <c r="I180" s="9" t="e">
        <f t="shared" si="60"/>
        <v>#DIV/0!</v>
      </c>
      <c r="J180" s="9" t="e">
        <f t="shared" si="40"/>
        <v>#DIV/0!</v>
      </c>
      <c r="K180" s="11"/>
      <c r="L180" s="11"/>
      <c r="M180" s="76"/>
      <c r="N180" s="16" t="e">
        <f t="shared" si="42"/>
        <v>#DIV/0!</v>
      </c>
      <c r="P180" s="92"/>
    </row>
    <row r="181" spans="1:16" s="74" customFormat="1" ht="15">
      <c r="A181" s="85"/>
      <c r="B181" s="33"/>
      <c r="C181" s="34"/>
      <c r="D181" s="13"/>
      <c r="E181" s="14"/>
      <c r="F181" s="14"/>
      <c r="G181" s="14"/>
      <c r="H181" s="12"/>
      <c r="I181" s="9" t="e">
        <f t="shared" si="60"/>
        <v>#DIV/0!</v>
      </c>
      <c r="J181" s="9" t="e">
        <f t="shared" si="40"/>
        <v>#DIV/0!</v>
      </c>
      <c r="K181" s="11"/>
      <c r="L181" s="11"/>
      <c r="M181" s="76"/>
      <c r="N181" s="16" t="e">
        <f t="shared" si="42"/>
        <v>#DIV/0!</v>
      </c>
      <c r="P181" s="92"/>
    </row>
    <row r="182" spans="1:16" s="74" customFormat="1" ht="51">
      <c r="A182" s="2" t="s">
        <v>79</v>
      </c>
      <c r="B182" s="31">
        <f>B183</f>
        <v>0</v>
      </c>
      <c r="C182" s="31">
        <f t="shared" ref="C182:H182" si="65">C183</f>
        <v>0</v>
      </c>
      <c r="D182" s="31">
        <f t="shared" si="65"/>
        <v>0</v>
      </c>
      <c r="E182" s="31">
        <f t="shared" si="65"/>
        <v>0</v>
      </c>
      <c r="F182" s="31">
        <f t="shared" si="65"/>
        <v>0</v>
      </c>
      <c r="G182" s="31">
        <f t="shared" si="65"/>
        <v>0</v>
      </c>
      <c r="H182" s="42">
        <f t="shared" si="65"/>
        <v>0</v>
      </c>
      <c r="I182" s="9" t="e">
        <f t="shared" si="60"/>
        <v>#DIV/0!</v>
      </c>
      <c r="J182" s="9" t="e">
        <f t="shared" si="40"/>
        <v>#DIV/0!</v>
      </c>
      <c r="K182" s="31">
        <f t="shared" ref="K182:M182" si="66">K183</f>
        <v>0</v>
      </c>
      <c r="L182" s="31">
        <f t="shared" si="66"/>
        <v>0</v>
      </c>
      <c r="M182" s="119">
        <f t="shared" si="66"/>
        <v>0</v>
      </c>
      <c r="N182" s="16" t="e">
        <f t="shared" si="42"/>
        <v>#DIV/0!</v>
      </c>
      <c r="P182" s="92"/>
    </row>
    <row r="183" spans="1:16" s="74" customFormat="1" ht="15">
      <c r="A183" s="85" t="s">
        <v>78</v>
      </c>
      <c r="B183" s="31">
        <f>SUM(B184:B189)</f>
        <v>0</v>
      </c>
      <c r="C183" s="31">
        <f t="shared" ref="C183:M183" si="67">SUM(C184:C189)</f>
        <v>0</v>
      </c>
      <c r="D183" s="31">
        <f t="shared" si="67"/>
        <v>0</v>
      </c>
      <c r="E183" s="31">
        <f t="shared" si="67"/>
        <v>0</v>
      </c>
      <c r="F183" s="31">
        <f t="shared" si="67"/>
        <v>0</v>
      </c>
      <c r="G183" s="31">
        <f t="shared" si="67"/>
        <v>0</v>
      </c>
      <c r="H183" s="31">
        <f t="shared" si="67"/>
        <v>0</v>
      </c>
      <c r="I183" s="9" t="e">
        <f t="shared" si="60"/>
        <v>#DIV/0!</v>
      </c>
      <c r="J183" s="9" t="e">
        <f t="shared" si="40"/>
        <v>#DIV/0!</v>
      </c>
      <c r="K183" s="31">
        <f t="shared" si="67"/>
        <v>0</v>
      </c>
      <c r="L183" s="31">
        <f t="shared" si="67"/>
        <v>0</v>
      </c>
      <c r="M183" s="31">
        <f t="shared" si="67"/>
        <v>0</v>
      </c>
      <c r="N183" s="16" t="e">
        <f t="shared" si="42"/>
        <v>#DIV/0!</v>
      </c>
      <c r="P183" s="92"/>
    </row>
    <row r="184" spans="1:16" s="74" customFormat="1" ht="25.5">
      <c r="A184" s="120" t="s">
        <v>173</v>
      </c>
      <c r="B184" s="31"/>
      <c r="C184" s="3"/>
      <c r="D184" s="13"/>
      <c r="E184" s="12"/>
      <c r="F184" s="12"/>
      <c r="G184" s="12"/>
      <c r="H184" s="12"/>
      <c r="I184" s="9" t="e">
        <f t="shared" si="60"/>
        <v>#DIV/0!</v>
      </c>
      <c r="J184" s="9" t="e">
        <f t="shared" ref="J184:J209" si="68">H184/B184</f>
        <v>#DIV/0!</v>
      </c>
      <c r="K184" s="75"/>
      <c r="L184" s="75"/>
      <c r="M184" s="76"/>
      <c r="N184" s="16" t="e">
        <f t="shared" ref="N184:N209" si="69">K184/H184</f>
        <v>#DIV/0!</v>
      </c>
      <c r="P184" s="92"/>
    </row>
    <row r="185" spans="1:16" s="74" customFormat="1" ht="25.5">
      <c r="A185" s="120" t="s">
        <v>174</v>
      </c>
      <c r="B185" s="31"/>
      <c r="C185" s="3"/>
      <c r="D185" s="13"/>
      <c r="E185" s="12"/>
      <c r="F185" s="12"/>
      <c r="G185" s="12"/>
      <c r="H185" s="12"/>
      <c r="I185" s="9" t="e">
        <f t="shared" si="60"/>
        <v>#DIV/0!</v>
      </c>
      <c r="J185" s="9" t="e">
        <f t="shared" si="68"/>
        <v>#DIV/0!</v>
      </c>
      <c r="K185" s="75"/>
      <c r="L185" s="75"/>
      <c r="M185" s="76"/>
      <c r="N185" s="16" t="e">
        <f t="shared" si="69"/>
        <v>#DIV/0!</v>
      </c>
      <c r="P185" s="92"/>
    </row>
    <row r="186" spans="1:16" s="74" customFormat="1" ht="25.5">
      <c r="A186" s="120" t="s">
        <v>175</v>
      </c>
      <c r="B186" s="31"/>
      <c r="C186" s="3"/>
      <c r="D186" s="13"/>
      <c r="E186" s="12"/>
      <c r="F186" s="12"/>
      <c r="G186" s="12"/>
      <c r="H186" s="12"/>
      <c r="I186" s="9" t="e">
        <f t="shared" si="60"/>
        <v>#DIV/0!</v>
      </c>
      <c r="J186" s="9" t="e">
        <f t="shared" si="68"/>
        <v>#DIV/0!</v>
      </c>
      <c r="K186" s="75"/>
      <c r="L186" s="75"/>
      <c r="M186" s="76"/>
      <c r="N186" s="16" t="e">
        <f t="shared" si="69"/>
        <v>#DIV/0!</v>
      </c>
      <c r="P186" s="92"/>
    </row>
    <row r="187" spans="1:16" s="74" customFormat="1" ht="15">
      <c r="A187" s="120"/>
      <c r="B187" s="31"/>
      <c r="C187" s="3"/>
      <c r="D187" s="13"/>
      <c r="E187" s="12"/>
      <c r="F187" s="12"/>
      <c r="G187" s="12"/>
      <c r="H187" s="12"/>
      <c r="I187" s="9"/>
      <c r="J187" s="9"/>
      <c r="K187" s="75"/>
      <c r="L187" s="75"/>
      <c r="M187" s="76"/>
      <c r="N187" s="16"/>
      <c r="P187" s="92"/>
    </row>
    <row r="188" spans="1:16" s="74" customFormat="1" ht="15">
      <c r="A188" s="120"/>
      <c r="B188" s="31"/>
      <c r="C188" s="3"/>
      <c r="D188" s="13"/>
      <c r="E188" s="12"/>
      <c r="F188" s="12"/>
      <c r="G188" s="12"/>
      <c r="H188" s="12"/>
      <c r="I188" s="9"/>
      <c r="J188" s="9"/>
      <c r="K188" s="75"/>
      <c r="L188" s="75"/>
      <c r="M188" s="76"/>
      <c r="N188" s="16"/>
      <c r="P188" s="92"/>
    </row>
    <row r="189" spans="1:16" s="74" customFormat="1" ht="15">
      <c r="A189" s="85"/>
      <c r="B189" s="31"/>
      <c r="C189" s="3"/>
      <c r="D189" s="13"/>
      <c r="E189" s="12"/>
      <c r="F189" s="12"/>
      <c r="G189" s="12"/>
      <c r="H189" s="12"/>
      <c r="I189" s="9" t="e">
        <f t="shared" si="60"/>
        <v>#DIV/0!</v>
      </c>
      <c r="J189" s="9" t="e">
        <f t="shared" si="68"/>
        <v>#DIV/0!</v>
      </c>
      <c r="K189" s="75"/>
      <c r="L189" s="75"/>
      <c r="M189" s="76"/>
      <c r="N189" s="16" t="e">
        <f t="shared" si="69"/>
        <v>#DIV/0!</v>
      </c>
      <c r="P189" s="92"/>
    </row>
    <row r="190" spans="1:16" s="74" customFormat="1" ht="15">
      <c r="A190" s="85"/>
      <c r="B190" s="31"/>
      <c r="C190" s="3"/>
      <c r="D190" s="13"/>
      <c r="E190" s="12"/>
      <c r="F190" s="12"/>
      <c r="G190" s="12"/>
      <c r="H190" s="12"/>
      <c r="I190" s="9" t="e">
        <f t="shared" si="60"/>
        <v>#DIV/0!</v>
      </c>
      <c r="J190" s="9" t="e">
        <f t="shared" si="68"/>
        <v>#DIV/0!</v>
      </c>
      <c r="K190" s="75"/>
      <c r="L190" s="75"/>
      <c r="M190" s="76"/>
      <c r="N190" s="16" t="e">
        <f t="shared" si="69"/>
        <v>#DIV/0!</v>
      </c>
      <c r="P190" s="92"/>
    </row>
    <row r="191" spans="1:16" s="74" customFormat="1" ht="15">
      <c r="A191" s="85" t="s">
        <v>139</v>
      </c>
      <c r="B191" s="31">
        <f>SUM(B192:B196)</f>
        <v>0</v>
      </c>
      <c r="C191" s="31">
        <f t="shared" ref="C191:M191" si="70">SUM(C192:C196)</f>
        <v>0</v>
      </c>
      <c r="D191" s="31">
        <f t="shared" si="70"/>
        <v>0</v>
      </c>
      <c r="E191" s="31">
        <f t="shared" si="70"/>
        <v>0</v>
      </c>
      <c r="F191" s="31">
        <f t="shared" si="70"/>
        <v>0</v>
      </c>
      <c r="G191" s="31">
        <f t="shared" si="70"/>
        <v>0</v>
      </c>
      <c r="H191" s="31">
        <f t="shared" si="70"/>
        <v>0</v>
      </c>
      <c r="I191" s="9" t="e">
        <f t="shared" si="60"/>
        <v>#DIV/0!</v>
      </c>
      <c r="J191" s="9" t="e">
        <f t="shared" si="68"/>
        <v>#DIV/0!</v>
      </c>
      <c r="K191" s="31">
        <f t="shared" si="70"/>
        <v>0</v>
      </c>
      <c r="L191" s="31">
        <f t="shared" si="70"/>
        <v>0</v>
      </c>
      <c r="M191" s="31">
        <f t="shared" si="70"/>
        <v>0</v>
      </c>
      <c r="N191" s="16" t="e">
        <f t="shared" si="69"/>
        <v>#DIV/0!</v>
      </c>
      <c r="P191" s="92"/>
    </row>
    <row r="192" spans="1:16" s="74" customFormat="1" ht="25.5">
      <c r="A192" s="120" t="s">
        <v>173</v>
      </c>
      <c r="B192" s="31"/>
      <c r="C192" s="3"/>
      <c r="D192" s="13"/>
      <c r="E192" s="12"/>
      <c r="F192" s="12"/>
      <c r="G192" s="12"/>
      <c r="H192" s="12"/>
      <c r="I192" s="9" t="e">
        <f t="shared" si="60"/>
        <v>#DIV/0!</v>
      </c>
      <c r="J192" s="9" t="e">
        <f t="shared" si="68"/>
        <v>#DIV/0!</v>
      </c>
      <c r="K192" s="75"/>
      <c r="L192" s="75"/>
      <c r="M192" s="76"/>
      <c r="N192" s="16" t="e">
        <f t="shared" si="69"/>
        <v>#DIV/0!</v>
      </c>
      <c r="P192" s="92"/>
    </row>
    <row r="193" spans="1:16" s="74" customFormat="1" ht="25.5">
      <c r="A193" s="2" t="s">
        <v>174</v>
      </c>
      <c r="B193" s="31"/>
      <c r="C193" s="3"/>
      <c r="D193" s="13"/>
      <c r="E193" s="12"/>
      <c r="F193" s="12"/>
      <c r="G193" s="12"/>
      <c r="H193" s="12"/>
      <c r="I193" s="9" t="e">
        <f t="shared" si="60"/>
        <v>#DIV/0!</v>
      </c>
      <c r="J193" s="9" t="e">
        <f t="shared" si="68"/>
        <v>#DIV/0!</v>
      </c>
      <c r="K193" s="75"/>
      <c r="L193" s="75"/>
      <c r="M193" s="76"/>
      <c r="N193" s="16" t="e">
        <f t="shared" si="69"/>
        <v>#DIV/0!</v>
      </c>
      <c r="P193" s="92"/>
    </row>
    <row r="194" spans="1:16" s="74" customFormat="1" ht="15">
      <c r="A194" s="2"/>
      <c r="B194" s="31"/>
      <c r="C194" s="3"/>
      <c r="D194" s="13"/>
      <c r="E194" s="12"/>
      <c r="F194" s="12"/>
      <c r="G194" s="12"/>
      <c r="H194" s="12"/>
      <c r="I194" s="9"/>
      <c r="J194" s="9"/>
      <c r="K194" s="75"/>
      <c r="L194" s="75"/>
      <c r="M194" s="76"/>
      <c r="N194" s="16"/>
      <c r="P194" s="92"/>
    </row>
    <row r="195" spans="1:16" s="74" customFormat="1" ht="15">
      <c r="A195" s="2"/>
      <c r="B195" s="31"/>
      <c r="C195" s="3"/>
      <c r="D195" s="13"/>
      <c r="E195" s="12"/>
      <c r="F195" s="12"/>
      <c r="G195" s="12"/>
      <c r="H195" s="12"/>
      <c r="I195" s="9"/>
      <c r="J195" s="9"/>
      <c r="K195" s="75"/>
      <c r="L195" s="75"/>
      <c r="M195" s="76"/>
      <c r="N195" s="16"/>
      <c r="P195" s="92"/>
    </row>
    <row r="196" spans="1:16" s="74" customFormat="1" ht="15">
      <c r="A196" s="2"/>
      <c r="B196" s="31"/>
      <c r="C196" s="3"/>
      <c r="D196" s="13"/>
      <c r="E196" s="12"/>
      <c r="F196" s="12"/>
      <c r="G196" s="12"/>
      <c r="H196" s="12"/>
      <c r="I196" s="9" t="e">
        <f t="shared" si="60"/>
        <v>#DIV/0!</v>
      </c>
      <c r="J196" s="9" t="e">
        <f t="shared" si="68"/>
        <v>#DIV/0!</v>
      </c>
      <c r="K196" s="75"/>
      <c r="L196" s="75"/>
      <c r="M196" s="76"/>
      <c r="N196" s="16" t="e">
        <f t="shared" si="69"/>
        <v>#DIV/0!</v>
      </c>
      <c r="P196" s="92"/>
    </row>
    <row r="197" spans="1:16" s="74" customFormat="1" ht="38.25">
      <c r="A197" s="2" t="s">
        <v>80</v>
      </c>
      <c r="B197" s="31"/>
      <c r="C197" s="3"/>
      <c r="D197" s="13"/>
      <c r="E197" s="12"/>
      <c r="F197" s="12"/>
      <c r="G197" s="12"/>
      <c r="H197" s="12"/>
      <c r="I197" s="9" t="e">
        <f t="shared" si="60"/>
        <v>#DIV/0!</v>
      </c>
      <c r="J197" s="9" t="e">
        <f t="shared" si="68"/>
        <v>#DIV/0!</v>
      </c>
      <c r="K197" s="75"/>
      <c r="L197" s="75"/>
      <c r="M197" s="76"/>
      <c r="N197" s="16" t="e">
        <f t="shared" si="69"/>
        <v>#DIV/0!</v>
      </c>
      <c r="P197" s="92"/>
    </row>
    <row r="198" spans="1:16" s="74" customFormat="1" ht="15">
      <c r="A198" s="85" t="s">
        <v>139</v>
      </c>
      <c r="B198" s="31"/>
      <c r="C198" s="3"/>
      <c r="D198" s="13"/>
      <c r="E198" s="12"/>
      <c r="F198" s="12"/>
      <c r="G198" s="12"/>
      <c r="H198" s="12"/>
      <c r="I198" s="9" t="e">
        <f t="shared" si="60"/>
        <v>#DIV/0!</v>
      </c>
      <c r="J198" s="9" t="e">
        <f t="shared" si="68"/>
        <v>#DIV/0!</v>
      </c>
      <c r="K198" s="75"/>
      <c r="L198" s="75"/>
      <c r="M198" s="76"/>
      <c r="N198" s="16" t="e">
        <f t="shared" si="69"/>
        <v>#DIV/0!</v>
      </c>
      <c r="P198" s="92"/>
    </row>
    <row r="199" spans="1:16" s="74" customFormat="1" ht="51">
      <c r="A199" s="2" t="s">
        <v>81</v>
      </c>
      <c r="B199" s="31"/>
      <c r="C199" s="3"/>
      <c r="D199" s="13"/>
      <c r="E199" s="12"/>
      <c r="F199" s="12"/>
      <c r="G199" s="12"/>
      <c r="H199" s="12"/>
      <c r="I199" s="9" t="e">
        <f t="shared" si="60"/>
        <v>#DIV/0!</v>
      </c>
      <c r="J199" s="9" t="e">
        <f t="shared" si="68"/>
        <v>#DIV/0!</v>
      </c>
      <c r="K199" s="75"/>
      <c r="L199" s="75"/>
      <c r="M199" s="76"/>
      <c r="N199" s="16" t="e">
        <f t="shared" si="69"/>
        <v>#DIV/0!</v>
      </c>
      <c r="P199" s="92"/>
    </row>
    <row r="200" spans="1:16" s="74" customFormat="1" ht="15">
      <c r="A200" s="85" t="s">
        <v>139</v>
      </c>
      <c r="B200" s="31"/>
      <c r="C200" s="3"/>
      <c r="D200" s="13"/>
      <c r="E200" s="12"/>
      <c r="F200" s="12"/>
      <c r="G200" s="12"/>
      <c r="H200" s="12"/>
      <c r="I200" s="9" t="e">
        <f t="shared" si="60"/>
        <v>#DIV/0!</v>
      </c>
      <c r="J200" s="9" t="e">
        <f t="shared" si="68"/>
        <v>#DIV/0!</v>
      </c>
      <c r="K200" s="75"/>
      <c r="L200" s="75"/>
      <c r="M200" s="76"/>
      <c r="N200" s="16" t="e">
        <f t="shared" si="69"/>
        <v>#DIV/0!</v>
      </c>
      <c r="P200" s="92"/>
    </row>
    <row r="201" spans="1:16" s="74" customFormat="1" ht="76.5">
      <c r="A201" s="2" t="s">
        <v>82</v>
      </c>
      <c r="B201" s="31"/>
      <c r="C201" s="3"/>
      <c r="D201" s="13"/>
      <c r="E201" s="12"/>
      <c r="F201" s="12"/>
      <c r="G201" s="12"/>
      <c r="H201" s="12"/>
      <c r="I201" s="9" t="e">
        <f t="shared" si="60"/>
        <v>#DIV/0!</v>
      </c>
      <c r="J201" s="9" t="e">
        <f t="shared" si="68"/>
        <v>#DIV/0!</v>
      </c>
      <c r="K201" s="75"/>
      <c r="L201" s="75"/>
      <c r="M201" s="76"/>
      <c r="N201" s="16" t="e">
        <f t="shared" si="69"/>
        <v>#DIV/0!</v>
      </c>
      <c r="P201" s="92"/>
    </row>
    <row r="202" spans="1:16" s="74" customFormat="1" ht="15">
      <c r="A202" s="85" t="s">
        <v>139</v>
      </c>
      <c r="B202" s="31"/>
      <c r="C202" s="3"/>
      <c r="D202" s="13"/>
      <c r="E202" s="12"/>
      <c r="F202" s="12"/>
      <c r="G202" s="12"/>
      <c r="H202" s="12"/>
      <c r="I202" s="9" t="e">
        <f t="shared" si="60"/>
        <v>#DIV/0!</v>
      </c>
      <c r="J202" s="9" t="e">
        <f t="shared" si="68"/>
        <v>#DIV/0!</v>
      </c>
      <c r="K202" s="75"/>
      <c r="L202" s="75"/>
      <c r="M202" s="76"/>
      <c r="N202" s="16" t="e">
        <f t="shared" si="69"/>
        <v>#DIV/0!</v>
      </c>
      <c r="P202" s="92"/>
    </row>
    <row r="203" spans="1:16" s="74" customFormat="1" ht="25.5">
      <c r="A203" s="2" t="s">
        <v>83</v>
      </c>
      <c r="B203" s="31"/>
      <c r="C203" s="3"/>
      <c r="D203" s="13"/>
      <c r="E203" s="12"/>
      <c r="F203" s="12"/>
      <c r="G203" s="12"/>
      <c r="H203" s="12"/>
      <c r="I203" s="9" t="e">
        <f t="shared" si="60"/>
        <v>#DIV/0!</v>
      </c>
      <c r="J203" s="9" t="e">
        <f t="shared" si="68"/>
        <v>#DIV/0!</v>
      </c>
      <c r="K203" s="75"/>
      <c r="L203" s="75"/>
      <c r="M203" s="76"/>
      <c r="N203" s="16" t="e">
        <f t="shared" si="69"/>
        <v>#DIV/0!</v>
      </c>
      <c r="P203" s="92"/>
    </row>
    <row r="204" spans="1:16" s="74" customFormat="1" ht="15">
      <c r="A204" s="2" t="s">
        <v>84</v>
      </c>
      <c r="B204" s="31"/>
      <c r="C204" s="3"/>
      <c r="D204" s="13"/>
      <c r="E204" s="12"/>
      <c r="F204" s="12"/>
      <c r="G204" s="12"/>
      <c r="H204" s="12"/>
      <c r="I204" s="9" t="e">
        <f t="shared" si="60"/>
        <v>#DIV/0!</v>
      </c>
      <c r="J204" s="9" t="e">
        <f t="shared" si="68"/>
        <v>#DIV/0!</v>
      </c>
      <c r="K204" s="75"/>
      <c r="L204" s="75"/>
      <c r="M204" s="76"/>
      <c r="N204" s="16" t="e">
        <f t="shared" si="69"/>
        <v>#DIV/0!</v>
      </c>
      <c r="P204" s="92"/>
    </row>
    <row r="205" spans="1:16" s="74" customFormat="1" ht="63.75">
      <c r="A205" s="2" t="s">
        <v>85</v>
      </c>
      <c r="B205" s="31"/>
      <c r="C205" s="3"/>
      <c r="D205" s="13"/>
      <c r="E205" s="12"/>
      <c r="F205" s="12"/>
      <c r="G205" s="12"/>
      <c r="H205" s="12"/>
      <c r="I205" s="9" t="e">
        <f t="shared" si="60"/>
        <v>#DIV/0!</v>
      </c>
      <c r="J205" s="9" t="e">
        <f t="shared" si="68"/>
        <v>#DIV/0!</v>
      </c>
      <c r="K205" s="75"/>
      <c r="L205" s="75"/>
      <c r="M205" s="76"/>
      <c r="N205" s="16" t="e">
        <f t="shared" si="69"/>
        <v>#DIV/0!</v>
      </c>
      <c r="P205" s="92"/>
    </row>
    <row r="206" spans="1:16" s="74" customFormat="1" ht="51">
      <c r="A206" s="2" t="s">
        <v>146</v>
      </c>
      <c r="B206" s="31"/>
      <c r="C206" s="3"/>
      <c r="D206" s="13"/>
      <c r="E206" s="12"/>
      <c r="F206" s="12"/>
      <c r="G206" s="12"/>
      <c r="H206" s="12"/>
      <c r="I206" s="9" t="e">
        <f t="shared" si="60"/>
        <v>#DIV/0!</v>
      </c>
      <c r="J206" s="9" t="e">
        <f t="shared" si="68"/>
        <v>#DIV/0!</v>
      </c>
      <c r="K206" s="75"/>
      <c r="L206" s="75"/>
      <c r="M206" s="76"/>
      <c r="N206" s="16" t="e">
        <f t="shared" si="69"/>
        <v>#DIV/0!</v>
      </c>
      <c r="P206" s="92"/>
    </row>
    <row r="207" spans="1:16" s="74" customFormat="1" ht="15">
      <c r="A207" s="2" t="s">
        <v>86</v>
      </c>
      <c r="B207" s="31"/>
      <c r="C207" s="3"/>
      <c r="D207" s="13"/>
      <c r="E207" s="12"/>
      <c r="F207" s="12"/>
      <c r="G207" s="12"/>
      <c r="H207" s="12"/>
      <c r="I207" s="9" t="e">
        <f t="shared" si="60"/>
        <v>#DIV/0!</v>
      </c>
      <c r="J207" s="9" t="e">
        <f t="shared" si="68"/>
        <v>#DIV/0!</v>
      </c>
      <c r="K207" s="75"/>
      <c r="L207" s="75"/>
      <c r="M207" s="76"/>
      <c r="N207" s="16" t="e">
        <f t="shared" si="69"/>
        <v>#DIV/0!</v>
      </c>
      <c r="P207" s="92"/>
    </row>
    <row r="208" spans="1:16" s="74" customFormat="1" ht="15">
      <c r="A208" s="2" t="s">
        <v>87</v>
      </c>
      <c r="B208" s="299">
        <v>3.1</v>
      </c>
      <c r="C208" s="288"/>
      <c r="D208" s="292">
        <v>5.3</v>
      </c>
      <c r="E208" s="291">
        <v>5.3</v>
      </c>
      <c r="F208" s="291"/>
      <c r="G208" s="291"/>
      <c r="H208" s="291"/>
      <c r="I208" s="9">
        <f t="shared" si="60"/>
        <v>0</v>
      </c>
      <c r="J208" s="9">
        <f t="shared" si="68"/>
        <v>0</v>
      </c>
      <c r="K208" s="75"/>
      <c r="L208" s="75"/>
      <c r="M208" s="76"/>
      <c r="N208" s="16" t="e">
        <f t="shared" si="69"/>
        <v>#DIV/0!</v>
      </c>
      <c r="P208" s="92"/>
    </row>
    <row r="209" spans="1:16" s="74" customFormat="1" ht="76.5">
      <c r="A209" s="121" t="s">
        <v>88</v>
      </c>
      <c r="B209" s="122">
        <f>B211+B217+B223</f>
        <v>0</v>
      </c>
      <c r="C209" s="122">
        <f t="shared" ref="C209:H209" si="71">C211+C217+C223</f>
        <v>0</v>
      </c>
      <c r="D209" s="122">
        <f t="shared" si="71"/>
        <v>0</v>
      </c>
      <c r="E209" s="122">
        <f t="shared" si="71"/>
        <v>0</v>
      </c>
      <c r="F209" s="122">
        <f t="shared" si="71"/>
        <v>0</v>
      </c>
      <c r="G209" s="122">
        <f t="shared" si="71"/>
        <v>0</v>
      </c>
      <c r="H209" s="122">
        <f t="shared" si="71"/>
        <v>0</v>
      </c>
      <c r="I209" s="123" t="e">
        <f t="shared" si="60"/>
        <v>#DIV/0!</v>
      </c>
      <c r="J209" s="123" t="e">
        <f t="shared" si="68"/>
        <v>#DIV/0!</v>
      </c>
      <c r="K209" s="122">
        <f t="shared" ref="K209:M209" si="72">K211+K217+K223</f>
        <v>0</v>
      </c>
      <c r="L209" s="122">
        <f t="shared" si="72"/>
        <v>0</v>
      </c>
      <c r="M209" s="124">
        <f t="shared" si="72"/>
        <v>0</v>
      </c>
      <c r="N209" s="125" t="e">
        <f t="shared" si="69"/>
        <v>#DIV/0!</v>
      </c>
      <c r="P209" s="92"/>
    </row>
    <row r="210" spans="1:16" s="74" customFormat="1" ht="15">
      <c r="A210" s="126" t="s">
        <v>89</v>
      </c>
      <c r="B210" s="127"/>
      <c r="C210" s="127"/>
      <c r="D210" s="75"/>
      <c r="E210" s="76"/>
      <c r="F210" s="76"/>
      <c r="G210" s="76"/>
      <c r="H210" s="76"/>
      <c r="I210" s="35"/>
      <c r="J210" s="35"/>
      <c r="K210" s="75"/>
      <c r="L210" s="75"/>
      <c r="M210" s="76"/>
      <c r="N210" s="128"/>
      <c r="P210" s="92"/>
    </row>
    <row r="211" spans="1:16" s="74" customFormat="1" ht="15">
      <c r="A211" s="129" t="s">
        <v>93</v>
      </c>
      <c r="B211" s="11"/>
      <c r="C211" s="11"/>
      <c r="D211" s="11"/>
      <c r="E211" s="11"/>
      <c r="F211" s="11"/>
      <c r="G211" s="11"/>
      <c r="H211" s="11"/>
      <c r="I211" s="35" t="e">
        <f t="shared" ref="I211:I251" si="73">F211/E211</f>
        <v>#DIV/0!</v>
      </c>
      <c r="J211" s="35" t="e">
        <f t="shared" ref="J211:J229" si="74">H211/B211</f>
        <v>#DIV/0!</v>
      </c>
      <c r="K211" s="130"/>
      <c r="L211" s="130"/>
      <c r="M211" s="131"/>
      <c r="N211" s="128" t="e">
        <f t="shared" ref="N211:N229" si="75">K211/H211</f>
        <v>#DIV/0!</v>
      </c>
      <c r="P211" s="92"/>
    </row>
    <row r="212" spans="1:16" s="74" customFormat="1" ht="15">
      <c r="A212" s="64" t="s">
        <v>90</v>
      </c>
      <c r="B212" s="91"/>
      <c r="C212" s="91"/>
      <c r="D212" s="91"/>
      <c r="E212" s="91"/>
      <c r="F212" s="91"/>
      <c r="G212" s="91"/>
      <c r="H212" s="91"/>
      <c r="I212" s="82" t="e">
        <f t="shared" si="73"/>
        <v>#DIV/0!</v>
      </c>
      <c r="J212" s="82" t="e">
        <f t="shared" si="74"/>
        <v>#DIV/0!</v>
      </c>
      <c r="K212" s="91"/>
      <c r="L212" s="91"/>
      <c r="M212" s="106"/>
      <c r="N212" s="84" t="e">
        <f t="shared" si="75"/>
        <v>#DIV/0!</v>
      </c>
      <c r="P212" s="92"/>
    </row>
    <row r="213" spans="1:16" s="74" customFormat="1" ht="25.5">
      <c r="A213" s="65" t="s">
        <v>91</v>
      </c>
      <c r="B213" s="87"/>
      <c r="C213" s="87"/>
      <c r="D213" s="87"/>
      <c r="E213" s="87"/>
      <c r="F213" s="87"/>
      <c r="G213" s="87"/>
      <c r="H213" s="87"/>
      <c r="I213" s="88" t="e">
        <f t="shared" si="73"/>
        <v>#DIV/0!</v>
      </c>
      <c r="J213" s="88" t="e">
        <f t="shared" si="74"/>
        <v>#DIV/0!</v>
      </c>
      <c r="K213" s="87"/>
      <c r="L213" s="87"/>
      <c r="M213" s="89"/>
      <c r="N213" s="90" t="e">
        <f t="shared" si="75"/>
        <v>#DIV/0!</v>
      </c>
      <c r="P213" s="92"/>
    </row>
    <row r="214" spans="1:16" s="74" customFormat="1" ht="15">
      <c r="A214" s="63" t="s">
        <v>57</v>
      </c>
      <c r="B214" s="102"/>
      <c r="C214" s="102"/>
      <c r="D214" s="102"/>
      <c r="E214" s="102"/>
      <c r="F214" s="102"/>
      <c r="G214" s="102"/>
      <c r="H214" s="102"/>
      <c r="I214" s="103" t="e">
        <f t="shared" si="73"/>
        <v>#DIV/0!</v>
      </c>
      <c r="J214" s="103" t="e">
        <f t="shared" si="74"/>
        <v>#DIV/0!</v>
      </c>
      <c r="K214" s="102"/>
      <c r="L214" s="102"/>
      <c r="M214" s="132"/>
      <c r="N214" s="104" t="e">
        <f t="shared" si="75"/>
        <v>#DIV/0!</v>
      </c>
      <c r="P214" s="92"/>
    </row>
    <row r="215" spans="1:16" s="74" customFormat="1" ht="15">
      <c r="A215" s="133" t="s">
        <v>92</v>
      </c>
      <c r="B215" s="143"/>
      <c r="C215" s="143"/>
      <c r="D215" s="143"/>
      <c r="E215" s="143"/>
      <c r="F215" s="143"/>
      <c r="G215" s="143"/>
      <c r="H215" s="143"/>
      <c r="I215" s="134" t="e">
        <f t="shared" si="73"/>
        <v>#DIV/0!</v>
      </c>
      <c r="J215" s="134" t="e">
        <f t="shared" si="74"/>
        <v>#DIV/0!</v>
      </c>
      <c r="K215" s="135"/>
      <c r="L215" s="135"/>
      <c r="M215" s="135"/>
      <c r="N215" s="136" t="e">
        <f t="shared" si="75"/>
        <v>#DIV/0!</v>
      </c>
      <c r="P215" s="92"/>
    </row>
    <row r="216" spans="1:16" s="74" customFormat="1" ht="15">
      <c r="A216" s="137" t="s">
        <v>147</v>
      </c>
      <c r="B216" s="127"/>
      <c r="C216" s="127"/>
      <c r="D216" s="75"/>
      <c r="E216" s="76"/>
      <c r="F216" s="76"/>
      <c r="G216" s="76"/>
      <c r="H216" s="76"/>
      <c r="I216" s="35" t="e">
        <f t="shared" si="73"/>
        <v>#DIV/0!</v>
      </c>
      <c r="J216" s="35" t="e">
        <f t="shared" si="74"/>
        <v>#DIV/0!</v>
      </c>
      <c r="K216" s="75"/>
      <c r="L216" s="75"/>
      <c r="M216" s="76"/>
      <c r="N216" s="128" t="e">
        <f t="shared" si="75"/>
        <v>#DIV/0!</v>
      </c>
      <c r="P216" s="92"/>
    </row>
    <row r="217" spans="1:16" s="74" customFormat="1" ht="25.5">
      <c r="A217" s="138" t="s">
        <v>148</v>
      </c>
      <c r="B217" s="129"/>
      <c r="C217" s="129"/>
      <c r="D217" s="130"/>
      <c r="E217" s="131"/>
      <c r="F217" s="131"/>
      <c r="G217" s="131"/>
      <c r="H217" s="131"/>
      <c r="I217" s="35" t="e">
        <f t="shared" si="73"/>
        <v>#DIV/0!</v>
      </c>
      <c r="J217" s="35" t="e">
        <f t="shared" si="74"/>
        <v>#DIV/0!</v>
      </c>
      <c r="K217" s="130"/>
      <c r="L217" s="130"/>
      <c r="M217" s="131"/>
      <c r="N217" s="128" t="e">
        <f t="shared" si="75"/>
        <v>#DIV/0!</v>
      </c>
      <c r="P217" s="92"/>
    </row>
    <row r="218" spans="1:16" s="74" customFormat="1" ht="15">
      <c r="A218" s="64" t="s">
        <v>90</v>
      </c>
      <c r="B218" s="81"/>
      <c r="C218" s="81"/>
      <c r="D218" s="91"/>
      <c r="E218" s="106"/>
      <c r="F218" s="106"/>
      <c r="G218" s="106"/>
      <c r="H218" s="106"/>
      <c r="I218" s="82" t="e">
        <f t="shared" si="73"/>
        <v>#DIV/0!</v>
      </c>
      <c r="J218" s="82" t="e">
        <f t="shared" si="74"/>
        <v>#DIV/0!</v>
      </c>
      <c r="K218" s="91"/>
      <c r="L218" s="91"/>
      <c r="M218" s="106"/>
      <c r="N218" s="84" t="e">
        <f t="shared" si="75"/>
        <v>#DIV/0!</v>
      </c>
      <c r="P218" s="92"/>
    </row>
    <row r="219" spans="1:16" s="74" customFormat="1" ht="25.5">
      <c r="A219" s="65" t="s">
        <v>91</v>
      </c>
      <c r="B219" s="139"/>
      <c r="C219" s="139"/>
      <c r="D219" s="87"/>
      <c r="E219" s="89"/>
      <c r="F219" s="89"/>
      <c r="G219" s="89"/>
      <c r="H219" s="89"/>
      <c r="I219" s="88" t="e">
        <f t="shared" si="73"/>
        <v>#DIV/0!</v>
      </c>
      <c r="J219" s="88" t="e">
        <f t="shared" si="74"/>
        <v>#DIV/0!</v>
      </c>
      <c r="K219" s="87"/>
      <c r="L219" s="87"/>
      <c r="M219" s="89"/>
      <c r="N219" s="90" t="e">
        <f t="shared" si="75"/>
        <v>#DIV/0!</v>
      </c>
      <c r="P219" s="92"/>
    </row>
    <row r="220" spans="1:16" s="74" customFormat="1" ht="15">
      <c r="A220" s="63" t="s">
        <v>57</v>
      </c>
      <c r="B220" s="140"/>
      <c r="C220" s="140"/>
      <c r="D220" s="102"/>
      <c r="E220" s="132"/>
      <c r="F220" s="132"/>
      <c r="G220" s="132"/>
      <c r="H220" s="132"/>
      <c r="I220" s="103" t="e">
        <f t="shared" si="73"/>
        <v>#DIV/0!</v>
      </c>
      <c r="J220" s="103" t="e">
        <f t="shared" si="74"/>
        <v>#DIV/0!</v>
      </c>
      <c r="K220" s="102"/>
      <c r="L220" s="102"/>
      <c r="M220" s="132"/>
      <c r="N220" s="104" t="e">
        <f t="shared" si="75"/>
        <v>#DIV/0!</v>
      </c>
      <c r="P220" s="92"/>
    </row>
    <row r="221" spans="1:16" s="74" customFormat="1" ht="15">
      <c r="A221" s="141" t="s">
        <v>92</v>
      </c>
      <c r="B221" s="142"/>
      <c r="C221" s="142"/>
      <c r="D221" s="143"/>
      <c r="E221" s="135"/>
      <c r="F221" s="135"/>
      <c r="G221" s="135"/>
      <c r="H221" s="135"/>
      <c r="I221" s="134" t="e">
        <f t="shared" si="73"/>
        <v>#DIV/0!</v>
      </c>
      <c r="J221" s="134" t="e">
        <f t="shared" si="74"/>
        <v>#DIV/0!</v>
      </c>
      <c r="K221" s="143"/>
      <c r="L221" s="143"/>
      <c r="M221" s="135"/>
      <c r="N221" s="136" t="e">
        <f t="shared" si="75"/>
        <v>#DIV/0!</v>
      </c>
      <c r="P221" s="92"/>
    </row>
    <row r="222" spans="1:16" s="74" customFormat="1" ht="15">
      <c r="A222" s="137" t="s">
        <v>147</v>
      </c>
      <c r="B222" s="127"/>
      <c r="C222" s="127"/>
      <c r="D222" s="75"/>
      <c r="E222" s="76"/>
      <c r="F222" s="76"/>
      <c r="G222" s="76"/>
      <c r="H222" s="76"/>
      <c r="I222" s="35" t="e">
        <f t="shared" si="73"/>
        <v>#DIV/0!</v>
      </c>
      <c r="J222" s="35" t="e">
        <f t="shared" si="74"/>
        <v>#DIV/0!</v>
      </c>
      <c r="K222" s="75"/>
      <c r="L222" s="75"/>
      <c r="M222" s="76"/>
      <c r="N222" s="128" t="e">
        <f t="shared" si="75"/>
        <v>#DIV/0!</v>
      </c>
      <c r="P222" s="92"/>
    </row>
    <row r="223" spans="1:16" s="74" customFormat="1" ht="25.5">
      <c r="A223" s="138" t="s">
        <v>148</v>
      </c>
      <c r="B223" s="127"/>
      <c r="C223" s="127"/>
      <c r="D223" s="75"/>
      <c r="E223" s="76"/>
      <c r="F223" s="76"/>
      <c r="G223" s="76"/>
      <c r="H223" s="76"/>
      <c r="I223" s="35" t="e">
        <f t="shared" si="73"/>
        <v>#DIV/0!</v>
      </c>
      <c r="J223" s="35" t="e">
        <f t="shared" si="74"/>
        <v>#DIV/0!</v>
      </c>
      <c r="K223" s="75"/>
      <c r="L223" s="75"/>
      <c r="M223" s="76"/>
      <c r="N223" s="128" t="e">
        <f t="shared" si="75"/>
        <v>#DIV/0!</v>
      </c>
      <c r="P223" s="92"/>
    </row>
    <row r="224" spans="1:16" s="74" customFormat="1" ht="15">
      <c r="A224" s="64" t="s">
        <v>90</v>
      </c>
      <c r="B224" s="81"/>
      <c r="C224" s="81"/>
      <c r="D224" s="91"/>
      <c r="E224" s="106"/>
      <c r="F224" s="106"/>
      <c r="G224" s="106"/>
      <c r="H224" s="106"/>
      <c r="I224" s="82" t="e">
        <f t="shared" si="73"/>
        <v>#DIV/0!</v>
      </c>
      <c r="J224" s="82" t="e">
        <f t="shared" si="74"/>
        <v>#DIV/0!</v>
      </c>
      <c r="K224" s="91"/>
      <c r="L224" s="91"/>
      <c r="M224" s="106"/>
      <c r="N224" s="84" t="e">
        <f t="shared" si="75"/>
        <v>#DIV/0!</v>
      </c>
      <c r="P224" s="92"/>
    </row>
    <row r="225" spans="1:504" ht="25.5">
      <c r="A225" s="65" t="s">
        <v>91</v>
      </c>
      <c r="B225" s="139"/>
      <c r="C225" s="139"/>
      <c r="D225" s="87"/>
      <c r="E225" s="89"/>
      <c r="F225" s="89"/>
      <c r="G225" s="89"/>
      <c r="H225" s="89"/>
      <c r="I225" s="88" t="e">
        <f t="shared" si="73"/>
        <v>#DIV/0!</v>
      </c>
      <c r="J225" s="88" t="e">
        <f t="shared" si="74"/>
        <v>#DIV/0!</v>
      </c>
      <c r="K225" s="87"/>
      <c r="L225" s="87"/>
      <c r="M225" s="89"/>
      <c r="N225" s="90" t="e">
        <f t="shared" si="75"/>
        <v>#DIV/0!</v>
      </c>
      <c r="O225" s="4"/>
      <c r="P225" s="41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  <c r="DE225" s="4"/>
      <c r="DF225" s="4"/>
      <c r="DG225" s="4"/>
      <c r="DH225" s="4"/>
      <c r="DI225" s="4"/>
      <c r="DJ225" s="4"/>
      <c r="DK225" s="4"/>
      <c r="DL225" s="4"/>
      <c r="DM225" s="4"/>
      <c r="DN225" s="4"/>
      <c r="DO225" s="4"/>
      <c r="DP225" s="4"/>
      <c r="DQ225" s="4"/>
      <c r="DR225" s="4"/>
      <c r="DS225" s="4"/>
      <c r="DT225" s="4"/>
      <c r="DU225" s="4"/>
      <c r="DV225" s="4"/>
      <c r="DW225" s="4"/>
      <c r="DX225" s="4"/>
      <c r="DY225" s="4"/>
      <c r="DZ225" s="4"/>
      <c r="EA225" s="4"/>
      <c r="EB225" s="4"/>
      <c r="EC225" s="4"/>
      <c r="ED225" s="4"/>
      <c r="EE225" s="4"/>
      <c r="EF225" s="4"/>
      <c r="EG225" s="4"/>
      <c r="EH225" s="4"/>
      <c r="EI225" s="4"/>
      <c r="EJ225" s="4"/>
      <c r="EK225" s="4"/>
      <c r="EL225" s="4"/>
      <c r="EM225" s="4"/>
      <c r="EN225" s="4"/>
      <c r="EO225" s="4"/>
      <c r="EP225" s="4"/>
      <c r="EQ225" s="4"/>
      <c r="ER225" s="4"/>
      <c r="ES225" s="4"/>
      <c r="ET225" s="4"/>
      <c r="EU225" s="4"/>
      <c r="EV225" s="4"/>
      <c r="EW225" s="4"/>
      <c r="EX225" s="4"/>
      <c r="EY225" s="4"/>
      <c r="EZ225" s="4"/>
      <c r="FA225" s="4"/>
      <c r="FB225" s="4"/>
      <c r="FC225" s="4"/>
      <c r="FD225" s="4"/>
      <c r="FE225" s="4"/>
      <c r="FF225" s="4"/>
      <c r="FG225" s="4"/>
      <c r="FH225" s="4"/>
      <c r="FI225" s="4"/>
      <c r="FJ225" s="4"/>
      <c r="FK225" s="4"/>
      <c r="FL225" s="4"/>
      <c r="FM225" s="4"/>
      <c r="FN225" s="4"/>
      <c r="FO225" s="4"/>
      <c r="FP225" s="4"/>
      <c r="FQ225" s="4"/>
      <c r="FR225" s="4"/>
      <c r="FS225" s="4"/>
      <c r="FT225" s="4"/>
      <c r="FU225" s="4"/>
      <c r="FV225" s="4"/>
      <c r="FW225" s="4"/>
      <c r="FX225" s="4"/>
      <c r="FY225" s="4"/>
      <c r="FZ225" s="4"/>
      <c r="GA225" s="4"/>
      <c r="GB225" s="4"/>
      <c r="GC225" s="4"/>
      <c r="GD225" s="4"/>
      <c r="GE225" s="4"/>
      <c r="GF225" s="4"/>
      <c r="GG225" s="4"/>
      <c r="GH225" s="4"/>
      <c r="GI225" s="4"/>
      <c r="GJ225" s="4"/>
      <c r="GK225" s="4"/>
      <c r="GL225" s="4"/>
      <c r="GM225" s="4"/>
      <c r="GN225" s="4"/>
      <c r="GO225" s="4"/>
      <c r="GP225" s="4"/>
      <c r="GQ225" s="4"/>
      <c r="GR225" s="4"/>
      <c r="GS225" s="4"/>
      <c r="GT225" s="4"/>
      <c r="GU225" s="4"/>
      <c r="GV225" s="4"/>
      <c r="GW225" s="4"/>
      <c r="GX225" s="4"/>
      <c r="GY225" s="4"/>
      <c r="GZ225" s="4"/>
      <c r="HA225" s="4"/>
      <c r="HB225" s="4"/>
      <c r="HC225" s="4"/>
      <c r="HD225" s="4"/>
      <c r="HE225" s="4"/>
      <c r="HF225" s="4"/>
      <c r="HG225" s="4"/>
      <c r="HH225" s="4"/>
      <c r="HI225" s="4"/>
      <c r="HJ225" s="4"/>
      <c r="HK225" s="4"/>
      <c r="HL225" s="4"/>
      <c r="HM225" s="4"/>
      <c r="HN225" s="4"/>
      <c r="HO225" s="4"/>
      <c r="HP225" s="4"/>
      <c r="HQ225" s="4"/>
      <c r="HR225" s="4"/>
      <c r="HS225" s="4"/>
      <c r="HT225" s="4"/>
      <c r="HU225" s="4"/>
      <c r="HV225" s="4"/>
      <c r="HW225" s="4"/>
      <c r="HX225" s="4"/>
      <c r="HY225" s="4"/>
      <c r="HZ225" s="4"/>
      <c r="IA225" s="4"/>
      <c r="IB225" s="4"/>
      <c r="IC225" s="4"/>
      <c r="ID225" s="4"/>
      <c r="IE225" s="4"/>
      <c r="IF225" s="4"/>
      <c r="IG225" s="4"/>
      <c r="IH225" s="4"/>
      <c r="II225" s="4"/>
      <c r="IJ225" s="4"/>
      <c r="IK225" s="4"/>
      <c r="IL225" s="4"/>
      <c r="IM225" s="4"/>
      <c r="IN225" s="4"/>
      <c r="IO225" s="4"/>
      <c r="IP225" s="4"/>
      <c r="IQ225" s="4"/>
      <c r="IR225" s="4"/>
      <c r="IS225" s="4"/>
      <c r="IT225" s="4"/>
      <c r="IU225" s="4"/>
      <c r="IV225" s="4"/>
      <c r="IW225" s="4"/>
      <c r="IX225" s="4"/>
      <c r="IY225" s="4"/>
      <c r="IZ225" s="4"/>
      <c r="JA225" s="4"/>
      <c r="JB225" s="4"/>
      <c r="JC225" s="4"/>
      <c r="JD225" s="4"/>
      <c r="JE225" s="4"/>
      <c r="JF225" s="4"/>
      <c r="JG225" s="4"/>
      <c r="JH225" s="4"/>
      <c r="JI225" s="4"/>
      <c r="JJ225" s="4"/>
      <c r="JK225" s="4"/>
      <c r="JL225" s="4"/>
      <c r="JM225" s="4"/>
      <c r="JN225" s="4"/>
      <c r="JO225" s="4"/>
      <c r="JP225" s="4"/>
      <c r="JQ225" s="4"/>
      <c r="JR225" s="4"/>
      <c r="JS225" s="4"/>
      <c r="JT225" s="4"/>
      <c r="JU225" s="4"/>
      <c r="JV225" s="4"/>
      <c r="JW225" s="4"/>
      <c r="JX225" s="4"/>
      <c r="JY225" s="4"/>
      <c r="JZ225" s="4"/>
      <c r="KA225" s="4"/>
      <c r="KB225" s="4"/>
      <c r="KC225" s="4"/>
      <c r="KD225" s="4"/>
      <c r="KE225" s="4"/>
      <c r="KF225" s="4"/>
      <c r="KG225" s="4"/>
      <c r="KH225" s="4"/>
      <c r="KI225" s="4"/>
      <c r="KJ225" s="4"/>
      <c r="KK225" s="4"/>
      <c r="KL225" s="4"/>
      <c r="KM225" s="4"/>
      <c r="KN225" s="4"/>
      <c r="KO225" s="4"/>
      <c r="KP225" s="4"/>
      <c r="KQ225" s="4"/>
      <c r="KR225" s="4"/>
      <c r="KS225" s="4"/>
      <c r="KT225" s="4"/>
      <c r="KU225" s="4"/>
      <c r="KV225" s="4"/>
      <c r="KW225" s="4"/>
      <c r="KX225" s="4"/>
      <c r="KY225" s="4"/>
      <c r="KZ225" s="4"/>
      <c r="LA225" s="4"/>
      <c r="LB225" s="4"/>
      <c r="LC225" s="4"/>
      <c r="LD225" s="4"/>
      <c r="LE225" s="4"/>
      <c r="LF225" s="4"/>
      <c r="LG225" s="4"/>
      <c r="LH225" s="4"/>
      <c r="LI225" s="4"/>
      <c r="LJ225" s="4"/>
      <c r="LK225" s="4"/>
      <c r="LL225" s="4"/>
      <c r="LM225" s="4"/>
      <c r="LN225" s="4"/>
      <c r="LO225" s="4"/>
      <c r="LP225" s="4"/>
      <c r="LQ225" s="4"/>
      <c r="LR225" s="4"/>
      <c r="LS225" s="4"/>
      <c r="LT225" s="4"/>
      <c r="LU225" s="4"/>
      <c r="LV225" s="4"/>
      <c r="LW225" s="4"/>
      <c r="LX225" s="4"/>
      <c r="LY225" s="4"/>
      <c r="LZ225" s="4"/>
      <c r="MA225" s="4"/>
      <c r="MB225" s="4"/>
      <c r="MC225" s="4"/>
      <c r="MD225" s="4"/>
      <c r="ME225" s="4"/>
      <c r="MF225" s="4"/>
      <c r="MG225" s="4"/>
      <c r="MH225" s="4"/>
      <c r="MI225" s="4"/>
      <c r="MJ225" s="4"/>
      <c r="MK225" s="4"/>
      <c r="ML225" s="4"/>
      <c r="MM225" s="4"/>
      <c r="MN225" s="4"/>
      <c r="MO225" s="4"/>
      <c r="MP225" s="4"/>
      <c r="MQ225" s="4"/>
      <c r="MR225" s="4"/>
      <c r="MS225" s="4"/>
      <c r="MT225" s="4"/>
      <c r="MU225" s="4"/>
      <c r="MV225" s="4"/>
      <c r="MW225" s="4"/>
      <c r="MX225" s="4"/>
      <c r="MY225" s="4"/>
      <c r="MZ225" s="4"/>
      <c r="NA225" s="4"/>
      <c r="NB225" s="4"/>
      <c r="NC225" s="4"/>
      <c r="ND225" s="4"/>
      <c r="NE225" s="4"/>
      <c r="NF225" s="4"/>
      <c r="NG225" s="4"/>
      <c r="NH225" s="4"/>
      <c r="NI225" s="4"/>
      <c r="NJ225" s="4"/>
      <c r="NK225" s="4"/>
      <c r="NL225" s="4"/>
      <c r="NM225" s="4"/>
      <c r="NN225" s="4"/>
      <c r="NO225" s="4"/>
      <c r="NP225" s="4"/>
      <c r="NQ225" s="4"/>
      <c r="NR225" s="4"/>
      <c r="NS225" s="4"/>
      <c r="NT225" s="4"/>
      <c r="NU225" s="4"/>
      <c r="NV225" s="4"/>
      <c r="NW225" s="4"/>
      <c r="NX225" s="4"/>
      <c r="NY225" s="4"/>
      <c r="NZ225" s="4"/>
      <c r="OA225" s="4"/>
      <c r="OB225" s="4"/>
      <c r="OC225" s="4"/>
      <c r="OD225" s="4"/>
      <c r="OE225" s="4"/>
      <c r="OF225" s="4"/>
      <c r="OG225" s="4"/>
      <c r="OH225" s="4"/>
      <c r="OI225" s="4"/>
      <c r="OJ225" s="4"/>
      <c r="OK225" s="4"/>
      <c r="OL225" s="4"/>
      <c r="OM225" s="4"/>
      <c r="ON225" s="4"/>
      <c r="OO225" s="4"/>
      <c r="OP225" s="4"/>
      <c r="OQ225" s="4"/>
      <c r="OR225" s="4"/>
      <c r="OS225" s="4"/>
      <c r="OT225" s="4"/>
      <c r="OU225" s="4"/>
      <c r="OV225" s="4"/>
      <c r="OW225" s="4"/>
      <c r="OX225" s="4"/>
      <c r="OY225" s="4"/>
      <c r="OZ225" s="4"/>
      <c r="PA225" s="4"/>
      <c r="PB225" s="4"/>
      <c r="PC225" s="4"/>
      <c r="PD225" s="4"/>
      <c r="PE225" s="4"/>
      <c r="PF225" s="4"/>
      <c r="PG225" s="4"/>
      <c r="PH225" s="4"/>
      <c r="PI225" s="4"/>
      <c r="PJ225" s="4"/>
      <c r="PK225" s="4"/>
      <c r="PL225" s="4"/>
      <c r="PM225" s="4"/>
      <c r="PN225" s="4"/>
      <c r="PO225" s="4"/>
      <c r="PP225" s="4"/>
      <c r="PQ225" s="4"/>
      <c r="PR225" s="4"/>
      <c r="PS225" s="4"/>
      <c r="PT225" s="4"/>
      <c r="PU225" s="4"/>
      <c r="PV225" s="4"/>
      <c r="PW225" s="4"/>
      <c r="PX225" s="4"/>
      <c r="PY225" s="4"/>
      <c r="PZ225" s="4"/>
      <c r="QA225" s="4"/>
      <c r="QB225" s="4"/>
      <c r="QC225" s="4"/>
      <c r="QD225" s="4"/>
      <c r="QE225" s="4"/>
      <c r="QF225" s="4"/>
      <c r="QG225" s="4"/>
      <c r="QH225" s="4"/>
      <c r="QI225" s="4"/>
      <c r="QJ225" s="4"/>
      <c r="QK225" s="4"/>
      <c r="QL225" s="4"/>
      <c r="QM225" s="4"/>
      <c r="QN225" s="4"/>
      <c r="QO225" s="4"/>
      <c r="QP225" s="4"/>
      <c r="QQ225" s="4"/>
      <c r="QR225" s="4"/>
      <c r="QS225" s="4"/>
      <c r="QT225" s="4"/>
      <c r="QU225" s="4"/>
      <c r="QV225" s="4"/>
      <c r="QW225" s="4"/>
      <c r="QX225" s="4"/>
      <c r="QY225" s="4"/>
      <c r="QZ225" s="4"/>
      <c r="RA225" s="4"/>
      <c r="RB225" s="4"/>
      <c r="RC225" s="4"/>
      <c r="RD225" s="4"/>
      <c r="RE225" s="4"/>
      <c r="RF225" s="4"/>
      <c r="RG225" s="4"/>
      <c r="RH225" s="4"/>
      <c r="RI225" s="4"/>
      <c r="RJ225" s="4"/>
      <c r="RK225" s="4"/>
      <c r="RL225" s="4"/>
      <c r="RM225" s="4"/>
      <c r="RN225" s="4"/>
      <c r="RO225" s="4"/>
      <c r="RP225" s="4"/>
      <c r="RQ225" s="4"/>
      <c r="RR225" s="4"/>
      <c r="RS225" s="4"/>
      <c r="RT225" s="4"/>
      <c r="RU225" s="4"/>
      <c r="RV225" s="4"/>
      <c r="RW225" s="4"/>
      <c r="RX225" s="4"/>
      <c r="RY225" s="4"/>
      <c r="RZ225" s="4"/>
      <c r="SA225" s="4"/>
      <c r="SB225" s="4"/>
      <c r="SC225" s="4"/>
      <c r="SD225" s="4"/>
      <c r="SE225" s="4"/>
      <c r="SF225" s="4"/>
      <c r="SG225" s="4"/>
      <c r="SH225" s="4"/>
      <c r="SI225" s="4"/>
      <c r="SJ225" s="4"/>
    </row>
    <row r="226" spans="1:504" s="94" customFormat="1" ht="15">
      <c r="A226" s="63" t="s">
        <v>57</v>
      </c>
      <c r="B226" s="140"/>
      <c r="C226" s="140"/>
      <c r="D226" s="102"/>
      <c r="E226" s="132"/>
      <c r="F226" s="132"/>
      <c r="G226" s="132"/>
      <c r="H226" s="132"/>
      <c r="I226" s="103" t="e">
        <f t="shared" si="73"/>
        <v>#DIV/0!</v>
      </c>
      <c r="J226" s="103" t="e">
        <f t="shared" si="74"/>
        <v>#DIV/0!</v>
      </c>
      <c r="K226" s="102"/>
      <c r="L226" s="102"/>
      <c r="M226" s="132"/>
      <c r="N226" s="104" t="e">
        <f t="shared" si="75"/>
        <v>#DIV/0!</v>
      </c>
      <c r="P226" s="198"/>
    </row>
    <row r="227" spans="1:504" s="94" customFormat="1" ht="15">
      <c r="A227" s="141" t="s">
        <v>92</v>
      </c>
      <c r="B227" s="142"/>
      <c r="C227" s="142"/>
      <c r="D227" s="143"/>
      <c r="E227" s="135"/>
      <c r="F227" s="135"/>
      <c r="G227" s="135"/>
      <c r="H227" s="135"/>
      <c r="I227" s="134" t="e">
        <f t="shared" si="73"/>
        <v>#DIV/0!</v>
      </c>
      <c r="J227" s="134" t="e">
        <f t="shared" si="74"/>
        <v>#DIV/0!</v>
      </c>
      <c r="K227" s="143"/>
      <c r="L227" s="143"/>
      <c r="M227" s="135"/>
      <c r="N227" s="136" t="e">
        <f t="shared" si="75"/>
        <v>#DIV/0!</v>
      </c>
      <c r="P227" s="198"/>
    </row>
    <row r="228" spans="1:504" s="94" customFormat="1" ht="15">
      <c r="A228" s="137" t="s">
        <v>147</v>
      </c>
      <c r="B228" s="127"/>
      <c r="C228" s="127"/>
      <c r="D228" s="75"/>
      <c r="E228" s="76"/>
      <c r="F228" s="76"/>
      <c r="G228" s="76"/>
      <c r="H228" s="76"/>
      <c r="I228" s="35" t="e">
        <f t="shared" si="73"/>
        <v>#DIV/0!</v>
      </c>
      <c r="J228" s="35" t="e">
        <f t="shared" si="74"/>
        <v>#DIV/0!</v>
      </c>
      <c r="K228" s="75"/>
      <c r="L228" s="75"/>
      <c r="M228" s="76"/>
      <c r="N228" s="128" t="e">
        <f t="shared" si="75"/>
        <v>#DIV/0!</v>
      </c>
      <c r="P228" s="198"/>
    </row>
    <row r="229" spans="1:504" s="94" customFormat="1" ht="25.5">
      <c r="A229" s="138" t="s">
        <v>94</v>
      </c>
      <c r="B229" s="3">
        <f t="shared" ref="B229:H229" si="76">SUM(B231:B235)</f>
        <v>0</v>
      </c>
      <c r="C229" s="3">
        <f t="shared" si="76"/>
        <v>0</v>
      </c>
      <c r="D229" s="3">
        <f t="shared" si="76"/>
        <v>0</v>
      </c>
      <c r="E229" s="3">
        <f t="shared" si="76"/>
        <v>0</v>
      </c>
      <c r="F229" s="3">
        <f t="shared" si="76"/>
        <v>0</v>
      </c>
      <c r="G229" s="3">
        <f t="shared" si="76"/>
        <v>0</v>
      </c>
      <c r="H229" s="3">
        <f t="shared" si="76"/>
        <v>0</v>
      </c>
      <c r="I229" s="35" t="e">
        <f t="shared" si="73"/>
        <v>#DIV/0!</v>
      </c>
      <c r="J229" s="35" t="e">
        <f t="shared" si="74"/>
        <v>#DIV/0!</v>
      </c>
      <c r="K229" s="3">
        <f>SUM(K231:K235)</f>
        <v>0</v>
      </c>
      <c r="L229" s="3">
        <f>SUM(L231:L235)</f>
        <v>0</v>
      </c>
      <c r="M229" s="29">
        <f>SUM(M231:M235)</f>
        <v>0</v>
      </c>
      <c r="N229" s="128" t="e">
        <f t="shared" si="75"/>
        <v>#DIV/0!</v>
      </c>
      <c r="P229" s="198"/>
    </row>
    <row r="230" spans="1:504" s="94" customFormat="1" ht="38.25">
      <c r="A230" s="138" t="s">
        <v>95</v>
      </c>
      <c r="B230" s="31"/>
      <c r="C230" s="3"/>
      <c r="D230" s="13"/>
      <c r="E230" s="14"/>
      <c r="F230" s="14"/>
      <c r="G230" s="14"/>
      <c r="H230" s="14"/>
      <c r="I230" s="35"/>
      <c r="J230" s="35"/>
      <c r="K230" s="75"/>
      <c r="L230" s="75"/>
      <c r="M230" s="76"/>
      <c r="N230" s="128"/>
      <c r="P230" s="198"/>
    </row>
    <row r="231" spans="1:504" ht="25.5">
      <c r="A231" s="138" t="s">
        <v>176</v>
      </c>
      <c r="B231" s="144"/>
      <c r="C231" s="144"/>
      <c r="D231" s="145"/>
      <c r="E231" s="146"/>
      <c r="F231" s="146"/>
      <c r="G231" s="146"/>
      <c r="H231" s="146"/>
      <c r="I231" s="35" t="e">
        <f t="shared" si="73"/>
        <v>#DIV/0!</v>
      </c>
      <c r="J231" s="147" t="e">
        <f t="shared" ref="J231:J252" si="77">H231/B231</f>
        <v>#DIV/0!</v>
      </c>
      <c r="K231" s="145"/>
      <c r="L231" s="145"/>
      <c r="M231" s="146"/>
      <c r="N231" s="147" t="e">
        <f t="shared" ref="N231:N252" si="78">K231/H231</f>
        <v>#DIV/0!</v>
      </c>
      <c r="O231" s="4"/>
      <c r="P231" s="41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  <c r="DB231" s="4"/>
      <c r="DC231" s="4"/>
      <c r="DD231" s="4"/>
      <c r="DE231" s="4"/>
      <c r="DF231" s="4"/>
      <c r="DG231" s="4"/>
      <c r="DH231" s="4"/>
      <c r="DI231" s="4"/>
      <c r="DJ231" s="4"/>
      <c r="DK231" s="4"/>
      <c r="DL231" s="4"/>
      <c r="DM231" s="4"/>
      <c r="DN231" s="4"/>
      <c r="DO231" s="4"/>
      <c r="DP231" s="4"/>
      <c r="DQ231" s="4"/>
      <c r="DR231" s="4"/>
      <c r="DS231" s="4"/>
      <c r="DT231" s="4"/>
      <c r="DU231" s="4"/>
      <c r="DV231" s="4"/>
      <c r="DW231" s="4"/>
      <c r="DX231" s="4"/>
      <c r="DY231" s="4"/>
      <c r="DZ231" s="4"/>
      <c r="EA231" s="4"/>
      <c r="EB231" s="4"/>
      <c r="EC231" s="4"/>
      <c r="ED231" s="4"/>
      <c r="EE231" s="4"/>
      <c r="EF231" s="4"/>
      <c r="EG231" s="4"/>
      <c r="EH231" s="4"/>
      <c r="EI231" s="4"/>
      <c r="EJ231" s="4"/>
      <c r="EK231" s="4"/>
      <c r="EL231" s="4"/>
      <c r="EM231" s="4"/>
      <c r="EN231" s="4"/>
      <c r="EO231" s="4"/>
      <c r="EP231" s="4"/>
      <c r="EQ231" s="4"/>
      <c r="ER231" s="4"/>
      <c r="ES231" s="4"/>
      <c r="ET231" s="4"/>
      <c r="EU231" s="4"/>
      <c r="EV231" s="4"/>
      <c r="EW231" s="4"/>
      <c r="EX231" s="4"/>
      <c r="EY231" s="4"/>
      <c r="EZ231" s="4"/>
      <c r="FA231" s="4"/>
      <c r="FB231" s="4"/>
      <c r="FC231" s="4"/>
      <c r="FD231" s="4"/>
      <c r="FE231" s="4"/>
      <c r="FF231" s="4"/>
      <c r="FG231" s="4"/>
      <c r="FH231" s="4"/>
      <c r="FI231" s="4"/>
      <c r="FJ231" s="4"/>
      <c r="FK231" s="4"/>
      <c r="FL231" s="4"/>
      <c r="FM231" s="4"/>
      <c r="FN231" s="4"/>
      <c r="FO231" s="4"/>
      <c r="FP231" s="4"/>
      <c r="FQ231" s="4"/>
      <c r="FR231" s="4"/>
      <c r="FS231" s="4"/>
      <c r="FT231" s="4"/>
      <c r="FU231" s="4"/>
      <c r="FV231" s="4"/>
      <c r="FW231" s="4"/>
      <c r="FX231" s="4"/>
      <c r="FY231" s="4"/>
      <c r="FZ231" s="4"/>
      <c r="GA231" s="4"/>
      <c r="GB231" s="4"/>
      <c r="GC231" s="4"/>
      <c r="GD231" s="4"/>
      <c r="GE231" s="4"/>
      <c r="GF231" s="4"/>
      <c r="GG231" s="4"/>
      <c r="GH231" s="4"/>
      <c r="GI231" s="4"/>
      <c r="GJ231" s="4"/>
      <c r="GK231" s="4"/>
      <c r="GL231" s="4"/>
      <c r="GM231" s="4"/>
      <c r="GN231" s="4"/>
      <c r="GO231" s="4"/>
      <c r="GP231" s="4"/>
      <c r="GQ231" s="4"/>
      <c r="GR231" s="4"/>
      <c r="GS231" s="4"/>
      <c r="GT231" s="4"/>
      <c r="GU231" s="4"/>
      <c r="GV231" s="4"/>
      <c r="GW231" s="4"/>
      <c r="GX231" s="4"/>
      <c r="GY231" s="4"/>
      <c r="GZ231" s="4"/>
      <c r="HA231" s="4"/>
      <c r="HB231" s="4"/>
      <c r="HC231" s="4"/>
      <c r="HD231" s="4"/>
      <c r="HE231" s="4"/>
      <c r="HF231" s="4"/>
      <c r="HG231" s="4"/>
      <c r="HH231" s="4"/>
      <c r="HI231" s="4"/>
      <c r="HJ231" s="4"/>
      <c r="HK231" s="4"/>
      <c r="HL231" s="4"/>
      <c r="HM231" s="4"/>
      <c r="HN231" s="4"/>
      <c r="HO231" s="4"/>
      <c r="HP231" s="4"/>
      <c r="HQ231" s="4"/>
      <c r="HR231" s="4"/>
      <c r="HS231" s="4"/>
      <c r="HT231" s="4"/>
      <c r="HU231" s="4"/>
      <c r="HV231" s="4"/>
      <c r="HW231" s="4"/>
      <c r="HX231" s="4"/>
      <c r="HY231" s="4"/>
      <c r="HZ231" s="4"/>
      <c r="IA231" s="4"/>
      <c r="IB231" s="4"/>
      <c r="IC231" s="4"/>
      <c r="ID231" s="4"/>
      <c r="IE231" s="4"/>
      <c r="IF231" s="4"/>
      <c r="IG231" s="4"/>
      <c r="IH231" s="4"/>
      <c r="II231" s="4"/>
      <c r="IJ231" s="4"/>
      <c r="IK231" s="4"/>
      <c r="IL231" s="4"/>
      <c r="IM231" s="4"/>
      <c r="IN231" s="4"/>
      <c r="IO231" s="4"/>
      <c r="IP231" s="4"/>
      <c r="IQ231" s="4"/>
      <c r="IR231" s="4"/>
      <c r="IS231" s="4"/>
      <c r="IT231" s="4"/>
      <c r="IU231" s="4"/>
      <c r="IV231" s="4"/>
      <c r="IW231" s="4"/>
      <c r="IX231" s="4"/>
      <c r="IY231" s="4"/>
      <c r="IZ231" s="4"/>
      <c r="JA231" s="4"/>
      <c r="JB231" s="4"/>
      <c r="JC231" s="4"/>
      <c r="JD231" s="4"/>
      <c r="JE231" s="4"/>
      <c r="JF231" s="4"/>
      <c r="JG231" s="4"/>
      <c r="JH231" s="4"/>
      <c r="JI231" s="4"/>
      <c r="JJ231" s="4"/>
      <c r="JK231" s="4"/>
      <c r="JL231" s="4"/>
      <c r="JM231" s="4"/>
      <c r="JN231" s="4"/>
      <c r="JO231" s="4"/>
      <c r="JP231" s="4"/>
      <c r="JQ231" s="4"/>
      <c r="JR231" s="4"/>
      <c r="JS231" s="4"/>
      <c r="JT231" s="4"/>
      <c r="JU231" s="4"/>
      <c r="JV231" s="4"/>
      <c r="JW231" s="4"/>
      <c r="JX231" s="4"/>
      <c r="JY231" s="4"/>
      <c r="JZ231" s="4"/>
      <c r="KA231" s="4"/>
      <c r="KB231" s="4"/>
      <c r="KC231" s="4"/>
      <c r="KD231" s="4"/>
      <c r="KE231" s="4"/>
      <c r="KF231" s="4"/>
      <c r="KG231" s="4"/>
      <c r="KH231" s="4"/>
      <c r="KI231" s="4"/>
      <c r="KJ231" s="4"/>
      <c r="KK231" s="4"/>
      <c r="KL231" s="4"/>
      <c r="KM231" s="4"/>
      <c r="KN231" s="4"/>
      <c r="KO231" s="4"/>
      <c r="KP231" s="4"/>
      <c r="KQ231" s="4"/>
      <c r="KR231" s="4"/>
      <c r="KS231" s="4"/>
      <c r="KT231" s="4"/>
      <c r="KU231" s="4"/>
      <c r="KV231" s="4"/>
      <c r="KW231" s="4"/>
      <c r="KX231" s="4"/>
      <c r="KY231" s="4"/>
      <c r="KZ231" s="4"/>
      <c r="LA231" s="4"/>
      <c r="LB231" s="4"/>
      <c r="LC231" s="4"/>
      <c r="LD231" s="4"/>
      <c r="LE231" s="4"/>
      <c r="LF231" s="4"/>
      <c r="LG231" s="4"/>
      <c r="LH231" s="4"/>
      <c r="LI231" s="4"/>
      <c r="LJ231" s="4"/>
      <c r="LK231" s="4"/>
      <c r="LL231" s="4"/>
      <c r="LM231" s="4"/>
      <c r="LN231" s="4"/>
      <c r="LO231" s="4"/>
      <c r="LP231" s="4"/>
      <c r="LQ231" s="4"/>
      <c r="LR231" s="4"/>
      <c r="LS231" s="4"/>
      <c r="LT231" s="4"/>
      <c r="LU231" s="4"/>
      <c r="LV231" s="4"/>
      <c r="LW231" s="4"/>
      <c r="LX231" s="4"/>
      <c r="LY231" s="4"/>
      <c r="LZ231" s="4"/>
      <c r="MA231" s="4"/>
      <c r="MB231" s="4"/>
      <c r="MC231" s="4"/>
      <c r="MD231" s="4"/>
      <c r="ME231" s="4"/>
      <c r="MF231" s="4"/>
      <c r="MG231" s="4"/>
      <c r="MH231" s="4"/>
      <c r="MI231" s="4"/>
      <c r="MJ231" s="4"/>
      <c r="MK231" s="4"/>
      <c r="ML231" s="4"/>
      <c r="MM231" s="4"/>
      <c r="MN231" s="4"/>
      <c r="MO231" s="4"/>
      <c r="MP231" s="4"/>
      <c r="MQ231" s="4"/>
      <c r="MR231" s="4"/>
      <c r="MS231" s="4"/>
      <c r="MT231" s="4"/>
      <c r="MU231" s="4"/>
      <c r="MV231" s="4"/>
      <c r="MW231" s="4"/>
      <c r="MX231" s="4"/>
      <c r="MY231" s="4"/>
      <c r="MZ231" s="4"/>
      <c r="NA231" s="4"/>
      <c r="NB231" s="4"/>
      <c r="NC231" s="4"/>
      <c r="ND231" s="4"/>
      <c r="NE231" s="4"/>
      <c r="NF231" s="4"/>
      <c r="NG231" s="4"/>
      <c r="NH231" s="4"/>
      <c r="NI231" s="4"/>
      <c r="NJ231" s="4"/>
      <c r="NK231" s="4"/>
      <c r="NL231" s="4"/>
      <c r="NM231" s="4"/>
      <c r="NN231" s="4"/>
      <c r="NO231" s="4"/>
      <c r="NP231" s="4"/>
      <c r="NQ231" s="4"/>
      <c r="NR231" s="4"/>
      <c r="NS231" s="4"/>
      <c r="NT231" s="4"/>
      <c r="NU231" s="4"/>
      <c r="NV231" s="4"/>
      <c r="NW231" s="4"/>
      <c r="NX231" s="4"/>
      <c r="NY231" s="4"/>
      <c r="NZ231" s="4"/>
      <c r="OA231" s="4"/>
      <c r="OB231" s="4"/>
      <c r="OC231" s="4"/>
      <c r="OD231" s="4"/>
      <c r="OE231" s="4"/>
      <c r="OF231" s="4"/>
      <c r="OG231" s="4"/>
      <c r="OH231" s="4"/>
      <c r="OI231" s="4"/>
      <c r="OJ231" s="4"/>
      <c r="OK231" s="4"/>
      <c r="OL231" s="4"/>
      <c r="OM231" s="4"/>
      <c r="ON231" s="4"/>
      <c r="OO231" s="4"/>
      <c r="OP231" s="4"/>
      <c r="OQ231" s="4"/>
      <c r="OR231" s="4"/>
      <c r="OS231" s="4"/>
      <c r="OT231" s="4"/>
      <c r="OU231" s="4"/>
      <c r="OV231" s="4"/>
      <c r="OW231" s="4"/>
      <c r="OX231" s="4"/>
      <c r="OY231" s="4"/>
      <c r="OZ231" s="4"/>
      <c r="PA231" s="4"/>
      <c r="PB231" s="4"/>
      <c r="PC231" s="4"/>
      <c r="PD231" s="4"/>
      <c r="PE231" s="4"/>
      <c r="PF231" s="4"/>
      <c r="PG231" s="4"/>
      <c r="PH231" s="4"/>
      <c r="PI231" s="4"/>
      <c r="PJ231" s="4"/>
      <c r="PK231" s="4"/>
      <c r="PL231" s="4"/>
      <c r="PM231" s="4"/>
      <c r="PN231" s="4"/>
      <c r="PO231" s="4"/>
      <c r="PP231" s="4"/>
      <c r="PQ231" s="4"/>
      <c r="PR231" s="4"/>
      <c r="PS231" s="4"/>
      <c r="PT231" s="4"/>
      <c r="PU231" s="4"/>
      <c r="PV231" s="4"/>
      <c r="PW231" s="4"/>
      <c r="PX231" s="4"/>
      <c r="PY231" s="4"/>
      <c r="PZ231" s="4"/>
      <c r="QA231" s="4"/>
      <c r="QB231" s="4"/>
      <c r="QC231" s="4"/>
      <c r="QD231" s="4"/>
      <c r="QE231" s="4"/>
      <c r="QF231" s="4"/>
      <c r="QG231" s="4"/>
      <c r="QH231" s="4"/>
      <c r="QI231" s="4"/>
      <c r="QJ231" s="4"/>
      <c r="QK231" s="4"/>
      <c r="QL231" s="4"/>
      <c r="QM231" s="4"/>
      <c r="QN231" s="4"/>
      <c r="QO231" s="4"/>
      <c r="QP231" s="4"/>
      <c r="QQ231" s="4"/>
      <c r="QR231" s="4"/>
      <c r="QS231" s="4"/>
      <c r="QT231" s="4"/>
      <c r="QU231" s="4"/>
      <c r="QV231" s="4"/>
      <c r="QW231" s="4"/>
      <c r="QX231" s="4"/>
      <c r="QY231" s="4"/>
      <c r="QZ231" s="4"/>
      <c r="RA231" s="4"/>
      <c r="RB231" s="4"/>
      <c r="RC231" s="4"/>
      <c r="RD231" s="4"/>
      <c r="RE231" s="4"/>
      <c r="RF231" s="4"/>
      <c r="RG231" s="4"/>
      <c r="RH231" s="4"/>
      <c r="RI231" s="4"/>
      <c r="RJ231" s="4"/>
      <c r="RK231" s="4"/>
      <c r="RL231" s="4"/>
      <c r="RM231" s="4"/>
      <c r="RN231" s="4"/>
      <c r="RO231" s="4"/>
      <c r="RP231" s="4"/>
      <c r="RQ231" s="4"/>
      <c r="RR231" s="4"/>
      <c r="RS231" s="4"/>
      <c r="RT231" s="4"/>
      <c r="RU231" s="4"/>
      <c r="RV231" s="4"/>
      <c r="RW231" s="4"/>
      <c r="RX231" s="4"/>
      <c r="RY231" s="4"/>
      <c r="RZ231" s="4"/>
      <c r="SA231" s="4"/>
      <c r="SB231" s="4"/>
      <c r="SC231" s="4"/>
      <c r="SD231" s="4"/>
      <c r="SE231" s="4"/>
      <c r="SF231" s="4"/>
      <c r="SG231" s="4"/>
      <c r="SH231" s="4"/>
      <c r="SI231" s="4"/>
      <c r="SJ231" s="4"/>
    </row>
    <row r="232" spans="1:504" s="74" customFormat="1" ht="15">
      <c r="A232" s="138"/>
      <c r="B232" s="144"/>
      <c r="C232" s="144"/>
      <c r="D232" s="145"/>
      <c r="E232" s="146"/>
      <c r="F232" s="146"/>
      <c r="G232" s="146"/>
      <c r="H232" s="146"/>
      <c r="I232" s="35" t="e">
        <f t="shared" si="73"/>
        <v>#DIV/0!</v>
      </c>
      <c r="J232" s="147" t="e">
        <f t="shared" si="77"/>
        <v>#DIV/0!</v>
      </c>
      <c r="K232" s="145"/>
      <c r="L232" s="145"/>
      <c r="M232" s="146"/>
      <c r="N232" s="147" t="e">
        <f t="shared" si="78"/>
        <v>#DIV/0!</v>
      </c>
      <c r="P232" s="92"/>
    </row>
    <row r="233" spans="1:504" s="74" customFormat="1" ht="15">
      <c r="A233" s="138"/>
      <c r="B233" s="144"/>
      <c r="C233" s="144"/>
      <c r="D233" s="145"/>
      <c r="E233" s="146"/>
      <c r="F233" s="146"/>
      <c r="G233" s="146"/>
      <c r="H233" s="146"/>
      <c r="I233" s="35" t="e">
        <f t="shared" si="73"/>
        <v>#DIV/0!</v>
      </c>
      <c r="J233" s="147" t="e">
        <f t="shared" si="77"/>
        <v>#DIV/0!</v>
      </c>
      <c r="K233" s="145"/>
      <c r="L233" s="145"/>
      <c r="M233" s="146"/>
      <c r="N233" s="147" t="e">
        <f t="shared" si="78"/>
        <v>#DIV/0!</v>
      </c>
      <c r="P233" s="92"/>
    </row>
    <row r="234" spans="1:504" s="74" customFormat="1" ht="15">
      <c r="A234" s="138"/>
      <c r="B234" s="144"/>
      <c r="C234" s="144"/>
      <c r="D234" s="145"/>
      <c r="E234" s="146"/>
      <c r="F234" s="146"/>
      <c r="G234" s="146"/>
      <c r="H234" s="146"/>
      <c r="I234" s="35" t="e">
        <f t="shared" si="73"/>
        <v>#DIV/0!</v>
      </c>
      <c r="J234" s="147" t="e">
        <f t="shared" si="77"/>
        <v>#DIV/0!</v>
      </c>
      <c r="K234" s="145"/>
      <c r="L234" s="145"/>
      <c r="M234" s="146"/>
      <c r="N234" s="147" t="e">
        <f t="shared" si="78"/>
        <v>#DIV/0!</v>
      </c>
      <c r="P234" s="92"/>
    </row>
    <row r="235" spans="1:504" s="74" customFormat="1" ht="15">
      <c r="A235" s="138"/>
      <c r="B235" s="144"/>
      <c r="C235" s="144"/>
      <c r="D235" s="145"/>
      <c r="E235" s="146"/>
      <c r="F235" s="146"/>
      <c r="G235" s="146"/>
      <c r="H235" s="146"/>
      <c r="I235" s="35" t="e">
        <f t="shared" si="73"/>
        <v>#DIV/0!</v>
      </c>
      <c r="J235" s="147" t="e">
        <f t="shared" si="77"/>
        <v>#DIV/0!</v>
      </c>
      <c r="K235" s="145"/>
      <c r="L235" s="145"/>
      <c r="M235" s="146"/>
      <c r="N235" s="147" t="e">
        <f t="shared" si="78"/>
        <v>#DIV/0!</v>
      </c>
      <c r="P235" s="92"/>
    </row>
    <row r="236" spans="1:504" s="74" customFormat="1" ht="15">
      <c r="A236" s="137" t="s">
        <v>149</v>
      </c>
      <c r="B236" s="31"/>
      <c r="C236" s="3"/>
      <c r="D236" s="13"/>
      <c r="E236" s="14"/>
      <c r="F236" s="14"/>
      <c r="G236" s="14"/>
      <c r="H236" s="14"/>
      <c r="I236" s="35" t="e">
        <f t="shared" si="73"/>
        <v>#DIV/0!</v>
      </c>
      <c r="J236" s="147" t="e">
        <f t="shared" si="77"/>
        <v>#DIV/0!</v>
      </c>
      <c r="K236" s="75"/>
      <c r="L236" s="75"/>
      <c r="M236" s="76"/>
      <c r="N236" s="147" t="e">
        <f t="shared" si="78"/>
        <v>#DIV/0!</v>
      </c>
      <c r="P236" s="92"/>
    </row>
    <row r="237" spans="1:504" s="74" customFormat="1" ht="25.5">
      <c r="A237" s="138" t="s">
        <v>96</v>
      </c>
      <c r="B237" s="148"/>
      <c r="C237" s="127"/>
      <c r="D237" s="75"/>
      <c r="E237" s="76"/>
      <c r="F237" s="76"/>
      <c r="G237" s="76"/>
      <c r="H237" s="76"/>
      <c r="I237" s="35" t="e">
        <f t="shared" si="73"/>
        <v>#DIV/0!</v>
      </c>
      <c r="J237" s="147" t="e">
        <f t="shared" si="77"/>
        <v>#DIV/0!</v>
      </c>
      <c r="K237" s="75"/>
      <c r="L237" s="75"/>
      <c r="M237" s="76"/>
      <c r="N237" s="147" t="e">
        <f t="shared" si="78"/>
        <v>#DIV/0!</v>
      </c>
      <c r="P237" s="92"/>
    </row>
    <row r="238" spans="1:504" s="74" customFormat="1" ht="76.5">
      <c r="A238" s="138" t="s">
        <v>97</v>
      </c>
      <c r="B238" s="127">
        <f>B240+B246</f>
        <v>0</v>
      </c>
      <c r="C238" s="127">
        <f t="shared" ref="C238:H238" si="79">C240+C246</f>
        <v>0</v>
      </c>
      <c r="D238" s="127">
        <f t="shared" si="79"/>
        <v>0</v>
      </c>
      <c r="E238" s="127">
        <f t="shared" si="79"/>
        <v>0</v>
      </c>
      <c r="F238" s="127">
        <f t="shared" si="79"/>
        <v>0</v>
      </c>
      <c r="G238" s="127">
        <f t="shared" si="79"/>
        <v>0</v>
      </c>
      <c r="H238" s="127">
        <f t="shared" si="79"/>
        <v>0</v>
      </c>
      <c r="I238" s="35" t="e">
        <f t="shared" si="73"/>
        <v>#DIV/0!</v>
      </c>
      <c r="J238" s="147" t="e">
        <f t="shared" si="77"/>
        <v>#DIV/0!</v>
      </c>
      <c r="K238" s="127">
        <f t="shared" ref="K238:M238" si="80">K240+K246</f>
        <v>0</v>
      </c>
      <c r="L238" s="127">
        <f t="shared" si="80"/>
        <v>0</v>
      </c>
      <c r="M238" s="118">
        <f t="shared" si="80"/>
        <v>0</v>
      </c>
      <c r="N238" s="147" t="e">
        <f t="shared" si="78"/>
        <v>#DIV/0!</v>
      </c>
      <c r="P238" s="92"/>
    </row>
    <row r="239" spans="1:504" s="74" customFormat="1" ht="25.5">
      <c r="A239" s="138" t="s">
        <v>150</v>
      </c>
      <c r="B239" s="34"/>
      <c r="C239" s="34"/>
      <c r="D239" s="34"/>
      <c r="E239" s="34"/>
      <c r="F239" s="34"/>
      <c r="G239" s="34"/>
      <c r="H239" s="34"/>
      <c r="I239" s="35"/>
      <c r="J239" s="147"/>
      <c r="K239" s="34"/>
      <c r="L239" s="34"/>
      <c r="M239" s="46"/>
      <c r="N239" s="47"/>
      <c r="P239" s="92"/>
    </row>
    <row r="240" spans="1:504" s="74" customFormat="1" ht="25.5">
      <c r="A240" s="138" t="s">
        <v>151</v>
      </c>
      <c r="B240" s="148"/>
      <c r="C240" s="127"/>
      <c r="D240" s="75"/>
      <c r="E240" s="76"/>
      <c r="F240" s="76"/>
      <c r="G240" s="76"/>
      <c r="H240" s="76"/>
      <c r="I240" s="35" t="e">
        <f t="shared" si="73"/>
        <v>#DIV/0!</v>
      </c>
      <c r="J240" s="147" t="e">
        <f t="shared" si="77"/>
        <v>#DIV/0!</v>
      </c>
      <c r="K240" s="75"/>
      <c r="L240" s="75"/>
      <c r="M240" s="76"/>
      <c r="N240" s="47" t="e">
        <f t="shared" si="78"/>
        <v>#DIV/0!</v>
      </c>
      <c r="P240" s="92"/>
    </row>
    <row r="241" spans="1:16" s="74" customFormat="1" ht="15">
      <c r="A241" s="64" t="s">
        <v>90</v>
      </c>
      <c r="B241" s="117"/>
      <c r="C241" s="81"/>
      <c r="D241" s="91"/>
      <c r="E241" s="106"/>
      <c r="F241" s="106"/>
      <c r="G241" s="106"/>
      <c r="H241" s="106"/>
      <c r="I241" s="82" t="e">
        <f t="shared" si="73"/>
        <v>#DIV/0!</v>
      </c>
      <c r="J241" s="149" t="e">
        <f t="shared" si="77"/>
        <v>#DIV/0!</v>
      </c>
      <c r="K241" s="91"/>
      <c r="L241" s="91"/>
      <c r="M241" s="106"/>
      <c r="N241" s="149" t="e">
        <f t="shared" si="78"/>
        <v>#DIV/0!</v>
      </c>
      <c r="P241" s="92"/>
    </row>
    <row r="242" spans="1:16" s="74" customFormat="1" ht="25.5">
      <c r="A242" s="65" t="s">
        <v>91</v>
      </c>
      <c r="B242" s="96"/>
      <c r="C242" s="139"/>
      <c r="D242" s="87"/>
      <c r="E242" s="89"/>
      <c r="F242" s="89"/>
      <c r="G242" s="89"/>
      <c r="H242" s="89"/>
      <c r="I242" s="88" t="e">
        <f t="shared" si="73"/>
        <v>#DIV/0!</v>
      </c>
      <c r="J242" s="150" t="e">
        <f t="shared" si="77"/>
        <v>#DIV/0!</v>
      </c>
      <c r="K242" s="87"/>
      <c r="L242" s="87"/>
      <c r="M242" s="89"/>
      <c r="N242" s="150" t="e">
        <f t="shared" si="78"/>
        <v>#DIV/0!</v>
      </c>
      <c r="P242" s="92"/>
    </row>
    <row r="243" spans="1:16" s="74" customFormat="1" ht="15">
      <c r="A243" s="63" t="s">
        <v>57</v>
      </c>
      <c r="B243" s="151"/>
      <c r="C243" s="140"/>
      <c r="D243" s="102"/>
      <c r="E243" s="132"/>
      <c r="F243" s="132"/>
      <c r="G243" s="132"/>
      <c r="H243" s="132"/>
      <c r="I243" s="103" t="e">
        <f t="shared" si="73"/>
        <v>#DIV/0!</v>
      </c>
      <c r="J243" s="152" t="e">
        <f t="shared" si="77"/>
        <v>#DIV/0!</v>
      </c>
      <c r="K243" s="102"/>
      <c r="L243" s="102"/>
      <c r="M243" s="132"/>
      <c r="N243" s="152" t="e">
        <f t="shared" si="78"/>
        <v>#DIV/0!</v>
      </c>
      <c r="P243" s="92"/>
    </row>
    <row r="244" spans="1:16" s="74" customFormat="1" ht="15">
      <c r="A244" s="141" t="s">
        <v>92</v>
      </c>
      <c r="B244" s="153"/>
      <c r="C244" s="142"/>
      <c r="D244" s="143"/>
      <c r="E244" s="135"/>
      <c r="F244" s="135"/>
      <c r="G244" s="135"/>
      <c r="H244" s="135"/>
      <c r="I244" s="134" t="e">
        <f t="shared" si="73"/>
        <v>#DIV/0!</v>
      </c>
      <c r="J244" s="154" t="e">
        <f t="shared" si="77"/>
        <v>#DIV/0!</v>
      </c>
      <c r="K244" s="143"/>
      <c r="L244" s="143"/>
      <c r="M244" s="135"/>
      <c r="N244" s="154" t="e">
        <f t="shared" si="78"/>
        <v>#DIV/0!</v>
      </c>
      <c r="P244" s="92"/>
    </row>
    <row r="245" spans="1:16" s="74" customFormat="1" ht="15">
      <c r="A245" s="137" t="s">
        <v>147</v>
      </c>
      <c r="B245" s="148"/>
      <c r="C245" s="127"/>
      <c r="D245" s="75"/>
      <c r="E245" s="76"/>
      <c r="F245" s="76"/>
      <c r="G245" s="76"/>
      <c r="H245" s="76"/>
      <c r="I245" s="35" t="e">
        <f t="shared" si="73"/>
        <v>#DIV/0!</v>
      </c>
      <c r="J245" s="147" t="e">
        <f t="shared" si="77"/>
        <v>#DIV/0!</v>
      </c>
      <c r="K245" s="75"/>
      <c r="L245" s="75"/>
      <c r="M245" s="76"/>
      <c r="N245" s="47" t="e">
        <f t="shared" si="78"/>
        <v>#DIV/0!</v>
      </c>
      <c r="P245" s="92"/>
    </row>
    <row r="246" spans="1:16" s="74" customFormat="1" ht="25.5">
      <c r="A246" s="138" t="s">
        <v>151</v>
      </c>
      <c r="B246" s="148"/>
      <c r="C246" s="127"/>
      <c r="D246" s="75"/>
      <c r="E246" s="76"/>
      <c r="F246" s="76"/>
      <c r="G246" s="76"/>
      <c r="H246" s="76"/>
      <c r="I246" s="35" t="e">
        <f t="shared" si="73"/>
        <v>#DIV/0!</v>
      </c>
      <c r="J246" s="147" t="e">
        <f t="shared" si="77"/>
        <v>#DIV/0!</v>
      </c>
      <c r="K246" s="75"/>
      <c r="L246" s="75"/>
      <c r="M246" s="76"/>
      <c r="N246" s="47" t="e">
        <f t="shared" si="78"/>
        <v>#DIV/0!</v>
      </c>
      <c r="P246" s="92"/>
    </row>
    <row r="247" spans="1:16" s="74" customFormat="1" ht="15">
      <c r="A247" s="64" t="s">
        <v>90</v>
      </c>
      <c r="B247" s="117"/>
      <c r="C247" s="81"/>
      <c r="D247" s="91"/>
      <c r="E247" s="106"/>
      <c r="F247" s="106"/>
      <c r="G247" s="106"/>
      <c r="H247" s="106"/>
      <c r="I247" s="82" t="e">
        <f t="shared" si="73"/>
        <v>#DIV/0!</v>
      </c>
      <c r="J247" s="149" t="e">
        <f t="shared" si="77"/>
        <v>#DIV/0!</v>
      </c>
      <c r="K247" s="91"/>
      <c r="L247" s="91"/>
      <c r="M247" s="106"/>
      <c r="N247" s="149" t="e">
        <f t="shared" si="78"/>
        <v>#DIV/0!</v>
      </c>
      <c r="P247" s="92"/>
    </row>
    <row r="248" spans="1:16" s="74" customFormat="1" ht="25.5">
      <c r="A248" s="65" t="s">
        <v>91</v>
      </c>
      <c r="B248" s="96"/>
      <c r="C248" s="139"/>
      <c r="D248" s="87"/>
      <c r="E248" s="89"/>
      <c r="F248" s="89"/>
      <c r="G248" s="89"/>
      <c r="H248" s="89"/>
      <c r="I248" s="88" t="e">
        <f t="shared" si="73"/>
        <v>#DIV/0!</v>
      </c>
      <c r="J248" s="150" t="e">
        <f t="shared" si="77"/>
        <v>#DIV/0!</v>
      </c>
      <c r="K248" s="87"/>
      <c r="L248" s="87"/>
      <c r="M248" s="89"/>
      <c r="N248" s="150" t="e">
        <f t="shared" si="78"/>
        <v>#DIV/0!</v>
      </c>
      <c r="P248" s="92"/>
    </row>
    <row r="249" spans="1:16" s="94" customFormat="1" ht="15">
      <c r="A249" s="63" t="s">
        <v>57</v>
      </c>
      <c r="B249" s="151"/>
      <c r="C249" s="140"/>
      <c r="D249" s="102"/>
      <c r="E249" s="132"/>
      <c r="F249" s="132"/>
      <c r="G249" s="132"/>
      <c r="H249" s="132"/>
      <c r="I249" s="103" t="e">
        <f t="shared" si="73"/>
        <v>#DIV/0!</v>
      </c>
      <c r="J249" s="152" t="e">
        <f t="shared" si="77"/>
        <v>#DIV/0!</v>
      </c>
      <c r="K249" s="102"/>
      <c r="L249" s="102"/>
      <c r="M249" s="132"/>
      <c r="N249" s="152" t="e">
        <f t="shared" si="78"/>
        <v>#DIV/0!</v>
      </c>
      <c r="P249" s="198"/>
    </row>
    <row r="250" spans="1:16" s="94" customFormat="1" ht="15">
      <c r="A250" s="141" t="s">
        <v>92</v>
      </c>
      <c r="B250" s="153"/>
      <c r="C250" s="142"/>
      <c r="D250" s="143"/>
      <c r="E250" s="135"/>
      <c r="F250" s="135"/>
      <c r="G250" s="135"/>
      <c r="H250" s="135"/>
      <c r="I250" s="134" t="e">
        <f t="shared" si="73"/>
        <v>#DIV/0!</v>
      </c>
      <c r="J250" s="154" t="e">
        <f t="shared" si="77"/>
        <v>#DIV/0!</v>
      </c>
      <c r="K250" s="143"/>
      <c r="L250" s="143"/>
      <c r="M250" s="135"/>
      <c r="N250" s="154" t="e">
        <f t="shared" si="78"/>
        <v>#DIV/0!</v>
      </c>
      <c r="P250" s="198"/>
    </row>
    <row r="251" spans="1:16" s="94" customFormat="1" ht="15">
      <c r="A251" s="155" t="s">
        <v>147</v>
      </c>
      <c r="B251" s="148"/>
      <c r="C251" s="127"/>
      <c r="D251" s="75"/>
      <c r="E251" s="76"/>
      <c r="F251" s="76"/>
      <c r="G251" s="76"/>
      <c r="H251" s="76"/>
      <c r="I251" s="35" t="e">
        <f t="shared" si="73"/>
        <v>#DIV/0!</v>
      </c>
      <c r="J251" s="147" t="e">
        <f t="shared" si="77"/>
        <v>#DIV/0!</v>
      </c>
      <c r="K251" s="75"/>
      <c r="L251" s="75"/>
      <c r="M251" s="76"/>
      <c r="N251" s="47" t="e">
        <f t="shared" si="78"/>
        <v>#DIV/0!</v>
      </c>
      <c r="P251" s="198"/>
    </row>
    <row r="252" spans="1:16" s="74" customFormat="1" ht="25.5">
      <c r="A252" s="2" t="s">
        <v>98</v>
      </c>
      <c r="B252" s="3">
        <f>SUM(B254:B256)</f>
        <v>0</v>
      </c>
      <c r="C252" s="3">
        <f t="shared" ref="C252:H252" si="81">SUM(C254:C256)</f>
        <v>0</v>
      </c>
      <c r="D252" s="3">
        <f t="shared" si="81"/>
        <v>0</v>
      </c>
      <c r="E252" s="3">
        <f t="shared" si="81"/>
        <v>0</v>
      </c>
      <c r="F252" s="3">
        <f t="shared" si="81"/>
        <v>0</v>
      </c>
      <c r="G252" s="3">
        <f t="shared" si="81"/>
        <v>0</v>
      </c>
      <c r="H252" s="3">
        <f t="shared" si="81"/>
        <v>0</v>
      </c>
      <c r="I252" s="147" t="e">
        <f>F252/E252</f>
        <v>#DIV/0!</v>
      </c>
      <c r="J252" s="147" t="e">
        <f t="shared" si="77"/>
        <v>#DIV/0!</v>
      </c>
      <c r="K252" s="3">
        <f t="shared" ref="K252:M252" si="82">SUM(K254:K256)</f>
        <v>0</v>
      </c>
      <c r="L252" s="3">
        <f t="shared" si="82"/>
        <v>0</v>
      </c>
      <c r="M252" s="29">
        <f t="shared" si="82"/>
        <v>0</v>
      </c>
      <c r="N252" s="47" t="e">
        <f t="shared" si="78"/>
        <v>#DIV/0!</v>
      </c>
      <c r="P252" s="92"/>
    </row>
    <row r="253" spans="1:16" s="74" customFormat="1" ht="38.25">
      <c r="A253" s="126" t="s">
        <v>95</v>
      </c>
      <c r="B253" s="31"/>
      <c r="C253" s="127"/>
      <c r="D253" s="75"/>
      <c r="E253" s="76"/>
      <c r="F253" s="76"/>
      <c r="G253" s="76"/>
      <c r="H253" s="76"/>
      <c r="I253" s="147"/>
      <c r="J253" s="147"/>
      <c r="K253" s="75"/>
      <c r="L253" s="75"/>
      <c r="M253" s="76"/>
      <c r="N253" s="47"/>
      <c r="P253" s="92"/>
    </row>
    <row r="254" spans="1:16" s="74" customFormat="1" ht="15">
      <c r="A254" s="127"/>
      <c r="B254" s="144"/>
      <c r="C254" s="144"/>
      <c r="D254" s="145"/>
      <c r="E254" s="146"/>
      <c r="F254" s="146"/>
      <c r="G254" s="146"/>
      <c r="H254" s="146"/>
      <c r="I254" s="147" t="e">
        <f t="shared" ref="I254:I257" si="83">F254/E254</f>
        <v>#DIV/0!</v>
      </c>
      <c r="J254" s="147" t="e">
        <f t="shared" ref="J254:J308" si="84">H254/B254</f>
        <v>#DIV/0!</v>
      </c>
      <c r="K254" s="145"/>
      <c r="L254" s="145"/>
      <c r="M254" s="146"/>
      <c r="N254" s="147" t="e">
        <f t="shared" ref="N254:N308" si="85">K254/H254</f>
        <v>#DIV/0!</v>
      </c>
      <c r="P254" s="92"/>
    </row>
    <row r="255" spans="1:16" s="74" customFormat="1" ht="15">
      <c r="A255" s="127"/>
      <c r="B255" s="144"/>
      <c r="C255" s="144"/>
      <c r="D255" s="145"/>
      <c r="E255" s="146"/>
      <c r="F255" s="146"/>
      <c r="G255" s="146"/>
      <c r="H255" s="146"/>
      <c r="I255" s="147" t="e">
        <f t="shared" si="83"/>
        <v>#DIV/0!</v>
      </c>
      <c r="J255" s="147" t="e">
        <f t="shared" si="84"/>
        <v>#DIV/0!</v>
      </c>
      <c r="K255" s="145"/>
      <c r="L255" s="145"/>
      <c r="M255" s="146"/>
      <c r="N255" s="147" t="e">
        <f t="shared" si="85"/>
        <v>#DIV/0!</v>
      </c>
      <c r="P255" s="92"/>
    </row>
    <row r="256" spans="1:16" s="74" customFormat="1" ht="15">
      <c r="A256" s="155" t="s">
        <v>147</v>
      </c>
      <c r="B256" s="144"/>
      <c r="C256" s="144"/>
      <c r="D256" s="145"/>
      <c r="E256" s="146"/>
      <c r="F256" s="146"/>
      <c r="G256" s="146"/>
      <c r="H256" s="146"/>
      <c r="I256" s="147" t="e">
        <f t="shared" si="83"/>
        <v>#DIV/0!</v>
      </c>
      <c r="J256" s="147" t="e">
        <f t="shared" si="84"/>
        <v>#DIV/0!</v>
      </c>
      <c r="K256" s="145"/>
      <c r="L256" s="145"/>
      <c r="M256" s="146"/>
      <c r="N256" s="147" t="e">
        <f t="shared" si="85"/>
        <v>#DIV/0!</v>
      </c>
      <c r="P256" s="92"/>
    </row>
    <row r="257" spans="1:504" s="74" customFormat="1" ht="51">
      <c r="A257" s="2" t="s">
        <v>99</v>
      </c>
      <c r="B257" s="3">
        <f>SUM(B259:B261)</f>
        <v>0</v>
      </c>
      <c r="C257" s="3">
        <f t="shared" ref="C257:H257" si="86">SUM(C259:C261)</f>
        <v>0</v>
      </c>
      <c r="D257" s="3">
        <f t="shared" si="86"/>
        <v>0</v>
      </c>
      <c r="E257" s="3">
        <f t="shared" si="86"/>
        <v>0</v>
      </c>
      <c r="F257" s="3">
        <f t="shared" si="86"/>
        <v>0</v>
      </c>
      <c r="G257" s="3">
        <f t="shared" si="86"/>
        <v>0</v>
      </c>
      <c r="H257" s="3">
        <f t="shared" si="86"/>
        <v>0</v>
      </c>
      <c r="I257" s="147" t="e">
        <f t="shared" si="83"/>
        <v>#DIV/0!</v>
      </c>
      <c r="J257" s="147" t="e">
        <f t="shared" si="84"/>
        <v>#DIV/0!</v>
      </c>
      <c r="K257" s="3">
        <f t="shared" ref="K257:M257" si="87">SUM(K259:K261)</f>
        <v>0</v>
      </c>
      <c r="L257" s="3">
        <f t="shared" si="87"/>
        <v>0</v>
      </c>
      <c r="M257" s="29">
        <f t="shared" si="87"/>
        <v>0</v>
      </c>
      <c r="N257" s="147" t="e">
        <f t="shared" si="85"/>
        <v>#DIV/0!</v>
      </c>
      <c r="P257" s="92"/>
    </row>
    <row r="258" spans="1:504" s="74" customFormat="1" ht="25.5">
      <c r="A258" s="126" t="s">
        <v>100</v>
      </c>
      <c r="B258" s="31"/>
      <c r="C258" s="127"/>
      <c r="D258" s="75"/>
      <c r="E258" s="76"/>
      <c r="F258" s="76"/>
      <c r="G258" s="76"/>
      <c r="H258" s="76"/>
      <c r="I258" s="147"/>
      <c r="J258" s="147"/>
      <c r="K258" s="75"/>
      <c r="L258" s="75"/>
      <c r="M258" s="76"/>
      <c r="N258" s="147"/>
      <c r="P258" s="92"/>
    </row>
    <row r="259" spans="1:504" s="74" customFormat="1" ht="25.5">
      <c r="A259" s="2" t="s">
        <v>152</v>
      </c>
      <c r="B259" s="31"/>
      <c r="C259" s="127"/>
      <c r="D259" s="75"/>
      <c r="E259" s="76"/>
      <c r="F259" s="76"/>
      <c r="G259" s="76"/>
      <c r="H259" s="76"/>
      <c r="I259" s="147" t="e">
        <f>F259/E259</f>
        <v>#DIV/0!</v>
      </c>
      <c r="J259" s="147" t="e">
        <f t="shared" si="84"/>
        <v>#DIV/0!</v>
      </c>
      <c r="K259" s="75"/>
      <c r="L259" s="75"/>
      <c r="M259" s="76"/>
      <c r="N259" s="147" t="e">
        <f t="shared" si="85"/>
        <v>#DIV/0!</v>
      </c>
      <c r="P259" s="92"/>
    </row>
    <row r="260" spans="1:504" s="74" customFormat="1" ht="15">
      <c r="A260" s="2"/>
      <c r="B260" s="31"/>
      <c r="C260" s="127"/>
      <c r="D260" s="75"/>
      <c r="E260" s="76"/>
      <c r="F260" s="76"/>
      <c r="G260" s="76"/>
      <c r="H260" s="76"/>
      <c r="I260" s="147" t="e">
        <f>F260/E260</f>
        <v>#DIV/0!</v>
      </c>
      <c r="J260" s="147" t="e">
        <f t="shared" si="84"/>
        <v>#DIV/0!</v>
      </c>
      <c r="K260" s="75"/>
      <c r="L260" s="75"/>
      <c r="M260" s="76"/>
      <c r="N260" s="147" t="e">
        <f t="shared" si="85"/>
        <v>#DIV/0!</v>
      </c>
      <c r="P260" s="92"/>
    </row>
    <row r="261" spans="1:504" s="74" customFormat="1" ht="15">
      <c r="A261" s="2"/>
      <c r="B261" s="48"/>
      <c r="C261" s="127"/>
      <c r="D261" s="75"/>
      <c r="E261" s="76"/>
      <c r="F261" s="76"/>
      <c r="G261" s="76"/>
      <c r="H261" s="76"/>
      <c r="I261" s="147" t="e">
        <f>F261/E261</f>
        <v>#DIV/0!</v>
      </c>
      <c r="J261" s="147" t="e">
        <f t="shared" si="84"/>
        <v>#DIV/0!</v>
      </c>
      <c r="K261" s="75"/>
      <c r="L261" s="75"/>
      <c r="M261" s="76"/>
      <c r="N261" s="147" t="e">
        <f t="shared" si="85"/>
        <v>#DIV/0!</v>
      </c>
      <c r="P261" s="92"/>
    </row>
    <row r="262" spans="1:504" s="74" customFormat="1" ht="25.5">
      <c r="A262" s="2" t="s">
        <v>101</v>
      </c>
      <c r="B262" s="156"/>
      <c r="C262" s="127"/>
      <c r="D262" s="75"/>
      <c r="E262" s="76"/>
      <c r="F262" s="76"/>
      <c r="G262" s="76"/>
      <c r="H262" s="76"/>
      <c r="I262" s="147" t="e">
        <f t="shared" ref="I262:I290" si="88">F262/E262</f>
        <v>#DIV/0!</v>
      </c>
      <c r="J262" s="147" t="e">
        <f t="shared" si="84"/>
        <v>#DIV/0!</v>
      </c>
      <c r="K262" s="75"/>
      <c r="L262" s="75"/>
      <c r="M262" s="76"/>
      <c r="N262" s="147" t="e">
        <f t="shared" si="85"/>
        <v>#DIV/0!</v>
      </c>
      <c r="P262" s="92"/>
    </row>
    <row r="263" spans="1:504" ht="63.75">
      <c r="A263" s="2" t="s">
        <v>102</v>
      </c>
      <c r="B263" s="3">
        <f>SUM(B265:B274)</f>
        <v>0</v>
      </c>
      <c r="C263" s="127">
        <f t="shared" ref="C263:H263" si="89">SUM(C265:C274)</f>
        <v>0</v>
      </c>
      <c r="D263" s="127">
        <f>SUM(D265:D274)</f>
        <v>0</v>
      </c>
      <c r="E263" s="127">
        <f t="shared" si="89"/>
        <v>0</v>
      </c>
      <c r="F263" s="127">
        <f t="shared" si="89"/>
        <v>0</v>
      </c>
      <c r="G263" s="127">
        <f t="shared" si="89"/>
        <v>0</v>
      </c>
      <c r="H263" s="127">
        <f t="shared" si="89"/>
        <v>0</v>
      </c>
      <c r="I263" s="147" t="e">
        <f t="shared" si="88"/>
        <v>#DIV/0!</v>
      </c>
      <c r="J263" s="147" t="e">
        <f t="shared" si="84"/>
        <v>#DIV/0!</v>
      </c>
      <c r="K263" s="3">
        <f t="shared" ref="K263:M263" si="90">SUM(K265:K274)</f>
        <v>0</v>
      </c>
      <c r="L263" s="3">
        <f t="shared" si="90"/>
        <v>0</v>
      </c>
      <c r="M263" s="29">
        <f t="shared" si="90"/>
        <v>0</v>
      </c>
      <c r="N263" s="147" t="e">
        <f t="shared" si="85"/>
        <v>#DIV/0!</v>
      </c>
      <c r="O263" s="4"/>
      <c r="P263" s="41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4"/>
      <c r="DB263" s="4"/>
      <c r="DC263" s="4"/>
      <c r="DD263" s="4"/>
      <c r="DE263" s="4"/>
      <c r="DF263" s="4"/>
      <c r="DG263" s="4"/>
      <c r="DH263" s="4"/>
      <c r="DI263" s="4"/>
      <c r="DJ263" s="4"/>
      <c r="DK263" s="4"/>
      <c r="DL263" s="4"/>
      <c r="DM263" s="4"/>
      <c r="DN263" s="4"/>
      <c r="DO263" s="4"/>
      <c r="DP263" s="4"/>
      <c r="DQ263" s="4"/>
      <c r="DR263" s="4"/>
      <c r="DS263" s="4"/>
      <c r="DT263" s="4"/>
      <c r="DU263" s="4"/>
      <c r="DV263" s="4"/>
      <c r="DW263" s="4"/>
      <c r="DX263" s="4"/>
      <c r="DY263" s="4"/>
      <c r="DZ263" s="4"/>
      <c r="EA263" s="4"/>
      <c r="EB263" s="4"/>
      <c r="EC263" s="4"/>
      <c r="ED263" s="4"/>
      <c r="EE263" s="4"/>
      <c r="EF263" s="4"/>
      <c r="EG263" s="4"/>
      <c r="EH263" s="4"/>
      <c r="EI263" s="4"/>
      <c r="EJ263" s="4"/>
      <c r="EK263" s="4"/>
      <c r="EL263" s="4"/>
      <c r="EM263" s="4"/>
      <c r="EN263" s="4"/>
      <c r="EO263" s="4"/>
      <c r="EP263" s="4"/>
      <c r="EQ263" s="4"/>
      <c r="ER263" s="4"/>
      <c r="ES263" s="4"/>
      <c r="ET263" s="4"/>
      <c r="EU263" s="4"/>
      <c r="EV263" s="4"/>
      <c r="EW263" s="4"/>
      <c r="EX263" s="4"/>
      <c r="EY263" s="4"/>
      <c r="EZ263" s="4"/>
      <c r="FA263" s="4"/>
      <c r="FB263" s="4"/>
      <c r="FC263" s="4"/>
      <c r="FD263" s="4"/>
      <c r="FE263" s="4"/>
      <c r="FF263" s="4"/>
      <c r="FG263" s="4"/>
      <c r="FH263" s="4"/>
      <c r="FI263" s="4"/>
      <c r="FJ263" s="4"/>
      <c r="FK263" s="4"/>
      <c r="FL263" s="4"/>
      <c r="FM263" s="4"/>
      <c r="FN263" s="4"/>
      <c r="FO263" s="4"/>
      <c r="FP263" s="4"/>
      <c r="FQ263" s="4"/>
      <c r="FR263" s="4"/>
      <c r="FS263" s="4"/>
      <c r="FT263" s="4"/>
      <c r="FU263" s="4"/>
      <c r="FV263" s="4"/>
      <c r="FW263" s="4"/>
      <c r="FX263" s="4"/>
      <c r="FY263" s="4"/>
      <c r="FZ263" s="4"/>
      <c r="GA263" s="4"/>
      <c r="GB263" s="4"/>
      <c r="GC263" s="4"/>
      <c r="GD263" s="4"/>
      <c r="GE263" s="4"/>
      <c r="GF263" s="4"/>
      <c r="GG263" s="4"/>
      <c r="GH263" s="4"/>
      <c r="GI263" s="4"/>
      <c r="GJ263" s="4"/>
      <c r="GK263" s="4"/>
      <c r="GL263" s="4"/>
      <c r="GM263" s="4"/>
      <c r="GN263" s="4"/>
      <c r="GO263" s="4"/>
      <c r="GP263" s="4"/>
      <c r="GQ263" s="4"/>
      <c r="GR263" s="4"/>
      <c r="GS263" s="4"/>
      <c r="GT263" s="4"/>
      <c r="GU263" s="4"/>
      <c r="GV263" s="4"/>
      <c r="GW263" s="4"/>
      <c r="GX263" s="4"/>
      <c r="GY263" s="4"/>
      <c r="GZ263" s="4"/>
      <c r="HA263" s="4"/>
      <c r="HB263" s="4"/>
      <c r="HC263" s="4"/>
      <c r="HD263" s="4"/>
      <c r="HE263" s="4"/>
      <c r="HF263" s="4"/>
      <c r="HG263" s="4"/>
      <c r="HH263" s="4"/>
      <c r="HI263" s="4"/>
      <c r="HJ263" s="4"/>
      <c r="HK263" s="4"/>
      <c r="HL263" s="4"/>
      <c r="HM263" s="4"/>
      <c r="HN263" s="4"/>
      <c r="HO263" s="4"/>
      <c r="HP263" s="4"/>
      <c r="HQ263" s="4"/>
      <c r="HR263" s="4"/>
      <c r="HS263" s="4"/>
      <c r="HT263" s="4"/>
      <c r="HU263" s="4"/>
      <c r="HV263" s="4"/>
      <c r="HW263" s="4"/>
      <c r="HX263" s="4"/>
      <c r="HY263" s="4"/>
      <c r="HZ263" s="4"/>
      <c r="IA263" s="4"/>
      <c r="IB263" s="4"/>
      <c r="IC263" s="4"/>
      <c r="ID263" s="4"/>
      <c r="IE263" s="4"/>
      <c r="IF263" s="4"/>
      <c r="IG263" s="4"/>
      <c r="IH263" s="4"/>
      <c r="II263" s="4"/>
      <c r="IJ263" s="4"/>
      <c r="IK263" s="4"/>
      <c r="IL263" s="4"/>
      <c r="IM263" s="4"/>
      <c r="IN263" s="4"/>
      <c r="IO263" s="4"/>
      <c r="IP263" s="4"/>
      <c r="IQ263" s="4"/>
      <c r="IR263" s="4"/>
      <c r="IS263" s="4"/>
      <c r="IT263" s="4"/>
      <c r="IU263" s="4"/>
      <c r="IV263" s="4"/>
      <c r="IW263" s="4"/>
      <c r="IX263" s="4"/>
      <c r="IY263" s="4"/>
      <c r="IZ263" s="4"/>
      <c r="JA263" s="4"/>
      <c r="JB263" s="4"/>
      <c r="JC263" s="4"/>
      <c r="JD263" s="4"/>
      <c r="JE263" s="4"/>
      <c r="JF263" s="4"/>
      <c r="JG263" s="4"/>
      <c r="JH263" s="4"/>
      <c r="JI263" s="4"/>
      <c r="JJ263" s="4"/>
      <c r="JK263" s="4"/>
      <c r="JL263" s="4"/>
      <c r="JM263" s="4"/>
      <c r="JN263" s="4"/>
      <c r="JO263" s="4"/>
      <c r="JP263" s="4"/>
      <c r="JQ263" s="4"/>
      <c r="JR263" s="4"/>
      <c r="JS263" s="4"/>
      <c r="JT263" s="4"/>
      <c r="JU263" s="4"/>
      <c r="JV263" s="4"/>
      <c r="JW263" s="4"/>
      <c r="JX263" s="4"/>
      <c r="JY263" s="4"/>
      <c r="JZ263" s="4"/>
      <c r="KA263" s="4"/>
      <c r="KB263" s="4"/>
      <c r="KC263" s="4"/>
      <c r="KD263" s="4"/>
      <c r="KE263" s="4"/>
      <c r="KF263" s="4"/>
      <c r="KG263" s="4"/>
      <c r="KH263" s="4"/>
      <c r="KI263" s="4"/>
      <c r="KJ263" s="4"/>
      <c r="KK263" s="4"/>
      <c r="KL263" s="4"/>
      <c r="KM263" s="4"/>
      <c r="KN263" s="4"/>
      <c r="KO263" s="4"/>
      <c r="KP263" s="4"/>
      <c r="KQ263" s="4"/>
      <c r="KR263" s="4"/>
      <c r="KS263" s="4"/>
      <c r="KT263" s="4"/>
      <c r="KU263" s="4"/>
      <c r="KV263" s="4"/>
      <c r="KW263" s="4"/>
      <c r="KX263" s="4"/>
      <c r="KY263" s="4"/>
      <c r="KZ263" s="4"/>
      <c r="LA263" s="4"/>
      <c r="LB263" s="4"/>
      <c r="LC263" s="4"/>
      <c r="LD263" s="4"/>
      <c r="LE263" s="4"/>
      <c r="LF263" s="4"/>
      <c r="LG263" s="4"/>
      <c r="LH263" s="4"/>
      <c r="LI263" s="4"/>
      <c r="LJ263" s="4"/>
      <c r="LK263" s="4"/>
      <c r="LL263" s="4"/>
      <c r="LM263" s="4"/>
      <c r="LN263" s="4"/>
      <c r="LO263" s="4"/>
      <c r="LP263" s="4"/>
      <c r="LQ263" s="4"/>
      <c r="LR263" s="4"/>
      <c r="LS263" s="4"/>
      <c r="LT263" s="4"/>
      <c r="LU263" s="4"/>
      <c r="LV263" s="4"/>
      <c r="LW263" s="4"/>
      <c r="LX263" s="4"/>
      <c r="LY263" s="4"/>
      <c r="LZ263" s="4"/>
      <c r="MA263" s="4"/>
      <c r="MB263" s="4"/>
      <c r="MC263" s="4"/>
      <c r="MD263" s="4"/>
      <c r="ME263" s="4"/>
      <c r="MF263" s="4"/>
      <c r="MG263" s="4"/>
      <c r="MH263" s="4"/>
      <c r="MI263" s="4"/>
      <c r="MJ263" s="4"/>
      <c r="MK263" s="4"/>
      <c r="ML263" s="4"/>
      <c r="MM263" s="4"/>
      <c r="MN263" s="4"/>
      <c r="MO263" s="4"/>
      <c r="MP263" s="4"/>
      <c r="MQ263" s="4"/>
      <c r="MR263" s="4"/>
      <c r="MS263" s="4"/>
      <c r="MT263" s="4"/>
      <c r="MU263" s="4"/>
      <c r="MV263" s="4"/>
      <c r="MW263" s="4"/>
      <c r="MX263" s="4"/>
      <c r="MY263" s="4"/>
      <c r="MZ263" s="4"/>
      <c r="NA263" s="4"/>
      <c r="NB263" s="4"/>
      <c r="NC263" s="4"/>
      <c r="ND263" s="4"/>
      <c r="NE263" s="4"/>
      <c r="NF263" s="4"/>
      <c r="NG263" s="4"/>
      <c r="NH263" s="4"/>
      <c r="NI263" s="4"/>
      <c r="NJ263" s="4"/>
      <c r="NK263" s="4"/>
      <c r="NL263" s="4"/>
      <c r="NM263" s="4"/>
      <c r="NN263" s="4"/>
      <c r="NO263" s="4"/>
      <c r="NP263" s="4"/>
      <c r="NQ263" s="4"/>
      <c r="NR263" s="4"/>
      <c r="NS263" s="4"/>
      <c r="NT263" s="4"/>
      <c r="NU263" s="4"/>
      <c r="NV263" s="4"/>
      <c r="NW263" s="4"/>
      <c r="NX263" s="4"/>
      <c r="NY263" s="4"/>
      <c r="NZ263" s="4"/>
      <c r="OA263" s="4"/>
      <c r="OB263" s="4"/>
      <c r="OC263" s="4"/>
      <c r="OD263" s="4"/>
      <c r="OE263" s="4"/>
      <c r="OF263" s="4"/>
      <c r="OG263" s="4"/>
      <c r="OH263" s="4"/>
      <c r="OI263" s="4"/>
      <c r="OJ263" s="4"/>
      <c r="OK263" s="4"/>
      <c r="OL263" s="4"/>
      <c r="OM263" s="4"/>
      <c r="ON263" s="4"/>
      <c r="OO263" s="4"/>
      <c r="OP263" s="4"/>
      <c r="OQ263" s="4"/>
      <c r="OR263" s="4"/>
      <c r="OS263" s="4"/>
      <c r="OT263" s="4"/>
      <c r="OU263" s="4"/>
      <c r="OV263" s="4"/>
      <c r="OW263" s="4"/>
      <c r="OX263" s="4"/>
      <c r="OY263" s="4"/>
      <c r="OZ263" s="4"/>
      <c r="PA263" s="4"/>
      <c r="PB263" s="4"/>
      <c r="PC263" s="4"/>
      <c r="PD263" s="4"/>
      <c r="PE263" s="4"/>
      <c r="PF263" s="4"/>
      <c r="PG263" s="4"/>
      <c r="PH263" s="4"/>
      <c r="PI263" s="4"/>
      <c r="PJ263" s="4"/>
      <c r="PK263" s="4"/>
      <c r="PL263" s="4"/>
      <c r="PM263" s="4"/>
      <c r="PN263" s="4"/>
      <c r="PO263" s="4"/>
      <c r="PP263" s="4"/>
      <c r="PQ263" s="4"/>
      <c r="PR263" s="4"/>
      <c r="PS263" s="4"/>
      <c r="PT263" s="4"/>
      <c r="PU263" s="4"/>
      <c r="PV263" s="4"/>
      <c r="PW263" s="4"/>
      <c r="PX263" s="4"/>
      <c r="PY263" s="4"/>
      <c r="PZ263" s="4"/>
      <c r="QA263" s="4"/>
      <c r="QB263" s="4"/>
      <c r="QC263" s="4"/>
      <c r="QD263" s="4"/>
      <c r="QE263" s="4"/>
      <c r="QF263" s="4"/>
      <c r="QG263" s="4"/>
      <c r="QH263" s="4"/>
      <c r="QI263" s="4"/>
      <c r="QJ263" s="4"/>
      <c r="QK263" s="4"/>
      <c r="QL263" s="4"/>
      <c r="QM263" s="4"/>
      <c r="QN263" s="4"/>
      <c r="QO263" s="4"/>
      <c r="QP263" s="4"/>
      <c r="QQ263" s="4"/>
      <c r="QR263" s="4"/>
      <c r="QS263" s="4"/>
      <c r="QT263" s="4"/>
      <c r="QU263" s="4"/>
      <c r="QV263" s="4"/>
      <c r="QW263" s="4"/>
      <c r="QX263" s="4"/>
      <c r="QY263" s="4"/>
      <c r="QZ263" s="4"/>
      <c r="RA263" s="4"/>
      <c r="RB263" s="4"/>
      <c r="RC263" s="4"/>
      <c r="RD263" s="4"/>
      <c r="RE263" s="4"/>
      <c r="RF263" s="4"/>
      <c r="RG263" s="4"/>
      <c r="RH263" s="4"/>
      <c r="RI263" s="4"/>
      <c r="RJ263" s="4"/>
      <c r="RK263" s="4"/>
      <c r="RL263" s="4"/>
      <c r="RM263" s="4"/>
      <c r="RN263" s="4"/>
      <c r="RO263" s="4"/>
      <c r="RP263" s="4"/>
      <c r="RQ263" s="4"/>
      <c r="RR263" s="4"/>
      <c r="RS263" s="4"/>
      <c r="RT263" s="4"/>
      <c r="RU263" s="4"/>
      <c r="RV263" s="4"/>
      <c r="RW263" s="4"/>
      <c r="RX263" s="4"/>
      <c r="RY263" s="4"/>
      <c r="RZ263" s="4"/>
      <c r="SA263" s="4"/>
      <c r="SB263" s="4"/>
      <c r="SC263" s="4"/>
      <c r="SD263" s="4"/>
      <c r="SE263" s="4"/>
      <c r="SF263" s="4"/>
      <c r="SG263" s="4"/>
      <c r="SH263" s="4"/>
      <c r="SI263" s="4"/>
      <c r="SJ263" s="4"/>
    </row>
    <row r="264" spans="1:504" ht="25.5">
      <c r="A264" s="157" t="s">
        <v>103</v>
      </c>
      <c r="B264" s="3"/>
      <c r="C264" s="127"/>
      <c r="D264" s="127"/>
      <c r="E264" s="127"/>
      <c r="F264" s="127"/>
      <c r="G264" s="127"/>
      <c r="H264" s="127"/>
      <c r="I264" s="147" t="e">
        <f t="shared" si="88"/>
        <v>#DIV/0!</v>
      </c>
      <c r="J264" s="147" t="e">
        <f t="shared" si="84"/>
        <v>#DIV/0!</v>
      </c>
      <c r="K264" s="3"/>
      <c r="L264" s="3"/>
      <c r="M264" s="29"/>
      <c r="N264" s="147" t="e">
        <f t="shared" si="85"/>
        <v>#DIV/0!</v>
      </c>
      <c r="O264" s="4"/>
      <c r="P264" s="41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4"/>
      <c r="CG264" s="4"/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/>
      <c r="CT264" s="4"/>
      <c r="CU264" s="4"/>
      <c r="CV264" s="4"/>
      <c r="CW264" s="4"/>
      <c r="CX264" s="4"/>
      <c r="CY264" s="4"/>
      <c r="CZ264" s="4"/>
      <c r="DA264" s="4"/>
      <c r="DB264" s="4"/>
      <c r="DC264" s="4"/>
      <c r="DD264" s="4"/>
      <c r="DE264" s="4"/>
      <c r="DF264" s="4"/>
      <c r="DG264" s="4"/>
      <c r="DH264" s="4"/>
      <c r="DI264" s="4"/>
      <c r="DJ264" s="4"/>
      <c r="DK264" s="4"/>
      <c r="DL264" s="4"/>
      <c r="DM264" s="4"/>
      <c r="DN264" s="4"/>
      <c r="DO264" s="4"/>
      <c r="DP264" s="4"/>
      <c r="DQ264" s="4"/>
      <c r="DR264" s="4"/>
      <c r="DS264" s="4"/>
      <c r="DT264" s="4"/>
      <c r="DU264" s="4"/>
      <c r="DV264" s="4"/>
      <c r="DW264" s="4"/>
      <c r="DX264" s="4"/>
      <c r="DY264" s="4"/>
      <c r="DZ264" s="4"/>
      <c r="EA264" s="4"/>
      <c r="EB264" s="4"/>
      <c r="EC264" s="4"/>
      <c r="ED264" s="4"/>
      <c r="EE264" s="4"/>
      <c r="EF264" s="4"/>
      <c r="EG264" s="4"/>
      <c r="EH264" s="4"/>
      <c r="EI264" s="4"/>
      <c r="EJ264" s="4"/>
      <c r="EK264" s="4"/>
      <c r="EL264" s="4"/>
      <c r="EM264" s="4"/>
      <c r="EN264" s="4"/>
      <c r="EO264" s="4"/>
      <c r="EP264" s="4"/>
      <c r="EQ264" s="4"/>
      <c r="ER264" s="4"/>
      <c r="ES264" s="4"/>
      <c r="ET264" s="4"/>
      <c r="EU264" s="4"/>
      <c r="EV264" s="4"/>
      <c r="EW264" s="4"/>
      <c r="EX264" s="4"/>
      <c r="EY264" s="4"/>
      <c r="EZ264" s="4"/>
      <c r="FA264" s="4"/>
      <c r="FB264" s="4"/>
      <c r="FC264" s="4"/>
      <c r="FD264" s="4"/>
      <c r="FE264" s="4"/>
      <c r="FF264" s="4"/>
      <c r="FG264" s="4"/>
      <c r="FH264" s="4"/>
      <c r="FI264" s="4"/>
      <c r="FJ264" s="4"/>
      <c r="FK264" s="4"/>
      <c r="FL264" s="4"/>
      <c r="FM264" s="4"/>
      <c r="FN264" s="4"/>
      <c r="FO264" s="4"/>
      <c r="FP264" s="4"/>
      <c r="FQ264" s="4"/>
      <c r="FR264" s="4"/>
      <c r="FS264" s="4"/>
      <c r="FT264" s="4"/>
      <c r="FU264" s="4"/>
      <c r="FV264" s="4"/>
      <c r="FW264" s="4"/>
      <c r="FX264" s="4"/>
      <c r="FY264" s="4"/>
      <c r="FZ264" s="4"/>
      <c r="GA264" s="4"/>
      <c r="GB264" s="4"/>
      <c r="GC264" s="4"/>
      <c r="GD264" s="4"/>
      <c r="GE264" s="4"/>
      <c r="GF264" s="4"/>
      <c r="GG264" s="4"/>
      <c r="GH264" s="4"/>
      <c r="GI264" s="4"/>
      <c r="GJ264" s="4"/>
      <c r="GK264" s="4"/>
      <c r="GL264" s="4"/>
      <c r="GM264" s="4"/>
      <c r="GN264" s="4"/>
      <c r="GO264" s="4"/>
      <c r="GP264" s="4"/>
      <c r="GQ264" s="4"/>
      <c r="GR264" s="4"/>
      <c r="GS264" s="4"/>
      <c r="GT264" s="4"/>
      <c r="GU264" s="4"/>
      <c r="GV264" s="4"/>
      <c r="GW264" s="4"/>
      <c r="GX264" s="4"/>
      <c r="GY264" s="4"/>
      <c r="GZ264" s="4"/>
      <c r="HA264" s="4"/>
      <c r="HB264" s="4"/>
      <c r="HC264" s="4"/>
      <c r="HD264" s="4"/>
      <c r="HE264" s="4"/>
      <c r="HF264" s="4"/>
      <c r="HG264" s="4"/>
      <c r="HH264" s="4"/>
      <c r="HI264" s="4"/>
      <c r="HJ264" s="4"/>
      <c r="HK264" s="4"/>
      <c r="HL264" s="4"/>
      <c r="HM264" s="4"/>
      <c r="HN264" s="4"/>
      <c r="HO264" s="4"/>
      <c r="HP264" s="4"/>
      <c r="HQ264" s="4"/>
      <c r="HR264" s="4"/>
      <c r="HS264" s="4"/>
      <c r="HT264" s="4"/>
      <c r="HU264" s="4"/>
      <c r="HV264" s="4"/>
      <c r="HW264" s="4"/>
      <c r="HX264" s="4"/>
      <c r="HY264" s="4"/>
      <c r="HZ264" s="4"/>
      <c r="IA264" s="4"/>
      <c r="IB264" s="4"/>
      <c r="IC264" s="4"/>
      <c r="ID264" s="4"/>
      <c r="IE264" s="4"/>
      <c r="IF264" s="4"/>
      <c r="IG264" s="4"/>
      <c r="IH264" s="4"/>
      <c r="II264" s="4"/>
      <c r="IJ264" s="4"/>
      <c r="IK264" s="4"/>
      <c r="IL264" s="4"/>
      <c r="IM264" s="4"/>
      <c r="IN264" s="4"/>
      <c r="IO264" s="4"/>
      <c r="IP264" s="4"/>
      <c r="IQ264" s="4"/>
      <c r="IR264" s="4"/>
      <c r="IS264" s="4"/>
      <c r="IT264" s="4"/>
      <c r="IU264" s="4"/>
      <c r="IV264" s="4"/>
      <c r="IW264" s="4"/>
      <c r="IX264" s="4"/>
      <c r="IY264" s="4"/>
      <c r="IZ264" s="4"/>
      <c r="JA264" s="4"/>
      <c r="JB264" s="4"/>
      <c r="JC264" s="4"/>
      <c r="JD264" s="4"/>
      <c r="JE264" s="4"/>
      <c r="JF264" s="4"/>
      <c r="JG264" s="4"/>
      <c r="JH264" s="4"/>
      <c r="JI264" s="4"/>
      <c r="JJ264" s="4"/>
      <c r="JK264" s="4"/>
      <c r="JL264" s="4"/>
      <c r="JM264" s="4"/>
      <c r="JN264" s="4"/>
      <c r="JO264" s="4"/>
      <c r="JP264" s="4"/>
      <c r="JQ264" s="4"/>
      <c r="JR264" s="4"/>
      <c r="JS264" s="4"/>
      <c r="JT264" s="4"/>
      <c r="JU264" s="4"/>
      <c r="JV264" s="4"/>
      <c r="JW264" s="4"/>
      <c r="JX264" s="4"/>
      <c r="JY264" s="4"/>
      <c r="JZ264" s="4"/>
      <c r="KA264" s="4"/>
      <c r="KB264" s="4"/>
      <c r="KC264" s="4"/>
      <c r="KD264" s="4"/>
      <c r="KE264" s="4"/>
      <c r="KF264" s="4"/>
      <c r="KG264" s="4"/>
      <c r="KH264" s="4"/>
      <c r="KI264" s="4"/>
      <c r="KJ264" s="4"/>
      <c r="KK264" s="4"/>
      <c r="KL264" s="4"/>
      <c r="KM264" s="4"/>
      <c r="KN264" s="4"/>
      <c r="KO264" s="4"/>
      <c r="KP264" s="4"/>
      <c r="KQ264" s="4"/>
      <c r="KR264" s="4"/>
      <c r="KS264" s="4"/>
      <c r="KT264" s="4"/>
      <c r="KU264" s="4"/>
      <c r="KV264" s="4"/>
      <c r="KW264" s="4"/>
      <c r="KX264" s="4"/>
      <c r="KY264" s="4"/>
      <c r="KZ264" s="4"/>
      <c r="LA264" s="4"/>
      <c r="LB264" s="4"/>
      <c r="LC264" s="4"/>
      <c r="LD264" s="4"/>
      <c r="LE264" s="4"/>
      <c r="LF264" s="4"/>
      <c r="LG264" s="4"/>
      <c r="LH264" s="4"/>
      <c r="LI264" s="4"/>
      <c r="LJ264" s="4"/>
      <c r="LK264" s="4"/>
      <c r="LL264" s="4"/>
      <c r="LM264" s="4"/>
      <c r="LN264" s="4"/>
      <c r="LO264" s="4"/>
      <c r="LP264" s="4"/>
      <c r="LQ264" s="4"/>
      <c r="LR264" s="4"/>
      <c r="LS264" s="4"/>
      <c r="LT264" s="4"/>
      <c r="LU264" s="4"/>
      <c r="LV264" s="4"/>
      <c r="LW264" s="4"/>
      <c r="LX264" s="4"/>
      <c r="LY264" s="4"/>
      <c r="LZ264" s="4"/>
      <c r="MA264" s="4"/>
      <c r="MB264" s="4"/>
      <c r="MC264" s="4"/>
      <c r="MD264" s="4"/>
      <c r="ME264" s="4"/>
      <c r="MF264" s="4"/>
      <c r="MG264" s="4"/>
      <c r="MH264" s="4"/>
      <c r="MI264" s="4"/>
      <c r="MJ264" s="4"/>
      <c r="MK264" s="4"/>
      <c r="ML264" s="4"/>
      <c r="MM264" s="4"/>
      <c r="MN264" s="4"/>
      <c r="MO264" s="4"/>
      <c r="MP264" s="4"/>
      <c r="MQ264" s="4"/>
      <c r="MR264" s="4"/>
      <c r="MS264" s="4"/>
      <c r="MT264" s="4"/>
      <c r="MU264" s="4"/>
      <c r="MV264" s="4"/>
      <c r="MW264" s="4"/>
      <c r="MX264" s="4"/>
      <c r="MY264" s="4"/>
      <c r="MZ264" s="4"/>
      <c r="NA264" s="4"/>
      <c r="NB264" s="4"/>
      <c r="NC264" s="4"/>
      <c r="ND264" s="4"/>
      <c r="NE264" s="4"/>
      <c r="NF264" s="4"/>
      <c r="NG264" s="4"/>
      <c r="NH264" s="4"/>
      <c r="NI264" s="4"/>
      <c r="NJ264" s="4"/>
      <c r="NK264" s="4"/>
      <c r="NL264" s="4"/>
      <c r="NM264" s="4"/>
      <c r="NN264" s="4"/>
      <c r="NO264" s="4"/>
      <c r="NP264" s="4"/>
      <c r="NQ264" s="4"/>
      <c r="NR264" s="4"/>
      <c r="NS264" s="4"/>
      <c r="NT264" s="4"/>
      <c r="NU264" s="4"/>
      <c r="NV264" s="4"/>
      <c r="NW264" s="4"/>
      <c r="NX264" s="4"/>
      <c r="NY264" s="4"/>
      <c r="NZ264" s="4"/>
      <c r="OA264" s="4"/>
      <c r="OB264" s="4"/>
      <c r="OC264" s="4"/>
      <c r="OD264" s="4"/>
      <c r="OE264" s="4"/>
      <c r="OF264" s="4"/>
      <c r="OG264" s="4"/>
      <c r="OH264" s="4"/>
      <c r="OI264" s="4"/>
      <c r="OJ264" s="4"/>
      <c r="OK264" s="4"/>
      <c r="OL264" s="4"/>
      <c r="OM264" s="4"/>
      <c r="ON264" s="4"/>
      <c r="OO264" s="4"/>
      <c r="OP264" s="4"/>
      <c r="OQ264" s="4"/>
      <c r="OR264" s="4"/>
      <c r="OS264" s="4"/>
      <c r="OT264" s="4"/>
      <c r="OU264" s="4"/>
      <c r="OV264" s="4"/>
      <c r="OW264" s="4"/>
      <c r="OX264" s="4"/>
      <c r="OY264" s="4"/>
      <c r="OZ264" s="4"/>
      <c r="PA264" s="4"/>
      <c r="PB264" s="4"/>
      <c r="PC264" s="4"/>
      <c r="PD264" s="4"/>
      <c r="PE264" s="4"/>
      <c r="PF264" s="4"/>
      <c r="PG264" s="4"/>
      <c r="PH264" s="4"/>
      <c r="PI264" s="4"/>
      <c r="PJ264" s="4"/>
      <c r="PK264" s="4"/>
      <c r="PL264" s="4"/>
      <c r="PM264" s="4"/>
      <c r="PN264" s="4"/>
      <c r="PO264" s="4"/>
      <c r="PP264" s="4"/>
      <c r="PQ264" s="4"/>
      <c r="PR264" s="4"/>
      <c r="PS264" s="4"/>
      <c r="PT264" s="4"/>
      <c r="PU264" s="4"/>
      <c r="PV264" s="4"/>
      <c r="PW264" s="4"/>
      <c r="PX264" s="4"/>
      <c r="PY264" s="4"/>
      <c r="PZ264" s="4"/>
      <c r="QA264" s="4"/>
      <c r="QB264" s="4"/>
      <c r="QC264" s="4"/>
      <c r="QD264" s="4"/>
      <c r="QE264" s="4"/>
      <c r="QF264" s="4"/>
      <c r="QG264" s="4"/>
      <c r="QH264" s="4"/>
      <c r="QI264" s="4"/>
      <c r="QJ264" s="4"/>
      <c r="QK264" s="4"/>
      <c r="QL264" s="4"/>
      <c r="QM264" s="4"/>
      <c r="QN264" s="4"/>
      <c r="QO264" s="4"/>
      <c r="QP264" s="4"/>
      <c r="QQ264" s="4"/>
      <c r="QR264" s="4"/>
      <c r="QS264" s="4"/>
      <c r="QT264" s="4"/>
      <c r="QU264" s="4"/>
      <c r="QV264" s="4"/>
      <c r="QW264" s="4"/>
      <c r="QX264" s="4"/>
      <c r="QY264" s="4"/>
      <c r="QZ264" s="4"/>
      <c r="RA264" s="4"/>
      <c r="RB264" s="4"/>
      <c r="RC264" s="4"/>
      <c r="RD264" s="4"/>
      <c r="RE264" s="4"/>
      <c r="RF264" s="4"/>
      <c r="RG264" s="4"/>
      <c r="RH264" s="4"/>
      <c r="RI264" s="4"/>
      <c r="RJ264" s="4"/>
      <c r="RK264" s="4"/>
      <c r="RL264" s="4"/>
      <c r="RM264" s="4"/>
      <c r="RN264" s="4"/>
      <c r="RO264" s="4"/>
      <c r="RP264" s="4"/>
      <c r="RQ264" s="4"/>
      <c r="RR264" s="4"/>
      <c r="RS264" s="4"/>
      <c r="RT264" s="4"/>
      <c r="RU264" s="4"/>
      <c r="RV264" s="4"/>
      <c r="RW264" s="4"/>
      <c r="RX264" s="4"/>
      <c r="RY264" s="4"/>
      <c r="RZ264" s="4"/>
      <c r="SA264" s="4"/>
      <c r="SB264" s="4"/>
      <c r="SC264" s="4"/>
      <c r="SD264" s="4"/>
      <c r="SE264" s="4"/>
      <c r="SF264" s="4"/>
      <c r="SG264" s="4"/>
      <c r="SH264" s="4"/>
      <c r="SI264" s="4"/>
      <c r="SJ264" s="4"/>
    </row>
    <row r="265" spans="1:504" ht="15">
      <c r="A265" s="2" t="s">
        <v>177</v>
      </c>
      <c r="B265" s="3"/>
      <c r="C265" s="127"/>
      <c r="D265" s="127"/>
      <c r="E265" s="127"/>
      <c r="F265" s="127"/>
      <c r="G265" s="127"/>
      <c r="H265" s="127"/>
      <c r="I265" s="147" t="e">
        <f t="shared" si="88"/>
        <v>#DIV/0!</v>
      </c>
      <c r="J265" s="147" t="e">
        <f t="shared" si="84"/>
        <v>#DIV/0!</v>
      </c>
      <c r="K265" s="3"/>
      <c r="L265" s="3"/>
      <c r="M265" s="29"/>
      <c r="N265" s="147" t="e">
        <f t="shared" si="85"/>
        <v>#DIV/0!</v>
      </c>
      <c r="O265" s="4"/>
      <c r="P265" s="41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4"/>
      <c r="CF265" s="4"/>
      <c r="CG265" s="4"/>
      <c r="CH265" s="4"/>
      <c r="CI265" s="4"/>
      <c r="CJ265" s="4"/>
      <c r="CK265" s="4"/>
      <c r="CL265" s="4"/>
      <c r="CM265" s="4"/>
      <c r="CN265" s="4"/>
      <c r="CO265" s="4"/>
      <c r="CP265" s="4"/>
      <c r="CQ265" s="4"/>
      <c r="CR265" s="4"/>
      <c r="CS265" s="4"/>
      <c r="CT265" s="4"/>
      <c r="CU265" s="4"/>
      <c r="CV265" s="4"/>
      <c r="CW265" s="4"/>
      <c r="CX265" s="4"/>
      <c r="CY265" s="4"/>
      <c r="CZ265" s="4"/>
      <c r="DA265" s="4"/>
      <c r="DB265" s="4"/>
      <c r="DC265" s="4"/>
      <c r="DD265" s="4"/>
      <c r="DE265" s="4"/>
      <c r="DF265" s="4"/>
      <c r="DG265" s="4"/>
      <c r="DH265" s="4"/>
      <c r="DI265" s="4"/>
      <c r="DJ265" s="4"/>
      <c r="DK265" s="4"/>
      <c r="DL265" s="4"/>
      <c r="DM265" s="4"/>
      <c r="DN265" s="4"/>
      <c r="DO265" s="4"/>
      <c r="DP265" s="4"/>
      <c r="DQ265" s="4"/>
      <c r="DR265" s="4"/>
      <c r="DS265" s="4"/>
      <c r="DT265" s="4"/>
      <c r="DU265" s="4"/>
      <c r="DV265" s="4"/>
      <c r="DW265" s="4"/>
      <c r="DX265" s="4"/>
      <c r="DY265" s="4"/>
      <c r="DZ265" s="4"/>
      <c r="EA265" s="4"/>
      <c r="EB265" s="4"/>
      <c r="EC265" s="4"/>
      <c r="ED265" s="4"/>
      <c r="EE265" s="4"/>
      <c r="EF265" s="4"/>
      <c r="EG265" s="4"/>
      <c r="EH265" s="4"/>
      <c r="EI265" s="4"/>
      <c r="EJ265" s="4"/>
      <c r="EK265" s="4"/>
      <c r="EL265" s="4"/>
      <c r="EM265" s="4"/>
      <c r="EN265" s="4"/>
      <c r="EO265" s="4"/>
      <c r="EP265" s="4"/>
      <c r="EQ265" s="4"/>
      <c r="ER265" s="4"/>
      <c r="ES265" s="4"/>
      <c r="ET265" s="4"/>
      <c r="EU265" s="4"/>
      <c r="EV265" s="4"/>
      <c r="EW265" s="4"/>
      <c r="EX265" s="4"/>
      <c r="EY265" s="4"/>
      <c r="EZ265" s="4"/>
      <c r="FA265" s="4"/>
      <c r="FB265" s="4"/>
      <c r="FC265" s="4"/>
      <c r="FD265" s="4"/>
      <c r="FE265" s="4"/>
      <c r="FF265" s="4"/>
      <c r="FG265" s="4"/>
      <c r="FH265" s="4"/>
      <c r="FI265" s="4"/>
      <c r="FJ265" s="4"/>
      <c r="FK265" s="4"/>
      <c r="FL265" s="4"/>
      <c r="FM265" s="4"/>
      <c r="FN265" s="4"/>
      <c r="FO265" s="4"/>
      <c r="FP265" s="4"/>
      <c r="FQ265" s="4"/>
      <c r="FR265" s="4"/>
      <c r="FS265" s="4"/>
      <c r="FT265" s="4"/>
      <c r="FU265" s="4"/>
      <c r="FV265" s="4"/>
      <c r="FW265" s="4"/>
      <c r="FX265" s="4"/>
      <c r="FY265" s="4"/>
      <c r="FZ265" s="4"/>
      <c r="GA265" s="4"/>
      <c r="GB265" s="4"/>
      <c r="GC265" s="4"/>
      <c r="GD265" s="4"/>
      <c r="GE265" s="4"/>
      <c r="GF265" s="4"/>
      <c r="GG265" s="4"/>
      <c r="GH265" s="4"/>
      <c r="GI265" s="4"/>
      <c r="GJ265" s="4"/>
      <c r="GK265" s="4"/>
      <c r="GL265" s="4"/>
      <c r="GM265" s="4"/>
      <c r="GN265" s="4"/>
      <c r="GO265" s="4"/>
      <c r="GP265" s="4"/>
      <c r="GQ265" s="4"/>
      <c r="GR265" s="4"/>
      <c r="GS265" s="4"/>
      <c r="GT265" s="4"/>
      <c r="GU265" s="4"/>
      <c r="GV265" s="4"/>
      <c r="GW265" s="4"/>
      <c r="GX265" s="4"/>
      <c r="GY265" s="4"/>
      <c r="GZ265" s="4"/>
      <c r="HA265" s="4"/>
      <c r="HB265" s="4"/>
      <c r="HC265" s="4"/>
      <c r="HD265" s="4"/>
      <c r="HE265" s="4"/>
      <c r="HF265" s="4"/>
      <c r="HG265" s="4"/>
      <c r="HH265" s="4"/>
      <c r="HI265" s="4"/>
      <c r="HJ265" s="4"/>
      <c r="HK265" s="4"/>
      <c r="HL265" s="4"/>
      <c r="HM265" s="4"/>
      <c r="HN265" s="4"/>
      <c r="HO265" s="4"/>
      <c r="HP265" s="4"/>
      <c r="HQ265" s="4"/>
      <c r="HR265" s="4"/>
      <c r="HS265" s="4"/>
      <c r="HT265" s="4"/>
      <c r="HU265" s="4"/>
      <c r="HV265" s="4"/>
      <c r="HW265" s="4"/>
      <c r="HX265" s="4"/>
      <c r="HY265" s="4"/>
      <c r="HZ265" s="4"/>
      <c r="IA265" s="4"/>
      <c r="IB265" s="4"/>
      <c r="IC265" s="4"/>
      <c r="ID265" s="4"/>
      <c r="IE265" s="4"/>
      <c r="IF265" s="4"/>
      <c r="IG265" s="4"/>
      <c r="IH265" s="4"/>
      <c r="II265" s="4"/>
      <c r="IJ265" s="4"/>
      <c r="IK265" s="4"/>
      <c r="IL265" s="4"/>
      <c r="IM265" s="4"/>
      <c r="IN265" s="4"/>
      <c r="IO265" s="4"/>
      <c r="IP265" s="4"/>
      <c r="IQ265" s="4"/>
      <c r="IR265" s="4"/>
      <c r="IS265" s="4"/>
      <c r="IT265" s="4"/>
      <c r="IU265" s="4"/>
      <c r="IV265" s="4"/>
      <c r="IW265" s="4"/>
      <c r="IX265" s="4"/>
      <c r="IY265" s="4"/>
      <c r="IZ265" s="4"/>
      <c r="JA265" s="4"/>
      <c r="JB265" s="4"/>
      <c r="JC265" s="4"/>
      <c r="JD265" s="4"/>
      <c r="JE265" s="4"/>
      <c r="JF265" s="4"/>
      <c r="JG265" s="4"/>
      <c r="JH265" s="4"/>
      <c r="JI265" s="4"/>
      <c r="JJ265" s="4"/>
      <c r="JK265" s="4"/>
      <c r="JL265" s="4"/>
      <c r="JM265" s="4"/>
      <c r="JN265" s="4"/>
      <c r="JO265" s="4"/>
      <c r="JP265" s="4"/>
      <c r="JQ265" s="4"/>
      <c r="JR265" s="4"/>
      <c r="JS265" s="4"/>
      <c r="JT265" s="4"/>
      <c r="JU265" s="4"/>
      <c r="JV265" s="4"/>
      <c r="JW265" s="4"/>
      <c r="JX265" s="4"/>
      <c r="JY265" s="4"/>
      <c r="JZ265" s="4"/>
      <c r="KA265" s="4"/>
      <c r="KB265" s="4"/>
      <c r="KC265" s="4"/>
      <c r="KD265" s="4"/>
      <c r="KE265" s="4"/>
      <c r="KF265" s="4"/>
      <c r="KG265" s="4"/>
      <c r="KH265" s="4"/>
      <c r="KI265" s="4"/>
      <c r="KJ265" s="4"/>
      <c r="KK265" s="4"/>
      <c r="KL265" s="4"/>
      <c r="KM265" s="4"/>
      <c r="KN265" s="4"/>
      <c r="KO265" s="4"/>
      <c r="KP265" s="4"/>
      <c r="KQ265" s="4"/>
      <c r="KR265" s="4"/>
      <c r="KS265" s="4"/>
      <c r="KT265" s="4"/>
      <c r="KU265" s="4"/>
      <c r="KV265" s="4"/>
      <c r="KW265" s="4"/>
      <c r="KX265" s="4"/>
      <c r="KY265" s="4"/>
      <c r="KZ265" s="4"/>
      <c r="LA265" s="4"/>
      <c r="LB265" s="4"/>
      <c r="LC265" s="4"/>
      <c r="LD265" s="4"/>
      <c r="LE265" s="4"/>
      <c r="LF265" s="4"/>
      <c r="LG265" s="4"/>
      <c r="LH265" s="4"/>
      <c r="LI265" s="4"/>
      <c r="LJ265" s="4"/>
      <c r="LK265" s="4"/>
      <c r="LL265" s="4"/>
      <c r="LM265" s="4"/>
      <c r="LN265" s="4"/>
      <c r="LO265" s="4"/>
      <c r="LP265" s="4"/>
      <c r="LQ265" s="4"/>
      <c r="LR265" s="4"/>
      <c r="LS265" s="4"/>
      <c r="LT265" s="4"/>
      <c r="LU265" s="4"/>
      <c r="LV265" s="4"/>
      <c r="LW265" s="4"/>
      <c r="LX265" s="4"/>
      <c r="LY265" s="4"/>
      <c r="LZ265" s="4"/>
      <c r="MA265" s="4"/>
      <c r="MB265" s="4"/>
      <c r="MC265" s="4"/>
      <c r="MD265" s="4"/>
      <c r="ME265" s="4"/>
      <c r="MF265" s="4"/>
      <c r="MG265" s="4"/>
      <c r="MH265" s="4"/>
      <c r="MI265" s="4"/>
      <c r="MJ265" s="4"/>
      <c r="MK265" s="4"/>
      <c r="ML265" s="4"/>
      <c r="MM265" s="4"/>
      <c r="MN265" s="4"/>
      <c r="MO265" s="4"/>
      <c r="MP265" s="4"/>
      <c r="MQ265" s="4"/>
      <c r="MR265" s="4"/>
      <c r="MS265" s="4"/>
      <c r="MT265" s="4"/>
      <c r="MU265" s="4"/>
      <c r="MV265" s="4"/>
      <c r="MW265" s="4"/>
      <c r="MX265" s="4"/>
      <c r="MY265" s="4"/>
      <c r="MZ265" s="4"/>
      <c r="NA265" s="4"/>
      <c r="NB265" s="4"/>
      <c r="NC265" s="4"/>
      <c r="ND265" s="4"/>
      <c r="NE265" s="4"/>
      <c r="NF265" s="4"/>
      <c r="NG265" s="4"/>
      <c r="NH265" s="4"/>
      <c r="NI265" s="4"/>
      <c r="NJ265" s="4"/>
      <c r="NK265" s="4"/>
      <c r="NL265" s="4"/>
      <c r="NM265" s="4"/>
      <c r="NN265" s="4"/>
      <c r="NO265" s="4"/>
      <c r="NP265" s="4"/>
      <c r="NQ265" s="4"/>
      <c r="NR265" s="4"/>
      <c r="NS265" s="4"/>
      <c r="NT265" s="4"/>
      <c r="NU265" s="4"/>
      <c r="NV265" s="4"/>
      <c r="NW265" s="4"/>
      <c r="NX265" s="4"/>
      <c r="NY265" s="4"/>
      <c r="NZ265" s="4"/>
      <c r="OA265" s="4"/>
      <c r="OB265" s="4"/>
      <c r="OC265" s="4"/>
      <c r="OD265" s="4"/>
      <c r="OE265" s="4"/>
      <c r="OF265" s="4"/>
      <c r="OG265" s="4"/>
      <c r="OH265" s="4"/>
      <c r="OI265" s="4"/>
      <c r="OJ265" s="4"/>
      <c r="OK265" s="4"/>
      <c r="OL265" s="4"/>
      <c r="OM265" s="4"/>
      <c r="ON265" s="4"/>
      <c r="OO265" s="4"/>
      <c r="OP265" s="4"/>
      <c r="OQ265" s="4"/>
      <c r="OR265" s="4"/>
      <c r="OS265" s="4"/>
      <c r="OT265" s="4"/>
      <c r="OU265" s="4"/>
      <c r="OV265" s="4"/>
      <c r="OW265" s="4"/>
      <c r="OX265" s="4"/>
      <c r="OY265" s="4"/>
      <c r="OZ265" s="4"/>
      <c r="PA265" s="4"/>
      <c r="PB265" s="4"/>
      <c r="PC265" s="4"/>
      <c r="PD265" s="4"/>
      <c r="PE265" s="4"/>
      <c r="PF265" s="4"/>
      <c r="PG265" s="4"/>
      <c r="PH265" s="4"/>
      <c r="PI265" s="4"/>
      <c r="PJ265" s="4"/>
      <c r="PK265" s="4"/>
      <c r="PL265" s="4"/>
      <c r="PM265" s="4"/>
      <c r="PN265" s="4"/>
      <c r="PO265" s="4"/>
      <c r="PP265" s="4"/>
      <c r="PQ265" s="4"/>
      <c r="PR265" s="4"/>
      <c r="PS265" s="4"/>
      <c r="PT265" s="4"/>
      <c r="PU265" s="4"/>
      <c r="PV265" s="4"/>
      <c r="PW265" s="4"/>
      <c r="PX265" s="4"/>
      <c r="PY265" s="4"/>
      <c r="PZ265" s="4"/>
      <c r="QA265" s="4"/>
      <c r="QB265" s="4"/>
      <c r="QC265" s="4"/>
      <c r="QD265" s="4"/>
      <c r="QE265" s="4"/>
      <c r="QF265" s="4"/>
      <c r="QG265" s="4"/>
      <c r="QH265" s="4"/>
      <c r="QI265" s="4"/>
      <c r="QJ265" s="4"/>
      <c r="QK265" s="4"/>
      <c r="QL265" s="4"/>
      <c r="QM265" s="4"/>
      <c r="QN265" s="4"/>
      <c r="QO265" s="4"/>
      <c r="QP265" s="4"/>
      <c r="QQ265" s="4"/>
      <c r="QR265" s="4"/>
      <c r="QS265" s="4"/>
      <c r="QT265" s="4"/>
      <c r="QU265" s="4"/>
      <c r="QV265" s="4"/>
      <c r="QW265" s="4"/>
      <c r="QX265" s="4"/>
      <c r="QY265" s="4"/>
      <c r="QZ265" s="4"/>
      <c r="RA265" s="4"/>
      <c r="RB265" s="4"/>
      <c r="RC265" s="4"/>
      <c r="RD265" s="4"/>
      <c r="RE265" s="4"/>
      <c r="RF265" s="4"/>
      <c r="RG265" s="4"/>
      <c r="RH265" s="4"/>
      <c r="RI265" s="4"/>
      <c r="RJ265" s="4"/>
      <c r="RK265" s="4"/>
      <c r="RL265" s="4"/>
      <c r="RM265" s="4"/>
      <c r="RN265" s="4"/>
      <c r="RO265" s="4"/>
      <c r="RP265" s="4"/>
      <c r="RQ265" s="4"/>
      <c r="RR265" s="4"/>
      <c r="RS265" s="4"/>
      <c r="RT265" s="4"/>
      <c r="RU265" s="4"/>
      <c r="RV265" s="4"/>
      <c r="RW265" s="4"/>
      <c r="RX265" s="4"/>
      <c r="RY265" s="4"/>
      <c r="RZ265" s="4"/>
      <c r="SA265" s="4"/>
      <c r="SB265" s="4"/>
      <c r="SC265" s="4"/>
      <c r="SD265" s="4"/>
      <c r="SE265" s="4"/>
      <c r="SF265" s="4"/>
      <c r="SG265" s="4"/>
      <c r="SH265" s="4"/>
      <c r="SI265" s="4"/>
      <c r="SJ265" s="4"/>
    </row>
    <row r="266" spans="1:504" ht="15">
      <c r="A266" s="2" t="s">
        <v>178</v>
      </c>
      <c r="B266" s="3"/>
      <c r="C266" s="127"/>
      <c r="D266" s="127"/>
      <c r="E266" s="127"/>
      <c r="F266" s="127"/>
      <c r="G266" s="127"/>
      <c r="H266" s="127"/>
      <c r="I266" s="147" t="e">
        <f t="shared" si="88"/>
        <v>#DIV/0!</v>
      </c>
      <c r="J266" s="147" t="e">
        <f t="shared" si="84"/>
        <v>#DIV/0!</v>
      </c>
      <c r="K266" s="3"/>
      <c r="L266" s="3"/>
      <c r="M266" s="29"/>
      <c r="N266" s="147" t="e">
        <f t="shared" si="85"/>
        <v>#DIV/0!</v>
      </c>
      <c r="O266" s="4"/>
      <c r="P266" s="41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4"/>
      <c r="CU266" s="4"/>
      <c r="CV266" s="4"/>
      <c r="CW266" s="4"/>
      <c r="CX266" s="4"/>
      <c r="CY266" s="4"/>
      <c r="CZ266" s="4"/>
      <c r="DA266" s="4"/>
      <c r="DB266" s="4"/>
      <c r="DC266" s="4"/>
      <c r="DD266" s="4"/>
      <c r="DE266" s="4"/>
      <c r="DF266" s="4"/>
      <c r="DG266" s="4"/>
      <c r="DH266" s="4"/>
      <c r="DI266" s="4"/>
      <c r="DJ266" s="4"/>
      <c r="DK266" s="4"/>
      <c r="DL266" s="4"/>
      <c r="DM266" s="4"/>
      <c r="DN266" s="4"/>
      <c r="DO266" s="4"/>
      <c r="DP266" s="4"/>
      <c r="DQ266" s="4"/>
      <c r="DR266" s="4"/>
      <c r="DS266" s="4"/>
      <c r="DT266" s="4"/>
      <c r="DU266" s="4"/>
      <c r="DV266" s="4"/>
      <c r="DW266" s="4"/>
      <c r="DX266" s="4"/>
      <c r="DY266" s="4"/>
      <c r="DZ266" s="4"/>
      <c r="EA266" s="4"/>
      <c r="EB266" s="4"/>
      <c r="EC266" s="4"/>
      <c r="ED266" s="4"/>
      <c r="EE266" s="4"/>
      <c r="EF266" s="4"/>
      <c r="EG266" s="4"/>
      <c r="EH266" s="4"/>
      <c r="EI266" s="4"/>
      <c r="EJ266" s="4"/>
      <c r="EK266" s="4"/>
      <c r="EL266" s="4"/>
      <c r="EM266" s="4"/>
      <c r="EN266" s="4"/>
      <c r="EO266" s="4"/>
      <c r="EP266" s="4"/>
      <c r="EQ266" s="4"/>
      <c r="ER266" s="4"/>
      <c r="ES266" s="4"/>
      <c r="ET266" s="4"/>
      <c r="EU266" s="4"/>
      <c r="EV266" s="4"/>
      <c r="EW266" s="4"/>
      <c r="EX266" s="4"/>
      <c r="EY266" s="4"/>
      <c r="EZ266" s="4"/>
      <c r="FA266" s="4"/>
      <c r="FB266" s="4"/>
      <c r="FC266" s="4"/>
      <c r="FD266" s="4"/>
      <c r="FE266" s="4"/>
      <c r="FF266" s="4"/>
      <c r="FG266" s="4"/>
      <c r="FH266" s="4"/>
      <c r="FI266" s="4"/>
      <c r="FJ266" s="4"/>
      <c r="FK266" s="4"/>
      <c r="FL266" s="4"/>
      <c r="FM266" s="4"/>
      <c r="FN266" s="4"/>
      <c r="FO266" s="4"/>
      <c r="FP266" s="4"/>
      <c r="FQ266" s="4"/>
      <c r="FR266" s="4"/>
      <c r="FS266" s="4"/>
      <c r="FT266" s="4"/>
      <c r="FU266" s="4"/>
      <c r="FV266" s="4"/>
      <c r="FW266" s="4"/>
      <c r="FX266" s="4"/>
      <c r="FY266" s="4"/>
      <c r="FZ266" s="4"/>
      <c r="GA266" s="4"/>
      <c r="GB266" s="4"/>
      <c r="GC266" s="4"/>
      <c r="GD266" s="4"/>
      <c r="GE266" s="4"/>
      <c r="GF266" s="4"/>
      <c r="GG266" s="4"/>
      <c r="GH266" s="4"/>
      <c r="GI266" s="4"/>
      <c r="GJ266" s="4"/>
      <c r="GK266" s="4"/>
      <c r="GL266" s="4"/>
      <c r="GM266" s="4"/>
      <c r="GN266" s="4"/>
      <c r="GO266" s="4"/>
      <c r="GP266" s="4"/>
      <c r="GQ266" s="4"/>
      <c r="GR266" s="4"/>
      <c r="GS266" s="4"/>
      <c r="GT266" s="4"/>
      <c r="GU266" s="4"/>
      <c r="GV266" s="4"/>
      <c r="GW266" s="4"/>
      <c r="GX266" s="4"/>
      <c r="GY266" s="4"/>
      <c r="GZ266" s="4"/>
      <c r="HA266" s="4"/>
      <c r="HB266" s="4"/>
      <c r="HC266" s="4"/>
      <c r="HD266" s="4"/>
      <c r="HE266" s="4"/>
      <c r="HF266" s="4"/>
      <c r="HG266" s="4"/>
      <c r="HH266" s="4"/>
      <c r="HI266" s="4"/>
      <c r="HJ266" s="4"/>
      <c r="HK266" s="4"/>
      <c r="HL266" s="4"/>
      <c r="HM266" s="4"/>
      <c r="HN266" s="4"/>
      <c r="HO266" s="4"/>
      <c r="HP266" s="4"/>
      <c r="HQ266" s="4"/>
      <c r="HR266" s="4"/>
      <c r="HS266" s="4"/>
      <c r="HT266" s="4"/>
      <c r="HU266" s="4"/>
      <c r="HV266" s="4"/>
      <c r="HW266" s="4"/>
      <c r="HX266" s="4"/>
      <c r="HY266" s="4"/>
      <c r="HZ266" s="4"/>
      <c r="IA266" s="4"/>
      <c r="IB266" s="4"/>
      <c r="IC266" s="4"/>
      <c r="ID266" s="4"/>
      <c r="IE266" s="4"/>
      <c r="IF266" s="4"/>
      <c r="IG266" s="4"/>
      <c r="IH266" s="4"/>
      <c r="II266" s="4"/>
      <c r="IJ266" s="4"/>
      <c r="IK266" s="4"/>
      <c r="IL266" s="4"/>
      <c r="IM266" s="4"/>
      <c r="IN266" s="4"/>
      <c r="IO266" s="4"/>
      <c r="IP266" s="4"/>
      <c r="IQ266" s="4"/>
      <c r="IR266" s="4"/>
      <c r="IS266" s="4"/>
      <c r="IT266" s="4"/>
      <c r="IU266" s="4"/>
      <c r="IV266" s="4"/>
      <c r="IW266" s="4"/>
      <c r="IX266" s="4"/>
      <c r="IY266" s="4"/>
      <c r="IZ266" s="4"/>
      <c r="JA266" s="4"/>
      <c r="JB266" s="4"/>
      <c r="JC266" s="4"/>
      <c r="JD266" s="4"/>
      <c r="JE266" s="4"/>
      <c r="JF266" s="4"/>
      <c r="JG266" s="4"/>
      <c r="JH266" s="4"/>
      <c r="JI266" s="4"/>
      <c r="JJ266" s="4"/>
      <c r="JK266" s="4"/>
      <c r="JL266" s="4"/>
      <c r="JM266" s="4"/>
      <c r="JN266" s="4"/>
      <c r="JO266" s="4"/>
      <c r="JP266" s="4"/>
      <c r="JQ266" s="4"/>
      <c r="JR266" s="4"/>
      <c r="JS266" s="4"/>
      <c r="JT266" s="4"/>
      <c r="JU266" s="4"/>
      <c r="JV266" s="4"/>
      <c r="JW266" s="4"/>
      <c r="JX266" s="4"/>
      <c r="JY266" s="4"/>
      <c r="JZ266" s="4"/>
      <c r="KA266" s="4"/>
      <c r="KB266" s="4"/>
      <c r="KC266" s="4"/>
      <c r="KD266" s="4"/>
      <c r="KE266" s="4"/>
      <c r="KF266" s="4"/>
      <c r="KG266" s="4"/>
      <c r="KH266" s="4"/>
      <c r="KI266" s="4"/>
      <c r="KJ266" s="4"/>
      <c r="KK266" s="4"/>
      <c r="KL266" s="4"/>
      <c r="KM266" s="4"/>
      <c r="KN266" s="4"/>
      <c r="KO266" s="4"/>
      <c r="KP266" s="4"/>
      <c r="KQ266" s="4"/>
      <c r="KR266" s="4"/>
      <c r="KS266" s="4"/>
      <c r="KT266" s="4"/>
      <c r="KU266" s="4"/>
      <c r="KV266" s="4"/>
      <c r="KW266" s="4"/>
      <c r="KX266" s="4"/>
      <c r="KY266" s="4"/>
      <c r="KZ266" s="4"/>
      <c r="LA266" s="4"/>
      <c r="LB266" s="4"/>
      <c r="LC266" s="4"/>
      <c r="LD266" s="4"/>
      <c r="LE266" s="4"/>
      <c r="LF266" s="4"/>
      <c r="LG266" s="4"/>
      <c r="LH266" s="4"/>
      <c r="LI266" s="4"/>
      <c r="LJ266" s="4"/>
      <c r="LK266" s="4"/>
      <c r="LL266" s="4"/>
      <c r="LM266" s="4"/>
      <c r="LN266" s="4"/>
      <c r="LO266" s="4"/>
      <c r="LP266" s="4"/>
      <c r="LQ266" s="4"/>
      <c r="LR266" s="4"/>
      <c r="LS266" s="4"/>
      <c r="LT266" s="4"/>
      <c r="LU266" s="4"/>
      <c r="LV266" s="4"/>
      <c r="LW266" s="4"/>
      <c r="LX266" s="4"/>
      <c r="LY266" s="4"/>
      <c r="LZ266" s="4"/>
      <c r="MA266" s="4"/>
      <c r="MB266" s="4"/>
      <c r="MC266" s="4"/>
      <c r="MD266" s="4"/>
      <c r="ME266" s="4"/>
      <c r="MF266" s="4"/>
      <c r="MG266" s="4"/>
      <c r="MH266" s="4"/>
      <c r="MI266" s="4"/>
      <c r="MJ266" s="4"/>
      <c r="MK266" s="4"/>
      <c r="ML266" s="4"/>
      <c r="MM266" s="4"/>
      <c r="MN266" s="4"/>
      <c r="MO266" s="4"/>
      <c r="MP266" s="4"/>
      <c r="MQ266" s="4"/>
      <c r="MR266" s="4"/>
      <c r="MS266" s="4"/>
      <c r="MT266" s="4"/>
      <c r="MU266" s="4"/>
      <c r="MV266" s="4"/>
      <c r="MW266" s="4"/>
      <c r="MX266" s="4"/>
      <c r="MY266" s="4"/>
      <c r="MZ266" s="4"/>
      <c r="NA266" s="4"/>
      <c r="NB266" s="4"/>
      <c r="NC266" s="4"/>
      <c r="ND266" s="4"/>
      <c r="NE266" s="4"/>
      <c r="NF266" s="4"/>
      <c r="NG266" s="4"/>
      <c r="NH266" s="4"/>
      <c r="NI266" s="4"/>
      <c r="NJ266" s="4"/>
      <c r="NK266" s="4"/>
      <c r="NL266" s="4"/>
      <c r="NM266" s="4"/>
      <c r="NN266" s="4"/>
      <c r="NO266" s="4"/>
      <c r="NP266" s="4"/>
      <c r="NQ266" s="4"/>
      <c r="NR266" s="4"/>
      <c r="NS266" s="4"/>
      <c r="NT266" s="4"/>
      <c r="NU266" s="4"/>
      <c r="NV266" s="4"/>
      <c r="NW266" s="4"/>
      <c r="NX266" s="4"/>
      <c r="NY266" s="4"/>
      <c r="NZ266" s="4"/>
      <c r="OA266" s="4"/>
      <c r="OB266" s="4"/>
      <c r="OC266" s="4"/>
      <c r="OD266" s="4"/>
      <c r="OE266" s="4"/>
      <c r="OF266" s="4"/>
      <c r="OG266" s="4"/>
      <c r="OH266" s="4"/>
      <c r="OI266" s="4"/>
      <c r="OJ266" s="4"/>
      <c r="OK266" s="4"/>
      <c r="OL266" s="4"/>
      <c r="OM266" s="4"/>
      <c r="ON266" s="4"/>
      <c r="OO266" s="4"/>
      <c r="OP266" s="4"/>
      <c r="OQ266" s="4"/>
      <c r="OR266" s="4"/>
      <c r="OS266" s="4"/>
      <c r="OT266" s="4"/>
      <c r="OU266" s="4"/>
      <c r="OV266" s="4"/>
      <c r="OW266" s="4"/>
      <c r="OX266" s="4"/>
      <c r="OY266" s="4"/>
      <c r="OZ266" s="4"/>
      <c r="PA266" s="4"/>
      <c r="PB266" s="4"/>
      <c r="PC266" s="4"/>
      <c r="PD266" s="4"/>
      <c r="PE266" s="4"/>
      <c r="PF266" s="4"/>
      <c r="PG266" s="4"/>
      <c r="PH266" s="4"/>
      <c r="PI266" s="4"/>
      <c r="PJ266" s="4"/>
      <c r="PK266" s="4"/>
      <c r="PL266" s="4"/>
      <c r="PM266" s="4"/>
      <c r="PN266" s="4"/>
      <c r="PO266" s="4"/>
      <c r="PP266" s="4"/>
      <c r="PQ266" s="4"/>
      <c r="PR266" s="4"/>
      <c r="PS266" s="4"/>
      <c r="PT266" s="4"/>
      <c r="PU266" s="4"/>
      <c r="PV266" s="4"/>
      <c r="PW266" s="4"/>
      <c r="PX266" s="4"/>
      <c r="PY266" s="4"/>
      <c r="PZ266" s="4"/>
      <c r="QA266" s="4"/>
      <c r="QB266" s="4"/>
      <c r="QC266" s="4"/>
      <c r="QD266" s="4"/>
      <c r="QE266" s="4"/>
      <c r="QF266" s="4"/>
      <c r="QG266" s="4"/>
      <c r="QH266" s="4"/>
      <c r="QI266" s="4"/>
      <c r="QJ266" s="4"/>
      <c r="QK266" s="4"/>
      <c r="QL266" s="4"/>
      <c r="QM266" s="4"/>
      <c r="QN266" s="4"/>
      <c r="QO266" s="4"/>
      <c r="QP266" s="4"/>
      <c r="QQ266" s="4"/>
      <c r="QR266" s="4"/>
      <c r="QS266" s="4"/>
      <c r="QT266" s="4"/>
      <c r="QU266" s="4"/>
      <c r="QV266" s="4"/>
      <c r="QW266" s="4"/>
      <c r="QX266" s="4"/>
      <c r="QY266" s="4"/>
      <c r="QZ266" s="4"/>
      <c r="RA266" s="4"/>
      <c r="RB266" s="4"/>
      <c r="RC266" s="4"/>
      <c r="RD266" s="4"/>
      <c r="RE266" s="4"/>
      <c r="RF266" s="4"/>
      <c r="RG266" s="4"/>
      <c r="RH266" s="4"/>
      <c r="RI266" s="4"/>
      <c r="RJ266" s="4"/>
      <c r="RK266" s="4"/>
      <c r="RL266" s="4"/>
      <c r="RM266" s="4"/>
      <c r="RN266" s="4"/>
      <c r="RO266" s="4"/>
      <c r="RP266" s="4"/>
      <c r="RQ266" s="4"/>
      <c r="RR266" s="4"/>
      <c r="RS266" s="4"/>
      <c r="RT266" s="4"/>
      <c r="RU266" s="4"/>
      <c r="RV266" s="4"/>
      <c r="RW266" s="4"/>
      <c r="RX266" s="4"/>
      <c r="RY266" s="4"/>
      <c r="RZ266" s="4"/>
      <c r="SA266" s="4"/>
      <c r="SB266" s="4"/>
      <c r="SC266" s="4"/>
      <c r="SD266" s="4"/>
      <c r="SE266" s="4"/>
      <c r="SF266" s="4"/>
      <c r="SG266" s="4"/>
      <c r="SH266" s="4"/>
      <c r="SI266" s="4"/>
      <c r="SJ266" s="4"/>
    </row>
    <row r="267" spans="1:504" ht="15">
      <c r="A267" s="2" t="s">
        <v>179</v>
      </c>
      <c r="B267" s="3"/>
      <c r="C267" s="127"/>
      <c r="D267" s="127"/>
      <c r="E267" s="127"/>
      <c r="F267" s="127"/>
      <c r="G267" s="127"/>
      <c r="H267" s="127"/>
      <c r="I267" s="147" t="e">
        <f t="shared" si="88"/>
        <v>#DIV/0!</v>
      </c>
      <c r="J267" s="147" t="e">
        <f t="shared" si="84"/>
        <v>#DIV/0!</v>
      </c>
      <c r="K267" s="3"/>
      <c r="L267" s="3"/>
      <c r="M267" s="29"/>
      <c r="N267" s="147" t="e">
        <f t="shared" si="85"/>
        <v>#DIV/0!</v>
      </c>
      <c r="O267" s="4"/>
      <c r="P267" s="41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/>
      <c r="CX267" s="4"/>
      <c r="CY267" s="4"/>
      <c r="CZ267" s="4"/>
      <c r="DA267" s="4"/>
      <c r="DB267" s="4"/>
      <c r="DC267" s="4"/>
      <c r="DD267" s="4"/>
      <c r="DE267" s="4"/>
      <c r="DF267" s="4"/>
      <c r="DG267" s="4"/>
      <c r="DH267" s="4"/>
      <c r="DI267" s="4"/>
      <c r="DJ267" s="4"/>
      <c r="DK267" s="4"/>
      <c r="DL267" s="4"/>
      <c r="DM267" s="4"/>
      <c r="DN267" s="4"/>
      <c r="DO267" s="4"/>
      <c r="DP267" s="4"/>
      <c r="DQ267" s="4"/>
      <c r="DR267" s="4"/>
      <c r="DS267" s="4"/>
      <c r="DT267" s="4"/>
      <c r="DU267" s="4"/>
      <c r="DV267" s="4"/>
      <c r="DW267" s="4"/>
      <c r="DX267" s="4"/>
      <c r="DY267" s="4"/>
      <c r="DZ267" s="4"/>
      <c r="EA267" s="4"/>
      <c r="EB267" s="4"/>
      <c r="EC267" s="4"/>
      <c r="ED267" s="4"/>
      <c r="EE267" s="4"/>
      <c r="EF267" s="4"/>
      <c r="EG267" s="4"/>
      <c r="EH267" s="4"/>
      <c r="EI267" s="4"/>
      <c r="EJ267" s="4"/>
      <c r="EK267" s="4"/>
      <c r="EL267" s="4"/>
      <c r="EM267" s="4"/>
      <c r="EN267" s="4"/>
      <c r="EO267" s="4"/>
      <c r="EP267" s="4"/>
      <c r="EQ267" s="4"/>
      <c r="ER267" s="4"/>
      <c r="ES267" s="4"/>
      <c r="ET267" s="4"/>
      <c r="EU267" s="4"/>
      <c r="EV267" s="4"/>
      <c r="EW267" s="4"/>
      <c r="EX267" s="4"/>
      <c r="EY267" s="4"/>
      <c r="EZ267" s="4"/>
      <c r="FA267" s="4"/>
      <c r="FB267" s="4"/>
      <c r="FC267" s="4"/>
      <c r="FD267" s="4"/>
      <c r="FE267" s="4"/>
      <c r="FF267" s="4"/>
      <c r="FG267" s="4"/>
      <c r="FH267" s="4"/>
      <c r="FI267" s="4"/>
      <c r="FJ267" s="4"/>
      <c r="FK267" s="4"/>
      <c r="FL267" s="4"/>
      <c r="FM267" s="4"/>
      <c r="FN267" s="4"/>
      <c r="FO267" s="4"/>
      <c r="FP267" s="4"/>
      <c r="FQ267" s="4"/>
      <c r="FR267" s="4"/>
      <c r="FS267" s="4"/>
      <c r="FT267" s="4"/>
      <c r="FU267" s="4"/>
      <c r="FV267" s="4"/>
      <c r="FW267" s="4"/>
      <c r="FX267" s="4"/>
      <c r="FY267" s="4"/>
      <c r="FZ267" s="4"/>
      <c r="GA267" s="4"/>
      <c r="GB267" s="4"/>
      <c r="GC267" s="4"/>
      <c r="GD267" s="4"/>
      <c r="GE267" s="4"/>
      <c r="GF267" s="4"/>
      <c r="GG267" s="4"/>
      <c r="GH267" s="4"/>
      <c r="GI267" s="4"/>
      <c r="GJ267" s="4"/>
      <c r="GK267" s="4"/>
      <c r="GL267" s="4"/>
      <c r="GM267" s="4"/>
      <c r="GN267" s="4"/>
      <c r="GO267" s="4"/>
      <c r="GP267" s="4"/>
      <c r="GQ267" s="4"/>
      <c r="GR267" s="4"/>
      <c r="GS267" s="4"/>
      <c r="GT267" s="4"/>
      <c r="GU267" s="4"/>
      <c r="GV267" s="4"/>
      <c r="GW267" s="4"/>
      <c r="GX267" s="4"/>
      <c r="GY267" s="4"/>
      <c r="GZ267" s="4"/>
      <c r="HA267" s="4"/>
      <c r="HB267" s="4"/>
      <c r="HC267" s="4"/>
      <c r="HD267" s="4"/>
      <c r="HE267" s="4"/>
      <c r="HF267" s="4"/>
      <c r="HG267" s="4"/>
      <c r="HH267" s="4"/>
      <c r="HI267" s="4"/>
      <c r="HJ267" s="4"/>
      <c r="HK267" s="4"/>
      <c r="HL267" s="4"/>
      <c r="HM267" s="4"/>
      <c r="HN267" s="4"/>
      <c r="HO267" s="4"/>
      <c r="HP267" s="4"/>
      <c r="HQ267" s="4"/>
      <c r="HR267" s="4"/>
      <c r="HS267" s="4"/>
      <c r="HT267" s="4"/>
      <c r="HU267" s="4"/>
      <c r="HV267" s="4"/>
      <c r="HW267" s="4"/>
      <c r="HX267" s="4"/>
      <c r="HY267" s="4"/>
      <c r="HZ267" s="4"/>
      <c r="IA267" s="4"/>
      <c r="IB267" s="4"/>
      <c r="IC267" s="4"/>
      <c r="ID267" s="4"/>
      <c r="IE267" s="4"/>
      <c r="IF267" s="4"/>
      <c r="IG267" s="4"/>
      <c r="IH267" s="4"/>
      <c r="II267" s="4"/>
      <c r="IJ267" s="4"/>
      <c r="IK267" s="4"/>
      <c r="IL267" s="4"/>
      <c r="IM267" s="4"/>
      <c r="IN267" s="4"/>
      <c r="IO267" s="4"/>
      <c r="IP267" s="4"/>
      <c r="IQ267" s="4"/>
      <c r="IR267" s="4"/>
      <c r="IS267" s="4"/>
      <c r="IT267" s="4"/>
      <c r="IU267" s="4"/>
      <c r="IV267" s="4"/>
      <c r="IW267" s="4"/>
      <c r="IX267" s="4"/>
      <c r="IY267" s="4"/>
      <c r="IZ267" s="4"/>
      <c r="JA267" s="4"/>
      <c r="JB267" s="4"/>
      <c r="JC267" s="4"/>
      <c r="JD267" s="4"/>
      <c r="JE267" s="4"/>
      <c r="JF267" s="4"/>
      <c r="JG267" s="4"/>
      <c r="JH267" s="4"/>
      <c r="JI267" s="4"/>
      <c r="JJ267" s="4"/>
      <c r="JK267" s="4"/>
      <c r="JL267" s="4"/>
      <c r="JM267" s="4"/>
      <c r="JN267" s="4"/>
      <c r="JO267" s="4"/>
      <c r="JP267" s="4"/>
      <c r="JQ267" s="4"/>
      <c r="JR267" s="4"/>
      <c r="JS267" s="4"/>
      <c r="JT267" s="4"/>
      <c r="JU267" s="4"/>
      <c r="JV267" s="4"/>
      <c r="JW267" s="4"/>
      <c r="JX267" s="4"/>
      <c r="JY267" s="4"/>
      <c r="JZ267" s="4"/>
      <c r="KA267" s="4"/>
      <c r="KB267" s="4"/>
      <c r="KC267" s="4"/>
      <c r="KD267" s="4"/>
      <c r="KE267" s="4"/>
      <c r="KF267" s="4"/>
      <c r="KG267" s="4"/>
      <c r="KH267" s="4"/>
      <c r="KI267" s="4"/>
      <c r="KJ267" s="4"/>
      <c r="KK267" s="4"/>
      <c r="KL267" s="4"/>
      <c r="KM267" s="4"/>
      <c r="KN267" s="4"/>
      <c r="KO267" s="4"/>
      <c r="KP267" s="4"/>
      <c r="KQ267" s="4"/>
      <c r="KR267" s="4"/>
      <c r="KS267" s="4"/>
      <c r="KT267" s="4"/>
      <c r="KU267" s="4"/>
      <c r="KV267" s="4"/>
      <c r="KW267" s="4"/>
      <c r="KX267" s="4"/>
      <c r="KY267" s="4"/>
      <c r="KZ267" s="4"/>
      <c r="LA267" s="4"/>
      <c r="LB267" s="4"/>
      <c r="LC267" s="4"/>
      <c r="LD267" s="4"/>
      <c r="LE267" s="4"/>
      <c r="LF267" s="4"/>
      <c r="LG267" s="4"/>
      <c r="LH267" s="4"/>
      <c r="LI267" s="4"/>
      <c r="LJ267" s="4"/>
      <c r="LK267" s="4"/>
      <c r="LL267" s="4"/>
      <c r="LM267" s="4"/>
      <c r="LN267" s="4"/>
      <c r="LO267" s="4"/>
      <c r="LP267" s="4"/>
      <c r="LQ267" s="4"/>
      <c r="LR267" s="4"/>
      <c r="LS267" s="4"/>
      <c r="LT267" s="4"/>
      <c r="LU267" s="4"/>
      <c r="LV267" s="4"/>
      <c r="LW267" s="4"/>
      <c r="LX267" s="4"/>
      <c r="LY267" s="4"/>
      <c r="LZ267" s="4"/>
      <c r="MA267" s="4"/>
      <c r="MB267" s="4"/>
      <c r="MC267" s="4"/>
      <c r="MD267" s="4"/>
      <c r="ME267" s="4"/>
      <c r="MF267" s="4"/>
      <c r="MG267" s="4"/>
      <c r="MH267" s="4"/>
      <c r="MI267" s="4"/>
      <c r="MJ267" s="4"/>
      <c r="MK267" s="4"/>
      <c r="ML267" s="4"/>
      <c r="MM267" s="4"/>
      <c r="MN267" s="4"/>
      <c r="MO267" s="4"/>
      <c r="MP267" s="4"/>
      <c r="MQ267" s="4"/>
      <c r="MR267" s="4"/>
      <c r="MS267" s="4"/>
      <c r="MT267" s="4"/>
      <c r="MU267" s="4"/>
      <c r="MV267" s="4"/>
      <c r="MW267" s="4"/>
      <c r="MX267" s="4"/>
      <c r="MY267" s="4"/>
      <c r="MZ267" s="4"/>
      <c r="NA267" s="4"/>
      <c r="NB267" s="4"/>
      <c r="NC267" s="4"/>
      <c r="ND267" s="4"/>
      <c r="NE267" s="4"/>
      <c r="NF267" s="4"/>
      <c r="NG267" s="4"/>
      <c r="NH267" s="4"/>
      <c r="NI267" s="4"/>
      <c r="NJ267" s="4"/>
      <c r="NK267" s="4"/>
      <c r="NL267" s="4"/>
      <c r="NM267" s="4"/>
      <c r="NN267" s="4"/>
      <c r="NO267" s="4"/>
      <c r="NP267" s="4"/>
      <c r="NQ267" s="4"/>
      <c r="NR267" s="4"/>
      <c r="NS267" s="4"/>
      <c r="NT267" s="4"/>
      <c r="NU267" s="4"/>
      <c r="NV267" s="4"/>
      <c r="NW267" s="4"/>
      <c r="NX267" s="4"/>
      <c r="NY267" s="4"/>
      <c r="NZ267" s="4"/>
      <c r="OA267" s="4"/>
      <c r="OB267" s="4"/>
      <c r="OC267" s="4"/>
      <c r="OD267" s="4"/>
      <c r="OE267" s="4"/>
      <c r="OF267" s="4"/>
      <c r="OG267" s="4"/>
      <c r="OH267" s="4"/>
      <c r="OI267" s="4"/>
      <c r="OJ267" s="4"/>
      <c r="OK267" s="4"/>
      <c r="OL267" s="4"/>
      <c r="OM267" s="4"/>
      <c r="ON267" s="4"/>
      <c r="OO267" s="4"/>
      <c r="OP267" s="4"/>
      <c r="OQ267" s="4"/>
      <c r="OR267" s="4"/>
      <c r="OS267" s="4"/>
      <c r="OT267" s="4"/>
      <c r="OU267" s="4"/>
      <c r="OV267" s="4"/>
      <c r="OW267" s="4"/>
      <c r="OX267" s="4"/>
      <c r="OY267" s="4"/>
      <c r="OZ267" s="4"/>
      <c r="PA267" s="4"/>
      <c r="PB267" s="4"/>
      <c r="PC267" s="4"/>
      <c r="PD267" s="4"/>
      <c r="PE267" s="4"/>
      <c r="PF267" s="4"/>
      <c r="PG267" s="4"/>
      <c r="PH267" s="4"/>
      <c r="PI267" s="4"/>
      <c r="PJ267" s="4"/>
      <c r="PK267" s="4"/>
      <c r="PL267" s="4"/>
      <c r="PM267" s="4"/>
      <c r="PN267" s="4"/>
      <c r="PO267" s="4"/>
      <c r="PP267" s="4"/>
      <c r="PQ267" s="4"/>
      <c r="PR267" s="4"/>
      <c r="PS267" s="4"/>
      <c r="PT267" s="4"/>
      <c r="PU267" s="4"/>
      <c r="PV267" s="4"/>
      <c r="PW267" s="4"/>
      <c r="PX267" s="4"/>
      <c r="PY267" s="4"/>
      <c r="PZ267" s="4"/>
      <c r="QA267" s="4"/>
      <c r="QB267" s="4"/>
      <c r="QC267" s="4"/>
      <c r="QD267" s="4"/>
      <c r="QE267" s="4"/>
      <c r="QF267" s="4"/>
      <c r="QG267" s="4"/>
      <c r="QH267" s="4"/>
      <c r="QI267" s="4"/>
      <c r="QJ267" s="4"/>
      <c r="QK267" s="4"/>
      <c r="QL267" s="4"/>
      <c r="QM267" s="4"/>
      <c r="QN267" s="4"/>
      <c r="QO267" s="4"/>
      <c r="QP267" s="4"/>
      <c r="QQ267" s="4"/>
      <c r="QR267" s="4"/>
      <c r="QS267" s="4"/>
      <c r="QT267" s="4"/>
      <c r="QU267" s="4"/>
      <c r="QV267" s="4"/>
      <c r="QW267" s="4"/>
      <c r="QX267" s="4"/>
      <c r="QY267" s="4"/>
      <c r="QZ267" s="4"/>
      <c r="RA267" s="4"/>
      <c r="RB267" s="4"/>
      <c r="RC267" s="4"/>
      <c r="RD267" s="4"/>
      <c r="RE267" s="4"/>
      <c r="RF267" s="4"/>
      <c r="RG267" s="4"/>
      <c r="RH267" s="4"/>
      <c r="RI267" s="4"/>
      <c r="RJ267" s="4"/>
      <c r="RK267" s="4"/>
      <c r="RL267" s="4"/>
      <c r="RM267" s="4"/>
      <c r="RN267" s="4"/>
      <c r="RO267" s="4"/>
      <c r="RP267" s="4"/>
      <c r="RQ267" s="4"/>
      <c r="RR267" s="4"/>
      <c r="RS267" s="4"/>
      <c r="RT267" s="4"/>
      <c r="RU267" s="4"/>
      <c r="RV267" s="4"/>
      <c r="RW267" s="4"/>
      <c r="RX267" s="4"/>
      <c r="RY267" s="4"/>
      <c r="RZ267" s="4"/>
      <c r="SA267" s="4"/>
      <c r="SB267" s="4"/>
      <c r="SC267" s="4"/>
      <c r="SD267" s="4"/>
      <c r="SE267" s="4"/>
      <c r="SF267" s="4"/>
      <c r="SG267" s="4"/>
      <c r="SH267" s="4"/>
      <c r="SI267" s="4"/>
      <c r="SJ267" s="4"/>
    </row>
    <row r="268" spans="1:504" ht="15">
      <c r="A268" s="2" t="s">
        <v>180</v>
      </c>
      <c r="B268" s="3"/>
      <c r="C268" s="127"/>
      <c r="D268" s="127"/>
      <c r="E268" s="127"/>
      <c r="F268" s="127"/>
      <c r="G268" s="127"/>
      <c r="H268" s="127"/>
      <c r="I268" s="147" t="e">
        <f t="shared" si="88"/>
        <v>#DIV/0!</v>
      </c>
      <c r="J268" s="147" t="e">
        <f t="shared" si="84"/>
        <v>#DIV/0!</v>
      </c>
      <c r="K268" s="3"/>
      <c r="L268" s="3"/>
      <c r="M268" s="29"/>
      <c r="N268" s="147" t="e">
        <f t="shared" si="85"/>
        <v>#DIV/0!</v>
      </c>
      <c r="O268" s="4"/>
      <c r="P268" s="41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4"/>
      <c r="DB268" s="4"/>
      <c r="DC268" s="4"/>
      <c r="DD268" s="4"/>
      <c r="DE268" s="4"/>
      <c r="DF268" s="4"/>
      <c r="DG268" s="4"/>
      <c r="DH268" s="4"/>
      <c r="DI268" s="4"/>
      <c r="DJ268" s="4"/>
      <c r="DK268" s="4"/>
      <c r="DL268" s="4"/>
      <c r="DM268" s="4"/>
      <c r="DN268" s="4"/>
      <c r="DO268" s="4"/>
      <c r="DP268" s="4"/>
      <c r="DQ268" s="4"/>
      <c r="DR268" s="4"/>
      <c r="DS268" s="4"/>
      <c r="DT268" s="4"/>
      <c r="DU268" s="4"/>
      <c r="DV268" s="4"/>
      <c r="DW268" s="4"/>
      <c r="DX268" s="4"/>
      <c r="DY268" s="4"/>
      <c r="DZ268" s="4"/>
      <c r="EA268" s="4"/>
      <c r="EB268" s="4"/>
      <c r="EC268" s="4"/>
      <c r="ED268" s="4"/>
      <c r="EE268" s="4"/>
      <c r="EF268" s="4"/>
      <c r="EG268" s="4"/>
      <c r="EH268" s="4"/>
      <c r="EI268" s="4"/>
      <c r="EJ268" s="4"/>
      <c r="EK268" s="4"/>
      <c r="EL268" s="4"/>
      <c r="EM268" s="4"/>
      <c r="EN268" s="4"/>
      <c r="EO268" s="4"/>
      <c r="EP268" s="4"/>
      <c r="EQ268" s="4"/>
      <c r="ER268" s="4"/>
      <c r="ES268" s="4"/>
      <c r="ET268" s="4"/>
      <c r="EU268" s="4"/>
      <c r="EV268" s="4"/>
      <c r="EW268" s="4"/>
      <c r="EX268" s="4"/>
      <c r="EY268" s="4"/>
      <c r="EZ268" s="4"/>
      <c r="FA268" s="4"/>
      <c r="FB268" s="4"/>
      <c r="FC268" s="4"/>
      <c r="FD268" s="4"/>
      <c r="FE268" s="4"/>
      <c r="FF268" s="4"/>
      <c r="FG268" s="4"/>
      <c r="FH268" s="4"/>
      <c r="FI268" s="4"/>
      <c r="FJ268" s="4"/>
      <c r="FK268" s="4"/>
      <c r="FL268" s="4"/>
      <c r="FM268" s="4"/>
      <c r="FN268" s="4"/>
      <c r="FO268" s="4"/>
      <c r="FP268" s="4"/>
      <c r="FQ268" s="4"/>
      <c r="FR268" s="4"/>
      <c r="FS268" s="4"/>
      <c r="FT268" s="4"/>
      <c r="FU268" s="4"/>
      <c r="FV268" s="4"/>
      <c r="FW268" s="4"/>
      <c r="FX268" s="4"/>
      <c r="FY268" s="4"/>
      <c r="FZ268" s="4"/>
      <c r="GA268" s="4"/>
      <c r="GB268" s="4"/>
      <c r="GC268" s="4"/>
      <c r="GD268" s="4"/>
      <c r="GE268" s="4"/>
      <c r="GF268" s="4"/>
      <c r="GG268" s="4"/>
      <c r="GH268" s="4"/>
      <c r="GI268" s="4"/>
      <c r="GJ268" s="4"/>
      <c r="GK268" s="4"/>
      <c r="GL268" s="4"/>
      <c r="GM268" s="4"/>
      <c r="GN268" s="4"/>
      <c r="GO268" s="4"/>
      <c r="GP268" s="4"/>
      <c r="GQ268" s="4"/>
      <c r="GR268" s="4"/>
      <c r="GS268" s="4"/>
      <c r="GT268" s="4"/>
      <c r="GU268" s="4"/>
      <c r="GV268" s="4"/>
      <c r="GW268" s="4"/>
      <c r="GX268" s="4"/>
      <c r="GY268" s="4"/>
      <c r="GZ268" s="4"/>
      <c r="HA268" s="4"/>
      <c r="HB268" s="4"/>
      <c r="HC268" s="4"/>
      <c r="HD268" s="4"/>
      <c r="HE268" s="4"/>
      <c r="HF268" s="4"/>
      <c r="HG268" s="4"/>
      <c r="HH268" s="4"/>
      <c r="HI268" s="4"/>
      <c r="HJ268" s="4"/>
      <c r="HK268" s="4"/>
      <c r="HL268" s="4"/>
      <c r="HM268" s="4"/>
      <c r="HN268" s="4"/>
      <c r="HO268" s="4"/>
      <c r="HP268" s="4"/>
      <c r="HQ268" s="4"/>
      <c r="HR268" s="4"/>
      <c r="HS268" s="4"/>
      <c r="HT268" s="4"/>
      <c r="HU268" s="4"/>
      <c r="HV268" s="4"/>
      <c r="HW268" s="4"/>
      <c r="HX268" s="4"/>
      <c r="HY268" s="4"/>
      <c r="HZ268" s="4"/>
      <c r="IA268" s="4"/>
      <c r="IB268" s="4"/>
      <c r="IC268" s="4"/>
      <c r="ID268" s="4"/>
      <c r="IE268" s="4"/>
      <c r="IF268" s="4"/>
      <c r="IG268" s="4"/>
      <c r="IH268" s="4"/>
      <c r="II268" s="4"/>
      <c r="IJ268" s="4"/>
      <c r="IK268" s="4"/>
      <c r="IL268" s="4"/>
      <c r="IM268" s="4"/>
      <c r="IN268" s="4"/>
      <c r="IO268" s="4"/>
      <c r="IP268" s="4"/>
      <c r="IQ268" s="4"/>
      <c r="IR268" s="4"/>
      <c r="IS268" s="4"/>
      <c r="IT268" s="4"/>
      <c r="IU268" s="4"/>
      <c r="IV268" s="4"/>
      <c r="IW268" s="4"/>
      <c r="IX268" s="4"/>
      <c r="IY268" s="4"/>
      <c r="IZ268" s="4"/>
      <c r="JA268" s="4"/>
      <c r="JB268" s="4"/>
      <c r="JC268" s="4"/>
      <c r="JD268" s="4"/>
      <c r="JE268" s="4"/>
      <c r="JF268" s="4"/>
      <c r="JG268" s="4"/>
      <c r="JH268" s="4"/>
      <c r="JI268" s="4"/>
      <c r="JJ268" s="4"/>
      <c r="JK268" s="4"/>
      <c r="JL268" s="4"/>
      <c r="JM268" s="4"/>
      <c r="JN268" s="4"/>
      <c r="JO268" s="4"/>
      <c r="JP268" s="4"/>
      <c r="JQ268" s="4"/>
      <c r="JR268" s="4"/>
      <c r="JS268" s="4"/>
      <c r="JT268" s="4"/>
      <c r="JU268" s="4"/>
      <c r="JV268" s="4"/>
      <c r="JW268" s="4"/>
      <c r="JX268" s="4"/>
      <c r="JY268" s="4"/>
      <c r="JZ268" s="4"/>
      <c r="KA268" s="4"/>
      <c r="KB268" s="4"/>
      <c r="KC268" s="4"/>
      <c r="KD268" s="4"/>
      <c r="KE268" s="4"/>
      <c r="KF268" s="4"/>
      <c r="KG268" s="4"/>
      <c r="KH268" s="4"/>
      <c r="KI268" s="4"/>
      <c r="KJ268" s="4"/>
      <c r="KK268" s="4"/>
      <c r="KL268" s="4"/>
      <c r="KM268" s="4"/>
      <c r="KN268" s="4"/>
      <c r="KO268" s="4"/>
      <c r="KP268" s="4"/>
      <c r="KQ268" s="4"/>
      <c r="KR268" s="4"/>
      <c r="KS268" s="4"/>
      <c r="KT268" s="4"/>
      <c r="KU268" s="4"/>
      <c r="KV268" s="4"/>
      <c r="KW268" s="4"/>
      <c r="KX268" s="4"/>
      <c r="KY268" s="4"/>
      <c r="KZ268" s="4"/>
      <c r="LA268" s="4"/>
      <c r="LB268" s="4"/>
      <c r="LC268" s="4"/>
      <c r="LD268" s="4"/>
      <c r="LE268" s="4"/>
      <c r="LF268" s="4"/>
      <c r="LG268" s="4"/>
      <c r="LH268" s="4"/>
      <c r="LI268" s="4"/>
      <c r="LJ268" s="4"/>
      <c r="LK268" s="4"/>
      <c r="LL268" s="4"/>
      <c r="LM268" s="4"/>
      <c r="LN268" s="4"/>
      <c r="LO268" s="4"/>
      <c r="LP268" s="4"/>
      <c r="LQ268" s="4"/>
      <c r="LR268" s="4"/>
      <c r="LS268" s="4"/>
      <c r="LT268" s="4"/>
      <c r="LU268" s="4"/>
      <c r="LV268" s="4"/>
      <c r="LW268" s="4"/>
      <c r="LX268" s="4"/>
      <c r="LY268" s="4"/>
      <c r="LZ268" s="4"/>
      <c r="MA268" s="4"/>
      <c r="MB268" s="4"/>
      <c r="MC268" s="4"/>
      <c r="MD268" s="4"/>
      <c r="ME268" s="4"/>
      <c r="MF268" s="4"/>
      <c r="MG268" s="4"/>
      <c r="MH268" s="4"/>
      <c r="MI268" s="4"/>
      <c r="MJ268" s="4"/>
      <c r="MK268" s="4"/>
      <c r="ML268" s="4"/>
      <c r="MM268" s="4"/>
      <c r="MN268" s="4"/>
      <c r="MO268" s="4"/>
      <c r="MP268" s="4"/>
      <c r="MQ268" s="4"/>
      <c r="MR268" s="4"/>
      <c r="MS268" s="4"/>
      <c r="MT268" s="4"/>
      <c r="MU268" s="4"/>
      <c r="MV268" s="4"/>
      <c r="MW268" s="4"/>
      <c r="MX268" s="4"/>
      <c r="MY268" s="4"/>
      <c r="MZ268" s="4"/>
      <c r="NA268" s="4"/>
      <c r="NB268" s="4"/>
      <c r="NC268" s="4"/>
      <c r="ND268" s="4"/>
      <c r="NE268" s="4"/>
      <c r="NF268" s="4"/>
      <c r="NG268" s="4"/>
      <c r="NH268" s="4"/>
      <c r="NI268" s="4"/>
      <c r="NJ268" s="4"/>
      <c r="NK268" s="4"/>
      <c r="NL268" s="4"/>
      <c r="NM268" s="4"/>
      <c r="NN268" s="4"/>
      <c r="NO268" s="4"/>
      <c r="NP268" s="4"/>
      <c r="NQ268" s="4"/>
      <c r="NR268" s="4"/>
      <c r="NS268" s="4"/>
      <c r="NT268" s="4"/>
      <c r="NU268" s="4"/>
      <c r="NV268" s="4"/>
      <c r="NW268" s="4"/>
      <c r="NX268" s="4"/>
      <c r="NY268" s="4"/>
      <c r="NZ268" s="4"/>
      <c r="OA268" s="4"/>
      <c r="OB268" s="4"/>
      <c r="OC268" s="4"/>
      <c r="OD268" s="4"/>
      <c r="OE268" s="4"/>
      <c r="OF268" s="4"/>
      <c r="OG268" s="4"/>
      <c r="OH268" s="4"/>
      <c r="OI268" s="4"/>
      <c r="OJ268" s="4"/>
      <c r="OK268" s="4"/>
      <c r="OL268" s="4"/>
      <c r="OM268" s="4"/>
      <c r="ON268" s="4"/>
      <c r="OO268" s="4"/>
      <c r="OP268" s="4"/>
      <c r="OQ268" s="4"/>
      <c r="OR268" s="4"/>
      <c r="OS268" s="4"/>
      <c r="OT268" s="4"/>
      <c r="OU268" s="4"/>
      <c r="OV268" s="4"/>
      <c r="OW268" s="4"/>
      <c r="OX268" s="4"/>
      <c r="OY268" s="4"/>
      <c r="OZ268" s="4"/>
      <c r="PA268" s="4"/>
      <c r="PB268" s="4"/>
      <c r="PC268" s="4"/>
      <c r="PD268" s="4"/>
      <c r="PE268" s="4"/>
      <c r="PF268" s="4"/>
      <c r="PG268" s="4"/>
      <c r="PH268" s="4"/>
      <c r="PI268" s="4"/>
      <c r="PJ268" s="4"/>
      <c r="PK268" s="4"/>
      <c r="PL268" s="4"/>
      <c r="PM268" s="4"/>
      <c r="PN268" s="4"/>
      <c r="PO268" s="4"/>
      <c r="PP268" s="4"/>
      <c r="PQ268" s="4"/>
      <c r="PR268" s="4"/>
      <c r="PS268" s="4"/>
      <c r="PT268" s="4"/>
      <c r="PU268" s="4"/>
      <c r="PV268" s="4"/>
      <c r="PW268" s="4"/>
      <c r="PX268" s="4"/>
      <c r="PY268" s="4"/>
      <c r="PZ268" s="4"/>
      <c r="QA268" s="4"/>
      <c r="QB268" s="4"/>
      <c r="QC268" s="4"/>
      <c r="QD268" s="4"/>
      <c r="QE268" s="4"/>
      <c r="QF268" s="4"/>
      <c r="QG268" s="4"/>
      <c r="QH268" s="4"/>
      <c r="QI268" s="4"/>
      <c r="QJ268" s="4"/>
      <c r="QK268" s="4"/>
      <c r="QL268" s="4"/>
      <c r="QM268" s="4"/>
      <c r="QN268" s="4"/>
      <c r="QO268" s="4"/>
      <c r="QP268" s="4"/>
      <c r="QQ268" s="4"/>
      <c r="QR268" s="4"/>
      <c r="QS268" s="4"/>
      <c r="QT268" s="4"/>
      <c r="QU268" s="4"/>
      <c r="QV268" s="4"/>
      <c r="QW268" s="4"/>
      <c r="QX268" s="4"/>
      <c r="QY268" s="4"/>
      <c r="QZ268" s="4"/>
      <c r="RA268" s="4"/>
      <c r="RB268" s="4"/>
      <c r="RC268" s="4"/>
      <c r="RD268" s="4"/>
      <c r="RE268" s="4"/>
      <c r="RF268" s="4"/>
      <c r="RG268" s="4"/>
      <c r="RH268" s="4"/>
      <c r="RI268" s="4"/>
      <c r="RJ268" s="4"/>
      <c r="RK268" s="4"/>
      <c r="RL268" s="4"/>
      <c r="RM268" s="4"/>
      <c r="RN268" s="4"/>
      <c r="RO268" s="4"/>
      <c r="RP268" s="4"/>
      <c r="RQ268" s="4"/>
      <c r="RR268" s="4"/>
      <c r="RS268" s="4"/>
      <c r="RT268" s="4"/>
      <c r="RU268" s="4"/>
      <c r="RV268" s="4"/>
      <c r="RW268" s="4"/>
      <c r="RX268" s="4"/>
      <c r="RY268" s="4"/>
      <c r="RZ268" s="4"/>
      <c r="SA268" s="4"/>
      <c r="SB268" s="4"/>
      <c r="SC268" s="4"/>
      <c r="SD268" s="4"/>
      <c r="SE268" s="4"/>
      <c r="SF268" s="4"/>
      <c r="SG268" s="4"/>
      <c r="SH268" s="4"/>
      <c r="SI268" s="4"/>
      <c r="SJ268" s="4"/>
    </row>
    <row r="269" spans="1:504" ht="15">
      <c r="A269" s="2" t="s">
        <v>181</v>
      </c>
      <c r="B269" s="3"/>
      <c r="C269" s="127"/>
      <c r="D269" s="127"/>
      <c r="E269" s="127"/>
      <c r="F269" s="127"/>
      <c r="G269" s="127"/>
      <c r="H269" s="127"/>
      <c r="I269" s="147" t="e">
        <f t="shared" si="88"/>
        <v>#DIV/0!</v>
      </c>
      <c r="J269" s="147" t="e">
        <f t="shared" si="84"/>
        <v>#DIV/0!</v>
      </c>
      <c r="K269" s="3"/>
      <c r="L269" s="3"/>
      <c r="M269" s="29"/>
      <c r="N269" s="147" t="e">
        <f t="shared" si="85"/>
        <v>#DIV/0!</v>
      </c>
      <c r="O269" s="4"/>
      <c r="P269" s="41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4"/>
      <c r="DB269" s="4"/>
      <c r="DC269" s="4"/>
      <c r="DD269" s="4"/>
      <c r="DE269" s="4"/>
      <c r="DF269" s="4"/>
      <c r="DG269" s="4"/>
      <c r="DH269" s="4"/>
      <c r="DI269" s="4"/>
      <c r="DJ269" s="4"/>
      <c r="DK269" s="4"/>
      <c r="DL269" s="4"/>
      <c r="DM269" s="4"/>
      <c r="DN269" s="4"/>
      <c r="DO269" s="4"/>
      <c r="DP269" s="4"/>
      <c r="DQ269" s="4"/>
      <c r="DR269" s="4"/>
      <c r="DS269" s="4"/>
      <c r="DT269" s="4"/>
      <c r="DU269" s="4"/>
      <c r="DV269" s="4"/>
      <c r="DW269" s="4"/>
      <c r="DX269" s="4"/>
      <c r="DY269" s="4"/>
      <c r="DZ269" s="4"/>
      <c r="EA269" s="4"/>
      <c r="EB269" s="4"/>
      <c r="EC269" s="4"/>
      <c r="ED269" s="4"/>
      <c r="EE269" s="4"/>
      <c r="EF269" s="4"/>
      <c r="EG269" s="4"/>
      <c r="EH269" s="4"/>
      <c r="EI269" s="4"/>
      <c r="EJ269" s="4"/>
      <c r="EK269" s="4"/>
      <c r="EL269" s="4"/>
      <c r="EM269" s="4"/>
      <c r="EN269" s="4"/>
      <c r="EO269" s="4"/>
      <c r="EP269" s="4"/>
      <c r="EQ269" s="4"/>
      <c r="ER269" s="4"/>
      <c r="ES269" s="4"/>
      <c r="ET269" s="4"/>
      <c r="EU269" s="4"/>
      <c r="EV269" s="4"/>
      <c r="EW269" s="4"/>
      <c r="EX269" s="4"/>
      <c r="EY269" s="4"/>
      <c r="EZ269" s="4"/>
      <c r="FA269" s="4"/>
      <c r="FB269" s="4"/>
      <c r="FC269" s="4"/>
      <c r="FD269" s="4"/>
      <c r="FE269" s="4"/>
      <c r="FF269" s="4"/>
      <c r="FG269" s="4"/>
      <c r="FH269" s="4"/>
      <c r="FI269" s="4"/>
      <c r="FJ269" s="4"/>
      <c r="FK269" s="4"/>
      <c r="FL269" s="4"/>
      <c r="FM269" s="4"/>
      <c r="FN269" s="4"/>
      <c r="FO269" s="4"/>
      <c r="FP269" s="4"/>
      <c r="FQ269" s="4"/>
      <c r="FR269" s="4"/>
      <c r="FS269" s="4"/>
      <c r="FT269" s="4"/>
      <c r="FU269" s="4"/>
      <c r="FV269" s="4"/>
      <c r="FW269" s="4"/>
      <c r="FX269" s="4"/>
      <c r="FY269" s="4"/>
      <c r="FZ269" s="4"/>
      <c r="GA269" s="4"/>
      <c r="GB269" s="4"/>
      <c r="GC269" s="4"/>
      <c r="GD269" s="4"/>
      <c r="GE269" s="4"/>
      <c r="GF269" s="4"/>
      <c r="GG269" s="4"/>
      <c r="GH269" s="4"/>
      <c r="GI269" s="4"/>
      <c r="GJ269" s="4"/>
      <c r="GK269" s="4"/>
      <c r="GL269" s="4"/>
      <c r="GM269" s="4"/>
      <c r="GN269" s="4"/>
      <c r="GO269" s="4"/>
      <c r="GP269" s="4"/>
      <c r="GQ269" s="4"/>
      <c r="GR269" s="4"/>
      <c r="GS269" s="4"/>
      <c r="GT269" s="4"/>
      <c r="GU269" s="4"/>
      <c r="GV269" s="4"/>
      <c r="GW269" s="4"/>
      <c r="GX269" s="4"/>
      <c r="GY269" s="4"/>
      <c r="GZ269" s="4"/>
      <c r="HA269" s="4"/>
      <c r="HB269" s="4"/>
      <c r="HC269" s="4"/>
      <c r="HD269" s="4"/>
      <c r="HE269" s="4"/>
      <c r="HF269" s="4"/>
      <c r="HG269" s="4"/>
      <c r="HH269" s="4"/>
      <c r="HI269" s="4"/>
      <c r="HJ269" s="4"/>
      <c r="HK269" s="4"/>
      <c r="HL269" s="4"/>
      <c r="HM269" s="4"/>
      <c r="HN269" s="4"/>
      <c r="HO269" s="4"/>
      <c r="HP269" s="4"/>
      <c r="HQ269" s="4"/>
      <c r="HR269" s="4"/>
      <c r="HS269" s="4"/>
      <c r="HT269" s="4"/>
      <c r="HU269" s="4"/>
      <c r="HV269" s="4"/>
      <c r="HW269" s="4"/>
      <c r="HX269" s="4"/>
      <c r="HY269" s="4"/>
      <c r="HZ269" s="4"/>
      <c r="IA269" s="4"/>
      <c r="IB269" s="4"/>
      <c r="IC269" s="4"/>
      <c r="ID269" s="4"/>
      <c r="IE269" s="4"/>
      <c r="IF269" s="4"/>
      <c r="IG269" s="4"/>
      <c r="IH269" s="4"/>
      <c r="II269" s="4"/>
      <c r="IJ269" s="4"/>
      <c r="IK269" s="4"/>
      <c r="IL269" s="4"/>
      <c r="IM269" s="4"/>
      <c r="IN269" s="4"/>
      <c r="IO269" s="4"/>
      <c r="IP269" s="4"/>
      <c r="IQ269" s="4"/>
      <c r="IR269" s="4"/>
      <c r="IS269" s="4"/>
      <c r="IT269" s="4"/>
      <c r="IU269" s="4"/>
      <c r="IV269" s="4"/>
      <c r="IW269" s="4"/>
      <c r="IX269" s="4"/>
      <c r="IY269" s="4"/>
      <c r="IZ269" s="4"/>
      <c r="JA269" s="4"/>
      <c r="JB269" s="4"/>
      <c r="JC269" s="4"/>
      <c r="JD269" s="4"/>
      <c r="JE269" s="4"/>
      <c r="JF269" s="4"/>
      <c r="JG269" s="4"/>
      <c r="JH269" s="4"/>
      <c r="JI269" s="4"/>
      <c r="JJ269" s="4"/>
      <c r="JK269" s="4"/>
      <c r="JL269" s="4"/>
      <c r="JM269" s="4"/>
      <c r="JN269" s="4"/>
      <c r="JO269" s="4"/>
      <c r="JP269" s="4"/>
      <c r="JQ269" s="4"/>
      <c r="JR269" s="4"/>
      <c r="JS269" s="4"/>
      <c r="JT269" s="4"/>
      <c r="JU269" s="4"/>
      <c r="JV269" s="4"/>
      <c r="JW269" s="4"/>
      <c r="JX269" s="4"/>
      <c r="JY269" s="4"/>
      <c r="JZ269" s="4"/>
      <c r="KA269" s="4"/>
      <c r="KB269" s="4"/>
      <c r="KC269" s="4"/>
      <c r="KD269" s="4"/>
      <c r="KE269" s="4"/>
      <c r="KF269" s="4"/>
      <c r="KG269" s="4"/>
      <c r="KH269" s="4"/>
      <c r="KI269" s="4"/>
      <c r="KJ269" s="4"/>
      <c r="KK269" s="4"/>
      <c r="KL269" s="4"/>
      <c r="KM269" s="4"/>
      <c r="KN269" s="4"/>
      <c r="KO269" s="4"/>
      <c r="KP269" s="4"/>
      <c r="KQ269" s="4"/>
      <c r="KR269" s="4"/>
      <c r="KS269" s="4"/>
      <c r="KT269" s="4"/>
      <c r="KU269" s="4"/>
      <c r="KV269" s="4"/>
      <c r="KW269" s="4"/>
      <c r="KX269" s="4"/>
      <c r="KY269" s="4"/>
      <c r="KZ269" s="4"/>
      <c r="LA269" s="4"/>
      <c r="LB269" s="4"/>
      <c r="LC269" s="4"/>
      <c r="LD269" s="4"/>
      <c r="LE269" s="4"/>
      <c r="LF269" s="4"/>
      <c r="LG269" s="4"/>
      <c r="LH269" s="4"/>
      <c r="LI269" s="4"/>
      <c r="LJ269" s="4"/>
      <c r="LK269" s="4"/>
      <c r="LL269" s="4"/>
      <c r="LM269" s="4"/>
      <c r="LN269" s="4"/>
      <c r="LO269" s="4"/>
      <c r="LP269" s="4"/>
      <c r="LQ269" s="4"/>
      <c r="LR269" s="4"/>
      <c r="LS269" s="4"/>
      <c r="LT269" s="4"/>
      <c r="LU269" s="4"/>
      <c r="LV269" s="4"/>
      <c r="LW269" s="4"/>
      <c r="LX269" s="4"/>
      <c r="LY269" s="4"/>
      <c r="LZ269" s="4"/>
      <c r="MA269" s="4"/>
      <c r="MB269" s="4"/>
      <c r="MC269" s="4"/>
      <c r="MD269" s="4"/>
      <c r="ME269" s="4"/>
      <c r="MF269" s="4"/>
      <c r="MG269" s="4"/>
      <c r="MH269" s="4"/>
      <c r="MI269" s="4"/>
      <c r="MJ269" s="4"/>
      <c r="MK269" s="4"/>
      <c r="ML269" s="4"/>
      <c r="MM269" s="4"/>
      <c r="MN269" s="4"/>
      <c r="MO269" s="4"/>
      <c r="MP269" s="4"/>
      <c r="MQ269" s="4"/>
      <c r="MR269" s="4"/>
      <c r="MS269" s="4"/>
      <c r="MT269" s="4"/>
      <c r="MU269" s="4"/>
      <c r="MV269" s="4"/>
      <c r="MW269" s="4"/>
      <c r="MX269" s="4"/>
      <c r="MY269" s="4"/>
      <c r="MZ269" s="4"/>
      <c r="NA269" s="4"/>
      <c r="NB269" s="4"/>
      <c r="NC269" s="4"/>
      <c r="ND269" s="4"/>
      <c r="NE269" s="4"/>
      <c r="NF269" s="4"/>
      <c r="NG269" s="4"/>
      <c r="NH269" s="4"/>
      <c r="NI269" s="4"/>
      <c r="NJ269" s="4"/>
      <c r="NK269" s="4"/>
      <c r="NL269" s="4"/>
      <c r="NM269" s="4"/>
      <c r="NN269" s="4"/>
      <c r="NO269" s="4"/>
      <c r="NP269" s="4"/>
      <c r="NQ269" s="4"/>
      <c r="NR269" s="4"/>
      <c r="NS269" s="4"/>
      <c r="NT269" s="4"/>
      <c r="NU269" s="4"/>
      <c r="NV269" s="4"/>
      <c r="NW269" s="4"/>
      <c r="NX269" s="4"/>
      <c r="NY269" s="4"/>
      <c r="NZ269" s="4"/>
      <c r="OA269" s="4"/>
      <c r="OB269" s="4"/>
      <c r="OC269" s="4"/>
      <c r="OD269" s="4"/>
      <c r="OE269" s="4"/>
      <c r="OF269" s="4"/>
      <c r="OG269" s="4"/>
      <c r="OH269" s="4"/>
      <c r="OI269" s="4"/>
      <c r="OJ269" s="4"/>
      <c r="OK269" s="4"/>
      <c r="OL269" s="4"/>
      <c r="OM269" s="4"/>
      <c r="ON269" s="4"/>
      <c r="OO269" s="4"/>
      <c r="OP269" s="4"/>
      <c r="OQ269" s="4"/>
      <c r="OR269" s="4"/>
      <c r="OS269" s="4"/>
      <c r="OT269" s="4"/>
      <c r="OU269" s="4"/>
      <c r="OV269" s="4"/>
      <c r="OW269" s="4"/>
      <c r="OX269" s="4"/>
      <c r="OY269" s="4"/>
      <c r="OZ269" s="4"/>
      <c r="PA269" s="4"/>
      <c r="PB269" s="4"/>
      <c r="PC269" s="4"/>
      <c r="PD269" s="4"/>
      <c r="PE269" s="4"/>
      <c r="PF269" s="4"/>
      <c r="PG269" s="4"/>
      <c r="PH269" s="4"/>
      <c r="PI269" s="4"/>
      <c r="PJ269" s="4"/>
      <c r="PK269" s="4"/>
      <c r="PL269" s="4"/>
      <c r="PM269" s="4"/>
      <c r="PN269" s="4"/>
      <c r="PO269" s="4"/>
      <c r="PP269" s="4"/>
      <c r="PQ269" s="4"/>
      <c r="PR269" s="4"/>
      <c r="PS269" s="4"/>
      <c r="PT269" s="4"/>
      <c r="PU269" s="4"/>
      <c r="PV269" s="4"/>
      <c r="PW269" s="4"/>
      <c r="PX269" s="4"/>
      <c r="PY269" s="4"/>
      <c r="PZ269" s="4"/>
      <c r="QA269" s="4"/>
      <c r="QB269" s="4"/>
      <c r="QC269" s="4"/>
      <c r="QD269" s="4"/>
      <c r="QE269" s="4"/>
      <c r="QF269" s="4"/>
      <c r="QG269" s="4"/>
      <c r="QH269" s="4"/>
      <c r="QI269" s="4"/>
      <c r="QJ269" s="4"/>
      <c r="QK269" s="4"/>
      <c r="QL269" s="4"/>
      <c r="QM269" s="4"/>
      <c r="QN269" s="4"/>
      <c r="QO269" s="4"/>
      <c r="QP269" s="4"/>
      <c r="QQ269" s="4"/>
      <c r="QR269" s="4"/>
      <c r="QS269" s="4"/>
      <c r="QT269" s="4"/>
      <c r="QU269" s="4"/>
      <c r="QV269" s="4"/>
      <c r="QW269" s="4"/>
      <c r="QX269" s="4"/>
      <c r="QY269" s="4"/>
      <c r="QZ269" s="4"/>
      <c r="RA269" s="4"/>
      <c r="RB269" s="4"/>
      <c r="RC269" s="4"/>
      <c r="RD269" s="4"/>
      <c r="RE269" s="4"/>
      <c r="RF269" s="4"/>
      <c r="RG269" s="4"/>
      <c r="RH269" s="4"/>
      <c r="RI269" s="4"/>
      <c r="RJ269" s="4"/>
      <c r="RK269" s="4"/>
      <c r="RL269" s="4"/>
      <c r="RM269" s="4"/>
      <c r="RN269" s="4"/>
      <c r="RO269" s="4"/>
      <c r="RP269" s="4"/>
      <c r="RQ269" s="4"/>
      <c r="RR269" s="4"/>
      <c r="RS269" s="4"/>
      <c r="RT269" s="4"/>
      <c r="RU269" s="4"/>
      <c r="RV269" s="4"/>
      <c r="RW269" s="4"/>
      <c r="RX269" s="4"/>
      <c r="RY269" s="4"/>
      <c r="RZ269" s="4"/>
      <c r="SA269" s="4"/>
      <c r="SB269" s="4"/>
      <c r="SC269" s="4"/>
      <c r="SD269" s="4"/>
      <c r="SE269" s="4"/>
      <c r="SF269" s="4"/>
      <c r="SG269" s="4"/>
      <c r="SH269" s="4"/>
      <c r="SI269" s="4"/>
      <c r="SJ269" s="4"/>
    </row>
    <row r="270" spans="1:504" ht="15">
      <c r="A270" s="2" t="s">
        <v>182</v>
      </c>
      <c r="B270" s="3"/>
      <c r="C270" s="127"/>
      <c r="D270" s="127"/>
      <c r="E270" s="127"/>
      <c r="F270" s="127"/>
      <c r="G270" s="127"/>
      <c r="H270" s="127"/>
      <c r="I270" s="147" t="e">
        <f t="shared" si="88"/>
        <v>#DIV/0!</v>
      </c>
      <c r="J270" s="147" t="e">
        <f t="shared" si="84"/>
        <v>#DIV/0!</v>
      </c>
      <c r="K270" s="3"/>
      <c r="L270" s="3"/>
      <c r="M270" s="29"/>
      <c r="N270" s="147" t="e">
        <f t="shared" si="85"/>
        <v>#DIV/0!</v>
      </c>
      <c r="O270" s="4"/>
      <c r="P270" s="41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4"/>
      <c r="DB270" s="4"/>
      <c r="DC270" s="4"/>
      <c r="DD270" s="4"/>
      <c r="DE270" s="4"/>
      <c r="DF270" s="4"/>
      <c r="DG270" s="4"/>
      <c r="DH270" s="4"/>
      <c r="DI270" s="4"/>
      <c r="DJ270" s="4"/>
      <c r="DK270" s="4"/>
      <c r="DL270" s="4"/>
      <c r="DM270" s="4"/>
      <c r="DN270" s="4"/>
      <c r="DO270" s="4"/>
      <c r="DP270" s="4"/>
      <c r="DQ270" s="4"/>
      <c r="DR270" s="4"/>
      <c r="DS270" s="4"/>
      <c r="DT270" s="4"/>
      <c r="DU270" s="4"/>
      <c r="DV270" s="4"/>
      <c r="DW270" s="4"/>
      <c r="DX270" s="4"/>
      <c r="DY270" s="4"/>
      <c r="DZ270" s="4"/>
      <c r="EA270" s="4"/>
      <c r="EB270" s="4"/>
      <c r="EC270" s="4"/>
      <c r="ED270" s="4"/>
      <c r="EE270" s="4"/>
      <c r="EF270" s="4"/>
      <c r="EG270" s="4"/>
      <c r="EH270" s="4"/>
      <c r="EI270" s="4"/>
      <c r="EJ270" s="4"/>
      <c r="EK270" s="4"/>
      <c r="EL270" s="4"/>
      <c r="EM270" s="4"/>
      <c r="EN270" s="4"/>
      <c r="EO270" s="4"/>
      <c r="EP270" s="4"/>
      <c r="EQ270" s="4"/>
      <c r="ER270" s="4"/>
      <c r="ES270" s="4"/>
      <c r="ET270" s="4"/>
      <c r="EU270" s="4"/>
      <c r="EV270" s="4"/>
      <c r="EW270" s="4"/>
      <c r="EX270" s="4"/>
      <c r="EY270" s="4"/>
      <c r="EZ270" s="4"/>
      <c r="FA270" s="4"/>
      <c r="FB270" s="4"/>
      <c r="FC270" s="4"/>
      <c r="FD270" s="4"/>
      <c r="FE270" s="4"/>
      <c r="FF270" s="4"/>
      <c r="FG270" s="4"/>
      <c r="FH270" s="4"/>
      <c r="FI270" s="4"/>
      <c r="FJ270" s="4"/>
      <c r="FK270" s="4"/>
      <c r="FL270" s="4"/>
      <c r="FM270" s="4"/>
      <c r="FN270" s="4"/>
      <c r="FO270" s="4"/>
      <c r="FP270" s="4"/>
      <c r="FQ270" s="4"/>
      <c r="FR270" s="4"/>
      <c r="FS270" s="4"/>
      <c r="FT270" s="4"/>
      <c r="FU270" s="4"/>
      <c r="FV270" s="4"/>
      <c r="FW270" s="4"/>
      <c r="FX270" s="4"/>
      <c r="FY270" s="4"/>
      <c r="FZ270" s="4"/>
      <c r="GA270" s="4"/>
      <c r="GB270" s="4"/>
      <c r="GC270" s="4"/>
      <c r="GD270" s="4"/>
      <c r="GE270" s="4"/>
      <c r="GF270" s="4"/>
      <c r="GG270" s="4"/>
      <c r="GH270" s="4"/>
      <c r="GI270" s="4"/>
      <c r="GJ270" s="4"/>
      <c r="GK270" s="4"/>
      <c r="GL270" s="4"/>
      <c r="GM270" s="4"/>
      <c r="GN270" s="4"/>
      <c r="GO270" s="4"/>
      <c r="GP270" s="4"/>
      <c r="GQ270" s="4"/>
      <c r="GR270" s="4"/>
      <c r="GS270" s="4"/>
      <c r="GT270" s="4"/>
      <c r="GU270" s="4"/>
      <c r="GV270" s="4"/>
      <c r="GW270" s="4"/>
      <c r="GX270" s="4"/>
      <c r="GY270" s="4"/>
      <c r="GZ270" s="4"/>
      <c r="HA270" s="4"/>
      <c r="HB270" s="4"/>
      <c r="HC270" s="4"/>
      <c r="HD270" s="4"/>
      <c r="HE270" s="4"/>
      <c r="HF270" s="4"/>
      <c r="HG270" s="4"/>
      <c r="HH270" s="4"/>
      <c r="HI270" s="4"/>
      <c r="HJ270" s="4"/>
      <c r="HK270" s="4"/>
      <c r="HL270" s="4"/>
      <c r="HM270" s="4"/>
      <c r="HN270" s="4"/>
      <c r="HO270" s="4"/>
      <c r="HP270" s="4"/>
      <c r="HQ270" s="4"/>
      <c r="HR270" s="4"/>
      <c r="HS270" s="4"/>
      <c r="HT270" s="4"/>
      <c r="HU270" s="4"/>
      <c r="HV270" s="4"/>
      <c r="HW270" s="4"/>
      <c r="HX270" s="4"/>
      <c r="HY270" s="4"/>
      <c r="HZ270" s="4"/>
      <c r="IA270" s="4"/>
      <c r="IB270" s="4"/>
      <c r="IC270" s="4"/>
      <c r="ID270" s="4"/>
      <c r="IE270" s="4"/>
      <c r="IF270" s="4"/>
      <c r="IG270" s="4"/>
      <c r="IH270" s="4"/>
      <c r="II270" s="4"/>
      <c r="IJ270" s="4"/>
      <c r="IK270" s="4"/>
      <c r="IL270" s="4"/>
      <c r="IM270" s="4"/>
      <c r="IN270" s="4"/>
      <c r="IO270" s="4"/>
      <c r="IP270" s="4"/>
      <c r="IQ270" s="4"/>
      <c r="IR270" s="4"/>
      <c r="IS270" s="4"/>
      <c r="IT270" s="4"/>
      <c r="IU270" s="4"/>
      <c r="IV270" s="4"/>
      <c r="IW270" s="4"/>
      <c r="IX270" s="4"/>
      <c r="IY270" s="4"/>
      <c r="IZ270" s="4"/>
      <c r="JA270" s="4"/>
      <c r="JB270" s="4"/>
      <c r="JC270" s="4"/>
      <c r="JD270" s="4"/>
      <c r="JE270" s="4"/>
      <c r="JF270" s="4"/>
      <c r="JG270" s="4"/>
      <c r="JH270" s="4"/>
      <c r="JI270" s="4"/>
      <c r="JJ270" s="4"/>
      <c r="JK270" s="4"/>
      <c r="JL270" s="4"/>
      <c r="JM270" s="4"/>
      <c r="JN270" s="4"/>
      <c r="JO270" s="4"/>
      <c r="JP270" s="4"/>
      <c r="JQ270" s="4"/>
      <c r="JR270" s="4"/>
      <c r="JS270" s="4"/>
      <c r="JT270" s="4"/>
      <c r="JU270" s="4"/>
      <c r="JV270" s="4"/>
      <c r="JW270" s="4"/>
      <c r="JX270" s="4"/>
      <c r="JY270" s="4"/>
      <c r="JZ270" s="4"/>
      <c r="KA270" s="4"/>
      <c r="KB270" s="4"/>
      <c r="KC270" s="4"/>
      <c r="KD270" s="4"/>
      <c r="KE270" s="4"/>
      <c r="KF270" s="4"/>
      <c r="KG270" s="4"/>
      <c r="KH270" s="4"/>
      <c r="KI270" s="4"/>
      <c r="KJ270" s="4"/>
      <c r="KK270" s="4"/>
      <c r="KL270" s="4"/>
      <c r="KM270" s="4"/>
      <c r="KN270" s="4"/>
      <c r="KO270" s="4"/>
      <c r="KP270" s="4"/>
      <c r="KQ270" s="4"/>
      <c r="KR270" s="4"/>
      <c r="KS270" s="4"/>
      <c r="KT270" s="4"/>
      <c r="KU270" s="4"/>
      <c r="KV270" s="4"/>
      <c r="KW270" s="4"/>
      <c r="KX270" s="4"/>
      <c r="KY270" s="4"/>
      <c r="KZ270" s="4"/>
      <c r="LA270" s="4"/>
      <c r="LB270" s="4"/>
      <c r="LC270" s="4"/>
      <c r="LD270" s="4"/>
      <c r="LE270" s="4"/>
      <c r="LF270" s="4"/>
      <c r="LG270" s="4"/>
      <c r="LH270" s="4"/>
      <c r="LI270" s="4"/>
      <c r="LJ270" s="4"/>
      <c r="LK270" s="4"/>
      <c r="LL270" s="4"/>
      <c r="LM270" s="4"/>
      <c r="LN270" s="4"/>
      <c r="LO270" s="4"/>
      <c r="LP270" s="4"/>
      <c r="LQ270" s="4"/>
      <c r="LR270" s="4"/>
      <c r="LS270" s="4"/>
      <c r="LT270" s="4"/>
      <c r="LU270" s="4"/>
      <c r="LV270" s="4"/>
      <c r="LW270" s="4"/>
      <c r="LX270" s="4"/>
      <c r="LY270" s="4"/>
      <c r="LZ270" s="4"/>
      <c r="MA270" s="4"/>
      <c r="MB270" s="4"/>
      <c r="MC270" s="4"/>
      <c r="MD270" s="4"/>
      <c r="ME270" s="4"/>
      <c r="MF270" s="4"/>
      <c r="MG270" s="4"/>
      <c r="MH270" s="4"/>
      <c r="MI270" s="4"/>
      <c r="MJ270" s="4"/>
      <c r="MK270" s="4"/>
      <c r="ML270" s="4"/>
      <c r="MM270" s="4"/>
      <c r="MN270" s="4"/>
      <c r="MO270" s="4"/>
      <c r="MP270" s="4"/>
      <c r="MQ270" s="4"/>
      <c r="MR270" s="4"/>
      <c r="MS270" s="4"/>
      <c r="MT270" s="4"/>
      <c r="MU270" s="4"/>
      <c r="MV270" s="4"/>
      <c r="MW270" s="4"/>
      <c r="MX270" s="4"/>
      <c r="MY270" s="4"/>
      <c r="MZ270" s="4"/>
      <c r="NA270" s="4"/>
      <c r="NB270" s="4"/>
      <c r="NC270" s="4"/>
      <c r="ND270" s="4"/>
      <c r="NE270" s="4"/>
      <c r="NF270" s="4"/>
      <c r="NG270" s="4"/>
      <c r="NH270" s="4"/>
      <c r="NI270" s="4"/>
      <c r="NJ270" s="4"/>
      <c r="NK270" s="4"/>
      <c r="NL270" s="4"/>
      <c r="NM270" s="4"/>
      <c r="NN270" s="4"/>
      <c r="NO270" s="4"/>
      <c r="NP270" s="4"/>
      <c r="NQ270" s="4"/>
      <c r="NR270" s="4"/>
      <c r="NS270" s="4"/>
      <c r="NT270" s="4"/>
      <c r="NU270" s="4"/>
      <c r="NV270" s="4"/>
      <c r="NW270" s="4"/>
      <c r="NX270" s="4"/>
      <c r="NY270" s="4"/>
      <c r="NZ270" s="4"/>
      <c r="OA270" s="4"/>
      <c r="OB270" s="4"/>
      <c r="OC270" s="4"/>
      <c r="OD270" s="4"/>
      <c r="OE270" s="4"/>
      <c r="OF270" s="4"/>
      <c r="OG270" s="4"/>
      <c r="OH270" s="4"/>
      <c r="OI270" s="4"/>
      <c r="OJ270" s="4"/>
      <c r="OK270" s="4"/>
      <c r="OL270" s="4"/>
      <c r="OM270" s="4"/>
      <c r="ON270" s="4"/>
      <c r="OO270" s="4"/>
      <c r="OP270" s="4"/>
      <c r="OQ270" s="4"/>
      <c r="OR270" s="4"/>
      <c r="OS270" s="4"/>
      <c r="OT270" s="4"/>
      <c r="OU270" s="4"/>
      <c r="OV270" s="4"/>
      <c r="OW270" s="4"/>
      <c r="OX270" s="4"/>
      <c r="OY270" s="4"/>
      <c r="OZ270" s="4"/>
      <c r="PA270" s="4"/>
      <c r="PB270" s="4"/>
      <c r="PC270" s="4"/>
      <c r="PD270" s="4"/>
      <c r="PE270" s="4"/>
      <c r="PF270" s="4"/>
      <c r="PG270" s="4"/>
      <c r="PH270" s="4"/>
      <c r="PI270" s="4"/>
      <c r="PJ270" s="4"/>
      <c r="PK270" s="4"/>
      <c r="PL270" s="4"/>
      <c r="PM270" s="4"/>
      <c r="PN270" s="4"/>
      <c r="PO270" s="4"/>
      <c r="PP270" s="4"/>
      <c r="PQ270" s="4"/>
      <c r="PR270" s="4"/>
      <c r="PS270" s="4"/>
      <c r="PT270" s="4"/>
      <c r="PU270" s="4"/>
      <c r="PV270" s="4"/>
      <c r="PW270" s="4"/>
      <c r="PX270" s="4"/>
      <c r="PY270" s="4"/>
      <c r="PZ270" s="4"/>
      <c r="QA270" s="4"/>
      <c r="QB270" s="4"/>
      <c r="QC270" s="4"/>
      <c r="QD270" s="4"/>
      <c r="QE270" s="4"/>
      <c r="QF270" s="4"/>
      <c r="QG270" s="4"/>
      <c r="QH270" s="4"/>
      <c r="QI270" s="4"/>
      <c r="QJ270" s="4"/>
      <c r="QK270" s="4"/>
      <c r="QL270" s="4"/>
      <c r="QM270" s="4"/>
      <c r="QN270" s="4"/>
      <c r="QO270" s="4"/>
      <c r="QP270" s="4"/>
      <c r="QQ270" s="4"/>
      <c r="QR270" s="4"/>
      <c r="QS270" s="4"/>
      <c r="QT270" s="4"/>
      <c r="QU270" s="4"/>
      <c r="QV270" s="4"/>
      <c r="QW270" s="4"/>
      <c r="QX270" s="4"/>
      <c r="QY270" s="4"/>
      <c r="QZ270" s="4"/>
      <c r="RA270" s="4"/>
      <c r="RB270" s="4"/>
      <c r="RC270" s="4"/>
      <c r="RD270" s="4"/>
      <c r="RE270" s="4"/>
      <c r="RF270" s="4"/>
      <c r="RG270" s="4"/>
      <c r="RH270" s="4"/>
      <c r="RI270" s="4"/>
      <c r="RJ270" s="4"/>
      <c r="RK270" s="4"/>
      <c r="RL270" s="4"/>
      <c r="RM270" s="4"/>
      <c r="RN270" s="4"/>
      <c r="RO270" s="4"/>
      <c r="RP270" s="4"/>
      <c r="RQ270" s="4"/>
      <c r="RR270" s="4"/>
      <c r="RS270" s="4"/>
      <c r="RT270" s="4"/>
      <c r="RU270" s="4"/>
      <c r="RV270" s="4"/>
      <c r="RW270" s="4"/>
      <c r="RX270" s="4"/>
      <c r="RY270" s="4"/>
      <c r="RZ270" s="4"/>
      <c r="SA270" s="4"/>
      <c r="SB270" s="4"/>
      <c r="SC270" s="4"/>
      <c r="SD270" s="4"/>
      <c r="SE270" s="4"/>
      <c r="SF270" s="4"/>
      <c r="SG270" s="4"/>
      <c r="SH270" s="4"/>
      <c r="SI270" s="4"/>
      <c r="SJ270" s="4"/>
    </row>
    <row r="271" spans="1:504" ht="25.5">
      <c r="A271" s="2" t="s">
        <v>183</v>
      </c>
      <c r="B271" s="3"/>
      <c r="C271" s="127"/>
      <c r="D271" s="127"/>
      <c r="E271" s="127"/>
      <c r="F271" s="127"/>
      <c r="G271" s="127"/>
      <c r="H271" s="127"/>
      <c r="I271" s="147" t="e">
        <f t="shared" si="88"/>
        <v>#DIV/0!</v>
      </c>
      <c r="J271" s="147" t="e">
        <f t="shared" si="84"/>
        <v>#DIV/0!</v>
      </c>
      <c r="K271" s="3"/>
      <c r="L271" s="3"/>
      <c r="M271" s="29"/>
      <c r="N271" s="147" t="e">
        <f t="shared" si="85"/>
        <v>#DIV/0!</v>
      </c>
      <c r="O271" s="4"/>
      <c r="P271" s="41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  <c r="CZ271" s="4"/>
      <c r="DA271" s="4"/>
      <c r="DB271" s="4"/>
      <c r="DC271" s="4"/>
      <c r="DD271" s="4"/>
      <c r="DE271" s="4"/>
      <c r="DF271" s="4"/>
      <c r="DG271" s="4"/>
      <c r="DH271" s="4"/>
      <c r="DI271" s="4"/>
      <c r="DJ271" s="4"/>
      <c r="DK271" s="4"/>
      <c r="DL271" s="4"/>
      <c r="DM271" s="4"/>
      <c r="DN271" s="4"/>
      <c r="DO271" s="4"/>
      <c r="DP271" s="4"/>
      <c r="DQ271" s="4"/>
      <c r="DR271" s="4"/>
      <c r="DS271" s="4"/>
      <c r="DT271" s="4"/>
      <c r="DU271" s="4"/>
      <c r="DV271" s="4"/>
      <c r="DW271" s="4"/>
      <c r="DX271" s="4"/>
      <c r="DY271" s="4"/>
      <c r="DZ271" s="4"/>
      <c r="EA271" s="4"/>
      <c r="EB271" s="4"/>
      <c r="EC271" s="4"/>
      <c r="ED271" s="4"/>
      <c r="EE271" s="4"/>
      <c r="EF271" s="4"/>
      <c r="EG271" s="4"/>
      <c r="EH271" s="4"/>
      <c r="EI271" s="4"/>
      <c r="EJ271" s="4"/>
      <c r="EK271" s="4"/>
      <c r="EL271" s="4"/>
      <c r="EM271" s="4"/>
      <c r="EN271" s="4"/>
      <c r="EO271" s="4"/>
      <c r="EP271" s="4"/>
      <c r="EQ271" s="4"/>
      <c r="ER271" s="4"/>
      <c r="ES271" s="4"/>
      <c r="ET271" s="4"/>
      <c r="EU271" s="4"/>
      <c r="EV271" s="4"/>
      <c r="EW271" s="4"/>
      <c r="EX271" s="4"/>
      <c r="EY271" s="4"/>
      <c r="EZ271" s="4"/>
      <c r="FA271" s="4"/>
      <c r="FB271" s="4"/>
      <c r="FC271" s="4"/>
      <c r="FD271" s="4"/>
      <c r="FE271" s="4"/>
      <c r="FF271" s="4"/>
      <c r="FG271" s="4"/>
      <c r="FH271" s="4"/>
      <c r="FI271" s="4"/>
      <c r="FJ271" s="4"/>
      <c r="FK271" s="4"/>
      <c r="FL271" s="4"/>
      <c r="FM271" s="4"/>
      <c r="FN271" s="4"/>
      <c r="FO271" s="4"/>
      <c r="FP271" s="4"/>
      <c r="FQ271" s="4"/>
      <c r="FR271" s="4"/>
      <c r="FS271" s="4"/>
      <c r="FT271" s="4"/>
      <c r="FU271" s="4"/>
      <c r="FV271" s="4"/>
      <c r="FW271" s="4"/>
      <c r="FX271" s="4"/>
      <c r="FY271" s="4"/>
      <c r="FZ271" s="4"/>
      <c r="GA271" s="4"/>
      <c r="GB271" s="4"/>
      <c r="GC271" s="4"/>
      <c r="GD271" s="4"/>
      <c r="GE271" s="4"/>
      <c r="GF271" s="4"/>
      <c r="GG271" s="4"/>
      <c r="GH271" s="4"/>
      <c r="GI271" s="4"/>
      <c r="GJ271" s="4"/>
      <c r="GK271" s="4"/>
      <c r="GL271" s="4"/>
      <c r="GM271" s="4"/>
      <c r="GN271" s="4"/>
      <c r="GO271" s="4"/>
      <c r="GP271" s="4"/>
      <c r="GQ271" s="4"/>
      <c r="GR271" s="4"/>
      <c r="GS271" s="4"/>
      <c r="GT271" s="4"/>
      <c r="GU271" s="4"/>
      <c r="GV271" s="4"/>
      <c r="GW271" s="4"/>
      <c r="GX271" s="4"/>
      <c r="GY271" s="4"/>
      <c r="GZ271" s="4"/>
      <c r="HA271" s="4"/>
      <c r="HB271" s="4"/>
      <c r="HC271" s="4"/>
      <c r="HD271" s="4"/>
      <c r="HE271" s="4"/>
      <c r="HF271" s="4"/>
      <c r="HG271" s="4"/>
      <c r="HH271" s="4"/>
      <c r="HI271" s="4"/>
      <c r="HJ271" s="4"/>
      <c r="HK271" s="4"/>
      <c r="HL271" s="4"/>
      <c r="HM271" s="4"/>
      <c r="HN271" s="4"/>
      <c r="HO271" s="4"/>
      <c r="HP271" s="4"/>
      <c r="HQ271" s="4"/>
      <c r="HR271" s="4"/>
      <c r="HS271" s="4"/>
      <c r="HT271" s="4"/>
      <c r="HU271" s="4"/>
      <c r="HV271" s="4"/>
      <c r="HW271" s="4"/>
      <c r="HX271" s="4"/>
      <c r="HY271" s="4"/>
      <c r="HZ271" s="4"/>
      <c r="IA271" s="4"/>
      <c r="IB271" s="4"/>
      <c r="IC271" s="4"/>
      <c r="ID271" s="4"/>
      <c r="IE271" s="4"/>
      <c r="IF271" s="4"/>
      <c r="IG271" s="4"/>
      <c r="IH271" s="4"/>
      <c r="II271" s="4"/>
      <c r="IJ271" s="4"/>
      <c r="IK271" s="4"/>
      <c r="IL271" s="4"/>
      <c r="IM271" s="4"/>
      <c r="IN271" s="4"/>
      <c r="IO271" s="4"/>
      <c r="IP271" s="4"/>
      <c r="IQ271" s="4"/>
      <c r="IR271" s="4"/>
      <c r="IS271" s="4"/>
      <c r="IT271" s="4"/>
      <c r="IU271" s="4"/>
      <c r="IV271" s="4"/>
      <c r="IW271" s="4"/>
      <c r="IX271" s="4"/>
      <c r="IY271" s="4"/>
      <c r="IZ271" s="4"/>
      <c r="JA271" s="4"/>
      <c r="JB271" s="4"/>
      <c r="JC271" s="4"/>
      <c r="JD271" s="4"/>
      <c r="JE271" s="4"/>
      <c r="JF271" s="4"/>
      <c r="JG271" s="4"/>
      <c r="JH271" s="4"/>
      <c r="JI271" s="4"/>
      <c r="JJ271" s="4"/>
      <c r="JK271" s="4"/>
      <c r="JL271" s="4"/>
      <c r="JM271" s="4"/>
      <c r="JN271" s="4"/>
      <c r="JO271" s="4"/>
      <c r="JP271" s="4"/>
      <c r="JQ271" s="4"/>
      <c r="JR271" s="4"/>
      <c r="JS271" s="4"/>
      <c r="JT271" s="4"/>
      <c r="JU271" s="4"/>
      <c r="JV271" s="4"/>
      <c r="JW271" s="4"/>
      <c r="JX271" s="4"/>
      <c r="JY271" s="4"/>
      <c r="JZ271" s="4"/>
      <c r="KA271" s="4"/>
      <c r="KB271" s="4"/>
      <c r="KC271" s="4"/>
      <c r="KD271" s="4"/>
      <c r="KE271" s="4"/>
      <c r="KF271" s="4"/>
      <c r="KG271" s="4"/>
      <c r="KH271" s="4"/>
      <c r="KI271" s="4"/>
      <c r="KJ271" s="4"/>
      <c r="KK271" s="4"/>
      <c r="KL271" s="4"/>
      <c r="KM271" s="4"/>
      <c r="KN271" s="4"/>
      <c r="KO271" s="4"/>
      <c r="KP271" s="4"/>
      <c r="KQ271" s="4"/>
      <c r="KR271" s="4"/>
      <c r="KS271" s="4"/>
      <c r="KT271" s="4"/>
      <c r="KU271" s="4"/>
      <c r="KV271" s="4"/>
      <c r="KW271" s="4"/>
      <c r="KX271" s="4"/>
      <c r="KY271" s="4"/>
      <c r="KZ271" s="4"/>
      <c r="LA271" s="4"/>
      <c r="LB271" s="4"/>
      <c r="LC271" s="4"/>
      <c r="LD271" s="4"/>
      <c r="LE271" s="4"/>
      <c r="LF271" s="4"/>
      <c r="LG271" s="4"/>
      <c r="LH271" s="4"/>
      <c r="LI271" s="4"/>
      <c r="LJ271" s="4"/>
      <c r="LK271" s="4"/>
      <c r="LL271" s="4"/>
      <c r="LM271" s="4"/>
      <c r="LN271" s="4"/>
      <c r="LO271" s="4"/>
      <c r="LP271" s="4"/>
      <c r="LQ271" s="4"/>
      <c r="LR271" s="4"/>
      <c r="LS271" s="4"/>
      <c r="LT271" s="4"/>
      <c r="LU271" s="4"/>
      <c r="LV271" s="4"/>
      <c r="LW271" s="4"/>
      <c r="LX271" s="4"/>
      <c r="LY271" s="4"/>
      <c r="LZ271" s="4"/>
      <c r="MA271" s="4"/>
      <c r="MB271" s="4"/>
      <c r="MC271" s="4"/>
      <c r="MD271" s="4"/>
      <c r="ME271" s="4"/>
      <c r="MF271" s="4"/>
      <c r="MG271" s="4"/>
      <c r="MH271" s="4"/>
      <c r="MI271" s="4"/>
      <c r="MJ271" s="4"/>
      <c r="MK271" s="4"/>
      <c r="ML271" s="4"/>
      <c r="MM271" s="4"/>
      <c r="MN271" s="4"/>
      <c r="MO271" s="4"/>
      <c r="MP271" s="4"/>
      <c r="MQ271" s="4"/>
      <c r="MR271" s="4"/>
      <c r="MS271" s="4"/>
      <c r="MT271" s="4"/>
      <c r="MU271" s="4"/>
      <c r="MV271" s="4"/>
      <c r="MW271" s="4"/>
      <c r="MX271" s="4"/>
      <c r="MY271" s="4"/>
      <c r="MZ271" s="4"/>
      <c r="NA271" s="4"/>
      <c r="NB271" s="4"/>
      <c r="NC271" s="4"/>
      <c r="ND271" s="4"/>
      <c r="NE271" s="4"/>
      <c r="NF271" s="4"/>
      <c r="NG271" s="4"/>
      <c r="NH271" s="4"/>
      <c r="NI271" s="4"/>
      <c r="NJ271" s="4"/>
      <c r="NK271" s="4"/>
      <c r="NL271" s="4"/>
      <c r="NM271" s="4"/>
      <c r="NN271" s="4"/>
      <c r="NO271" s="4"/>
      <c r="NP271" s="4"/>
      <c r="NQ271" s="4"/>
      <c r="NR271" s="4"/>
      <c r="NS271" s="4"/>
      <c r="NT271" s="4"/>
      <c r="NU271" s="4"/>
      <c r="NV271" s="4"/>
      <c r="NW271" s="4"/>
      <c r="NX271" s="4"/>
      <c r="NY271" s="4"/>
      <c r="NZ271" s="4"/>
      <c r="OA271" s="4"/>
      <c r="OB271" s="4"/>
      <c r="OC271" s="4"/>
      <c r="OD271" s="4"/>
      <c r="OE271" s="4"/>
      <c r="OF271" s="4"/>
      <c r="OG271" s="4"/>
      <c r="OH271" s="4"/>
      <c r="OI271" s="4"/>
      <c r="OJ271" s="4"/>
      <c r="OK271" s="4"/>
      <c r="OL271" s="4"/>
      <c r="OM271" s="4"/>
      <c r="ON271" s="4"/>
      <c r="OO271" s="4"/>
      <c r="OP271" s="4"/>
      <c r="OQ271" s="4"/>
      <c r="OR271" s="4"/>
      <c r="OS271" s="4"/>
      <c r="OT271" s="4"/>
      <c r="OU271" s="4"/>
      <c r="OV271" s="4"/>
      <c r="OW271" s="4"/>
      <c r="OX271" s="4"/>
      <c r="OY271" s="4"/>
      <c r="OZ271" s="4"/>
      <c r="PA271" s="4"/>
      <c r="PB271" s="4"/>
      <c r="PC271" s="4"/>
      <c r="PD271" s="4"/>
      <c r="PE271" s="4"/>
      <c r="PF271" s="4"/>
      <c r="PG271" s="4"/>
      <c r="PH271" s="4"/>
      <c r="PI271" s="4"/>
      <c r="PJ271" s="4"/>
      <c r="PK271" s="4"/>
      <c r="PL271" s="4"/>
      <c r="PM271" s="4"/>
      <c r="PN271" s="4"/>
      <c r="PO271" s="4"/>
      <c r="PP271" s="4"/>
      <c r="PQ271" s="4"/>
      <c r="PR271" s="4"/>
      <c r="PS271" s="4"/>
      <c r="PT271" s="4"/>
      <c r="PU271" s="4"/>
      <c r="PV271" s="4"/>
      <c r="PW271" s="4"/>
      <c r="PX271" s="4"/>
      <c r="PY271" s="4"/>
      <c r="PZ271" s="4"/>
      <c r="QA271" s="4"/>
      <c r="QB271" s="4"/>
      <c r="QC271" s="4"/>
      <c r="QD271" s="4"/>
      <c r="QE271" s="4"/>
      <c r="QF271" s="4"/>
      <c r="QG271" s="4"/>
      <c r="QH271" s="4"/>
      <c r="QI271" s="4"/>
      <c r="QJ271" s="4"/>
      <c r="QK271" s="4"/>
      <c r="QL271" s="4"/>
      <c r="QM271" s="4"/>
      <c r="QN271" s="4"/>
      <c r="QO271" s="4"/>
      <c r="QP271" s="4"/>
      <c r="QQ271" s="4"/>
      <c r="QR271" s="4"/>
      <c r="QS271" s="4"/>
      <c r="QT271" s="4"/>
      <c r="QU271" s="4"/>
      <c r="QV271" s="4"/>
      <c r="QW271" s="4"/>
      <c r="QX271" s="4"/>
      <c r="QY271" s="4"/>
      <c r="QZ271" s="4"/>
      <c r="RA271" s="4"/>
      <c r="RB271" s="4"/>
      <c r="RC271" s="4"/>
      <c r="RD271" s="4"/>
      <c r="RE271" s="4"/>
      <c r="RF271" s="4"/>
      <c r="RG271" s="4"/>
      <c r="RH271" s="4"/>
      <c r="RI271" s="4"/>
      <c r="RJ271" s="4"/>
      <c r="RK271" s="4"/>
      <c r="RL271" s="4"/>
      <c r="RM271" s="4"/>
      <c r="RN271" s="4"/>
      <c r="RO271" s="4"/>
      <c r="RP271" s="4"/>
      <c r="RQ271" s="4"/>
      <c r="RR271" s="4"/>
      <c r="RS271" s="4"/>
      <c r="RT271" s="4"/>
      <c r="RU271" s="4"/>
      <c r="RV271" s="4"/>
      <c r="RW271" s="4"/>
      <c r="RX271" s="4"/>
      <c r="RY271" s="4"/>
      <c r="RZ271" s="4"/>
      <c r="SA271" s="4"/>
      <c r="SB271" s="4"/>
      <c r="SC271" s="4"/>
      <c r="SD271" s="4"/>
      <c r="SE271" s="4"/>
      <c r="SF271" s="4"/>
      <c r="SG271" s="4"/>
      <c r="SH271" s="4"/>
      <c r="SI271" s="4"/>
      <c r="SJ271" s="4"/>
    </row>
    <row r="272" spans="1:504" ht="15">
      <c r="A272" s="2"/>
      <c r="B272" s="3"/>
      <c r="C272" s="127"/>
      <c r="D272" s="127"/>
      <c r="E272" s="127"/>
      <c r="F272" s="127"/>
      <c r="G272" s="127"/>
      <c r="H272" s="127"/>
      <c r="I272" s="147" t="e">
        <f t="shared" si="88"/>
        <v>#DIV/0!</v>
      </c>
      <c r="J272" s="147" t="e">
        <f t="shared" si="84"/>
        <v>#DIV/0!</v>
      </c>
      <c r="K272" s="3"/>
      <c r="L272" s="3"/>
      <c r="M272" s="29"/>
      <c r="N272" s="147" t="e">
        <f t="shared" si="85"/>
        <v>#DIV/0!</v>
      </c>
      <c r="O272" s="4"/>
      <c r="P272" s="41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A272" s="4"/>
      <c r="DB272" s="4"/>
      <c r="DC272" s="4"/>
      <c r="DD272" s="4"/>
      <c r="DE272" s="4"/>
      <c r="DF272" s="4"/>
      <c r="DG272" s="4"/>
      <c r="DH272" s="4"/>
      <c r="DI272" s="4"/>
      <c r="DJ272" s="4"/>
      <c r="DK272" s="4"/>
      <c r="DL272" s="4"/>
      <c r="DM272" s="4"/>
      <c r="DN272" s="4"/>
      <c r="DO272" s="4"/>
      <c r="DP272" s="4"/>
      <c r="DQ272" s="4"/>
      <c r="DR272" s="4"/>
      <c r="DS272" s="4"/>
      <c r="DT272" s="4"/>
      <c r="DU272" s="4"/>
      <c r="DV272" s="4"/>
      <c r="DW272" s="4"/>
      <c r="DX272" s="4"/>
      <c r="DY272" s="4"/>
      <c r="DZ272" s="4"/>
      <c r="EA272" s="4"/>
      <c r="EB272" s="4"/>
      <c r="EC272" s="4"/>
      <c r="ED272" s="4"/>
      <c r="EE272" s="4"/>
      <c r="EF272" s="4"/>
      <c r="EG272" s="4"/>
      <c r="EH272" s="4"/>
      <c r="EI272" s="4"/>
      <c r="EJ272" s="4"/>
      <c r="EK272" s="4"/>
      <c r="EL272" s="4"/>
      <c r="EM272" s="4"/>
      <c r="EN272" s="4"/>
      <c r="EO272" s="4"/>
      <c r="EP272" s="4"/>
      <c r="EQ272" s="4"/>
      <c r="ER272" s="4"/>
      <c r="ES272" s="4"/>
      <c r="ET272" s="4"/>
      <c r="EU272" s="4"/>
      <c r="EV272" s="4"/>
      <c r="EW272" s="4"/>
      <c r="EX272" s="4"/>
      <c r="EY272" s="4"/>
      <c r="EZ272" s="4"/>
      <c r="FA272" s="4"/>
      <c r="FB272" s="4"/>
      <c r="FC272" s="4"/>
      <c r="FD272" s="4"/>
      <c r="FE272" s="4"/>
      <c r="FF272" s="4"/>
      <c r="FG272" s="4"/>
      <c r="FH272" s="4"/>
      <c r="FI272" s="4"/>
      <c r="FJ272" s="4"/>
      <c r="FK272" s="4"/>
      <c r="FL272" s="4"/>
      <c r="FM272" s="4"/>
      <c r="FN272" s="4"/>
      <c r="FO272" s="4"/>
      <c r="FP272" s="4"/>
      <c r="FQ272" s="4"/>
      <c r="FR272" s="4"/>
      <c r="FS272" s="4"/>
      <c r="FT272" s="4"/>
      <c r="FU272" s="4"/>
      <c r="FV272" s="4"/>
      <c r="FW272" s="4"/>
      <c r="FX272" s="4"/>
      <c r="FY272" s="4"/>
      <c r="FZ272" s="4"/>
      <c r="GA272" s="4"/>
      <c r="GB272" s="4"/>
      <c r="GC272" s="4"/>
      <c r="GD272" s="4"/>
      <c r="GE272" s="4"/>
      <c r="GF272" s="4"/>
      <c r="GG272" s="4"/>
      <c r="GH272" s="4"/>
      <c r="GI272" s="4"/>
      <c r="GJ272" s="4"/>
      <c r="GK272" s="4"/>
      <c r="GL272" s="4"/>
      <c r="GM272" s="4"/>
      <c r="GN272" s="4"/>
      <c r="GO272" s="4"/>
      <c r="GP272" s="4"/>
      <c r="GQ272" s="4"/>
      <c r="GR272" s="4"/>
      <c r="GS272" s="4"/>
      <c r="GT272" s="4"/>
      <c r="GU272" s="4"/>
      <c r="GV272" s="4"/>
      <c r="GW272" s="4"/>
      <c r="GX272" s="4"/>
      <c r="GY272" s="4"/>
      <c r="GZ272" s="4"/>
      <c r="HA272" s="4"/>
      <c r="HB272" s="4"/>
      <c r="HC272" s="4"/>
      <c r="HD272" s="4"/>
      <c r="HE272" s="4"/>
      <c r="HF272" s="4"/>
      <c r="HG272" s="4"/>
      <c r="HH272" s="4"/>
      <c r="HI272" s="4"/>
      <c r="HJ272" s="4"/>
      <c r="HK272" s="4"/>
      <c r="HL272" s="4"/>
      <c r="HM272" s="4"/>
      <c r="HN272" s="4"/>
      <c r="HO272" s="4"/>
      <c r="HP272" s="4"/>
      <c r="HQ272" s="4"/>
      <c r="HR272" s="4"/>
      <c r="HS272" s="4"/>
      <c r="HT272" s="4"/>
      <c r="HU272" s="4"/>
      <c r="HV272" s="4"/>
      <c r="HW272" s="4"/>
      <c r="HX272" s="4"/>
      <c r="HY272" s="4"/>
      <c r="HZ272" s="4"/>
      <c r="IA272" s="4"/>
      <c r="IB272" s="4"/>
      <c r="IC272" s="4"/>
      <c r="ID272" s="4"/>
      <c r="IE272" s="4"/>
      <c r="IF272" s="4"/>
      <c r="IG272" s="4"/>
      <c r="IH272" s="4"/>
      <c r="II272" s="4"/>
      <c r="IJ272" s="4"/>
      <c r="IK272" s="4"/>
      <c r="IL272" s="4"/>
      <c r="IM272" s="4"/>
      <c r="IN272" s="4"/>
      <c r="IO272" s="4"/>
      <c r="IP272" s="4"/>
      <c r="IQ272" s="4"/>
      <c r="IR272" s="4"/>
      <c r="IS272" s="4"/>
      <c r="IT272" s="4"/>
      <c r="IU272" s="4"/>
      <c r="IV272" s="4"/>
      <c r="IW272" s="4"/>
      <c r="IX272" s="4"/>
      <c r="IY272" s="4"/>
      <c r="IZ272" s="4"/>
      <c r="JA272" s="4"/>
      <c r="JB272" s="4"/>
      <c r="JC272" s="4"/>
      <c r="JD272" s="4"/>
      <c r="JE272" s="4"/>
      <c r="JF272" s="4"/>
      <c r="JG272" s="4"/>
      <c r="JH272" s="4"/>
      <c r="JI272" s="4"/>
      <c r="JJ272" s="4"/>
      <c r="JK272" s="4"/>
      <c r="JL272" s="4"/>
      <c r="JM272" s="4"/>
      <c r="JN272" s="4"/>
      <c r="JO272" s="4"/>
      <c r="JP272" s="4"/>
      <c r="JQ272" s="4"/>
      <c r="JR272" s="4"/>
      <c r="JS272" s="4"/>
      <c r="JT272" s="4"/>
      <c r="JU272" s="4"/>
      <c r="JV272" s="4"/>
      <c r="JW272" s="4"/>
      <c r="JX272" s="4"/>
      <c r="JY272" s="4"/>
      <c r="JZ272" s="4"/>
      <c r="KA272" s="4"/>
      <c r="KB272" s="4"/>
      <c r="KC272" s="4"/>
      <c r="KD272" s="4"/>
      <c r="KE272" s="4"/>
      <c r="KF272" s="4"/>
      <c r="KG272" s="4"/>
      <c r="KH272" s="4"/>
      <c r="KI272" s="4"/>
      <c r="KJ272" s="4"/>
      <c r="KK272" s="4"/>
      <c r="KL272" s="4"/>
      <c r="KM272" s="4"/>
      <c r="KN272" s="4"/>
      <c r="KO272" s="4"/>
      <c r="KP272" s="4"/>
      <c r="KQ272" s="4"/>
      <c r="KR272" s="4"/>
      <c r="KS272" s="4"/>
      <c r="KT272" s="4"/>
      <c r="KU272" s="4"/>
      <c r="KV272" s="4"/>
      <c r="KW272" s="4"/>
      <c r="KX272" s="4"/>
      <c r="KY272" s="4"/>
      <c r="KZ272" s="4"/>
      <c r="LA272" s="4"/>
      <c r="LB272" s="4"/>
      <c r="LC272" s="4"/>
      <c r="LD272" s="4"/>
      <c r="LE272" s="4"/>
      <c r="LF272" s="4"/>
      <c r="LG272" s="4"/>
      <c r="LH272" s="4"/>
      <c r="LI272" s="4"/>
      <c r="LJ272" s="4"/>
      <c r="LK272" s="4"/>
      <c r="LL272" s="4"/>
      <c r="LM272" s="4"/>
      <c r="LN272" s="4"/>
      <c r="LO272" s="4"/>
      <c r="LP272" s="4"/>
      <c r="LQ272" s="4"/>
      <c r="LR272" s="4"/>
      <c r="LS272" s="4"/>
      <c r="LT272" s="4"/>
      <c r="LU272" s="4"/>
      <c r="LV272" s="4"/>
      <c r="LW272" s="4"/>
      <c r="LX272" s="4"/>
      <c r="LY272" s="4"/>
      <c r="LZ272" s="4"/>
      <c r="MA272" s="4"/>
      <c r="MB272" s="4"/>
      <c r="MC272" s="4"/>
      <c r="MD272" s="4"/>
      <c r="ME272" s="4"/>
      <c r="MF272" s="4"/>
      <c r="MG272" s="4"/>
      <c r="MH272" s="4"/>
      <c r="MI272" s="4"/>
      <c r="MJ272" s="4"/>
      <c r="MK272" s="4"/>
      <c r="ML272" s="4"/>
      <c r="MM272" s="4"/>
      <c r="MN272" s="4"/>
      <c r="MO272" s="4"/>
      <c r="MP272" s="4"/>
      <c r="MQ272" s="4"/>
      <c r="MR272" s="4"/>
      <c r="MS272" s="4"/>
      <c r="MT272" s="4"/>
      <c r="MU272" s="4"/>
      <c r="MV272" s="4"/>
      <c r="MW272" s="4"/>
      <c r="MX272" s="4"/>
      <c r="MY272" s="4"/>
      <c r="MZ272" s="4"/>
      <c r="NA272" s="4"/>
      <c r="NB272" s="4"/>
      <c r="NC272" s="4"/>
      <c r="ND272" s="4"/>
      <c r="NE272" s="4"/>
      <c r="NF272" s="4"/>
      <c r="NG272" s="4"/>
      <c r="NH272" s="4"/>
      <c r="NI272" s="4"/>
      <c r="NJ272" s="4"/>
      <c r="NK272" s="4"/>
      <c r="NL272" s="4"/>
      <c r="NM272" s="4"/>
      <c r="NN272" s="4"/>
      <c r="NO272" s="4"/>
      <c r="NP272" s="4"/>
      <c r="NQ272" s="4"/>
      <c r="NR272" s="4"/>
      <c r="NS272" s="4"/>
      <c r="NT272" s="4"/>
      <c r="NU272" s="4"/>
      <c r="NV272" s="4"/>
      <c r="NW272" s="4"/>
      <c r="NX272" s="4"/>
      <c r="NY272" s="4"/>
      <c r="NZ272" s="4"/>
      <c r="OA272" s="4"/>
      <c r="OB272" s="4"/>
      <c r="OC272" s="4"/>
      <c r="OD272" s="4"/>
      <c r="OE272" s="4"/>
      <c r="OF272" s="4"/>
      <c r="OG272" s="4"/>
      <c r="OH272" s="4"/>
      <c r="OI272" s="4"/>
      <c r="OJ272" s="4"/>
      <c r="OK272" s="4"/>
      <c r="OL272" s="4"/>
      <c r="OM272" s="4"/>
      <c r="ON272" s="4"/>
      <c r="OO272" s="4"/>
      <c r="OP272" s="4"/>
      <c r="OQ272" s="4"/>
      <c r="OR272" s="4"/>
      <c r="OS272" s="4"/>
      <c r="OT272" s="4"/>
      <c r="OU272" s="4"/>
      <c r="OV272" s="4"/>
      <c r="OW272" s="4"/>
      <c r="OX272" s="4"/>
      <c r="OY272" s="4"/>
      <c r="OZ272" s="4"/>
      <c r="PA272" s="4"/>
      <c r="PB272" s="4"/>
      <c r="PC272" s="4"/>
      <c r="PD272" s="4"/>
      <c r="PE272" s="4"/>
      <c r="PF272" s="4"/>
      <c r="PG272" s="4"/>
      <c r="PH272" s="4"/>
      <c r="PI272" s="4"/>
      <c r="PJ272" s="4"/>
      <c r="PK272" s="4"/>
      <c r="PL272" s="4"/>
      <c r="PM272" s="4"/>
      <c r="PN272" s="4"/>
      <c r="PO272" s="4"/>
      <c r="PP272" s="4"/>
      <c r="PQ272" s="4"/>
      <c r="PR272" s="4"/>
      <c r="PS272" s="4"/>
      <c r="PT272" s="4"/>
      <c r="PU272" s="4"/>
      <c r="PV272" s="4"/>
      <c r="PW272" s="4"/>
      <c r="PX272" s="4"/>
      <c r="PY272" s="4"/>
      <c r="PZ272" s="4"/>
      <c r="QA272" s="4"/>
      <c r="QB272" s="4"/>
      <c r="QC272" s="4"/>
      <c r="QD272" s="4"/>
      <c r="QE272" s="4"/>
      <c r="QF272" s="4"/>
      <c r="QG272" s="4"/>
      <c r="QH272" s="4"/>
      <c r="QI272" s="4"/>
      <c r="QJ272" s="4"/>
      <c r="QK272" s="4"/>
      <c r="QL272" s="4"/>
      <c r="QM272" s="4"/>
      <c r="QN272" s="4"/>
      <c r="QO272" s="4"/>
      <c r="QP272" s="4"/>
      <c r="QQ272" s="4"/>
      <c r="QR272" s="4"/>
      <c r="QS272" s="4"/>
      <c r="QT272" s="4"/>
      <c r="QU272" s="4"/>
      <c r="QV272" s="4"/>
      <c r="QW272" s="4"/>
      <c r="QX272" s="4"/>
      <c r="QY272" s="4"/>
      <c r="QZ272" s="4"/>
      <c r="RA272" s="4"/>
      <c r="RB272" s="4"/>
      <c r="RC272" s="4"/>
      <c r="RD272" s="4"/>
      <c r="RE272" s="4"/>
      <c r="RF272" s="4"/>
      <c r="RG272" s="4"/>
      <c r="RH272" s="4"/>
      <c r="RI272" s="4"/>
      <c r="RJ272" s="4"/>
      <c r="RK272" s="4"/>
      <c r="RL272" s="4"/>
      <c r="RM272" s="4"/>
      <c r="RN272" s="4"/>
      <c r="RO272" s="4"/>
      <c r="RP272" s="4"/>
      <c r="RQ272" s="4"/>
      <c r="RR272" s="4"/>
      <c r="RS272" s="4"/>
      <c r="RT272" s="4"/>
      <c r="RU272" s="4"/>
      <c r="RV272" s="4"/>
      <c r="RW272" s="4"/>
      <c r="RX272" s="4"/>
      <c r="RY272" s="4"/>
      <c r="RZ272" s="4"/>
      <c r="SA272" s="4"/>
      <c r="SB272" s="4"/>
      <c r="SC272" s="4"/>
      <c r="SD272" s="4"/>
      <c r="SE272" s="4"/>
      <c r="SF272" s="4"/>
      <c r="SG272" s="4"/>
      <c r="SH272" s="4"/>
      <c r="SI272" s="4"/>
      <c r="SJ272" s="4"/>
    </row>
    <row r="273" spans="1:504" ht="15">
      <c r="A273" s="2"/>
      <c r="B273" s="3"/>
      <c r="C273" s="127"/>
      <c r="D273" s="127"/>
      <c r="E273" s="127"/>
      <c r="F273" s="127"/>
      <c r="G273" s="127"/>
      <c r="H273" s="127"/>
      <c r="I273" s="147" t="e">
        <f t="shared" si="88"/>
        <v>#DIV/0!</v>
      </c>
      <c r="J273" s="147" t="e">
        <f t="shared" si="84"/>
        <v>#DIV/0!</v>
      </c>
      <c r="K273" s="3"/>
      <c r="L273" s="3"/>
      <c r="M273" s="29"/>
      <c r="N273" s="147"/>
      <c r="O273" s="4"/>
      <c r="P273" s="41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4"/>
      <c r="DB273" s="4"/>
      <c r="DC273" s="4"/>
      <c r="DD273" s="4"/>
      <c r="DE273" s="4"/>
      <c r="DF273" s="4"/>
      <c r="DG273" s="4"/>
      <c r="DH273" s="4"/>
      <c r="DI273" s="4"/>
      <c r="DJ273" s="4"/>
      <c r="DK273" s="4"/>
      <c r="DL273" s="4"/>
      <c r="DM273" s="4"/>
      <c r="DN273" s="4"/>
      <c r="DO273" s="4"/>
      <c r="DP273" s="4"/>
      <c r="DQ273" s="4"/>
      <c r="DR273" s="4"/>
      <c r="DS273" s="4"/>
      <c r="DT273" s="4"/>
      <c r="DU273" s="4"/>
      <c r="DV273" s="4"/>
      <c r="DW273" s="4"/>
      <c r="DX273" s="4"/>
      <c r="DY273" s="4"/>
      <c r="DZ273" s="4"/>
      <c r="EA273" s="4"/>
      <c r="EB273" s="4"/>
      <c r="EC273" s="4"/>
      <c r="ED273" s="4"/>
      <c r="EE273" s="4"/>
      <c r="EF273" s="4"/>
      <c r="EG273" s="4"/>
      <c r="EH273" s="4"/>
      <c r="EI273" s="4"/>
      <c r="EJ273" s="4"/>
      <c r="EK273" s="4"/>
      <c r="EL273" s="4"/>
      <c r="EM273" s="4"/>
      <c r="EN273" s="4"/>
      <c r="EO273" s="4"/>
      <c r="EP273" s="4"/>
      <c r="EQ273" s="4"/>
      <c r="ER273" s="4"/>
      <c r="ES273" s="4"/>
      <c r="ET273" s="4"/>
      <c r="EU273" s="4"/>
      <c r="EV273" s="4"/>
      <c r="EW273" s="4"/>
      <c r="EX273" s="4"/>
      <c r="EY273" s="4"/>
      <c r="EZ273" s="4"/>
      <c r="FA273" s="4"/>
      <c r="FB273" s="4"/>
      <c r="FC273" s="4"/>
      <c r="FD273" s="4"/>
      <c r="FE273" s="4"/>
      <c r="FF273" s="4"/>
      <c r="FG273" s="4"/>
      <c r="FH273" s="4"/>
      <c r="FI273" s="4"/>
      <c r="FJ273" s="4"/>
      <c r="FK273" s="4"/>
      <c r="FL273" s="4"/>
      <c r="FM273" s="4"/>
      <c r="FN273" s="4"/>
      <c r="FO273" s="4"/>
      <c r="FP273" s="4"/>
      <c r="FQ273" s="4"/>
      <c r="FR273" s="4"/>
      <c r="FS273" s="4"/>
      <c r="FT273" s="4"/>
      <c r="FU273" s="4"/>
      <c r="FV273" s="4"/>
      <c r="FW273" s="4"/>
      <c r="FX273" s="4"/>
      <c r="FY273" s="4"/>
      <c r="FZ273" s="4"/>
      <c r="GA273" s="4"/>
      <c r="GB273" s="4"/>
      <c r="GC273" s="4"/>
      <c r="GD273" s="4"/>
      <c r="GE273" s="4"/>
      <c r="GF273" s="4"/>
      <c r="GG273" s="4"/>
      <c r="GH273" s="4"/>
      <c r="GI273" s="4"/>
      <c r="GJ273" s="4"/>
      <c r="GK273" s="4"/>
      <c r="GL273" s="4"/>
      <c r="GM273" s="4"/>
      <c r="GN273" s="4"/>
      <c r="GO273" s="4"/>
      <c r="GP273" s="4"/>
      <c r="GQ273" s="4"/>
      <c r="GR273" s="4"/>
      <c r="GS273" s="4"/>
      <c r="GT273" s="4"/>
      <c r="GU273" s="4"/>
      <c r="GV273" s="4"/>
      <c r="GW273" s="4"/>
      <c r="GX273" s="4"/>
      <c r="GY273" s="4"/>
      <c r="GZ273" s="4"/>
      <c r="HA273" s="4"/>
      <c r="HB273" s="4"/>
      <c r="HC273" s="4"/>
      <c r="HD273" s="4"/>
      <c r="HE273" s="4"/>
      <c r="HF273" s="4"/>
      <c r="HG273" s="4"/>
      <c r="HH273" s="4"/>
      <c r="HI273" s="4"/>
      <c r="HJ273" s="4"/>
      <c r="HK273" s="4"/>
      <c r="HL273" s="4"/>
      <c r="HM273" s="4"/>
      <c r="HN273" s="4"/>
      <c r="HO273" s="4"/>
      <c r="HP273" s="4"/>
      <c r="HQ273" s="4"/>
      <c r="HR273" s="4"/>
      <c r="HS273" s="4"/>
      <c r="HT273" s="4"/>
      <c r="HU273" s="4"/>
      <c r="HV273" s="4"/>
      <c r="HW273" s="4"/>
      <c r="HX273" s="4"/>
      <c r="HY273" s="4"/>
      <c r="HZ273" s="4"/>
      <c r="IA273" s="4"/>
      <c r="IB273" s="4"/>
      <c r="IC273" s="4"/>
      <c r="ID273" s="4"/>
      <c r="IE273" s="4"/>
      <c r="IF273" s="4"/>
      <c r="IG273" s="4"/>
      <c r="IH273" s="4"/>
      <c r="II273" s="4"/>
      <c r="IJ273" s="4"/>
      <c r="IK273" s="4"/>
      <c r="IL273" s="4"/>
      <c r="IM273" s="4"/>
      <c r="IN273" s="4"/>
      <c r="IO273" s="4"/>
      <c r="IP273" s="4"/>
      <c r="IQ273" s="4"/>
      <c r="IR273" s="4"/>
      <c r="IS273" s="4"/>
      <c r="IT273" s="4"/>
      <c r="IU273" s="4"/>
      <c r="IV273" s="4"/>
      <c r="IW273" s="4"/>
      <c r="IX273" s="4"/>
      <c r="IY273" s="4"/>
      <c r="IZ273" s="4"/>
      <c r="JA273" s="4"/>
      <c r="JB273" s="4"/>
      <c r="JC273" s="4"/>
      <c r="JD273" s="4"/>
      <c r="JE273" s="4"/>
      <c r="JF273" s="4"/>
      <c r="JG273" s="4"/>
      <c r="JH273" s="4"/>
      <c r="JI273" s="4"/>
      <c r="JJ273" s="4"/>
      <c r="JK273" s="4"/>
      <c r="JL273" s="4"/>
      <c r="JM273" s="4"/>
      <c r="JN273" s="4"/>
      <c r="JO273" s="4"/>
      <c r="JP273" s="4"/>
      <c r="JQ273" s="4"/>
      <c r="JR273" s="4"/>
      <c r="JS273" s="4"/>
      <c r="JT273" s="4"/>
      <c r="JU273" s="4"/>
      <c r="JV273" s="4"/>
      <c r="JW273" s="4"/>
      <c r="JX273" s="4"/>
      <c r="JY273" s="4"/>
      <c r="JZ273" s="4"/>
      <c r="KA273" s="4"/>
      <c r="KB273" s="4"/>
      <c r="KC273" s="4"/>
      <c r="KD273" s="4"/>
      <c r="KE273" s="4"/>
      <c r="KF273" s="4"/>
      <c r="KG273" s="4"/>
      <c r="KH273" s="4"/>
      <c r="KI273" s="4"/>
      <c r="KJ273" s="4"/>
      <c r="KK273" s="4"/>
      <c r="KL273" s="4"/>
      <c r="KM273" s="4"/>
      <c r="KN273" s="4"/>
      <c r="KO273" s="4"/>
      <c r="KP273" s="4"/>
      <c r="KQ273" s="4"/>
      <c r="KR273" s="4"/>
      <c r="KS273" s="4"/>
      <c r="KT273" s="4"/>
      <c r="KU273" s="4"/>
      <c r="KV273" s="4"/>
      <c r="KW273" s="4"/>
      <c r="KX273" s="4"/>
      <c r="KY273" s="4"/>
      <c r="KZ273" s="4"/>
      <c r="LA273" s="4"/>
      <c r="LB273" s="4"/>
      <c r="LC273" s="4"/>
      <c r="LD273" s="4"/>
      <c r="LE273" s="4"/>
      <c r="LF273" s="4"/>
      <c r="LG273" s="4"/>
      <c r="LH273" s="4"/>
      <c r="LI273" s="4"/>
      <c r="LJ273" s="4"/>
      <c r="LK273" s="4"/>
      <c r="LL273" s="4"/>
      <c r="LM273" s="4"/>
      <c r="LN273" s="4"/>
      <c r="LO273" s="4"/>
      <c r="LP273" s="4"/>
      <c r="LQ273" s="4"/>
      <c r="LR273" s="4"/>
      <c r="LS273" s="4"/>
      <c r="LT273" s="4"/>
      <c r="LU273" s="4"/>
      <c r="LV273" s="4"/>
      <c r="LW273" s="4"/>
      <c r="LX273" s="4"/>
      <c r="LY273" s="4"/>
      <c r="LZ273" s="4"/>
      <c r="MA273" s="4"/>
      <c r="MB273" s="4"/>
      <c r="MC273" s="4"/>
      <c r="MD273" s="4"/>
      <c r="ME273" s="4"/>
      <c r="MF273" s="4"/>
      <c r="MG273" s="4"/>
      <c r="MH273" s="4"/>
      <c r="MI273" s="4"/>
      <c r="MJ273" s="4"/>
      <c r="MK273" s="4"/>
      <c r="ML273" s="4"/>
      <c r="MM273" s="4"/>
      <c r="MN273" s="4"/>
      <c r="MO273" s="4"/>
      <c r="MP273" s="4"/>
      <c r="MQ273" s="4"/>
      <c r="MR273" s="4"/>
      <c r="MS273" s="4"/>
      <c r="MT273" s="4"/>
      <c r="MU273" s="4"/>
      <c r="MV273" s="4"/>
      <c r="MW273" s="4"/>
      <c r="MX273" s="4"/>
      <c r="MY273" s="4"/>
      <c r="MZ273" s="4"/>
      <c r="NA273" s="4"/>
      <c r="NB273" s="4"/>
      <c r="NC273" s="4"/>
      <c r="ND273" s="4"/>
      <c r="NE273" s="4"/>
      <c r="NF273" s="4"/>
      <c r="NG273" s="4"/>
      <c r="NH273" s="4"/>
      <c r="NI273" s="4"/>
      <c r="NJ273" s="4"/>
      <c r="NK273" s="4"/>
      <c r="NL273" s="4"/>
      <c r="NM273" s="4"/>
      <c r="NN273" s="4"/>
      <c r="NO273" s="4"/>
      <c r="NP273" s="4"/>
      <c r="NQ273" s="4"/>
      <c r="NR273" s="4"/>
      <c r="NS273" s="4"/>
      <c r="NT273" s="4"/>
      <c r="NU273" s="4"/>
      <c r="NV273" s="4"/>
      <c r="NW273" s="4"/>
      <c r="NX273" s="4"/>
      <c r="NY273" s="4"/>
      <c r="NZ273" s="4"/>
      <c r="OA273" s="4"/>
      <c r="OB273" s="4"/>
      <c r="OC273" s="4"/>
      <c r="OD273" s="4"/>
      <c r="OE273" s="4"/>
      <c r="OF273" s="4"/>
      <c r="OG273" s="4"/>
      <c r="OH273" s="4"/>
      <c r="OI273" s="4"/>
      <c r="OJ273" s="4"/>
      <c r="OK273" s="4"/>
      <c r="OL273" s="4"/>
      <c r="OM273" s="4"/>
      <c r="ON273" s="4"/>
      <c r="OO273" s="4"/>
      <c r="OP273" s="4"/>
      <c r="OQ273" s="4"/>
      <c r="OR273" s="4"/>
      <c r="OS273" s="4"/>
      <c r="OT273" s="4"/>
      <c r="OU273" s="4"/>
      <c r="OV273" s="4"/>
      <c r="OW273" s="4"/>
      <c r="OX273" s="4"/>
      <c r="OY273" s="4"/>
      <c r="OZ273" s="4"/>
      <c r="PA273" s="4"/>
      <c r="PB273" s="4"/>
      <c r="PC273" s="4"/>
      <c r="PD273" s="4"/>
      <c r="PE273" s="4"/>
      <c r="PF273" s="4"/>
      <c r="PG273" s="4"/>
      <c r="PH273" s="4"/>
      <c r="PI273" s="4"/>
      <c r="PJ273" s="4"/>
      <c r="PK273" s="4"/>
      <c r="PL273" s="4"/>
      <c r="PM273" s="4"/>
      <c r="PN273" s="4"/>
      <c r="PO273" s="4"/>
      <c r="PP273" s="4"/>
      <c r="PQ273" s="4"/>
      <c r="PR273" s="4"/>
      <c r="PS273" s="4"/>
      <c r="PT273" s="4"/>
      <c r="PU273" s="4"/>
      <c r="PV273" s="4"/>
      <c r="PW273" s="4"/>
      <c r="PX273" s="4"/>
      <c r="PY273" s="4"/>
      <c r="PZ273" s="4"/>
      <c r="QA273" s="4"/>
      <c r="QB273" s="4"/>
      <c r="QC273" s="4"/>
      <c r="QD273" s="4"/>
      <c r="QE273" s="4"/>
      <c r="QF273" s="4"/>
      <c r="QG273" s="4"/>
      <c r="QH273" s="4"/>
      <c r="QI273" s="4"/>
      <c r="QJ273" s="4"/>
      <c r="QK273" s="4"/>
      <c r="QL273" s="4"/>
      <c r="QM273" s="4"/>
      <c r="QN273" s="4"/>
      <c r="QO273" s="4"/>
      <c r="QP273" s="4"/>
      <c r="QQ273" s="4"/>
      <c r="QR273" s="4"/>
      <c r="QS273" s="4"/>
      <c r="QT273" s="4"/>
      <c r="QU273" s="4"/>
      <c r="QV273" s="4"/>
      <c r="QW273" s="4"/>
      <c r="QX273" s="4"/>
      <c r="QY273" s="4"/>
      <c r="QZ273" s="4"/>
      <c r="RA273" s="4"/>
      <c r="RB273" s="4"/>
      <c r="RC273" s="4"/>
      <c r="RD273" s="4"/>
      <c r="RE273" s="4"/>
      <c r="RF273" s="4"/>
      <c r="RG273" s="4"/>
      <c r="RH273" s="4"/>
      <c r="RI273" s="4"/>
      <c r="RJ273" s="4"/>
      <c r="RK273" s="4"/>
      <c r="RL273" s="4"/>
      <c r="RM273" s="4"/>
      <c r="RN273" s="4"/>
      <c r="RO273" s="4"/>
      <c r="RP273" s="4"/>
      <c r="RQ273" s="4"/>
      <c r="RR273" s="4"/>
      <c r="RS273" s="4"/>
      <c r="RT273" s="4"/>
      <c r="RU273" s="4"/>
      <c r="RV273" s="4"/>
      <c r="RW273" s="4"/>
      <c r="RX273" s="4"/>
      <c r="RY273" s="4"/>
      <c r="RZ273" s="4"/>
      <c r="SA273" s="4"/>
      <c r="SB273" s="4"/>
      <c r="SC273" s="4"/>
      <c r="SD273" s="4"/>
      <c r="SE273" s="4"/>
      <c r="SF273" s="4"/>
      <c r="SG273" s="4"/>
      <c r="SH273" s="4"/>
      <c r="SI273" s="4"/>
      <c r="SJ273" s="4"/>
    </row>
    <row r="274" spans="1:504" ht="15">
      <c r="A274" s="2"/>
      <c r="B274" s="3"/>
      <c r="C274" s="127"/>
      <c r="D274" s="127"/>
      <c r="E274" s="127"/>
      <c r="F274" s="127"/>
      <c r="G274" s="127"/>
      <c r="H274" s="127"/>
      <c r="I274" s="147" t="e">
        <f t="shared" si="88"/>
        <v>#DIV/0!</v>
      </c>
      <c r="J274" s="147" t="e">
        <f t="shared" si="84"/>
        <v>#DIV/0!</v>
      </c>
      <c r="K274" s="3"/>
      <c r="L274" s="3"/>
      <c r="M274" s="29"/>
      <c r="N274" s="147" t="e">
        <f t="shared" si="85"/>
        <v>#DIV/0!</v>
      </c>
      <c r="O274" s="4"/>
      <c r="P274" s="41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A274" s="4"/>
      <c r="DB274" s="4"/>
      <c r="DC274" s="4"/>
      <c r="DD274" s="4"/>
      <c r="DE274" s="4"/>
      <c r="DF274" s="4"/>
      <c r="DG274" s="4"/>
      <c r="DH274" s="4"/>
      <c r="DI274" s="4"/>
      <c r="DJ274" s="4"/>
      <c r="DK274" s="4"/>
      <c r="DL274" s="4"/>
      <c r="DM274" s="4"/>
      <c r="DN274" s="4"/>
      <c r="DO274" s="4"/>
      <c r="DP274" s="4"/>
      <c r="DQ274" s="4"/>
      <c r="DR274" s="4"/>
      <c r="DS274" s="4"/>
      <c r="DT274" s="4"/>
      <c r="DU274" s="4"/>
      <c r="DV274" s="4"/>
      <c r="DW274" s="4"/>
      <c r="DX274" s="4"/>
      <c r="DY274" s="4"/>
      <c r="DZ274" s="4"/>
      <c r="EA274" s="4"/>
      <c r="EB274" s="4"/>
      <c r="EC274" s="4"/>
      <c r="ED274" s="4"/>
      <c r="EE274" s="4"/>
      <c r="EF274" s="4"/>
      <c r="EG274" s="4"/>
      <c r="EH274" s="4"/>
      <c r="EI274" s="4"/>
      <c r="EJ274" s="4"/>
      <c r="EK274" s="4"/>
      <c r="EL274" s="4"/>
      <c r="EM274" s="4"/>
      <c r="EN274" s="4"/>
      <c r="EO274" s="4"/>
      <c r="EP274" s="4"/>
      <c r="EQ274" s="4"/>
      <c r="ER274" s="4"/>
      <c r="ES274" s="4"/>
      <c r="ET274" s="4"/>
      <c r="EU274" s="4"/>
      <c r="EV274" s="4"/>
      <c r="EW274" s="4"/>
      <c r="EX274" s="4"/>
      <c r="EY274" s="4"/>
      <c r="EZ274" s="4"/>
      <c r="FA274" s="4"/>
      <c r="FB274" s="4"/>
      <c r="FC274" s="4"/>
      <c r="FD274" s="4"/>
      <c r="FE274" s="4"/>
      <c r="FF274" s="4"/>
      <c r="FG274" s="4"/>
      <c r="FH274" s="4"/>
      <c r="FI274" s="4"/>
      <c r="FJ274" s="4"/>
      <c r="FK274" s="4"/>
      <c r="FL274" s="4"/>
      <c r="FM274" s="4"/>
      <c r="FN274" s="4"/>
      <c r="FO274" s="4"/>
      <c r="FP274" s="4"/>
      <c r="FQ274" s="4"/>
      <c r="FR274" s="4"/>
      <c r="FS274" s="4"/>
      <c r="FT274" s="4"/>
      <c r="FU274" s="4"/>
      <c r="FV274" s="4"/>
      <c r="FW274" s="4"/>
      <c r="FX274" s="4"/>
      <c r="FY274" s="4"/>
      <c r="FZ274" s="4"/>
      <c r="GA274" s="4"/>
      <c r="GB274" s="4"/>
      <c r="GC274" s="4"/>
      <c r="GD274" s="4"/>
      <c r="GE274" s="4"/>
      <c r="GF274" s="4"/>
      <c r="GG274" s="4"/>
      <c r="GH274" s="4"/>
      <c r="GI274" s="4"/>
      <c r="GJ274" s="4"/>
      <c r="GK274" s="4"/>
      <c r="GL274" s="4"/>
      <c r="GM274" s="4"/>
      <c r="GN274" s="4"/>
      <c r="GO274" s="4"/>
      <c r="GP274" s="4"/>
      <c r="GQ274" s="4"/>
      <c r="GR274" s="4"/>
      <c r="GS274" s="4"/>
      <c r="GT274" s="4"/>
      <c r="GU274" s="4"/>
      <c r="GV274" s="4"/>
      <c r="GW274" s="4"/>
      <c r="GX274" s="4"/>
      <c r="GY274" s="4"/>
      <c r="GZ274" s="4"/>
      <c r="HA274" s="4"/>
      <c r="HB274" s="4"/>
      <c r="HC274" s="4"/>
      <c r="HD274" s="4"/>
      <c r="HE274" s="4"/>
      <c r="HF274" s="4"/>
      <c r="HG274" s="4"/>
      <c r="HH274" s="4"/>
      <c r="HI274" s="4"/>
      <c r="HJ274" s="4"/>
      <c r="HK274" s="4"/>
      <c r="HL274" s="4"/>
      <c r="HM274" s="4"/>
      <c r="HN274" s="4"/>
      <c r="HO274" s="4"/>
      <c r="HP274" s="4"/>
      <c r="HQ274" s="4"/>
      <c r="HR274" s="4"/>
      <c r="HS274" s="4"/>
      <c r="HT274" s="4"/>
      <c r="HU274" s="4"/>
      <c r="HV274" s="4"/>
      <c r="HW274" s="4"/>
      <c r="HX274" s="4"/>
      <c r="HY274" s="4"/>
      <c r="HZ274" s="4"/>
      <c r="IA274" s="4"/>
      <c r="IB274" s="4"/>
      <c r="IC274" s="4"/>
      <c r="ID274" s="4"/>
      <c r="IE274" s="4"/>
      <c r="IF274" s="4"/>
      <c r="IG274" s="4"/>
      <c r="IH274" s="4"/>
      <c r="II274" s="4"/>
      <c r="IJ274" s="4"/>
      <c r="IK274" s="4"/>
      <c r="IL274" s="4"/>
      <c r="IM274" s="4"/>
      <c r="IN274" s="4"/>
      <c r="IO274" s="4"/>
      <c r="IP274" s="4"/>
      <c r="IQ274" s="4"/>
      <c r="IR274" s="4"/>
      <c r="IS274" s="4"/>
      <c r="IT274" s="4"/>
      <c r="IU274" s="4"/>
      <c r="IV274" s="4"/>
      <c r="IW274" s="4"/>
      <c r="IX274" s="4"/>
      <c r="IY274" s="4"/>
      <c r="IZ274" s="4"/>
      <c r="JA274" s="4"/>
      <c r="JB274" s="4"/>
      <c r="JC274" s="4"/>
      <c r="JD274" s="4"/>
      <c r="JE274" s="4"/>
      <c r="JF274" s="4"/>
      <c r="JG274" s="4"/>
      <c r="JH274" s="4"/>
      <c r="JI274" s="4"/>
      <c r="JJ274" s="4"/>
      <c r="JK274" s="4"/>
      <c r="JL274" s="4"/>
      <c r="JM274" s="4"/>
      <c r="JN274" s="4"/>
      <c r="JO274" s="4"/>
      <c r="JP274" s="4"/>
      <c r="JQ274" s="4"/>
      <c r="JR274" s="4"/>
      <c r="JS274" s="4"/>
      <c r="JT274" s="4"/>
      <c r="JU274" s="4"/>
      <c r="JV274" s="4"/>
      <c r="JW274" s="4"/>
      <c r="JX274" s="4"/>
      <c r="JY274" s="4"/>
      <c r="JZ274" s="4"/>
      <c r="KA274" s="4"/>
      <c r="KB274" s="4"/>
      <c r="KC274" s="4"/>
      <c r="KD274" s="4"/>
      <c r="KE274" s="4"/>
      <c r="KF274" s="4"/>
      <c r="KG274" s="4"/>
      <c r="KH274" s="4"/>
      <c r="KI274" s="4"/>
      <c r="KJ274" s="4"/>
      <c r="KK274" s="4"/>
      <c r="KL274" s="4"/>
      <c r="KM274" s="4"/>
      <c r="KN274" s="4"/>
      <c r="KO274" s="4"/>
      <c r="KP274" s="4"/>
      <c r="KQ274" s="4"/>
      <c r="KR274" s="4"/>
      <c r="KS274" s="4"/>
      <c r="KT274" s="4"/>
      <c r="KU274" s="4"/>
      <c r="KV274" s="4"/>
      <c r="KW274" s="4"/>
      <c r="KX274" s="4"/>
      <c r="KY274" s="4"/>
      <c r="KZ274" s="4"/>
      <c r="LA274" s="4"/>
      <c r="LB274" s="4"/>
      <c r="LC274" s="4"/>
      <c r="LD274" s="4"/>
      <c r="LE274" s="4"/>
      <c r="LF274" s="4"/>
      <c r="LG274" s="4"/>
      <c r="LH274" s="4"/>
      <c r="LI274" s="4"/>
      <c r="LJ274" s="4"/>
      <c r="LK274" s="4"/>
      <c r="LL274" s="4"/>
      <c r="LM274" s="4"/>
      <c r="LN274" s="4"/>
      <c r="LO274" s="4"/>
      <c r="LP274" s="4"/>
      <c r="LQ274" s="4"/>
      <c r="LR274" s="4"/>
      <c r="LS274" s="4"/>
      <c r="LT274" s="4"/>
      <c r="LU274" s="4"/>
      <c r="LV274" s="4"/>
      <c r="LW274" s="4"/>
      <c r="LX274" s="4"/>
      <c r="LY274" s="4"/>
      <c r="LZ274" s="4"/>
      <c r="MA274" s="4"/>
      <c r="MB274" s="4"/>
      <c r="MC274" s="4"/>
      <c r="MD274" s="4"/>
      <c r="ME274" s="4"/>
      <c r="MF274" s="4"/>
      <c r="MG274" s="4"/>
      <c r="MH274" s="4"/>
      <c r="MI274" s="4"/>
      <c r="MJ274" s="4"/>
      <c r="MK274" s="4"/>
      <c r="ML274" s="4"/>
      <c r="MM274" s="4"/>
      <c r="MN274" s="4"/>
      <c r="MO274" s="4"/>
      <c r="MP274" s="4"/>
      <c r="MQ274" s="4"/>
      <c r="MR274" s="4"/>
      <c r="MS274" s="4"/>
      <c r="MT274" s="4"/>
      <c r="MU274" s="4"/>
      <c r="MV274" s="4"/>
      <c r="MW274" s="4"/>
      <c r="MX274" s="4"/>
      <c r="MY274" s="4"/>
      <c r="MZ274" s="4"/>
      <c r="NA274" s="4"/>
      <c r="NB274" s="4"/>
      <c r="NC274" s="4"/>
      <c r="ND274" s="4"/>
      <c r="NE274" s="4"/>
      <c r="NF274" s="4"/>
      <c r="NG274" s="4"/>
      <c r="NH274" s="4"/>
      <c r="NI274" s="4"/>
      <c r="NJ274" s="4"/>
      <c r="NK274" s="4"/>
      <c r="NL274" s="4"/>
      <c r="NM274" s="4"/>
      <c r="NN274" s="4"/>
      <c r="NO274" s="4"/>
      <c r="NP274" s="4"/>
      <c r="NQ274" s="4"/>
      <c r="NR274" s="4"/>
      <c r="NS274" s="4"/>
      <c r="NT274" s="4"/>
      <c r="NU274" s="4"/>
      <c r="NV274" s="4"/>
      <c r="NW274" s="4"/>
      <c r="NX274" s="4"/>
      <c r="NY274" s="4"/>
      <c r="NZ274" s="4"/>
      <c r="OA274" s="4"/>
      <c r="OB274" s="4"/>
      <c r="OC274" s="4"/>
      <c r="OD274" s="4"/>
      <c r="OE274" s="4"/>
      <c r="OF274" s="4"/>
      <c r="OG274" s="4"/>
      <c r="OH274" s="4"/>
      <c r="OI274" s="4"/>
      <c r="OJ274" s="4"/>
      <c r="OK274" s="4"/>
      <c r="OL274" s="4"/>
      <c r="OM274" s="4"/>
      <c r="ON274" s="4"/>
      <c r="OO274" s="4"/>
      <c r="OP274" s="4"/>
      <c r="OQ274" s="4"/>
      <c r="OR274" s="4"/>
      <c r="OS274" s="4"/>
      <c r="OT274" s="4"/>
      <c r="OU274" s="4"/>
      <c r="OV274" s="4"/>
      <c r="OW274" s="4"/>
      <c r="OX274" s="4"/>
      <c r="OY274" s="4"/>
      <c r="OZ274" s="4"/>
      <c r="PA274" s="4"/>
      <c r="PB274" s="4"/>
      <c r="PC274" s="4"/>
      <c r="PD274" s="4"/>
      <c r="PE274" s="4"/>
      <c r="PF274" s="4"/>
      <c r="PG274" s="4"/>
      <c r="PH274" s="4"/>
      <c r="PI274" s="4"/>
      <c r="PJ274" s="4"/>
      <c r="PK274" s="4"/>
      <c r="PL274" s="4"/>
      <c r="PM274" s="4"/>
      <c r="PN274" s="4"/>
      <c r="PO274" s="4"/>
      <c r="PP274" s="4"/>
      <c r="PQ274" s="4"/>
      <c r="PR274" s="4"/>
      <c r="PS274" s="4"/>
      <c r="PT274" s="4"/>
      <c r="PU274" s="4"/>
      <c r="PV274" s="4"/>
      <c r="PW274" s="4"/>
      <c r="PX274" s="4"/>
      <c r="PY274" s="4"/>
      <c r="PZ274" s="4"/>
      <c r="QA274" s="4"/>
      <c r="QB274" s="4"/>
      <c r="QC274" s="4"/>
      <c r="QD274" s="4"/>
      <c r="QE274" s="4"/>
      <c r="QF274" s="4"/>
      <c r="QG274" s="4"/>
      <c r="QH274" s="4"/>
      <c r="QI274" s="4"/>
      <c r="QJ274" s="4"/>
      <c r="QK274" s="4"/>
      <c r="QL274" s="4"/>
      <c r="QM274" s="4"/>
      <c r="QN274" s="4"/>
      <c r="QO274" s="4"/>
      <c r="QP274" s="4"/>
      <c r="QQ274" s="4"/>
      <c r="QR274" s="4"/>
      <c r="QS274" s="4"/>
      <c r="QT274" s="4"/>
      <c r="QU274" s="4"/>
      <c r="QV274" s="4"/>
      <c r="QW274" s="4"/>
      <c r="QX274" s="4"/>
      <c r="QY274" s="4"/>
      <c r="QZ274" s="4"/>
      <c r="RA274" s="4"/>
      <c r="RB274" s="4"/>
      <c r="RC274" s="4"/>
      <c r="RD274" s="4"/>
      <c r="RE274" s="4"/>
      <c r="RF274" s="4"/>
      <c r="RG274" s="4"/>
      <c r="RH274" s="4"/>
      <c r="RI274" s="4"/>
      <c r="RJ274" s="4"/>
      <c r="RK274" s="4"/>
      <c r="RL274" s="4"/>
      <c r="RM274" s="4"/>
      <c r="RN274" s="4"/>
      <c r="RO274" s="4"/>
      <c r="RP274" s="4"/>
      <c r="RQ274" s="4"/>
      <c r="RR274" s="4"/>
      <c r="RS274" s="4"/>
      <c r="RT274" s="4"/>
      <c r="RU274" s="4"/>
      <c r="RV274" s="4"/>
      <c r="RW274" s="4"/>
      <c r="RX274" s="4"/>
      <c r="RY274" s="4"/>
      <c r="RZ274" s="4"/>
      <c r="SA274" s="4"/>
      <c r="SB274" s="4"/>
      <c r="SC274" s="4"/>
      <c r="SD274" s="4"/>
      <c r="SE274" s="4"/>
      <c r="SF274" s="4"/>
      <c r="SG274" s="4"/>
      <c r="SH274" s="4"/>
      <c r="SI274" s="4"/>
      <c r="SJ274" s="4"/>
    </row>
    <row r="275" spans="1:504" ht="127.5">
      <c r="A275" s="2" t="s">
        <v>104</v>
      </c>
      <c r="B275" s="3"/>
      <c r="C275" s="127"/>
      <c r="D275" s="127"/>
      <c r="E275" s="127"/>
      <c r="F275" s="127"/>
      <c r="G275" s="127"/>
      <c r="H275" s="127"/>
      <c r="I275" s="147" t="e">
        <f t="shared" si="88"/>
        <v>#DIV/0!</v>
      </c>
      <c r="J275" s="147" t="e">
        <f t="shared" si="84"/>
        <v>#DIV/0!</v>
      </c>
      <c r="K275" s="3"/>
      <c r="L275" s="3"/>
      <c r="M275" s="29"/>
      <c r="N275" s="147" t="e">
        <f t="shared" si="85"/>
        <v>#DIV/0!</v>
      </c>
      <c r="O275" s="4"/>
      <c r="P275" s="41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  <c r="CZ275" s="4"/>
      <c r="DA275" s="4"/>
      <c r="DB275" s="4"/>
      <c r="DC275" s="4"/>
      <c r="DD275" s="4"/>
      <c r="DE275" s="4"/>
      <c r="DF275" s="4"/>
      <c r="DG275" s="4"/>
      <c r="DH275" s="4"/>
      <c r="DI275" s="4"/>
      <c r="DJ275" s="4"/>
      <c r="DK275" s="4"/>
      <c r="DL275" s="4"/>
      <c r="DM275" s="4"/>
      <c r="DN275" s="4"/>
      <c r="DO275" s="4"/>
      <c r="DP275" s="4"/>
      <c r="DQ275" s="4"/>
      <c r="DR275" s="4"/>
      <c r="DS275" s="4"/>
      <c r="DT275" s="4"/>
      <c r="DU275" s="4"/>
      <c r="DV275" s="4"/>
      <c r="DW275" s="4"/>
      <c r="DX275" s="4"/>
      <c r="DY275" s="4"/>
      <c r="DZ275" s="4"/>
      <c r="EA275" s="4"/>
      <c r="EB275" s="4"/>
      <c r="EC275" s="4"/>
      <c r="ED275" s="4"/>
      <c r="EE275" s="4"/>
      <c r="EF275" s="4"/>
      <c r="EG275" s="4"/>
      <c r="EH275" s="4"/>
      <c r="EI275" s="4"/>
      <c r="EJ275" s="4"/>
      <c r="EK275" s="4"/>
      <c r="EL275" s="4"/>
      <c r="EM275" s="4"/>
      <c r="EN275" s="4"/>
      <c r="EO275" s="4"/>
      <c r="EP275" s="4"/>
      <c r="EQ275" s="4"/>
      <c r="ER275" s="4"/>
      <c r="ES275" s="4"/>
      <c r="ET275" s="4"/>
      <c r="EU275" s="4"/>
      <c r="EV275" s="4"/>
      <c r="EW275" s="4"/>
      <c r="EX275" s="4"/>
      <c r="EY275" s="4"/>
      <c r="EZ275" s="4"/>
      <c r="FA275" s="4"/>
      <c r="FB275" s="4"/>
      <c r="FC275" s="4"/>
      <c r="FD275" s="4"/>
      <c r="FE275" s="4"/>
      <c r="FF275" s="4"/>
      <c r="FG275" s="4"/>
      <c r="FH275" s="4"/>
      <c r="FI275" s="4"/>
      <c r="FJ275" s="4"/>
      <c r="FK275" s="4"/>
      <c r="FL275" s="4"/>
      <c r="FM275" s="4"/>
      <c r="FN275" s="4"/>
      <c r="FO275" s="4"/>
      <c r="FP275" s="4"/>
      <c r="FQ275" s="4"/>
      <c r="FR275" s="4"/>
      <c r="FS275" s="4"/>
      <c r="FT275" s="4"/>
      <c r="FU275" s="4"/>
      <c r="FV275" s="4"/>
      <c r="FW275" s="4"/>
      <c r="FX275" s="4"/>
      <c r="FY275" s="4"/>
      <c r="FZ275" s="4"/>
      <c r="GA275" s="4"/>
      <c r="GB275" s="4"/>
      <c r="GC275" s="4"/>
      <c r="GD275" s="4"/>
      <c r="GE275" s="4"/>
      <c r="GF275" s="4"/>
      <c r="GG275" s="4"/>
      <c r="GH275" s="4"/>
      <c r="GI275" s="4"/>
      <c r="GJ275" s="4"/>
      <c r="GK275" s="4"/>
      <c r="GL275" s="4"/>
      <c r="GM275" s="4"/>
      <c r="GN275" s="4"/>
      <c r="GO275" s="4"/>
      <c r="GP275" s="4"/>
      <c r="GQ275" s="4"/>
      <c r="GR275" s="4"/>
      <c r="GS275" s="4"/>
      <c r="GT275" s="4"/>
      <c r="GU275" s="4"/>
      <c r="GV275" s="4"/>
      <c r="GW275" s="4"/>
      <c r="GX275" s="4"/>
      <c r="GY275" s="4"/>
      <c r="GZ275" s="4"/>
      <c r="HA275" s="4"/>
      <c r="HB275" s="4"/>
      <c r="HC275" s="4"/>
      <c r="HD275" s="4"/>
      <c r="HE275" s="4"/>
      <c r="HF275" s="4"/>
      <c r="HG275" s="4"/>
      <c r="HH275" s="4"/>
      <c r="HI275" s="4"/>
      <c r="HJ275" s="4"/>
      <c r="HK275" s="4"/>
      <c r="HL275" s="4"/>
      <c r="HM275" s="4"/>
      <c r="HN275" s="4"/>
      <c r="HO275" s="4"/>
      <c r="HP275" s="4"/>
      <c r="HQ275" s="4"/>
      <c r="HR275" s="4"/>
      <c r="HS275" s="4"/>
      <c r="HT275" s="4"/>
      <c r="HU275" s="4"/>
      <c r="HV275" s="4"/>
      <c r="HW275" s="4"/>
      <c r="HX275" s="4"/>
      <c r="HY275" s="4"/>
      <c r="HZ275" s="4"/>
      <c r="IA275" s="4"/>
      <c r="IB275" s="4"/>
      <c r="IC275" s="4"/>
      <c r="ID275" s="4"/>
      <c r="IE275" s="4"/>
      <c r="IF275" s="4"/>
      <c r="IG275" s="4"/>
      <c r="IH275" s="4"/>
      <c r="II275" s="4"/>
      <c r="IJ275" s="4"/>
      <c r="IK275" s="4"/>
      <c r="IL275" s="4"/>
      <c r="IM275" s="4"/>
      <c r="IN275" s="4"/>
      <c r="IO275" s="4"/>
      <c r="IP275" s="4"/>
      <c r="IQ275" s="4"/>
      <c r="IR275" s="4"/>
      <c r="IS275" s="4"/>
      <c r="IT275" s="4"/>
      <c r="IU275" s="4"/>
      <c r="IV275" s="4"/>
      <c r="IW275" s="4"/>
      <c r="IX275" s="4"/>
      <c r="IY275" s="4"/>
      <c r="IZ275" s="4"/>
      <c r="JA275" s="4"/>
      <c r="JB275" s="4"/>
      <c r="JC275" s="4"/>
      <c r="JD275" s="4"/>
      <c r="JE275" s="4"/>
      <c r="JF275" s="4"/>
      <c r="JG275" s="4"/>
      <c r="JH275" s="4"/>
      <c r="JI275" s="4"/>
      <c r="JJ275" s="4"/>
      <c r="JK275" s="4"/>
      <c r="JL275" s="4"/>
      <c r="JM275" s="4"/>
      <c r="JN275" s="4"/>
      <c r="JO275" s="4"/>
      <c r="JP275" s="4"/>
      <c r="JQ275" s="4"/>
      <c r="JR275" s="4"/>
      <c r="JS275" s="4"/>
      <c r="JT275" s="4"/>
      <c r="JU275" s="4"/>
      <c r="JV275" s="4"/>
      <c r="JW275" s="4"/>
      <c r="JX275" s="4"/>
      <c r="JY275" s="4"/>
      <c r="JZ275" s="4"/>
      <c r="KA275" s="4"/>
      <c r="KB275" s="4"/>
      <c r="KC275" s="4"/>
      <c r="KD275" s="4"/>
      <c r="KE275" s="4"/>
      <c r="KF275" s="4"/>
      <c r="KG275" s="4"/>
      <c r="KH275" s="4"/>
      <c r="KI275" s="4"/>
      <c r="KJ275" s="4"/>
      <c r="KK275" s="4"/>
      <c r="KL275" s="4"/>
      <c r="KM275" s="4"/>
      <c r="KN275" s="4"/>
      <c r="KO275" s="4"/>
      <c r="KP275" s="4"/>
      <c r="KQ275" s="4"/>
      <c r="KR275" s="4"/>
      <c r="KS275" s="4"/>
      <c r="KT275" s="4"/>
      <c r="KU275" s="4"/>
      <c r="KV275" s="4"/>
      <c r="KW275" s="4"/>
      <c r="KX275" s="4"/>
      <c r="KY275" s="4"/>
      <c r="KZ275" s="4"/>
      <c r="LA275" s="4"/>
      <c r="LB275" s="4"/>
      <c r="LC275" s="4"/>
      <c r="LD275" s="4"/>
      <c r="LE275" s="4"/>
      <c r="LF275" s="4"/>
      <c r="LG275" s="4"/>
      <c r="LH275" s="4"/>
      <c r="LI275" s="4"/>
      <c r="LJ275" s="4"/>
      <c r="LK275" s="4"/>
      <c r="LL275" s="4"/>
      <c r="LM275" s="4"/>
      <c r="LN275" s="4"/>
      <c r="LO275" s="4"/>
      <c r="LP275" s="4"/>
      <c r="LQ275" s="4"/>
      <c r="LR275" s="4"/>
      <c r="LS275" s="4"/>
      <c r="LT275" s="4"/>
      <c r="LU275" s="4"/>
      <c r="LV275" s="4"/>
      <c r="LW275" s="4"/>
      <c r="LX275" s="4"/>
      <c r="LY275" s="4"/>
      <c r="LZ275" s="4"/>
      <c r="MA275" s="4"/>
      <c r="MB275" s="4"/>
      <c r="MC275" s="4"/>
      <c r="MD275" s="4"/>
      <c r="ME275" s="4"/>
      <c r="MF275" s="4"/>
      <c r="MG275" s="4"/>
      <c r="MH275" s="4"/>
      <c r="MI275" s="4"/>
      <c r="MJ275" s="4"/>
      <c r="MK275" s="4"/>
      <c r="ML275" s="4"/>
      <c r="MM275" s="4"/>
      <c r="MN275" s="4"/>
      <c r="MO275" s="4"/>
      <c r="MP275" s="4"/>
      <c r="MQ275" s="4"/>
      <c r="MR275" s="4"/>
      <c r="MS275" s="4"/>
      <c r="MT275" s="4"/>
      <c r="MU275" s="4"/>
      <c r="MV275" s="4"/>
      <c r="MW275" s="4"/>
      <c r="MX275" s="4"/>
      <c r="MY275" s="4"/>
      <c r="MZ275" s="4"/>
      <c r="NA275" s="4"/>
      <c r="NB275" s="4"/>
      <c r="NC275" s="4"/>
      <c r="ND275" s="4"/>
      <c r="NE275" s="4"/>
      <c r="NF275" s="4"/>
      <c r="NG275" s="4"/>
      <c r="NH275" s="4"/>
      <c r="NI275" s="4"/>
      <c r="NJ275" s="4"/>
      <c r="NK275" s="4"/>
      <c r="NL275" s="4"/>
      <c r="NM275" s="4"/>
      <c r="NN275" s="4"/>
      <c r="NO275" s="4"/>
      <c r="NP275" s="4"/>
      <c r="NQ275" s="4"/>
      <c r="NR275" s="4"/>
      <c r="NS275" s="4"/>
      <c r="NT275" s="4"/>
      <c r="NU275" s="4"/>
      <c r="NV275" s="4"/>
      <c r="NW275" s="4"/>
      <c r="NX275" s="4"/>
      <c r="NY275" s="4"/>
      <c r="NZ275" s="4"/>
      <c r="OA275" s="4"/>
      <c r="OB275" s="4"/>
      <c r="OC275" s="4"/>
      <c r="OD275" s="4"/>
      <c r="OE275" s="4"/>
      <c r="OF275" s="4"/>
      <c r="OG275" s="4"/>
      <c r="OH275" s="4"/>
      <c r="OI275" s="4"/>
      <c r="OJ275" s="4"/>
      <c r="OK275" s="4"/>
      <c r="OL275" s="4"/>
      <c r="OM275" s="4"/>
      <c r="ON275" s="4"/>
      <c r="OO275" s="4"/>
      <c r="OP275" s="4"/>
      <c r="OQ275" s="4"/>
      <c r="OR275" s="4"/>
      <c r="OS275" s="4"/>
      <c r="OT275" s="4"/>
      <c r="OU275" s="4"/>
      <c r="OV275" s="4"/>
      <c r="OW275" s="4"/>
      <c r="OX275" s="4"/>
      <c r="OY275" s="4"/>
      <c r="OZ275" s="4"/>
      <c r="PA275" s="4"/>
      <c r="PB275" s="4"/>
      <c r="PC275" s="4"/>
      <c r="PD275" s="4"/>
      <c r="PE275" s="4"/>
      <c r="PF275" s="4"/>
      <c r="PG275" s="4"/>
      <c r="PH275" s="4"/>
      <c r="PI275" s="4"/>
      <c r="PJ275" s="4"/>
      <c r="PK275" s="4"/>
      <c r="PL275" s="4"/>
      <c r="PM275" s="4"/>
      <c r="PN275" s="4"/>
      <c r="PO275" s="4"/>
      <c r="PP275" s="4"/>
      <c r="PQ275" s="4"/>
      <c r="PR275" s="4"/>
      <c r="PS275" s="4"/>
      <c r="PT275" s="4"/>
      <c r="PU275" s="4"/>
      <c r="PV275" s="4"/>
      <c r="PW275" s="4"/>
      <c r="PX275" s="4"/>
      <c r="PY275" s="4"/>
      <c r="PZ275" s="4"/>
      <c r="QA275" s="4"/>
      <c r="QB275" s="4"/>
      <c r="QC275" s="4"/>
      <c r="QD275" s="4"/>
      <c r="QE275" s="4"/>
      <c r="QF275" s="4"/>
      <c r="QG275" s="4"/>
      <c r="QH275" s="4"/>
      <c r="QI275" s="4"/>
      <c r="QJ275" s="4"/>
      <c r="QK275" s="4"/>
      <c r="QL275" s="4"/>
      <c r="QM275" s="4"/>
      <c r="QN275" s="4"/>
      <c r="QO275" s="4"/>
      <c r="QP275" s="4"/>
      <c r="QQ275" s="4"/>
      <c r="QR275" s="4"/>
      <c r="QS275" s="4"/>
      <c r="QT275" s="4"/>
      <c r="QU275" s="4"/>
      <c r="QV275" s="4"/>
      <c r="QW275" s="4"/>
      <c r="QX275" s="4"/>
      <c r="QY275" s="4"/>
      <c r="QZ275" s="4"/>
      <c r="RA275" s="4"/>
      <c r="RB275" s="4"/>
      <c r="RC275" s="4"/>
      <c r="RD275" s="4"/>
      <c r="RE275" s="4"/>
      <c r="RF275" s="4"/>
      <c r="RG275" s="4"/>
      <c r="RH275" s="4"/>
      <c r="RI275" s="4"/>
      <c r="RJ275" s="4"/>
      <c r="RK275" s="4"/>
      <c r="RL275" s="4"/>
      <c r="RM275" s="4"/>
      <c r="RN275" s="4"/>
      <c r="RO275" s="4"/>
      <c r="RP275" s="4"/>
      <c r="RQ275" s="4"/>
      <c r="RR275" s="4"/>
      <c r="RS275" s="4"/>
      <c r="RT275" s="4"/>
      <c r="RU275" s="4"/>
      <c r="RV275" s="4"/>
      <c r="RW275" s="4"/>
      <c r="RX275" s="4"/>
      <c r="RY275" s="4"/>
      <c r="RZ275" s="4"/>
      <c r="SA275" s="4"/>
      <c r="SB275" s="4"/>
      <c r="SC275" s="4"/>
      <c r="SD275" s="4"/>
      <c r="SE275" s="4"/>
      <c r="SF275" s="4"/>
      <c r="SG275" s="4"/>
      <c r="SH275" s="4"/>
      <c r="SI275" s="4"/>
      <c r="SJ275" s="4"/>
    </row>
    <row r="276" spans="1:504" ht="15">
      <c r="A276" s="85" t="s">
        <v>153</v>
      </c>
      <c r="B276" s="3"/>
      <c r="C276" s="127"/>
      <c r="D276" s="127"/>
      <c r="E276" s="118"/>
      <c r="F276" s="118"/>
      <c r="G276" s="118"/>
      <c r="H276" s="118"/>
      <c r="I276" s="147"/>
      <c r="J276" s="147"/>
      <c r="K276" s="3"/>
      <c r="L276" s="3"/>
      <c r="M276" s="29"/>
      <c r="N276" s="1260" t="e">
        <f t="shared" si="85"/>
        <v>#DIV/0!</v>
      </c>
      <c r="O276" s="4"/>
      <c r="P276" s="41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  <c r="CZ276" s="4"/>
      <c r="DA276" s="4"/>
      <c r="DB276" s="4"/>
      <c r="DC276" s="4"/>
      <c r="DD276" s="4"/>
      <c r="DE276" s="4"/>
      <c r="DF276" s="4"/>
      <c r="DG276" s="4"/>
      <c r="DH276" s="4"/>
      <c r="DI276" s="4"/>
      <c r="DJ276" s="4"/>
      <c r="DK276" s="4"/>
      <c r="DL276" s="4"/>
      <c r="DM276" s="4"/>
      <c r="DN276" s="4"/>
      <c r="DO276" s="4"/>
      <c r="DP276" s="4"/>
      <c r="DQ276" s="4"/>
      <c r="DR276" s="4"/>
      <c r="DS276" s="4"/>
      <c r="DT276" s="4"/>
      <c r="DU276" s="4"/>
      <c r="DV276" s="4"/>
      <c r="DW276" s="4"/>
      <c r="DX276" s="4"/>
      <c r="DY276" s="4"/>
      <c r="DZ276" s="4"/>
      <c r="EA276" s="4"/>
      <c r="EB276" s="4"/>
      <c r="EC276" s="4"/>
      <c r="ED276" s="4"/>
      <c r="EE276" s="4"/>
      <c r="EF276" s="4"/>
      <c r="EG276" s="4"/>
      <c r="EH276" s="4"/>
      <c r="EI276" s="4"/>
      <c r="EJ276" s="4"/>
      <c r="EK276" s="4"/>
      <c r="EL276" s="4"/>
      <c r="EM276" s="4"/>
      <c r="EN276" s="4"/>
      <c r="EO276" s="4"/>
      <c r="EP276" s="4"/>
      <c r="EQ276" s="4"/>
      <c r="ER276" s="4"/>
      <c r="ES276" s="4"/>
      <c r="ET276" s="4"/>
      <c r="EU276" s="4"/>
      <c r="EV276" s="4"/>
      <c r="EW276" s="4"/>
      <c r="EX276" s="4"/>
      <c r="EY276" s="4"/>
      <c r="EZ276" s="4"/>
      <c r="FA276" s="4"/>
      <c r="FB276" s="4"/>
      <c r="FC276" s="4"/>
      <c r="FD276" s="4"/>
      <c r="FE276" s="4"/>
      <c r="FF276" s="4"/>
      <c r="FG276" s="4"/>
      <c r="FH276" s="4"/>
      <c r="FI276" s="4"/>
      <c r="FJ276" s="4"/>
      <c r="FK276" s="4"/>
      <c r="FL276" s="4"/>
      <c r="FM276" s="4"/>
      <c r="FN276" s="4"/>
      <c r="FO276" s="4"/>
      <c r="FP276" s="4"/>
      <c r="FQ276" s="4"/>
      <c r="FR276" s="4"/>
      <c r="FS276" s="4"/>
      <c r="FT276" s="4"/>
      <c r="FU276" s="4"/>
      <c r="FV276" s="4"/>
      <c r="FW276" s="4"/>
      <c r="FX276" s="4"/>
      <c r="FY276" s="4"/>
      <c r="FZ276" s="4"/>
      <c r="GA276" s="4"/>
      <c r="GB276" s="4"/>
      <c r="GC276" s="4"/>
      <c r="GD276" s="4"/>
      <c r="GE276" s="4"/>
      <c r="GF276" s="4"/>
      <c r="GG276" s="4"/>
      <c r="GH276" s="4"/>
      <c r="GI276" s="4"/>
      <c r="GJ276" s="4"/>
      <c r="GK276" s="4"/>
      <c r="GL276" s="4"/>
      <c r="GM276" s="4"/>
      <c r="GN276" s="4"/>
      <c r="GO276" s="4"/>
      <c r="GP276" s="4"/>
      <c r="GQ276" s="4"/>
      <c r="GR276" s="4"/>
      <c r="GS276" s="4"/>
      <c r="GT276" s="4"/>
      <c r="GU276" s="4"/>
      <c r="GV276" s="4"/>
      <c r="GW276" s="4"/>
      <c r="GX276" s="4"/>
      <c r="GY276" s="4"/>
      <c r="GZ276" s="4"/>
      <c r="HA276" s="4"/>
      <c r="HB276" s="4"/>
      <c r="HC276" s="4"/>
      <c r="HD276" s="4"/>
      <c r="HE276" s="4"/>
      <c r="HF276" s="4"/>
      <c r="HG276" s="4"/>
      <c r="HH276" s="4"/>
      <c r="HI276" s="4"/>
      <c r="HJ276" s="4"/>
      <c r="HK276" s="4"/>
      <c r="HL276" s="4"/>
      <c r="HM276" s="4"/>
      <c r="HN276" s="4"/>
      <c r="HO276" s="4"/>
      <c r="HP276" s="4"/>
      <c r="HQ276" s="4"/>
      <c r="HR276" s="4"/>
      <c r="HS276" s="4"/>
      <c r="HT276" s="4"/>
      <c r="HU276" s="4"/>
      <c r="HV276" s="4"/>
      <c r="HW276" s="4"/>
      <c r="HX276" s="4"/>
      <c r="HY276" s="4"/>
      <c r="HZ276" s="4"/>
      <c r="IA276" s="4"/>
      <c r="IB276" s="4"/>
      <c r="IC276" s="4"/>
      <c r="ID276" s="4"/>
      <c r="IE276" s="4"/>
      <c r="IF276" s="4"/>
      <c r="IG276" s="4"/>
      <c r="IH276" s="4"/>
      <c r="II276" s="4"/>
      <c r="IJ276" s="4"/>
      <c r="IK276" s="4"/>
      <c r="IL276" s="4"/>
      <c r="IM276" s="4"/>
      <c r="IN276" s="4"/>
      <c r="IO276" s="4"/>
      <c r="IP276" s="4"/>
      <c r="IQ276" s="4"/>
      <c r="IR276" s="4"/>
      <c r="IS276" s="4"/>
      <c r="IT276" s="4"/>
      <c r="IU276" s="4"/>
      <c r="IV276" s="4"/>
      <c r="IW276" s="4"/>
      <c r="IX276" s="4"/>
      <c r="IY276" s="4"/>
      <c r="IZ276" s="4"/>
      <c r="JA276" s="4"/>
      <c r="JB276" s="4"/>
      <c r="JC276" s="4"/>
      <c r="JD276" s="4"/>
      <c r="JE276" s="4"/>
      <c r="JF276" s="4"/>
      <c r="JG276" s="4"/>
      <c r="JH276" s="4"/>
      <c r="JI276" s="4"/>
      <c r="JJ276" s="4"/>
      <c r="JK276" s="4"/>
      <c r="JL276" s="4"/>
      <c r="JM276" s="4"/>
      <c r="JN276" s="4"/>
      <c r="JO276" s="4"/>
      <c r="JP276" s="4"/>
      <c r="JQ276" s="4"/>
      <c r="JR276" s="4"/>
      <c r="JS276" s="4"/>
      <c r="JT276" s="4"/>
      <c r="JU276" s="4"/>
      <c r="JV276" s="4"/>
      <c r="JW276" s="4"/>
      <c r="JX276" s="4"/>
      <c r="JY276" s="4"/>
      <c r="JZ276" s="4"/>
      <c r="KA276" s="4"/>
      <c r="KB276" s="4"/>
      <c r="KC276" s="4"/>
      <c r="KD276" s="4"/>
      <c r="KE276" s="4"/>
      <c r="KF276" s="4"/>
      <c r="KG276" s="4"/>
      <c r="KH276" s="4"/>
      <c r="KI276" s="4"/>
      <c r="KJ276" s="4"/>
      <c r="KK276" s="4"/>
      <c r="KL276" s="4"/>
      <c r="KM276" s="4"/>
      <c r="KN276" s="4"/>
      <c r="KO276" s="4"/>
      <c r="KP276" s="4"/>
      <c r="KQ276" s="4"/>
      <c r="KR276" s="4"/>
      <c r="KS276" s="4"/>
      <c r="KT276" s="4"/>
      <c r="KU276" s="4"/>
      <c r="KV276" s="4"/>
      <c r="KW276" s="4"/>
      <c r="KX276" s="4"/>
      <c r="KY276" s="4"/>
      <c r="KZ276" s="4"/>
      <c r="LA276" s="4"/>
      <c r="LB276" s="4"/>
      <c r="LC276" s="4"/>
      <c r="LD276" s="4"/>
      <c r="LE276" s="4"/>
      <c r="LF276" s="4"/>
      <c r="LG276" s="4"/>
      <c r="LH276" s="4"/>
      <c r="LI276" s="4"/>
      <c r="LJ276" s="4"/>
      <c r="LK276" s="4"/>
      <c r="LL276" s="4"/>
      <c r="LM276" s="4"/>
      <c r="LN276" s="4"/>
      <c r="LO276" s="4"/>
      <c r="LP276" s="4"/>
      <c r="LQ276" s="4"/>
      <c r="LR276" s="4"/>
      <c r="LS276" s="4"/>
      <c r="LT276" s="4"/>
      <c r="LU276" s="4"/>
      <c r="LV276" s="4"/>
      <c r="LW276" s="4"/>
      <c r="LX276" s="4"/>
      <c r="LY276" s="4"/>
      <c r="LZ276" s="4"/>
      <c r="MA276" s="4"/>
      <c r="MB276" s="4"/>
      <c r="MC276" s="4"/>
      <c r="MD276" s="4"/>
      <c r="ME276" s="4"/>
      <c r="MF276" s="4"/>
      <c r="MG276" s="4"/>
      <c r="MH276" s="4"/>
      <c r="MI276" s="4"/>
      <c r="MJ276" s="4"/>
      <c r="MK276" s="4"/>
      <c r="ML276" s="4"/>
      <c r="MM276" s="4"/>
      <c r="MN276" s="4"/>
      <c r="MO276" s="4"/>
      <c r="MP276" s="4"/>
      <c r="MQ276" s="4"/>
      <c r="MR276" s="4"/>
      <c r="MS276" s="4"/>
      <c r="MT276" s="4"/>
      <c r="MU276" s="4"/>
      <c r="MV276" s="4"/>
      <c r="MW276" s="4"/>
      <c r="MX276" s="4"/>
      <c r="MY276" s="4"/>
      <c r="MZ276" s="4"/>
      <c r="NA276" s="4"/>
      <c r="NB276" s="4"/>
      <c r="NC276" s="4"/>
      <c r="ND276" s="4"/>
      <c r="NE276" s="4"/>
      <c r="NF276" s="4"/>
      <c r="NG276" s="4"/>
      <c r="NH276" s="4"/>
      <c r="NI276" s="4"/>
      <c r="NJ276" s="4"/>
      <c r="NK276" s="4"/>
      <c r="NL276" s="4"/>
      <c r="NM276" s="4"/>
      <c r="NN276" s="4"/>
      <c r="NO276" s="4"/>
      <c r="NP276" s="4"/>
      <c r="NQ276" s="4"/>
      <c r="NR276" s="4"/>
      <c r="NS276" s="4"/>
      <c r="NT276" s="4"/>
      <c r="NU276" s="4"/>
      <c r="NV276" s="4"/>
      <c r="NW276" s="4"/>
      <c r="NX276" s="4"/>
      <c r="NY276" s="4"/>
      <c r="NZ276" s="4"/>
      <c r="OA276" s="4"/>
      <c r="OB276" s="4"/>
      <c r="OC276" s="4"/>
      <c r="OD276" s="4"/>
      <c r="OE276" s="4"/>
      <c r="OF276" s="4"/>
      <c r="OG276" s="4"/>
      <c r="OH276" s="4"/>
      <c r="OI276" s="4"/>
      <c r="OJ276" s="4"/>
      <c r="OK276" s="4"/>
      <c r="OL276" s="4"/>
      <c r="OM276" s="4"/>
      <c r="ON276" s="4"/>
      <c r="OO276" s="4"/>
      <c r="OP276" s="4"/>
      <c r="OQ276" s="4"/>
      <c r="OR276" s="4"/>
      <c r="OS276" s="4"/>
      <c r="OT276" s="4"/>
      <c r="OU276" s="4"/>
      <c r="OV276" s="4"/>
      <c r="OW276" s="4"/>
      <c r="OX276" s="4"/>
      <c r="OY276" s="4"/>
      <c r="OZ276" s="4"/>
      <c r="PA276" s="4"/>
      <c r="PB276" s="4"/>
      <c r="PC276" s="4"/>
      <c r="PD276" s="4"/>
      <c r="PE276" s="4"/>
      <c r="PF276" s="4"/>
      <c r="PG276" s="4"/>
      <c r="PH276" s="4"/>
      <c r="PI276" s="4"/>
      <c r="PJ276" s="4"/>
      <c r="PK276" s="4"/>
      <c r="PL276" s="4"/>
      <c r="PM276" s="4"/>
      <c r="PN276" s="4"/>
      <c r="PO276" s="4"/>
      <c r="PP276" s="4"/>
      <c r="PQ276" s="4"/>
      <c r="PR276" s="4"/>
      <c r="PS276" s="4"/>
      <c r="PT276" s="4"/>
      <c r="PU276" s="4"/>
      <c r="PV276" s="4"/>
      <c r="PW276" s="4"/>
      <c r="PX276" s="4"/>
      <c r="PY276" s="4"/>
      <c r="PZ276" s="4"/>
      <c r="QA276" s="4"/>
      <c r="QB276" s="4"/>
      <c r="QC276" s="4"/>
      <c r="QD276" s="4"/>
      <c r="QE276" s="4"/>
      <c r="QF276" s="4"/>
      <c r="QG276" s="4"/>
      <c r="QH276" s="4"/>
      <c r="QI276" s="4"/>
      <c r="QJ276" s="4"/>
      <c r="QK276" s="4"/>
      <c r="QL276" s="4"/>
      <c r="QM276" s="4"/>
      <c r="QN276" s="4"/>
      <c r="QO276" s="4"/>
      <c r="QP276" s="4"/>
      <c r="QQ276" s="4"/>
      <c r="QR276" s="4"/>
      <c r="QS276" s="4"/>
      <c r="QT276" s="4"/>
      <c r="QU276" s="4"/>
      <c r="QV276" s="4"/>
      <c r="QW276" s="4"/>
      <c r="QX276" s="4"/>
      <c r="QY276" s="4"/>
      <c r="QZ276" s="4"/>
      <c r="RA276" s="4"/>
      <c r="RB276" s="4"/>
      <c r="RC276" s="4"/>
      <c r="RD276" s="4"/>
      <c r="RE276" s="4"/>
      <c r="RF276" s="4"/>
      <c r="RG276" s="4"/>
      <c r="RH276" s="4"/>
      <c r="RI276" s="4"/>
      <c r="RJ276" s="4"/>
      <c r="RK276" s="4"/>
      <c r="RL276" s="4"/>
      <c r="RM276" s="4"/>
      <c r="RN276" s="4"/>
      <c r="RO276" s="4"/>
      <c r="RP276" s="4"/>
      <c r="RQ276" s="4"/>
      <c r="RR276" s="4"/>
      <c r="RS276" s="4"/>
      <c r="RT276" s="4"/>
      <c r="RU276" s="4"/>
      <c r="RV276" s="4"/>
      <c r="RW276" s="4"/>
      <c r="RX276" s="4"/>
      <c r="RY276" s="4"/>
      <c r="RZ276" s="4"/>
      <c r="SA276" s="4"/>
      <c r="SB276" s="4"/>
      <c r="SC276" s="4"/>
      <c r="SD276" s="4"/>
      <c r="SE276" s="4"/>
      <c r="SF276" s="4"/>
      <c r="SG276" s="4"/>
      <c r="SH276" s="4"/>
      <c r="SI276" s="4"/>
      <c r="SJ276" s="4"/>
    </row>
    <row r="277" spans="1:504" s="28" customFormat="1" ht="25.5">
      <c r="A277" s="2" t="s">
        <v>105</v>
      </c>
      <c r="B277" s="31"/>
      <c r="C277" s="127"/>
      <c r="D277" s="75"/>
      <c r="E277" s="76"/>
      <c r="F277" s="76"/>
      <c r="G277" s="76"/>
      <c r="H277" s="76"/>
      <c r="I277" s="147" t="e">
        <f t="shared" si="88"/>
        <v>#DIV/0!</v>
      </c>
      <c r="J277" s="147" t="e">
        <f t="shared" si="84"/>
        <v>#DIV/0!</v>
      </c>
      <c r="K277" s="75"/>
      <c r="L277" s="75"/>
      <c r="M277" s="76"/>
      <c r="N277" s="1260" t="e">
        <f t="shared" si="85"/>
        <v>#DIV/0!</v>
      </c>
      <c r="O277" s="77"/>
      <c r="P277" s="85"/>
      <c r="Q277" s="77"/>
      <c r="R277" s="77"/>
      <c r="S277" s="77"/>
      <c r="T277" s="77"/>
      <c r="U277" s="77"/>
      <c r="V277" s="77"/>
      <c r="W277" s="77"/>
      <c r="X277" s="77"/>
      <c r="Y277" s="77"/>
      <c r="Z277" s="77"/>
      <c r="AA277" s="77"/>
      <c r="AB277" s="77"/>
      <c r="AC277" s="77"/>
      <c r="AD277" s="77"/>
      <c r="AE277" s="77"/>
      <c r="AF277" s="77"/>
      <c r="AG277" s="77"/>
      <c r="AH277" s="77"/>
      <c r="AI277" s="77"/>
      <c r="AJ277" s="77"/>
      <c r="AK277" s="77"/>
      <c r="AL277" s="77"/>
      <c r="AM277" s="77"/>
      <c r="AN277" s="77"/>
      <c r="AO277" s="77"/>
      <c r="AP277" s="77"/>
      <c r="AQ277" s="77"/>
      <c r="AR277" s="77"/>
      <c r="AS277" s="77"/>
      <c r="AT277" s="77"/>
      <c r="AU277" s="77"/>
      <c r="AV277" s="77"/>
      <c r="AW277" s="77"/>
      <c r="AX277" s="77"/>
      <c r="AY277" s="77"/>
      <c r="AZ277" s="77"/>
      <c r="BA277" s="77"/>
      <c r="BB277" s="77"/>
      <c r="BC277" s="77"/>
      <c r="BD277" s="77"/>
      <c r="BE277" s="77"/>
      <c r="BF277" s="77"/>
      <c r="BG277" s="77"/>
      <c r="BH277" s="77"/>
      <c r="BI277" s="77"/>
      <c r="BJ277" s="77"/>
      <c r="BK277" s="77"/>
      <c r="BL277" s="77"/>
      <c r="BM277" s="77"/>
      <c r="BN277" s="77"/>
      <c r="BO277" s="77"/>
      <c r="BP277" s="77"/>
      <c r="BQ277" s="77"/>
      <c r="BR277" s="77"/>
      <c r="BS277" s="77"/>
      <c r="BT277" s="77"/>
      <c r="BU277" s="77"/>
      <c r="BV277" s="77"/>
      <c r="BW277" s="77"/>
      <c r="BX277" s="77"/>
      <c r="BY277" s="77"/>
      <c r="BZ277" s="77"/>
      <c r="CA277" s="77"/>
      <c r="CB277" s="77"/>
      <c r="CC277" s="77"/>
      <c r="CD277" s="77"/>
      <c r="CE277" s="77"/>
      <c r="CF277" s="77"/>
      <c r="CG277" s="77"/>
      <c r="CH277" s="77"/>
      <c r="CI277" s="77"/>
      <c r="CJ277" s="77"/>
      <c r="CK277" s="77"/>
      <c r="CL277" s="77"/>
      <c r="CM277" s="77"/>
      <c r="CN277" s="77"/>
      <c r="CO277" s="77"/>
      <c r="CP277" s="77"/>
      <c r="CQ277" s="77"/>
      <c r="CR277" s="77"/>
      <c r="CS277" s="77"/>
      <c r="CT277" s="77"/>
      <c r="CU277" s="77"/>
      <c r="CV277" s="77"/>
      <c r="CW277" s="77"/>
      <c r="CX277" s="77"/>
      <c r="CY277" s="77"/>
      <c r="CZ277" s="77"/>
      <c r="DA277" s="77"/>
      <c r="DB277" s="77"/>
      <c r="DC277" s="77"/>
      <c r="DD277" s="77"/>
      <c r="DE277" s="77"/>
      <c r="DF277" s="77"/>
      <c r="DG277" s="77"/>
      <c r="DH277" s="77"/>
      <c r="DI277" s="77"/>
      <c r="DJ277" s="77"/>
      <c r="DK277" s="77"/>
      <c r="DL277" s="77"/>
      <c r="DM277" s="77"/>
      <c r="DN277" s="77"/>
      <c r="DO277" s="77"/>
      <c r="DP277" s="77"/>
      <c r="DQ277" s="77"/>
      <c r="DR277" s="77"/>
      <c r="DS277" s="77"/>
      <c r="DT277" s="77"/>
      <c r="DU277" s="77"/>
      <c r="DV277" s="77"/>
      <c r="DW277" s="77"/>
      <c r="DX277" s="77"/>
      <c r="DY277" s="77"/>
      <c r="DZ277" s="77"/>
      <c r="EA277" s="77"/>
      <c r="EB277" s="77"/>
      <c r="EC277" s="77"/>
      <c r="ED277" s="77"/>
      <c r="EE277" s="77"/>
      <c r="EF277" s="77"/>
      <c r="EG277" s="77"/>
      <c r="EH277" s="77"/>
      <c r="EI277" s="77"/>
      <c r="EJ277" s="77"/>
      <c r="EK277" s="77"/>
      <c r="EL277" s="77"/>
      <c r="EM277" s="77"/>
      <c r="EN277" s="77"/>
      <c r="EO277" s="77"/>
      <c r="EP277" s="77"/>
      <c r="EQ277" s="77"/>
      <c r="ER277" s="77"/>
      <c r="ES277" s="77"/>
      <c r="ET277" s="77"/>
      <c r="EU277" s="77"/>
      <c r="EV277" s="77"/>
      <c r="EW277" s="77"/>
      <c r="EX277" s="77"/>
      <c r="EY277" s="77"/>
      <c r="EZ277" s="77"/>
      <c r="FA277" s="77"/>
      <c r="FB277" s="77"/>
      <c r="FC277" s="77"/>
      <c r="FD277" s="77"/>
      <c r="FE277" s="77"/>
      <c r="FF277" s="77"/>
      <c r="FG277" s="77"/>
      <c r="FH277" s="77"/>
      <c r="FI277" s="77"/>
      <c r="FJ277" s="77"/>
      <c r="FK277" s="77"/>
      <c r="FL277" s="77"/>
      <c r="FM277" s="77"/>
      <c r="FN277" s="77"/>
      <c r="FO277" s="77"/>
      <c r="FP277" s="77"/>
      <c r="FQ277" s="77"/>
      <c r="FR277" s="77"/>
      <c r="FS277" s="77"/>
      <c r="FT277" s="77"/>
      <c r="FU277" s="77"/>
      <c r="FV277" s="77"/>
      <c r="FW277" s="77"/>
      <c r="FX277" s="77"/>
      <c r="FY277" s="77"/>
      <c r="FZ277" s="77"/>
      <c r="GA277" s="77"/>
      <c r="GB277" s="77"/>
      <c r="GC277" s="77"/>
      <c r="GD277" s="77"/>
      <c r="GE277" s="77"/>
      <c r="GF277" s="77"/>
      <c r="GG277" s="77"/>
      <c r="GH277" s="77"/>
      <c r="GI277" s="77"/>
      <c r="GJ277" s="77"/>
      <c r="GK277" s="77"/>
      <c r="GL277" s="77"/>
      <c r="GM277" s="77"/>
      <c r="GN277" s="77"/>
      <c r="GO277" s="77"/>
      <c r="GP277" s="77"/>
      <c r="GQ277" s="77"/>
      <c r="GR277" s="77"/>
      <c r="GS277" s="77"/>
      <c r="GT277" s="77"/>
      <c r="GU277" s="77"/>
      <c r="GV277" s="77"/>
      <c r="GW277" s="77"/>
      <c r="GX277" s="77"/>
      <c r="GY277" s="77"/>
      <c r="GZ277" s="77"/>
      <c r="HA277" s="77"/>
      <c r="HB277" s="77"/>
      <c r="HC277" s="77"/>
      <c r="HD277" s="77"/>
      <c r="HE277" s="77"/>
      <c r="HF277" s="77"/>
      <c r="HG277" s="77"/>
      <c r="HH277" s="77"/>
      <c r="HI277" s="77"/>
      <c r="HJ277" s="77"/>
      <c r="HK277" s="77"/>
      <c r="HL277" s="77"/>
      <c r="HM277" s="77"/>
      <c r="HN277" s="77"/>
      <c r="HO277" s="77"/>
      <c r="HP277" s="77"/>
      <c r="HQ277" s="77"/>
      <c r="HR277" s="77"/>
      <c r="HS277" s="77"/>
      <c r="HT277" s="77"/>
      <c r="HU277" s="77"/>
      <c r="HV277" s="77"/>
      <c r="HW277" s="77"/>
      <c r="HX277" s="77"/>
      <c r="HY277" s="77"/>
      <c r="HZ277" s="77"/>
      <c r="IA277" s="77"/>
      <c r="IB277" s="77"/>
      <c r="IC277" s="77"/>
      <c r="ID277" s="77"/>
      <c r="IE277" s="77"/>
      <c r="IF277" s="77"/>
      <c r="IG277" s="77"/>
      <c r="IH277" s="77"/>
      <c r="II277" s="77"/>
      <c r="IJ277" s="77"/>
      <c r="IK277" s="77"/>
      <c r="IL277" s="77"/>
      <c r="IM277" s="77"/>
      <c r="IN277" s="77"/>
      <c r="IO277" s="77"/>
      <c r="IP277" s="77"/>
      <c r="IQ277" s="77"/>
      <c r="IR277" s="77"/>
      <c r="IS277" s="77"/>
      <c r="IT277" s="77"/>
      <c r="IU277" s="77"/>
      <c r="IV277" s="77"/>
      <c r="IW277" s="77"/>
      <c r="IX277" s="77"/>
      <c r="IY277" s="77"/>
      <c r="IZ277" s="77"/>
      <c r="JA277" s="77"/>
      <c r="JB277" s="77"/>
      <c r="JC277" s="77"/>
      <c r="JD277" s="77"/>
      <c r="JE277" s="77"/>
      <c r="JF277" s="77"/>
      <c r="JG277" s="77"/>
      <c r="JH277" s="77"/>
      <c r="JI277" s="77"/>
      <c r="JJ277" s="77"/>
      <c r="JK277" s="77"/>
      <c r="JL277" s="77"/>
      <c r="JM277" s="77"/>
      <c r="JN277" s="77"/>
      <c r="JO277" s="77"/>
      <c r="JP277" s="77"/>
      <c r="JQ277" s="77"/>
      <c r="JR277" s="77"/>
      <c r="JS277" s="77"/>
      <c r="JT277" s="77"/>
      <c r="JU277" s="77"/>
      <c r="JV277" s="77"/>
      <c r="JW277" s="77"/>
      <c r="JX277" s="77"/>
      <c r="JY277" s="77"/>
      <c r="JZ277" s="77"/>
      <c r="KA277" s="77"/>
      <c r="KB277" s="77"/>
      <c r="KC277" s="77"/>
      <c r="KD277" s="77"/>
      <c r="KE277" s="77"/>
      <c r="KF277" s="77"/>
      <c r="KG277" s="77"/>
      <c r="KH277" s="77"/>
      <c r="KI277" s="77"/>
      <c r="KJ277" s="77"/>
      <c r="KK277" s="77"/>
      <c r="KL277" s="77"/>
      <c r="KM277" s="77"/>
      <c r="KN277" s="77"/>
      <c r="KO277" s="77"/>
      <c r="KP277" s="77"/>
      <c r="KQ277" s="77"/>
      <c r="KR277" s="77"/>
      <c r="KS277" s="77"/>
      <c r="KT277" s="77"/>
      <c r="KU277" s="77"/>
      <c r="KV277" s="77"/>
      <c r="KW277" s="77"/>
      <c r="KX277" s="77"/>
      <c r="KY277" s="77"/>
      <c r="KZ277" s="77"/>
      <c r="LA277" s="77"/>
      <c r="LB277" s="77"/>
      <c r="LC277" s="77"/>
      <c r="LD277" s="77"/>
      <c r="LE277" s="77"/>
      <c r="LF277" s="77"/>
      <c r="LG277" s="77"/>
      <c r="LH277" s="77"/>
      <c r="LI277" s="77"/>
      <c r="LJ277" s="77"/>
      <c r="LK277" s="77"/>
      <c r="LL277" s="77"/>
      <c r="LM277" s="77"/>
      <c r="LN277" s="77"/>
      <c r="LO277" s="77"/>
      <c r="LP277" s="77"/>
      <c r="LQ277" s="77"/>
      <c r="LR277" s="77"/>
      <c r="LS277" s="77"/>
      <c r="LT277" s="77"/>
      <c r="LU277" s="77"/>
      <c r="LV277" s="77"/>
      <c r="LW277" s="77"/>
      <c r="LX277" s="77"/>
      <c r="LY277" s="77"/>
      <c r="LZ277" s="77"/>
      <c r="MA277" s="77"/>
      <c r="MB277" s="77"/>
      <c r="MC277" s="77"/>
      <c r="MD277" s="77"/>
      <c r="ME277" s="77"/>
      <c r="MF277" s="77"/>
      <c r="MG277" s="77"/>
      <c r="MH277" s="77"/>
      <c r="MI277" s="77"/>
      <c r="MJ277" s="77"/>
      <c r="MK277" s="77"/>
      <c r="ML277" s="77"/>
      <c r="MM277" s="77"/>
      <c r="MN277" s="77"/>
      <c r="MO277" s="77"/>
      <c r="MP277" s="77"/>
      <c r="MQ277" s="77"/>
      <c r="MR277" s="77"/>
      <c r="MS277" s="77"/>
      <c r="MT277" s="77"/>
      <c r="MU277" s="77"/>
      <c r="MV277" s="77"/>
      <c r="MW277" s="77"/>
      <c r="MX277" s="77"/>
      <c r="MY277" s="77"/>
      <c r="MZ277" s="77"/>
      <c r="NA277" s="77"/>
      <c r="NB277" s="77"/>
      <c r="NC277" s="77"/>
      <c r="ND277" s="77"/>
      <c r="NE277" s="77"/>
      <c r="NF277" s="77"/>
      <c r="NG277" s="77"/>
      <c r="NH277" s="77"/>
      <c r="NI277" s="77"/>
      <c r="NJ277" s="77"/>
      <c r="NK277" s="77"/>
      <c r="NL277" s="77"/>
      <c r="NM277" s="77"/>
      <c r="NN277" s="77"/>
      <c r="NO277" s="77"/>
      <c r="NP277" s="77"/>
      <c r="NQ277" s="77"/>
      <c r="NR277" s="77"/>
      <c r="NS277" s="77"/>
      <c r="NT277" s="77"/>
      <c r="NU277" s="77"/>
      <c r="NV277" s="77"/>
      <c r="NW277" s="77"/>
      <c r="NX277" s="77"/>
      <c r="NY277" s="77"/>
      <c r="NZ277" s="77"/>
      <c r="OA277" s="77"/>
      <c r="OB277" s="77"/>
      <c r="OC277" s="77"/>
      <c r="OD277" s="77"/>
      <c r="OE277" s="77"/>
      <c r="OF277" s="77"/>
      <c r="OG277" s="77"/>
      <c r="OH277" s="77"/>
      <c r="OI277" s="77"/>
      <c r="OJ277" s="77"/>
      <c r="OK277" s="77"/>
      <c r="OL277" s="77"/>
      <c r="OM277" s="77"/>
      <c r="ON277" s="77"/>
      <c r="OO277" s="77"/>
      <c r="OP277" s="77"/>
      <c r="OQ277" s="77"/>
      <c r="OR277" s="77"/>
      <c r="OS277" s="77"/>
      <c r="OT277" s="77"/>
      <c r="OU277" s="77"/>
      <c r="OV277" s="77"/>
      <c r="OW277" s="77"/>
      <c r="OX277" s="77"/>
      <c r="OY277" s="77"/>
      <c r="OZ277" s="77"/>
      <c r="PA277" s="77"/>
      <c r="PB277" s="77"/>
      <c r="PC277" s="77"/>
      <c r="PD277" s="77"/>
      <c r="PE277" s="77"/>
      <c r="PF277" s="77"/>
      <c r="PG277" s="77"/>
      <c r="PH277" s="77"/>
      <c r="PI277" s="77"/>
      <c r="PJ277" s="77"/>
      <c r="PK277" s="77"/>
      <c r="PL277" s="77"/>
      <c r="PM277" s="77"/>
      <c r="PN277" s="77"/>
      <c r="PO277" s="77"/>
      <c r="PP277" s="77"/>
      <c r="PQ277" s="77"/>
      <c r="PR277" s="77"/>
      <c r="PS277" s="77"/>
      <c r="PT277" s="77"/>
      <c r="PU277" s="77"/>
      <c r="PV277" s="77"/>
      <c r="PW277" s="77"/>
      <c r="PX277" s="77"/>
      <c r="PY277" s="77"/>
      <c r="PZ277" s="77"/>
      <c r="QA277" s="77"/>
      <c r="QB277" s="77"/>
      <c r="QC277" s="77"/>
      <c r="QD277" s="77"/>
      <c r="QE277" s="77"/>
      <c r="QF277" s="77"/>
      <c r="QG277" s="77"/>
      <c r="QH277" s="77"/>
      <c r="QI277" s="77"/>
      <c r="QJ277" s="77"/>
      <c r="QK277" s="77"/>
      <c r="QL277" s="77"/>
      <c r="QM277" s="77"/>
      <c r="QN277" s="77"/>
      <c r="QO277" s="77"/>
      <c r="QP277" s="77"/>
      <c r="QQ277" s="77"/>
      <c r="QR277" s="77"/>
      <c r="QS277" s="77"/>
      <c r="QT277" s="77"/>
      <c r="QU277" s="77"/>
      <c r="QV277" s="77"/>
      <c r="QW277" s="77"/>
      <c r="QX277" s="77"/>
      <c r="QY277" s="77"/>
      <c r="QZ277" s="77"/>
      <c r="RA277" s="77"/>
      <c r="RB277" s="77"/>
      <c r="RC277" s="77"/>
      <c r="RD277" s="77"/>
      <c r="RE277" s="77"/>
      <c r="RF277" s="77"/>
      <c r="RG277" s="77"/>
      <c r="RH277" s="77"/>
      <c r="RI277" s="77"/>
      <c r="RJ277" s="77"/>
      <c r="RK277" s="77"/>
      <c r="RL277" s="77"/>
      <c r="RM277" s="77"/>
      <c r="RN277" s="77"/>
      <c r="RO277" s="77"/>
      <c r="RP277" s="77"/>
      <c r="RQ277" s="77"/>
      <c r="RR277" s="77"/>
      <c r="RS277" s="77"/>
      <c r="RT277" s="77"/>
      <c r="RU277" s="77"/>
      <c r="RV277" s="77"/>
      <c r="RW277" s="77"/>
      <c r="RX277" s="77"/>
      <c r="RY277" s="77"/>
      <c r="RZ277" s="77"/>
      <c r="SA277" s="77"/>
      <c r="SB277" s="77"/>
      <c r="SC277" s="77"/>
      <c r="SD277" s="77"/>
      <c r="SE277" s="77"/>
      <c r="SF277" s="77"/>
      <c r="SG277" s="77"/>
      <c r="SH277" s="77"/>
      <c r="SI277" s="77"/>
      <c r="SJ277" s="77"/>
    </row>
    <row r="278" spans="1:504" s="28" customFormat="1" ht="25.5">
      <c r="A278" s="158" t="s">
        <v>106</v>
      </c>
      <c r="B278" s="319"/>
      <c r="C278" s="316"/>
      <c r="D278" s="317">
        <v>25.6</v>
      </c>
      <c r="E278" s="314">
        <v>25.6</v>
      </c>
      <c r="F278" s="314">
        <v>25.5</v>
      </c>
      <c r="G278" s="314"/>
      <c r="H278" s="314">
        <v>25.5</v>
      </c>
      <c r="I278" s="154">
        <f t="shared" si="88"/>
        <v>0.99609375</v>
      </c>
      <c r="J278" s="154" t="e">
        <f t="shared" si="84"/>
        <v>#DIV/0!</v>
      </c>
      <c r="K278" s="679">
        <v>15</v>
      </c>
      <c r="L278" s="679"/>
      <c r="M278" s="676"/>
      <c r="N278" s="154">
        <f t="shared" si="85"/>
        <v>0.58823529411764708</v>
      </c>
      <c r="O278" s="77"/>
      <c r="P278" s="197"/>
      <c r="Q278" s="77"/>
      <c r="R278" s="77"/>
      <c r="S278" s="77"/>
      <c r="T278" s="77"/>
      <c r="U278" s="77"/>
      <c r="V278" s="77"/>
      <c r="W278" s="77"/>
      <c r="X278" s="77"/>
      <c r="Y278" s="77"/>
      <c r="Z278" s="77"/>
      <c r="AA278" s="77"/>
      <c r="AB278" s="77"/>
      <c r="AC278" s="77"/>
      <c r="AD278" s="77"/>
      <c r="AE278" s="77"/>
      <c r="AF278" s="77"/>
      <c r="AG278" s="77"/>
      <c r="AH278" s="77"/>
      <c r="AI278" s="77"/>
      <c r="AJ278" s="77"/>
      <c r="AK278" s="77"/>
      <c r="AL278" s="77"/>
      <c r="AM278" s="77"/>
      <c r="AN278" s="77"/>
      <c r="AO278" s="77"/>
      <c r="AP278" s="77"/>
      <c r="AQ278" s="77"/>
      <c r="AR278" s="77"/>
      <c r="AS278" s="77"/>
      <c r="AT278" s="77"/>
      <c r="AU278" s="77"/>
      <c r="AV278" s="77"/>
      <c r="AW278" s="77"/>
      <c r="AX278" s="77"/>
      <c r="AY278" s="77"/>
      <c r="AZ278" s="77"/>
      <c r="BA278" s="77"/>
      <c r="BB278" s="77"/>
      <c r="BC278" s="77"/>
      <c r="BD278" s="77"/>
      <c r="BE278" s="77"/>
      <c r="BF278" s="77"/>
      <c r="BG278" s="77"/>
      <c r="BH278" s="77"/>
      <c r="BI278" s="77"/>
      <c r="BJ278" s="77"/>
      <c r="BK278" s="77"/>
      <c r="BL278" s="77"/>
      <c r="BM278" s="77"/>
      <c r="BN278" s="77"/>
      <c r="BO278" s="77"/>
      <c r="BP278" s="77"/>
      <c r="BQ278" s="77"/>
      <c r="BR278" s="77"/>
      <c r="BS278" s="77"/>
      <c r="BT278" s="77"/>
      <c r="BU278" s="77"/>
      <c r="BV278" s="77"/>
      <c r="BW278" s="77"/>
      <c r="BX278" s="77"/>
      <c r="BY278" s="77"/>
      <c r="BZ278" s="77"/>
      <c r="CA278" s="77"/>
      <c r="CB278" s="77"/>
      <c r="CC278" s="77"/>
      <c r="CD278" s="77"/>
      <c r="CE278" s="77"/>
      <c r="CF278" s="77"/>
      <c r="CG278" s="77"/>
      <c r="CH278" s="77"/>
      <c r="CI278" s="77"/>
      <c r="CJ278" s="77"/>
      <c r="CK278" s="77"/>
      <c r="CL278" s="77"/>
      <c r="CM278" s="77"/>
      <c r="CN278" s="77"/>
      <c r="CO278" s="77"/>
      <c r="CP278" s="77"/>
      <c r="CQ278" s="77"/>
      <c r="CR278" s="77"/>
      <c r="CS278" s="77"/>
      <c r="CT278" s="77"/>
      <c r="CU278" s="77"/>
      <c r="CV278" s="77"/>
      <c r="CW278" s="77"/>
      <c r="CX278" s="77"/>
      <c r="CY278" s="77"/>
      <c r="CZ278" s="77"/>
      <c r="DA278" s="77"/>
      <c r="DB278" s="77"/>
      <c r="DC278" s="77"/>
      <c r="DD278" s="77"/>
      <c r="DE278" s="77"/>
      <c r="DF278" s="77"/>
      <c r="DG278" s="77"/>
      <c r="DH278" s="77"/>
      <c r="DI278" s="77"/>
      <c r="DJ278" s="77"/>
      <c r="DK278" s="77"/>
      <c r="DL278" s="77"/>
      <c r="DM278" s="77"/>
      <c r="DN278" s="77"/>
      <c r="DO278" s="77"/>
      <c r="DP278" s="77"/>
      <c r="DQ278" s="77"/>
      <c r="DR278" s="77"/>
      <c r="DS278" s="77"/>
      <c r="DT278" s="77"/>
      <c r="DU278" s="77"/>
      <c r="DV278" s="77"/>
      <c r="DW278" s="77"/>
      <c r="DX278" s="77"/>
      <c r="DY278" s="77"/>
      <c r="DZ278" s="77"/>
      <c r="EA278" s="77"/>
      <c r="EB278" s="77"/>
      <c r="EC278" s="77"/>
      <c r="ED278" s="77"/>
      <c r="EE278" s="77"/>
      <c r="EF278" s="77"/>
      <c r="EG278" s="77"/>
      <c r="EH278" s="77"/>
      <c r="EI278" s="77"/>
      <c r="EJ278" s="77"/>
      <c r="EK278" s="77"/>
      <c r="EL278" s="77"/>
      <c r="EM278" s="77"/>
      <c r="EN278" s="77"/>
      <c r="EO278" s="77"/>
      <c r="EP278" s="77"/>
      <c r="EQ278" s="77"/>
      <c r="ER278" s="77"/>
      <c r="ES278" s="77"/>
      <c r="ET278" s="77"/>
      <c r="EU278" s="77"/>
      <c r="EV278" s="77"/>
      <c r="EW278" s="77"/>
      <c r="EX278" s="77"/>
      <c r="EY278" s="77"/>
      <c r="EZ278" s="77"/>
      <c r="FA278" s="77"/>
      <c r="FB278" s="77"/>
      <c r="FC278" s="77"/>
      <c r="FD278" s="77"/>
      <c r="FE278" s="77"/>
      <c r="FF278" s="77"/>
      <c r="FG278" s="77"/>
      <c r="FH278" s="77"/>
      <c r="FI278" s="77"/>
      <c r="FJ278" s="77"/>
      <c r="FK278" s="77"/>
      <c r="FL278" s="77"/>
      <c r="FM278" s="77"/>
      <c r="FN278" s="77"/>
      <c r="FO278" s="77"/>
      <c r="FP278" s="77"/>
      <c r="FQ278" s="77"/>
      <c r="FR278" s="77"/>
      <c r="FS278" s="77"/>
      <c r="FT278" s="77"/>
      <c r="FU278" s="77"/>
      <c r="FV278" s="77"/>
      <c r="FW278" s="77"/>
      <c r="FX278" s="77"/>
      <c r="FY278" s="77"/>
      <c r="FZ278" s="77"/>
      <c r="GA278" s="77"/>
      <c r="GB278" s="77"/>
      <c r="GC278" s="77"/>
      <c r="GD278" s="77"/>
      <c r="GE278" s="77"/>
      <c r="GF278" s="77"/>
      <c r="GG278" s="77"/>
      <c r="GH278" s="77"/>
      <c r="GI278" s="77"/>
      <c r="GJ278" s="77"/>
      <c r="GK278" s="77"/>
      <c r="GL278" s="77"/>
      <c r="GM278" s="77"/>
      <c r="GN278" s="77"/>
      <c r="GO278" s="77"/>
      <c r="GP278" s="77"/>
      <c r="GQ278" s="77"/>
      <c r="GR278" s="77"/>
      <c r="GS278" s="77"/>
      <c r="GT278" s="77"/>
      <c r="GU278" s="77"/>
      <c r="GV278" s="77"/>
      <c r="GW278" s="77"/>
      <c r="GX278" s="77"/>
      <c r="GY278" s="77"/>
      <c r="GZ278" s="77"/>
      <c r="HA278" s="77"/>
      <c r="HB278" s="77"/>
      <c r="HC278" s="77"/>
      <c r="HD278" s="77"/>
      <c r="HE278" s="77"/>
      <c r="HF278" s="77"/>
      <c r="HG278" s="77"/>
      <c r="HH278" s="77"/>
      <c r="HI278" s="77"/>
      <c r="HJ278" s="77"/>
      <c r="HK278" s="77"/>
      <c r="HL278" s="77"/>
      <c r="HM278" s="77"/>
      <c r="HN278" s="77"/>
      <c r="HO278" s="77"/>
      <c r="HP278" s="77"/>
      <c r="HQ278" s="77"/>
      <c r="HR278" s="77"/>
      <c r="HS278" s="77"/>
      <c r="HT278" s="77"/>
      <c r="HU278" s="77"/>
      <c r="HV278" s="77"/>
      <c r="HW278" s="77"/>
      <c r="HX278" s="77"/>
      <c r="HY278" s="77"/>
      <c r="HZ278" s="77"/>
      <c r="IA278" s="77"/>
      <c r="IB278" s="77"/>
      <c r="IC278" s="77"/>
      <c r="ID278" s="77"/>
      <c r="IE278" s="77"/>
      <c r="IF278" s="77"/>
      <c r="IG278" s="77"/>
      <c r="IH278" s="77"/>
      <c r="II278" s="77"/>
      <c r="IJ278" s="77"/>
      <c r="IK278" s="77"/>
      <c r="IL278" s="77"/>
      <c r="IM278" s="77"/>
      <c r="IN278" s="77"/>
      <c r="IO278" s="77"/>
      <c r="IP278" s="77"/>
      <c r="IQ278" s="77"/>
      <c r="IR278" s="77"/>
      <c r="IS278" s="77"/>
      <c r="IT278" s="77"/>
      <c r="IU278" s="77"/>
      <c r="IV278" s="77"/>
      <c r="IW278" s="77"/>
      <c r="IX278" s="77"/>
      <c r="IY278" s="77"/>
      <c r="IZ278" s="77"/>
      <c r="JA278" s="77"/>
      <c r="JB278" s="77"/>
      <c r="JC278" s="77"/>
      <c r="JD278" s="77"/>
      <c r="JE278" s="77"/>
      <c r="JF278" s="77"/>
      <c r="JG278" s="77"/>
      <c r="JH278" s="77"/>
      <c r="JI278" s="77"/>
      <c r="JJ278" s="77"/>
      <c r="JK278" s="77"/>
      <c r="JL278" s="77"/>
      <c r="JM278" s="77"/>
      <c r="JN278" s="77"/>
      <c r="JO278" s="77"/>
      <c r="JP278" s="77"/>
      <c r="JQ278" s="77"/>
      <c r="JR278" s="77"/>
      <c r="JS278" s="77"/>
      <c r="JT278" s="77"/>
      <c r="JU278" s="77"/>
      <c r="JV278" s="77"/>
      <c r="JW278" s="77"/>
      <c r="JX278" s="77"/>
      <c r="JY278" s="77"/>
      <c r="JZ278" s="77"/>
      <c r="KA278" s="77"/>
      <c r="KB278" s="77"/>
      <c r="KC278" s="77"/>
      <c r="KD278" s="77"/>
      <c r="KE278" s="77"/>
      <c r="KF278" s="77"/>
      <c r="KG278" s="77"/>
      <c r="KH278" s="77"/>
      <c r="KI278" s="77"/>
      <c r="KJ278" s="77"/>
      <c r="KK278" s="77"/>
      <c r="KL278" s="77"/>
      <c r="KM278" s="77"/>
      <c r="KN278" s="77"/>
      <c r="KO278" s="77"/>
      <c r="KP278" s="77"/>
      <c r="KQ278" s="77"/>
      <c r="KR278" s="77"/>
      <c r="KS278" s="77"/>
      <c r="KT278" s="77"/>
      <c r="KU278" s="77"/>
      <c r="KV278" s="77"/>
      <c r="KW278" s="77"/>
      <c r="KX278" s="77"/>
      <c r="KY278" s="77"/>
      <c r="KZ278" s="77"/>
      <c r="LA278" s="77"/>
      <c r="LB278" s="77"/>
      <c r="LC278" s="77"/>
      <c r="LD278" s="77"/>
      <c r="LE278" s="77"/>
      <c r="LF278" s="77"/>
      <c r="LG278" s="77"/>
      <c r="LH278" s="77"/>
      <c r="LI278" s="77"/>
      <c r="LJ278" s="77"/>
      <c r="LK278" s="77"/>
      <c r="LL278" s="77"/>
      <c r="LM278" s="77"/>
      <c r="LN278" s="77"/>
      <c r="LO278" s="77"/>
      <c r="LP278" s="77"/>
      <c r="LQ278" s="77"/>
      <c r="LR278" s="77"/>
      <c r="LS278" s="77"/>
      <c r="LT278" s="77"/>
      <c r="LU278" s="77"/>
      <c r="LV278" s="77"/>
      <c r="LW278" s="77"/>
      <c r="LX278" s="77"/>
      <c r="LY278" s="77"/>
      <c r="LZ278" s="77"/>
      <c r="MA278" s="77"/>
      <c r="MB278" s="77"/>
      <c r="MC278" s="77"/>
      <c r="MD278" s="77"/>
      <c r="ME278" s="77"/>
      <c r="MF278" s="77"/>
      <c r="MG278" s="77"/>
      <c r="MH278" s="77"/>
      <c r="MI278" s="77"/>
      <c r="MJ278" s="77"/>
      <c r="MK278" s="77"/>
      <c r="ML278" s="77"/>
      <c r="MM278" s="77"/>
      <c r="MN278" s="77"/>
      <c r="MO278" s="77"/>
      <c r="MP278" s="77"/>
      <c r="MQ278" s="77"/>
      <c r="MR278" s="77"/>
      <c r="MS278" s="77"/>
      <c r="MT278" s="77"/>
      <c r="MU278" s="77"/>
      <c r="MV278" s="77"/>
      <c r="MW278" s="77"/>
      <c r="MX278" s="77"/>
      <c r="MY278" s="77"/>
      <c r="MZ278" s="77"/>
      <c r="NA278" s="77"/>
      <c r="NB278" s="77"/>
      <c r="NC278" s="77"/>
      <c r="ND278" s="77"/>
      <c r="NE278" s="77"/>
      <c r="NF278" s="77"/>
      <c r="NG278" s="77"/>
      <c r="NH278" s="77"/>
      <c r="NI278" s="77"/>
      <c r="NJ278" s="77"/>
      <c r="NK278" s="77"/>
      <c r="NL278" s="77"/>
      <c r="NM278" s="77"/>
      <c r="NN278" s="77"/>
      <c r="NO278" s="77"/>
      <c r="NP278" s="77"/>
      <c r="NQ278" s="77"/>
      <c r="NR278" s="77"/>
      <c r="NS278" s="77"/>
      <c r="NT278" s="77"/>
      <c r="NU278" s="77"/>
      <c r="NV278" s="77"/>
      <c r="NW278" s="77"/>
      <c r="NX278" s="77"/>
      <c r="NY278" s="77"/>
      <c r="NZ278" s="77"/>
      <c r="OA278" s="77"/>
      <c r="OB278" s="77"/>
      <c r="OC278" s="77"/>
      <c r="OD278" s="77"/>
      <c r="OE278" s="77"/>
      <c r="OF278" s="77"/>
      <c r="OG278" s="77"/>
      <c r="OH278" s="77"/>
      <c r="OI278" s="77"/>
      <c r="OJ278" s="77"/>
      <c r="OK278" s="77"/>
      <c r="OL278" s="77"/>
      <c r="OM278" s="77"/>
      <c r="ON278" s="77"/>
      <c r="OO278" s="77"/>
      <c r="OP278" s="77"/>
      <c r="OQ278" s="77"/>
      <c r="OR278" s="77"/>
      <c r="OS278" s="77"/>
      <c r="OT278" s="77"/>
      <c r="OU278" s="77"/>
      <c r="OV278" s="77"/>
      <c r="OW278" s="77"/>
      <c r="OX278" s="77"/>
      <c r="OY278" s="77"/>
      <c r="OZ278" s="77"/>
      <c r="PA278" s="77"/>
      <c r="PB278" s="77"/>
      <c r="PC278" s="77"/>
      <c r="PD278" s="77"/>
      <c r="PE278" s="77"/>
      <c r="PF278" s="77"/>
      <c r="PG278" s="77"/>
      <c r="PH278" s="77"/>
      <c r="PI278" s="77"/>
      <c r="PJ278" s="77"/>
      <c r="PK278" s="77"/>
      <c r="PL278" s="77"/>
      <c r="PM278" s="77"/>
      <c r="PN278" s="77"/>
      <c r="PO278" s="77"/>
      <c r="PP278" s="77"/>
      <c r="PQ278" s="77"/>
      <c r="PR278" s="77"/>
      <c r="PS278" s="77"/>
      <c r="PT278" s="77"/>
      <c r="PU278" s="77"/>
      <c r="PV278" s="77"/>
      <c r="PW278" s="77"/>
      <c r="PX278" s="77"/>
      <c r="PY278" s="77"/>
      <c r="PZ278" s="77"/>
      <c r="QA278" s="77"/>
      <c r="QB278" s="77"/>
      <c r="QC278" s="77"/>
      <c r="QD278" s="77"/>
      <c r="QE278" s="77"/>
      <c r="QF278" s="77"/>
      <c r="QG278" s="77"/>
      <c r="QH278" s="77"/>
      <c r="QI278" s="77"/>
      <c r="QJ278" s="77"/>
      <c r="QK278" s="77"/>
      <c r="QL278" s="77"/>
      <c r="QM278" s="77"/>
      <c r="QN278" s="77"/>
      <c r="QO278" s="77"/>
      <c r="QP278" s="77"/>
      <c r="QQ278" s="77"/>
      <c r="QR278" s="77"/>
      <c r="QS278" s="77"/>
      <c r="QT278" s="77"/>
      <c r="QU278" s="77"/>
      <c r="QV278" s="77"/>
      <c r="QW278" s="77"/>
      <c r="QX278" s="77"/>
      <c r="QY278" s="77"/>
      <c r="QZ278" s="77"/>
      <c r="RA278" s="77"/>
      <c r="RB278" s="77"/>
      <c r="RC278" s="77"/>
      <c r="RD278" s="77"/>
      <c r="RE278" s="77"/>
      <c r="RF278" s="77"/>
      <c r="RG278" s="77"/>
      <c r="RH278" s="77"/>
      <c r="RI278" s="77"/>
      <c r="RJ278" s="77"/>
      <c r="RK278" s="77"/>
      <c r="RL278" s="77"/>
      <c r="RM278" s="77"/>
      <c r="RN278" s="77"/>
      <c r="RO278" s="77"/>
      <c r="RP278" s="77"/>
      <c r="RQ278" s="77"/>
      <c r="RR278" s="77"/>
      <c r="RS278" s="77"/>
      <c r="RT278" s="77"/>
      <c r="RU278" s="77"/>
      <c r="RV278" s="77"/>
      <c r="RW278" s="77"/>
      <c r="RX278" s="77"/>
      <c r="RY278" s="77"/>
      <c r="RZ278" s="77"/>
      <c r="SA278" s="77"/>
      <c r="SB278" s="77"/>
      <c r="SC278" s="77"/>
      <c r="SD278" s="77"/>
      <c r="SE278" s="77"/>
      <c r="SF278" s="77"/>
      <c r="SG278" s="77"/>
      <c r="SH278" s="77"/>
      <c r="SI278" s="77"/>
      <c r="SJ278" s="77"/>
    </row>
    <row r="279" spans="1:504" s="28" customFormat="1" ht="15">
      <c r="A279" s="85" t="s">
        <v>153</v>
      </c>
      <c r="B279" s="319"/>
      <c r="C279" s="316"/>
      <c r="D279" s="317">
        <v>25.6</v>
      </c>
      <c r="E279" s="314">
        <v>25.6</v>
      </c>
      <c r="F279" s="314">
        <v>25.5</v>
      </c>
      <c r="G279" s="314"/>
      <c r="H279" s="314">
        <v>25.5</v>
      </c>
      <c r="I279" s="154">
        <f t="shared" si="88"/>
        <v>0.99609375</v>
      </c>
      <c r="J279" s="154" t="e">
        <f t="shared" si="84"/>
        <v>#DIV/0!</v>
      </c>
      <c r="K279" s="679">
        <v>15</v>
      </c>
      <c r="L279" s="679"/>
      <c r="M279" s="676"/>
      <c r="N279" s="154">
        <f t="shared" si="85"/>
        <v>0.58823529411764708</v>
      </c>
      <c r="O279" s="77"/>
      <c r="P279" s="197"/>
      <c r="Q279" s="77"/>
      <c r="R279" s="77"/>
      <c r="S279" s="77"/>
      <c r="T279" s="77"/>
      <c r="U279" s="77"/>
      <c r="V279" s="77"/>
      <c r="W279" s="77"/>
      <c r="X279" s="77"/>
      <c r="Y279" s="77"/>
      <c r="Z279" s="77"/>
      <c r="AA279" s="77"/>
      <c r="AB279" s="77"/>
      <c r="AC279" s="77"/>
      <c r="AD279" s="77"/>
      <c r="AE279" s="77"/>
      <c r="AF279" s="77"/>
      <c r="AG279" s="77"/>
      <c r="AH279" s="77"/>
      <c r="AI279" s="77"/>
      <c r="AJ279" s="77"/>
      <c r="AK279" s="77"/>
      <c r="AL279" s="77"/>
      <c r="AM279" s="77"/>
      <c r="AN279" s="77"/>
      <c r="AO279" s="77"/>
      <c r="AP279" s="77"/>
      <c r="AQ279" s="77"/>
      <c r="AR279" s="77"/>
      <c r="AS279" s="77"/>
      <c r="AT279" s="77"/>
      <c r="AU279" s="77"/>
      <c r="AV279" s="77"/>
      <c r="AW279" s="77"/>
      <c r="AX279" s="77"/>
      <c r="AY279" s="77"/>
      <c r="AZ279" s="77"/>
      <c r="BA279" s="77"/>
      <c r="BB279" s="77"/>
      <c r="BC279" s="77"/>
      <c r="BD279" s="77"/>
      <c r="BE279" s="77"/>
      <c r="BF279" s="77"/>
      <c r="BG279" s="77"/>
      <c r="BH279" s="77"/>
      <c r="BI279" s="77"/>
      <c r="BJ279" s="77"/>
      <c r="BK279" s="77"/>
      <c r="BL279" s="77"/>
      <c r="BM279" s="77"/>
      <c r="BN279" s="77"/>
      <c r="BO279" s="77"/>
      <c r="BP279" s="77"/>
      <c r="BQ279" s="77"/>
      <c r="BR279" s="77"/>
      <c r="BS279" s="77"/>
      <c r="BT279" s="77"/>
      <c r="BU279" s="77"/>
      <c r="BV279" s="77"/>
      <c r="BW279" s="77"/>
      <c r="BX279" s="77"/>
      <c r="BY279" s="77"/>
      <c r="BZ279" s="77"/>
      <c r="CA279" s="77"/>
      <c r="CB279" s="77"/>
      <c r="CC279" s="77"/>
      <c r="CD279" s="77"/>
      <c r="CE279" s="77"/>
      <c r="CF279" s="77"/>
      <c r="CG279" s="77"/>
      <c r="CH279" s="77"/>
      <c r="CI279" s="77"/>
      <c r="CJ279" s="77"/>
      <c r="CK279" s="77"/>
      <c r="CL279" s="77"/>
      <c r="CM279" s="77"/>
      <c r="CN279" s="77"/>
      <c r="CO279" s="77"/>
      <c r="CP279" s="77"/>
      <c r="CQ279" s="77"/>
      <c r="CR279" s="77"/>
      <c r="CS279" s="77"/>
      <c r="CT279" s="77"/>
      <c r="CU279" s="77"/>
      <c r="CV279" s="77"/>
      <c r="CW279" s="77"/>
      <c r="CX279" s="77"/>
      <c r="CY279" s="77"/>
      <c r="CZ279" s="77"/>
      <c r="DA279" s="77"/>
      <c r="DB279" s="77"/>
      <c r="DC279" s="77"/>
      <c r="DD279" s="77"/>
      <c r="DE279" s="77"/>
      <c r="DF279" s="77"/>
      <c r="DG279" s="77"/>
      <c r="DH279" s="77"/>
      <c r="DI279" s="77"/>
      <c r="DJ279" s="77"/>
      <c r="DK279" s="77"/>
      <c r="DL279" s="77"/>
      <c r="DM279" s="77"/>
      <c r="DN279" s="77"/>
      <c r="DO279" s="77"/>
      <c r="DP279" s="77"/>
      <c r="DQ279" s="77"/>
      <c r="DR279" s="77"/>
      <c r="DS279" s="77"/>
      <c r="DT279" s="77"/>
      <c r="DU279" s="77"/>
      <c r="DV279" s="77"/>
      <c r="DW279" s="77"/>
      <c r="DX279" s="77"/>
      <c r="DY279" s="77"/>
      <c r="DZ279" s="77"/>
      <c r="EA279" s="77"/>
      <c r="EB279" s="77"/>
      <c r="EC279" s="77"/>
      <c r="ED279" s="77"/>
      <c r="EE279" s="77"/>
      <c r="EF279" s="77"/>
      <c r="EG279" s="77"/>
      <c r="EH279" s="77"/>
      <c r="EI279" s="77"/>
      <c r="EJ279" s="77"/>
      <c r="EK279" s="77"/>
      <c r="EL279" s="77"/>
      <c r="EM279" s="77"/>
      <c r="EN279" s="77"/>
      <c r="EO279" s="77"/>
      <c r="EP279" s="77"/>
      <c r="EQ279" s="77"/>
      <c r="ER279" s="77"/>
      <c r="ES279" s="77"/>
      <c r="ET279" s="77"/>
      <c r="EU279" s="77"/>
      <c r="EV279" s="77"/>
      <c r="EW279" s="77"/>
      <c r="EX279" s="77"/>
      <c r="EY279" s="77"/>
      <c r="EZ279" s="77"/>
      <c r="FA279" s="77"/>
      <c r="FB279" s="77"/>
      <c r="FC279" s="77"/>
      <c r="FD279" s="77"/>
      <c r="FE279" s="77"/>
      <c r="FF279" s="77"/>
      <c r="FG279" s="77"/>
      <c r="FH279" s="77"/>
      <c r="FI279" s="77"/>
      <c r="FJ279" s="77"/>
      <c r="FK279" s="77"/>
      <c r="FL279" s="77"/>
      <c r="FM279" s="77"/>
      <c r="FN279" s="77"/>
      <c r="FO279" s="77"/>
      <c r="FP279" s="77"/>
      <c r="FQ279" s="77"/>
      <c r="FR279" s="77"/>
      <c r="FS279" s="77"/>
      <c r="FT279" s="77"/>
      <c r="FU279" s="77"/>
      <c r="FV279" s="77"/>
      <c r="FW279" s="77"/>
      <c r="FX279" s="77"/>
      <c r="FY279" s="77"/>
      <c r="FZ279" s="77"/>
      <c r="GA279" s="77"/>
      <c r="GB279" s="77"/>
      <c r="GC279" s="77"/>
      <c r="GD279" s="77"/>
      <c r="GE279" s="77"/>
      <c r="GF279" s="77"/>
      <c r="GG279" s="77"/>
      <c r="GH279" s="77"/>
      <c r="GI279" s="77"/>
      <c r="GJ279" s="77"/>
      <c r="GK279" s="77"/>
      <c r="GL279" s="77"/>
      <c r="GM279" s="77"/>
      <c r="GN279" s="77"/>
      <c r="GO279" s="77"/>
      <c r="GP279" s="77"/>
      <c r="GQ279" s="77"/>
      <c r="GR279" s="77"/>
      <c r="GS279" s="77"/>
      <c r="GT279" s="77"/>
      <c r="GU279" s="77"/>
      <c r="GV279" s="77"/>
      <c r="GW279" s="77"/>
      <c r="GX279" s="77"/>
      <c r="GY279" s="77"/>
      <c r="GZ279" s="77"/>
      <c r="HA279" s="77"/>
      <c r="HB279" s="77"/>
      <c r="HC279" s="77"/>
      <c r="HD279" s="77"/>
      <c r="HE279" s="77"/>
      <c r="HF279" s="77"/>
      <c r="HG279" s="77"/>
      <c r="HH279" s="77"/>
      <c r="HI279" s="77"/>
      <c r="HJ279" s="77"/>
      <c r="HK279" s="77"/>
      <c r="HL279" s="77"/>
      <c r="HM279" s="77"/>
      <c r="HN279" s="77"/>
      <c r="HO279" s="77"/>
      <c r="HP279" s="77"/>
      <c r="HQ279" s="77"/>
      <c r="HR279" s="77"/>
      <c r="HS279" s="77"/>
      <c r="HT279" s="77"/>
      <c r="HU279" s="77"/>
      <c r="HV279" s="77"/>
      <c r="HW279" s="77"/>
      <c r="HX279" s="77"/>
      <c r="HY279" s="77"/>
      <c r="HZ279" s="77"/>
      <c r="IA279" s="77"/>
      <c r="IB279" s="77"/>
      <c r="IC279" s="77"/>
      <c r="ID279" s="77"/>
      <c r="IE279" s="77"/>
      <c r="IF279" s="77"/>
      <c r="IG279" s="77"/>
      <c r="IH279" s="77"/>
      <c r="II279" s="77"/>
      <c r="IJ279" s="77"/>
      <c r="IK279" s="77"/>
      <c r="IL279" s="77"/>
      <c r="IM279" s="77"/>
      <c r="IN279" s="77"/>
      <c r="IO279" s="77"/>
      <c r="IP279" s="77"/>
      <c r="IQ279" s="77"/>
      <c r="IR279" s="77"/>
      <c r="IS279" s="77"/>
      <c r="IT279" s="77"/>
      <c r="IU279" s="77"/>
      <c r="IV279" s="77"/>
      <c r="IW279" s="77"/>
      <c r="IX279" s="77"/>
      <c r="IY279" s="77"/>
      <c r="IZ279" s="77"/>
      <c r="JA279" s="77"/>
      <c r="JB279" s="77"/>
      <c r="JC279" s="77"/>
      <c r="JD279" s="77"/>
      <c r="JE279" s="77"/>
      <c r="JF279" s="77"/>
      <c r="JG279" s="77"/>
      <c r="JH279" s="77"/>
      <c r="JI279" s="77"/>
      <c r="JJ279" s="77"/>
      <c r="JK279" s="77"/>
      <c r="JL279" s="77"/>
      <c r="JM279" s="77"/>
      <c r="JN279" s="77"/>
      <c r="JO279" s="77"/>
      <c r="JP279" s="77"/>
      <c r="JQ279" s="77"/>
      <c r="JR279" s="77"/>
      <c r="JS279" s="77"/>
      <c r="JT279" s="77"/>
      <c r="JU279" s="77"/>
      <c r="JV279" s="77"/>
      <c r="JW279" s="77"/>
      <c r="JX279" s="77"/>
      <c r="JY279" s="77"/>
      <c r="JZ279" s="77"/>
      <c r="KA279" s="77"/>
      <c r="KB279" s="77"/>
      <c r="KC279" s="77"/>
      <c r="KD279" s="77"/>
      <c r="KE279" s="77"/>
      <c r="KF279" s="77"/>
      <c r="KG279" s="77"/>
      <c r="KH279" s="77"/>
      <c r="KI279" s="77"/>
      <c r="KJ279" s="77"/>
      <c r="KK279" s="77"/>
      <c r="KL279" s="77"/>
      <c r="KM279" s="77"/>
      <c r="KN279" s="77"/>
      <c r="KO279" s="77"/>
      <c r="KP279" s="77"/>
      <c r="KQ279" s="77"/>
      <c r="KR279" s="77"/>
      <c r="KS279" s="77"/>
      <c r="KT279" s="77"/>
      <c r="KU279" s="77"/>
      <c r="KV279" s="77"/>
      <c r="KW279" s="77"/>
      <c r="KX279" s="77"/>
      <c r="KY279" s="77"/>
      <c r="KZ279" s="77"/>
      <c r="LA279" s="77"/>
      <c r="LB279" s="77"/>
      <c r="LC279" s="77"/>
      <c r="LD279" s="77"/>
      <c r="LE279" s="77"/>
      <c r="LF279" s="77"/>
      <c r="LG279" s="77"/>
      <c r="LH279" s="77"/>
      <c r="LI279" s="77"/>
      <c r="LJ279" s="77"/>
      <c r="LK279" s="77"/>
      <c r="LL279" s="77"/>
      <c r="LM279" s="77"/>
      <c r="LN279" s="77"/>
      <c r="LO279" s="77"/>
      <c r="LP279" s="77"/>
      <c r="LQ279" s="77"/>
      <c r="LR279" s="77"/>
      <c r="LS279" s="77"/>
      <c r="LT279" s="77"/>
      <c r="LU279" s="77"/>
      <c r="LV279" s="77"/>
      <c r="LW279" s="77"/>
      <c r="LX279" s="77"/>
      <c r="LY279" s="77"/>
      <c r="LZ279" s="77"/>
      <c r="MA279" s="77"/>
      <c r="MB279" s="77"/>
      <c r="MC279" s="77"/>
      <c r="MD279" s="77"/>
      <c r="ME279" s="77"/>
      <c r="MF279" s="77"/>
      <c r="MG279" s="77"/>
      <c r="MH279" s="77"/>
      <c r="MI279" s="77"/>
      <c r="MJ279" s="77"/>
      <c r="MK279" s="77"/>
      <c r="ML279" s="77"/>
      <c r="MM279" s="77"/>
      <c r="MN279" s="77"/>
      <c r="MO279" s="77"/>
      <c r="MP279" s="77"/>
      <c r="MQ279" s="77"/>
      <c r="MR279" s="77"/>
      <c r="MS279" s="77"/>
      <c r="MT279" s="77"/>
      <c r="MU279" s="77"/>
      <c r="MV279" s="77"/>
      <c r="MW279" s="77"/>
      <c r="MX279" s="77"/>
      <c r="MY279" s="77"/>
      <c r="MZ279" s="77"/>
      <c r="NA279" s="77"/>
      <c r="NB279" s="77"/>
      <c r="NC279" s="77"/>
      <c r="ND279" s="77"/>
      <c r="NE279" s="77"/>
      <c r="NF279" s="77"/>
      <c r="NG279" s="77"/>
      <c r="NH279" s="77"/>
      <c r="NI279" s="77"/>
      <c r="NJ279" s="77"/>
      <c r="NK279" s="77"/>
      <c r="NL279" s="77"/>
      <c r="NM279" s="77"/>
      <c r="NN279" s="77"/>
      <c r="NO279" s="77"/>
      <c r="NP279" s="77"/>
      <c r="NQ279" s="77"/>
      <c r="NR279" s="77"/>
      <c r="NS279" s="77"/>
      <c r="NT279" s="77"/>
      <c r="NU279" s="77"/>
      <c r="NV279" s="77"/>
      <c r="NW279" s="77"/>
      <c r="NX279" s="77"/>
      <c r="NY279" s="77"/>
      <c r="NZ279" s="77"/>
      <c r="OA279" s="77"/>
      <c r="OB279" s="77"/>
      <c r="OC279" s="77"/>
      <c r="OD279" s="77"/>
      <c r="OE279" s="77"/>
      <c r="OF279" s="77"/>
      <c r="OG279" s="77"/>
      <c r="OH279" s="77"/>
      <c r="OI279" s="77"/>
      <c r="OJ279" s="77"/>
      <c r="OK279" s="77"/>
      <c r="OL279" s="77"/>
      <c r="OM279" s="77"/>
      <c r="ON279" s="77"/>
      <c r="OO279" s="77"/>
      <c r="OP279" s="77"/>
      <c r="OQ279" s="77"/>
      <c r="OR279" s="77"/>
      <c r="OS279" s="77"/>
      <c r="OT279" s="77"/>
      <c r="OU279" s="77"/>
      <c r="OV279" s="77"/>
      <c r="OW279" s="77"/>
      <c r="OX279" s="77"/>
      <c r="OY279" s="77"/>
      <c r="OZ279" s="77"/>
      <c r="PA279" s="77"/>
      <c r="PB279" s="77"/>
      <c r="PC279" s="77"/>
      <c r="PD279" s="77"/>
      <c r="PE279" s="77"/>
      <c r="PF279" s="77"/>
      <c r="PG279" s="77"/>
      <c r="PH279" s="77"/>
      <c r="PI279" s="77"/>
      <c r="PJ279" s="77"/>
      <c r="PK279" s="77"/>
      <c r="PL279" s="77"/>
      <c r="PM279" s="77"/>
      <c r="PN279" s="77"/>
      <c r="PO279" s="77"/>
      <c r="PP279" s="77"/>
      <c r="PQ279" s="77"/>
      <c r="PR279" s="77"/>
      <c r="PS279" s="77"/>
      <c r="PT279" s="77"/>
      <c r="PU279" s="77"/>
      <c r="PV279" s="77"/>
      <c r="PW279" s="77"/>
      <c r="PX279" s="77"/>
      <c r="PY279" s="77"/>
      <c r="PZ279" s="77"/>
      <c r="QA279" s="77"/>
      <c r="QB279" s="77"/>
      <c r="QC279" s="77"/>
      <c r="QD279" s="77"/>
      <c r="QE279" s="77"/>
      <c r="QF279" s="77"/>
      <c r="QG279" s="77"/>
      <c r="QH279" s="77"/>
      <c r="QI279" s="77"/>
      <c r="QJ279" s="77"/>
      <c r="QK279" s="77"/>
      <c r="QL279" s="77"/>
      <c r="QM279" s="77"/>
      <c r="QN279" s="77"/>
      <c r="QO279" s="77"/>
      <c r="QP279" s="77"/>
      <c r="QQ279" s="77"/>
      <c r="QR279" s="77"/>
      <c r="QS279" s="77"/>
      <c r="QT279" s="77"/>
      <c r="QU279" s="77"/>
      <c r="QV279" s="77"/>
      <c r="QW279" s="77"/>
      <c r="QX279" s="77"/>
      <c r="QY279" s="77"/>
      <c r="QZ279" s="77"/>
      <c r="RA279" s="77"/>
      <c r="RB279" s="77"/>
      <c r="RC279" s="77"/>
      <c r="RD279" s="77"/>
      <c r="RE279" s="77"/>
      <c r="RF279" s="77"/>
      <c r="RG279" s="77"/>
      <c r="RH279" s="77"/>
      <c r="RI279" s="77"/>
      <c r="RJ279" s="77"/>
      <c r="RK279" s="77"/>
      <c r="RL279" s="77"/>
      <c r="RM279" s="77"/>
      <c r="RN279" s="77"/>
      <c r="RO279" s="77"/>
      <c r="RP279" s="77"/>
      <c r="RQ279" s="77"/>
      <c r="RR279" s="77"/>
      <c r="RS279" s="77"/>
      <c r="RT279" s="77"/>
      <c r="RU279" s="77"/>
      <c r="RV279" s="77"/>
      <c r="RW279" s="77"/>
      <c r="RX279" s="77"/>
      <c r="RY279" s="77"/>
      <c r="RZ279" s="77"/>
      <c r="SA279" s="77"/>
      <c r="SB279" s="77"/>
      <c r="SC279" s="77"/>
      <c r="SD279" s="77"/>
      <c r="SE279" s="77"/>
      <c r="SF279" s="77"/>
      <c r="SG279" s="77"/>
      <c r="SH279" s="77"/>
      <c r="SI279" s="77"/>
      <c r="SJ279" s="77"/>
    </row>
    <row r="280" spans="1:504" s="28" customFormat="1" ht="15">
      <c r="A280" s="158" t="s">
        <v>107</v>
      </c>
      <c r="B280" s="319"/>
      <c r="C280" s="316"/>
      <c r="D280" s="317">
        <v>6</v>
      </c>
      <c r="E280" s="314">
        <v>6</v>
      </c>
      <c r="F280" s="314">
        <v>1</v>
      </c>
      <c r="G280" s="314"/>
      <c r="H280" s="314">
        <v>1</v>
      </c>
      <c r="I280" s="154">
        <f t="shared" si="88"/>
        <v>0.16666666666666666</v>
      </c>
      <c r="J280" s="154" t="e">
        <f t="shared" si="84"/>
        <v>#DIV/0!</v>
      </c>
      <c r="K280" s="679">
        <v>2</v>
      </c>
      <c r="L280" s="679"/>
      <c r="M280" s="676"/>
      <c r="N280" s="154">
        <f t="shared" si="85"/>
        <v>2</v>
      </c>
      <c r="O280" s="77"/>
      <c r="P280" s="197"/>
      <c r="Q280" s="77"/>
      <c r="R280" s="77"/>
      <c r="S280" s="77"/>
      <c r="T280" s="77"/>
      <c r="U280" s="77"/>
      <c r="V280" s="77"/>
      <c r="W280" s="77"/>
      <c r="X280" s="77"/>
      <c r="Y280" s="77"/>
      <c r="Z280" s="77"/>
      <c r="AA280" s="77"/>
      <c r="AB280" s="77"/>
      <c r="AC280" s="77"/>
      <c r="AD280" s="77"/>
      <c r="AE280" s="77"/>
      <c r="AF280" s="77"/>
      <c r="AG280" s="77"/>
      <c r="AH280" s="77"/>
      <c r="AI280" s="77"/>
      <c r="AJ280" s="77"/>
      <c r="AK280" s="77"/>
      <c r="AL280" s="77"/>
      <c r="AM280" s="77"/>
      <c r="AN280" s="77"/>
      <c r="AO280" s="77"/>
      <c r="AP280" s="77"/>
      <c r="AQ280" s="77"/>
      <c r="AR280" s="77"/>
      <c r="AS280" s="77"/>
      <c r="AT280" s="77"/>
      <c r="AU280" s="77"/>
      <c r="AV280" s="77"/>
      <c r="AW280" s="77"/>
      <c r="AX280" s="77"/>
      <c r="AY280" s="77"/>
      <c r="AZ280" s="77"/>
      <c r="BA280" s="77"/>
      <c r="BB280" s="77"/>
      <c r="BC280" s="77"/>
      <c r="BD280" s="77"/>
      <c r="BE280" s="77"/>
      <c r="BF280" s="77"/>
      <c r="BG280" s="77"/>
      <c r="BH280" s="77"/>
      <c r="BI280" s="77"/>
      <c r="BJ280" s="77"/>
      <c r="BK280" s="77"/>
      <c r="BL280" s="77"/>
      <c r="BM280" s="77"/>
      <c r="BN280" s="77"/>
      <c r="BO280" s="77"/>
      <c r="BP280" s="77"/>
      <c r="BQ280" s="77"/>
      <c r="BR280" s="77"/>
      <c r="BS280" s="77"/>
      <c r="BT280" s="77"/>
      <c r="BU280" s="77"/>
      <c r="BV280" s="77"/>
      <c r="BW280" s="77"/>
      <c r="BX280" s="77"/>
      <c r="BY280" s="77"/>
      <c r="BZ280" s="77"/>
      <c r="CA280" s="77"/>
      <c r="CB280" s="77"/>
      <c r="CC280" s="77"/>
      <c r="CD280" s="77"/>
      <c r="CE280" s="77"/>
      <c r="CF280" s="77"/>
      <c r="CG280" s="77"/>
      <c r="CH280" s="77"/>
      <c r="CI280" s="77"/>
      <c r="CJ280" s="77"/>
      <c r="CK280" s="77"/>
      <c r="CL280" s="77"/>
      <c r="CM280" s="77"/>
      <c r="CN280" s="77"/>
      <c r="CO280" s="77"/>
      <c r="CP280" s="77"/>
      <c r="CQ280" s="77"/>
      <c r="CR280" s="77"/>
      <c r="CS280" s="77"/>
      <c r="CT280" s="77"/>
      <c r="CU280" s="77"/>
      <c r="CV280" s="77"/>
      <c r="CW280" s="77"/>
      <c r="CX280" s="77"/>
      <c r="CY280" s="77"/>
      <c r="CZ280" s="77"/>
      <c r="DA280" s="77"/>
      <c r="DB280" s="77"/>
      <c r="DC280" s="77"/>
      <c r="DD280" s="77"/>
      <c r="DE280" s="77"/>
      <c r="DF280" s="77"/>
      <c r="DG280" s="77"/>
      <c r="DH280" s="77"/>
      <c r="DI280" s="77"/>
      <c r="DJ280" s="77"/>
      <c r="DK280" s="77"/>
      <c r="DL280" s="77"/>
      <c r="DM280" s="77"/>
      <c r="DN280" s="77"/>
      <c r="DO280" s="77"/>
      <c r="DP280" s="77"/>
      <c r="DQ280" s="77"/>
      <c r="DR280" s="77"/>
      <c r="DS280" s="77"/>
      <c r="DT280" s="77"/>
      <c r="DU280" s="77"/>
      <c r="DV280" s="77"/>
      <c r="DW280" s="77"/>
      <c r="DX280" s="77"/>
      <c r="DY280" s="77"/>
      <c r="DZ280" s="77"/>
      <c r="EA280" s="77"/>
      <c r="EB280" s="77"/>
      <c r="EC280" s="77"/>
      <c r="ED280" s="77"/>
      <c r="EE280" s="77"/>
      <c r="EF280" s="77"/>
      <c r="EG280" s="77"/>
      <c r="EH280" s="77"/>
      <c r="EI280" s="77"/>
      <c r="EJ280" s="77"/>
      <c r="EK280" s="77"/>
      <c r="EL280" s="77"/>
      <c r="EM280" s="77"/>
      <c r="EN280" s="77"/>
      <c r="EO280" s="77"/>
      <c r="EP280" s="77"/>
      <c r="EQ280" s="77"/>
      <c r="ER280" s="77"/>
      <c r="ES280" s="77"/>
      <c r="ET280" s="77"/>
      <c r="EU280" s="77"/>
      <c r="EV280" s="77"/>
      <c r="EW280" s="77"/>
      <c r="EX280" s="77"/>
      <c r="EY280" s="77"/>
      <c r="EZ280" s="77"/>
      <c r="FA280" s="77"/>
      <c r="FB280" s="77"/>
      <c r="FC280" s="77"/>
      <c r="FD280" s="77"/>
      <c r="FE280" s="77"/>
      <c r="FF280" s="77"/>
      <c r="FG280" s="77"/>
      <c r="FH280" s="77"/>
      <c r="FI280" s="77"/>
      <c r="FJ280" s="77"/>
      <c r="FK280" s="77"/>
      <c r="FL280" s="77"/>
      <c r="FM280" s="77"/>
      <c r="FN280" s="77"/>
      <c r="FO280" s="77"/>
      <c r="FP280" s="77"/>
      <c r="FQ280" s="77"/>
      <c r="FR280" s="77"/>
      <c r="FS280" s="77"/>
      <c r="FT280" s="77"/>
      <c r="FU280" s="77"/>
      <c r="FV280" s="77"/>
      <c r="FW280" s="77"/>
      <c r="FX280" s="77"/>
      <c r="FY280" s="77"/>
      <c r="FZ280" s="77"/>
      <c r="GA280" s="77"/>
      <c r="GB280" s="77"/>
      <c r="GC280" s="77"/>
      <c r="GD280" s="77"/>
      <c r="GE280" s="77"/>
      <c r="GF280" s="77"/>
      <c r="GG280" s="77"/>
      <c r="GH280" s="77"/>
      <c r="GI280" s="77"/>
      <c r="GJ280" s="77"/>
      <c r="GK280" s="77"/>
      <c r="GL280" s="77"/>
      <c r="GM280" s="77"/>
      <c r="GN280" s="77"/>
      <c r="GO280" s="77"/>
      <c r="GP280" s="77"/>
      <c r="GQ280" s="77"/>
      <c r="GR280" s="77"/>
      <c r="GS280" s="77"/>
      <c r="GT280" s="77"/>
      <c r="GU280" s="77"/>
      <c r="GV280" s="77"/>
      <c r="GW280" s="77"/>
      <c r="GX280" s="77"/>
      <c r="GY280" s="77"/>
      <c r="GZ280" s="77"/>
      <c r="HA280" s="77"/>
      <c r="HB280" s="77"/>
      <c r="HC280" s="77"/>
      <c r="HD280" s="77"/>
      <c r="HE280" s="77"/>
      <c r="HF280" s="77"/>
      <c r="HG280" s="77"/>
      <c r="HH280" s="77"/>
      <c r="HI280" s="77"/>
      <c r="HJ280" s="77"/>
      <c r="HK280" s="77"/>
      <c r="HL280" s="77"/>
      <c r="HM280" s="77"/>
      <c r="HN280" s="77"/>
      <c r="HO280" s="77"/>
      <c r="HP280" s="77"/>
      <c r="HQ280" s="77"/>
      <c r="HR280" s="77"/>
      <c r="HS280" s="77"/>
      <c r="HT280" s="77"/>
      <c r="HU280" s="77"/>
      <c r="HV280" s="77"/>
      <c r="HW280" s="77"/>
      <c r="HX280" s="77"/>
      <c r="HY280" s="77"/>
      <c r="HZ280" s="77"/>
      <c r="IA280" s="77"/>
      <c r="IB280" s="77"/>
      <c r="IC280" s="77"/>
      <c r="ID280" s="77"/>
      <c r="IE280" s="77"/>
      <c r="IF280" s="77"/>
      <c r="IG280" s="77"/>
      <c r="IH280" s="77"/>
      <c r="II280" s="77"/>
      <c r="IJ280" s="77"/>
      <c r="IK280" s="77"/>
      <c r="IL280" s="77"/>
      <c r="IM280" s="77"/>
      <c r="IN280" s="77"/>
      <c r="IO280" s="77"/>
      <c r="IP280" s="77"/>
      <c r="IQ280" s="77"/>
      <c r="IR280" s="77"/>
      <c r="IS280" s="77"/>
      <c r="IT280" s="77"/>
      <c r="IU280" s="77"/>
      <c r="IV280" s="77"/>
      <c r="IW280" s="77"/>
      <c r="IX280" s="77"/>
      <c r="IY280" s="77"/>
      <c r="IZ280" s="77"/>
      <c r="JA280" s="77"/>
      <c r="JB280" s="77"/>
      <c r="JC280" s="77"/>
      <c r="JD280" s="77"/>
      <c r="JE280" s="77"/>
      <c r="JF280" s="77"/>
      <c r="JG280" s="77"/>
      <c r="JH280" s="77"/>
      <c r="JI280" s="77"/>
      <c r="JJ280" s="77"/>
      <c r="JK280" s="77"/>
      <c r="JL280" s="77"/>
      <c r="JM280" s="77"/>
      <c r="JN280" s="77"/>
      <c r="JO280" s="77"/>
      <c r="JP280" s="77"/>
      <c r="JQ280" s="77"/>
      <c r="JR280" s="77"/>
      <c r="JS280" s="77"/>
      <c r="JT280" s="77"/>
      <c r="JU280" s="77"/>
      <c r="JV280" s="77"/>
      <c r="JW280" s="77"/>
      <c r="JX280" s="77"/>
      <c r="JY280" s="77"/>
      <c r="JZ280" s="77"/>
      <c r="KA280" s="77"/>
      <c r="KB280" s="77"/>
      <c r="KC280" s="77"/>
      <c r="KD280" s="77"/>
      <c r="KE280" s="77"/>
      <c r="KF280" s="77"/>
      <c r="KG280" s="77"/>
      <c r="KH280" s="77"/>
      <c r="KI280" s="77"/>
      <c r="KJ280" s="77"/>
      <c r="KK280" s="77"/>
      <c r="KL280" s="77"/>
      <c r="KM280" s="77"/>
      <c r="KN280" s="77"/>
      <c r="KO280" s="77"/>
      <c r="KP280" s="77"/>
      <c r="KQ280" s="77"/>
      <c r="KR280" s="77"/>
      <c r="KS280" s="77"/>
      <c r="KT280" s="77"/>
      <c r="KU280" s="77"/>
      <c r="KV280" s="77"/>
      <c r="KW280" s="77"/>
      <c r="KX280" s="77"/>
      <c r="KY280" s="77"/>
      <c r="KZ280" s="77"/>
      <c r="LA280" s="77"/>
      <c r="LB280" s="77"/>
      <c r="LC280" s="77"/>
      <c r="LD280" s="77"/>
      <c r="LE280" s="77"/>
      <c r="LF280" s="77"/>
      <c r="LG280" s="77"/>
      <c r="LH280" s="77"/>
      <c r="LI280" s="77"/>
      <c r="LJ280" s="77"/>
      <c r="LK280" s="77"/>
      <c r="LL280" s="77"/>
      <c r="LM280" s="77"/>
      <c r="LN280" s="77"/>
      <c r="LO280" s="77"/>
      <c r="LP280" s="77"/>
      <c r="LQ280" s="77"/>
      <c r="LR280" s="77"/>
      <c r="LS280" s="77"/>
      <c r="LT280" s="77"/>
      <c r="LU280" s="77"/>
      <c r="LV280" s="77"/>
      <c r="LW280" s="77"/>
      <c r="LX280" s="77"/>
      <c r="LY280" s="77"/>
      <c r="LZ280" s="77"/>
      <c r="MA280" s="77"/>
      <c r="MB280" s="77"/>
      <c r="MC280" s="77"/>
      <c r="MD280" s="77"/>
      <c r="ME280" s="77"/>
      <c r="MF280" s="77"/>
      <c r="MG280" s="77"/>
      <c r="MH280" s="77"/>
      <c r="MI280" s="77"/>
      <c r="MJ280" s="77"/>
      <c r="MK280" s="77"/>
      <c r="ML280" s="77"/>
      <c r="MM280" s="77"/>
      <c r="MN280" s="77"/>
      <c r="MO280" s="77"/>
      <c r="MP280" s="77"/>
      <c r="MQ280" s="77"/>
      <c r="MR280" s="77"/>
      <c r="MS280" s="77"/>
      <c r="MT280" s="77"/>
      <c r="MU280" s="77"/>
      <c r="MV280" s="77"/>
      <c r="MW280" s="77"/>
      <c r="MX280" s="77"/>
      <c r="MY280" s="77"/>
      <c r="MZ280" s="77"/>
      <c r="NA280" s="77"/>
      <c r="NB280" s="77"/>
      <c r="NC280" s="77"/>
      <c r="ND280" s="77"/>
      <c r="NE280" s="77"/>
      <c r="NF280" s="77"/>
      <c r="NG280" s="77"/>
      <c r="NH280" s="77"/>
      <c r="NI280" s="77"/>
      <c r="NJ280" s="77"/>
      <c r="NK280" s="77"/>
      <c r="NL280" s="77"/>
      <c r="NM280" s="77"/>
      <c r="NN280" s="77"/>
      <c r="NO280" s="77"/>
      <c r="NP280" s="77"/>
      <c r="NQ280" s="77"/>
      <c r="NR280" s="77"/>
      <c r="NS280" s="77"/>
      <c r="NT280" s="77"/>
      <c r="NU280" s="77"/>
      <c r="NV280" s="77"/>
      <c r="NW280" s="77"/>
      <c r="NX280" s="77"/>
      <c r="NY280" s="77"/>
      <c r="NZ280" s="77"/>
      <c r="OA280" s="77"/>
      <c r="OB280" s="77"/>
      <c r="OC280" s="77"/>
      <c r="OD280" s="77"/>
      <c r="OE280" s="77"/>
      <c r="OF280" s="77"/>
      <c r="OG280" s="77"/>
      <c r="OH280" s="77"/>
      <c r="OI280" s="77"/>
      <c r="OJ280" s="77"/>
      <c r="OK280" s="77"/>
      <c r="OL280" s="77"/>
      <c r="OM280" s="77"/>
      <c r="ON280" s="77"/>
      <c r="OO280" s="77"/>
      <c r="OP280" s="77"/>
      <c r="OQ280" s="77"/>
      <c r="OR280" s="77"/>
      <c r="OS280" s="77"/>
      <c r="OT280" s="77"/>
      <c r="OU280" s="77"/>
      <c r="OV280" s="77"/>
      <c r="OW280" s="77"/>
      <c r="OX280" s="77"/>
      <c r="OY280" s="77"/>
      <c r="OZ280" s="77"/>
      <c r="PA280" s="77"/>
      <c r="PB280" s="77"/>
      <c r="PC280" s="77"/>
      <c r="PD280" s="77"/>
      <c r="PE280" s="77"/>
      <c r="PF280" s="77"/>
      <c r="PG280" s="77"/>
      <c r="PH280" s="77"/>
      <c r="PI280" s="77"/>
      <c r="PJ280" s="77"/>
      <c r="PK280" s="77"/>
      <c r="PL280" s="77"/>
      <c r="PM280" s="77"/>
      <c r="PN280" s="77"/>
      <c r="PO280" s="77"/>
      <c r="PP280" s="77"/>
      <c r="PQ280" s="77"/>
      <c r="PR280" s="77"/>
      <c r="PS280" s="77"/>
      <c r="PT280" s="77"/>
      <c r="PU280" s="77"/>
      <c r="PV280" s="77"/>
      <c r="PW280" s="77"/>
      <c r="PX280" s="77"/>
      <c r="PY280" s="77"/>
      <c r="PZ280" s="77"/>
      <c r="QA280" s="77"/>
      <c r="QB280" s="77"/>
      <c r="QC280" s="77"/>
      <c r="QD280" s="77"/>
      <c r="QE280" s="77"/>
      <c r="QF280" s="77"/>
      <c r="QG280" s="77"/>
      <c r="QH280" s="77"/>
      <c r="QI280" s="77"/>
      <c r="QJ280" s="77"/>
      <c r="QK280" s="77"/>
      <c r="QL280" s="77"/>
      <c r="QM280" s="77"/>
      <c r="QN280" s="77"/>
      <c r="QO280" s="77"/>
      <c r="QP280" s="77"/>
      <c r="QQ280" s="77"/>
      <c r="QR280" s="77"/>
      <c r="QS280" s="77"/>
      <c r="QT280" s="77"/>
      <c r="QU280" s="77"/>
      <c r="QV280" s="77"/>
      <c r="QW280" s="77"/>
      <c r="QX280" s="77"/>
      <c r="QY280" s="77"/>
      <c r="QZ280" s="77"/>
      <c r="RA280" s="77"/>
      <c r="RB280" s="77"/>
      <c r="RC280" s="77"/>
      <c r="RD280" s="77"/>
      <c r="RE280" s="77"/>
      <c r="RF280" s="77"/>
      <c r="RG280" s="77"/>
      <c r="RH280" s="77"/>
      <c r="RI280" s="77"/>
      <c r="RJ280" s="77"/>
      <c r="RK280" s="77"/>
      <c r="RL280" s="77"/>
      <c r="RM280" s="77"/>
      <c r="RN280" s="77"/>
      <c r="RO280" s="77"/>
      <c r="RP280" s="77"/>
      <c r="RQ280" s="77"/>
      <c r="RR280" s="77"/>
      <c r="RS280" s="77"/>
      <c r="RT280" s="77"/>
      <c r="RU280" s="77"/>
      <c r="RV280" s="77"/>
      <c r="RW280" s="77"/>
      <c r="RX280" s="77"/>
      <c r="RY280" s="77"/>
      <c r="RZ280" s="77"/>
      <c r="SA280" s="77"/>
      <c r="SB280" s="77"/>
      <c r="SC280" s="77"/>
      <c r="SD280" s="77"/>
      <c r="SE280" s="77"/>
      <c r="SF280" s="77"/>
      <c r="SG280" s="77"/>
      <c r="SH280" s="77"/>
      <c r="SI280" s="77"/>
      <c r="SJ280" s="77"/>
    </row>
    <row r="281" spans="1:504" s="28" customFormat="1" ht="15">
      <c r="A281" s="85" t="s">
        <v>153</v>
      </c>
      <c r="B281" s="319"/>
      <c r="C281" s="316"/>
      <c r="D281" s="317">
        <v>6</v>
      </c>
      <c r="E281" s="314">
        <v>6</v>
      </c>
      <c r="F281" s="314">
        <v>1</v>
      </c>
      <c r="G281" s="314"/>
      <c r="H281" s="314">
        <v>1</v>
      </c>
      <c r="I281" s="154">
        <f t="shared" si="88"/>
        <v>0.16666666666666666</v>
      </c>
      <c r="J281" s="154" t="e">
        <f t="shared" si="84"/>
        <v>#DIV/0!</v>
      </c>
      <c r="K281" s="679">
        <v>2</v>
      </c>
      <c r="L281" s="679"/>
      <c r="M281" s="676"/>
      <c r="N281" s="154">
        <f t="shared" si="85"/>
        <v>2</v>
      </c>
      <c r="O281" s="77"/>
      <c r="P281" s="197"/>
      <c r="Q281" s="77"/>
      <c r="R281" s="77"/>
      <c r="S281" s="77"/>
      <c r="T281" s="77"/>
      <c r="U281" s="77"/>
      <c r="V281" s="77"/>
      <c r="W281" s="77"/>
      <c r="X281" s="77"/>
      <c r="Y281" s="77"/>
      <c r="Z281" s="77"/>
      <c r="AA281" s="77"/>
      <c r="AB281" s="77"/>
      <c r="AC281" s="77"/>
      <c r="AD281" s="77"/>
      <c r="AE281" s="77"/>
      <c r="AF281" s="77"/>
      <c r="AG281" s="77"/>
      <c r="AH281" s="77"/>
      <c r="AI281" s="77"/>
      <c r="AJ281" s="77"/>
      <c r="AK281" s="77"/>
      <c r="AL281" s="77"/>
      <c r="AM281" s="77"/>
      <c r="AN281" s="77"/>
      <c r="AO281" s="77"/>
      <c r="AP281" s="77"/>
      <c r="AQ281" s="77"/>
      <c r="AR281" s="77"/>
      <c r="AS281" s="77"/>
      <c r="AT281" s="77"/>
      <c r="AU281" s="77"/>
      <c r="AV281" s="77"/>
      <c r="AW281" s="77"/>
      <c r="AX281" s="77"/>
      <c r="AY281" s="77"/>
      <c r="AZ281" s="77"/>
      <c r="BA281" s="77"/>
      <c r="BB281" s="77"/>
      <c r="BC281" s="77"/>
      <c r="BD281" s="77"/>
      <c r="BE281" s="77"/>
      <c r="BF281" s="77"/>
      <c r="BG281" s="77"/>
      <c r="BH281" s="77"/>
      <c r="BI281" s="77"/>
      <c r="BJ281" s="77"/>
      <c r="BK281" s="77"/>
      <c r="BL281" s="77"/>
      <c r="BM281" s="77"/>
      <c r="BN281" s="77"/>
      <c r="BO281" s="77"/>
      <c r="BP281" s="77"/>
      <c r="BQ281" s="77"/>
      <c r="BR281" s="77"/>
      <c r="BS281" s="77"/>
      <c r="BT281" s="77"/>
      <c r="BU281" s="77"/>
      <c r="BV281" s="77"/>
      <c r="BW281" s="77"/>
      <c r="BX281" s="77"/>
      <c r="BY281" s="77"/>
      <c r="BZ281" s="77"/>
      <c r="CA281" s="77"/>
      <c r="CB281" s="77"/>
      <c r="CC281" s="77"/>
      <c r="CD281" s="77"/>
      <c r="CE281" s="77"/>
      <c r="CF281" s="77"/>
      <c r="CG281" s="77"/>
      <c r="CH281" s="77"/>
      <c r="CI281" s="77"/>
      <c r="CJ281" s="77"/>
      <c r="CK281" s="77"/>
      <c r="CL281" s="77"/>
      <c r="CM281" s="77"/>
      <c r="CN281" s="77"/>
      <c r="CO281" s="77"/>
      <c r="CP281" s="77"/>
      <c r="CQ281" s="77"/>
      <c r="CR281" s="77"/>
      <c r="CS281" s="77"/>
      <c r="CT281" s="77"/>
      <c r="CU281" s="77"/>
      <c r="CV281" s="77"/>
      <c r="CW281" s="77"/>
      <c r="CX281" s="77"/>
      <c r="CY281" s="77"/>
      <c r="CZ281" s="77"/>
      <c r="DA281" s="77"/>
      <c r="DB281" s="77"/>
      <c r="DC281" s="77"/>
      <c r="DD281" s="77"/>
      <c r="DE281" s="77"/>
      <c r="DF281" s="77"/>
      <c r="DG281" s="77"/>
      <c r="DH281" s="77"/>
      <c r="DI281" s="77"/>
      <c r="DJ281" s="77"/>
      <c r="DK281" s="77"/>
      <c r="DL281" s="77"/>
      <c r="DM281" s="77"/>
      <c r="DN281" s="77"/>
      <c r="DO281" s="77"/>
      <c r="DP281" s="77"/>
      <c r="DQ281" s="77"/>
      <c r="DR281" s="77"/>
      <c r="DS281" s="77"/>
      <c r="DT281" s="77"/>
      <c r="DU281" s="77"/>
      <c r="DV281" s="77"/>
      <c r="DW281" s="77"/>
      <c r="DX281" s="77"/>
      <c r="DY281" s="77"/>
      <c r="DZ281" s="77"/>
      <c r="EA281" s="77"/>
      <c r="EB281" s="77"/>
      <c r="EC281" s="77"/>
      <c r="ED281" s="77"/>
      <c r="EE281" s="77"/>
      <c r="EF281" s="77"/>
      <c r="EG281" s="77"/>
      <c r="EH281" s="77"/>
      <c r="EI281" s="77"/>
      <c r="EJ281" s="77"/>
      <c r="EK281" s="77"/>
      <c r="EL281" s="77"/>
      <c r="EM281" s="77"/>
      <c r="EN281" s="77"/>
      <c r="EO281" s="77"/>
      <c r="EP281" s="77"/>
      <c r="EQ281" s="77"/>
      <c r="ER281" s="77"/>
      <c r="ES281" s="77"/>
      <c r="ET281" s="77"/>
      <c r="EU281" s="77"/>
      <c r="EV281" s="77"/>
      <c r="EW281" s="77"/>
      <c r="EX281" s="77"/>
      <c r="EY281" s="77"/>
      <c r="EZ281" s="77"/>
      <c r="FA281" s="77"/>
      <c r="FB281" s="77"/>
      <c r="FC281" s="77"/>
      <c r="FD281" s="77"/>
      <c r="FE281" s="77"/>
      <c r="FF281" s="77"/>
      <c r="FG281" s="77"/>
      <c r="FH281" s="77"/>
      <c r="FI281" s="77"/>
      <c r="FJ281" s="77"/>
      <c r="FK281" s="77"/>
      <c r="FL281" s="77"/>
      <c r="FM281" s="77"/>
      <c r="FN281" s="77"/>
      <c r="FO281" s="77"/>
      <c r="FP281" s="77"/>
      <c r="FQ281" s="77"/>
      <c r="FR281" s="77"/>
      <c r="FS281" s="77"/>
      <c r="FT281" s="77"/>
      <c r="FU281" s="77"/>
      <c r="FV281" s="77"/>
      <c r="FW281" s="77"/>
      <c r="FX281" s="77"/>
      <c r="FY281" s="77"/>
      <c r="FZ281" s="77"/>
      <c r="GA281" s="77"/>
      <c r="GB281" s="77"/>
      <c r="GC281" s="77"/>
      <c r="GD281" s="77"/>
      <c r="GE281" s="77"/>
      <c r="GF281" s="77"/>
      <c r="GG281" s="77"/>
      <c r="GH281" s="77"/>
      <c r="GI281" s="77"/>
      <c r="GJ281" s="77"/>
      <c r="GK281" s="77"/>
      <c r="GL281" s="77"/>
      <c r="GM281" s="77"/>
      <c r="GN281" s="77"/>
      <c r="GO281" s="77"/>
      <c r="GP281" s="77"/>
      <c r="GQ281" s="77"/>
      <c r="GR281" s="77"/>
      <c r="GS281" s="77"/>
      <c r="GT281" s="77"/>
      <c r="GU281" s="77"/>
      <c r="GV281" s="77"/>
      <c r="GW281" s="77"/>
      <c r="GX281" s="77"/>
      <c r="GY281" s="77"/>
      <c r="GZ281" s="77"/>
      <c r="HA281" s="77"/>
      <c r="HB281" s="77"/>
      <c r="HC281" s="77"/>
      <c r="HD281" s="77"/>
      <c r="HE281" s="77"/>
      <c r="HF281" s="77"/>
      <c r="HG281" s="77"/>
      <c r="HH281" s="77"/>
      <c r="HI281" s="77"/>
      <c r="HJ281" s="77"/>
      <c r="HK281" s="77"/>
      <c r="HL281" s="77"/>
      <c r="HM281" s="77"/>
      <c r="HN281" s="77"/>
      <c r="HO281" s="77"/>
      <c r="HP281" s="77"/>
      <c r="HQ281" s="77"/>
      <c r="HR281" s="77"/>
      <c r="HS281" s="77"/>
      <c r="HT281" s="77"/>
      <c r="HU281" s="77"/>
      <c r="HV281" s="77"/>
      <c r="HW281" s="77"/>
      <c r="HX281" s="77"/>
      <c r="HY281" s="77"/>
      <c r="HZ281" s="77"/>
      <c r="IA281" s="77"/>
      <c r="IB281" s="77"/>
      <c r="IC281" s="77"/>
      <c r="ID281" s="77"/>
      <c r="IE281" s="77"/>
      <c r="IF281" s="77"/>
      <c r="IG281" s="77"/>
      <c r="IH281" s="77"/>
      <c r="II281" s="77"/>
      <c r="IJ281" s="77"/>
      <c r="IK281" s="77"/>
      <c r="IL281" s="77"/>
      <c r="IM281" s="77"/>
      <c r="IN281" s="77"/>
      <c r="IO281" s="77"/>
      <c r="IP281" s="77"/>
      <c r="IQ281" s="77"/>
      <c r="IR281" s="77"/>
      <c r="IS281" s="77"/>
      <c r="IT281" s="77"/>
      <c r="IU281" s="77"/>
      <c r="IV281" s="77"/>
      <c r="IW281" s="77"/>
      <c r="IX281" s="77"/>
      <c r="IY281" s="77"/>
      <c r="IZ281" s="77"/>
      <c r="JA281" s="77"/>
      <c r="JB281" s="77"/>
      <c r="JC281" s="77"/>
      <c r="JD281" s="77"/>
      <c r="JE281" s="77"/>
      <c r="JF281" s="77"/>
      <c r="JG281" s="77"/>
      <c r="JH281" s="77"/>
      <c r="JI281" s="77"/>
      <c r="JJ281" s="77"/>
      <c r="JK281" s="77"/>
      <c r="JL281" s="77"/>
      <c r="JM281" s="77"/>
      <c r="JN281" s="77"/>
      <c r="JO281" s="77"/>
      <c r="JP281" s="77"/>
      <c r="JQ281" s="77"/>
      <c r="JR281" s="77"/>
      <c r="JS281" s="77"/>
      <c r="JT281" s="77"/>
      <c r="JU281" s="77"/>
      <c r="JV281" s="77"/>
      <c r="JW281" s="77"/>
      <c r="JX281" s="77"/>
      <c r="JY281" s="77"/>
      <c r="JZ281" s="77"/>
      <c r="KA281" s="77"/>
      <c r="KB281" s="77"/>
      <c r="KC281" s="77"/>
      <c r="KD281" s="77"/>
      <c r="KE281" s="77"/>
      <c r="KF281" s="77"/>
      <c r="KG281" s="77"/>
      <c r="KH281" s="77"/>
      <c r="KI281" s="77"/>
      <c r="KJ281" s="77"/>
      <c r="KK281" s="77"/>
      <c r="KL281" s="77"/>
      <c r="KM281" s="77"/>
      <c r="KN281" s="77"/>
      <c r="KO281" s="77"/>
      <c r="KP281" s="77"/>
      <c r="KQ281" s="77"/>
      <c r="KR281" s="77"/>
      <c r="KS281" s="77"/>
      <c r="KT281" s="77"/>
      <c r="KU281" s="77"/>
      <c r="KV281" s="77"/>
      <c r="KW281" s="77"/>
      <c r="KX281" s="77"/>
      <c r="KY281" s="77"/>
      <c r="KZ281" s="77"/>
      <c r="LA281" s="77"/>
      <c r="LB281" s="77"/>
      <c r="LC281" s="77"/>
      <c r="LD281" s="77"/>
      <c r="LE281" s="77"/>
      <c r="LF281" s="77"/>
      <c r="LG281" s="77"/>
      <c r="LH281" s="77"/>
      <c r="LI281" s="77"/>
      <c r="LJ281" s="77"/>
      <c r="LK281" s="77"/>
      <c r="LL281" s="77"/>
      <c r="LM281" s="77"/>
      <c r="LN281" s="77"/>
      <c r="LO281" s="77"/>
      <c r="LP281" s="77"/>
      <c r="LQ281" s="77"/>
      <c r="LR281" s="77"/>
      <c r="LS281" s="77"/>
      <c r="LT281" s="77"/>
      <c r="LU281" s="77"/>
      <c r="LV281" s="77"/>
      <c r="LW281" s="77"/>
      <c r="LX281" s="77"/>
      <c r="LY281" s="77"/>
      <c r="LZ281" s="77"/>
      <c r="MA281" s="77"/>
      <c r="MB281" s="77"/>
      <c r="MC281" s="77"/>
      <c r="MD281" s="77"/>
      <c r="ME281" s="77"/>
      <c r="MF281" s="77"/>
      <c r="MG281" s="77"/>
      <c r="MH281" s="77"/>
      <c r="MI281" s="77"/>
      <c r="MJ281" s="77"/>
      <c r="MK281" s="77"/>
      <c r="ML281" s="77"/>
      <c r="MM281" s="77"/>
      <c r="MN281" s="77"/>
      <c r="MO281" s="77"/>
      <c r="MP281" s="77"/>
      <c r="MQ281" s="77"/>
      <c r="MR281" s="77"/>
      <c r="MS281" s="77"/>
      <c r="MT281" s="77"/>
      <c r="MU281" s="77"/>
      <c r="MV281" s="77"/>
      <c r="MW281" s="77"/>
      <c r="MX281" s="77"/>
      <c r="MY281" s="77"/>
      <c r="MZ281" s="77"/>
      <c r="NA281" s="77"/>
      <c r="NB281" s="77"/>
      <c r="NC281" s="77"/>
      <c r="ND281" s="77"/>
      <c r="NE281" s="77"/>
      <c r="NF281" s="77"/>
      <c r="NG281" s="77"/>
      <c r="NH281" s="77"/>
      <c r="NI281" s="77"/>
      <c r="NJ281" s="77"/>
      <c r="NK281" s="77"/>
      <c r="NL281" s="77"/>
      <c r="NM281" s="77"/>
      <c r="NN281" s="77"/>
      <c r="NO281" s="77"/>
      <c r="NP281" s="77"/>
      <c r="NQ281" s="77"/>
      <c r="NR281" s="77"/>
      <c r="NS281" s="77"/>
      <c r="NT281" s="77"/>
      <c r="NU281" s="77"/>
      <c r="NV281" s="77"/>
      <c r="NW281" s="77"/>
      <c r="NX281" s="77"/>
      <c r="NY281" s="77"/>
      <c r="NZ281" s="77"/>
      <c r="OA281" s="77"/>
      <c r="OB281" s="77"/>
      <c r="OC281" s="77"/>
      <c r="OD281" s="77"/>
      <c r="OE281" s="77"/>
      <c r="OF281" s="77"/>
      <c r="OG281" s="77"/>
      <c r="OH281" s="77"/>
      <c r="OI281" s="77"/>
      <c r="OJ281" s="77"/>
      <c r="OK281" s="77"/>
      <c r="OL281" s="77"/>
      <c r="OM281" s="77"/>
      <c r="ON281" s="77"/>
      <c r="OO281" s="77"/>
      <c r="OP281" s="77"/>
      <c r="OQ281" s="77"/>
      <c r="OR281" s="77"/>
      <c r="OS281" s="77"/>
      <c r="OT281" s="77"/>
      <c r="OU281" s="77"/>
      <c r="OV281" s="77"/>
      <c r="OW281" s="77"/>
      <c r="OX281" s="77"/>
      <c r="OY281" s="77"/>
      <c r="OZ281" s="77"/>
      <c r="PA281" s="77"/>
      <c r="PB281" s="77"/>
      <c r="PC281" s="77"/>
      <c r="PD281" s="77"/>
      <c r="PE281" s="77"/>
      <c r="PF281" s="77"/>
      <c r="PG281" s="77"/>
      <c r="PH281" s="77"/>
      <c r="PI281" s="77"/>
      <c r="PJ281" s="77"/>
      <c r="PK281" s="77"/>
      <c r="PL281" s="77"/>
      <c r="PM281" s="77"/>
      <c r="PN281" s="77"/>
      <c r="PO281" s="77"/>
      <c r="PP281" s="77"/>
      <c r="PQ281" s="77"/>
      <c r="PR281" s="77"/>
      <c r="PS281" s="77"/>
      <c r="PT281" s="77"/>
      <c r="PU281" s="77"/>
      <c r="PV281" s="77"/>
      <c r="PW281" s="77"/>
      <c r="PX281" s="77"/>
      <c r="PY281" s="77"/>
      <c r="PZ281" s="77"/>
      <c r="QA281" s="77"/>
      <c r="QB281" s="77"/>
      <c r="QC281" s="77"/>
      <c r="QD281" s="77"/>
      <c r="QE281" s="77"/>
      <c r="QF281" s="77"/>
      <c r="QG281" s="77"/>
      <c r="QH281" s="77"/>
      <c r="QI281" s="77"/>
      <c r="QJ281" s="77"/>
      <c r="QK281" s="77"/>
      <c r="QL281" s="77"/>
      <c r="QM281" s="77"/>
      <c r="QN281" s="77"/>
      <c r="QO281" s="77"/>
      <c r="QP281" s="77"/>
      <c r="QQ281" s="77"/>
      <c r="QR281" s="77"/>
      <c r="QS281" s="77"/>
      <c r="QT281" s="77"/>
      <c r="QU281" s="77"/>
      <c r="QV281" s="77"/>
      <c r="QW281" s="77"/>
      <c r="QX281" s="77"/>
      <c r="QY281" s="77"/>
      <c r="QZ281" s="77"/>
      <c r="RA281" s="77"/>
      <c r="RB281" s="77"/>
      <c r="RC281" s="77"/>
      <c r="RD281" s="77"/>
      <c r="RE281" s="77"/>
      <c r="RF281" s="77"/>
      <c r="RG281" s="77"/>
      <c r="RH281" s="77"/>
      <c r="RI281" s="77"/>
      <c r="RJ281" s="77"/>
      <c r="RK281" s="77"/>
      <c r="RL281" s="77"/>
      <c r="RM281" s="77"/>
      <c r="RN281" s="77"/>
      <c r="RO281" s="77"/>
      <c r="RP281" s="77"/>
      <c r="RQ281" s="77"/>
      <c r="RR281" s="77"/>
      <c r="RS281" s="77"/>
      <c r="RT281" s="77"/>
      <c r="RU281" s="77"/>
      <c r="RV281" s="77"/>
      <c r="RW281" s="77"/>
      <c r="RX281" s="77"/>
      <c r="RY281" s="77"/>
      <c r="RZ281" s="77"/>
      <c r="SA281" s="77"/>
      <c r="SB281" s="77"/>
      <c r="SC281" s="77"/>
      <c r="SD281" s="77"/>
      <c r="SE281" s="77"/>
      <c r="SF281" s="77"/>
      <c r="SG281" s="77"/>
      <c r="SH281" s="77"/>
      <c r="SI281" s="77"/>
      <c r="SJ281" s="77"/>
    </row>
    <row r="282" spans="1:504" s="28" customFormat="1" ht="15">
      <c r="A282" s="2" t="s">
        <v>108</v>
      </c>
      <c r="B282" s="302">
        <v>66</v>
      </c>
      <c r="C282" s="312"/>
      <c r="D282" s="303">
        <v>7</v>
      </c>
      <c r="E282" s="304">
        <v>7</v>
      </c>
      <c r="F282" s="304">
        <v>6</v>
      </c>
      <c r="G282" s="304"/>
      <c r="H282" s="304">
        <v>6</v>
      </c>
      <c r="I282" s="147">
        <f t="shared" si="88"/>
        <v>0.8571428571428571</v>
      </c>
      <c r="J282" s="147">
        <f t="shared" si="84"/>
        <v>9.0909090909090912E-2</v>
      </c>
      <c r="K282" s="664">
        <v>6</v>
      </c>
      <c r="L282" s="664"/>
      <c r="M282" s="665"/>
      <c r="N282" s="147">
        <f t="shared" si="85"/>
        <v>1</v>
      </c>
      <c r="O282" s="77"/>
      <c r="P282" s="197"/>
      <c r="Q282" s="77"/>
      <c r="R282" s="77"/>
      <c r="S282" s="77"/>
      <c r="T282" s="77"/>
      <c r="U282" s="77"/>
      <c r="V282" s="77"/>
      <c r="W282" s="77"/>
      <c r="X282" s="77"/>
      <c r="Y282" s="77"/>
      <c r="Z282" s="77"/>
      <c r="AA282" s="77"/>
      <c r="AB282" s="77"/>
      <c r="AC282" s="77"/>
      <c r="AD282" s="77"/>
      <c r="AE282" s="77"/>
      <c r="AF282" s="77"/>
      <c r="AG282" s="77"/>
      <c r="AH282" s="77"/>
      <c r="AI282" s="77"/>
      <c r="AJ282" s="77"/>
      <c r="AK282" s="77"/>
      <c r="AL282" s="77"/>
      <c r="AM282" s="77"/>
      <c r="AN282" s="77"/>
      <c r="AO282" s="77"/>
      <c r="AP282" s="77"/>
      <c r="AQ282" s="77"/>
      <c r="AR282" s="77"/>
      <c r="AS282" s="77"/>
      <c r="AT282" s="77"/>
      <c r="AU282" s="77"/>
      <c r="AV282" s="77"/>
      <c r="AW282" s="77"/>
      <c r="AX282" s="77"/>
      <c r="AY282" s="77"/>
      <c r="AZ282" s="77"/>
      <c r="BA282" s="77"/>
      <c r="BB282" s="77"/>
      <c r="BC282" s="77"/>
      <c r="BD282" s="77"/>
      <c r="BE282" s="77"/>
      <c r="BF282" s="77"/>
      <c r="BG282" s="77"/>
      <c r="BH282" s="77"/>
      <c r="BI282" s="77"/>
      <c r="BJ282" s="77"/>
      <c r="BK282" s="77"/>
      <c r="BL282" s="77"/>
      <c r="BM282" s="77"/>
      <c r="BN282" s="77"/>
      <c r="BO282" s="77"/>
      <c r="BP282" s="77"/>
      <c r="BQ282" s="77"/>
      <c r="BR282" s="77"/>
      <c r="BS282" s="77"/>
      <c r="BT282" s="77"/>
      <c r="BU282" s="77"/>
      <c r="BV282" s="77"/>
      <c r="BW282" s="77"/>
      <c r="BX282" s="77"/>
      <c r="BY282" s="77"/>
      <c r="BZ282" s="77"/>
      <c r="CA282" s="77"/>
      <c r="CB282" s="77"/>
      <c r="CC282" s="77"/>
      <c r="CD282" s="77"/>
      <c r="CE282" s="77"/>
      <c r="CF282" s="77"/>
      <c r="CG282" s="77"/>
      <c r="CH282" s="77"/>
      <c r="CI282" s="77"/>
      <c r="CJ282" s="77"/>
      <c r="CK282" s="77"/>
      <c r="CL282" s="77"/>
      <c r="CM282" s="77"/>
      <c r="CN282" s="77"/>
      <c r="CO282" s="77"/>
      <c r="CP282" s="77"/>
      <c r="CQ282" s="77"/>
      <c r="CR282" s="77"/>
      <c r="CS282" s="77"/>
      <c r="CT282" s="77"/>
      <c r="CU282" s="77"/>
      <c r="CV282" s="77"/>
      <c r="CW282" s="77"/>
      <c r="CX282" s="77"/>
      <c r="CY282" s="77"/>
      <c r="CZ282" s="77"/>
      <c r="DA282" s="77"/>
      <c r="DB282" s="77"/>
      <c r="DC282" s="77"/>
      <c r="DD282" s="77"/>
      <c r="DE282" s="77"/>
      <c r="DF282" s="77"/>
      <c r="DG282" s="77"/>
      <c r="DH282" s="77"/>
      <c r="DI282" s="77"/>
      <c r="DJ282" s="77"/>
      <c r="DK282" s="77"/>
      <c r="DL282" s="77"/>
      <c r="DM282" s="77"/>
      <c r="DN282" s="77"/>
      <c r="DO282" s="77"/>
      <c r="DP282" s="77"/>
      <c r="DQ282" s="77"/>
      <c r="DR282" s="77"/>
      <c r="DS282" s="77"/>
      <c r="DT282" s="77"/>
      <c r="DU282" s="77"/>
      <c r="DV282" s="77"/>
      <c r="DW282" s="77"/>
      <c r="DX282" s="77"/>
      <c r="DY282" s="77"/>
      <c r="DZ282" s="77"/>
      <c r="EA282" s="77"/>
      <c r="EB282" s="77"/>
      <c r="EC282" s="77"/>
      <c r="ED282" s="77"/>
      <c r="EE282" s="77"/>
      <c r="EF282" s="77"/>
      <c r="EG282" s="77"/>
      <c r="EH282" s="77"/>
      <c r="EI282" s="77"/>
      <c r="EJ282" s="77"/>
      <c r="EK282" s="77"/>
      <c r="EL282" s="77"/>
      <c r="EM282" s="77"/>
      <c r="EN282" s="77"/>
      <c r="EO282" s="77"/>
      <c r="EP282" s="77"/>
      <c r="EQ282" s="77"/>
      <c r="ER282" s="77"/>
      <c r="ES282" s="77"/>
      <c r="ET282" s="77"/>
      <c r="EU282" s="77"/>
      <c r="EV282" s="77"/>
      <c r="EW282" s="77"/>
      <c r="EX282" s="77"/>
      <c r="EY282" s="77"/>
      <c r="EZ282" s="77"/>
      <c r="FA282" s="77"/>
      <c r="FB282" s="77"/>
      <c r="FC282" s="77"/>
      <c r="FD282" s="77"/>
      <c r="FE282" s="77"/>
      <c r="FF282" s="77"/>
      <c r="FG282" s="77"/>
      <c r="FH282" s="77"/>
      <c r="FI282" s="77"/>
      <c r="FJ282" s="77"/>
      <c r="FK282" s="77"/>
      <c r="FL282" s="77"/>
      <c r="FM282" s="77"/>
      <c r="FN282" s="77"/>
      <c r="FO282" s="77"/>
      <c r="FP282" s="77"/>
      <c r="FQ282" s="77"/>
      <c r="FR282" s="77"/>
      <c r="FS282" s="77"/>
      <c r="FT282" s="77"/>
      <c r="FU282" s="77"/>
      <c r="FV282" s="77"/>
      <c r="FW282" s="77"/>
      <c r="FX282" s="77"/>
      <c r="FY282" s="77"/>
      <c r="FZ282" s="77"/>
      <c r="GA282" s="77"/>
      <c r="GB282" s="77"/>
      <c r="GC282" s="77"/>
      <c r="GD282" s="77"/>
      <c r="GE282" s="77"/>
      <c r="GF282" s="77"/>
      <c r="GG282" s="77"/>
      <c r="GH282" s="77"/>
      <c r="GI282" s="77"/>
      <c r="GJ282" s="77"/>
      <c r="GK282" s="77"/>
      <c r="GL282" s="77"/>
      <c r="GM282" s="77"/>
      <c r="GN282" s="77"/>
      <c r="GO282" s="77"/>
      <c r="GP282" s="77"/>
      <c r="GQ282" s="77"/>
      <c r="GR282" s="77"/>
      <c r="GS282" s="77"/>
      <c r="GT282" s="77"/>
      <c r="GU282" s="77"/>
      <c r="GV282" s="77"/>
      <c r="GW282" s="77"/>
      <c r="GX282" s="77"/>
      <c r="GY282" s="77"/>
      <c r="GZ282" s="77"/>
      <c r="HA282" s="77"/>
      <c r="HB282" s="77"/>
      <c r="HC282" s="77"/>
      <c r="HD282" s="77"/>
      <c r="HE282" s="77"/>
      <c r="HF282" s="77"/>
      <c r="HG282" s="77"/>
      <c r="HH282" s="77"/>
      <c r="HI282" s="77"/>
      <c r="HJ282" s="77"/>
      <c r="HK282" s="77"/>
      <c r="HL282" s="77"/>
      <c r="HM282" s="77"/>
      <c r="HN282" s="77"/>
      <c r="HO282" s="77"/>
      <c r="HP282" s="77"/>
      <c r="HQ282" s="77"/>
      <c r="HR282" s="77"/>
      <c r="HS282" s="77"/>
      <c r="HT282" s="77"/>
      <c r="HU282" s="77"/>
      <c r="HV282" s="77"/>
      <c r="HW282" s="77"/>
      <c r="HX282" s="77"/>
      <c r="HY282" s="77"/>
      <c r="HZ282" s="77"/>
      <c r="IA282" s="77"/>
      <c r="IB282" s="77"/>
      <c r="IC282" s="77"/>
      <c r="ID282" s="77"/>
      <c r="IE282" s="77"/>
      <c r="IF282" s="77"/>
      <c r="IG282" s="77"/>
      <c r="IH282" s="77"/>
      <c r="II282" s="77"/>
      <c r="IJ282" s="77"/>
      <c r="IK282" s="77"/>
      <c r="IL282" s="77"/>
      <c r="IM282" s="77"/>
      <c r="IN282" s="77"/>
      <c r="IO282" s="77"/>
      <c r="IP282" s="77"/>
      <c r="IQ282" s="77"/>
      <c r="IR282" s="77"/>
      <c r="IS282" s="77"/>
      <c r="IT282" s="77"/>
      <c r="IU282" s="77"/>
      <c r="IV282" s="77"/>
      <c r="IW282" s="77"/>
      <c r="IX282" s="77"/>
      <c r="IY282" s="77"/>
      <c r="IZ282" s="77"/>
      <c r="JA282" s="77"/>
      <c r="JB282" s="77"/>
      <c r="JC282" s="77"/>
      <c r="JD282" s="77"/>
      <c r="JE282" s="77"/>
      <c r="JF282" s="77"/>
      <c r="JG282" s="77"/>
      <c r="JH282" s="77"/>
      <c r="JI282" s="77"/>
      <c r="JJ282" s="77"/>
      <c r="JK282" s="77"/>
      <c r="JL282" s="77"/>
      <c r="JM282" s="77"/>
      <c r="JN282" s="77"/>
      <c r="JO282" s="77"/>
      <c r="JP282" s="77"/>
      <c r="JQ282" s="77"/>
      <c r="JR282" s="77"/>
      <c r="JS282" s="77"/>
      <c r="JT282" s="77"/>
      <c r="JU282" s="77"/>
      <c r="JV282" s="77"/>
      <c r="JW282" s="77"/>
      <c r="JX282" s="77"/>
      <c r="JY282" s="77"/>
      <c r="JZ282" s="77"/>
      <c r="KA282" s="77"/>
      <c r="KB282" s="77"/>
      <c r="KC282" s="77"/>
      <c r="KD282" s="77"/>
      <c r="KE282" s="77"/>
      <c r="KF282" s="77"/>
      <c r="KG282" s="77"/>
      <c r="KH282" s="77"/>
      <c r="KI282" s="77"/>
      <c r="KJ282" s="77"/>
      <c r="KK282" s="77"/>
      <c r="KL282" s="77"/>
      <c r="KM282" s="77"/>
      <c r="KN282" s="77"/>
      <c r="KO282" s="77"/>
      <c r="KP282" s="77"/>
      <c r="KQ282" s="77"/>
      <c r="KR282" s="77"/>
      <c r="KS282" s="77"/>
      <c r="KT282" s="77"/>
      <c r="KU282" s="77"/>
      <c r="KV282" s="77"/>
      <c r="KW282" s="77"/>
      <c r="KX282" s="77"/>
      <c r="KY282" s="77"/>
      <c r="KZ282" s="77"/>
      <c r="LA282" s="77"/>
      <c r="LB282" s="77"/>
      <c r="LC282" s="77"/>
      <c r="LD282" s="77"/>
      <c r="LE282" s="77"/>
      <c r="LF282" s="77"/>
      <c r="LG282" s="77"/>
      <c r="LH282" s="77"/>
      <c r="LI282" s="77"/>
      <c r="LJ282" s="77"/>
      <c r="LK282" s="77"/>
      <c r="LL282" s="77"/>
      <c r="LM282" s="77"/>
      <c r="LN282" s="77"/>
      <c r="LO282" s="77"/>
      <c r="LP282" s="77"/>
      <c r="LQ282" s="77"/>
      <c r="LR282" s="77"/>
      <c r="LS282" s="77"/>
      <c r="LT282" s="77"/>
      <c r="LU282" s="77"/>
      <c r="LV282" s="77"/>
      <c r="LW282" s="77"/>
      <c r="LX282" s="77"/>
      <c r="LY282" s="77"/>
      <c r="LZ282" s="77"/>
      <c r="MA282" s="77"/>
      <c r="MB282" s="77"/>
      <c r="MC282" s="77"/>
      <c r="MD282" s="77"/>
      <c r="ME282" s="77"/>
      <c r="MF282" s="77"/>
      <c r="MG282" s="77"/>
      <c r="MH282" s="77"/>
      <c r="MI282" s="77"/>
      <c r="MJ282" s="77"/>
      <c r="MK282" s="77"/>
      <c r="ML282" s="77"/>
      <c r="MM282" s="77"/>
      <c r="MN282" s="77"/>
      <c r="MO282" s="77"/>
      <c r="MP282" s="77"/>
      <c r="MQ282" s="77"/>
      <c r="MR282" s="77"/>
      <c r="MS282" s="77"/>
      <c r="MT282" s="77"/>
      <c r="MU282" s="77"/>
      <c r="MV282" s="77"/>
      <c r="MW282" s="77"/>
      <c r="MX282" s="77"/>
      <c r="MY282" s="77"/>
      <c r="MZ282" s="77"/>
      <c r="NA282" s="77"/>
      <c r="NB282" s="77"/>
      <c r="NC282" s="77"/>
      <c r="ND282" s="77"/>
      <c r="NE282" s="77"/>
      <c r="NF282" s="77"/>
      <c r="NG282" s="77"/>
      <c r="NH282" s="77"/>
      <c r="NI282" s="77"/>
      <c r="NJ282" s="77"/>
      <c r="NK282" s="77"/>
      <c r="NL282" s="77"/>
      <c r="NM282" s="77"/>
      <c r="NN282" s="77"/>
      <c r="NO282" s="77"/>
      <c r="NP282" s="77"/>
      <c r="NQ282" s="77"/>
      <c r="NR282" s="77"/>
      <c r="NS282" s="77"/>
      <c r="NT282" s="77"/>
      <c r="NU282" s="77"/>
      <c r="NV282" s="77"/>
      <c r="NW282" s="77"/>
      <c r="NX282" s="77"/>
      <c r="NY282" s="77"/>
      <c r="NZ282" s="77"/>
      <c r="OA282" s="77"/>
      <c r="OB282" s="77"/>
      <c r="OC282" s="77"/>
      <c r="OD282" s="77"/>
      <c r="OE282" s="77"/>
      <c r="OF282" s="77"/>
      <c r="OG282" s="77"/>
      <c r="OH282" s="77"/>
      <c r="OI282" s="77"/>
      <c r="OJ282" s="77"/>
      <c r="OK282" s="77"/>
      <c r="OL282" s="77"/>
      <c r="OM282" s="77"/>
      <c r="ON282" s="77"/>
      <c r="OO282" s="77"/>
      <c r="OP282" s="77"/>
      <c r="OQ282" s="77"/>
      <c r="OR282" s="77"/>
      <c r="OS282" s="77"/>
      <c r="OT282" s="77"/>
      <c r="OU282" s="77"/>
      <c r="OV282" s="77"/>
      <c r="OW282" s="77"/>
      <c r="OX282" s="77"/>
      <c r="OY282" s="77"/>
      <c r="OZ282" s="77"/>
      <c r="PA282" s="77"/>
      <c r="PB282" s="77"/>
      <c r="PC282" s="77"/>
      <c r="PD282" s="77"/>
      <c r="PE282" s="77"/>
      <c r="PF282" s="77"/>
      <c r="PG282" s="77"/>
      <c r="PH282" s="77"/>
      <c r="PI282" s="77"/>
      <c r="PJ282" s="77"/>
      <c r="PK282" s="77"/>
      <c r="PL282" s="77"/>
      <c r="PM282" s="77"/>
      <c r="PN282" s="77"/>
      <c r="PO282" s="77"/>
      <c r="PP282" s="77"/>
      <c r="PQ282" s="77"/>
      <c r="PR282" s="77"/>
      <c r="PS282" s="77"/>
      <c r="PT282" s="77"/>
      <c r="PU282" s="77"/>
      <c r="PV282" s="77"/>
      <c r="PW282" s="77"/>
      <c r="PX282" s="77"/>
      <c r="PY282" s="77"/>
      <c r="PZ282" s="77"/>
      <c r="QA282" s="77"/>
      <c r="QB282" s="77"/>
      <c r="QC282" s="77"/>
      <c r="QD282" s="77"/>
      <c r="QE282" s="77"/>
      <c r="QF282" s="77"/>
      <c r="QG282" s="77"/>
      <c r="QH282" s="77"/>
      <c r="QI282" s="77"/>
      <c r="QJ282" s="77"/>
      <c r="QK282" s="77"/>
      <c r="QL282" s="77"/>
      <c r="QM282" s="77"/>
      <c r="QN282" s="77"/>
      <c r="QO282" s="77"/>
      <c r="QP282" s="77"/>
      <c r="QQ282" s="77"/>
      <c r="QR282" s="77"/>
      <c r="QS282" s="77"/>
      <c r="QT282" s="77"/>
      <c r="QU282" s="77"/>
      <c r="QV282" s="77"/>
      <c r="QW282" s="77"/>
      <c r="QX282" s="77"/>
      <c r="QY282" s="77"/>
      <c r="QZ282" s="77"/>
      <c r="RA282" s="77"/>
      <c r="RB282" s="77"/>
      <c r="RC282" s="77"/>
      <c r="RD282" s="77"/>
      <c r="RE282" s="77"/>
      <c r="RF282" s="77"/>
      <c r="RG282" s="77"/>
      <c r="RH282" s="77"/>
      <c r="RI282" s="77"/>
      <c r="RJ282" s="77"/>
      <c r="RK282" s="77"/>
      <c r="RL282" s="77"/>
      <c r="RM282" s="77"/>
      <c r="RN282" s="77"/>
      <c r="RO282" s="77"/>
      <c r="RP282" s="77"/>
      <c r="RQ282" s="77"/>
      <c r="RR282" s="77"/>
      <c r="RS282" s="77"/>
      <c r="RT282" s="77"/>
      <c r="RU282" s="77"/>
      <c r="RV282" s="77"/>
      <c r="RW282" s="77"/>
      <c r="RX282" s="77"/>
      <c r="RY282" s="77"/>
      <c r="RZ282" s="77"/>
      <c r="SA282" s="77"/>
      <c r="SB282" s="77"/>
      <c r="SC282" s="77"/>
      <c r="SD282" s="77"/>
      <c r="SE282" s="77"/>
      <c r="SF282" s="77"/>
      <c r="SG282" s="77"/>
      <c r="SH282" s="77"/>
      <c r="SI282" s="77"/>
      <c r="SJ282" s="77"/>
    </row>
    <row r="283" spans="1:504" s="28" customFormat="1" ht="15">
      <c r="A283" s="85" t="s">
        <v>153</v>
      </c>
      <c r="B283" s="302"/>
      <c r="C283" s="312"/>
      <c r="D283" s="303">
        <v>1</v>
      </c>
      <c r="E283" s="304">
        <v>1</v>
      </c>
      <c r="F283" s="304">
        <v>0</v>
      </c>
      <c r="G283" s="304"/>
      <c r="H283" s="304">
        <v>0</v>
      </c>
      <c r="I283" s="147">
        <f t="shared" si="88"/>
        <v>0</v>
      </c>
      <c r="J283" s="147" t="e">
        <f t="shared" si="84"/>
        <v>#DIV/0!</v>
      </c>
      <c r="K283" s="664">
        <v>1</v>
      </c>
      <c r="L283" s="664"/>
      <c r="M283" s="665"/>
      <c r="N283" s="147" t="e">
        <f t="shared" si="85"/>
        <v>#DIV/0!</v>
      </c>
      <c r="O283" s="77"/>
      <c r="P283" s="197"/>
      <c r="Q283" s="77"/>
      <c r="R283" s="77"/>
      <c r="S283" s="77"/>
      <c r="T283" s="77"/>
      <c r="U283" s="77"/>
      <c r="V283" s="77"/>
      <c r="W283" s="77"/>
      <c r="X283" s="77"/>
      <c r="Y283" s="77"/>
      <c r="Z283" s="77"/>
      <c r="AA283" s="77"/>
      <c r="AB283" s="77"/>
      <c r="AC283" s="77"/>
      <c r="AD283" s="77"/>
      <c r="AE283" s="77"/>
      <c r="AF283" s="77"/>
      <c r="AG283" s="77"/>
      <c r="AH283" s="77"/>
      <c r="AI283" s="77"/>
      <c r="AJ283" s="77"/>
      <c r="AK283" s="77"/>
      <c r="AL283" s="77"/>
      <c r="AM283" s="77"/>
      <c r="AN283" s="77"/>
      <c r="AO283" s="77"/>
      <c r="AP283" s="77"/>
      <c r="AQ283" s="77"/>
      <c r="AR283" s="77"/>
      <c r="AS283" s="77"/>
      <c r="AT283" s="77"/>
      <c r="AU283" s="77"/>
      <c r="AV283" s="77"/>
      <c r="AW283" s="77"/>
      <c r="AX283" s="77"/>
      <c r="AY283" s="77"/>
      <c r="AZ283" s="77"/>
      <c r="BA283" s="77"/>
      <c r="BB283" s="77"/>
      <c r="BC283" s="77"/>
      <c r="BD283" s="77"/>
      <c r="BE283" s="77"/>
      <c r="BF283" s="77"/>
      <c r="BG283" s="77"/>
      <c r="BH283" s="77"/>
      <c r="BI283" s="77"/>
      <c r="BJ283" s="77"/>
      <c r="BK283" s="77"/>
      <c r="BL283" s="77"/>
      <c r="BM283" s="77"/>
      <c r="BN283" s="77"/>
      <c r="BO283" s="77"/>
      <c r="BP283" s="77"/>
      <c r="BQ283" s="77"/>
      <c r="BR283" s="77"/>
      <c r="BS283" s="77"/>
      <c r="BT283" s="77"/>
      <c r="BU283" s="77"/>
      <c r="BV283" s="77"/>
      <c r="BW283" s="77"/>
      <c r="BX283" s="77"/>
      <c r="BY283" s="77"/>
      <c r="BZ283" s="77"/>
      <c r="CA283" s="77"/>
      <c r="CB283" s="77"/>
      <c r="CC283" s="77"/>
      <c r="CD283" s="77"/>
      <c r="CE283" s="77"/>
      <c r="CF283" s="77"/>
      <c r="CG283" s="77"/>
      <c r="CH283" s="77"/>
      <c r="CI283" s="77"/>
      <c r="CJ283" s="77"/>
      <c r="CK283" s="77"/>
      <c r="CL283" s="77"/>
      <c r="CM283" s="77"/>
      <c r="CN283" s="77"/>
      <c r="CO283" s="77"/>
      <c r="CP283" s="77"/>
      <c r="CQ283" s="77"/>
      <c r="CR283" s="77"/>
      <c r="CS283" s="77"/>
      <c r="CT283" s="77"/>
      <c r="CU283" s="77"/>
      <c r="CV283" s="77"/>
      <c r="CW283" s="77"/>
      <c r="CX283" s="77"/>
      <c r="CY283" s="77"/>
      <c r="CZ283" s="77"/>
      <c r="DA283" s="77"/>
      <c r="DB283" s="77"/>
      <c r="DC283" s="77"/>
      <c r="DD283" s="77"/>
      <c r="DE283" s="77"/>
      <c r="DF283" s="77"/>
      <c r="DG283" s="77"/>
      <c r="DH283" s="77"/>
      <c r="DI283" s="77"/>
      <c r="DJ283" s="77"/>
      <c r="DK283" s="77"/>
      <c r="DL283" s="77"/>
      <c r="DM283" s="77"/>
      <c r="DN283" s="77"/>
      <c r="DO283" s="77"/>
      <c r="DP283" s="77"/>
      <c r="DQ283" s="77"/>
      <c r="DR283" s="77"/>
      <c r="DS283" s="77"/>
      <c r="DT283" s="77"/>
      <c r="DU283" s="77"/>
      <c r="DV283" s="77"/>
      <c r="DW283" s="77"/>
      <c r="DX283" s="77"/>
      <c r="DY283" s="77"/>
      <c r="DZ283" s="77"/>
      <c r="EA283" s="77"/>
      <c r="EB283" s="77"/>
      <c r="EC283" s="77"/>
      <c r="ED283" s="77"/>
      <c r="EE283" s="77"/>
      <c r="EF283" s="77"/>
      <c r="EG283" s="77"/>
      <c r="EH283" s="77"/>
      <c r="EI283" s="77"/>
      <c r="EJ283" s="77"/>
      <c r="EK283" s="77"/>
      <c r="EL283" s="77"/>
      <c r="EM283" s="77"/>
      <c r="EN283" s="77"/>
      <c r="EO283" s="77"/>
      <c r="EP283" s="77"/>
      <c r="EQ283" s="77"/>
      <c r="ER283" s="77"/>
      <c r="ES283" s="77"/>
      <c r="ET283" s="77"/>
      <c r="EU283" s="77"/>
      <c r="EV283" s="77"/>
      <c r="EW283" s="77"/>
      <c r="EX283" s="77"/>
      <c r="EY283" s="77"/>
      <c r="EZ283" s="77"/>
      <c r="FA283" s="77"/>
      <c r="FB283" s="77"/>
      <c r="FC283" s="77"/>
      <c r="FD283" s="77"/>
      <c r="FE283" s="77"/>
      <c r="FF283" s="77"/>
      <c r="FG283" s="77"/>
      <c r="FH283" s="77"/>
      <c r="FI283" s="77"/>
      <c r="FJ283" s="77"/>
      <c r="FK283" s="77"/>
      <c r="FL283" s="77"/>
      <c r="FM283" s="77"/>
      <c r="FN283" s="77"/>
      <c r="FO283" s="77"/>
      <c r="FP283" s="77"/>
      <c r="FQ283" s="77"/>
      <c r="FR283" s="77"/>
      <c r="FS283" s="77"/>
      <c r="FT283" s="77"/>
      <c r="FU283" s="77"/>
      <c r="FV283" s="77"/>
      <c r="FW283" s="77"/>
      <c r="FX283" s="77"/>
      <c r="FY283" s="77"/>
      <c r="FZ283" s="77"/>
      <c r="GA283" s="77"/>
      <c r="GB283" s="77"/>
      <c r="GC283" s="77"/>
      <c r="GD283" s="77"/>
      <c r="GE283" s="77"/>
      <c r="GF283" s="77"/>
      <c r="GG283" s="77"/>
      <c r="GH283" s="77"/>
      <c r="GI283" s="77"/>
      <c r="GJ283" s="77"/>
      <c r="GK283" s="77"/>
      <c r="GL283" s="77"/>
      <c r="GM283" s="77"/>
      <c r="GN283" s="77"/>
      <c r="GO283" s="77"/>
      <c r="GP283" s="77"/>
      <c r="GQ283" s="77"/>
      <c r="GR283" s="77"/>
      <c r="GS283" s="77"/>
      <c r="GT283" s="77"/>
      <c r="GU283" s="77"/>
      <c r="GV283" s="77"/>
      <c r="GW283" s="77"/>
      <c r="GX283" s="77"/>
      <c r="GY283" s="77"/>
      <c r="GZ283" s="77"/>
      <c r="HA283" s="77"/>
      <c r="HB283" s="77"/>
      <c r="HC283" s="77"/>
      <c r="HD283" s="77"/>
      <c r="HE283" s="77"/>
      <c r="HF283" s="77"/>
      <c r="HG283" s="77"/>
      <c r="HH283" s="77"/>
      <c r="HI283" s="77"/>
      <c r="HJ283" s="77"/>
      <c r="HK283" s="77"/>
      <c r="HL283" s="77"/>
      <c r="HM283" s="77"/>
      <c r="HN283" s="77"/>
      <c r="HO283" s="77"/>
      <c r="HP283" s="77"/>
      <c r="HQ283" s="77"/>
      <c r="HR283" s="77"/>
      <c r="HS283" s="77"/>
      <c r="HT283" s="77"/>
      <c r="HU283" s="77"/>
      <c r="HV283" s="77"/>
      <c r="HW283" s="77"/>
      <c r="HX283" s="77"/>
      <c r="HY283" s="77"/>
      <c r="HZ283" s="77"/>
      <c r="IA283" s="77"/>
      <c r="IB283" s="77"/>
      <c r="IC283" s="77"/>
      <c r="ID283" s="77"/>
      <c r="IE283" s="77"/>
      <c r="IF283" s="77"/>
      <c r="IG283" s="77"/>
      <c r="IH283" s="77"/>
      <c r="II283" s="77"/>
      <c r="IJ283" s="77"/>
      <c r="IK283" s="77"/>
      <c r="IL283" s="77"/>
      <c r="IM283" s="77"/>
      <c r="IN283" s="77"/>
      <c r="IO283" s="77"/>
      <c r="IP283" s="77"/>
      <c r="IQ283" s="77"/>
      <c r="IR283" s="77"/>
      <c r="IS283" s="77"/>
      <c r="IT283" s="77"/>
      <c r="IU283" s="77"/>
      <c r="IV283" s="77"/>
      <c r="IW283" s="77"/>
      <c r="IX283" s="77"/>
      <c r="IY283" s="77"/>
      <c r="IZ283" s="77"/>
      <c r="JA283" s="77"/>
      <c r="JB283" s="77"/>
      <c r="JC283" s="77"/>
      <c r="JD283" s="77"/>
      <c r="JE283" s="77"/>
      <c r="JF283" s="77"/>
      <c r="JG283" s="77"/>
      <c r="JH283" s="77"/>
      <c r="JI283" s="77"/>
      <c r="JJ283" s="77"/>
      <c r="JK283" s="77"/>
      <c r="JL283" s="77"/>
      <c r="JM283" s="77"/>
      <c r="JN283" s="77"/>
      <c r="JO283" s="77"/>
      <c r="JP283" s="77"/>
      <c r="JQ283" s="77"/>
      <c r="JR283" s="77"/>
      <c r="JS283" s="77"/>
      <c r="JT283" s="77"/>
      <c r="JU283" s="77"/>
      <c r="JV283" s="77"/>
      <c r="JW283" s="77"/>
      <c r="JX283" s="77"/>
      <c r="JY283" s="77"/>
      <c r="JZ283" s="77"/>
      <c r="KA283" s="77"/>
      <c r="KB283" s="77"/>
      <c r="KC283" s="77"/>
      <c r="KD283" s="77"/>
      <c r="KE283" s="77"/>
      <c r="KF283" s="77"/>
      <c r="KG283" s="77"/>
      <c r="KH283" s="77"/>
      <c r="KI283" s="77"/>
      <c r="KJ283" s="77"/>
      <c r="KK283" s="77"/>
      <c r="KL283" s="77"/>
      <c r="KM283" s="77"/>
      <c r="KN283" s="77"/>
      <c r="KO283" s="77"/>
      <c r="KP283" s="77"/>
      <c r="KQ283" s="77"/>
      <c r="KR283" s="77"/>
      <c r="KS283" s="77"/>
      <c r="KT283" s="77"/>
      <c r="KU283" s="77"/>
      <c r="KV283" s="77"/>
      <c r="KW283" s="77"/>
      <c r="KX283" s="77"/>
      <c r="KY283" s="77"/>
      <c r="KZ283" s="77"/>
      <c r="LA283" s="77"/>
      <c r="LB283" s="77"/>
      <c r="LC283" s="77"/>
      <c r="LD283" s="77"/>
      <c r="LE283" s="77"/>
      <c r="LF283" s="77"/>
      <c r="LG283" s="77"/>
      <c r="LH283" s="77"/>
      <c r="LI283" s="77"/>
      <c r="LJ283" s="77"/>
      <c r="LK283" s="77"/>
      <c r="LL283" s="77"/>
      <c r="LM283" s="77"/>
      <c r="LN283" s="77"/>
      <c r="LO283" s="77"/>
      <c r="LP283" s="77"/>
      <c r="LQ283" s="77"/>
      <c r="LR283" s="77"/>
      <c r="LS283" s="77"/>
      <c r="LT283" s="77"/>
      <c r="LU283" s="77"/>
      <c r="LV283" s="77"/>
      <c r="LW283" s="77"/>
      <c r="LX283" s="77"/>
      <c r="LY283" s="77"/>
      <c r="LZ283" s="77"/>
      <c r="MA283" s="77"/>
      <c r="MB283" s="77"/>
      <c r="MC283" s="77"/>
      <c r="MD283" s="77"/>
      <c r="ME283" s="77"/>
      <c r="MF283" s="77"/>
      <c r="MG283" s="77"/>
      <c r="MH283" s="77"/>
      <c r="MI283" s="77"/>
      <c r="MJ283" s="77"/>
      <c r="MK283" s="77"/>
      <c r="ML283" s="77"/>
      <c r="MM283" s="77"/>
      <c r="MN283" s="77"/>
      <c r="MO283" s="77"/>
      <c r="MP283" s="77"/>
      <c r="MQ283" s="77"/>
      <c r="MR283" s="77"/>
      <c r="MS283" s="77"/>
      <c r="MT283" s="77"/>
      <c r="MU283" s="77"/>
      <c r="MV283" s="77"/>
      <c r="MW283" s="77"/>
      <c r="MX283" s="77"/>
      <c r="MY283" s="77"/>
      <c r="MZ283" s="77"/>
      <c r="NA283" s="77"/>
      <c r="NB283" s="77"/>
      <c r="NC283" s="77"/>
      <c r="ND283" s="77"/>
      <c r="NE283" s="77"/>
      <c r="NF283" s="77"/>
      <c r="NG283" s="77"/>
      <c r="NH283" s="77"/>
      <c r="NI283" s="77"/>
      <c r="NJ283" s="77"/>
      <c r="NK283" s="77"/>
      <c r="NL283" s="77"/>
      <c r="NM283" s="77"/>
      <c r="NN283" s="77"/>
      <c r="NO283" s="77"/>
      <c r="NP283" s="77"/>
      <c r="NQ283" s="77"/>
      <c r="NR283" s="77"/>
      <c r="NS283" s="77"/>
      <c r="NT283" s="77"/>
      <c r="NU283" s="77"/>
      <c r="NV283" s="77"/>
      <c r="NW283" s="77"/>
      <c r="NX283" s="77"/>
      <c r="NY283" s="77"/>
      <c r="NZ283" s="77"/>
      <c r="OA283" s="77"/>
      <c r="OB283" s="77"/>
      <c r="OC283" s="77"/>
      <c r="OD283" s="77"/>
      <c r="OE283" s="77"/>
      <c r="OF283" s="77"/>
      <c r="OG283" s="77"/>
      <c r="OH283" s="77"/>
      <c r="OI283" s="77"/>
      <c r="OJ283" s="77"/>
      <c r="OK283" s="77"/>
      <c r="OL283" s="77"/>
      <c r="OM283" s="77"/>
      <c r="ON283" s="77"/>
      <c r="OO283" s="77"/>
      <c r="OP283" s="77"/>
      <c r="OQ283" s="77"/>
      <c r="OR283" s="77"/>
      <c r="OS283" s="77"/>
      <c r="OT283" s="77"/>
      <c r="OU283" s="77"/>
      <c r="OV283" s="77"/>
      <c r="OW283" s="77"/>
      <c r="OX283" s="77"/>
      <c r="OY283" s="77"/>
      <c r="OZ283" s="77"/>
      <c r="PA283" s="77"/>
      <c r="PB283" s="77"/>
      <c r="PC283" s="77"/>
      <c r="PD283" s="77"/>
      <c r="PE283" s="77"/>
      <c r="PF283" s="77"/>
      <c r="PG283" s="77"/>
      <c r="PH283" s="77"/>
      <c r="PI283" s="77"/>
      <c r="PJ283" s="77"/>
      <c r="PK283" s="77"/>
      <c r="PL283" s="77"/>
      <c r="PM283" s="77"/>
      <c r="PN283" s="77"/>
      <c r="PO283" s="77"/>
      <c r="PP283" s="77"/>
      <c r="PQ283" s="77"/>
      <c r="PR283" s="77"/>
      <c r="PS283" s="77"/>
      <c r="PT283" s="77"/>
      <c r="PU283" s="77"/>
      <c r="PV283" s="77"/>
      <c r="PW283" s="77"/>
      <c r="PX283" s="77"/>
      <c r="PY283" s="77"/>
      <c r="PZ283" s="77"/>
      <c r="QA283" s="77"/>
      <c r="QB283" s="77"/>
      <c r="QC283" s="77"/>
      <c r="QD283" s="77"/>
      <c r="QE283" s="77"/>
      <c r="QF283" s="77"/>
      <c r="QG283" s="77"/>
      <c r="QH283" s="77"/>
      <c r="QI283" s="77"/>
      <c r="QJ283" s="77"/>
      <c r="QK283" s="77"/>
      <c r="QL283" s="77"/>
      <c r="QM283" s="77"/>
      <c r="QN283" s="77"/>
      <c r="QO283" s="77"/>
      <c r="QP283" s="77"/>
      <c r="QQ283" s="77"/>
      <c r="QR283" s="77"/>
      <c r="QS283" s="77"/>
      <c r="QT283" s="77"/>
      <c r="QU283" s="77"/>
      <c r="QV283" s="77"/>
      <c r="QW283" s="77"/>
      <c r="QX283" s="77"/>
      <c r="QY283" s="77"/>
      <c r="QZ283" s="77"/>
      <c r="RA283" s="77"/>
      <c r="RB283" s="77"/>
      <c r="RC283" s="77"/>
      <c r="RD283" s="77"/>
      <c r="RE283" s="77"/>
      <c r="RF283" s="77"/>
      <c r="RG283" s="77"/>
      <c r="RH283" s="77"/>
      <c r="RI283" s="77"/>
      <c r="RJ283" s="77"/>
      <c r="RK283" s="77"/>
      <c r="RL283" s="77"/>
      <c r="RM283" s="77"/>
      <c r="RN283" s="77"/>
      <c r="RO283" s="77"/>
      <c r="RP283" s="77"/>
      <c r="RQ283" s="77"/>
      <c r="RR283" s="77"/>
      <c r="RS283" s="77"/>
      <c r="RT283" s="77"/>
      <c r="RU283" s="77"/>
      <c r="RV283" s="77"/>
      <c r="RW283" s="77"/>
      <c r="RX283" s="77"/>
      <c r="RY283" s="77"/>
      <c r="RZ283" s="77"/>
      <c r="SA283" s="77"/>
      <c r="SB283" s="77"/>
      <c r="SC283" s="77"/>
      <c r="SD283" s="77"/>
      <c r="SE283" s="77"/>
      <c r="SF283" s="77"/>
      <c r="SG283" s="77"/>
      <c r="SH283" s="77"/>
      <c r="SI283" s="77"/>
      <c r="SJ283" s="77"/>
    </row>
    <row r="284" spans="1:504" ht="25.5">
      <c r="A284" s="2" t="s">
        <v>109</v>
      </c>
      <c r="B284" s="288"/>
      <c r="C284" s="312"/>
      <c r="D284" s="312"/>
      <c r="E284" s="312"/>
      <c r="F284" s="312"/>
      <c r="G284" s="312"/>
      <c r="H284" s="312"/>
      <c r="I284" s="147" t="e">
        <f t="shared" si="88"/>
        <v>#DIV/0!</v>
      </c>
      <c r="J284" s="147" t="e">
        <f t="shared" si="84"/>
        <v>#DIV/0!</v>
      </c>
      <c r="K284" s="647"/>
      <c r="L284" s="647"/>
      <c r="M284" s="659"/>
      <c r="N284" s="147" t="e">
        <f t="shared" si="85"/>
        <v>#DIV/0!</v>
      </c>
      <c r="P284" s="92"/>
    </row>
    <row r="285" spans="1:504" ht="15">
      <c r="A285" s="2" t="s">
        <v>110</v>
      </c>
      <c r="B285" s="299"/>
      <c r="C285" s="312"/>
      <c r="D285" s="303">
        <v>1</v>
      </c>
      <c r="E285" s="304">
        <v>1</v>
      </c>
      <c r="F285" s="304">
        <v>0</v>
      </c>
      <c r="G285" s="304"/>
      <c r="H285" s="304">
        <v>1</v>
      </c>
      <c r="I285" s="147">
        <f t="shared" si="88"/>
        <v>0</v>
      </c>
      <c r="J285" s="147" t="e">
        <f t="shared" si="84"/>
        <v>#DIV/0!</v>
      </c>
      <c r="K285" s="664">
        <v>1</v>
      </c>
      <c r="L285" s="664"/>
      <c r="M285" s="665"/>
      <c r="N285" s="147">
        <f t="shared" si="85"/>
        <v>1</v>
      </c>
      <c r="P285" s="92"/>
    </row>
    <row r="286" spans="1:504" ht="15">
      <c r="A286" s="159" t="s">
        <v>111</v>
      </c>
      <c r="B286" s="31"/>
      <c r="C286" s="127"/>
      <c r="D286" s="75"/>
      <c r="E286" s="76"/>
      <c r="F286" s="76"/>
      <c r="G286" s="76"/>
      <c r="H286" s="76"/>
      <c r="I286" s="147" t="e">
        <f t="shared" si="88"/>
        <v>#DIV/0!</v>
      </c>
      <c r="J286" s="147" t="e">
        <f t="shared" si="84"/>
        <v>#DIV/0!</v>
      </c>
      <c r="K286" s="664"/>
      <c r="L286" s="664"/>
      <c r="M286" s="665"/>
      <c r="N286" s="147" t="e">
        <f t="shared" si="85"/>
        <v>#DIV/0!</v>
      </c>
      <c r="P286" s="92"/>
    </row>
    <row r="287" spans="1:504" s="74" customFormat="1" ht="15">
      <c r="A287" s="2" t="s">
        <v>112</v>
      </c>
      <c r="B287" s="31">
        <v>39.200000000000003</v>
      </c>
      <c r="C287" s="3"/>
      <c r="D287" s="13"/>
      <c r="E287" s="12"/>
      <c r="F287" s="12"/>
      <c r="G287" s="12"/>
      <c r="H287" s="12"/>
      <c r="I287" s="9" t="e">
        <f t="shared" si="88"/>
        <v>#DIV/0!</v>
      </c>
      <c r="J287" s="9">
        <f t="shared" si="84"/>
        <v>0</v>
      </c>
      <c r="K287" s="664"/>
      <c r="L287" s="664"/>
      <c r="M287" s="665"/>
      <c r="N287" s="147" t="e">
        <f t="shared" si="85"/>
        <v>#DIV/0!</v>
      </c>
      <c r="P287" s="92"/>
    </row>
    <row r="288" spans="1:504" s="74" customFormat="1" ht="15">
      <c r="A288" s="160" t="s">
        <v>113</v>
      </c>
      <c r="B288" s="161"/>
      <c r="C288" s="162"/>
      <c r="D288" s="163"/>
      <c r="E288" s="164"/>
      <c r="F288" s="164"/>
      <c r="G288" s="164"/>
      <c r="H288" s="164"/>
      <c r="I288" s="165" t="e">
        <f t="shared" si="88"/>
        <v>#DIV/0!</v>
      </c>
      <c r="J288" s="165" t="e">
        <f t="shared" si="84"/>
        <v>#DIV/0!</v>
      </c>
      <c r="K288" s="682"/>
      <c r="L288" s="682">
        <v>29.7</v>
      </c>
      <c r="M288" s="683">
        <v>60.1</v>
      </c>
      <c r="N288" s="166" t="e">
        <f t="shared" si="85"/>
        <v>#DIV/0!</v>
      </c>
      <c r="P288" s="92"/>
    </row>
    <row r="289" spans="1:16" s="74" customFormat="1" ht="15">
      <c r="A289" s="70" t="s">
        <v>114</v>
      </c>
      <c r="B289" s="78">
        <f>B45</f>
        <v>3552.3999999999996</v>
      </c>
      <c r="C289" s="78"/>
      <c r="D289" s="78">
        <f>D45</f>
        <v>4402.6000000000004</v>
      </c>
      <c r="E289" s="71">
        <f>E45</f>
        <v>6856.5000000000018</v>
      </c>
      <c r="F289" s="71">
        <f>F45</f>
        <v>3166.2000000000003</v>
      </c>
      <c r="G289" s="71">
        <f>G45</f>
        <v>0</v>
      </c>
      <c r="H289" s="71">
        <f>H45</f>
        <v>5196.5000000000009</v>
      </c>
      <c r="I289" s="72">
        <f t="shared" si="88"/>
        <v>0.46178079194924515</v>
      </c>
      <c r="J289" s="72">
        <f t="shared" si="84"/>
        <v>1.462813872311677</v>
      </c>
      <c r="K289" s="78">
        <f>K45</f>
        <v>5207.8</v>
      </c>
      <c r="L289" s="666">
        <f t="shared" ref="L289:M289" si="91">L45</f>
        <v>1436.7</v>
      </c>
      <c r="M289" s="666">
        <f t="shared" si="91"/>
        <v>1518.8</v>
      </c>
      <c r="N289" s="73">
        <f t="shared" si="85"/>
        <v>1.0021745405561435</v>
      </c>
      <c r="P289" s="92"/>
    </row>
    <row r="290" spans="1:16" s="74" customFormat="1" ht="15">
      <c r="A290" s="5" t="s">
        <v>115</v>
      </c>
      <c r="B290" s="6">
        <f>B6-B289</f>
        <v>91.600000000000364</v>
      </c>
      <c r="C290" s="6"/>
      <c r="D290" s="6">
        <f>D6-D289</f>
        <v>0</v>
      </c>
      <c r="E290" s="1243">
        <f>E6-E289</f>
        <v>-719.40000000000146</v>
      </c>
      <c r="F290" s="6">
        <f>F6-F289</f>
        <v>1939.1</v>
      </c>
      <c r="G290" s="6"/>
      <c r="H290" s="1243">
        <f>H6-H289</f>
        <v>762.39999999999873</v>
      </c>
      <c r="I290" s="50">
        <f t="shared" si="88"/>
        <v>-2.6954406449819239</v>
      </c>
      <c r="J290" s="50">
        <f t="shared" si="84"/>
        <v>8.3231441048034469</v>
      </c>
      <c r="K290" s="6">
        <f>K6-K289</f>
        <v>-3.7000000000261934E-2</v>
      </c>
      <c r="L290" s="6">
        <f>L6-L289</f>
        <v>0</v>
      </c>
      <c r="M290" s="15">
        <f>M6-M289</f>
        <v>0</v>
      </c>
      <c r="N290" s="51">
        <f t="shared" si="85"/>
        <v>-4.8530954879672082E-5</v>
      </c>
      <c r="P290" s="92"/>
    </row>
    <row r="291" spans="1:16" s="74" customFormat="1" ht="15">
      <c r="A291" s="1333" t="s">
        <v>116</v>
      </c>
      <c r="B291" s="1334"/>
      <c r="C291" s="1334"/>
      <c r="D291" s="1334"/>
      <c r="E291" s="1334"/>
      <c r="F291" s="203"/>
      <c r="G291" s="203"/>
      <c r="H291" s="203"/>
      <c r="I291" s="203"/>
      <c r="J291" s="203"/>
      <c r="K291" s="203"/>
      <c r="L291" s="203"/>
      <c r="M291" s="203"/>
      <c r="N291" s="51" t="e">
        <f t="shared" si="85"/>
        <v>#DIV/0!</v>
      </c>
      <c r="P291" s="92"/>
    </row>
    <row r="292" spans="1:16" s="74" customFormat="1" ht="15">
      <c r="A292" s="5" t="s">
        <v>117</v>
      </c>
      <c r="B292" s="52">
        <f>SUM(B293,B299:B300)</f>
        <v>-91.600000000000364</v>
      </c>
      <c r="C292" s="52"/>
      <c r="D292" s="52">
        <f t="shared" ref="D292:H292" si="92">SUM(D293,D299:D300)</f>
        <v>0</v>
      </c>
      <c r="E292" s="52">
        <f t="shared" si="92"/>
        <v>719.40000000000146</v>
      </c>
      <c r="F292" s="52">
        <f t="shared" si="92"/>
        <v>-1939.1</v>
      </c>
      <c r="G292" s="52"/>
      <c r="H292" s="52">
        <f t="shared" si="92"/>
        <v>-762.39999999999873</v>
      </c>
      <c r="I292" s="7">
        <f>F292/E292</f>
        <v>-2.6954406449819239</v>
      </c>
      <c r="J292" s="7">
        <f t="shared" si="84"/>
        <v>8.3231441048034469</v>
      </c>
      <c r="K292" s="52">
        <f t="shared" ref="K292:M292" si="93">SUM(K293,K299:K300)</f>
        <v>0</v>
      </c>
      <c r="L292" s="52">
        <f t="shared" si="93"/>
        <v>0</v>
      </c>
      <c r="M292" s="53">
        <f t="shared" si="93"/>
        <v>0</v>
      </c>
      <c r="N292" s="51">
        <f t="shared" si="85"/>
        <v>0</v>
      </c>
      <c r="P292" s="92"/>
    </row>
    <row r="293" spans="1:16" s="74" customFormat="1" ht="25.5">
      <c r="A293" s="5" t="s">
        <v>118</v>
      </c>
      <c r="B293" s="52">
        <f>(B294-B295)</f>
        <v>0</v>
      </c>
      <c r="C293" s="52"/>
      <c r="D293" s="52">
        <f t="shared" ref="D293:H293" si="94">(D294-D295)</f>
        <v>0</v>
      </c>
      <c r="E293" s="52">
        <f t="shared" si="94"/>
        <v>0</v>
      </c>
      <c r="F293" s="52">
        <f t="shared" si="94"/>
        <v>0</v>
      </c>
      <c r="G293" s="52"/>
      <c r="H293" s="52">
        <f t="shared" si="94"/>
        <v>0</v>
      </c>
      <c r="I293" s="7">
        <v>0</v>
      </c>
      <c r="J293" s="7" t="e">
        <f t="shared" si="84"/>
        <v>#DIV/0!</v>
      </c>
      <c r="K293" s="52">
        <f t="shared" ref="K293:M293" si="95">(K294-K295)</f>
        <v>0</v>
      </c>
      <c r="L293" s="52">
        <f t="shared" si="95"/>
        <v>0</v>
      </c>
      <c r="M293" s="53">
        <f t="shared" si="95"/>
        <v>0</v>
      </c>
      <c r="N293" s="8" t="e">
        <f t="shared" si="85"/>
        <v>#DIV/0!</v>
      </c>
      <c r="P293" s="92"/>
    </row>
    <row r="294" spans="1:16" s="74" customFormat="1" ht="15">
      <c r="A294" s="54" t="s">
        <v>119</v>
      </c>
      <c r="B294" s="13"/>
      <c r="C294" s="13"/>
      <c r="D294" s="13"/>
      <c r="E294" s="13"/>
      <c r="F294" s="13"/>
      <c r="G294" s="13"/>
      <c r="H294" s="13"/>
      <c r="I294" s="9" t="e">
        <f t="shared" ref="I294:I300" si="96">F294/E294</f>
        <v>#DIV/0!</v>
      </c>
      <c r="J294" s="9" t="e">
        <f t="shared" si="84"/>
        <v>#DIV/0!</v>
      </c>
      <c r="K294" s="13"/>
      <c r="L294" s="13"/>
      <c r="M294" s="14"/>
      <c r="N294" s="16" t="e">
        <f t="shared" si="85"/>
        <v>#DIV/0!</v>
      </c>
      <c r="P294" s="92"/>
    </row>
    <row r="295" spans="1:16" s="74" customFormat="1" ht="15">
      <c r="A295" s="54" t="s">
        <v>120</v>
      </c>
      <c r="B295" s="13"/>
      <c r="C295" s="13"/>
      <c r="D295" s="13"/>
      <c r="E295" s="13"/>
      <c r="F295" s="13"/>
      <c r="G295" s="13"/>
      <c r="H295" s="13"/>
      <c r="I295" s="9" t="e">
        <f t="shared" si="96"/>
        <v>#DIV/0!</v>
      </c>
      <c r="J295" s="9" t="e">
        <f t="shared" si="84"/>
        <v>#DIV/0!</v>
      </c>
      <c r="K295" s="13"/>
      <c r="L295" s="13"/>
      <c r="M295" s="14"/>
      <c r="N295" s="16" t="e">
        <f t="shared" si="85"/>
        <v>#DIV/0!</v>
      </c>
      <c r="P295" s="92"/>
    </row>
    <row r="296" spans="1:16" s="74" customFormat="1" ht="25.5">
      <c r="A296" s="5" t="s">
        <v>121</v>
      </c>
      <c r="B296" s="52">
        <f>(B297-B298)</f>
        <v>0</v>
      </c>
      <c r="C296" s="52"/>
      <c r="D296" s="52">
        <f t="shared" ref="D296:H296" si="97">(D297-D298)</f>
        <v>0</v>
      </c>
      <c r="E296" s="52">
        <f t="shared" si="97"/>
        <v>0</v>
      </c>
      <c r="F296" s="52">
        <f t="shared" si="97"/>
        <v>0</v>
      </c>
      <c r="G296" s="52"/>
      <c r="H296" s="52">
        <f t="shared" si="97"/>
        <v>0</v>
      </c>
      <c r="I296" s="7" t="e">
        <f t="shared" si="96"/>
        <v>#DIV/0!</v>
      </c>
      <c r="J296" s="7" t="e">
        <f t="shared" si="84"/>
        <v>#DIV/0!</v>
      </c>
      <c r="K296" s="52">
        <f t="shared" ref="K296:M296" si="98">(K297-K298)</f>
        <v>0</v>
      </c>
      <c r="L296" s="52">
        <f t="shared" si="98"/>
        <v>0</v>
      </c>
      <c r="M296" s="53">
        <f t="shared" si="98"/>
        <v>0</v>
      </c>
      <c r="N296" s="8" t="e">
        <f t="shared" si="85"/>
        <v>#DIV/0!</v>
      </c>
      <c r="P296" s="92"/>
    </row>
    <row r="297" spans="1:16" s="74" customFormat="1" ht="15">
      <c r="A297" s="54" t="s">
        <v>122</v>
      </c>
      <c r="B297" s="13"/>
      <c r="C297" s="11"/>
      <c r="D297" s="11"/>
      <c r="E297" s="12"/>
      <c r="F297" s="12"/>
      <c r="G297" s="12"/>
      <c r="H297" s="12"/>
      <c r="I297" s="9" t="e">
        <f t="shared" si="96"/>
        <v>#DIV/0!</v>
      </c>
      <c r="J297" s="9" t="e">
        <f t="shared" si="84"/>
        <v>#DIV/0!</v>
      </c>
      <c r="K297" s="75"/>
      <c r="L297" s="75"/>
      <c r="M297" s="76"/>
      <c r="N297" s="16" t="e">
        <f t="shared" si="85"/>
        <v>#DIV/0!</v>
      </c>
      <c r="P297" s="92"/>
    </row>
    <row r="298" spans="1:16" s="74" customFormat="1" ht="15">
      <c r="A298" s="54" t="s">
        <v>123</v>
      </c>
      <c r="B298" s="13"/>
      <c r="C298" s="11"/>
      <c r="D298" s="11"/>
      <c r="E298" s="12"/>
      <c r="F298" s="12"/>
      <c r="G298" s="12"/>
      <c r="H298" s="12"/>
      <c r="I298" s="9" t="e">
        <f t="shared" si="96"/>
        <v>#DIV/0!</v>
      </c>
      <c r="J298" s="9" t="e">
        <f t="shared" si="84"/>
        <v>#DIV/0!</v>
      </c>
      <c r="K298" s="75"/>
      <c r="L298" s="75"/>
      <c r="M298" s="76"/>
      <c r="N298" s="16" t="e">
        <f t="shared" si="85"/>
        <v>#DIV/0!</v>
      </c>
      <c r="P298" s="92"/>
    </row>
    <row r="299" spans="1:16" s="74" customFormat="1" ht="15">
      <c r="A299" s="5" t="s">
        <v>124</v>
      </c>
      <c r="B299" s="52"/>
      <c r="C299" s="6"/>
      <c r="D299" s="6"/>
      <c r="E299" s="6"/>
      <c r="F299" s="15"/>
      <c r="G299" s="15"/>
      <c r="H299" s="15"/>
      <c r="I299" s="7" t="e">
        <f t="shared" si="96"/>
        <v>#DIV/0!</v>
      </c>
      <c r="J299" s="7" t="e">
        <f t="shared" si="84"/>
        <v>#DIV/0!</v>
      </c>
      <c r="K299" s="130"/>
      <c r="L299" s="130"/>
      <c r="M299" s="131"/>
      <c r="N299" s="8" t="e">
        <f t="shared" si="85"/>
        <v>#DIV/0!</v>
      </c>
      <c r="P299" s="92"/>
    </row>
    <row r="300" spans="1:16" s="30" customFormat="1" ht="15">
      <c r="A300" s="5" t="s">
        <v>125</v>
      </c>
      <c r="B300" s="6">
        <f>-B290</f>
        <v>-91.600000000000364</v>
      </c>
      <c r="C300" s="6"/>
      <c r="D300" s="6">
        <f t="shared" ref="D300:H300" si="99">-D290</f>
        <v>0</v>
      </c>
      <c r="E300" s="6">
        <f t="shared" si="99"/>
        <v>719.40000000000146</v>
      </c>
      <c r="F300" s="6">
        <f t="shared" si="99"/>
        <v>-1939.1</v>
      </c>
      <c r="G300" s="6">
        <f t="shared" si="99"/>
        <v>0</v>
      </c>
      <c r="H300" s="6">
        <f t="shared" si="99"/>
        <v>-762.39999999999873</v>
      </c>
      <c r="I300" s="167">
        <f t="shared" si="96"/>
        <v>-2.6954406449819239</v>
      </c>
      <c r="J300" s="167">
        <f t="shared" si="84"/>
        <v>8.3231441048034469</v>
      </c>
      <c r="K300" s="130">
        <v>0</v>
      </c>
      <c r="L300" s="130">
        <v>0</v>
      </c>
      <c r="M300" s="131">
        <v>0</v>
      </c>
      <c r="N300" s="168">
        <f t="shared" si="85"/>
        <v>0</v>
      </c>
      <c r="P300" s="66"/>
    </row>
    <row r="301" spans="1:16" s="74" customFormat="1">
      <c r="A301" s="169" t="s">
        <v>126</v>
      </c>
      <c r="B301" s="55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1"/>
      <c r="P301" s="92"/>
    </row>
    <row r="302" spans="1:16" s="74" customFormat="1" ht="15">
      <c r="A302" s="64" t="s">
        <v>90</v>
      </c>
      <c r="B302" s="106">
        <f t="shared" ref="B302:H302" si="100">B46+B60+B212+B218+B224+B241+B247</f>
        <v>1542.4</v>
      </c>
      <c r="C302" s="106">
        <f t="shared" si="100"/>
        <v>0</v>
      </c>
      <c r="D302" s="106">
        <f t="shared" si="100"/>
        <v>1573.1</v>
      </c>
      <c r="E302" s="106">
        <f t="shared" si="100"/>
        <v>1689.7</v>
      </c>
      <c r="F302" s="106">
        <f t="shared" si="100"/>
        <v>1297.1000000000001</v>
      </c>
      <c r="G302" s="106">
        <f t="shared" si="100"/>
        <v>0</v>
      </c>
      <c r="H302" s="106">
        <f t="shared" si="100"/>
        <v>1602.1000000000001</v>
      </c>
      <c r="I302" s="82">
        <f>F302/E302</f>
        <v>0.76765106231875491</v>
      </c>
      <c r="J302" s="82">
        <f t="shared" si="84"/>
        <v>1.0387059128630705</v>
      </c>
      <c r="K302" s="106">
        <f>K46+K60+K212+K218+K224+K241+K247</f>
        <v>2077</v>
      </c>
      <c r="L302" s="106">
        <f>L46+L60+L212+L218+L224+L241+L247</f>
        <v>1043.7</v>
      </c>
      <c r="M302" s="106">
        <f>M46+M60+M212+M218+M224+M241+M247</f>
        <v>1033</v>
      </c>
      <c r="N302" s="84">
        <f t="shared" si="85"/>
        <v>1.2964234442294487</v>
      </c>
      <c r="P302" s="92"/>
    </row>
    <row r="303" spans="1:16" s="74" customFormat="1" ht="25.5">
      <c r="A303" s="65" t="s">
        <v>91</v>
      </c>
      <c r="B303" s="89">
        <f t="shared" ref="B303:H303" si="101">B59+B87+B213+B219+B225+B242+B248</f>
        <v>369.20000000000005</v>
      </c>
      <c r="C303" s="89">
        <f t="shared" si="101"/>
        <v>0</v>
      </c>
      <c r="D303" s="89">
        <f t="shared" si="101"/>
        <v>475.1</v>
      </c>
      <c r="E303" s="89">
        <f t="shared" si="101"/>
        <v>510</v>
      </c>
      <c r="F303" s="89">
        <f t="shared" si="101"/>
        <v>383.00000000000006</v>
      </c>
      <c r="G303" s="89">
        <f t="shared" si="101"/>
        <v>0</v>
      </c>
      <c r="H303" s="89">
        <f t="shared" si="101"/>
        <v>479.70000000000005</v>
      </c>
      <c r="I303" s="88">
        <f>F303/E303</f>
        <v>0.75098039215686285</v>
      </c>
      <c r="J303" s="88">
        <f t="shared" si="84"/>
        <v>1.2992957746478873</v>
      </c>
      <c r="K303" s="89">
        <f>K59+K87+K213+K219+K225+K242+K248</f>
        <v>627.29999999999995</v>
      </c>
      <c r="L303" s="89">
        <f>L59+L87+L213+L219+L225+L242+L248</f>
        <v>315.2</v>
      </c>
      <c r="M303" s="89">
        <f>M59+M87+M213+M219+M225+M242+M248</f>
        <v>309.5</v>
      </c>
      <c r="N303" s="90">
        <f t="shared" si="85"/>
        <v>1.3076923076923075</v>
      </c>
      <c r="P303" s="92"/>
    </row>
    <row r="304" spans="1:16" s="74" customFormat="1" ht="15">
      <c r="A304" s="63" t="s">
        <v>57</v>
      </c>
      <c r="B304" s="132">
        <f>B117+B128+B214+B220+B226+B243+B249</f>
        <v>0</v>
      </c>
      <c r="C304" s="132">
        <f>C117+C128+C214+C220+C226+C243+C249</f>
        <v>0</v>
      </c>
      <c r="D304" s="132">
        <f>D117+D128+D214+D220+D226+D243+D249+D139</f>
        <v>207.7</v>
      </c>
      <c r="E304" s="132">
        <f>E117+E128+E214+E220+E226+E243+E249+E139</f>
        <v>207.7</v>
      </c>
      <c r="F304" s="132">
        <f>F117+F128+F214+F220+F226+F243+F249+F139</f>
        <v>160.4</v>
      </c>
      <c r="G304" s="132">
        <f>G117+G128+G214+G220+G226+G243+G249+G139</f>
        <v>0</v>
      </c>
      <c r="H304" s="132">
        <f>H117+H128+H214+H220+H226+H243+H249+H139</f>
        <v>203.7</v>
      </c>
      <c r="I304" s="103">
        <f>F304/E304</f>
        <v>0.77226769378911897</v>
      </c>
      <c r="J304" s="103" t="e">
        <f t="shared" si="84"/>
        <v>#DIV/0!</v>
      </c>
      <c r="K304" s="132">
        <f>K117+K128+K214+K220+K226+K243+K249+K139</f>
        <v>226</v>
      </c>
      <c r="L304" s="132">
        <f>L117+L128+L214+L220+L226+L243+L249+L139</f>
        <v>0</v>
      </c>
      <c r="M304" s="132">
        <f>M117+M128+M214+M220+M226+M243+M249+M139</f>
        <v>0</v>
      </c>
      <c r="N304" s="104">
        <f t="shared" si="85"/>
        <v>1.1094747177221405</v>
      </c>
      <c r="P304" s="200"/>
    </row>
    <row r="305" spans="1:504" s="74" customFormat="1" ht="15">
      <c r="A305" s="133" t="s">
        <v>92</v>
      </c>
      <c r="B305" s="135">
        <f t="shared" ref="B305:H305" si="102">+B215+B221+B227+B244+B250+B278+B280</f>
        <v>0</v>
      </c>
      <c r="C305" s="135">
        <f t="shared" si="102"/>
        <v>0</v>
      </c>
      <c r="D305" s="135">
        <f t="shared" si="102"/>
        <v>31.6</v>
      </c>
      <c r="E305" s="135">
        <f t="shared" si="102"/>
        <v>31.6</v>
      </c>
      <c r="F305" s="135">
        <f t="shared" si="102"/>
        <v>26.5</v>
      </c>
      <c r="G305" s="135">
        <f t="shared" si="102"/>
        <v>0</v>
      </c>
      <c r="H305" s="135">
        <f t="shared" si="102"/>
        <v>26.5</v>
      </c>
      <c r="I305" s="134">
        <f>F305/E305</f>
        <v>0.83860759493670878</v>
      </c>
      <c r="J305" s="134" t="e">
        <f t="shared" si="84"/>
        <v>#DIV/0!</v>
      </c>
      <c r="K305" s="135">
        <f>+K215+K221+K227+K244+K250+K278+K280</f>
        <v>17</v>
      </c>
      <c r="L305" s="135">
        <f>+L215+L221+L227+L244+L250+L278+L280</f>
        <v>0</v>
      </c>
      <c r="M305" s="135">
        <f>+M215+M221+M227+M244+M250+M278+M280</f>
        <v>0</v>
      </c>
      <c r="N305" s="136">
        <f t="shared" si="85"/>
        <v>0.64150943396226412</v>
      </c>
      <c r="P305" s="92"/>
    </row>
    <row r="306" spans="1:504" s="74" customFormat="1" ht="38.25">
      <c r="A306" s="170" t="s">
        <v>65</v>
      </c>
      <c r="B306" s="114">
        <f t="shared" ref="B306:H306" si="103">B150+B144+B160</f>
        <v>0</v>
      </c>
      <c r="C306" s="114">
        <f t="shared" si="103"/>
        <v>0</v>
      </c>
      <c r="D306" s="114">
        <f t="shared" si="103"/>
        <v>0</v>
      </c>
      <c r="E306" s="114">
        <f t="shared" si="103"/>
        <v>0</v>
      </c>
      <c r="F306" s="114">
        <f t="shared" si="103"/>
        <v>0</v>
      </c>
      <c r="G306" s="114">
        <f t="shared" si="103"/>
        <v>0</v>
      </c>
      <c r="H306" s="114">
        <f t="shared" si="103"/>
        <v>0</v>
      </c>
      <c r="I306" s="115" t="e">
        <f t="shared" ref="I306:I308" si="104">F306/E306</f>
        <v>#DIV/0!</v>
      </c>
      <c r="J306" s="115" t="e">
        <f t="shared" si="84"/>
        <v>#DIV/0!</v>
      </c>
      <c r="K306" s="114">
        <f>K150+K144+K160</f>
        <v>0</v>
      </c>
      <c r="L306" s="114">
        <f>L150+L144+L160</f>
        <v>0</v>
      </c>
      <c r="M306" s="114">
        <f>M150+M144+M160</f>
        <v>0</v>
      </c>
      <c r="N306" s="116" t="e">
        <f t="shared" si="85"/>
        <v>#DIV/0!</v>
      </c>
      <c r="P306" s="201"/>
    </row>
    <row r="307" spans="1:504" s="74" customFormat="1" ht="15">
      <c r="A307" s="56" t="s">
        <v>127</v>
      </c>
      <c r="B307" s="292">
        <v>755.8</v>
      </c>
      <c r="C307" s="292"/>
      <c r="D307" s="292">
        <v>1898.9</v>
      </c>
      <c r="E307" s="293">
        <v>2018.1</v>
      </c>
      <c r="F307" s="293">
        <v>1522.1</v>
      </c>
      <c r="G307" s="293"/>
      <c r="H307" s="293"/>
      <c r="I307" s="9">
        <f t="shared" si="104"/>
        <v>0.75422427035330264</v>
      </c>
      <c r="J307" s="9">
        <f t="shared" si="84"/>
        <v>0</v>
      </c>
      <c r="K307" s="651">
        <v>2032.3</v>
      </c>
      <c r="L307" s="13"/>
      <c r="M307" s="14"/>
      <c r="N307" s="16" t="e">
        <f t="shared" si="85"/>
        <v>#DIV/0!</v>
      </c>
      <c r="P307" s="92"/>
    </row>
    <row r="308" spans="1:504" s="74" customFormat="1" ht="15">
      <c r="A308" s="56" t="s">
        <v>128</v>
      </c>
      <c r="B308" s="292">
        <v>757.2</v>
      </c>
      <c r="C308" s="292"/>
      <c r="D308" s="292">
        <v>1898.9</v>
      </c>
      <c r="E308" s="293">
        <v>2018.1</v>
      </c>
      <c r="F308" s="293">
        <v>686</v>
      </c>
      <c r="G308" s="293"/>
      <c r="H308" s="293"/>
      <c r="I308" s="9">
        <f t="shared" si="104"/>
        <v>0.33992369060006938</v>
      </c>
      <c r="J308" s="9">
        <f t="shared" si="84"/>
        <v>0</v>
      </c>
      <c r="K308" s="651">
        <v>2032.3</v>
      </c>
      <c r="L308" s="13"/>
      <c r="M308" s="14"/>
      <c r="N308" s="16" t="e">
        <f t="shared" si="85"/>
        <v>#DIV/0!</v>
      </c>
      <c r="P308" s="92"/>
    </row>
    <row r="309" spans="1:504" s="74" customFormat="1" ht="15">
      <c r="A309" s="56" t="s">
        <v>129</v>
      </c>
      <c r="B309" s="13"/>
      <c r="C309" s="13"/>
      <c r="D309" s="13"/>
      <c r="E309" s="14"/>
      <c r="F309" s="14"/>
      <c r="G309" s="14"/>
      <c r="H309" s="14"/>
      <c r="I309" s="9"/>
      <c r="J309" s="9"/>
      <c r="K309" s="13"/>
      <c r="L309" s="171">
        <f>L288/(L289-L37-L38-L39)</f>
        <v>2.5021061499578768E-2</v>
      </c>
      <c r="M309" s="171">
        <f>M288/(M289-M37-M38-M39)</f>
        <v>5.0041631973355538E-2</v>
      </c>
      <c r="N309" s="16"/>
      <c r="P309" s="92"/>
    </row>
    <row r="310" spans="1:504" s="74" customFormat="1" ht="15">
      <c r="A310" s="56" t="s">
        <v>130</v>
      </c>
      <c r="B310" s="57">
        <f>-B290/(B7-B18)</f>
        <v>-0.11168007802974926</v>
      </c>
      <c r="C310" s="57"/>
      <c r="D310" s="57">
        <f>-D290/(D7-D18)</f>
        <v>0</v>
      </c>
      <c r="E310" s="57">
        <f>-E290/(E7-E18)</f>
        <v>0.88053855569155626</v>
      </c>
      <c r="F310" s="57">
        <f>-F290/(F7-F18)</f>
        <v>-2.1707153251987013</v>
      </c>
      <c r="G310" s="57"/>
      <c r="H310" s="57">
        <f>-H290/(H7-H18)</f>
        <v>-0.74789091622522941</v>
      </c>
      <c r="I310" s="57"/>
      <c r="J310" s="57"/>
      <c r="K310" s="57">
        <f>-K290/(K7-K18)</f>
        <v>4.0130151844101878E-5</v>
      </c>
      <c r="L310" s="57">
        <f>-L290/(L7-L18)</f>
        <v>0</v>
      </c>
      <c r="M310" s="57">
        <f>-M290/(M7-M18)</f>
        <v>0</v>
      </c>
      <c r="N310" s="16"/>
      <c r="P310" s="92"/>
    </row>
    <row r="311" spans="1:504" ht="38.25">
      <c r="A311" s="172" t="s">
        <v>131</v>
      </c>
      <c r="B311" s="173">
        <f>(B7)*10%+B28</f>
        <v>173.59000000000003</v>
      </c>
      <c r="C311" s="173">
        <f>(C7)*10%+C313</f>
        <v>0</v>
      </c>
      <c r="D311" s="173">
        <f>(D7)*10%+D313</f>
        <v>125.80000000000001</v>
      </c>
      <c r="E311" s="173">
        <f>(E7)*10%+E313</f>
        <v>287.23</v>
      </c>
      <c r="F311" s="173">
        <f>(F7)*10%+F313</f>
        <v>2914.2000000000003</v>
      </c>
      <c r="G311" s="173"/>
      <c r="H311" s="173">
        <f>(H7)*10%+H313</f>
        <v>269.41000000000003</v>
      </c>
      <c r="I311" s="174"/>
      <c r="J311" s="174"/>
      <c r="K311" s="173">
        <f>(K7)*10%+K313</f>
        <v>179.70000000000002</v>
      </c>
      <c r="L311" s="173">
        <f>(L7)*10%+L313</f>
        <v>99.100000000000009</v>
      </c>
      <c r="M311" s="175">
        <f>(M7)*10%+M313</f>
        <v>100.5</v>
      </c>
      <c r="N311" s="84"/>
      <c r="P311" s="92"/>
      <c r="SJ311" s="4"/>
    </row>
    <row r="312" spans="1:504" ht="38.25">
      <c r="A312" s="172" t="s">
        <v>132</v>
      </c>
      <c r="B312" s="173">
        <f>(B7)*5%+B28</f>
        <v>86.795000000000016</v>
      </c>
      <c r="C312" s="173">
        <f>(C7)*5%+C313</f>
        <v>0</v>
      </c>
      <c r="D312" s="173">
        <f>(D7)*5%+D313</f>
        <v>62.900000000000006</v>
      </c>
      <c r="E312" s="173">
        <f>(E7)*5%+E313</f>
        <v>143.61500000000001</v>
      </c>
      <c r="F312" s="173">
        <f>(F7)*5%+F313</f>
        <v>2786.3</v>
      </c>
      <c r="G312" s="173"/>
      <c r="H312" s="173">
        <f>(H7)*5%+H313</f>
        <v>134.70500000000001</v>
      </c>
      <c r="I312" s="174"/>
      <c r="J312" s="174"/>
      <c r="K312" s="173">
        <f>(K7)*5%+K313</f>
        <v>89.850000000000009</v>
      </c>
      <c r="L312" s="173">
        <f>(L7)*5%+L313</f>
        <v>49.550000000000004</v>
      </c>
      <c r="M312" s="175">
        <f>(M7)*5%+M313</f>
        <v>50.25</v>
      </c>
      <c r="N312" s="84"/>
      <c r="P312" s="92"/>
      <c r="SJ312" s="4"/>
    </row>
    <row r="313" spans="1:504" ht="25.5">
      <c r="A313" s="56" t="s">
        <v>154</v>
      </c>
      <c r="B313" s="292">
        <v>719.4</v>
      </c>
      <c r="C313" s="292"/>
      <c r="D313" s="292"/>
      <c r="E313" s="292"/>
      <c r="F313" s="292">
        <v>2658.4</v>
      </c>
      <c r="G313" s="292"/>
      <c r="H313" s="13"/>
      <c r="I313" s="16"/>
      <c r="J313" s="16"/>
      <c r="K313" s="13"/>
      <c r="L313" s="57"/>
      <c r="M313" s="57"/>
      <c r="N313" s="16"/>
      <c r="P313" s="92"/>
      <c r="SJ313" s="4"/>
    </row>
    <row r="314" spans="1:504" ht="25.5">
      <c r="A314" s="60" t="s">
        <v>155</v>
      </c>
      <c r="B314" s="292"/>
      <c r="C314" s="292"/>
      <c r="D314" s="292"/>
      <c r="E314" s="292"/>
      <c r="F314" s="292">
        <v>836.4</v>
      </c>
      <c r="G314" s="292"/>
      <c r="H314" s="13"/>
      <c r="I314" s="16"/>
      <c r="J314" s="16"/>
      <c r="K314" s="13"/>
      <c r="L314" s="57"/>
      <c r="M314" s="57"/>
      <c r="N314" s="16"/>
      <c r="P314" s="92"/>
      <c r="SJ314" s="4"/>
    </row>
    <row r="315" spans="1:504" ht="25.5">
      <c r="A315" s="60" t="s">
        <v>156</v>
      </c>
      <c r="B315" s="292">
        <v>719.4</v>
      </c>
      <c r="C315" s="292"/>
      <c r="D315" s="292"/>
      <c r="E315" s="292"/>
      <c r="F315" s="292">
        <v>1822</v>
      </c>
      <c r="G315" s="292"/>
      <c r="H315" s="13"/>
      <c r="I315" s="16"/>
      <c r="J315" s="16"/>
      <c r="K315" s="13"/>
      <c r="L315" s="57"/>
      <c r="M315" s="57"/>
      <c r="N315" s="16"/>
      <c r="P315" s="92"/>
      <c r="SJ315" s="4"/>
    </row>
    <row r="316" spans="1:504" ht="15">
      <c r="A316" s="56" t="s">
        <v>133</v>
      </c>
      <c r="B316" s="13"/>
      <c r="C316" s="13"/>
      <c r="D316" s="13"/>
      <c r="E316" s="13"/>
      <c r="F316" s="13"/>
      <c r="G316" s="13"/>
      <c r="H316" s="13"/>
      <c r="I316" s="16"/>
      <c r="J316" s="16"/>
      <c r="K316" s="13"/>
      <c r="L316" s="57"/>
      <c r="M316" s="57"/>
      <c r="N316" s="16"/>
      <c r="P316" s="92"/>
      <c r="SJ316" s="4"/>
    </row>
    <row r="317" spans="1:504" ht="25.5">
      <c r="A317" s="56" t="s">
        <v>134</v>
      </c>
      <c r="B317" s="13"/>
      <c r="C317" s="13"/>
      <c r="D317" s="13"/>
      <c r="E317" s="13"/>
      <c r="F317" s="13"/>
      <c r="G317" s="13"/>
      <c r="H317" s="13"/>
      <c r="I317" s="16"/>
      <c r="J317" s="16"/>
      <c r="K317" s="13"/>
      <c r="L317" s="57"/>
      <c r="M317" s="57"/>
      <c r="N317" s="16"/>
      <c r="P317" s="92"/>
      <c r="SJ317" s="4"/>
    </row>
    <row r="318" spans="1:504" ht="15">
      <c r="A318" s="56" t="s">
        <v>157</v>
      </c>
      <c r="B318" s="13"/>
      <c r="C318" s="13"/>
      <c r="D318" s="13"/>
      <c r="E318" s="13"/>
      <c r="F318" s="13"/>
      <c r="G318" s="13"/>
      <c r="H318" s="13"/>
      <c r="I318" s="16"/>
      <c r="J318" s="16"/>
      <c r="K318" s="13"/>
      <c r="L318" s="57"/>
      <c r="M318" s="57"/>
      <c r="N318" s="16"/>
      <c r="P318" s="92"/>
      <c r="SJ318" s="4"/>
    </row>
    <row r="319" spans="1:504" ht="25.5">
      <c r="A319" s="56" t="s">
        <v>135</v>
      </c>
      <c r="B319" s="58">
        <f>B285/B289</f>
        <v>0</v>
      </c>
      <c r="C319" s="13"/>
      <c r="D319" s="58">
        <f>D285/D289</f>
        <v>2.271385090628265E-4</v>
      </c>
      <c r="E319" s="58">
        <f>E285/E289</f>
        <v>1.4584700649019174E-4</v>
      </c>
      <c r="F319" s="58">
        <f>F285/F289</f>
        <v>0</v>
      </c>
      <c r="G319" s="58"/>
      <c r="H319" s="13"/>
      <c r="I319" s="16"/>
      <c r="J319" s="16"/>
      <c r="K319" s="58">
        <f>K285/K289</f>
        <v>1.9201966281347208E-4</v>
      </c>
      <c r="L319" s="58">
        <f>L285/L289</f>
        <v>0</v>
      </c>
      <c r="M319" s="58">
        <f>M285/M289</f>
        <v>0</v>
      </c>
      <c r="N319" s="16"/>
      <c r="P319" s="92"/>
      <c r="SJ319" s="4"/>
    </row>
    <row r="320" spans="1:504" ht="25.5">
      <c r="A320" s="176" t="s">
        <v>164</v>
      </c>
      <c r="B320" s="13">
        <f>B60+B87+B73+B79+B125+B276+B141+B279+B281+B283+B162</f>
        <v>2131.5</v>
      </c>
      <c r="C320" s="651">
        <f t="shared" ref="C320:H320" si="105">C60+C87+C73+C79+C125+C276+C141+C279+C281+C283+C162</f>
        <v>0</v>
      </c>
      <c r="D320" s="651">
        <f t="shared" si="105"/>
        <v>2229.0999999999995</v>
      </c>
      <c r="E320" s="651">
        <f t="shared" si="105"/>
        <v>2528.5999999999995</v>
      </c>
      <c r="F320" s="651">
        <f t="shared" si="105"/>
        <v>1879.1000000000001</v>
      </c>
      <c r="G320" s="651">
        <f t="shared" si="105"/>
        <v>0</v>
      </c>
      <c r="H320" s="651">
        <f t="shared" si="105"/>
        <v>2403.5</v>
      </c>
      <c r="I320" s="36">
        <f t="shared" ref="I320:I321" si="106">F320/E320</f>
        <v>0.74313849561021927</v>
      </c>
      <c r="J320" s="36">
        <f t="shared" ref="J320:J321" si="107">H320/B320</f>
        <v>1.1276096645554774</v>
      </c>
      <c r="K320" s="13">
        <f>K60+K87+K73+K79+K125+K276+K141+K279+K281+K283+K162</f>
        <v>2954.4</v>
      </c>
      <c r="L320" s="651">
        <f t="shared" ref="L320:M320" si="108">L60+L87+L73+L79+L125+L276+L141+L279+L281+L283+L162</f>
        <v>1407</v>
      </c>
      <c r="M320" s="651">
        <f t="shared" si="108"/>
        <v>1458.7</v>
      </c>
      <c r="N320" s="16">
        <f t="shared" ref="N320:N321" si="109">K320/H320</f>
        <v>1.2292074058664448</v>
      </c>
      <c r="P320" s="92"/>
      <c r="SJ320" s="4"/>
    </row>
    <row r="321" spans="1:504" ht="25.5">
      <c r="A321" s="177" t="s">
        <v>158</v>
      </c>
      <c r="B321" s="178">
        <f>B56+B72+B99+B178+B191+B198+B200+B202+B216+B222+B228+B236+B245+B251+B256+B78+B124+B112</f>
        <v>138.20000000000002</v>
      </c>
      <c r="C321" s="178">
        <f t="shared" ref="C321" si="110">C56+C72+C99+C178+C191+C198+C200+C202+C216+C222+C228+C236+C245+C251+C256+C78+C124+C112</f>
        <v>0</v>
      </c>
      <c r="D321" s="178">
        <f>D56+D72+D99+D178+D191+D198+D200+D202+D216+D222+D228+D236+D245+D251+D256+D78+D124+D112</f>
        <v>163.10000000000002</v>
      </c>
      <c r="E321" s="178">
        <f>E56+E72+E99+E178+E191+E198+E200+E202+E216+E222+E228+E236+E245+E251+E256+E78+E124+E112</f>
        <v>164.00000000000003</v>
      </c>
      <c r="F321" s="178">
        <f t="shared" ref="F321:M321" si="111">F56+F72+F99+F178+F191+F198+F200+F202+F216+F222+F228+F236+F245+F251+F256+F78+F124+F112</f>
        <v>123.00000000000001</v>
      </c>
      <c r="G321" s="178">
        <f t="shared" si="111"/>
        <v>0</v>
      </c>
      <c r="H321" s="178">
        <f t="shared" si="111"/>
        <v>164.00000000000003</v>
      </c>
      <c r="I321" s="36">
        <f t="shared" si="106"/>
        <v>0.75</v>
      </c>
      <c r="J321" s="36">
        <f t="shared" si="107"/>
        <v>1.1866859623733721</v>
      </c>
      <c r="K321" s="1292">
        <f t="shared" si="111"/>
        <v>224.00000000000003</v>
      </c>
      <c r="L321" s="1292">
        <f t="shared" si="111"/>
        <v>249.70000000000002</v>
      </c>
      <c r="M321" s="178">
        <f t="shared" si="111"/>
        <v>317.8</v>
      </c>
      <c r="N321" s="16">
        <f t="shared" si="109"/>
        <v>1.3658536585365852</v>
      </c>
      <c r="P321" s="92"/>
      <c r="SJ321" s="4"/>
    </row>
    <row r="322" spans="1:504" ht="15.75">
      <c r="A322" s="179"/>
      <c r="B322" s="180"/>
      <c r="C322" s="180"/>
      <c r="D322" s="180"/>
      <c r="E322" s="180"/>
      <c r="F322" s="180"/>
      <c r="G322" s="180"/>
      <c r="H322" s="180"/>
      <c r="I322" s="180"/>
      <c r="J322" s="180"/>
      <c r="K322" s="180"/>
      <c r="L322" s="180"/>
      <c r="M322" s="180"/>
      <c r="N322" s="180"/>
      <c r="O322" s="180">
        <f t="shared" ref="O322" si="112">O37+O38</f>
        <v>0</v>
      </c>
      <c r="SJ322" s="4"/>
    </row>
    <row r="323" spans="1:504">
      <c r="A323" s="179"/>
      <c r="B323" s="181"/>
      <c r="C323" s="182"/>
      <c r="D323" s="182"/>
      <c r="E323" s="182"/>
      <c r="F323" s="182"/>
      <c r="H323" s="182"/>
      <c r="I323" s="182"/>
      <c r="J323" s="183"/>
      <c r="K323" s="184"/>
      <c r="L323" s="185"/>
      <c r="M323" s="185"/>
      <c r="N323" s="186"/>
      <c r="SJ323" s="4"/>
    </row>
    <row r="324" spans="1:504" ht="15.75">
      <c r="A324" s="179"/>
      <c r="B324" s="180"/>
      <c r="C324" s="180"/>
      <c r="D324" s="180"/>
      <c r="E324" s="180"/>
      <c r="F324" s="180"/>
      <c r="G324" s="180"/>
      <c r="H324" s="180"/>
      <c r="I324" s="180"/>
      <c r="J324" s="180"/>
      <c r="K324" s="180"/>
      <c r="L324" s="180"/>
      <c r="M324" s="180"/>
      <c r="N324" s="186"/>
    </row>
    <row r="325" spans="1:504">
      <c r="A325" s="179"/>
      <c r="B325" s="181"/>
      <c r="C325" s="182"/>
      <c r="D325" s="182"/>
      <c r="E325" s="182"/>
      <c r="F325" s="182"/>
      <c r="G325" s="183"/>
      <c r="H325" s="182"/>
      <c r="I325" s="182"/>
      <c r="J325" s="183"/>
      <c r="K325" s="184"/>
      <c r="L325" s="185"/>
      <c r="M325" s="185"/>
      <c r="N325" s="186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  <c r="DB325" s="4"/>
      <c r="DC325" s="4"/>
      <c r="DD325" s="4"/>
      <c r="DE325" s="4"/>
      <c r="DF325" s="4"/>
      <c r="DG325" s="4"/>
      <c r="DH325" s="4"/>
      <c r="DI325" s="4"/>
      <c r="DJ325" s="4"/>
      <c r="DK325" s="4"/>
      <c r="DL325" s="4"/>
      <c r="DM325" s="4"/>
      <c r="DN325" s="4"/>
      <c r="DO325" s="4"/>
      <c r="DP325" s="4"/>
      <c r="DQ325" s="4"/>
      <c r="DR325" s="4"/>
      <c r="DS325" s="4"/>
      <c r="DT325" s="4"/>
      <c r="DU325" s="4"/>
      <c r="DV325" s="4"/>
      <c r="DW325" s="4"/>
      <c r="DX325" s="4"/>
      <c r="DY325" s="4"/>
      <c r="DZ325" s="4"/>
      <c r="EA325" s="4"/>
      <c r="EB325" s="4"/>
      <c r="EC325" s="4"/>
      <c r="ED325" s="4"/>
      <c r="EE325" s="4"/>
      <c r="EF325" s="4"/>
      <c r="EG325" s="4"/>
      <c r="EH325" s="4"/>
      <c r="EI325" s="4"/>
      <c r="EJ325" s="4"/>
      <c r="EK325" s="4"/>
      <c r="EL325" s="4"/>
      <c r="EM325" s="4"/>
      <c r="EN325" s="4"/>
      <c r="EO325" s="4"/>
      <c r="EP325" s="4"/>
      <c r="EQ325" s="4"/>
      <c r="ER325" s="4"/>
      <c r="ES325" s="4"/>
      <c r="ET325" s="4"/>
      <c r="EU325" s="4"/>
      <c r="EV325" s="4"/>
      <c r="EW325" s="4"/>
      <c r="EX325" s="4"/>
      <c r="EY325" s="4"/>
      <c r="EZ325" s="4"/>
      <c r="FA325" s="4"/>
      <c r="FB325" s="4"/>
      <c r="FC325" s="4"/>
      <c r="FD325" s="4"/>
      <c r="FE325" s="4"/>
      <c r="FF325" s="4"/>
      <c r="FG325" s="4"/>
      <c r="FH325" s="4"/>
      <c r="FI325" s="4"/>
      <c r="FJ325" s="4"/>
      <c r="FK325" s="4"/>
      <c r="FL325" s="4"/>
      <c r="FM325" s="4"/>
      <c r="FN325" s="4"/>
      <c r="FO325" s="4"/>
      <c r="FP325" s="4"/>
      <c r="FQ325" s="4"/>
      <c r="FR325" s="4"/>
      <c r="FS325" s="4"/>
      <c r="FT325" s="4"/>
      <c r="FU325" s="4"/>
      <c r="FV325" s="4"/>
      <c r="FW325" s="4"/>
      <c r="FX325" s="4"/>
      <c r="FY325" s="4"/>
      <c r="FZ325" s="4"/>
      <c r="GA325" s="4"/>
      <c r="GB325" s="4"/>
      <c r="GC325" s="4"/>
      <c r="GD325" s="4"/>
      <c r="GE325" s="4"/>
      <c r="GF325" s="4"/>
      <c r="GG325" s="4"/>
      <c r="GH325" s="4"/>
      <c r="GI325" s="4"/>
      <c r="GJ325" s="4"/>
      <c r="GK325" s="4"/>
      <c r="GL325" s="4"/>
      <c r="GM325" s="4"/>
      <c r="GN325" s="4"/>
      <c r="GO325" s="4"/>
      <c r="GP325" s="4"/>
      <c r="GQ325" s="4"/>
      <c r="GR325" s="4"/>
      <c r="GS325" s="4"/>
      <c r="GT325" s="4"/>
      <c r="GU325" s="4"/>
      <c r="GV325" s="4"/>
      <c r="GW325" s="4"/>
      <c r="GX325" s="4"/>
      <c r="GY325" s="4"/>
      <c r="GZ325" s="4"/>
      <c r="HA325" s="4"/>
      <c r="HB325" s="4"/>
      <c r="HC325" s="4"/>
      <c r="HD325" s="4"/>
      <c r="HE325" s="4"/>
      <c r="HF325" s="4"/>
      <c r="HG325" s="4"/>
      <c r="HH325" s="4"/>
      <c r="HI325" s="4"/>
      <c r="HJ325" s="4"/>
      <c r="HK325" s="4"/>
      <c r="HL325" s="4"/>
      <c r="HM325" s="4"/>
      <c r="HN325" s="4"/>
      <c r="HO325" s="4"/>
      <c r="HP325" s="4"/>
      <c r="HQ325" s="4"/>
      <c r="HR325" s="4"/>
      <c r="HS325" s="4"/>
      <c r="HT325" s="4"/>
      <c r="HU325" s="4"/>
      <c r="HV325" s="4"/>
      <c r="HW325" s="4"/>
      <c r="HX325" s="4"/>
      <c r="HY325" s="4"/>
      <c r="HZ325" s="4"/>
      <c r="IA325" s="4"/>
      <c r="IB325" s="4"/>
      <c r="IC325" s="4"/>
      <c r="ID325" s="4"/>
      <c r="IE325" s="4"/>
      <c r="IF325" s="4"/>
      <c r="IG325" s="4"/>
      <c r="IH325" s="4"/>
      <c r="II325" s="4"/>
      <c r="IJ325" s="4"/>
      <c r="IK325" s="4"/>
      <c r="IL325" s="4"/>
      <c r="IM325" s="4"/>
      <c r="IN325" s="4"/>
      <c r="IO325" s="4"/>
      <c r="IP325" s="4"/>
      <c r="IQ325" s="4"/>
      <c r="IR325" s="4"/>
      <c r="IS325" s="4"/>
      <c r="IT325" s="4"/>
      <c r="IU325" s="4"/>
      <c r="IV325" s="4"/>
      <c r="IW325" s="4"/>
      <c r="IX325" s="4"/>
      <c r="IY325" s="4"/>
      <c r="IZ325" s="4"/>
      <c r="JA325" s="4"/>
      <c r="JB325" s="4"/>
      <c r="JC325" s="4"/>
      <c r="JD325" s="4"/>
      <c r="JE325" s="4"/>
      <c r="JF325" s="4"/>
      <c r="JG325" s="4"/>
      <c r="JH325" s="4"/>
      <c r="JI325" s="4"/>
      <c r="JJ325" s="4"/>
      <c r="JK325" s="4"/>
      <c r="JL325" s="4"/>
      <c r="JM325" s="4"/>
      <c r="JN325" s="4"/>
      <c r="JO325" s="4"/>
      <c r="JP325" s="4"/>
      <c r="JQ325" s="4"/>
      <c r="JR325" s="4"/>
      <c r="JS325" s="4"/>
      <c r="JT325" s="4"/>
      <c r="JU325" s="4"/>
      <c r="JV325" s="4"/>
      <c r="JW325" s="4"/>
      <c r="JX325" s="4"/>
      <c r="JY325" s="4"/>
      <c r="JZ325" s="4"/>
      <c r="KA325" s="4"/>
      <c r="KB325" s="4"/>
      <c r="KC325" s="4"/>
      <c r="KD325" s="4"/>
      <c r="KE325" s="4"/>
      <c r="KF325" s="4"/>
      <c r="KG325" s="4"/>
      <c r="KH325" s="4"/>
      <c r="KI325" s="4"/>
      <c r="KJ325" s="4"/>
      <c r="KK325" s="4"/>
      <c r="KL325" s="4"/>
      <c r="KM325" s="4"/>
      <c r="KN325" s="4"/>
      <c r="KO325" s="4"/>
      <c r="KP325" s="4"/>
      <c r="KQ325" s="4"/>
      <c r="KR325" s="4"/>
      <c r="KS325" s="4"/>
      <c r="KT325" s="4"/>
      <c r="KU325" s="4"/>
      <c r="KV325" s="4"/>
      <c r="KW325" s="4"/>
      <c r="KX325" s="4"/>
      <c r="KY325" s="4"/>
      <c r="KZ325" s="4"/>
      <c r="LA325" s="4"/>
      <c r="LB325" s="4"/>
      <c r="LC325" s="4"/>
      <c r="LD325" s="4"/>
      <c r="LE325" s="4"/>
      <c r="LF325" s="4"/>
      <c r="LG325" s="4"/>
      <c r="LH325" s="4"/>
      <c r="LI325" s="4"/>
      <c r="LJ325" s="4"/>
      <c r="LK325" s="4"/>
      <c r="LL325" s="4"/>
      <c r="LM325" s="4"/>
      <c r="LN325" s="4"/>
      <c r="LO325" s="4"/>
      <c r="LP325" s="4"/>
      <c r="LQ325" s="4"/>
      <c r="LR325" s="4"/>
      <c r="LS325" s="4"/>
      <c r="LT325" s="4"/>
      <c r="LU325" s="4"/>
      <c r="LV325" s="4"/>
      <c r="LW325" s="4"/>
      <c r="LX325" s="4"/>
      <c r="LY325" s="4"/>
      <c r="LZ325" s="4"/>
      <c r="MA325" s="4"/>
      <c r="MB325" s="4"/>
      <c r="MC325" s="4"/>
      <c r="MD325" s="4"/>
      <c r="ME325" s="4"/>
      <c r="MF325" s="4"/>
      <c r="MG325" s="4"/>
      <c r="MH325" s="4"/>
      <c r="MI325" s="4"/>
      <c r="MJ325" s="4"/>
      <c r="MK325" s="4"/>
      <c r="ML325" s="4"/>
      <c r="MM325" s="4"/>
      <c r="MN325" s="4"/>
      <c r="MO325" s="4"/>
      <c r="MP325" s="4"/>
      <c r="MQ325" s="4"/>
      <c r="MR325" s="4"/>
      <c r="MS325" s="4"/>
      <c r="MT325" s="4"/>
      <c r="MU325" s="4"/>
      <c r="MV325" s="4"/>
      <c r="MW325" s="4"/>
      <c r="MX325" s="4"/>
      <c r="MY325" s="4"/>
      <c r="MZ325" s="4"/>
      <c r="NA325" s="4"/>
      <c r="NB325" s="4"/>
      <c r="NC325" s="4"/>
      <c r="ND325" s="4"/>
      <c r="NE325" s="4"/>
      <c r="NF325" s="4"/>
      <c r="NG325" s="4"/>
      <c r="NH325" s="4"/>
      <c r="NI325" s="4"/>
      <c r="NJ325" s="4"/>
      <c r="NK325" s="4"/>
      <c r="NL325" s="4"/>
      <c r="NM325" s="4"/>
      <c r="NN325" s="4"/>
      <c r="NO325" s="4"/>
      <c r="NP325" s="4"/>
      <c r="NQ325" s="4"/>
      <c r="NR325" s="4"/>
      <c r="NS325" s="4"/>
      <c r="NT325" s="4"/>
      <c r="NU325" s="4"/>
      <c r="NV325" s="4"/>
      <c r="NW325" s="4"/>
      <c r="NX325" s="4"/>
      <c r="NY325" s="4"/>
      <c r="NZ325" s="4"/>
      <c r="OA325" s="4"/>
      <c r="OB325" s="4"/>
      <c r="OC325" s="4"/>
      <c r="OD325" s="4"/>
      <c r="OE325" s="4"/>
      <c r="OF325" s="4"/>
      <c r="OG325" s="4"/>
      <c r="OH325" s="4"/>
      <c r="OI325" s="4"/>
      <c r="OJ325" s="4"/>
      <c r="OK325" s="4"/>
      <c r="OL325" s="4"/>
      <c r="OM325" s="4"/>
      <c r="ON325" s="4"/>
      <c r="OO325" s="4"/>
      <c r="OP325" s="4"/>
      <c r="OQ325" s="4"/>
      <c r="OR325" s="4"/>
      <c r="OS325" s="4"/>
      <c r="OT325" s="4"/>
      <c r="OU325" s="4"/>
      <c r="OV325" s="4"/>
      <c r="OW325" s="4"/>
      <c r="OX325" s="4"/>
      <c r="OY325" s="4"/>
      <c r="OZ325" s="4"/>
      <c r="PA325" s="4"/>
      <c r="PB325" s="4"/>
      <c r="PC325" s="4"/>
      <c r="PD325" s="4"/>
      <c r="PE325" s="4"/>
      <c r="PF325" s="4"/>
      <c r="PG325" s="4"/>
      <c r="PH325" s="4"/>
      <c r="PI325" s="4"/>
      <c r="PJ325" s="4"/>
      <c r="PK325" s="4"/>
      <c r="PL325" s="4"/>
      <c r="PM325" s="4"/>
      <c r="PN325" s="4"/>
      <c r="PO325" s="4"/>
      <c r="PP325" s="4"/>
      <c r="PQ325" s="4"/>
      <c r="PR325" s="4"/>
      <c r="PS325" s="4"/>
      <c r="PT325" s="4"/>
      <c r="PU325" s="4"/>
      <c r="PV325" s="4"/>
      <c r="PW325" s="4"/>
      <c r="PX325" s="4"/>
      <c r="PY325" s="4"/>
      <c r="PZ325" s="4"/>
      <c r="QA325" s="4"/>
      <c r="QB325" s="4"/>
      <c r="QC325" s="4"/>
      <c r="QD325" s="4"/>
      <c r="QE325" s="4"/>
      <c r="QF325" s="4"/>
      <c r="QG325" s="4"/>
      <c r="QH325" s="4"/>
      <c r="QI325" s="4"/>
      <c r="QJ325" s="4"/>
      <c r="QK325" s="4"/>
      <c r="QL325" s="4"/>
      <c r="QM325" s="4"/>
      <c r="QN325" s="4"/>
      <c r="QO325" s="4"/>
      <c r="QP325" s="4"/>
      <c r="QQ325" s="4"/>
      <c r="QR325" s="4"/>
      <c r="QS325" s="4"/>
      <c r="QT325" s="4"/>
      <c r="QU325" s="4"/>
      <c r="QV325" s="4"/>
      <c r="QW325" s="4"/>
      <c r="QX325" s="4"/>
      <c r="QY325" s="4"/>
      <c r="QZ325" s="4"/>
      <c r="RA325" s="4"/>
      <c r="RB325" s="4"/>
      <c r="RC325" s="4"/>
      <c r="RD325" s="4"/>
      <c r="RE325" s="4"/>
      <c r="RF325" s="4"/>
      <c r="RG325" s="4"/>
      <c r="RH325" s="4"/>
      <c r="RI325" s="4"/>
      <c r="RJ325" s="4"/>
      <c r="RK325" s="4"/>
      <c r="RL325" s="4"/>
      <c r="RM325" s="4"/>
      <c r="RN325" s="4"/>
      <c r="RO325" s="4"/>
      <c r="RP325" s="4"/>
      <c r="RQ325" s="4"/>
      <c r="RR325" s="4"/>
      <c r="RS325" s="4"/>
      <c r="RT325" s="4"/>
      <c r="RU325" s="4"/>
      <c r="RV325" s="4"/>
      <c r="RW325" s="4"/>
      <c r="RX325" s="4"/>
      <c r="RY325" s="4"/>
      <c r="RZ325" s="4"/>
      <c r="SA325" s="4"/>
      <c r="SB325" s="4"/>
      <c r="SC325" s="4"/>
      <c r="SD325" s="4"/>
      <c r="SE325" s="4"/>
      <c r="SF325" s="4"/>
      <c r="SG325" s="4"/>
      <c r="SH325" s="4"/>
      <c r="SI325" s="4"/>
      <c r="SJ325" s="4"/>
    </row>
    <row r="326" spans="1:504">
      <c r="A326" s="179"/>
      <c r="B326" s="181"/>
      <c r="C326" s="182"/>
      <c r="D326" s="182"/>
      <c r="E326" s="182"/>
      <c r="F326" s="182"/>
      <c r="G326" s="183"/>
      <c r="H326" s="182"/>
      <c r="I326" s="182"/>
      <c r="J326" s="183"/>
      <c r="K326" s="187"/>
      <c r="L326" s="185"/>
      <c r="M326" s="185"/>
      <c r="N326" s="186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  <c r="DB326" s="4"/>
      <c r="DC326" s="4"/>
      <c r="DD326" s="4"/>
      <c r="DE326" s="4"/>
      <c r="DF326" s="4"/>
      <c r="DG326" s="4"/>
      <c r="DH326" s="4"/>
      <c r="DI326" s="4"/>
      <c r="DJ326" s="4"/>
      <c r="DK326" s="4"/>
      <c r="DL326" s="4"/>
      <c r="DM326" s="4"/>
      <c r="DN326" s="4"/>
      <c r="DO326" s="4"/>
      <c r="DP326" s="4"/>
      <c r="DQ326" s="4"/>
      <c r="DR326" s="4"/>
      <c r="DS326" s="4"/>
      <c r="DT326" s="4"/>
      <c r="DU326" s="4"/>
      <c r="DV326" s="4"/>
      <c r="DW326" s="4"/>
      <c r="DX326" s="4"/>
      <c r="DY326" s="4"/>
      <c r="DZ326" s="4"/>
      <c r="EA326" s="4"/>
      <c r="EB326" s="4"/>
      <c r="EC326" s="4"/>
      <c r="ED326" s="4"/>
      <c r="EE326" s="4"/>
      <c r="EF326" s="4"/>
      <c r="EG326" s="4"/>
      <c r="EH326" s="4"/>
      <c r="EI326" s="4"/>
      <c r="EJ326" s="4"/>
      <c r="EK326" s="4"/>
      <c r="EL326" s="4"/>
      <c r="EM326" s="4"/>
      <c r="EN326" s="4"/>
      <c r="EO326" s="4"/>
      <c r="EP326" s="4"/>
      <c r="EQ326" s="4"/>
      <c r="ER326" s="4"/>
      <c r="ES326" s="4"/>
      <c r="ET326" s="4"/>
      <c r="EU326" s="4"/>
      <c r="EV326" s="4"/>
      <c r="EW326" s="4"/>
      <c r="EX326" s="4"/>
      <c r="EY326" s="4"/>
      <c r="EZ326" s="4"/>
      <c r="FA326" s="4"/>
      <c r="FB326" s="4"/>
      <c r="FC326" s="4"/>
      <c r="FD326" s="4"/>
      <c r="FE326" s="4"/>
      <c r="FF326" s="4"/>
      <c r="FG326" s="4"/>
      <c r="FH326" s="4"/>
      <c r="FI326" s="4"/>
      <c r="FJ326" s="4"/>
      <c r="FK326" s="4"/>
      <c r="FL326" s="4"/>
      <c r="FM326" s="4"/>
      <c r="FN326" s="4"/>
      <c r="FO326" s="4"/>
      <c r="FP326" s="4"/>
      <c r="FQ326" s="4"/>
      <c r="FR326" s="4"/>
      <c r="FS326" s="4"/>
      <c r="FT326" s="4"/>
      <c r="FU326" s="4"/>
      <c r="FV326" s="4"/>
      <c r="FW326" s="4"/>
      <c r="FX326" s="4"/>
      <c r="FY326" s="4"/>
      <c r="FZ326" s="4"/>
      <c r="GA326" s="4"/>
      <c r="GB326" s="4"/>
      <c r="GC326" s="4"/>
      <c r="GD326" s="4"/>
      <c r="GE326" s="4"/>
      <c r="GF326" s="4"/>
      <c r="GG326" s="4"/>
      <c r="GH326" s="4"/>
      <c r="GI326" s="4"/>
      <c r="GJ326" s="4"/>
      <c r="GK326" s="4"/>
      <c r="GL326" s="4"/>
      <c r="GM326" s="4"/>
      <c r="GN326" s="4"/>
      <c r="GO326" s="4"/>
      <c r="GP326" s="4"/>
      <c r="GQ326" s="4"/>
      <c r="GR326" s="4"/>
      <c r="GS326" s="4"/>
      <c r="GT326" s="4"/>
      <c r="GU326" s="4"/>
      <c r="GV326" s="4"/>
      <c r="GW326" s="4"/>
      <c r="GX326" s="4"/>
      <c r="GY326" s="4"/>
      <c r="GZ326" s="4"/>
      <c r="HA326" s="4"/>
      <c r="HB326" s="4"/>
      <c r="HC326" s="4"/>
      <c r="HD326" s="4"/>
      <c r="HE326" s="4"/>
      <c r="HF326" s="4"/>
      <c r="HG326" s="4"/>
      <c r="HH326" s="4"/>
      <c r="HI326" s="4"/>
      <c r="HJ326" s="4"/>
      <c r="HK326" s="4"/>
      <c r="HL326" s="4"/>
      <c r="HM326" s="4"/>
      <c r="HN326" s="4"/>
      <c r="HO326" s="4"/>
      <c r="HP326" s="4"/>
      <c r="HQ326" s="4"/>
      <c r="HR326" s="4"/>
      <c r="HS326" s="4"/>
      <c r="HT326" s="4"/>
      <c r="HU326" s="4"/>
      <c r="HV326" s="4"/>
      <c r="HW326" s="4"/>
      <c r="HX326" s="4"/>
      <c r="HY326" s="4"/>
      <c r="HZ326" s="4"/>
      <c r="IA326" s="4"/>
      <c r="IB326" s="4"/>
      <c r="IC326" s="4"/>
      <c r="ID326" s="4"/>
      <c r="IE326" s="4"/>
      <c r="IF326" s="4"/>
      <c r="IG326" s="4"/>
      <c r="IH326" s="4"/>
      <c r="II326" s="4"/>
      <c r="IJ326" s="4"/>
      <c r="IK326" s="4"/>
      <c r="IL326" s="4"/>
      <c r="IM326" s="4"/>
      <c r="IN326" s="4"/>
      <c r="IO326" s="4"/>
      <c r="IP326" s="4"/>
      <c r="IQ326" s="4"/>
      <c r="IR326" s="4"/>
      <c r="IS326" s="4"/>
      <c r="IT326" s="4"/>
      <c r="IU326" s="4"/>
      <c r="IV326" s="4"/>
      <c r="IW326" s="4"/>
      <c r="IX326" s="4"/>
      <c r="IY326" s="4"/>
      <c r="IZ326" s="4"/>
      <c r="JA326" s="4"/>
      <c r="JB326" s="4"/>
      <c r="JC326" s="4"/>
      <c r="JD326" s="4"/>
      <c r="JE326" s="4"/>
      <c r="JF326" s="4"/>
      <c r="JG326" s="4"/>
      <c r="JH326" s="4"/>
      <c r="JI326" s="4"/>
      <c r="JJ326" s="4"/>
      <c r="JK326" s="4"/>
      <c r="JL326" s="4"/>
      <c r="JM326" s="4"/>
      <c r="JN326" s="4"/>
      <c r="JO326" s="4"/>
      <c r="JP326" s="4"/>
      <c r="JQ326" s="4"/>
      <c r="JR326" s="4"/>
      <c r="JS326" s="4"/>
      <c r="JT326" s="4"/>
      <c r="JU326" s="4"/>
      <c r="JV326" s="4"/>
      <c r="JW326" s="4"/>
      <c r="JX326" s="4"/>
      <c r="JY326" s="4"/>
      <c r="JZ326" s="4"/>
      <c r="KA326" s="4"/>
      <c r="KB326" s="4"/>
      <c r="KC326" s="4"/>
      <c r="KD326" s="4"/>
      <c r="KE326" s="4"/>
      <c r="KF326" s="4"/>
      <c r="KG326" s="4"/>
      <c r="KH326" s="4"/>
      <c r="KI326" s="4"/>
      <c r="KJ326" s="4"/>
      <c r="KK326" s="4"/>
      <c r="KL326" s="4"/>
      <c r="KM326" s="4"/>
      <c r="KN326" s="4"/>
      <c r="KO326" s="4"/>
      <c r="KP326" s="4"/>
      <c r="KQ326" s="4"/>
      <c r="KR326" s="4"/>
      <c r="KS326" s="4"/>
      <c r="KT326" s="4"/>
      <c r="KU326" s="4"/>
      <c r="KV326" s="4"/>
      <c r="KW326" s="4"/>
      <c r="KX326" s="4"/>
      <c r="KY326" s="4"/>
      <c r="KZ326" s="4"/>
      <c r="LA326" s="4"/>
      <c r="LB326" s="4"/>
      <c r="LC326" s="4"/>
      <c r="LD326" s="4"/>
      <c r="LE326" s="4"/>
      <c r="LF326" s="4"/>
      <c r="LG326" s="4"/>
      <c r="LH326" s="4"/>
      <c r="LI326" s="4"/>
      <c r="LJ326" s="4"/>
      <c r="LK326" s="4"/>
      <c r="LL326" s="4"/>
      <c r="LM326" s="4"/>
      <c r="LN326" s="4"/>
      <c r="LO326" s="4"/>
      <c r="LP326" s="4"/>
      <c r="LQ326" s="4"/>
      <c r="LR326" s="4"/>
      <c r="LS326" s="4"/>
      <c r="LT326" s="4"/>
      <c r="LU326" s="4"/>
      <c r="LV326" s="4"/>
      <c r="LW326" s="4"/>
      <c r="LX326" s="4"/>
      <c r="LY326" s="4"/>
      <c r="LZ326" s="4"/>
      <c r="MA326" s="4"/>
      <c r="MB326" s="4"/>
      <c r="MC326" s="4"/>
      <c r="MD326" s="4"/>
      <c r="ME326" s="4"/>
      <c r="MF326" s="4"/>
      <c r="MG326" s="4"/>
      <c r="MH326" s="4"/>
      <c r="MI326" s="4"/>
      <c r="MJ326" s="4"/>
      <c r="MK326" s="4"/>
      <c r="ML326" s="4"/>
      <c r="MM326" s="4"/>
      <c r="MN326" s="4"/>
      <c r="MO326" s="4"/>
      <c r="MP326" s="4"/>
      <c r="MQ326" s="4"/>
      <c r="MR326" s="4"/>
      <c r="MS326" s="4"/>
      <c r="MT326" s="4"/>
      <c r="MU326" s="4"/>
      <c r="MV326" s="4"/>
      <c r="MW326" s="4"/>
      <c r="MX326" s="4"/>
      <c r="MY326" s="4"/>
      <c r="MZ326" s="4"/>
      <c r="NA326" s="4"/>
      <c r="NB326" s="4"/>
      <c r="NC326" s="4"/>
      <c r="ND326" s="4"/>
      <c r="NE326" s="4"/>
      <c r="NF326" s="4"/>
      <c r="NG326" s="4"/>
      <c r="NH326" s="4"/>
      <c r="NI326" s="4"/>
      <c r="NJ326" s="4"/>
      <c r="NK326" s="4"/>
      <c r="NL326" s="4"/>
      <c r="NM326" s="4"/>
      <c r="NN326" s="4"/>
      <c r="NO326" s="4"/>
      <c r="NP326" s="4"/>
      <c r="NQ326" s="4"/>
      <c r="NR326" s="4"/>
      <c r="NS326" s="4"/>
      <c r="NT326" s="4"/>
      <c r="NU326" s="4"/>
      <c r="NV326" s="4"/>
      <c r="NW326" s="4"/>
      <c r="NX326" s="4"/>
      <c r="NY326" s="4"/>
      <c r="NZ326" s="4"/>
      <c r="OA326" s="4"/>
      <c r="OB326" s="4"/>
      <c r="OC326" s="4"/>
      <c r="OD326" s="4"/>
      <c r="OE326" s="4"/>
      <c r="OF326" s="4"/>
      <c r="OG326" s="4"/>
      <c r="OH326" s="4"/>
      <c r="OI326" s="4"/>
      <c r="OJ326" s="4"/>
      <c r="OK326" s="4"/>
      <c r="OL326" s="4"/>
      <c r="OM326" s="4"/>
      <c r="ON326" s="4"/>
      <c r="OO326" s="4"/>
      <c r="OP326" s="4"/>
      <c r="OQ326" s="4"/>
      <c r="OR326" s="4"/>
      <c r="OS326" s="4"/>
      <c r="OT326" s="4"/>
      <c r="OU326" s="4"/>
      <c r="OV326" s="4"/>
      <c r="OW326" s="4"/>
      <c r="OX326" s="4"/>
      <c r="OY326" s="4"/>
      <c r="OZ326" s="4"/>
      <c r="PA326" s="4"/>
      <c r="PB326" s="4"/>
      <c r="PC326" s="4"/>
      <c r="PD326" s="4"/>
      <c r="PE326" s="4"/>
      <c r="PF326" s="4"/>
      <c r="PG326" s="4"/>
      <c r="PH326" s="4"/>
      <c r="PI326" s="4"/>
      <c r="PJ326" s="4"/>
      <c r="PK326" s="4"/>
      <c r="PL326" s="4"/>
      <c r="PM326" s="4"/>
      <c r="PN326" s="4"/>
      <c r="PO326" s="4"/>
      <c r="PP326" s="4"/>
      <c r="PQ326" s="4"/>
      <c r="PR326" s="4"/>
      <c r="PS326" s="4"/>
      <c r="PT326" s="4"/>
      <c r="PU326" s="4"/>
      <c r="PV326" s="4"/>
      <c r="PW326" s="4"/>
      <c r="PX326" s="4"/>
      <c r="PY326" s="4"/>
      <c r="PZ326" s="4"/>
      <c r="QA326" s="4"/>
      <c r="QB326" s="4"/>
      <c r="QC326" s="4"/>
      <c r="QD326" s="4"/>
      <c r="QE326" s="4"/>
      <c r="QF326" s="4"/>
      <c r="QG326" s="4"/>
      <c r="QH326" s="4"/>
      <c r="QI326" s="4"/>
      <c r="QJ326" s="4"/>
      <c r="QK326" s="4"/>
      <c r="QL326" s="4"/>
      <c r="QM326" s="4"/>
      <c r="QN326" s="4"/>
      <c r="QO326" s="4"/>
      <c r="QP326" s="4"/>
      <c r="QQ326" s="4"/>
      <c r="QR326" s="4"/>
      <c r="QS326" s="4"/>
      <c r="QT326" s="4"/>
      <c r="QU326" s="4"/>
      <c r="QV326" s="4"/>
      <c r="QW326" s="4"/>
      <c r="QX326" s="4"/>
      <c r="QY326" s="4"/>
      <c r="QZ326" s="4"/>
      <c r="RA326" s="4"/>
      <c r="RB326" s="4"/>
      <c r="RC326" s="4"/>
      <c r="RD326" s="4"/>
      <c r="RE326" s="4"/>
      <c r="RF326" s="4"/>
      <c r="RG326" s="4"/>
      <c r="RH326" s="4"/>
      <c r="RI326" s="4"/>
      <c r="RJ326" s="4"/>
      <c r="RK326" s="4"/>
      <c r="RL326" s="4"/>
      <c r="RM326" s="4"/>
      <c r="RN326" s="4"/>
      <c r="RO326" s="4"/>
      <c r="RP326" s="4"/>
      <c r="RQ326" s="4"/>
      <c r="RR326" s="4"/>
      <c r="RS326" s="4"/>
      <c r="RT326" s="4"/>
      <c r="RU326" s="4"/>
      <c r="RV326" s="4"/>
      <c r="RW326" s="4"/>
      <c r="RX326" s="4"/>
      <c r="RY326" s="4"/>
      <c r="RZ326" s="4"/>
      <c r="SA326" s="4"/>
      <c r="SB326" s="4"/>
      <c r="SC326" s="4"/>
      <c r="SD326" s="4"/>
      <c r="SE326" s="4"/>
      <c r="SF326" s="4"/>
      <c r="SG326" s="4"/>
      <c r="SH326" s="4"/>
      <c r="SI326" s="4"/>
      <c r="SJ326" s="4"/>
    </row>
    <row r="327" spans="1:504">
      <c r="A327" s="179"/>
      <c r="B327" s="181"/>
      <c r="C327" s="182"/>
      <c r="D327" s="182"/>
      <c r="E327" s="182"/>
      <c r="F327" s="182"/>
      <c r="G327" s="183"/>
      <c r="H327" s="182"/>
      <c r="I327" s="182"/>
      <c r="J327" s="183"/>
      <c r="K327" s="187"/>
      <c r="L327" s="185"/>
      <c r="M327" s="185"/>
      <c r="N327" s="186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A327" s="4"/>
      <c r="DB327" s="4"/>
      <c r="DC327" s="4"/>
      <c r="DD327" s="4"/>
      <c r="DE327" s="4"/>
      <c r="DF327" s="4"/>
      <c r="DG327" s="4"/>
      <c r="DH327" s="4"/>
      <c r="DI327" s="4"/>
      <c r="DJ327" s="4"/>
      <c r="DK327" s="4"/>
      <c r="DL327" s="4"/>
      <c r="DM327" s="4"/>
      <c r="DN327" s="4"/>
      <c r="DO327" s="4"/>
      <c r="DP327" s="4"/>
      <c r="DQ327" s="4"/>
      <c r="DR327" s="4"/>
      <c r="DS327" s="4"/>
      <c r="DT327" s="4"/>
      <c r="DU327" s="4"/>
      <c r="DV327" s="4"/>
      <c r="DW327" s="4"/>
      <c r="DX327" s="4"/>
      <c r="DY327" s="4"/>
      <c r="DZ327" s="4"/>
      <c r="EA327" s="4"/>
      <c r="EB327" s="4"/>
      <c r="EC327" s="4"/>
      <c r="ED327" s="4"/>
      <c r="EE327" s="4"/>
      <c r="EF327" s="4"/>
      <c r="EG327" s="4"/>
      <c r="EH327" s="4"/>
      <c r="EI327" s="4"/>
      <c r="EJ327" s="4"/>
      <c r="EK327" s="4"/>
      <c r="EL327" s="4"/>
      <c r="EM327" s="4"/>
      <c r="EN327" s="4"/>
      <c r="EO327" s="4"/>
      <c r="EP327" s="4"/>
      <c r="EQ327" s="4"/>
      <c r="ER327" s="4"/>
      <c r="ES327" s="4"/>
      <c r="ET327" s="4"/>
      <c r="EU327" s="4"/>
      <c r="EV327" s="4"/>
      <c r="EW327" s="4"/>
      <c r="EX327" s="4"/>
      <c r="EY327" s="4"/>
      <c r="EZ327" s="4"/>
      <c r="FA327" s="4"/>
      <c r="FB327" s="4"/>
      <c r="FC327" s="4"/>
      <c r="FD327" s="4"/>
      <c r="FE327" s="4"/>
      <c r="FF327" s="4"/>
      <c r="FG327" s="4"/>
      <c r="FH327" s="4"/>
      <c r="FI327" s="4"/>
      <c r="FJ327" s="4"/>
      <c r="FK327" s="4"/>
      <c r="FL327" s="4"/>
      <c r="FM327" s="4"/>
      <c r="FN327" s="4"/>
      <c r="FO327" s="4"/>
      <c r="FP327" s="4"/>
      <c r="FQ327" s="4"/>
      <c r="FR327" s="4"/>
      <c r="FS327" s="4"/>
      <c r="FT327" s="4"/>
      <c r="FU327" s="4"/>
      <c r="FV327" s="4"/>
      <c r="FW327" s="4"/>
      <c r="FX327" s="4"/>
      <c r="FY327" s="4"/>
      <c r="FZ327" s="4"/>
      <c r="GA327" s="4"/>
      <c r="GB327" s="4"/>
      <c r="GC327" s="4"/>
      <c r="GD327" s="4"/>
      <c r="GE327" s="4"/>
      <c r="GF327" s="4"/>
      <c r="GG327" s="4"/>
      <c r="GH327" s="4"/>
      <c r="GI327" s="4"/>
      <c r="GJ327" s="4"/>
      <c r="GK327" s="4"/>
      <c r="GL327" s="4"/>
      <c r="GM327" s="4"/>
      <c r="GN327" s="4"/>
      <c r="GO327" s="4"/>
      <c r="GP327" s="4"/>
      <c r="GQ327" s="4"/>
      <c r="GR327" s="4"/>
      <c r="GS327" s="4"/>
      <c r="GT327" s="4"/>
      <c r="GU327" s="4"/>
      <c r="GV327" s="4"/>
      <c r="GW327" s="4"/>
      <c r="GX327" s="4"/>
      <c r="GY327" s="4"/>
      <c r="GZ327" s="4"/>
      <c r="HA327" s="4"/>
      <c r="HB327" s="4"/>
      <c r="HC327" s="4"/>
      <c r="HD327" s="4"/>
      <c r="HE327" s="4"/>
      <c r="HF327" s="4"/>
      <c r="HG327" s="4"/>
      <c r="HH327" s="4"/>
      <c r="HI327" s="4"/>
      <c r="HJ327" s="4"/>
      <c r="HK327" s="4"/>
      <c r="HL327" s="4"/>
      <c r="HM327" s="4"/>
      <c r="HN327" s="4"/>
      <c r="HO327" s="4"/>
      <c r="HP327" s="4"/>
      <c r="HQ327" s="4"/>
      <c r="HR327" s="4"/>
      <c r="HS327" s="4"/>
      <c r="HT327" s="4"/>
      <c r="HU327" s="4"/>
      <c r="HV327" s="4"/>
      <c r="HW327" s="4"/>
      <c r="HX327" s="4"/>
      <c r="HY327" s="4"/>
      <c r="HZ327" s="4"/>
      <c r="IA327" s="4"/>
      <c r="IB327" s="4"/>
      <c r="IC327" s="4"/>
      <c r="ID327" s="4"/>
      <c r="IE327" s="4"/>
      <c r="IF327" s="4"/>
      <c r="IG327" s="4"/>
      <c r="IH327" s="4"/>
      <c r="II327" s="4"/>
      <c r="IJ327" s="4"/>
      <c r="IK327" s="4"/>
      <c r="IL327" s="4"/>
      <c r="IM327" s="4"/>
      <c r="IN327" s="4"/>
      <c r="IO327" s="4"/>
      <c r="IP327" s="4"/>
      <c r="IQ327" s="4"/>
      <c r="IR327" s="4"/>
      <c r="IS327" s="4"/>
      <c r="IT327" s="4"/>
      <c r="IU327" s="4"/>
      <c r="IV327" s="4"/>
      <c r="IW327" s="4"/>
      <c r="IX327" s="4"/>
      <c r="IY327" s="4"/>
      <c r="IZ327" s="4"/>
      <c r="JA327" s="4"/>
      <c r="JB327" s="4"/>
      <c r="JC327" s="4"/>
      <c r="JD327" s="4"/>
      <c r="JE327" s="4"/>
      <c r="JF327" s="4"/>
      <c r="JG327" s="4"/>
      <c r="JH327" s="4"/>
      <c r="JI327" s="4"/>
      <c r="JJ327" s="4"/>
      <c r="JK327" s="4"/>
      <c r="JL327" s="4"/>
      <c r="JM327" s="4"/>
      <c r="JN327" s="4"/>
      <c r="JO327" s="4"/>
      <c r="JP327" s="4"/>
      <c r="JQ327" s="4"/>
      <c r="JR327" s="4"/>
      <c r="JS327" s="4"/>
      <c r="JT327" s="4"/>
      <c r="JU327" s="4"/>
      <c r="JV327" s="4"/>
      <c r="JW327" s="4"/>
      <c r="JX327" s="4"/>
      <c r="JY327" s="4"/>
      <c r="JZ327" s="4"/>
      <c r="KA327" s="4"/>
      <c r="KB327" s="4"/>
      <c r="KC327" s="4"/>
      <c r="KD327" s="4"/>
      <c r="KE327" s="4"/>
      <c r="KF327" s="4"/>
      <c r="KG327" s="4"/>
      <c r="KH327" s="4"/>
      <c r="KI327" s="4"/>
      <c r="KJ327" s="4"/>
      <c r="KK327" s="4"/>
      <c r="KL327" s="4"/>
      <c r="KM327" s="4"/>
      <c r="KN327" s="4"/>
      <c r="KO327" s="4"/>
      <c r="KP327" s="4"/>
      <c r="KQ327" s="4"/>
      <c r="KR327" s="4"/>
      <c r="KS327" s="4"/>
      <c r="KT327" s="4"/>
      <c r="KU327" s="4"/>
      <c r="KV327" s="4"/>
      <c r="KW327" s="4"/>
      <c r="KX327" s="4"/>
      <c r="KY327" s="4"/>
      <c r="KZ327" s="4"/>
      <c r="LA327" s="4"/>
      <c r="LB327" s="4"/>
      <c r="LC327" s="4"/>
      <c r="LD327" s="4"/>
      <c r="LE327" s="4"/>
      <c r="LF327" s="4"/>
      <c r="LG327" s="4"/>
      <c r="LH327" s="4"/>
      <c r="LI327" s="4"/>
      <c r="LJ327" s="4"/>
      <c r="LK327" s="4"/>
      <c r="LL327" s="4"/>
      <c r="LM327" s="4"/>
      <c r="LN327" s="4"/>
      <c r="LO327" s="4"/>
      <c r="LP327" s="4"/>
      <c r="LQ327" s="4"/>
      <c r="LR327" s="4"/>
      <c r="LS327" s="4"/>
      <c r="LT327" s="4"/>
      <c r="LU327" s="4"/>
      <c r="LV327" s="4"/>
      <c r="LW327" s="4"/>
      <c r="LX327" s="4"/>
      <c r="LY327" s="4"/>
      <c r="LZ327" s="4"/>
      <c r="MA327" s="4"/>
      <c r="MB327" s="4"/>
      <c r="MC327" s="4"/>
      <c r="MD327" s="4"/>
      <c r="ME327" s="4"/>
      <c r="MF327" s="4"/>
      <c r="MG327" s="4"/>
      <c r="MH327" s="4"/>
      <c r="MI327" s="4"/>
      <c r="MJ327" s="4"/>
      <c r="MK327" s="4"/>
      <c r="ML327" s="4"/>
      <c r="MM327" s="4"/>
      <c r="MN327" s="4"/>
      <c r="MO327" s="4"/>
      <c r="MP327" s="4"/>
      <c r="MQ327" s="4"/>
      <c r="MR327" s="4"/>
      <c r="MS327" s="4"/>
      <c r="MT327" s="4"/>
      <c r="MU327" s="4"/>
      <c r="MV327" s="4"/>
      <c r="MW327" s="4"/>
      <c r="MX327" s="4"/>
      <c r="MY327" s="4"/>
      <c r="MZ327" s="4"/>
      <c r="NA327" s="4"/>
      <c r="NB327" s="4"/>
      <c r="NC327" s="4"/>
      <c r="ND327" s="4"/>
      <c r="NE327" s="4"/>
      <c r="NF327" s="4"/>
      <c r="NG327" s="4"/>
      <c r="NH327" s="4"/>
      <c r="NI327" s="4"/>
      <c r="NJ327" s="4"/>
      <c r="NK327" s="4"/>
      <c r="NL327" s="4"/>
      <c r="NM327" s="4"/>
      <c r="NN327" s="4"/>
      <c r="NO327" s="4"/>
      <c r="NP327" s="4"/>
      <c r="NQ327" s="4"/>
      <c r="NR327" s="4"/>
      <c r="NS327" s="4"/>
      <c r="NT327" s="4"/>
      <c r="NU327" s="4"/>
      <c r="NV327" s="4"/>
      <c r="NW327" s="4"/>
      <c r="NX327" s="4"/>
      <c r="NY327" s="4"/>
      <c r="NZ327" s="4"/>
      <c r="OA327" s="4"/>
      <c r="OB327" s="4"/>
      <c r="OC327" s="4"/>
      <c r="OD327" s="4"/>
      <c r="OE327" s="4"/>
      <c r="OF327" s="4"/>
      <c r="OG327" s="4"/>
      <c r="OH327" s="4"/>
      <c r="OI327" s="4"/>
      <c r="OJ327" s="4"/>
      <c r="OK327" s="4"/>
      <c r="OL327" s="4"/>
      <c r="OM327" s="4"/>
      <c r="ON327" s="4"/>
      <c r="OO327" s="4"/>
      <c r="OP327" s="4"/>
      <c r="OQ327" s="4"/>
      <c r="OR327" s="4"/>
      <c r="OS327" s="4"/>
      <c r="OT327" s="4"/>
      <c r="OU327" s="4"/>
      <c r="OV327" s="4"/>
      <c r="OW327" s="4"/>
      <c r="OX327" s="4"/>
      <c r="OY327" s="4"/>
      <c r="OZ327" s="4"/>
      <c r="PA327" s="4"/>
      <c r="PB327" s="4"/>
      <c r="PC327" s="4"/>
      <c r="PD327" s="4"/>
      <c r="PE327" s="4"/>
      <c r="PF327" s="4"/>
      <c r="PG327" s="4"/>
      <c r="PH327" s="4"/>
      <c r="PI327" s="4"/>
      <c r="PJ327" s="4"/>
      <c r="PK327" s="4"/>
      <c r="PL327" s="4"/>
      <c r="PM327" s="4"/>
      <c r="PN327" s="4"/>
      <c r="PO327" s="4"/>
      <c r="PP327" s="4"/>
      <c r="PQ327" s="4"/>
      <c r="PR327" s="4"/>
      <c r="PS327" s="4"/>
      <c r="PT327" s="4"/>
      <c r="PU327" s="4"/>
      <c r="PV327" s="4"/>
      <c r="PW327" s="4"/>
      <c r="PX327" s="4"/>
      <c r="PY327" s="4"/>
      <c r="PZ327" s="4"/>
      <c r="QA327" s="4"/>
      <c r="QB327" s="4"/>
      <c r="QC327" s="4"/>
      <c r="QD327" s="4"/>
      <c r="QE327" s="4"/>
      <c r="QF327" s="4"/>
      <c r="QG327" s="4"/>
      <c r="QH327" s="4"/>
      <c r="QI327" s="4"/>
      <c r="QJ327" s="4"/>
      <c r="QK327" s="4"/>
      <c r="QL327" s="4"/>
      <c r="QM327" s="4"/>
      <c r="QN327" s="4"/>
      <c r="QO327" s="4"/>
      <c r="QP327" s="4"/>
      <c r="QQ327" s="4"/>
      <c r="QR327" s="4"/>
      <c r="QS327" s="4"/>
      <c r="QT327" s="4"/>
      <c r="QU327" s="4"/>
      <c r="QV327" s="4"/>
      <c r="QW327" s="4"/>
      <c r="QX327" s="4"/>
      <c r="QY327" s="4"/>
      <c r="QZ327" s="4"/>
      <c r="RA327" s="4"/>
      <c r="RB327" s="4"/>
      <c r="RC327" s="4"/>
      <c r="RD327" s="4"/>
      <c r="RE327" s="4"/>
      <c r="RF327" s="4"/>
      <c r="RG327" s="4"/>
      <c r="RH327" s="4"/>
      <c r="RI327" s="4"/>
      <c r="RJ327" s="4"/>
      <c r="RK327" s="4"/>
      <c r="RL327" s="4"/>
      <c r="RM327" s="4"/>
      <c r="RN327" s="4"/>
      <c r="RO327" s="4"/>
      <c r="RP327" s="4"/>
      <c r="RQ327" s="4"/>
      <c r="RR327" s="4"/>
      <c r="RS327" s="4"/>
      <c r="RT327" s="4"/>
      <c r="RU327" s="4"/>
      <c r="RV327" s="4"/>
      <c r="RW327" s="4"/>
      <c r="RX327" s="4"/>
      <c r="RY327" s="4"/>
      <c r="RZ327" s="4"/>
      <c r="SA327" s="4"/>
      <c r="SB327" s="4"/>
      <c r="SC327" s="4"/>
      <c r="SD327" s="4"/>
      <c r="SE327" s="4"/>
      <c r="SF327" s="4"/>
      <c r="SG327" s="4"/>
      <c r="SH327" s="4"/>
      <c r="SI327" s="4"/>
      <c r="SJ327" s="4"/>
    </row>
    <row r="328" spans="1:504">
      <c r="A328" s="179"/>
      <c r="B328" s="181"/>
      <c r="C328" s="182"/>
      <c r="D328" s="182"/>
      <c r="E328" s="182"/>
      <c r="F328" s="182"/>
      <c r="G328" s="183"/>
      <c r="H328" s="182"/>
      <c r="I328" s="182"/>
      <c r="J328" s="183"/>
      <c r="K328" s="187"/>
      <c r="L328" s="185"/>
      <c r="M328" s="185"/>
      <c r="N328" s="186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A328" s="4"/>
      <c r="DB328" s="4"/>
      <c r="DC328" s="4"/>
      <c r="DD328" s="4"/>
      <c r="DE328" s="4"/>
      <c r="DF328" s="4"/>
      <c r="DG328" s="4"/>
      <c r="DH328" s="4"/>
      <c r="DI328" s="4"/>
      <c r="DJ328" s="4"/>
      <c r="DK328" s="4"/>
      <c r="DL328" s="4"/>
      <c r="DM328" s="4"/>
      <c r="DN328" s="4"/>
      <c r="DO328" s="4"/>
      <c r="DP328" s="4"/>
      <c r="DQ328" s="4"/>
      <c r="DR328" s="4"/>
      <c r="DS328" s="4"/>
      <c r="DT328" s="4"/>
      <c r="DU328" s="4"/>
      <c r="DV328" s="4"/>
      <c r="DW328" s="4"/>
      <c r="DX328" s="4"/>
      <c r="DY328" s="4"/>
      <c r="DZ328" s="4"/>
      <c r="EA328" s="4"/>
      <c r="EB328" s="4"/>
      <c r="EC328" s="4"/>
      <c r="ED328" s="4"/>
      <c r="EE328" s="4"/>
      <c r="EF328" s="4"/>
      <c r="EG328" s="4"/>
      <c r="EH328" s="4"/>
      <c r="EI328" s="4"/>
      <c r="EJ328" s="4"/>
      <c r="EK328" s="4"/>
      <c r="EL328" s="4"/>
      <c r="EM328" s="4"/>
      <c r="EN328" s="4"/>
      <c r="EO328" s="4"/>
      <c r="EP328" s="4"/>
      <c r="EQ328" s="4"/>
      <c r="ER328" s="4"/>
      <c r="ES328" s="4"/>
      <c r="ET328" s="4"/>
      <c r="EU328" s="4"/>
      <c r="EV328" s="4"/>
      <c r="EW328" s="4"/>
      <c r="EX328" s="4"/>
      <c r="EY328" s="4"/>
      <c r="EZ328" s="4"/>
      <c r="FA328" s="4"/>
      <c r="FB328" s="4"/>
      <c r="FC328" s="4"/>
      <c r="FD328" s="4"/>
      <c r="FE328" s="4"/>
      <c r="FF328" s="4"/>
      <c r="FG328" s="4"/>
      <c r="FH328" s="4"/>
      <c r="FI328" s="4"/>
      <c r="FJ328" s="4"/>
      <c r="FK328" s="4"/>
      <c r="FL328" s="4"/>
      <c r="FM328" s="4"/>
      <c r="FN328" s="4"/>
      <c r="FO328" s="4"/>
      <c r="FP328" s="4"/>
      <c r="FQ328" s="4"/>
      <c r="FR328" s="4"/>
      <c r="FS328" s="4"/>
      <c r="FT328" s="4"/>
      <c r="FU328" s="4"/>
      <c r="FV328" s="4"/>
      <c r="FW328" s="4"/>
      <c r="FX328" s="4"/>
      <c r="FY328" s="4"/>
      <c r="FZ328" s="4"/>
      <c r="GA328" s="4"/>
      <c r="GB328" s="4"/>
      <c r="GC328" s="4"/>
      <c r="GD328" s="4"/>
      <c r="GE328" s="4"/>
      <c r="GF328" s="4"/>
      <c r="GG328" s="4"/>
      <c r="GH328" s="4"/>
      <c r="GI328" s="4"/>
      <c r="GJ328" s="4"/>
      <c r="GK328" s="4"/>
      <c r="GL328" s="4"/>
      <c r="GM328" s="4"/>
      <c r="GN328" s="4"/>
      <c r="GO328" s="4"/>
      <c r="GP328" s="4"/>
      <c r="GQ328" s="4"/>
      <c r="GR328" s="4"/>
      <c r="GS328" s="4"/>
      <c r="GT328" s="4"/>
      <c r="GU328" s="4"/>
      <c r="GV328" s="4"/>
      <c r="GW328" s="4"/>
      <c r="GX328" s="4"/>
      <c r="GY328" s="4"/>
      <c r="GZ328" s="4"/>
      <c r="HA328" s="4"/>
      <c r="HB328" s="4"/>
      <c r="HC328" s="4"/>
      <c r="HD328" s="4"/>
      <c r="HE328" s="4"/>
      <c r="HF328" s="4"/>
      <c r="HG328" s="4"/>
      <c r="HH328" s="4"/>
      <c r="HI328" s="4"/>
      <c r="HJ328" s="4"/>
      <c r="HK328" s="4"/>
      <c r="HL328" s="4"/>
      <c r="HM328" s="4"/>
      <c r="HN328" s="4"/>
      <c r="HO328" s="4"/>
      <c r="HP328" s="4"/>
      <c r="HQ328" s="4"/>
      <c r="HR328" s="4"/>
      <c r="HS328" s="4"/>
      <c r="HT328" s="4"/>
      <c r="HU328" s="4"/>
      <c r="HV328" s="4"/>
      <c r="HW328" s="4"/>
      <c r="HX328" s="4"/>
      <c r="HY328" s="4"/>
      <c r="HZ328" s="4"/>
      <c r="IA328" s="4"/>
      <c r="IB328" s="4"/>
      <c r="IC328" s="4"/>
      <c r="ID328" s="4"/>
      <c r="IE328" s="4"/>
      <c r="IF328" s="4"/>
      <c r="IG328" s="4"/>
      <c r="IH328" s="4"/>
      <c r="II328" s="4"/>
      <c r="IJ328" s="4"/>
      <c r="IK328" s="4"/>
      <c r="IL328" s="4"/>
      <c r="IM328" s="4"/>
      <c r="IN328" s="4"/>
      <c r="IO328" s="4"/>
      <c r="IP328" s="4"/>
      <c r="IQ328" s="4"/>
      <c r="IR328" s="4"/>
      <c r="IS328" s="4"/>
      <c r="IT328" s="4"/>
      <c r="IU328" s="4"/>
      <c r="IV328" s="4"/>
      <c r="IW328" s="4"/>
      <c r="IX328" s="4"/>
      <c r="IY328" s="4"/>
      <c r="IZ328" s="4"/>
      <c r="JA328" s="4"/>
      <c r="JB328" s="4"/>
      <c r="JC328" s="4"/>
      <c r="JD328" s="4"/>
      <c r="JE328" s="4"/>
      <c r="JF328" s="4"/>
      <c r="JG328" s="4"/>
      <c r="JH328" s="4"/>
      <c r="JI328" s="4"/>
      <c r="JJ328" s="4"/>
      <c r="JK328" s="4"/>
      <c r="JL328" s="4"/>
      <c r="JM328" s="4"/>
      <c r="JN328" s="4"/>
      <c r="JO328" s="4"/>
      <c r="JP328" s="4"/>
      <c r="JQ328" s="4"/>
      <c r="JR328" s="4"/>
      <c r="JS328" s="4"/>
      <c r="JT328" s="4"/>
      <c r="JU328" s="4"/>
      <c r="JV328" s="4"/>
      <c r="JW328" s="4"/>
      <c r="JX328" s="4"/>
      <c r="JY328" s="4"/>
      <c r="JZ328" s="4"/>
      <c r="KA328" s="4"/>
      <c r="KB328" s="4"/>
      <c r="KC328" s="4"/>
      <c r="KD328" s="4"/>
      <c r="KE328" s="4"/>
      <c r="KF328" s="4"/>
      <c r="KG328" s="4"/>
      <c r="KH328" s="4"/>
      <c r="KI328" s="4"/>
      <c r="KJ328" s="4"/>
      <c r="KK328" s="4"/>
      <c r="KL328" s="4"/>
      <c r="KM328" s="4"/>
      <c r="KN328" s="4"/>
      <c r="KO328" s="4"/>
      <c r="KP328" s="4"/>
      <c r="KQ328" s="4"/>
      <c r="KR328" s="4"/>
      <c r="KS328" s="4"/>
      <c r="KT328" s="4"/>
      <c r="KU328" s="4"/>
      <c r="KV328" s="4"/>
      <c r="KW328" s="4"/>
      <c r="KX328" s="4"/>
      <c r="KY328" s="4"/>
      <c r="KZ328" s="4"/>
      <c r="LA328" s="4"/>
      <c r="LB328" s="4"/>
      <c r="LC328" s="4"/>
      <c r="LD328" s="4"/>
      <c r="LE328" s="4"/>
      <c r="LF328" s="4"/>
      <c r="LG328" s="4"/>
      <c r="LH328" s="4"/>
      <c r="LI328" s="4"/>
      <c r="LJ328" s="4"/>
      <c r="LK328" s="4"/>
      <c r="LL328" s="4"/>
      <c r="LM328" s="4"/>
      <c r="LN328" s="4"/>
      <c r="LO328" s="4"/>
      <c r="LP328" s="4"/>
      <c r="LQ328" s="4"/>
      <c r="LR328" s="4"/>
      <c r="LS328" s="4"/>
      <c r="LT328" s="4"/>
      <c r="LU328" s="4"/>
      <c r="LV328" s="4"/>
      <c r="LW328" s="4"/>
      <c r="LX328" s="4"/>
      <c r="LY328" s="4"/>
      <c r="LZ328" s="4"/>
      <c r="MA328" s="4"/>
      <c r="MB328" s="4"/>
      <c r="MC328" s="4"/>
      <c r="MD328" s="4"/>
      <c r="ME328" s="4"/>
      <c r="MF328" s="4"/>
      <c r="MG328" s="4"/>
      <c r="MH328" s="4"/>
      <c r="MI328" s="4"/>
      <c r="MJ328" s="4"/>
      <c r="MK328" s="4"/>
      <c r="ML328" s="4"/>
      <c r="MM328" s="4"/>
      <c r="MN328" s="4"/>
      <c r="MO328" s="4"/>
      <c r="MP328" s="4"/>
      <c r="MQ328" s="4"/>
      <c r="MR328" s="4"/>
      <c r="MS328" s="4"/>
      <c r="MT328" s="4"/>
      <c r="MU328" s="4"/>
      <c r="MV328" s="4"/>
      <c r="MW328" s="4"/>
      <c r="MX328" s="4"/>
      <c r="MY328" s="4"/>
      <c r="MZ328" s="4"/>
      <c r="NA328" s="4"/>
      <c r="NB328" s="4"/>
      <c r="NC328" s="4"/>
      <c r="ND328" s="4"/>
      <c r="NE328" s="4"/>
      <c r="NF328" s="4"/>
      <c r="NG328" s="4"/>
      <c r="NH328" s="4"/>
      <c r="NI328" s="4"/>
      <c r="NJ328" s="4"/>
      <c r="NK328" s="4"/>
      <c r="NL328" s="4"/>
      <c r="NM328" s="4"/>
      <c r="NN328" s="4"/>
      <c r="NO328" s="4"/>
      <c r="NP328" s="4"/>
      <c r="NQ328" s="4"/>
      <c r="NR328" s="4"/>
      <c r="NS328" s="4"/>
      <c r="NT328" s="4"/>
      <c r="NU328" s="4"/>
      <c r="NV328" s="4"/>
      <c r="NW328" s="4"/>
      <c r="NX328" s="4"/>
      <c r="NY328" s="4"/>
      <c r="NZ328" s="4"/>
      <c r="OA328" s="4"/>
      <c r="OB328" s="4"/>
      <c r="OC328" s="4"/>
      <c r="OD328" s="4"/>
      <c r="OE328" s="4"/>
      <c r="OF328" s="4"/>
      <c r="OG328" s="4"/>
      <c r="OH328" s="4"/>
      <c r="OI328" s="4"/>
      <c r="OJ328" s="4"/>
      <c r="OK328" s="4"/>
      <c r="OL328" s="4"/>
      <c r="OM328" s="4"/>
      <c r="ON328" s="4"/>
      <c r="OO328" s="4"/>
      <c r="OP328" s="4"/>
      <c r="OQ328" s="4"/>
      <c r="OR328" s="4"/>
      <c r="OS328" s="4"/>
      <c r="OT328" s="4"/>
      <c r="OU328" s="4"/>
      <c r="OV328" s="4"/>
      <c r="OW328" s="4"/>
      <c r="OX328" s="4"/>
      <c r="OY328" s="4"/>
      <c r="OZ328" s="4"/>
      <c r="PA328" s="4"/>
      <c r="PB328" s="4"/>
      <c r="PC328" s="4"/>
      <c r="PD328" s="4"/>
      <c r="PE328" s="4"/>
      <c r="PF328" s="4"/>
      <c r="PG328" s="4"/>
      <c r="PH328" s="4"/>
      <c r="PI328" s="4"/>
      <c r="PJ328" s="4"/>
      <c r="PK328" s="4"/>
      <c r="PL328" s="4"/>
      <c r="PM328" s="4"/>
      <c r="PN328" s="4"/>
      <c r="PO328" s="4"/>
      <c r="PP328" s="4"/>
      <c r="PQ328" s="4"/>
      <c r="PR328" s="4"/>
      <c r="PS328" s="4"/>
      <c r="PT328" s="4"/>
      <c r="PU328" s="4"/>
      <c r="PV328" s="4"/>
      <c r="PW328" s="4"/>
      <c r="PX328" s="4"/>
      <c r="PY328" s="4"/>
      <c r="PZ328" s="4"/>
      <c r="QA328" s="4"/>
      <c r="QB328" s="4"/>
      <c r="QC328" s="4"/>
      <c r="QD328" s="4"/>
      <c r="QE328" s="4"/>
      <c r="QF328" s="4"/>
      <c r="QG328" s="4"/>
      <c r="QH328" s="4"/>
      <c r="QI328" s="4"/>
      <c r="QJ328" s="4"/>
      <c r="QK328" s="4"/>
      <c r="QL328" s="4"/>
      <c r="QM328" s="4"/>
      <c r="QN328" s="4"/>
      <c r="QO328" s="4"/>
      <c r="QP328" s="4"/>
      <c r="QQ328" s="4"/>
      <c r="QR328" s="4"/>
      <c r="QS328" s="4"/>
      <c r="QT328" s="4"/>
      <c r="QU328" s="4"/>
      <c r="QV328" s="4"/>
      <c r="QW328" s="4"/>
      <c r="QX328" s="4"/>
      <c r="QY328" s="4"/>
      <c r="QZ328" s="4"/>
      <c r="RA328" s="4"/>
      <c r="RB328" s="4"/>
      <c r="RC328" s="4"/>
      <c r="RD328" s="4"/>
      <c r="RE328" s="4"/>
      <c r="RF328" s="4"/>
      <c r="RG328" s="4"/>
      <c r="RH328" s="4"/>
      <c r="RI328" s="4"/>
      <c r="RJ328" s="4"/>
      <c r="RK328" s="4"/>
      <c r="RL328" s="4"/>
      <c r="RM328" s="4"/>
      <c r="RN328" s="4"/>
      <c r="RO328" s="4"/>
      <c r="RP328" s="4"/>
      <c r="RQ328" s="4"/>
      <c r="RR328" s="4"/>
      <c r="RS328" s="4"/>
      <c r="RT328" s="4"/>
      <c r="RU328" s="4"/>
      <c r="RV328" s="4"/>
      <c r="RW328" s="4"/>
      <c r="RX328" s="4"/>
      <c r="RY328" s="4"/>
      <c r="RZ328" s="4"/>
      <c r="SA328" s="4"/>
      <c r="SB328" s="4"/>
      <c r="SC328" s="4"/>
      <c r="SD328" s="4"/>
      <c r="SE328" s="4"/>
      <c r="SF328" s="4"/>
      <c r="SG328" s="4"/>
      <c r="SH328" s="4"/>
      <c r="SI328" s="4"/>
      <c r="SJ328" s="4"/>
    </row>
    <row r="329" spans="1:504">
      <c r="A329" s="179"/>
      <c r="B329" s="181"/>
      <c r="C329" s="182"/>
      <c r="D329" s="182"/>
      <c r="E329" s="182"/>
      <c r="F329" s="182"/>
      <c r="G329" s="183"/>
      <c r="H329" s="182"/>
      <c r="I329" s="182"/>
      <c r="J329" s="183"/>
      <c r="K329" s="187"/>
      <c r="L329" s="185"/>
      <c r="M329" s="185"/>
      <c r="N329" s="186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  <c r="DB329" s="4"/>
      <c r="DC329" s="4"/>
      <c r="DD329" s="4"/>
      <c r="DE329" s="4"/>
      <c r="DF329" s="4"/>
      <c r="DG329" s="4"/>
      <c r="DH329" s="4"/>
      <c r="DI329" s="4"/>
      <c r="DJ329" s="4"/>
      <c r="DK329" s="4"/>
      <c r="DL329" s="4"/>
      <c r="DM329" s="4"/>
      <c r="DN329" s="4"/>
      <c r="DO329" s="4"/>
      <c r="DP329" s="4"/>
      <c r="DQ329" s="4"/>
      <c r="DR329" s="4"/>
      <c r="DS329" s="4"/>
      <c r="DT329" s="4"/>
      <c r="DU329" s="4"/>
      <c r="DV329" s="4"/>
      <c r="DW329" s="4"/>
      <c r="DX329" s="4"/>
      <c r="DY329" s="4"/>
      <c r="DZ329" s="4"/>
      <c r="EA329" s="4"/>
      <c r="EB329" s="4"/>
      <c r="EC329" s="4"/>
      <c r="ED329" s="4"/>
      <c r="EE329" s="4"/>
      <c r="EF329" s="4"/>
      <c r="EG329" s="4"/>
      <c r="EH329" s="4"/>
      <c r="EI329" s="4"/>
      <c r="EJ329" s="4"/>
      <c r="EK329" s="4"/>
      <c r="EL329" s="4"/>
      <c r="EM329" s="4"/>
      <c r="EN329" s="4"/>
      <c r="EO329" s="4"/>
      <c r="EP329" s="4"/>
      <c r="EQ329" s="4"/>
      <c r="ER329" s="4"/>
      <c r="ES329" s="4"/>
      <c r="ET329" s="4"/>
      <c r="EU329" s="4"/>
      <c r="EV329" s="4"/>
      <c r="EW329" s="4"/>
      <c r="EX329" s="4"/>
      <c r="EY329" s="4"/>
      <c r="EZ329" s="4"/>
      <c r="FA329" s="4"/>
      <c r="FB329" s="4"/>
      <c r="FC329" s="4"/>
      <c r="FD329" s="4"/>
      <c r="FE329" s="4"/>
      <c r="FF329" s="4"/>
      <c r="FG329" s="4"/>
      <c r="FH329" s="4"/>
      <c r="FI329" s="4"/>
      <c r="FJ329" s="4"/>
      <c r="FK329" s="4"/>
      <c r="FL329" s="4"/>
      <c r="FM329" s="4"/>
      <c r="FN329" s="4"/>
      <c r="FO329" s="4"/>
      <c r="FP329" s="4"/>
      <c r="FQ329" s="4"/>
      <c r="FR329" s="4"/>
      <c r="FS329" s="4"/>
      <c r="FT329" s="4"/>
      <c r="FU329" s="4"/>
      <c r="FV329" s="4"/>
      <c r="FW329" s="4"/>
      <c r="FX329" s="4"/>
      <c r="FY329" s="4"/>
      <c r="FZ329" s="4"/>
      <c r="GA329" s="4"/>
      <c r="GB329" s="4"/>
      <c r="GC329" s="4"/>
      <c r="GD329" s="4"/>
      <c r="GE329" s="4"/>
      <c r="GF329" s="4"/>
      <c r="GG329" s="4"/>
      <c r="GH329" s="4"/>
      <c r="GI329" s="4"/>
      <c r="GJ329" s="4"/>
      <c r="GK329" s="4"/>
      <c r="GL329" s="4"/>
      <c r="GM329" s="4"/>
      <c r="GN329" s="4"/>
      <c r="GO329" s="4"/>
      <c r="GP329" s="4"/>
      <c r="GQ329" s="4"/>
      <c r="GR329" s="4"/>
      <c r="GS329" s="4"/>
      <c r="GT329" s="4"/>
      <c r="GU329" s="4"/>
      <c r="GV329" s="4"/>
      <c r="GW329" s="4"/>
      <c r="GX329" s="4"/>
      <c r="GY329" s="4"/>
      <c r="GZ329" s="4"/>
      <c r="HA329" s="4"/>
      <c r="HB329" s="4"/>
      <c r="HC329" s="4"/>
      <c r="HD329" s="4"/>
      <c r="HE329" s="4"/>
      <c r="HF329" s="4"/>
      <c r="HG329" s="4"/>
      <c r="HH329" s="4"/>
      <c r="HI329" s="4"/>
      <c r="HJ329" s="4"/>
      <c r="HK329" s="4"/>
      <c r="HL329" s="4"/>
      <c r="HM329" s="4"/>
      <c r="HN329" s="4"/>
      <c r="HO329" s="4"/>
      <c r="HP329" s="4"/>
      <c r="HQ329" s="4"/>
      <c r="HR329" s="4"/>
      <c r="HS329" s="4"/>
      <c r="HT329" s="4"/>
      <c r="HU329" s="4"/>
      <c r="HV329" s="4"/>
      <c r="HW329" s="4"/>
      <c r="HX329" s="4"/>
      <c r="HY329" s="4"/>
      <c r="HZ329" s="4"/>
      <c r="IA329" s="4"/>
      <c r="IB329" s="4"/>
      <c r="IC329" s="4"/>
      <c r="ID329" s="4"/>
      <c r="IE329" s="4"/>
      <c r="IF329" s="4"/>
      <c r="IG329" s="4"/>
      <c r="IH329" s="4"/>
      <c r="II329" s="4"/>
      <c r="IJ329" s="4"/>
      <c r="IK329" s="4"/>
      <c r="IL329" s="4"/>
      <c r="IM329" s="4"/>
      <c r="IN329" s="4"/>
      <c r="IO329" s="4"/>
      <c r="IP329" s="4"/>
      <c r="IQ329" s="4"/>
      <c r="IR329" s="4"/>
      <c r="IS329" s="4"/>
      <c r="IT329" s="4"/>
      <c r="IU329" s="4"/>
      <c r="IV329" s="4"/>
      <c r="IW329" s="4"/>
      <c r="IX329" s="4"/>
      <c r="IY329" s="4"/>
      <c r="IZ329" s="4"/>
      <c r="JA329" s="4"/>
      <c r="JB329" s="4"/>
      <c r="JC329" s="4"/>
      <c r="JD329" s="4"/>
      <c r="JE329" s="4"/>
      <c r="JF329" s="4"/>
      <c r="JG329" s="4"/>
      <c r="JH329" s="4"/>
      <c r="JI329" s="4"/>
      <c r="JJ329" s="4"/>
      <c r="JK329" s="4"/>
      <c r="JL329" s="4"/>
      <c r="JM329" s="4"/>
      <c r="JN329" s="4"/>
      <c r="JO329" s="4"/>
      <c r="JP329" s="4"/>
      <c r="JQ329" s="4"/>
      <c r="JR329" s="4"/>
      <c r="JS329" s="4"/>
      <c r="JT329" s="4"/>
      <c r="JU329" s="4"/>
      <c r="JV329" s="4"/>
      <c r="JW329" s="4"/>
      <c r="JX329" s="4"/>
      <c r="JY329" s="4"/>
      <c r="JZ329" s="4"/>
      <c r="KA329" s="4"/>
      <c r="KB329" s="4"/>
      <c r="KC329" s="4"/>
      <c r="KD329" s="4"/>
      <c r="KE329" s="4"/>
      <c r="KF329" s="4"/>
      <c r="KG329" s="4"/>
      <c r="KH329" s="4"/>
      <c r="KI329" s="4"/>
      <c r="KJ329" s="4"/>
      <c r="KK329" s="4"/>
      <c r="KL329" s="4"/>
      <c r="KM329" s="4"/>
      <c r="KN329" s="4"/>
      <c r="KO329" s="4"/>
      <c r="KP329" s="4"/>
      <c r="KQ329" s="4"/>
      <c r="KR329" s="4"/>
      <c r="KS329" s="4"/>
      <c r="KT329" s="4"/>
      <c r="KU329" s="4"/>
      <c r="KV329" s="4"/>
      <c r="KW329" s="4"/>
      <c r="KX329" s="4"/>
      <c r="KY329" s="4"/>
      <c r="KZ329" s="4"/>
      <c r="LA329" s="4"/>
      <c r="LB329" s="4"/>
      <c r="LC329" s="4"/>
      <c r="LD329" s="4"/>
      <c r="LE329" s="4"/>
      <c r="LF329" s="4"/>
      <c r="LG329" s="4"/>
      <c r="LH329" s="4"/>
      <c r="LI329" s="4"/>
      <c r="LJ329" s="4"/>
      <c r="LK329" s="4"/>
      <c r="LL329" s="4"/>
      <c r="LM329" s="4"/>
      <c r="LN329" s="4"/>
      <c r="LO329" s="4"/>
      <c r="LP329" s="4"/>
      <c r="LQ329" s="4"/>
      <c r="LR329" s="4"/>
      <c r="LS329" s="4"/>
      <c r="LT329" s="4"/>
      <c r="LU329" s="4"/>
      <c r="LV329" s="4"/>
      <c r="LW329" s="4"/>
      <c r="LX329" s="4"/>
      <c r="LY329" s="4"/>
      <c r="LZ329" s="4"/>
      <c r="MA329" s="4"/>
      <c r="MB329" s="4"/>
      <c r="MC329" s="4"/>
      <c r="MD329" s="4"/>
      <c r="ME329" s="4"/>
      <c r="MF329" s="4"/>
      <c r="MG329" s="4"/>
      <c r="MH329" s="4"/>
      <c r="MI329" s="4"/>
      <c r="MJ329" s="4"/>
      <c r="MK329" s="4"/>
      <c r="ML329" s="4"/>
      <c r="MM329" s="4"/>
      <c r="MN329" s="4"/>
      <c r="MO329" s="4"/>
      <c r="MP329" s="4"/>
      <c r="MQ329" s="4"/>
      <c r="MR329" s="4"/>
      <c r="MS329" s="4"/>
      <c r="MT329" s="4"/>
      <c r="MU329" s="4"/>
      <c r="MV329" s="4"/>
      <c r="MW329" s="4"/>
      <c r="MX329" s="4"/>
      <c r="MY329" s="4"/>
      <c r="MZ329" s="4"/>
      <c r="NA329" s="4"/>
      <c r="NB329" s="4"/>
      <c r="NC329" s="4"/>
      <c r="ND329" s="4"/>
      <c r="NE329" s="4"/>
      <c r="NF329" s="4"/>
      <c r="NG329" s="4"/>
      <c r="NH329" s="4"/>
      <c r="NI329" s="4"/>
      <c r="NJ329" s="4"/>
      <c r="NK329" s="4"/>
      <c r="NL329" s="4"/>
      <c r="NM329" s="4"/>
      <c r="NN329" s="4"/>
      <c r="NO329" s="4"/>
      <c r="NP329" s="4"/>
      <c r="NQ329" s="4"/>
      <c r="NR329" s="4"/>
      <c r="NS329" s="4"/>
      <c r="NT329" s="4"/>
      <c r="NU329" s="4"/>
      <c r="NV329" s="4"/>
      <c r="NW329" s="4"/>
      <c r="NX329" s="4"/>
      <c r="NY329" s="4"/>
      <c r="NZ329" s="4"/>
      <c r="OA329" s="4"/>
      <c r="OB329" s="4"/>
      <c r="OC329" s="4"/>
      <c r="OD329" s="4"/>
      <c r="OE329" s="4"/>
      <c r="OF329" s="4"/>
      <c r="OG329" s="4"/>
      <c r="OH329" s="4"/>
      <c r="OI329" s="4"/>
      <c r="OJ329" s="4"/>
      <c r="OK329" s="4"/>
      <c r="OL329" s="4"/>
      <c r="OM329" s="4"/>
      <c r="ON329" s="4"/>
      <c r="OO329" s="4"/>
      <c r="OP329" s="4"/>
      <c r="OQ329" s="4"/>
      <c r="OR329" s="4"/>
      <c r="OS329" s="4"/>
      <c r="OT329" s="4"/>
      <c r="OU329" s="4"/>
      <c r="OV329" s="4"/>
      <c r="OW329" s="4"/>
      <c r="OX329" s="4"/>
      <c r="OY329" s="4"/>
      <c r="OZ329" s="4"/>
      <c r="PA329" s="4"/>
      <c r="PB329" s="4"/>
      <c r="PC329" s="4"/>
      <c r="PD329" s="4"/>
      <c r="PE329" s="4"/>
      <c r="PF329" s="4"/>
      <c r="PG329" s="4"/>
      <c r="PH329" s="4"/>
      <c r="PI329" s="4"/>
      <c r="PJ329" s="4"/>
      <c r="PK329" s="4"/>
      <c r="PL329" s="4"/>
      <c r="PM329" s="4"/>
      <c r="PN329" s="4"/>
      <c r="PO329" s="4"/>
      <c r="PP329" s="4"/>
      <c r="PQ329" s="4"/>
      <c r="PR329" s="4"/>
      <c r="PS329" s="4"/>
      <c r="PT329" s="4"/>
      <c r="PU329" s="4"/>
      <c r="PV329" s="4"/>
      <c r="PW329" s="4"/>
      <c r="PX329" s="4"/>
      <c r="PY329" s="4"/>
      <c r="PZ329" s="4"/>
      <c r="QA329" s="4"/>
      <c r="QB329" s="4"/>
      <c r="QC329" s="4"/>
      <c r="QD329" s="4"/>
      <c r="QE329" s="4"/>
      <c r="QF329" s="4"/>
      <c r="QG329" s="4"/>
      <c r="QH329" s="4"/>
      <c r="QI329" s="4"/>
      <c r="QJ329" s="4"/>
      <c r="QK329" s="4"/>
      <c r="QL329" s="4"/>
      <c r="QM329" s="4"/>
      <c r="QN329" s="4"/>
      <c r="QO329" s="4"/>
      <c r="QP329" s="4"/>
      <c r="QQ329" s="4"/>
      <c r="QR329" s="4"/>
      <c r="QS329" s="4"/>
      <c r="QT329" s="4"/>
      <c r="QU329" s="4"/>
      <c r="QV329" s="4"/>
      <c r="QW329" s="4"/>
      <c r="QX329" s="4"/>
      <c r="QY329" s="4"/>
      <c r="QZ329" s="4"/>
      <c r="RA329" s="4"/>
      <c r="RB329" s="4"/>
      <c r="RC329" s="4"/>
      <c r="RD329" s="4"/>
      <c r="RE329" s="4"/>
      <c r="RF329" s="4"/>
      <c r="RG329" s="4"/>
      <c r="RH329" s="4"/>
      <c r="RI329" s="4"/>
      <c r="RJ329" s="4"/>
      <c r="RK329" s="4"/>
      <c r="RL329" s="4"/>
      <c r="RM329" s="4"/>
      <c r="RN329" s="4"/>
      <c r="RO329" s="4"/>
      <c r="RP329" s="4"/>
      <c r="RQ329" s="4"/>
      <c r="RR329" s="4"/>
      <c r="RS329" s="4"/>
      <c r="RT329" s="4"/>
      <c r="RU329" s="4"/>
      <c r="RV329" s="4"/>
      <c r="RW329" s="4"/>
      <c r="RX329" s="4"/>
      <c r="RY329" s="4"/>
      <c r="RZ329" s="4"/>
      <c r="SA329" s="4"/>
      <c r="SB329" s="4"/>
      <c r="SC329" s="4"/>
      <c r="SD329" s="4"/>
      <c r="SE329" s="4"/>
      <c r="SF329" s="4"/>
      <c r="SG329" s="4"/>
      <c r="SH329" s="4"/>
      <c r="SI329" s="4"/>
      <c r="SJ329" s="4"/>
    </row>
    <row r="330" spans="1:504">
      <c r="A330" s="179"/>
      <c r="B330" s="181"/>
      <c r="C330" s="182"/>
      <c r="D330" s="182"/>
      <c r="E330" s="182"/>
      <c r="F330" s="182"/>
      <c r="G330" s="183"/>
      <c r="H330" s="182"/>
      <c r="I330" s="182"/>
      <c r="J330" s="183"/>
      <c r="K330" s="187"/>
      <c r="L330" s="185"/>
      <c r="M330" s="185"/>
      <c r="N330" s="186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  <c r="DB330" s="4"/>
      <c r="DC330" s="4"/>
      <c r="DD330" s="4"/>
      <c r="DE330" s="4"/>
      <c r="DF330" s="4"/>
      <c r="DG330" s="4"/>
      <c r="DH330" s="4"/>
      <c r="DI330" s="4"/>
      <c r="DJ330" s="4"/>
      <c r="DK330" s="4"/>
      <c r="DL330" s="4"/>
      <c r="DM330" s="4"/>
      <c r="DN330" s="4"/>
      <c r="DO330" s="4"/>
      <c r="DP330" s="4"/>
      <c r="DQ330" s="4"/>
      <c r="DR330" s="4"/>
      <c r="DS330" s="4"/>
      <c r="DT330" s="4"/>
      <c r="DU330" s="4"/>
      <c r="DV330" s="4"/>
      <c r="DW330" s="4"/>
      <c r="DX330" s="4"/>
      <c r="DY330" s="4"/>
      <c r="DZ330" s="4"/>
      <c r="EA330" s="4"/>
      <c r="EB330" s="4"/>
      <c r="EC330" s="4"/>
      <c r="ED330" s="4"/>
      <c r="EE330" s="4"/>
      <c r="EF330" s="4"/>
      <c r="EG330" s="4"/>
      <c r="EH330" s="4"/>
      <c r="EI330" s="4"/>
      <c r="EJ330" s="4"/>
      <c r="EK330" s="4"/>
      <c r="EL330" s="4"/>
      <c r="EM330" s="4"/>
      <c r="EN330" s="4"/>
      <c r="EO330" s="4"/>
      <c r="EP330" s="4"/>
      <c r="EQ330" s="4"/>
      <c r="ER330" s="4"/>
      <c r="ES330" s="4"/>
      <c r="ET330" s="4"/>
      <c r="EU330" s="4"/>
      <c r="EV330" s="4"/>
      <c r="EW330" s="4"/>
      <c r="EX330" s="4"/>
      <c r="EY330" s="4"/>
      <c r="EZ330" s="4"/>
      <c r="FA330" s="4"/>
      <c r="FB330" s="4"/>
      <c r="FC330" s="4"/>
      <c r="FD330" s="4"/>
      <c r="FE330" s="4"/>
      <c r="FF330" s="4"/>
      <c r="FG330" s="4"/>
      <c r="FH330" s="4"/>
      <c r="FI330" s="4"/>
      <c r="FJ330" s="4"/>
      <c r="FK330" s="4"/>
      <c r="FL330" s="4"/>
      <c r="FM330" s="4"/>
      <c r="FN330" s="4"/>
      <c r="FO330" s="4"/>
      <c r="FP330" s="4"/>
      <c r="FQ330" s="4"/>
      <c r="FR330" s="4"/>
      <c r="FS330" s="4"/>
      <c r="FT330" s="4"/>
      <c r="FU330" s="4"/>
      <c r="FV330" s="4"/>
      <c r="FW330" s="4"/>
      <c r="FX330" s="4"/>
      <c r="FY330" s="4"/>
      <c r="FZ330" s="4"/>
      <c r="GA330" s="4"/>
      <c r="GB330" s="4"/>
      <c r="GC330" s="4"/>
      <c r="GD330" s="4"/>
      <c r="GE330" s="4"/>
      <c r="GF330" s="4"/>
      <c r="GG330" s="4"/>
      <c r="GH330" s="4"/>
      <c r="GI330" s="4"/>
      <c r="GJ330" s="4"/>
      <c r="GK330" s="4"/>
      <c r="GL330" s="4"/>
      <c r="GM330" s="4"/>
      <c r="GN330" s="4"/>
      <c r="GO330" s="4"/>
      <c r="GP330" s="4"/>
      <c r="GQ330" s="4"/>
      <c r="GR330" s="4"/>
      <c r="GS330" s="4"/>
      <c r="GT330" s="4"/>
      <c r="GU330" s="4"/>
      <c r="GV330" s="4"/>
      <c r="GW330" s="4"/>
      <c r="GX330" s="4"/>
      <c r="GY330" s="4"/>
      <c r="GZ330" s="4"/>
      <c r="HA330" s="4"/>
      <c r="HB330" s="4"/>
      <c r="HC330" s="4"/>
      <c r="HD330" s="4"/>
      <c r="HE330" s="4"/>
      <c r="HF330" s="4"/>
      <c r="HG330" s="4"/>
      <c r="HH330" s="4"/>
      <c r="HI330" s="4"/>
      <c r="HJ330" s="4"/>
      <c r="HK330" s="4"/>
      <c r="HL330" s="4"/>
      <c r="HM330" s="4"/>
      <c r="HN330" s="4"/>
      <c r="HO330" s="4"/>
      <c r="HP330" s="4"/>
      <c r="HQ330" s="4"/>
      <c r="HR330" s="4"/>
      <c r="HS330" s="4"/>
      <c r="HT330" s="4"/>
      <c r="HU330" s="4"/>
      <c r="HV330" s="4"/>
      <c r="HW330" s="4"/>
      <c r="HX330" s="4"/>
      <c r="HY330" s="4"/>
      <c r="HZ330" s="4"/>
      <c r="IA330" s="4"/>
      <c r="IB330" s="4"/>
      <c r="IC330" s="4"/>
      <c r="ID330" s="4"/>
      <c r="IE330" s="4"/>
      <c r="IF330" s="4"/>
      <c r="IG330" s="4"/>
      <c r="IH330" s="4"/>
      <c r="II330" s="4"/>
      <c r="IJ330" s="4"/>
      <c r="IK330" s="4"/>
      <c r="IL330" s="4"/>
      <c r="IM330" s="4"/>
      <c r="IN330" s="4"/>
      <c r="IO330" s="4"/>
      <c r="IP330" s="4"/>
      <c r="IQ330" s="4"/>
      <c r="IR330" s="4"/>
      <c r="IS330" s="4"/>
      <c r="IT330" s="4"/>
      <c r="IU330" s="4"/>
      <c r="IV330" s="4"/>
      <c r="IW330" s="4"/>
      <c r="IX330" s="4"/>
      <c r="IY330" s="4"/>
      <c r="IZ330" s="4"/>
      <c r="JA330" s="4"/>
      <c r="JB330" s="4"/>
      <c r="JC330" s="4"/>
      <c r="JD330" s="4"/>
      <c r="JE330" s="4"/>
      <c r="JF330" s="4"/>
      <c r="JG330" s="4"/>
      <c r="JH330" s="4"/>
      <c r="JI330" s="4"/>
      <c r="JJ330" s="4"/>
      <c r="JK330" s="4"/>
      <c r="JL330" s="4"/>
      <c r="JM330" s="4"/>
      <c r="JN330" s="4"/>
      <c r="JO330" s="4"/>
      <c r="JP330" s="4"/>
      <c r="JQ330" s="4"/>
      <c r="JR330" s="4"/>
      <c r="JS330" s="4"/>
      <c r="JT330" s="4"/>
      <c r="JU330" s="4"/>
      <c r="JV330" s="4"/>
      <c r="JW330" s="4"/>
      <c r="JX330" s="4"/>
      <c r="JY330" s="4"/>
      <c r="JZ330" s="4"/>
      <c r="KA330" s="4"/>
      <c r="KB330" s="4"/>
      <c r="KC330" s="4"/>
      <c r="KD330" s="4"/>
      <c r="KE330" s="4"/>
      <c r="KF330" s="4"/>
      <c r="KG330" s="4"/>
      <c r="KH330" s="4"/>
      <c r="KI330" s="4"/>
      <c r="KJ330" s="4"/>
      <c r="KK330" s="4"/>
      <c r="KL330" s="4"/>
      <c r="KM330" s="4"/>
      <c r="KN330" s="4"/>
      <c r="KO330" s="4"/>
      <c r="KP330" s="4"/>
      <c r="KQ330" s="4"/>
      <c r="KR330" s="4"/>
      <c r="KS330" s="4"/>
      <c r="KT330" s="4"/>
      <c r="KU330" s="4"/>
      <c r="KV330" s="4"/>
      <c r="KW330" s="4"/>
      <c r="KX330" s="4"/>
      <c r="KY330" s="4"/>
      <c r="KZ330" s="4"/>
      <c r="LA330" s="4"/>
      <c r="LB330" s="4"/>
      <c r="LC330" s="4"/>
      <c r="LD330" s="4"/>
      <c r="LE330" s="4"/>
      <c r="LF330" s="4"/>
      <c r="LG330" s="4"/>
      <c r="LH330" s="4"/>
      <c r="LI330" s="4"/>
      <c r="LJ330" s="4"/>
      <c r="LK330" s="4"/>
      <c r="LL330" s="4"/>
      <c r="LM330" s="4"/>
      <c r="LN330" s="4"/>
      <c r="LO330" s="4"/>
      <c r="LP330" s="4"/>
      <c r="LQ330" s="4"/>
      <c r="LR330" s="4"/>
      <c r="LS330" s="4"/>
      <c r="LT330" s="4"/>
      <c r="LU330" s="4"/>
      <c r="LV330" s="4"/>
      <c r="LW330" s="4"/>
      <c r="LX330" s="4"/>
      <c r="LY330" s="4"/>
      <c r="LZ330" s="4"/>
      <c r="MA330" s="4"/>
      <c r="MB330" s="4"/>
      <c r="MC330" s="4"/>
      <c r="MD330" s="4"/>
      <c r="ME330" s="4"/>
      <c r="MF330" s="4"/>
      <c r="MG330" s="4"/>
      <c r="MH330" s="4"/>
      <c r="MI330" s="4"/>
      <c r="MJ330" s="4"/>
      <c r="MK330" s="4"/>
      <c r="ML330" s="4"/>
      <c r="MM330" s="4"/>
      <c r="MN330" s="4"/>
      <c r="MO330" s="4"/>
      <c r="MP330" s="4"/>
      <c r="MQ330" s="4"/>
      <c r="MR330" s="4"/>
      <c r="MS330" s="4"/>
      <c r="MT330" s="4"/>
      <c r="MU330" s="4"/>
      <c r="MV330" s="4"/>
      <c r="MW330" s="4"/>
      <c r="MX330" s="4"/>
      <c r="MY330" s="4"/>
      <c r="MZ330" s="4"/>
      <c r="NA330" s="4"/>
      <c r="NB330" s="4"/>
      <c r="NC330" s="4"/>
      <c r="ND330" s="4"/>
      <c r="NE330" s="4"/>
      <c r="NF330" s="4"/>
      <c r="NG330" s="4"/>
      <c r="NH330" s="4"/>
      <c r="NI330" s="4"/>
      <c r="NJ330" s="4"/>
      <c r="NK330" s="4"/>
      <c r="NL330" s="4"/>
      <c r="NM330" s="4"/>
      <c r="NN330" s="4"/>
      <c r="NO330" s="4"/>
      <c r="NP330" s="4"/>
      <c r="NQ330" s="4"/>
      <c r="NR330" s="4"/>
      <c r="NS330" s="4"/>
      <c r="NT330" s="4"/>
      <c r="NU330" s="4"/>
      <c r="NV330" s="4"/>
      <c r="NW330" s="4"/>
      <c r="NX330" s="4"/>
      <c r="NY330" s="4"/>
      <c r="NZ330" s="4"/>
      <c r="OA330" s="4"/>
      <c r="OB330" s="4"/>
      <c r="OC330" s="4"/>
      <c r="OD330" s="4"/>
      <c r="OE330" s="4"/>
      <c r="OF330" s="4"/>
      <c r="OG330" s="4"/>
      <c r="OH330" s="4"/>
      <c r="OI330" s="4"/>
      <c r="OJ330" s="4"/>
      <c r="OK330" s="4"/>
      <c r="OL330" s="4"/>
      <c r="OM330" s="4"/>
      <c r="ON330" s="4"/>
      <c r="OO330" s="4"/>
      <c r="OP330" s="4"/>
      <c r="OQ330" s="4"/>
      <c r="OR330" s="4"/>
      <c r="OS330" s="4"/>
      <c r="OT330" s="4"/>
      <c r="OU330" s="4"/>
      <c r="OV330" s="4"/>
      <c r="OW330" s="4"/>
      <c r="OX330" s="4"/>
      <c r="OY330" s="4"/>
      <c r="OZ330" s="4"/>
      <c r="PA330" s="4"/>
      <c r="PB330" s="4"/>
      <c r="PC330" s="4"/>
      <c r="PD330" s="4"/>
      <c r="PE330" s="4"/>
      <c r="PF330" s="4"/>
      <c r="PG330" s="4"/>
      <c r="PH330" s="4"/>
      <c r="PI330" s="4"/>
      <c r="PJ330" s="4"/>
      <c r="PK330" s="4"/>
      <c r="PL330" s="4"/>
      <c r="PM330" s="4"/>
      <c r="PN330" s="4"/>
      <c r="PO330" s="4"/>
      <c r="PP330" s="4"/>
      <c r="PQ330" s="4"/>
      <c r="PR330" s="4"/>
      <c r="PS330" s="4"/>
      <c r="PT330" s="4"/>
      <c r="PU330" s="4"/>
      <c r="PV330" s="4"/>
      <c r="PW330" s="4"/>
      <c r="PX330" s="4"/>
      <c r="PY330" s="4"/>
      <c r="PZ330" s="4"/>
      <c r="QA330" s="4"/>
      <c r="QB330" s="4"/>
      <c r="QC330" s="4"/>
      <c r="QD330" s="4"/>
      <c r="QE330" s="4"/>
      <c r="QF330" s="4"/>
      <c r="QG330" s="4"/>
      <c r="QH330" s="4"/>
      <c r="QI330" s="4"/>
      <c r="QJ330" s="4"/>
      <c r="QK330" s="4"/>
      <c r="QL330" s="4"/>
      <c r="QM330" s="4"/>
      <c r="QN330" s="4"/>
      <c r="QO330" s="4"/>
      <c r="QP330" s="4"/>
      <c r="QQ330" s="4"/>
      <c r="QR330" s="4"/>
      <c r="QS330" s="4"/>
      <c r="QT330" s="4"/>
      <c r="QU330" s="4"/>
      <c r="QV330" s="4"/>
      <c r="QW330" s="4"/>
      <c r="QX330" s="4"/>
      <c r="QY330" s="4"/>
      <c r="QZ330" s="4"/>
      <c r="RA330" s="4"/>
      <c r="RB330" s="4"/>
      <c r="RC330" s="4"/>
      <c r="RD330" s="4"/>
      <c r="RE330" s="4"/>
      <c r="RF330" s="4"/>
      <c r="RG330" s="4"/>
      <c r="RH330" s="4"/>
      <c r="RI330" s="4"/>
      <c r="RJ330" s="4"/>
      <c r="RK330" s="4"/>
      <c r="RL330" s="4"/>
      <c r="RM330" s="4"/>
      <c r="RN330" s="4"/>
      <c r="RO330" s="4"/>
      <c r="RP330" s="4"/>
      <c r="RQ330" s="4"/>
      <c r="RR330" s="4"/>
      <c r="RS330" s="4"/>
      <c r="RT330" s="4"/>
      <c r="RU330" s="4"/>
      <c r="RV330" s="4"/>
      <c r="RW330" s="4"/>
      <c r="RX330" s="4"/>
      <c r="RY330" s="4"/>
      <c r="RZ330" s="4"/>
      <c r="SA330" s="4"/>
      <c r="SB330" s="4"/>
      <c r="SC330" s="4"/>
      <c r="SD330" s="4"/>
      <c r="SE330" s="4"/>
      <c r="SF330" s="4"/>
      <c r="SG330" s="4"/>
      <c r="SH330" s="4"/>
      <c r="SI330" s="4"/>
      <c r="SJ330" s="4"/>
    </row>
    <row r="331" spans="1:504">
      <c r="A331" s="179"/>
      <c r="B331" s="181"/>
      <c r="C331" s="182"/>
      <c r="D331" s="182"/>
      <c r="E331" s="182"/>
      <c r="F331" s="182"/>
      <c r="G331" s="183"/>
      <c r="H331" s="182"/>
      <c r="I331" s="182"/>
      <c r="J331" s="183"/>
      <c r="K331" s="187"/>
      <c r="L331" s="185"/>
      <c r="M331" s="185"/>
      <c r="N331" s="186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A331" s="4"/>
      <c r="DB331" s="4"/>
      <c r="DC331" s="4"/>
      <c r="DD331" s="4"/>
      <c r="DE331" s="4"/>
      <c r="DF331" s="4"/>
      <c r="DG331" s="4"/>
      <c r="DH331" s="4"/>
      <c r="DI331" s="4"/>
      <c r="DJ331" s="4"/>
      <c r="DK331" s="4"/>
      <c r="DL331" s="4"/>
      <c r="DM331" s="4"/>
      <c r="DN331" s="4"/>
      <c r="DO331" s="4"/>
      <c r="DP331" s="4"/>
      <c r="DQ331" s="4"/>
      <c r="DR331" s="4"/>
      <c r="DS331" s="4"/>
      <c r="DT331" s="4"/>
      <c r="DU331" s="4"/>
      <c r="DV331" s="4"/>
      <c r="DW331" s="4"/>
      <c r="DX331" s="4"/>
      <c r="DY331" s="4"/>
      <c r="DZ331" s="4"/>
      <c r="EA331" s="4"/>
      <c r="EB331" s="4"/>
      <c r="EC331" s="4"/>
      <c r="ED331" s="4"/>
      <c r="EE331" s="4"/>
      <c r="EF331" s="4"/>
      <c r="EG331" s="4"/>
      <c r="EH331" s="4"/>
      <c r="EI331" s="4"/>
      <c r="EJ331" s="4"/>
      <c r="EK331" s="4"/>
      <c r="EL331" s="4"/>
      <c r="EM331" s="4"/>
      <c r="EN331" s="4"/>
      <c r="EO331" s="4"/>
      <c r="EP331" s="4"/>
      <c r="EQ331" s="4"/>
      <c r="ER331" s="4"/>
      <c r="ES331" s="4"/>
      <c r="ET331" s="4"/>
      <c r="EU331" s="4"/>
      <c r="EV331" s="4"/>
      <c r="EW331" s="4"/>
      <c r="EX331" s="4"/>
      <c r="EY331" s="4"/>
      <c r="EZ331" s="4"/>
      <c r="FA331" s="4"/>
      <c r="FB331" s="4"/>
      <c r="FC331" s="4"/>
      <c r="FD331" s="4"/>
      <c r="FE331" s="4"/>
      <c r="FF331" s="4"/>
      <c r="FG331" s="4"/>
      <c r="FH331" s="4"/>
      <c r="FI331" s="4"/>
      <c r="FJ331" s="4"/>
      <c r="FK331" s="4"/>
      <c r="FL331" s="4"/>
      <c r="FM331" s="4"/>
      <c r="FN331" s="4"/>
      <c r="FO331" s="4"/>
      <c r="FP331" s="4"/>
      <c r="FQ331" s="4"/>
      <c r="FR331" s="4"/>
      <c r="FS331" s="4"/>
      <c r="FT331" s="4"/>
      <c r="FU331" s="4"/>
      <c r="FV331" s="4"/>
      <c r="FW331" s="4"/>
      <c r="FX331" s="4"/>
      <c r="FY331" s="4"/>
      <c r="FZ331" s="4"/>
      <c r="GA331" s="4"/>
      <c r="GB331" s="4"/>
      <c r="GC331" s="4"/>
      <c r="GD331" s="4"/>
      <c r="GE331" s="4"/>
      <c r="GF331" s="4"/>
      <c r="GG331" s="4"/>
      <c r="GH331" s="4"/>
      <c r="GI331" s="4"/>
      <c r="GJ331" s="4"/>
      <c r="GK331" s="4"/>
      <c r="GL331" s="4"/>
      <c r="GM331" s="4"/>
      <c r="GN331" s="4"/>
      <c r="GO331" s="4"/>
      <c r="GP331" s="4"/>
      <c r="GQ331" s="4"/>
      <c r="GR331" s="4"/>
      <c r="GS331" s="4"/>
      <c r="GT331" s="4"/>
      <c r="GU331" s="4"/>
      <c r="GV331" s="4"/>
      <c r="GW331" s="4"/>
      <c r="GX331" s="4"/>
      <c r="GY331" s="4"/>
      <c r="GZ331" s="4"/>
      <c r="HA331" s="4"/>
      <c r="HB331" s="4"/>
      <c r="HC331" s="4"/>
      <c r="HD331" s="4"/>
      <c r="HE331" s="4"/>
      <c r="HF331" s="4"/>
      <c r="HG331" s="4"/>
      <c r="HH331" s="4"/>
      <c r="HI331" s="4"/>
      <c r="HJ331" s="4"/>
      <c r="HK331" s="4"/>
      <c r="HL331" s="4"/>
      <c r="HM331" s="4"/>
      <c r="HN331" s="4"/>
      <c r="HO331" s="4"/>
      <c r="HP331" s="4"/>
      <c r="HQ331" s="4"/>
      <c r="HR331" s="4"/>
      <c r="HS331" s="4"/>
      <c r="HT331" s="4"/>
      <c r="HU331" s="4"/>
      <c r="HV331" s="4"/>
      <c r="HW331" s="4"/>
      <c r="HX331" s="4"/>
      <c r="HY331" s="4"/>
      <c r="HZ331" s="4"/>
      <c r="IA331" s="4"/>
      <c r="IB331" s="4"/>
      <c r="IC331" s="4"/>
      <c r="ID331" s="4"/>
      <c r="IE331" s="4"/>
      <c r="IF331" s="4"/>
      <c r="IG331" s="4"/>
      <c r="IH331" s="4"/>
      <c r="II331" s="4"/>
      <c r="IJ331" s="4"/>
      <c r="IK331" s="4"/>
      <c r="IL331" s="4"/>
      <c r="IM331" s="4"/>
      <c r="IN331" s="4"/>
      <c r="IO331" s="4"/>
      <c r="IP331" s="4"/>
      <c r="IQ331" s="4"/>
      <c r="IR331" s="4"/>
      <c r="IS331" s="4"/>
      <c r="IT331" s="4"/>
      <c r="IU331" s="4"/>
      <c r="IV331" s="4"/>
      <c r="IW331" s="4"/>
      <c r="IX331" s="4"/>
      <c r="IY331" s="4"/>
      <c r="IZ331" s="4"/>
      <c r="JA331" s="4"/>
      <c r="JB331" s="4"/>
      <c r="JC331" s="4"/>
      <c r="JD331" s="4"/>
      <c r="JE331" s="4"/>
      <c r="JF331" s="4"/>
      <c r="JG331" s="4"/>
      <c r="JH331" s="4"/>
      <c r="JI331" s="4"/>
      <c r="JJ331" s="4"/>
      <c r="JK331" s="4"/>
      <c r="JL331" s="4"/>
      <c r="JM331" s="4"/>
      <c r="JN331" s="4"/>
      <c r="JO331" s="4"/>
      <c r="JP331" s="4"/>
      <c r="JQ331" s="4"/>
      <c r="JR331" s="4"/>
      <c r="JS331" s="4"/>
      <c r="JT331" s="4"/>
      <c r="JU331" s="4"/>
      <c r="JV331" s="4"/>
      <c r="JW331" s="4"/>
      <c r="JX331" s="4"/>
      <c r="JY331" s="4"/>
      <c r="JZ331" s="4"/>
      <c r="KA331" s="4"/>
      <c r="KB331" s="4"/>
      <c r="KC331" s="4"/>
      <c r="KD331" s="4"/>
      <c r="KE331" s="4"/>
      <c r="KF331" s="4"/>
      <c r="KG331" s="4"/>
      <c r="KH331" s="4"/>
      <c r="KI331" s="4"/>
      <c r="KJ331" s="4"/>
      <c r="KK331" s="4"/>
      <c r="KL331" s="4"/>
      <c r="KM331" s="4"/>
      <c r="KN331" s="4"/>
      <c r="KO331" s="4"/>
      <c r="KP331" s="4"/>
      <c r="KQ331" s="4"/>
      <c r="KR331" s="4"/>
      <c r="KS331" s="4"/>
      <c r="KT331" s="4"/>
      <c r="KU331" s="4"/>
      <c r="KV331" s="4"/>
      <c r="KW331" s="4"/>
      <c r="KX331" s="4"/>
      <c r="KY331" s="4"/>
      <c r="KZ331" s="4"/>
      <c r="LA331" s="4"/>
      <c r="LB331" s="4"/>
      <c r="LC331" s="4"/>
      <c r="LD331" s="4"/>
      <c r="LE331" s="4"/>
      <c r="LF331" s="4"/>
      <c r="LG331" s="4"/>
      <c r="LH331" s="4"/>
      <c r="LI331" s="4"/>
      <c r="LJ331" s="4"/>
      <c r="LK331" s="4"/>
      <c r="LL331" s="4"/>
      <c r="LM331" s="4"/>
      <c r="LN331" s="4"/>
      <c r="LO331" s="4"/>
      <c r="LP331" s="4"/>
      <c r="LQ331" s="4"/>
      <c r="LR331" s="4"/>
      <c r="LS331" s="4"/>
      <c r="LT331" s="4"/>
      <c r="LU331" s="4"/>
      <c r="LV331" s="4"/>
      <c r="LW331" s="4"/>
      <c r="LX331" s="4"/>
      <c r="LY331" s="4"/>
      <c r="LZ331" s="4"/>
      <c r="MA331" s="4"/>
      <c r="MB331" s="4"/>
      <c r="MC331" s="4"/>
      <c r="MD331" s="4"/>
      <c r="ME331" s="4"/>
      <c r="MF331" s="4"/>
      <c r="MG331" s="4"/>
      <c r="MH331" s="4"/>
      <c r="MI331" s="4"/>
      <c r="MJ331" s="4"/>
      <c r="MK331" s="4"/>
      <c r="ML331" s="4"/>
      <c r="MM331" s="4"/>
      <c r="MN331" s="4"/>
      <c r="MO331" s="4"/>
      <c r="MP331" s="4"/>
      <c r="MQ331" s="4"/>
      <c r="MR331" s="4"/>
      <c r="MS331" s="4"/>
      <c r="MT331" s="4"/>
      <c r="MU331" s="4"/>
      <c r="MV331" s="4"/>
      <c r="MW331" s="4"/>
      <c r="MX331" s="4"/>
      <c r="MY331" s="4"/>
      <c r="MZ331" s="4"/>
      <c r="NA331" s="4"/>
      <c r="NB331" s="4"/>
      <c r="NC331" s="4"/>
      <c r="ND331" s="4"/>
      <c r="NE331" s="4"/>
      <c r="NF331" s="4"/>
      <c r="NG331" s="4"/>
      <c r="NH331" s="4"/>
      <c r="NI331" s="4"/>
      <c r="NJ331" s="4"/>
      <c r="NK331" s="4"/>
      <c r="NL331" s="4"/>
      <c r="NM331" s="4"/>
      <c r="NN331" s="4"/>
      <c r="NO331" s="4"/>
      <c r="NP331" s="4"/>
      <c r="NQ331" s="4"/>
      <c r="NR331" s="4"/>
      <c r="NS331" s="4"/>
      <c r="NT331" s="4"/>
      <c r="NU331" s="4"/>
      <c r="NV331" s="4"/>
      <c r="NW331" s="4"/>
      <c r="NX331" s="4"/>
      <c r="NY331" s="4"/>
      <c r="NZ331" s="4"/>
      <c r="OA331" s="4"/>
      <c r="OB331" s="4"/>
      <c r="OC331" s="4"/>
      <c r="OD331" s="4"/>
      <c r="OE331" s="4"/>
      <c r="OF331" s="4"/>
      <c r="OG331" s="4"/>
      <c r="OH331" s="4"/>
      <c r="OI331" s="4"/>
      <c r="OJ331" s="4"/>
      <c r="OK331" s="4"/>
      <c r="OL331" s="4"/>
      <c r="OM331" s="4"/>
      <c r="ON331" s="4"/>
      <c r="OO331" s="4"/>
      <c r="OP331" s="4"/>
      <c r="OQ331" s="4"/>
      <c r="OR331" s="4"/>
      <c r="OS331" s="4"/>
      <c r="OT331" s="4"/>
      <c r="OU331" s="4"/>
      <c r="OV331" s="4"/>
      <c r="OW331" s="4"/>
      <c r="OX331" s="4"/>
      <c r="OY331" s="4"/>
      <c r="OZ331" s="4"/>
      <c r="PA331" s="4"/>
      <c r="PB331" s="4"/>
      <c r="PC331" s="4"/>
      <c r="PD331" s="4"/>
      <c r="PE331" s="4"/>
      <c r="PF331" s="4"/>
      <c r="PG331" s="4"/>
      <c r="PH331" s="4"/>
      <c r="PI331" s="4"/>
      <c r="PJ331" s="4"/>
      <c r="PK331" s="4"/>
      <c r="PL331" s="4"/>
      <c r="PM331" s="4"/>
      <c r="PN331" s="4"/>
      <c r="PO331" s="4"/>
      <c r="PP331" s="4"/>
      <c r="PQ331" s="4"/>
      <c r="PR331" s="4"/>
      <c r="PS331" s="4"/>
      <c r="PT331" s="4"/>
      <c r="PU331" s="4"/>
      <c r="PV331" s="4"/>
      <c r="PW331" s="4"/>
      <c r="PX331" s="4"/>
      <c r="PY331" s="4"/>
      <c r="PZ331" s="4"/>
      <c r="QA331" s="4"/>
      <c r="QB331" s="4"/>
      <c r="QC331" s="4"/>
      <c r="QD331" s="4"/>
      <c r="QE331" s="4"/>
      <c r="QF331" s="4"/>
      <c r="QG331" s="4"/>
      <c r="QH331" s="4"/>
      <c r="QI331" s="4"/>
      <c r="QJ331" s="4"/>
      <c r="QK331" s="4"/>
      <c r="QL331" s="4"/>
      <c r="QM331" s="4"/>
      <c r="QN331" s="4"/>
      <c r="QO331" s="4"/>
      <c r="QP331" s="4"/>
      <c r="QQ331" s="4"/>
      <c r="QR331" s="4"/>
      <c r="QS331" s="4"/>
      <c r="QT331" s="4"/>
      <c r="QU331" s="4"/>
      <c r="QV331" s="4"/>
      <c r="QW331" s="4"/>
      <c r="QX331" s="4"/>
      <c r="QY331" s="4"/>
      <c r="QZ331" s="4"/>
      <c r="RA331" s="4"/>
      <c r="RB331" s="4"/>
      <c r="RC331" s="4"/>
      <c r="RD331" s="4"/>
      <c r="RE331" s="4"/>
      <c r="RF331" s="4"/>
      <c r="RG331" s="4"/>
      <c r="RH331" s="4"/>
      <c r="RI331" s="4"/>
      <c r="RJ331" s="4"/>
      <c r="RK331" s="4"/>
      <c r="RL331" s="4"/>
      <c r="RM331" s="4"/>
      <c r="RN331" s="4"/>
      <c r="RO331" s="4"/>
      <c r="RP331" s="4"/>
      <c r="RQ331" s="4"/>
      <c r="RR331" s="4"/>
      <c r="RS331" s="4"/>
      <c r="RT331" s="4"/>
      <c r="RU331" s="4"/>
      <c r="RV331" s="4"/>
      <c r="RW331" s="4"/>
      <c r="RX331" s="4"/>
      <c r="RY331" s="4"/>
      <c r="RZ331" s="4"/>
      <c r="SA331" s="4"/>
      <c r="SB331" s="4"/>
      <c r="SC331" s="4"/>
      <c r="SD331" s="4"/>
      <c r="SE331" s="4"/>
      <c r="SF331" s="4"/>
      <c r="SG331" s="4"/>
      <c r="SH331" s="4"/>
      <c r="SI331" s="4"/>
      <c r="SJ331" s="4"/>
    </row>
    <row r="332" spans="1:504">
      <c r="A332" s="179"/>
      <c r="B332" s="181"/>
      <c r="C332" s="182"/>
      <c r="D332" s="182"/>
      <c r="E332" s="182"/>
      <c r="F332" s="182"/>
      <c r="G332" s="183"/>
      <c r="H332" s="182"/>
      <c r="I332" s="182"/>
      <c r="J332" s="183"/>
      <c r="K332" s="187"/>
      <c r="L332" s="185"/>
      <c r="M332" s="185"/>
      <c r="N332" s="186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4"/>
      <c r="BR332" s="4"/>
      <c r="BS332" s="4"/>
      <c r="BT332" s="4"/>
      <c r="BU332" s="4"/>
      <c r="BV332" s="4"/>
      <c r="BW332" s="4"/>
      <c r="BX332" s="4"/>
      <c r="BY332" s="4"/>
      <c r="BZ332" s="4"/>
      <c r="CA332" s="4"/>
      <c r="CB332" s="4"/>
      <c r="CC332" s="4"/>
      <c r="CD332" s="4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/>
      <c r="CR332" s="4"/>
      <c r="CS332" s="4"/>
      <c r="CT332" s="4"/>
      <c r="CU332" s="4"/>
      <c r="CV332" s="4"/>
      <c r="CW332" s="4"/>
      <c r="CX332" s="4"/>
      <c r="CY332" s="4"/>
      <c r="CZ332" s="4"/>
      <c r="DA332" s="4"/>
      <c r="DB332" s="4"/>
      <c r="DC332" s="4"/>
      <c r="DD332" s="4"/>
      <c r="DE332" s="4"/>
      <c r="DF332" s="4"/>
      <c r="DG332" s="4"/>
      <c r="DH332" s="4"/>
      <c r="DI332" s="4"/>
      <c r="DJ332" s="4"/>
      <c r="DK332" s="4"/>
      <c r="DL332" s="4"/>
      <c r="DM332" s="4"/>
      <c r="DN332" s="4"/>
      <c r="DO332" s="4"/>
      <c r="DP332" s="4"/>
      <c r="DQ332" s="4"/>
      <c r="DR332" s="4"/>
      <c r="DS332" s="4"/>
      <c r="DT332" s="4"/>
      <c r="DU332" s="4"/>
      <c r="DV332" s="4"/>
      <c r="DW332" s="4"/>
      <c r="DX332" s="4"/>
      <c r="DY332" s="4"/>
      <c r="DZ332" s="4"/>
      <c r="EA332" s="4"/>
      <c r="EB332" s="4"/>
      <c r="EC332" s="4"/>
      <c r="ED332" s="4"/>
      <c r="EE332" s="4"/>
      <c r="EF332" s="4"/>
      <c r="EG332" s="4"/>
      <c r="EH332" s="4"/>
      <c r="EI332" s="4"/>
      <c r="EJ332" s="4"/>
      <c r="EK332" s="4"/>
      <c r="EL332" s="4"/>
      <c r="EM332" s="4"/>
      <c r="EN332" s="4"/>
      <c r="EO332" s="4"/>
      <c r="EP332" s="4"/>
      <c r="EQ332" s="4"/>
      <c r="ER332" s="4"/>
      <c r="ES332" s="4"/>
      <c r="ET332" s="4"/>
      <c r="EU332" s="4"/>
      <c r="EV332" s="4"/>
      <c r="EW332" s="4"/>
      <c r="EX332" s="4"/>
      <c r="EY332" s="4"/>
      <c r="EZ332" s="4"/>
      <c r="FA332" s="4"/>
      <c r="FB332" s="4"/>
      <c r="FC332" s="4"/>
      <c r="FD332" s="4"/>
      <c r="FE332" s="4"/>
      <c r="FF332" s="4"/>
      <c r="FG332" s="4"/>
      <c r="FH332" s="4"/>
      <c r="FI332" s="4"/>
      <c r="FJ332" s="4"/>
      <c r="FK332" s="4"/>
      <c r="FL332" s="4"/>
      <c r="FM332" s="4"/>
      <c r="FN332" s="4"/>
      <c r="FO332" s="4"/>
      <c r="FP332" s="4"/>
      <c r="FQ332" s="4"/>
      <c r="FR332" s="4"/>
      <c r="FS332" s="4"/>
      <c r="FT332" s="4"/>
      <c r="FU332" s="4"/>
      <c r="FV332" s="4"/>
      <c r="FW332" s="4"/>
      <c r="FX332" s="4"/>
      <c r="FY332" s="4"/>
      <c r="FZ332" s="4"/>
      <c r="GA332" s="4"/>
      <c r="GB332" s="4"/>
      <c r="GC332" s="4"/>
      <c r="GD332" s="4"/>
      <c r="GE332" s="4"/>
      <c r="GF332" s="4"/>
      <c r="GG332" s="4"/>
      <c r="GH332" s="4"/>
      <c r="GI332" s="4"/>
      <c r="GJ332" s="4"/>
      <c r="GK332" s="4"/>
      <c r="GL332" s="4"/>
      <c r="GM332" s="4"/>
      <c r="GN332" s="4"/>
      <c r="GO332" s="4"/>
      <c r="GP332" s="4"/>
      <c r="GQ332" s="4"/>
      <c r="GR332" s="4"/>
      <c r="GS332" s="4"/>
      <c r="GT332" s="4"/>
      <c r="GU332" s="4"/>
      <c r="GV332" s="4"/>
      <c r="GW332" s="4"/>
      <c r="GX332" s="4"/>
      <c r="GY332" s="4"/>
      <c r="GZ332" s="4"/>
      <c r="HA332" s="4"/>
      <c r="HB332" s="4"/>
      <c r="HC332" s="4"/>
      <c r="HD332" s="4"/>
      <c r="HE332" s="4"/>
      <c r="HF332" s="4"/>
      <c r="HG332" s="4"/>
      <c r="HH332" s="4"/>
      <c r="HI332" s="4"/>
      <c r="HJ332" s="4"/>
      <c r="HK332" s="4"/>
      <c r="HL332" s="4"/>
      <c r="HM332" s="4"/>
      <c r="HN332" s="4"/>
      <c r="HO332" s="4"/>
      <c r="HP332" s="4"/>
      <c r="HQ332" s="4"/>
      <c r="HR332" s="4"/>
      <c r="HS332" s="4"/>
      <c r="HT332" s="4"/>
      <c r="HU332" s="4"/>
      <c r="HV332" s="4"/>
      <c r="HW332" s="4"/>
      <c r="HX332" s="4"/>
      <c r="HY332" s="4"/>
      <c r="HZ332" s="4"/>
      <c r="IA332" s="4"/>
      <c r="IB332" s="4"/>
      <c r="IC332" s="4"/>
      <c r="ID332" s="4"/>
      <c r="IE332" s="4"/>
      <c r="IF332" s="4"/>
      <c r="IG332" s="4"/>
      <c r="IH332" s="4"/>
      <c r="II332" s="4"/>
      <c r="IJ332" s="4"/>
      <c r="IK332" s="4"/>
      <c r="IL332" s="4"/>
      <c r="IM332" s="4"/>
      <c r="IN332" s="4"/>
      <c r="IO332" s="4"/>
      <c r="IP332" s="4"/>
      <c r="IQ332" s="4"/>
      <c r="IR332" s="4"/>
      <c r="IS332" s="4"/>
      <c r="IT332" s="4"/>
      <c r="IU332" s="4"/>
      <c r="IV332" s="4"/>
      <c r="IW332" s="4"/>
      <c r="IX332" s="4"/>
      <c r="IY332" s="4"/>
      <c r="IZ332" s="4"/>
      <c r="JA332" s="4"/>
      <c r="JB332" s="4"/>
      <c r="JC332" s="4"/>
      <c r="JD332" s="4"/>
      <c r="JE332" s="4"/>
      <c r="JF332" s="4"/>
      <c r="JG332" s="4"/>
      <c r="JH332" s="4"/>
      <c r="JI332" s="4"/>
      <c r="JJ332" s="4"/>
      <c r="JK332" s="4"/>
      <c r="JL332" s="4"/>
      <c r="JM332" s="4"/>
      <c r="JN332" s="4"/>
      <c r="JO332" s="4"/>
      <c r="JP332" s="4"/>
      <c r="JQ332" s="4"/>
      <c r="JR332" s="4"/>
      <c r="JS332" s="4"/>
      <c r="JT332" s="4"/>
      <c r="JU332" s="4"/>
      <c r="JV332" s="4"/>
      <c r="JW332" s="4"/>
      <c r="JX332" s="4"/>
      <c r="JY332" s="4"/>
      <c r="JZ332" s="4"/>
      <c r="KA332" s="4"/>
      <c r="KB332" s="4"/>
      <c r="KC332" s="4"/>
      <c r="KD332" s="4"/>
      <c r="KE332" s="4"/>
      <c r="KF332" s="4"/>
      <c r="KG332" s="4"/>
      <c r="KH332" s="4"/>
      <c r="KI332" s="4"/>
      <c r="KJ332" s="4"/>
      <c r="KK332" s="4"/>
      <c r="KL332" s="4"/>
      <c r="KM332" s="4"/>
      <c r="KN332" s="4"/>
      <c r="KO332" s="4"/>
      <c r="KP332" s="4"/>
      <c r="KQ332" s="4"/>
      <c r="KR332" s="4"/>
      <c r="KS332" s="4"/>
      <c r="KT332" s="4"/>
      <c r="KU332" s="4"/>
      <c r="KV332" s="4"/>
      <c r="KW332" s="4"/>
      <c r="KX332" s="4"/>
      <c r="KY332" s="4"/>
      <c r="KZ332" s="4"/>
      <c r="LA332" s="4"/>
      <c r="LB332" s="4"/>
      <c r="LC332" s="4"/>
      <c r="LD332" s="4"/>
      <c r="LE332" s="4"/>
      <c r="LF332" s="4"/>
      <c r="LG332" s="4"/>
      <c r="LH332" s="4"/>
      <c r="LI332" s="4"/>
      <c r="LJ332" s="4"/>
      <c r="LK332" s="4"/>
      <c r="LL332" s="4"/>
      <c r="LM332" s="4"/>
      <c r="LN332" s="4"/>
      <c r="LO332" s="4"/>
      <c r="LP332" s="4"/>
      <c r="LQ332" s="4"/>
      <c r="LR332" s="4"/>
      <c r="LS332" s="4"/>
      <c r="LT332" s="4"/>
      <c r="LU332" s="4"/>
      <c r="LV332" s="4"/>
      <c r="LW332" s="4"/>
      <c r="LX332" s="4"/>
      <c r="LY332" s="4"/>
      <c r="LZ332" s="4"/>
      <c r="MA332" s="4"/>
      <c r="MB332" s="4"/>
      <c r="MC332" s="4"/>
      <c r="MD332" s="4"/>
      <c r="ME332" s="4"/>
      <c r="MF332" s="4"/>
      <c r="MG332" s="4"/>
      <c r="MH332" s="4"/>
      <c r="MI332" s="4"/>
      <c r="MJ332" s="4"/>
      <c r="MK332" s="4"/>
      <c r="ML332" s="4"/>
      <c r="MM332" s="4"/>
      <c r="MN332" s="4"/>
      <c r="MO332" s="4"/>
      <c r="MP332" s="4"/>
      <c r="MQ332" s="4"/>
      <c r="MR332" s="4"/>
      <c r="MS332" s="4"/>
      <c r="MT332" s="4"/>
      <c r="MU332" s="4"/>
      <c r="MV332" s="4"/>
      <c r="MW332" s="4"/>
      <c r="MX332" s="4"/>
      <c r="MY332" s="4"/>
      <c r="MZ332" s="4"/>
      <c r="NA332" s="4"/>
      <c r="NB332" s="4"/>
      <c r="NC332" s="4"/>
      <c r="ND332" s="4"/>
      <c r="NE332" s="4"/>
      <c r="NF332" s="4"/>
      <c r="NG332" s="4"/>
      <c r="NH332" s="4"/>
      <c r="NI332" s="4"/>
      <c r="NJ332" s="4"/>
      <c r="NK332" s="4"/>
      <c r="NL332" s="4"/>
      <c r="NM332" s="4"/>
      <c r="NN332" s="4"/>
      <c r="NO332" s="4"/>
      <c r="NP332" s="4"/>
      <c r="NQ332" s="4"/>
      <c r="NR332" s="4"/>
      <c r="NS332" s="4"/>
      <c r="NT332" s="4"/>
      <c r="NU332" s="4"/>
      <c r="NV332" s="4"/>
      <c r="NW332" s="4"/>
      <c r="NX332" s="4"/>
      <c r="NY332" s="4"/>
      <c r="NZ332" s="4"/>
      <c r="OA332" s="4"/>
      <c r="OB332" s="4"/>
      <c r="OC332" s="4"/>
      <c r="OD332" s="4"/>
      <c r="OE332" s="4"/>
      <c r="OF332" s="4"/>
      <c r="OG332" s="4"/>
      <c r="OH332" s="4"/>
      <c r="OI332" s="4"/>
      <c r="OJ332" s="4"/>
      <c r="OK332" s="4"/>
      <c r="OL332" s="4"/>
      <c r="OM332" s="4"/>
      <c r="ON332" s="4"/>
      <c r="OO332" s="4"/>
      <c r="OP332" s="4"/>
      <c r="OQ332" s="4"/>
      <c r="OR332" s="4"/>
      <c r="OS332" s="4"/>
      <c r="OT332" s="4"/>
      <c r="OU332" s="4"/>
      <c r="OV332" s="4"/>
      <c r="OW332" s="4"/>
      <c r="OX332" s="4"/>
      <c r="OY332" s="4"/>
      <c r="OZ332" s="4"/>
      <c r="PA332" s="4"/>
      <c r="PB332" s="4"/>
      <c r="PC332" s="4"/>
      <c r="PD332" s="4"/>
      <c r="PE332" s="4"/>
      <c r="PF332" s="4"/>
      <c r="PG332" s="4"/>
      <c r="PH332" s="4"/>
      <c r="PI332" s="4"/>
      <c r="PJ332" s="4"/>
      <c r="PK332" s="4"/>
      <c r="PL332" s="4"/>
      <c r="PM332" s="4"/>
      <c r="PN332" s="4"/>
      <c r="PO332" s="4"/>
      <c r="PP332" s="4"/>
      <c r="PQ332" s="4"/>
      <c r="PR332" s="4"/>
      <c r="PS332" s="4"/>
      <c r="PT332" s="4"/>
      <c r="PU332" s="4"/>
      <c r="PV332" s="4"/>
      <c r="PW332" s="4"/>
      <c r="PX332" s="4"/>
      <c r="PY332" s="4"/>
      <c r="PZ332" s="4"/>
      <c r="QA332" s="4"/>
      <c r="QB332" s="4"/>
      <c r="QC332" s="4"/>
      <c r="QD332" s="4"/>
      <c r="QE332" s="4"/>
      <c r="QF332" s="4"/>
      <c r="QG332" s="4"/>
      <c r="QH332" s="4"/>
      <c r="QI332" s="4"/>
      <c r="QJ332" s="4"/>
      <c r="QK332" s="4"/>
      <c r="QL332" s="4"/>
      <c r="QM332" s="4"/>
      <c r="QN332" s="4"/>
      <c r="QO332" s="4"/>
      <c r="QP332" s="4"/>
      <c r="QQ332" s="4"/>
      <c r="QR332" s="4"/>
      <c r="QS332" s="4"/>
      <c r="QT332" s="4"/>
      <c r="QU332" s="4"/>
      <c r="QV332" s="4"/>
      <c r="QW332" s="4"/>
      <c r="QX332" s="4"/>
      <c r="QY332" s="4"/>
      <c r="QZ332" s="4"/>
      <c r="RA332" s="4"/>
      <c r="RB332" s="4"/>
      <c r="RC332" s="4"/>
      <c r="RD332" s="4"/>
      <c r="RE332" s="4"/>
      <c r="RF332" s="4"/>
      <c r="RG332" s="4"/>
      <c r="RH332" s="4"/>
      <c r="RI332" s="4"/>
      <c r="RJ332" s="4"/>
      <c r="RK332" s="4"/>
      <c r="RL332" s="4"/>
      <c r="RM332" s="4"/>
      <c r="RN332" s="4"/>
      <c r="RO332" s="4"/>
      <c r="RP332" s="4"/>
      <c r="RQ332" s="4"/>
      <c r="RR332" s="4"/>
      <c r="RS332" s="4"/>
      <c r="RT332" s="4"/>
      <c r="RU332" s="4"/>
      <c r="RV332" s="4"/>
      <c r="RW332" s="4"/>
      <c r="RX332" s="4"/>
      <c r="RY332" s="4"/>
      <c r="RZ332" s="4"/>
      <c r="SA332" s="4"/>
      <c r="SB332" s="4"/>
      <c r="SC332" s="4"/>
      <c r="SD332" s="4"/>
      <c r="SE332" s="4"/>
      <c r="SF332" s="4"/>
      <c r="SG332" s="4"/>
      <c r="SH332" s="4"/>
      <c r="SI332" s="4"/>
      <c r="SJ332" s="4"/>
    </row>
    <row r="333" spans="1:504">
      <c r="A333" s="179"/>
      <c r="B333" s="181"/>
      <c r="C333" s="182"/>
      <c r="D333" s="182"/>
      <c r="E333" s="182"/>
      <c r="F333" s="182"/>
      <c r="G333" s="183"/>
      <c r="H333" s="182"/>
      <c r="I333" s="182"/>
      <c r="J333" s="183"/>
      <c r="K333" s="187"/>
      <c r="L333" s="185"/>
      <c r="M333" s="185"/>
      <c r="N333" s="186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4"/>
      <c r="BQ333" s="4"/>
      <c r="BR333" s="4"/>
      <c r="BS333" s="4"/>
      <c r="BT333" s="4"/>
      <c r="BU333" s="4"/>
      <c r="BV333" s="4"/>
      <c r="BW333" s="4"/>
      <c r="BX333" s="4"/>
      <c r="BY333" s="4"/>
      <c r="BZ333" s="4"/>
      <c r="CA333" s="4"/>
      <c r="CB333" s="4"/>
      <c r="CC333" s="4"/>
      <c r="CD333" s="4"/>
      <c r="CE333" s="4"/>
      <c r="CF333" s="4"/>
      <c r="CG333" s="4"/>
      <c r="CH333" s="4"/>
      <c r="CI333" s="4"/>
      <c r="CJ333" s="4"/>
      <c r="CK333" s="4"/>
      <c r="CL333" s="4"/>
      <c r="CM333" s="4"/>
      <c r="CN333" s="4"/>
      <c r="CO333" s="4"/>
      <c r="CP333" s="4"/>
      <c r="CQ333" s="4"/>
      <c r="CR333" s="4"/>
      <c r="CS333" s="4"/>
      <c r="CT333" s="4"/>
      <c r="CU333" s="4"/>
      <c r="CV333" s="4"/>
      <c r="CW333" s="4"/>
      <c r="CX333" s="4"/>
      <c r="CY333" s="4"/>
      <c r="CZ333" s="4"/>
      <c r="DA333" s="4"/>
      <c r="DB333" s="4"/>
      <c r="DC333" s="4"/>
      <c r="DD333" s="4"/>
      <c r="DE333" s="4"/>
      <c r="DF333" s="4"/>
      <c r="DG333" s="4"/>
      <c r="DH333" s="4"/>
      <c r="DI333" s="4"/>
      <c r="DJ333" s="4"/>
      <c r="DK333" s="4"/>
      <c r="DL333" s="4"/>
      <c r="DM333" s="4"/>
      <c r="DN333" s="4"/>
      <c r="DO333" s="4"/>
      <c r="DP333" s="4"/>
      <c r="DQ333" s="4"/>
      <c r="DR333" s="4"/>
      <c r="DS333" s="4"/>
      <c r="DT333" s="4"/>
      <c r="DU333" s="4"/>
      <c r="DV333" s="4"/>
      <c r="DW333" s="4"/>
      <c r="DX333" s="4"/>
      <c r="DY333" s="4"/>
      <c r="DZ333" s="4"/>
      <c r="EA333" s="4"/>
      <c r="EB333" s="4"/>
      <c r="EC333" s="4"/>
      <c r="ED333" s="4"/>
      <c r="EE333" s="4"/>
      <c r="EF333" s="4"/>
      <c r="EG333" s="4"/>
      <c r="EH333" s="4"/>
      <c r="EI333" s="4"/>
      <c r="EJ333" s="4"/>
      <c r="EK333" s="4"/>
      <c r="EL333" s="4"/>
      <c r="EM333" s="4"/>
      <c r="EN333" s="4"/>
      <c r="EO333" s="4"/>
      <c r="EP333" s="4"/>
      <c r="EQ333" s="4"/>
      <c r="ER333" s="4"/>
      <c r="ES333" s="4"/>
      <c r="ET333" s="4"/>
      <c r="EU333" s="4"/>
      <c r="EV333" s="4"/>
      <c r="EW333" s="4"/>
      <c r="EX333" s="4"/>
      <c r="EY333" s="4"/>
      <c r="EZ333" s="4"/>
      <c r="FA333" s="4"/>
      <c r="FB333" s="4"/>
      <c r="FC333" s="4"/>
      <c r="FD333" s="4"/>
      <c r="FE333" s="4"/>
      <c r="FF333" s="4"/>
      <c r="FG333" s="4"/>
      <c r="FH333" s="4"/>
      <c r="FI333" s="4"/>
      <c r="FJ333" s="4"/>
      <c r="FK333" s="4"/>
      <c r="FL333" s="4"/>
      <c r="FM333" s="4"/>
      <c r="FN333" s="4"/>
      <c r="FO333" s="4"/>
      <c r="FP333" s="4"/>
      <c r="FQ333" s="4"/>
      <c r="FR333" s="4"/>
      <c r="FS333" s="4"/>
      <c r="FT333" s="4"/>
      <c r="FU333" s="4"/>
      <c r="FV333" s="4"/>
      <c r="FW333" s="4"/>
      <c r="FX333" s="4"/>
      <c r="FY333" s="4"/>
      <c r="FZ333" s="4"/>
      <c r="GA333" s="4"/>
      <c r="GB333" s="4"/>
      <c r="GC333" s="4"/>
      <c r="GD333" s="4"/>
      <c r="GE333" s="4"/>
      <c r="GF333" s="4"/>
      <c r="GG333" s="4"/>
      <c r="GH333" s="4"/>
      <c r="GI333" s="4"/>
      <c r="GJ333" s="4"/>
      <c r="GK333" s="4"/>
      <c r="GL333" s="4"/>
      <c r="GM333" s="4"/>
      <c r="GN333" s="4"/>
      <c r="GO333" s="4"/>
      <c r="GP333" s="4"/>
      <c r="GQ333" s="4"/>
      <c r="GR333" s="4"/>
      <c r="GS333" s="4"/>
      <c r="GT333" s="4"/>
      <c r="GU333" s="4"/>
      <c r="GV333" s="4"/>
      <c r="GW333" s="4"/>
      <c r="GX333" s="4"/>
      <c r="GY333" s="4"/>
      <c r="GZ333" s="4"/>
      <c r="HA333" s="4"/>
      <c r="HB333" s="4"/>
      <c r="HC333" s="4"/>
      <c r="HD333" s="4"/>
      <c r="HE333" s="4"/>
      <c r="HF333" s="4"/>
      <c r="HG333" s="4"/>
      <c r="HH333" s="4"/>
      <c r="HI333" s="4"/>
      <c r="HJ333" s="4"/>
      <c r="HK333" s="4"/>
      <c r="HL333" s="4"/>
      <c r="HM333" s="4"/>
      <c r="HN333" s="4"/>
      <c r="HO333" s="4"/>
      <c r="HP333" s="4"/>
      <c r="HQ333" s="4"/>
      <c r="HR333" s="4"/>
      <c r="HS333" s="4"/>
      <c r="HT333" s="4"/>
      <c r="HU333" s="4"/>
      <c r="HV333" s="4"/>
      <c r="HW333" s="4"/>
      <c r="HX333" s="4"/>
      <c r="HY333" s="4"/>
      <c r="HZ333" s="4"/>
      <c r="IA333" s="4"/>
      <c r="IB333" s="4"/>
      <c r="IC333" s="4"/>
      <c r="ID333" s="4"/>
      <c r="IE333" s="4"/>
      <c r="IF333" s="4"/>
      <c r="IG333" s="4"/>
      <c r="IH333" s="4"/>
      <c r="II333" s="4"/>
      <c r="IJ333" s="4"/>
      <c r="IK333" s="4"/>
      <c r="IL333" s="4"/>
      <c r="IM333" s="4"/>
      <c r="IN333" s="4"/>
      <c r="IO333" s="4"/>
      <c r="IP333" s="4"/>
      <c r="IQ333" s="4"/>
      <c r="IR333" s="4"/>
      <c r="IS333" s="4"/>
      <c r="IT333" s="4"/>
      <c r="IU333" s="4"/>
      <c r="IV333" s="4"/>
      <c r="IW333" s="4"/>
      <c r="IX333" s="4"/>
      <c r="IY333" s="4"/>
      <c r="IZ333" s="4"/>
      <c r="JA333" s="4"/>
      <c r="JB333" s="4"/>
      <c r="JC333" s="4"/>
      <c r="JD333" s="4"/>
      <c r="JE333" s="4"/>
      <c r="JF333" s="4"/>
      <c r="JG333" s="4"/>
      <c r="JH333" s="4"/>
      <c r="JI333" s="4"/>
      <c r="JJ333" s="4"/>
      <c r="JK333" s="4"/>
      <c r="JL333" s="4"/>
      <c r="JM333" s="4"/>
      <c r="JN333" s="4"/>
      <c r="JO333" s="4"/>
      <c r="JP333" s="4"/>
      <c r="JQ333" s="4"/>
      <c r="JR333" s="4"/>
      <c r="JS333" s="4"/>
      <c r="JT333" s="4"/>
      <c r="JU333" s="4"/>
      <c r="JV333" s="4"/>
      <c r="JW333" s="4"/>
      <c r="JX333" s="4"/>
      <c r="JY333" s="4"/>
      <c r="JZ333" s="4"/>
      <c r="KA333" s="4"/>
      <c r="KB333" s="4"/>
      <c r="KC333" s="4"/>
      <c r="KD333" s="4"/>
      <c r="KE333" s="4"/>
      <c r="KF333" s="4"/>
      <c r="KG333" s="4"/>
      <c r="KH333" s="4"/>
      <c r="KI333" s="4"/>
      <c r="KJ333" s="4"/>
      <c r="KK333" s="4"/>
      <c r="KL333" s="4"/>
      <c r="KM333" s="4"/>
      <c r="KN333" s="4"/>
      <c r="KO333" s="4"/>
      <c r="KP333" s="4"/>
      <c r="KQ333" s="4"/>
      <c r="KR333" s="4"/>
      <c r="KS333" s="4"/>
      <c r="KT333" s="4"/>
      <c r="KU333" s="4"/>
      <c r="KV333" s="4"/>
      <c r="KW333" s="4"/>
      <c r="KX333" s="4"/>
      <c r="KY333" s="4"/>
      <c r="KZ333" s="4"/>
      <c r="LA333" s="4"/>
      <c r="LB333" s="4"/>
      <c r="LC333" s="4"/>
      <c r="LD333" s="4"/>
      <c r="LE333" s="4"/>
      <c r="LF333" s="4"/>
      <c r="LG333" s="4"/>
      <c r="LH333" s="4"/>
      <c r="LI333" s="4"/>
      <c r="LJ333" s="4"/>
      <c r="LK333" s="4"/>
      <c r="LL333" s="4"/>
      <c r="LM333" s="4"/>
      <c r="LN333" s="4"/>
      <c r="LO333" s="4"/>
      <c r="LP333" s="4"/>
      <c r="LQ333" s="4"/>
      <c r="LR333" s="4"/>
      <c r="LS333" s="4"/>
      <c r="LT333" s="4"/>
      <c r="LU333" s="4"/>
      <c r="LV333" s="4"/>
      <c r="LW333" s="4"/>
      <c r="LX333" s="4"/>
      <c r="LY333" s="4"/>
      <c r="LZ333" s="4"/>
      <c r="MA333" s="4"/>
      <c r="MB333" s="4"/>
      <c r="MC333" s="4"/>
      <c r="MD333" s="4"/>
      <c r="ME333" s="4"/>
      <c r="MF333" s="4"/>
      <c r="MG333" s="4"/>
      <c r="MH333" s="4"/>
      <c r="MI333" s="4"/>
      <c r="MJ333" s="4"/>
      <c r="MK333" s="4"/>
      <c r="ML333" s="4"/>
      <c r="MM333" s="4"/>
      <c r="MN333" s="4"/>
      <c r="MO333" s="4"/>
      <c r="MP333" s="4"/>
      <c r="MQ333" s="4"/>
      <c r="MR333" s="4"/>
      <c r="MS333" s="4"/>
      <c r="MT333" s="4"/>
      <c r="MU333" s="4"/>
      <c r="MV333" s="4"/>
      <c r="MW333" s="4"/>
      <c r="MX333" s="4"/>
      <c r="MY333" s="4"/>
      <c r="MZ333" s="4"/>
      <c r="NA333" s="4"/>
      <c r="NB333" s="4"/>
      <c r="NC333" s="4"/>
      <c r="ND333" s="4"/>
      <c r="NE333" s="4"/>
      <c r="NF333" s="4"/>
      <c r="NG333" s="4"/>
      <c r="NH333" s="4"/>
      <c r="NI333" s="4"/>
      <c r="NJ333" s="4"/>
      <c r="NK333" s="4"/>
      <c r="NL333" s="4"/>
      <c r="NM333" s="4"/>
      <c r="NN333" s="4"/>
      <c r="NO333" s="4"/>
      <c r="NP333" s="4"/>
      <c r="NQ333" s="4"/>
      <c r="NR333" s="4"/>
      <c r="NS333" s="4"/>
      <c r="NT333" s="4"/>
      <c r="NU333" s="4"/>
      <c r="NV333" s="4"/>
      <c r="NW333" s="4"/>
      <c r="NX333" s="4"/>
      <c r="NY333" s="4"/>
      <c r="NZ333" s="4"/>
      <c r="OA333" s="4"/>
      <c r="OB333" s="4"/>
      <c r="OC333" s="4"/>
      <c r="OD333" s="4"/>
      <c r="OE333" s="4"/>
      <c r="OF333" s="4"/>
      <c r="OG333" s="4"/>
      <c r="OH333" s="4"/>
      <c r="OI333" s="4"/>
      <c r="OJ333" s="4"/>
      <c r="OK333" s="4"/>
      <c r="OL333" s="4"/>
      <c r="OM333" s="4"/>
      <c r="ON333" s="4"/>
      <c r="OO333" s="4"/>
      <c r="OP333" s="4"/>
      <c r="OQ333" s="4"/>
      <c r="OR333" s="4"/>
      <c r="OS333" s="4"/>
      <c r="OT333" s="4"/>
      <c r="OU333" s="4"/>
      <c r="OV333" s="4"/>
      <c r="OW333" s="4"/>
      <c r="OX333" s="4"/>
      <c r="OY333" s="4"/>
      <c r="OZ333" s="4"/>
      <c r="PA333" s="4"/>
      <c r="PB333" s="4"/>
      <c r="PC333" s="4"/>
      <c r="PD333" s="4"/>
      <c r="PE333" s="4"/>
      <c r="PF333" s="4"/>
      <c r="PG333" s="4"/>
      <c r="PH333" s="4"/>
      <c r="PI333" s="4"/>
      <c r="PJ333" s="4"/>
      <c r="PK333" s="4"/>
      <c r="PL333" s="4"/>
      <c r="PM333" s="4"/>
      <c r="PN333" s="4"/>
      <c r="PO333" s="4"/>
      <c r="PP333" s="4"/>
      <c r="PQ333" s="4"/>
      <c r="PR333" s="4"/>
      <c r="PS333" s="4"/>
      <c r="PT333" s="4"/>
      <c r="PU333" s="4"/>
      <c r="PV333" s="4"/>
      <c r="PW333" s="4"/>
      <c r="PX333" s="4"/>
      <c r="PY333" s="4"/>
      <c r="PZ333" s="4"/>
      <c r="QA333" s="4"/>
      <c r="QB333" s="4"/>
      <c r="QC333" s="4"/>
      <c r="QD333" s="4"/>
      <c r="QE333" s="4"/>
      <c r="QF333" s="4"/>
      <c r="QG333" s="4"/>
      <c r="QH333" s="4"/>
      <c r="QI333" s="4"/>
      <c r="QJ333" s="4"/>
      <c r="QK333" s="4"/>
      <c r="QL333" s="4"/>
      <c r="QM333" s="4"/>
      <c r="QN333" s="4"/>
      <c r="QO333" s="4"/>
      <c r="QP333" s="4"/>
      <c r="QQ333" s="4"/>
      <c r="QR333" s="4"/>
      <c r="QS333" s="4"/>
      <c r="QT333" s="4"/>
      <c r="QU333" s="4"/>
      <c r="QV333" s="4"/>
      <c r="QW333" s="4"/>
      <c r="QX333" s="4"/>
      <c r="QY333" s="4"/>
      <c r="QZ333" s="4"/>
      <c r="RA333" s="4"/>
      <c r="RB333" s="4"/>
      <c r="RC333" s="4"/>
      <c r="RD333" s="4"/>
      <c r="RE333" s="4"/>
      <c r="RF333" s="4"/>
      <c r="RG333" s="4"/>
      <c r="RH333" s="4"/>
      <c r="RI333" s="4"/>
      <c r="RJ333" s="4"/>
      <c r="RK333" s="4"/>
      <c r="RL333" s="4"/>
      <c r="RM333" s="4"/>
      <c r="RN333" s="4"/>
      <c r="RO333" s="4"/>
      <c r="RP333" s="4"/>
      <c r="RQ333" s="4"/>
      <c r="RR333" s="4"/>
      <c r="RS333" s="4"/>
      <c r="RT333" s="4"/>
      <c r="RU333" s="4"/>
      <c r="RV333" s="4"/>
      <c r="RW333" s="4"/>
      <c r="RX333" s="4"/>
      <c r="RY333" s="4"/>
      <c r="RZ333" s="4"/>
      <c r="SA333" s="4"/>
      <c r="SB333" s="4"/>
      <c r="SC333" s="4"/>
      <c r="SD333" s="4"/>
      <c r="SE333" s="4"/>
      <c r="SF333" s="4"/>
      <c r="SG333" s="4"/>
      <c r="SH333" s="4"/>
      <c r="SI333" s="4"/>
      <c r="SJ333" s="4"/>
    </row>
    <row r="334" spans="1:504">
      <c r="A334" s="179"/>
      <c r="B334" s="181"/>
      <c r="C334" s="182"/>
      <c r="D334" s="182"/>
      <c r="E334" s="182"/>
      <c r="F334" s="182"/>
      <c r="G334" s="183"/>
      <c r="H334" s="182"/>
      <c r="I334" s="182"/>
      <c r="J334" s="183"/>
      <c r="K334" s="187"/>
      <c r="L334" s="184"/>
      <c r="M334" s="184"/>
      <c r="N334" s="186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4"/>
      <c r="BP334" s="4"/>
      <c r="BQ334" s="4"/>
      <c r="BR334" s="4"/>
      <c r="BS334" s="4"/>
      <c r="BT334" s="4"/>
      <c r="BU334" s="4"/>
      <c r="BV334" s="4"/>
      <c r="BW334" s="4"/>
      <c r="BX334" s="4"/>
      <c r="BY334" s="4"/>
      <c r="BZ334" s="4"/>
      <c r="CA334" s="4"/>
      <c r="CB334" s="4"/>
      <c r="CC334" s="4"/>
      <c r="CD334" s="4"/>
      <c r="CE334" s="4"/>
      <c r="CF334" s="4"/>
      <c r="CG334" s="4"/>
      <c r="CH334" s="4"/>
      <c r="CI334" s="4"/>
      <c r="CJ334" s="4"/>
      <c r="CK334" s="4"/>
      <c r="CL334" s="4"/>
      <c r="CM334" s="4"/>
      <c r="CN334" s="4"/>
      <c r="CO334" s="4"/>
      <c r="CP334" s="4"/>
      <c r="CQ334" s="4"/>
      <c r="CR334" s="4"/>
      <c r="CS334" s="4"/>
      <c r="CT334" s="4"/>
      <c r="CU334" s="4"/>
      <c r="CV334" s="4"/>
      <c r="CW334" s="4"/>
      <c r="CX334" s="4"/>
      <c r="CY334" s="4"/>
      <c r="CZ334" s="4"/>
      <c r="DA334" s="4"/>
      <c r="DB334" s="4"/>
      <c r="DC334" s="4"/>
      <c r="DD334" s="4"/>
      <c r="DE334" s="4"/>
      <c r="DF334" s="4"/>
      <c r="DG334" s="4"/>
      <c r="DH334" s="4"/>
      <c r="DI334" s="4"/>
      <c r="DJ334" s="4"/>
      <c r="DK334" s="4"/>
      <c r="DL334" s="4"/>
      <c r="DM334" s="4"/>
      <c r="DN334" s="4"/>
      <c r="DO334" s="4"/>
      <c r="DP334" s="4"/>
      <c r="DQ334" s="4"/>
      <c r="DR334" s="4"/>
      <c r="DS334" s="4"/>
      <c r="DT334" s="4"/>
      <c r="DU334" s="4"/>
      <c r="DV334" s="4"/>
      <c r="DW334" s="4"/>
      <c r="DX334" s="4"/>
      <c r="DY334" s="4"/>
      <c r="DZ334" s="4"/>
      <c r="EA334" s="4"/>
      <c r="EB334" s="4"/>
      <c r="EC334" s="4"/>
      <c r="ED334" s="4"/>
      <c r="EE334" s="4"/>
      <c r="EF334" s="4"/>
      <c r="EG334" s="4"/>
      <c r="EH334" s="4"/>
      <c r="EI334" s="4"/>
      <c r="EJ334" s="4"/>
      <c r="EK334" s="4"/>
      <c r="EL334" s="4"/>
      <c r="EM334" s="4"/>
      <c r="EN334" s="4"/>
      <c r="EO334" s="4"/>
      <c r="EP334" s="4"/>
      <c r="EQ334" s="4"/>
      <c r="ER334" s="4"/>
      <c r="ES334" s="4"/>
      <c r="ET334" s="4"/>
      <c r="EU334" s="4"/>
      <c r="EV334" s="4"/>
      <c r="EW334" s="4"/>
      <c r="EX334" s="4"/>
      <c r="EY334" s="4"/>
      <c r="EZ334" s="4"/>
      <c r="FA334" s="4"/>
      <c r="FB334" s="4"/>
      <c r="FC334" s="4"/>
      <c r="FD334" s="4"/>
      <c r="FE334" s="4"/>
      <c r="FF334" s="4"/>
      <c r="FG334" s="4"/>
      <c r="FH334" s="4"/>
      <c r="FI334" s="4"/>
      <c r="FJ334" s="4"/>
      <c r="FK334" s="4"/>
      <c r="FL334" s="4"/>
      <c r="FM334" s="4"/>
      <c r="FN334" s="4"/>
      <c r="FO334" s="4"/>
      <c r="FP334" s="4"/>
      <c r="FQ334" s="4"/>
      <c r="FR334" s="4"/>
      <c r="FS334" s="4"/>
      <c r="FT334" s="4"/>
      <c r="FU334" s="4"/>
      <c r="FV334" s="4"/>
      <c r="FW334" s="4"/>
      <c r="FX334" s="4"/>
      <c r="FY334" s="4"/>
      <c r="FZ334" s="4"/>
      <c r="GA334" s="4"/>
      <c r="GB334" s="4"/>
      <c r="GC334" s="4"/>
      <c r="GD334" s="4"/>
      <c r="GE334" s="4"/>
      <c r="GF334" s="4"/>
      <c r="GG334" s="4"/>
      <c r="GH334" s="4"/>
      <c r="GI334" s="4"/>
      <c r="GJ334" s="4"/>
      <c r="GK334" s="4"/>
      <c r="GL334" s="4"/>
      <c r="GM334" s="4"/>
      <c r="GN334" s="4"/>
      <c r="GO334" s="4"/>
      <c r="GP334" s="4"/>
      <c r="GQ334" s="4"/>
      <c r="GR334" s="4"/>
      <c r="GS334" s="4"/>
      <c r="GT334" s="4"/>
      <c r="GU334" s="4"/>
      <c r="GV334" s="4"/>
      <c r="GW334" s="4"/>
      <c r="GX334" s="4"/>
      <c r="GY334" s="4"/>
      <c r="GZ334" s="4"/>
      <c r="HA334" s="4"/>
      <c r="HB334" s="4"/>
      <c r="HC334" s="4"/>
      <c r="HD334" s="4"/>
      <c r="HE334" s="4"/>
      <c r="HF334" s="4"/>
      <c r="HG334" s="4"/>
      <c r="HH334" s="4"/>
      <c r="HI334" s="4"/>
      <c r="HJ334" s="4"/>
      <c r="HK334" s="4"/>
      <c r="HL334" s="4"/>
      <c r="HM334" s="4"/>
      <c r="HN334" s="4"/>
      <c r="HO334" s="4"/>
      <c r="HP334" s="4"/>
      <c r="HQ334" s="4"/>
      <c r="HR334" s="4"/>
      <c r="HS334" s="4"/>
      <c r="HT334" s="4"/>
      <c r="HU334" s="4"/>
      <c r="HV334" s="4"/>
      <c r="HW334" s="4"/>
      <c r="HX334" s="4"/>
      <c r="HY334" s="4"/>
      <c r="HZ334" s="4"/>
      <c r="IA334" s="4"/>
      <c r="IB334" s="4"/>
      <c r="IC334" s="4"/>
      <c r="ID334" s="4"/>
      <c r="IE334" s="4"/>
      <c r="IF334" s="4"/>
      <c r="IG334" s="4"/>
      <c r="IH334" s="4"/>
      <c r="II334" s="4"/>
      <c r="IJ334" s="4"/>
      <c r="IK334" s="4"/>
      <c r="IL334" s="4"/>
      <c r="IM334" s="4"/>
      <c r="IN334" s="4"/>
      <c r="IO334" s="4"/>
      <c r="IP334" s="4"/>
      <c r="IQ334" s="4"/>
      <c r="IR334" s="4"/>
      <c r="IS334" s="4"/>
      <c r="IT334" s="4"/>
      <c r="IU334" s="4"/>
      <c r="IV334" s="4"/>
      <c r="IW334" s="4"/>
      <c r="IX334" s="4"/>
      <c r="IY334" s="4"/>
      <c r="IZ334" s="4"/>
      <c r="JA334" s="4"/>
      <c r="JB334" s="4"/>
      <c r="JC334" s="4"/>
      <c r="JD334" s="4"/>
      <c r="JE334" s="4"/>
      <c r="JF334" s="4"/>
      <c r="JG334" s="4"/>
      <c r="JH334" s="4"/>
      <c r="JI334" s="4"/>
      <c r="JJ334" s="4"/>
      <c r="JK334" s="4"/>
      <c r="JL334" s="4"/>
      <c r="JM334" s="4"/>
      <c r="JN334" s="4"/>
      <c r="JO334" s="4"/>
      <c r="JP334" s="4"/>
      <c r="JQ334" s="4"/>
      <c r="JR334" s="4"/>
      <c r="JS334" s="4"/>
      <c r="JT334" s="4"/>
      <c r="JU334" s="4"/>
      <c r="JV334" s="4"/>
      <c r="JW334" s="4"/>
      <c r="JX334" s="4"/>
      <c r="JY334" s="4"/>
      <c r="JZ334" s="4"/>
      <c r="KA334" s="4"/>
      <c r="KB334" s="4"/>
      <c r="KC334" s="4"/>
      <c r="KD334" s="4"/>
      <c r="KE334" s="4"/>
      <c r="KF334" s="4"/>
      <c r="KG334" s="4"/>
      <c r="KH334" s="4"/>
      <c r="KI334" s="4"/>
      <c r="KJ334" s="4"/>
      <c r="KK334" s="4"/>
      <c r="KL334" s="4"/>
      <c r="KM334" s="4"/>
      <c r="KN334" s="4"/>
      <c r="KO334" s="4"/>
      <c r="KP334" s="4"/>
      <c r="KQ334" s="4"/>
      <c r="KR334" s="4"/>
      <c r="KS334" s="4"/>
      <c r="KT334" s="4"/>
      <c r="KU334" s="4"/>
      <c r="KV334" s="4"/>
      <c r="KW334" s="4"/>
      <c r="KX334" s="4"/>
      <c r="KY334" s="4"/>
      <c r="KZ334" s="4"/>
      <c r="LA334" s="4"/>
      <c r="LB334" s="4"/>
      <c r="LC334" s="4"/>
      <c r="LD334" s="4"/>
      <c r="LE334" s="4"/>
      <c r="LF334" s="4"/>
      <c r="LG334" s="4"/>
      <c r="LH334" s="4"/>
      <c r="LI334" s="4"/>
      <c r="LJ334" s="4"/>
      <c r="LK334" s="4"/>
      <c r="LL334" s="4"/>
      <c r="LM334" s="4"/>
      <c r="LN334" s="4"/>
      <c r="LO334" s="4"/>
      <c r="LP334" s="4"/>
      <c r="LQ334" s="4"/>
      <c r="LR334" s="4"/>
      <c r="LS334" s="4"/>
      <c r="LT334" s="4"/>
      <c r="LU334" s="4"/>
      <c r="LV334" s="4"/>
      <c r="LW334" s="4"/>
      <c r="LX334" s="4"/>
      <c r="LY334" s="4"/>
      <c r="LZ334" s="4"/>
      <c r="MA334" s="4"/>
      <c r="MB334" s="4"/>
      <c r="MC334" s="4"/>
      <c r="MD334" s="4"/>
      <c r="ME334" s="4"/>
      <c r="MF334" s="4"/>
      <c r="MG334" s="4"/>
      <c r="MH334" s="4"/>
      <c r="MI334" s="4"/>
      <c r="MJ334" s="4"/>
      <c r="MK334" s="4"/>
      <c r="ML334" s="4"/>
      <c r="MM334" s="4"/>
      <c r="MN334" s="4"/>
      <c r="MO334" s="4"/>
      <c r="MP334" s="4"/>
      <c r="MQ334" s="4"/>
      <c r="MR334" s="4"/>
      <c r="MS334" s="4"/>
      <c r="MT334" s="4"/>
      <c r="MU334" s="4"/>
      <c r="MV334" s="4"/>
      <c r="MW334" s="4"/>
      <c r="MX334" s="4"/>
      <c r="MY334" s="4"/>
      <c r="MZ334" s="4"/>
      <c r="NA334" s="4"/>
      <c r="NB334" s="4"/>
      <c r="NC334" s="4"/>
      <c r="ND334" s="4"/>
      <c r="NE334" s="4"/>
      <c r="NF334" s="4"/>
      <c r="NG334" s="4"/>
      <c r="NH334" s="4"/>
      <c r="NI334" s="4"/>
      <c r="NJ334" s="4"/>
      <c r="NK334" s="4"/>
      <c r="NL334" s="4"/>
      <c r="NM334" s="4"/>
      <c r="NN334" s="4"/>
      <c r="NO334" s="4"/>
      <c r="NP334" s="4"/>
      <c r="NQ334" s="4"/>
      <c r="NR334" s="4"/>
      <c r="NS334" s="4"/>
      <c r="NT334" s="4"/>
      <c r="NU334" s="4"/>
      <c r="NV334" s="4"/>
      <c r="NW334" s="4"/>
      <c r="NX334" s="4"/>
      <c r="NY334" s="4"/>
      <c r="NZ334" s="4"/>
      <c r="OA334" s="4"/>
      <c r="OB334" s="4"/>
      <c r="OC334" s="4"/>
      <c r="OD334" s="4"/>
      <c r="OE334" s="4"/>
      <c r="OF334" s="4"/>
      <c r="OG334" s="4"/>
      <c r="OH334" s="4"/>
      <c r="OI334" s="4"/>
      <c r="OJ334" s="4"/>
      <c r="OK334" s="4"/>
      <c r="OL334" s="4"/>
      <c r="OM334" s="4"/>
      <c r="ON334" s="4"/>
      <c r="OO334" s="4"/>
      <c r="OP334" s="4"/>
      <c r="OQ334" s="4"/>
      <c r="OR334" s="4"/>
      <c r="OS334" s="4"/>
      <c r="OT334" s="4"/>
      <c r="OU334" s="4"/>
      <c r="OV334" s="4"/>
      <c r="OW334" s="4"/>
      <c r="OX334" s="4"/>
      <c r="OY334" s="4"/>
      <c r="OZ334" s="4"/>
      <c r="PA334" s="4"/>
      <c r="PB334" s="4"/>
      <c r="PC334" s="4"/>
      <c r="PD334" s="4"/>
      <c r="PE334" s="4"/>
      <c r="PF334" s="4"/>
      <c r="PG334" s="4"/>
      <c r="PH334" s="4"/>
      <c r="PI334" s="4"/>
      <c r="PJ334" s="4"/>
      <c r="PK334" s="4"/>
      <c r="PL334" s="4"/>
      <c r="PM334" s="4"/>
      <c r="PN334" s="4"/>
      <c r="PO334" s="4"/>
      <c r="PP334" s="4"/>
      <c r="PQ334" s="4"/>
      <c r="PR334" s="4"/>
      <c r="PS334" s="4"/>
      <c r="PT334" s="4"/>
      <c r="PU334" s="4"/>
      <c r="PV334" s="4"/>
      <c r="PW334" s="4"/>
      <c r="PX334" s="4"/>
      <c r="PY334" s="4"/>
      <c r="PZ334" s="4"/>
      <c r="QA334" s="4"/>
      <c r="QB334" s="4"/>
      <c r="QC334" s="4"/>
      <c r="QD334" s="4"/>
      <c r="QE334" s="4"/>
      <c r="QF334" s="4"/>
      <c r="QG334" s="4"/>
      <c r="QH334" s="4"/>
      <c r="QI334" s="4"/>
      <c r="QJ334" s="4"/>
      <c r="QK334" s="4"/>
      <c r="QL334" s="4"/>
      <c r="QM334" s="4"/>
      <c r="QN334" s="4"/>
      <c r="QO334" s="4"/>
      <c r="QP334" s="4"/>
      <c r="QQ334" s="4"/>
      <c r="QR334" s="4"/>
      <c r="QS334" s="4"/>
      <c r="QT334" s="4"/>
      <c r="QU334" s="4"/>
      <c r="QV334" s="4"/>
      <c r="QW334" s="4"/>
      <c r="QX334" s="4"/>
      <c r="QY334" s="4"/>
      <c r="QZ334" s="4"/>
      <c r="RA334" s="4"/>
      <c r="RB334" s="4"/>
      <c r="RC334" s="4"/>
      <c r="RD334" s="4"/>
      <c r="RE334" s="4"/>
      <c r="RF334" s="4"/>
      <c r="RG334" s="4"/>
      <c r="RH334" s="4"/>
      <c r="RI334" s="4"/>
      <c r="RJ334" s="4"/>
      <c r="RK334" s="4"/>
      <c r="RL334" s="4"/>
      <c r="RM334" s="4"/>
      <c r="RN334" s="4"/>
      <c r="RO334" s="4"/>
      <c r="RP334" s="4"/>
      <c r="RQ334" s="4"/>
      <c r="RR334" s="4"/>
      <c r="RS334" s="4"/>
      <c r="RT334" s="4"/>
      <c r="RU334" s="4"/>
      <c r="RV334" s="4"/>
      <c r="RW334" s="4"/>
      <c r="RX334" s="4"/>
      <c r="RY334" s="4"/>
      <c r="RZ334" s="4"/>
      <c r="SA334" s="4"/>
      <c r="SB334" s="4"/>
      <c r="SC334" s="4"/>
      <c r="SD334" s="4"/>
      <c r="SE334" s="4"/>
      <c r="SF334" s="4"/>
      <c r="SG334" s="4"/>
      <c r="SH334" s="4"/>
      <c r="SI334" s="4"/>
      <c r="SJ334" s="4"/>
    </row>
    <row r="335" spans="1:504">
      <c r="A335" s="179"/>
      <c r="B335" s="181"/>
      <c r="C335" s="182"/>
      <c r="D335" s="182"/>
      <c r="E335" s="182"/>
      <c r="F335" s="182"/>
      <c r="G335" s="183"/>
      <c r="H335" s="182"/>
      <c r="I335" s="182"/>
      <c r="J335" s="183"/>
      <c r="K335" s="187"/>
      <c r="L335" s="185"/>
      <c r="M335" s="185"/>
      <c r="N335" s="186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  <c r="BP335" s="4"/>
      <c r="BQ335" s="4"/>
      <c r="BR335" s="4"/>
      <c r="BS335" s="4"/>
      <c r="BT335" s="4"/>
      <c r="BU335" s="4"/>
      <c r="BV335" s="4"/>
      <c r="BW335" s="4"/>
      <c r="BX335" s="4"/>
      <c r="BY335" s="4"/>
      <c r="BZ335" s="4"/>
      <c r="CA335" s="4"/>
      <c r="CB335" s="4"/>
      <c r="CC335" s="4"/>
      <c r="CD335" s="4"/>
      <c r="CE335" s="4"/>
      <c r="CF335" s="4"/>
      <c r="CG335" s="4"/>
      <c r="CH335" s="4"/>
      <c r="CI335" s="4"/>
      <c r="CJ335" s="4"/>
      <c r="CK335" s="4"/>
      <c r="CL335" s="4"/>
      <c r="CM335" s="4"/>
      <c r="CN335" s="4"/>
      <c r="CO335" s="4"/>
      <c r="CP335" s="4"/>
      <c r="CQ335" s="4"/>
      <c r="CR335" s="4"/>
      <c r="CS335" s="4"/>
      <c r="CT335" s="4"/>
      <c r="CU335" s="4"/>
      <c r="CV335" s="4"/>
      <c r="CW335" s="4"/>
      <c r="CX335" s="4"/>
      <c r="CY335" s="4"/>
      <c r="CZ335" s="4"/>
      <c r="DA335" s="4"/>
      <c r="DB335" s="4"/>
      <c r="DC335" s="4"/>
      <c r="DD335" s="4"/>
      <c r="DE335" s="4"/>
      <c r="DF335" s="4"/>
      <c r="DG335" s="4"/>
      <c r="DH335" s="4"/>
      <c r="DI335" s="4"/>
      <c r="DJ335" s="4"/>
      <c r="DK335" s="4"/>
      <c r="DL335" s="4"/>
      <c r="DM335" s="4"/>
      <c r="DN335" s="4"/>
      <c r="DO335" s="4"/>
      <c r="DP335" s="4"/>
      <c r="DQ335" s="4"/>
      <c r="DR335" s="4"/>
      <c r="DS335" s="4"/>
      <c r="DT335" s="4"/>
      <c r="DU335" s="4"/>
      <c r="DV335" s="4"/>
      <c r="DW335" s="4"/>
      <c r="DX335" s="4"/>
      <c r="DY335" s="4"/>
      <c r="DZ335" s="4"/>
      <c r="EA335" s="4"/>
      <c r="EB335" s="4"/>
      <c r="EC335" s="4"/>
      <c r="ED335" s="4"/>
      <c r="EE335" s="4"/>
      <c r="EF335" s="4"/>
      <c r="EG335" s="4"/>
      <c r="EH335" s="4"/>
      <c r="EI335" s="4"/>
      <c r="EJ335" s="4"/>
      <c r="EK335" s="4"/>
      <c r="EL335" s="4"/>
      <c r="EM335" s="4"/>
      <c r="EN335" s="4"/>
      <c r="EO335" s="4"/>
      <c r="EP335" s="4"/>
      <c r="EQ335" s="4"/>
      <c r="ER335" s="4"/>
      <c r="ES335" s="4"/>
      <c r="ET335" s="4"/>
      <c r="EU335" s="4"/>
      <c r="EV335" s="4"/>
      <c r="EW335" s="4"/>
      <c r="EX335" s="4"/>
      <c r="EY335" s="4"/>
      <c r="EZ335" s="4"/>
      <c r="FA335" s="4"/>
      <c r="FB335" s="4"/>
      <c r="FC335" s="4"/>
      <c r="FD335" s="4"/>
      <c r="FE335" s="4"/>
      <c r="FF335" s="4"/>
      <c r="FG335" s="4"/>
      <c r="FH335" s="4"/>
      <c r="FI335" s="4"/>
      <c r="FJ335" s="4"/>
      <c r="FK335" s="4"/>
      <c r="FL335" s="4"/>
      <c r="FM335" s="4"/>
      <c r="FN335" s="4"/>
      <c r="FO335" s="4"/>
      <c r="FP335" s="4"/>
      <c r="FQ335" s="4"/>
      <c r="FR335" s="4"/>
      <c r="FS335" s="4"/>
      <c r="FT335" s="4"/>
      <c r="FU335" s="4"/>
      <c r="FV335" s="4"/>
      <c r="FW335" s="4"/>
      <c r="FX335" s="4"/>
      <c r="FY335" s="4"/>
      <c r="FZ335" s="4"/>
      <c r="GA335" s="4"/>
      <c r="GB335" s="4"/>
      <c r="GC335" s="4"/>
      <c r="GD335" s="4"/>
      <c r="GE335" s="4"/>
      <c r="GF335" s="4"/>
      <c r="GG335" s="4"/>
      <c r="GH335" s="4"/>
      <c r="GI335" s="4"/>
      <c r="GJ335" s="4"/>
      <c r="GK335" s="4"/>
      <c r="GL335" s="4"/>
      <c r="GM335" s="4"/>
      <c r="GN335" s="4"/>
      <c r="GO335" s="4"/>
      <c r="GP335" s="4"/>
      <c r="GQ335" s="4"/>
      <c r="GR335" s="4"/>
      <c r="GS335" s="4"/>
      <c r="GT335" s="4"/>
      <c r="GU335" s="4"/>
      <c r="GV335" s="4"/>
      <c r="GW335" s="4"/>
      <c r="GX335" s="4"/>
      <c r="GY335" s="4"/>
      <c r="GZ335" s="4"/>
      <c r="HA335" s="4"/>
      <c r="HB335" s="4"/>
      <c r="HC335" s="4"/>
      <c r="HD335" s="4"/>
      <c r="HE335" s="4"/>
      <c r="HF335" s="4"/>
      <c r="HG335" s="4"/>
      <c r="HH335" s="4"/>
      <c r="HI335" s="4"/>
      <c r="HJ335" s="4"/>
      <c r="HK335" s="4"/>
      <c r="HL335" s="4"/>
      <c r="HM335" s="4"/>
      <c r="HN335" s="4"/>
      <c r="HO335" s="4"/>
      <c r="HP335" s="4"/>
      <c r="HQ335" s="4"/>
      <c r="HR335" s="4"/>
      <c r="HS335" s="4"/>
      <c r="HT335" s="4"/>
      <c r="HU335" s="4"/>
      <c r="HV335" s="4"/>
      <c r="HW335" s="4"/>
      <c r="HX335" s="4"/>
      <c r="HY335" s="4"/>
      <c r="HZ335" s="4"/>
      <c r="IA335" s="4"/>
      <c r="IB335" s="4"/>
      <c r="IC335" s="4"/>
      <c r="ID335" s="4"/>
      <c r="IE335" s="4"/>
      <c r="IF335" s="4"/>
      <c r="IG335" s="4"/>
      <c r="IH335" s="4"/>
      <c r="II335" s="4"/>
      <c r="IJ335" s="4"/>
      <c r="IK335" s="4"/>
      <c r="IL335" s="4"/>
      <c r="IM335" s="4"/>
      <c r="IN335" s="4"/>
      <c r="IO335" s="4"/>
      <c r="IP335" s="4"/>
      <c r="IQ335" s="4"/>
      <c r="IR335" s="4"/>
      <c r="IS335" s="4"/>
      <c r="IT335" s="4"/>
      <c r="IU335" s="4"/>
      <c r="IV335" s="4"/>
      <c r="IW335" s="4"/>
      <c r="IX335" s="4"/>
      <c r="IY335" s="4"/>
      <c r="IZ335" s="4"/>
      <c r="JA335" s="4"/>
      <c r="JB335" s="4"/>
      <c r="JC335" s="4"/>
      <c r="JD335" s="4"/>
      <c r="JE335" s="4"/>
      <c r="JF335" s="4"/>
      <c r="JG335" s="4"/>
      <c r="JH335" s="4"/>
      <c r="JI335" s="4"/>
      <c r="JJ335" s="4"/>
      <c r="JK335" s="4"/>
      <c r="JL335" s="4"/>
      <c r="JM335" s="4"/>
      <c r="JN335" s="4"/>
      <c r="JO335" s="4"/>
      <c r="JP335" s="4"/>
      <c r="JQ335" s="4"/>
      <c r="JR335" s="4"/>
      <c r="JS335" s="4"/>
      <c r="JT335" s="4"/>
      <c r="JU335" s="4"/>
      <c r="JV335" s="4"/>
      <c r="JW335" s="4"/>
      <c r="JX335" s="4"/>
      <c r="JY335" s="4"/>
      <c r="JZ335" s="4"/>
      <c r="KA335" s="4"/>
      <c r="KB335" s="4"/>
      <c r="KC335" s="4"/>
      <c r="KD335" s="4"/>
      <c r="KE335" s="4"/>
      <c r="KF335" s="4"/>
      <c r="KG335" s="4"/>
      <c r="KH335" s="4"/>
      <c r="KI335" s="4"/>
      <c r="KJ335" s="4"/>
      <c r="KK335" s="4"/>
      <c r="KL335" s="4"/>
      <c r="KM335" s="4"/>
      <c r="KN335" s="4"/>
      <c r="KO335" s="4"/>
      <c r="KP335" s="4"/>
      <c r="KQ335" s="4"/>
      <c r="KR335" s="4"/>
      <c r="KS335" s="4"/>
      <c r="KT335" s="4"/>
      <c r="KU335" s="4"/>
      <c r="KV335" s="4"/>
      <c r="KW335" s="4"/>
      <c r="KX335" s="4"/>
      <c r="KY335" s="4"/>
      <c r="KZ335" s="4"/>
      <c r="LA335" s="4"/>
      <c r="LB335" s="4"/>
      <c r="LC335" s="4"/>
      <c r="LD335" s="4"/>
      <c r="LE335" s="4"/>
      <c r="LF335" s="4"/>
      <c r="LG335" s="4"/>
      <c r="LH335" s="4"/>
      <c r="LI335" s="4"/>
      <c r="LJ335" s="4"/>
      <c r="LK335" s="4"/>
      <c r="LL335" s="4"/>
      <c r="LM335" s="4"/>
      <c r="LN335" s="4"/>
      <c r="LO335" s="4"/>
      <c r="LP335" s="4"/>
      <c r="LQ335" s="4"/>
      <c r="LR335" s="4"/>
      <c r="LS335" s="4"/>
      <c r="LT335" s="4"/>
      <c r="LU335" s="4"/>
      <c r="LV335" s="4"/>
      <c r="LW335" s="4"/>
      <c r="LX335" s="4"/>
      <c r="LY335" s="4"/>
      <c r="LZ335" s="4"/>
      <c r="MA335" s="4"/>
      <c r="MB335" s="4"/>
      <c r="MC335" s="4"/>
      <c r="MD335" s="4"/>
      <c r="ME335" s="4"/>
      <c r="MF335" s="4"/>
      <c r="MG335" s="4"/>
      <c r="MH335" s="4"/>
      <c r="MI335" s="4"/>
      <c r="MJ335" s="4"/>
      <c r="MK335" s="4"/>
      <c r="ML335" s="4"/>
      <c r="MM335" s="4"/>
      <c r="MN335" s="4"/>
      <c r="MO335" s="4"/>
      <c r="MP335" s="4"/>
      <c r="MQ335" s="4"/>
      <c r="MR335" s="4"/>
      <c r="MS335" s="4"/>
      <c r="MT335" s="4"/>
      <c r="MU335" s="4"/>
      <c r="MV335" s="4"/>
      <c r="MW335" s="4"/>
      <c r="MX335" s="4"/>
      <c r="MY335" s="4"/>
      <c r="MZ335" s="4"/>
      <c r="NA335" s="4"/>
      <c r="NB335" s="4"/>
      <c r="NC335" s="4"/>
      <c r="ND335" s="4"/>
      <c r="NE335" s="4"/>
      <c r="NF335" s="4"/>
      <c r="NG335" s="4"/>
      <c r="NH335" s="4"/>
      <c r="NI335" s="4"/>
      <c r="NJ335" s="4"/>
      <c r="NK335" s="4"/>
      <c r="NL335" s="4"/>
      <c r="NM335" s="4"/>
      <c r="NN335" s="4"/>
      <c r="NO335" s="4"/>
      <c r="NP335" s="4"/>
      <c r="NQ335" s="4"/>
      <c r="NR335" s="4"/>
      <c r="NS335" s="4"/>
      <c r="NT335" s="4"/>
      <c r="NU335" s="4"/>
      <c r="NV335" s="4"/>
      <c r="NW335" s="4"/>
      <c r="NX335" s="4"/>
      <c r="NY335" s="4"/>
      <c r="NZ335" s="4"/>
      <c r="OA335" s="4"/>
      <c r="OB335" s="4"/>
      <c r="OC335" s="4"/>
      <c r="OD335" s="4"/>
      <c r="OE335" s="4"/>
      <c r="OF335" s="4"/>
      <c r="OG335" s="4"/>
      <c r="OH335" s="4"/>
      <c r="OI335" s="4"/>
      <c r="OJ335" s="4"/>
      <c r="OK335" s="4"/>
      <c r="OL335" s="4"/>
      <c r="OM335" s="4"/>
      <c r="ON335" s="4"/>
      <c r="OO335" s="4"/>
      <c r="OP335" s="4"/>
      <c r="OQ335" s="4"/>
      <c r="OR335" s="4"/>
      <c r="OS335" s="4"/>
      <c r="OT335" s="4"/>
      <c r="OU335" s="4"/>
      <c r="OV335" s="4"/>
      <c r="OW335" s="4"/>
      <c r="OX335" s="4"/>
      <c r="OY335" s="4"/>
      <c r="OZ335" s="4"/>
      <c r="PA335" s="4"/>
      <c r="PB335" s="4"/>
      <c r="PC335" s="4"/>
      <c r="PD335" s="4"/>
      <c r="PE335" s="4"/>
      <c r="PF335" s="4"/>
      <c r="PG335" s="4"/>
      <c r="PH335" s="4"/>
      <c r="PI335" s="4"/>
      <c r="PJ335" s="4"/>
      <c r="PK335" s="4"/>
      <c r="PL335" s="4"/>
      <c r="PM335" s="4"/>
      <c r="PN335" s="4"/>
      <c r="PO335" s="4"/>
      <c r="PP335" s="4"/>
      <c r="PQ335" s="4"/>
      <c r="PR335" s="4"/>
      <c r="PS335" s="4"/>
      <c r="PT335" s="4"/>
      <c r="PU335" s="4"/>
      <c r="PV335" s="4"/>
      <c r="PW335" s="4"/>
      <c r="PX335" s="4"/>
      <c r="PY335" s="4"/>
      <c r="PZ335" s="4"/>
      <c r="QA335" s="4"/>
      <c r="QB335" s="4"/>
      <c r="QC335" s="4"/>
      <c r="QD335" s="4"/>
      <c r="QE335" s="4"/>
      <c r="QF335" s="4"/>
      <c r="QG335" s="4"/>
      <c r="QH335" s="4"/>
      <c r="QI335" s="4"/>
      <c r="QJ335" s="4"/>
      <c r="QK335" s="4"/>
      <c r="QL335" s="4"/>
      <c r="QM335" s="4"/>
      <c r="QN335" s="4"/>
      <c r="QO335" s="4"/>
      <c r="QP335" s="4"/>
      <c r="QQ335" s="4"/>
      <c r="QR335" s="4"/>
      <c r="QS335" s="4"/>
      <c r="QT335" s="4"/>
      <c r="QU335" s="4"/>
      <c r="QV335" s="4"/>
      <c r="QW335" s="4"/>
      <c r="QX335" s="4"/>
      <c r="QY335" s="4"/>
      <c r="QZ335" s="4"/>
      <c r="RA335" s="4"/>
      <c r="RB335" s="4"/>
      <c r="RC335" s="4"/>
      <c r="RD335" s="4"/>
      <c r="RE335" s="4"/>
      <c r="RF335" s="4"/>
      <c r="RG335" s="4"/>
      <c r="RH335" s="4"/>
      <c r="RI335" s="4"/>
      <c r="RJ335" s="4"/>
      <c r="RK335" s="4"/>
      <c r="RL335" s="4"/>
      <c r="RM335" s="4"/>
      <c r="RN335" s="4"/>
      <c r="RO335" s="4"/>
      <c r="RP335" s="4"/>
      <c r="RQ335" s="4"/>
      <c r="RR335" s="4"/>
      <c r="RS335" s="4"/>
      <c r="RT335" s="4"/>
      <c r="RU335" s="4"/>
      <c r="RV335" s="4"/>
      <c r="RW335" s="4"/>
      <c r="RX335" s="4"/>
      <c r="RY335" s="4"/>
      <c r="RZ335" s="4"/>
      <c r="SA335" s="4"/>
      <c r="SB335" s="4"/>
      <c r="SC335" s="4"/>
      <c r="SD335" s="4"/>
      <c r="SE335" s="4"/>
      <c r="SF335" s="4"/>
      <c r="SG335" s="4"/>
      <c r="SH335" s="4"/>
      <c r="SI335" s="4"/>
      <c r="SJ335" s="4"/>
    </row>
    <row r="336" spans="1:504">
      <c r="A336" s="179"/>
      <c r="B336" s="181"/>
      <c r="C336" s="182"/>
      <c r="D336" s="182"/>
      <c r="E336" s="182"/>
      <c r="F336" s="182"/>
      <c r="G336" s="183"/>
      <c r="H336" s="182"/>
      <c r="I336" s="182"/>
      <c r="J336" s="183"/>
      <c r="K336" s="188"/>
      <c r="L336" s="188"/>
      <c r="M336" s="188"/>
      <c r="N336" s="186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4"/>
      <c r="BP336" s="4"/>
      <c r="BQ336" s="4"/>
      <c r="BR336" s="4"/>
      <c r="BS336" s="4"/>
      <c r="BT336" s="4"/>
      <c r="BU336" s="4"/>
      <c r="BV336" s="4"/>
      <c r="BW336" s="4"/>
      <c r="BX336" s="4"/>
      <c r="BY336" s="4"/>
      <c r="BZ336" s="4"/>
      <c r="CA336" s="4"/>
      <c r="CB336" s="4"/>
      <c r="CC336" s="4"/>
      <c r="CD336" s="4"/>
      <c r="CE336" s="4"/>
      <c r="CF336" s="4"/>
      <c r="CG336" s="4"/>
      <c r="CH336" s="4"/>
      <c r="CI336" s="4"/>
      <c r="CJ336" s="4"/>
      <c r="CK336" s="4"/>
      <c r="CL336" s="4"/>
      <c r="CM336" s="4"/>
      <c r="CN336" s="4"/>
      <c r="CO336" s="4"/>
      <c r="CP336" s="4"/>
      <c r="CQ336" s="4"/>
      <c r="CR336" s="4"/>
      <c r="CS336" s="4"/>
      <c r="CT336" s="4"/>
      <c r="CU336" s="4"/>
      <c r="CV336" s="4"/>
      <c r="CW336" s="4"/>
      <c r="CX336" s="4"/>
      <c r="CY336" s="4"/>
      <c r="CZ336" s="4"/>
      <c r="DA336" s="4"/>
      <c r="DB336" s="4"/>
      <c r="DC336" s="4"/>
      <c r="DD336" s="4"/>
      <c r="DE336" s="4"/>
      <c r="DF336" s="4"/>
      <c r="DG336" s="4"/>
      <c r="DH336" s="4"/>
      <c r="DI336" s="4"/>
      <c r="DJ336" s="4"/>
      <c r="DK336" s="4"/>
      <c r="DL336" s="4"/>
      <c r="DM336" s="4"/>
      <c r="DN336" s="4"/>
      <c r="DO336" s="4"/>
      <c r="DP336" s="4"/>
      <c r="DQ336" s="4"/>
      <c r="DR336" s="4"/>
      <c r="DS336" s="4"/>
      <c r="DT336" s="4"/>
      <c r="DU336" s="4"/>
      <c r="DV336" s="4"/>
      <c r="DW336" s="4"/>
      <c r="DX336" s="4"/>
      <c r="DY336" s="4"/>
      <c r="DZ336" s="4"/>
      <c r="EA336" s="4"/>
      <c r="EB336" s="4"/>
      <c r="EC336" s="4"/>
      <c r="ED336" s="4"/>
      <c r="EE336" s="4"/>
      <c r="EF336" s="4"/>
      <c r="EG336" s="4"/>
      <c r="EH336" s="4"/>
      <c r="EI336" s="4"/>
      <c r="EJ336" s="4"/>
      <c r="EK336" s="4"/>
      <c r="EL336" s="4"/>
      <c r="EM336" s="4"/>
      <c r="EN336" s="4"/>
      <c r="EO336" s="4"/>
      <c r="EP336" s="4"/>
      <c r="EQ336" s="4"/>
      <c r="ER336" s="4"/>
      <c r="ES336" s="4"/>
      <c r="ET336" s="4"/>
      <c r="EU336" s="4"/>
      <c r="EV336" s="4"/>
      <c r="EW336" s="4"/>
      <c r="EX336" s="4"/>
      <c r="EY336" s="4"/>
      <c r="EZ336" s="4"/>
      <c r="FA336" s="4"/>
      <c r="FB336" s="4"/>
      <c r="FC336" s="4"/>
      <c r="FD336" s="4"/>
      <c r="FE336" s="4"/>
      <c r="FF336" s="4"/>
      <c r="FG336" s="4"/>
      <c r="FH336" s="4"/>
      <c r="FI336" s="4"/>
      <c r="FJ336" s="4"/>
      <c r="FK336" s="4"/>
      <c r="FL336" s="4"/>
      <c r="FM336" s="4"/>
      <c r="FN336" s="4"/>
      <c r="FO336" s="4"/>
      <c r="FP336" s="4"/>
      <c r="FQ336" s="4"/>
      <c r="FR336" s="4"/>
      <c r="FS336" s="4"/>
      <c r="FT336" s="4"/>
      <c r="FU336" s="4"/>
      <c r="FV336" s="4"/>
      <c r="FW336" s="4"/>
      <c r="FX336" s="4"/>
      <c r="FY336" s="4"/>
      <c r="FZ336" s="4"/>
      <c r="GA336" s="4"/>
      <c r="GB336" s="4"/>
      <c r="GC336" s="4"/>
      <c r="GD336" s="4"/>
      <c r="GE336" s="4"/>
      <c r="GF336" s="4"/>
      <c r="GG336" s="4"/>
      <c r="GH336" s="4"/>
      <c r="GI336" s="4"/>
      <c r="GJ336" s="4"/>
      <c r="GK336" s="4"/>
      <c r="GL336" s="4"/>
      <c r="GM336" s="4"/>
      <c r="GN336" s="4"/>
      <c r="GO336" s="4"/>
      <c r="GP336" s="4"/>
      <c r="GQ336" s="4"/>
      <c r="GR336" s="4"/>
      <c r="GS336" s="4"/>
      <c r="GT336" s="4"/>
      <c r="GU336" s="4"/>
      <c r="GV336" s="4"/>
      <c r="GW336" s="4"/>
      <c r="GX336" s="4"/>
      <c r="GY336" s="4"/>
      <c r="GZ336" s="4"/>
      <c r="HA336" s="4"/>
      <c r="HB336" s="4"/>
      <c r="HC336" s="4"/>
      <c r="HD336" s="4"/>
      <c r="HE336" s="4"/>
      <c r="HF336" s="4"/>
      <c r="HG336" s="4"/>
      <c r="HH336" s="4"/>
      <c r="HI336" s="4"/>
      <c r="HJ336" s="4"/>
      <c r="HK336" s="4"/>
      <c r="HL336" s="4"/>
      <c r="HM336" s="4"/>
      <c r="HN336" s="4"/>
      <c r="HO336" s="4"/>
      <c r="HP336" s="4"/>
      <c r="HQ336" s="4"/>
      <c r="HR336" s="4"/>
      <c r="HS336" s="4"/>
      <c r="HT336" s="4"/>
      <c r="HU336" s="4"/>
      <c r="HV336" s="4"/>
      <c r="HW336" s="4"/>
      <c r="HX336" s="4"/>
      <c r="HY336" s="4"/>
      <c r="HZ336" s="4"/>
      <c r="IA336" s="4"/>
      <c r="IB336" s="4"/>
      <c r="IC336" s="4"/>
      <c r="ID336" s="4"/>
      <c r="IE336" s="4"/>
      <c r="IF336" s="4"/>
      <c r="IG336" s="4"/>
      <c r="IH336" s="4"/>
      <c r="II336" s="4"/>
      <c r="IJ336" s="4"/>
      <c r="IK336" s="4"/>
      <c r="IL336" s="4"/>
      <c r="IM336" s="4"/>
      <c r="IN336" s="4"/>
      <c r="IO336" s="4"/>
      <c r="IP336" s="4"/>
      <c r="IQ336" s="4"/>
      <c r="IR336" s="4"/>
      <c r="IS336" s="4"/>
      <c r="IT336" s="4"/>
      <c r="IU336" s="4"/>
      <c r="IV336" s="4"/>
      <c r="IW336" s="4"/>
      <c r="IX336" s="4"/>
      <c r="IY336" s="4"/>
      <c r="IZ336" s="4"/>
      <c r="JA336" s="4"/>
      <c r="JB336" s="4"/>
      <c r="JC336" s="4"/>
      <c r="JD336" s="4"/>
      <c r="JE336" s="4"/>
      <c r="JF336" s="4"/>
      <c r="JG336" s="4"/>
      <c r="JH336" s="4"/>
      <c r="JI336" s="4"/>
      <c r="JJ336" s="4"/>
      <c r="JK336" s="4"/>
      <c r="JL336" s="4"/>
      <c r="JM336" s="4"/>
      <c r="JN336" s="4"/>
      <c r="JO336" s="4"/>
      <c r="JP336" s="4"/>
      <c r="JQ336" s="4"/>
      <c r="JR336" s="4"/>
      <c r="JS336" s="4"/>
      <c r="JT336" s="4"/>
      <c r="JU336" s="4"/>
      <c r="JV336" s="4"/>
      <c r="JW336" s="4"/>
      <c r="JX336" s="4"/>
      <c r="JY336" s="4"/>
      <c r="JZ336" s="4"/>
      <c r="KA336" s="4"/>
      <c r="KB336" s="4"/>
      <c r="KC336" s="4"/>
      <c r="KD336" s="4"/>
      <c r="KE336" s="4"/>
      <c r="KF336" s="4"/>
      <c r="KG336" s="4"/>
      <c r="KH336" s="4"/>
      <c r="KI336" s="4"/>
      <c r="KJ336" s="4"/>
      <c r="KK336" s="4"/>
      <c r="KL336" s="4"/>
      <c r="KM336" s="4"/>
      <c r="KN336" s="4"/>
      <c r="KO336" s="4"/>
      <c r="KP336" s="4"/>
      <c r="KQ336" s="4"/>
      <c r="KR336" s="4"/>
      <c r="KS336" s="4"/>
      <c r="KT336" s="4"/>
      <c r="KU336" s="4"/>
      <c r="KV336" s="4"/>
      <c r="KW336" s="4"/>
      <c r="KX336" s="4"/>
      <c r="KY336" s="4"/>
      <c r="KZ336" s="4"/>
      <c r="LA336" s="4"/>
      <c r="LB336" s="4"/>
      <c r="LC336" s="4"/>
      <c r="LD336" s="4"/>
      <c r="LE336" s="4"/>
      <c r="LF336" s="4"/>
      <c r="LG336" s="4"/>
      <c r="LH336" s="4"/>
      <c r="LI336" s="4"/>
      <c r="LJ336" s="4"/>
      <c r="LK336" s="4"/>
      <c r="LL336" s="4"/>
      <c r="LM336" s="4"/>
      <c r="LN336" s="4"/>
      <c r="LO336" s="4"/>
      <c r="LP336" s="4"/>
      <c r="LQ336" s="4"/>
      <c r="LR336" s="4"/>
      <c r="LS336" s="4"/>
      <c r="LT336" s="4"/>
      <c r="LU336" s="4"/>
      <c r="LV336" s="4"/>
      <c r="LW336" s="4"/>
      <c r="LX336" s="4"/>
      <c r="LY336" s="4"/>
      <c r="LZ336" s="4"/>
      <c r="MA336" s="4"/>
      <c r="MB336" s="4"/>
      <c r="MC336" s="4"/>
      <c r="MD336" s="4"/>
      <c r="ME336" s="4"/>
      <c r="MF336" s="4"/>
      <c r="MG336" s="4"/>
      <c r="MH336" s="4"/>
      <c r="MI336" s="4"/>
      <c r="MJ336" s="4"/>
      <c r="MK336" s="4"/>
      <c r="ML336" s="4"/>
      <c r="MM336" s="4"/>
      <c r="MN336" s="4"/>
      <c r="MO336" s="4"/>
      <c r="MP336" s="4"/>
      <c r="MQ336" s="4"/>
      <c r="MR336" s="4"/>
      <c r="MS336" s="4"/>
      <c r="MT336" s="4"/>
      <c r="MU336" s="4"/>
      <c r="MV336" s="4"/>
      <c r="MW336" s="4"/>
      <c r="MX336" s="4"/>
      <c r="MY336" s="4"/>
      <c r="MZ336" s="4"/>
      <c r="NA336" s="4"/>
      <c r="NB336" s="4"/>
      <c r="NC336" s="4"/>
      <c r="ND336" s="4"/>
      <c r="NE336" s="4"/>
      <c r="NF336" s="4"/>
      <c r="NG336" s="4"/>
      <c r="NH336" s="4"/>
      <c r="NI336" s="4"/>
      <c r="NJ336" s="4"/>
      <c r="NK336" s="4"/>
      <c r="NL336" s="4"/>
      <c r="NM336" s="4"/>
      <c r="NN336" s="4"/>
      <c r="NO336" s="4"/>
      <c r="NP336" s="4"/>
      <c r="NQ336" s="4"/>
      <c r="NR336" s="4"/>
      <c r="NS336" s="4"/>
      <c r="NT336" s="4"/>
      <c r="NU336" s="4"/>
      <c r="NV336" s="4"/>
      <c r="NW336" s="4"/>
      <c r="NX336" s="4"/>
      <c r="NY336" s="4"/>
      <c r="NZ336" s="4"/>
      <c r="OA336" s="4"/>
      <c r="OB336" s="4"/>
      <c r="OC336" s="4"/>
      <c r="OD336" s="4"/>
      <c r="OE336" s="4"/>
      <c r="OF336" s="4"/>
      <c r="OG336" s="4"/>
      <c r="OH336" s="4"/>
      <c r="OI336" s="4"/>
      <c r="OJ336" s="4"/>
      <c r="OK336" s="4"/>
      <c r="OL336" s="4"/>
      <c r="OM336" s="4"/>
      <c r="ON336" s="4"/>
      <c r="OO336" s="4"/>
      <c r="OP336" s="4"/>
      <c r="OQ336" s="4"/>
      <c r="OR336" s="4"/>
      <c r="OS336" s="4"/>
      <c r="OT336" s="4"/>
      <c r="OU336" s="4"/>
      <c r="OV336" s="4"/>
      <c r="OW336" s="4"/>
      <c r="OX336" s="4"/>
      <c r="OY336" s="4"/>
      <c r="OZ336" s="4"/>
      <c r="PA336" s="4"/>
      <c r="PB336" s="4"/>
      <c r="PC336" s="4"/>
      <c r="PD336" s="4"/>
      <c r="PE336" s="4"/>
      <c r="PF336" s="4"/>
      <c r="PG336" s="4"/>
      <c r="PH336" s="4"/>
      <c r="PI336" s="4"/>
      <c r="PJ336" s="4"/>
      <c r="PK336" s="4"/>
      <c r="PL336" s="4"/>
      <c r="PM336" s="4"/>
      <c r="PN336" s="4"/>
      <c r="PO336" s="4"/>
      <c r="PP336" s="4"/>
      <c r="PQ336" s="4"/>
      <c r="PR336" s="4"/>
      <c r="PS336" s="4"/>
      <c r="PT336" s="4"/>
      <c r="PU336" s="4"/>
      <c r="PV336" s="4"/>
      <c r="PW336" s="4"/>
      <c r="PX336" s="4"/>
      <c r="PY336" s="4"/>
      <c r="PZ336" s="4"/>
      <c r="QA336" s="4"/>
      <c r="QB336" s="4"/>
      <c r="QC336" s="4"/>
      <c r="QD336" s="4"/>
      <c r="QE336" s="4"/>
      <c r="QF336" s="4"/>
      <c r="QG336" s="4"/>
      <c r="QH336" s="4"/>
      <c r="QI336" s="4"/>
      <c r="QJ336" s="4"/>
      <c r="QK336" s="4"/>
      <c r="QL336" s="4"/>
      <c r="QM336" s="4"/>
      <c r="QN336" s="4"/>
      <c r="QO336" s="4"/>
      <c r="QP336" s="4"/>
      <c r="QQ336" s="4"/>
      <c r="QR336" s="4"/>
      <c r="QS336" s="4"/>
      <c r="QT336" s="4"/>
      <c r="QU336" s="4"/>
      <c r="QV336" s="4"/>
      <c r="QW336" s="4"/>
      <c r="QX336" s="4"/>
      <c r="QY336" s="4"/>
      <c r="QZ336" s="4"/>
      <c r="RA336" s="4"/>
      <c r="RB336" s="4"/>
      <c r="RC336" s="4"/>
      <c r="RD336" s="4"/>
      <c r="RE336" s="4"/>
      <c r="RF336" s="4"/>
      <c r="RG336" s="4"/>
      <c r="RH336" s="4"/>
      <c r="RI336" s="4"/>
      <c r="RJ336" s="4"/>
      <c r="RK336" s="4"/>
      <c r="RL336" s="4"/>
      <c r="RM336" s="4"/>
      <c r="RN336" s="4"/>
      <c r="RO336" s="4"/>
      <c r="RP336" s="4"/>
      <c r="RQ336" s="4"/>
      <c r="RR336" s="4"/>
      <c r="RS336" s="4"/>
      <c r="RT336" s="4"/>
      <c r="RU336" s="4"/>
      <c r="RV336" s="4"/>
      <c r="RW336" s="4"/>
      <c r="RX336" s="4"/>
      <c r="RY336" s="4"/>
      <c r="RZ336" s="4"/>
      <c r="SA336" s="4"/>
      <c r="SB336" s="4"/>
      <c r="SC336" s="4"/>
      <c r="SD336" s="4"/>
      <c r="SE336" s="4"/>
      <c r="SF336" s="4"/>
      <c r="SG336" s="4"/>
      <c r="SH336" s="4"/>
      <c r="SI336" s="4"/>
      <c r="SJ336" s="4"/>
    </row>
    <row r="337" spans="1:504">
      <c r="A337" s="179"/>
      <c r="B337" s="181"/>
      <c r="C337" s="182"/>
      <c r="D337" s="182"/>
      <c r="E337" s="182"/>
      <c r="F337" s="182"/>
      <c r="G337" s="183"/>
      <c r="H337" s="182"/>
      <c r="I337" s="182"/>
      <c r="J337" s="183"/>
      <c r="K337" s="188"/>
      <c r="L337" s="188"/>
      <c r="M337" s="188"/>
      <c r="N337" s="186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A337" s="4"/>
      <c r="DB337" s="4"/>
      <c r="DC337" s="4"/>
      <c r="DD337" s="4"/>
      <c r="DE337" s="4"/>
      <c r="DF337" s="4"/>
      <c r="DG337" s="4"/>
      <c r="DH337" s="4"/>
      <c r="DI337" s="4"/>
      <c r="DJ337" s="4"/>
      <c r="DK337" s="4"/>
      <c r="DL337" s="4"/>
      <c r="DM337" s="4"/>
      <c r="DN337" s="4"/>
      <c r="DO337" s="4"/>
      <c r="DP337" s="4"/>
      <c r="DQ337" s="4"/>
      <c r="DR337" s="4"/>
      <c r="DS337" s="4"/>
      <c r="DT337" s="4"/>
      <c r="DU337" s="4"/>
      <c r="DV337" s="4"/>
      <c r="DW337" s="4"/>
      <c r="DX337" s="4"/>
      <c r="DY337" s="4"/>
      <c r="DZ337" s="4"/>
      <c r="EA337" s="4"/>
      <c r="EB337" s="4"/>
      <c r="EC337" s="4"/>
      <c r="ED337" s="4"/>
      <c r="EE337" s="4"/>
      <c r="EF337" s="4"/>
      <c r="EG337" s="4"/>
      <c r="EH337" s="4"/>
      <c r="EI337" s="4"/>
      <c r="EJ337" s="4"/>
      <c r="EK337" s="4"/>
      <c r="EL337" s="4"/>
      <c r="EM337" s="4"/>
      <c r="EN337" s="4"/>
      <c r="EO337" s="4"/>
      <c r="EP337" s="4"/>
      <c r="EQ337" s="4"/>
      <c r="ER337" s="4"/>
      <c r="ES337" s="4"/>
      <c r="ET337" s="4"/>
      <c r="EU337" s="4"/>
      <c r="EV337" s="4"/>
      <c r="EW337" s="4"/>
      <c r="EX337" s="4"/>
      <c r="EY337" s="4"/>
      <c r="EZ337" s="4"/>
      <c r="FA337" s="4"/>
      <c r="FB337" s="4"/>
      <c r="FC337" s="4"/>
      <c r="FD337" s="4"/>
      <c r="FE337" s="4"/>
      <c r="FF337" s="4"/>
      <c r="FG337" s="4"/>
      <c r="FH337" s="4"/>
      <c r="FI337" s="4"/>
      <c r="FJ337" s="4"/>
      <c r="FK337" s="4"/>
      <c r="FL337" s="4"/>
      <c r="FM337" s="4"/>
      <c r="FN337" s="4"/>
      <c r="FO337" s="4"/>
      <c r="FP337" s="4"/>
      <c r="FQ337" s="4"/>
      <c r="FR337" s="4"/>
      <c r="FS337" s="4"/>
      <c r="FT337" s="4"/>
      <c r="FU337" s="4"/>
      <c r="FV337" s="4"/>
      <c r="FW337" s="4"/>
      <c r="FX337" s="4"/>
      <c r="FY337" s="4"/>
      <c r="FZ337" s="4"/>
      <c r="GA337" s="4"/>
      <c r="GB337" s="4"/>
      <c r="GC337" s="4"/>
      <c r="GD337" s="4"/>
      <c r="GE337" s="4"/>
      <c r="GF337" s="4"/>
      <c r="GG337" s="4"/>
      <c r="GH337" s="4"/>
      <c r="GI337" s="4"/>
      <c r="GJ337" s="4"/>
      <c r="GK337" s="4"/>
      <c r="GL337" s="4"/>
      <c r="GM337" s="4"/>
      <c r="GN337" s="4"/>
      <c r="GO337" s="4"/>
      <c r="GP337" s="4"/>
      <c r="GQ337" s="4"/>
      <c r="GR337" s="4"/>
      <c r="GS337" s="4"/>
      <c r="GT337" s="4"/>
      <c r="GU337" s="4"/>
      <c r="GV337" s="4"/>
      <c r="GW337" s="4"/>
      <c r="GX337" s="4"/>
      <c r="GY337" s="4"/>
      <c r="GZ337" s="4"/>
      <c r="HA337" s="4"/>
      <c r="HB337" s="4"/>
      <c r="HC337" s="4"/>
      <c r="HD337" s="4"/>
      <c r="HE337" s="4"/>
      <c r="HF337" s="4"/>
      <c r="HG337" s="4"/>
      <c r="HH337" s="4"/>
      <c r="HI337" s="4"/>
      <c r="HJ337" s="4"/>
      <c r="HK337" s="4"/>
      <c r="HL337" s="4"/>
      <c r="HM337" s="4"/>
      <c r="HN337" s="4"/>
      <c r="HO337" s="4"/>
      <c r="HP337" s="4"/>
      <c r="HQ337" s="4"/>
      <c r="HR337" s="4"/>
      <c r="HS337" s="4"/>
      <c r="HT337" s="4"/>
      <c r="HU337" s="4"/>
      <c r="HV337" s="4"/>
      <c r="HW337" s="4"/>
      <c r="HX337" s="4"/>
      <c r="HY337" s="4"/>
      <c r="HZ337" s="4"/>
      <c r="IA337" s="4"/>
      <c r="IB337" s="4"/>
      <c r="IC337" s="4"/>
      <c r="ID337" s="4"/>
      <c r="IE337" s="4"/>
      <c r="IF337" s="4"/>
      <c r="IG337" s="4"/>
      <c r="IH337" s="4"/>
      <c r="II337" s="4"/>
      <c r="IJ337" s="4"/>
      <c r="IK337" s="4"/>
      <c r="IL337" s="4"/>
      <c r="IM337" s="4"/>
      <c r="IN337" s="4"/>
      <c r="IO337" s="4"/>
      <c r="IP337" s="4"/>
      <c r="IQ337" s="4"/>
      <c r="IR337" s="4"/>
      <c r="IS337" s="4"/>
      <c r="IT337" s="4"/>
      <c r="IU337" s="4"/>
      <c r="IV337" s="4"/>
      <c r="IW337" s="4"/>
      <c r="IX337" s="4"/>
      <c r="IY337" s="4"/>
      <c r="IZ337" s="4"/>
      <c r="JA337" s="4"/>
      <c r="JB337" s="4"/>
      <c r="JC337" s="4"/>
      <c r="JD337" s="4"/>
      <c r="JE337" s="4"/>
      <c r="JF337" s="4"/>
      <c r="JG337" s="4"/>
      <c r="JH337" s="4"/>
      <c r="JI337" s="4"/>
      <c r="JJ337" s="4"/>
      <c r="JK337" s="4"/>
      <c r="JL337" s="4"/>
      <c r="JM337" s="4"/>
      <c r="JN337" s="4"/>
      <c r="JO337" s="4"/>
      <c r="JP337" s="4"/>
      <c r="JQ337" s="4"/>
      <c r="JR337" s="4"/>
      <c r="JS337" s="4"/>
      <c r="JT337" s="4"/>
      <c r="JU337" s="4"/>
      <c r="JV337" s="4"/>
      <c r="JW337" s="4"/>
      <c r="JX337" s="4"/>
      <c r="JY337" s="4"/>
      <c r="JZ337" s="4"/>
      <c r="KA337" s="4"/>
      <c r="KB337" s="4"/>
      <c r="KC337" s="4"/>
      <c r="KD337" s="4"/>
      <c r="KE337" s="4"/>
      <c r="KF337" s="4"/>
      <c r="KG337" s="4"/>
      <c r="KH337" s="4"/>
      <c r="KI337" s="4"/>
      <c r="KJ337" s="4"/>
      <c r="KK337" s="4"/>
      <c r="KL337" s="4"/>
      <c r="KM337" s="4"/>
      <c r="KN337" s="4"/>
      <c r="KO337" s="4"/>
      <c r="KP337" s="4"/>
      <c r="KQ337" s="4"/>
      <c r="KR337" s="4"/>
      <c r="KS337" s="4"/>
      <c r="KT337" s="4"/>
      <c r="KU337" s="4"/>
      <c r="KV337" s="4"/>
      <c r="KW337" s="4"/>
      <c r="KX337" s="4"/>
      <c r="KY337" s="4"/>
      <c r="KZ337" s="4"/>
      <c r="LA337" s="4"/>
      <c r="LB337" s="4"/>
      <c r="LC337" s="4"/>
      <c r="LD337" s="4"/>
      <c r="LE337" s="4"/>
      <c r="LF337" s="4"/>
      <c r="LG337" s="4"/>
      <c r="LH337" s="4"/>
      <c r="LI337" s="4"/>
      <c r="LJ337" s="4"/>
      <c r="LK337" s="4"/>
      <c r="LL337" s="4"/>
      <c r="LM337" s="4"/>
      <c r="LN337" s="4"/>
      <c r="LO337" s="4"/>
      <c r="LP337" s="4"/>
      <c r="LQ337" s="4"/>
      <c r="LR337" s="4"/>
      <c r="LS337" s="4"/>
      <c r="LT337" s="4"/>
      <c r="LU337" s="4"/>
      <c r="LV337" s="4"/>
      <c r="LW337" s="4"/>
      <c r="LX337" s="4"/>
      <c r="LY337" s="4"/>
      <c r="LZ337" s="4"/>
      <c r="MA337" s="4"/>
      <c r="MB337" s="4"/>
      <c r="MC337" s="4"/>
      <c r="MD337" s="4"/>
      <c r="ME337" s="4"/>
      <c r="MF337" s="4"/>
      <c r="MG337" s="4"/>
      <c r="MH337" s="4"/>
      <c r="MI337" s="4"/>
      <c r="MJ337" s="4"/>
      <c r="MK337" s="4"/>
      <c r="ML337" s="4"/>
      <c r="MM337" s="4"/>
      <c r="MN337" s="4"/>
      <c r="MO337" s="4"/>
      <c r="MP337" s="4"/>
      <c r="MQ337" s="4"/>
      <c r="MR337" s="4"/>
      <c r="MS337" s="4"/>
      <c r="MT337" s="4"/>
      <c r="MU337" s="4"/>
      <c r="MV337" s="4"/>
      <c r="MW337" s="4"/>
      <c r="MX337" s="4"/>
      <c r="MY337" s="4"/>
      <c r="MZ337" s="4"/>
      <c r="NA337" s="4"/>
      <c r="NB337" s="4"/>
      <c r="NC337" s="4"/>
      <c r="ND337" s="4"/>
      <c r="NE337" s="4"/>
      <c r="NF337" s="4"/>
      <c r="NG337" s="4"/>
      <c r="NH337" s="4"/>
      <c r="NI337" s="4"/>
      <c r="NJ337" s="4"/>
      <c r="NK337" s="4"/>
      <c r="NL337" s="4"/>
      <c r="NM337" s="4"/>
      <c r="NN337" s="4"/>
      <c r="NO337" s="4"/>
      <c r="NP337" s="4"/>
      <c r="NQ337" s="4"/>
      <c r="NR337" s="4"/>
      <c r="NS337" s="4"/>
      <c r="NT337" s="4"/>
      <c r="NU337" s="4"/>
      <c r="NV337" s="4"/>
      <c r="NW337" s="4"/>
      <c r="NX337" s="4"/>
      <c r="NY337" s="4"/>
      <c r="NZ337" s="4"/>
      <c r="OA337" s="4"/>
      <c r="OB337" s="4"/>
      <c r="OC337" s="4"/>
      <c r="OD337" s="4"/>
      <c r="OE337" s="4"/>
      <c r="OF337" s="4"/>
      <c r="OG337" s="4"/>
      <c r="OH337" s="4"/>
      <c r="OI337" s="4"/>
      <c r="OJ337" s="4"/>
      <c r="OK337" s="4"/>
      <c r="OL337" s="4"/>
      <c r="OM337" s="4"/>
      <c r="ON337" s="4"/>
      <c r="OO337" s="4"/>
      <c r="OP337" s="4"/>
      <c r="OQ337" s="4"/>
      <c r="OR337" s="4"/>
      <c r="OS337" s="4"/>
      <c r="OT337" s="4"/>
      <c r="OU337" s="4"/>
      <c r="OV337" s="4"/>
      <c r="OW337" s="4"/>
      <c r="OX337" s="4"/>
      <c r="OY337" s="4"/>
      <c r="OZ337" s="4"/>
      <c r="PA337" s="4"/>
      <c r="PB337" s="4"/>
      <c r="PC337" s="4"/>
      <c r="PD337" s="4"/>
      <c r="PE337" s="4"/>
      <c r="PF337" s="4"/>
      <c r="PG337" s="4"/>
      <c r="PH337" s="4"/>
      <c r="PI337" s="4"/>
      <c r="PJ337" s="4"/>
      <c r="PK337" s="4"/>
      <c r="PL337" s="4"/>
      <c r="PM337" s="4"/>
      <c r="PN337" s="4"/>
      <c r="PO337" s="4"/>
      <c r="PP337" s="4"/>
      <c r="PQ337" s="4"/>
      <c r="PR337" s="4"/>
      <c r="PS337" s="4"/>
      <c r="PT337" s="4"/>
      <c r="PU337" s="4"/>
      <c r="PV337" s="4"/>
      <c r="PW337" s="4"/>
      <c r="PX337" s="4"/>
      <c r="PY337" s="4"/>
      <c r="PZ337" s="4"/>
      <c r="QA337" s="4"/>
      <c r="QB337" s="4"/>
      <c r="QC337" s="4"/>
      <c r="QD337" s="4"/>
      <c r="QE337" s="4"/>
      <c r="QF337" s="4"/>
      <c r="QG337" s="4"/>
      <c r="QH337" s="4"/>
      <c r="QI337" s="4"/>
      <c r="QJ337" s="4"/>
      <c r="QK337" s="4"/>
      <c r="QL337" s="4"/>
      <c r="QM337" s="4"/>
      <c r="QN337" s="4"/>
      <c r="QO337" s="4"/>
      <c r="QP337" s="4"/>
      <c r="QQ337" s="4"/>
      <c r="QR337" s="4"/>
      <c r="QS337" s="4"/>
      <c r="QT337" s="4"/>
      <c r="QU337" s="4"/>
      <c r="QV337" s="4"/>
      <c r="QW337" s="4"/>
      <c r="QX337" s="4"/>
      <c r="QY337" s="4"/>
      <c r="QZ337" s="4"/>
      <c r="RA337" s="4"/>
      <c r="RB337" s="4"/>
      <c r="RC337" s="4"/>
      <c r="RD337" s="4"/>
      <c r="RE337" s="4"/>
      <c r="RF337" s="4"/>
      <c r="RG337" s="4"/>
      <c r="RH337" s="4"/>
      <c r="RI337" s="4"/>
      <c r="RJ337" s="4"/>
      <c r="RK337" s="4"/>
      <c r="RL337" s="4"/>
      <c r="RM337" s="4"/>
      <c r="RN337" s="4"/>
      <c r="RO337" s="4"/>
      <c r="RP337" s="4"/>
      <c r="RQ337" s="4"/>
      <c r="RR337" s="4"/>
      <c r="RS337" s="4"/>
      <c r="RT337" s="4"/>
      <c r="RU337" s="4"/>
      <c r="RV337" s="4"/>
      <c r="RW337" s="4"/>
      <c r="RX337" s="4"/>
      <c r="RY337" s="4"/>
      <c r="RZ337" s="4"/>
      <c r="SA337" s="4"/>
      <c r="SB337" s="4"/>
      <c r="SC337" s="4"/>
      <c r="SD337" s="4"/>
      <c r="SE337" s="4"/>
      <c r="SF337" s="4"/>
      <c r="SG337" s="4"/>
      <c r="SH337" s="4"/>
      <c r="SI337" s="4"/>
      <c r="SJ337" s="4"/>
    </row>
    <row r="338" spans="1:504">
      <c r="A338" s="179"/>
      <c r="B338" s="181"/>
      <c r="C338" s="182"/>
      <c r="D338" s="182"/>
      <c r="E338" s="182"/>
      <c r="F338" s="182"/>
      <c r="G338" s="183"/>
      <c r="H338" s="182"/>
      <c r="I338" s="182"/>
      <c r="J338" s="183"/>
      <c r="K338" s="188"/>
      <c r="L338" s="188"/>
      <c r="M338" s="188"/>
      <c r="N338" s="186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4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4"/>
      <c r="EY338" s="4"/>
      <c r="EZ338" s="4"/>
      <c r="FA338" s="4"/>
      <c r="FB338" s="4"/>
      <c r="FC338" s="4"/>
      <c r="FD338" s="4"/>
      <c r="FE338" s="4"/>
      <c r="FF338" s="4"/>
      <c r="FG338" s="4"/>
      <c r="FH338" s="4"/>
      <c r="FI338" s="4"/>
      <c r="FJ338" s="4"/>
      <c r="FK338" s="4"/>
      <c r="FL338" s="4"/>
      <c r="FM338" s="4"/>
      <c r="FN338" s="4"/>
      <c r="FO338" s="4"/>
      <c r="FP338" s="4"/>
      <c r="FQ338" s="4"/>
      <c r="FR338" s="4"/>
      <c r="FS338" s="4"/>
      <c r="FT338" s="4"/>
      <c r="FU338" s="4"/>
      <c r="FV338" s="4"/>
      <c r="FW338" s="4"/>
      <c r="FX338" s="4"/>
      <c r="FY338" s="4"/>
      <c r="FZ338" s="4"/>
      <c r="GA338" s="4"/>
      <c r="GB338" s="4"/>
      <c r="GC338" s="4"/>
      <c r="GD338" s="4"/>
      <c r="GE338" s="4"/>
      <c r="GF338" s="4"/>
      <c r="GG338" s="4"/>
      <c r="GH338" s="4"/>
      <c r="GI338" s="4"/>
      <c r="GJ338" s="4"/>
      <c r="GK338" s="4"/>
      <c r="GL338" s="4"/>
      <c r="GM338" s="4"/>
      <c r="GN338" s="4"/>
      <c r="GO338" s="4"/>
      <c r="GP338" s="4"/>
      <c r="GQ338" s="4"/>
      <c r="GR338" s="4"/>
      <c r="GS338" s="4"/>
      <c r="GT338" s="4"/>
      <c r="GU338" s="4"/>
      <c r="GV338" s="4"/>
      <c r="GW338" s="4"/>
      <c r="GX338" s="4"/>
      <c r="GY338" s="4"/>
      <c r="GZ338" s="4"/>
      <c r="HA338" s="4"/>
      <c r="HB338" s="4"/>
      <c r="HC338" s="4"/>
      <c r="HD338" s="4"/>
      <c r="HE338" s="4"/>
      <c r="HF338" s="4"/>
      <c r="HG338" s="4"/>
      <c r="HH338" s="4"/>
      <c r="HI338" s="4"/>
      <c r="HJ338" s="4"/>
      <c r="HK338" s="4"/>
      <c r="HL338" s="4"/>
      <c r="HM338" s="4"/>
      <c r="HN338" s="4"/>
      <c r="HO338" s="4"/>
      <c r="HP338" s="4"/>
      <c r="HQ338" s="4"/>
      <c r="HR338" s="4"/>
      <c r="HS338" s="4"/>
      <c r="HT338" s="4"/>
      <c r="HU338" s="4"/>
      <c r="HV338" s="4"/>
      <c r="HW338" s="4"/>
      <c r="HX338" s="4"/>
      <c r="HY338" s="4"/>
      <c r="HZ338" s="4"/>
      <c r="IA338" s="4"/>
      <c r="IB338" s="4"/>
      <c r="IC338" s="4"/>
      <c r="ID338" s="4"/>
      <c r="IE338" s="4"/>
      <c r="IF338" s="4"/>
      <c r="IG338" s="4"/>
      <c r="IH338" s="4"/>
      <c r="II338" s="4"/>
      <c r="IJ338" s="4"/>
      <c r="IK338" s="4"/>
      <c r="IL338" s="4"/>
      <c r="IM338" s="4"/>
      <c r="IN338" s="4"/>
      <c r="IO338" s="4"/>
      <c r="IP338" s="4"/>
      <c r="IQ338" s="4"/>
      <c r="IR338" s="4"/>
      <c r="IS338" s="4"/>
      <c r="IT338" s="4"/>
      <c r="IU338" s="4"/>
      <c r="IV338" s="4"/>
      <c r="IW338" s="4"/>
      <c r="IX338" s="4"/>
      <c r="IY338" s="4"/>
      <c r="IZ338" s="4"/>
      <c r="JA338" s="4"/>
      <c r="JB338" s="4"/>
      <c r="JC338" s="4"/>
      <c r="JD338" s="4"/>
      <c r="JE338" s="4"/>
      <c r="JF338" s="4"/>
      <c r="JG338" s="4"/>
      <c r="JH338" s="4"/>
      <c r="JI338" s="4"/>
      <c r="JJ338" s="4"/>
      <c r="JK338" s="4"/>
      <c r="JL338" s="4"/>
      <c r="JM338" s="4"/>
      <c r="JN338" s="4"/>
      <c r="JO338" s="4"/>
      <c r="JP338" s="4"/>
      <c r="JQ338" s="4"/>
      <c r="JR338" s="4"/>
      <c r="JS338" s="4"/>
      <c r="JT338" s="4"/>
      <c r="JU338" s="4"/>
      <c r="JV338" s="4"/>
      <c r="JW338" s="4"/>
      <c r="JX338" s="4"/>
      <c r="JY338" s="4"/>
      <c r="JZ338" s="4"/>
      <c r="KA338" s="4"/>
      <c r="KB338" s="4"/>
      <c r="KC338" s="4"/>
      <c r="KD338" s="4"/>
      <c r="KE338" s="4"/>
      <c r="KF338" s="4"/>
      <c r="KG338" s="4"/>
      <c r="KH338" s="4"/>
      <c r="KI338" s="4"/>
      <c r="KJ338" s="4"/>
      <c r="KK338" s="4"/>
      <c r="KL338" s="4"/>
      <c r="KM338" s="4"/>
      <c r="KN338" s="4"/>
      <c r="KO338" s="4"/>
      <c r="KP338" s="4"/>
      <c r="KQ338" s="4"/>
      <c r="KR338" s="4"/>
      <c r="KS338" s="4"/>
      <c r="KT338" s="4"/>
      <c r="KU338" s="4"/>
      <c r="KV338" s="4"/>
      <c r="KW338" s="4"/>
      <c r="KX338" s="4"/>
      <c r="KY338" s="4"/>
      <c r="KZ338" s="4"/>
      <c r="LA338" s="4"/>
      <c r="LB338" s="4"/>
      <c r="LC338" s="4"/>
      <c r="LD338" s="4"/>
      <c r="LE338" s="4"/>
      <c r="LF338" s="4"/>
      <c r="LG338" s="4"/>
      <c r="LH338" s="4"/>
      <c r="LI338" s="4"/>
      <c r="LJ338" s="4"/>
      <c r="LK338" s="4"/>
      <c r="LL338" s="4"/>
      <c r="LM338" s="4"/>
      <c r="LN338" s="4"/>
      <c r="LO338" s="4"/>
      <c r="LP338" s="4"/>
      <c r="LQ338" s="4"/>
      <c r="LR338" s="4"/>
      <c r="LS338" s="4"/>
      <c r="LT338" s="4"/>
      <c r="LU338" s="4"/>
      <c r="LV338" s="4"/>
      <c r="LW338" s="4"/>
      <c r="LX338" s="4"/>
      <c r="LY338" s="4"/>
      <c r="LZ338" s="4"/>
      <c r="MA338" s="4"/>
      <c r="MB338" s="4"/>
      <c r="MC338" s="4"/>
      <c r="MD338" s="4"/>
      <c r="ME338" s="4"/>
      <c r="MF338" s="4"/>
      <c r="MG338" s="4"/>
      <c r="MH338" s="4"/>
      <c r="MI338" s="4"/>
      <c r="MJ338" s="4"/>
      <c r="MK338" s="4"/>
      <c r="ML338" s="4"/>
      <c r="MM338" s="4"/>
      <c r="MN338" s="4"/>
      <c r="MO338" s="4"/>
      <c r="MP338" s="4"/>
      <c r="MQ338" s="4"/>
      <c r="MR338" s="4"/>
      <c r="MS338" s="4"/>
      <c r="MT338" s="4"/>
      <c r="MU338" s="4"/>
      <c r="MV338" s="4"/>
      <c r="MW338" s="4"/>
      <c r="MX338" s="4"/>
      <c r="MY338" s="4"/>
      <c r="MZ338" s="4"/>
      <c r="NA338" s="4"/>
      <c r="NB338" s="4"/>
      <c r="NC338" s="4"/>
      <c r="ND338" s="4"/>
      <c r="NE338" s="4"/>
      <c r="NF338" s="4"/>
      <c r="NG338" s="4"/>
      <c r="NH338" s="4"/>
      <c r="NI338" s="4"/>
      <c r="NJ338" s="4"/>
      <c r="NK338" s="4"/>
      <c r="NL338" s="4"/>
      <c r="NM338" s="4"/>
      <c r="NN338" s="4"/>
      <c r="NO338" s="4"/>
      <c r="NP338" s="4"/>
      <c r="NQ338" s="4"/>
      <c r="NR338" s="4"/>
      <c r="NS338" s="4"/>
      <c r="NT338" s="4"/>
      <c r="NU338" s="4"/>
      <c r="NV338" s="4"/>
      <c r="NW338" s="4"/>
      <c r="NX338" s="4"/>
      <c r="NY338" s="4"/>
      <c r="NZ338" s="4"/>
      <c r="OA338" s="4"/>
      <c r="OB338" s="4"/>
      <c r="OC338" s="4"/>
      <c r="OD338" s="4"/>
      <c r="OE338" s="4"/>
      <c r="OF338" s="4"/>
      <c r="OG338" s="4"/>
      <c r="OH338" s="4"/>
      <c r="OI338" s="4"/>
      <c r="OJ338" s="4"/>
      <c r="OK338" s="4"/>
      <c r="OL338" s="4"/>
      <c r="OM338" s="4"/>
      <c r="ON338" s="4"/>
      <c r="OO338" s="4"/>
      <c r="OP338" s="4"/>
      <c r="OQ338" s="4"/>
      <c r="OR338" s="4"/>
      <c r="OS338" s="4"/>
      <c r="OT338" s="4"/>
      <c r="OU338" s="4"/>
      <c r="OV338" s="4"/>
      <c r="OW338" s="4"/>
      <c r="OX338" s="4"/>
      <c r="OY338" s="4"/>
      <c r="OZ338" s="4"/>
      <c r="PA338" s="4"/>
      <c r="PB338" s="4"/>
      <c r="PC338" s="4"/>
      <c r="PD338" s="4"/>
      <c r="PE338" s="4"/>
      <c r="PF338" s="4"/>
      <c r="PG338" s="4"/>
      <c r="PH338" s="4"/>
      <c r="PI338" s="4"/>
      <c r="PJ338" s="4"/>
      <c r="PK338" s="4"/>
      <c r="PL338" s="4"/>
      <c r="PM338" s="4"/>
      <c r="PN338" s="4"/>
      <c r="PO338" s="4"/>
      <c r="PP338" s="4"/>
      <c r="PQ338" s="4"/>
      <c r="PR338" s="4"/>
      <c r="PS338" s="4"/>
      <c r="PT338" s="4"/>
      <c r="PU338" s="4"/>
      <c r="PV338" s="4"/>
      <c r="PW338" s="4"/>
      <c r="PX338" s="4"/>
      <c r="PY338" s="4"/>
      <c r="PZ338" s="4"/>
      <c r="QA338" s="4"/>
      <c r="QB338" s="4"/>
      <c r="QC338" s="4"/>
      <c r="QD338" s="4"/>
      <c r="QE338" s="4"/>
      <c r="QF338" s="4"/>
      <c r="QG338" s="4"/>
      <c r="QH338" s="4"/>
      <c r="QI338" s="4"/>
      <c r="QJ338" s="4"/>
      <c r="QK338" s="4"/>
      <c r="QL338" s="4"/>
      <c r="QM338" s="4"/>
      <c r="QN338" s="4"/>
      <c r="QO338" s="4"/>
      <c r="QP338" s="4"/>
      <c r="QQ338" s="4"/>
      <c r="QR338" s="4"/>
      <c r="QS338" s="4"/>
      <c r="QT338" s="4"/>
      <c r="QU338" s="4"/>
      <c r="QV338" s="4"/>
      <c r="QW338" s="4"/>
      <c r="QX338" s="4"/>
      <c r="QY338" s="4"/>
      <c r="QZ338" s="4"/>
      <c r="RA338" s="4"/>
      <c r="RB338" s="4"/>
      <c r="RC338" s="4"/>
      <c r="RD338" s="4"/>
      <c r="RE338" s="4"/>
      <c r="RF338" s="4"/>
      <c r="RG338" s="4"/>
      <c r="RH338" s="4"/>
      <c r="RI338" s="4"/>
      <c r="RJ338" s="4"/>
      <c r="RK338" s="4"/>
      <c r="RL338" s="4"/>
      <c r="RM338" s="4"/>
      <c r="RN338" s="4"/>
      <c r="RO338" s="4"/>
      <c r="RP338" s="4"/>
      <c r="RQ338" s="4"/>
      <c r="RR338" s="4"/>
      <c r="RS338" s="4"/>
      <c r="RT338" s="4"/>
      <c r="RU338" s="4"/>
      <c r="RV338" s="4"/>
      <c r="RW338" s="4"/>
      <c r="RX338" s="4"/>
      <c r="RY338" s="4"/>
      <c r="RZ338" s="4"/>
      <c r="SA338" s="4"/>
      <c r="SB338" s="4"/>
      <c r="SC338" s="4"/>
      <c r="SD338" s="4"/>
      <c r="SE338" s="4"/>
      <c r="SF338" s="4"/>
      <c r="SG338" s="4"/>
      <c r="SH338" s="4"/>
      <c r="SI338" s="4"/>
      <c r="SJ338" s="4"/>
    </row>
    <row r="339" spans="1:504">
      <c r="A339" s="179"/>
      <c r="B339" s="181"/>
      <c r="C339" s="182"/>
      <c r="D339" s="182"/>
      <c r="E339" s="182"/>
      <c r="F339" s="182"/>
      <c r="G339" s="189"/>
      <c r="H339" s="182"/>
      <c r="I339" s="182"/>
      <c r="J339" s="183"/>
      <c r="K339" s="188"/>
      <c r="L339" s="188"/>
      <c r="M339" s="188"/>
      <c r="N339" s="186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  <c r="BN339" s="4"/>
      <c r="BO339" s="4"/>
      <c r="BP339" s="4"/>
      <c r="BQ339" s="4"/>
      <c r="BR339" s="4"/>
      <c r="BS339" s="4"/>
      <c r="BT339" s="4"/>
      <c r="BU339" s="4"/>
      <c r="BV339" s="4"/>
      <c r="BW339" s="4"/>
      <c r="BX339" s="4"/>
      <c r="BY339" s="4"/>
      <c r="BZ339" s="4"/>
      <c r="CA339" s="4"/>
      <c r="CB339" s="4"/>
      <c r="CC339" s="4"/>
      <c r="CD339" s="4"/>
      <c r="CE339" s="4"/>
      <c r="CF339" s="4"/>
      <c r="CG339" s="4"/>
      <c r="CH339" s="4"/>
      <c r="CI339" s="4"/>
      <c r="CJ339" s="4"/>
      <c r="CK339" s="4"/>
      <c r="CL339" s="4"/>
      <c r="CM339" s="4"/>
      <c r="CN339" s="4"/>
      <c r="CO339" s="4"/>
      <c r="CP339" s="4"/>
      <c r="CQ339" s="4"/>
      <c r="CR339" s="4"/>
      <c r="CS339" s="4"/>
      <c r="CT339" s="4"/>
      <c r="CU339" s="4"/>
      <c r="CV339" s="4"/>
      <c r="CW339" s="4"/>
      <c r="CX339" s="4"/>
      <c r="CY339" s="4"/>
      <c r="CZ339" s="4"/>
      <c r="DA339" s="4"/>
      <c r="DB339" s="4"/>
      <c r="DC339" s="4"/>
      <c r="DD339" s="4"/>
      <c r="DE339" s="4"/>
      <c r="DF339" s="4"/>
      <c r="DG339" s="4"/>
      <c r="DH339" s="4"/>
      <c r="DI339" s="4"/>
      <c r="DJ339" s="4"/>
      <c r="DK339" s="4"/>
      <c r="DL339" s="4"/>
      <c r="DM339" s="4"/>
      <c r="DN339" s="4"/>
      <c r="DO339" s="4"/>
      <c r="DP339" s="4"/>
      <c r="DQ339" s="4"/>
      <c r="DR339" s="4"/>
      <c r="DS339" s="4"/>
      <c r="DT339" s="4"/>
      <c r="DU339" s="4"/>
      <c r="DV339" s="4"/>
      <c r="DW339" s="4"/>
      <c r="DX339" s="4"/>
      <c r="DY339" s="4"/>
      <c r="DZ339" s="4"/>
      <c r="EA339" s="4"/>
      <c r="EB339" s="4"/>
      <c r="EC339" s="4"/>
      <c r="ED339" s="4"/>
      <c r="EE339" s="4"/>
      <c r="EF339" s="4"/>
      <c r="EG339" s="4"/>
      <c r="EH339" s="4"/>
      <c r="EI339" s="4"/>
      <c r="EJ339" s="4"/>
      <c r="EK339" s="4"/>
      <c r="EL339" s="4"/>
      <c r="EM339" s="4"/>
      <c r="EN339" s="4"/>
      <c r="EO339" s="4"/>
      <c r="EP339" s="4"/>
      <c r="EQ339" s="4"/>
      <c r="ER339" s="4"/>
      <c r="ES339" s="4"/>
      <c r="ET339" s="4"/>
      <c r="EU339" s="4"/>
      <c r="EV339" s="4"/>
      <c r="EW339" s="4"/>
      <c r="EX339" s="4"/>
      <c r="EY339" s="4"/>
      <c r="EZ339" s="4"/>
      <c r="FA339" s="4"/>
      <c r="FB339" s="4"/>
      <c r="FC339" s="4"/>
      <c r="FD339" s="4"/>
      <c r="FE339" s="4"/>
      <c r="FF339" s="4"/>
      <c r="FG339" s="4"/>
      <c r="FH339" s="4"/>
      <c r="FI339" s="4"/>
      <c r="FJ339" s="4"/>
      <c r="FK339" s="4"/>
      <c r="FL339" s="4"/>
      <c r="FM339" s="4"/>
      <c r="FN339" s="4"/>
      <c r="FO339" s="4"/>
      <c r="FP339" s="4"/>
      <c r="FQ339" s="4"/>
      <c r="FR339" s="4"/>
      <c r="FS339" s="4"/>
      <c r="FT339" s="4"/>
      <c r="FU339" s="4"/>
      <c r="FV339" s="4"/>
      <c r="FW339" s="4"/>
      <c r="FX339" s="4"/>
      <c r="FY339" s="4"/>
      <c r="FZ339" s="4"/>
      <c r="GA339" s="4"/>
      <c r="GB339" s="4"/>
      <c r="GC339" s="4"/>
      <c r="GD339" s="4"/>
      <c r="GE339" s="4"/>
      <c r="GF339" s="4"/>
      <c r="GG339" s="4"/>
      <c r="GH339" s="4"/>
      <c r="GI339" s="4"/>
      <c r="GJ339" s="4"/>
      <c r="GK339" s="4"/>
      <c r="GL339" s="4"/>
      <c r="GM339" s="4"/>
      <c r="GN339" s="4"/>
      <c r="GO339" s="4"/>
      <c r="GP339" s="4"/>
      <c r="GQ339" s="4"/>
      <c r="GR339" s="4"/>
      <c r="GS339" s="4"/>
      <c r="GT339" s="4"/>
      <c r="GU339" s="4"/>
      <c r="GV339" s="4"/>
      <c r="GW339" s="4"/>
      <c r="GX339" s="4"/>
      <c r="GY339" s="4"/>
      <c r="GZ339" s="4"/>
      <c r="HA339" s="4"/>
      <c r="HB339" s="4"/>
      <c r="HC339" s="4"/>
      <c r="HD339" s="4"/>
      <c r="HE339" s="4"/>
      <c r="HF339" s="4"/>
      <c r="HG339" s="4"/>
      <c r="HH339" s="4"/>
      <c r="HI339" s="4"/>
      <c r="HJ339" s="4"/>
      <c r="HK339" s="4"/>
      <c r="HL339" s="4"/>
      <c r="HM339" s="4"/>
      <c r="HN339" s="4"/>
      <c r="HO339" s="4"/>
      <c r="HP339" s="4"/>
      <c r="HQ339" s="4"/>
      <c r="HR339" s="4"/>
      <c r="HS339" s="4"/>
      <c r="HT339" s="4"/>
      <c r="HU339" s="4"/>
      <c r="HV339" s="4"/>
      <c r="HW339" s="4"/>
      <c r="HX339" s="4"/>
      <c r="HY339" s="4"/>
      <c r="HZ339" s="4"/>
      <c r="IA339" s="4"/>
      <c r="IB339" s="4"/>
      <c r="IC339" s="4"/>
      <c r="ID339" s="4"/>
      <c r="IE339" s="4"/>
      <c r="IF339" s="4"/>
      <c r="IG339" s="4"/>
      <c r="IH339" s="4"/>
      <c r="II339" s="4"/>
      <c r="IJ339" s="4"/>
      <c r="IK339" s="4"/>
      <c r="IL339" s="4"/>
      <c r="IM339" s="4"/>
      <c r="IN339" s="4"/>
      <c r="IO339" s="4"/>
      <c r="IP339" s="4"/>
      <c r="IQ339" s="4"/>
      <c r="IR339" s="4"/>
      <c r="IS339" s="4"/>
      <c r="IT339" s="4"/>
      <c r="IU339" s="4"/>
      <c r="IV339" s="4"/>
      <c r="IW339" s="4"/>
      <c r="IX339" s="4"/>
      <c r="IY339" s="4"/>
      <c r="IZ339" s="4"/>
      <c r="JA339" s="4"/>
      <c r="JB339" s="4"/>
      <c r="JC339" s="4"/>
      <c r="JD339" s="4"/>
      <c r="JE339" s="4"/>
      <c r="JF339" s="4"/>
      <c r="JG339" s="4"/>
      <c r="JH339" s="4"/>
      <c r="JI339" s="4"/>
      <c r="JJ339" s="4"/>
      <c r="JK339" s="4"/>
      <c r="JL339" s="4"/>
      <c r="JM339" s="4"/>
      <c r="JN339" s="4"/>
      <c r="JO339" s="4"/>
      <c r="JP339" s="4"/>
      <c r="JQ339" s="4"/>
      <c r="JR339" s="4"/>
      <c r="JS339" s="4"/>
      <c r="JT339" s="4"/>
      <c r="JU339" s="4"/>
      <c r="JV339" s="4"/>
      <c r="JW339" s="4"/>
      <c r="JX339" s="4"/>
      <c r="JY339" s="4"/>
      <c r="JZ339" s="4"/>
      <c r="KA339" s="4"/>
      <c r="KB339" s="4"/>
      <c r="KC339" s="4"/>
      <c r="KD339" s="4"/>
      <c r="KE339" s="4"/>
      <c r="KF339" s="4"/>
      <c r="KG339" s="4"/>
      <c r="KH339" s="4"/>
      <c r="KI339" s="4"/>
      <c r="KJ339" s="4"/>
      <c r="KK339" s="4"/>
      <c r="KL339" s="4"/>
      <c r="KM339" s="4"/>
      <c r="KN339" s="4"/>
      <c r="KO339" s="4"/>
      <c r="KP339" s="4"/>
      <c r="KQ339" s="4"/>
      <c r="KR339" s="4"/>
      <c r="KS339" s="4"/>
      <c r="KT339" s="4"/>
      <c r="KU339" s="4"/>
      <c r="KV339" s="4"/>
      <c r="KW339" s="4"/>
      <c r="KX339" s="4"/>
      <c r="KY339" s="4"/>
      <c r="KZ339" s="4"/>
      <c r="LA339" s="4"/>
      <c r="LB339" s="4"/>
      <c r="LC339" s="4"/>
      <c r="LD339" s="4"/>
      <c r="LE339" s="4"/>
      <c r="LF339" s="4"/>
      <c r="LG339" s="4"/>
      <c r="LH339" s="4"/>
      <c r="LI339" s="4"/>
      <c r="LJ339" s="4"/>
      <c r="LK339" s="4"/>
      <c r="LL339" s="4"/>
      <c r="LM339" s="4"/>
      <c r="LN339" s="4"/>
      <c r="LO339" s="4"/>
      <c r="LP339" s="4"/>
      <c r="LQ339" s="4"/>
      <c r="LR339" s="4"/>
      <c r="LS339" s="4"/>
      <c r="LT339" s="4"/>
      <c r="LU339" s="4"/>
      <c r="LV339" s="4"/>
      <c r="LW339" s="4"/>
      <c r="LX339" s="4"/>
      <c r="LY339" s="4"/>
      <c r="LZ339" s="4"/>
      <c r="MA339" s="4"/>
      <c r="MB339" s="4"/>
      <c r="MC339" s="4"/>
      <c r="MD339" s="4"/>
      <c r="ME339" s="4"/>
      <c r="MF339" s="4"/>
      <c r="MG339" s="4"/>
      <c r="MH339" s="4"/>
      <c r="MI339" s="4"/>
      <c r="MJ339" s="4"/>
      <c r="MK339" s="4"/>
      <c r="ML339" s="4"/>
      <c r="MM339" s="4"/>
      <c r="MN339" s="4"/>
      <c r="MO339" s="4"/>
      <c r="MP339" s="4"/>
      <c r="MQ339" s="4"/>
      <c r="MR339" s="4"/>
      <c r="MS339" s="4"/>
      <c r="MT339" s="4"/>
      <c r="MU339" s="4"/>
      <c r="MV339" s="4"/>
      <c r="MW339" s="4"/>
      <c r="MX339" s="4"/>
      <c r="MY339" s="4"/>
      <c r="MZ339" s="4"/>
      <c r="NA339" s="4"/>
      <c r="NB339" s="4"/>
      <c r="NC339" s="4"/>
      <c r="ND339" s="4"/>
      <c r="NE339" s="4"/>
      <c r="NF339" s="4"/>
      <c r="NG339" s="4"/>
      <c r="NH339" s="4"/>
      <c r="NI339" s="4"/>
      <c r="NJ339" s="4"/>
      <c r="NK339" s="4"/>
      <c r="NL339" s="4"/>
      <c r="NM339" s="4"/>
      <c r="NN339" s="4"/>
      <c r="NO339" s="4"/>
      <c r="NP339" s="4"/>
      <c r="NQ339" s="4"/>
      <c r="NR339" s="4"/>
      <c r="NS339" s="4"/>
      <c r="NT339" s="4"/>
      <c r="NU339" s="4"/>
      <c r="NV339" s="4"/>
      <c r="NW339" s="4"/>
      <c r="NX339" s="4"/>
      <c r="NY339" s="4"/>
      <c r="NZ339" s="4"/>
      <c r="OA339" s="4"/>
      <c r="OB339" s="4"/>
      <c r="OC339" s="4"/>
      <c r="OD339" s="4"/>
      <c r="OE339" s="4"/>
      <c r="OF339" s="4"/>
      <c r="OG339" s="4"/>
      <c r="OH339" s="4"/>
      <c r="OI339" s="4"/>
      <c r="OJ339" s="4"/>
      <c r="OK339" s="4"/>
      <c r="OL339" s="4"/>
      <c r="OM339" s="4"/>
      <c r="ON339" s="4"/>
      <c r="OO339" s="4"/>
      <c r="OP339" s="4"/>
      <c r="OQ339" s="4"/>
      <c r="OR339" s="4"/>
      <c r="OS339" s="4"/>
      <c r="OT339" s="4"/>
      <c r="OU339" s="4"/>
      <c r="OV339" s="4"/>
      <c r="OW339" s="4"/>
      <c r="OX339" s="4"/>
      <c r="OY339" s="4"/>
      <c r="OZ339" s="4"/>
      <c r="PA339" s="4"/>
      <c r="PB339" s="4"/>
      <c r="PC339" s="4"/>
      <c r="PD339" s="4"/>
      <c r="PE339" s="4"/>
      <c r="PF339" s="4"/>
      <c r="PG339" s="4"/>
      <c r="PH339" s="4"/>
      <c r="PI339" s="4"/>
      <c r="PJ339" s="4"/>
      <c r="PK339" s="4"/>
      <c r="PL339" s="4"/>
      <c r="PM339" s="4"/>
      <c r="PN339" s="4"/>
      <c r="PO339" s="4"/>
      <c r="PP339" s="4"/>
      <c r="PQ339" s="4"/>
      <c r="PR339" s="4"/>
      <c r="PS339" s="4"/>
      <c r="PT339" s="4"/>
      <c r="PU339" s="4"/>
      <c r="PV339" s="4"/>
      <c r="PW339" s="4"/>
      <c r="PX339" s="4"/>
      <c r="PY339" s="4"/>
      <c r="PZ339" s="4"/>
      <c r="QA339" s="4"/>
      <c r="QB339" s="4"/>
      <c r="QC339" s="4"/>
      <c r="QD339" s="4"/>
      <c r="QE339" s="4"/>
      <c r="QF339" s="4"/>
      <c r="QG339" s="4"/>
      <c r="QH339" s="4"/>
      <c r="QI339" s="4"/>
      <c r="QJ339" s="4"/>
      <c r="QK339" s="4"/>
      <c r="QL339" s="4"/>
      <c r="QM339" s="4"/>
      <c r="QN339" s="4"/>
      <c r="QO339" s="4"/>
      <c r="QP339" s="4"/>
      <c r="QQ339" s="4"/>
      <c r="QR339" s="4"/>
      <c r="QS339" s="4"/>
      <c r="QT339" s="4"/>
      <c r="QU339" s="4"/>
      <c r="QV339" s="4"/>
      <c r="QW339" s="4"/>
      <c r="QX339" s="4"/>
      <c r="QY339" s="4"/>
      <c r="QZ339" s="4"/>
      <c r="RA339" s="4"/>
      <c r="RB339" s="4"/>
      <c r="RC339" s="4"/>
      <c r="RD339" s="4"/>
      <c r="RE339" s="4"/>
      <c r="RF339" s="4"/>
      <c r="RG339" s="4"/>
      <c r="RH339" s="4"/>
      <c r="RI339" s="4"/>
      <c r="RJ339" s="4"/>
      <c r="RK339" s="4"/>
      <c r="RL339" s="4"/>
      <c r="RM339" s="4"/>
      <c r="RN339" s="4"/>
      <c r="RO339" s="4"/>
      <c r="RP339" s="4"/>
      <c r="RQ339" s="4"/>
      <c r="RR339" s="4"/>
      <c r="RS339" s="4"/>
      <c r="RT339" s="4"/>
      <c r="RU339" s="4"/>
      <c r="RV339" s="4"/>
      <c r="RW339" s="4"/>
      <c r="RX339" s="4"/>
      <c r="RY339" s="4"/>
      <c r="RZ339" s="4"/>
      <c r="SA339" s="4"/>
      <c r="SB339" s="4"/>
      <c r="SC339" s="4"/>
      <c r="SD339" s="4"/>
      <c r="SE339" s="4"/>
      <c r="SF339" s="4"/>
      <c r="SG339" s="4"/>
      <c r="SH339" s="4"/>
      <c r="SI339" s="4"/>
      <c r="SJ339" s="4"/>
    </row>
    <row r="340" spans="1:504">
      <c r="A340" s="179"/>
      <c r="B340" s="181"/>
      <c r="C340" s="182"/>
      <c r="D340" s="182"/>
      <c r="E340" s="182"/>
      <c r="F340" s="182"/>
      <c r="G340" s="183"/>
      <c r="H340" s="182"/>
      <c r="I340" s="182"/>
      <c r="J340" s="183"/>
      <c r="K340" s="184"/>
      <c r="L340" s="185"/>
      <c r="M340" s="185"/>
      <c r="N340" s="186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4"/>
      <c r="BN340" s="4"/>
      <c r="BO340" s="4"/>
      <c r="BP340" s="4"/>
      <c r="BQ340" s="4"/>
      <c r="BR340" s="4"/>
      <c r="BS340" s="4"/>
      <c r="BT340" s="4"/>
      <c r="BU340" s="4"/>
      <c r="BV340" s="4"/>
      <c r="BW340" s="4"/>
      <c r="BX340" s="4"/>
      <c r="BY340" s="4"/>
      <c r="BZ340" s="4"/>
      <c r="CA340" s="4"/>
      <c r="CB340" s="4"/>
      <c r="CC340" s="4"/>
      <c r="CD340" s="4"/>
      <c r="CE340" s="4"/>
      <c r="CF340" s="4"/>
      <c r="CG340" s="4"/>
      <c r="CH340" s="4"/>
      <c r="CI340" s="4"/>
      <c r="CJ340" s="4"/>
      <c r="CK340" s="4"/>
      <c r="CL340" s="4"/>
      <c r="CM340" s="4"/>
      <c r="CN340" s="4"/>
      <c r="CO340" s="4"/>
      <c r="CP340" s="4"/>
      <c r="CQ340" s="4"/>
      <c r="CR340" s="4"/>
      <c r="CS340" s="4"/>
      <c r="CT340" s="4"/>
      <c r="CU340" s="4"/>
      <c r="CV340" s="4"/>
      <c r="CW340" s="4"/>
      <c r="CX340" s="4"/>
      <c r="CY340" s="4"/>
      <c r="CZ340" s="4"/>
      <c r="DA340" s="4"/>
      <c r="DB340" s="4"/>
      <c r="DC340" s="4"/>
      <c r="DD340" s="4"/>
      <c r="DE340" s="4"/>
      <c r="DF340" s="4"/>
      <c r="DG340" s="4"/>
      <c r="DH340" s="4"/>
      <c r="DI340" s="4"/>
      <c r="DJ340" s="4"/>
      <c r="DK340" s="4"/>
      <c r="DL340" s="4"/>
      <c r="DM340" s="4"/>
      <c r="DN340" s="4"/>
      <c r="DO340" s="4"/>
      <c r="DP340" s="4"/>
      <c r="DQ340" s="4"/>
      <c r="DR340" s="4"/>
      <c r="DS340" s="4"/>
      <c r="DT340" s="4"/>
      <c r="DU340" s="4"/>
      <c r="DV340" s="4"/>
      <c r="DW340" s="4"/>
      <c r="DX340" s="4"/>
      <c r="DY340" s="4"/>
      <c r="DZ340" s="4"/>
      <c r="EA340" s="4"/>
      <c r="EB340" s="4"/>
      <c r="EC340" s="4"/>
      <c r="ED340" s="4"/>
      <c r="EE340" s="4"/>
      <c r="EF340" s="4"/>
      <c r="EG340" s="4"/>
      <c r="EH340" s="4"/>
      <c r="EI340" s="4"/>
      <c r="EJ340" s="4"/>
      <c r="EK340" s="4"/>
      <c r="EL340" s="4"/>
      <c r="EM340" s="4"/>
      <c r="EN340" s="4"/>
      <c r="EO340" s="4"/>
      <c r="EP340" s="4"/>
      <c r="EQ340" s="4"/>
      <c r="ER340" s="4"/>
      <c r="ES340" s="4"/>
      <c r="ET340" s="4"/>
      <c r="EU340" s="4"/>
      <c r="EV340" s="4"/>
      <c r="EW340" s="4"/>
      <c r="EX340" s="4"/>
      <c r="EY340" s="4"/>
      <c r="EZ340" s="4"/>
      <c r="FA340" s="4"/>
      <c r="FB340" s="4"/>
      <c r="FC340" s="4"/>
      <c r="FD340" s="4"/>
      <c r="FE340" s="4"/>
      <c r="FF340" s="4"/>
      <c r="FG340" s="4"/>
      <c r="FH340" s="4"/>
      <c r="FI340" s="4"/>
      <c r="FJ340" s="4"/>
      <c r="FK340" s="4"/>
      <c r="FL340" s="4"/>
      <c r="FM340" s="4"/>
      <c r="FN340" s="4"/>
      <c r="FO340" s="4"/>
      <c r="FP340" s="4"/>
      <c r="FQ340" s="4"/>
      <c r="FR340" s="4"/>
      <c r="FS340" s="4"/>
      <c r="FT340" s="4"/>
      <c r="FU340" s="4"/>
      <c r="FV340" s="4"/>
      <c r="FW340" s="4"/>
      <c r="FX340" s="4"/>
      <c r="FY340" s="4"/>
      <c r="FZ340" s="4"/>
      <c r="GA340" s="4"/>
      <c r="GB340" s="4"/>
      <c r="GC340" s="4"/>
      <c r="GD340" s="4"/>
      <c r="GE340" s="4"/>
      <c r="GF340" s="4"/>
      <c r="GG340" s="4"/>
      <c r="GH340" s="4"/>
      <c r="GI340" s="4"/>
      <c r="GJ340" s="4"/>
      <c r="GK340" s="4"/>
      <c r="GL340" s="4"/>
      <c r="GM340" s="4"/>
      <c r="GN340" s="4"/>
      <c r="GO340" s="4"/>
      <c r="GP340" s="4"/>
      <c r="GQ340" s="4"/>
      <c r="GR340" s="4"/>
      <c r="GS340" s="4"/>
      <c r="GT340" s="4"/>
      <c r="GU340" s="4"/>
      <c r="GV340" s="4"/>
      <c r="GW340" s="4"/>
      <c r="GX340" s="4"/>
      <c r="GY340" s="4"/>
      <c r="GZ340" s="4"/>
      <c r="HA340" s="4"/>
      <c r="HB340" s="4"/>
      <c r="HC340" s="4"/>
      <c r="HD340" s="4"/>
      <c r="HE340" s="4"/>
      <c r="HF340" s="4"/>
      <c r="HG340" s="4"/>
      <c r="HH340" s="4"/>
      <c r="HI340" s="4"/>
      <c r="HJ340" s="4"/>
      <c r="HK340" s="4"/>
      <c r="HL340" s="4"/>
      <c r="HM340" s="4"/>
      <c r="HN340" s="4"/>
      <c r="HO340" s="4"/>
      <c r="HP340" s="4"/>
      <c r="HQ340" s="4"/>
      <c r="HR340" s="4"/>
      <c r="HS340" s="4"/>
      <c r="HT340" s="4"/>
      <c r="HU340" s="4"/>
      <c r="HV340" s="4"/>
      <c r="HW340" s="4"/>
      <c r="HX340" s="4"/>
      <c r="HY340" s="4"/>
      <c r="HZ340" s="4"/>
      <c r="IA340" s="4"/>
      <c r="IB340" s="4"/>
      <c r="IC340" s="4"/>
      <c r="ID340" s="4"/>
      <c r="IE340" s="4"/>
      <c r="IF340" s="4"/>
      <c r="IG340" s="4"/>
      <c r="IH340" s="4"/>
      <c r="II340" s="4"/>
      <c r="IJ340" s="4"/>
      <c r="IK340" s="4"/>
      <c r="IL340" s="4"/>
      <c r="IM340" s="4"/>
      <c r="IN340" s="4"/>
      <c r="IO340" s="4"/>
      <c r="IP340" s="4"/>
      <c r="IQ340" s="4"/>
      <c r="IR340" s="4"/>
      <c r="IS340" s="4"/>
      <c r="IT340" s="4"/>
      <c r="IU340" s="4"/>
      <c r="IV340" s="4"/>
      <c r="IW340" s="4"/>
      <c r="IX340" s="4"/>
      <c r="IY340" s="4"/>
      <c r="IZ340" s="4"/>
      <c r="JA340" s="4"/>
      <c r="JB340" s="4"/>
      <c r="JC340" s="4"/>
      <c r="JD340" s="4"/>
      <c r="JE340" s="4"/>
      <c r="JF340" s="4"/>
      <c r="JG340" s="4"/>
      <c r="JH340" s="4"/>
      <c r="JI340" s="4"/>
      <c r="JJ340" s="4"/>
      <c r="JK340" s="4"/>
      <c r="JL340" s="4"/>
      <c r="JM340" s="4"/>
      <c r="JN340" s="4"/>
      <c r="JO340" s="4"/>
      <c r="JP340" s="4"/>
      <c r="JQ340" s="4"/>
      <c r="JR340" s="4"/>
      <c r="JS340" s="4"/>
      <c r="JT340" s="4"/>
      <c r="JU340" s="4"/>
      <c r="JV340" s="4"/>
      <c r="JW340" s="4"/>
      <c r="JX340" s="4"/>
      <c r="JY340" s="4"/>
      <c r="JZ340" s="4"/>
      <c r="KA340" s="4"/>
      <c r="KB340" s="4"/>
      <c r="KC340" s="4"/>
      <c r="KD340" s="4"/>
      <c r="KE340" s="4"/>
      <c r="KF340" s="4"/>
      <c r="KG340" s="4"/>
      <c r="KH340" s="4"/>
      <c r="KI340" s="4"/>
      <c r="KJ340" s="4"/>
      <c r="KK340" s="4"/>
      <c r="KL340" s="4"/>
      <c r="KM340" s="4"/>
      <c r="KN340" s="4"/>
      <c r="KO340" s="4"/>
      <c r="KP340" s="4"/>
      <c r="KQ340" s="4"/>
      <c r="KR340" s="4"/>
      <c r="KS340" s="4"/>
      <c r="KT340" s="4"/>
      <c r="KU340" s="4"/>
      <c r="KV340" s="4"/>
      <c r="KW340" s="4"/>
      <c r="KX340" s="4"/>
      <c r="KY340" s="4"/>
      <c r="KZ340" s="4"/>
      <c r="LA340" s="4"/>
      <c r="LB340" s="4"/>
      <c r="LC340" s="4"/>
      <c r="LD340" s="4"/>
      <c r="LE340" s="4"/>
      <c r="LF340" s="4"/>
      <c r="LG340" s="4"/>
      <c r="LH340" s="4"/>
      <c r="LI340" s="4"/>
      <c r="LJ340" s="4"/>
      <c r="LK340" s="4"/>
      <c r="LL340" s="4"/>
      <c r="LM340" s="4"/>
      <c r="LN340" s="4"/>
      <c r="LO340" s="4"/>
      <c r="LP340" s="4"/>
      <c r="LQ340" s="4"/>
      <c r="LR340" s="4"/>
      <c r="LS340" s="4"/>
      <c r="LT340" s="4"/>
      <c r="LU340" s="4"/>
      <c r="LV340" s="4"/>
      <c r="LW340" s="4"/>
      <c r="LX340" s="4"/>
      <c r="LY340" s="4"/>
      <c r="LZ340" s="4"/>
      <c r="MA340" s="4"/>
      <c r="MB340" s="4"/>
      <c r="MC340" s="4"/>
      <c r="MD340" s="4"/>
      <c r="ME340" s="4"/>
      <c r="MF340" s="4"/>
      <c r="MG340" s="4"/>
      <c r="MH340" s="4"/>
      <c r="MI340" s="4"/>
      <c r="MJ340" s="4"/>
      <c r="MK340" s="4"/>
      <c r="ML340" s="4"/>
      <c r="MM340" s="4"/>
      <c r="MN340" s="4"/>
      <c r="MO340" s="4"/>
      <c r="MP340" s="4"/>
      <c r="MQ340" s="4"/>
      <c r="MR340" s="4"/>
      <c r="MS340" s="4"/>
      <c r="MT340" s="4"/>
      <c r="MU340" s="4"/>
      <c r="MV340" s="4"/>
      <c r="MW340" s="4"/>
      <c r="MX340" s="4"/>
      <c r="MY340" s="4"/>
      <c r="MZ340" s="4"/>
      <c r="NA340" s="4"/>
      <c r="NB340" s="4"/>
      <c r="NC340" s="4"/>
      <c r="ND340" s="4"/>
      <c r="NE340" s="4"/>
      <c r="NF340" s="4"/>
      <c r="NG340" s="4"/>
      <c r="NH340" s="4"/>
      <c r="NI340" s="4"/>
      <c r="NJ340" s="4"/>
      <c r="NK340" s="4"/>
      <c r="NL340" s="4"/>
      <c r="NM340" s="4"/>
      <c r="NN340" s="4"/>
      <c r="NO340" s="4"/>
      <c r="NP340" s="4"/>
      <c r="NQ340" s="4"/>
      <c r="NR340" s="4"/>
      <c r="NS340" s="4"/>
      <c r="NT340" s="4"/>
      <c r="NU340" s="4"/>
      <c r="NV340" s="4"/>
      <c r="NW340" s="4"/>
      <c r="NX340" s="4"/>
      <c r="NY340" s="4"/>
      <c r="NZ340" s="4"/>
      <c r="OA340" s="4"/>
      <c r="OB340" s="4"/>
      <c r="OC340" s="4"/>
      <c r="OD340" s="4"/>
      <c r="OE340" s="4"/>
      <c r="OF340" s="4"/>
      <c r="OG340" s="4"/>
      <c r="OH340" s="4"/>
      <c r="OI340" s="4"/>
      <c r="OJ340" s="4"/>
      <c r="OK340" s="4"/>
      <c r="OL340" s="4"/>
      <c r="OM340" s="4"/>
      <c r="ON340" s="4"/>
      <c r="OO340" s="4"/>
      <c r="OP340" s="4"/>
      <c r="OQ340" s="4"/>
      <c r="OR340" s="4"/>
      <c r="OS340" s="4"/>
      <c r="OT340" s="4"/>
      <c r="OU340" s="4"/>
      <c r="OV340" s="4"/>
      <c r="OW340" s="4"/>
      <c r="OX340" s="4"/>
      <c r="OY340" s="4"/>
      <c r="OZ340" s="4"/>
      <c r="PA340" s="4"/>
      <c r="PB340" s="4"/>
      <c r="PC340" s="4"/>
      <c r="PD340" s="4"/>
      <c r="PE340" s="4"/>
      <c r="PF340" s="4"/>
      <c r="PG340" s="4"/>
      <c r="PH340" s="4"/>
      <c r="PI340" s="4"/>
      <c r="PJ340" s="4"/>
      <c r="PK340" s="4"/>
      <c r="PL340" s="4"/>
      <c r="PM340" s="4"/>
      <c r="PN340" s="4"/>
      <c r="PO340" s="4"/>
      <c r="PP340" s="4"/>
      <c r="PQ340" s="4"/>
      <c r="PR340" s="4"/>
      <c r="PS340" s="4"/>
      <c r="PT340" s="4"/>
      <c r="PU340" s="4"/>
      <c r="PV340" s="4"/>
      <c r="PW340" s="4"/>
      <c r="PX340" s="4"/>
      <c r="PY340" s="4"/>
      <c r="PZ340" s="4"/>
      <c r="QA340" s="4"/>
      <c r="QB340" s="4"/>
      <c r="QC340" s="4"/>
      <c r="QD340" s="4"/>
      <c r="QE340" s="4"/>
      <c r="QF340" s="4"/>
      <c r="QG340" s="4"/>
      <c r="QH340" s="4"/>
      <c r="QI340" s="4"/>
      <c r="QJ340" s="4"/>
      <c r="QK340" s="4"/>
      <c r="QL340" s="4"/>
      <c r="QM340" s="4"/>
      <c r="QN340" s="4"/>
      <c r="QO340" s="4"/>
      <c r="QP340" s="4"/>
      <c r="QQ340" s="4"/>
      <c r="QR340" s="4"/>
      <c r="QS340" s="4"/>
      <c r="QT340" s="4"/>
      <c r="QU340" s="4"/>
      <c r="QV340" s="4"/>
      <c r="QW340" s="4"/>
      <c r="QX340" s="4"/>
      <c r="QY340" s="4"/>
      <c r="QZ340" s="4"/>
      <c r="RA340" s="4"/>
      <c r="RB340" s="4"/>
      <c r="RC340" s="4"/>
      <c r="RD340" s="4"/>
      <c r="RE340" s="4"/>
      <c r="RF340" s="4"/>
      <c r="RG340" s="4"/>
      <c r="RH340" s="4"/>
      <c r="RI340" s="4"/>
      <c r="RJ340" s="4"/>
      <c r="RK340" s="4"/>
      <c r="RL340" s="4"/>
      <c r="RM340" s="4"/>
      <c r="RN340" s="4"/>
      <c r="RO340" s="4"/>
      <c r="RP340" s="4"/>
      <c r="RQ340" s="4"/>
      <c r="RR340" s="4"/>
      <c r="RS340" s="4"/>
      <c r="RT340" s="4"/>
      <c r="RU340" s="4"/>
      <c r="RV340" s="4"/>
      <c r="RW340" s="4"/>
      <c r="RX340" s="4"/>
      <c r="RY340" s="4"/>
      <c r="RZ340" s="4"/>
      <c r="SA340" s="4"/>
      <c r="SB340" s="4"/>
      <c r="SC340" s="4"/>
      <c r="SD340" s="4"/>
      <c r="SE340" s="4"/>
      <c r="SF340" s="4"/>
      <c r="SG340" s="4"/>
      <c r="SH340" s="4"/>
      <c r="SI340" s="4"/>
      <c r="SJ340" s="4"/>
    </row>
    <row r="341" spans="1:504">
      <c r="A341" s="179"/>
      <c r="B341" s="181"/>
      <c r="C341" s="182"/>
      <c r="D341" s="182"/>
      <c r="E341" s="182"/>
      <c r="F341" s="182"/>
      <c r="G341" s="183"/>
      <c r="H341" s="182"/>
      <c r="I341" s="182"/>
      <c r="J341" s="183"/>
      <c r="K341" s="188"/>
      <c r="L341" s="188"/>
      <c r="M341" s="188"/>
      <c r="N341" s="186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  <c r="BN341" s="4"/>
      <c r="BO341" s="4"/>
      <c r="BP341" s="4"/>
      <c r="BQ341" s="4"/>
      <c r="BR341" s="4"/>
      <c r="BS341" s="4"/>
      <c r="BT341" s="4"/>
      <c r="BU341" s="4"/>
      <c r="BV341" s="4"/>
      <c r="BW341" s="4"/>
      <c r="BX341" s="4"/>
      <c r="BY341" s="4"/>
      <c r="BZ341" s="4"/>
      <c r="CA341" s="4"/>
      <c r="CB341" s="4"/>
      <c r="CC341" s="4"/>
      <c r="CD341" s="4"/>
      <c r="CE341" s="4"/>
      <c r="CF341" s="4"/>
      <c r="CG341" s="4"/>
      <c r="CH341" s="4"/>
      <c r="CI341" s="4"/>
      <c r="CJ341" s="4"/>
      <c r="CK341" s="4"/>
      <c r="CL341" s="4"/>
      <c r="CM341" s="4"/>
      <c r="CN341" s="4"/>
      <c r="CO341" s="4"/>
      <c r="CP341" s="4"/>
      <c r="CQ341" s="4"/>
      <c r="CR341" s="4"/>
      <c r="CS341" s="4"/>
      <c r="CT341" s="4"/>
      <c r="CU341" s="4"/>
      <c r="CV341" s="4"/>
      <c r="CW341" s="4"/>
      <c r="CX341" s="4"/>
      <c r="CY341" s="4"/>
      <c r="CZ341" s="4"/>
      <c r="DA341" s="4"/>
      <c r="DB341" s="4"/>
      <c r="DC341" s="4"/>
      <c r="DD341" s="4"/>
      <c r="DE341" s="4"/>
      <c r="DF341" s="4"/>
      <c r="DG341" s="4"/>
      <c r="DH341" s="4"/>
      <c r="DI341" s="4"/>
      <c r="DJ341" s="4"/>
      <c r="DK341" s="4"/>
      <c r="DL341" s="4"/>
      <c r="DM341" s="4"/>
      <c r="DN341" s="4"/>
      <c r="DO341" s="4"/>
      <c r="DP341" s="4"/>
      <c r="DQ341" s="4"/>
      <c r="DR341" s="4"/>
      <c r="DS341" s="4"/>
      <c r="DT341" s="4"/>
      <c r="DU341" s="4"/>
      <c r="DV341" s="4"/>
      <c r="DW341" s="4"/>
      <c r="DX341" s="4"/>
      <c r="DY341" s="4"/>
      <c r="DZ341" s="4"/>
      <c r="EA341" s="4"/>
      <c r="EB341" s="4"/>
      <c r="EC341" s="4"/>
      <c r="ED341" s="4"/>
      <c r="EE341" s="4"/>
      <c r="EF341" s="4"/>
      <c r="EG341" s="4"/>
      <c r="EH341" s="4"/>
      <c r="EI341" s="4"/>
      <c r="EJ341" s="4"/>
      <c r="EK341" s="4"/>
      <c r="EL341" s="4"/>
      <c r="EM341" s="4"/>
      <c r="EN341" s="4"/>
      <c r="EO341" s="4"/>
      <c r="EP341" s="4"/>
      <c r="EQ341" s="4"/>
      <c r="ER341" s="4"/>
      <c r="ES341" s="4"/>
      <c r="ET341" s="4"/>
      <c r="EU341" s="4"/>
      <c r="EV341" s="4"/>
      <c r="EW341" s="4"/>
      <c r="EX341" s="4"/>
      <c r="EY341" s="4"/>
      <c r="EZ341" s="4"/>
      <c r="FA341" s="4"/>
      <c r="FB341" s="4"/>
      <c r="FC341" s="4"/>
      <c r="FD341" s="4"/>
      <c r="FE341" s="4"/>
      <c r="FF341" s="4"/>
      <c r="FG341" s="4"/>
      <c r="FH341" s="4"/>
      <c r="FI341" s="4"/>
      <c r="FJ341" s="4"/>
      <c r="FK341" s="4"/>
      <c r="FL341" s="4"/>
      <c r="FM341" s="4"/>
      <c r="FN341" s="4"/>
      <c r="FO341" s="4"/>
      <c r="FP341" s="4"/>
      <c r="FQ341" s="4"/>
      <c r="FR341" s="4"/>
      <c r="FS341" s="4"/>
      <c r="FT341" s="4"/>
      <c r="FU341" s="4"/>
      <c r="FV341" s="4"/>
      <c r="FW341" s="4"/>
      <c r="FX341" s="4"/>
      <c r="FY341" s="4"/>
      <c r="FZ341" s="4"/>
      <c r="GA341" s="4"/>
      <c r="GB341" s="4"/>
      <c r="GC341" s="4"/>
      <c r="GD341" s="4"/>
      <c r="GE341" s="4"/>
      <c r="GF341" s="4"/>
      <c r="GG341" s="4"/>
      <c r="GH341" s="4"/>
      <c r="GI341" s="4"/>
      <c r="GJ341" s="4"/>
      <c r="GK341" s="4"/>
      <c r="GL341" s="4"/>
      <c r="GM341" s="4"/>
      <c r="GN341" s="4"/>
      <c r="GO341" s="4"/>
      <c r="GP341" s="4"/>
      <c r="GQ341" s="4"/>
      <c r="GR341" s="4"/>
      <c r="GS341" s="4"/>
      <c r="GT341" s="4"/>
      <c r="GU341" s="4"/>
      <c r="GV341" s="4"/>
      <c r="GW341" s="4"/>
      <c r="GX341" s="4"/>
      <c r="GY341" s="4"/>
      <c r="GZ341" s="4"/>
      <c r="HA341" s="4"/>
      <c r="HB341" s="4"/>
      <c r="HC341" s="4"/>
      <c r="HD341" s="4"/>
      <c r="HE341" s="4"/>
      <c r="HF341" s="4"/>
      <c r="HG341" s="4"/>
      <c r="HH341" s="4"/>
      <c r="HI341" s="4"/>
      <c r="HJ341" s="4"/>
      <c r="HK341" s="4"/>
      <c r="HL341" s="4"/>
      <c r="HM341" s="4"/>
      <c r="HN341" s="4"/>
      <c r="HO341" s="4"/>
      <c r="HP341" s="4"/>
      <c r="HQ341" s="4"/>
      <c r="HR341" s="4"/>
      <c r="HS341" s="4"/>
      <c r="HT341" s="4"/>
      <c r="HU341" s="4"/>
      <c r="HV341" s="4"/>
      <c r="HW341" s="4"/>
      <c r="HX341" s="4"/>
      <c r="HY341" s="4"/>
      <c r="HZ341" s="4"/>
      <c r="IA341" s="4"/>
      <c r="IB341" s="4"/>
      <c r="IC341" s="4"/>
      <c r="ID341" s="4"/>
      <c r="IE341" s="4"/>
      <c r="IF341" s="4"/>
      <c r="IG341" s="4"/>
      <c r="IH341" s="4"/>
      <c r="II341" s="4"/>
      <c r="IJ341" s="4"/>
      <c r="IK341" s="4"/>
      <c r="IL341" s="4"/>
      <c r="IM341" s="4"/>
      <c r="IN341" s="4"/>
      <c r="IO341" s="4"/>
      <c r="IP341" s="4"/>
      <c r="IQ341" s="4"/>
      <c r="IR341" s="4"/>
      <c r="IS341" s="4"/>
      <c r="IT341" s="4"/>
      <c r="IU341" s="4"/>
      <c r="IV341" s="4"/>
      <c r="IW341" s="4"/>
      <c r="IX341" s="4"/>
      <c r="IY341" s="4"/>
      <c r="IZ341" s="4"/>
      <c r="JA341" s="4"/>
      <c r="JB341" s="4"/>
      <c r="JC341" s="4"/>
      <c r="JD341" s="4"/>
      <c r="JE341" s="4"/>
      <c r="JF341" s="4"/>
      <c r="JG341" s="4"/>
      <c r="JH341" s="4"/>
      <c r="JI341" s="4"/>
      <c r="JJ341" s="4"/>
      <c r="JK341" s="4"/>
      <c r="JL341" s="4"/>
      <c r="JM341" s="4"/>
      <c r="JN341" s="4"/>
      <c r="JO341" s="4"/>
      <c r="JP341" s="4"/>
      <c r="JQ341" s="4"/>
      <c r="JR341" s="4"/>
      <c r="JS341" s="4"/>
      <c r="JT341" s="4"/>
      <c r="JU341" s="4"/>
      <c r="JV341" s="4"/>
      <c r="JW341" s="4"/>
      <c r="JX341" s="4"/>
      <c r="JY341" s="4"/>
      <c r="JZ341" s="4"/>
      <c r="KA341" s="4"/>
      <c r="KB341" s="4"/>
      <c r="KC341" s="4"/>
      <c r="KD341" s="4"/>
      <c r="KE341" s="4"/>
      <c r="KF341" s="4"/>
      <c r="KG341" s="4"/>
      <c r="KH341" s="4"/>
      <c r="KI341" s="4"/>
      <c r="KJ341" s="4"/>
      <c r="KK341" s="4"/>
      <c r="KL341" s="4"/>
      <c r="KM341" s="4"/>
      <c r="KN341" s="4"/>
      <c r="KO341" s="4"/>
      <c r="KP341" s="4"/>
      <c r="KQ341" s="4"/>
      <c r="KR341" s="4"/>
      <c r="KS341" s="4"/>
      <c r="KT341" s="4"/>
      <c r="KU341" s="4"/>
      <c r="KV341" s="4"/>
      <c r="KW341" s="4"/>
      <c r="KX341" s="4"/>
      <c r="KY341" s="4"/>
      <c r="KZ341" s="4"/>
      <c r="LA341" s="4"/>
      <c r="LB341" s="4"/>
      <c r="LC341" s="4"/>
      <c r="LD341" s="4"/>
      <c r="LE341" s="4"/>
      <c r="LF341" s="4"/>
      <c r="LG341" s="4"/>
      <c r="LH341" s="4"/>
      <c r="LI341" s="4"/>
      <c r="LJ341" s="4"/>
      <c r="LK341" s="4"/>
      <c r="LL341" s="4"/>
      <c r="LM341" s="4"/>
      <c r="LN341" s="4"/>
      <c r="LO341" s="4"/>
      <c r="LP341" s="4"/>
      <c r="LQ341" s="4"/>
      <c r="LR341" s="4"/>
      <c r="LS341" s="4"/>
      <c r="LT341" s="4"/>
      <c r="LU341" s="4"/>
      <c r="LV341" s="4"/>
      <c r="LW341" s="4"/>
      <c r="LX341" s="4"/>
      <c r="LY341" s="4"/>
      <c r="LZ341" s="4"/>
      <c r="MA341" s="4"/>
      <c r="MB341" s="4"/>
      <c r="MC341" s="4"/>
      <c r="MD341" s="4"/>
      <c r="ME341" s="4"/>
      <c r="MF341" s="4"/>
      <c r="MG341" s="4"/>
      <c r="MH341" s="4"/>
      <c r="MI341" s="4"/>
      <c r="MJ341" s="4"/>
      <c r="MK341" s="4"/>
      <c r="ML341" s="4"/>
      <c r="MM341" s="4"/>
      <c r="MN341" s="4"/>
      <c r="MO341" s="4"/>
      <c r="MP341" s="4"/>
      <c r="MQ341" s="4"/>
      <c r="MR341" s="4"/>
      <c r="MS341" s="4"/>
      <c r="MT341" s="4"/>
      <c r="MU341" s="4"/>
      <c r="MV341" s="4"/>
      <c r="MW341" s="4"/>
      <c r="MX341" s="4"/>
      <c r="MY341" s="4"/>
      <c r="MZ341" s="4"/>
      <c r="NA341" s="4"/>
      <c r="NB341" s="4"/>
      <c r="NC341" s="4"/>
      <c r="ND341" s="4"/>
      <c r="NE341" s="4"/>
      <c r="NF341" s="4"/>
      <c r="NG341" s="4"/>
      <c r="NH341" s="4"/>
      <c r="NI341" s="4"/>
      <c r="NJ341" s="4"/>
      <c r="NK341" s="4"/>
      <c r="NL341" s="4"/>
      <c r="NM341" s="4"/>
      <c r="NN341" s="4"/>
      <c r="NO341" s="4"/>
      <c r="NP341" s="4"/>
      <c r="NQ341" s="4"/>
      <c r="NR341" s="4"/>
      <c r="NS341" s="4"/>
      <c r="NT341" s="4"/>
      <c r="NU341" s="4"/>
      <c r="NV341" s="4"/>
      <c r="NW341" s="4"/>
      <c r="NX341" s="4"/>
      <c r="NY341" s="4"/>
      <c r="NZ341" s="4"/>
      <c r="OA341" s="4"/>
      <c r="OB341" s="4"/>
      <c r="OC341" s="4"/>
      <c r="OD341" s="4"/>
      <c r="OE341" s="4"/>
      <c r="OF341" s="4"/>
      <c r="OG341" s="4"/>
      <c r="OH341" s="4"/>
      <c r="OI341" s="4"/>
      <c r="OJ341" s="4"/>
      <c r="OK341" s="4"/>
      <c r="OL341" s="4"/>
      <c r="OM341" s="4"/>
      <c r="ON341" s="4"/>
      <c r="OO341" s="4"/>
      <c r="OP341" s="4"/>
      <c r="OQ341" s="4"/>
      <c r="OR341" s="4"/>
      <c r="OS341" s="4"/>
      <c r="OT341" s="4"/>
      <c r="OU341" s="4"/>
      <c r="OV341" s="4"/>
      <c r="OW341" s="4"/>
      <c r="OX341" s="4"/>
      <c r="OY341" s="4"/>
      <c r="OZ341" s="4"/>
      <c r="PA341" s="4"/>
      <c r="PB341" s="4"/>
      <c r="PC341" s="4"/>
      <c r="PD341" s="4"/>
      <c r="PE341" s="4"/>
      <c r="PF341" s="4"/>
      <c r="PG341" s="4"/>
      <c r="PH341" s="4"/>
      <c r="PI341" s="4"/>
      <c r="PJ341" s="4"/>
      <c r="PK341" s="4"/>
      <c r="PL341" s="4"/>
      <c r="PM341" s="4"/>
      <c r="PN341" s="4"/>
      <c r="PO341" s="4"/>
      <c r="PP341" s="4"/>
      <c r="PQ341" s="4"/>
      <c r="PR341" s="4"/>
      <c r="PS341" s="4"/>
      <c r="PT341" s="4"/>
      <c r="PU341" s="4"/>
      <c r="PV341" s="4"/>
      <c r="PW341" s="4"/>
      <c r="PX341" s="4"/>
      <c r="PY341" s="4"/>
      <c r="PZ341" s="4"/>
      <c r="QA341" s="4"/>
      <c r="QB341" s="4"/>
      <c r="QC341" s="4"/>
      <c r="QD341" s="4"/>
      <c r="QE341" s="4"/>
      <c r="QF341" s="4"/>
      <c r="QG341" s="4"/>
      <c r="QH341" s="4"/>
      <c r="QI341" s="4"/>
      <c r="QJ341" s="4"/>
      <c r="QK341" s="4"/>
      <c r="QL341" s="4"/>
      <c r="QM341" s="4"/>
      <c r="QN341" s="4"/>
      <c r="QO341" s="4"/>
      <c r="QP341" s="4"/>
      <c r="QQ341" s="4"/>
      <c r="QR341" s="4"/>
      <c r="QS341" s="4"/>
      <c r="QT341" s="4"/>
      <c r="QU341" s="4"/>
      <c r="QV341" s="4"/>
      <c r="QW341" s="4"/>
      <c r="QX341" s="4"/>
      <c r="QY341" s="4"/>
      <c r="QZ341" s="4"/>
      <c r="RA341" s="4"/>
      <c r="RB341" s="4"/>
      <c r="RC341" s="4"/>
      <c r="RD341" s="4"/>
      <c r="RE341" s="4"/>
      <c r="RF341" s="4"/>
      <c r="RG341" s="4"/>
      <c r="RH341" s="4"/>
      <c r="RI341" s="4"/>
      <c r="RJ341" s="4"/>
      <c r="RK341" s="4"/>
      <c r="RL341" s="4"/>
      <c r="RM341" s="4"/>
      <c r="RN341" s="4"/>
      <c r="RO341" s="4"/>
      <c r="RP341" s="4"/>
      <c r="RQ341" s="4"/>
      <c r="RR341" s="4"/>
      <c r="RS341" s="4"/>
      <c r="RT341" s="4"/>
      <c r="RU341" s="4"/>
      <c r="RV341" s="4"/>
      <c r="RW341" s="4"/>
      <c r="RX341" s="4"/>
      <c r="RY341" s="4"/>
      <c r="RZ341" s="4"/>
      <c r="SA341" s="4"/>
      <c r="SB341" s="4"/>
      <c r="SC341" s="4"/>
      <c r="SD341" s="4"/>
      <c r="SE341" s="4"/>
      <c r="SF341" s="4"/>
      <c r="SG341" s="4"/>
      <c r="SH341" s="4"/>
      <c r="SI341" s="4"/>
      <c r="SJ341" s="4"/>
    </row>
    <row r="342" spans="1:504">
      <c r="A342" s="179"/>
      <c r="B342" s="181"/>
      <c r="C342" s="182"/>
      <c r="D342" s="182"/>
      <c r="E342" s="182"/>
      <c r="F342" s="182"/>
      <c r="G342" s="183"/>
      <c r="H342" s="182"/>
      <c r="I342" s="182"/>
      <c r="J342" s="183"/>
      <c r="K342" s="188"/>
      <c r="L342" s="188"/>
      <c r="M342" s="188"/>
      <c r="N342" s="186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  <c r="BN342" s="4"/>
      <c r="BO342" s="4"/>
      <c r="BP342" s="4"/>
      <c r="BQ342" s="4"/>
      <c r="BR342" s="4"/>
      <c r="BS342" s="4"/>
      <c r="BT342" s="4"/>
      <c r="BU342" s="4"/>
      <c r="BV342" s="4"/>
      <c r="BW342" s="4"/>
      <c r="BX342" s="4"/>
      <c r="BY342" s="4"/>
      <c r="BZ342" s="4"/>
      <c r="CA342" s="4"/>
      <c r="CB342" s="4"/>
      <c r="CC342" s="4"/>
      <c r="CD342" s="4"/>
      <c r="CE342" s="4"/>
      <c r="CF342" s="4"/>
      <c r="CG342" s="4"/>
      <c r="CH342" s="4"/>
      <c r="CI342" s="4"/>
      <c r="CJ342" s="4"/>
      <c r="CK342" s="4"/>
      <c r="CL342" s="4"/>
      <c r="CM342" s="4"/>
      <c r="CN342" s="4"/>
      <c r="CO342" s="4"/>
      <c r="CP342" s="4"/>
      <c r="CQ342" s="4"/>
      <c r="CR342" s="4"/>
      <c r="CS342" s="4"/>
      <c r="CT342" s="4"/>
      <c r="CU342" s="4"/>
      <c r="CV342" s="4"/>
      <c r="CW342" s="4"/>
      <c r="CX342" s="4"/>
      <c r="CY342" s="4"/>
      <c r="CZ342" s="4"/>
      <c r="DA342" s="4"/>
      <c r="DB342" s="4"/>
      <c r="DC342" s="4"/>
      <c r="DD342" s="4"/>
      <c r="DE342" s="4"/>
      <c r="DF342" s="4"/>
      <c r="DG342" s="4"/>
      <c r="DH342" s="4"/>
      <c r="DI342" s="4"/>
      <c r="DJ342" s="4"/>
      <c r="DK342" s="4"/>
      <c r="DL342" s="4"/>
      <c r="DM342" s="4"/>
      <c r="DN342" s="4"/>
      <c r="DO342" s="4"/>
      <c r="DP342" s="4"/>
      <c r="DQ342" s="4"/>
      <c r="DR342" s="4"/>
      <c r="DS342" s="4"/>
      <c r="DT342" s="4"/>
      <c r="DU342" s="4"/>
      <c r="DV342" s="4"/>
      <c r="DW342" s="4"/>
      <c r="DX342" s="4"/>
      <c r="DY342" s="4"/>
      <c r="DZ342" s="4"/>
      <c r="EA342" s="4"/>
      <c r="EB342" s="4"/>
      <c r="EC342" s="4"/>
      <c r="ED342" s="4"/>
      <c r="EE342" s="4"/>
      <c r="EF342" s="4"/>
      <c r="EG342" s="4"/>
      <c r="EH342" s="4"/>
      <c r="EI342" s="4"/>
      <c r="EJ342" s="4"/>
      <c r="EK342" s="4"/>
      <c r="EL342" s="4"/>
      <c r="EM342" s="4"/>
      <c r="EN342" s="4"/>
      <c r="EO342" s="4"/>
      <c r="EP342" s="4"/>
      <c r="EQ342" s="4"/>
      <c r="ER342" s="4"/>
      <c r="ES342" s="4"/>
      <c r="ET342" s="4"/>
      <c r="EU342" s="4"/>
      <c r="EV342" s="4"/>
      <c r="EW342" s="4"/>
      <c r="EX342" s="4"/>
      <c r="EY342" s="4"/>
      <c r="EZ342" s="4"/>
      <c r="FA342" s="4"/>
      <c r="FB342" s="4"/>
      <c r="FC342" s="4"/>
      <c r="FD342" s="4"/>
      <c r="FE342" s="4"/>
      <c r="FF342" s="4"/>
      <c r="FG342" s="4"/>
      <c r="FH342" s="4"/>
      <c r="FI342" s="4"/>
      <c r="FJ342" s="4"/>
      <c r="FK342" s="4"/>
      <c r="FL342" s="4"/>
      <c r="FM342" s="4"/>
      <c r="FN342" s="4"/>
      <c r="FO342" s="4"/>
      <c r="FP342" s="4"/>
      <c r="FQ342" s="4"/>
      <c r="FR342" s="4"/>
      <c r="FS342" s="4"/>
      <c r="FT342" s="4"/>
      <c r="FU342" s="4"/>
      <c r="FV342" s="4"/>
      <c r="FW342" s="4"/>
      <c r="FX342" s="4"/>
      <c r="FY342" s="4"/>
      <c r="FZ342" s="4"/>
      <c r="GA342" s="4"/>
      <c r="GB342" s="4"/>
      <c r="GC342" s="4"/>
      <c r="GD342" s="4"/>
      <c r="GE342" s="4"/>
      <c r="GF342" s="4"/>
      <c r="GG342" s="4"/>
      <c r="GH342" s="4"/>
      <c r="GI342" s="4"/>
      <c r="GJ342" s="4"/>
      <c r="GK342" s="4"/>
      <c r="GL342" s="4"/>
      <c r="GM342" s="4"/>
      <c r="GN342" s="4"/>
      <c r="GO342" s="4"/>
      <c r="GP342" s="4"/>
      <c r="GQ342" s="4"/>
      <c r="GR342" s="4"/>
      <c r="GS342" s="4"/>
      <c r="GT342" s="4"/>
      <c r="GU342" s="4"/>
      <c r="GV342" s="4"/>
      <c r="GW342" s="4"/>
      <c r="GX342" s="4"/>
      <c r="GY342" s="4"/>
      <c r="GZ342" s="4"/>
      <c r="HA342" s="4"/>
      <c r="HB342" s="4"/>
      <c r="HC342" s="4"/>
      <c r="HD342" s="4"/>
      <c r="HE342" s="4"/>
      <c r="HF342" s="4"/>
      <c r="HG342" s="4"/>
      <c r="HH342" s="4"/>
      <c r="HI342" s="4"/>
      <c r="HJ342" s="4"/>
      <c r="HK342" s="4"/>
      <c r="HL342" s="4"/>
      <c r="HM342" s="4"/>
      <c r="HN342" s="4"/>
      <c r="HO342" s="4"/>
      <c r="HP342" s="4"/>
      <c r="HQ342" s="4"/>
      <c r="HR342" s="4"/>
      <c r="HS342" s="4"/>
      <c r="HT342" s="4"/>
      <c r="HU342" s="4"/>
      <c r="HV342" s="4"/>
      <c r="HW342" s="4"/>
      <c r="HX342" s="4"/>
      <c r="HY342" s="4"/>
      <c r="HZ342" s="4"/>
      <c r="IA342" s="4"/>
      <c r="IB342" s="4"/>
      <c r="IC342" s="4"/>
      <c r="ID342" s="4"/>
      <c r="IE342" s="4"/>
      <c r="IF342" s="4"/>
      <c r="IG342" s="4"/>
      <c r="IH342" s="4"/>
      <c r="II342" s="4"/>
      <c r="IJ342" s="4"/>
      <c r="IK342" s="4"/>
      <c r="IL342" s="4"/>
      <c r="IM342" s="4"/>
      <c r="IN342" s="4"/>
      <c r="IO342" s="4"/>
      <c r="IP342" s="4"/>
      <c r="IQ342" s="4"/>
      <c r="IR342" s="4"/>
      <c r="IS342" s="4"/>
      <c r="IT342" s="4"/>
      <c r="IU342" s="4"/>
      <c r="IV342" s="4"/>
      <c r="IW342" s="4"/>
      <c r="IX342" s="4"/>
      <c r="IY342" s="4"/>
      <c r="IZ342" s="4"/>
      <c r="JA342" s="4"/>
      <c r="JB342" s="4"/>
      <c r="JC342" s="4"/>
      <c r="JD342" s="4"/>
      <c r="JE342" s="4"/>
      <c r="JF342" s="4"/>
      <c r="JG342" s="4"/>
      <c r="JH342" s="4"/>
      <c r="JI342" s="4"/>
      <c r="JJ342" s="4"/>
      <c r="JK342" s="4"/>
      <c r="JL342" s="4"/>
      <c r="JM342" s="4"/>
      <c r="JN342" s="4"/>
      <c r="JO342" s="4"/>
      <c r="JP342" s="4"/>
      <c r="JQ342" s="4"/>
      <c r="JR342" s="4"/>
      <c r="JS342" s="4"/>
      <c r="JT342" s="4"/>
      <c r="JU342" s="4"/>
      <c r="JV342" s="4"/>
      <c r="JW342" s="4"/>
      <c r="JX342" s="4"/>
      <c r="JY342" s="4"/>
      <c r="JZ342" s="4"/>
      <c r="KA342" s="4"/>
      <c r="KB342" s="4"/>
      <c r="KC342" s="4"/>
      <c r="KD342" s="4"/>
      <c r="KE342" s="4"/>
      <c r="KF342" s="4"/>
      <c r="KG342" s="4"/>
      <c r="KH342" s="4"/>
      <c r="KI342" s="4"/>
      <c r="KJ342" s="4"/>
      <c r="KK342" s="4"/>
      <c r="KL342" s="4"/>
      <c r="KM342" s="4"/>
      <c r="KN342" s="4"/>
      <c r="KO342" s="4"/>
      <c r="KP342" s="4"/>
      <c r="KQ342" s="4"/>
      <c r="KR342" s="4"/>
      <c r="KS342" s="4"/>
      <c r="KT342" s="4"/>
      <c r="KU342" s="4"/>
      <c r="KV342" s="4"/>
      <c r="KW342" s="4"/>
      <c r="KX342" s="4"/>
      <c r="KY342" s="4"/>
      <c r="KZ342" s="4"/>
      <c r="LA342" s="4"/>
      <c r="LB342" s="4"/>
      <c r="LC342" s="4"/>
      <c r="LD342" s="4"/>
      <c r="LE342" s="4"/>
      <c r="LF342" s="4"/>
      <c r="LG342" s="4"/>
      <c r="LH342" s="4"/>
      <c r="LI342" s="4"/>
      <c r="LJ342" s="4"/>
      <c r="LK342" s="4"/>
      <c r="LL342" s="4"/>
      <c r="LM342" s="4"/>
      <c r="LN342" s="4"/>
      <c r="LO342" s="4"/>
      <c r="LP342" s="4"/>
      <c r="LQ342" s="4"/>
      <c r="LR342" s="4"/>
      <c r="LS342" s="4"/>
      <c r="LT342" s="4"/>
      <c r="LU342" s="4"/>
      <c r="LV342" s="4"/>
      <c r="LW342" s="4"/>
      <c r="LX342" s="4"/>
      <c r="LY342" s="4"/>
      <c r="LZ342" s="4"/>
      <c r="MA342" s="4"/>
      <c r="MB342" s="4"/>
      <c r="MC342" s="4"/>
      <c r="MD342" s="4"/>
      <c r="ME342" s="4"/>
      <c r="MF342" s="4"/>
      <c r="MG342" s="4"/>
      <c r="MH342" s="4"/>
      <c r="MI342" s="4"/>
      <c r="MJ342" s="4"/>
      <c r="MK342" s="4"/>
      <c r="ML342" s="4"/>
      <c r="MM342" s="4"/>
      <c r="MN342" s="4"/>
      <c r="MO342" s="4"/>
      <c r="MP342" s="4"/>
      <c r="MQ342" s="4"/>
      <c r="MR342" s="4"/>
      <c r="MS342" s="4"/>
      <c r="MT342" s="4"/>
      <c r="MU342" s="4"/>
      <c r="MV342" s="4"/>
      <c r="MW342" s="4"/>
      <c r="MX342" s="4"/>
      <c r="MY342" s="4"/>
      <c r="MZ342" s="4"/>
      <c r="NA342" s="4"/>
      <c r="NB342" s="4"/>
      <c r="NC342" s="4"/>
      <c r="ND342" s="4"/>
      <c r="NE342" s="4"/>
      <c r="NF342" s="4"/>
      <c r="NG342" s="4"/>
      <c r="NH342" s="4"/>
      <c r="NI342" s="4"/>
      <c r="NJ342" s="4"/>
      <c r="NK342" s="4"/>
      <c r="NL342" s="4"/>
      <c r="NM342" s="4"/>
      <c r="NN342" s="4"/>
      <c r="NO342" s="4"/>
      <c r="NP342" s="4"/>
      <c r="NQ342" s="4"/>
      <c r="NR342" s="4"/>
      <c r="NS342" s="4"/>
      <c r="NT342" s="4"/>
      <c r="NU342" s="4"/>
      <c r="NV342" s="4"/>
      <c r="NW342" s="4"/>
      <c r="NX342" s="4"/>
      <c r="NY342" s="4"/>
      <c r="NZ342" s="4"/>
      <c r="OA342" s="4"/>
      <c r="OB342" s="4"/>
      <c r="OC342" s="4"/>
      <c r="OD342" s="4"/>
      <c r="OE342" s="4"/>
      <c r="OF342" s="4"/>
      <c r="OG342" s="4"/>
      <c r="OH342" s="4"/>
      <c r="OI342" s="4"/>
      <c r="OJ342" s="4"/>
      <c r="OK342" s="4"/>
      <c r="OL342" s="4"/>
      <c r="OM342" s="4"/>
      <c r="ON342" s="4"/>
      <c r="OO342" s="4"/>
      <c r="OP342" s="4"/>
      <c r="OQ342" s="4"/>
      <c r="OR342" s="4"/>
      <c r="OS342" s="4"/>
      <c r="OT342" s="4"/>
      <c r="OU342" s="4"/>
      <c r="OV342" s="4"/>
      <c r="OW342" s="4"/>
      <c r="OX342" s="4"/>
      <c r="OY342" s="4"/>
      <c r="OZ342" s="4"/>
      <c r="PA342" s="4"/>
      <c r="PB342" s="4"/>
      <c r="PC342" s="4"/>
      <c r="PD342" s="4"/>
      <c r="PE342" s="4"/>
      <c r="PF342" s="4"/>
      <c r="PG342" s="4"/>
      <c r="PH342" s="4"/>
      <c r="PI342" s="4"/>
      <c r="PJ342" s="4"/>
      <c r="PK342" s="4"/>
      <c r="PL342" s="4"/>
      <c r="PM342" s="4"/>
      <c r="PN342" s="4"/>
      <c r="PO342" s="4"/>
      <c r="PP342" s="4"/>
      <c r="PQ342" s="4"/>
      <c r="PR342" s="4"/>
      <c r="PS342" s="4"/>
      <c r="PT342" s="4"/>
      <c r="PU342" s="4"/>
      <c r="PV342" s="4"/>
      <c r="PW342" s="4"/>
      <c r="PX342" s="4"/>
      <c r="PY342" s="4"/>
      <c r="PZ342" s="4"/>
      <c r="QA342" s="4"/>
      <c r="QB342" s="4"/>
      <c r="QC342" s="4"/>
      <c r="QD342" s="4"/>
      <c r="QE342" s="4"/>
      <c r="QF342" s="4"/>
      <c r="QG342" s="4"/>
      <c r="QH342" s="4"/>
      <c r="QI342" s="4"/>
      <c r="QJ342" s="4"/>
      <c r="QK342" s="4"/>
      <c r="QL342" s="4"/>
      <c r="QM342" s="4"/>
      <c r="QN342" s="4"/>
      <c r="QO342" s="4"/>
      <c r="QP342" s="4"/>
      <c r="QQ342" s="4"/>
      <c r="QR342" s="4"/>
      <c r="QS342" s="4"/>
      <c r="QT342" s="4"/>
      <c r="QU342" s="4"/>
      <c r="QV342" s="4"/>
      <c r="QW342" s="4"/>
      <c r="QX342" s="4"/>
      <c r="QY342" s="4"/>
      <c r="QZ342" s="4"/>
      <c r="RA342" s="4"/>
      <c r="RB342" s="4"/>
      <c r="RC342" s="4"/>
      <c r="RD342" s="4"/>
      <c r="RE342" s="4"/>
      <c r="RF342" s="4"/>
      <c r="RG342" s="4"/>
      <c r="RH342" s="4"/>
      <c r="RI342" s="4"/>
      <c r="RJ342" s="4"/>
      <c r="RK342" s="4"/>
      <c r="RL342" s="4"/>
      <c r="RM342" s="4"/>
      <c r="RN342" s="4"/>
      <c r="RO342" s="4"/>
      <c r="RP342" s="4"/>
      <c r="RQ342" s="4"/>
      <c r="RR342" s="4"/>
      <c r="RS342" s="4"/>
      <c r="RT342" s="4"/>
      <c r="RU342" s="4"/>
      <c r="RV342" s="4"/>
      <c r="RW342" s="4"/>
      <c r="RX342" s="4"/>
      <c r="RY342" s="4"/>
      <c r="RZ342" s="4"/>
      <c r="SA342" s="4"/>
      <c r="SB342" s="4"/>
      <c r="SC342" s="4"/>
      <c r="SD342" s="4"/>
      <c r="SE342" s="4"/>
      <c r="SF342" s="4"/>
      <c r="SG342" s="4"/>
      <c r="SH342" s="4"/>
      <c r="SI342" s="4"/>
      <c r="SJ342" s="4"/>
    </row>
    <row r="343" spans="1:504">
      <c r="J343" s="183"/>
      <c r="K343" s="191"/>
      <c r="L343" s="191"/>
      <c r="M343" s="191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4"/>
      <c r="BP343" s="4"/>
      <c r="BQ343" s="4"/>
      <c r="BR343" s="4"/>
      <c r="BS343" s="4"/>
      <c r="BT343" s="4"/>
      <c r="BU343" s="4"/>
      <c r="BV343" s="4"/>
      <c r="BW343" s="4"/>
      <c r="BX343" s="4"/>
      <c r="BY343" s="4"/>
      <c r="BZ343" s="4"/>
      <c r="CA343" s="4"/>
      <c r="CB343" s="4"/>
      <c r="CC343" s="4"/>
      <c r="CD343" s="4"/>
      <c r="CE343" s="4"/>
      <c r="CF343" s="4"/>
      <c r="CG343" s="4"/>
      <c r="CH343" s="4"/>
      <c r="CI343" s="4"/>
      <c r="CJ343" s="4"/>
      <c r="CK343" s="4"/>
      <c r="CL343" s="4"/>
      <c r="CM343" s="4"/>
      <c r="CN343" s="4"/>
      <c r="CO343" s="4"/>
      <c r="CP343" s="4"/>
      <c r="CQ343" s="4"/>
      <c r="CR343" s="4"/>
      <c r="CS343" s="4"/>
      <c r="CT343" s="4"/>
      <c r="CU343" s="4"/>
      <c r="CV343" s="4"/>
      <c r="CW343" s="4"/>
      <c r="CX343" s="4"/>
      <c r="CY343" s="4"/>
      <c r="CZ343" s="4"/>
      <c r="DA343" s="4"/>
      <c r="DB343" s="4"/>
      <c r="DC343" s="4"/>
      <c r="DD343" s="4"/>
      <c r="DE343" s="4"/>
      <c r="DF343" s="4"/>
      <c r="DG343" s="4"/>
      <c r="DH343" s="4"/>
      <c r="DI343" s="4"/>
      <c r="DJ343" s="4"/>
      <c r="DK343" s="4"/>
      <c r="DL343" s="4"/>
      <c r="DM343" s="4"/>
      <c r="DN343" s="4"/>
      <c r="DO343" s="4"/>
      <c r="DP343" s="4"/>
      <c r="DQ343" s="4"/>
      <c r="DR343" s="4"/>
      <c r="DS343" s="4"/>
      <c r="DT343" s="4"/>
      <c r="DU343" s="4"/>
      <c r="DV343" s="4"/>
      <c r="DW343" s="4"/>
      <c r="DX343" s="4"/>
      <c r="DY343" s="4"/>
      <c r="DZ343" s="4"/>
      <c r="EA343" s="4"/>
      <c r="EB343" s="4"/>
      <c r="EC343" s="4"/>
      <c r="ED343" s="4"/>
      <c r="EE343" s="4"/>
      <c r="EF343" s="4"/>
      <c r="EG343" s="4"/>
      <c r="EH343" s="4"/>
      <c r="EI343" s="4"/>
      <c r="EJ343" s="4"/>
      <c r="EK343" s="4"/>
      <c r="EL343" s="4"/>
      <c r="EM343" s="4"/>
      <c r="EN343" s="4"/>
      <c r="EO343" s="4"/>
      <c r="EP343" s="4"/>
      <c r="EQ343" s="4"/>
      <c r="ER343" s="4"/>
      <c r="ES343" s="4"/>
      <c r="ET343" s="4"/>
      <c r="EU343" s="4"/>
      <c r="EV343" s="4"/>
      <c r="EW343" s="4"/>
      <c r="EX343" s="4"/>
      <c r="EY343" s="4"/>
      <c r="EZ343" s="4"/>
      <c r="FA343" s="4"/>
      <c r="FB343" s="4"/>
      <c r="FC343" s="4"/>
      <c r="FD343" s="4"/>
      <c r="FE343" s="4"/>
      <c r="FF343" s="4"/>
      <c r="FG343" s="4"/>
      <c r="FH343" s="4"/>
      <c r="FI343" s="4"/>
      <c r="FJ343" s="4"/>
      <c r="FK343" s="4"/>
      <c r="FL343" s="4"/>
      <c r="FM343" s="4"/>
      <c r="FN343" s="4"/>
      <c r="FO343" s="4"/>
      <c r="FP343" s="4"/>
      <c r="FQ343" s="4"/>
      <c r="FR343" s="4"/>
      <c r="FS343" s="4"/>
      <c r="FT343" s="4"/>
      <c r="FU343" s="4"/>
      <c r="FV343" s="4"/>
      <c r="FW343" s="4"/>
      <c r="FX343" s="4"/>
      <c r="FY343" s="4"/>
      <c r="FZ343" s="4"/>
      <c r="GA343" s="4"/>
      <c r="GB343" s="4"/>
      <c r="GC343" s="4"/>
      <c r="GD343" s="4"/>
      <c r="GE343" s="4"/>
      <c r="GF343" s="4"/>
      <c r="GG343" s="4"/>
      <c r="GH343" s="4"/>
      <c r="GI343" s="4"/>
      <c r="GJ343" s="4"/>
      <c r="GK343" s="4"/>
      <c r="GL343" s="4"/>
      <c r="GM343" s="4"/>
      <c r="GN343" s="4"/>
      <c r="GO343" s="4"/>
      <c r="GP343" s="4"/>
      <c r="GQ343" s="4"/>
      <c r="GR343" s="4"/>
      <c r="GS343" s="4"/>
      <c r="GT343" s="4"/>
      <c r="GU343" s="4"/>
      <c r="GV343" s="4"/>
      <c r="GW343" s="4"/>
      <c r="GX343" s="4"/>
      <c r="GY343" s="4"/>
      <c r="GZ343" s="4"/>
      <c r="HA343" s="4"/>
      <c r="HB343" s="4"/>
      <c r="HC343" s="4"/>
      <c r="HD343" s="4"/>
      <c r="HE343" s="4"/>
      <c r="HF343" s="4"/>
      <c r="HG343" s="4"/>
      <c r="HH343" s="4"/>
      <c r="HI343" s="4"/>
      <c r="HJ343" s="4"/>
      <c r="HK343" s="4"/>
      <c r="HL343" s="4"/>
      <c r="HM343" s="4"/>
      <c r="HN343" s="4"/>
      <c r="HO343" s="4"/>
      <c r="HP343" s="4"/>
      <c r="HQ343" s="4"/>
      <c r="HR343" s="4"/>
      <c r="HS343" s="4"/>
      <c r="HT343" s="4"/>
      <c r="HU343" s="4"/>
      <c r="HV343" s="4"/>
      <c r="HW343" s="4"/>
      <c r="HX343" s="4"/>
      <c r="HY343" s="4"/>
      <c r="HZ343" s="4"/>
      <c r="IA343" s="4"/>
      <c r="IB343" s="4"/>
      <c r="IC343" s="4"/>
      <c r="ID343" s="4"/>
      <c r="IE343" s="4"/>
      <c r="IF343" s="4"/>
      <c r="IG343" s="4"/>
      <c r="IH343" s="4"/>
      <c r="II343" s="4"/>
      <c r="IJ343" s="4"/>
      <c r="IK343" s="4"/>
      <c r="IL343" s="4"/>
      <c r="IM343" s="4"/>
      <c r="IN343" s="4"/>
      <c r="IO343" s="4"/>
      <c r="IP343" s="4"/>
      <c r="IQ343" s="4"/>
      <c r="IR343" s="4"/>
      <c r="IS343" s="4"/>
      <c r="IT343" s="4"/>
      <c r="IU343" s="4"/>
      <c r="IV343" s="4"/>
      <c r="IW343" s="4"/>
      <c r="IX343" s="4"/>
      <c r="IY343" s="4"/>
      <c r="IZ343" s="4"/>
      <c r="JA343" s="4"/>
      <c r="JB343" s="4"/>
      <c r="JC343" s="4"/>
      <c r="JD343" s="4"/>
      <c r="JE343" s="4"/>
      <c r="JF343" s="4"/>
      <c r="JG343" s="4"/>
      <c r="JH343" s="4"/>
      <c r="JI343" s="4"/>
      <c r="JJ343" s="4"/>
      <c r="JK343" s="4"/>
      <c r="JL343" s="4"/>
      <c r="JM343" s="4"/>
      <c r="JN343" s="4"/>
      <c r="JO343" s="4"/>
      <c r="JP343" s="4"/>
      <c r="JQ343" s="4"/>
      <c r="JR343" s="4"/>
      <c r="JS343" s="4"/>
      <c r="JT343" s="4"/>
      <c r="JU343" s="4"/>
      <c r="JV343" s="4"/>
      <c r="JW343" s="4"/>
      <c r="JX343" s="4"/>
      <c r="JY343" s="4"/>
      <c r="JZ343" s="4"/>
      <c r="KA343" s="4"/>
      <c r="KB343" s="4"/>
      <c r="KC343" s="4"/>
      <c r="KD343" s="4"/>
      <c r="KE343" s="4"/>
      <c r="KF343" s="4"/>
      <c r="KG343" s="4"/>
      <c r="KH343" s="4"/>
      <c r="KI343" s="4"/>
      <c r="KJ343" s="4"/>
      <c r="KK343" s="4"/>
      <c r="KL343" s="4"/>
      <c r="KM343" s="4"/>
      <c r="KN343" s="4"/>
      <c r="KO343" s="4"/>
      <c r="KP343" s="4"/>
      <c r="KQ343" s="4"/>
      <c r="KR343" s="4"/>
      <c r="KS343" s="4"/>
      <c r="KT343" s="4"/>
      <c r="KU343" s="4"/>
      <c r="KV343" s="4"/>
      <c r="KW343" s="4"/>
      <c r="KX343" s="4"/>
      <c r="KY343" s="4"/>
      <c r="KZ343" s="4"/>
      <c r="LA343" s="4"/>
      <c r="LB343" s="4"/>
      <c r="LC343" s="4"/>
      <c r="LD343" s="4"/>
      <c r="LE343" s="4"/>
      <c r="LF343" s="4"/>
      <c r="LG343" s="4"/>
      <c r="LH343" s="4"/>
      <c r="LI343" s="4"/>
      <c r="LJ343" s="4"/>
      <c r="LK343" s="4"/>
      <c r="LL343" s="4"/>
      <c r="LM343" s="4"/>
      <c r="LN343" s="4"/>
      <c r="LO343" s="4"/>
      <c r="LP343" s="4"/>
      <c r="LQ343" s="4"/>
      <c r="LR343" s="4"/>
      <c r="LS343" s="4"/>
      <c r="LT343" s="4"/>
      <c r="LU343" s="4"/>
      <c r="LV343" s="4"/>
      <c r="LW343" s="4"/>
      <c r="LX343" s="4"/>
      <c r="LY343" s="4"/>
      <c r="LZ343" s="4"/>
      <c r="MA343" s="4"/>
      <c r="MB343" s="4"/>
      <c r="MC343" s="4"/>
      <c r="MD343" s="4"/>
      <c r="ME343" s="4"/>
      <c r="MF343" s="4"/>
      <c r="MG343" s="4"/>
      <c r="MH343" s="4"/>
      <c r="MI343" s="4"/>
      <c r="MJ343" s="4"/>
      <c r="MK343" s="4"/>
      <c r="ML343" s="4"/>
      <c r="MM343" s="4"/>
      <c r="MN343" s="4"/>
      <c r="MO343" s="4"/>
      <c r="MP343" s="4"/>
      <c r="MQ343" s="4"/>
      <c r="MR343" s="4"/>
      <c r="MS343" s="4"/>
      <c r="MT343" s="4"/>
      <c r="MU343" s="4"/>
      <c r="MV343" s="4"/>
      <c r="MW343" s="4"/>
      <c r="MX343" s="4"/>
      <c r="MY343" s="4"/>
      <c r="MZ343" s="4"/>
      <c r="NA343" s="4"/>
      <c r="NB343" s="4"/>
      <c r="NC343" s="4"/>
      <c r="ND343" s="4"/>
      <c r="NE343" s="4"/>
      <c r="NF343" s="4"/>
      <c r="NG343" s="4"/>
      <c r="NH343" s="4"/>
      <c r="NI343" s="4"/>
      <c r="NJ343" s="4"/>
      <c r="NK343" s="4"/>
      <c r="NL343" s="4"/>
      <c r="NM343" s="4"/>
      <c r="NN343" s="4"/>
      <c r="NO343" s="4"/>
      <c r="NP343" s="4"/>
      <c r="NQ343" s="4"/>
      <c r="NR343" s="4"/>
      <c r="NS343" s="4"/>
      <c r="NT343" s="4"/>
      <c r="NU343" s="4"/>
      <c r="NV343" s="4"/>
      <c r="NW343" s="4"/>
      <c r="NX343" s="4"/>
      <c r="NY343" s="4"/>
      <c r="NZ343" s="4"/>
      <c r="OA343" s="4"/>
      <c r="OB343" s="4"/>
      <c r="OC343" s="4"/>
      <c r="OD343" s="4"/>
      <c r="OE343" s="4"/>
      <c r="OF343" s="4"/>
      <c r="OG343" s="4"/>
      <c r="OH343" s="4"/>
      <c r="OI343" s="4"/>
      <c r="OJ343" s="4"/>
      <c r="OK343" s="4"/>
      <c r="OL343" s="4"/>
      <c r="OM343" s="4"/>
      <c r="ON343" s="4"/>
      <c r="OO343" s="4"/>
      <c r="OP343" s="4"/>
      <c r="OQ343" s="4"/>
      <c r="OR343" s="4"/>
      <c r="OS343" s="4"/>
      <c r="OT343" s="4"/>
      <c r="OU343" s="4"/>
      <c r="OV343" s="4"/>
      <c r="OW343" s="4"/>
      <c r="OX343" s="4"/>
      <c r="OY343" s="4"/>
      <c r="OZ343" s="4"/>
      <c r="PA343" s="4"/>
      <c r="PB343" s="4"/>
      <c r="PC343" s="4"/>
      <c r="PD343" s="4"/>
      <c r="PE343" s="4"/>
      <c r="PF343" s="4"/>
      <c r="PG343" s="4"/>
      <c r="PH343" s="4"/>
      <c r="PI343" s="4"/>
      <c r="PJ343" s="4"/>
      <c r="PK343" s="4"/>
      <c r="PL343" s="4"/>
      <c r="PM343" s="4"/>
      <c r="PN343" s="4"/>
      <c r="PO343" s="4"/>
      <c r="PP343" s="4"/>
      <c r="PQ343" s="4"/>
      <c r="PR343" s="4"/>
      <c r="PS343" s="4"/>
      <c r="PT343" s="4"/>
      <c r="PU343" s="4"/>
      <c r="PV343" s="4"/>
      <c r="PW343" s="4"/>
      <c r="PX343" s="4"/>
      <c r="PY343" s="4"/>
      <c r="PZ343" s="4"/>
      <c r="QA343" s="4"/>
      <c r="QB343" s="4"/>
      <c r="QC343" s="4"/>
      <c r="QD343" s="4"/>
      <c r="QE343" s="4"/>
      <c r="QF343" s="4"/>
      <c r="QG343" s="4"/>
      <c r="QH343" s="4"/>
      <c r="QI343" s="4"/>
      <c r="QJ343" s="4"/>
      <c r="QK343" s="4"/>
      <c r="QL343" s="4"/>
      <c r="QM343" s="4"/>
      <c r="QN343" s="4"/>
      <c r="QO343" s="4"/>
      <c r="QP343" s="4"/>
      <c r="QQ343" s="4"/>
      <c r="QR343" s="4"/>
      <c r="QS343" s="4"/>
      <c r="QT343" s="4"/>
      <c r="QU343" s="4"/>
      <c r="QV343" s="4"/>
      <c r="QW343" s="4"/>
      <c r="QX343" s="4"/>
      <c r="QY343" s="4"/>
      <c r="QZ343" s="4"/>
      <c r="RA343" s="4"/>
      <c r="RB343" s="4"/>
      <c r="RC343" s="4"/>
      <c r="RD343" s="4"/>
      <c r="RE343" s="4"/>
      <c r="RF343" s="4"/>
      <c r="RG343" s="4"/>
      <c r="RH343" s="4"/>
      <c r="RI343" s="4"/>
      <c r="RJ343" s="4"/>
      <c r="RK343" s="4"/>
      <c r="RL343" s="4"/>
      <c r="RM343" s="4"/>
      <c r="RN343" s="4"/>
      <c r="RO343" s="4"/>
      <c r="RP343" s="4"/>
      <c r="RQ343" s="4"/>
      <c r="RR343" s="4"/>
      <c r="RS343" s="4"/>
      <c r="RT343" s="4"/>
      <c r="RU343" s="4"/>
      <c r="RV343" s="4"/>
      <c r="RW343" s="4"/>
      <c r="RX343" s="4"/>
      <c r="RY343" s="4"/>
      <c r="RZ343" s="4"/>
      <c r="SA343" s="4"/>
      <c r="SB343" s="4"/>
      <c r="SC343" s="4"/>
      <c r="SD343" s="4"/>
      <c r="SE343" s="4"/>
      <c r="SF343" s="4"/>
      <c r="SG343" s="4"/>
      <c r="SH343" s="4"/>
      <c r="SI343" s="4"/>
      <c r="SJ343" s="4"/>
    </row>
    <row r="344" spans="1:504">
      <c r="K344" s="193"/>
      <c r="L344" s="193"/>
      <c r="M344" s="193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4"/>
      <c r="BR344" s="4"/>
      <c r="BS344" s="4"/>
      <c r="BT344" s="4"/>
      <c r="BU344" s="4"/>
      <c r="BV344" s="4"/>
      <c r="BW344" s="4"/>
      <c r="BX344" s="4"/>
      <c r="BY344" s="4"/>
      <c r="BZ344" s="4"/>
      <c r="CA344" s="4"/>
      <c r="CB344" s="4"/>
      <c r="CC344" s="4"/>
      <c r="CD344" s="4"/>
      <c r="CE344" s="4"/>
      <c r="CF344" s="4"/>
      <c r="CG344" s="4"/>
      <c r="CH344" s="4"/>
      <c r="CI344" s="4"/>
      <c r="CJ344" s="4"/>
      <c r="CK344" s="4"/>
      <c r="CL344" s="4"/>
      <c r="CM344" s="4"/>
      <c r="CN344" s="4"/>
      <c r="CO344" s="4"/>
      <c r="CP344" s="4"/>
      <c r="CQ344" s="4"/>
      <c r="CR344" s="4"/>
      <c r="CS344" s="4"/>
      <c r="CT344" s="4"/>
      <c r="CU344" s="4"/>
      <c r="CV344" s="4"/>
      <c r="CW344" s="4"/>
      <c r="CX344" s="4"/>
      <c r="CY344" s="4"/>
      <c r="CZ344" s="4"/>
      <c r="DA344" s="4"/>
      <c r="DB344" s="4"/>
      <c r="DC344" s="4"/>
      <c r="DD344" s="4"/>
      <c r="DE344" s="4"/>
      <c r="DF344" s="4"/>
      <c r="DG344" s="4"/>
      <c r="DH344" s="4"/>
      <c r="DI344" s="4"/>
      <c r="DJ344" s="4"/>
      <c r="DK344" s="4"/>
      <c r="DL344" s="4"/>
      <c r="DM344" s="4"/>
      <c r="DN344" s="4"/>
      <c r="DO344" s="4"/>
      <c r="DP344" s="4"/>
      <c r="DQ344" s="4"/>
      <c r="DR344" s="4"/>
      <c r="DS344" s="4"/>
      <c r="DT344" s="4"/>
      <c r="DU344" s="4"/>
      <c r="DV344" s="4"/>
      <c r="DW344" s="4"/>
      <c r="DX344" s="4"/>
      <c r="DY344" s="4"/>
      <c r="DZ344" s="4"/>
      <c r="EA344" s="4"/>
      <c r="EB344" s="4"/>
      <c r="EC344" s="4"/>
      <c r="ED344" s="4"/>
      <c r="EE344" s="4"/>
      <c r="EF344" s="4"/>
      <c r="EG344" s="4"/>
      <c r="EH344" s="4"/>
      <c r="EI344" s="4"/>
      <c r="EJ344" s="4"/>
      <c r="EK344" s="4"/>
      <c r="EL344" s="4"/>
      <c r="EM344" s="4"/>
      <c r="EN344" s="4"/>
      <c r="EO344" s="4"/>
      <c r="EP344" s="4"/>
      <c r="EQ344" s="4"/>
      <c r="ER344" s="4"/>
      <c r="ES344" s="4"/>
      <c r="ET344" s="4"/>
      <c r="EU344" s="4"/>
      <c r="EV344" s="4"/>
      <c r="EW344" s="4"/>
      <c r="EX344" s="4"/>
      <c r="EY344" s="4"/>
      <c r="EZ344" s="4"/>
      <c r="FA344" s="4"/>
      <c r="FB344" s="4"/>
      <c r="FC344" s="4"/>
      <c r="FD344" s="4"/>
      <c r="FE344" s="4"/>
      <c r="FF344" s="4"/>
      <c r="FG344" s="4"/>
      <c r="FH344" s="4"/>
      <c r="FI344" s="4"/>
      <c r="FJ344" s="4"/>
      <c r="FK344" s="4"/>
      <c r="FL344" s="4"/>
      <c r="FM344" s="4"/>
      <c r="FN344" s="4"/>
      <c r="FO344" s="4"/>
      <c r="FP344" s="4"/>
      <c r="FQ344" s="4"/>
      <c r="FR344" s="4"/>
      <c r="FS344" s="4"/>
      <c r="FT344" s="4"/>
      <c r="FU344" s="4"/>
      <c r="FV344" s="4"/>
      <c r="FW344" s="4"/>
      <c r="FX344" s="4"/>
      <c r="FY344" s="4"/>
      <c r="FZ344" s="4"/>
      <c r="GA344" s="4"/>
      <c r="GB344" s="4"/>
      <c r="GC344" s="4"/>
      <c r="GD344" s="4"/>
      <c r="GE344" s="4"/>
      <c r="GF344" s="4"/>
      <c r="GG344" s="4"/>
      <c r="GH344" s="4"/>
      <c r="GI344" s="4"/>
      <c r="GJ344" s="4"/>
      <c r="GK344" s="4"/>
      <c r="GL344" s="4"/>
      <c r="GM344" s="4"/>
      <c r="GN344" s="4"/>
      <c r="GO344" s="4"/>
      <c r="GP344" s="4"/>
      <c r="GQ344" s="4"/>
      <c r="GR344" s="4"/>
      <c r="GS344" s="4"/>
      <c r="GT344" s="4"/>
      <c r="GU344" s="4"/>
      <c r="GV344" s="4"/>
      <c r="GW344" s="4"/>
      <c r="GX344" s="4"/>
      <c r="GY344" s="4"/>
      <c r="GZ344" s="4"/>
      <c r="HA344" s="4"/>
      <c r="HB344" s="4"/>
      <c r="HC344" s="4"/>
      <c r="HD344" s="4"/>
      <c r="HE344" s="4"/>
      <c r="HF344" s="4"/>
      <c r="HG344" s="4"/>
      <c r="HH344" s="4"/>
      <c r="HI344" s="4"/>
      <c r="HJ344" s="4"/>
      <c r="HK344" s="4"/>
      <c r="HL344" s="4"/>
      <c r="HM344" s="4"/>
      <c r="HN344" s="4"/>
      <c r="HO344" s="4"/>
      <c r="HP344" s="4"/>
      <c r="HQ344" s="4"/>
      <c r="HR344" s="4"/>
      <c r="HS344" s="4"/>
      <c r="HT344" s="4"/>
      <c r="HU344" s="4"/>
      <c r="HV344" s="4"/>
      <c r="HW344" s="4"/>
      <c r="HX344" s="4"/>
      <c r="HY344" s="4"/>
      <c r="HZ344" s="4"/>
      <c r="IA344" s="4"/>
      <c r="IB344" s="4"/>
      <c r="IC344" s="4"/>
      <c r="ID344" s="4"/>
      <c r="IE344" s="4"/>
      <c r="IF344" s="4"/>
      <c r="IG344" s="4"/>
      <c r="IH344" s="4"/>
      <c r="II344" s="4"/>
      <c r="IJ344" s="4"/>
      <c r="IK344" s="4"/>
      <c r="IL344" s="4"/>
      <c r="IM344" s="4"/>
      <c r="IN344" s="4"/>
      <c r="IO344" s="4"/>
      <c r="IP344" s="4"/>
      <c r="IQ344" s="4"/>
      <c r="IR344" s="4"/>
      <c r="IS344" s="4"/>
      <c r="IT344" s="4"/>
      <c r="IU344" s="4"/>
      <c r="IV344" s="4"/>
      <c r="IW344" s="4"/>
      <c r="IX344" s="4"/>
      <c r="IY344" s="4"/>
      <c r="IZ344" s="4"/>
      <c r="JA344" s="4"/>
      <c r="JB344" s="4"/>
      <c r="JC344" s="4"/>
      <c r="JD344" s="4"/>
      <c r="JE344" s="4"/>
      <c r="JF344" s="4"/>
      <c r="JG344" s="4"/>
      <c r="JH344" s="4"/>
      <c r="JI344" s="4"/>
      <c r="JJ344" s="4"/>
      <c r="JK344" s="4"/>
      <c r="JL344" s="4"/>
      <c r="JM344" s="4"/>
      <c r="JN344" s="4"/>
      <c r="JO344" s="4"/>
      <c r="JP344" s="4"/>
      <c r="JQ344" s="4"/>
      <c r="JR344" s="4"/>
      <c r="JS344" s="4"/>
      <c r="JT344" s="4"/>
      <c r="JU344" s="4"/>
      <c r="JV344" s="4"/>
      <c r="JW344" s="4"/>
      <c r="JX344" s="4"/>
      <c r="JY344" s="4"/>
      <c r="JZ344" s="4"/>
      <c r="KA344" s="4"/>
      <c r="KB344" s="4"/>
      <c r="KC344" s="4"/>
      <c r="KD344" s="4"/>
      <c r="KE344" s="4"/>
      <c r="KF344" s="4"/>
      <c r="KG344" s="4"/>
      <c r="KH344" s="4"/>
      <c r="KI344" s="4"/>
      <c r="KJ344" s="4"/>
      <c r="KK344" s="4"/>
      <c r="KL344" s="4"/>
      <c r="KM344" s="4"/>
      <c r="KN344" s="4"/>
      <c r="KO344" s="4"/>
      <c r="KP344" s="4"/>
      <c r="KQ344" s="4"/>
      <c r="KR344" s="4"/>
      <c r="KS344" s="4"/>
      <c r="KT344" s="4"/>
      <c r="KU344" s="4"/>
      <c r="KV344" s="4"/>
      <c r="KW344" s="4"/>
      <c r="KX344" s="4"/>
      <c r="KY344" s="4"/>
      <c r="KZ344" s="4"/>
      <c r="LA344" s="4"/>
      <c r="LB344" s="4"/>
      <c r="LC344" s="4"/>
      <c r="LD344" s="4"/>
      <c r="LE344" s="4"/>
      <c r="LF344" s="4"/>
      <c r="LG344" s="4"/>
      <c r="LH344" s="4"/>
      <c r="LI344" s="4"/>
      <c r="LJ344" s="4"/>
      <c r="LK344" s="4"/>
      <c r="LL344" s="4"/>
      <c r="LM344" s="4"/>
      <c r="LN344" s="4"/>
      <c r="LO344" s="4"/>
      <c r="LP344" s="4"/>
      <c r="LQ344" s="4"/>
      <c r="LR344" s="4"/>
      <c r="LS344" s="4"/>
      <c r="LT344" s="4"/>
      <c r="LU344" s="4"/>
      <c r="LV344" s="4"/>
      <c r="LW344" s="4"/>
      <c r="LX344" s="4"/>
      <c r="LY344" s="4"/>
      <c r="LZ344" s="4"/>
      <c r="MA344" s="4"/>
      <c r="MB344" s="4"/>
      <c r="MC344" s="4"/>
      <c r="MD344" s="4"/>
      <c r="ME344" s="4"/>
      <c r="MF344" s="4"/>
      <c r="MG344" s="4"/>
      <c r="MH344" s="4"/>
      <c r="MI344" s="4"/>
      <c r="MJ344" s="4"/>
      <c r="MK344" s="4"/>
      <c r="ML344" s="4"/>
      <c r="MM344" s="4"/>
      <c r="MN344" s="4"/>
      <c r="MO344" s="4"/>
      <c r="MP344" s="4"/>
      <c r="MQ344" s="4"/>
      <c r="MR344" s="4"/>
      <c r="MS344" s="4"/>
      <c r="MT344" s="4"/>
      <c r="MU344" s="4"/>
      <c r="MV344" s="4"/>
      <c r="MW344" s="4"/>
      <c r="MX344" s="4"/>
      <c r="MY344" s="4"/>
      <c r="MZ344" s="4"/>
      <c r="NA344" s="4"/>
      <c r="NB344" s="4"/>
      <c r="NC344" s="4"/>
      <c r="ND344" s="4"/>
      <c r="NE344" s="4"/>
      <c r="NF344" s="4"/>
      <c r="NG344" s="4"/>
      <c r="NH344" s="4"/>
      <c r="NI344" s="4"/>
      <c r="NJ344" s="4"/>
      <c r="NK344" s="4"/>
      <c r="NL344" s="4"/>
      <c r="NM344" s="4"/>
      <c r="NN344" s="4"/>
      <c r="NO344" s="4"/>
      <c r="NP344" s="4"/>
      <c r="NQ344" s="4"/>
      <c r="NR344" s="4"/>
      <c r="NS344" s="4"/>
      <c r="NT344" s="4"/>
      <c r="NU344" s="4"/>
      <c r="NV344" s="4"/>
      <c r="NW344" s="4"/>
      <c r="NX344" s="4"/>
      <c r="NY344" s="4"/>
      <c r="NZ344" s="4"/>
      <c r="OA344" s="4"/>
      <c r="OB344" s="4"/>
      <c r="OC344" s="4"/>
      <c r="OD344" s="4"/>
      <c r="OE344" s="4"/>
      <c r="OF344" s="4"/>
      <c r="OG344" s="4"/>
      <c r="OH344" s="4"/>
      <c r="OI344" s="4"/>
      <c r="OJ344" s="4"/>
      <c r="OK344" s="4"/>
      <c r="OL344" s="4"/>
      <c r="OM344" s="4"/>
      <c r="ON344" s="4"/>
      <c r="OO344" s="4"/>
      <c r="OP344" s="4"/>
      <c r="OQ344" s="4"/>
      <c r="OR344" s="4"/>
      <c r="OS344" s="4"/>
      <c r="OT344" s="4"/>
      <c r="OU344" s="4"/>
      <c r="OV344" s="4"/>
      <c r="OW344" s="4"/>
      <c r="OX344" s="4"/>
      <c r="OY344" s="4"/>
      <c r="OZ344" s="4"/>
      <c r="PA344" s="4"/>
      <c r="PB344" s="4"/>
      <c r="PC344" s="4"/>
      <c r="PD344" s="4"/>
      <c r="PE344" s="4"/>
      <c r="PF344" s="4"/>
      <c r="PG344" s="4"/>
      <c r="PH344" s="4"/>
      <c r="PI344" s="4"/>
      <c r="PJ344" s="4"/>
      <c r="PK344" s="4"/>
      <c r="PL344" s="4"/>
      <c r="PM344" s="4"/>
      <c r="PN344" s="4"/>
      <c r="PO344" s="4"/>
      <c r="PP344" s="4"/>
      <c r="PQ344" s="4"/>
      <c r="PR344" s="4"/>
      <c r="PS344" s="4"/>
      <c r="PT344" s="4"/>
      <c r="PU344" s="4"/>
      <c r="PV344" s="4"/>
      <c r="PW344" s="4"/>
      <c r="PX344" s="4"/>
      <c r="PY344" s="4"/>
      <c r="PZ344" s="4"/>
      <c r="QA344" s="4"/>
      <c r="QB344" s="4"/>
      <c r="QC344" s="4"/>
      <c r="QD344" s="4"/>
      <c r="QE344" s="4"/>
      <c r="QF344" s="4"/>
      <c r="QG344" s="4"/>
      <c r="QH344" s="4"/>
      <c r="QI344" s="4"/>
      <c r="QJ344" s="4"/>
      <c r="QK344" s="4"/>
      <c r="QL344" s="4"/>
      <c r="QM344" s="4"/>
      <c r="QN344" s="4"/>
      <c r="QO344" s="4"/>
      <c r="QP344" s="4"/>
      <c r="QQ344" s="4"/>
      <c r="QR344" s="4"/>
      <c r="QS344" s="4"/>
      <c r="QT344" s="4"/>
      <c r="QU344" s="4"/>
      <c r="QV344" s="4"/>
      <c r="QW344" s="4"/>
      <c r="QX344" s="4"/>
      <c r="QY344" s="4"/>
      <c r="QZ344" s="4"/>
      <c r="RA344" s="4"/>
      <c r="RB344" s="4"/>
      <c r="RC344" s="4"/>
      <c r="RD344" s="4"/>
      <c r="RE344" s="4"/>
      <c r="RF344" s="4"/>
      <c r="RG344" s="4"/>
      <c r="RH344" s="4"/>
      <c r="RI344" s="4"/>
      <c r="RJ344" s="4"/>
      <c r="RK344" s="4"/>
      <c r="RL344" s="4"/>
      <c r="RM344" s="4"/>
      <c r="RN344" s="4"/>
      <c r="RO344" s="4"/>
      <c r="RP344" s="4"/>
      <c r="RQ344" s="4"/>
      <c r="RR344" s="4"/>
      <c r="RS344" s="4"/>
      <c r="RT344" s="4"/>
      <c r="RU344" s="4"/>
      <c r="RV344" s="4"/>
      <c r="RW344" s="4"/>
      <c r="RX344" s="4"/>
      <c r="RY344" s="4"/>
      <c r="RZ344" s="4"/>
      <c r="SA344" s="4"/>
      <c r="SB344" s="4"/>
      <c r="SC344" s="4"/>
      <c r="SD344" s="4"/>
      <c r="SE344" s="4"/>
      <c r="SF344" s="4"/>
      <c r="SG344" s="4"/>
      <c r="SH344" s="4"/>
      <c r="SI344" s="4"/>
      <c r="SJ344" s="4"/>
    </row>
    <row r="345" spans="1:504">
      <c r="J345" s="183"/>
      <c r="K345" s="194"/>
      <c r="L345" s="194"/>
      <c r="M345" s="19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  <c r="DE345" s="4"/>
      <c r="DF345" s="4"/>
      <c r="DG345" s="4"/>
      <c r="DH345" s="4"/>
      <c r="DI345" s="4"/>
      <c r="DJ345" s="4"/>
      <c r="DK345" s="4"/>
      <c r="DL345" s="4"/>
      <c r="DM345" s="4"/>
      <c r="DN345" s="4"/>
      <c r="DO345" s="4"/>
      <c r="DP345" s="4"/>
      <c r="DQ345" s="4"/>
      <c r="DR345" s="4"/>
      <c r="DS345" s="4"/>
      <c r="DT345" s="4"/>
      <c r="DU345" s="4"/>
      <c r="DV345" s="4"/>
      <c r="DW345" s="4"/>
      <c r="DX345" s="4"/>
      <c r="DY345" s="4"/>
      <c r="DZ345" s="4"/>
      <c r="EA345" s="4"/>
      <c r="EB345" s="4"/>
      <c r="EC345" s="4"/>
      <c r="ED345" s="4"/>
      <c r="EE345" s="4"/>
      <c r="EF345" s="4"/>
      <c r="EG345" s="4"/>
      <c r="EH345" s="4"/>
      <c r="EI345" s="4"/>
      <c r="EJ345" s="4"/>
      <c r="EK345" s="4"/>
      <c r="EL345" s="4"/>
      <c r="EM345" s="4"/>
      <c r="EN345" s="4"/>
      <c r="EO345" s="4"/>
      <c r="EP345" s="4"/>
      <c r="EQ345" s="4"/>
      <c r="ER345" s="4"/>
      <c r="ES345" s="4"/>
      <c r="ET345" s="4"/>
      <c r="EU345" s="4"/>
      <c r="EV345" s="4"/>
      <c r="EW345" s="4"/>
      <c r="EX345" s="4"/>
      <c r="EY345" s="4"/>
      <c r="EZ345" s="4"/>
      <c r="FA345" s="4"/>
      <c r="FB345" s="4"/>
      <c r="FC345" s="4"/>
      <c r="FD345" s="4"/>
      <c r="FE345" s="4"/>
      <c r="FF345" s="4"/>
      <c r="FG345" s="4"/>
      <c r="FH345" s="4"/>
      <c r="FI345" s="4"/>
      <c r="FJ345" s="4"/>
      <c r="FK345" s="4"/>
      <c r="FL345" s="4"/>
      <c r="FM345" s="4"/>
      <c r="FN345" s="4"/>
      <c r="FO345" s="4"/>
      <c r="FP345" s="4"/>
      <c r="FQ345" s="4"/>
      <c r="FR345" s="4"/>
      <c r="FS345" s="4"/>
      <c r="FT345" s="4"/>
      <c r="FU345" s="4"/>
      <c r="FV345" s="4"/>
      <c r="FW345" s="4"/>
      <c r="FX345" s="4"/>
      <c r="FY345" s="4"/>
      <c r="FZ345" s="4"/>
      <c r="GA345" s="4"/>
      <c r="GB345" s="4"/>
      <c r="GC345" s="4"/>
      <c r="GD345" s="4"/>
      <c r="GE345" s="4"/>
      <c r="GF345" s="4"/>
      <c r="GG345" s="4"/>
      <c r="GH345" s="4"/>
      <c r="GI345" s="4"/>
      <c r="GJ345" s="4"/>
      <c r="GK345" s="4"/>
      <c r="GL345" s="4"/>
      <c r="GM345" s="4"/>
      <c r="GN345" s="4"/>
      <c r="GO345" s="4"/>
      <c r="GP345" s="4"/>
      <c r="GQ345" s="4"/>
      <c r="GR345" s="4"/>
      <c r="GS345" s="4"/>
      <c r="GT345" s="4"/>
      <c r="GU345" s="4"/>
      <c r="GV345" s="4"/>
      <c r="GW345" s="4"/>
      <c r="GX345" s="4"/>
      <c r="GY345" s="4"/>
      <c r="GZ345" s="4"/>
      <c r="HA345" s="4"/>
      <c r="HB345" s="4"/>
      <c r="HC345" s="4"/>
      <c r="HD345" s="4"/>
      <c r="HE345" s="4"/>
      <c r="HF345" s="4"/>
      <c r="HG345" s="4"/>
      <c r="HH345" s="4"/>
      <c r="HI345" s="4"/>
      <c r="HJ345" s="4"/>
      <c r="HK345" s="4"/>
      <c r="HL345" s="4"/>
      <c r="HM345" s="4"/>
      <c r="HN345" s="4"/>
      <c r="HO345" s="4"/>
      <c r="HP345" s="4"/>
      <c r="HQ345" s="4"/>
      <c r="HR345" s="4"/>
      <c r="HS345" s="4"/>
      <c r="HT345" s="4"/>
      <c r="HU345" s="4"/>
      <c r="HV345" s="4"/>
      <c r="HW345" s="4"/>
      <c r="HX345" s="4"/>
      <c r="HY345" s="4"/>
      <c r="HZ345" s="4"/>
      <c r="IA345" s="4"/>
      <c r="IB345" s="4"/>
      <c r="IC345" s="4"/>
      <c r="ID345" s="4"/>
      <c r="IE345" s="4"/>
      <c r="IF345" s="4"/>
      <c r="IG345" s="4"/>
      <c r="IH345" s="4"/>
      <c r="II345" s="4"/>
      <c r="IJ345" s="4"/>
      <c r="IK345" s="4"/>
      <c r="IL345" s="4"/>
      <c r="IM345" s="4"/>
      <c r="IN345" s="4"/>
      <c r="IO345" s="4"/>
      <c r="IP345" s="4"/>
      <c r="IQ345" s="4"/>
      <c r="IR345" s="4"/>
      <c r="IS345" s="4"/>
      <c r="IT345" s="4"/>
      <c r="IU345" s="4"/>
      <c r="IV345" s="4"/>
      <c r="IW345" s="4"/>
      <c r="IX345" s="4"/>
      <c r="IY345" s="4"/>
      <c r="IZ345" s="4"/>
      <c r="JA345" s="4"/>
      <c r="JB345" s="4"/>
      <c r="JC345" s="4"/>
      <c r="JD345" s="4"/>
      <c r="JE345" s="4"/>
      <c r="JF345" s="4"/>
      <c r="JG345" s="4"/>
      <c r="JH345" s="4"/>
      <c r="JI345" s="4"/>
      <c r="JJ345" s="4"/>
      <c r="JK345" s="4"/>
      <c r="JL345" s="4"/>
      <c r="JM345" s="4"/>
      <c r="JN345" s="4"/>
      <c r="JO345" s="4"/>
      <c r="JP345" s="4"/>
      <c r="JQ345" s="4"/>
      <c r="JR345" s="4"/>
      <c r="JS345" s="4"/>
      <c r="JT345" s="4"/>
      <c r="JU345" s="4"/>
      <c r="JV345" s="4"/>
      <c r="JW345" s="4"/>
      <c r="JX345" s="4"/>
      <c r="JY345" s="4"/>
      <c r="JZ345" s="4"/>
      <c r="KA345" s="4"/>
      <c r="KB345" s="4"/>
      <c r="KC345" s="4"/>
      <c r="KD345" s="4"/>
      <c r="KE345" s="4"/>
      <c r="KF345" s="4"/>
      <c r="KG345" s="4"/>
      <c r="KH345" s="4"/>
      <c r="KI345" s="4"/>
      <c r="KJ345" s="4"/>
      <c r="KK345" s="4"/>
      <c r="KL345" s="4"/>
      <c r="KM345" s="4"/>
      <c r="KN345" s="4"/>
      <c r="KO345" s="4"/>
      <c r="KP345" s="4"/>
      <c r="KQ345" s="4"/>
      <c r="KR345" s="4"/>
      <c r="KS345" s="4"/>
      <c r="KT345" s="4"/>
      <c r="KU345" s="4"/>
      <c r="KV345" s="4"/>
      <c r="KW345" s="4"/>
      <c r="KX345" s="4"/>
      <c r="KY345" s="4"/>
      <c r="KZ345" s="4"/>
      <c r="LA345" s="4"/>
      <c r="LB345" s="4"/>
      <c r="LC345" s="4"/>
      <c r="LD345" s="4"/>
      <c r="LE345" s="4"/>
      <c r="LF345" s="4"/>
      <c r="LG345" s="4"/>
      <c r="LH345" s="4"/>
      <c r="LI345" s="4"/>
      <c r="LJ345" s="4"/>
      <c r="LK345" s="4"/>
      <c r="LL345" s="4"/>
      <c r="LM345" s="4"/>
      <c r="LN345" s="4"/>
      <c r="LO345" s="4"/>
      <c r="LP345" s="4"/>
      <c r="LQ345" s="4"/>
      <c r="LR345" s="4"/>
      <c r="LS345" s="4"/>
      <c r="LT345" s="4"/>
      <c r="LU345" s="4"/>
      <c r="LV345" s="4"/>
      <c r="LW345" s="4"/>
      <c r="LX345" s="4"/>
      <c r="LY345" s="4"/>
      <c r="LZ345" s="4"/>
      <c r="MA345" s="4"/>
      <c r="MB345" s="4"/>
      <c r="MC345" s="4"/>
      <c r="MD345" s="4"/>
      <c r="ME345" s="4"/>
      <c r="MF345" s="4"/>
      <c r="MG345" s="4"/>
      <c r="MH345" s="4"/>
      <c r="MI345" s="4"/>
      <c r="MJ345" s="4"/>
      <c r="MK345" s="4"/>
      <c r="ML345" s="4"/>
      <c r="MM345" s="4"/>
      <c r="MN345" s="4"/>
      <c r="MO345" s="4"/>
      <c r="MP345" s="4"/>
      <c r="MQ345" s="4"/>
      <c r="MR345" s="4"/>
      <c r="MS345" s="4"/>
      <c r="MT345" s="4"/>
      <c r="MU345" s="4"/>
      <c r="MV345" s="4"/>
      <c r="MW345" s="4"/>
      <c r="MX345" s="4"/>
      <c r="MY345" s="4"/>
      <c r="MZ345" s="4"/>
      <c r="NA345" s="4"/>
      <c r="NB345" s="4"/>
      <c r="NC345" s="4"/>
      <c r="ND345" s="4"/>
      <c r="NE345" s="4"/>
      <c r="NF345" s="4"/>
      <c r="NG345" s="4"/>
      <c r="NH345" s="4"/>
      <c r="NI345" s="4"/>
      <c r="NJ345" s="4"/>
      <c r="NK345" s="4"/>
      <c r="NL345" s="4"/>
      <c r="NM345" s="4"/>
      <c r="NN345" s="4"/>
      <c r="NO345" s="4"/>
      <c r="NP345" s="4"/>
      <c r="NQ345" s="4"/>
      <c r="NR345" s="4"/>
      <c r="NS345" s="4"/>
      <c r="NT345" s="4"/>
      <c r="NU345" s="4"/>
      <c r="NV345" s="4"/>
      <c r="NW345" s="4"/>
      <c r="NX345" s="4"/>
      <c r="NY345" s="4"/>
      <c r="NZ345" s="4"/>
      <c r="OA345" s="4"/>
      <c r="OB345" s="4"/>
      <c r="OC345" s="4"/>
      <c r="OD345" s="4"/>
      <c r="OE345" s="4"/>
      <c r="OF345" s="4"/>
      <c r="OG345" s="4"/>
      <c r="OH345" s="4"/>
      <c r="OI345" s="4"/>
      <c r="OJ345" s="4"/>
      <c r="OK345" s="4"/>
      <c r="OL345" s="4"/>
      <c r="OM345" s="4"/>
      <c r="ON345" s="4"/>
      <c r="OO345" s="4"/>
      <c r="OP345" s="4"/>
      <c r="OQ345" s="4"/>
      <c r="OR345" s="4"/>
      <c r="OS345" s="4"/>
      <c r="OT345" s="4"/>
      <c r="OU345" s="4"/>
      <c r="OV345" s="4"/>
      <c r="OW345" s="4"/>
      <c r="OX345" s="4"/>
      <c r="OY345" s="4"/>
      <c r="OZ345" s="4"/>
      <c r="PA345" s="4"/>
      <c r="PB345" s="4"/>
      <c r="PC345" s="4"/>
      <c r="PD345" s="4"/>
      <c r="PE345" s="4"/>
      <c r="PF345" s="4"/>
      <c r="PG345" s="4"/>
      <c r="PH345" s="4"/>
      <c r="PI345" s="4"/>
      <c r="PJ345" s="4"/>
      <c r="PK345" s="4"/>
      <c r="PL345" s="4"/>
      <c r="PM345" s="4"/>
      <c r="PN345" s="4"/>
      <c r="PO345" s="4"/>
      <c r="PP345" s="4"/>
      <c r="PQ345" s="4"/>
      <c r="PR345" s="4"/>
      <c r="PS345" s="4"/>
      <c r="PT345" s="4"/>
      <c r="PU345" s="4"/>
      <c r="PV345" s="4"/>
      <c r="PW345" s="4"/>
      <c r="PX345" s="4"/>
      <c r="PY345" s="4"/>
      <c r="PZ345" s="4"/>
      <c r="QA345" s="4"/>
      <c r="QB345" s="4"/>
      <c r="QC345" s="4"/>
      <c r="QD345" s="4"/>
      <c r="QE345" s="4"/>
      <c r="QF345" s="4"/>
      <c r="QG345" s="4"/>
      <c r="QH345" s="4"/>
      <c r="QI345" s="4"/>
      <c r="QJ345" s="4"/>
      <c r="QK345" s="4"/>
      <c r="QL345" s="4"/>
      <c r="QM345" s="4"/>
      <c r="QN345" s="4"/>
      <c r="QO345" s="4"/>
      <c r="QP345" s="4"/>
      <c r="QQ345" s="4"/>
      <c r="QR345" s="4"/>
      <c r="QS345" s="4"/>
      <c r="QT345" s="4"/>
      <c r="QU345" s="4"/>
      <c r="QV345" s="4"/>
      <c r="QW345" s="4"/>
      <c r="QX345" s="4"/>
      <c r="QY345" s="4"/>
      <c r="QZ345" s="4"/>
      <c r="RA345" s="4"/>
      <c r="RB345" s="4"/>
      <c r="RC345" s="4"/>
      <c r="RD345" s="4"/>
      <c r="RE345" s="4"/>
      <c r="RF345" s="4"/>
      <c r="RG345" s="4"/>
      <c r="RH345" s="4"/>
      <c r="RI345" s="4"/>
      <c r="RJ345" s="4"/>
      <c r="RK345" s="4"/>
      <c r="RL345" s="4"/>
      <c r="RM345" s="4"/>
      <c r="RN345" s="4"/>
      <c r="RO345" s="4"/>
      <c r="RP345" s="4"/>
      <c r="RQ345" s="4"/>
      <c r="RR345" s="4"/>
      <c r="RS345" s="4"/>
      <c r="RT345" s="4"/>
      <c r="RU345" s="4"/>
      <c r="RV345" s="4"/>
      <c r="RW345" s="4"/>
      <c r="RX345" s="4"/>
      <c r="RY345" s="4"/>
      <c r="RZ345" s="4"/>
      <c r="SA345" s="4"/>
      <c r="SB345" s="4"/>
      <c r="SC345" s="4"/>
      <c r="SD345" s="4"/>
      <c r="SE345" s="4"/>
      <c r="SF345" s="4"/>
      <c r="SG345" s="4"/>
      <c r="SH345" s="4"/>
      <c r="SI345" s="4"/>
      <c r="SJ345" s="4"/>
    </row>
    <row r="346" spans="1:504">
      <c r="J346" s="183"/>
      <c r="K346" s="194"/>
      <c r="L346" s="194"/>
      <c r="M346" s="19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  <c r="DE346" s="4"/>
      <c r="DF346" s="4"/>
      <c r="DG346" s="4"/>
      <c r="DH346" s="4"/>
      <c r="DI346" s="4"/>
      <c r="DJ346" s="4"/>
      <c r="DK346" s="4"/>
      <c r="DL346" s="4"/>
      <c r="DM346" s="4"/>
      <c r="DN346" s="4"/>
      <c r="DO346" s="4"/>
      <c r="DP346" s="4"/>
      <c r="DQ346" s="4"/>
      <c r="DR346" s="4"/>
      <c r="DS346" s="4"/>
      <c r="DT346" s="4"/>
      <c r="DU346" s="4"/>
      <c r="DV346" s="4"/>
      <c r="DW346" s="4"/>
      <c r="DX346" s="4"/>
      <c r="DY346" s="4"/>
      <c r="DZ346" s="4"/>
      <c r="EA346" s="4"/>
      <c r="EB346" s="4"/>
      <c r="EC346" s="4"/>
      <c r="ED346" s="4"/>
      <c r="EE346" s="4"/>
      <c r="EF346" s="4"/>
      <c r="EG346" s="4"/>
      <c r="EH346" s="4"/>
      <c r="EI346" s="4"/>
      <c r="EJ346" s="4"/>
      <c r="EK346" s="4"/>
      <c r="EL346" s="4"/>
      <c r="EM346" s="4"/>
      <c r="EN346" s="4"/>
      <c r="EO346" s="4"/>
      <c r="EP346" s="4"/>
      <c r="EQ346" s="4"/>
      <c r="ER346" s="4"/>
      <c r="ES346" s="4"/>
      <c r="ET346" s="4"/>
      <c r="EU346" s="4"/>
      <c r="EV346" s="4"/>
      <c r="EW346" s="4"/>
      <c r="EX346" s="4"/>
      <c r="EY346" s="4"/>
      <c r="EZ346" s="4"/>
      <c r="FA346" s="4"/>
      <c r="FB346" s="4"/>
      <c r="FC346" s="4"/>
      <c r="FD346" s="4"/>
      <c r="FE346" s="4"/>
      <c r="FF346" s="4"/>
      <c r="FG346" s="4"/>
      <c r="FH346" s="4"/>
      <c r="FI346" s="4"/>
      <c r="FJ346" s="4"/>
      <c r="FK346" s="4"/>
      <c r="FL346" s="4"/>
      <c r="FM346" s="4"/>
      <c r="FN346" s="4"/>
      <c r="FO346" s="4"/>
      <c r="FP346" s="4"/>
      <c r="FQ346" s="4"/>
      <c r="FR346" s="4"/>
      <c r="FS346" s="4"/>
      <c r="FT346" s="4"/>
      <c r="FU346" s="4"/>
      <c r="FV346" s="4"/>
      <c r="FW346" s="4"/>
      <c r="FX346" s="4"/>
      <c r="FY346" s="4"/>
      <c r="FZ346" s="4"/>
      <c r="GA346" s="4"/>
      <c r="GB346" s="4"/>
      <c r="GC346" s="4"/>
      <c r="GD346" s="4"/>
      <c r="GE346" s="4"/>
      <c r="GF346" s="4"/>
      <c r="GG346" s="4"/>
      <c r="GH346" s="4"/>
      <c r="GI346" s="4"/>
      <c r="GJ346" s="4"/>
      <c r="GK346" s="4"/>
      <c r="GL346" s="4"/>
      <c r="GM346" s="4"/>
      <c r="GN346" s="4"/>
      <c r="GO346" s="4"/>
      <c r="GP346" s="4"/>
      <c r="GQ346" s="4"/>
      <c r="GR346" s="4"/>
      <c r="GS346" s="4"/>
      <c r="GT346" s="4"/>
      <c r="GU346" s="4"/>
      <c r="GV346" s="4"/>
      <c r="GW346" s="4"/>
      <c r="GX346" s="4"/>
      <c r="GY346" s="4"/>
      <c r="GZ346" s="4"/>
      <c r="HA346" s="4"/>
      <c r="HB346" s="4"/>
      <c r="HC346" s="4"/>
      <c r="HD346" s="4"/>
      <c r="HE346" s="4"/>
      <c r="HF346" s="4"/>
      <c r="HG346" s="4"/>
      <c r="HH346" s="4"/>
      <c r="HI346" s="4"/>
      <c r="HJ346" s="4"/>
      <c r="HK346" s="4"/>
      <c r="HL346" s="4"/>
      <c r="HM346" s="4"/>
      <c r="HN346" s="4"/>
      <c r="HO346" s="4"/>
      <c r="HP346" s="4"/>
      <c r="HQ346" s="4"/>
      <c r="HR346" s="4"/>
      <c r="HS346" s="4"/>
      <c r="HT346" s="4"/>
      <c r="HU346" s="4"/>
      <c r="HV346" s="4"/>
      <c r="HW346" s="4"/>
      <c r="HX346" s="4"/>
      <c r="HY346" s="4"/>
      <c r="HZ346" s="4"/>
      <c r="IA346" s="4"/>
      <c r="IB346" s="4"/>
      <c r="IC346" s="4"/>
      <c r="ID346" s="4"/>
      <c r="IE346" s="4"/>
      <c r="IF346" s="4"/>
      <c r="IG346" s="4"/>
      <c r="IH346" s="4"/>
      <c r="II346" s="4"/>
      <c r="IJ346" s="4"/>
      <c r="IK346" s="4"/>
      <c r="IL346" s="4"/>
      <c r="IM346" s="4"/>
      <c r="IN346" s="4"/>
      <c r="IO346" s="4"/>
      <c r="IP346" s="4"/>
      <c r="IQ346" s="4"/>
      <c r="IR346" s="4"/>
      <c r="IS346" s="4"/>
      <c r="IT346" s="4"/>
      <c r="IU346" s="4"/>
      <c r="IV346" s="4"/>
      <c r="IW346" s="4"/>
      <c r="IX346" s="4"/>
      <c r="IY346" s="4"/>
      <c r="IZ346" s="4"/>
      <c r="JA346" s="4"/>
      <c r="JB346" s="4"/>
      <c r="JC346" s="4"/>
      <c r="JD346" s="4"/>
      <c r="JE346" s="4"/>
      <c r="JF346" s="4"/>
      <c r="JG346" s="4"/>
      <c r="JH346" s="4"/>
      <c r="JI346" s="4"/>
      <c r="JJ346" s="4"/>
      <c r="JK346" s="4"/>
      <c r="JL346" s="4"/>
      <c r="JM346" s="4"/>
      <c r="JN346" s="4"/>
      <c r="JO346" s="4"/>
      <c r="JP346" s="4"/>
      <c r="JQ346" s="4"/>
      <c r="JR346" s="4"/>
      <c r="JS346" s="4"/>
      <c r="JT346" s="4"/>
      <c r="JU346" s="4"/>
      <c r="JV346" s="4"/>
      <c r="JW346" s="4"/>
      <c r="JX346" s="4"/>
      <c r="JY346" s="4"/>
      <c r="JZ346" s="4"/>
      <c r="KA346" s="4"/>
      <c r="KB346" s="4"/>
      <c r="KC346" s="4"/>
      <c r="KD346" s="4"/>
      <c r="KE346" s="4"/>
      <c r="KF346" s="4"/>
      <c r="KG346" s="4"/>
      <c r="KH346" s="4"/>
      <c r="KI346" s="4"/>
      <c r="KJ346" s="4"/>
      <c r="KK346" s="4"/>
      <c r="KL346" s="4"/>
      <c r="KM346" s="4"/>
      <c r="KN346" s="4"/>
      <c r="KO346" s="4"/>
      <c r="KP346" s="4"/>
      <c r="KQ346" s="4"/>
      <c r="KR346" s="4"/>
      <c r="KS346" s="4"/>
      <c r="KT346" s="4"/>
      <c r="KU346" s="4"/>
      <c r="KV346" s="4"/>
      <c r="KW346" s="4"/>
      <c r="KX346" s="4"/>
      <c r="KY346" s="4"/>
      <c r="KZ346" s="4"/>
      <c r="LA346" s="4"/>
      <c r="LB346" s="4"/>
      <c r="LC346" s="4"/>
      <c r="LD346" s="4"/>
      <c r="LE346" s="4"/>
      <c r="LF346" s="4"/>
      <c r="LG346" s="4"/>
      <c r="LH346" s="4"/>
      <c r="LI346" s="4"/>
      <c r="LJ346" s="4"/>
      <c r="LK346" s="4"/>
      <c r="LL346" s="4"/>
      <c r="LM346" s="4"/>
      <c r="LN346" s="4"/>
      <c r="LO346" s="4"/>
      <c r="LP346" s="4"/>
      <c r="LQ346" s="4"/>
      <c r="LR346" s="4"/>
      <c r="LS346" s="4"/>
      <c r="LT346" s="4"/>
      <c r="LU346" s="4"/>
      <c r="LV346" s="4"/>
      <c r="LW346" s="4"/>
      <c r="LX346" s="4"/>
      <c r="LY346" s="4"/>
      <c r="LZ346" s="4"/>
      <c r="MA346" s="4"/>
      <c r="MB346" s="4"/>
      <c r="MC346" s="4"/>
      <c r="MD346" s="4"/>
      <c r="ME346" s="4"/>
      <c r="MF346" s="4"/>
      <c r="MG346" s="4"/>
      <c r="MH346" s="4"/>
      <c r="MI346" s="4"/>
      <c r="MJ346" s="4"/>
      <c r="MK346" s="4"/>
      <c r="ML346" s="4"/>
      <c r="MM346" s="4"/>
      <c r="MN346" s="4"/>
      <c r="MO346" s="4"/>
      <c r="MP346" s="4"/>
      <c r="MQ346" s="4"/>
      <c r="MR346" s="4"/>
      <c r="MS346" s="4"/>
      <c r="MT346" s="4"/>
      <c r="MU346" s="4"/>
      <c r="MV346" s="4"/>
      <c r="MW346" s="4"/>
      <c r="MX346" s="4"/>
      <c r="MY346" s="4"/>
      <c r="MZ346" s="4"/>
      <c r="NA346" s="4"/>
      <c r="NB346" s="4"/>
      <c r="NC346" s="4"/>
      <c r="ND346" s="4"/>
      <c r="NE346" s="4"/>
      <c r="NF346" s="4"/>
      <c r="NG346" s="4"/>
      <c r="NH346" s="4"/>
      <c r="NI346" s="4"/>
      <c r="NJ346" s="4"/>
      <c r="NK346" s="4"/>
      <c r="NL346" s="4"/>
      <c r="NM346" s="4"/>
      <c r="NN346" s="4"/>
      <c r="NO346" s="4"/>
      <c r="NP346" s="4"/>
      <c r="NQ346" s="4"/>
      <c r="NR346" s="4"/>
      <c r="NS346" s="4"/>
      <c r="NT346" s="4"/>
      <c r="NU346" s="4"/>
      <c r="NV346" s="4"/>
      <c r="NW346" s="4"/>
      <c r="NX346" s="4"/>
      <c r="NY346" s="4"/>
      <c r="NZ346" s="4"/>
      <c r="OA346" s="4"/>
      <c r="OB346" s="4"/>
      <c r="OC346" s="4"/>
      <c r="OD346" s="4"/>
      <c r="OE346" s="4"/>
      <c r="OF346" s="4"/>
      <c r="OG346" s="4"/>
      <c r="OH346" s="4"/>
      <c r="OI346" s="4"/>
      <c r="OJ346" s="4"/>
      <c r="OK346" s="4"/>
      <c r="OL346" s="4"/>
      <c r="OM346" s="4"/>
      <c r="ON346" s="4"/>
      <c r="OO346" s="4"/>
      <c r="OP346" s="4"/>
      <c r="OQ346" s="4"/>
      <c r="OR346" s="4"/>
      <c r="OS346" s="4"/>
      <c r="OT346" s="4"/>
      <c r="OU346" s="4"/>
      <c r="OV346" s="4"/>
      <c r="OW346" s="4"/>
      <c r="OX346" s="4"/>
      <c r="OY346" s="4"/>
      <c r="OZ346" s="4"/>
      <c r="PA346" s="4"/>
      <c r="PB346" s="4"/>
      <c r="PC346" s="4"/>
      <c r="PD346" s="4"/>
      <c r="PE346" s="4"/>
      <c r="PF346" s="4"/>
      <c r="PG346" s="4"/>
      <c r="PH346" s="4"/>
      <c r="PI346" s="4"/>
      <c r="PJ346" s="4"/>
      <c r="PK346" s="4"/>
      <c r="PL346" s="4"/>
      <c r="PM346" s="4"/>
      <c r="PN346" s="4"/>
      <c r="PO346" s="4"/>
      <c r="PP346" s="4"/>
      <c r="PQ346" s="4"/>
      <c r="PR346" s="4"/>
      <c r="PS346" s="4"/>
      <c r="PT346" s="4"/>
      <c r="PU346" s="4"/>
      <c r="PV346" s="4"/>
      <c r="PW346" s="4"/>
      <c r="PX346" s="4"/>
      <c r="PY346" s="4"/>
      <c r="PZ346" s="4"/>
      <c r="QA346" s="4"/>
      <c r="QB346" s="4"/>
      <c r="QC346" s="4"/>
      <c r="QD346" s="4"/>
      <c r="QE346" s="4"/>
      <c r="QF346" s="4"/>
      <c r="QG346" s="4"/>
      <c r="QH346" s="4"/>
      <c r="QI346" s="4"/>
      <c r="QJ346" s="4"/>
      <c r="QK346" s="4"/>
      <c r="QL346" s="4"/>
      <c r="QM346" s="4"/>
      <c r="QN346" s="4"/>
      <c r="QO346" s="4"/>
      <c r="QP346" s="4"/>
      <c r="QQ346" s="4"/>
      <c r="QR346" s="4"/>
      <c r="QS346" s="4"/>
      <c r="QT346" s="4"/>
      <c r="QU346" s="4"/>
      <c r="QV346" s="4"/>
      <c r="QW346" s="4"/>
      <c r="QX346" s="4"/>
      <c r="QY346" s="4"/>
      <c r="QZ346" s="4"/>
      <c r="RA346" s="4"/>
      <c r="RB346" s="4"/>
      <c r="RC346" s="4"/>
      <c r="RD346" s="4"/>
      <c r="RE346" s="4"/>
      <c r="RF346" s="4"/>
      <c r="RG346" s="4"/>
      <c r="RH346" s="4"/>
      <c r="RI346" s="4"/>
      <c r="RJ346" s="4"/>
      <c r="RK346" s="4"/>
      <c r="RL346" s="4"/>
      <c r="RM346" s="4"/>
      <c r="RN346" s="4"/>
      <c r="RO346" s="4"/>
      <c r="RP346" s="4"/>
      <c r="RQ346" s="4"/>
      <c r="RR346" s="4"/>
      <c r="RS346" s="4"/>
      <c r="RT346" s="4"/>
      <c r="RU346" s="4"/>
      <c r="RV346" s="4"/>
      <c r="RW346" s="4"/>
      <c r="RX346" s="4"/>
      <c r="RY346" s="4"/>
      <c r="RZ346" s="4"/>
      <c r="SA346" s="4"/>
      <c r="SB346" s="4"/>
      <c r="SC346" s="4"/>
      <c r="SD346" s="4"/>
      <c r="SE346" s="4"/>
      <c r="SF346" s="4"/>
      <c r="SG346" s="4"/>
      <c r="SH346" s="4"/>
      <c r="SI346" s="4"/>
      <c r="SJ346" s="4"/>
    </row>
    <row r="347" spans="1:504">
      <c r="J347" s="183"/>
      <c r="K347" s="194"/>
      <c r="L347" s="194"/>
      <c r="M347" s="19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  <c r="DE347" s="4"/>
      <c r="DF347" s="4"/>
      <c r="DG347" s="4"/>
      <c r="DH347" s="4"/>
      <c r="DI347" s="4"/>
      <c r="DJ347" s="4"/>
      <c r="DK347" s="4"/>
      <c r="DL347" s="4"/>
      <c r="DM347" s="4"/>
      <c r="DN347" s="4"/>
      <c r="DO347" s="4"/>
      <c r="DP347" s="4"/>
      <c r="DQ347" s="4"/>
      <c r="DR347" s="4"/>
      <c r="DS347" s="4"/>
      <c r="DT347" s="4"/>
      <c r="DU347" s="4"/>
      <c r="DV347" s="4"/>
      <c r="DW347" s="4"/>
      <c r="DX347" s="4"/>
      <c r="DY347" s="4"/>
      <c r="DZ347" s="4"/>
      <c r="EA347" s="4"/>
      <c r="EB347" s="4"/>
      <c r="EC347" s="4"/>
      <c r="ED347" s="4"/>
      <c r="EE347" s="4"/>
      <c r="EF347" s="4"/>
      <c r="EG347" s="4"/>
      <c r="EH347" s="4"/>
      <c r="EI347" s="4"/>
      <c r="EJ347" s="4"/>
      <c r="EK347" s="4"/>
      <c r="EL347" s="4"/>
      <c r="EM347" s="4"/>
      <c r="EN347" s="4"/>
      <c r="EO347" s="4"/>
      <c r="EP347" s="4"/>
      <c r="EQ347" s="4"/>
      <c r="ER347" s="4"/>
      <c r="ES347" s="4"/>
      <c r="ET347" s="4"/>
      <c r="EU347" s="4"/>
      <c r="EV347" s="4"/>
      <c r="EW347" s="4"/>
      <c r="EX347" s="4"/>
      <c r="EY347" s="4"/>
      <c r="EZ347" s="4"/>
      <c r="FA347" s="4"/>
      <c r="FB347" s="4"/>
      <c r="FC347" s="4"/>
      <c r="FD347" s="4"/>
      <c r="FE347" s="4"/>
      <c r="FF347" s="4"/>
      <c r="FG347" s="4"/>
      <c r="FH347" s="4"/>
      <c r="FI347" s="4"/>
      <c r="FJ347" s="4"/>
      <c r="FK347" s="4"/>
      <c r="FL347" s="4"/>
      <c r="FM347" s="4"/>
      <c r="FN347" s="4"/>
      <c r="FO347" s="4"/>
      <c r="FP347" s="4"/>
      <c r="FQ347" s="4"/>
      <c r="FR347" s="4"/>
      <c r="FS347" s="4"/>
      <c r="FT347" s="4"/>
      <c r="FU347" s="4"/>
      <c r="FV347" s="4"/>
      <c r="FW347" s="4"/>
      <c r="FX347" s="4"/>
      <c r="FY347" s="4"/>
      <c r="FZ347" s="4"/>
      <c r="GA347" s="4"/>
      <c r="GB347" s="4"/>
      <c r="GC347" s="4"/>
      <c r="GD347" s="4"/>
      <c r="GE347" s="4"/>
      <c r="GF347" s="4"/>
      <c r="GG347" s="4"/>
      <c r="GH347" s="4"/>
      <c r="GI347" s="4"/>
      <c r="GJ347" s="4"/>
      <c r="GK347" s="4"/>
      <c r="GL347" s="4"/>
      <c r="GM347" s="4"/>
      <c r="GN347" s="4"/>
      <c r="GO347" s="4"/>
      <c r="GP347" s="4"/>
      <c r="GQ347" s="4"/>
      <c r="GR347" s="4"/>
      <c r="GS347" s="4"/>
      <c r="GT347" s="4"/>
      <c r="GU347" s="4"/>
      <c r="GV347" s="4"/>
      <c r="GW347" s="4"/>
      <c r="GX347" s="4"/>
      <c r="GY347" s="4"/>
      <c r="GZ347" s="4"/>
      <c r="HA347" s="4"/>
      <c r="HB347" s="4"/>
      <c r="HC347" s="4"/>
      <c r="HD347" s="4"/>
      <c r="HE347" s="4"/>
      <c r="HF347" s="4"/>
      <c r="HG347" s="4"/>
      <c r="HH347" s="4"/>
      <c r="HI347" s="4"/>
      <c r="HJ347" s="4"/>
      <c r="HK347" s="4"/>
      <c r="HL347" s="4"/>
      <c r="HM347" s="4"/>
      <c r="HN347" s="4"/>
      <c r="HO347" s="4"/>
      <c r="HP347" s="4"/>
      <c r="HQ347" s="4"/>
      <c r="HR347" s="4"/>
      <c r="HS347" s="4"/>
      <c r="HT347" s="4"/>
      <c r="HU347" s="4"/>
      <c r="HV347" s="4"/>
      <c r="HW347" s="4"/>
      <c r="HX347" s="4"/>
      <c r="HY347" s="4"/>
      <c r="HZ347" s="4"/>
      <c r="IA347" s="4"/>
      <c r="IB347" s="4"/>
      <c r="IC347" s="4"/>
      <c r="ID347" s="4"/>
      <c r="IE347" s="4"/>
      <c r="IF347" s="4"/>
      <c r="IG347" s="4"/>
      <c r="IH347" s="4"/>
      <c r="II347" s="4"/>
      <c r="IJ347" s="4"/>
      <c r="IK347" s="4"/>
      <c r="IL347" s="4"/>
      <c r="IM347" s="4"/>
      <c r="IN347" s="4"/>
      <c r="IO347" s="4"/>
      <c r="IP347" s="4"/>
      <c r="IQ347" s="4"/>
      <c r="IR347" s="4"/>
      <c r="IS347" s="4"/>
      <c r="IT347" s="4"/>
      <c r="IU347" s="4"/>
      <c r="IV347" s="4"/>
      <c r="IW347" s="4"/>
      <c r="IX347" s="4"/>
      <c r="IY347" s="4"/>
      <c r="IZ347" s="4"/>
      <c r="JA347" s="4"/>
      <c r="JB347" s="4"/>
      <c r="JC347" s="4"/>
      <c r="JD347" s="4"/>
      <c r="JE347" s="4"/>
      <c r="JF347" s="4"/>
      <c r="JG347" s="4"/>
      <c r="JH347" s="4"/>
      <c r="JI347" s="4"/>
      <c r="JJ347" s="4"/>
      <c r="JK347" s="4"/>
      <c r="JL347" s="4"/>
      <c r="JM347" s="4"/>
      <c r="JN347" s="4"/>
      <c r="JO347" s="4"/>
      <c r="JP347" s="4"/>
      <c r="JQ347" s="4"/>
      <c r="JR347" s="4"/>
      <c r="JS347" s="4"/>
      <c r="JT347" s="4"/>
      <c r="JU347" s="4"/>
      <c r="JV347" s="4"/>
      <c r="JW347" s="4"/>
      <c r="JX347" s="4"/>
      <c r="JY347" s="4"/>
      <c r="JZ347" s="4"/>
      <c r="KA347" s="4"/>
      <c r="KB347" s="4"/>
      <c r="KC347" s="4"/>
      <c r="KD347" s="4"/>
      <c r="KE347" s="4"/>
      <c r="KF347" s="4"/>
      <c r="KG347" s="4"/>
      <c r="KH347" s="4"/>
      <c r="KI347" s="4"/>
      <c r="KJ347" s="4"/>
      <c r="KK347" s="4"/>
      <c r="KL347" s="4"/>
      <c r="KM347" s="4"/>
      <c r="KN347" s="4"/>
      <c r="KO347" s="4"/>
      <c r="KP347" s="4"/>
      <c r="KQ347" s="4"/>
      <c r="KR347" s="4"/>
      <c r="KS347" s="4"/>
      <c r="KT347" s="4"/>
      <c r="KU347" s="4"/>
      <c r="KV347" s="4"/>
      <c r="KW347" s="4"/>
      <c r="KX347" s="4"/>
      <c r="KY347" s="4"/>
      <c r="KZ347" s="4"/>
      <c r="LA347" s="4"/>
      <c r="LB347" s="4"/>
      <c r="LC347" s="4"/>
      <c r="LD347" s="4"/>
      <c r="LE347" s="4"/>
      <c r="LF347" s="4"/>
      <c r="LG347" s="4"/>
      <c r="LH347" s="4"/>
      <c r="LI347" s="4"/>
      <c r="LJ347" s="4"/>
      <c r="LK347" s="4"/>
      <c r="LL347" s="4"/>
      <c r="LM347" s="4"/>
      <c r="LN347" s="4"/>
      <c r="LO347" s="4"/>
      <c r="LP347" s="4"/>
      <c r="LQ347" s="4"/>
      <c r="LR347" s="4"/>
      <c r="LS347" s="4"/>
      <c r="LT347" s="4"/>
      <c r="LU347" s="4"/>
      <c r="LV347" s="4"/>
      <c r="LW347" s="4"/>
      <c r="LX347" s="4"/>
      <c r="LY347" s="4"/>
      <c r="LZ347" s="4"/>
      <c r="MA347" s="4"/>
      <c r="MB347" s="4"/>
      <c r="MC347" s="4"/>
      <c r="MD347" s="4"/>
      <c r="ME347" s="4"/>
      <c r="MF347" s="4"/>
      <c r="MG347" s="4"/>
      <c r="MH347" s="4"/>
      <c r="MI347" s="4"/>
      <c r="MJ347" s="4"/>
      <c r="MK347" s="4"/>
      <c r="ML347" s="4"/>
      <c r="MM347" s="4"/>
      <c r="MN347" s="4"/>
      <c r="MO347" s="4"/>
      <c r="MP347" s="4"/>
      <c r="MQ347" s="4"/>
      <c r="MR347" s="4"/>
      <c r="MS347" s="4"/>
      <c r="MT347" s="4"/>
      <c r="MU347" s="4"/>
      <c r="MV347" s="4"/>
      <c r="MW347" s="4"/>
      <c r="MX347" s="4"/>
      <c r="MY347" s="4"/>
      <c r="MZ347" s="4"/>
      <c r="NA347" s="4"/>
      <c r="NB347" s="4"/>
      <c r="NC347" s="4"/>
      <c r="ND347" s="4"/>
      <c r="NE347" s="4"/>
      <c r="NF347" s="4"/>
      <c r="NG347" s="4"/>
      <c r="NH347" s="4"/>
      <c r="NI347" s="4"/>
      <c r="NJ347" s="4"/>
      <c r="NK347" s="4"/>
      <c r="NL347" s="4"/>
      <c r="NM347" s="4"/>
      <c r="NN347" s="4"/>
      <c r="NO347" s="4"/>
      <c r="NP347" s="4"/>
      <c r="NQ347" s="4"/>
      <c r="NR347" s="4"/>
      <c r="NS347" s="4"/>
      <c r="NT347" s="4"/>
      <c r="NU347" s="4"/>
      <c r="NV347" s="4"/>
      <c r="NW347" s="4"/>
      <c r="NX347" s="4"/>
      <c r="NY347" s="4"/>
      <c r="NZ347" s="4"/>
      <c r="OA347" s="4"/>
      <c r="OB347" s="4"/>
      <c r="OC347" s="4"/>
      <c r="OD347" s="4"/>
      <c r="OE347" s="4"/>
      <c r="OF347" s="4"/>
      <c r="OG347" s="4"/>
      <c r="OH347" s="4"/>
      <c r="OI347" s="4"/>
      <c r="OJ347" s="4"/>
      <c r="OK347" s="4"/>
      <c r="OL347" s="4"/>
      <c r="OM347" s="4"/>
      <c r="ON347" s="4"/>
      <c r="OO347" s="4"/>
      <c r="OP347" s="4"/>
      <c r="OQ347" s="4"/>
      <c r="OR347" s="4"/>
      <c r="OS347" s="4"/>
      <c r="OT347" s="4"/>
      <c r="OU347" s="4"/>
      <c r="OV347" s="4"/>
      <c r="OW347" s="4"/>
      <c r="OX347" s="4"/>
      <c r="OY347" s="4"/>
      <c r="OZ347" s="4"/>
      <c r="PA347" s="4"/>
      <c r="PB347" s="4"/>
      <c r="PC347" s="4"/>
      <c r="PD347" s="4"/>
      <c r="PE347" s="4"/>
      <c r="PF347" s="4"/>
      <c r="PG347" s="4"/>
      <c r="PH347" s="4"/>
      <c r="PI347" s="4"/>
      <c r="PJ347" s="4"/>
      <c r="PK347" s="4"/>
      <c r="PL347" s="4"/>
      <c r="PM347" s="4"/>
      <c r="PN347" s="4"/>
      <c r="PO347" s="4"/>
      <c r="PP347" s="4"/>
      <c r="PQ347" s="4"/>
      <c r="PR347" s="4"/>
      <c r="PS347" s="4"/>
      <c r="PT347" s="4"/>
      <c r="PU347" s="4"/>
      <c r="PV347" s="4"/>
      <c r="PW347" s="4"/>
      <c r="PX347" s="4"/>
      <c r="PY347" s="4"/>
      <c r="PZ347" s="4"/>
      <c r="QA347" s="4"/>
      <c r="QB347" s="4"/>
      <c r="QC347" s="4"/>
      <c r="QD347" s="4"/>
      <c r="QE347" s="4"/>
      <c r="QF347" s="4"/>
      <c r="QG347" s="4"/>
      <c r="QH347" s="4"/>
      <c r="QI347" s="4"/>
      <c r="QJ347" s="4"/>
      <c r="QK347" s="4"/>
      <c r="QL347" s="4"/>
      <c r="QM347" s="4"/>
      <c r="QN347" s="4"/>
      <c r="QO347" s="4"/>
      <c r="QP347" s="4"/>
      <c r="QQ347" s="4"/>
      <c r="QR347" s="4"/>
      <c r="QS347" s="4"/>
      <c r="QT347" s="4"/>
      <c r="QU347" s="4"/>
      <c r="QV347" s="4"/>
      <c r="QW347" s="4"/>
      <c r="QX347" s="4"/>
      <c r="QY347" s="4"/>
      <c r="QZ347" s="4"/>
      <c r="RA347" s="4"/>
      <c r="RB347" s="4"/>
      <c r="RC347" s="4"/>
      <c r="RD347" s="4"/>
      <c r="RE347" s="4"/>
      <c r="RF347" s="4"/>
      <c r="RG347" s="4"/>
      <c r="RH347" s="4"/>
      <c r="RI347" s="4"/>
      <c r="RJ347" s="4"/>
      <c r="RK347" s="4"/>
      <c r="RL347" s="4"/>
      <c r="RM347" s="4"/>
      <c r="RN347" s="4"/>
      <c r="RO347" s="4"/>
      <c r="RP347" s="4"/>
      <c r="RQ347" s="4"/>
      <c r="RR347" s="4"/>
      <c r="RS347" s="4"/>
      <c r="RT347" s="4"/>
      <c r="RU347" s="4"/>
      <c r="RV347" s="4"/>
      <c r="RW347" s="4"/>
      <c r="RX347" s="4"/>
      <c r="RY347" s="4"/>
      <c r="RZ347" s="4"/>
      <c r="SA347" s="4"/>
      <c r="SB347" s="4"/>
      <c r="SC347" s="4"/>
      <c r="SD347" s="4"/>
      <c r="SE347" s="4"/>
      <c r="SF347" s="4"/>
      <c r="SG347" s="4"/>
      <c r="SH347" s="4"/>
      <c r="SI347" s="4"/>
      <c r="SJ347" s="4"/>
    </row>
    <row r="348" spans="1:504">
      <c r="J348" s="183"/>
      <c r="K348" s="194"/>
      <c r="L348" s="194"/>
      <c r="M348" s="19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  <c r="DE348" s="4"/>
      <c r="DF348" s="4"/>
      <c r="DG348" s="4"/>
      <c r="DH348" s="4"/>
      <c r="DI348" s="4"/>
      <c r="DJ348" s="4"/>
      <c r="DK348" s="4"/>
      <c r="DL348" s="4"/>
      <c r="DM348" s="4"/>
      <c r="DN348" s="4"/>
      <c r="DO348" s="4"/>
      <c r="DP348" s="4"/>
      <c r="DQ348" s="4"/>
      <c r="DR348" s="4"/>
      <c r="DS348" s="4"/>
      <c r="DT348" s="4"/>
      <c r="DU348" s="4"/>
      <c r="DV348" s="4"/>
      <c r="DW348" s="4"/>
      <c r="DX348" s="4"/>
      <c r="DY348" s="4"/>
      <c r="DZ348" s="4"/>
      <c r="EA348" s="4"/>
      <c r="EB348" s="4"/>
      <c r="EC348" s="4"/>
      <c r="ED348" s="4"/>
      <c r="EE348" s="4"/>
      <c r="EF348" s="4"/>
      <c r="EG348" s="4"/>
      <c r="EH348" s="4"/>
      <c r="EI348" s="4"/>
      <c r="EJ348" s="4"/>
      <c r="EK348" s="4"/>
      <c r="EL348" s="4"/>
      <c r="EM348" s="4"/>
      <c r="EN348" s="4"/>
      <c r="EO348" s="4"/>
      <c r="EP348" s="4"/>
      <c r="EQ348" s="4"/>
      <c r="ER348" s="4"/>
      <c r="ES348" s="4"/>
      <c r="ET348" s="4"/>
      <c r="EU348" s="4"/>
      <c r="EV348" s="4"/>
      <c r="EW348" s="4"/>
      <c r="EX348" s="4"/>
      <c r="EY348" s="4"/>
      <c r="EZ348" s="4"/>
      <c r="FA348" s="4"/>
      <c r="FB348" s="4"/>
      <c r="FC348" s="4"/>
      <c r="FD348" s="4"/>
      <c r="FE348" s="4"/>
      <c r="FF348" s="4"/>
      <c r="FG348" s="4"/>
      <c r="FH348" s="4"/>
      <c r="FI348" s="4"/>
      <c r="FJ348" s="4"/>
      <c r="FK348" s="4"/>
      <c r="FL348" s="4"/>
      <c r="FM348" s="4"/>
      <c r="FN348" s="4"/>
      <c r="FO348" s="4"/>
      <c r="FP348" s="4"/>
      <c r="FQ348" s="4"/>
      <c r="FR348" s="4"/>
      <c r="FS348" s="4"/>
      <c r="FT348" s="4"/>
      <c r="FU348" s="4"/>
      <c r="FV348" s="4"/>
      <c r="FW348" s="4"/>
      <c r="FX348" s="4"/>
      <c r="FY348" s="4"/>
      <c r="FZ348" s="4"/>
      <c r="GA348" s="4"/>
      <c r="GB348" s="4"/>
      <c r="GC348" s="4"/>
      <c r="GD348" s="4"/>
      <c r="GE348" s="4"/>
      <c r="GF348" s="4"/>
      <c r="GG348" s="4"/>
      <c r="GH348" s="4"/>
      <c r="GI348" s="4"/>
      <c r="GJ348" s="4"/>
      <c r="GK348" s="4"/>
      <c r="GL348" s="4"/>
      <c r="GM348" s="4"/>
      <c r="GN348" s="4"/>
      <c r="GO348" s="4"/>
      <c r="GP348" s="4"/>
      <c r="GQ348" s="4"/>
      <c r="GR348" s="4"/>
      <c r="GS348" s="4"/>
      <c r="GT348" s="4"/>
      <c r="GU348" s="4"/>
      <c r="GV348" s="4"/>
      <c r="GW348" s="4"/>
      <c r="GX348" s="4"/>
      <c r="GY348" s="4"/>
      <c r="GZ348" s="4"/>
      <c r="HA348" s="4"/>
      <c r="HB348" s="4"/>
      <c r="HC348" s="4"/>
      <c r="HD348" s="4"/>
      <c r="HE348" s="4"/>
      <c r="HF348" s="4"/>
      <c r="HG348" s="4"/>
      <c r="HH348" s="4"/>
      <c r="HI348" s="4"/>
      <c r="HJ348" s="4"/>
      <c r="HK348" s="4"/>
      <c r="HL348" s="4"/>
      <c r="HM348" s="4"/>
      <c r="HN348" s="4"/>
      <c r="HO348" s="4"/>
      <c r="HP348" s="4"/>
      <c r="HQ348" s="4"/>
      <c r="HR348" s="4"/>
      <c r="HS348" s="4"/>
      <c r="HT348" s="4"/>
      <c r="HU348" s="4"/>
      <c r="HV348" s="4"/>
      <c r="HW348" s="4"/>
      <c r="HX348" s="4"/>
      <c r="HY348" s="4"/>
      <c r="HZ348" s="4"/>
      <c r="IA348" s="4"/>
      <c r="IB348" s="4"/>
      <c r="IC348" s="4"/>
      <c r="ID348" s="4"/>
      <c r="IE348" s="4"/>
      <c r="IF348" s="4"/>
      <c r="IG348" s="4"/>
      <c r="IH348" s="4"/>
      <c r="II348" s="4"/>
      <c r="IJ348" s="4"/>
      <c r="IK348" s="4"/>
      <c r="IL348" s="4"/>
      <c r="IM348" s="4"/>
      <c r="IN348" s="4"/>
      <c r="IO348" s="4"/>
      <c r="IP348" s="4"/>
      <c r="IQ348" s="4"/>
      <c r="IR348" s="4"/>
      <c r="IS348" s="4"/>
      <c r="IT348" s="4"/>
      <c r="IU348" s="4"/>
      <c r="IV348" s="4"/>
      <c r="IW348" s="4"/>
      <c r="IX348" s="4"/>
      <c r="IY348" s="4"/>
      <c r="IZ348" s="4"/>
      <c r="JA348" s="4"/>
      <c r="JB348" s="4"/>
      <c r="JC348" s="4"/>
      <c r="JD348" s="4"/>
      <c r="JE348" s="4"/>
      <c r="JF348" s="4"/>
      <c r="JG348" s="4"/>
      <c r="JH348" s="4"/>
      <c r="JI348" s="4"/>
      <c r="JJ348" s="4"/>
      <c r="JK348" s="4"/>
      <c r="JL348" s="4"/>
      <c r="JM348" s="4"/>
      <c r="JN348" s="4"/>
      <c r="JO348" s="4"/>
      <c r="JP348" s="4"/>
      <c r="JQ348" s="4"/>
      <c r="JR348" s="4"/>
      <c r="JS348" s="4"/>
      <c r="JT348" s="4"/>
      <c r="JU348" s="4"/>
      <c r="JV348" s="4"/>
      <c r="JW348" s="4"/>
      <c r="JX348" s="4"/>
      <c r="JY348" s="4"/>
      <c r="JZ348" s="4"/>
      <c r="KA348" s="4"/>
      <c r="KB348" s="4"/>
      <c r="KC348" s="4"/>
      <c r="KD348" s="4"/>
      <c r="KE348" s="4"/>
      <c r="KF348" s="4"/>
      <c r="KG348" s="4"/>
      <c r="KH348" s="4"/>
      <c r="KI348" s="4"/>
      <c r="KJ348" s="4"/>
      <c r="KK348" s="4"/>
      <c r="KL348" s="4"/>
      <c r="KM348" s="4"/>
      <c r="KN348" s="4"/>
      <c r="KO348" s="4"/>
      <c r="KP348" s="4"/>
      <c r="KQ348" s="4"/>
      <c r="KR348" s="4"/>
      <c r="KS348" s="4"/>
      <c r="KT348" s="4"/>
      <c r="KU348" s="4"/>
      <c r="KV348" s="4"/>
      <c r="KW348" s="4"/>
      <c r="KX348" s="4"/>
      <c r="KY348" s="4"/>
      <c r="KZ348" s="4"/>
      <c r="LA348" s="4"/>
      <c r="LB348" s="4"/>
      <c r="LC348" s="4"/>
      <c r="LD348" s="4"/>
      <c r="LE348" s="4"/>
      <c r="LF348" s="4"/>
      <c r="LG348" s="4"/>
      <c r="LH348" s="4"/>
      <c r="LI348" s="4"/>
      <c r="LJ348" s="4"/>
      <c r="LK348" s="4"/>
      <c r="LL348" s="4"/>
      <c r="LM348" s="4"/>
      <c r="LN348" s="4"/>
      <c r="LO348" s="4"/>
      <c r="LP348" s="4"/>
      <c r="LQ348" s="4"/>
      <c r="LR348" s="4"/>
      <c r="LS348" s="4"/>
      <c r="LT348" s="4"/>
      <c r="LU348" s="4"/>
      <c r="LV348" s="4"/>
      <c r="LW348" s="4"/>
      <c r="LX348" s="4"/>
      <c r="LY348" s="4"/>
      <c r="LZ348" s="4"/>
      <c r="MA348" s="4"/>
      <c r="MB348" s="4"/>
      <c r="MC348" s="4"/>
      <c r="MD348" s="4"/>
      <c r="ME348" s="4"/>
      <c r="MF348" s="4"/>
      <c r="MG348" s="4"/>
      <c r="MH348" s="4"/>
      <c r="MI348" s="4"/>
      <c r="MJ348" s="4"/>
      <c r="MK348" s="4"/>
      <c r="ML348" s="4"/>
      <c r="MM348" s="4"/>
      <c r="MN348" s="4"/>
      <c r="MO348" s="4"/>
      <c r="MP348" s="4"/>
      <c r="MQ348" s="4"/>
      <c r="MR348" s="4"/>
      <c r="MS348" s="4"/>
      <c r="MT348" s="4"/>
      <c r="MU348" s="4"/>
      <c r="MV348" s="4"/>
      <c r="MW348" s="4"/>
      <c r="MX348" s="4"/>
      <c r="MY348" s="4"/>
      <c r="MZ348" s="4"/>
      <c r="NA348" s="4"/>
      <c r="NB348" s="4"/>
      <c r="NC348" s="4"/>
      <c r="ND348" s="4"/>
      <c r="NE348" s="4"/>
      <c r="NF348" s="4"/>
      <c r="NG348" s="4"/>
      <c r="NH348" s="4"/>
      <c r="NI348" s="4"/>
      <c r="NJ348" s="4"/>
      <c r="NK348" s="4"/>
      <c r="NL348" s="4"/>
      <c r="NM348" s="4"/>
      <c r="NN348" s="4"/>
      <c r="NO348" s="4"/>
      <c r="NP348" s="4"/>
      <c r="NQ348" s="4"/>
      <c r="NR348" s="4"/>
      <c r="NS348" s="4"/>
      <c r="NT348" s="4"/>
      <c r="NU348" s="4"/>
      <c r="NV348" s="4"/>
      <c r="NW348" s="4"/>
      <c r="NX348" s="4"/>
      <c r="NY348" s="4"/>
      <c r="NZ348" s="4"/>
      <c r="OA348" s="4"/>
      <c r="OB348" s="4"/>
      <c r="OC348" s="4"/>
      <c r="OD348" s="4"/>
      <c r="OE348" s="4"/>
      <c r="OF348" s="4"/>
      <c r="OG348" s="4"/>
      <c r="OH348" s="4"/>
      <c r="OI348" s="4"/>
      <c r="OJ348" s="4"/>
      <c r="OK348" s="4"/>
      <c r="OL348" s="4"/>
      <c r="OM348" s="4"/>
      <c r="ON348" s="4"/>
      <c r="OO348" s="4"/>
      <c r="OP348" s="4"/>
      <c r="OQ348" s="4"/>
      <c r="OR348" s="4"/>
      <c r="OS348" s="4"/>
      <c r="OT348" s="4"/>
      <c r="OU348" s="4"/>
      <c r="OV348" s="4"/>
      <c r="OW348" s="4"/>
      <c r="OX348" s="4"/>
      <c r="OY348" s="4"/>
      <c r="OZ348" s="4"/>
      <c r="PA348" s="4"/>
      <c r="PB348" s="4"/>
      <c r="PC348" s="4"/>
      <c r="PD348" s="4"/>
      <c r="PE348" s="4"/>
      <c r="PF348" s="4"/>
      <c r="PG348" s="4"/>
      <c r="PH348" s="4"/>
      <c r="PI348" s="4"/>
      <c r="PJ348" s="4"/>
      <c r="PK348" s="4"/>
      <c r="PL348" s="4"/>
      <c r="PM348" s="4"/>
      <c r="PN348" s="4"/>
      <c r="PO348" s="4"/>
      <c r="PP348" s="4"/>
      <c r="PQ348" s="4"/>
      <c r="PR348" s="4"/>
      <c r="PS348" s="4"/>
      <c r="PT348" s="4"/>
      <c r="PU348" s="4"/>
      <c r="PV348" s="4"/>
      <c r="PW348" s="4"/>
      <c r="PX348" s="4"/>
      <c r="PY348" s="4"/>
      <c r="PZ348" s="4"/>
      <c r="QA348" s="4"/>
      <c r="QB348" s="4"/>
      <c r="QC348" s="4"/>
      <c r="QD348" s="4"/>
      <c r="QE348" s="4"/>
      <c r="QF348" s="4"/>
      <c r="QG348" s="4"/>
      <c r="QH348" s="4"/>
      <c r="QI348" s="4"/>
      <c r="QJ348" s="4"/>
      <c r="QK348" s="4"/>
      <c r="QL348" s="4"/>
      <c r="QM348" s="4"/>
      <c r="QN348" s="4"/>
      <c r="QO348" s="4"/>
      <c r="QP348" s="4"/>
      <c r="QQ348" s="4"/>
      <c r="QR348" s="4"/>
      <c r="QS348" s="4"/>
      <c r="QT348" s="4"/>
      <c r="QU348" s="4"/>
      <c r="QV348" s="4"/>
      <c r="QW348" s="4"/>
      <c r="QX348" s="4"/>
      <c r="QY348" s="4"/>
      <c r="QZ348" s="4"/>
      <c r="RA348" s="4"/>
      <c r="RB348" s="4"/>
      <c r="RC348" s="4"/>
      <c r="RD348" s="4"/>
      <c r="RE348" s="4"/>
      <c r="RF348" s="4"/>
      <c r="RG348" s="4"/>
      <c r="RH348" s="4"/>
      <c r="RI348" s="4"/>
      <c r="RJ348" s="4"/>
      <c r="RK348" s="4"/>
      <c r="RL348" s="4"/>
      <c r="RM348" s="4"/>
      <c r="RN348" s="4"/>
      <c r="RO348" s="4"/>
      <c r="RP348" s="4"/>
      <c r="RQ348" s="4"/>
      <c r="RR348" s="4"/>
      <c r="RS348" s="4"/>
      <c r="RT348" s="4"/>
      <c r="RU348" s="4"/>
      <c r="RV348" s="4"/>
      <c r="RW348" s="4"/>
      <c r="RX348" s="4"/>
      <c r="RY348" s="4"/>
      <c r="RZ348" s="4"/>
      <c r="SA348" s="4"/>
      <c r="SB348" s="4"/>
      <c r="SC348" s="4"/>
      <c r="SD348" s="4"/>
      <c r="SE348" s="4"/>
      <c r="SF348" s="4"/>
      <c r="SG348" s="4"/>
      <c r="SH348" s="4"/>
      <c r="SI348" s="4"/>
      <c r="SJ348" s="4"/>
    </row>
    <row r="349" spans="1:504">
      <c r="J349" s="183"/>
      <c r="K349" s="194"/>
      <c r="L349" s="194"/>
      <c r="M349" s="19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  <c r="DY349" s="4"/>
      <c r="DZ349" s="4"/>
      <c r="EA349" s="4"/>
      <c r="EB349" s="4"/>
      <c r="EC349" s="4"/>
      <c r="ED349" s="4"/>
      <c r="EE349" s="4"/>
      <c r="EF349" s="4"/>
      <c r="EG349" s="4"/>
      <c r="EH349" s="4"/>
      <c r="EI349" s="4"/>
      <c r="EJ349" s="4"/>
      <c r="EK349" s="4"/>
      <c r="EL349" s="4"/>
      <c r="EM349" s="4"/>
      <c r="EN349" s="4"/>
      <c r="EO349" s="4"/>
      <c r="EP349" s="4"/>
      <c r="EQ349" s="4"/>
      <c r="ER349" s="4"/>
      <c r="ES349" s="4"/>
      <c r="ET349" s="4"/>
      <c r="EU349" s="4"/>
      <c r="EV349" s="4"/>
      <c r="EW349" s="4"/>
      <c r="EX349" s="4"/>
      <c r="EY349" s="4"/>
      <c r="EZ349" s="4"/>
      <c r="FA349" s="4"/>
      <c r="FB349" s="4"/>
      <c r="FC349" s="4"/>
      <c r="FD349" s="4"/>
      <c r="FE349" s="4"/>
      <c r="FF349" s="4"/>
      <c r="FG349" s="4"/>
      <c r="FH349" s="4"/>
      <c r="FI349" s="4"/>
      <c r="FJ349" s="4"/>
      <c r="FK349" s="4"/>
      <c r="FL349" s="4"/>
      <c r="FM349" s="4"/>
      <c r="FN349" s="4"/>
      <c r="FO349" s="4"/>
      <c r="FP349" s="4"/>
      <c r="FQ349" s="4"/>
      <c r="FR349" s="4"/>
      <c r="FS349" s="4"/>
      <c r="FT349" s="4"/>
      <c r="FU349" s="4"/>
      <c r="FV349" s="4"/>
      <c r="FW349" s="4"/>
      <c r="FX349" s="4"/>
      <c r="FY349" s="4"/>
      <c r="FZ349" s="4"/>
      <c r="GA349" s="4"/>
      <c r="GB349" s="4"/>
      <c r="GC349" s="4"/>
      <c r="GD349" s="4"/>
      <c r="GE349" s="4"/>
      <c r="GF349" s="4"/>
      <c r="GG349" s="4"/>
      <c r="GH349" s="4"/>
      <c r="GI349" s="4"/>
      <c r="GJ349" s="4"/>
      <c r="GK349" s="4"/>
      <c r="GL349" s="4"/>
      <c r="GM349" s="4"/>
      <c r="GN349" s="4"/>
      <c r="GO349" s="4"/>
      <c r="GP349" s="4"/>
      <c r="GQ349" s="4"/>
      <c r="GR349" s="4"/>
      <c r="GS349" s="4"/>
      <c r="GT349" s="4"/>
      <c r="GU349" s="4"/>
      <c r="GV349" s="4"/>
      <c r="GW349" s="4"/>
      <c r="GX349" s="4"/>
      <c r="GY349" s="4"/>
      <c r="GZ349" s="4"/>
      <c r="HA349" s="4"/>
      <c r="HB349" s="4"/>
      <c r="HC349" s="4"/>
      <c r="HD349" s="4"/>
      <c r="HE349" s="4"/>
      <c r="HF349" s="4"/>
      <c r="HG349" s="4"/>
      <c r="HH349" s="4"/>
      <c r="HI349" s="4"/>
      <c r="HJ349" s="4"/>
      <c r="HK349" s="4"/>
      <c r="HL349" s="4"/>
      <c r="HM349" s="4"/>
      <c r="HN349" s="4"/>
      <c r="HO349" s="4"/>
      <c r="HP349" s="4"/>
      <c r="HQ349" s="4"/>
      <c r="HR349" s="4"/>
      <c r="HS349" s="4"/>
      <c r="HT349" s="4"/>
      <c r="HU349" s="4"/>
      <c r="HV349" s="4"/>
      <c r="HW349" s="4"/>
      <c r="HX349" s="4"/>
      <c r="HY349" s="4"/>
      <c r="HZ349" s="4"/>
      <c r="IA349" s="4"/>
      <c r="IB349" s="4"/>
      <c r="IC349" s="4"/>
      <c r="ID349" s="4"/>
      <c r="IE349" s="4"/>
      <c r="IF349" s="4"/>
      <c r="IG349" s="4"/>
      <c r="IH349" s="4"/>
      <c r="II349" s="4"/>
      <c r="IJ349" s="4"/>
      <c r="IK349" s="4"/>
      <c r="IL349" s="4"/>
      <c r="IM349" s="4"/>
      <c r="IN349" s="4"/>
      <c r="IO349" s="4"/>
      <c r="IP349" s="4"/>
      <c r="IQ349" s="4"/>
      <c r="IR349" s="4"/>
      <c r="IS349" s="4"/>
      <c r="IT349" s="4"/>
      <c r="IU349" s="4"/>
      <c r="IV349" s="4"/>
      <c r="IW349" s="4"/>
      <c r="IX349" s="4"/>
      <c r="IY349" s="4"/>
      <c r="IZ349" s="4"/>
      <c r="JA349" s="4"/>
      <c r="JB349" s="4"/>
      <c r="JC349" s="4"/>
      <c r="JD349" s="4"/>
      <c r="JE349" s="4"/>
      <c r="JF349" s="4"/>
      <c r="JG349" s="4"/>
      <c r="JH349" s="4"/>
      <c r="JI349" s="4"/>
      <c r="JJ349" s="4"/>
      <c r="JK349" s="4"/>
      <c r="JL349" s="4"/>
      <c r="JM349" s="4"/>
      <c r="JN349" s="4"/>
      <c r="JO349" s="4"/>
      <c r="JP349" s="4"/>
      <c r="JQ349" s="4"/>
      <c r="JR349" s="4"/>
      <c r="JS349" s="4"/>
      <c r="JT349" s="4"/>
      <c r="JU349" s="4"/>
      <c r="JV349" s="4"/>
      <c r="JW349" s="4"/>
      <c r="JX349" s="4"/>
      <c r="JY349" s="4"/>
      <c r="JZ349" s="4"/>
      <c r="KA349" s="4"/>
      <c r="KB349" s="4"/>
      <c r="KC349" s="4"/>
      <c r="KD349" s="4"/>
      <c r="KE349" s="4"/>
      <c r="KF349" s="4"/>
      <c r="KG349" s="4"/>
      <c r="KH349" s="4"/>
      <c r="KI349" s="4"/>
      <c r="KJ349" s="4"/>
      <c r="KK349" s="4"/>
      <c r="KL349" s="4"/>
      <c r="KM349" s="4"/>
      <c r="KN349" s="4"/>
      <c r="KO349" s="4"/>
      <c r="KP349" s="4"/>
      <c r="KQ349" s="4"/>
      <c r="KR349" s="4"/>
      <c r="KS349" s="4"/>
      <c r="KT349" s="4"/>
      <c r="KU349" s="4"/>
      <c r="KV349" s="4"/>
      <c r="KW349" s="4"/>
      <c r="KX349" s="4"/>
      <c r="KY349" s="4"/>
      <c r="KZ349" s="4"/>
      <c r="LA349" s="4"/>
      <c r="LB349" s="4"/>
      <c r="LC349" s="4"/>
      <c r="LD349" s="4"/>
      <c r="LE349" s="4"/>
      <c r="LF349" s="4"/>
      <c r="LG349" s="4"/>
      <c r="LH349" s="4"/>
      <c r="LI349" s="4"/>
      <c r="LJ349" s="4"/>
      <c r="LK349" s="4"/>
      <c r="LL349" s="4"/>
      <c r="LM349" s="4"/>
      <c r="LN349" s="4"/>
      <c r="LO349" s="4"/>
      <c r="LP349" s="4"/>
      <c r="LQ349" s="4"/>
      <c r="LR349" s="4"/>
      <c r="LS349" s="4"/>
      <c r="LT349" s="4"/>
      <c r="LU349" s="4"/>
      <c r="LV349" s="4"/>
      <c r="LW349" s="4"/>
      <c r="LX349" s="4"/>
      <c r="LY349" s="4"/>
      <c r="LZ349" s="4"/>
      <c r="MA349" s="4"/>
      <c r="MB349" s="4"/>
      <c r="MC349" s="4"/>
      <c r="MD349" s="4"/>
      <c r="ME349" s="4"/>
      <c r="MF349" s="4"/>
      <c r="MG349" s="4"/>
      <c r="MH349" s="4"/>
      <c r="MI349" s="4"/>
      <c r="MJ349" s="4"/>
      <c r="MK349" s="4"/>
      <c r="ML349" s="4"/>
      <c r="MM349" s="4"/>
      <c r="MN349" s="4"/>
      <c r="MO349" s="4"/>
      <c r="MP349" s="4"/>
      <c r="MQ349" s="4"/>
      <c r="MR349" s="4"/>
      <c r="MS349" s="4"/>
      <c r="MT349" s="4"/>
      <c r="MU349" s="4"/>
      <c r="MV349" s="4"/>
      <c r="MW349" s="4"/>
      <c r="MX349" s="4"/>
      <c r="MY349" s="4"/>
      <c r="MZ349" s="4"/>
      <c r="NA349" s="4"/>
      <c r="NB349" s="4"/>
      <c r="NC349" s="4"/>
      <c r="ND349" s="4"/>
      <c r="NE349" s="4"/>
      <c r="NF349" s="4"/>
      <c r="NG349" s="4"/>
      <c r="NH349" s="4"/>
      <c r="NI349" s="4"/>
      <c r="NJ349" s="4"/>
      <c r="NK349" s="4"/>
      <c r="NL349" s="4"/>
      <c r="NM349" s="4"/>
      <c r="NN349" s="4"/>
      <c r="NO349" s="4"/>
      <c r="NP349" s="4"/>
      <c r="NQ349" s="4"/>
      <c r="NR349" s="4"/>
      <c r="NS349" s="4"/>
      <c r="NT349" s="4"/>
      <c r="NU349" s="4"/>
      <c r="NV349" s="4"/>
      <c r="NW349" s="4"/>
      <c r="NX349" s="4"/>
      <c r="NY349" s="4"/>
      <c r="NZ349" s="4"/>
      <c r="OA349" s="4"/>
      <c r="OB349" s="4"/>
      <c r="OC349" s="4"/>
      <c r="OD349" s="4"/>
      <c r="OE349" s="4"/>
      <c r="OF349" s="4"/>
      <c r="OG349" s="4"/>
      <c r="OH349" s="4"/>
      <c r="OI349" s="4"/>
      <c r="OJ349" s="4"/>
      <c r="OK349" s="4"/>
      <c r="OL349" s="4"/>
      <c r="OM349" s="4"/>
      <c r="ON349" s="4"/>
      <c r="OO349" s="4"/>
      <c r="OP349" s="4"/>
      <c r="OQ349" s="4"/>
      <c r="OR349" s="4"/>
      <c r="OS349" s="4"/>
      <c r="OT349" s="4"/>
      <c r="OU349" s="4"/>
      <c r="OV349" s="4"/>
      <c r="OW349" s="4"/>
      <c r="OX349" s="4"/>
      <c r="OY349" s="4"/>
      <c r="OZ349" s="4"/>
      <c r="PA349" s="4"/>
      <c r="PB349" s="4"/>
      <c r="PC349" s="4"/>
      <c r="PD349" s="4"/>
      <c r="PE349" s="4"/>
      <c r="PF349" s="4"/>
      <c r="PG349" s="4"/>
      <c r="PH349" s="4"/>
      <c r="PI349" s="4"/>
      <c r="PJ349" s="4"/>
      <c r="PK349" s="4"/>
      <c r="PL349" s="4"/>
      <c r="PM349" s="4"/>
      <c r="PN349" s="4"/>
      <c r="PO349" s="4"/>
      <c r="PP349" s="4"/>
      <c r="PQ349" s="4"/>
      <c r="PR349" s="4"/>
      <c r="PS349" s="4"/>
      <c r="PT349" s="4"/>
      <c r="PU349" s="4"/>
      <c r="PV349" s="4"/>
      <c r="PW349" s="4"/>
      <c r="PX349" s="4"/>
      <c r="PY349" s="4"/>
      <c r="PZ349" s="4"/>
      <c r="QA349" s="4"/>
      <c r="QB349" s="4"/>
      <c r="QC349" s="4"/>
      <c r="QD349" s="4"/>
      <c r="QE349" s="4"/>
      <c r="QF349" s="4"/>
      <c r="QG349" s="4"/>
      <c r="QH349" s="4"/>
      <c r="QI349" s="4"/>
      <c r="QJ349" s="4"/>
      <c r="QK349" s="4"/>
      <c r="QL349" s="4"/>
      <c r="QM349" s="4"/>
      <c r="QN349" s="4"/>
      <c r="QO349" s="4"/>
      <c r="QP349" s="4"/>
      <c r="QQ349" s="4"/>
      <c r="QR349" s="4"/>
      <c r="QS349" s="4"/>
      <c r="QT349" s="4"/>
      <c r="QU349" s="4"/>
      <c r="QV349" s="4"/>
      <c r="QW349" s="4"/>
      <c r="QX349" s="4"/>
      <c r="QY349" s="4"/>
      <c r="QZ349" s="4"/>
      <c r="RA349" s="4"/>
      <c r="RB349" s="4"/>
      <c r="RC349" s="4"/>
      <c r="RD349" s="4"/>
      <c r="RE349" s="4"/>
      <c r="RF349" s="4"/>
      <c r="RG349" s="4"/>
      <c r="RH349" s="4"/>
      <c r="RI349" s="4"/>
      <c r="RJ349" s="4"/>
      <c r="RK349" s="4"/>
      <c r="RL349" s="4"/>
      <c r="RM349" s="4"/>
      <c r="RN349" s="4"/>
      <c r="RO349" s="4"/>
      <c r="RP349" s="4"/>
      <c r="RQ349" s="4"/>
      <c r="RR349" s="4"/>
      <c r="RS349" s="4"/>
      <c r="RT349" s="4"/>
      <c r="RU349" s="4"/>
      <c r="RV349" s="4"/>
      <c r="RW349" s="4"/>
      <c r="RX349" s="4"/>
      <c r="RY349" s="4"/>
      <c r="RZ349" s="4"/>
      <c r="SA349" s="4"/>
      <c r="SB349" s="4"/>
      <c r="SC349" s="4"/>
      <c r="SD349" s="4"/>
      <c r="SE349" s="4"/>
      <c r="SF349" s="4"/>
      <c r="SG349" s="4"/>
      <c r="SH349" s="4"/>
      <c r="SI349" s="4"/>
      <c r="SJ349" s="4"/>
    </row>
    <row r="350" spans="1:504">
      <c r="J350" s="183"/>
      <c r="K350" s="194"/>
      <c r="L350" s="194"/>
      <c r="M350" s="19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  <c r="DU350" s="4"/>
      <c r="DV350" s="4"/>
      <c r="DW350" s="4"/>
      <c r="DX350" s="4"/>
      <c r="DY350" s="4"/>
      <c r="DZ350" s="4"/>
      <c r="EA350" s="4"/>
      <c r="EB350" s="4"/>
      <c r="EC350" s="4"/>
      <c r="ED350" s="4"/>
      <c r="EE350" s="4"/>
      <c r="EF350" s="4"/>
      <c r="EG350" s="4"/>
      <c r="EH350" s="4"/>
      <c r="EI350" s="4"/>
      <c r="EJ350" s="4"/>
      <c r="EK350" s="4"/>
      <c r="EL350" s="4"/>
      <c r="EM350" s="4"/>
      <c r="EN350" s="4"/>
      <c r="EO350" s="4"/>
      <c r="EP350" s="4"/>
      <c r="EQ350" s="4"/>
      <c r="ER350" s="4"/>
      <c r="ES350" s="4"/>
      <c r="ET350" s="4"/>
      <c r="EU350" s="4"/>
      <c r="EV350" s="4"/>
      <c r="EW350" s="4"/>
      <c r="EX350" s="4"/>
      <c r="EY350" s="4"/>
      <c r="EZ350" s="4"/>
      <c r="FA350" s="4"/>
      <c r="FB350" s="4"/>
      <c r="FC350" s="4"/>
      <c r="FD350" s="4"/>
      <c r="FE350" s="4"/>
      <c r="FF350" s="4"/>
      <c r="FG350" s="4"/>
      <c r="FH350" s="4"/>
      <c r="FI350" s="4"/>
      <c r="FJ350" s="4"/>
      <c r="FK350" s="4"/>
      <c r="FL350" s="4"/>
      <c r="FM350" s="4"/>
      <c r="FN350" s="4"/>
      <c r="FO350" s="4"/>
      <c r="FP350" s="4"/>
      <c r="FQ350" s="4"/>
      <c r="FR350" s="4"/>
      <c r="FS350" s="4"/>
      <c r="FT350" s="4"/>
      <c r="FU350" s="4"/>
      <c r="FV350" s="4"/>
      <c r="FW350" s="4"/>
      <c r="FX350" s="4"/>
      <c r="FY350" s="4"/>
      <c r="FZ350" s="4"/>
      <c r="GA350" s="4"/>
      <c r="GB350" s="4"/>
      <c r="GC350" s="4"/>
      <c r="GD350" s="4"/>
      <c r="GE350" s="4"/>
      <c r="GF350" s="4"/>
      <c r="GG350" s="4"/>
      <c r="GH350" s="4"/>
      <c r="GI350" s="4"/>
      <c r="GJ350" s="4"/>
      <c r="GK350" s="4"/>
      <c r="GL350" s="4"/>
      <c r="GM350" s="4"/>
      <c r="GN350" s="4"/>
      <c r="GO350" s="4"/>
      <c r="GP350" s="4"/>
      <c r="GQ350" s="4"/>
      <c r="GR350" s="4"/>
      <c r="GS350" s="4"/>
      <c r="GT350" s="4"/>
      <c r="GU350" s="4"/>
      <c r="GV350" s="4"/>
      <c r="GW350" s="4"/>
      <c r="GX350" s="4"/>
      <c r="GY350" s="4"/>
      <c r="GZ350" s="4"/>
      <c r="HA350" s="4"/>
      <c r="HB350" s="4"/>
      <c r="HC350" s="4"/>
      <c r="HD350" s="4"/>
      <c r="HE350" s="4"/>
      <c r="HF350" s="4"/>
      <c r="HG350" s="4"/>
      <c r="HH350" s="4"/>
      <c r="HI350" s="4"/>
      <c r="HJ350" s="4"/>
      <c r="HK350" s="4"/>
      <c r="HL350" s="4"/>
      <c r="HM350" s="4"/>
      <c r="HN350" s="4"/>
      <c r="HO350" s="4"/>
      <c r="HP350" s="4"/>
      <c r="HQ350" s="4"/>
      <c r="HR350" s="4"/>
      <c r="HS350" s="4"/>
      <c r="HT350" s="4"/>
      <c r="HU350" s="4"/>
      <c r="HV350" s="4"/>
      <c r="HW350" s="4"/>
      <c r="HX350" s="4"/>
      <c r="HY350" s="4"/>
      <c r="HZ350" s="4"/>
      <c r="IA350" s="4"/>
      <c r="IB350" s="4"/>
      <c r="IC350" s="4"/>
      <c r="ID350" s="4"/>
      <c r="IE350" s="4"/>
      <c r="IF350" s="4"/>
      <c r="IG350" s="4"/>
      <c r="IH350" s="4"/>
      <c r="II350" s="4"/>
      <c r="IJ350" s="4"/>
      <c r="IK350" s="4"/>
      <c r="IL350" s="4"/>
      <c r="IM350" s="4"/>
      <c r="IN350" s="4"/>
      <c r="IO350" s="4"/>
      <c r="IP350" s="4"/>
      <c r="IQ350" s="4"/>
      <c r="IR350" s="4"/>
      <c r="IS350" s="4"/>
      <c r="IT350" s="4"/>
      <c r="IU350" s="4"/>
      <c r="IV350" s="4"/>
      <c r="IW350" s="4"/>
      <c r="IX350" s="4"/>
      <c r="IY350" s="4"/>
      <c r="IZ350" s="4"/>
      <c r="JA350" s="4"/>
      <c r="JB350" s="4"/>
      <c r="JC350" s="4"/>
      <c r="JD350" s="4"/>
      <c r="JE350" s="4"/>
      <c r="JF350" s="4"/>
      <c r="JG350" s="4"/>
      <c r="JH350" s="4"/>
      <c r="JI350" s="4"/>
      <c r="JJ350" s="4"/>
      <c r="JK350" s="4"/>
      <c r="JL350" s="4"/>
      <c r="JM350" s="4"/>
      <c r="JN350" s="4"/>
      <c r="JO350" s="4"/>
      <c r="JP350" s="4"/>
      <c r="JQ350" s="4"/>
      <c r="JR350" s="4"/>
      <c r="JS350" s="4"/>
      <c r="JT350" s="4"/>
      <c r="JU350" s="4"/>
      <c r="JV350" s="4"/>
      <c r="JW350" s="4"/>
      <c r="JX350" s="4"/>
      <c r="JY350" s="4"/>
      <c r="JZ350" s="4"/>
      <c r="KA350" s="4"/>
      <c r="KB350" s="4"/>
      <c r="KC350" s="4"/>
      <c r="KD350" s="4"/>
      <c r="KE350" s="4"/>
      <c r="KF350" s="4"/>
      <c r="KG350" s="4"/>
      <c r="KH350" s="4"/>
      <c r="KI350" s="4"/>
      <c r="KJ350" s="4"/>
      <c r="KK350" s="4"/>
      <c r="KL350" s="4"/>
      <c r="KM350" s="4"/>
      <c r="KN350" s="4"/>
      <c r="KO350" s="4"/>
      <c r="KP350" s="4"/>
      <c r="KQ350" s="4"/>
      <c r="KR350" s="4"/>
      <c r="KS350" s="4"/>
      <c r="KT350" s="4"/>
      <c r="KU350" s="4"/>
      <c r="KV350" s="4"/>
      <c r="KW350" s="4"/>
      <c r="KX350" s="4"/>
      <c r="KY350" s="4"/>
      <c r="KZ350" s="4"/>
      <c r="LA350" s="4"/>
      <c r="LB350" s="4"/>
      <c r="LC350" s="4"/>
      <c r="LD350" s="4"/>
      <c r="LE350" s="4"/>
      <c r="LF350" s="4"/>
      <c r="LG350" s="4"/>
      <c r="LH350" s="4"/>
      <c r="LI350" s="4"/>
      <c r="LJ350" s="4"/>
      <c r="LK350" s="4"/>
      <c r="LL350" s="4"/>
      <c r="LM350" s="4"/>
      <c r="LN350" s="4"/>
      <c r="LO350" s="4"/>
      <c r="LP350" s="4"/>
      <c r="LQ350" s="4"/>
      <c r="LR350" s="4"/>
      <c r="LS350" s="4"/>
      <c r="LT350" s="4"/>
      <c r="LU350" s="4"/>
      <c r="LV350" s="4"/>
      <c r="LW350" s="4"/>
      <c r="LX350" s="4"/>
      <c r="LY350" s="4"/>
      <c r="LZ350" s="4"/>
      <c r="MA350" s="4"/>
      <c r="MB350" s="4"/>
      <c r="MC350" s="4"/>
      <c r="MD350" s="4"/>
      <c r="ME350" s="4"/>
      <c r="MF350" s="4"/>
      <c r="MG350" s="4"/>
      <c r="MH350" s="4"/>
      <c r="MI350" s="4"/>
      <c r="MJ350" s="4"/>
      <c r="MK350" s="4"/>
      <c r="ML350" s="4"/>
      <c r="MM350" s="4"/>
      <c r="MN350" s="4"/>
      <c r="MO350" s="4"/>
      <c r="MP350" s="4"/>
      <c r="MQ350" s="4"/>
      <c r="MR350" s="4"/>
      <c r="MS350" s="4"/>
      <c r="MT350" s="4"/>
      <c r="MU350" s="4"/>
      <c r="MV350" s="4"/>
      <c r="MW350" s="4"/>
      <c r="MX350" s="4"/>
      <c r="MY350" s="4"/>
      <c r="MZ350" s="4"/>
      <c r="NA350" s="4"/>
      <c r="NB350" s="4"/>
      <c r="NC350" s="4"/>
      <c r="ND350" s="4"/>
      <c r="NE350" s="4"/>
      <c r="NF350" s="4"/>
      <c r="NG350" s="4"/>
      <c r="NH350" s="4"/>
      <c r="NI350" s="4"/>
      <c r="NJ350" s="4"/>
      <c r="NK350" s="4"/>
      <c r="NL350" s="4"/>
      <c r="NM350" s="4"/>
      <c r="NN350" s="4"/>
      <c r="NO350" s="4"/>
      <c r="NP350" s="4"/>
      <c r="NQ350" s="4"/>
      <c r="NR350" s="4"/>
      <c r="NS350" s="4"/>
      <c r="NT350" s="4"/>
      <c r="NU350" s="4"/>
      <c r="NV350" s="4"/>
      <c r="NW350" s="4"/>
      <c r="NX350" s="4"/>
      <c r="NY350" s="4"/>
      <c r="NZ350" s="4"/>
      <c r="OA350" s="4"/>
      <c r="OB350" s="4"/>
      <c r="OC350" s="4"/>
      <c r="OD350" s="4"/>
      <c r="OE350" s="4"/>
      <c r="OF350" s="4"/>
      <c r="OG350" s="4"/>
      <c r="OH350" s="4"/>
      <c r="OI350" s="4"/>
      <c r="OJ350" s="4"/>
      <c r="OK350" s="4"/>
      <c r="OL350" s="4"/>
      <c r="OM350" s="4"/>
      <c r="ON350" s="4"/>
      <c r="OO350" s="4"/>
      <c r="OP350" s="4"/>
      <c r="OQ350" s="4"/>
      <c r="OR350" s="4"/>
      <c r="OS350" s="4"/>
      <c r="OT350" s="4"/>
      <c r="OU350" s="4"/>
      <c r="OV350" s="4"/>
      <c r="OW350" s="4"/>
      <c r="OX350" s="4"/>
      <c r="OY350" s="4"/>
      <c r="OZ350" s="4"/>
      <c r="PA350" s="4"/>
      <c r="PB350" s="4"/>
      <c r="PC350" s="4"/>
      <c r="PD350" s="4"/>
      <c r="PE350" s="4"/>
      <c r="PF350" s="4"/>
      <c r="PG350" s="4"/>
      <c r="PH350" s="4"/>
      <c r="PI350" s="4"/>
      <c r="PJ350" s="4"/>
      <c r="PK350" s="4"/>
      <c r="PL350" s="4"/>
      <c r="PM350" s="4"/>
      <c r="PN350" s="4"/>
      <c r="PO350" s="4"/>
      <c r="PP350" s="4"/>
      <c r="PQ350" s="4"/>
      <c r="PR350" s="4"/>
      <c r="PS350" s="4"/>
      <c r="PT350" s="4"/>
      <c r="PU350" s="4"/>
      <c r="PV350" s="4"/>
      <c r="PW350" s="4"/>
      <c r="PX350" s="4"/>
      <c r="PY350" s="4"/>
      <c r="PZ350" s="4"/>
      <c r="QA350" s="4"/>
      <c r="QB350" s="4"/>
      <c r="QC350" s="4"/>
      <c r="QD350" s="4"/>
      <c r="QE350" s="4"/>
      <c r="QF350" s="4"/>
      <c r="QG350" s="4"/>
      <c r="QH350" s="4"/>
      <c r="QI350" s="4"/>
      <c r="QJ350" s="4"/>
      <c r="QK350" s="4"/>
      <c r="QL350" s="4"/>
      <c r="QM350" s="4"/>
      <c r="QN350" s="4"/>
      <c r="QO350" s="4"/>
      <c r="QP350" s="4"/>
      <c r="QQ350" s="4"/>
      <c r="QR350" s="4"/>
      <c r="QS350" s="4"/>
      <c r="QT350" s="4"/>
      <c r="QU350" s="4"/>
      <c r="QV350" s="4"/>
      <c r="QW350" s="4"/>
      <c r="QX350" s="4"/>
      <c r="QY350" s="4"/>
      <c r="QZ350" s="4"/>
      <c r="RA350" s="4"/>
      <c r="RB350" s="4"/>
      <c r="RC350" s="4"/>
      <c r="RD350" s="4"/>
      <c r="RE350" s="4"/>
      <c r="RF350" s="4"/>
      <c r="RG350" s="4"/>
      <c r="RH350" s="4"/>
      <c r="RI350" s="4"/>
      <c r="RJ350" s="4"/>
      <c r="RK350" s="4"/>
      <c r="RL350" s="4"/>
      <c r="RM350" s="4"/>
      <c r="RN350" s="4"/>
      <c r="RO350" s="4"/>
      <c r="RP350" s="4"/>
      <c r="RQ350" s="4"/>
      <c r="RR350" s="4"/>
      <c r="RS350" s="4"/>
      <c r="RT350" s="4"/>
      <c r="RU350" s="4"/>
      <c r="RV350" s="4"/>
      <c r="RW350" s="4"/>
      <c r="RX350" s="4"/>
      <c r="RY350" s="4"/>
      <c r="RZ350" s="4"/>
      <c r="SA350" s="4"/>
      <c r="SB350" s="4"/>
      <c r="SC350" s="4"/>
      <c r="SD350" s="4"/>
      <c r="SE350" s="4"/>
      <c r="SF350" s="4"/>
      <c r="SG350" s="4"/>
      <c r="SH350" s="4"/>
      <c r="SI350" s="4"/>
      <c r="SJ350" s="4"/>
    </row>
    <row r="351" spans="1:504">
      <c r="J351" s="183"/>
      <c r="K351" s="194"/>
      <c r="L351" s="194"/>
      <c r="M351" s="19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  <c r="DY351" s="4"/>
      <c r="DZ351" s="4"/>
      <c r="EA351" s="4"/>
      <c r="EB351" s="4"/>
      <c r="EC351" s="4"/>
      <c r="ED351" s="4"/>
      <c r="EE351" s="4"/>
      <c r="EF351" s="4"/>
      <c r="EG351" s="4"/>
      <c r="EH351" s="4"/>
      <c r="EI351" s="4"/>
      <c r="EJ351" s="4"/>
      <c r="EK351" s="4"/>
      <c r="EL351" s="4"/>
      <c r="EM351" s="4"/>
      <c r="EN351" s="4"/>
      <c r="EO351" s="4"/>
      <c r="EP351" s="4"/>
      <c r="EQ351" s="4"/>
      <c r="ER351" s="4"/>
      <c r="ES351" s="4"/>
      <c r="ET351" s="4"/>
      <c r="EU351" s="4"/>
      <c r="EV351" s="4"/>
      <c r="EW351" s="4"/>
      <c r="EX351" s="4"/>
      <c r="EY351" s="4"/>
      <c r="EZ351" s="4"/>
      <c r="FA351" s="4"/>
      <c r="FB351" s="4"/>
      <c r="FC351" s="4"/>
      <c r="FD351" s="4"/>
      <c r="FE351" s="4"/>
      <c r="FF351" s="4"/>
      <c r="FG351" s="4"/>
      <c r="FH351" s="4"/>
      <c r="FI351" s="4"/>
      <c r="FJ351" s="4"/>
      <c r="FK351" s="4"/>
      <c r="FL351" s="4"/>
      <c r="FM351" s="4"/>
      <c r="FN351" s="4"/>
      <c r="FO351" s="4"/>
      <c r="FP351" s="4"/>
      <c r="FQ351" s="4"/>
      <c r="FR351" s="4"/>
      <c r="FS351" s="4"/>
      <c r="FT351" s="4"/>
      <c r="FU351" s="4"/>
      <c r="FV351" s="4"/>
      <c r="FW351" s="4"/>
      <c r="FX351" s="4"/>
      <c r="FY351" s="4"/>
      <c r="FZ351" s="4"/>
      <c r="GA351" s="4"/>
      <c r="GB351" s="4"/>
      <c r="GC351" s="4"/>
      <c r="GD351" s="4"/>
      <c r="GE351" s="4"/>
      <c r="GF351" s="4"/>
      <c r="GG351" s="4"/>
      <c r="GH351" s="4"/>
      <c r="GI351" s="4"/>
      <c r="GJ351" s="4"/>
      <c r="GK351" s="4"/>
      <c r="GL351" s="4"/>
      <c r="GM351" s="4"/>
      <c r="GN351" s="4"/>
      <c r="GO351" s="4"/>
      <c r="GP351" s="4"/>
      <c r="GQ351" s="4"/>
      <c r="GR351" s="4"/>
      <c r="GS351" s="4"/>
      <c r="GT351" s="4"/>
      <c r="GU351" s="4"/>
      <c r="GV351" s="4"/>
      <c r="GW351" s="4"/>
      <c r="GX351" s="4"/>
      <c r="GY351" s="4"/>
      <c r="GZ351" s="4"/>
      <c r="HA351" s="4"/>
      <c r="HB351" s="4"/>
      <c r="HC351" s="4"/>
      <c r="HD351" s="4"/>
      <c r="HE351" s="4"/>
      <c r="HF351" s="4"/>
      <c r="HG351" s="4"/>
      <c r="HH351" s="4"/>
      <c r="HI351" s="4"/>
      <c r="HJ351" s="4"/>
      <c r="HK351" s="4"/>
      <c r="HL351" s="4"/>
      <c r="HM351" s="4"/>
      <c r="HN351" s="4"/>
      <c r="HO351" s="4"/>
      <c r="HP351" s="4"/>
      <c r="HQ351" s="4"/>
      <c r="HR351" s="4"/>
      <c r="HS351" s="4"/>
      <c r="HT351" s="4"/>
      <c r="HU351" s="4"/>
      <c r="HV351" s="4"/>
      <c r="HW351" s="4"/>
      <c r="HX351" s="4"/>
      <c r="HY351" s="4"/>
      <c r="HZ351" s="4"/>
      <c r="IA351" s="4"/>
      <c r="IB351" s="4"/>
      <c r="IC351" s="4"/>
      <c r="ID351" s="4"/>
      <c r="IE351" s="4"/>
      <c r="IF351" s="4"/>
      <c r="IG351" s="4"/>
      <c r="IH351" s="4"/>
      <c r="II351" s="4"/>
      <c r="IJ351" s="4"/>
      <c r="IK351" s="4"/>
      <c r="IL351" s="4"/>
      <c r="IM351" s="4"/>
      <c r="IN351" s="4"/>
      <c r="IO351" s="4"/>
      <c r="IP351" s="4"/>
      <c r="IQ351" s="4"/>
      <c r="IR351" s="4"/>
      <c r="IS351" s="4"/>
      <c r="IT351" s="4"/>
      <c r="IU351" s="4"/>
      <c r="IV351" s="4"/>
      <c r="IW351" s="4"/>
      <c r="IX351" s="4"/>
      <c r="IY351" s="4"/>
      <c r="IZ351" s="4"/>
      <c r="JA351" s="4"/>
      <c r="JB351" s="4"/>
      <c r="JC351" s="4"/>
      <c r="JD351" s="4"/>
      <c r="JE351" s="4"/>
      <c r="JF351" s="4"/>
      <c r="JG351" s="4"/>
      <c r="JH351" s="4"/>
      <c r="JI351" s="4"/>
      <c r="JJ351" s="4"/>
      <c r="JK351" s="4"/>
      <c r="JL351" s="4"/>
      <c r="JM351" s="4"/>
      <c r="JN351" s="4"/>
      <c r="JO351" s="4"/>
      <c r="JP351" s="4"/>
      <c r="JQ351" s="4"/>
      <c r="JR351" s="4"/>
      <c r="JS351" s="4"/>
      <c r="JT351" s="4"/>
      <c r="JU351" s="4"/>
      <c r="JV351" s="4"/>
      <c r="JW351" s="4"/>
      <c r="JX351" s="4"/>
      <c r="JY351" s="4"/>
      <c r="JZ351" s="4"/>
      <c r="KA351" s="4"/>
      <c r="KB351" s="4"/>
      <c r="KC351" s="4"/>
      <c r="KD351" s="4"/>
      <c r="KE351" s="4"/>
      <c r="KF351" s="4"/>
      <c r="KG351" s="4"/>
      <c r="KH351" s="4"/>
      <c r="KI351" s="4"/>
      <c r="KJ351" s="4"/>
      <c r="KK351" s="4"/>
      <c r="KL351" s="4"/>
      <c r="KM351" s="4"/>
      <c r="KN351" s="4"/>
      <c r="KO351" s="4"/>
      <c r="KP351" s="4"/>
      <c r="KQ351" s="4"/>
      <c r="KR351" s="4"/>
      <c r="KS351" s="4"/>
      <c r="KT351" s="4"/>
      <c r="KU351" s="4"/>
      <c r="KV351" s="4"/>
      <c r="KW351" s="4"/>
      <c r="KX351" s="4"/>
      <c r="KY351" s="4"/>
      <c r="KZ351" s="4"/>
      <c r="LA351" s="4"/>
      <c r="LB351" s="4"/>
      <c r="LC351" s="4"/>
      <c r="LD351" s="4"/>
      <c r="LE351" s="4"/>
      <c r="LF351" s="4"/>
      <c r="LG351" s="4"/>
      <c r="LH351" s="4"/>
      <c r="LI351" s="4"/>
      <c r="LJ351" s="4"/>
      <c r="LK351" s="4"/>
      <c r="LL351" s="4"/>
      <c r="LM351" s="4"/>
      <c r="LN351" s="4"/>
      <c r="LO351" s="4"/>
      <c r="LP351" s="4"/>
      <c r="LQ351" s="4"/>
      <c r="LR351" s="4"/>
      <c r="LS351" s="4"/>
      <c r="LT351" s="4"/>
      <c r="LU351" s="4"/>
      <c r="LV351" s="4"/>
      <c r="LW351" s="4"/>
      <c r="LX351" s="4"/>
      <c r="LY351" s="4"/>
      <c r="LZ351" s="4"/>
      <c r="MA351" s="4"/>
      <c r="MB351" s="4"/>
      <c r="MC351" s="4"/>
      <c r="MD351" s="4"/>
      <c r="ME351" s="4"/>
      <c r="MF351" s="4"/>
      <c r="MG351" s="4"/>
      <c r="MH351" s="4"/>
      <c r="MI351" s="4"/>
      <c r="MJ351" s="4"/>
      <c r="MK351" s="4"/>
      <c r="ML351" s="4"/>
      <c r="MM351" s="4"/>
      <c r="MN351" s="4"/>
      <c r="MO351" s="4"/>
      <c r="MP351" s="4"/>
      <c r="MQ351" s="4"/>
      <c r="MR351" s="4"/>
      <c r="MS351" s="4"/>
      <c r="MT351" s="4"/>
      <c r="MU351" s="4"/>
      <c r="MV351" s="4"/>
      <c r="MW351" s="4"/>
      <c r="MX351" s="4"/>
      <c r="MY351" s="4"/>
      <c r="MZ351" s="4"/>
      <c r="NA351" s="4"/>
      <c r="NB351" s="4"/>
      <c r="NC351" s="4"/>
      <c r="ND351" s="4"/>
      <c r="NE351" s="4"/>
      <c r="NF351" s="4"/>
      <c r="NG351" s="4"/>
      <c r="NH351" s="4"/>
      <c r="NI351" s="4"/>
      <c r="NJ351" s="4"/>
      <c r="NK351" s="4"/>
      <c r="NL351" s="4"/>
      <c r="NM351" s="4"/>
      <c r="NN351" s="4"/>
      <c r="NO351" s="4"/>
      <c r="NP351" s="4"/>
      <c r="NQ351" s="4"/>
      <c r="NR351" s="4"/>
      <c r="NS351" s="4"/>
      <c r="NT351" s="4"/>
      <c r="NU351" s="4"/>
      <c r="NV351" s="4"/>
      <c r="NW351" s="4"/>
      <c r="NX351" s="4"/>
      <c r="NY351" s="4"/>
      <c r="NZ351" s="4"/>
      <c r="OA351" s="4"/>
      <c r="OB351" s="4"/>
      <c r="OC351" s="4"/>
      <c r="OD351" s="4"/>
      <c r="OE351" s="4"/>
      <c r="OF351" s="4"/>
      <c r="OG351" s="4"/>
      <c r="OH351" s="4"/>
      <c r="OI351" s="4"/>
      <c r="OJ351" s="4"/>
      <c r="OK351" s="4"/>
      <c r="OL351" s="4"/>
      <c r="OM351" s="4"/>
      <c r="ON351" s="4"/>
      <c r="OO351" s="4"/>
      <c r="OP351" s="4"/>
      <c r="OQ351" s="4"/>
      <c r="OR351" s="4"/>
      <c r="OS351" s="4"/>
      <c r="OT351" s="4"/>
      <c r="OU351" s="4"/>
      <c r="OV351" s="4"/>
      <c r="OW351" s="4"/>
      <c r="OX351" s="4"/>
      <c r="OY351" s="4"/>
      <c r="OZ351" s="4"/>
      <c r="PA351" s="4"/>
      <c r="PB351" s="4"/>
      <c r="PC351" s="4"/>
      <c r="PD351" s="4"/>
      <c r="PE351" s="4"/>
      <c r="PF351" s="4"/>
      <c r="PG351" s="4"/>
      <c r="PH351" s="4"/>
      <c r="PI351" s="4"/>
      <c r="PJ351" s="4"/>
      <c r="PK351" s="4"/>
      <c r="PL351" s="4"/>
      <c r="PM351" s="4"/>
      <c r="PN351" s="4"/>
      <c r="PO351" s="4"/>
      <c r="PP351" s="4"/>
      <c r="PQ351" s="4"/>
      <c r="PR351" s="4"/>
      <c r="PS351" s="4"/>
      <c r="PT351" s="4"/>
      <c r="PU351" s="4"/>
      <c r="PV351" s="4"/>
      <c r="PW351" s="4"/>
      <c r="PX351" s="4"/>
      <c r="PY351" s="4"/>
      <c r="PZ351" s="4"/>
      <c r="QA351" s="4"/>
      <c r="QB351" s="4"/>
      <c r="QC351" s="4"/>
      <c r="QD351" s="4"/>
      <c r="QE351" s="4"/>
      <c r="QF351" s="4"/>
      <c r="QG351" s="4"/>
      <c r="QH351" s="4"/>
      <c r="QI351" s="4"/>
      <c r="QJ351" s="4"/>
      <c r="QK351" s="4"/>
      <c r="QL351" s="4"/>
      <c r="QM351" s="4"/>
      <c r="QN351" s="4"/>
      <c r="QO351" s="4"/>
      <c r="QP351" s="4"/>
      <c r="QQ351" s="4"/>
      <c r="QR351" s="4"/>
      <c r="QS351" s="4"/>
      <c r="QT351" s="4"/>
      <c r="QU351" s="4"/>
      <c r="QV351" s="4"/>
      <c r="QW351" s="4"/>
      <c r="QX351" s="4"/>
      <c r="QY351" s="4"/>
      <c r="QZ351" s="4"/>
      <c r="RA351" s="4"/>
      <c r="RB351" s="4"/>
      <c r="RC351" s="4"/>
      <c r="RD351" s="4"/>
      <c r="RE351" s="4"/>
      <c r="RF351" s="4"/>
      <c r="RG351" s="4"/>
      <c r="RH351" s="4"/>
      <c r="RI351" s="4"/>
      <c r="RJ351" s="4"/>
      <c r="RK351" s="4"/>
      <c r="RL351" s="4"/>
      <c r="RM351" s="4"/>
      <c r="RN351" s="4"/>
      <c r="RO351" s="4"/>
      <c r="RP351" s="4"/>
      <c r="RQ351" s="4"/>
      <c r="RR351" s="4"/>
      <c r="RS351" s="4"/>
      <c r="RT351" s="4"/>
      <c r="RU351" s="4"/>
      <c r="RV351" s="4"/>
      <c r="RW351" s="4"/>
      <c r="RX351" s="4"/>
      <c r="RY351" s="4"/>
      <c r="RZ351" s="4"/>
      <c r="SA351" s="4"/>
      <c r="SB351" s="4"/>
      <c r="SC351" s="4"/>
      <c r="SD351" s="4"/>
      <c r="SE351" s="4"/>
      <c r="SF351" s="4"/>
      <c r="SG351" s="4"/>
      <c r="SH351" s="4"/>
      <c r="SI351" s="4"/>
      <c r="SJ351" s="4"/>
    </row>
    <row r="352" spans="1:504">
      <c r="J352" s="183"/>
      <c r="K352" s="194"/>
      <c r="L352" s="194"/>
      <c r="M352" s="19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/>
      <c r="EH352" s="4"/>
      <c r="EI352" s="4"/>
      <c r="EJ352" s="4"/>
      <c r="EK352" s="4"/>
      <c r="EL352" s="4"/>
      <c r="EM352" s="4"/>
      <c r="EN352" s="4"/>
      <c r="EO352" s="4"/>
      <c r="EP352" s="4"/>
      <c r="EQ352" s="4"/>
      <c r="ER352" s="4"/>
      <c r="ES352" s="4"/>
      <c r="ET352" s="4"/>
      <c r="EU352" s="4"/>
      <c r="EV352" s="4"/>
      <c r="EW352" s="4"/>
      <c r="EX352" s="4"/>
      <c r="EY352" s="4"/>
      <c r="EZ352" s="4"/>
      <c r="FA352" s="4"/>
      <c r="FB352" s="4"/>
      <c r="FC352" s="4"/>
      <c r="FD352" s="4"/>
      <c r="FE352" s="4"/>
      <c r="FF352" s="4"/>
      <c r="FG352" s="4"/>
      <c r="FH352" s="4"/>
      <c r="FI352" s="4"/>
      <c r="FJ352" s="4"/>
      <c r="FK352" s="4"/>
      <c r="FL352" s="4"/>
      <c r="FM352" s="4"/>
      <c r="FN352" s="4"/>
      <c r="FO352" s="4"/>
      <c r="FP352" s="4"/>
      <c r="FQ352" s="4"/>
      <c r="FR352" s="4"/>
      <c r="FS352" s="4"/>
      <c r="FT352" s="4"/>
      <c r="FU352" s="4"/>
      <c r="FV352" s="4"/>
      <c r="FW352" s="4"/>
      <c r="FX352" s="4"/>
      <c r="FY352" s="4"/>
      <c r="FZ352" s="4"/>
      <c r="GA352" s="4"/>
      <c r="GB352" s="4"/>
      <c r="GC352" s="4"/>
      <c r="GD352" s="4"/>
      <c r="GE352" s="4"/>
      <c r="GF352" s="4"/>
      <c r="GG352" s="4"/>
      <c r="GH352" s="4"/>
      <c r="GI352" s="4"/>
      <c r="GJ352" s="4"/>
      <c r="GK352" s="4"/>
      <c r="GL352" s="4"/>
      <c r="GM352" s="4"/>
      <c r="GN352" s="4"/>
      <c r="GO352" s="4"/>
      <c r="GP352" s="4"/>
      <c r="GQ352" s="4"/>
      <c r="GR352" s="4"/>
      <c r="GS352" s="4"/>
      <c r="GT352" s="4"/>
      <c r="GU352" s="4"/>
      <c r="GV352" s="4"/>
      <c r="GW352" s="4"/>
      <c r="GX352" s="4"/>
      <c r="GY352" s="4"/>
      <c r="GZ352" s="4"/>
      <c r="HA352" s="4"/>
      <c r="HB352" s="4"/>
      <c r="HC352" s="4"/>
      <c r="HD352" s="4"/>
      <c r="HE352" s="4"/>
      <c r="HF352" s="4"/>
      <c r="HG352" s="4"/>
      <c r="HH352" s="4"/>
      <c r="HI352" s="4"/>
      <c r="HJ352" s="4"/>
      <c r="HK352" s="4"/>
      <c r="HL352" s="4"/>
      <c r="HM352" s="4"/>
      <c r="HN352" s="4"/>
      <c r="HO352" s="4"/>
      <c r="HP352" s="4"/>
      <c r="HQ352" s="4"/>
      <c r="HR352" s="4"/>
      <c r="HS352" s="4"/>
      <c r="HT352" s="4"/>
      <c r="HU352" s="4"/>
      <c r="HV352" s="4"/>
      <c r="HW352" s="4"/>
      <c r="HX352" s="4"/>
      <c r="HY352" s="4"/>
      <c r="HZ352" s="4"/>
      <c r="IA352" s="4"/>
      <c r="IB352" s="4"/>
      <c r="IC352" s="4"/>
      <c r="ID352" s="4"/>
      <c r="IE352" s="4"/>
      <c r="IF352" s="4"/>
      <c r="IG352" s="4"/>
      <c r="IH352" s="4"/>
      <c r="II352" s="4"/>
      <c r="IJ352" s="4"/>
      <c r="IK352" s="4"/>
      <c r="IL352" s="4"/>
      <c r="IM352" s="4"/>
      <c r="IN352" s="4"/>
      <c r="IO352" s="4"/>
      <c r="IP352" s="4"/>
      <c r="IQ352" s="4"/>
      <c r="IR352" s="4"/>
      <c r="IS352" s="4"/>
      <c r="IT352" s="4"/>
      <c r="IU352" s="4"/>
      <c r="IV352" s="4"/>
      <c r="IW352" s="4"/>
      <c r="IX352" s="4"/>
      <c r="IY352" s="4"/>
      <c r="IZ352" s="4"/>
      <c r="JA352" s="4"/>
      <c r="JB352" s="4"/>
      <c r="JC352" s="4"/>
      <c r="JD352" s="4"/>
      <c r="JE352" s="4"/>
      <c r="JF352" s="4"/>
      <c r="JG352" s="4"/>
      <c r="JH352" s="4"/>
      <c r="JI352" s="4"/>
      <c r="JJ352" s="4"/>
      <c r="JK352" s="4"/>
      <c r="JL352" s="4"/>
      <c r="JM352" s="4"/>
      <c r="JN352" s="4"/>
      <c r="JO352" s="4"/>
      <c r="JP352" s="4"/>
      <c r="JQ352" s="4"/>
      <c r="JR352" s="4"/>
      <c r="JS352" s="4"/>
      <c r="JT352" s="4"/>
      <c r="JU352" s="4"/>
      <c r="JV352" s="4"/>
      <c r="JW352" s="4"/>
      <c r="JX352" s="4"/>
      <c r="JY352" s="4"/>
      <c r="JZ352" s="4"/>
      <c r="KA352" s="4"/>
      <c r="KB352" s="4"/>
      <c r="KC352" s="4"/>
      <c r="KD352" s="4"/>
      <c r="KE352" s="4"/>
      <c r="KF352" s="4"/>
      <c r="KG352" s="4"/>
      <c r="KH352" s="4"/>
      <c r="KI352" s="4"/>
      <c r="KJ352" s="4"/>
      <c r="KK352" s="4"/>
      <c r="KL352" s="4"/>
      <c r="KM352" s="4"/>
      <c r="KN352" s="4"/>
      <c r="KO352" s="4"/>
      <c r="KP352" s="4"/>
      <c r="KQ352" s="4"/>
      <c r="KR352" s="4"/>
      <c r="KS352" s="4"/>
      <c r="KT352" s="4"/>
      <c r="KU352" s="4"/>
      <c r="KV352" s="4"/>
      <c r="KW352" s="4"/>
      <c r="KX352" s="4"/>
      <c r="KY352" s="4"/>
      <c r="KZ352" s="4"/>
      <c r="LA352" s="4"/>
      <c r="LB352" s="4"/>
      <c r="LC352" s="4"/>
      <c r="LD352" s="4"/>
      <c r="LE352" s="4"/>
      <c r="LF352" s="4"/>
      <c r="LG352" s="4"/>
      <c r="LH352" s="4"/>
      <c r="LI352" s="4"/>
      <c r="LJ352" s="4"/>
      <c r="LK352" s="4"/>
      <c r="LL352" s="4"/>
      <c r="LM352" s="4"/>
      <c r="LN352" s="4"/>
      <c r="LO352" s="4"/>
      <c r="LP352" s="4"/>
      <c r="LQ352" s="4"/>
      <c r="LR352" s="4"/>
      <c r="LS352" s="4"/>
      <c r="LT352" s="4"/>
      <c r="LU352" s="4"/>
      <c r="LV352" s="4"/>
      <c r="LW352" s="4"/>
      <c r="LX352" s="4"/>
      <c r="LY352" s="4"/>
      <c r="LZ352" s="4"/>
      <c r="MA352" s="4"/>
      <c r="MB352" s="4"/>
      <c r="MC352" s="4"/>
      <c r="MD352" s="4"/>
      <c r="ME352" s="4"/>
      <c r="MF352" s="4"/>
      <c r="MG352" s="4"/>
      <c r="MH352" s="4"/>
      <c r="MI352" s="4"/>
      <c r="MJ352" s="4"/>
      <c r="MK352" s="4"/>
      <c r="ML352" s="4"/>
      <c r="MM352" s="4"/>
      <c r="MN352" s="4"/>
      <c r="MO352" s="4"/>
      <c r="MP352" s="4"/>
      <c r="MQ352" s="4"/>
      <c r="MR352" s="4"/>
      <c r="MS352" s="4"/>
      <c r="MT352" s="4"/>
      <c r="MU352" s="4"/>
      <c r="MV352" s="4"/>
      <c r="MW352" s="4"/>
      <c r="MX352" s="4"/>
      <c r="MY352" s="4"/>
      <c r="MZ352" s="4"/>
      <c r="NA352" s="4"/>
      <c r="NB352" s="4"/>
      <c r="NC352" s="4"/>
      <c r="ND352" s="4"/>
      <c r="NE352" s="4"/>
      <c r="NF352" s="4"/>
      <c r="NG352" s="4"/>
      <c r="NH352" s="4"/>
      <c r="NI352" s="4"/>
      <c r="NJ352" s="4"/>
      <c r="NK352" s="4"/>
      <c r="NL352" s="4"/>
      <c r="NM352" s="4"/>
      <c r="NN352" s="4"/>
      <c r="NO352" s="4"/>
      <c r="NP352" s="4"/>
      <c r="NQ352" s="4"/>
      <c r="NR352" s="4"/>
      <c r="NS352" s="4"/>
      <c r="NT352" s="4"/>
      <c r="NU352" s="4"/>
      <c r="NV352" s="4"/>
      <c r="NW352" s="4"/>
      <c r="NX352" s="4"/>
      <c r="NY352" s="4"/>
      <c r="NZ352" s="4"/>
      <c r="OA352" s="4"/>
      <c r="OB352" s="4"/>
      <c r="OC352" s="4"/>
      <c r="OD352" s="4"/>
      <c r="OE352" s="4"/>
      <c r="OF352" s="4"/>
      <c r="OG352" s="4"/>
      <c r="OH352" s="4"/>
      <c r="OI352" s="4"/>
      <c r="OJ352" s="4"/>
      <c r="OK352" s="4"/>
      <c r="OL352" s="4"/>
      <c r="OM352" s="4"/>
      <c r="ON352" s="4"/>
      <c r="OO352" s="4"/>
      <c r="OP352" s="4"/>
      <c r="OQ352" s="4"/>
      <c r="OR352" s="4"/>
      <c r="OS352" s="4"/>
      <c r="OT352" s="4"/>
      <c r="OU352" s="4"/>
      <c r="OV352" s="4"/>
      <c r="OW352" s="4"/>
      <c r="OX352" s="4"/>
      <c r="OY352" s="4"/>
      <c r="OZ352" s="4"/>
      <c r="PA352" s="4"/>
      <c r="PB352" s="4"/>
      <c r="PC352" s="4"/>
      <c r="PD352" s="4"/>
      <c r="PE352" s="4"/>
      <c r="PF352" s="4"/>
      <c r="PG352" s="4"/>
      <c r="PH352" s="4"/>
      <c r="PI352" s="4"/>
      <c r="PJ352" s="4"/>
      <c r="PK352" s="4"/>
      <c r="PL352" s="4"/>
      <c r="PM352" s="4"/>
      <c r="PN352" s="4"/>
      <c r="PO352" s="4"/>
      <c r="PP352" s="4"/>
      <c r="PQ352" s="4"/>
      <c r="PR352" s="4"/>
      <c r="PS352" s="4"/>
      <c r="PT352" s="4"/>
      <c r="PU352" s="4"/>
      <c r="PV352" s="4"/>
      <c r="PW352" s="4"/>
      <c r="PX352" s="4"/>
      <c r="PY352" s="4"/>
      <c r="PZ352" s="4"/>
      <c r="QA352" s="4"/>
      <c r="QB352" s="4"/>
      <c r="QC352" s="4"/>
      <c r="QD352" s="4"/>
      <c r="QE352" s="4"/>
      <c r="QF352" s="4"/>
      <c r="QG352" s="4"/>
      <c r="QH352" s="4"/>
      <c r="QI352" s="4"/>
      <c r="QJ352" s="4"/>
      <c r="QK352" s="4"/>
      <c r="QL352" s="4"/>
      <c r="QM352" s="4"/>
      <c r="QN352" s="4"/>
      <c r="QO352" s="4"/>
      <c r="QP352" s="4"/>
      <c r="QQ352" s="4"/>
      <c r="QR352" s="4"/>
      <c r="QS352" s="4"/>
      <c r="QT352" s="4"/>
      <c r="QU352" s="4"/>
      <c r="QV352" s="4"/>
      <c r="QW352" s="4"/>
      <c r="QX352" s="4"/>
      <c r="QY352" s="4"/>
      <c r="QZ352" s="4"/>
      <c r="RA352" s="4"/>
      <c r="RB352" s="4"/>
      <c r="RC352" s="4"/>
      <c r="RD352" s="4"/>
      <c r="RE352" s="4"/>
      <c r="RF352" s="4"/>
      <c r="RG352" s="4"/>
      <c r="RH352" s="4"/>
      <c r="RI352" s="4"/>
      <c r="RJ352" s="4"/>
      <c r="RK352" s="4"/>
      <c r="RL352" s="4"/>
      <c r="RM352" s="4"/>
      <c r="RN352" s="4"/>
      <c r="RO352" s="4"/>
      <c r="RP352" s="4"/>
      <c r="RQ352" s="4"/>
      <c r="RR352" s="4"/>
      <c r="RS352" s="4"/>
      <c r="RT352" s="4"/>
      <c r="RU352" s="4"/>
      <c r="RV352" s="4"/>
      <c r="RW352" s="4"/>
      <c r="RX352" s="4"/>
      <c r="RY352" s="4"/>
      <c r="RZ352" s="4"/>
      <c r="SA352" s="4"/>
      <c r="SB352" s="4"/>
      <c r="SC352" s="4"/>
      <c r="SD352" s="4"/>
      <c r="SE352" s="4"/>
      <c r="SF352" s="4"/>
      <c r="SG352" s="4"/>
      <c r="SH352" s="4"/>
      <c r="SI352" s="4"/>
      <c r="SJ352" s="4"/>
    </row>
  </sheetData>
  <mergeCells count="18">
    <mergeCell ref="A291:E291"/>
    <mergeCell ref="A2:A4"/>
    <mergeCell ref="B2:C2"/>
    <mergeCell ref="D2:J2"/>
    <mergeCell ref="K2:M2"/>
    <mergeCell ref="F3:F4"/>
    <mergeCell ref="K3:K4"/>
    <mergeCell ref="L3:L4"/>
    <mergeCell ref="M3:M4"/>
    <mergeCell ref="A44:E44"/>
    <mergeCell ref="G3:G4"/>
    <mergeCell ref="J3:J4"/>
    <mergeCell ref="N2:N4"/>
    <mergeCell ref="P2:P4"/>
    <mergeCell ref="B3:B4"/>
    <mergeCell ref="C3:C4"/>
    <mergeCell ref="D3:D4"/>
    <mergeCell ref="E3:E4"/>
  </mergeCells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SJ352"/>
  <sheetViews>
    <sheetView zoomScale="75" zoomScaleNormal="75" workbookViewId="0">
      <selection activeCell="G12" sqref="G12"/>
    </sheetView>
  </sheetViews>
  <sheetFormatPr defaultColWidth="9.140625" defaultRowHeight="18.75"/>
  <cols>
    <col min="1" max="1" width="34.7109375" style="190" customWidth="1"/>
    <col min="2" max="2" width="12.5703125" style="55" customWidth="1"/>
    <col min="3" max="3" width="11.28515625" style="4" customWidth="1"/>
    <col min="4" max="6" width="12.5703125" style="4" customWidth="1"/>
    <col min="7" max="7" width="14.28515625" style="59" customWidth="1"/>
    <col min="8" max="8" width="12.5703125" style="4" customWidth="1"/>
    <col min="9" max="9" width="11.42578125" style="4" customWidth="1"/>
    <col min="10" max="10" width="13.42578125" style="59" customWidth="1"/>
    <col min="11" max="11" width="13.5703125" style="195" customWidth="1"/>
    <col min="12" max="12" width="12.28515625" style="196" customWidth="1"/>
    <col min="13" max="13" width="12.5703125" style="196" customWidth="1"/>
    <col min="14" max="14" width="13.85546875" style="192" customWidth="1"/>
    <col min="15" max="15" width="55.28515625" style="74" hidden="1" customWidth="1"/>
    <col min="16" max="16" width="13.7109375" style="74" customWidth="1"/>
    <col min="17" max="504" width="9.140625" style="74"/>
    <col min="505" max="16384" width="9.140625" style="4"/>
  </cols>
  <sheetData>
    <row r="1" spans="1:504" s="1107" customFormat="1" ht="20.25">
      <c r="A1" s="1174" t="s">
        <v>215</v>
      </c>
      <c r="B1" s="1175"/>
      <c r="C1" s="1175"/>
      <c r="D1" s="1175"/>
      <c r="E1" s="1175"/>
      <c r="F1" s="1175"/>
      <c r="G1" s="1175"/>
      <c r="H1" s="1175"/>
      <c r="I1" s="1175"/>
      <c r="J1" s="1175"/>
      <c r="K1" s="1175"/>
      <c r="L1" s="1176"/>
      <c r="M1" s="1176" t="s">
        <v>136</v>
      </c>
      <c r="N1" s="1177"/>
    </row>
    <row r="2" spans="1:504" s="1107" customFormat="1" ht="17.45" customHeight="1">
      <c r="A2" s="1336" t="s">
        <v>0</v>
      </c>
      <c r="B2" s="1339" t="s">
        <v>161</v>
      </c>
      <c r="C2" s="1340"/>
      <c r="D2" s="1341" t="s">
        <v>162</v>
      </c>
      <c r="E2" s="1342"/>
      <c r="F2" s="1342"/>
      <c r="G2" s="1342"/>
      <c r="H2" s="1342"/>
      <c r="I2" s="1342"/>
      <c r="J2" s="1342"/>
      <c r="K2" s="1343" t="s">
        <v>216</v>
      </c>
      <c r="L2" s="1343"/>
      <c r="M2" s="1339"/>
      <c r="N2" s="1344" t="s">
        <v>226</v>
      </c>
      <c r="P2" s="1335" t="s">
        <v>167</v>
      </c>
    </row>
    <row r="3" spans="1:504" s="1107" customFormat="1" ht="69" customHeight="1">
      <c r="A3" s="1337"/>
      <c r="B3" s="1345" t="s">
        <v>217</v>
      </c>
      <c r="C3" s="1345" t="s">
        <v>218</v>
      </c>
      <c r="D3" s="1347" t="s">
        <v>219</v>
      </c>
      <c r="E3" s="1347" t="s">
        <v>220</v>
      </c>
      <c r="F3" s="1349" t="s">
        <v>221</v>
      </c>
      <c r="G3" s="1326" t="s">
        <v>222</v>
      </c>
      <c r="H3" s="1326" t="s">
        <v>227</v>
      </c>
      <c r="I3" s="1179" t="s">
        <v>1</v>
      </c>
      <c r="J3" s="1351" t="s">
        <v>224</v>
      </c>
      <c r="K3" s="1351" t="s">
        <v>194</v>
      </c>
      <c r="L3" s="1353" t="s">
        <v>196</v>
      </c>
      <c r="M3" s="1353" t="s">
        <v>225</v>
      </c>
      <c r="N3" s="1344"/>
      <c r="P3" s="1335"/>
    </row>
    <row r="4" spans="1:504" s="1107" customFormat="1" ht="32.25" customHeight="1">
      <c r="A4" s="1338"/>
      <c r="B4" s="1346"/>
      <c r="C4" s="1346"/>
      <c r="D4" s="1348"/>
      <c r="E4" s="1348"/>
      <c r="F4" s="1350"/>
      <c r="G4" s="1180"/>
      <c r="H4" s="1316"/>
      <c r="I4" s="1316"/>
      <c r="J4" s="1352"/>
      <c r="K4" s="1352"/>
      <c r="L4" s="1353"/>
      <c r="M4" s="1353"/>
      <c r="N4" s="1344"/>
      <c r="P4" s="1335"/>
    </row>
    <row r="5" spans="1:504" ht="15">
      <c r="A5" s="61">
        <v>1</v>
      </c>
      <c r="B5" s="61">
        <v>2</v>
      </c>
      <c r="C5" s="61">
        <v>3</v>
      </c>
      <c r="D5" s="61">
        <v>4</v>
      </c>
      <c r="E5" s="61">
        <v>5</v>
      </c>
      <c r="F5" s="61">
        <v>6</v>
      </c>
      <c r="G5" s="61">
        <v>7</v>
      </c>
      <c r="H5" s="61">
        <v>8</v>
      </c>
      <c r="I5" s="61">
        <v>9</v>
      </c>
      <c r="J5" s="61">
        <v>10</v>
      </c>
      <c r="K5" s="61">
        <v>11</v>
      </c>
      <c r="L5" s="61">
        <v>12</v>
      </c>
      <c r="M5" s="62">
        <v>13</v>
      </c>
      <c r="N5" s="61">
        <v>14</v>
      </c>
      <c r="O5" s="4"/>
      <c r="P5" s="4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</row>
    <row r="6" spans="1:504" ht="15">
      <c r="A6" s="70" t="s">
        <v>2</v>
      </c>
      <c r="B6" s="71">
        <f>B7+B31</f>
        <v>0</v>
      </c>
      <c r="C6" s="71">
        <f t="shared" ref="C6:H6" si="0">C7+C31</f>
        <v>0</v>
      </c>
      <c r="D6" s="71">
        <f t="shared" si="0"/>
        <v>0</v>
      </c>
      <c r="E6" s="71">
        <f t="shared" si="0"/>
        <v>0</v>
      </c>
      <c r="F6" s="71">
        <f t="shared" si="0"/>
        <v>0</v>
      </c>
      <c r="G6" s="71">
        <f t="shared" si="0"/>
        <v>0</v>
      </c>
      <c r="H6" s="71">
        <f t="shared" si="0"/>
        <v>0</v>
      </c>
      <c r="I6" s="72" t="e">
        <f>F6/E6</f>
        <v>#DIV/0!</v>
      </c>
      <c r="J6" s="72" t="e">
        <f>H6/B6</f>
        <v>#DIV/0!</v>
      </c>
      <c r="K6" s="71">
        <f>K7+K31</f>
        <v>0</v>
      </c>
      <c r="L6" s="71">
        <f>L7+L31</f>
        <v>0</v>
      </c>
      <c r="M6" s="71">
        <f>M7+M31</f>
        <v>0</v>
      </c>
      <c r="N6" s="73" t="e">
        <f>K6/H6</f>
        <v>#DIV/0!</v>
      </c>
      <c r="O6" s="4"/>
      <c r="P6" s="41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</row>
    <row r="7" spans="1:504" ht="25.5">
      <c r="A7" s="5" t="s">
        <v>3</v>
      </c>
      <c r="B7" s="6">
        <f>B8+B18</f>
        <v>0</v>
      </c>
      <c r="C7" s="6">
        <f t="shared" ref="C7:H7" si="1">C8+C18</f>
        <v>0</v>
      </c>
      <c r="D7" s="6">
        <f t="shared" si="1"/>
        <v>0</v>
      </c>
      <c r="E7" s="6">
        <f t="shared" si="1"/>
        <v>0</v>
      </c>
      <c r="F7" s="6">
        <f t="shared" si="1"/>
        <v>0</v>
      </c>
      <c r="G7" s="6">
        <f t="shared" si="1"/>
        <v>0</v>
      </c>
      <c r="H7" s="6">
        <f t="shared" si="1"/>
        <v>0</v>
      </c>
      <c r="I7" s="7" t="e">
        <f>F7/E7</f>
        <v>#DIV/0!</v>
      </c>
      <c r="J7" s="7" t="e">
        <f>H7/B7</f>
        <v>#DIV/0!</v>
      </c>
      <c r="K7" s="6">
        <f t="shared" ref="K7:M7" si="2">K8+K18</f>
        <v>0</v>
      </c>
      <c r="L7" s="6">
        <f t="shared" si="2"/>
        <v>0</v>
      </c>
      <c r="M7" s="6">
        <f t="shared" si="2"/>
        <v>0</v>
      </c>
      <c r="N7" s="8" t="e">
        <f t="shared" ref="N7:N43" si="3">K7/H7</f>
        <v>#DIV/0!</v>
      </c>
      <c r="O7" s="4"/>
      <c r="P7" s="41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</row>
    <row r="8" spans="1:504" ht="15">
      <c r="A8" s="5" t="s">
        <v>4</v>
      </c>
      <c r="B8" s="6">
        <f>SUM(B9:B17)</f>
        <v>0</v>
      </c>
      <c r="C8" s="6">
        <f t="shared" ref="C8:H8" si="4">SUM(C9:C17)</f>
        <v>0</v>
      </c>
      <c r="D8" s="6">
        <f t="shared" si="4"/>
        <v>0</v>
      </c>
      <c r="E8" s="6">
        <f t="shared" si="4"/>
        <v>0</v>
      </c>
      <c r="F8" s="6">
        <f t="shared" si="4"/>
        <v>0</v>
      </c>
      <c r="G8" s="6">
        <f t="shared" si="4"/>
        <v>0</v>
      </c>
      <c r="H8" s="6">
        <f t="shared" si="4"/>
        <v>0</v>
      </c>
      <c r="I8" s="9" t="e">
        <f t="shared" ref="I8:I43" si="5">F8/E8</f>
        <v>#DIV/0!</v>
      </c>
      <c r="J8" s="9" t="e">
        <f t="shared" ref="J8:J43" si="6">H8/B8</f>
        <v>#DIV/0!</v>
      </c>
      <c r="K8" s="6">
        <f>SUM(K9:K17)</f>
        <v>0</v>
      </c>
      <c r="L8" s="6">
        <f t="shared" ref="L8:M8" si="7">SUM(L9:L17)</f>
        <v>0</v>
      </c>
      <c r="M8" s="6">
        <f t="shared" si="7"/>
        <v>0</v>
      </c>
      <c r="N8" s="8" t="e">
        <f t="shared" si="3"/>
        <v>#DIV/0!</v>
      </c>
      <c r="O8" s="4"/>
      <c r="P8" s="41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</row>
    <row r="9" spans="1:504" ht="15">
      <c r="A9" s="10" t="s">
        <v>5</v>
      </c>
      <c r="B9" s="419"/>
      <c r="C9" s="419"/>
      <c r="D9" s="419"/>
      <c r="E9" s="419"/>
      <c r="F9" s="419"/>
      <c r="G9" s="419"/>
      <c r="H9" s="419"/>
      <c r="I9" s="9" t="e">
        <f t="shared" si="5"/>
        <v>#DIV/0!</v>
      </c>
      <c r="J9" s="9" t="e">
        <f t="shared" si="6"/>
        <v>#DIV/0!</v>
      </c>
      <c r="K9" s="419"/>
      <c r="L9" s="419"/>
      <c r="M9" s="420"/>
      <c r="N9" s="8" t="e">
        <f t="shared" si="3"/>
        <v>#DIV/0!</v>
      </c>
      <c r="O9" s="4"/>
      <c r="P9" s="41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</row>
    <row r="10" spans="1:504" s="74" customFormat="1" ht="15">
      <c r="A10" s="10" t="s">
        <v>6</v>
      </c>
      <c r="B10" s="419"/>
      <c r="C10" s="419"/>
      <c r="D10" s="419"/>
      <c r="E10" s="419"/>
      <c r="F10" s="419"/>
      <c r="G10" s="419"/>
      <c r="H10" s="419"/>
      <c r="I10" s="9" t="e">
        <f t="shared" si="5"/>
        <v>#DIV/0!</v>
      </c>
      <c r="J10" s="9" t="e">
        <f t="shared" si="6"/>
        <v>#DIV/0!</v>
      </c>
      <c r="K10" s="419"/>
      <c r="L10" s="419"/>
      <c r="M10" s="420"/>
      <c r="N10" s="8" t="e">
        <f t="shared" si="3"/>
        <v>#DIV/0!</v>
      </c>
      <c r="P10" s="92"/>
    </row>
    <row r="11" spans="1:504" s="74" customFormat="1" ht="15">
      <c r="A11" s="10" t="s">
        <v>7</v>
      </c>
      <c r="B11" s="419"/>
      <c r="C11" s="419"/>
      <c r="D11" s="419"/>
      <c r="E11" s="419"/>
      <c r="F11" s="419"/>
      <c r="G11" s="419"/>
      <c r="H11" s="419"/>
      <c r="I11" s="9" t="e">
        <f t="shared" si="5"/>
        <v>#DIV/0!</v>
      </c>
      <c r="J11" s="9" t="e">
        <f t="shared" si="6"/>
        <v>#DIV/0!</v>
      </c>
      <c r="K11" s="419"/>
      <c r="L11" s="419"/>
      <c r="M11" s="420"/>
      <c r="N11" s="8" t="e">
        <f t="shared" si="3"/>
        <v>#DIV/0!</v>
      </c>
      <c r="P11" s="92"/>
    </row>
    <row r="12" spans="1:504" s="74" customFormat="1" ht="15">
      <c r="A12" s="10" t="s">
        <v>8</v>
      </c>
      <c r="B12" s="419"/>
      <c r="C12" s="419"/>
      <c r="D12" s="419"/>
      <c r="E12" s="419"/>
      <c r="F12" s="419"/>
      <c r="G12" s="419"/>
      <c r="H12" s="419"/>
      <c r="I12" s="9" t="e">
        <f t="shared" si="5"/>
        <v>#DIV/0!</v>
      </c>
      <c r="J12" s="9" t="e">
        <f t="shared" si="6"/>
        <v>#DIV/0!</v>
      </c>
      <c r="K12" s="419"/>
      <c r="L12" s="419"/>
      <c r="M12" s="420"/>
      <c r="N12" s="8" t="e">
        <f t="shared" si="3"/>
        <v>#DIV/0!</v>
      </c>
      <c r="P12" s="92"/>
    </row>
    <row r="13" spans="1:504" s="74" customFormat="1" ht="38.25">
      <c r="A13" s="10" t="s">
        <v>9</v>
      </c>
      <c r="B13" s="419"/>
      <c r="C13" s="419"/>
      <c r="D13" s="419"/>
      <c r="E13" s="419"/>
      <c r="F13" s="419"/>
      <c r="G13" s="419"/>
      <c r="H13" s="419"/>
      <c r="I13" s="9" t="e">
        <f t="shared" si="5"/>
        <v>#DIV/0!</v>
      </c>
      <c r="J13" s="9" t="e">
        <f t="shared" si="6"/>
        <v>#DIV/0!</v>
      </c>
      <c r="K13" s="419"/>
      <c r="L13" s="419"/>
      <c r="M13" s="420"/>
      <c r="N13" s="8" t="e">
        <f t="shared" si="3"/>
        <v>#DIV/0!</v>
      </c>
      <c r="P13" s="92"/>
    </row>
    <row r="14" spans="1:504" s="74" customFormat="1" ht="15">
      <c r="A14" s="10" t="s">
        <v>10</v>
      </c>
      <c r="B14" s="419"/>
      <c r="C14" s="419"/>
      <c r="D14" s="419"/>
      <c r="E14" s="419"/>
      <c r="F14" s="419"/>
      <c r="G14" s="419"/>
      <c r="H14" s="419"/>
      <c r="I14" s="9" t="e">
        <f t="shared" si="5"/>
        <v>#DIV/0!</v>
      </c>
      <c r="J14" s="9" t="e">
        <f t="shared" si="6"/>
        <v>#DIV/0!</v>
      </c>
      <c r="K14" s="419"/>
      <c r="L14" s="419"/>
      <c r="M14" s="420"/>
      <c r="N14" s="8" t="e">
        <f t="shared" si="3"/>
        <v>#DIV/0!</v>
      </c>
      <c r="P14" s="92"/>
    </row>
    <row r="15" spans="1:504" s="74" customFormat="1" ht="15">
      <c r="A15" s="10" t="s">
        <v>11</v>
      </c>
      <c r="B15" s="419"/>
      <c r="C15" s="419"/>
      <c r="D15" s="419"/>
      <c r="E15" s="419"/>
      <c r="F15" s="419"/>
      <c r="G15" s="419"/>
      <c r="H15" s="419"/>
      <c r="I15" s="9" t="e">
        <f t="shared" si="5"/>
        <v>#DIV/0!</v>
      </c>
      <c r="J15" s="9" t="e">
        <f t="shared" si="6"/>
        <v>#DIV/0!</v>
      </c>
      <c r="K15" s="419"/>
      <c r="L15" s="419"/>
      <c r="M15" s="420"/>
      <c r="N15" s="8" t="e">
        <f t="shared" si="3"/>
        <v>#DIV/0!</v>
      </c>
      <c r="P15" s="92"/>
    </row>
    <row r="16" spans="1:504" s="74" customFormat="1" ht="15">
      <c r="A16" s="10" t="s">
        <v>12</v>
      </c>
      <c r="B16" s="419"/>
      <c r="C16" s="419"/>
      <c r="D16" s="419"/>
      <c r="E16" s="419"/>
      <c r="F16" s="419"/>
      <c r="G16" s="419"/>
      <c r="H16" s="419"/>
      <c r="I16" s="9" t="e">
        <f t="shared" si="5"/>
        <v>#DIV/0!</v>
      </c>
      <c r="J16" s="9" t="e">
        <f t="shared" si="6"/>
        <v>#DIV/0!</v>
      </c>
      <c r="K16" s="419"/>
      <c r="L16" s="419"/>
      <c r="M16" s="420"/>
      <c r="N16" s="8" t="e">
        <f t="shared" si="3"/>
        <v>#DIV/0!</v>
      </c>
      <c r="P16" s="92"/>
    </row>
    <row r="17" spans="1:16" s="74" customFormat="1" ht="15">
      <c r="A17" s="10" t="s">
        <v>13</v>
      </c>
      <c r="B17" s="419"/>
      <c r="C17" s="419"/>
      <c r="D17" s="419"/>
      <c r="E17" s="419"/>
      <c r="F17" s="419"/>
      <c r="G17" s="419"/>
      <c r="H17" s="419"/>
      <c r="I17" s="9" t="e">
        <f t="shared" si="5"/>
        <v>#DIV/0!</v>
      </c>
      <c r="J17" s="9" t="e">
        <f t="shared" si="6"/>
        <v>#DIV/0!</v>
      </c>
      <c r="K17" s="420"/>
      <c r="L17" s="420"/>
      <c r="M17" s="420"/>
      <c r="N17" s="8" t="e">
        <f t="shared" si="3"/>
        <v>#DIV/0!</v>
      </c>
      <c r="P17" s="92"/>
    </row>
    <row r="18" spans="1:16" s="74" customFormat="1" ht="15">
      <c r="A18" s="5" t="s">
        <v>14</v>
      </c>
      <c r="B18" s="418">
        <f>SUM(B19:B30)</f>
        <v>0</v>
      </c>
      <c r="C18" s="418"/>
      <c r="D18" s="418">
        <f>SUM(D19:D30)</f>
        <v>0</v>
      </c>
      <c r="E18" s="418">
        <f>SUM(E19:E30)</f>
        <v>0</v>
      </c>
      <c r="F18" s="418">
        <f>SUM(F19:F30)</f>
        <v>0</v>
      </c>
      <c r="G18" s="418">
        <f>SUM(G19:G30)</f>
        <v>0</v>
      </c>
      <c r="H18" s="418">
        <f>SUM(H19:H30)</f>
        <v>0</v>
      </c>
      <c r="I18" s="9" t="e">
        <f t="shared" si="5"/>
        <v>#DIV/0!</v>
      </c>
      <c r="J18" s="9" t="e">
        <f t="shared" si="6"/>
        <v>#DIV/0!</v>
      </c>
      <c r="K18" s="418">
        <f>SUM(K19:K30)</f>
        <v>0</v>
      </c>
      <c r="L18" s="418">
        <f>SUM(L19:L30)</f>
        <v>0</v>
      </c>
      <c r="M18" s="418">
        <f>SUM(M19:M30)</f>
        <v>0</v>
      </c>
      <c r="N18" s="8" t="e">
        <f t="shared" si="3"/>
        <v>#DIV/0!</v>
      </c>
      <c r="P18" s="92"/>
    </row>
    <row r="19" spans="1:16" s="74" customFormat="1" ht="30">
      <c r="A19" s="69" t="s">
        <v>15</v>
      </c>
      <c r="B19" s="419"/>
      <c r="C19" s="419"/>
      <c r="D19" s="421"/>
      <c r="E19" s="420"/>
      <c r="F19" s="420"/>
      <c r="G19" s="420"/>
      <c r="H19" s="420"/>
      <c r="I19" s="9" t="e">
        <f t="shared" si="5"/>
        <v>#DIV/0!</v>
      </c>
      <c r="J19" s="9" t="e">
        <f t="shared" si="6"/>
        <v>#DIV/0!</v>
      </c>
      <c r="K19" s="419"/>
      <c r="L19" s="419"/>
      <c r="M19" s="420"/>
      <c r="N19" s="8" t="e">
        <f t="shared" si="3"/>
        <v>#DIV/0!</v>
      </c>
      <c r="P19" s="92"/>
    </row>
    <row r="20" spans="1:16" s="74" customFormat="1" ht="30">
      <c r="A20" s="69" t="s">
        <v>16</v>
      </c>
      <c r="B20" s="419"/>
      <c r="C20" s="419"/>
      <c r="D20" s="421"/>
      <c r="E20" s="420"/>
      <c r="F20" s="420"/>
      <c r="G20" s="420"/>
      <c r="H20" s="420"/>
      <c r="I20" s="9" t="e">
        <f t="shared" si="5"/>
        <v>#DIV/0!</v>
      </c>
      <c r="J20" s="9" t="e">
        <f t="shared" si="6"/>
        <v>#DIV/0!</v>
      </c>
      <c r="K20" s="419"/>
      <c r="L20" s="419"/>
      <c r="M20" s="420"/>
      <c r="N20" s="8" t="e">
        <f t="shared" si="3"/>
        <v>#DIV/0!</v>
      </c>
      <c r="P20" s="92"/>
    </row>
    <row r="21" spans="1:16" s="74" customFormat="1" ht="45">
      <c r="A21" s="69" t="s">
        <v>17</v>
      </c>
      <c r="B21" s="419"/>
      <c r="C21" s="419"/>
      <c r="D21" s="421"/>
      <c r="E21" s="420"/>
      <c r="F21" s="420"/>
      <c r="G21" s="420"/>
      <c r="H21" s="420"/>
      <c r="I21" s="9" t="e">
        <f t="shared" si="5"/>
        <v>#DIV/0!</v>
      </c>
      <c r="J21" s="9" t="e">
        <f t="shared" si="6"/>
        <v>#DIV/0!</v>
      </c>
      <c r="K21" s="419"/>
      <c r="L21" s="419"/>
      <c r="M21" s="420"/>
      <c r="N21" s="8" t="e">
        <f t="shared" si="3"/>
        <v>#DIV/0!</v>
      </c>
      <c r="P21" s="92"/>
    </row>
    <row r="22" spans="1:16" s="74" customFormat="1" ht="60">
      <c r="A22" s="69" t="s">
        <v>18</v>
      </c>
      <c r="B22" s="419"/>
      <c r="C22" s="419"/>
      <c r="D22" s="421"/>
      <c r="E22" s="420"/>
      <c r="F22" s="420"/>
      <c r="G22" s="420"/>
      <c r="H22" s="420"/>
      <c r="I22" s="9" t="e">
        <f t="shared" si="5"/>
        <v>#DIV/0!</v>
      </c>
      <c r="J22" s="9" t="e">
        <f t="shared" si="6"/>
        <v>#DIV/0!</v>
      </c>
      <c r="K22" s="419"/>
      <c r="L22" s="419"/>
      <c r="M22" s="420"/>
      <c r="N22" s="8" t="e">
        <f t="shared" si="3"/>
        <v>#DIV/0!</v>
      </c>
      <c r="P22" s="92"/>
    </row>
    <row r="23" spans="1:16" s="74" customFormat="1" ht="30">
      <c r="A23" s="69" t="s">
        <v>19</v>
      </c>
      <c r="B23" s="419"/>
      <c r="C23" s="419"/>
      <c r="D23" s="421"/>
      <c r="E23" s="420"/>
      <c r="F23" s="420"/>
      <c r="G23" s="420"/>
      <c r="H23" s="420"/>
      <c r="I23" s="9" t="e">
        <f t="shared" si="5"/>
        <v>#DIV/0!</v>
      </c>
      <c r="J23" s="9" t="e">
        <f t="shared" si="6"/>
        <v>#DIV/0!</v>
      </c>
      <c r="K23" s="419"/>
      <c r="L23" s="419"/>
      <c r="M23" s="420"/>
      <c r="N23" s="8" t="e">
        <f t="shared" si="3"/>
        <v>#DIV/0!</v>
      </c>
      <c r="P23" s="92"/>
    </row>
    <row r="24" spans="1:16" s="74" customFormat="1" ht="30">
      <c r="A24" s="69" t="s">
        <v>20</v>
      </c>
      <c r="B24" s="419"/>
      <c r="C24" s="419"/>
      <c r="D24" s="421"/>
      <c r="E24" s="420"/>
      <c r="F24" s="420"/>
      <c r="G24" s="420"/>
      <c r="H24" s="420"/>
      <c r="I24" s="9" t="e">
        <f t="shared" si="5"/>
        <v>#DIV/0!</v>
      </c>
      <c r="J24" s="9" t="e">
        <f t="shared" si="6"/>
        <v>#DIV/0!</v>
      </c>
      <c r="K24" s="419"/>
      <c r="L24" s="419"/>
      <c r="M24" s="420"/>
      <c r="N24" s="8" t="e">
        <f t="shared" si="3"/>
        <v>#DIV/0!</v>
      </c>
      <c r="P24" s="92"/>
    </row>
    <row r="25" spans="1:16" s="74" customFormat="1" ht="15">
      <c r="A25" s="69" t="s">
        <v>21</v>
      </c>
      <c r="B25" s="419"/>
      <c r="C25" s="419"/>
      <c r="D25" s="421"/>
      <c r="E25" s="420"/>
      <c r="F25" s="420"/>
      <c r="G25" s="420"/>
      <c r="H25" s="420"/>
      <c r="I25" s="9" t="e">
        <f t="shared" si="5"/>
        <v>#DIV/0!</v>
      </c>
      <c r="J25" s="9" t="e">
        <f t="shared" si="6"/>
        <v>#DIV/0!</v>
      </c>
      <c r="K25" s="419"/>
      <c r="L25" s="419"/>
      <c r="M25" s="420"/>
      <c r="N25" s="8" t="e">
        <f t="shared" si="3"/>
        <v>#DIV/0!</v>
      </c>
      <c r="P25" s="92"/>
    </row>
    <row r="26" spans="1:16" s="74" customFormat="1" ht="45">
      <c r="A26" s="69" t="s">
        <v>22</v>
      </c>
      <c r="B26" s="419"/>
      <c r="C26" s="419"/>
      <c r="D26" s="421"/>
      <c r="E26" s="420"/>
      <c r="F26" s="420"/>
      <c r="G26" s="420"/>
      <c r="H26" s="420"/>
      <c r="I26" s="9" t="e">
        <f t="shared" si="5"/>
        <v>#DIV/0!</v>
      </c>
      <c r="J26" s="9" t="e">
        <f t="shared" si="6"/>
        <v>#DIV/0!</v>
      </c>
      <c r="K26" s="419"/>
      <c r="L26" s="419"/>
      <c r="M26" s="420"/>
      <c r="N26" s="8" t="e">
        <f t="shared" si="3"/>
        <v>#DIV/0!</v>
      </c>
      <c r="P26" s="92"/>
    </row>
    <row r="27" spans="1:16" s="74" customFormat="1" ht="60">
      <c r="A27" s="69" t="s">
        <v>23</v>
      </c>
      <c r="B27" s="419"/>
      <c r="C27" s="419"/>
      <c r="D27" s="421"/>
      <c r="E27" s="420"/>
      <c r="F27" s="420"/>
      <c r="G27" s="420"/>
      <c r="H27" s="420"/>
      <c r="I27" s="9" t="e">
        <f t="shared" si="5"/>
        <v>#DIV/0!</v>
      </c>
      <c r="J27" s="9" t="e">
        <f t="shared" si="6"/>
        <v>#DIV/0!</v>
      </c>
      <c r="K27" s="419"/>
      <c r="L27" s="419"/>
      <c r="M27" s="420"/>
      <c r="N27" s="8" t="e">
        <f t="shared" si="3"/>
        <v>#DIV/0!</v>
      </c>
      <c r="P27" s="92"/>
    </row>
    <row r="28" spans="1:16" s="74" customFormat="1" ht="30">
      <c r="A28" s="69" t="s">
        <v>24</v>
      </c>
      <c r="B28" s="419"/>
      <c r="C28" s="419"/>
      <c r="D28" s="421"/>
      <c r="E28" s="420"/>
      <c r="F28" s="420"/>
      <c r="G28" s="420"/>
      <c r="H28" s="420"/>
      <c r="I28" s="9" t="e">
        <f t="shared" si="5"/>
        <v>#DIV/0!</v>
      </c>
      <c r="J28" s="9" t="e">
        <f t="shared" si="6"/>
        <v>#DIV/0!</v>
      </c>
      <c r="K28" s="419"/>
      <c r="L28" s="419"/>
      <c r="M28" s="420"/>
      <c r="N28" s="8" t="e">
        <f t="shared" si="3"/>
        <v>#DIV/0!</v>
      </c>
      <c r="P28" s="92"/>
    </row>
    <row r="29" spans="1:16" s="74" customFormat="1" ht="30">
      <c r="A29" s="69" t="s">
        <v>25</v>
      </c>
      <c r="B29" s="419"/>
      <c r="C29" s="419"/>
      <c r="D29" s="421"/>
      <c r="E29" s="420"/>
      <c r="F29" s="420"/>
      <c r="G29" s="420"/>
      <c r="H29" s="420"/>
      <c r="I29" s="9" t="e">
        <f t="shared" si="5"/>
        <v>#DIV/0!</v>
      </c>
      <c r="J29" s="9" t="e">
        <f t="shared" si="6"/>
        <v>#DIV/0!</v>
      </c>
      <c r="K29" s="419"/>
      <c r="L29" s="419"/>
      <c r="M29" s="420"/>
      <c r="N29" s="8" t="e">
        <f t="shared" si="3"/>
        <v>#DIV/0!</v>
      </c>
      <c r="P29" s="92"/>
    </row>
    <row r="30" spans="1:16" s="74" customFormat="1" ht="15">
      <c r="A30" s="69" t="s">
        <v>26</v>
      </c>
      <c r="B30" s="11"/>
      <c r="C30" s="11"/>
      <c r="D30" s="13"/>
      <c r="E30" s="12"/>
      <c r="F30" s="12"/>
      <c r="G30" s="12"/>
      <c r="H30" s="12"/>
      <c r="I30" s="9" t="e">
        <f t="shared" si="5"/>
        <v>#DIV/0!</v>
      </c>
      <c r="J30" s="9" t="e">
        <f t="shared" si="6"/>
        <v>#DIV/0!</v>
      </c>
      <c r="K30" s="11"/>
      <c r="L30" s="11"/>
      <c r="M30" s="12"/>
      <c r="N30" s="8" t="e">
        <f t="shared" si="3"/>
        <v>#DIV/0!</v>
      </c>
      <c r="P30" s="92"/>
    </row>
    <row r="31" spans="1:16" s="74" customFormat="1" ht="15">
      <c r="A31" s="5" t="s">
        <v>27</v>
      </c>
      <c r="B31" s="6">
        <f>B32+B40+B41+B42</f>
        <v>0</v>
      </c>
      <c r="C31" s="6"/>
      <c r="D31" s="6">
        <f t="shared" ref="D31:F31" si="8">D32+D40+D41+D42</f>
        <v>0</v>
      </c>
      <c r="E31" s="6">
        <f t="shared" si="8"/>
        <v>0</v>
      </c>
      <c r="F31" s="6">
        <f t="shared" si="8"/>
        <v>0</v>
      </c>
      <c r="G31" s="6"/>
      <c r="H31" s="6">
        <f t="shared" ref="H31" si="9">H32+H40+H41+H42</f>
        <v>0</v>
      </c>
      <c r="I31" s="7" t="e">
        <f t="shared" si="5"/>
        <v>#DIV/0!</v>
      </c>
      <c r="J31" s="7" t="e">
        <f t="shared" si="6"/>
        <v>#DIV/0!</v>
      </c>
      <c r="K31" s="6">
        <f>K32+K40+K41+K42</f>
        <v>0</v>
      </c>
      <c r="L31" s="6">
        <f t="shared" ref="L31:M31" si="10">L32+L40+L41+L42</f>
        <v>0</v>
      </c>
      <c r="M31" s="15">
        <f t="shared" si="10"/>
        <v>0</v>
      </c>
      <c r="N31" s="8" t="e">
        <f t="shared" si="3"/>
        <v>#DIV/0!</v>
      </c>
      <c r="P31" s="92"/>
    </row>
    <row r="32" spans="1:16" s="74" customFormat="1" ht="25.5">
      <c r="A32" s="10" t="s">
        <v>137</v>
      </c>
      <c r="B32" s="419">
        <f>B33+B37+B38+B39</f>
        <v>0</v>
      </c>
      <c r="C32" s="419"/>
      <c r="D32" s="419">
        <f>D33+D37+D38+D39</f>
        <v>0</v>
      </c>
      <c r="E32" s="419">
        <f>E33+E37+E38+E39</f>
        <v>0</v>
      </c>
      <c r="F32" s="419">
        <f>F33+F37+F38+F39</f>
        <v>0</v>
      </c>
      <c r="G32" s="419"/>
      <c r="H32" s="419">
        <f>H33+H37+H38+H39</f>
        <v>0</v>
      </c>
      <c r="I32" s="9" t="e">
        <f t="shared" si="5"/>
        <v>#DIV/0!</v>
      </c>
      <c r="J32" s="9" t="e">
        <f t="shared" si="6"/>
        <v>#DIV/0!</v>
      </c>
      <c r="K32" s="419">
        <f>K33+K37+K38+K39</f>
        <v>0</v>
      </c>
      <c r="L32" s="419">
        <f>L33+L37+L38+L39</f>
        <v>0</v>
      </c>
      <c r="M32" s="420">
        <f>M33+M37+M38+M39</f>
        <v>0</v>
      </c>
      <c r="N32" s="16" t="e">
        <f t="shared" si="3"/>
        <v>#DIV/0!</v>
      </c>
      <c r="P32" s="92"/>
    </row>
    <row r="33" spans="1:504" s="74" customFormat="1" ht="15">
      <c r="A33" s="10" t="s">
        <v>28</v>
      </c>
      <c r="B33" s="419">
        <f>SUM(B34:B36)</f>
        <v>0</v>
      </c>
      <c r="C33" s="419"/>
      <c r="D33" s="419">
        <f>SUM(D34:D36)</f>
        <v>0</v>
      </c>
      <c r="E33" s="419">
        <f>SUM(E34:E36)</f>
        <v>0</v>
      </c>
      <c r="F33" s="419">
        <f>SUM(F34:F36)</f>
        <v>0</v>
      </c>
      <c r="G33" s="419"/>
      <c r="H33" s="419">
        <f>SUM(H34:H36)</f>
        <v>0</v>
      </c>
      <c r="I33" s="9" t="e">
        <f t="shared" si="5"/>
        <v>#DIV/0!</v>
      </c>
      <c r="J33" s="9" t="e">
        <f t="shared" si="6"/>
        <v>#DIV/0!</v>
      </c>
      <c r="K33" s="420">
        <f>SUM(K34:K35)</f>
        <v>0</v>
      </c>
      <c r="L33" s="420">
        <f>SUM(L34:L35)</f>
        <v>0</v>
      </c>
      <c r="M33" s="420">
        <f>SUM(M34:M35)</f>
        <v>0</v>
      </c>
      <c r="N33" s="16" t="e">
        <f t="shared" si="3"/>
        <v>#DIV/0!</v>
      </c>
      <c r="P33" s="92"/>
    </row>
    <row r="34" spans="1:504" s="74" customFormat="1" ht="25.5">
      <c r="A34" s="17" t="s">
        <v>29</v>
      </c>
      <c r="B34" s="423"/>
      <c r="C34" s="416"/>
      <c r="D34" s="423"/>
      <c r="E34" s="424"/>
      <c r="F34" s="424"/>
      <c r="G34" s="424"/>
      <c r="H34" s="424"/>
      <c r="I34" s="20" t="e">
        <f t="shared" si="5"/>
        <v>#DIV/0!</v>
      </c>
      <c r="J34" s="20" t="e">
        <f t="shared" si="6"/>
        <v>#DIV/0!</v>
      </c>
      <c r="K34" s="419"/>
      <c r="L34" s="419"/>
      <c r="M34" s="420"/>
      <c r="N34" s="21" t="e">
        <f t="shared" si="3"/>
        <v>#DIV/0!</v>
      </c>
      <c r="P34" s="92"/>
    </row>
    <row r="35" spans="1:504" s="74" customFormat="1" ht="25.5">
      <c r="A35" s="17" t="s">
        <v>30</v>
      </c>
      <c r="B35" s="423"/>
      <c r="C35" s="416"/>
      <c r="D35" s="419"/>
      <c r="E35" s="424"/>
      <c r="F35" s="424"/>
      <c r="G35" s="424"/>
      <c r="H35" s="424"/>
      <c r="I35" s="20" t="e">
        <f t="shared" si="5"/>
        <v>#DIV/0!</v>
      </c>
      <c r="J35" s="20" t="e">
        <f t="shared" si="6"/>
        <v>#DIV/0!</v>
      </c>
      <c r="K35" s="419"/>
      <c r="L35" s="419"/>
      <c r="M35" s="420"/>
      <c r="N35" s="21" t="e">
        <f t="shared" si="3"/>
        <v>#DIV/0!</v>
      </c>
      <c r="P35" s="92"/>
    </row>
    <row r="36" spans="1:504" ht="15">
      <c r="A36" s="17" t="s">
        <v>31</v>
      </c>
      <c r="B36" s="423"/>
      <c r="C36" s="416"/>
      <c r="D36" s="425"/>
      <c r="E36" s="426"/>
      <c r="F36" s="426"/>
      <c r="G36" s="426"/>
      <c r="H36" s="426"/>
      <c r="I36" s="23" t="e">
        <f t="shared" si="5"/>
        <v>#DIV/0!</v>
      </c>
      <c r="J36" s="23" t="e">
        <f t="shared" si="6"/>
        <v>#DIV/0!</v>
      </c>
      <c r="K36" s="419"/>
      <c r="L36" s="419"/>
      <c r="M36" s="420"/>
      <c r="N36" s="24" t="e">
        <f t="shared" si="3"/>
        <v>#DIV/0!</v>
      </c>
      <c r="P36" s="92"/>
    </row>
    <row r="37" spans="1:504" ht="15">
      <c r="A37" s="10" t="s">
        <v>32</v>
      </c>
      <c r="B37" s="419"/>
      <c r="C37" s="419"/>
      <c r="D37" s="419"/>
      <c r="E37" s="427"/>
      <c r="F37" s="427"/>
      <c r="G37" s="427"/>
      <c r="H37" s="427"/>
      <c r="I37" s="26" t="e">
        <f t="shared" si="5"/>
        <v>#DIV/0!</v>
      </c>
      <c r="J37" s="26" t="e">
        <f t="shared" si="6"/>
        <v>#DIV/0!</v>
      </c>
      <c r="K37" s="432"/>
      <c r="L37" s="432"/>
      <c r="M37" s="433"/>
      <c r="N37" s="27" t="e">
        <f t="shared" si="3"/>
        <v>#DIV/0!</v>
      </c>
      <c r="P37" s="92"/>
    </row>
    <row r="38" spans="1:504" ht="15">
      <c r="A38" s="10" t="s">
        <v>33</v>
      </c>
      <c r="B38" s="419"/>
      <c r="C38" s="419"/>
      <c r="D38" s="419"/>
      <c r="E38" s="427"/>
      <c r="F38" s="427"/>
      <c r="G38" s="427"/>
      <c r="H38" s="427"/>
      <c r="I38" s="26" t="e">
        <f t="shared" si="5"/>
        <v>#DIV/0!</v>
      </c>
      <c r="J38" s="26" t="e">
        <f t="shared" si="6"/>
        <v>#DIV/0!</v>
      </c>
      <c r="K38" s="432"/>
      <c r="L38" s="432"/>
      <c r="M38" s="433"/>
      <c r="N38" s="27" t="e">
        <f t="shared" si="3"/>
        <v>#DIV/0!</v>
      </c>
      <c r="P38" s="92"/>
    </row>
    <row r="39" spans="1:504" ht="15">
      <c r="A39" s="10" t="s">
        <v>34</v>
      </c>
      <c r="B39" s="419"/>
      <c r="C39" s="419"/>
      <c r="D39" s="419"/>
      <c r="E39" s="420"/>
      <c r="F39" s="420"/>
      <c r="G39" s="420"/>
      <c r="H39" s="420"/>
      <c r="I39" s="9" t="e">
        <f t="shared" si="5"/>
        <v>#DIV/0!</v>
      </c>
      <c r="J39" s="9" t="e">
        <f t="shared" si="6"/>
        <v>#DIV/0!</v>
      </c>
      <c r="K39" s="432"/>
      <c r="L39" s="432"/>
      <c r="M39" s="433"/>
      <c r="N39" s="16" t="e">
        <f t="shared" si="3"/>
        <v>#DIV/0!</v>
      </c>
      <c r="P39" s="92"/>
    </row>
    <row r="40" spans="1:504" s="28" customFormat="1" ht="15">
      <c r="A40" s="10" t="s">
        <v>35</v>
      </c>
      <c r="B40" s="419"/>
      <c r="C40" s="419"/>
      <c r="D40" s="419"/>
      <c r="E40" s="420"/>
      <c r="F40" s="420"/>
      <c r="G40" s="420"/>
      <c r="H40" s="420"/>
      <c r="I40" s="9" t="e">
        <f t="shared" si="5"/>
        <v>#DIV/0!</v>
      </c>
      <c r="J40" s="9" t="e">
        <f t="shared" si="6"/>
        <v>#DIV/0!</v>
      </c>
      <c r="K40" s="11"/>
      <c r="L40" s="11"/>
      <c r="M40" s="12"/>
      <c r="N40" s="16" t="e">
        <f t="shared" si="3"/>
        <v>#DIV/0!</v>
      </c>
      <c r="O40" s="77"/>
      <c r="P40" s="19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7"/>
      <c r="BM40" s="77"/>
      <c r="BN40" s="77"/>
      <c r="BO40" s="77"/>
      <c r="BP40" s="77"/>
      <c r="BQ40" s="77"/>
      <c r="BR40" s="77"/>
      <c r="BS40" s="77"/>
      <c r="BT40" s="77"/>
      <c r="BU40" s="77"/>
      <c r="BV40" s="77"/>
      <c r="BW40" s="77"/>
      <c r="BX40" s="77"/>
      <c r="BY40" s="77"/>
      <c r="BZ40" s="77"/>
      <c r="CA40" s="77"/>
      <c r="CB40" s="77"/>
      <c r="CC40" s="77"/>
      <c r="CD40" s="77"/>
      <c r="CE40" s="77"/>
      <c r="CF40" s="77"/>
      <c r="CG40" s="77"/>
      <c r="CH40" s="77"/>
      <c r="CI40" s="77"/>
      <c r="CJ40" s="77"/>
      <c r="CK40" s="77"/>
      <c r="CL40" s="77"/>
      <c r="CM40" s="77"/>
      <c r="CN40" s="77"/>
      <c r="CO40" s="77"/>
      <c r="CP40" s="77"/>
      <c r="CQ40" s="77"/>
      <c r="CR40" s="77"/>
      <c r="CS40" s="77"/>
      <c r="CT40" s="77"/>
      <c r="CU40" s="77"/>
      <c r="CV40" s="77"/>
      <c r="CW40" s="77"/>
      <c r="CX40" s="77"/>
      <c r="CY40" s="77"/>
      <c r="CZ40" s="77"/>
      <c r="DA40" s="77"/>
      <c r="DB40" s="77"/>
      <c r="DC40" s="77"/>
      <c r="DD40" s="77"/>
      <c r="DE40" s="77"/>
      <c r="DF40" s="77"/>
      <c r="DG40" s="77"/>
      <c r="DH40" s="77"/>
      <c r="DI40" s="77"/>
      <c r="DJ40" s="77"/>
      <c r="DK40" s="77"/>
      <c r="DL40" s="77"/>
      <c r="DM40" s="77"/>
      <c r="DN40" s="77"/>
      <c r="DO40" s="77"/>
      <c r="DP40" s="77"/>
      <c r="DQ40" s="77"/>
      <c r="DR40" s="77"/>
      <c r="DS40" s="77"/>
      <c r="DT40" s="77"/>
      <c r="DU40" s="77"/>
      <c r="DV40" s="77"/>
      <c r="DW40" s="77"/>
      <c r="DX40" s="77"/>
      <c r="DY40" s="77"/>
      <c r="DZ40" s="77"/>
      <c r="EA40" s="77"/>
      <c r="EB40" s="77"/>
      <c r="EC40" s="77"/>
      <c r="ED40" s="77"/>
      <c r="EE40" s="77"/>
      <c r="EF40" s="77"/>
      <c r="EG40" s="77"/>
      <c r="EH40" s="77"/>
      <c r="EI40" s="77"/>
      <c r="EJ40" s="77"/>
      <c r="EK40" s="77"/>
      <c r="EL40" s="77"/>
      <c r="EM40" s="77"/>
      <c r="EN40" s="77"/>
      <c r="EO40" s="77"/>
      <c r="EP40" s="77"/>
      <c r="EQ40" s="77"/>
      <c r="ER40" s="77"/>
      <c r="ES40" s="77"/>
      <c r="ET40" s="77"/>
      <c r="EU40" s="77"/>
      <c r="EV40" s="77"/>
      <c r="EW40" s="77"/>
      <c r="EX40" s="77"/>
      <c r="EY40" s="77"/>
      <c r="EZ40" s="77"/>
      <c r="FA40" s="77"/>
      <c r="FB40" s="77"/>
      <c r="FC40" s="77"/>
      <c r="FD40" s="77"/>
      <c r="FE40" s="77"/>
      <c r="FF40" s="77"/>
      <c r="FG40" s="77"/>
      <c r="FH40" s="77"/>
      <c r="FI40" s="77"/>
      <c r="FJ40" s="77"/>
      <c r="FK40" s="77"/>
      <c r="FL40" s="77"/>
      <c r="FM40" s="77"/>
      <c r="FN40" s="77"/>
      <c r="FO40" s="77"/>
      <c r="FP40" s="77"/>
      <c r="FQ40" s="77"/>
      <c r="FR40" s="77"/>
      <c r="FS40" s="77"/>
      <c r="FT40" s="77"/>
      <c r="FU40" s="77"/>
      <c r="FV40" s="77"/>
      <c r="FW40" s="77"/>
      <c r="FX40" s="77"/>
      <c r="FY40" s="77"/>
      <c r="FZ40" s="77"/>
      <c r="GA40" s="77"/>
      <c r="GB40" s="77"/>
      <c r="GC40" s="77"/>
      <c r="GD40" s="77"/>
      <c r="GE40" s="77"/>
      <c r="GF40" s="77"/>
      <c r="GG40" s="77"/>
      <c r="GH40" s="77"/>
      <c r="GI40" s="77"/>
      <c r="GJ40" s="77"/>
      <c r="GK40" s="77"/>
      <c r="GL40" s="77"/>
      <c r="GM40" s="77"/>
      <c r="GN40" s="77"/>
      <c r="GO40" s="77"/>
      <c r="GP40" s="77"/>
      <c r="GQ40" s="77"/>
      <c r="GR40" s="77"/>
      <c r="GS40" s="77"/>
      <c r="GT40" s="77"/>
      <c r="GU40" s="77"/>
      <c r="GV40" s="77"/>
      <c r="GW40" s="77"/>
      <c r="GX40" s="77"/>
      <c r="GY40" s="77"/>
      <c r="GZ40" s="77"/>
      <c r="HA40" s="77"/>
      <c r="HB40" s="77"/>
      <c r="HC40" s="77"/>
      <c r="HD40" s="77"/>
      <c r="HE40" s="77"/>
      <c r="HF40" s="77"/>
      <c r="HG40" s="77"/>
      <c r="HH40" s="77"/>
      <c r="HI40" s="77"/>
      <c r="HJ40" s="77"/>
      <c r="HK40" s="77"/>
      <c r="HL40" s="77"/>
      <c r="HM40" s="77"/>
      <c r="HN40" s="77"/>
      <c r="HO40" s="77"/>
      <c r="HP40" s="77"/>
      <c r="HQ40" s="77"/>
      <c r="HR40" s="77"/>
      <c r="HS40" s="77"/>
      <c r="HT40" s="77"/>
      <c r="HU40" s="77"/>
      <c r="HV40" s="77"/>
      <c r="HW40" s="77"/>
      <c r="HX40" s="77"/>
      <c r="HY40" s="77"/>
      <c r="HZ40" s="77"/>
      <c r="IA40" s="77"/>
      <c r="IB40" s="77"/>
      <c r="IC40" s="77"/>
      <c r="ID40" s="77"/>
      <c r="IE40" s="77"/>
      <c r="IF40" s="77"/>
      <c r="IG40" s="77"/>
      <c r="IH40" s="77"/>
      <c r="II40" s="77"/>
      <c r="IJ40" s="77"/>
      <c r="IK40" s="77"/>
      <c r="IL40" s="77"/>
      <c r="IM40" s="77"/>
      <c r="IN40" s="77"/>
      <c r="IO40" s="77"/>
      <c r="IP40" s="77"/>
      <c r="IQ40" s="77"/>
      <c r="IR40" s="77"/>
      <c r="IS40" s="77"/>
      <c r="IT40" s="77"/>
      <c r="IU40" s="77"/>
      <c r="IV40" s="77"/>
      <c r="IW40" s="77"/>
      <c r="IX40" s="77"/>
      <c r="IY40" s="77"/>
      <c r="IZ40" s="77"/>
      <c r="JA40" s="77"/>
      <c r="JB40" s="77"/>
      <c r="JC40" s="77"/>
      <c r="JD40" s="77"/>
      <c r="JE40" s="77"/>
      <c r="JF40" s="77"/>
      <c r="JG40" s="77"/>
      <c r="JH40" s="77"/>
      <c r="JI40" s="77"/>
      <c r="JJ40" s="77"/>
      <c r="JK40" s="77"/>
      <c r="JL40" s="77"/>
      <c r="JM40" s="77"/>
      <c r="JN40" s="77"/>
      <c r="JO40" s="77"/>
      <c r="JP40" s="77"/>
      <c r="JQ40" s="77"/>
      <c r="JR40" s="77"/>
      <c r="JS40" s="77"/>
      <c r="JT40" s="77"/>
      <c r="JU40" s="77"/>
      <c r="JV40" s="77"/>
      <c r="JW40" s="77"/>
      <c r="JX40" s="77"/>
      <c r="JY40" s="77"/>
      <c r="JZ40" s="77"/>
      <c r="KA40" s="77"/>
      <c r="KB40" s="77"/>
      <c r="KC40" s="77"/>
      <c r="KD40" s="77"/>
      <c r="KE40" s="77"/>
      <c r="KF40" s="77"/>
      <c r="KG40" s="77"/>
      <c r="KH40" s="77"/>
      <c r="KI40" s="77"/>
      <c r="KJ40" s="77"/>
      <c r="KK40" s="77"/>
      <c r="KL40" s="77"/>
      <c r="KM40" s="77"/>
      <c r="KN40" s="77"/>
      <c r="KO40" s="77"/>
      <c r="KP40" s="77"/>
      <c r="KQ40" s="77"/>
      <c r="KR40" s="77"/>
      <c r="KS40" s="77"/>
      <c r="KT40" s="77"/>
      <c r="KU40" s="77"/>
      <c r="KV40" s="77"/>
      <c r="KW40" s="77"/>
      <c r="KX40" s="77"/>
      <c r="KY40" s="77"/>
      <c r="KZ40" s="77"/>
      <c r="LA40" s="77"/>
      <c r="LB40" s="77"/>
      <c r="LC40" s="77"/>
      <c r="LD40" s="77"/>
      <c r="LE40" s="77"/>
      <c r="LF40" s="77"/>
      <c r="LG40" s="77"/>
      <c r="LH40" s="77"/>
      <c r="LI40" s="77"/>
      <c r="LJ40" s="77"/>
      <c r="LK40" s="77"/>
      <c r="LL40" s="77"/>
      <c r="LM40" s="77"/>
      <c r="LN40" s="77"/>
      <c r="LO40" s="77"/>
      <c r="LP40" s="77"/>
      <c r="LQ40" s="77"/>
      <c r="LR40" s="77"/>
      <c r="LS40" s="77"/>
      <c r="LT40" s="77"/>
      <c r="LU40" s="77"/>
      <c r="LV40" s="77"/>
      <c r="LW40" s="77"/>
      <c r="LX40" s="77"/>
      <c r="LY40" s="77"/>
      <c r="LZ40" s="77"/>
      <c r="MA40" s="77"/>
      <c r="MB40" s="77"/>
      <c r="MC40" s="77"/>
      <c r="MD40" s="77"/>
      <c r="ME40" s="77"/>
      <c r="MF40" s="77"/>
      <c r="MG40" s="77"/>
      <c r="MH40" s="77"/>
      <c r="MI40" s="77"/>
      <c r="MJ40" s="77"/>
      <c r="MK40" s="77"/>
      <c r="ML40" s="77"/>
      <c r="MM40" s="77"/>
      <c r="MN40" s="77"/>
      <c r="MO40" s="77"/>
      <c r="MP40" s="77"/>
      <c r="MQ40" s="77"/>
      <c r="MR40" s="77"/>
      <c r="MS40" s="77"/>
      <c r="MT40" s="77"/>
      <c r="MU40" s="77"/>
      <c r="MV40" s="77"/>
      <c r="MW40" s="77"/>
      <c r="MX40" s="77"/>
      <c r="MY40" s="77"/>
      <c r="MZ40" s="77"/>
      <c r="NA40" s="77"/>
      <c r="NB40" s="77"/>
      <c r="NC40" s="77"/>
      <c r="ND40" s="77"/>
      <c r="NE40" s="77"/>
      <c r="NF40" s="77"/>
      <c r="NG40" s="77"/>
      <c r="NH40" s="77"/>
      <c r="NI40" s="77"/>
      <c r="NJ40" s="77"/>
      <c r="NK40" s="77"/>
      <c r="NL40" s="77"/>
      <c r="NM40" s="77"/>
      <c r="NN40" s="77"/>
      <c r="NO40" s="77"/>
      <c r="NP40" s="77"/>
      <c r="NQ40" s="77"/>
      <c r="NR40" s="77"/>
      <c r="NS40" s="77"/>
      <c r="NT40" s="77"/>
      <c r="NU40" s="77"/>
      <c r="NV40" s="77"/>
      <c r="NW40" s="77"/>
      <c r="NX40" s="77"/>
      <c r="NY40" s="77"/>
      <c r="NZ40" s="77"/>
      <c r="OA40" s="77"/>
      <c r="OB40" s="77"/>
      <c r="OC40" s="77"/>
      <c r="OD40" s="77"/>
      <c r="OE40" s="77"/>
      <c r="OF40" s="77"/>
      <c r="OG40" s="77"/>
      <c r="OH40" s="77"/>
      <c r="OI40" s="77"/>
      <c r="OJ40" s="77"/>
      <c r="OK40" s="77"/>
      <c r="OL40" s="77"/>
      <c r="OM40" s="77"/>
      <c r="ON40" s="77"/>
      <c r="OO40" s="77"/>
      <c r="OP40" s="77"/>
      <c r="OQ40" s="77"/>
      <c r="OR40" s="77"/>
      <c r="OS40" s="77"/>
      <c r="OT40" s="77"/>
      <c r="OU40" s="77"/>
      <c r="OV40" s="77"/>
      <c r="OW40" s="77"/>
      <c r="OX40" s="77"/>
      <c r="OY40" s="77"/>
      <c r="OZ40" s="77"/>
      <c r="PA40" s="77"/>
      <c r="PB40" s="77"/>
      <c r="PC40" s="77"/>
      <c r="PD40" s="77"/>
      <c r="PE40" s="77"/>
      <c r="PF40" s="77"/>
      <c r="PG40" s="77"/>
      <c r="PH40" s="77"/>
      <c r="PI40" s="77"/>
      <c r="PJ40" s="77"/>
      <c r="PK40" s="77"/>
      <c r="PL40" s="77"/>
      <c r="PM40" s="77"/>
      <c r="PN40" s="77"/>
      <c r="PO40" s="77"/>
      <c r="PP40" s="77"/>
      <c r="PQ40" s="77"/>
      <c r="PR40" s="77"/>
      <c r="PS40" s="77"/>
      <c r="PT40" s="77"/>
      <c r="PU40" s="77"/>
      <c r="PV40" s="77"/>
      <c r="PW40" s="77"/>
      <c r="PX40" s="77"/>
      <c r="PY40" s="77"/>
      <c r="PZ40" s="77"/>
      <c r="QA40" s="77"/>
      <c r="QB40" s="77"/>
      <c r="QC40" s="77"/>
      <c r="QD40" s="77"/>
      <c r="QE40" s="77"/>
      <c r="QF40" s="77"/>
      <c r="QG40" s="77"/>
      <c r="QH40" s="77"/>
      <c r="QI40" s="77"/>
      <c r="QJ40" s="77"/>
      <c r="QK40" s="77"/>
      <c r="QL40" s="77"/>
      <c r="QM40" s="77"/>
      <c r="QN40" s="77"/>
      <c r="QO40" s="77"/>
      <c r="QP40" s="77"/>
      <c r="QQ40" s="77"/>
      <c r="QR40" s="77"/>
      <c r="QS40" s="77"/>
      <c r="QT40" s="77"/>
      <c r="QU40" s="77"/>
      <c r="QV40" s="77"/>
      <c r="QW40" s="77"/>
      <c r="QX40" s="77"/>
      <c r="QY40" s="77"/>
      <c r="QZ40" s="77"/>
      <c r="RA40" s="77"/>
      <c r="RB40" s="77"/>
      <c r="RC40" s="77"/>
      <c r="RD40" s="77"/>
      <c r="RE40" s="77"/>
      <c r="RF40" s="77"/>
      <c r="RG40" s="77"/>
      <c r="RH40" s="77"/>
      <c r="RI40" s="77"/>
      <c r="RJ40" s="77"/>
      <c r="RK40" s="77"/>
      <c r="RL40" s="77"/>
      <c r="RM40" s="77"/>
      <c r="RN40" s="77"/>
      <c r="RO40" s="77"/>
      <c r="RP40" s="77"/>
      <c r="RQ40" s="77"/>
      <c r="RR40" s="77"/>
      <c r="RS40" s="77"/>
      <c r="RT40" s="77"/>
      <c r="RU40" s="77"/>
      <c r="RV40" s="77"/>
      <c r="RW40" s="77"/>
      <c r="RX40" s="77"/>
      <c r="RY40" s="77"/>
      <c r="RZ40" s="77"/>
      <c r="SA40" s="77"/>
      <c r="SB40" s="77"/>
      <c r="SC40" s="77"/>
      <c r="SD40" s="77"/>
      <c r="SE40" s="77"/>
      <c r="SF40" s="77"/>
      <c r="SG40" s="77"/>
      <c r="SH40" s="77"/>
      <c r="SI40" s="77"/>
      <c r="SJ40" s="77"/>
    </row>
    <row r="41" spans="1:504" ht="38.25">
      <c r="A41" s="10" t="s">
        <v>36</v>
      </c>
      <c r="B41" s="419"/>
      <c r="C41" s="419"/>
      <c r="D41" s="419"/>
      <c r="E41" s="420"/>
      <c r="F41" s="420"/>
      <c r="G41" s="420"/>
      <c r="H41" s="420"/>
      <c r="I41" s="9" t="e">
        <f t="shared" si="5"/>
        <v>#DIV/0!</v>
      </c>
      <c r="J41" s="9" t="e">
        <f t="shared" si="6"/>
        <v>#DIV/0!</v>
      </c>
      <c r="K41" s="11"/>
      <c r="L41" s="11"/>
      <c r="M41" s="12"/>
      <c r="N41" s="16" t="e">
        <f t="shared" si="3"/>
        <v>#DIV/0!</v>
      </c>
      <c r="P41" s="92"/>
    </row>
    <row r="42" spans="1:504" ht="15">
      <c r="A42" s="10" t="s">
        <v>37</v>
      </c>
      <c r="B42" s="419"/>
      <c r="C42" s="419"/>
      <c r="D42" s="419"/>
      <c r="E42" s="419"/>
      <c r="F42" s="419"/>
      <c r="G42" s="419"/>
      <c r="H42" s="420"/>
      <c r="I42" s="9" t="e">
        <f t="shared" si="5"/>
        <v>#DIV/0!</v>
      </c>
      <c r="J42" s="9" t="e">
        <f t="shared" si="6"/>
        <v>#DIV/0!</v>
      </c>
      <c r="K42" s="11"/>
      <c r="L42" s="11"/>
      <c r="M42" s="12"/>
      <c r="N42" s="16" t="e">
        <f t="shared" si="3"/>
        <v>#DIV/0!</v>
      </c>
      <c r="P42" s="92"/>
    </row>
    <row r="43" spans="1:504" ht="15">
      <c r="A43" s="70" t="s">
        <v>38</v>
      </c>
      <c r="B43" s="78">
        <f>B6</f>
        <v>0</v>
      </c>
      <c r="C43" s="78"/>
      <c r="D43" s="78">
        <f>D6</f>
        <v>0</v>
      </c>
      <c r="E43" s="71">
        <f>E6</f>
        <v>0</v>
      </c>
      <c r="F43" s="71">
        <f>F6</f>
        <v>0</v>
      </c>
      <c r="G43" s="71"/>
      <c r="H43" s="71">
        <f>H6</f>
        <v>0</v>
      </c>
      <c r="I43" s="72" t="e">
        <f t="shared" si="5"/>
        <v>#DIV/0!</v>
      </c>
      <c r="J43" s="72" t="e">
        <f t="shared" si="6"/>
        <v>#DIV/0!</v>
      </c>
      <c r="K43" s="78">
        <f>K6</f>
        <v>0</v>
      </c>
      <c r="L43" s="78">
        <f>L6</f>
        <v>0</v>
      </c>
      <c r="M43" s="71">
        <f>M6</f>
        <v>0</v>
      </c>
      <c r="N43" s="73" t="e">
        <f t="shared" si="3"/>
        <v>#DIV/0!</v>
      </c>
      <c r="P43" s="92"/>
    </row>
    <row r="44" spans="1:504" ht="15">
      <c r="A44" s="1333" t="s">
        <v>39</v>
      </c>
      <c r="B44" s="1334"/>
      <c r="C44" s="1334"/>
      <c r="D44" s="1334"/>
      <c r="E44" s="1334"/>
      <c r="F44" s="203"/>
      <c r="G44" s="203"/>
      <c r="H44" s="203"/>
      <c r="I44" s="203"/>
      <c r="J44" s="203"/>
      <c r="K44" s="5"/>
      <c r="L44" s="5"/>
      <c r="M44" s="202"/>
      <c r="N44" s="5"/>
      <c r="P44" s="92"/>
    </row>
    <row r="45" spans="1:504" ht="15">
      <c r="A45" s="70" t="s">
        <v>40</v>
      </c>
      <c r="B45" s="435">
        <f t="shared" ref="B45:C45" si="11">B46+B57+B58+B59+B60+B73+B79+B87+B101+B102+B103+B113+B136+B142+B148+B157+B163+B167+B168+B169+B170+B171+B182+B197+B201+B203+B204+B205+B206+B207+B208+B209+B229+B237+B238+B252+B257+B262+B263+B275+B277+B278+B280+B282+B284+B285+B287+B199+B137</f>
        <v>0</v>
      </c>
      <c r="C45" s="435">
        <f t="shared" si="11"/>
        <v>0</v>
      </c>
      <c r="D45" s="79">
        <f>D46+D57+D58+D59+D60+D73+D79+D87+D101+D102+D103+D113+D136+D142+D148+D157+D163+D167+D168+D169+D170+D171+D182+D197+D201+D203+D204+D205+D206+D207+D208+D209+D229+D237+D238+D252+D257+D262+D263+D275+D277+D278+D280+D282+D284+D285+D287+D199+D137</f>
        <v>0</v>
      </c>
      <c r="E45" s="79">
        <f>E46+E57+E58+E59+E60+E73+E79+E87+E101+E102+E103+E113+E136+E142+E148+E157+E163+E167+E168+E169+E170+E171+E182+E197+E201+E203+E204+E205+E206+E207+E208+E209+E229+E237+E238+E252+E257+E262+E263+E275+E277+E278+E280+E282+E284+E285+E287+E199+E137</f>
        <v>0</v>
      </c>
      <c r="F45" s="79">
        <f>F46+F57+F58+F59+F60+F73+F79+F87+F101+F102+F103+F113+F136+F142+F148+F157+F163+F167+F168+F169+F170+F171+F182+F197+F201+F203+F204+F205+F206+F207+F208+F209+F229+F237+F238+F252+F257+F262+F263+F275+F277+F278+F280+F282+F284+F285+F287+F199+F137</f>
        <v>0</v>
      </c>
      <c r="G45" s="79">
        <f>G46+G57+G58+G59+G60+G73+G79+G87+G101+G102+G103+G113+G136+G142+G148+G157+G163+G167+G168+G169+G170+G171+G182+G197+G201+G203+G204+G205+G206+G207+G208+G209+G229+G237+G238+G252+G257+G262+G263+G275+G277+G278+G280+G282+G284+G285+G287+G199+G137</f>
        <v>0</v>
      </c>
      <c r="H45" s="79">
        <f>H46+H57+H58+H59+H60+H73+H79+H87+H101+H102+H103+H113+H136+H142+H148+H157+H163+H167+H168+H169+H170+H171+H182+H197+H201+H203+H204+H205+H206+H207+H208+H209+H229+H237+H238+H252+H257+H262+H263+H275+H277+H278+H280+H282+H284+H285+H287+H199+H137</f>
        <v>0</v>
      </c>
      <c r="I45" s="72" t="e">
        <f>F45/E45</f>
        <v>#DIV/0!</v>
      </c>
      <c r="J45" s="72" t="e">
        <f t="shared" ref="J45:J112" si="12">H45/B45</f>
        <v>#DIV/0!</v>
      </c>
      <c r="K45" s="79">
        <f>K46+K57+K58+K59+K60+K73+K79+K87+K101+K102+K103+K113+K136+K142+K148+K157+K163+K167+K168+K169+K170+K171+K182+K197+K201+K203+K204+K205+K206+K207+K208+K209+K229+K237+K238+K252+K257+K262+K263+K275+K277+K278+K280+K282+K284+K285+K287+K199+K137+K288</f>
        <v>0</v>
      </c>
      <c r="L45" s="79">
        <f t="shared" ref="L45:M45" si="13">L46+L57+L58+L59+L60+L73+L79+L87+L101+L102+L103+L113+L136+L142+L148+L157+L163+L167+L168+L169+L170+L171+L182+L197+L201+L203+L204+L205+L206+L207+L208+L209+L229+L237+L238+L252+L257+L262+L263+L275+L277+L278+L280+L282+L284+L285+L287+L199+L137+L288</f>
        <v>0</v>
      </c>
      <c r="M45" s="79">
        <f t="shared" si="13"/>
        <v>0</v>
      </c>
      <c r="N45" s="73" t="e">
        <f t="shared" ref="N45:N112" si="14">K45/H45</f>
        <v>#DIV/0!</v>
      </c>
      <c r="P45" s="92"/>
    </row>
    <row r="46" spans="1:504" s="30" customFormat="1" ht="15">
      <c r="A46" s="80" t="s">
        <v>41</v>
      </c>
      <c r="B46" s="81">
        <f>SUM(B48:B55)</f>
        <v>0</v>
      </c>
      <c r="C46" s="81">
        <f t="shared" ref="C46:H46" si="15">SUM(C48:C55)</f>
        <v>0</v>
      </c>
      <c r="D46" s="81">
        <f t="shared" si="15"/>
        <v>0</v>
      </c>
      <c r="E46" s="81">
        <f t="shared" si="15"/>
        <v>0</v>
      </c>
      <c r="F46" s="81">
        <f t="shared" si="15"/>
        <v>0</v>
      </c>
      <c r="G46" s="81">
        <f t="shared" si="15"/>
        <v>0</v>
      </c>
      <c r="H46" s="81">
        <f t="shared" si="15"/>
        <v>0</v>
      </c>
      <c r="I46" s="82" t="e">
        <f t="shared" ref="I46" si="16">F46/E46</f>
        <v>#DIV/0!</v>
      </c>
      <c r="J46" s="82" t="e">
        <f t="shared" si="12"/>
        <v>#DIV/0!</v>
      </c>
      <c r="K46" s="81">
        <f t="shared" ref="K46:M46" si="17">SUM(K48:K55)</f>
        <v>0</v>
      </c>
      <c r="L46" s="81">
        <f t="shared" si="17"/>
        <v>0</v>
      </c>
      <c r="M46" s="83">
        <f t="shared" si="17"/>
        <v>0</v>
      </c>
      <c r="N46" s="84" t="e">
        <f t="shared" si="14"/>
        <v>#DIV/0!</v>
      </c>
      <c r="O46" s="74"/>
      <c r="P46" s="92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  <c r="BO46" s="74"/>
      <c r="BP46" s="74"/>
      <c r="BQ46" s="74"/>
      <c r="BR46" s="74"/>
      <c r="BS46" s="74"/>
      <c r="BT46" s="74"/>
      <c r="BU46" s="74"/>
      <c r="BV46" s="74"/>
      <c r="BW46" s="74"/>
      <c r="BX46" s="74"/>
      <c r="BY46" s="74"/>
      <c r="BZ46" s="74"/>
      <c r="CA46" s="74"/>
      <c r="CB46" s="74"/>
      <c r="CC46" s="74"/>
      <c r="CD46" s="74"/>
      <c r="CE46" s="74"/>
      <c r="CF46" s="74"/>
      <c r="CG46" s="74"/>
      <c r="CH46" s="74"/>
      <c r="CI46" s="74"/>
      <c r="CJ46" s="74"/>
      <c r="CK46" s="74"/>
      <c r="CL46" s="74"/>
      <c r="CM46" s="74"/>
      <c r="CN46" s="74"/>
      <c r="CO46" s="74"/>
      <c r="CP46" s="74"/>
      <c r="CQ46" s="74"/>
      <c r="CR46" s="74"/>
      <c r="CS46" s="74"/>
      <c r="CT46" s="74"/>
      <c r="CU46" s="74"/>
      <c r="CV46" s="74"/>
      <c r="CW46" s="74"/>
      <c r="CX46" s="74"/>
      <c r="CY46" s="74"/>
      <c r="CZ46" s="74"/>
      <c r="DA46" s="74"/>
      <c r="DB46" s="74"/>
      <c r="DC46" s="74"/>
      <c r="DD46" s="74"/>
      <c r="DE46" s="74"/>
      <c r="DF46" s="74"/>
      <c r="DG46" s="74"/>
      <c r="DH46" s="74"/>
      <c r="DI46" s="74"/>
      <c r="DJ46" s="74"/>
      <c r="DK46" s="74"/>
      <c r="DL46" s="74"/>
      <c r="DM46" s="74"/>
      <c r="DN46" s="74"/>
      <c r="DO46" s="74"/>
      <c r="DP46" s="74"/>
      <c r="DQ46" s="74"/>
      <c r="DR46" s="74"/>
      <c r="DS46" s="74"/>
      <c r="DT46" s="74"/>
      <c r="DU46" s="74"/>
      <c r="DV46" s="74"/>
      <c r="DW46" s="74"/>
      <c r="DX46" s="74"/>
      <c r="DY46" s="74"/>
      <c r="DZ46" s="74"/>
      <c r="EA46" s="74"/>
      <c r="EB46" s="74"/>
      <c r="EC46" s="74"/>
      <c r="ED46" s="74"/>
      <c r="EE46" s="74"/>
      <c r="EF46" s="74"/>
      <c r="EG46" s="74"/>
      <c r="EH46" s="74"/>
      <c r="EI46" s="74"/>
      <c r="EJ46" s="74"/>
      <c r="EK46" s="74"/>
      <c r="EL46" s="74"/>
      <c r="EM46" s="74"/>
      <c r="EN46" s="74"/>
      <c r="EO46" s="74"/>
      <c r="EP46" s="74"/>
      <c r="EQ46" s="74"/>
      <c r="ER46" s="74"/>
      <c r="ES46" s="74"/>
      <c r="ET46" s="74"/>
      <c r="EU46" s="74"/>
      <c r="EV46" s="74"/>
      <c r="EW46" s="74"/>
      <c r="EX46" s="74"/>
      <c r="EY46" s="74"/>
      <c r="EZ46" s="74"/>
      <c r="FA46" s="74"/>
      <c r="FB46" s="74"/>
      <c r="FC46" s="74"/>
      <c r="FD46" s="74"/>
      <c r="FE46" s="74"/>
      <c r="FF46" s="74"/>
      <c r="FG46" s="74"/>
      <c r="FH46" s="74"/>
      <c r="FI46" s="74"/>
      <c r="FJ46" s="74"/>
      <c r="FK46" s="74"/>
      <c r="FL46" s="74"/>
      <c r="FM46" s="74"/>
      <c r="FN46" s="74"/>
      <c r="FO46" s="74"/>
      <c r="FP46" s="74"/>
      <c r="FQ46" s="74"/>
      <c r="FR46" s="74"/>
      <c r="FS46" s="74"/>
      <c r="FT46" s="74"/>
      <c r="FU46" s="74"/>
      <c r="FV46" s="74"/>
      <c r="FW46" s="74"/>
      <c r="FX46" s="74"/>
      <c r="FY46" s="74"/>
      <c r="FZ46" s="74"/>
      <c r="GA46" s="74"/>
      <c r="GB46" s="74"/>
      <c r="GC46" s="74"/>
      <c r="GD46" s="74"/>
      <c r="GE46" s="74"/>
      <c r="GF46" s="74"/>
      <c r="GG46" s="74"/>
      <c r="GH46" s="74"/>
      <c r="GI46" s="74"/>
      <c r="GJ46" s="74"/>
      <c r="GK46" s="74"/>
      <c r="GL46" s="74"/>
      <c r="GM46" s="74"/>
      <c r="GN46" s="74"/>
      <c r="GO46" s="74"/>
      <c r="GP46" s="74"/>
      <c r="GQ46" s="74"/>
      <c r="GR46" s="74"/>
      <c r="GS46" s="74"/>
      <c r="GT46" s="74"/>
      <c r="GU46" s="74"/>
      <c r="GV46" s="74"/>
      <c r="GW46" s="74"/>
      <c r="GX46" s="74"/>
      <c r="GY46" s="74"/>
      <c r="GZ46" s="74"/>
      <c r="HA46" s="74"/>
      <c r="HB46" s="74"/>
      <c r="HC46" s="74"/>
      <c r="HD46" s="74"/>
      <c r="HE46" s="74"/>
      <c r="HF46" s="74"/>
      <c r="HG46" s="74"/>
      <c r="HH46" s="74"/>
      <c r="HI46" s="74"/>
      <c r="HJ46" s="74"/>
      <c r="HK46" s="74"/>
      <c r="HL46" s="74"/>
      <c r="HM46" s="74"/>
      <c r="HN46" s="74"/>
      <c r="HO46" s="74"/>
      <c r="HP46" s="74"/>
      <c r="HQ46" s="74"/>
      <c r="HR46" s="74"/>
      <c r="HS46" s="74"/>
      <c r="HT46" s="74"/>
      <c r="HU46" s="74"/>
      <c r="HV46" s="74"/>
      <c r="HW46" s="74"/>
      <c r="HX46" s="74"/>
      <c r="HY46" s="74"/>
      <c r="HZ46" s="74"/>
      <c r="IA46" s="74"/>
      <c r="IB46" s="74"/>
      <c r="IC46" s="74"/>
      <c r="ID46" s="74"/>
      <c r="IE46" s="74"/>
      <c r="IF46" s="74"/>
      <c r="IG46" s="74"/>
      <c r="IH46" s="74"/>
      <c r="II46" s="74"/>
      <c r="IJ46" s="74"/>
      <c r="IK46" s="74"/>
      <c r="IL46" s="74"/>
      <c r="IM46" s="74"/>
      <c r="IN46" s="74"/>
      <c r="IO46" s="74"/>
      <c r="IP46" s="74"/>
      <c r="IQ46" s="74"/>
      <c r="IR46" s="74"/>
      <c r="IS46" s="74"/>
      <c r="IT46" s="74"/>
      <c r="IU46" s="74"/>
      <c r="IV46" s="74"/>
      <c r="IW46" s="74"/>
      <c r="IX46" s="74"/>
      <c r="IY46" s="74"/>
      <c r="IZ46" s="74"/>
      <c r="JA46" s="74"/>
      <c r="JB46" s="74"/>
      <c r="JC46" s="74"/>
      <c r="JD46" s="74"/>
      <c r="JE46" s="74"/>
      <c r="JF46" s="74"/>
      <c r="JG46" s="74"/>
      <c r="JH46" s="74"/>
      <c r="JI46" s="74"/>
      <c r="JJ46" s="74"/>
      <c r="JK46" s="74"/>
      <c r="JL46" s="74"/>
      <c r="JM46" s="74"/>
      <c r="JN46" s="74"/>
      <c r="JO46" s="74"/>
      <c r="JP46" s="74"/>
      <c r="JQ46" s="74"/>
      <c r="JR46" s="74"/>
      <c r="JS46" s="74"/>
      <c r="JT46" s="74"/>
      <c r="JU46" s="74"/>
      <c r="JV46" s="74"/>
      <c r="JW46" s="74"/>
      <c r="JX46" s="74"/>
      <c r="JY46" s="74"/>
      <c r="JZ46" s="74"/>
      <c r="KA46" s="74"/>
      <c r="KB46" s="74"/>
      <c r="KC46" s="74"/>
      <c r="KD46" s="74"/>
      <c r="KE46" s="74"/>
      <c r="KF46" s="74"/>
      <c r="KG46" s="74"/>
      <c r="KH46" s="74"/>
      <c r="KI46" s="74"/>
      <c r="KJ46" s="74"/>
      <c r="KK46" s="74"/>
      <c r="KL46" s="74"/>
      <c r="KM46" s="74"/>
      <c r="KN46" s="74"/>
      <c r="KO46" s="74"/>
      <c r="KP46" s="74"/>
      <c r="KQ46" s="74"/>
      <c r="KR46" s="74"/>
      <c r="KS46" s="74"/>
      <c r="KT46" s="74"/>
      <c r="KU46" s="74"/>
      <c r="KV46" s="74"/>
      <c r="KW46" s="74"/>
      <c r="KX46" s="74"/>
      <c r="KY46" s="74"/>
      <c r="KZ46" s="74"/>
      <c r="LA46" s="74"/>
      <c r="LB46" s="74"/>
      <c r="LC46" s="74"/>
      <c r="LD46" s="74"/>
      <c r="LE46" s="74"/>
      <c r="LF46" s="74"/>
      <c r="LG46" s="74"/>
      <c r="LH46" s="74"/>
      <c r="LI46" s="74"/>
      <c r="LJ46" s="74"/>
      <c r="LK46" s="74"/>
      <c r="LL46" s="74"/>
      <c r="LM46" s="74"/>
      <c r="LN46" s="74"/>
      <c r="LO46" s="74"/>
      <c r="LP46" s="74"/>
      <c r="LQ46" s="74"/>
      <c r="LR46" s="74"/>
      <c r="LS46" s="74"/>
      <c r="LT46" s="74"/>
      <c r="LU46" s="74"/>
      <c r="LV46" s="74"/>
      <c r="LW46" s="74"/>
      <c r="LX46" s="74"/>
      <c r="LY46" s="74"/>
      <c r="LZ46" s="74"/>
      <c r="MA46" s="74"/>
      <c r="MB46" s="74"/>
      <c r="MC46" s="74"/>
      <c r="MD46" s="74"/>
      <c r="ME46" s="74"/>
      <c r="MF46" s="74"/>
      <c r="MG46" s="74"/>
      <c r="MH46" s="74"/>
      <c r="MI46" s="74"/>
      <c r="MJ46" s="74"/>
      <c r="MK46" s="74"/>
      <c r="ML46" s="74"/>
      <c r="MM46" s="74"/>
      <c r="MN46" s="74"/>
      <c r="MO46" s="74"/>
      <c r="MP46" s="74"/>
      <c r="MQ46" s="74"/>
      <c r="MR46" s="74"/>
      <c r="MS46" s="74"/>
      <c r="MT46" s="74"/>
      <c r="MU46" s="74"/>
      <c r="MV46" s="74"/>
      <c r="MW46" s="74"/>
      <c r="MX46" s="74"/>
      <c r="MY46" s="74"/>
      <c r="MZ46" s="74"/>
      <c r="NA46" s="74"/>
      <c r="NB46" s="74"/>
      <c r="NC46" s="74"/>
      <c r="ND46" s="74"/>
      <c r="NE46" s="74"/>
      <c r="NF46" s="74"/>
      <c r="NG46" s="74"/>
      <c r="NH46" s="74"/>
      <c r="NI46" s="74"/>
      <c r="NJ46" s="74"/>
      <c r="NK46" s="74"/>
      <c r="NL46" s="74"/>
      <c r="NM46" s="74"/>
      <c r="NN46" s="74"/>
      <c r="NO46" s="74"/>
      <c r="NP46" s="74"/>
      <c r="NQ46" s="74"/>
      <c r="NR46" s="74"/>
      <c r="NS46" s="74"/>
      <c r="NT46" s="74"/>
      <c r="NU46" s="74"/>
      <c r="NV46" s="74"/>
      <c r="NW46" s="74"/>
      <c r="NX46" s="74"/>
      <c r="NY46" s="74"/>
      <c r="NZ46" s="74"/>
      <c r="OA46" s="74"/>
      <c r="OB46" s="74"/>
      <c r="OC46" s="74"/>
      <c r="OD46" s="74"/>
      <c r="OE46" s="74"/>
      <c r="OF46" s="74"/>
      <c r="OG46" s="74"/>
      <c r="OH46" s="74"/>
      <c r="OI46" s="74"/>
      <c r="OJ46" s="74"/>
      <c r="OK46" s="74"/>
      <c r="OL46" s="74"/>
      <c r="OM46" s="74"/>
      <c r="ON46" s="74"/>
      <c r="OO46" s="74"/>
      <c r="OP46" s="74"/>
      <c r="OQ46" s="74"/>
      <c r="OR46" s="74"/>
      <c r="OS46" s="74"/>
      <c r="OT46" s="74"/>
      <c r="OU46" s="74"/>
      <c r="OV46" s="74"/>
      <c r="OW46" s="74"/>
      <c r="OX46" s="74"/>
      <c r="OY46" s="74"/>
      <c r="OZ46" s="74"/>
      <c r="PA46" s="74"/>
      <c r="PB46" s="74"/>
      <c r="PC46" s="74"/>
      <c r="PD46" s="74"/>
      <c r="PE46" s="74"/>
      <c r="PF46" s="74"/>
      <c r="PG46" s="74"/>
      <c r="PH46" s="74"/>
      <c r="PI46" s="74"/>
      <c r="PJ46" s="74"/>
      <c r="PK46" s="74"/>
      <c r="PL46" s="74"/>
      <c r="PM46" s="74"/>
      <c r="PN46" s="74"/>
      <c r="PO46" s="74"/>
      <c r="PP46" s="74"/>
      <c r="PQ46" s="74"/>
      <c r="PR46" s="74"/>
      <c r="PS46" s="74"/>
      <c r="PT46" s="74"/>
      <c r="PU46" s="74"/>
      <c r="PV46" s="74"/>
      <c r="PW46" s="74"/>
      <c r="PX46" s="74"/>
      <c r="PY46" s="74"/>
      <c r="PZ46" s="74"/>
      <c r="QA46" s="74"/>
      <c r="QB46" s="74"/>
      <c r="QC46" s="74"/>
      <c r="QD46" s="74"/>
      <c r="QE46" s="74"/>
      <c r="QF46" s="74"/>
      <c r="QG46" s="74"/>
      <c r="QH46" s="74"/>
      <c r="QI46" s="74"/>
      <c r="QJ46" s="74"/>
      <c r="QK46" s="74"/>
      <c r="QL46" s="74"/>
      <c r="QM46" s="74"/>
      <c r="QN46" s="74"/>
      <c r="QO46" s="74"/>
      <c r="QP46" s="74"/>
      <c r="QQ46" s="74"/>
      <c r="QR46" s="74"/>
      <c r="QS46" s="74"/>
      <c r="QT46" s="74"/>
      <c r="QU46" s="74"/>
      <c r="QV46" s="74"/>
      <c r="QW46" s="74"/>
      <c r="QX46" s="74"/>
      <c r="QY46" s="74"/>
      <c r="QZ46" s="74"/>
      <c r="RA46" s="74"/>
      <c r="RB46" s="74"/>
      <c r="RC46" s="74"/>
      <c r="RD46" s="74"/>
      <c r="RE46" s="74"/>
      <c r="RF46" s="74"/>
      <c r="RG46" s="74"/>
      <c r="RH46" s="74"/>
      <c r="RI46" s="74"/>
      <c r="RJ46" s="74"/>
      <c r="RK46" s="74"/>
      <c r="RL46" s="74"/>
      <c r="RM46" s="74"/>
      <c r="RN46" s="74"/>
      <c r="RO46" s="74"/>
      <c r="RP46" s="74"/>
      <c r="RQ46" s="74"/>
      <c r="RR46" s="74"/>
      <c r="RS46" s="74"/>
      <c r="RT46" s="74"/>
      <c r="RU46" s="74"/>
      <c r="RV46" s="74"/>
      <c r="RW46" s="74"/>
      <c r="RX46" s="74"/>
      <c r="RY46" s="74"/>
      <c r="RZ46" s="74"/>
      <c r="SA46" s="74"/>
      <c r="SB46" s="74"/>
      <c r="SC46" s="74"/>
      <c r="SD46" s="74"/>
      <c r="SE46" s="74"/>
      <c r="SF46" s="74"/>
      <c r="SG46" s="74"/>
      <c r="SH46" s="74"/>
      <c r="SI46" s="74"/>
      <c r="SJ46" s="74"/>
    </row>
    <row r="47" spans="1:504" ht="15">
      <c r="A47" s="85" t="s">
        <v>138</v>
      </c>
      <c r="B47" s="31"/>
      <c r="C47" s="3"/>
      <c r="D47" s="11"/>
      <c r="E47" s="12"/>
      <c r="F47" s="12"/>
      <c r="G47" s="12"/>
      <c r="H47" s="12"/>
      <c r="I47" s="9"/>
      <c r="J47" s="9"/>
      <c r="K47" s="75"/>
      <c r="L47" s="75"/>
      <c r="M47" s="76"/>
      <c r="N47" s="16"/>
      <c r="P47" s="92"/>
    </row>
    <row r="48" spans="1:504" ht="15">
      <c r="A48" s="2"/>
      <c r="B48" s="11"/>
      <c r="C48" s="11"/>
      <c r="D48" s="11"/>
      <c r="E48" s="11"/>
      <c r="F48" s="11"/>
      <c r="G48" s="11"/>
      <c r="H48" s="11"/>
      <c r="I48" s="9" t="e">
        <f>F48/E48</f>
        <v>#DIV/0!</v>
      </c>
      <c r="J48" s="9" t="e">
        <f t="shared" si="12"/>
        <v>#DIV/0!</v>
      </c>
      <c r="K48" s="11"/>
      <c r="L48" s="11"/>
      <c r="M48" s="11"/>
      <c r="N48" s="16" t="e">
        <f t="shared" si="14"/>
        <v>#DIV/0!</v>
      </c>
      <c r="P48" s="92"/>
    </row>
    <row r="49" spans="1:16" s="4" customFormat="1" ht="15">
      <c r="A49" s="2"/>
      <c r="B49" s="11"/>
      <c r="C49" s="11"/>
      <c r="D49" s="11"/>
      <c r="E49" s="11"/>
      <c r="F49" s="11"/>
      <c r="G49" s="11"/>
      <c r="H49" s="11"/>
      <c r="I49" s="9" t="e">
        <f>F49/E49</f>
        <v>#DIV/0!</v>
      </c>
      <c r="J49" s="9" t="e">
        <f t="shared" si="12"/>
        <v>#DIV/0!</v>
      </c>
      <c r="K49" s="11"/>
      <c r="L49" s="11"/>
      <c r="M49" s="11"/>
      <c r="N49" s="16" t="e">
        <f t="shared" si="14"/>
        <v>#DIV/0!</v>
      </c>
      <c r="O49" s="74"/>
      <c r="P49" s="92"/>
    </row>
    <row r="50" spans="1:16" s="4" customFormat="1" ht="15">
      <c r="A50" s="2"/>
      <c r="B50" s="11"/>
      <c r="C50" s="11"/>
      <c r="D50" s="11"/>
      <c r="E50" s="11"/>
      <c r="F50" s="11"/>
      <c r="G50" s="11"/>
      <c r="H50" s="11"/>
      <c r="I50" s="9" t="e">
        <f t="shared" ref="I50:I72" si="18">F50/E50</f>
        <v>#DIV/0!</v>
      </c>
      <c r="J50" s="9" t="e">
        <f t="shared" si="12"/>
        <v>#DIV/0!</v>
      </c>
      <c r="K50" s="11"/>
      <c r="L50" s="11"/>
      <c r="M50" s="11"/>
      <c r="N50" s="16" t="e">
        <f t="shared" si="14"/>
        <v>#DIV/0!</v>
      </c>
      <c r="O50" s="74"/>
      <c r="P50" s="92"/>
    </row>
    <row r="51" spans="1:16" s="4" customFormat="1" ht="15">
      <c r="A51" s="32"/>
      <c r="B51" s="33"/>
      <c r="C51" s="34"/>
      <c r="D51" s="13"/>
      <c r="E51" s="14"/>
      <c r="F51" s="14"/>
      <c r="G51" s="14"/>
      <c r="H51" s="14"/>
      <c r="I51" s="35" t="e">
        <f t="shared" si="18"/>
        <v>#DIV/0!</v>
      </c>
      <c r="J51" s="35" t="e">
        <f t="shared" si="12"/>
        <v>#DIV/0!</v>
      </c>
      <c r="K51" s="13"/>
      <c r="L51" s="13"/>
      <c r="M51" s="14"/>
      <c r="N51" s="36" t="e">
        <f t="shared" si="14"/>
        <v>#DIV/0!</v>
      </c>
      <c r="O51" s="74"/>
      <c r="P51" s="92"/>
    </row>
    <row r="52" spans="1:16" s="74" customFormat="1" ht="15">
      <c r="A52" s="2"/>
      <c r="B52" s="3"/>
      <c r="C52" s="3"/>
      <c r="D52" s="37"/>
      <c r="E52" s="37"/>
      <c r="F52" s="37"/>
      <c r="G52" s="37"/>
      <c r="H52" s="38"/>
      <c r="I52" s="35" t="e">
        <f t="shared" si="18"/>
        <v>#DIV/0!</v>
      </c>
      <c r="J52" s="35" t="e">
        <f t="shared" si="12"/>
        <v>#DIV/0!</v>
      </c>
      <c r="K52" s="37"/>
      <c r="L52" s="37"/>
      <c r="M52" s="38"/>
      <c r="N52" s="39" t="e">
        <f t="shared" si="14"/>
        <v>#DIV/0!</v>
      </c>
      <c r="P52" s="92"/>
    </row>
    <row r="53" spans="1:16" s="74" customFormat="1" ht="15">
      <c r="A53" s="2"/>
      <c r="B53" s="3"/>
      <c r="C53" s="3"/>
      <c r="D53" s="3"/>
      <c r="E53" s="3"/>
      <c r="F53" s="3"/>
      <c r="G53" s="3"/>
      <c r="H53" s="29"/>
      <c r="I53" s="35" t="e">
        <f t="shared" si="18"/>
        <v>#DIV/0!</v>
      </c>
      <c r="J53" s="35" t="e">
        <f t="shared" si="12"/>
        <v>#DIV/0!</v>
      </c>
      <c r="K53" s="3"/>
      <c r="L53" s="3"/>
      <c r="M53" s="29"/>
      <c r="N53" s="16" t="e">
        <f t="shared" si="14"/>
        <v>#DIV/0!</v>
      </c>
      <c r="P53" s="92"/>
    </row>
    <row r="54" spans="1:16" s="74" customFormat="1" ht="15">
      <c r="A54" s="2"/>
      <c r="B54" s="3"/>
      <c r="C54" s="3"/>
      <c r="D54" s="3"/>
      <c r="E54" s="3"/>
      <c r="F54" s="3"/>
      <c r="G54" s="3"/>
      <c r="H54" s="29"/>
      <c r="I54" s="35" t="e">
        <f t="shared" si="18"/>
        <v>#DIV/0!</v>
      </c>
      <c r="J54" s="35" t="e">
        <f t="shared" si="12"/>
        <v>#DIV/0!</v>
      </c>
      <c r="K54" s="3"/>
      <c r="L54" s="3"/>
      <c r="M54" s="29"/>
      <c r="N54" s="16" t="e">
        <f t="shared" si="14"/>
        <v>#DIV/0!</v>
      </c>
      <c r="P54" s="92"/>
    </row>
    <row r="55" spans="1:16" s="74" customFormat="1" ht="15">
      <c r="A55" s="2"/>
      <c r="B55" s="31"/>
      <c r="C55" s="3"/>
      <c r="D55" s="11"/>
      <c r="E55" s="12"/>
      <c r="F55" s="12"/>
      <c r="G55" s="12"/>
      <c r="H55" s="12"/>
      <c r="I55" s="35" t="e">
        <f t="shared" si="18"/>
        <v>#DIV/0!</v>
      </c>
      <c r="J55" s="9" t="e">
        <f t="shared" si="12"/>
        <v>#DIV/0!</v>
      </c>
      <c r="K55" s="75"/>
      <c r="L55" s="75"/>
      <c r="M55" s="76"/>
      <c r="N55" s="16" t="e">
        <f t="shared" si="14"/>
        <v>#DIV/0!</v>
      </c>
      <c r="P55" s="92"/>
    </row>
    <row r="56" spans="1:16" s="74" customFormat="1" ht="15">
      <c r="A56" s="85" t="s">
        <v>139</v>
      </c>
      <c r="B56" s="31"/>
      <c r="C56" s="3"/>
      <c r="D56" s="11"/>
      <c r="E56" s="12"/>
      <c r="F56" s="12"/>
      <c r="G56" s="12"/>
      <c r="H56" s="12"/>
      <c r="I56" s="35" t="e">
        <f t="shared" si="18"/>
        <v>#DIV/0!</v>
      </c>
      <c r="J56" s="9" t="e">
        <f t="shared" si="12"/>
        <v>#DIV/0!</v>
      </c>
      <c r="K56" s="75"/>
      <c r="L56" s="75"/>
      <c r="M56" s="76"/>
      <c r="N56" s="16" t="e">
        <f t="shared" si="14"/>
        <v>#DIV/0!</v>
      </c>
      <c r="P56" s="92"/>
    </row>
    <row r="57" spans="1:16" s="74" customFormat="1" ht="38.25">
      <c r="A57" s="2" t="s">
        <v>42</v>
      </c>
      <c r="B57" s="31">
        <v>0</v>
      </c>
      <c r="C57" s="3"/>
      <c r="D57" s="11">
        <v>0</v>
      </c>
      <c r="E57" s="40">
        <v>0</v>
      </c>
      <c r="F57" s="12">
        <v>0</v>
      </c>
      <c r="G57" s="12"/>
      <c r="H57" s="12">
        <v>0</v>
      </c>
      <c r="I57" s="35" t="e">
        <f t="shared" si="18"/>
        <v>#DIV/0!</v>
      </c>
      <c r="J57" s="9" t="e">
        <f t="shared" si="12"/>
        <v>#DIV/0!</v>
      </c>
      <c r="K57" s="75">
        <v>0</v>
      </c>
      <c r="L57" s="75">
        <v>0</v>
      </c>
      <c r="M57" s="76">
        <v>0</v>
      </c>
      <c r="N57" s="16" t="e">
        <f t="shared" si="14"/>
        <v>#DIV/0!</v>
      </c>
      <c r="P57" s="92"/>
    </row>
    <row r="58" spans="1:16" s="74" customFormat="1" ht="89.25">
      <c r="A58" s="2" t="s">
        <v>165</v>
      </c>
      <c r="B58" s="11">
        <v>0</v>
      </c>
      <c r="C58" s="11"/>
      <c r="D58" s="11">
        <v>0</v>
      </c>
      <c r="E58" s="11">
        <v>0</v>
      </c>
      <c r="F58" s="11">
        <v>0</v>
      </c>
      <c r="G58" s="11"/>
      <c r="H58" s="11">
        <v>0</v>
      </c>
      <c r="I58" s="9" t="e">
        <f t="shared" si="18"/>
        <v>#DIV/0!</v>
      </c>
      <c r="J58" s="9" t="e">
        <f t="shared" si="12"/>
        <v>#DIV/0!</v>
      </c>
      <c r="K58" s="75">
        <v>0</v>
      </c>
      <c r="L58" s="75">
        <v>0</v>
      </c>
      <c r="M58" s="76">
        <v>0</v>
      </c>
      <c r="N58" s="16" t="e">
        <f t="shared" si="14"/>
        <v>#DIV/0!</v>
      </c>
      <c r="P58" s="92"/>
    </row>
    <row r="59" spans="1:16" s="74" customFormat="1" ht="51">
      <c r="A59" s="86" t="s">
        <v>43</v>
      </c>
      <c r="B59" s="87"/>
      <c r="C59" s="87"/>
      <c r="D59" s="87"/>
      <c r="E59" s="87"/>
      <c r="F59" s="87"/>
      <c r="G59" s="87"/>
      <c r="H59" s="87"/>
      <c r="I59" s="88" t="e">
        <f t="shared" si="18"/>
        <v>#DIV/0!</v>
      </c>
      <c r="J59" s="88" t="e">
        <f t="shared" si="12"/>
        <v>#DIV/0!</v>
      </c>
      <c r="K59" s="87"/>
      <c r="L59" s="87"/>
      <c r="M59" s="89"/>
      <c r="N59" s="90" t="e">
        <f t="shared" si="14"/>
        <v>#DIV/0!</v>
      </c>
      <c r="P59" s="92"/>
    </row>
    <row r="60" spans="1:16" s="74" customFormat="1" ht="38.25">
      <c r="A60" s="80" t="s">
        <v>44</v>
      </c>
      <c r="B60" s="91">
        <f>SUM(B62:B66)</f>
        <v>0</v>
      </c>
      <c r="C60" s="91"/>
      <c r="D60" s="91">
        <f t="shared" ref="D60:H60" si="19">SUM(D62:D66)</f>
        <v>0</v>
      </c>
      <c r="E60" s="91">
        <f t="shared" si="19"/>
        <v>0</v>
      </c>
      <c r="F60" s="91">
        <f t="shared" si="19"/>
        <v>0</v>
      </c>
      <c r="G60" s="91"/>
      <c r="H60" s="91">
        <f t="shared" si="19"/>
        <v>0</v>
      </c>
      <c r="I60" s="82" t="e">
        <f t="shared" si="18"/>
        <v>#DIV/0!</v>
      </c>
      <c r="J60" s="82" t="e">
        <f t="shared" si="12"/>
        <v>#DIV/0!</v>
      </c>
      <c r="K60" s="81">
        <f>SUM(K62:K64)</f>
        <v>0</v>
      </c>
      <c r="L60" s="81">
        <f t="shared" ref="L60:M60" si="20">SUM(L62:L64)</f>
        <v>0</v>
      </c>
      <c r="M60" s="81">
        <f t="shared" si="20"/>
        <v>0</v>
      </c>
      <c r="N60" s="84" t="e">
        <f t="shared" si="14"/>
        <v>#DIV/0!</v>
      </c>
      <c r="P60" s="92"/>
    </row>
    <row r="61" spans="1:16" s="74" customFormat="1" ht="15">
      <c r="A61" s="85" t="s">
        <v>140</v>
      </c>
      <c r="B61" s="11"/>
      <c r="C61" s="3"/>
      <c r="D61" s="11"/>
      <c r="E61" s="12"/>
      <c r="F61" s="12"/>
      <c r="G61" s="12"/>
      <c r="H61" s="12"/>
      <c r="I61" s="9"/>
      <c r="J61" s="9"/>
      <c r="K61" s="75"/>
      <c r="L61" s="75"/>
      <c r="M61" s="76"/>
      <c r="N61" s="16"/>
      <c r="P61" s="92"/>
    </row>
    <row r="62" spans="1:16" s="74" customFormat="1" ht="15">
      <c r="A62" s="2" t="s">
        <v>141</v>
      </c>
      <c r="B62" s="419"/>
      <c r="C62" s="419"/>
      <c r="D62" s="419"/>
      <c r="E62" s="419"/>
      <c r="F62" s="419"/>
      <c r="G62" s="419"/>
      <c r="H62" s="419"/>
      <c r="I62" s="9" t="e">
        <f t="shared" si="18"/>
        <v>#DIV/0!</v>
      </c>
      <c r="J62" s="9" t="e">
        <f t="shared" si="12"/>
        <v>#DIV/0!</v>
      </c>
      <c r="K62" s="432"/>
      <c r="L62" s="432"/>
      <c r="M62" s="432"/>
      <c r="N62" s="16" t="e">
        <f t="shared" si="14"/>
        <v>#DIV/0!</v>
      </c>
      <c r="P62" s="92"/>
    </row>
    <row r="63" spans="1:16" s="74" customFormat="1" ht="15">
      <c r="A63" s="2" t="s">
        <v>142</v>
      </c>
      <c r="B63" s="419"/>
      <c r="C63" s="419"/>
      <c r="D63" s="419"/>
      <c r="E63" s="419"/>
      <c r="F63" s="419"/>
      <c r="G63" s="419"/>
      <c r="H63" s="419"/>
      <c r="I63" s="9" t="e">
        <f t="shared" si="18"/>
        <v>#DIV/0!</v>
      </c>
      <c r="J63" s="9" t="e">
        <f t="shared" si="12"/>
        <v>#DIV/0!</v>
      </c>
      <c r="K63" s="432"/>
      <c r="L63" s="432"/>
      <c r="M63" s="432"/>
      <c r="N63" s="16" t="e">
        <f t="shared" si="14"/>
        <v>#DIV/0!</v>
      </c>
      <c r="P63" s="75"/>
    </row>
    <row r="64" spans="1:16" s="74" customFormat="1" ht="15">
      <c r="A64" s="2" t="s">
        <v>143</v>
      </c>
      <c r="B64" s="419"/>
      <c r="C64" s="419"/>
      <c r="D64" s="419"/>
      <c r="E64" s="419"/>
      <c r="F64" s="419"/>
      <c r="G64" s="419"/>
      <c r="H64" s="419"/>
      <c r="I64" s="9" t="e">
        <f t="shared" si="18"/>
        <v>#DIV/0!</v>
      </c>
      <c r="J64" s="9" t="e">
        <f t="shared" si="12"/>
        <v>#DIV/0!</v>
      </c>
      <c r="K64" s="432"/>
      <c r="L64" s="432"/>
      <c r="M64" s="433"/>
      <c r="N64" s="16" t="e">
        <f t="shared" si="14"/>
        <v>#DIV/0!</v>
      </c>
      <c r="P64" s="92"/>
    </row>
    <row r="65" spans="1:504" s="74" customFormat="1" ht="15">
      <c r="A65" s="2"/>
      <c r="B65" s="429"/>
      <c r="C65" s="417"/>
      <c r="D65" s="421"/>
      <c r="E65" s="420"/>
      <c r="F65" s="420"/>
      <c r="G65" s="419"/>
      <c r="H65" s="438"/>
      <c r="I65" s="9" t="e">
        <f t="shared" si="18"/>
        <v>#DIV/0!</v>
      </c>
      <c r="J65" s="9" t="e">
        <f t="shared" si="12"/>
        <v>#DIV/0!</v>
      </c>
      <c r="K65" s="432"/>
      <c r="L65" s="432"/>
      <c r="M65" s="433"/>
      <c r="N65" s="16" t="e">
        <f>K65/G65</f>
        <v>#DIV/0!</v>
      </c>
      <c r="P65" s="92"/>
    </row>
    <row r="66" spans="1:504" s="74" customFormat="1" ht="15">
      <c r="A66" s="2"/>
      <c r="B66" s="429"/>
      <c r="C66" s="417"/>
      <c r="D66" s="430"/>
      <c r="E66" s="420"/>
      <c r="F66" s="420"/>
      <c r="G66" s="419"/>
      <c r="H66" s="438"/>
      <c r="I66" s="9" t="e">
        <f t="shared" si="18"/>
        <v>#DIV/0!</v>
      </c>
      <c r="J66" s="9" t="e">
        <f t="shared" si="12"/>
        <v>#DIV/0!</v>
      </c>
      <c r="K66" s="432"/>
      <c r="L66" s="432"/>
      <c r="M66" s="433"/>
      <c r="N66" s="16" t="e">
        <f>K66/G66</f>
        <v>#DIV/0!</v>
      </c>
      <c r="P66" s="92"/>
    </row>
    <row r="67" spans="1:504" s="74" customFormat="1" ht="15">
      <c r="A67" s="2"/>
      <c r="B67" s="429"/>
      <c r="C67" s="417"/>
      <c r="D67" s="417"/>
      <c r="E67" s="420"/>
      <c r="F67" s="420"/>
      <c r="G67" s="419"/>
      <c r="H67" s="438"/>
      <c r="I67" s="9" t="e">
        <f t="shared" si="18"/>
        <v>#DIV/0!</v>
      </c>
      <c r="J67" s="9" t="e">
        <f t="shared" si="12"/>
        <v>#DIV/0!</v>
      </c>
      <c r="K67" s="432"/>
      <c r="L67" s="432"/>
      <c r="M67" s="433"/>
      <c r="N67" s="16" t="e">
        <f>K67/G67</f>
        <v>#DIV/0!</v>
      </c>
      <c r="P67" s="92"/>
    </row>
    <row r="68" spans="1:504" ht="15">
      <c r="A68" s="2"/>
      <c r="B68" s="429"/>
      <c r="C68" s="417"/>
      <c r="D68" s="417"/>
      <c r="E68" s="420"/>
      <c r="F68" s="420"/>
      <c r="G68" s="419"/>
      <c r="H68" s="419"/>
      <c r="I68" s="9" t="e">
        <f t="shared" si="18"/>
        <v>#DIV/0!</v>
      </c>
      <c r="J68" s="9" t="e">
        <f t="shared" si="12"/>
        <v>#DIV/0!</v>
      </c>
      <c r="K68" s="432"/>
      <c r="L68" s="432"/>
      <c r="M68" s="433"/>
      <c r="N68" s="16" t="e">
        <f t="shared" si="14"/>
        <v>#DIV/0!</v>
      </c>
      <c r="P68" s="92"/>
    </row>
    <row r="69" spans="1:504" ht="15">
      <c r="A69" s="2"/>
      <c r="B69" s="429"/>
      <c r="C69" s="417"/>
      <c r="D69" s="419"/>
      <c r="E69" s="420"/>
      <c r="F69" s="420"/>
      <c r="G69" s="420"/>
      <c r="H69" s="420"/>
      <c r="I69" s="9" t="e">
        <f t="shared" si="18"/>
        <v>#DIV/0!</v>
      </c>
      <c r="J69" s="9" t="e">
        <f t="shared" si="12"/>
        <v>#DIV/0!</v>
      </c>
      <c r="K69" s="432"/>
      <c r="L69" s="432"/>
      <c r="M69" s="433"/>
      <c r="N69" s="16" t="e">
        <f t="shared" si="14"/>
        <v>#DIV/0!</v>
      </c>
      <c r="P69" s="92"/>
    </row>
    <row r="70" spans="1:504" ht="15">
      <c r="A70" s="2"/>
      <c r="B70" s="429"/>
      <c r="C70" s="417"/>
      <c r="D70" s="419"/>
      <c r="E70" s="420"/>
      <c r="F70" s="420"/>
      <c r="G70" s="420"/>
      <c r="H70" s="420"/>
      <c r="I70" s="9" t="e">
        <f t="shared" si="18"/>
        <v>#DIV/0!</v>
      </c>
      <c r="J70" s="9" t="e">
        <f t="shared" si="12"/>
        <v>#DIV/0!</v>
      </c>
      <c r="K70" s="432"/>
      <c r="L70" s="432"/>
      <c r="M70" s="433"/>
      <c r="N70" s="16" t="e">
        <f t="shared" si="14"/>
        <v>#DIV/0!</v>
      </c>
      <c r="P70" s="92"/>
    </row>
    <row r="71" spans="1:504" ht="15">
      <c r="A71" s="2"/>
      <c r="B71" s="429"/>
      <c r="C71" s="417"/>
      <c r="D71" s="419"/>
      <c r="E71" s="420"/>
      <c r="F71" s="420"/>
      <c r="G71" s="420"/>
      <c r="H71" s="420"/>
      <c r="I71" s="9" t="e">
        <f t="shared" si="18"/>
        <v>#DIV/0!</v>
      </c>
      <c r="J71" s="9" t="e">
        <f t="shared" si="12"/>
        <v>#DIV/0!</v>
      </c>
      <c r="K71" s="432"/>
      <c r="L71" s="432"/>
      <c r="M71" s="433"/>
      <c r="N71" s="16" t="e">
        <f t="shared" si="14"/>
        <v>#DIV/0!</v>
      </c>
      <c r="P71" s="92"/>
    </row>
    <row r="72" spans="1:504" ht="15">
      <c r="A72" s="85" t="s">
        <v>139</v>
      </c>
      <c r="B72" s="419"/>
      <c r="C72" s="419"/>
      <c r="D72" s="419"/>
      <c r="E72" s="419"/>
      <c r="F72" s="419"/>
      <c r="G72" s="419"/>
      <c r="H72" s="419"/>
      <c r="I72" s="9" t="e">
        <f t="shared" si="18"/>
        <v>#DIV/0!</v>
      </c>
      <c r="J72" s="9" t="e">
        <f t="shared" si="12"/>
        <v>#DIV/0!</v>
      </c>
      <c r="K72" s="432"/>
      <c r="L72" s="432"/>
      <c r="M72" s="433"/>
      <c r="N72" s="16" t="e">
        <f t="shared" si="14"/>
        <v>#DIV/0!</v>
      </c>
      <c r="P72" s="92"/>
    </row>
    <row r="73" spans="1:504" ht="51">
      <c r="A73" s="2" t="s">
        <v>45</v>
      </c>
      <c r="B73" s="429">
        <f>SUM(B75:B77)</f>
        <v>0</v>
      </c>
      <c r="C73" s="429">
        <f t="shared" ref="C73:M73" si="21">SUM(C75:C77)</f>
        <v>0</v>
      </c>
      <c r="D73" s="429">
        <f t="shared" si="21"/>
        <v>0</v>
      </c>
      <c r="E73" s="429">
        <f t="shared" si="21"/>
        <v>0</v>
      </c>
      <c r="F73" s="429">
        <f t="shared" si="21"/>
        <v>0</v>
      </c>
      <c r="G73" s="429">
        <f t="shared" si="21"/>
        <v>0</v>
      </c>
      <c r="H73" s="1135">
        <f t="shared" si="21"/>
        <v>0</v>
      </c>
      <c r="I73" s="1112" t="e">
        <f t="shared" ref="I73:I74" si="22">F73/E73</f>
        <v>#DIV/0!</v>
      </c>
      <c r="J73" s="1112" t="e">
        <f t="shared" ref="J73:J74" si="23">H73/B73</f>
        <v>#DIV/0!</v>
      </c>
      <c r="K73" s="1135">
        <f t="shared" si="21"/>
        <v>0</v>
      </c>
      <c r="L73" s="1135">
        <f t="shared" si="21"/>
        <v>0</v>
      </c>
      <c r="M73" s="1135">
        <f t="shared" si="21"/>
        <v>0</v>
      </c>
      <c r="N73" s="16" t="e">
        <f t="shared" si="14"/>
        <v>#DIV/0!</v>
      </c>
      <c r="P73" s="92"/>
    </row>
    <row r="74" spans="1:504" ht="15">
      <c r="A74" s="85" t="s">
        <v>46</v>
      </c>
      <c r="B74" s="429"/>
      <c r="C74" s="417"/>
      <c r="D74" s="419"/>
      <c r="E74" s="420"/>
      <c r="F74" s="420"/>
      <c r="G74" s="420"/>
      <c r="H74" s="420"/>
      <c r="I74" s="1112" t="e">
        <f t="shared" si="22"/>
        <v>#DIV/0!</v>
      </c>
      <c r="J74" s="1112" t="e">
        <f t="shared" si="23"/>
        <v>#DIV/0!</v>
      </c>
      <c r="K74" s="421"/>
      <c r="L74" s="421"/>
      <c r="M74" s="422"/>
      <c r="N74" s="16"/>
      <c r="P74" s="92"/>
    </row>
    <row r="75" spans="1:504" ht="15">
      <c r="A75" s="93" t="s">
        <v>171</v>
      </c>
      <c r="B75" s="419"/>
      <c r="C75" s="419"/>
      <c r="D75" s="419"/>
      <c r="E75" s="419"/>
      <c r="F75" s="419"/>
      <c r="G75" s="419"/>
      <c r="H75" s="419"/>
      <c r="I75" s="9" t="e">
        <f t="shared" ref="I75:I79" si="24">F75/E75</f>
        <v>#DIV/0!</v>
      </c>
      <c r="J75" s="9" t="e">
        <f t="shared" si="12"/>
        <v>#DIV/0!</v>
      </c>
      <c r="K75" s="419"/>
      <c r="L75" s="419"/>
      <c r="M75" s="419"/>
      <c r="N75" s="16" t="e">
        <f t="shared" si="14"/>
        <v>#DIV/0!</v>
      </c>
      <c r="P75" s="92"/>
    </row>
    <row r="76" spans="1:504" ht="15">
      <c r="A76" s="2" t="s">
        <v>172</v>
      </c>
      <c r="B76" s="419"/>
      <c r="C76" s="419"/>
      <c r="D76" s="419"/>
      <c r="E76" s="419"/>
      <c r="F76" s="419"/>
      <c r="G76" s="419"/>
      <c r="H76" s="419"/>
      <c r="I76" s="9" t="e">
        <f t="shared" si="24"/>
        <v>#DIV/0!</v>
      </c>
      <c r="J76" s="9" t="e">
        <f t="shared" si="12"/>
        <v>#DIV/0!</v>
      </c>
      <c r="K76" s="419"/>
      <c r="L76" s="419"/>
      <c r="M76" s="419"/>
      <c r="N76" s="16" t="e">
        <f t="shared" si="14"/>
        <v>#DIV/0!</v>
      </c>
      <c r="P76" s="92"/>
    </row>
    <row r="77" spans="1:504" s="95" customFormat="1" ht="15">
      <c r="A77" s="2"/>
      <c r="B77" s="429"/>
      <c r="C77" s="417"/>
      <c r="D77" s="419"/>
      <c r="E77" s="420"/>
      <c r="F77" s="420"/>
      <c r="G77" s="420"/>
      <c r="H77" s="420"/>
      <c r="I77" s="9" t="e">
        <f t="shared" si="24"/>
        <v>#DIV/0!</v>
      </c>
      <c r="J77" s="9" t="e">
        <f t="shared" si="12"/>
        <v>#DIV/0!</v>
      </c>
      <c r="K77" s="421"/>
      <c r="L77" s="421"/>
      <c r="M77" s="422"/>
      <c r="N77" s="16" t="e">
        <f t="shared" si="14"/>
        <v>#DIV/0!</v>
      </c>
      <c r="O77" s="94"/>
      <c r="P77" s="198"/>
      <c r="Q77" s="94"/>
      <c r="R77" s="94"/>
      <c r="S77" s="94"/>
      <c r="T77" s="94"/>
      <c r="U77" s="94"/>
      <c r="V77" s="94"/>
      <c r="W77" s="94"/>
      <c r="X77" s="94"/>
      <c r="Y77" s="94"/>
      <c r="Z77" s="94"/>
      <c r="AA77" s="94"/>
      <c r="AB77" s="94"/>
      <c r="AC77" s="94"/>
      <c r="AD77" s="94"/>
      <c r="AE77" s="94"/>
      <c r="AF77" s="94"/>
      <c r="AG77" s="94"/>
      <c r="AH77" s="94"/>
      <c r="AI77" s="94"/>
      <c r="AJ77" s="94"/>
      <c r="AK77" s="94"/>
      <c r="AL77" s="94"/>
      <c r="AM77" s="94"/>
      <c r="AN77" s="94"/>
      <c r="AO77" s="94"/>
      <c r="AP77" s="94"/>
      <c r="AQ77" s="94"/>
      <c r="AR77" s="94"/>
      <c r="AS77" s="94"/>
      <c r="AT77" s="94"/>
      <c r="AU77" s="94"/>
      <c r="AV77" s="94"/>
      <c r="AW77" s="94"/>
      <c r="AX77" s="94"/>
      <c r="AY77" s="94"/>
      <c r="AZ77" s="94"/>
      <c r="BA77" s="94"/>
      <c r="BB77" s="94"/>
      <c r="BC77" s="94"/>
      <c r="BD77" s="94"/>
      <c r="BE77" s="94"/>
      <c r="BF77" s="94"/>
      <c r="BG77" s="94"/>
      <c r="BH77" s="94"/>
      <c r="BI77" s="94"/>
      <c r="BJ77" s="94"/>
      <c r="BK77" s="94"/>
      <c r="BL77" s="94"/>
      <c r="BM77" s="94"/>
      <c r="BN77" s="94"/>
      <c r="BO77" s="94"/>
      <c r="BP77" s="94"/>
      <c r="BQ77" s="94"/>
      <c r="BR77" s="94"/>
      <c r="BS77" s="94"/>
      <c r="BT77" s="94"/>
      <c r="BU77" s="94"/>
      <c r="BV77" s="94"/>
      <c r="BW77" s="94"/>
      <c r="BX77" s="94"/>
      <c r="BY77" s="94"/>
      <c r="BZ77" s="94"/>
      <c r="CA77" s="94"/>
      <c r="CB77" s="94"/>
      <c r="CC77" s="94"/>
      <c r="CD77" s="94"/>
      <c r="CE77" s="94"/>
      <c r="CF77" s="94"/>
      <c r="CG77" s="94"/>
      <c r="CH77" s="94"/>
      <c r="CI77" s="94"/>
      <c r="CJ77" s="94"/>
      <c r="CK77" s="94"/>
      <c r="CL77" s="94"/>
      <c r="CM77" s="94"/>
      <c r="CN77" s="94"/>
      <c r="CO77" s="94"/>
      <c r="CP77" s="94"/>
      <c r="CQ77" s="94"/>
      <c r="CR77" s="94"/>
      <c r="CS77" s="94"/>
      <c r="CT77" s="94"/>
      <c r="CU77" s="94"/>
      <c r="CV77" s="94"/>
      <c r="CW77" s="94"/>
      <c r="CX77" s="94"/>
      <c r="CY77" s="94"/>
      <c r="CZ77" s="94"/>
      <c r="DA77" s="94"/>
      <c r="DB77" s="94"/>
      <c r="DC77" s="94"/>
      <c r="DD77" s="94"/>
      <c r="DE77" s="94"/>
      <c r="DF77" s="94"/>
      <c r="DG77" s="94"/>
      <c r="DH77" s="94"/>
      <c r="DI77" s="94"/>
      <c r="DJ77" s="94"/>
      <c r="DK77" s="94"/>
      <c r="DL77" s="94"/>
      <c r="DM77" s="94"/>
      <c r="DN77" s="94"/>
      <c r="DO77" s="94"/>
      <c r="DP77" s="94"/>
      <c r="DQ77" s="94"/>
      <c r="DR77" s="94"/>
      <c r="DS77" s="94"/>
      <c r="DT77" s="94"/>
      <c r="DU77" s="94"/>
      <c r="DV77" s="94"/>
      <c r="DW77" s="94"/>
      <c r="DX77" s="94"/>
      <c r="DY77" s="94"/>
      <c r="DZ77" s="94"/>
      <c r="EA77" s="94"/>
      <c r="EB77" s="94"/>
      <c r="EC77" s="94"/>
      <c r="ED77" s="94"/>
      <c r="EE77" s="94"/>
      <c r="EF77" s="94"/>
      <c r="EG77" s="94"/>
      <c r="EH77" s="94"/>
      <c r="EI77" s="94"/>
      <c r="EJ77" s="94"/>
      <c r="EK77" s="94"/>
      <c r="EL77" s="94"/>
      <c r="EM77" s="94"/>
      <c r="EN77" s="94"/>
      <c r="EO77" s="94"/>
      <c r="EP77" s="94"/>
      <c r="EQ77" s="94"/>
      <c r="ER77" s="94"/>
      <c r="ES77" s="94"/>
      <c r="ET77" s="94"/>
      <c r="EU77" s="94"/>
      <c r="EV77" s="94"/>
      <c r="EW77" s="94"/>
      <c r="EX77" s="94"/>
      <c r="EY77" s="94"/>
      <c r="EZ77" s="94"/>
      <c r="FA77" s="94"/>
      <c r="FB77" s="94"/>
      <c r="FC77" s="94"/>
      <c r="FD77" s="94"/>
      <c r="FE77" s="94"/>
      <c r="FF77" s="94"/>
      <c r="FG77" s="94"/>
      <c r="FH77" s="94"/>
      <c r="FI77" s="94"/>
      <c r="FJ77" s="94"/>
      <c r="FK77" s="94"/>
      <c r="FL77" s="94"/>
      <c r="FM77" s="94"/>
      <c r="FN77" s="94"/>
      <c r="FO77" s="94"/>
      <c r="FP77" s="94"/>
      <c r="FQ77" s="94"/>
      <c r="FR77" s="94"/>
      <c r="FS77" s="94"/>
      <c r="FT77" s="94"/>
      <c r="FU77" s="94"/>
      <c r="FV77" s="94"/>
      <c r="FW77" s="94"/>
      <c r="FX77" s="94"/>
      <c r="FY77" s="94"/>
      <c r="FZ77" s="94"/>
      <c r="GA77" s="94"/>
      <c r="GB77" s="94"/>
      <c r="GC77" s="94"/>
      <c r="GD77" s="94"/>
      <c r="GE77" s="94"/>
      <c r="GF77" s="94"/>
      <c r="GG77" s="94"/>
      <c r="GH77" s="94"/>
      <c r="GI77" s="94"/>
      <c r="GJ77" s="94"/>
      <c r="GK77" s="94"/>
      <c r="GL77" s="94"/>
      <c r="GM77" s="94"/>
      <c r="GN77" s="94"/>
      <c r="GO77" s="94"/>
      <c r="GP77" s="94"/>
      <c r="GQ77" s="94"/>
      <c r="GR77" s="94"/>
      <c r="GS77" s="94"/>
      <c r="GT77" s="94"/>
      <c r="GU77" s="94"/>
      <c r="GV77" s="94"/>
      <c r="GW77" s="94"/>
      <c r="GX77" s="94"/>
      <c r="GY77" s="94"/>
      <c r="GZ77" s="94"/>
      <c r="HA77" s="94"/>
      <c r="HB77" s="94"/>
      <c r="HC77" s="94"/>
      <c r="HD77" s="94"/>
      <c r="HE77" s="94"/>
      <c r="HF77" s="94"/>
      <c r="HG77" s="94"/>
      <c r="HH77" s="94"/>
      <c r="HI77" s="94"/>
      <c r="HJ77" s="94"/>
      <c r="HK77" s="94"/>
      <c r="HL77" s="94"/>
      <c r="HM77" s="94"/>
      <c r="HN77" s="94"/>
      <c r="HO77" s="94"/>
      <c r="HP77" s="94"/>
      <c r="HQ77" s="94"/>
      <c r="HR77" s="94"/>
      <c r="HS77" s="94"/>
      <c r="HT77" s="94"/>
      <c r="HU77" s="94"/>
      <c r="HV77" s="94"/>
      <c r="HW77" s="94"/>
      <c r="HX77" s="94"/>
      <c r="HY77" s="94"/>
      <c r="HZ77" s="94"/>
      <c r="IA77" s="94"/>
      <c r="IB77" s="94"/>
      <c r="IC77" s="94"/>
      <c r="ID77" s="94"/>
      <c r="IE77" s="94"/>
      <c r="IF77" s="94"/>
      <c r="IG77" s="94"/>
      <c r="IH77" s="94"/>
      <c r="II77" s="94"/>
      <c r="IJ77" s="94"/>
      <c r="IK77" s="94"/>
      <c r="IL77" s="94"/>
      <c r="IM77" s="94"/>
      <c r="IN77" s="94"/>
      <c r="IO77" s="94"/>
      <c r="IP77" s="94"/>
      <c r="IQ77" s="94"/>
      <c r="IR77" s="94"/>
      <c r="IS77" s="94"/>
      <c r="IT77" s="94"/>
      <c r="IU77" s="94"/>
      <c r="IV77" s="94"/>
      <c r="IW77" s="94"/>
      <c r="IX77" s="94"/>
      <c r="IY77" s="94"/>
      <c r="IZ77" s="94"/>
      <c r="JA77" s="94"/>
      <c r="JB77" s="94"/>
      <c r="JC77" s="94"/>
      <c r="JD77" s="94"/>
      <c r="JE77" s="94"/>
      <c r="JF77" s="94"/>
      <c r="JG77" s="94"/>
      <c r="JH77" s="94"/>
      <c r="JI77" s="94"/>
      <c r="JJ77" s="94"/>
      <c r="JK77" s="94"/>
      <c r="JL77" s="94"/>
      <c r="JM77" s="94"/>
      <c r="JN77" s="94"/>
      <c r="JO77" s="94"/>
      <c r="JP77" s="94"/>
      <c r="JQ77" s="94"/>
      <c r="JR77" s="94"/>
      <c r="JS77" s="94"/>
      <c r="JT77" s="94"/>
      <c r="JU77" s="94"/>
      <c r="JV77" s="94"/>
      <c r="JW77" s="94"/>
      <c r="JX77" s="94"/>
      <c r="JY77" s="94"/>
      <c r="JZ77" s="94"/>
      <c r="KA77" s="94"/>
      <c r="KB77" s="94"/>
      <c r="KC77" s="94"/>
      <c r="KD77" s="94"/>
      <c r="KE77" s="94"/>
      <c r="KF77" s="94"/>
      <c r="KG77" s="94"/>
      <c r="KH77" s="94"/>
      <c r="KI77" s="94"/>
      <c r="KJ77" s="94"/>
      <c r="KK77" s="94"/>
      <c r="KL77" s="94"/>
      <c r="KM77" s="94"/>
      <c r="KN77" s="94"/>
      <c r="KO77" s="94"/>
      <c r="KP77" s="94"/>
      <c r="KQ77" s="94"/>
      <c r="KR77" s="94"/>
      <c r="KS77" s="94"/>
      <c r="KT77" s="94"/>
      <c r="KU77" s="94"/>
      <c r="KV77" s="94"/>
      <c r="KW77" s="94"/>
      <c r="KX77" s="94"/>
      <c r="KY77" s="94"/>
      <c r="KZ77" s="94"/>
      <c r="LA77" s="94"/>
      <c r="LB77" s="94"/>
      <c r="LC77" s="94"/>
      <c r="LD77" s="94"/>
      <c r="LE77" s="94"/>
      <c r="LF77" s="94"/>
      <c r="LG77" s="94"/>
      <c r="LH77" s="94"/>
      <c r="LI77" s="94"/>
      <c r="LJ77" s="94"/>
      <c r="LK77" s="94"/>
      <c r="LL77" s="94"/>
      <c r="LM77" s="94"/>
      <c r="LN77" s="94"/>
      <c r="LO77" s="94"/>
      <c r="LP77" s="94"/>
      <c r="LQ77" s="94"/>
      <c r="LR77" s="94"/>
      <c r="LS77" s="94"/>
      <c r="LT77" s="94"/>
      <c r="LU77" s="94"/>
      <c r="LV77" s="94"/>
      <c r="LW77" s="94"/>
      <c r="LX77" s="94"/>
      <c r="LY77" s="94"/>
      <c r="LZ77" s="94"/>
      <c r="MA77" s="94"/>
      <c r="MB77" s="94"/>
      <c r="MC77" s="94"/>
      <c r="MD77" s="94"/>
      <c r="ME77" s="94"/>
      <c r="MF77" s="94"/>
      <c r="MG77" s="94"/>
      <c r="MH77" s="94"/>
      <c r="MI77" s="94"/>
      <c r="MJ77" s="94"/>
      <c r="MK77" s="94"/>
      <c r="ML77" s="94"/>
      <c r="MM77" s="94"/>
      <c r="MN77" s="94"/>
      <c r="MO77" s="94"/>
      <c r="MP77" s="94"/>
      <c r="MQ77" s="94"/>
      <c r="MR77" s="94"/>
      <c r="MS77" s="94"/>
      <c r="MT77" s="94"/>
      <c r="MU77" s="94"/>
      <c r="MV77" s="94"/>
      <c r="MW77" s="94"/>
      <c r="MX77" s="94"/>
      <c r="MY77" s="94"/>
      <c r="MZ77" s="94"/>
      <c r="NA77" s="94"/>
      <c r="NB77" s="94"/>
      <c r="NC77" s="94"/>
      <c r="ND77" s="94"/>
      <c r="NE77" s="94"/>
      <c r="NF77" s="94"/>
      <c r="NG77" s="94"/>
      <c r="NH77" s="94"/>
      <c r="NI77" s="94"/>
      <c r="NJ77" s="94"/>
      <c r="NK77" s="94"/>
      <c r="NL77" s="94"/>
      <c r="NM77" s="94"/>
      <c r="NN77" s="94"/>
      <c r="NO77" s="94"/>
      <c r="NP77" s="94"/>
      <c r="NQ77" s="94"/>
      <c r="NR77" s="94"/>
      <c r="NS77" s="94"/>
      <c r="NT77" s="94"/>
      <c r="NU77" s="94"/>
      <c r="NV77" s="94"/>
      <c r="NW77" s="94"/>
      <c r="NX77" s="94"/>
      <c r="NY77" s="94"/>
      <c r="NZ77" s="94"/>
      <c r="OA77" s="94"/>
      <c r="OB77" s="94"/>
      <c r="OC77" s="94"/>
      <c r="OD77" s="94"/>
      <c r="OE77" s="94"/>
      <c r="OF77" s="94"/>
      <c r="OG77" s="94"/>
      <c r="OH77" s="94"/>
      <c r="OI77" s="94"/>
      <c r="OJ77" s="94"/>
      <c r="OK77" s="94"/>
      <c r="OL77" s="94"/>
      <c r="OM77" s="94"/>
      <c r="ON77" s="94"/>
      <c r="OO77" s="94"/>
      <c r="OP77" s="94"/>
      <c r="OQ77" s="94"/>
      <c r="OR77" s="94"/>
      <c r="OS77" s="94"/>
      <c r="OT77" s="94"/>
      <c r="OU77" s="94"/>
      <c r="OV77" s="94"/>
      <c r="OW77" s="94"/>
      <c r="OX77" s="94"/>
      <c r="OY77" s="94"/>
      <c r="OZ77" s="94"/>
      <c r="PA77" s="94"/>
      <c r="PB77" s="94"/>
      <c r="PC77" s="94"/>
      <c r="PD77" s="94"/>
      <c r="PE77" s="94"/>
      <c r="PF77" s="94"/>
      <c r="PG77" s="94"/>
      <c r="PH77" s="94"/>
      <c r="PI77" s="94"/>
      <c r="PJ77" s="94"/>
      <c r="PK77" s="94"/>
      <c r="PL77" s="94"/>
      <c r="PM77" s="94"/>
      <c r="PN77" s="94"/>
      <c r="PO77" s="94"/>
      <c r="PP77" s="94"/>
      <c r="PQ77" s="94"/>
      <c r="PR77" s="94"/>
      <c r="PS77" s="94"/>
      <c r="PT77" s="94"/>
      <c r="PU77" s="94"/>
      <c r="PV77" s="94"/>
      <c r="PW77" s="94"/>
      <c r="PX77" s="94"/>
      <c r="PY77" s="94"/>
      <c r="PZ77" s="94"/>
      <c r="QA77" s="94"/>
      <c r="QB77" s="94"/>
      <c r="QC77" s="94"/>
      <c r="QD77" s="94"/>
      <c r="QE77" s="94"/>
      <c r="QF77" s="94"/>
      <c r="QG77" s="94"/>
      <c r="QH77" s="94"/>
      <c r="QI77" s="94"/>
      <c r="QJ77" s="94"/>
      <c r="QK77" s="94"/>
      <c r="QL77" s="94"/>
      <c r="QM77" s="94"/>
      <c r="QN77" s="94"/>
      <c r="QO77" s="94"/>
      <c r="QP77" s="94"/>
      <c r="QQ77" s="94"/>
      <c r="QR77" s="94"/>
      <c r="QS77" s="94"/>
      <c r="QT77" s="94"/>
      <c r="QU77" s="94"/>
      <c r="QV77" s="94"/>
      <c r="QW77" s="94"/>
      <c r="QX77" s="94"/>
      <c r="QY77" s="94"/>
      <c r="QZ77" s="94"/>
      <c r="RA77" s="94"/>
      <c r="RB77" s="94"/>
      <c r="RC77" s="94"/>
      <c r="RD77" s="94"/>
      <c r="RE77" s="94"/>
      <c r="RF77" s="94"/>
      <c r="RG77" s="94"/>
      <c r="RH77" s="94"/>
      <c r="RI77" s="94"/>
      <c r="RJ77" s="94"/>
      <c r="RK77" s="94"/>
      <c r="RL77" s="94"/>
      <c r="RM77" s="94"/>
      <c r="RN77" s="94"/>
      <c r="RO77" s="94"/>
      <c r="RP77" s="94"/>
      <c r="RQ77" s="94"/>
      <c r="RR77" s="94"/>
      <c r="RS77" s="94"/>
      <c r="RT77" s="94"/>
      <c r="RU77" s="94"/>
      <c r="RV77" s="94"/>
      <c r="RW77" s="94"/>
      <c r="RX77" s="94"/>
      <c r="RY77" s="94"/>
      <c r="RZ77" s="94"/>
      <c r="SA77" s="94"/>
      <c r="SB77" s="94"/>
      <c r="SC77" s="94"/>
      <c r="SD77" s="94"/>
      <c r="SE77" s="94"/>
      <c r="SF77" s="94"/>
      <c r="SG77" s="94"/>
      <c r="SH77" s="94"/>
      <c r="SI77" s="94"/>
      <c r="SJ77" s="94"/>
    </row>
    <row r="78" spans="1:504" ht="15">
      <c r="A78" s="85" t="s">
        <v>139</v>
      </c>
      <c r="B78" s="419"/>
      <c r="C78" s="419"/>
      <c r="D78" s="419"/>
      <c r="E78" s="419"/>
      <c r="F78" s="419"/>
      <c r="G78" s="419"/>
      <c r="H78" s="419"/>
      <c r="I78" s="9" t="e">
        <f t="shared" si="24"/>
        <v>#DIV/0!</v>
      </c>
      <c r="J78" s="9" t="e">
        <f t="shared" si="12"/>
        <v>#DIV/0!</v>
      </c>
      <c r="K78" s="419"/>
      <c r="L78" s="419"/>
      <c r="M78" s="419"/>
      <c r="N78" s="16" t="e">
        <f t="shared" si="14"/>
        <v>#DIV/0!</v>
      </c>
      <c r="P78" s="92"/>
    </row>
    <row r="79" spans="1:504" ht="114.75">
      <c r="A79" s="2" t="s">
        <v>166</v>
      </c>
      <c r="B79" s="3">
        <f>SUM(B81:B86)</f>
        <v>0</v>
      </c>
      <c r="C79" s="3">
        <f t="shared" ref="C79:H79" si="25">SUM(C81:C86)</f>
        <v>0</v>
      </c>
      <c r="D79" s="3">
        <f t="shared" si="25"/>
        <v>0</v>
      </c>
      <c r="E79" s="3">
        <f t="shared" si="25"/>
        <v>0</v>
      </c>
      <c r="F79" s="3">
        <f t="shared" si="25"/>
        <v>0</v>
      </c>
      <c r="G79" s="3">
        <f t="shared" si="25"/>
        <v>0</v>
      </c>
      <c r="H79" s="3">
        <f t="shared" si="25"/>
        <v>0</v>
      </c>
      <c r="I79" s="9" t="e">
        <f t="shared" si="24"/>
        <v>#DIV/0!</v>
      </c>
      <c r="J79" s="9" t="e">
        <f t="shared" si="12"/>
        <v>#DIV/0!</v>
      </c>
      <c r="K79" s="3">
        <f t="shared" ref="K79:M79" si="26">SUM(K81:K86)</f>
        <v>0</v>
      </c>
      <c r="L79" s="3">
        <f t="shared" si="26"/>
        <v>0</v>
      </c>
      <c r="M79" s="29">
        <f t="shared" si="26"/>
        <v>0</v>
      </c>
      <c r="N79" s="16" t="e">
        <f t="shared" si="14"/>
        <v>#DIV/0!</v>
      </c>
      <c r="P79" s="92"/>
    </row>
    <row r="80" spans="1:504" ht="15">
      <c r="A80" s="85" t="s">
        <v>46</v>
      </c>
      <c r="B80" s="31"/>
      <c r="C80" s="3"/>
      <c r="D80" s="11"/>
      <c r="E80" s="12"/>
      <c r="F80" s="12"/>
      <c r="G80" s="12"/>
      <c r="H80" s="12"/>
      <c r="I80" s="9"/>
      <c r="J80" s="9"/>
      <c r="K80" s="75"/>
      <c r="L80" s="75"/>
      <c r="M80" s="76"/>
      <c r="N80" s="16"/>
      <c r="P80" s="92"/>
    </row>
    <row r="81" spans="1:16" s="4" customFormat="1" ht="15">
      <c r="A81" s="2"/>
      <c r="B81" s="31"/>
      <c r="C81" s="3"/>
      <c r="D81" s="11"/>
      <c r="E81" s="12"/>
      <c r="F81" s="12"/>
      <c r="G81" s="12"/>
      <c r="H81" s="12"/>
      <c r="I81" s="9" t="e">
        <f t="shared" ref="I81:I103" si="27">F81/E81</f>
        <v>#DIV/0!</v>
      </c>
      <c r="J81" s="9" t="e">
        <f t="shared" si="12"/>
        <v>#DIV/0!</v>
      </c>
      <c r="K81" s="75"/>
      <c r="L81" s="75"/>
      <c r="M81" s="76"/>
      <c r="N81" s="16" t="e">
        <f t="shared" si="14"/>
        <v>#DIV/0!</v>
      </c>
      <c r="P81" s="41"/>
    </row>
    <row r="82" spans="1:16" s="4" customFormat="1" ht="15">
      <c r="A82" s="2"/>
      <c r="B82" s="31"/>
      <c r="C82" s="3"/>
      <c r="D82" s="11"/>
      <c r="E82" s="12"/>
      <c r="F82" s="12"/>
      <c r="G82" s="12"/>
      <c r="H82" s="12"/>
      <c r="I82" s="9" t="e">
        <f t="shared" si="27"/>
        <v>#DIV/0!</v>
      </c>
      <c r="J82" s="9" t="e">
        <f t="shared" si="12"/>
        <v>#DIV/0!</v>
      </c>
      <c r="K82" s="75"/>
      <c r="L82" s="75"/>
      <c r="M82" s="76"/>
      <c r="N82" s="16" t="e">
        <f t="shared" si="14"/>
        <v>#DIV/0!</v>
      </c>
      <c r="P82" s="41"/>
    </row>
    <row r="83" spans="1:16" s="4" customFormat="1" ht="15">
      <c r="A83" s="85"/>
      <c r="B83" s="31"/>
      <c r="C83" s="3"/>
      <c r="D83" s="11"/>
      <c r="E83" s="12"/>
      <c r="F83" s="12"/>
      <c r="G83" s="12"/>
      <c r="H83" s="12"/>
      <c r="I83" s="9" t="e">
        <f t="shared" si="27"/>
        <v>#DIV/0!</v>
      </c>
      <c r="J83" s="9" t="e">
        <f t="shared" si="12"/>
        <v>#DIV/0!</v>
      </c>
      <c r="K83" s="75"/>
      <c r="L83" s="75"/>
      <c r="M83" s="76"/>
      <c r="N83" s="16" t="e">
        <f t="shared" si="14"/>
        <v>#DIV/0!</v>
      </c>
      <c r="P83" s="41"/>
    </row>
    <row r="84" spans="1:16" s="74" customFormat="1" ht="15">
      <c r="A84" s="85"/>
      <c r="B84" s="31"/>
      <c r="C84" s="3"/>
      <c r="D84" s="11"/>
      <c r="E84" s="12"/>
      <c r="F84" s="12"/>
      <c r="G84" s="12"/>
      <c r="H84" s="12"/>
      <c r="I84" s="9" t="e">
        <f t="shared" si="27"/>
        <v>#DIV/0!</v>
      </c>
      <c r="J84" s="9" t="e">
        <f t="shared" si="12"/>
        <v>#DIV/0!</v>
      </c>
      <c r="K84" s="75"/>
      <c r="L84" s="75"/>
      <c r="M84" s="76"/>
      <c r="N84" s="16" t="e">
        <f t="shared" si="14"/>
        <v>#DIV/0!</v>
      </c>
      <c r="P84" s="92"/>
    </row>
    <row r="85" spans="1:16" s="74" customFormat="1" ht="15">
      <c r="A85" s="85"/>
      <c r="B85" s="31"/>
      <c r="C85" s="3"/>
      <c r="D85" s="11"/>
      <c r="E85" s="12"/>
      <c r="F85" s="12"/>
      <c r="G85" s="12"/>
      <c r="H85" s="12"/>
      <c r="I85" s="9" t="e">
        <f t="shared" si="27"/>
        <v>#DIV/0!</v>
      </c>
      <c r="J85" s="9" t="e">
        <f t="shared" si="12"/>
        <v>#DIV/0!</v>
      </c>
      <c r="K85" s="75"/>
      <c r="L85" s="75"/>
      <c r="M85" s="76"/>
      <c r="N85" s="16" t="e">
        <f t="shared" si="14"/>
        <v>#DIV/0!</v>
      </c>
      <c r="P85" s="92"/>
    </row>
    <row r="86" spans="1:16" s="74" customFormat="1" ht="15">
      <c r="A86" s="85"/>
      <c r="B86" s="31"/>
      <c r="C86" s="3"/>
      <c r="D86" s="11"/>
      <c r="E86" s="12"/>
      <c r="F86" s="12"/>
      <c r="G86" s="12"/>
      <c r="H86" s="12"/>
      <c r="I86" s="9" t="e">
        <f t="shared" si="27"/>
        <v>#DIV/0!</v>
      </c>
      <c r="J86" s="9" t="e">
        <f t="shared" si="12"/>
        <v>#DIV/0!</v>
      </c>
      <c r="K86" s="75"/>
      <c r="L86" s="75"/>
      <c r="M86" s="76"/>
      <c r="N86" s="16" t="e">
        <f t="shared" si="14"/>
        <v>#DIV/0!</v>
      </c>
      <c r="P86" s="92"/>
    </row>
    <row r="87" spans="1:16" s="74" customFormat="1" ht="63.75">
      <c r="A87" s="86" t="s">
        <v>47</v>
      </c>
      <c r="B87" s="96">
        <f>SUM(B89:B98)</f>
        <v>0</v>
      </c>
      <c r="C87" s="96">
        <f t="shared" ref="C87:H87" si="28">SUM(C89:C98)</f>
        <v>0</v>
      </c>
      <c r="D87" s="96">
        <f t="shared" si="28"/>
        <v>0</v>
      </c>
      <c r="E87" s="96">
        <f t="shared" si="28"/>
        <v>0</v>
      </c>
      <c r="F87" s="96">
        <f t="shared" si="28"/>
        <v>0</v>
      </c>
      <c r="G87" s="96">
        <f>G88*0.302</f>
        <v>0</v>
      </c>
      <c r="H87" s="96">
        <f t="shared" si="28"/>
        <v>0</v>
      </c>
      <c r="I87" s="88" t="e">
        <f t="shared" si="27"/>
        <v>#DIV/0!</v>
      </c>
      <c r="J87" s="88" t="e">
        <f t="shared" si="12"/>
        <v>#DIV/0!</v>
      </c>
      <c r="K87" s="96">
        <f t="shared" ref="K87:M87" si="29">SUM(K89:K98)</f>
        <v>0</v>
      </c>
      <c r="L87" s="96">
        <f t="shared" si="29"/>
        <v>0</v>
      </c>
      <c r="M87" s="96">
        <f t="shared" si="29"/>
        <v>0</v>
      </c>
      <c r="N87" s="90" t="e">
        <f t="shared" si="14"/>
        <v>#DIV/0!</v>
      </c>
      <c r="P87" s="92"/>
    </row>
    <row r="88" spans="1:16" s="74" customFormat="1" ht="15">
      <c r="A88" s="85" t="s">
        <v>140</v>
      </c>
      <c r="B88" s="31"/>
      <c r="C88" s="3"/>
      <c r="D88" s="11"/>
      <c r="E88" s="12"/>
      <c r="F88" s="12"/>
      <c r="G88" s="12"/>
      <c r="H88" s="12"/>
      <c r="I88" s="9" t="e">
        <f t="shared" si="27"/>
        <v>#DIV/0!</v>
      </c>
      <c r="J88" s="9" t="e">
        <f t="shared" si="12"/>
        <v>#DIV/0!</v>
      </c>
      <c r="K88" s="75"/>
      <c r="L88" s="75"/>
      <c r="M88" s="76"/>
      <c r="N88" s="16" t="e">
        <f t="shared" si="14"/>
        <v>#DIV/0!</v>
      </c>
      <c r="P88" s="92"/>
    </row>
    <row r="89" spans="1:16" s="74" customFormat="1" ht="15">
      <c r="A89" s="2" t="s">
        <v>141</v>
      </c>
      <c r="B89" s="419"/>
      <c r="C89" s="419"/>
      <c r="D89" s="419"/>
      <c r="E89" s="419"/>
      <c r="F89" s="419"/>
      <c r="G89" s="419"/>
      <c r="H89" s="419"/>
      <c r="I89" s="9" t="e">
        <f t="shared" si="27"/>
        <v>#DIV/0!</v>
      </c>
      <c r="J89" s="9" t="e">
        <f t="shared" si="12"/>
        <v>#DIV/0!</v>
      </c>
      <c r="K89" s="432"/>
      <c r="L89" s="432"/>
      <c r="M89" s="433"/>
      <c r="N89" s="16" t="e">
        <f t="shared" si="14"/>
        <v>#DIV/0!</v>
      </c>
      <c r="P89" s="92"/>
    </row>
    <row r="90" spans="1:16" s="74" customFormat="1" ht="15">
      <c r="A90" s="2" t="s">
        <v>142</v>
      </c>
      <c r="B90" s="419"/>
      <c r="C90" s="419"/>
      <c r="D90" s="419"/>
      <c r="E90" s="419"/>
      <c r="F90" s="419"/>
      <c r="G90" s="419"/>
      <c r="H90" s="419"/>
      <c r="I90" s="9" t="e">
        <f t="shared" si="27"/>
        <v>#DIV/0!</v>
      </c>
      <c r="J90" s="9" t="e">
        <f t="shared" si="12"/>
        <v>#DIV/0!</v>
      </c>
      <c r="K90" s="432"/>
      <c r="L90" s="432"/>
      <c r="M90" s="432"/>
      <c r="N90" s="16" t="e">
        <f t="shared" si="14"/>
        <v>#DIV/0!</v>
      </c>
      <c r="P90" s="92"/>
    </row>
    <row r="91" spans="1:16" s="74" customFormat="1" ht="15">
      <c r="A91" s="2" t="s">
        <v>143</v>
      </c>
      <c r="B91" s="419"/>
      <c r="C91" s="419"/>
      <c r="D91" s="419"/>
      <c r="E91" s="419"/>
      <c r="F91" s="419"/>
      <c r="G91" s="419"/>
      <c r="H91" s="419"/>
      <c r="I91" s="9" t="e">
        <f t="shared" si="27"/>
        <v>#DIV/0!</v>
      </c>
      <c r="J91" s="9" t="e">
        <f t="shared" si="12"/>
        <v>#DIV/0!</v>
      </c>
      <c r="K91" s="432"/>
      <c r="L91" s="432"/>
      <c r="M91" s="433"/>
      <c r="N91" s="16" t="e">
        <f t="shared" si="14"/>
        <v>#DIV/0!</v>
      </c>
      <c r="P91" s="92"/>
    </row>
    <row r="92" spans="1:16" s="74" customFormat="1" ht="15">
      <c r="A92" s="2"/>
      <c r="B92" s="429"/>
      <c r="C92" s="417"/>
      <c r="D92" s="419"/>
      <c r="E92" s="420"/>
      <c r="F92" s="420"/>
      <c r="G92" s="420"/>
      <c r="H92" s="420"/>
      <c r="I92" s="9" t="e">
        <f t="shared" si="27"/>
        <v>#DIV/0!</v>
      </c>
      <c r="J92" s="9" t="e">
        <f t="shared" si="12"/>
        <v>#DIV/0!</v>
      </c>
      <c r="K92" s="432"/>
      <c r="L92" s="432"/>
      <c r="M92" s="433"/>
      <c r="N92" s="16" t="e">
        <f t="shared" si="14"/>
        <v>#DIV/0!</v>
      </c>
      <c r="P92" s="92"/>
    </row>
    <row r="93" spans="1:16" s="74" customFormat="1" ht="15">
      <c r="A93" s="2"/>
      <c r="B93" s="429"/>
      <c r="C93" s="417"/>
      <c r="D93" s="419"/>
      <c r="E93" s="420"/>
      <c r="F93" s="420"/>
      <c r="G93" s="420"/>
      <c r="H93" s="420"/>
      <c r="I93" s="9" t="e">
        <f t="shared" si="27"/>
        <v>#DIV/0!</v>
      </c>
      <c r="J93" s="9" t="e">
        <f t="shared" si="12"/>
        <v>#DIV/0!</v>
      </c>
      <c r="K93" s="432"/>
      <c r="L93" s="432"/>
      <c r="M93" s="433"/>
      <c r="N93" s="16" t="e">
        <f t="shared" si="14"/>
        <v>#DIV/0!</v>
      </c>
      <c r="P93" s="92"/>
    </row>
    <row r="94" spans="1:16" s="74" customFormat="1" ht="15">
      <c r="A94" s="2"/>
      <c r="B94" s="429"/>
      <c r="C94" s="417"/>
      <c r="D94" s="419"/>
      <c r="E94" s="420"/>
      <c r="F94" s="420"/>
      <c r="G94" s="420"/>
      <c r="H94" s="420"/>
      <c r="I94" s="9" t="e">
        <f t="shared" si="27"/>
        <v>#DIV/0!</v>
      </c>
      <c r="J94" s="9" t="e">
        <f t="shared" si="12"/>
        <v>#DIV/0!</v>
      </c>
      <c r="K94" s="432"/>
      <c r="L94" s="432"/>
      <c r="M94" s="433"/>
      <c r="N94" s="16" t="e">
        <f t="shared" si="14"/>
        <v>#DIV/0!</v>
      </c>
      <c r="P94" s="92"/>
    </row>
    <row r="95" spans="1:16" s="74" customFormat="1" ht="15">
      <c r="A95" s="2"/>
      <c r="B95" s="429"/>
      <c r="C95" s="417"/>
      <c r="D95" s="419"/>
      <c r="E95" s="420"/>
      <c r="F95" s="420"/>
      <c r="G95" s="420"/>
      <c r="H95" s="420"/>
      <c r="I95" s="9" t="e">
        <f t="shared" si="27"/>
        <v>#DIV/0!</v>
      </c>
      <c r="J95" s="9" t="e">
        <f t="shared" si="12"/>
        <v>#DIV/0!</v>
      </c>
      <c r="K95" s="432"/>
      <c r="L95" s="432"/>
      <c r="M95" s="433"/>
      <c r="N95" s="16" t="e">
        <f t="shared" si="14"/>
        <v>#DIV/0!</v>
      </c>
      <c r="P95" s="92"/>
    </row>
    <row r="96" spans="1:16" s="74" customFormat="1" ht="15">
      <c r="A96" s="2"/>
      <c r="B96" s="429"/>
      <c r="C96" s="417"/>
      <c r="D96" s="419"/>
      <c r="E96" s="420"/>
      <c r="F96" s="420"/>
      <c r="G96" s="420"/>
      <c r="H96" s="420"/>
      <c r="I96" s="9" t="e">
        <f t="shared" si="27"/>
        <v>#DIV/0!</v>
      </c>
      <c r="J96" s="9" t="e">
        <f t="shared" si="12"/>
        <v>#DIV/0!</v>
      </c>
      <c r="K96" s="432"/>
      <c r="L96" s="432"/>
      <c r="M96" s="433"/>
      <c r="N96" s="16" t="e">
        <f t="shared" si="14"/>
        <v>#DIV/0!</v>
      </c>
      <c r="P96" s="92"/>
    </row>
    <row r="97" spans="1:16" s="74" customFormat="1" ht="15">
      <c r="A97" s="2"/>
      <c r="B97" s="429"/>
      <c r="C97" s="417"/>
      <c r="D97" s="419"/>
      <c r="E97" s="420"/>
      <c r="F97" s="420"/>
      <c r="G97" s="420"/>
      <c r="H97" s="420"/>
      <c r="I97" s="9" t="e">
        <f t="shared" si="27"/>
        <v>#DIV/0!</v>
      </c>
      <c r="J97" s="9" t="e">
        <f t="shared" si="12"/>
        <v>#DIV/0!</v>
      </c>
      <c r="K97" s="432"/>
      <c r="L97" s="432"/>
      <c r="M97" s="433"/>
      <c r="N97" s="16" t="e">
        <f t="shared" si="14"/>
        <v>#DIV/0!</v>
      </c>
      <c r="P97" s="92"/>
    </row>
    <row r="98" spans="1:16" s="74" customFormat="1" ht="15">
      <c r="A98" s="2"/>
      <c r="B98" s="429"/>
      <c r="C98" s="417"/>
      <c r="D98" s="419"/>
      <c r="E98" s="420"/>
      <c r="F98" s="420"/>
      <c r="G98" s="420"/>
      <c r="H98" s="420"/>
      <c r="I98" s="9" t="e">
        <f t="shared" si="27"/>
        <v>#DIV/0!</v>
      </c>
      <c r="J98" s="9" t="e">
        <f t="shared" si="12"/>
        <v>#DIV/0!</v>
      </c>
      <c r="K98" s="432"/>
      <c r="L98" s="432"/>
      <c r="M98" s="433"/>
      <c r="N98" s="16" t="e">
        <f t="shared" si="14"/>
        <v>#DIV/0!</v>
      </c>
      <c r="P98" s="92"/>
    </row>
    <row r="99" spans="1:16" s="74" customFormat="1" ht="15">
      <c r="A99" s="85" t="s">
        <v>139</v>
      </c>
      <c r="B99" s="419"/>
      <c r="C99" s="419"/>
      <c r="D99" s="419"/>
      <c r="E99" s="419"/>
      <c r="F99" s="419"/>
      <c r="G99" s="419"/>
      <c r="H99" s="419"/>
      <c r="I99" s="9" t="e">
        <f t="shared" si="27"/>
        <v>#DIV/0!</v>
      </c>
      <c r="J99" s="9" t="e">
        <f t="shared" si="12"/>
        <v>#DIV/0!</v>
      </c>
      <c r="K99" s="432"/>
      <c r="L99" s="432"/>
      <c r="M99" s="433"/>
      <c r="N99" s="16" t="e">
        <f t="shared" si="14"/>
        <v>#DIV/0!</v>
      </c>
      <c r="P99" s="92"/>
    </row>
    <row r="100" spans="1:16" s="74" customFormat="1" ht="15">
      <c r="A100" s="2"/>
      <c r="B100" s="429"/>
      <c r="C100" s="417"/>
      <c r="D100" s="419"/>
      <c r="E100" s="420"/>
      <c r="F100" s="420"/>
      <c r="G100" s="420"/>
      <c r="H100" s="420"/>
      <c r="I100" s="9" t="e">
        <f t="shared" si="27"/>
        <v>#DIV/0!</v>
      </c>
      <c r="J100" s="9" t="e">
        <f t="shared" si="12"/>
        <v>#DIV/0!</v>
      </c>
      <c r="K100" s="432"/>
      <c r="L100" s="432"/>
      <c r="M100" s="433"/>
      <c r="N100" s="16" t="e">
        <f t="shared" si="14"/>
        <v>#DIV/0!</v>
      </c>
      <c r="P100" s="92"/>
    </row>
    <row r="101" spans="1:16" s="74" customFormat="1" ht="25.5">
      <c r="A101" s="2" t="s">
        <v>48</v>
      </c>
      <c r="B101" s="429"/>
      <c r="C101" s="417"/>
      <c r="D101" s="419"/>
      <c r="E101" s="420"/>
      <c r="F101" s="420"/>
      <c r="G101" s="420"/>
      <c r="H101" s="420"/>
      <c r="I101" s="9" t="e">
        <f t="shared" si="27"/>
        <v>#DIV/0!</v>
      </c>
      <c r="J101" s="9" t="e">
        <f t="shared" si="12"/>
        <v>#DIV/0!</v>
      </c>
      <c r="K101" s="432"/>
      <c r="L101" s="432"/>
      <c r="M101" s="433"/>
      <c r="N101" s="16" t="e">
        <f t="shared" si="14"/>
        <v>#DIV/0!</v>
      </c>
      <c r="P101" s="92"/>
    </row>
    <row r="102" spans="1:16" s="74" customFormat="1" ht="38.25">
      <c r="A102" s="2" t="s">
        <v>49</v>
      </c>
      <c r="B102" s="31"/>
      <c r="C102" s="3"/>
      <c r="D102" s="11"/>
      <c r="E102" s="12"/>
      <c r="F102" s="12"/>
      <c r="G102" s="12"/>
      <c r="H102" s="12"/>
      <c r="I102" s="9" t="e">
        <f t="shared" si="27"/>
        <v>#DIV/0!</v>
      </c>
      <c r="J102" s="9" t="e">
        <f t="shared" si="12"/>
        <v>#DIV/0!</v>
      </c>
      <c r="K102" s="432"/>
      <c r="L102" s="432"/>
      <c r="M102" s="433"/>
      <c r="N102" s="16" t="e">
        <f t="shared" si="14"/>
        <v>#DIV/0!</v>
      </c>
      <c r="P102" s="92"/>
    </row>
    <row r="103" spans="1:16" s="74" customFormat="1" ht="51">
      <c r="A103" s="2" t="s">
        <v>50</v>
      </c>
      <c r="B103" s="31">
        <f>SUM(B105:B108)</f>
        <v>0</v>
      </c>
      <c r="C103" s="31">
        <f t="shared" ref="C103:H103" si="30">SUM(C105:C108)</f>
        <v>0</v>
      </c>
      <c r="D103" s="31">
        <f t="shared" si="30"/>
        <v>0</v>
      </c>
      <c r="E103" s="31">
        <f t="shared" si="30"/>
        <v>0</v>
      </c>
      <c r="F103" s="31">
        <f t="shared" si="30"/>
        <v>0</v>
      </c>
      <c r="G103" s="31">
        <f t="shared" si="30"/>
        <v>0</v>
      </c>
      <c r="H103" s="31">
        <f t="shared" si="30"/>
        <v>0</v>
      </c>
      <c r="I103" s="9" t="e">
        <f t="shared" si="27"/>
        <v>#DIV/0!</v>
      </c>
      <c r="J103" s="9" t="e">
        <f t="shared" si="12"/>
        <v>#DIV/0!</v>
      </c>
      <c r="K103" s="417">
        <f>SUM(K105:K112)</f>
        <v>0</v>
      </c>
      <c r="L103" s="417">
        <f>SUM(L105:L112)</f>
        <v>0</v>
      </c>
      <c r="M103" s="428">
        <f>SUM(M105:M112)</f>
        <v>0</v>
      </c>
      <c r="N103" s="16" t="e">
        <f t="shared" si="14"/>
        <v>#DIV/0!</v>
      </c>
      <c r="P103" s="92"/>
    </row>
    <row r="104" spans="1:16" s="74" customFormat="1" ht="15">
      <c r="A104" s="85" t="s">
        <v>46</v>
      </c>
      <c r="B104" s="31"/>
      <c r="C104" s="3"/>
      <c r="D104" s="11"/>
      <c r="E104" s="12"/>
      <c r="F104" s="12"/>
      <c r="G104" s="12"/>
      <c r="H104" s="12"/>
      <c r="I104" s="9"/>
      <c r="J104" s="9"/>
      <c r="K104" s="432"/>
      <c r="L104" s="432"/>
      <c r="M104" s="433"/>
      <c r="N104" s="16"/>
      <c r="P104" s="92"/>
    </row>
    <row r="105" spans="1:16" s="74" customFormat="1" ht="25.5">
      <c r="A105" s="2" t="s">
        <v>51</v>
      </c>
      <c r="B105" s="31"/>
      <c r="C105" s="3"/>
      <c r="D105" s="11"/>
      <c r="E105" s="12"/>
      <c r="F105" s="12"/>
      <c r="G105" s="12"/>
      <c r="H105" s="12"/>
      <c r="I105" s="9" t="e">
        <f t="shared" ref="I105:I148" si="31">F105/E105</f>
        <v>#DIV/0!</v>
      </c>
      <c r="J105" s="9" t="e">
        <f t="shared" si="12"/>
        <v>#DIV/0!</v>
      </c>
      <c r="K105" s="13"/>
      <c r="L105" s="13"/>
      <c r="M105" s="14"/>
      <c r="N105" s="16" t="e">
        <f t="shared" si="14"/>
        <v>#DIV/0!</v>
      </c>
      <c r="P105" s="92"/>
    </row>
    <row r="106" spans="1:16" s="74" customFormat="1" ht="15">
      <c r="A106" s="2" t="s">
        <v>52</v>
      </c>
      <c r="B106" s="31"/>
      <c r="C106" s="3"/>
      <c r="D106" s="11"/>
      <c r="E106" s="12"/>
      <c r="F106" s="12"/>
      <c r="G106" s="12"/>
      <c r="H106" s="12"/>
      <c r="I106" s="9" t="e">
        <f t="shared" si="31"/>
        <v>#DIV/0!</v>
      </c>
      <c r="J106" s="9" t="e">
        <f t="shared" si="12"/>
        <v>#DIV/0!</v>
      </c>
      <c r="K106" s="13"/>
      <c r="L106" s="13"/>
      <c r="M106" s="14"/>
      <c r="N106" s="16" t="e">
        <f t="shared" si="14"/>
        <v>#DIV/0!</v>
      </c>
      <c r="P106" s="92"/>
    </row>
    <row r="107" spans="1:16" s="74" customFormat="1" ht="25.5">
      <c r="A107" s="2" t="s">
        <v>53</v>
      </c>
      <c r="B107" s="31"/>
      <c r="C107" s="3"/>
      <c r="D107" s="11"/>
      <c r="E107" s="12"/>
      <c r="F107" s="12"/>
      <c r="G107" s="12"/>
      <c r="H107" s="12"/>
      <c r="I107" s="9" t="e">
        <f t="shared" si="31"/>
        <v>#DIV/0!</v>
      </c>
      <c r="J107" s="9" t="e">
        <f t="shared" si="12"/>
        <v>#DIV/0!</v>
      </c>
      <c r="K107" s="13"/>
      <c r="L107" s="13"/>
      <c r="M107" s="14"/>
      <c r="N107" s="16" t="e">
        <f t="shared" si="14"/>
        <v>#DIV/0!</v>
      </c>
      <c r="P107" s="92"/>
    </row>
    <row r="108" spans="1:16" s="74" customFormat="1" ht="15">
      <c r="A108" s="2"/>
      <c r="B108" s="31"/>
      <c r="C108" s="3"/>
      <c r="D108" s="11"/>
      <c r="E108" s="12"/>
      <c r="F108" s="12"/>
      <c r="G108" s="12"/>
      <c r="H108" s="12"/>
      <c r="I108" s="9" t="e">
        <f t="shared" si="31"/>
        <v>#DIV/0!</v>
      </c>
      <c r="J108" s="9" t="e">
        <f t="shared" si="12"/>
        <v>#DIV/0!</v>
      </c>
      <c r="K108" s="13"/>
      <c r="L108" s="13"/>
      <c r="M108" s="14"/>
      <c r="N108" s="16" t="e">
        <f t="shared" si="14"/>
        <v>#DIV/0!</v>
      </c>
      <c r="P108" s="92"/>
    </row>
    <row r="109" spans="1:16" s="74" customFormat="1" ht="15">
      <c r="A109" s="2"/>
      <c r="B109" s="31"/>
      <c r="C109" s="3"/>
      <c r="D109" s="11"/>
      <c r="E109" s="12"/>
      <c r="F109" s="12"/>
      <c r="G109" s="12"/>
      <c r="H109" s="12"/>
      <c r="I109" s="9" t="e">
        <f t="shared" si="31"/>
        <v>#DIV/0!</v>
      </c>
      <c r="J109" s="9" t="e">
        <f t="shared" si="12"/>
        <v>#DIV/0!</v>
      </c>
      <c r="K109" s="13"/>
      <c r="L109" s="13"/>
      <c r="M109" s="14"/>
      <c r="N109" s="16" t="e">
        <f t="shared" si="14"/>
        <v>#DIV/0!</v>
      </c>
      <c r="P109" s="92"/>
    </row>
    <row r="110" spans="1:16" s="74" customFormat="1" ht="15">
      <c r="A110" s="2"/>
      <c r="B110" s="31"/>
      <c r="C110" s="3"/>
      <c r="D110" s="11"/>
      <c r="E110" s="12"/>
      <c r="F110" s="12"/>
      <c r="G110" s="12"/>
      <c r="H110" s="12"/>
      <c r="I110" s="9" t="e">
        <f t="shared" si="31"/>
        <v>#DIV/0!</v>
      </c>
      <c r="J110" s="9" t="e">
        <f t="shared" si="12"/>
        <v>#DIV/0!</v>
      </c>
      <c r="K110" s="13"/>
      <c r="L110" s="13"/>
      <c r="M110" s="14"/>
      <c r="N110" s="16" t="e">
        <f t="shared" si="14"/>
        <v>#DIV/0!</v>
      </c>
      <c r="P110" s="92"/>
    </row>
    <row r="111" spans="1:16" s="74" customFormat="1" ht="15">
      <c r="A111" s="2"/>
      <c r="B111" s="31"/>
      <c r="C111" s="3"/>
      <c r="D111" s="11"/>
      <c r="E111" s="12"/>
      <c r="F111" s="12"/>
      <c r="G111" s="12"/>
      <c r="H111" s="12"/>
      <c r="I111" s="9" t="e">
        <f t="shared" si="31"/>
        <v>#DIV/0!</v>
      </c>
      <c r="J111" s="9" t="e">
        <f t="shared" si="12"/>
        <v>#DIV/0!</v>
      </c>
      <c r="K111" s="75"/>
      <c r="L111" s="75"/>
      <c r="M111" s="76"/>
      <c r="N111" s="16" t="e">
        <f t="shared" si="14"/>
        <v>#DIV/0!</v>
      </c>
      <c r="P111" s="92"/>
    </row>
    <row r="112" spans="1:16" s="74" customFormat="1" ht="15">
      <c r="A112" s="85" t="s">
        <v>139</v>
      </c>
      <c r="B112" s="97"/>
      <c r="C112" s="98"/>
      <c r="D112" s="99"/>
      <c r="E112" s="100"/>
      <c r="F112" s="100"/>
      <c r="G112" s="100"/>
      <c r="H112" s="100"/>
      <c r="I112" s="9" t="e">
        <f t="shared" si="31"/>
        <v>#DIV/0!</v>
      </c>
      <c r="J112" s="9" t="e">
        <f t="shared" si="12"/>
        <v>#DIV/0!</v>
      </c>
      <c r="K112" s="75"/>
      <c r="L112" s="75"/>
      <c r="M112" s="76"/>
      <c r="N112" s="16" t="e">
        <f t="shared" si="14"/>
        <v>#DIV/0!</v>
      </c>
      <c r="P112" s="92"/>
    </row>
    <row r="113" spans="1:17" s="74" customFormat="1" ht="38.25">
      <c r="A113" s="32" t="s">
        <v>54</v>
      </c>
      <c r="B113" s="3">
        <f>SUM(B115:B123)</f>
        <v>0</v>
      </c>
      <c r="C113" s="3">
        <f t="shared" ref="C113:H113" si="32">SUM(C115:C123)</f>
        <v>0</v>
      </c>
      <c r="D113" s="3">
        <f t="shared" si="32"/>
        <v>0</v>
      </c>
      <c r="E113" s="3">
        <f t="shared" si="32"/>
        <v>0</v>
      </c>
      <c r="F113" s="3">
        <f t="shared" si="32"/>
        <v>0</v>
      </c>
      <c r="G113" s="3">
        <f t="shared" si="32"/>
        <v>0</v>
      </c>
      <c r="H113" s="3">
        <f t="shared" si="32"/>
        <v>0</v>
      </c>
      <c r="I113" s="9" t="e">
        <f t="shared" si="31"/>
        <v>#DIV/0!</v>
      </c>
      <c r="J113" s="9" t="e">
        <f t="shared" ref="J113:J183" si="33">H113/B113</f>
        <v>#DIV/0!</v>
      </c>
      <c r="K113" s="3">
        <f t="shared" ref="K113:M113" si="34">SUM(K115:K123)</f>
        <v>0</v>
      </c>
      <c r="L113" s="3">
        <f t="shared" si="34"/>
        <v>0</v>
      </c>
      <c r="M113" s="29">
        <f t="shared" si="34"/>
        <v>0</v>
      </c>
      <c r="N113" s="16" t="e">
        <f t="shared" ref="N113:N183" si="35">K113/H113</f>
        <v>#DIV/0!</v>
      </c>
      <c r="P113" s="92"/>
    </row>
    <row r="114" spans="1:17" s="74" customFormat="1" ht="15">
      <c r="A114" s="85" t="s">
        <v>46</v>
      </c>
      <c r="B114" s="3"/>
      <c r="C114" s="3"/>
      <c r="D114" s="11"/>
      <c r="E114" s="12"/>
      <c r="F114" s="12"/>
      <c r="G114" s="12"/>
      <c r="H114" s="12"/>
      <c r="I114" s="9"/>
      <c r="J114" s="9"/>
      <c r="K114" s="12"/>
      <c r="L114" s="12"/>
      <c r="M114" s="12"/>
      <c r="N114" s="16"/>
      <c r="P114" s="92"/>
    </row>
    <row r="115" spans="1:17" s="74" customFormat="1" ht="15">
      <c r="A115" s="2" t="s">
        <v>55</v>
      </c>
      <c r="B115" s="419"/>
      <c r="C115" s="419"/>
      <c r="D115" s="419"/>
      <c r="E115" s="419"/>
      <c r="F115" s="419"/>
      <c r="G115" s="419"/>
      <c r="H115" s="419"/>
      <c r="I115" s="9" t="e">
        <f t="shared" ref="I115:I135" si="36">F115/E115</f>
        <v>#DIV/0!</v>
      </c>
      <c r="J115" s="9" t="e">
        <f t="shared" ref="J115:J135" si="37">H115/B115</f>
        <v>#DIV/0!</v>
      </c>
      <c r="K115" s="421"/>
      <c r="L115" s="421"/>
      <c r="M115" s="421"/>
      <c r="N115" s="16" t="e">
        <f t="shared" si="35"/>
        <v>#DIV/0!</v>
      </c>
      <c r="P115" s="92"/>
      <c r="Q115" s="101"/>
    </row>
    <row r="116" spans="1:17" s="74" customFormat="1" ht="15">
      <c r="A116" s="2" t="s">
        <v>56</v>
      </c>
      <c r="B116" s="419"/>
      <c r="C116" s="419"/>
      <c r="D116" s="419"/>
      <c r="E116" s="419"/>
      <c r="F116" s="419"/>
      <c r="G116" s="419"/>
      <c r="H116" s="419"/>
      <c r="I116" s="9" t="e">
        <f t="shared" si="36"/>
        <v>#DIV/0!</v>
      </c>
      <c r="J116" s="9" t="e">
        <f t="shared" si="37"/>
        <v>#DIV/0!</v>
      </c>
      <c r="K116" s="421"/>
      <c r="L116" s="421"/>
      <c r="M116" s="421"/>
      <c r="N116" s="16" t="e">
        <f t="shared" si="35"/>
        <v>#DIV/0!</v>
      </c>
      <c r="P116" s="92"/>
    </row>
    <row r="117" spans="1:17" s="74" customFormat="1" ht="15">
      <c r="A117" s="63" t="s">
        <v>57</v>
      </c>
      <c r="B117" s="439"/>
      <c r="C117" s="439"/>
      <c r="D117" s="439"/>
      <c r="E117" s="439"/>
      <c r="F117" s="439"/>
      <c r="G117" s="439"/>
      <c r="H117" s="439"/>
      <c r="I117" s="103" t="e">
        <f t="shared" si="36"/>
        <v>#DIV/0!</v>
      </c>
      <c r="J117" s="103" t="e">
        <f t="shared" si="37"/>
        <v>#DIV/0!</v>
      </c>
      <c r="K117" s="439"/>
      <c r="L117" s="439"/>
      <c r="M117" s="439"/>
      <c r="N117" s="104" t="e">
        <f t="shared" si="35"/>
        <v>#DIV/0!</v>
      </c>
      <c r="P117" s="92"/>
    </row>
    <row r="118" spans="1:17" s="74" customFormat="1" ht="25.5">
      <c r="A118" s="2" t="s">
        <v>58</v>
      </c>
      <c r="B118" s="419"/>
      <c r="C118" s="419"/>
      <c r="D118" s="419"/>
      <c r="E118" s="419"/>
      <c r="F118" s="419"/>
      <c r="G118" s="419"/>
      <c r="H118" s="419"/>
      <c r="I118" s="9" t="e">
        <f t="shared" si="36"/>
        <v>#DIV/0!</v>
      </c>
      <c r="J118" s="9" t="e">
        <f t="shared" si="37"/>
        <v>#DIV/0!</v>
      </c>
      <c r="K118" s="421"/>
      <c r="L118" s="421"/>
      <c r="M118" s="421"/>
      <c r="N118" s="16" t="e">
        <f t="shared" si="35"/>
        <v>#DIV/0!</v>
      </c>
      <c r="P118" s="92"/>
    </row>
    <row r="119" spans="1:17" s="74" customFormat="1" ht="25.5">
      <c r="A119" s="2" t="s">
        <v>51</v>
      </c>
      <c r="B119" s="419"/>
      <c r="C119" s="419"/>
      <c r="D119" s="419"/>
      <c r="E119" s="419"/>
      <c r="F119" s="419"/>
      <c r="G119" s="419"/>
      <c r="H119" s="419"/>
      <c r="I119" s="9" t="e">
        <f t="shared" si="36"/>
        <v>#DIV/0!</v>
      </c>
      <c r="J119" s="9" t="e">
        <f t="shared" si="37"/>
        <v>#DIV/0!</v>
      </c>
      <c r="K119" s="421"/>
      <c r="L119" s="421"/>
      <c r="M119" s="421"/>
      <c r="N119" s="16" t="e">
        <f t="shared" si="35"/>
        <v>#DIV/0!</v>
      </c>
      <c r="P119" s="92"/>
    </row>
    <row r="120" spans="1:17" s="74" customFormat="1" ht="15">
      <c r="A120" s="2" t="s">
        <v>52</v>
      </c>
      <c r="B120" s="419"/>
      <c r="C120" s="419"/>
      <c r="D120" s="419"/>
      <c r="E120" s="419"/>
      <c r="F120" s="419"/>
      <c r="G120" s="419"/>
      <c r="H120" s="419"/>
      <c r="I120" s="9" t="e">
        <f t="shared" si="36"/>
        <v>#DIV/0!</v>
      </c>
      <c r="J120" s="9" t="e">
        <f t="shared" si="37"/>
        <v>#DIV/0!</v>
      </c>
      <c r="K120" s="421"/>
      <c r="L120" s="421"/>
      <c r="M120" s="421"/>
      <c r="N120" s="16" t="e">
        <f t="shared" si="35"/>
        <v>#DIV/0!</v>
      </c>
      <c r="P120" s="92"/>
    </row>
    <row r="121" spans="1:17" s="74" customFormat="1" ht="15">
      <c r="A121" s="2" t="s">
        <v>59</v>
      </c>
      <c r="B121" s="419"/>
      <c r="C121" s="419"/>
      <c r="D121" s="419"/>
      <c r="E121" s="419"/>
      <c r="F121" s="419"/>
      <c r="G121" s="419"/>
      <c r="H121" s="419"/>
      <c r="I121" s="9" t="e">
        <f t="shared" si="36"/>
        <v>#DIV/0!</v>
      </c>
      <c r="J121" s="9" t="e">
        <f t="shared" si="37"/>
        <v>#DIV/0!</v>
      </c>
      <c r="K121" s="421"/>
      <c r="L121" s="421"/>
      <c r="M121" s="421"/>
      <c r="N121" s="16" t="e">
        <f t="shared" si="35"/>
        <v>#DIV/0!</v>
      </c>
      <c r="P121" s="92"/>
    </row>
    <row r="122" spans="1:17" s="74" customFormat="1" ht="15">
      <c r="A122" s="2" t="s">
        <v>60</v>
      </c>
      <c r="B122" s="419"/>
      <c r="C122" s="419"/>
      <c r="D122" s="419"/>
      <c r="E122" s="419"/>
      <c r="F122" s="419"/>
      <c r="G122" s="419"/>
      <c r="H122" s="419"/>
      <c r="I122" s="9" t="e">
        <f t="shared" si="36"/>
        <v>#DIV/0!</v>
      </c>
      <c r="J122" s="9" t="e">
        <f t="shared" si="37"/>
        <v>#DIV/0!</v>
      </c>
      <c r="K122" s="421"/>
      <c r="L122" s="421"/>
      <c r="M122" s="421"/>
      <c r="N122" s="16" t="e">
        <f t="shared" si="35"/>
        <v>#DIV/0!</v>
      </c>
      <c r="P122" s="92"/>
    </row>
    <row r="123" spans="1:17" s="74" customFormat="1" ht="25.5">
      <c r="A123" s="2" t="s">
        <v>144</v>
      </c>
      <c r="B123" s="419"/>
      <c r="C123" s="419"/>
      <c r="D123" s="419"/>
      <c r="E123" s="419"/>
      <c r="F123" s="419"/>
      <c r="G123" s="419"/>
      <c r="H123" s="419"/>
      <c r="I123" s="9" t="e">
        <f t="shared" si="36"/>
        <v>#DIV/0!</v>
      </c>
      <c r="J123" s="9" t="e">
        <f t="shared" si="37"/>
        <v>#DIV/0!</v>
      </c>
      <c r="K123" s="421"/>
      <c r="L123" s="421"/>
      <c r="M123" s="421"/>
      <c r="N123" s="16" t="e">
        <f t="shared" si="35"/>
        <v>#DIV/0!</v>
      </c>
      <c r="P123" s="92"/>
    </row>
    <row r="124" spans="1:17" s="107" customFormat="1" ht="15">
      <c r="A124" s="105" t="s">
        <v>139</v>
      </c>
      <c r="B124" s="436"/>
      <c r="C124" s="436"/>
      <c r="D124" s="437"/>
      <c r="E124" s="440"/>
      <c r="F124" s="441"/>
      <c r="G124" s="441"/>
      <c r="H124" s="441"/>
      <c r="I124" s="82" t="e">
        <f t="shared" si="36"/>
        <v>#DIV/0!</v>
      </c>
      <c r="J124" s="82" t="e">
        <f t="shared" si="37"/>
        <v>#DIV/0!</v>
      </c>
      <c r="K124" s="441"/>
      <c r="L124" s="441"/>
      <c r="M124" s="441"/>
      <c r="N124" s="84" t="e">
        <f t="shared" si="35"/>
        <v>#DIV/0!</v>
      </c>
      <c r="P124" s="199"/>
    </row>
    <row r="125" spans="1:17" s="74" customFormat="1" ht="15">
      <c r="A125" s="85" t="s">
        <v>61</v>
      </c>
      <c r="B125" s="419">
        <f>SUM(B126:B134)</f>
        <v>0</v>
      </c>
      <c r="C125" s="419">
        <f t="shared" ref="C125:H125" si="38">SUM(C126:C134)</f>
        <v>0</v>
      </c>
      <c r="D125" s="419">
        <f>SUM(D126:D134)</f>
        <v>0</v>
      </c>
      <c r="E125" s="419">
        <f t="shared" si="38"/>
        <v>0</v>
      </c>
      <c r="F125" s="419">
        <f t="shared" si="38"/>
        <v>0</v>
      </c>
      <c r="G125" s="419">
        <f t="shared" si="38"/>
        <v>0</v>
      </c>
      <c r="H125" s="419">
        <f t="shared" si="38"/>
        <v>0</v>
      </c>
      <c r="I125" s="9" t="e">
        <f t="shared" si="36"/>
        <v>#DIV/0!</v>
      </c>
      <c r="J125" s="9" t="e">
        <f t="shared" si="37"/>
        <v>#DIV/0!</v>
      </c>
      <c r="K125" s="419">
        <f>SUM(K126:K134)</f>
        <v>0</v>
      </c>
      <c r="L125" s="419">
        <f>SUM(L126:L134)</f>
        <v>0</v>
      </c>
      <c r="M125" s="419">
        <f>SUM(M126:M134)</f>
        <v>0</v>
      </c>
      <c r="N125" s="16" t="e">
        <f t="shared" si="35"/>
        <v>#DIV/0!</v>
      </c>
      <c r="P125" s="92"/>
    </row>
    <row r="126" spans="1:17" s="74" customFormat="1" ht="15">
      <c r="A126" s="2" t="s">
        <v>55</v>
      </c>
      <c r="B126" s="419"/>
      <c r="C126" s="419"/>
      <c r="D126" s="419"/>
      <c r="E126" s="419"/>
      <c r="F126" s="419"/>
      <c r="G126" s="419"/>
      <c r="H126" s="419"/>
      <c r="I126" s="9" t="e">
        <f t="shared" si="36"/>
        <v>#DIV/0!</v>
      </c>
      <c r="J126" s="9" t="e">
        <f t="shared" si="37"/>
        <v>#DIV/0!</v>
      </c>
      <c r="K126" s="421"/>
      <c r="L126" s="421"/>
      <c r="M126" s="421"/>
      <c r="N126" s="16" t="e">
        <f t="shared" si="35"/>
        <v>#DIV/0!</v>
      </c>
      <c r="P126" s="92"/>
    </row>
    <row r="127" spans="1:17" s="74" customFormat="1" ht="15">
      <c r="A127" s="2" t="s">
        <v>56</v>
      </c>
      <c r="B127" s="419"/>
      <c r="C127" s="419"/>
      <c r="D127" s="419"/>
      <c r="E127" s="419"/>
      <c r="F127" s="419"/>
      <c r="G127" s="419"/>
      <c r="H127" s="419"/>
      <c r="I127" s="9" t="e">
        <f t="shared" si="36"/>
        <v>#DIV/0!</v>
      </c>
      <c r="J127" s="9" t="e">
        <f t="shared" si="37"/>
        <v>#DIV/0!</v>
      </c>
      <c r="K127" s="421"/>
      <c r="L127" s="421"/>
      <c r="M127" s="421"/>
      <c r="N127" s="16" t="e">
        <f t="shared" si="35"/>
        <v>#DIV/0!</v>
      </c>
      <c r="P127" s="92"/>
    </row>
    <row r="128" spans="1:17" s="74" customFormat="1" ht="15">
      <c r="A128" s="63" t="s">
        <v>57</v>
      </c>
      <c r="B128" s="439"/>
      <c r="C128" s="439"/>
      <c r="D128" s="439"/>
      <c r="E128" s="439"/>
      <c r="F128" s="439"/>
      <c r="G128" s="439"/>
      <c r="H128" s="439"/>
      <c r="I128" s="103" t="e">
        <f t="shared" si="36"/>
        <v>#DIV/0!</v>
      </c>
      <c r="J128" s="103" t="e">
        <f t="shared" si="37"/>
        <v>#DIV/0!</v>
      </c>
      <c r="K128" s="439"/>
      <c r="L128" s="439"/>
      <c r="M128" s="439"/>
      <c r="N128" s="104" t="e">
        <f t="shared" si="35"/>
        <v>#DIV/0!</v>
      </c>
      <c r="P128" s="92"/>
    </row>
    <row r="129" spans="1:16" s="74" customFormat="1" ht="25.5">
      <c r="A129" s="2" t="s">
        <v>58</v>
      </c>
      <c r="B129" s="419"/>
      <c r="C129" s="419"/>
      <c r="D129" s="419"/>
      <c r="E129" s="419"/>
      <c r="F129" s="419"/>
      <c r="G129" s="419"/>
      <c r="H129" s="419"/>
      <c r="I129" s="9" t="e">
        <f t="shared" si="36"/>
        <v>#DIV/0!</v>
      </c>
      <c r="J129" s="9" t="e">
        <f t="shared" si="37"/>
        <v>#DIV/0!</v>
      </c>
      <c r="K129" s="421"/>
      <c r="L129" s="421"/>
      <c r="M129" s="421"/>
      <c r="N129" s="16" t="e">
        <f t="shared" si="35"/>
        <v>#DIV/0!</v>
      </c>
      <c r="P129" s="92"/>
    </row>
    <row r="130" spans="1:16" s="74" customFormat="1" ht="25.5">
      <c r="A130" s="2" t="s">
        <v>51</v>
      </c>
      <c r="B130" s="419"/>
      <c r="C130" s="419"/>
      <c r="D130" s="419"/>
      <c r="E130" s="419"/>
      <c r="F130" s="419"/>
      <c r="G130" s="419"/>
      <c r="H130" s="419"/>
      <c r="I130" s="9" t="e">
        <f t="shared" si="36"/>
        <v>#DIV/0!</v>
      </c>
      <c r="J130" s="9" t="e">
        <f t="shared" si="37"/>
        <v>#DIV/0!</v>
      </c>
      <c r="K130" s="421"/>
      <c r="L130" s="421"/>
      <c r="M130" s="421"/>
      <c r="N130" s="16" t="e">
        <f t="shared" si="35"/>
        <v>#DIV/0!</v>
      </c>
      <c r="P130" s="92"/>
    </row>
    <row r="131" spans="1:16" s="74" customFormat="1" ht="15">
      <c r="A131" s="2" t="s">
        <v>52</v>
      </c>
      <c r="B131" s="419"/>
      <c r="C131" s="419"/>
      <c r="D131" s="419"/>
      <c r="E131" s="419"/>
      <c r="F131" s="419"/>
      <c r="G131" s="419"/>
      <c r="H131" s="419"/>
      <c r="I131" s="9" t="e">
        <f t="shared" si="36"/>
        <v>#DIV/0!</v>
      </c>
      <c r="J131" s="9" t="e">
        <f t="shared" si="37"/>
        <v>#DIV/0!</v>
      </c>
      <c r="K131" s="421"/>
      <c r="L131" s="421"/>
      <c r="M131" s="421"/>
      <c r="N131" s="16" t="e">
        <f t="shared" si="35"/>
        <v>#DIV/0!</v>
      </c>
      <c r="P131" s="92"/>
    </row>
    <row r="132" spans="1:16" s="74" customFormat="1" ht="15">
      <c r="A132" s="2" t="s">
        <v>59</v>
      </c>
      <c r="B132" s="419"/>
      <c r="C132" s="419"/>
      <c r="D132" s="419"/>
      <c r="E132" s="419"/>
      <c r="F132" s="419"/>
      <c r="G132" s="419"/>
      <c r="H132" s="419"/>
      <c r="I132" s="9" t="e">
        <f t="shared" si="36"/>
        <v>#DIV/0!</v>
      </c>
      <c r="J132" s="9" t="e">
        <f t="shared" si="37"/>
        <v>#DIV/0!</v>
      </c>
      <c r="K132" s="421"/>
      <c r="L132" s="421"/>
      <c r="M132" s="421"/>
      <c r="N132" s="16" t="e">
        <f t="shared" si="35"/>
        <v>#DIV/0!</v>
      </c>
      <c r="P132" s="92"/>
    </row>
    <row r="133" spans="1:16" s="74" customFormat="1" ht="15">
      <c r="A133" s="2" t="s">
        <v>60</v>
      </c>
      <c r="B133" s="419"/>
      <c r="C133" s="419"/>
      <c r="D133" s="419"/>
      <c r="E133" s="419"/>
      <c r="F133" s="419"/>
      <c r="G133" s="419"/>
      <c r="H133" s="419"/>
      <c r="I133" s="9" t="e">
        <f t="shared" si="36"/>
        <v>#DIV/0!</v>
      </c>
      <c r="J133" s="9" t="e">
        <f t="shared" si="37"/>
        <v>#DIV/0!</v>
      </c>
      <c r="K133" s="421"/>
      <c r="L133" s="421"/>
      <c r="M133" s="421"/>
      <c r="N133" s="16" t="e">
        <f t="shared" si="35"/>
        <v>#DIV/0!</v>
      </c>
      <c r="P133" s="92"/>
    </row>
    <row r="134" spans="1:16" s="74" customFormat="1" ht="25.5">
      <c r="A134" s="2" t="s">
        <v>144</v>
      </c>
      <c r="B134" s="419"/>
      <c r="C134" s="419"/>
      <c r="D134" s="419"/>
      <c r="E134" s="419"/>
      <c r="F134" s="419"/>
      <c r="G134" s="419"/>
      <c r="H134" s="419"/>
      <c r="I134" s="9" t="e">
        <f t="shared" si="36"/>
        <v>#DIV/0!</v>
      </c>
      <c r="J134" s="9" t="e">
        <f t="shared" si="37"/>
        <v>#DIV/0!</v>
      </c>
      <c r="K134" s="421"/>
      <c r="L134" s="421"/>
      <c r="M134" s="421"/>
      <c r="N134" s="16" t="e">
        <f t="shared" si="35"/>
        <v>#DIV/0!</v>
      </c>
      <c r="P134" s="92"/>
    </row>
    <row r="135" spans="1:16" s="107" customFormat="1" ht="15">
      <c r="A135" s="105" t="s">
        <v>139</v>
      </c>
      <c r="B135" s="436"/>
      <c r="C135" s="436"/>
      <c r="D135" s="437"/>
      <c r="E135" s="437"/>
      <c r="F135" s="441"/>
      <c r="G135" s="441"/>
      <c r="H135" s="441"/>
      <c r="I135" s="82" t="e">
        <f t="shared" si="36"/>
        <v>#DIV/0!</v>
      </c>
      <c r="J135" s="82" t="e">
        <f t="shared" si="37"/>
        <v>#DIV/0!</v>
      </c>
      <c r="K135" s="441"/>
      <c r="L135" s="441"/>
      <c r="M135" s="441"/>
      <c r="N135" s="84" t="e">
        <f t="shared" si="35"/>
        <v>#DIV/0!</v>
      </c>
      <c r="P135" s="199"/>
    </row>
    <row r="136" spans="1:16" s="74" customFormat="1" ht="63.75">
      <c r="A136" s="32" t="s">
        <v>62</v>
      </c>
      <c r="B136" s="31"/>
      <c r="C136" s="3"/>
      <c r="D136" s="11"/>
      <c r="E136" s="12"/>
      <c r="F136" s="12"/>
      <c r="G136" s="12"/>
      <c r="H136" s="12"/>
      <c r="I136" s="9" t="e">
        <f t="shared" si="31"/>
        <v>#DIV/0!</v>
      </c>
      <c r="J136" s="9" t="e">
        <f t="shared" si="33"/>
        <v>#DIV/0!</v>
      </c>
      <c r="K136" s="432"/>
      <c r="L136" s="432"/>
      <c r="M136" s="433"/>
      <c r="N136" s="16" t="e">
        <f t="shared" si="35"/>
        <v>#DIV/0!</v>
      </c>
      <c r="P136" s="92"/>
    </row>
    <row r="137" spans="1:16" s="74" customFormat="1" ht="15">
      <c r="A137" s="93" t="s">
        <v>163</v>
      </c>
      <c r="B137" s="31">
        <f>SUM(B139)</f>
        <v>0</v>
      </c>
      <c r="C137" s="31">
        <f t="shared" ref="C137:H137" si="39">SUM(C139)</f>
        <v>0</v>
      </c>
      <c r="D137" s="31">
        <f t="shared" si="39"/>
        <v>0</v>
      </c>
      <c r="E137" s="31">
        <f t="shared" si="39"/>
        <v>0</v>
      </c>
      <c r="F137" s="31">
        <f t="shared" si="39"/>
        <v>0</v>
      </c>
      <c r="G137" s="31">
        <f t="shared" si="39"/>
        <v>0</v>
      </c>
      <c r="H137" s="31">
        <f t="shared" si="39"/>
        <v>0</v>
      </c>
      <c r="I137" s="9" t="e">
        <f t="shared" si="31"/>
        <v>#DIV/0!</v>
      </c>
      <c r="J137" s="9" t="e">
        <f t="shared" si="33"/>
        <v>#DIV/0!</v>
      </c>
      <c r="K137" s="432">
        <f>SUM(K139)</f>
        <v>0</v>
      </c>
      <c r="L137" s="432">
        <v>0</v>
      </c>
      <c r="M137" s="432">
        <v>0</v>
      </c>
      <c r="N137" s="16" t="e">
        <f t="shared" si="35"/>
        <v>#DIV/0!</v>
      </c>
      <c r="P137" s="92"/>
    </row>
    <row r="138" spans="1:16" s="74" customFormat="1" ht="15">
      <c r="A138" s="108" t="s">
        <v>46</v>
      </c>
      <c r="B138" s="31"/>
      <c r="C138" s="3"/>
      <c r="D138" s="11"/>
      <c r="E138" s="12"/>
      <c r="F138" s="12"/>
      <c r="G138" s="12"/>
      <c r="H138" s="12">
        <v>0</v>
      </c>
      <c r="I138" s="9" t="e">
        <f t="shared" si="31"/>
        <v>#DIV/0!</v>
      </c>
      <c r="J138" s="9" t="e">
        <f t="shared" si="33"/>
        <v>#DIV/0!</v>
      </c>
      <c r="K138" s="432"/>
      <c r="L138" s="432"/>
      <c r="M138" s="433"/>
      <c r="N138" s="16" t="e">
        <f t="shared" si="35"/>
        <v>#DIV/0!</v>
      </c>
      <c r="P138" s="92"/>
    </row>
    <row r="139" spans="1:16" s="74" customFormat="1" ht="15">
      <c r="A139" s="109" t="s">
        <v>57</v>
      </c>
      <c r="B139" s="452"/>
      <c r="C139" s="449"/>
      <c r="D139" s="439"/>
      <c r="E139" s="447"/>
      <c r="F139" s="447"/>
      <c r="G139" s="447"/>
      <c r="H139" s="447"/>
      <c r="I139" s="103" t="e">
        <f t="shared" si="31"/>
        <v>#DIV/0!</v>
      </c>
      <c r="J139" s="103" t="e">
        <f t="shared" si="33"/>
        <v>#DIV/0!</v>
      </c>
      <c r="K139" s="439"/>
      <c r="L139" s="439"/>
      <c r="M139" s="447"/>
      <c r="N139" s="104" t="e">
        <f t="shared" si="35"/>
        <v>#DIV/0!</v>
      </c>
      <c r="P139" s="200"/>
    </row>
    <row r="140" spans="1:16" s="74" customFormat="1" ht="15">
      <c r="A140" s="85" t="s">
        <v>61</v>
      </c>
      <c r="B140" s="429"/>
      <c r="C140" s="417"/>
      <c r="D140" s="432"/>
      <c r="E140" s="433"/>
      <c r="F140" s="433"/>
      <c r="G140" s="433"/>
      <c r="H140" s="433"/>
      <c r="I140" s="9" t="e">
        <f t="shared" si="31"/>
        <v>#DIV/0!</v>
      </c>
      <c r="J140" s="9" t="e">
        <f t="shared" si="33"/>
        <v>#DIV/0!</v>
      </c>
      <c r="K140" s="75"/>
      <c r="L140" s="75"/>
      <c r="M140" s="76"/>
      <c r="N140" s="16" t="e">
        <f t="shared" si="35"/>
        <v>#DIV/0!</v>
      </c>
      <c r="P140" s="92"/>
    </row>
    <row r="141" spans="1:16" s="74" customFormat="1" ht="15">
      <c r="A141" s="109" t="s">
        <v>57</v>
      </c>
      <c r="B141" s="452"/>
      <c r="C141" s="449"/>
      <c r="D141" s="439"/>
      <c r="E141" s="447"/>
      <c r="F141" s="447"/>
      <c r="G141" s="447"/>
      <c r="H141" s="447"/>
      <c r="I141" s="103" t="e">
        <f t="shared" si="31"/>
        <v>#DIV/0!</v>
      </c>
      <c r="J141" s="103" t="e">
        <f t="shared" si="33"/>
        <v>#DIV/0!</v>
      </c>
      <c r="K141" s="102"/>
      <c r="L141" s="102"/>
      <c r="M141" s="132"/>
      <c r="N141" s="104" t="e">
        <f t="shared" si="35"/>
        <v>#DIV/0!</v>
      </c>
      <c r="P141" s="92"/>
    </row>
    <row r="142" spans="1:16" s="74" customFormat="1" ht="25.5">
      <c r="A142" s="2" t="s">
        <v>63</v>
      </c>
      <c r="B142" s="31">
        <f>SUM(B144:B147)</f>
        <v>0</v>
      </c>
      <c r="C142" s="31">
        <f t="shared" ref="C142:H142" si="40">SUM(C144:C147)</f>
        <v>0</v>
      </c>
      <c r="D142" s="31">
        <f t="shared" si="40"/>
        <v>0</v>
      </c>
      <c r="E142" s="31">
        <f t="shared" si="40"/>
        <v>0</v>
      </c>
      <c r="F142" s="31">
        <f t="shared" si="40"/>
        <v>0</v>
      </c>
      <c r="G142" s="31">
        <f t="shared" si="40"/>
        <v>0</v>
      </c>
      <c r="H142" s="31">
        <f t="shared" si="40"/>
        <v>0</v>
      </c>
      <c r="I142" s="9" t="e">
        <f t="shared" si="31"/>
        <v>#DIV/0!</v>
      </c>
      <c r="J142" s="9" t="e">
        <f t="shared" si="33"/>
        <v>#DIV/0!</v>
      </c>
      <c r="K142" s="31">
        <f t="shared" ref="K142:M142" si="41">SUM(K144:K147)</f>
        <v>0</v>
      </c>
      <c r="L142" s="31">
        <f t="shared" si="41"/>
        <v>0</v>
      </c>
      <c r="M142" s="42">
        <f t="shared" si="41"/>
        <v>0</v>
      </c>
      <c r="N142" s="16" t="e">
        <f t="shared" si="35"/>
        <v>#DIV/0!</v>
      </c>
      <c r="P142" s="92"/>
    </row>
    <row r="143" spans="1:16" s="74" customFormat="1" ht="25.5">
      <c r="A143" s="85" t="s">
        <v>64</v>
      </c>
      <c r="B143" s="31"/>
      <c r="C143" s="3"/>
      <c r="D143" s="11"/>
      <c r="E143" s="12"/>
      <c r="F143" s="12"/>
      <c r="G143" s="12"/>
      <c r="H143" s="12"/>
      <c r="I143" s="9"/>
      <c r="J143" s="9"/>
      <c r="K143" s="75"/>
      <c r="L143" s="75"/>
      <c r="M143" s="76"/>
      <c r="N143" s="16"/>
      <c r="P143" s="92"/>
    </row>
    <row r="144" spans="1:16" s="74" customFormat="1" ht="38.25">
      <c r="A144" s="110" t="s">
        <v>65</v>
      </c>
      <c r="B144" s="111"/>
      <c r="C144" s="112"/>
      <c r="D144" s="113"/>
      <c r="E144" s="114"/>
      <c r="F144" s="114"/>
      <c r="G144" s="114"/>
      <c r="H144" s="114"/>
      <c r="I144" s="115" t="e">
        <f t="shared" ref="I144:I147" si="42">F144/E144</f>
        <v>#DIV/0!</v>
      </c>
      <c r="J144" s="115" t="e">
        <f t="shared" ref="J144:J147" si="43">H144/B144</f>
        <v>#DIV/0!</v>
      </c>
      <c r="K144" s="1226"/>
      <c r="L144" s="1226"/>
      <c r="M144" s="1227"/>
      <c r="N144" s="116" t="e">
        <f t="shared" si="35"/>
        <v>#DIV/0!</v>
      </c>
      <c r="P144" s="92"/>
    </row>
    <row r="145" spans="1:504" ht="15">
      <c r="A145" s="2"/>
      <c r="B145" s="31"/>
      <c r="C145" s="3"/>
      <c r="D145" s="11"/>
      <c r="E145" s="12"/>
      <c r="F145" s="12"/>
      <c r="G145" s="12"/>
      <c r="H145" s="12"/>
      <c r="I145" s="9" t="e">
        <f t="shared" si="42"/>
        <v>#DIV/0!</v>
      </c>
      <c r="J145" s="9" t="e">
        <f t="shared" si="43"/>
        <v>#DIV/0!</v>
      </c>
      <c r="K145" s="75"/>
      <c r="L145" s="75"/>
      <c r="M145" s="76"/>
      <c r="N145" s="16" t="e">
        <f t="shared" si="35"/>
        <v>#DIV/0!</v>
      </c>
      <c r="P145" s="92"/>
    </row>
    <row r="146" spans="1:504" s="95" customFormat="1" ht="15">
      <c r="A146" s="2"/>
      <c r="B146" s="31"/>
      <c r="C146" s="3"/>
      <c r="D146" s="11"/>
      <c r="E146" s="12"/>
      <c r="F146" s="12"/>
      <c r="G146" s="12"/>
      <c r="H146" s="12"/>
      <c r="I146" s="9" t="e">
        <f t="shared" si="42"/>
        <v>#DIV/0!</v>
      </c>
      <c r="J146" s="9" t="e">
        <f t="shared" si="43"/>
        <v>#DIV/0!</v>
      </c>
      <c r="K146" s="75"/>
      <c r="L146" s="75"/>
      <c r="M146" s="76"/>
      <c r="N146" s="16" t="e">
        <f t="shared" si="35"/>
        <v>#DIV/0!</v>
      </c>
      <c r="O146" s="94"/>
      <c r="P146" s="198"/>
      <c r="Q146" s="94"/>
      <c r="R146" s="94"/>
      <c r="S146" s="94"/>
      <c r="T146" s="94"/>
      <c r="U146" s="94"/>
      <c r="V146" s="94"/>
      <c r="W146" s="94"/>
      <c r="X146" s="94"/>
      <c r="Y146" s="94"/>
      <c r="Z146" s="94"/>
      <c r="AA146" s="94"/>
      <c r="AB146" s="94"/>
      <c r="AC146" s="94"/>
      <c r="AD146" s="94"/>
      <c r="AE146" s="94"/>
      <c r="AF146" s="94"/>
      <c r="AG146" s="94"/>
      <c r="AH146" s="94"/>
      <c r="AI146" s="94"/>
      <c r="AJ146" s="94"/>
      <c r="AK146" s="94"/>
      <c r="AL146" s="94"/>
      <c r="AM146" s="94"/>
      <c r="AN146" s="94"/>
      <c r="AO146" s="94"/>
      <c r="AP146" s="94"/>
      <c r="AQ146" s="94"/>
      <c r="AR146" s="94"/>
      <c r="AS146" s="94"/>
      <c r="AT146" s="94"/>
      <c r="AU146" s="94"/>
      <c r="AV146" s="94"/>
      <c r="AW146" s="94"/>
      <c r="AX146" s="94"/>
      <c r="AY146" s="94"/>
      <c r="AZ146" s="94"/>
      <c r="BA146" s="94"/>
      <c r="BB146" s="94"/>
      <c r="BC146" s="94"/>
      <c r="BD146" s="94"/>
      <c r="BE146" s="94"/>
      <c r="BF146" s="94"/>
      <c r="BG146" s="94"/>
      <c r="BH146" s="94"/>
      <c r="BI146" s="94"/>
      <c r="BJ146" s="94"/>
      <c r="BK146" s="94"/>
      <c r="BL146" s="94"/>
      <c r="BM146" s="94"/>
      <c r="BN146" s="94"/>
      <c r="BO146" s="94"/>
      <c r="BP146" s="94"/>
      <c r="BQ146" s="94"/>
      <c r="BR146" s="94"/>
      <c r="BS146" s="94"/>
      <c r="BT146" s="94"/>
      <c r="BU146" s="94"/>
      <c r="BV146" s="94"/>
      <c r="BW146" s="94"/>
      <c r="BX146" s="94"/>
      <c r="BY146" s="94"/>
      <c r="BZ146" s="94"/>
      <c r="CA146" s="94"/>
      <c r="CB146" s="94"/>
      <c r="CC146" s="94"/>
      <c r="CD146" s="94"/>
      <c r="CE146" s="94"/>
      <c r="CF146" s="94"/>
      <c r="CG146" s="94"/>
      <c r="CH146" s="94"/>
      <c r="CI146" s="94"/>
      <c r="CJ146" s="94"/>
      <c r="CK146" s="94"/>
      <c r="CL146" s="94"/>
      <c r="CM146" s="94"/>
      <c r="CN146" s="94"/>
      <c r="CO146" s="94"/>
      <c r="CP146" s="94"/>
      <c r="CQ146" s="94"/>
      <c r="CR146" s="94"/>
      <c r="CS146" s="94"/>
      <c r="CT146" s="94"/>
      <c r="CU146" s="94"/>
      <c r="CV146" s="94"/>
      <c r="CW146" s="94"/>
      <c r="CX146" s="94"/>
      <c r="CY146" s="94"/>
      <c r="CZ146" s="94"/>
      <c r="DA146" s="94"/>
      <c r="DB146" s="94"/>
      <c r="DC146" s="94"/>
      <c r="DD146" s="94"/>
      <c r="DE146" s="94"/>
      <c r="DF146" s="94"/>
      <c r="DG146" s="94"/>
      <c r="DH146" s="94"/>
      <c r="DI146" s="94"/>
      <c r="DJ146" s="94"/>
      <c r="DK146" s="94"/>
      <c r="DL146" s="94"/>
      <c r="DM146" s="94"/>
      <c r="DN146" s="94"/>
      <c r="DO146" s="94"/>
      <c r="DP146" s="94"/>
      <c r="DQ146" s="94"/>
      <c r="DR146" s="94"/>
      <c r="DS146" s="94"/>
      <c r="DT146" s="94"/>
      <c r="DU146" s="94"/>
      <c r="DV146" s="94"/>
      <c r="DW146" s="94"/>
      <c r="DX146" s="94"/>
      <c r="DY146" s="94"/>
      <c r="DZ146" s="94"/>
      <c r="EA146" s="94"/>
      <c r="EB146" s="94"/>
      <c r="EC146" s="94"/>
      <c r="ED146" s="94"/>
      <c r="EE146" s="94"/>
      <c r="EF146" s="94"/>
      <c r="EG146" s="94"/>
      <c r="EH146" s="94"/>
      <c r="EI146" s="94"/>
      <c r="EJ146" s="94"/>
      <c r="EK146" s="94"/>
      <c r="EL146" s="94"/>
      <c r="EM146" s="94"/>
      <c r="EN146" s="94"/>
      <c r="EO146" s="94"/>
      <c r="EP146" s="94"/>
      <c r="EQ146" s="94"/>
      <c r="ER146" s="94"/>
      <c r="ES146" s="94"/>
      <c r="ET146" s="94"/>
      <c r="EU146" s="94"/>
      <c r="EV146" s="94"/>
      <c r="EW146" s="94"/>
      <c r="EX146" s="94"/>
      <c r="EY146" s="94"/>
      <c r="EZ146" s="94"/>
      <c r="FA146" s="94"/>
      <c r="FB146" s="94"/>
      <c r="FC146" s="94"/>
      <c r="FD146" s="94"/>
      <c r="FE146" s="94"/>
      <c r="FF146" s="94"/>
      <c r="FG146" s="94"/>
      <c r="FH146" s="94"/>
      <c r="FI146" s="94"/>
      <c r="FJ146" s="94"/>
      <c r="FK146" s="94"/>
      <c r="FL146" s="94"/>
      <c r="FM146" s="94"/>
      <c r="FN146" s="94"/>
      <c r="FO146" s="94"/>
      <c r="FP146" s="94"/>
      <c r="FQ146" s="94"/>
      <c r="FR146" s="94"/>
      <c r="FS146" s="94"/>
      <c r="FT146" s="94"/>
      <c r="FU146" s="94"/>
      <c r="FV146" s="94"/>
      <c r="FW146" s="94"/>
      <c r="FX146" s="94"/>
      <c r="FY146" s="94"/>
      <c r="FZ146" s="94"/>
      <c r="GA146" s="94"/>
      <c r="GB146" s="94"/>
      <c r="GC146" s="94"/>
      <c r="GD146" s="94"/>
      <c r="GE146" s="94"/>
      <c r="GF146" s="94"/>
      <c r="GG146" s="94"/>
      <c r="GH146" s="94"/>
      <c r="GI146" s="94"/>
      <c r="GJ146" s="94"/>
      <c r="GK146" s="94"/>
      <c r="GL146" s="94"/>
      <c r="GM146" s="94"/>
      <c r="GN146" s="94"/>
      <c r="GO146" s="94"/>
      <c r="GP146" s="94"/>
      <c r="GQ146" s="94"/>
      <c r="GR146" s="94"/>
      <c r="GS146" s="94"/>
      <c r="GT146" s="94"/>
      <c r="GU146" s="94"/>
      <c r="GV146" s="94"/>
      <c r="GW146" s="94"/>
      <c r="GX146" s="94"/>
      <c r="GY146" s="94"/>
      <c r="GZ146" s="94"/>
      <c r="HA146" s="94"/>
      <c r="HB146" s="94"/>
      <c r="HC146" s="94"/>
      <c r="HD146" s="94"/>
      <c r="HE146" s="94"/>
      <c r="HF146" s="94"/>
      <c r="HG146" s="94"/>
      <c r="HH146" s="94"/>
      <c r="HI146" s="94"/>
      <c r="HJ146" s="94"/>
      <c r="HK146" s="94"/>
      <c r="HL146" s="94"/>
      <c r="HM146" s="94"/>
      <c r="HN146" s="94"/>
      <c r="HO146" s="94"/>
      <c r="HP146" s="94"/>
      <c r="HQ146" s="94"/>
      <c r="HR146" s="94"/>
      <c r="HS146" s="94"/>
      <c r="HT146" s="94"/>
      <c r="HU146" s="94"/>
      <c r="HV146" s="94"/>
      <c r="HW146" s="94"/>
      <c r="HX146" s="94"/>
      <c r="HY146" s="94"/>
      <c r="HZ146" s="94"/>
      <c r="IA146" s="94"/>
      <c r="IB146" s="94"/>
      <c r="IC146" s="94"/>
      <c r="ID146" s="94"/>
      <c r="IE146" s="94"/>
      <c r="IF146" s="94"/>
      <c r="IG146" s="94"/>
      <c r="IH146" s="94"/>
      <c r="II146" s="94"/>
      <c r="IJ146" s="94"/>
      <c r="IK146" s="94"/>
      <c r="IL146" s="94"/>
      <c r="IM146" s="94"/>
      <c r="IN146" s="94"/>
      <c r="IO146" s="94"/>
      <c r="IP146" s="94"/>
      <c r="IQ146" s="94"/>
      <c r="IR146" s="94"/>
      <c r="IS146" s="94"/>
      <c r="IT146" s="94"/>
      <c r="IU146" s="94"/>
      <c r="IV146" s="94"/>
      <c r="IW146" s="94"/>
      <c r="IX146" s="94"/>
      <c r="IY146" s="94"/>
      <c r="IZ146" s="94"/>
      <c r="JA146" s="94"/>
      <c r="JB146" s="94"/>
      <c r="JC146" s="94"/>
      <c r="JD146" s="94"/>
      <c r="JE146" s="94"/>
      <c r="JF146" s="94"/>
      <c r="JG146" s="94"/>
      <c r="JH146" s="94"/>
      <c r="JI146" s="94"/>
      <c r="JJ146" s="94"/>
      <c r="JK146" s="94"/>
      <c r="JL146" s="94"/>
      <c r="JM146" s="94"/>
      <c r="JN146" s="94"/>
      <c r="JO146" s="94"/>
      <c r="JP146" s="94"/>
      <c r="JQ146" s="94"/>
      <c r="JR146" s="94"/>
      <c r="JS146" s="94"/>
      <c r="JT146" s="94"/>
      <c r="JU146" s="94"/>
      <c r="JV146" s="94"/>
      <c r="JW146" s="94"/>
      <c r="JX146" s="94"/>
      <c r="JY146" s="94"/>
      <c r="JZ146" s="94"/>
      <c r="KA146" s="94"/>
      <c r="KB146" s="94"/>
      <c r="KC146" s="94"/>
      <c r="KD146" s="94"/>
      <c r="KE146" s="94"/>
      <c r="KF146" s="94"/>
      <c r="KG146" s="94"/>
      <c r="KH146" s="94"/>
      <c r="KI146" s="94"/>
      <c r="KJ146" s="94"/>
      <c r="KK146" s="94"/>
      <c r="KL146" s="94"/>
      <c r="KM146" s="94"/>
      <c r="KN146" s="94"/>
      <c r="KO146" s="94"/>
      <c r="KP146" s="94"/>
      <c r="KQ146" s="94"/>
      <c r="KR146" s="94"/>
      <c r="KS146" s="94"/>
      <c r="KT146" s="94"/>
      <c r="KU146" s="94"/>
      <c r="KV146" s="94"/>
      <c r="KW146" s="94"/>
      <c r="KX146" s="94"/>
      <c r="KY146" s="94"/>
      <c r="KZ146" s="94"/>
      <c r="LA146" s="94"/>
      <c r="LB146" s="94"/>
      <c r="LC146" s="94"/>
      <c r="LD146" s="94"/>
      <c r="LE146" s="94"/>
      <c r="LF146" s="94"/>
      <c r="LG146" s="94"/>
      <c r="LH146" s="94"/>
      <c r="LI146" s="94"/>
      <c r="LJ146" s="94"/>
      <c r="LK146" s="94"/>
      <c r="LL146" s="94"/>
      <c r="LM146" s="94"/>
      <c r="LN146" s="94"/>
      <c r="LO146" s="94"/>
      <c r="LP146" s="94"/>
      <c r="LQ146" s="94"/>
      <c r="LR146" s="94"/>
      <c r="LS146" s="94"/>
      <c r="LT146" s="94"/>
      <c r="LU146" s="94"/>
      <c r="LV146" s="94"/>
      <c r="LW146" s="94"/>
      <c r="LX146" s="94"/>
      <c r="LY146" s="94"/>
      <c r="LZ146" s="94"/>
      <c r="MA146" s="94"/>
      <c r="MB146" s="94"/>
      <c r="MC146" s="94"/>
      <c r="MD146" s="94"/>
      <c r="ME146" s="94"/>
      <c r="MF146" s="94"/>
      <c r="MG146" s="94"/>
      <c r="MH146" s="94"/>
      <c r="MI146" s="94"/>
      <c r="MJ146" s="94"/>
      <c r="MK146" s="94"/>
      <c r="ML146" s="94"/>
      <c r="MM146" s="94"/>
      <c r="MN146" s="94"/>
      <c r="MO146" s="94"/>
      <c r="MP146" s="94"/>
      <c r="MQ146" s="94"/>
      <c r="MR146" s="94"/>
      <c r="MS146" s="94"/>
      <c r="MT146" s="94"/>
      <c r="MU146" s="94"/>
      <c r="MV146" s="94"/>
      <c r="MW146" s="94"/>
      <c r="MX146" s="94"/>
      <c r="MY146" s="94"/>
      <c r="MZ146" s="94"/>
      <c r="NA146" s="94"/>
      <c r="NB146" s="94"/>
      <c r="NC146" s="94"/>
      <c r="ND146" s="94"/>
      <c r="NE146" s="94"/>
      <c r="NF146" s="94"/>
      <c r="NG146" s="94"/>
      <c r="NH146" s="94"/>
      <c r="NI146" s="94"/>
      <c r="NJ146" s="94"/>
      <c r="NK146" s="94"/>
      <c r="NL146" s="94"/>
      <c r="NM146" s="94"/>
      <c r="NN146" s="94"/>
      <c r="NO146" s="94"/>
      <c r="NP146" s="94"/>
      <c r="NQ146" s="94"/>
      <c r="NR146" s="94"/>
      <c r="NS146" s="94"/>
      <c r="NT146" s="94"/>
      <c r="NU146" s="94"/>
      <c r="NV146" s="94"/>
      <c r="NW146" s="94"/>
      <c r="NX146" s="94"/>
      <c r="NY146" s="94"/>
      <c r="NZ146" s="94"/>
      <c r="OA146" s="94"/>
      <c r="OB146" s="94"/>
      <c r="OC146" s="94"/>
      <c r="OD146" s="94"/>
      <c r="OE146" s="94"/>
      <c r="OF146" s="94"/>
      <c r="OG146" s="94"/>
      <c r="OH146" s="94"/>
      <c r="OI146" s="94"/>
      <c r="OJ146" s="94"/>
      <c r="OK146" s="94"/>
      <c r="OL146" s="94"/>
      <c r="OM146" s="94"/>
      <c r="ON146" s="94"/>
      <c r="OO146" s="94"/>
      <c r="OP146" s="94"/>
      <c r="OQ146" s="94"/>
      <c r="OR146" s="94"/>
      <c r="OS146" s="94"/>
      <c r="OT146" s="94"/>
      <c r="OU146" s="94"/>
      <c r="OV146" s="94"/>
      <c r="OW146" s="94"/>
      <c r="OX146" s="94"/>
      <c r="OY146" s="94"/>
      <c r="OZ146" s="94"/>
      <c r="PA146" s="94"/>
      <c r="PB146" s="94"/>
      <c r="PC146" s="94"/>
      <c r="PD146" s="94"/>
      <c r="PE146" s="94"/>
      <c r="PF146" s="94"/>
      <c r="PG146" s="94"/>
      <c r="PH146" s="94"/>
      <c r="PI146" s="94"/>
      <c r="PJ146" s="94"/>
      <c r="PK146" s="94"/>
      <c r="PL146" s="94"/>
      <c r="PM146" s="94"/>
      <c r="PN146" s="94"/>
      <c r="PO146" s="94"/>
      <c r="PP146" s="94"/>
      <c r="PQ146" s="94"/>
      <c r="PR146" s="94"/>
      <c r="PS146" s="94"/>
      <c r="PT146" s="94"/>
      <c r="PU146" s="94"/>
      <c r="PV146" s="94"/>
      <c r="PW146" s="94"/>
      <c r="PX146" s="94"/>
      <c r="PY146" s="94"/>
      <c r="PZ146" s="94"/>
      <c r="QA146" s="94"/>
      <c r="QB146" s="94"/>
      <c r="QC146" s="94"/>
      <c r="QD146" s="94"/>
      <c r="QE146" s="94"/>
      <c r="QF146" s="94"/>
      <c r="QG146" s="94"/>
      <c r="QH146" s="94"/>
      <c r="QI146" s="94"/>
      <c r="QJ146" s="94"/>
      <c r="QK146" s="94"/>
      <c r="QL146" s="94"/>
      <c r="QM146" s="94"/>
      <c r="QN146" s="94"/>
      <c r="QO146" s="94"/>
      <c r="QP146" s="94"/>
      <c r="QQ146" s="94"/>
      <c r="QR146" s="94"/>
      <c r="QS146" s="94"/>
      <c r="QT146" s="94"/>
      <c r="QU146" s="94"/>
      <c r="QV146" s="94"/>
      <c r="QW146" s="94"/>
      <c r="QX146" s="94"/>
      <c r="QY146" s="94"/>
      <c r="QZ146" s="94"/>
      <c r="RA146" s="94"/>
      <c r="RB146" s="94"/>
      <c r="RC146" s="94"/>
      <c r="RD146" s="94"/>
      <c r="RE146" s="94"/>
      <c r="RF146" s="94"/>
      <c r="RG146" s="94"/>
      <c r="RH146" s="94"/>
      <c r="RI146" s="94"/>
      <c r="RJ146" s="94"/>
      <c r="RK146" s="94"/>
      <c r="RL146" s="94"/>
      <c r="RM146" s="94"/>
      <c r="RN146" s="94"/>
      <c r="RO146" s="94"/>
      <c r="RP146" s="94"/>
      <c r="RQ146" s="94"/>
      <c r="RR146" s="94"/>
      <c r="RS146" s="94"/>
      <c r="RT146" s="94"/>
      <c r="RU146" s="94"/>
      <c r="RV146" s="94"/>
      <c r="RW146" s="94"/>
      <c r="RX146" s="94"/>
      <c r="RY146" s="94"/>
      <c r="RZ146" s="94"/>
      <c r="SA146" s="94"/>
      <c r="SB146" s="94"/>
      <c r="SC146" s="94"/>
      <c r="SD146" s="94"/>
      <c r="SE146" s="94"/>
      <c r="SF146" s="94"/>
      <c r="SG146" s="94"/>
      <c r="SH146" s="94"/>
      <c r="SI146" s="94"/>
      <c r="SJ146" s="94"/>
    </row>
    <row r="147" spans="1:504" s="95" customFormat="1" ht="15">
      <c r="A147" s="2"/>
      <c r="B147" s="31"/>
      <c r="C147" s="3"/>
      <c r="D147" s="11"/>
      <c r="E147" s="12"/>
      <c r="F147" s="12"/>
      <c r="G147" s="12"/>
      <c r="H147" s="12"/>
      <c r="I147" s="9" t="e">
        <f t="shared" si="42"/>
        <v>#DIV/0!</v>
      </c>
      <c r="J147" s="9" t="e">
        <f t="shared" si="43"/>
        <v>#DIV/0!</v>
      </c>
      <c r="K147" s="75"/>
      <c r="L147" s="75"/>
      <c r="M147" s="76"/>
      <c r="N147" s="16" t="e">
        <f t="shared" si="35"/>
        <v>#DIV/0!</v>
      </c>
      <c r="O147" s="94"/>
      <c r="P147" s="198"/>
      <c r="Q147" s="94"/>
      <c r="R147" s="94"/>
      <c r="S147" s="94"/>
      <c r="T147" s="94"/>
      <c r="U147" s="94"/>
      <c r="V147" s="94"/>
      <c r="W147" s="94"/>
      <c r="X147" s="94"/>
      <c r="Y147" s="94"/>
      <c r="Z147" s="94"/>
      <c r="AA147" s="94"/>
      <c r="AB147" s="94"/>
      <c r="AC147" s="94"/>
      <c r="AD147" s="94"/>
      <c r="AE147" s="94"/>
      <c r="AF147" s="94"/>
      <c r="AG147" s="94"/>
      <c r="AH147" s="94"/>
      <c r="AI147" s="94"/>
      <c r="AJ147" s="94"/>
      <c r="AK147" s="94"/>
      <c r="AL147" s="94"/>
      <c r="AM147" s="94"/>
      <c r="AN147" s="94"/>
      <c r="AO147" s="94"/>
      <c r="AP147" s="94"/>
      <c r="AQ147" s="94"/>
      <c r="AR147" s="94"/>
      <c r="AS147" s="94"/>
      <c r="AT147" s="94"/>
      <c r="AU147" s="94"/>
      <c r="AV147" s="94"/>
      <c r="AW147" s="94"/>
      <c r="AX147" s="94"/>
      <c r="AY147" s="94"/>
      <c r="AZ147" s="94"/>
      <c r="BA147" s="94"/>
      <c r="BB147" s="94"/>
      <c r="BC147" s="94"/>
      <c r="BD147" s="94"/>
      <c r="BE147" s="94"/>
      <c r="BF147" s="94"/>
      <c r="BG147" s="94"/>
      <c r="BH147" s="94"/>
      <c r="BI147" s="94"/>
      <c r="BJ147" s="94"/>
      <c r="BK147" s="94"/>
      <c r="BL147" s="94"/>
      <c r="BM147" s="94"/>
      <c r="BN147" s="94"/>
      <c r="BO147" s="94"/>
      <c r="BP147" s="94"/>
      <c r="BQ147" s="94"/>
      <c r="BR147" s="94"/>
      <c r="BS147" s="94"/>
      <c r="BT147" s="94"/>
      <c r="BU147" s="94"/>
      <c r="BV147" s="94"/>
      <c r="BW147" s="94"/>
      <c r="BX147" s="94"/>
      <c r="BY147" s="94"/>
      <c r="BZ147" s="94"/>
      <c r="CA147" s="94"/>
      <c r="CB147" s="94"/>
      <c r="CC147" s="94"/>
      <c r="CD147" s="94"/>
      <c r="CE147" s="94"/>
      <c r="CF147" s="94"/>
      <c r="CG147" s="94"/>
      <c r="CH147" s="94"/>
      <c r="CI147" s="94"/>
      <c r="CJ147" s="94"/>
      <c r="CK147" s="94"/>
      <c r="CL147" s="94"/>
      <c r="CM147" s="94"/>
      <c r="CN147" s="94"/>
      <c r="CO147" s="94"/>
      <c r="CP147" s="94"/>
      <c r="CQ147" s="94"/>
      <c r="CR147" s="94"/>
      <c r="CS147" s="94"/>
      <c r="CT147" s="94"/>
      <c r="CU147" s="94"/>
      <c r="CV147" s="94"/>
      <c r="CW147" s="94"/>
      <c r="CX147" s="94"/>
      <c r="CY147" s="94"/>
      <c r="CZ147" s="94"/>
      <c r="DA147" s="94"/>
      <c r="DB147" s="94"/>
      <c r="DC147" s="94"/>
      <c r="DD147" s="94"/>
      <c r="DE147" s="94"/>
      <c r="DF147" s="94"/>
      <c r="DG147" s="94"/>
      <c r="DH147" s="94"/>
      <c r="DI147" s="94"/>
      <c r="DJ147" s="94"/>
      <c r="DK147" s="94"/>
      <c r="DL147" s="94"/>
      <c r="DM147" s="94"/>
      <c r="DN147" s="94"/>
      <c r="DO147" s="94"/>
      <c r="DP147" s="94"/>
      <c r="DQ147" s="94"/>
      <c r="DR147" s="94"/>
      <c r="DS147" s="94"/>
      <c r="DT147" s="94"/>
      <c r="DU147" s="94"/>
      <c r="DV147" s="94"/>
      <c r="DW147" s="94"/>
      <c r="DX147" s="94"/>
      <c r="DY147" s="94"/>
      <c r="DZ147" s="94"/>
      <c r="EA147" s="94"/>
      <c r="EB147" s="94"/>
      <c r="EC147" s="94"/>
      <c r="ED147" s="94"/>
      <c r="EE147" s="94"/>
      <c r="EF147" s="94"/>
      <c r="EG147" s="94"/>
      <c r="EH147" s="94"/>
      <c r="EI147" s="94"/>
      <c r="EJ147" s="94"/>
      <c r="EK147" s="94"/>
      <c r="EL147" s="94"/>
      <c r="EM147" s="94"/>
      <c r="EN147" s="94"/>
      <c r="EO147" s="94"/>
      <c r="EP147" s="94"/>
      <c r="EQ147" s="94"/>
      <c r="ER147" s="94"/>
      <c r="ES147" s="94"/>
      <c r="ET147" s="94"/>
      <c r="EU147" s="94"/>
      <c r="EV147" s="94"/>
      <c r="EW147" s="94"/>
      <c r="EX147" s="94"/>
      <c r="EY147" s="94"/>
      <c r="EZ147" s="94"/>
      <c r="FA147" s="94"/>
      <c r="FB147" s="94"/>
      <c r="FC147" s="94"/>
      <c r="FD147" s="94"/>
      <c r="FE147" s="94"/>
      <c r="FF147" s="94"/>
      <c r="FG147" s="94"/>
      <c r="FH147" s="94"/>
      <c r="FI147" s="94"/>
      <c r="FJ147" s="94"/>
      <c r="FK147" s="94"/>
      <c r="FL147" s="94"/>
      <c r="FM147" s="94"/>
      <c r="FN147" s="94"/>
      <c r="FO147" s="94"/>
      <c r="FP147" s="94"/>
      <c r="FQ147" s="94"/>
      <c r="FR147" s="94"/>
      <c r="FS147" s="94"/>
      <c r="FT147" s="94"/>
      <c r="FU147" s="94"/>
      <c r="FV147" s="94"/>
      <c r="FW147" s="94"/>
      <c r="FX147" s="94"/>
      <c r="FY147" s="94"/>
      <c r="FZ147" s="94"/>
      <c r="GA147" s="94"/>
      <c r="GB147" s="94"/>
      <c r="GC147" s="94"/>
      <c r="GD147" s="94"/>
      <c r="GE147" s="94"/>
      <c r="GF147" s="94"/>
      <c r="GG147" s="94"/>
      <c r="GH147" s="94"/>
      <c r="GI147" s="94"/>
      <c r="GJ147" s="94"/>
      <c r="GK147" s="94"/>
      <c r="GL147" s="94"/>
      <c r="GM147" s="94"/>
      <c r="GN147" s="94"/>
      <c r="GO147" s="94"/>
      <c r="GP147" s="94"/>
      <c r="GQ147" s="94"/>
      <c r="GR147" s="94"/>
      <c r="GS147" s="94"/>
      <c r="GT147" s="94"/>
      <c r="GU147" s="94"/>
      <c r="GV147" s="94"/>
      <c r="GW147" s="94"/>
      <c r="GX147" s="94"/>
      <c r="GY147" s="94"/>
      <c r="GZ147" s="94"/>
      <c r="HA147" s="94"/>
      <c r="HB147" s="94"/>
      <c r="HC147" s="94"/>
      <c r="HD147" s="94"/>
      <c r="HE147" s="94"/>
      <c r="HF147" s="94"/>
      <c r="HG147" s="94"/>
      <c r="HH147" s="94"/>
      <c r="HI147" s="94"/>
      <c r="HJ147" s="94"/>
      <c r="HK147" s="94"/>
      <c r="HL147" s="94"/>
      <c r="HM147" s="94"/>
      <c r="HN147" s="94"/>
      <c r="HO147" s="94"/>
      <c r="HP147" s="94"/>
      <c r="HQ147" s="94"/>
      <c r="HR147" s="94"/>
      <c r="HS147" s="94"/>
      <c r="HT147" s="94"/>
      <c r="HU147" s="94"/>
      <c r="HV147" s="94"/>
      <c r="HW147" s="94"/>
      <c r="HX147" s="94"/>
      <c r="HY147" s="94"/>
      <c r="HZ147" s="94"/>
      <c r="IA147" s="94"/>
      <c r="IB147" s="94"/>
      <c r="IC147" s="94"/>
      <c r="ID147" s="94"/>
      <c r="IE147" s="94"/>
      <c r="IF147" s="94"/>
      <c r="IG147" s="94"/>
      <c r="IH147" s="94"/>
      <c r="II147" s="94"/>
      <c r="IJ147" s="94"/>
      <c r="IK147" s="94"/>
      <c r="IL147" s="94"/>
      <c r="IM147" s="94"/>
      <c r="IN147" s="94"/>
      <c r="IO147" s="94"/>
      <c r="IP147" s="94"/>
      <c r="IQ147" s="94"/>
      <c r="IR147" s="94"/>
      <c r="IS147" s="94"/>
      <c r="IT147" s="94"/>
      <c r="IU147" s="94"/>
      <c r="IV147" s="94"/>
      <c r="IW147" s="94"/>
      <c r="IX147" s="94"/>
      <c r="IY147" s="94"/>
      <c r="IZ147" s="94"/>
      <c r="JA147" s="94"/>
      <c r="JB147" s="94"/>
      <c r="JC147" s="94"/>
      <c r="JD147" s="94"/>
      <c r="JE147" s="94"/>
      <c r="JF147" s="94"/>
      <c r="JG147" s="94"/>
      <c r="JH147" s="94"/>
      <c r="JI147" s="94"/>
      <c r="JJ147" s="94"/>
      <c r="JK147" s="94"/>
      <c r="JL147" s="94"/>
      <c r="JM147" s="94"/>
      <c r="JN147" s="94"/>
      <c r="JO147" s="94"/>
      <c r="JP147" s="94"/>
      <c r="JQ147" s="94"/>
      <c r="JR147" s="94"/>
      <c r="JS147" s="94"/>
      <c r="JT147" s="94"/>
      <c r="JU147" s="94"/>
      <c r="JV147" s="94"/>
      <c r="JW147" s="94"/>
      <c r="JX147" s="94"/>
      <c r="JY147" s="94"/>
      <c r="JZ147" s="94"/>
      <c r="KA147" s="94"/>
      <c r="KB147" s="94"/>
      <c r="KC147" s="94"/>
      <c r="KD147" s="94"/>
      <c r="KE147" s="94"/>
      <c r="KF147" s="94"/>
      <c r="KG147" s="94"/>
      <c r="KH147" s="94"/>
      <c r="KI147" s="94"/>
      <c r="KJ147" s="94"/>
      <c r="KK147" s="94"/>
      <c r="KL147" s="94"/>
      <c r="KM147" s="94"/>
      <c r="KN147" s="94"/>
      <c r="KO147" s="94"/>
      <c r="KP147" s="94"/>
      <c r="KQ147" s="94"/>
      <c r="KR147" s="94"/>
      <c r="KS147" s="94"/>
      <c r="KT147" s="94"/>
      <c r="KU147" s="94"/>
      <c r="KV147" s="94"/>
      <c r="KW147" s="94"/>
      <c r="KX147" s="94"/>
      <c r="KY147" s="94"/>
      <c r="KZ147" s="94"/>
      <c r="LA147" s="94"/>
      <c r="LB147" s="94"/>
      <c r="LC147" s="94"/>
      <c r="LD147" s="94"/>
      <c r="LE147" s="94"/>
      <c r="LF147" s="94"/>
      <c r="LG147" s="94"/>
      <c r="LH147" s="94"/>
      <c r="LI147" s="94"/>
      <c r="LJ147" s="94"/>
      <c r="LK147" s="94"/>
      <c r="LL147" s="94"/>
      <c r="LM147" s="94"/>
      <c r="LN147" s="94"/>
      <c r="LO147" s="94"/>
      <c r="LP147" s="94"/>
      <c r="LQ147" s="94"/>
      <c r="LR147" s="94"/>
      <c r="LS147" s="94"/>
      <c r="LT147" s="94"/>
      <c r="LU147" s="94"/>
      <c r="LV147" s="94"/>
      <c r="LW147" s="94"/>
      <c r="LX147" s="94"/>
      <c r="LY147" s="94"/>
      <c r="LZ147" s="94"/>
      <c r="MA147" s="94"/>
      <c r="MB147" s="94"/>
      <c r="MC147" s="94"/>
      <c r="MD147" s="94"/>
      <c r="ME147" s="94"/>
      <c r="MF147" s="94"/>
      <c r="MG147" s="94"/>
      <c r="MH147" s="94"/>
      <c r="MI147" s="94"/>
      <c r="MJ147" s="94"/>
      <c r="MK147" s="94"/>
      <c r="ML147" s="94"/>
      <c r="MM147" s="94"/>
      <c r="MN147" s="94"/>
      <c r="MO147" s="94"/>
      <c r="MP147" s="94"/>
      <c r="MQ147" s="94"/>
      <c r="MR147" s="94"/>
      <c r="MS147" s="94"/>
      <c r="MT147" s="94"/>
      <c r="MU147" s="94"/>
      <c r="MV147" s="94"/>
      <c r="MW147" s="94"/>
      <c r="MX147" s="94"/>
      <c r="MY147" s="94"/>
      <c r="MZ147" s="94"/>
      <c r="NA147" s="94"/>
      <c r="NB147" s="94"/>
      <c r="NC147" s="94"/>
      <c r="ND147" s="94"/>
      <c r="NE147" s="94"/>
      <c r="NF147" s="94"/>
      <c r="NG147" s="94"/>
      <c r="NH147" s="94"/>
      <c r="NI147" s="94"/>
      <c r="NJ147" s="94"/>
      <c r="NK147" s="94"/>
      <c r="NL147" s="94"/>
      <c r="NM147" s="94"/>
      <c r="NN147" s="94"/>
      <c r="NO147" s="94"/>
      <c r="NP147" s="94"/>
      <c r="NQ147" s="94"/>
      <c r="NR147" s="94"/>
      <c r="NS147" s="94"/>
      <c r="NT147" s="94"/>
      <c r="NU147" s="94"/>
      <c r="NV147" s="94"/>
      <c r="NW147" s="94"/>
      <c r="NX147" s="94"/>
      <c r="NY147" s="94"/>
      <c r="NZ147" s="94"/>
      <c r="OA147" s="94"/>
      <c r="OB147" s="94"/>
      <c r="OC147" s="94"/>
      <c r="OD147" s="94"/>
      <c r="OE147" s="94"/>
      <c r="OF147" s="94"/>
      <c r="OG147" s="94"/>
      <c r="OH147" s="94"/>
      <c r="OI147" s="94"/>
      <c r="OJ147" s="94"/>
      <c r="OK147" s="94"/>
      <c r="OL147" s="94"/>
      <c r="OM147" s="94"/>
      <c r="ON147" s="94"/>
      <c r="OO147" s="94"/>
      <c r="OP147" s="94"/>
      <c r="OQ147" s="94"/>
      <c r="OR147" s="94"/>
      <c r="OS147" s="94"/>
      <c r="OT147" s="94"/>
      <c r="OU147" s="94"/>
      <c r="OV147" s="94"/>
      <c r="OW147" s="94"/>
      <c r="OX147" s="94"/>
      <c r="OY147" s="94"/>
      <c r="OZ147" s="94"/>
      <c r="PA147" s="94"/>
      <c r="PB147" s="94"/>
      <c r="PC147" s="94"/>
      <c r="PD147" s="94"/>
      <c r="PE147" s="94"/>
      <c r="PF147" s="94"/>
      <c r="PG147" s="94"/>
      <c r="PH147" s="94"/>
      <c r="PI147" s="94"/>
      <c r="PJ147" s="94"/>
      <c r="PK147" s="94"/>
      <c r="PL147" s="94"/>
      <c r="PM147" s="94"/>
      <c r="PN147" s="94"/>
      <c r="PO147" s="94"/>
      <c r="PP147" s="94"/>
      <c r="PQ147" s="94"/>
      <c r="PR147" s="94"/>
      <c r="PS147" s="94"/>
      <c r="PT147" s="94"/>
      <c r="PU147" s="94"/>
      <c r="PV147" s="94"/>
      <c r="PW147" s="94"/>
      <c r="PX147" s="94"/>
      <c r="PY147" s="94"/>
      <c r="PZ147" s="94"/>
      <c r="QA147" s="94"/>
      <c r="QB147" s="94"/>
      <c r="QC147" s="94"/>
      <c r="QD147" s="94"/>
      <c r="QE147" s="94"/>
      <c r="QF147" s="94"/>
      <c r="QG147" s="94"/>
      <c r="QH147" s="94"/>
      <c r="QI147" s="94"/>
      <c r="QJ147" s="94"/>
      <c r="QK147" s="94"/>
      <c r="QL147" s="94"/>
      <c r="QM147" s="94"/>
      <c r="QN147" s="94"/>
      <c r="QO147" s="94"/>
      <c r="QP147" s="94"/>
      <c r="QQ147" s="94"/>
      <c r="QR147" s="94"/>
      <c r="QS147" s="94"/>
      <c r="QT147" s="94"/>
      <c r="QU147" s="94"/>
      <c r="QV147" s="94"/>
      <c r="QW147" s="94"/>
      <c r="QX147" s="94"/>
      <c r="QY147" s="94"/>
      <c r="QZ147" s="94"/>
      <c r="RA147" s="94"/>
      <c r="RB147" s="94"/>
      <c r="RC147" s="94"/>
      <c r="RD147" s="94"/>
      <c r="RE147" s="94"/>
      <c r="RF147" s="94"/>
      <c r="RG147" s="94"/>
      <c r="RH147" s="94"/>
      <c r="RI147" s="94"/>
      <c r="RJ147" s="94"/>
      <c r="RK147" s="94"/>
      <c r="RL147" s="94"/>
      <c r="RM147" s="94"/>
      <c r="RN147" s="94"/>
      <c r="RO147" s="94"/>
      <c r="RP147" s="94"/>
      <c r="RQ147" s="94"/>
      <c r="RR147" s="94"/>
      <c r="RS147" s="94"/>
      <c r="RT147" s="94"/>
      <c r="RU147" s="94"/>
      <c r="RV147" s="94"/>
      <c r="RW147" s="94"/>
      <c r="RX147" s="94"/>
      <c r="RY147" s="94"/>
      <c r="RZ147" s="94"/>
      <c r="SA147" s="94"/>
      <c r="SB147" s="94"/>
      <c r="SC147" s="94"/>
      <c r="SD147" s="94"/>
      <c r="SE147" s="94"/>
      <c r="SF147" s="94"/>
      <c r="SG147" s="94"/>
      <c r="SH147" s="94"/>
      <c r="SI147" s="94"/>
      <c r="SJ147" s="94"/>
    </row>
    <row r="148" spans="1:504" s="95" customFormat="1" ht="38.25">
      <c r="A148" s="2" t="s">
        <v>66</v>
      </c>
      <c r="B148" s="3">
        <f t="shared" ref="B148:H148" si="44">SUM(B150:B156)</f>
        <v>0</v>
      </c>
      <c r="C148" s="3">
        <f t="shared" si="44"/>
        <v>0</v>
      </c>
      <c r="D148" s="3">
        <f t="shared" si="44"/>
        <v>0</v>
      </c>
      <c r="E148" s="3">
        <f t="shared" si="44"/>
        <v>0</v>
      </c>
      <c r="F148" s="3">
        <f t="shared" si="44"/>
        <v>0</v>
      </c>
      <c r="G148" s="3">
        <f t="shared" si="44"/>
        <v>0</v>
      </c>
      <c r="H148" s="3">
        <f t="shared" si="44"/>
        <v>0</v>
      </c>
      <c r="I148" s="9" t="e">
        <f t="shared" si="31"/>
        <v>#DIV/0!</v>
      </c>
      <c r="J148" s="9" t="e">
        <f t="shared" si="33"/>
        <v>#DIV/0!</v>
      </c>
      <c r="K148" s="3">
        <f>SUM(K150:K156)</f>
        <v>0</v>
      </c>
      <c r="L148" s="3">
        <f>SUM(L150:L156)</f>
        <v>0</v>
      </c>
      <c r="M148" s="29">
        <f>SUM(M150:M156)</f>
        <v>0</v>
      </c>
      <c r="N148" s="16" t="e">
        <f t="shared" si="35"/>
        <v>#DIV/0!</v>
      </c>
      <c r="O148" s="94"/>
      <c r="P148" s="198"/>
      <c r="Q148" s="94"/>
      <c r="R148" s="94"/>
      <c r="S148" s="94"/>
      <c r="T148" s="94"/>
      <c r="U148" s="94"/>
      <c r="V148" s="94"/>
      <c r="W148" s="94"/>
      <c r="X148" s="94"/>
      <c r="Y148" s="94"/>
      <c r="Z148" s="94"/>
      <c r="AA148" s="94"/>
      <c r="AB148" s="94"/>
      <c r="AC148" s="94"/>
      <c r="AD148" s="94"/>
      <c r="AE148" s="94"/>
      <c r="AF148" s="94"/>
      <c r="AG148" s="94"/>
      <c r="AH148" s="94"/>
      <c r="AI148" s="94"/>
      <c r="AJ148" s="94"/>
      <c r="AK148" s="94"/>
      <c r="AL148" s="94"/>
      <c r="AM148" s="94"/>
      <c r="AN148" s="94"/>
      <c r="AO148" s="94"/>
      <c r="AP148" s="94"/>
      <c r="AQ148" s="94"/>
      <c r="AR148" s="94"/>
      <c r="AS148" s="94"/>
      <c r="AT148" s="94"/>
      <c r="AU148" s="94"/>
      <c r="AV148" s="94"/>
      <c r="AW148" s="94"/>
      <c r="AX148" s="94"/>
      <c r="AY148" s="94"/>
      <c r="AZ148" s="94"/>
      <c r="BA148" s="94"/>
      <c r="BB148" s="94"/>
      <c r="BC148" s="94"/>
      <c r="BD148" s="94"/>
      <c r="BE148" s="94"/>
      <c r="BF148" s="94"/>
      <c r="BG148" s="94"/>
      <c r="BH148" s="94"/>
      <c r="BI148" s="94"/>
      <c r="BJ148" s="94"/>
      <c r="BK148" s="94"/>
      <c r="BL148" s="94"/>
      <c r="BM148" s="94"/>
      <c r="BN148" s="94"/>
      <c r="BO148" s="94"/>
      <c r="BP148" s="94"/>
      <c r="BQ148" s="94"/>
      <c r="BR148" s="94"/>
      <c r="BS148" s="94"/>
      <c r="BT148" s="94"/>
      <c r="BU148" s="94"/>
      <c r="BV148" s="94"/>
      <c r="BW148" s="94"/>
      <c r="BX148" s="94"/>
      <c r="BY148" s="94"/>
      <c r="BZ148" s="94"/>
      <c r="CA148" s="94"/>
      <c r="CB148" s="94"/>
      <c r="CC148" s="94"/>
      <c r="CD148" s="94"/>
      <c r="CE148" s="94"/>
      <c r="CF148" s="94"/>
      <c r="CG148" s="94"/>
      <c r="CH148" s="94"/>
      <c r="CI148" s="94"/>
      <c r="CJ148" s="94"/>
      <c r="CK148" s="94"/>
      <c r="CL148" s="94"/>
      <c r="CM148" s="94"/>
      <c r="CN148" s="94"/>
      <c r="CO148" s="94"/>
      <c r="CP148" s="94"/>
      <c r="CQ148" s="94"/>
      <c r="CR148" s="94"/>
      <c r="CS148" s="94"/>
      <c r="CT148" s="94"/>
      <c r="CU148" s="94"/>
      <c r="CV148" s="94"/>
      <c r="CW148" s="94"/>
      <c r="CX148" s="94"/>
      <c r="CY148" s="94"/>
      <c r="CZ148" s="94"/>
      <c r="DA148" s="94"/>
      <c r="DB148" s="94"/>
      <c r="DC148" s="94"/>
      <c r="DD148" s="94"/>
      <c r="DE148" s="94"/>
      <c r="DF148" s="94"/>
      <c r="DG148" s="94"/>
      <c r="DH148" s="94"/>
      <c r="DI148" s="94"/>
      <c r="DJ148" s="94"/>
      <c r="DK148" s="94"/>
      <c r="DL148" s="94"/>
      <c r="DM148" s="94"/>
      <c r="DN148" s="94"/>
      <c r="DO148" s="94"/>
      <c r="DP148" s="94"/>
      <c r="DQ148" s="94"/>
      <c r="DR148" s="94"/>
      <c r="DS148" s="94"/>
      <c r="DT148" s="94"/>
      <c r="DU148" s="94"/>
      <c r="DV148" s="94"/>
      <c r="DW148" s="94"/>
      <c r="DX148" s="94"/>
      <c r="DY148" s="94"/>
      <c r="DZ148" s="94"/>
      <c r="EA148" s="94"/>
      <c r="EB148" s="94"/>
      <c r="EC148" s="94"/>
      <c r="ED148" s="94"/>
      <c r="EE148" s="94"/>
      <c r="EF148" s="94"/>
      <c r="EG148" s="94"/>
      <c r="EH148" s="94"/>
      <c r="EI148" s="94"/>
      <c r="EJ148" s="94"/>
      <c r="EK148" s="94"/>
      <c r="EL148" s="94"/>
      <c r="EM148" s="94"/>
      <c r="EN148" s="94"/>
      <c r="EO148" s="94"/>
      <c r="EP148" s="94"/>
      <c r="EQ148" s="94"/>
      <c r="ER148" s="94"/>
      <c r="ES148" s="94"/>
      <c r="ET148" s="94"/>
      <c r="EU148" s="94"/>
      <c r="EV148" s="94"/>
      <c r="EW148" s="94"/>
      <c r="EX148" s="94"/>
      <c r="EY148" s="94"/>
      <c r="EZ148" s="94"/>
      <c r="FA148" s="94"/>
      <c r="FB148" s="94"/>
      <c r="FC148" s="94"/>
      <c r="FD148" s="94"/>
      <c r="FE148" s="94"/>
      <c r="FF148" s="94"/>
      <c r="FG148" s="94"/>
      <c r="FH148" s="94"/>
      <c r="FI148" s="94"/>
      <c r="FJ148" s="94"/>
      <c r="FK148" s="94"/>
      <c r="FL148" s="94"/>
      <c r="FM148" s="94"/>
      <c r="FN148" s="94"/>
      <c r="FO148" s="94"/>
      <c r="FP148" s="94"/>
      <c r="FQ148" s="94"/>
      <c r="FR148" s="94"/>
      <c r="FS148" s="94"/>
      <c r="FT148" s="94"/>
      <c r="FU148" s="94"/>
      <c r="FV148" s="94"/>
      <c r="FW148" s="94"/>
      <c r="FX148" s="94"/>
      <c r="FY148" s="94"/>
      <c r="FZ148" s="94"/>
      <c r="GA148" s="94"/>
      <c r="GB148" s="94"/>
      <c r="GC148" s="94"/>
      <c r="GD148" s="94"/>
      <c r="GE148" s="94"/>
      <c r="GF148" s="94"/>
      <c r="GG148" s="94"/>
      <c r="GH148" s="94"/>
      <c r="GI148" s="94"/>
      <c r="GJ148" s="94"/>
      <c r="GK148" s="94"/>
      <c r="GL148" s="94"/>
      <c r="GM148" s="94"/>
      <c r="GN148" s="94"/>
      <c r="GO148" s="94"/>
      <c r="GP148" s="94"/>
      <c r="GQ148" s="94"/>
      <c r="GR148" s="94"/>
      <c r="GS148" s="94"/>
      <c r="GT148" s="94"/>
      <c r="GU148" s="94"/>
      <c r="GV148" s="94"/>
      <c r="GW148" s="94"/>
      <c r="GX148" s="94"/>
      <c r="GY148" s="94"/>
      <c r="GZ148" s="94"/>
      <c r="HA148" s="94"/>
      <c r="HB148" s="94"/>
      <c r="HC148" s="94"/>
      <c r="HD148" s="94"/>
      <c r="HE148" s="94"/>
      <c r="HF148" s="94"/>
      <c r="HG148" s="94"/>
      <c r="HH148" s="94"/>
      <c r="HI148" s="94"/>
      <c r="HJ148" s="94"/>
      <c r="HK148" s="94"/>
      <c r="HL148" s="94"/>
      <c r="HM148" s="94"/>
      <c r="HN148" s="94"/>
      <c r="HO148" s="94"/>
      <c r="HP148" s="94"/>
      <c r="HQ148" s="94"/>
      <c r="HR148" s="94"/>
      <c r="HS148" s="94"/>
      <c r="HT148" s="94"/>
      <c r="HU148" s="94"/>
      <c r="HV148" s="94"/>
      <c r="HW148" s="94"/>
      <c r="HX148" s="94"/>
      <c r="HY148" s="94"/>
      <c r="HZ148" s="94"/>
      <c r="IA148" s="94"/>
      <c r="IB148" s="94"/>
      <c r="IC148" s="94"/>
      <c r="ID148" s="94"/>
      <c r="IE148" s="94"/>
      <c r="IF148" s="94"/>
      <c r="IG148" s="94"/>
      <c r="IH148" s="94"/>
      <c r="II148" s="94"/>
      <c r="IJ148" s="94"/>
      <c r="IK148" s="94"/>
      <c r="IL148" s="94"/>
      <c r="IM148" s="94"/>
      <c r="IN148" s="94"/>
      <c r="IO148" s="94"/>
      <c r="IP148" s="94"/>
      <c r="IQ148" s="94"/>
      <c r="IR148" s="94"/>
      <c r="IS148" s="94"/>
      <c r="IT148" s="94"/>
      <c r="IU148" s="94"/>
      <c r="IV148" s="94"/>
      <c r="IW148" s="94"/>
      <c r="IX148" s="94"/>
      <c r="IY148" s="94"/>
      <c r="IZ148" s="94"/>
      <c r="JA148" s="94"/>
      <c r="JB148" s="94"/>
      <c r="JC148" s="94"/>
      <c r="JD148" s="94"/>
      <c r="JE148" s="94"/>
      <c r="JF148" s="94"/>
      <c r="JG148" s="94"/>
      <c r="JH148" s="94"/>
      <c r="JI148" s="94"/>
      <c r="JJ148" s="94"/>
      <c r="JK148" s="94"/>
      <c r="JL148" s="94"/>
      <c r="JM148" s="94"/>
      <c r="JN148" s="94"/>
      <c r="JO148" s="94"/>
      <c r="JP148" s="94"/>
      <c r="JQ148" s="94"/>
      <c r="JR148" s="94"/>
      <c r="JS148" s="94"/>
      <c r="JT148" s="94"/>
      <c r="JU148" s="94"/>
      <c r="JV148" s="94"/>
      <c r="JW148" s="94"/>
      <c r="JX148" s="94"/>
      <c r="JY148" s="94"/>
      <c r="JZ148" s="94"/>
      <c r="KA148" s="94"/>
      <c r="KB148" s="94"/>
      <c r="KC148" s="94"/>
      <c r="KD148" s="94"/>
      <c r="KE148" s="94"/>
      <c r="KF148" s="94"/>
      <c r="KG148" s="94"/>
      <c r="KH148" s="94"/>
      <c r="KI148" s="94"/>
      <c r="KJ148" s="94"/>
      <c r="KK148" s="94"/>
      <c r="KL148" s="94"/>
      <c r="KM148" s="94"/>
      <c r="KN148" s="94"/>
      <c r="KO148" s="94"/>
      <c r="KP148" s="94"/>
      <c r="KQ148" s="94"/>
      <c r="KR148" s="94"/>
      <c r="KS148" s="94"/>
      <c r="KT148" s="94"/>
      <c r="KU148" s="94"/>
      <c r="KV148" s="94"/>
      <c r="KW148" s="94"/>
      <c r="KX148" s="94"/>
      <c r="KY148" s="94"/>
      <c r="KZ148" s="94"/>
      <c r="LA148" s="94"/>
      <c r="LB148" s="94"/>
      <c r="LC148" s="94"/>
      <c r="LD148" s="94"/>
      <c r="LE148" s="94"/>
      <c r="LF148" s="94"/>
      <c r="LG148" s="94"/>
      <c r="LH148" s="94"/>
      <c r="LI148" s="94"/>
      <c r="LJ148" s="94"/>
      <c r="LK148" s="94"/>
      <c r="LL148" s="94"/>
      <c r="LM148" s="94"/>
      <c r="LN148" s="94"/>
      <c r="LO148" s="94"/>
      <c r="LP148" s="94"/>
      <c r="LQ148" s="94"/>
      <c r="LR148" s="94"/>
      <c r="LS148" s="94"/>
      <c r="LT148" s="94"/>
      <c r="LU148" s="94"/>
      <c r="LV148" s="94"/>
      <c r="LW148" s="94"/>
      <c r="LX148" s="94"/>
      <c r="LY148" s="94"/>
      <c r="LZ148" s="94"/>
      <c r="MA148" s="94"/>
      <c r="MB148" s="94"/>
      <c r="MC148" s="94"/>
      <c r="MD148" s="94"/>
      <c r="ME148" s="94"/>
      <c r="MF148" s="94"/>
      <c r="MG148" s="94"/>
      <c r="MH148" s="94"/>
      <c r="MI148" s="94"/>
      <c r="MJ148" s="94"/>
      <c r="MK148" s="94"/>
      <c r="ML148" s="94"/>
      <c r="MM148" s="94"/>
      <c r="MN148" s="94"/>
      <c r="MO148" s="94"/>
      <c r="MP148" s="94"/>
      <c r="MQ148" s="94"/>
      <c r="MR148" s="94"/>
      <c r="MS148" s="94"/>
      <c r="MT148" s="94"/>
      <c r="MU148" s="94"/>
      <c r="MV148" s="94"/>
      <c r="MW148" s="94"/>
      <c r="MX148" s="94"/>
      <c r="MY148" s="94"/>
      <c r="MZ148" s="94"/>
      <c r="NA148" s="94"/>
      <c r="NB148" s="94"/>
      <c r="NC148" s="94"/>
      <c r="ND148" s="94"/>
      <c r="NE148" s="94"/>
      <c r="NF148" s="94"/>
      <c r="NG148" s="94"/>
      <c r="NH148" s="94"/>
      <c r="NI148" s="94"/>
      <c r="NJ148" s="94"/>
      <c r="NK148" s="94"/>
      <c r="NL148" s="94"/>
      <c r="NM148" s="94"/>
      <c r="NN148" s="94"/>
      <c r="NO148" s="94"/>
      <c r="NP148" s="94"/>
      <c r="NQ148" s="94"/>
      <c r="NR148" s="94"/>
      <c r="NS148" s="94"/>
      <c r="NT148" s="94"/>
      <c r="NU148" s="94"/>
      <c r="NV148" s="94"/>
      <c r="NW148" s="94"/>
      <c r="NX148" s="94"/>
      <c r="NY148" s="94"/>
      <c r="NZ148" s="94"/>
      <c r="OA148" s="94"/>
      <c r="OB148" s="94"/>
      <c r="OC148" s="94"/>
      <c r="OD148" s="94"/>
      <c r="OE148" s="94"/>
      <c r="OF148" s="94"/>
      <c r="OG148" s="94"/>
      <c r="OH148" s="94"/>
      <c r="OI148" s="94"/>
      <c r="OJ148" s="94"/>
      <c r="OK148" s="94"/>
      <c r="OL148" s="94"/>
      <c r="OM148" s="94"/>
      <c r="ON148" s="94"/>
      <c r="OO148" s="94"/>
      <c r="OP148" s="94"/>
      <c r="OQ148" s="94"/>
      <c r="OR148" s="94"/>
      <c r="OS148" s="94"/>
      <c r="OT148" s="94"/>
      <c r="OU148" s="94"/>
      <c r="OV148" s="94"/>
      <c r="OW148" s="94"/>
      <c r="OX148" s="94"/>
      <c r="OY148" s="94"/>
      <c r="OZ148" s="94"/>
      <c r="PA148" s="94"/>
      <c r="PB148" s="94"/>
      <c r="PC148" s="94"/>
      <c r="PD148" s="94"/>
      <c r="PE148" s="94"/>
      <c r="PF148" s="94"/>
      <c r="PG148" s="94"/>
      <c r="PH148" s="94"/>
      <c r="PI148" s="94"/>
      <c r="PJ148" s="94"/>
      <c r="PK148" s="94"/>
      <c r="PL148" s="94"/>
      <c r="PM148" s="94"/>
      <c r="PN148" s="94"/>
      <c r="PO148" s="94"/>
      <c r="PP148" s="94"/>
      <c r="PQ148" s="94"/>
      <c r="PR148" s="94"/>
      <c r="PS148" s="94"/>
      <c r="PT148" s="94"/>
      <c r="PU148" s="94"/>
      <c r="PV148" s="94"/>
      <c r="PW148" s="94"/>
      <c r="PX148" s="94"/>
      <c r="PY148" s="94"/>
      <c r="PZ148" s="94"/>
      <c r="QA148" s="94"/>
      <c r="QB148" s="94"/>
      <c r="QC148" s="94"/>
      <c r="QD148" s="94"/>
      <c r="QE148" s="94"/>
      <c r="QF148" s="94"/>
      <c r="QG148" s="94"/>
      <c r="QH148" s="94"/>
      <c r="QI148" s="94"/>
      <c r="QJ148" s="94"/>
      <c r="QK148" s="94"/>
      <c r="QL148" s="94"/>
      <c r="QM148" s="94"/>
      <c r="QN148" s="94"/>
      <c r="QO148" s="94"/>
      <c r="QP148" s="94"/>
      <c r="QQ148" s="94"/>
      <c r="QR148" s="94"/>
      <c r="QS148" s="94"/>
      <c r="QT148" s="94"/>
      <c r="QU148" s="94"/>
      <c r="QV148" s="94"/>
      <c r="QW148" s="94"/>
      <c r="QX148" s="94"/>
      <c r="QY148" s="94"/>
      <c r="QZ148" s="94"/>
      <c r="RA148" s="94"/>
      <c r="RB148" s="94"/>
      <c r="RC148" s="94"/>
      <c r="RD148" s="94"/>
      <c r="RE148" s="94"/>
      <c r="RF148" s="94"/>
      <c r="RG148" s="94"/>
      <c r="RH148" s="94"/>
      <c r="RI148" s="94"/>
      <c r="RJ148" s="94"/>
      <c r="RK148" s="94"/>
      <c r="RL148" s="94"/>
      <c r="RM148" s="94"/>
      <c r="RN148" s="94"/>
      <c r="RO148" s="94"/>
      <c r="RP148" s="94"/>
      <c r="RQ148" s="94"/>
      <c r="RR148" s="94"/>
      <c r="RS148" s="94"/>
      <c r="RT148" s="94"/>
      <c r="RU148" s="94"/>
      <c r="RV148" s="94"/>
      <c r="RW148" s="94"/>
      <c r="RX148" s="94"/>
      <c r="RY148" s="94"/>
      <c r="RZ148" s="94"/>
      <c r="SA148" s="94"/>
      <c r="SB148" s="94"/>
      <c r="SC148" s="94"/>
      <c r="SD148" s="94"/>
      <c r="SE148" s="94"/>
      <c r="SF148" s="94"/>
      <c r="SG148" s="94"/>
      <c r="SH148" s="94"/>
      <c r="SI148" s="94"/>
      <c r="SJ148" s="94"/>
    </row>
    <row r="149" spans="1:504" s="95" customFormat="1" ht="25.5">
      <c r="A149" s="85" t="s">
        <v>64</v>
      </c>
      <c r="B149" s="31"/>
      <c r="C149" s="3"/>
      <c r="D149" s="11"/>
      <c r="E149" s="12"/>
      <c r="F149" s="12"/>
      <c r="G149" s="12"/>
      <c r="H149" s="12"/>
      <c r="I149" s="9"/>
      <c r="J149" s="9"/>
      <c r="K149" s="75"/>
      <c r="L149" s="75"/>
      <c r="M149" s="76"/>
      <c r="N149" s="16"/>
      <c r="O149" s="94"/>
      <c r="P149" s="198"/>
      <c r="Q149" s="94"/>
      <c r="R149" s="94"/>
      <c r="S149" s="94"/>
      <c r="T149" s="94"/>
      <c r="U149" s="94"/>
      <c r="V149" s="94"/>
      <c r="W149" s="94"/>
      <c r="X149" s="94"/>
      <c r="Y149" s="94"/>
      <c r="Z149" s="94"/>
      <c r="AA149" s="94"/>
      <c r="AB149" s="94"/>
      <c r="AC149" s="94"/>
      <c r="AD149" s="94"/>
      <c r="AE149" s="94"/>
      <c r="AF149" s="94"/>
      <c r="AG149" s="94"/>
      <c r="AH149" s="94"/>
      <c r="AI149" s="94"/>
      <c r="AJ149" s="94"/>
      <c r="AK149" s="94"/>
      <c r="AL149" s="94"/>
      <c r="AM149" s="94"/>
      <c r="AN149" s="94"/>
      <c r="AO149" s="94"/>
      <c r="AP149" s="94"/>
      <c r="AQ149" s="94"/>
      <c r="AR149" s="94"/>
      <c r="AS149" s="94"/>
      <c r="AT149" s="94"/>
      <c r="AU149" s="94"/>
      <c r="AV149" s="94"/>
      <c r="AW149" s="94"/>
      <c r="AX149" s="94"/>
      <c r="AY149" s="94"/>
      <c r="AZ149" s="94"/>
      <c r="BA149" s="94"/>
      <c r="BB149" s="94"/>
      <c r="BC149" s="94"/>
      <c r="BD149" s="94"/>
      <c r="BE149" s="94"/>
      <c r="BF149" s="94"/>
      <c r="BG149" s="94"/>
      <c r="BH149" s="94"/>
      <c r="BI149" s="94"/>
      <c r="BJ149" s="94"/>
      <c r="BK149" s="94"/>
      <c r="BL149" s="94"/>
      <c r="BM149" s="94"/>
      <c r="BN149" s="94"/>
      <c r="BO149" s="94"/>
      <c r="BP149" s="94"/>
      <c r="BQ149" s="94"/>
      <c r="BR149" s="94"/>
      <c r="BS149" s="94"/>
      <c r="BT149" s="94"/>
      <c r="BU149" s="94"/>
      <c r="BV149" s="94"/>
      <c r="BW149" s="94"/>
      <c r="BX149" s="94"/>
      <c r="BY149" s="94"/>
      <c r="BZ149" s="94"/>
      <c r="CA149" s="94"/>
      <c r="CB149" s="94"/>
      <c r="CC149" s="94"/>
      <c r="CD149" s="94"/>
      <c r="CE149" s="94"/>
      <c r="CF149" s="94"/>
      <c r="CG149" s="94"/>
      <c r="CH149" s="94"/>
      <c r="CI149" s="94"/>
      <c r="CJ149" s="94"/>
      <c r="CK149" s="94"/>
      <c r="CL149" s="94"/>
      <c r="CM149" s="94"/>
      <c r="CN149" s="94"/>
      <c r="CO149" s="94"/>
      <c r="CP149" s="94"/>
      <c r="CQ149" s="94"/>
      <c r="CR149" s="94"/>
      <c r="CS149" s="94"/>
      <c r="CT149" s="94"/>
      <c r="CU149" s="94"/>
      <c r="CV149" s="94"/>
      <c r="CW149" s="94"/>
      <c r="CX149" s="94"/>
      <c r="CY149" s="94"/>
      <c r="CZ149" s="94"/>
      <c r="DA149" s="94"/>
      <c r="DB149" s="94"/>
      <c r="DC149" s="94"/>
      <c r="DD149" s="94"/>
      <c r="DE149" s="94"/>
      <c r="DF149" s="94"/>
      <c r="DG149" s="94"/>
      <c r="DH149" s="94"/>
      <c r="DI149" s="94"/>
      <c r="DJ149" s="94"/>
      <c r="DK149" s="94"/>
      <c r="DL149" s="94"/>
      <c r="DM149" s="94"/>
      <c r="DN149" s="94"/>
      <c r="DO149" s="94"/>
      <c r="DP149" s="94"/>
      <c r="DQ149" s="94"/>
      <c r="DR149" s="94"/>
      <c r="DS149" s="94"/>
      <c r="DT149" s="94"/>
      <c r="DU149" s="94"/>
      <c r="DV149" s="94"/>
      <c r="DW149" s="94"/>
      <c r="DX149" s="94"/>
      <c r="DY149" s="94"/>
      <c r="DZ149" s="94"/>
      <c r="EA149" s="94"/>
      <c r="EB149" s="94"/>
      <c r="EC149" s="94"/>
      <c r="ED149" s="94"/>
      <c r="EE149" s="94"/>
      <c r="EF149" s="94"/>
      <c r="EG149" s="94"/>
      <c r="EH149" s="94"/>
      <c r="EI149" s="94"/>
      <c r="EJ149" s="94"/>
      <c r="EK149" s="94"/>
      <c r="EL149" s="94"/>
      <c r="EM149" s="94"/>
      <c r="EN149" s="94"/>
      <c r="EO149" s="94"/>
      <c r="EP149" s="94"/>
      <c r="EQ149" s="94"/>
      <c r="ER149" s="94"/>
      <c r="ES149" s="94"/>
      <c r="ET149" s="94"/>
      <c r="EU149" s="94"/>
      <c r="EV149" s="94"/>
      <c r="EW149" s="94"/>
      <c r="EX149" s="94"/>
      <c r="EY149" s="94"/>
      <c r="EZ149" s="94"/>
      <c r="FA149" s="94"/>
      <c r="FB149" s="94"/>
      <c r="FC149" s="94"/>
      <c r="FD149" s="94"/>
      <c r="FE149" s="94"/>
      <c r="FF149" s="94"/>
      <c r="FG149" s="94"/>
      <c r="FH149" s="94"/>
      <c r="FI149" s="94"/>
      <c r="FJ149" s="94"/>
      <c r="FK149" s="94"/>
      <c r="FL149" s="94"/>
      <c r="FM149" s="94"/>
      <c r="FN149" s="94"/>
      <c r="FO149" s="94"/>
      <c r="FP149" s="94"/>
      <c r="FQ149" s="94"/>
      <c r="FR149" s="94"/>
      <c r="FS149" s="94"/>
      <c r="FT149" s="94"/>
      <c r="FU149" s="94"/>
      <c r="FV149" s="94"/>
      <c r="FW149" s="94"/>
      <c r="FX149" s="94"/>
      <c r="FY149" s="94"/>
      <c r="FZ149" s="94"/>
      <c r="GA149" s="94"/>
      <c r="GB149" s="94"/>
      <c r="GC149" s="94"/>
      <c r="GD149" s="94"/>
      <c r="GE149" s="94"/>
      <c r="GF149" s="94"/>
      <c r="GG149" s="94"/>
      <c r="GH149" s="94"/>
      <c r="GI149" s="94"/>
      <c r="GJ149" s="94"/>
      <c r="GK149" s="94"/>
      <c r="GL149" s="94"/>
      <c r="GM149" s="94"/>
      <c r="GN149" s="94"/>
      <c r="GO149" s="94"/>
      <c r="GP149" s="94"/>
      <c r="GQ149" s="94"/>
      <c r="GR149" s="94"/>
      <c r="GS149" s="94"/>
      <c r="GT149" s="94"/>
      <c r="GU149" s="94"/>
      <c r="GV149" s="94"/>
      <c r="GW149" s="94"/>
      <c r="GX149" s="94"/>
      <c r="GY149" s="94"/>
      <c r="GZ149" s="94"/>
      <c r="HA149" s="94"/>
      <c r="HB149" s="94"/>
      <c r="HC149" s="94"/>
      <c r="HD149" s="94"/>
      <c r="HE149" s="94"/>
      <c r="HF149" s="94"/>
      <c r="HG149" s="94"/>
      <c r="HH149" s="94"/>
      <c r="HI149" s="94"/>
      <c r="HJ149" s="94"/>
      <c r="HK149" s="94"/>
      <c r="HL149" s="94"/>
      <c r="HM149" s="94"/>
      <c r="HN149" s="94"/>
      <c r="HO149" s="94"/>
      <c r="HP149" s="94"/>
      <c r="HQ149" s="94"/>
      <c r="HR149" s="94"/>
      <c r="HS149" s="94"/>
      <c r="HT149" s="94"/>
      <c r="HU149" s="94"/>
      <c r="HV149" s="94"/>
      <c r="HW149" s="94"/>
      <c r="HX149" s="94"/>
      <c r="HY149" s="94"/>
      <c r="HZ149" s="94"/>
      <c r="IA149" s="94"/>
      <c r="IB149" s="94"/>
      <c r="IC149" s="94"/>
      <c r="ID149" s="94"/>
      <c r="IE149" s="94"/>
      <c r="IF149" s="94"/>
      <c r="IG149" s="94"/>
      <c r="IH149" s="94"/>
      <c r="II149" s="94"/>
      <c r="IJ149" s="94"/>
      <c r="IK149" s="94"/>
      <c r="IL149" s="94"/>
      <c r="IM149" s="94"/>
      <c r="IN149" s="94"/>
      <c r="IO149" s="94"/>
      <c r="IP149" s="94"/>
      <c r="IQ149" s="94"/>
      <c r="IR149" s="94"/>
      <c r="IS149" s="94"/>
      <c r="IT149" s="94"/>
      <c r="IU149" s="94"/>
      <c r="IV149" s="94"/>
      <c r="IW149" s="94"/>
      <c r="IX149" s="94"/>
      <c r="IY149" s="94"/>
      <c r="IZ149" s="94"/>
      <c r="JA149" s="94"/>
      <c r="JB149" s="94"/>
      <c r="JC149" s="94"/>
      <c r="JD149" s="94"/>
      <c r="JE149" s="94"/>
      <c r="JF149" s="94"/>
      <c r="JG149" s="94"/>
      <c r="JH149" s="94"/>
      <c r="JI149" s="94"/>
      <c r="JJ149" s="94"/>
      <c r="JK149" s="94"/>
      <c r="JL149" s="94"/>
      <c r="JM149" s="94"/>
      <c r="JN149" s="94"/>
      <c r="JO149" s="94"/>
      <c r="JP149" s="94"/>
      <c r="JQ149" s="94"/>
      <c r="JR149" s="94"/>
      <c r="JS149" s="94"/>
      <c r="JT149" s="94"/>
      <c r="JU149" s="94"/>
      <c r="JV149" s="94"/>
      <c r="JW149" s="94"/>
      <c r="JX149" s="94"/>
      <c r="JY149" s="94"/>
      <c r="JZ149" s="94"/>
      <c r="KA149" s="94"/>
      <c r="KB149" s="94"/>
      <c r="KC149" s="94"/>
      <c r="KD149" s="94"/>
      <c r="KE149" s="94"/>
      <c r="KF149" s="94"/>
      <c r="KG149" s="94"/>
      <c r="KH149" s="94"/>
      <c r="KI149" s="94"/>
      <c r="KJ149" s="94"/>
      <c r="KK149" s="94"/>
      <c r="KL149" s="94"/>
      <c r="KM149" s="94"/>
      <c r="KN149" s="94"/>
      <c r="KO149" s="94"/>
      <c r="KP149" s="94"/>
      <c r="KQ149" s="94"/>
      <c r="KR149" s="94"/>
      <c r="KS149" s="94"/>
      <c r="KT149" s="94"/>
      <c r="KU149" s="94"/>
      <c r="KV149" s="94"/>
      <c r="KW149" s="94"/>
      <c r="KX149" s="94"/>
      <c r="KY149" s="94"/>
      <c r="KZ149" s="94"/>
      <c r="LA149" s="94"/>
      <c r="LB149" s="94"/>
      <c r="LC149" s="94"/>
      <c r="LD149" s="94"/>
      <c r="LE149" s="94"/>
      <c r="LF149" s="94"/>
      <c r="LG149" s="94"/>
      <c r="LH149" s="94"/>
      <c r="LI149" s="94"/>
      <c r="LJ149" s="94"/>
      <c r="LK149" s="94"/>
      <c r="LL149" s="94"/>
      <c r="LM149" s="94"/>
      <c r="LN149" s="94"/>
      <c r="LO149" s="94"/>
      <c r="LP149" s="94"/>
      <c r="LQ149" s="94"/>
      <c r="LR149" s="94"/>
      <c r="LS149" s="94"/>
      <c r="LT149" s="94"/>
      <c r="LU149" s="94"/>
      <c r="LV149" s="94"/>
      <c r="LW149" s="94"/>
      <c r="LX149" s="94"/>
      <c r="LY149" s="94"/>
      <c r="LZ149" s="94"/>
      <c r="MA149" s="94"/>
      <c r="MB149" s="94"/>
      <c r="MC149" s="94"/>
      <c r="MD149" s="94"/>
      <c r="ME149" s="94"/>
      <c r="MF149" s="94"/>
      <c r="MG149" s="94"/>
      <c r="MH149" s="94"/>
      <c r="MI149" s="94"/>
      <c r="MJ149" s="94"/>
      <c r="MK149" s="94"/>
      <c r="ML149" s="94"/>
      <c r="MM149" s="94"/>
      <c r="MN149" s="94"/>
      <c r="MO149" s="94"/>
      <c r="MP149" s="94"/>
      <c r="MQ149" s="94"/>
      <c r="MR149" s="94"/>
      <c r="MS149" s="94"/>
      <c r="MT149" s="94"/>
      <c r="MU149" s="94"/>
      <c r="MV149" s="94"/>
      <c r="MW149" s="94"/>
      <c r="MX149" s="94"/>
      <c r="MY149" s="94"/>
      <c r="MZ149" s="94"/>
      <c r="NA149" s="94"/>
      <c r="NB149" s="94"/>
      <c r="NC149" s="94"/>
      <c r="ND149" s="94"/>
      <c r="NE149" s="94"/>
      <c r="NF149" s="94"/>
      <c r="NG149" s="94"/>
      <c r="NH149" s="94"/>
      <c r="NI149" s="94"/>
      <c r="NJ149" s="94"/>
      <c r="NK149" s="94"/>
      <c r="NL149" s="94"/>
      <c r="NM149" s="94"/>
      <c r="NN149" s="94"/>
      <c r="NO149" s="94"/>
      <c r="NP149" s="94"/>
      <c r="NQ149" s="94"/>
      <c r="NR149" s="94"/>
      <c r="NS149" s="94"/>
      <c r="NT149" s="94"/>
      <c r="NU149" s="94"/>
      <c r="NV149" s="94"/>
      <c r="NW149" s="94"/>
      <c r="NX149" s="94"/>
      <c r="NY149" s="94"/>
      <c r="NZ149" s="94"/>
      <c r="OA149" s="94"/>
      <c r="OB149" s="94"/>
      <c r="OC149" s="94"/>
      <c r="OD149" s="94"/>
      <c r="OE149" s="94"/>
      <c r="OF149" s="94"/>
      <c r="OG149" s="94"/>
      <c r="OH149" s="94"/>
      <c r="OI149" s="94"/>
      <c r="OJ149" s="94"/>
      <c r="OK149" s="94"/>
      <c r="OL149" s="94"/>
      <c r="OM149" s="94"/>
      <c r="ON149" s="94"/>
      <c r="OO149" s="94"/>
      <c r="OP149" s="94"/>
      <c r="OQ149" s="94"/>
      <c r="OR149" s="94"/>
      <c r="OS149" s="94"/>
      <c r="OT149" s="94"/>
      <c r="OU149" s="94"/>
      <c r="OV149" s="94"/>
      <c r="OW149" s="94"/>
      <c r="OX149" s="94"/>
      <c r="OY149" s="94"/>
      <c r="OZ149" s="94"/>
      <c r="PA149" s="94"/>
      <c r="PB149" s="94"/>
      <c r="PC149" s="94"/>
      <c r="PD149" s="94"/>
      <c r="PE149" s="94"/>
      <c r="PF149" s="94"/>
      <c r="PG149" s="94"/>
      <c r="PH149" s="94"/>
      <c r="PI149" s="94"/>
      <c r="PJ149" s="94"/>
      <c r="PK149" s="94"/>
      <c r="PL149" s="94"/>
      <c r="PM149" s="94"/>
      <c r="PN149" s="94"/>
      <c r="PO149" s="94"/>
      <c r="PP149" s="94"/>
      <c r="PQ149" s="94"/>
      <c r="PR149" s="94"/>
      <c r="PS149" s="94"/>
      <c r="PT149" s="94"/>
      <c r="PU149" s="94"/>
      <c r="PV149" s="94"/>
      <c r="PW149" s="94"/>
      <c r="PX149" s="94"/>
      <c r="PY149" s="94"/>
      <c r="PZ149" s="94"/>
      <c r="QA149" s="94"/>
      <c r="QB149" s="94"/>
      <c r="QC149" s="94"/>
      <c r="QD149" s="94"/>
      <c r="QE149" s="94"/>
      <c r="QF149" s="94"/>
      <c r="QG149" s="94"/>
      <c r="QH149" s="94"/>
      <c r="QI149" s="94"/>
      <c r="QJ149" s="94"/>
      <c r="QK149" s="94"/>
      <c r="QL149" s="94"/>
      <c r="QM149" s="94"/>
      <c r="QN149" s="94"/>
      <c r="QO149" s="94"/>
      <c r="QP149" s="94"/>
      <c r="QQ149" s="94"/>
      <c r="QR149" s="94"/>
      <c r="QS149" s="94"/>
      <c r="QT149" s="94"/>
      <c r="QU149" s="94"/>
      <c r="QV149" s="94"/>
      <c r="QW149" s="94"/>
      <c r="QX149" s="94"/>
      <c r="QY149" s="94"/>
      <c r="QZ149" s="94"/>
      <c r="RA149" s="94"/>
      <c r="RB149" s="94"/>
      <c r="RC149" s="94"/>
      <c r="RD149" s="94"/>
      <c r="RE149" s="94"/>
      <c r="RF149" s="94"/>
      <c r="RG149" s="94"/>
      <c r="RH149" s="94"/>
      <c r="RI149" s="94"/>
      <c r="RJ149" s="94"/>
      <c r="RK149" s="94"/>
      <c r="RL149" s="94"/>
      <c r="RM149" s="94"/>
      <c r="RN149" s="94"/>
      <c r="RO149" s="94"/>
      <c r="RP149" s="94"/>
      <c r="RQ149" s="94"/>
      <c r="RR149" s="94"/>
      <c r="RS149" s="94"/>
      <c r="RT149" s="94"/>
      <c r="RU149" s="94"/>
      <c r="RV149" s="94"/>
      <c r="RW149" s="94"/>
      <c r="RX149" s="94"/>
      <c r="RY149" s="94"/>
      <c r="RZ149" s="94"/>
      <c r="SA149" s="94"/>
      <c r="SB149" s="94"/>
      <c r="SC149" s="94"/>
      <c r="SD149" s="94"/>
      <c r="SE149" s="94"/>
      <c r="SF149" s="94"/>
      <c r="SG149" s="94"/>
      <c r="SH149" s="94"/>
      <c r="SI149" s="94"/>
      <c r="SJ149" s="94"/>
    </row>
    <row r="150" spans="1:504" s="95" customFormat="1" ht="38.25">
      <c r="A150" s="110" t="s">
        <v>65</v>
      </c>
      <c r="B150" s="112"/>
      <c r="C150" s="112"/>
      <c r="D150" s="113"/>
      <c r="E150" s="114"/>
      <c r="F150" s="114"/>
      <c r="G150" s="114"/>
      <c r="H150" s="114"/>
      <c r="I150" s="115" t="e">
        <f t="shared" ref="I150:I156" si="45">F150/E150</f>
        <v>#DIV/0!</v>
      </c>
      <c r="J150" s="115" t="e">
        <f t="shared" si="33"/>
        <v>#DIV/0!</v>
      </c>
      <c r="K150" s="113"/>
      <c r="L150" s="113"/>
      <c r="M150" s="114"/>
      <c r="N150" s="116" t="e">
        <f t="shared" si="35"/>
        <v>#DIV/0!</v>
      </c>
      <c r="O150" s="94"/>
      <c r="P150" s="198"/>
      <c r="Q150" s="94"/>
      <c r="R150" s="94"/>
      <c r="S150" s="94"/>
      <c r="T150" s="94"/>
      <c r="U150" s="94"/>
      <c r="V150" s="94"/>
      <c r="W150" s="94"/>
      <c r="X150" s="94"/>
      <c r="Y150" s="94"/>
      <c r="Z150" s="94"/>
      <c r="AA150" s="94"/>
      <c r="AB150" s="94"/>
      <c r="AC150" s="94"/>
      <c r="AD150" s="94"/>
      <c r="AE150" s="94"/>
      <c r="AF150" s="94"/>
      <c r="AG150" s="94"/>
      <c r="AH150" s="94"/>
      <c r="AI150" s="94"/>
      <c r="AJ150" s="94"/>
      <c r="AK150" s="94"/>
      <c r="AL150" s="94"/>
      <c r="AM150" s="94"/>
      <c r="AN150" s="94"/>
      <c r="AO150" s="94"/>
      <c r="AP150" s="94"/>
      <c r="AQ150" s="94"/>
      <c r="AR150" s="94"/>
      <c r="AS150" s="94"/>
      <c r="AT150" s="94"/>
      <c r="AU150" s="94"/>
      <c r="AV150" s="94"/>
      <c r="AW150" s="94"/>
      <c r="AX150" s="94"/>
      <c r="AY150" s="94"/>
      <c r="AZ150" s="94"/>
      <c r="BA150" s="94"/>
      <c r="BB150" s="94"/>
      <c r="BC150" s="94"/>
      <c r="BD150" s="94"/>
      <c r="BE150" s="94"/>
      <c r="BF150" s="94"/>
      <c r="BG150" s="94"/>
      <c r="BH150" s="94"/>
      <c r="BI150" s="94"/>
      <c r="BJ150" s="94"/>
      <c r="BK150" s="94"/>
      <c r="BL150" s="94"/>
      <c r="BM150" s="94"/>
      <c r="BN150" s="94"/>
      <c r="BO150" s="94"/>
      <c r="BP150" s="94"/>
      <c r="BQ150" s="94"/>
      <c r="BR150" s="94"/>
      <c r="BS150" s="94"/>
      <c r="BT150" s="94"/>
      <c r="BU150" s="94"/>
      <c r="BV150" s="94"/>
      <c r="BW150" s="94"/>
      <c r="BX150" s="94"/>
      <c r="BY150" s="94"/>
      <c r="BZ150" s="94"/>
      <c r="CA150" s="94"/>
      <c r="CB150" s="94"/>
      <c r="CC150" s="94"/>
      <c r="CD150" s="94"/>
      <c r="CE150" s="94"/>
      <c r="CF150" s="94"/>
      <c r="CG150" s="94"/>
      <c r="CH150" s="94"/>
      <c r="CI150" s="94"/>
      <c r="CJ150" s="94"/>
      <c r="CK150" s="94"/>
      <c r="CL150" s="94"/>
      <c r="CM150" s="94"/>
      <c r="CN150" s="94"/>
      <c r="CO150" s="94"/>
      <c r="CP150" s="94"/>
      <c r="CQ150" s="94"/>
      <c r="CR150" s="94"/>
      <c r="CS150" s="94"/>
      <c r="CT150" s="94"/>
      <c r="CU150" s="94"/>
      <c r="CV150" s="94"/>
      <c r="CW150" s="94"/>
      <c r="CX150" s="94"/>
      <c r="CY150" s="94"/>
      <c r="CZ150" s="94"/>
      <c r="DA150" s="94"/>
      <c r="DB150" s="94"/>
      <c r="DC150" s="94"/>
      <c r="DD150" s="94"/>
      <c r="DE150" s="94"/>
      <c r="DF150" s="94"/>
      <c r="DG150" s="94"/>
      <c r="DH150" s="94"/>
      <c r="DI150" s="94"/>
      <c r="DJ150" s="94"/>
      <c r="DK150" s="94"/>
      <c r="DL150" s="94"/>
      <c r="DM150" s="94"/>
      <c r="DN150" s="94"/>
      <c r="DO150" s="94"/>
      <c r="DP150" s="94"/>
      <c r="DQ150" s="94"/>
      <c r="DR150" s="94"/>
      <c r="DS150" s="94"/>
      <c r="DT150" s="94"/>
      <c r="DU150" s="94"/>
      <c r="DV150" s="94"/>
      <c r="DW150" s="94"/>
      <c r="DX150" s="94"/>
      <c r="DY150" s="94"/>
      <c r="DZ150" s="94"/>
      <c r="EA150" s="94"/>
      <c r="EB150" s="94"/>
      <c r="EC150" s="94"/>
      <c r="ED150" s="94"/>
      <c r="EE150" s="94"/>
      <c r="EF150" s="94"/>
      <c r="EG150" s="94"/>
      <c r="EH150" s="94"/>
      <c r="EI150" s="94"/>
      <c r="EJ150" s="94"/>
      <c r="EK150" s="94"/>
      <c r="EL150" s="94"/>
      <c r="EM150" s="94"/>
      <c r="EN150" s="94"/>
      <c r="EO150" s="94"/>
      <c r="EP150" s="94"/>
      <c r="EQ150" s="94"/>
      <c r="ER150" s="94"/>
      <c r="ES150" s="94"/>
      <c r="ET150" s="94"/>
      <c r="EU150" s="94"/>
      <c r="EV150" s="94"/>
      <c r="EW150" s="94"/>
      <c r="EX150" s="94"/>
      <c r="EY150" s="94"/>
      <c r="EZ150" s="94"/>
      <c r="FA150" s="94"/>
      <c r="FB150" s="94"/>
      <c r="FC150" s="94"/>
      <c r="FD150" s="94"/>
      <c r="FE150" s="94"/>
      <c r="FF150" s="94"/>
      <c r="FG150" s="94"/>
      <c r="FH150" s="94"/>
      <c r="FI150" s="94"/>
      <c r="FJ150" s="94"/>
      <c r="FK150" s="94"/>
      <c r="FL150" s="94"/>
      <c r="FM150" s="94"/>
      <c r="FN150" s="94"/>
      <c r="FO150" s="94"/>
      <c r="FP150" s="94"/>
      <c r="FQ150" s="94"/>
      <c r="FR150" s="94"/>
      <c r="FS150" s="94"/>
      <c r="FT150" s="94"/>
      <c r="FU150" s="94"/>
      <c r="FV150" s="94"/>
      <c r="FW150" s="94"/>
      <c r="FX150" s="94"/>
      <c r="FY150" s="94"/>
      <c r="FZ150" s="94"/>
      <c r="GA150" s="94"/>
      <c r="GB150" s="94"/>
      <c r="GC150" s="94"/>
      <c r="GD150" s="94"/>
      <c r="GE150" s="94"/>
      <c r="GF150" s="94"/>
      <c r="GG150" s="94"/>
      <c r="GH150" s="94"/>
      <c r="GI150" s="94"/>
      <c r="GJ150" s="94"/>
      <c r="GK150" s="94"/>
      <c r="GL150" s="94"/>
      <c r="GM150" s="94"/>
      <c r="GN150" s="94"/>
      <c r="GO150" s="94"/>
      <c r="GP150" s="94"/>
      <c r="GQ150" s="94"/>
      <c r="GR150" s="94"/>
      <c r="GS150" s="94"/>
      <c r="GT150" s="94"/>
      <c r="GU150" s="94"/>
      <c r="GV150" s="94"/>
      <c r="GW150" s="94"/>
      <c r="GX150" s="94"/>
      <c r="GY150" s="94"/>
      <c r="GZ150" s="94"/>
      <c r="HA150" s="94"/>
      <c r="HB150" s="94"/>
      <c r="HC150" s="94"/>
      <c r="HD150" s="94"/>
      <c r="HE150" s="94"/>
      <c r="HF150" s="94"/>
      <c r="HG150" s="94"/>
      <c r="HH150" s="94"/>
      <c r="HI150" s="94"/>
      <c r="HJ150" s="94"/>
      <c r="HK150" s="94"/>
      <c r="HL150" s="94"/>
      <c r="HM150" s="94"/>
      <c r="HN150" s="94"/>
      <c r="HO150" s="94"/>
      <c r="HP150" s="94"/>
      <c r="HQ150" s="94"/>
      <c r="HR150" s="94"/>
      <c r="HS150" s="94"/>
      <c r="HT150" s="94"/>
      <c r="HU150" s="94"/>
      <c r="HV150" s="94"/>
      <c r="HW150" s="94"/>
      <c r="HX150" s="94"/>
      <c r="HY150" s="94"/>
      <c r="HZ150" s="94"/>
      <c r="IA150" s="94"/>
      <c r="IB150" s="94"/>
      <c r="IC150" s="94"/>
      <c r="ID150" s="94"/>
      <c r="IE150" s="94"/>
      <c r="IF150" s="94"/>
      <c r="IG150" s="94"/>
      <c r="IH150" s="94"/>
      <c r="II150" s="94"/>
      <c r="IJ150" s="94"/>
      <c r="IK150" s="94"/>
      <c r="IL150" s="94"/>
      <c r="IM150" s="94"/>
      <c r="IN150" s="94"/>
      <c r="IO150" s="94"/>
      <c r="IP150" s="94"/>
      <c r="IQ150" s="94"/>
      <c r="IR150" s="94"/>
      <c r="IS150" s="94"/>
      <c r="IT150" s="94"/>
      <c r="IU150" s="94"/>
      <c r="IV150" s="94"/>
      <c r="IW150" s="94"/>
      <c r="IX150" s="94"/>
      <c r="IY150" s="94"/>
      <c r="IZ150" s="94"/>
      <c r="JA150" s="94"/>
      <c r="JB150" s="94"/>
      <c r="JC150" s="94"/>
      <c r="JD150" s="94"/>
      <c r="JE150" s="94"/>
      <c r="JF150" s="94"/>
      <c r="JG150" s="94"/>
      <c r="JH150" s="94"/>
      <c r="JI150" s="94"/>
      <c r="JJ150" s="94"/>
      <c r="JK150" s="94"/>
      <c r="JL150" s="94"/>
      <c r="JM150" s="94"/>
      <c r="JN150" s="94"/>
      <c r="JO150" s="94"/>
      <c r="JP150" s="94"/>
      <c r="JQ150" s="94"/>
      <c r="JR150" s="94"/>
      <c r="JS150" s="94"/>
      <c r="JT150" s="94"/>
      <c r="JU150" s="94"/>
      <c r="JV150" s="94"/>
      <c r="JW150" s="94"/>
      <c r="JX150" s="94"/>
      <c r="JY150" s="94"/>
      <c r="JZ150" s="94"/>
      <c r="KA150" s="94"/>
      <c r="KB150" s="94"/>
      <c r="KC150" s="94"/>
      <c r="KD150" s="94"/>
      <c r="KE150" s="94"/>
      <c r="KF150" s="94"/>
      <c r="KG150" s="94"/>
      <c r="KH150" s="94"/>
      <c r="KI150" s="94"/>
      <c r="KJ150" s="94"/>
      <c r="KK150" s="94"/>
      <c r="KL150" s="94"/>
      <c r="KM150" s="94"/>
      <c r="KN150" s="94"/>
      <c r="KO150" s="94"/>
      <c r="KP150" s="94"/>
      <c r="KQ150" s="94"/>
      <c r="KR150" s="94"/>
      <c r="KS150" s="94"/>
      <c r="KT150" s="94"/>
      <c r="KU150" s="94"/>
      <c r="KV150" s="94"/>
      <c r="KW150" s="94"/>
      <c r="KX150" s="94"/>
      <c r="KY150" s="94"/>
      <c r="KZ150" s="94"/>
      <c r="LA150" s="94"/>
      <c r="LB150" s="94"/>
      <c r="LC150" s="94"/>
      <c r="LD150" s="94"/>
      <c r="LE150" s="94"/>
      <c r="LF150" s="94"/>
      <c r="LG150" s="94"/>
      <c r="LH150" s="94"/>
      <c r="LI150" s="94"/>
      <c r="LJ150" s="94"/>
      <c r="LK150" s="94"/>
      <c r="LL150" s="94"/>
      <c r="LM150" s="94"/>
      <c r="LN150" s="94"/>
      <c r="LO150" s="94"/>
      <c r="LP150" s="94"/>
      <c r="LQ150" s="94"/>
      <c r="LR150" s="94"/>
      <c r="LS150" s="94"/>
      <c r="LT150" s="94"/>
      <c r="LU150" s="94"/>
      <c r="LV150" s="94"/>
      <c r="LW150" s="94"/>
      <c r="LX150" s="94"/>
      <c r="LY150" s="94"/>
      <c r="LZ150" s="94"/>
      <c r="MA150" s="94"/>
      <c r="MB150" s="94"/>
      <c r="MC150" s="94"/>
      <c r="MD150" s="94"/>
      <c r="ME150" s="94"/>
      <c r="MF150" s="94"/>
      <c r="MG150" s="94"/>
      <c r="MH150" s="94"/>
      <c r="MI150" s="94"/>
      <c r="MJ150" s="94"/>
      <c r="MK150" s="94"/>
      <c r="ML150" s="94"/>
      <c r="MM150" s="94"/>
      <c r="MN150" s="94"/>
      <c r="MO150" s="94"/>
      <c r="MP150" s="94"/>
      <c r="MQ150" s="94"/>
      <c r="MR150" s="94"/>
      <c r="MS150" s="94"/>
      <c r="MT150" s="94"/>
      <c r="MU150" s="94"/>
      <c r="MV150" s="94"/>
      <c r="MW150" s="94"/>
      <c r="MX150" s="94"/>
      <c r="MY150" s="94"/>
      <c r="MZ150" s="94"/>
      <c r="NA150" s="94"/>
      <c r="NB150" s="94"/>
      <c r="NC150" s="94"/>
      <c r="ND150" s="94"/>
      <c r="NE150" s="94"/>
      <c r="NF150" s="94"/>
      <c r="NG150" s="94"/>
      <c r="NH150" s="94"/>
      <c r="NI150" s="94"/>
      <c r="NJ150" s="94"/>
      <c r="NK150" s="94"/>
      <c r="NL150" s="94"/>
      <c r="NM150" s="94"/>
      <c r="NN150" s="94"/>
      <c r="NO150" s="94"/>
      <c r="NP150" s="94"/>
      <c r="NQ150" s="94"/>
      <c r="NR150" s="94"/>
      <c r="NS150" s="94"/>
      <c r="NT150" s="94"/>
      <c r="NU150" s="94"/>
      <c r="NV150" s="94"/>
      <c r="NW150" s="94"/>
      <c r="NX150" s="94"/>
      <c r="NY150" s="94"/>
      <c r="NZ150" s="94"/>
      <c r="OA150" s="94"/>
      <c r="OB150" s="94"/>
      <c r="OC150" s="94"/>
      <c r="OD150" s="94"/>
      <c r="OE150" s="94"/>
      <c r="OF150" s="94"/>
      <c r="OG150" s="94"/>
      <c r="OH150" s="94"/>
      <c r="OI150" s="94"/>
      <c r="OJ150" s="94"/>
      <c r="OK150" s="94"/>
      <c r="OL150" s="94"/>
      <c r="OM150" s="94"/>
      <c r="ON150" s="94"/>
      <c r="OO150" s="94"/>
      <c r="OP150" s="94"/>
      <c r="OQ150" s="94"/>
      <c r="OR150" s="94"/>
      <c r="OS150" s="94"/>
      <c r="OT150" s="94"/>
      <c r="OU150" s="94"/>
      <c r="OV150" s="94"/>
      <c r="OW150" s="94"/>
      <c r="OX150" s="94"/>
      <c r="OY150" s="94"/>
      <c r="OZ150" s="94"/>
      <c r="PA150" s="94"/>
      <c r="PB150" s="94"/>
      <c r="PC150" s="94"/>
      <c r="PD150" s="94"/>
      <c r="PE150" s="94"/>
      <c r="PF150" s="94"/>
      <c r="PG150" s="94"/>
      <c r="PH150" s="94"/>
      <c r="PI150" s="94"/>
      <c r="PJ150" s="94"/>
      <c r="PK150" s="94"/>
      <c r="PL150" s="94"/>
      <c r="PM150" s="94"/>
      <c r="PN150" s="94"/>
      <c r="PO150" s="94"/>
      <c r="PP150" s="94"/>
      <c r="PQ150" s="94"/>
      <c r="PR150" s="94"/>
      <c r="PS150" s="94"/>
      <c r="PT150" s="94"/>
      <c r="PU150" s="94"/>
      <c r="PV150" s="94"/>
      <c r="PW150" s="94"/>
      <c r="PX150" s="94"/>
      <c r="PY150" s="94"/>
      <c r="PZ150" s="94"/>
      <c r="QA150" s="94"/>
      <c r="QB150" s="94"/>
      <c r="QC150" s="94"/>
      <c r="QD150" s="94"/>
      <c r="QE150" s="94"/>
      <c r="QF150" s="94"/>
      <c r="QG150" s="94"/>
      <c r="QH150" s="94"/>
      <c r="QI150" s="94"/>
      <c r="QJ150" s="94"/>
      <c r="QK150" s="94"/>
      <c r="QL150" s="94"/>
      <c r="QM150" s="94"/>
      <c r="QN150" s="94"/>
      <c r="QO150" s="94"/>
      <c r="QP150" s="94"/>
      <c r="QQ150" s="94"/>
      <c r="QR150" s="94"/>
      <c r="QS150" s="94"/>
      <c r="QT150" s="94"/>
      <c r="QU150" s="94"/>
      <c r="QV150" s="94"/>
      <c r="QW150" s="94"/>
      <c r="QX150" s="94"/>
      <c r="QY150" s="94"/>
      <c r="QZ150" s="94"/>
      <c r="RA150" s="94"/>
      <c r="RB150" s="94"/>
      <c r="RC150" s="94"/>
      <c r="RD150" s="94"/>
      <c r="RE150" s="94"/>
      <c r="RF150" s="94"/>
      <c r="RG150" s="94"/>
      <c r="RH150" s="94"/>
      <c r="RI150" s="94"/>
      <c r="RJ150" s="94"/>
      <c r="RK150" s="94"/>
      <c r="RL150" s="94"/>
      <c r="RM150" s="94"/>
      <c r="RN150" s="94"/>
      <c r="RO150" s="94"/>
      <c r="RP150" s="94"/>
      <c r="RQ150" s="94"/>
      <c r="RR150" s="94"/>
      <c r="RS150" s="94"/>
      <c r="RT150" s="94"/>
      <c r="RU150" s="94"/>
      <c r="RV150" s="94"/>
      <c r="RW150" s="94"/>
      <c r="RX150" s="94"/>
      <c r="RY150" s="94"/>
      <c r="RZ150" s="94"/>
      <c r="SA150" s="94"/>
      <c r="SB150" s="94"/>
      <c r="SC150" s="94"/>
      <c r="SD150" s="94"/>
      <c r="SE150" s="94"/>
      <c r="SF150" s="94"/>
      <c r="SG150" s="94"/>
      <c r="SH150" s="94"/>
      <c r="SI150" s="94"/>
      <c r="SJ150" s="94"/>
    </row>
    <row r="151" spans="1:504" s="95" customFormat="1" ht="15">
      <c r="A151" s="2"/>
      <c r="B151" s="31"/>
      <c r="C151" s="3"/>
      <c r="D151" s="11"/>
      <c r="E151" s="12"/>
      <c r="F151" s="12"/>
      <c r="G151" s="12"/>
      <c r="H151" s="12"/>
      <c r="I151" s="9" t="e">
        <f t="shared" si="45"/>
        <v>#DIV/0!</v>
      </c>
      <c r="J151" s="9" t="e">
        <f t="shared" si="33"/>
        <v>#DIV/0!</v>
      </c>
      <c r="K151" s="75"/>
      <c r="L151" s="75"/>
      <c r="M151" s="76"/>
      <c r="N151" s="16" t="e">
        <f t="shared" si="35"/>
        <v>#DIV/0!</v>
      </c>
      <c r="O151" s="94"/>
      <c r="P151" s="198"/>
      <c r="Q151" s="94"/>
      <c r="R151" s="94"/>
      <c r="S151" s="94"/>
      <c r="T151" s="94"/>
      <c r="U151" s="94"/>
      <c r="V151" s="94"/>
      <c r="W151" s="94"/>
      <c r="X151" s="94"/>
      <c r="Y151" s="94"/>
      <c r="Z151" s="94"/>
      <c r="AA151" s="94"/>
      <c r="AB151" s="94"/>
      <c r="AC151" s="94"/>
      <c r="AD151" s="94"/>
      <c r="AE151" s="94"/>
      <c r="AF151" s="94"/>
      <c r="AG151" s="94"/>
      <c r="AH151" s="94"/>
      <c r="AI151" s="94"/>
      <c r="AJ151" s="94"/>
      <c r="AK151" s="94"/>
      <c r="AL151" s="94"/>
      <c r="AM151" s="94"/>
      <c r="AN151" s="94"/>
      <c r="AO151" s="94"/>
      <c r="AP151" s="94"/>
      <c r="AQ151" s="94"/>
      <c r="AR151" s="94"/>
      <c r="AS151" s="94"/>
      <c r="AT151" s="94"/>
      <c r="AU151" s="94"/>
      <c r="AV151" s="94"/>
      <c r="AW151" s="94"/>
      <c r="AX151" s="94"/>
      <c r="AY151" s="94"/>
      <c r="AZ151" s="94"/>
      <c r="BA151" s="94"/>
      <c r="BB151" s="94"/>
      <c r="BC151" s="94"/>
      <c r="BD151" s="94"/>
      <c r="BE151" s="94"/>
      <c r="BF151" s="94"/>
      <c r="BG151" s="94"/>
      <c r="BH151" s="94"/>
      <c r="BI151" s="94"/>
      <c r="BJ151" s="94"/>
      <c r="BK151" s="94"/>
      <c r="BL151" s="94"/>
      <c r="BM151" s="94"/>
      <c r="BN151" s="94"/>
      <c r="BO151" s="94"/>
      <c r="BP151" s="94"/>
      <c r="BQ151" s="94"/>
      <c r="BR151" s="94"/>
      <c r="BS151" s="94"/>
      <c r="BT151" s="94"/>
      <c r="BU151" s="94"/>
      <c r="BV151" s="94"/>
      <c r="BW151" s="94"/>
      <c r="BX151" s="94"/>
      <c r="BY151" s="94"/>
      <c r="BZ151" s="94"/>
      <c r="CA151" s="94"/>
      <c r="CB151" s="94"/>
      <c r="CC151" s="94"/>
      <c r="CD151" s="94"/>
      <c r="CE151" s="94"/>
      <c r="CF151" s="94"/>
      <c r="CG151" s="94"/>
      <c r="CH151" s="94"/>
      <c r="CI151" s="94"/>
      <c r="CJ151" s="94"/>
      <c r="CK151" s="94"/>
      <c r="CL151" s="94"/>
      <c r="CM151" s="94"/>
      <c r="CN151" s="94"/>
      <c r="CO151" s="94"/>
      <c r="CP151" s="94"/>
      <c r="CQ151" s="94"/>
      <c r="CR151" s="94"/>
      <c r="CS151" s="94"/>
      <c r="CT151" s="94"/>
      <c r="CU151" s="94"/>
      <c r="CV151" s="94"/>
      <c r="CW151" s="94"/>
      <c r="CX151" s="94"/>
      <c r="CY151" s="94"/>
      <c r="CZ151" s="94"/>
      <c r="DA151" s="94"/>
      <c r="DB151" s="94"/>
      <c r="DC151" s="94"/>
      <c r="DD151" s="94"/>
      <c r="DE151" s="94"/>
      <c r="DF151" s="94"/>
      <c r="DG151" s="94"/>
      <c r="DH151" s="94"/>
      <c r="DI151" s="94"/>
      <c r="DJ151" s="94"/>
      <c r="DK151" s="94"/>
      <c r="DL151" s="94"/>
      <c r="DM151" s="94"/>
      <c r="DN151" s="94"/>
      <c r="DO151" s="94"/>
      <c r="DP151" s="94"/>
      <c r="DQ151" s="94"/>
      <c r="DR151" s="94"/>
      <c r="DS151" s="94"/>
      <c r="DT151" s="94"/>
      <c r="DU151" s="94"/>
      <c r="DV151" s="94"/>
      <c r="DW151" s="94"/>
      <c r="DX151" s="94"/>
      <c r="DY151" s="94"/>
      <c r="DZ151" s="94"/>
      <c r="EA151" s="94"/>
      <c r="EB151" s="94"/>
      <c r="EC151" s="94"/>
      <c r="ED151" s="94"/>
      <c r="EE151" s="94"/>
      <c r="EF151" s="94"/>
      <c r="EG151" s="94"/>
      <c r="EH151" s="94"/>
      <c r="EI151" s="94"/>
      <c r="EJ151" s="94"/>
      <c r="EK151" s="94"/>
      <c r="EL151" s="94"/>
      <c r="EM151" s="94"/>
      <c r="EN151" s="94"/>
      <c r="EO151" s="94"/>
      <c r="EP151" s="94"/>
      <c r="EQ151" s="94"/>
      <c r="ER151" s="94"/>
      <c r="ES151" s="94"/>
      <c r="ET151" s="94"/>
      <c r="EU151" s="94"/>
      <c r="EV151" s="94"/>
      <c r="EW151" s="94"/>
      <c r="EX151" s="94"/>
      <c r="EY151" s="94"/>
      <c r="EZ151" s="94"/>
      <c r="FA151" s="94"/>
      <c r="FB151" s="94"/>
      <c r="FC151" s="94"/>
      <c r="FD151" s="94"/>
      <c r="FE151" s="94"/>
      <c r="FF151" s="94"/>
      <c r="FG151" s="94"/>
      <c r="FH151" s="94"/>
      <c r="FI151" s="94"/>
      <c r="FJ151" s="94"/>
      <c r="FK151" s="94"/>
      <c r="FL151" s="94"/>
      <c r="FM151" s="94"/>
      <c r="FN151" s="94"/>
      <c r="FO151" s="94"/>
      <c r="FP151" s="94"/>
      <c r="FQ151" s="94"/>
      <c r="FR151" s="94"/>
      <c r="FS151" s="94"/>
      <c r="FT151" s="94"/>
      <c r="FU151" s="94"/>
      <c r="FV151" s="94"/>
      <c r="FW151" s="94"/>
      <c r="FX151" s="94"/>
      <c r="FY151" s="94"/>
      <c r="FZ151" s="94"/>
      <c r="GA151" s="94"/>
      <c r="GB151" s="94"/>
      <c r="GC151" s="94"/>
      <c r="GD151" s="94"/>
      <c r="GE151" s="94"/>
      <c r="GF151" s="94"/>
      <c r="GG151" s="94"/>
      <c r="GH151" s="94"/>
      <c r="GI151" s="94"/>
      <c r="GJ151" s="94"/>
      <c r="GK151" s="94"/>
      <c r="GL151" s="94"/>
      <c r="GM151" s="94"/>
      <c r="GN151" s="94"/>
      <c r="GO151" s="94"/>
      <c r="GP151" s="94"/>
      <c r="GQ151" s="94"/>
      <c r="GR151" s="94"/>
      <c r="GS151" s="94"/>
      <c r="GT151" s="94"/>
      <c r="GU151" s="94"/>
      <c r="GV151" s="94"/>
      <c r="GW151" s="94"/>
      <c r="GX151" s="94"/>
      <c r="GY151" s="94"/>
      <c r="GZ151" s="94"/>
      <c r="HA151" s="94"/>
      <c r="HB151" s="94"/>
      <c r="HC151" s="94"/>
      <c r="HD151" s="94"/>
      <c r="HE151" s="94"/>
      <c r="HF151" s="94"/>
      <c r="HG151" s="94"/>
      <c r="HH151" s="94"/>
      <c r="HI151" s="94"/>
      <c r="HJ151" s="94"/>
      <c r="HK151" s="94"/>
      <c r="HL151" s="94"/>
      <c r="HM151" s="94"/>
      <c r="HN151" s="94"/>
      <c r="HO151" s="94"/>
      <c r="HP151" s="94"/>
      <c r="HQ151" s="94"/>
      <c r="HR151" s="94"/>
      <c r="HS151" s="94"/>
      <c r="HT151" s="94"/>
      <c r="HU151" s="94"/>
      <c r="HV151" s="94"/>
      <c r="HW151" s="94"/>
      <c r="HX151" s="94"/>
      <c r="HY151" s="94"/>
      <c r="HZ151" s="94"/>
      <c r="IA151" s="94"/>
      <c r="IB151" s="94"/>
      <c r="IC151" s="94"/>
      <c r="ID151" s="94"/>
      <c r="IE151" s="94"/>
      <c r="IF151" s="94"/>
      <c r="IG151" s="94"/>
      <c r="IH151" s="94"/>
      <c r="II151" s="94"/>
      <c r="IJ151" s="94"/>
      <c r="IK151" s="94"/>
      <c r="IL151" s="94"/>
      <c r="IM151" s="94"/>
      <c r="IN151" s="94"/>
      <c r="IO151" s="94"/>
      <c r="IP151" s="94"/>
      <c r="IQ151" s="94"/>
      <c r="IR151" s="94"/>
      <c r="IS151" s="94"/>
      <c r="IT151" s="94"/>
      <c r="IU151" s="94"/>
      <c r="IV151" s="94"/>
      <c r="IW151" s="94"/>
      <c r="IX151" s="94"/>
      <c r="IY151" s="94"/>
      <c r="IZ151" s="94"/>
      <c r="JA151" s="94"/>
      <c r="JB151" s="94"/>
      <c r="JC151" s="94"/>
      <c r="JD151" s="94"/>
      <c r="JE151" s="94"/>
      <c r="JF151" s="94"/>
      <c r="JG151" s="94"/>
      <c r="JH151" s="94"/>
      <c r="JI151" s="94"/>
      <c r="JJ151" s="94"/>
      <c r="JK151" s="94"/>
      <c r="JL151" s="94"/>
      <c r="JM151" s="94"/>
      <c r="JN151" s="94"/>
      <c r="JO151" s="94"/>
      <c r="JP151" s="94"/>
      <c r="JQ151" s="94"/>
      <c r="JR151" s="94"/>
      <c r="JS151" s="94"/>
      <c r="JT151" s="94"/>
      <c r="JU151" s="94"/>
      <c r="JV151" s="94"/>
      <c r="JW151" s="94"/>
      <c r="JX151" s="94"/>
      <c r="JY151" s="94"/>
      <c r="JZ151" s="94"/>
      <c r="KA151" s="94"/>
      <c r="KB151" s="94"/>
      <c r="KC151" s="94"/>
      <c r="KD151" s="94"/>
      <c r="KE151" s="94"/>
      <c r="KF151" s="94"/>
      <c r="KG151" s="94"/>
      <c r="KH151" s="94"/>
      <c r="KI151" s="94"/>
      <c r="KJ151" s="94"/>
      <c r="KK151" s="94"/>
      <c r="KL151" s="94"/>
      <c r="KM151" s="94"/>
      <c r="KN151" s="94"/>
      <c r="KO151" s="94"/>
      <c r="KP151" s="94"/>
      <c r="KQ151" s="94"/>
      <c r="KR151" s="94"/>
      <c r="KS151" s="94"/>
      <c r="KT151" s="94"/>
      <c r="KU151" s="94"/>
      <c r="KV151" s="94"/>
      <c r="KW151" s="94"/>
      <c r="KX151" s="94"/>
      <c r="KY151" s="94"/>
      <c r="KZ151" s="94"/>
      <c r="LA151" s="94"/>
      <c r="LB151" s="94"/>
      <c r="LC151" s="94"/>
      <c r="LD151" s="94"/>
      <c r="LE151" s="94"/>
      <c r="LF151" s="94"/>
      <c r="LG151" s="94"/>
      <c r="LH151" s="94"/>
      <c r="LI151" s="94"/>
      <c r="LJ151" s="94"/>
      <c r="LK151" s="94"/>
      <c r="LL151" s="94"/>
      <c r="LM151" s="94"/>
      <c r="LN151" s="94"/>
      <c r="LO151" s="94"/>
      <c r="LP151" s="94"/>
      <c r="LQ151" s="94"/>
      <c r="LR151" s="94"/>
      <c r="LS151" s="94"/>
      <c r="LT151" s="94"/>
      <c r="LU151" s="94"/>
      <c r="LV151" s="94"/>
      <c r="LW151" s="94"/>
      <c r="LX151" s="94"/>
      <c r="LY151" s="94"/>
      <c r="LZ151" s="94"/>
      <c r="MA151" s="94"/>
      <c r="MB151" s="94"/>
      <c r="MC151" s="94"/>
      <c r="MD151" s="94"/>
      <c r="ME151" s="94"/>
      <c r="MF151" s="94"/>
      <c r="MG151" s="94"/>
      <c r="MH151" s="94"/>
      <c r="MI151" s="94"/>
      <c r="MJ151" s="94"/>
      <c r="MK151" s="94"/>
      <c r="ML151" s="94"/>
      <c r="MM151" s="94"/>
      <c r="MN151" s="94"/>
      <c r="MO151" s="94"/>
      <c r="MP151" s="94"/>
      <c r="MQ151" s="94"/>
      <c r="MR151" s="94"/>
      <c r="MS151" s="94"/>
      <c r="MT151" s="94"/>
      <c r="MU151" s="94"/>
      <c r="MV151" s="94"/>
      <c r="MW151" s="94"/>
      <c r="MX151" s="94"/>
      <c r="MY151" s="94"/>
      <c r="MZ151" s="94"/>
      <c r="NA151" s="94"/>
      <c r="NB151" s="94"/>
      <c r="NC151" s="94"/>
      <c r="ND151" s="94"/>
      <c r="NE151" s="94"/>
      <c r="NF151" s="94"/>
      <c r="NG151" s="94"/>
      <c r="NH151" s="94"/>
      <c r="NI151" s="94"/>
      <c r="NJ151" s="94"/>
      <c r="NK151" s="94"/>
      <c r="NL151" s="94"/>
      <c r="NM151" s="94"/>
      <c r="NN151" s="94"/>
      <c r="NO151" s="94"/>
      <c r="NP151" s="94"/>
      <c r="NQ151" s="94"/>
      <c r="NR151" s="94"/>
      <c r="NS151" s="94"/>
      <c r="NT151" s="94"/>
      <c r="NU151" s="94"/>
      <c r="NV151" s="94"/>
      <c r="NW151" s="94"/>
      <c r="NX151" s="94"/>
      <c r="NY151" s="94"/>
      <c r="NZ151" s="94"/>
      <c r="OA151" s="94"/>
      <c r="OB151" s="94"/>
      <c r="OC151" s="94"/>
      <c r="OD151" s="94"/>
      <c r="OE151" s="94"/>
      <c r="OF151" s="94"/>
      <c r="OG151" s="94"/>
      <c r="OH151" s="94"/>
      <c r="OI151" s="94"/>
      <c r="OJ151" s="94"/>
      <c r="OK151" s="94"/>
      <c r="OL151" s="94"/>
      <c r="OM151" s="94"/>
      <c r="ON151" s="94"/>
      <c r="OO151" s="94"/>
      <c r="OP151" s="94"/>
      <c r="OQ151" s="94"/>
      <c r="OR151" s="94"/>
      <c r="OS151" s="94"/>
      <c r="OT151" s="94"/>
      <c r="OU151" s="94"/>
      <c r="OV151" s="94"/>
      <c r="OW151" s="94"/>
      <c r="OX151" s="94"/>
      <c r="OY151" s="94"/>
      <c r="OZ151" s="94"/>
      <c r="PA151" s="94"/>
      <c r="PB151" s="94"/>
      <c r="PC151" s="94"/>
      <c r="PD151" s="94"/>
      <c r="PE151" s="94"/>
      <c r="PF151" s="94"/>
      <c r="PG151" s="94"/>
      <c r="PH151" s="94"/>
      <c r="PI151" s="94"/>
      <c r="PJ151" s="94"/>
      <c r="PK151" s="94"/>
      <c r="PL151" s="94"/>
      <c r="PM151" s="94"/>
      <c r="PN151" s="94"/>
      <c r="PO151" s="94"/>
      <c r="PP151" s="94"/>
      <c r="PQ151" s="94"/>
      <c r="PR151" s="94"/>
      <c r="PS151" s="94"/>
      <c r="PT151" s="94"/>
      <c r="PU151" s="94"/>
      <c r="PV151" s="94"/>
      <c r="PW151" s="94"/>
      <c r="PX151" s="94"/>
      <c r="PY151" s="94"/>
      <c r="PZ151" s="94"/>
      <c r="QA151" s="94"/>
      <c r="QB151" s="94"/>
      <c r="QC151" s="94"/>
      <c r="QD151" s="94"/>
      <c r="QE151" s="94"/>
      <c r="QF151" s="94"/>
      <c r="QG151" s="94"/>
      <c r="QH151" s="94"/>
      <c r="QI151" s="94"/>
      <c r="QJ151" s="94"/>
      <c r="QK151" s="94"/>
      <c r="QL151" s="94"/>
      <c r="QM151" s="94"/>
      <c r="QN151" s="94"/>
      <c r="QO151" s="94"/>
      <c r="QP151" s="94"/>
      <c r="QQ151" s="94"/>
      <c r="QR151" s="94"/>
      <c r="QS151" s="94"/>
      <c r="QT151" s="94"/>
      <c r="QU151" s="94"/>
      <c r="QV151" s="94"/>
      <c r="QW151" s="94"/>
      <c r="QX151" s="94"/>
      <c r="QY151" s="94"/>
      <c r="QZ151" s="94"/>
      <c r="RA151" s="94"/>
      <c r="RB151" s="94"/>
      <c r="RC151" s="94"/>
      <c r="RD151" s="94"/>
      <c r="RE151" s="94"/>
      <c r="RF151" s="94"/>
      <c r="RG151" s="94"/>
      <c r="RH151" s="94"/>
      <c r="RI151" s="94"/>
      <c r="RJ151" s="94"/>
      <c r="RK151" s="94"/>
      <c r="RL151" s="94"/>
      <c r="RM151" s="94"/>
      <c r="RN151" s="94"/>
      <c r="RO151" s="94"/>
      <c r="RP151" s="94"/>
      <c r="RQ151" s="94"/>
      <c r="RR151" s="94"/>
      <c r="RS151" s="94"/>
      <c r="RT151" s="94"/>
      <c r="RU151" s="94"/>
      <c r="RV151" s="94"/>
      <c r="RW151" s="94"/>
      <c r="RX151" s="94"/>
      <c r="RY151" s="94"/>
      <c r="RZ151" s="94"/>
      <c r="SA151" s="94"/>
      <c r="SB151" s="94"/>
      <c r="SC151" s="94"/>
      <c r="SD151" s="94"/>
      <c r="SE151" s="94"/>
      <c r="SF151" s="94"/>
      <c r="SG151" s="94"/>
      <c r="SH151" s="94"/>
      <c r="SI151" s="94"/>
      <c r="SJ151" s="94"/>
    </row>
    <row r="152" spans="1:504" ht="15">
      <c r="A152" s="2"/>
      <c r="B152" s="31"/>
      <c r="C152" s="3"/>
      <c r="D152" s="11"/>
      <c r="E152" s="12"/>
      <c r="F152" s="12"/>
      <c r="G152" s="12"/>
      <c r="H152" s="12"/>
      <c r="I152" s="9" t="e">
        <f t="shared" si="45"/>
        <v>#DIV/0!</v>
      </c>
      <c r="J152" s="9" t="e">
        <f t="shared" si="33"/>
        <v>#DIV/0!</v>
      </c>
      <c r="K152" s="75"/>
      <c r="L152" s="75"/>
      <c r="M152" s="76"/>
      <c r="N152" s="16" t="e">
        <f t="shared" si="35"/>
        <v>#DIV/0!</v>
      </c>
      <c r="P152" s="92"/>
    </row>
    <row r="153" spans="1:504" ht="15">
      <c r="A153" s="2"/>
      <c r="B153" s="31"/>
      <c r="C153" s="3"/>
      <c r="D153" s="11"/>
      <c r="E153" s="12"/>
      <c r="F153" s="12"/>
      <c r="G153" s="12"/>
      <c r="H153" s="12"/>
      <c r="I153" s="9" t="e">
        <f t="shared" si="45"/>
        <v>#DIV/0!</v>
      </c>
      <c r="J153" s="9" t="e">
        <f t="shared" si="33"/>
        <v>#DIV/0!</v>
      </c>
      <c r="K153" s="75"/>
      <c r="L153" s="75"/>
      <c r="M153" s="76"/>
      <c r="N153" s="16" t="e">
        <f t="shared" si="35"/>
        <v>#DIV/0!</v>
      </c>
      <c r="P153" s="92"/>
    </row>
    <row r="154" spans="1:504" ht="15">
      <c r="A154" s="2"/>
      <c r="B154" s="31"/>
      <c r="C154" s="3"/>
      <c r="D154" s="11"/>
      <c r="E154" s="12"/>
      <c r="F154" s="12"/>
      <c r="G154" s="12"/>
      <c r="H154" s="12"/>
      <c r="I154" s="9" t="e">
        <f t="shared" si="45"/>
        <v>#DIV/0!</v>
      </c>
      <c r="J154" s="9" t="e">
        <f t="shared" si="33"/>
        <v>#DIV/0!</v>
      </c>
      <c r="K154" s="75"/>
      <c r="L154" s="75"/>
      <c r="M154" s="76"/>
      <c r="N154" s="16" t="e">
        <f t="shared" si="35"/>
        <v>#DIV/0!</v>
      </c>
      <c r="P154" s="92"/>
    </row>
    <row r="155" spans="1:504" ht="15">
      <c r="A155" s="43"/>
      <c r="B155" s="31"/>
      <c r="C155" s="3"/>
      <c r="D155" s="11"/>
      <c r="E155" s="12"/>
      <c r="F155" s="12"/>
      <c r="G155" s="12"/>
      <c r="H155" s="12"/>
      <c r="I155" s="9" t="e">
        <f t="shared" si="45"/>
        <v>#DIV/0!</v>
      </c>
      <c r="J155" s="9" t="e">
        <f t="shared" si="33"/>
        <v>#DIV/0!</v>
      </c>
      <c r="K155" s="75"/>
      <c r="L155" s="75"/>
      <c r="M155" s="76"/>
      <c r="N155" s="16" t="e">
        <f t="shared" si="35"/>
        <v>#DIV/0!</v>
      </c>
      <c r="P155" s="92"/>
    </row>
    <row r="156" spans="1:504" ht="15">
      <c r="A156" s="43"/>
      <c r="B156" s="31"/>
      <c r="C156" s="3"/>
      <c r="D156" s="11"/>
      <c r="E156" s="12"/>
      <c r="F156" s="12"/>
      <c r="G156" s="12"/>
      <c r="H156" s="12"/>
      <c r="I156" s="9" t="e">
        <f t="shared" si="45"/>
        <v>#DIV/0!</v>
      </c>
      <c r="J156" s="9" t="e">
        <f t="shared" si="33"/>
        <v>#DIV/0!</v>
      </c>
      <c r="K156" s="75"/>
      <c r="L156" s="75"/>
      <c r="M156" s="76"/>
      <c r="N156" s="16" t="e">
        <f t="shared" si="35"/>
        <v>#DIV/0!</v>
      </c>
      <c r="P156" s="92"/>
    </row>
    <row r="157" spans="1:504" ht="38.25">
      <c r="A157" s="2" t="s">
        <v>67</v>
      </c>
      <c r="B157" s="3">
        <f>SUM(B159:B160)</f>
        <v>0</v>
      </c>
      <c r="C157" s="3">
        <f t="shared" ref="C157:H157" si="46">SUM(C159:C160)</f>
        <v>0</v>
      </c>
      <c r="D157" s="3">
        <f t="shared" si="46"/>
        <v>0</v>
      </c>
      <c r="E157" s="3">
        <f t="shared" si="46"/>
        <v>0</v>
      </c>
      <c r="F157" s="3">
        <f t="shared" si="46"/>
        <v>0</v>
      </c>
      <c r="G157" s="3">
        <f t="shared" si="46"/>
        <v>0</v>
      </c>
      <c r="H157" s="3">
        <f t="shared" si="46"/>
        <v>0</v>
      </c>
      <c r="I157" s="9" t="e">
        <f>F157/E157</f>
        <v>#DIV/0!</v>
      </c>
      <c r="J157" s="9" t="e">
        <f t="shared" si="33"/>
        <v>#DIV/0!</v>
      </c>
      <c r="K157" s="3">
        <f>SUM(K159:K162)</f>
        <v>0</v>
      </c>
      <c r="L157" s="3">
        <f t="shared" ref="L157:M157" si="47">SUM(L159:L162)</f>
        <v>0</v>
      </c>
      <c r="M157" s="29">
        <f t="shared" si="47"/>
        <v>0</v>
      </c>
      <c r="N157" s="16" t="e">
        <f t="shared" si="35"/>
        <v>#DIV/0!</v>
      </c>
      <c r="P157" s="92"/>
    </row>
    <row r="158" spans="1:504" ht="25.5">
      <c r="A158" s="85" t="s">
        <v>68</v>
      </c>
      <c r="B158" s="31"/>
      <c r="C158" s="3"/>
      <c r="D158" s="11"/>
      <c r="E158" s="12"/>
      <c r="F158" s="12"/>
      <c r="G158" s="12"/>
      <c r="H158" s="12"/>
      <c r="I158" s="9"/>
      <c r="J158" s="9"/>
      <c r="K158" s="75"/>
      <c r="L158" s="75"/>
      <c r="M158" s="76"/>
      <c r="N158" s="16"/>
      <c r="P158" s="92"/>
    </row>
    <row r="159" spans="1:504" ht="25.5">
      <c r="A159" s="2" t="s">
        <v>69</v>
      </c>
      <c r="B159" s="31"/>
      <c r="C159" s="3"/>
      <c r="D159" s="11"/>
      <c r="E159" s="12"/>
      <c r="F159" s="12"/>
      <c r="G159" s="12"/>
      <c r="H159" s="12"/>
      <c r="I159" s="9" t="e">
        <f t="shared" ref="I159:I163" si="48">F159/E159</f>
        <v>#DIV/0!</v>
      </c>
      <c r="J159" s="9" t="e">
        <f t="shared" si="33"/>
        <v>#DIV/0!</v>
      </c>
      <c r="K159" s="75"/>
      <c r="L159" s="75"/>
      <c r="M159" s="76"/>
      <c r="N159" s="16" t="e">
        <f t="shared" si="35"/>
        <v>#DIV/0!</v>
      </c>
      <c r="P159" s="92"/>
    </row>
    <row r="160" spans="1:504" ht="38.25">
      <c r="A160" s="110" t="s">
        <v>65</v>
      </c>
      <c r="B160" s="442"/>
      <c r="C160" s="443"/>
      <c r="D160" s="442"/>
      <c r="E160" s="445"/>
      <c r="F160" s="445"/>
      <c r="G160" s="445"/>
      <c r="H160" s="445"/>
      <c r="I160" s="115" t="e">
        <f t="shared" si="48"/>
        <v>#DIV/0!</v>
      </c>
      <c r="J160" s="115" t="e">
        <f t="shared" si="33"/>
        <v>#DIV/0!</v>
      </c>
      <c r="K160" s="444"/>
      <c r="L160" s="444"/>
      <c r="M160" s="445"/>
      <c r="N160" s="116" t="e">
        <f t="shared" si="35"/>
        <v>#DIV/0!</v>
      </c>
      <c r="P160" s="201"/>
    </row>
    <row r="161" spans="1:504" ht="15">
      <c r="A161" s="2"/>
      <c r="B161" s="31"/>
      <c r="C161" s="3"/>
      <c r="D161" s="11"/>
      <c r="E161" s="12"/>
      <c r="F161" s="12"/>
      <c r="G161" s="12"/>
      <c r="H161" s="12"/>
      <c r="I161" s="9" t="e">
        <f t="shared" si="48"/>
        <v>#DIV/0!</v>
      </c>
      <c r="J161" s="9" t="e">
        <f t="shared" si="33"/>
        <v>#DIV/0!</v>
      </c>
      <c r="K161" s="75"/>
      <c r="L161" s="75"/>
      <c r="M161" s="76"/>
      <c r="N161" s="16" t="e">
        <f t="shared" si="35"/>
        <v>#DIV/0!</v>
      </c>
      <c r="P161" s="92"/>
    </row>
    <row r="162" spans="1:504" s="107" customFormat="1" ht="15">
      <c r="A162" s="105" t="s">
        <v>153</v>
      </c>
      <c r="B162" s="117"/>
      <c r="C162" s="81"/>
      <c r="D162" s="91"/>
      <c r="E162" s="106"/>
      <c r="F162" s="106"/>
      <c r="G162" s="106"/>
      <c r="H162" s="106"/>
      <c r="I162" s="82" t="e">
        <f t="shared" si="48"/>
        <v>#DIV/0!</v>
      </c>
      <c r="J162" s="82" t="e">
        <f t="shared" si="33"/>
        <v>#DIV/0!</v>
      </c>
      <c r="K162" s="91"/>
      <c r="L162" s="91"/>
      <c r="M162" s="106"/>
      <c r="N162" s="84" t="e">
        <f t="shared" si="35"/>
        <v>#DIV/0!</v>
      </c>
      <c r="P162" s="92"/>
    </row>
    <row r="163" spans="1:504" ht="25.5">
      <c r="A163" s="2" t="s">
        <v>70</v>
      </c>
      <c r="B163" s="3">
        <f t="shared" ref="B163:H163" si="49">SUM(B165:B166)</f>
        <v>0</v>
      </c>
      <c r="C163" s="3">
        <f t="shared" si="49"/>
        <v>0</v>
      </c>
      <c r="D163" s="3">
        <f t="shared" si="49"/>
        <v>0</v>
      </c>
      <c r="E163" s="3">
        <f t="shared" si="49"/>
        <v>0</v>
      </c>
      <c r="F163" s="3">
        <f t="shared" si="49"/>
        <v>0</v>
      </c>
      <c r="G163" s="3">
        <f t="shared" si="49"/>
        <v>0</v>
      </c>
      <c r="H163" s="3">
        <f t="shared" si="49"/>
        <v>0</v>
      </c>
      <c r="I163" s="9" t="e">
        <f t="shared" si="48"/>
        <v>#DIV/0!</v>
      </c>
      <c r="J163" s="9" t="e">
        <f t="shared" si="33"/>
        <v>#DIV/0!</v>
      </c>
      <c r="K163" s="3">
        <f>SUM(K165:K166)</f>
        <v>0</v>
      </c>
      <c r="L163" s="3">
        <f>SUM(L165:L166)</f>
        <v>0</v>
      </c>
      <c r="M163" s="29">
        <f>SUM(M165:M166)</f>
        <v>0</v>
      </c>
      <c r="N163" s="16" t="e">
        <f t="shared" si="35"/>
        <v>#DIV/0!</v>
      </c>
      <c r="P163" s="92"/>
    </row>
    <row r="164" spans="1:504" ht="15">
      <c r="A164" s="85" t="s">
        <v>71</v>
      </c>
      <c r="B164" s="31"/>
      <c r="C164" s="3"/>
      <c r="D164" s="11"/>
      <c r="E164" s="12"/>
      <c r="F164" s="12"/>
      <c r="G164" s="12"/>
      <c r="H164" s="12"/>
      <c r="I164" s="9"/>
      <c r="J164" s="9"/>
      <c r="K164" s="75"/>
      <c r="L164" s="75"/>
      <c r="M164" s="76"/>
      <c r="N164" s="16"/>
      <c r="P164" s="92"/>
    </row>
    <row r="165" spans="1:504" ht="15">
      <c r="A165" s="2" t="s">
        <v>72</v>
      </c>
      <c r="B165" s="3"/>
      <c r="C165" s="3"/>
      <c r="D165" s="11"/>
      <c r="E165" s="12"/>
      <c r="F165" s="12"/>
      <c r="G165" s="12"/>
      <c r="H165" s="12"/>
      <c r="I165" s="9" t="e">
        <f t="shared" ref="I165:I167" si="50">F165/E165</f>
        <v>#DIV/0!</v>
      </c>
      <c r="J165" s="9" t="e">
        <f t="shared" si="33"/>
        <v>#DIV/0!</v>
      </c>
      <c r="K165" s="75"/>
      <c r="L165" s="75"/>
      <c r="M165" s="76"/>
      <c r="N165" s="16" t="e">
        <f t="shared" si="35"/>
        <v>#DIV/0!</v>
      </c>
      <c r="P165" s="92"/>
    </row>
    <row r="166" spans="1:504" ht="15">
      <c r="A166" s="2" t="s">
        <v>145</v>
      </c>
      <c r="B166" s="31"/>
      <c r="C166" s="3"/>
      <c r="D166" s="11"/>
      <c r="E166" s="12"/>
      <c r="F166" s="12"/>
      <c r="G166" s="12"/>
      <c r="H166" s="12"/>
      <c r="I166" s="9" t="e">
        <f t="shared" si="50"/>
        <v>#DIV/0!</v>
      </c>
      <c r="J166" s="9" t="e">
        <f t="shared" si="33"/>
        <v>#DIV/0!</v>
      </c>
      <c r="K166" s="75"/>
      <c r="L166" s="75"/>
      <c r="M166" s="76"/>
      <c r="N166" s="16" t="e">
        <f t="shared" si="35"/>
        <v>#DIV/0!</v>
      </c>
      <c r="P166" s="92"/>
    </row>
    <row r="167" spans="1:504" ht="38.25">
      <c r="A167" s="2" t="s">
        <v>73</v>
      </c>
      <c r="B167" s="31"/>
      <c r="C167" s="3"/>
      <c r="D167" s="13"/>
      <c r="E167" s="12"/>
      <c r="F167" s="12"/>
      <c r="G167" s="12"/>
      <c r="H167" s="12"/>
      <c r="I167" s="9" t="e">
        <f t="shared" si="50"/>
        <v>#DIV/0!</v>
      </c>
      <c r="J167" s="9" t="e">
        <f t="shared" si="33"/>
        <v>#DIV/0!</v>
      </c>
      <c r="K167" s="75"/>
      <c r="L167" s="75"/>
      <c r="M167" s="76"/>
      <c r="N167" s="16" t="e">
        <f t="shared" si="35"/>
        <v>#DIV/0!</v>
      </c>
      <c r="P167" s="92"/>
    </row>
    <row r="168" spans="1:504" s="28" customFormat="1" ht="15">
      <c r="A168" s="2" t="s">
        <v>74</v>
      </c>
      <c r="B168" s="3"/>
      <c r="C168" s="3"/>
      <c r="D168" s="3"/>
      <c r="E168" s="3"/>
      <c r="F168" s="3"/>
      <c r="G168" s="3"/>
      <c r="H168" s="3"/>
      <c r="I168" s="9" t="e">
        <f>F168/E168</f>
        <v>#DIV/0!</v>
      </c>
      <c r="J168" s="9" t="e">
        <f t="shared" si="33"/>
        <v>#DIV/0!</v>
      </c>
      <c r="K168" s="3"/>
      <c r="L168" s="3"/>
      <c r="M168" s="29"/>
      <c r="N168" s="16" t="e">
        <f t="shared" si="35"/>
        <v>#DIV/0!</v>
      </c>
      <c r="O168" s="77"/>
      <c r="P168" s="197"/>
      <c r="Q168" s="77"/>
      <c r="R168" s="77"/>
      <c r="S168" s="77"/>
      <c r="T168" s="77"/>
      <c r="U168" s="77"/>
      <c r="V168" s="77"/>
      <c r="W168" s="77"/>
      <c r="X168" s="77"/>
      <c r="Y168" s="77"/>
      <c r="Z168" s="77"/>
      <c r="AA168" s="77"/>
      <c r="AB168" s="77"/>
      <c r="AC168" s="77"/>
      <c r="AD168" s="77"/>
      <c r="AE168" s="77"/>
      <c r="AF168" s="77"/>
      <c r="AG168" s="77"/>
      <c r="AH168" s="77"/>
      <c r="AI168" s="77"/>
      <c r="AJ168" s="77"/>
      <c r="AK168" s="77"/>
      <c r="AL168" s="77"/>
      <c r="AM168" s="77"/>
      <c r="AN168" s="77"/>
      <c r="AO168" s="77"/>
      <c r="AP168" s="77"/>
      <c r="AQ168" s="77"/>
      <c r="AR168" s="77"/>
      <c r="AS168" s="77"/>
      <c r="AT168" s="77"/>
      <c r="AU168" s="77"/>
      <c r="AV168" s="77"/>
      <c r="AW168" s="77"/>
      <c r="AX168" s="77"/>
      <c r="AY168" s="77"/>
      <c r="AZ168" s="77"/>
      <c r="BA168" s="77"/>
      <c r="BB168" s="77"/>
      <c r="BC168" s="77"/>
      <c r="BD168" s="77"/>
      <c r="BE168" s="77"/>
      <c r="BF168" s="77"/>
      <c r="BG168" s="77"/>
      <c r="BH168" s="77"/>
      <c r="BI168" s="77"/>
      <c r="BJ168" s="77"/>
      <c r="BK168" s="77"/>
      <c r="BL168" s="77"/>
      <c r="BM168" s="77"/>
      <c r="BN168" s="77"/>
      <c r="BO168" s="77"/>
      <c r="BP168" s="77"/>
      <c r="BQ168" s="77"/>
      <c r="BR168" s="77"/>
      <c r="BS168" s="77"/>
      <c r="BT168" s="77"/>
      <c r="BU168" s="77"/>
      <c r="BV168" s="77"/>
      <c r="BW168" s="77"/>
      <c r="BX168" s="77"/>
      <c r="BY168" s="77"/>
      <c r="BZ168" s="77"/>
      <c r="CA168" s="77"/>
      <c r="CB168" s="77"/>
      <c r="CC168" s="77"/>
      <c r="CD168" s="77"/>
      <c r="CE168" s="77"/>
      <c r="CF168" s="77"/>
      <c r="CG168" s="77"/>
      <c r="CH168" s="77"/>
      <c r="CI168" s="77"/>
      <c r="CJ168" s="77"/>
      <c r="CK168" s="77"/>
      <c r="CL168" s="77"/>
      <c r="CM168" s="77"/>
      <c r="CN168" s="77"/>
      <c r="CO168" s="77"/>
      <c r="CP168" s="77"/>
      <c r="CQ168" s="77"/>
      <c r="CR168" s="77"/>
      <c r="CS168" s="77"/>
      <c r="CT168" s="77"/>
      <c r="CU168" s="77"/>
      <c r="CV168" s="77"/>
      <c r="CW168" s="77"/>
      <c r="CX168" s="77"/>
      <c r="CY168" s="77"/>
      <c r="CZ168" s="77"/>
      <c r="DA168" s="77"/>
      <c r="DB168" s="77"/>
      <c r="DC168" s="77"/>
      <c r="DD168" s="77"/>
      <c r="DE168" s="77"/>
      <c r="DF168" s="77"/>
      <c r="DG168" s="77"/>
      <c r="DH168" s="77"/>
      <c r="DI168" s="77"/>
      <c r="DJ168" s="77"/>
      <c r="DK168" s="77"/>
      <c r="DL168" s="77"/>
      <c r="DM168" s="77"/>
      <c r="DN168" s="77"/>
      <c r="DO168" s="77"/>
      <c r="DP168" s="77"/>
      <c r="DQ168" s="77"/>
      <c r="DR168" s="77"/>
      <c r="DS168" s="77"/>
      <c r="DT168" s="77"/>
      <c r="DU168" s="77"/>
      <c r="DV168" s="77"/>
      <c r="DW168" s="77"/>
      <c r="DX168" s="77"/>
      <c r="DY168" s="77"/>
      <c r="DZ168" s="77"/>
      <c r="EA168" s="77"/>
      <c r="EB168" s="77"/>
      <c r="EC168" s="77"/>
      <c r="ED168" s="77"/>
      <c r="EE168" s="77"/>
      <c r="EF168" s="77"/>
      <c r="EG168" s="77"/>
      <c r="EH168" s="77"/>
      <c r="EI168" s="77"/>
      <c r="EJ168" s="77"/>
      <c r="EK168" s="77"/>
      <c r="EL168" s="77"/>
      <c r="EM168" s="77"/>
      <c r="EN168" s="77"/>
      <c r="EO168" s="77"/>
      <c r="EP168" s="77"/>
      <c r="EQ168" s="77"/>
      <c r="ER168" s="77"/>
      <c r="ES168" s="77"/>
      <c r="ET168" s="77"/>
      <c r="EU168" s="77"/>
      <c r="EV168" s="77"/>
      <c r="EW168" s="77"/>
      <c r="EX168" s="77"/>
      <c r="EY168" s="77"/>
      <c r="EZ168" s="77"/>
      <c r="FA168" s="77"/>
      <c r="FB168" s="77"/>
      <c r="FC168" s="77"/>
      <c r="FD168" s="77"/>
      <c r="FE168" s="77"/>
      <c r="FF168" s="77"/>
      <c r="FG168" s="77"/>
      <c r="FH168" s="77"/>
      <c r="FI168" s="77"/>
      <c r="FJ168" s="77"/>
      <c r="FK168" s="77"/>
      <c r="FL168" s="77"/>
      <c r="FM168" s="77"/>
      <c r="FN168" s="77"/>
      <c r="FO168" s="77"/>
      <c r="FP168" s="77"/>
      <c r="FQ168" s="77"/>
      <c r="FR168" s="77"/>
      <c r="FS168" s="77"/>
      <c r="FT168" s="77"/>
      <c r="FU168" s="77"/>
      <c r="FV168" s="77"/>
      <c r="FW168" s="77"/>
      <c r="FX168" s="77"/>
      <c r="FY168" s="77"/>
      <c r="FZ168" s="77"/>
      <c r="GA168" s="77"/>
      <c r="GB168" s="77"/>
      <c r="GC168" s="77"/>
      <c r="GD168" s="77"/>
      <c r="GE168" s="77"/>
      <c r="GF168" s="77"/>
      <c r="GG168" s="77"/>
      <c r="GH168" s="77"/>
      <c r="GI168" s="77"/>
      <c r="GJ168" s="77"/>
      <c r="GK168" s="77"/>
      <c r="GL168" s="77"/>
      <c r="GM168" s="77"/>
      <c r="GN168" s="77"/>
      <c r="GO168" s="77"/>
      <c r="GP168" s="77"/>
      <c r="GQ168" s="77"/>
      <c r="GR168" s="77"/>
      <c r="GS168" s="77"/>
      <c r="GT168" s="77"/>
      <c r="GU168" s="77"/>
      <c r="GV168" s="77"/>
      <c r="GW168" s="77"/>
      <c r="GX168" s="77"/>
      <c r="GY168" s="77"/>
      <c r="GZ168" s="77"/>
      <c r="HA168" s="77"/>
      <c r="HB168" s="77"/>
      <c r="HC168" s="77"/>
      <c r="HD168" s="77"/>
      <c r="HE168" s="77"/>
      <c r="HF168" s="77"/>
      <c r="HG168" s="77"/>
      <c r="HH168" s="77"/>
      <c r="HI168" s="77"/>
      <c r="HJ168" s="77"/>
      <c r="HK168" s="77"/>
      <c r="HL168" s="77"/>
      <c r="HM168" s="77"/>
      <c r="HN168" s="77"/>
      <c r="HO168" s="77"/>
      <c r="HP168" s="77"/>
      <c r="HQ168" s="77"/>
      <c r="HR168" s="77"/>
      <c r="HS168" s="77"/>
      <c r="HT168" s="77"/>
      <c r="HU168" s="77"/>
      <c r="HV168" s="77"/>
      <c r="HW168" s="77"/>
      <c r="HX168" s="77"/>
      <c r="HY168" s="77"/>
      <c r="HZ168" s="77"/>
      <c r="IA168" s="77"/>
      <c r="IB168" s="77"/>
      <c r="IC168" s="77"/>
      <c r="ID168" s="77"/>
      <c r="IE168" s="77"/>
      <c r="IF168" s="77"/>
      <c r="IG168" s="77"/>
      <c r="IH168" s="77"/>
      <c r="II168" s="77"/>
      <c r="IJ168" s="77"/>
      <c r="IK168" s="77"/>
      <c r="IL168" s="77"/>
      <c r="IM168" s="77"/>
      <c r="IN168" s="77"/>
      <c r="IO168" s="77"/>
      <c r="IP168" s="77"/>
      <c r="IQ168" s="77"/>
      <c r="IR168" s="77"/>
      <c r="IS168" s="77"/>
      <c r="IT168" s="77"/>
      <c r="IU168" s="77"/>
      <c r="IV168" s="77"/>
      <c r="IW168" s="77"/>
      <c r="IX168" s="77"/>
      <c r="IY168" s="77"/>
      <c r="IZ168" s="77"/>
      <c r="JA168" s="77"/>
      <c r="JB168" s="77"/>
      <c r="JC168" s="77"/>
      <c r="JD168" s="77"/>
      <c r="JE168" s="77"/>
      <c r="JF168" s="77"/>
      <c r="JG168" s="77"/>
      <c r="JH168" s="77"/>
      <c r="JI168" s="77"/>
      <c r="JJ168" s="77"/>
      <c r="JK168" s="77"/>
      <c r="JL168" s="77"/>
      <c r="JM168" s="77"/>
      <c r="JN168" s="77"/>
      <c r="JO168" s="77"/>
      <c r="JP168" s="77"/>
      <c r="JQ168" s="77"/>
      <c r="JR168" s="77"/>
      <c r="JS168" s="77"/>
      <c r="JT168" s="77"/>
      <c r="JU168" s="77"/>
      <c r="JV168" s="77"/>
      <c r="JW168" s="77"/>
      <c r="JX168" s="77"/>
      <c r="JY168" s="77"/>
      <c r="JZ168" s="77"/>
      <c r="KA168" s="77"/>
      <c r="KB168" s="77"/>
      <c r="KC168" s="77"/>
      <c r="KD168" s="77"/>
      <c r="KE168" s="77"/>
      <c r="KF168" s="77"/>
      <c r="KG168" s="77"/>
      <c r="KH168" s="77"/>
      <c r="KI168" s="77"/>
      <c r="KJ168" s="77"/>
      <c r="KK168" s="77"/>
      <c r="KL168" s="77"/>
      <c r="KM168" s="77"/>
      <c r="KN168" s="77"/>
      <c r="KO168" s="77"/>
      <c r="KP168" s="77"/>
      <c r="KQ168" s="77"/>
      <c r="KR168" s="77"/>
      <c r="KS168" s="77"/>
      <c r="KT168" s="77"/>
      <c r="KU168" s="77"/>
      <c r="KV168" s="77"/>
      <c r="KW168" s="77"/>
      <c r="KX168" s="77"/>
      <c r="KY168" s="77"/>
      <c r="KZ168" s="77"/>
      <c r="LA168" s="77"/>
      <c r="LB168" s="77"/>
      <c r="LC168" s="77"/>
      <c r="LD168" s="77"/>
      <c r="LE168" s="77"/>
      <c r="LF168" s="77"/>
      <c r="LG168" s="77"/>
      <c r="LH168" s="77"/>
      <c r="LI168" s="77"/>
      <c r="LJ168" s="77"/>
      <c r="LK168" s="77"/>
      <c r="LL168" s="77"/>
      <c r="LM168" s="77"/>
      <c r="LN168" s="77"/>
      <c r="LO168" s="77"/>
      <c r="LP168" s="77"/>
      <c r="LQ168" s="77"/>
      <c r="LR168" s="77"/>
      <c r="LS168" s="77"/>
      <c r="LT168" s="77"/>
      <c r="LU168" s="77"/>
      <c r="LV168" s="77"/>
      <c r="LW168" s="77"/>
      <c r="LX168" s="77"/>
      <c r="LY168" s="77"/>
      <c r="LZ168" s="77"/>
      <c r="MA168" s="77"/>
      <c r="MB168" s="77"/>
      <c r="MC168" s="77"/>
      <c r="MD168" s="77"/>
      <c r="ME168" s="77"/>
      <c r="MF168" s="77"/>
      <c r="MG168" s="77"/>
      <c r="MH168" s="77"/>
      <c r="MI168" s="77"/>
      <c r="MJ168" s="77"/>
      <c r="MK168" s="77"/>
      <c r="ML168" s="77"/>
      <c r="MM168" s="77"/>
      <c r="MN168" s="77"/>
      <c r="MO168" s="77"/>
      <c r="MP168" s="77"/>
      <c r="MQ168" s="77"/>
      <c r="MR168" s="77"/>
      <c r="MS168" s="77"/>
      <c r="MT168" s="77"/>
      <c r="MU168" s="77"/>
      <c r="MV168" s="77"/>
      <c r="MW168" s="77"/>
      <c r="MX168" s="77"/>
      <c r="MY168" s="77"/>
      <c r="MZ168" s="77"/>
      <c r="NA168" s="77"/>
      <c r="NB168" s="77"/>
      <c r="NC168" s="77"/>
      <c r="ND168" s="77"/>
      <c r="NE168" s="77"/>
      <c r="NF168" s="77"/>
      <c r="NG168" s="77"/>
      <c r="NH168" s="77"/>
      <c r="NI168" s="77"/>
      <c r="NJ168" s="77"/>
      <c r="NK168" s="77"/>
      <c r="NL168" s="77"/>
      <c r="NM168" s="77"/>
      <c r="NN168" s="77"/>
      <c r="NO168" s="77"/>
      <c r="NP168" s="77"/>
      <c r="NQ168" s="77"/>
      <c r="NR168" s="77"/>
      <c r="NS168" s="77"/>
      <c r="NT168" s="77"/>
      <c r="NU168" s="77"/>
      <c r="NV168" s="77"/>
      <c r="NW168" s="77"/>
      <c r="NX168" s="77"/>
      <c r="NY168" s="77"/>
      <c r="NZ168" s="77"/>
      <c r="OA168" s="77"/>
      <c r="OB168" s="77"/>
      <c r="OC168" s="77"/>
      <c r="OD168" s="77"/>
      <c r="OE168" s="77"/>
      <c r="OF168" s="77"/>
      <c r="OG168" s="77"/>
      <c r="OH168" s="77"/>
      <c r="OI168" s="77"/>
      <c r="OJ168" s="77"/>
      <c r="OK168" s="77"/>
      <c r="OL168" s="77"/>
      <c r="OM168" s="77"/>
      <c r="ON168" s="77"/>
      <c r="OO168" s="77"/>
      <c r="OP168" s="77"/>
      <c r="OQ168" s="77"/>
      <c r="OR168" s="77"/>
      <c r="OS168" s="77"/>
      <c r="OT168" s="77"/>
      <c r="OU168" s="77"/>
      <c r="OV168" s="77"/>
      <c r="OW168" s="77"/>
      <c r="OX168" s="77"/>
      <c r="OY168" s="77"/>
      <c r="OZ168" s="77"/>
      <c r="PA168" s="77"/>
      <c r="PB168" s="77"/>
      <c r="PC168" s="77"/>
      <c r="PD168" s="77"/>
      <c r="PE168" s="77"/>
      <c r="PF168" s="77"/>
      <c r="PG168" s="77"/>
      <c r="PH168" s="77"/>
      <c r="PI168" s="77"/>
      <c r="PJ168" s="77"/>
      <c r="PK168" s="77"/>
      <c r="PL168" s="77"/>
      <c r="PM168" s="77"/>
      <c r="PN168" s="77"/>
      <c r="PO168" s="77"/>
      <c r="PP168" s="77"/>
      <c r="PQ168" s="77"/>
      <c r="PR168" s="77"/>
      <c r="PS168" s="77"/>
      <c r="PT168" s="77"/>
      <c r="PU168" s="77"/>
      <c r="PV168" s="77"/>
      <c r="PW168" s="77"/>
      <c r="PX168" s="77"/>
      <c r="PY168" s="77"/>
      <c r="PZ168" s="77"/>
      <c r="QA168" s="77"/>
      <c r="QB168" s="77"/>
      <c r="QC168" s="77"/>
      <c r="QD168" s="77"/>
      <c r="QE168" s="77"/>
      <c r="QF168" s="77"/>
      <c r="QG168" s="77"/>
      <c r="QH168" s="77"/>
      <c r="QI168" s="77"/>
      <c r="QJ168" s="77"/>
      <c r="QK168" s="77"/>
      <c r="QL168" s="77"/>
      <c r="QM168" s="77"/>
      <c r="QN168" s="77"/>
      <c r="QO168" s="77"/>
      <c r="QP168" s="77"/>
      <c r="QQ168" s="77"/>
      <c r="QR168" s="77"/>
      <c r="QS168" s="77"/>
      <c r="QT168" s="77"/>
      <c r="QU168" s="77"/>
      <c r="QV168" s="77"/>
      <c r="QW168" s="77"/>
      <c r="QX168" s="77"/>
      <c r="QY168" s="77"/>
      <c r="QZ168" s="77"/>
      <c r="RA168" s="77"/>
      <c r="RB168" s="77"/>
      <c r="RC168" s="77"/>
      <c r="RD168" s="77"/>
      <c r="RE168" s="77"/>
      <c r="RF168" s="77"/>
      <c r="RG168" s="77"/>
      <c r="RH168" s="77"/>
      <c r="RI168" s="77"/>
      <c r="RJ168" s="77"/>
      <c r="RK168" s="77"/>
      <c r="RL168" s="77"/>
      <c r="RM168" s="77"/>
      <c r="RN168" s="77"/>
      <c r="RO168" s="77"/>
      <c r="RP168" s="77"/>
      <c r="RQ168" s="77"/>
      <c r="RR168" s="77"/>
      <c r="RS168" s="77"/>
      <c r="RT168" s="77"/>
      <c r="RU168" s="77"/>
      <c r="RV168" s="77"/>
      <c r="RW168" s="77"/>
      <c r="RX168" s="77"/>
      <c r="RY168" s="77"/>
      <c r="RZ168" s="77"/>
      <c r="SA168" s="77"/>
      <c r="SB168" s="77"/>
      <c r="SC168" s="77"/>
      <c r="SD168" s="77"/>
      <c r="SE168" s="77"/>
      <c r="SF168" s="77"/>
      <c r="SG168" s="77"/>
      <c r="SH168" s="77"/>
      <c r="SI168" s="77"/>
      <c r="SJ168" s="77"/>
    </row>
    <row r="169" spans="1:504" s="28" customFormat="1" ht="15">
      <c r="A169" s="2" t="s">
        <v>75</v>
      </c>
      <c r="B169" s="3"/>
      <c r="C169" s="3"/>
      <c r="D169" s="3"/>
      <c r="E169" s="3"/>
      <c r="F169" s="3"/>
      <c r="G169" s="3"/>
      <c r="H169" s="3"/>
      <c r="I169" s="9" t="e">
        <f t="shared" ref="I169:I209" si="51">F169/E169</f>
        <v>#DIV/0!</v>
      </c>
      <c r="J169" s="9" t="e">
        <f t="shared" si="33"/>
        <v>#DIV/0!</v>
      </c>
      <c r="K169" s="3"/>
      <c r="L169" s="3"/>
      <c r="M169" s="118"/>
      <c r="N169" s="16" t="e">
        <f t="shared" si="35"/>
        <v>#DIV/0!</v>
      </c>
      <c r="O169" s="77"/>
      <c r="P169" s="197"/>
      <c r="Q169" s="77"/>
      <c r="R169" s="77"/>
      <c r="S169" s="77"/>
      <c r="T169" s="77"/>
      <c r="U169" s="77"/>
      <c r="V169" s="77"/>
      <c r="W169" s="77"/>
      <c r="X169" s="77"/>
      <c r="Y169" s="77"/>
      <c r="Z169" s="77"/>
      <c r="AA169" s="77"/>
      <c r="AB169" s="77"/>
      <c r="AC169" s="77"/>
      <c r="AD169" s="77"/>
      <c r="AE169" s="77"/>
      <c r="AF169" s="77"/>
      <c r="AG169" s="77"/>
      <c r="AH169" s="77"/>
      <c r="AI169" s="77"/>
      <c r="AJ169" s="77"/>
      <c r="AK169" s="77"/>
      <c r="AL169" s="77"/>
      <c r="AM169" s="77"/>
      <c r="AN169" s="77"/>
      <c r="AO169" s="77"/>
      <c r="AP169" s="77"/>
      <c r="AQ169" s="77"/>
      <c r="AR169" s="77"/>
      <c r="AS169" s="77"/>
      <c r="AT169" s="77"/>
      <c r="AU169" s="77"/>
      <c r="AV169" s="77"/>
      <c r="AW169" s="77"/>
      <c r="AX169" s="77"/>
      <c r="AY169" s="77"/>
      <c r="AZ169" s="77"/>
      <c r="BA169" s="77"/>
      <c r="BB169" s="77"/>
      <c r="BC169" s="77"/>
      <c r="BD169" s="77"/>
      <c r="BE169" s="77"/>
      <c r="BF169" s="77"/>
      <c r="BG169" s="77"/>
      <c r="BH169" s="77"/>
      <c r="BI169" s="77"/>
      <c r="BJ169" s="77"/>
      <c r="BK169" s="77"/>
      <c r="BL169" s="77"/>
      <c r="BM169" s="77"/>
      <c r="BN169" s="77"/>
      <c r="BO169" s="77"/>
      <c r="BP169" s="77"/>
      <c r="BQ169" s="77"/>
      <c r="BR169" s="77"/>
      <c r="BS169" s="77"/>
      <c r="BT169" s="77"/>
      <c r="BU169" s="77"/>
      <c r="BV169" s="77"/>
      <c r="BW169" s="77"/>
      <c r="BX169" s="77"/>
      <c r="BY169" s="77"/>
      <c r="BZ169" s="77"/>
      <c r="CA169" s="77"/>
      <c r="CB169" s="77"/>
      <c r="CC169" s="77"/>
      <c r="CD169" s="77"/>
      <c r="CE169" s="77"/>
      <c r="CF169" s="77"/>
      <c r="CG169" s="77"/>
      <c r="CH169" s="77"/>
      <c r="CI169" s="77"/>
      <c r="CJ169" s="77"/>
      <c r="CK169" s="77"/>
      <c r="CL169" s="77"/>
      <c r="CM169" s="77"/>
      <c r="CN169" s="77"/>
      <c r="CO169" s="77"/>
      <c r="CP169" s="77"/>
      <c r="CQ169" s="77"/>
      <c r="CR169" s="77"/>
      <c r="CS169" s="77"/>
      <c r="CT169" s="77"/>
      <c r="CU169" s="77"/>
      <c r="CV169" s="77"/>
      <c r="CW169" s="77"/>
      <c r="CX169" s="77"/>
      <c r="CY169" s="77"/>
      <c r="CZ169" s="77"/>
      <c r="DA169" s="77"/>
      <c r="DB169" s="77"/>
      <c r="DC169" s="77"/>
      <c r="DD169" s="77"/>
      <c r="DE169" s="77"/>
      <c r="DF169" s="77"/>
      <c r="DG169" s="77"/>
      <c r="DH169" s="77"/>
      <c r="DI169" s="77"/>
      <c r="DJ169" s="77"/>
      <c r="DK169" s="77"/>
      <c r="DL169" s="77"/>
      <c r="DM169" s="77"/>
      <c r="DN169" s="77"/>
      <c r="DO169" s="77"/>
      <c r="DP169" s="77"/>
      <c r="DQ169" s="77"/>
      <c r="DR169" s="77"/>
      <c r="DS169" s="77"/>
      <c r="DT169" s="77"/>
      <c r="DU169" s="77"/>
      <c r="DV169" s="77"/>
      <c r="DW169" s="77"/>
      <c r="DX169" s="77"/>
      <c r="DY169" s="77"/>
      <c r="DZ169" s="77"/>
      <c r="EA169" s="77"/>
      <c r="EB169" s="77"/>
      <c r="EC169" s="77"/>
      <c r="ED169" s="77"/>
      <c r="EE169" s="77"/>
      <c r="EF169" s="77"/>
      <c r="EG169" s="77"/>
      <c r="EH169" s="77"/>
      <c r="EI169" s="77"/>
      <c r="EJ169" s="77"/>
      <c r="EK169" s="77"/>
      <c r="EL169" s="77"/>
      <c r="EM169" s="77"/>
      <c r="EN169" s="77"/>
      <c r="EO169" s="77"/>
      <c r="EP169" s="77"/>
      <c r="EQ169" s="77"/>
      <c r="ER169" s="77"/>
      <c r="ES169" s="77"/>
      <c r="ET169" s="77"/>
      <c r="EU169" s="77"/>
      <c r="EV169" s="77"/>
      <c r="EW169" s="77"/>
      <c r="EX169" s="77"/>
      <c r="EY169" s="77"/>
      <c r="EZ169" s="77"/>
      <c r="FA169" s="77"/>
      <c r="FB169" s="77"/>
      <c r="FC169" s="77"/>
      <c r="FD169" s="77"/>
      <c r="FE169" s="77"/>
      <c r="FF169" s="77"/>
      <c r="FG169" s="77"/>
      <c r="FH169" s="77"/>
      <c r="FI169" s="77"/>
      <c r="FJ169" s="77"/>
      <c r="FK169" s="77"/>
      <c r="FL169" s="77"/>
      <c r="FM169" s="77"/>
      <c r="FN169" s="77"/>
      <c r="FO169" s="77"/>
      <c r="FP169" s="77"/>
      <c r="FQ169" s="77"/>
      <c r="FR169" s="77"/>
      <c r="FS169" s="77"/>
      <c r="FT169" s="77"/>
      <c r="FU169" s="77"/>
      <c r="FV169" s="77"/>
      <c r="FW169" s="77"/>
      <c r="FX169" s="77"/>
      <c r="FY169" s="77"/>
      <c r="FZ169" s="77"/>
      <c r="GA169" s="77"/>
      <c r="GB169" s="77"/>
      <c r="GC169" s="77"/>
      <c r="GD169" s="77"/>
      <c r="GE169" s="77"/>
      <c r="GF169" s="77"/>
      <c r="GG169" s="77"/>
      <c r="GH169" s="77"/>
      <c r="GI169" s="77"/>
      <c r="GJ169" s="77"/>
      <c r="GK169" s="77"/>
      <c r="GL169" s="77"/>
      <c r="GM169" s="77"/>
      <c r="GN169" s="77"/>
      <c r="GO169" s="77"/>
      <c r="GP169" s="77"/>
      <c r="GQ169" s="77"/>
      <c r="GR169" s="77"/>
      <c r="GS169" s="77"/>
      <c r="GT169" s="77"/>
      <c r="GU169" s="77"/>
      <c r="GV169" s="77"/>
      <c r="GW169" s="77"/>
      <c r="GX169" s="77"/>
      <c r="GY169" s="77"/>
      <c r="GZ169" s="77"/>
      <c r="HA169" s="77"/>
      <c r="HB169" s="77"/>
      <c r="HC169" s="77"/>
      <c r="HD169" s="77"/>
      <c r="HE169" s="77"/>
      <c r="HF169" s="77"/>
      <c r="HG169" s="77"/>
      <c r="HH169" s="77"/>
      <c r="HI169" s="77"/>
      <c r="HJ169" s="77"/>
      <c r="HK169" s="77"/>
      <c r="HL169" s="77"/>
      <c r="HM169" s="77"/>
      <c r="HN169" s="77"/>
      <c r="HO169" s="77"/>
      <c r="HP169" s="77"/>
      <c r="HQ169" s="77"/>
      <c r="HR169" s="77"/>
      <c r="HS169" s="77"/>
      <c r="HT169" s="77"/>
      <c r="HU169" s="77"/>
      <c r="HV169" s="77"/>
      <c r="HW169" s="77"/>
      <c r="HX169" s="77"/>
      <c r="HY169" s="77"/>
      <c r="HZ169" s="77"/>
      <c r="IA169" s="77"/>
      <c r="IB169" s="77"/>
      <c r="IC169" s="77"/>
      <c r="ID169" s="77"/>
      <c r="IE169" s="77"/>
      <c r="IF169" s="77"/>
      <c r="IG169" s="77"/>
      <c r="IH169" s="77"/>
      <c r="II169" s="77"/>
      <c r="IJ169" s="77"/>
      <c r="IK169" s="77"/>
      <c r="IL169" s="77"/>
      <c r="IM169" s="77"/>
      <c r="IN169" s="77"/>
      <c r="IO169" s="77"/>
      <c r="IP169" s="77"/>
      <c r="IQ169" s="77"/>
      <c r="IR169" s="77"/>
      <c r="IS169" s="77"/>
      <c r="IT169" s="77"/>
      <c r="IU169" s="77"/>
      <c r="IV169" s="77"/>
      <c r="IW169" s="77"/>
      <c r="IX169" s="77"/>
      <c r="IY169" s="77"/>
      <c r="IZ169" s="77"/>
      <c r="JA169" s="77"/>
      <c r="JB169" s="77"/>
      <c r="JC169" s="77"/>
      <c r="JD169" s="77"/>
      <c r="JE169" s="77"/>
      <c r="JF169" s="77"/>
      <c r="JG169" s="77"/>
      <c r="JH169" s="77"/>
      <c r="JI169" s="77"/>
      <c r="JJ169" s="77"/>
      <c r="JK169" s="77"/>
      <c r="JL169" s="77"/>
      <c r="JM169" s="77"/>
      <c r="JN169" s="77"/>
      <c r="JO169" s="77"/>
      <c r="JP169" s="77"/>
      <c r="JQ169" s="77"/>
      <c r="JR169" s="77"/>
      <c r="JS169" s="77"/>
      <c r="JT169" s="77"/>
      <c r="JU169" s="77"/>
      <c r="JV169" s="77"/>
      <c r="JW169" s="77"/>
      <c r="JX169" s="77"/>
      <c r="JY169" s="77"/>
      <c r="JZ169" s="77"/>
      <c r="KA169" s="77"/>
      <c r="KB169" s="77"/>
      <c r="KC169" s="77"/>
      <c r="KD169" s="77"/>
      <c r="KE169" s="77"/>
      <c r="KF169" s="77"/>
      <c r="KG169" s="77"/>
      <c r="KH169" s="77"/>
      <c r="KI169" s="77"/>
      <c r="KJ169" s="77"/>
      <c r="KK169" s="77"/>
      <c r="KL169" s="77"/>
      <c r="KM169" s="77"/>
      <c r="KN169" s="77"/>
      <c r="KO169" s="77"/>
      <c r="KP169" s="77"/>
      <c r="KQ169" s="77"/>
      <c r="KR169" s="77"/>
      <c r="KS169" s="77"/>
      <c r="KT169" s="77"/>
      <c r="KU169" s="77"/>
      <c r="KV169" s="77"/>
      <c r="KW169" s="77"/>
      <c r="KX169" s="77"/>
      <c r="KY169" s="77"/>
      <c r="KZ169" s="77"/>
      <c r="LA169" s="77"/>
      <c r="LB169" s="77"/>
      <c r="LC169" s="77"/>
      <c r="LD169" s="77"/>
      <c r="LE169" s="77"/>
      <c r="LF169" s="77"/>
      <c r="LG169" s="77"/>
      <c r="LH169" s="77"/>
      <c r="LI169" s="77"/>
      <c r="LJ169" s="77"/>
      <c r="LK169" s="77"/>
      <c r="LL169" s="77"/>
      <c r="LM169" s="77"/>
      <c r="LN169" s="77"/>
      <c r="LO169" s="77"/>
      <c r="LP169" s="77"/>
      <c r="LQ169" s="77"/>
      <c r="LR169" s="77"/>
      <c r="LS169" s="77"/>
      <c r="LT169" s="77"/>
      <c r="LU169" s="77"/>
      <c r="LV169" s="77"/>
      <c r="LW169" s="77"/>
      <c r="LX169" s="77"/>
      <c r="LY169" s="77"/>
      <c r="LZ169" s="77"/>
      <c r="MA169" s="77"/>
      <c r="MB169" s="77"/>
      <c r="MC169" s="77"/>
      <c r="MD169" s="77"/>
      <c r="ME169" s="77"/>
      <c r="MF169" s="77"/>
      <c r="MG169" s="77"/>
      <c r="MH169" s="77"/>
      <c r="MI169" s="77"/>
      <c r="MJ169" s="77"/>
      <c r="MK169" s="77"/>
      <c r="ML169" s="77"/>
      <c r="MM169" s="77"/>
      <c r="MN169" s="77"/>
      <c r="MO169" s="77"/>
      <c r="MP169" s="77"/>
      <c r="MQ169" s="77"/>
      <c r="MR169" s="77"/>
      <c r="MS169" s="77"/>
      <c r="MT169" s="77"/>
      <c r="MU169" s="77"/>
      <c r="MV169" s="77"/>
      <c r="MW169" s="77"/>
      <c r="MX169" s="77"/>
      <c r="MY169" s="77"/>
      <c r="MZ169" s="77"/>
      <c r="NA169" s="77"/>
      <c r="NB169" s="77"/>
      <c r="NC169" s="77"/>
      <c r="ND169" s="77"/>
      <c r="NE169" s="77"/>
      <c r="NF169" s="77"/>
      <c r="NG169" s="77"/>
      <c r="NH169" s="77"/>
      <c r="NI169" s="77"/>
      <c r="NJ169" s="77"/>
      <c r="NK169" s="77"/>
      <c r="NL169" s="77"/>
      <c r="NM169" s="77"/>
      <c r="NN169" s="77"/>
      <c r="NO169" s="77"/>
      <c r="NP169" s="77"/>
      <c r="NQ169" s="77"/>
      <c r="NR169" s="77"/>
      <c r="NS169" s="77"/>
      <c r="NT169" s="77"/>
      <c r="NU169" s="77"/>
      <c r="NV169" s="77"/>
      <c r="NW169" s="77"/>
      <c r="NX169" s="77"/>
      <c r="NY169" s="77"/>
      <c r="NZ169" s="77"/>
      <c r="OA169" s="77"/>
      <c r="OB169" s="77"/>
      <c r="OC169" s="77"/>
      <c r="OD169" s="77"/>
      <c r="OE169" s="77"/>
      <c r="OF169" s="77"/>
      <c r="OG169" s="77"/>
      <c r="OH169" s="77"/>
      <c r="OI169" s="77"/>
      <c r="OJ169" s="77"/>
      <c r="OK169" s="77"/>
      <c r="OL169" s="77"/>
      <c r="OM169" s="77"/>
      <c r="ON169" s="77"/>
      <c r="OO169" s="77"/>
      <c r="OP169" s="77"/>
      <c r="OQ169" s="77"/>
      <c r="OR169" s="77"/>
      <c r="OS169" s="77"/>
      <c r="OT169" s="77"/>
      <c r="OU169" s="77"/>
      <c r="OV169" s="77"/>
      <c r="OW169" s="77"/>
      <c r="OX169" s="77"/>
      <c r="OY169" s="77"/>
      <c r="OZ169" s="77"/>
      <c r="PA169" s="77"/>
      <c r="PB169" s="77"/>
      <c r="PC169" s="77"/>
      <c r="PD169" s="77"/>
      <c r="PE169" s="77"/>
      <c r="PF169" s="77"/>
      <c r="PG169" s="77"/>
      <c r="PH169" s="77"/>
      <c r="PI169" s="77"/>
      <c r="PJ169" s="77"/>
      <c r="PK169" s="77"/>
      <c r="PL169" s="77"/>
      <c r="PM169" s="77"/>
      <c r="PN169" s="77"/>
      <c r="PO169" s="77"/>
      <c r="PP169" s="77"/>
      <c r="PQ169" s="77"/>
      <c r="PR169" s="77"/>
      <c r="PS169" s="77"/>
      <c r="PT169" s="77"/>
      <c r="PU169" s="77"/>
      <c r="PV169" s="77"/>
      <c r="PW169" s="77"/>
      <c r="PX169" s="77"/>
      <c r="PY169" s="77"/>
      <c r="PZ169" s="77"/>
      <c r="QA169" s="77"/>
      <c r="QB169" s="77"/>
      <c r="QC169" s="77"/>
      <c r="QD169" s="77"/>
      <c r="QE169" s="77"/>
      <c r="QF169" s="77"/>
      <c r="QG169" s="77"/>
      <c r="QH169" s="77"/>
      <c r="QI169" s="77"/>
      <c r="QJ169" s="77"/>
      <c r="QK169" s="77"/>
      <c r="QL169" s="77"/>
      <c r="QM169" s="77"/>
      <c r="QN169" s="77"/>
      <c r="QO169" s="77"/>
      <c r="QP169" s="77"/>
      <c r="QQ169" s="77"/>
      <c r="QR169" s="77"/>
      <c r="QS169" s="77"/>
      <c r="QT169" s="77"/>
      <c r="QU169" s="77"/>
      <c r="QV169" s="77"/>
      <c r="QW169" s="77"/>
      <c r="QX169" s="77"/>
      <c r="QY169" s="77"/>
      <c r="QZ169" s="77"/>
      <c r="RA169" s="77"/>
      <c r="RB169" s="77"/>
      <c r="RC169" s="77"/>
      <c r="RD169" s="77"/>
      <c r="RE169" s="77"/>
      <c r="RF169" s="77"/>
      <c r="RG169" s="77"/>
      <c r="RH169" s="77"/>
      <c r="RI169" s="77"/>
      <c r="RJ169" s="77"/>
      <c r="RK169" s="77"/>
      <c r="RL169" s="77"/>
      <c r="RM169" s="77"/>
      <c r="RN169" s="77"/>
      <c r="RO169" s="77"/>
      <c r="RP169" s="77"/>
      <c r="RQ169" s="77"/>
      <c r="RR169" s="77"/>
      <c r="RS169" s="77"/>
      <c r="RT169" s="77"/>
      <c r="RU169" s="77"/>
      <c r="RV169" s="77"/>
      <c r="RW169" s="77"/>
      <c r="RX169" s="77"/>
      <c r="RY169" s="77"/>
      <c r="RZ169" s="77"/>
      <c r="SA169" s="77"/>
      <c r="SB169" s="77"/>
      <c r="SC169" s="77"/>
      <c r="SD169" s="77"/>
      <c r="SE169" s="77"/>
      <c r="SF169" s="77"/>
      <c r="SG169" s="77"/>
      <c r="SH169" s="77"/>
      <c r="SI169" s="77"/>
      <c r="SJ169" s="77"/>
    </row>
    <row r="170" spans="1:504" s="28" customFormat="1" ht="15">
      <c r="A170" s="2" t="s">
        <v>76</v>
      </c>
      <c r="B170" s="3"/>
      <c r="C170" s="3"/>
      <c r="D170" s="3"/>
      <c r="E170" s="3"/>
      <c r="F170" s="3"/>
      <c r="G170" s="3"/>
      <c r="H170" s="3"/>
      <c r="I170" s="9" t="e">
        <f t="shared" si="51"/>
        <v>#DIV/0!</v>
      </c>
      <c r="J170" s="9" t="e">
        <f t="shared" si="33"/>
        <v>#DIV/0!</v>
      </c>
      <c r="K170" s="3"/>
      <c r="L170" s="3"/>
      <c r="M170" s="29"/>
      <c r="N170" s="16" t="e">
        <f t="shared" si="35"/>
        <v>#DIV/0!</v>
      </c>
      <c r="O170" s="77"/>
      <c r="P170" s="197"/>
      <c r="Q170" s="77"/>
      <c r="R170" s="77"/>
      <c r="S170" s="77"/>
      <c r="T170" s="77"/>
      <c r="U170" s="77"/>
      <c r="V170" s="77"/>
      <c r="W170" s="77"/>
      <c r="X170" s="77"/>
      <c r="Y170" s="77"/>
      <c r="Z170" s="77"/>
      <c r="AA170" s="77"/>
      <c r="AB170" s="77"/>
      <c r="AC170" s="77"/>
      <c r="AD170" s="77"/>
      <c r="AE170" s="77"/>
      <c r="AF170" s="77"/>
      <c r="AG170" s="77"/>
      <c r="AH170" s="77"/>
      <c r="AI170" s="77"/>
      <c r="AJ170" s="77"/>
      <c r="AK170" s="77"/>
      <c r="AL170" s="77"/>
      <c r="AM170" s="77"/>
      <c r="AN170" s="77"/>
      <c r="AO170" s="77"/>
      <c r="AP170" s="77"/>
      <c r="AQ170" s="77"/>
      <c r="AR170" s="77"/>
      <c r="AS170" s="77"/>
      <c r="AT170" s="77"/>
      <c r="AU170" s="77"/>
      <c r="AV170" s="77"/>
      <c r="AW170" s="77"/>
      <c r="AX170" s="77"/>
      <c r="AY170" s="77"/>
      <c r="AZ170" s="77"/>
      <c r="BA170" s="77"/>
      <c r="BB170" s="77"/>
      <c r="BC170" s="77"/>
      <c r="BD170" s="77"/>
      <c r="BE170" s="77"/>
      <c r="BF170" s="77"/>
      <c r="BG170" s="77"/>
      <c r="BH170" s="77"/>
      <c r="BI170" s="77"/>
      <c r="BJ170" s="77"/>
      <c r="BK170" s="77"/>
      <c r="BL170" s="77"/>
      <c r="BM170" s="77"/>
      <c r="BN170" s="77"/>
      <c r="BO170" s="77"/>
      <c r="BP170" s="77"/>
      <c r="BQ170" s="77"/>
      <c r="BR170" s="77"/>
      <c r="BS170" s="77"/>
      <c r="BT170" s="77"/>
      <c r="BU170" s="77"/>
      <c r="BV170" s="77"/>
      <c r="BW170" s="77"/>
      <c r="BX170" s="77"/>
      <c r="BY170" s="77"/>
      <c r="BZ170" s="77"/>
      <c r="CA170" s="77"/>
      <c r="CB170" s="77"/>
      <c r="CC170" s="77"/>
      <c r="CD170" s="77"/>
      <c r="CE170" s="77"/>
      <c r="CF170" s="77"/>
      <c r="CG170" s="77"/>
      <c r="CH170" s="77"/>
      <c r="CI170" s="77"/>
      <c r="CJ170" s="77"/>
      <c r="CK170" s="77"/>
      <c r="CL170" s="77"/>
      <c r="CM170" s="77"/>
      <c r="CN170" s="77"/>
      <c r="CO170" s="77"/>
      <c r="CP170" s="77"/>
      <c r="CQ170" s="77"/>
      <c r="CR170" s="77"/>
      <c r="CS170" s="77"/>
      <c r="CT170" s="77"/>
      <c r="CU170" s="77"/>
      <c r="CV170" s="77"/>
      <c r="CW170" s="77"/>
      <c r="CX170" s="77"/>
      <c r="CY170" s="77"/>
      <c r="CZ170" s="77"/>
      <c r="DA170" s="77"/>
      <c r="DB170" s="77"/>
      <c r="DC170" s="77"/>
      <c r="DD170" s="77"/>
      <c r="DE170" s="77"/>
      <c r="DF170" s="77"/>
      <c r="DG170" s="77"/>
      <c r="DH170" s="77"/>
      <c r="DI170" s="77"/>
      <c r="DJ170" s="77"/>
      <c r="DK170" s="77"/>
      <c r="DL170" s="77"/>
      <c r="DM170" s="77"/>
      <c r="DN170" s="77"/>
      <c r="DO170" s="77"/>
      <c r="DP170" s="77"/>
      <c r="DQ170" s="77"/>
      <c r="DR170" s="77"/>
      <c r="DS170" s="77"/>
      <c r="DT170" s="77"/>
      <c r="DU170" s="77"/>
      <c r="DV170" s="77"/>
      <c r="DW170" s="77"/>
      <c r="DX170" s="77"/>
      <c r="DY170" s="77"/>
      <c r="DZ170" s="77"/>
      <c r="EA170" s="77"/>
      <c r="EB170" s="77"/>
      <c r="EC170" s="77"/>
      <c r="ED170" s="77"/>
      <c r="EE170" s="77"/>
      <c r="EF170" s="77"/>
      <c r="EG170" s="77"/>
      <c r="EH170" s="77"/>
      <c r="EI170" s="77"/>
      <c r="EJ170" s="77"/>
      <c r="EK170" s="77"/>
      <c r="EL170" s="77"/>
      <c r="EM170" s="77"/>
      <c r="EN170" s="77"/>
      <c r="EO170" s="77"/>
      <c r="EP170" s="77"/>
      <c r="EQ170" s="77"/>
      <c r="ER170" s="77"/>
      <c r="ES170" s="77"/>
      <c r="ET170" s="77"/>
      <c r="EU170" s="77"/>
      <c r="EV170" s="77"/>
      <c r="EW170" s="77"/>
      <c r="EX170" s="77"/>
      <c r="EY170" s="77"/>
      <c r="EZ170" s="77"/>
      <c r="FA170" s="77"/>
      <c r="FB170" s="77"/>
      <c r="FC170" s="77"/>
      <c r="FD170" s="77"/>
      <c r="FE170" s="77"/>
      <c r="FF170" s="77"/>
      <c r="FG170" s="77"/>
      <c r="FH170" s="77"/>
      <c r="FI170" s="77"/>
      <c r="FJ170" s="77"/>
      <c r="FK170" s="77"/>
      <c r="FL170" s="77"/>
      <c r="FM170" s="77"/>
      <c r="FN170" s="77"/>
      <c r="FO170" s="77"/>
      <c r="FP170" s="77"/>
      <c r="FQ170" s="77"/>
      <c r="FR170" s="77"/>
      <c r="FS170" s="77"/>
      <c r="FT170" s="77"/>
      <c r="FU170" s="77"/>
      <c r="FV170" s="77"/>
      <c r="FW170" s="77"/>
      <c r="FX170" s="77"/>
      <c r="FY170" s="77"/>
      <c r="FZ170" s="77"/>
      <c r="GA170" s="77"/>
      <c r="GB170" s="77"/>
      <c r="GC170" s="77"/>
      <c r="GD170" s="77"/>
      <c r="GE170" s="77"/>
      <c r="GF170" s="77"/>
      <c r="GG170" s="77"/>
      <c r="GH170" s="77"/>
      <c r="GI170" s="77"/>
      <c r="GJ170" s="77"/>
      <c r="GK170" s="77"/>
      <c r="GL170" s="77"/>
      <c r="GM170" s="77"/>
      <c r="GN170" s="77"/>
      <c r="GO170" s="77"/>
      <c r="GP170" s="77"/>
      <c r="GQ170" s="77"/>
      <c r="GR170" s="77"/>
      <c r="GS170" s="77"/>
      <c r="GT170" s="77"/>
      <c r="GU170" s="77"/>
      <c r="GV170" s="77"/>
      <c r="GW170" s="77"/>
      <c r="GX170" s="77"/>
      <c r="GY170" s="77"/>
      <c r="GZ170" s="77"/>
      <c r="HA170" s="77"/>
      <c r="HB170" s="77"/>
      <c r="HC170" s="77"/>
      <c r="HD170" s="77"/>
      <c r="HE170" s="77"/>
      <c r="HF170" s="77"/>
      <c r="HG170" s="77"/>
      <c r="HH170" s="77"/>
      <c r="HI170" s="77"/>
      <c r="HJ170" s="77"/>
      <c r="HK170" s="77"/>
      <c r="HL170" s="77"/>
      <c r="HM170" s="77"/>
      <c r="HN170" s="77"/>
      <c r="HO170" s="77"/>
      <c r="HP170" s="77"/>
      <c r="HQ170" s="77"/>
      <c r="HR170" s="77"/>
      <c r="HS170" s="77"/>
      <c r="HT170" s="77"/>
      <c r="HU170" s="77"/>
      <c r="HV170" s="77"/>
      <c r="HW170" s="77"/>
      <c r="HX170" s="77"/>
      <c r="HY170" s="77"/>
      <c r="HZ170" s="77"/>
      <c r="IA170" s="77"/>
      <c r="IB170" s="77"/>
      <c r="IC170" s="77"/>
      <c r="ID170" s="77"/>
      <c r="IE170" s="77"/>
      <c r="IF170" s="77"/>
      <c r="IG170" s="77"/>
      <c r="IH170" s="77"/>
      <c r="II170" s="77"/>
      <c r="IJ170" s="77"/>
      <c r="IK170" s="77"/>
      <c r="IL170" s="77"/>
      <c r="IM170" s="77"/>
      <c r="IN170" s="77"/>
      <c r="IO170" s="77"/>
      <c r="IP170" s="77"/>
      <c r="IQ170" s="77"/>
      <c r="IR170" s="77"/>
      <c r="IS170" s="77"/>
      <c r="IT170" s="77"/>
      <c r="IU170" s="77"/>
      <c r="IV170" s="77"/>
      <c r="IW170" s="77"/>
      <c r="IX170" s="77"/>
      <c r="IY170" s="77"/>
      <c r="IZ170" s="77"/>
      <c r="JA170" s="77"/>
      <c r="JB170" s="77"/>
      <c r="JC170" s="77"/>
      <c r="JD170" s="77"/>
      <c r="JE170" s="77"/>
      <c r="JF170" s="77"/>
      <c r="JG170" s="77"/>
      <c r="JH170" s="77"/>
      <c r="JI170" s="77"/>
      <c r="JJ170" s="77"/>
      <c r="JK170" s="77"/>
      <c r="JL170" s="77"/>
      <c r="JM170" s="77"/>
      <c r="JN170" s="77"/>
      <c r="JO170" s="77"/>
      <c r="JP170" s="77"/>
      <c r="JQ170" s="77"/>
      <c r="JR170" s="77"/>
      <c r="JS170" s="77"/>
      <c r="JT170" s="77"/>
      <c r="JU170" s="77"/>
      <c r="JV170" s="77"/>
      <c r="JW170" s="77"/>
      <c r="JX170" s="77"/>
      <c r="JY170" s="77"/>
      <c r="JZ170" s="77"/>
      <c r="KA170" s="77"/>
      <c r="KB170" s="77"/>
      <c r="KC170" s="77"/>
      <c r="KD170" s="77"/>
      <c r="KE170" s="77"/>
      <c r="KF170" s="77"/>
      <c r="KG170" s="77"/>
      <c r="KH170" s="77"/>
      <c r="KI170" s="77"/>
      <c r="KJ170" s="77"/>
      <c r="KK170" s="77"/>
      <c r="KL170" s="77"/>
      <c r="KM170" s="77"/>
      <c r="KN170" s="77"/>
      <c r="KO170" s="77"/>
      <c r="KP170" s="77"/>
      <c r="KQ170" s="77"/>
      <c r="KR170" s="77"/>
      <c r="KS170" s="77"/>
      <c r="KT170" s="77"/>
      <c r="KU170" s="77"/>
      <c r="KV170" s="77"/>
      <c r="KW170" s="77"/>
      <c r="KX170" s="77"/>
      <c r="KY170" s="77"/>
      <c r="KZ170" s="77"/>
      <c r="LA170" s="77"/>
      <c r="LB170" s="77"/>
      <c r="LC170" s="77"/>
      <c r="LD170" s="77"/>
      <c r="LE170" s="77"/>
      <c r="LF170" s="77"/>
      <c r="LG170" s="77"/>
      <c r="LH170" s="77"/>
      <c r="LI170" s="77"/>
      <c r="LJ170" s="77"/>
      <c r="LK170" s="77"/>
      <c r="LL170" s="77"/>
      <c r="LM170" s="77"/>
      <c r="LN170" s="77"/>
      <c r="LO170" s="77"/>
      <c r="LP170" s="77"/>
      <c r="LQ170" s="77"/>
      <c r="LR170" s="77"/>
      <c r="LS170" s="77"/>
      <c r="LT170" s="77"/>
      <c r="LU170" s="77"/>
      <c r="LV170" s="77"/>
      <c r="LW170" s="77"/>
      <c r="LX170" s="77"/>
      <c r="LY170" s="77"/>
      <c r="LZ170" s="77"/>
      <c r="MA170" s="77"/>
      <c r="MB170" s="77"/>
      <c r="MC170" s="77"/>
      <c r="MD170" s="77"/>
      <c r="ME170" s="77"/>
      <c r="MF170" s="77"/>
      <c r="MG170" s="77"/>
      <c r="MH170" s="77"/>
      <c r="MI170" s="77"/>
      <c r="MJ170" s="77"/>
      <c r="MK170" s="77"/>
      <c r="ML170" s="77"/>
      <c r="MM170" s="77"/>
      <c r="MN170" s="77"/>
      <c r="MO170" s="77"/>
      <c r="MP170" s="77"/>
      <c r="MQ170" s="77"/>
      <c r="MR170" s="77"/>
      <c r="MS170" s="77"/>
      <c r="MT170" s="77"/>
      <c r="MU170" s="77"/>
      <c r="MV170" s="77"/>
      <c r="MW170" s="77"/>
      <c r="MX170" s="77"/>
      <c r="MY170" s="77"/>
      <c r="MZ170" s="77"/>
      <c r="NA170" s="77"/>
      <c r="NB170" s="77"/>
      <c r="NC170" s="77"/>
      <c r="ND170" s="77"/>
      <c r="NE170" s="77"/>
      <c r="NF170" s="77"/>
      <c r="NG170" s="77"/>
      <c r="NH170" s="77"/>
      <c r="NI170" s="77"/>
      <c r="NJ170" s="77"/>
      <c r="NK170" s="77"/>
      <c r="NL170" s="77"/>
      <c r="NM170" s="77"/>
      <c r="NN170" s="77"/>
      <c r="NO170" s="77"/>
      <c r="NP170" s="77"/>
      <c r="NQ170" s="77"/>
      <c r="NR170" s="77"/>
      <c r="NS170" s="77"/>
      <c r="NT170" s="77"/>
      <c r="NU170" s="77"/>
      <c r="NV170" s="77"/>
      <c r="NW170" s="77"/>
      <c r="NX170" s="77"/>
      <c r="NY170" s="77"/>
      <c r="NZ170" s="77"/>
      <c r="OA170" s="77"/>
      <c r="OB170" s="77"/>
      <c r="OC170" s="77"/>
      <c r="OD170" s="77"/>
      <c r="OE170" s="77"/>
      <c r="OF170" s="77"/>
      <c r="OG170" s="77"/>
      <c r="OH170" s="77"/>
      <c r="OI170" s="77"/>
      <c r="OJ170" s="77"/>
      <c r="OK170" s="77"/>
      <c r="OL170" s="77"/>
      <c r="OM170" s="77"/>
      <c r="ON170" s="77"/>
      <c r="OO170" s="77"/>
      <c r="OP170" s="77"/>
      <c r="OQ170" s="77"/>
      <c r="OR170" s="77"/>
      <c r="OS170" s="77"/>
      <c r="OT170" s="77"/>
      <c r="OU170" s="77"/>
      <c r="OV170" s="77"/>
      <c r="OW170" s="77"/>
      <c r="OX170" s="77"/>
      <c r="OY170" s="77"/>
      <c r="OZ170" s="77"/>
      <c r="PA170" s="77"/>
      <c r="PB170" s="77"/>
      <c r="PC170" s="77"/>
      <c r="PD170" s="77"/>
      <c r="PE170" s="77"/>
      <c r="PF170" s="77"/>
      <c r="PG170" s="77"/>
      <c r="PH170" s="77"/>
      <c r="PI170" s="77"/>
      <c r="PJ170" s="77"/>
      <c r="PK170" s="77"/>
      <c r="PL170" s="77"/>
      <c r="PM170" s="77"/>
      <c r="PN170" s="77"/>
      <c r="PO170" s="77"/>
      <c r="PP170" s="77"/>
      <c r="PQ170" s="77"/>
      <c r="PR170" s="77"/>
      <c r="PS170" s="77"/>
      <c r="PT170" s="77"/>
      <c r="PU170" s="77"/>
      <c r="PV170" s="77"/>
      <c r="PW170" s="77"/>
      <c r="PX170" s="77"/>
      <c r="PY170" s="77"/>
      <c r="PZ170" s="77"/>
      <c r="QA170" s="77"/>
      <c r="QB170" s="77"/>
      <c r="QC170" s="77"/>
      <c r="QD170" s="77"/>
      <c r="QE170" s="77"/>
      <c r="QF170" s="77"/>
      <c r="QG170" s="77"/>
      <c r="QH170" s="77"/>
      <c r="QI170" s="77"/>
      <c r="QJ170" s="77"/>
      <c r="QK170" s="77"/>
      <c r="QL170" s="77"/>
      <c r="QM170" s="77"/>
      <c r="QN170" s="77"/>
      <c r="QO170" s="77"/>
      <c r="QP170" s="77"/>
      <c r="QQ170" s="77"/>
      <c r="QR170" s="77"/>
      <c r="QS170" s="77"/>
      <c r="QT170" s="77"/>
      <c r="QU170" s="77"/>
      <c r="QV170" s="77"/>
      <c r="QW170" s="77"/>
      <c r="QX170" s="77"/>
      <c r="QY170" s="77"/>
      <c r="QZ170" s="77"/>
      <c r="RA170" s="77"/>
      <c r="RB170" s="77"/>
      <c r="RC170" s="77"/>
      <c r="RD170" s="77"/>
      <c r="RE170" s="77"/>
      <c r="RF170" s="77"/>
      <c r="RG170" s="77"/>
      <c r="RH170" s="77"/>
      <c r="RI170" s="77"/>
      <c r="RJ170" s="77"/>
      <c r="RK170" s="77"/>
      <c r="RL170" s="77"/>
      <c r="RM170" s="77"/>
      <c r="RN170" s="77"/>
      <c r="RO170" s="77"/>
      <c r="RP170" s="77"/>
      <c r="RQ170" s="77"/>
      <c r="RR170" s="77"/>
      <c r="RS170" s="77"/>
      <c r="RT170" s="77"/>
      <c r="RU170" s="77"/>
      <c r="RV170" s="77"/>
      <c r="RW170" s="77"/>
      <c r="RX170" s="77"/>
      <c r="RY170" s="77"/>
      <c r="RZ170" s="77"/>
      <c r="SA170" s="77"/>
      <c r="SB170" s="77"/>
      <c r="SC170" s="77"/>
      <c r="SD170" s="77"/>
      <c r="SE170" s="77"/>
      <c r="SF170" s="77"/>
      <c r="SG170" s="77"/>
      <c r="SH170" s="77"/>
      <c r="SI170" s="77"/>
      <c r="SJ170" s="77"/>
    </row>
    <row r="171" spans="1:504" s="28" customFormat="1" ht="51">
      <c r="A171" s="2" t="s">
        <v>77</v>
      </c>
      <c r="B171" s="31">
        <f>B172</f>
        <v>0</v>
      </c>
      <c r="C171" s="31">
        <f t="shared" ref="C171:H171" si="52">C172</f>
        <v>0</v>
      </c>
      <c r="D171" s="31">
        <f t="shared" si="52"/>
        <v>0</v>
      </c>
      <c r="E171" s="31">
        <f t="shared" si="52"/>
        <v>0</v>
      </c>
      <c r="F171" s="31">
        <f t="shared" si="52"/>
        <v>0</v>
      </c>
      <c r="G171" s="31">
        <f t="shared" si="52"/>
        <v>0</v>
      </c>
      <c r="H171" s="31">
        <f t="shared" si="52"/>
        <v>0</v>
      </c>
      <c r="I171" s="9" t="e">
        <f t="shared" si="51"/>
        <v>#DIV/0!</v>
      </c>
      <c r="J171" s="9" t="e">
        <f t="shared" si="33"/>
        <v>#DIV/0!</v>
      </c>
      <c r="K171" s="31">
        <f t="shared" ref="K171:M171" si="53">K172</f>
        <v>0</v>
      </c>
      <c r="L171" s="31">
        <f t="shared" si="53"/>
        <v>0</v>
      </c>
      <c r="M171" s="42">
        <f t="shared" si="53"/>
        <v>0</v>
      </c>
      <c r="N171" s="16" t="e">
        <f t="shared" si="35"/>
        <v>#DIV/0!</v>
      </c>
      <c r="O171" s="77"/>
      <c r="P171" s="197"/>
      <c r="Q171" s="77"/>
      <c r="R171" s="77"/>
      <c r="S171" s="77"/>
      <c r="T171" s="77"/>
      <c r="U171" s="77"/>
      <c r="V171" s="77"/>
      <c r="W171" s="77"/>
      <c r="X171" s="77"/>
      <c r="Y171" s="77"/>
      <c r="Z171" s="77"/>
      <c r="AA171" s="77"/>
      <c r="AB171" s="77"/>
      <c r="AC171" s="77"/>
      <c r="AD171" s="77"/>
      <c r="AE171" s="77"/>
      <c r="AF171" s="77"/>
      <c r="AG171" s="77"/>
      <c r="AH171" s="77"/>
      <c r="AI171" s="77"/>
      <c r="AJ171" s="77"/>
      <c r="AK171" s="77"/>
      <c r="AL171" s="77"/>
      <c r="AM171" s="77"/>
      <c r="AN171" s="77"/>
      <c r="AO171" s="77"/>
      <c r="AP171" s="77"/>
      <c r="AQ171" s="77"/>
      <c r="AR171" s="77"/>
      <c r="AS171" s="77"/>
      <c r="AT171" s="77"/>
      <c r="AU171" s="77"/>
      <c r="AV171" s="77"/>
      <c r="AW171" s="77"/>
      <c r="AX171" s="77"/>
      <c r="AY171" s="77"/>
      <c r="AZ171" s="77"/>
      <c r="BA171" s="77"/>
      <c r="BB171" s="77"/>
      <c r="BC171" s="77"/>
      <c r="BD171" s="77"/>
      <c r="BE171" s="77"/>
      <c r="BF171" s="77"/>
      <c r="BG171" s="77"/>
      <c r="BH171" s="77"/>
      <c r="BI171" s="77"/>
      <c r="BJ171" s="77"/>
      <c r="BK171" s="77"/>
      <c r="BL171" s="77"/>
      <c r="BM171" s="77"/>
      <c r="BN171" s="77"/>
      <c r="BO171" s="77"/>
      <c r="BP171" s="77"/>
      <c r="BQ171" s="77"/>
      <c r="BR171" s="77"/>
      <c r="BS171" s="77"/>
      <c r="BT171" s="77"/>
      <c r="BU171" s="77"/>
      <c r="BV171" s="77"/>
      <c r="BW171" s="77"/>
      <c r="BX171" s="77"/>
      <c r="BY171" s="77"/>
      <c r="BZ171" s="77"/>
      <c r="CA171" s="77"/>
      <c r="CB171" s="77"/>
      <c r="CC171" s="77"/>
      <c r="CD171" s="77"/>
      <c r="CE171" s="77"/>
      <c r="CF171" s="77"/>
      <c r="CG171" s="77"/>
      <c r="CH171" s="77"/>
      <c r="CI171" s="77"/>
      <c r="CJ171" s="77"/>
      <c r="CK171" s="77"/>
      <c r="CL171" s="77"/>
      <c r="CM171" s="77"/>
      <c r="CN171" s="77"/>
      <c r="CO171" s="77"/>
      <c r="CP171" s="77"/>
      <c r="CQ171" s="77"/>
      <c r="CR171" s="77"/>
      <c r="CS171" s="77"/>
      <c r="CT171" s="77"/>
      <c r="CU171" s="77"/>
      <c r="CV171" s="77"/>
      <c r="CW171" s="77"/>
      <c r="CX171" s="77"/>
      <c r="CY171" s="77"/>
      <c r="CZ171" s="77"/>
      <c r="DA171" s="77"/>
      <c r="DB171" s="77"/>
      <c r="DC171" s="77"/>
      <c r="DD171" s="77"/>
      <c r="DE171" s="77"/>
      <c r="DF171" s="77"/>
      <c r="DG171" s="77"/>
      <c r="DH171" s="77"/>
      <c r="DI171" s="77"/>
      <c r="DJ171" s="77"/>
      <c r="DK171" s="77"/>
      <c r="DL171" s="77"/>
      <c r="DM171" s="77"/>
      <c r="DN171" s="77"/>
      <c r="DO171" s="77"/>
      <c r="DP171" s="77"/>
      <c r="DQ171" s="77"/>
      <c r="DR171" s="77"/>
      <c r="DS171" s="77"/>
      <c r="DT171" s="77"/>
      <c r="DU171" s="77"/>
      <c r="DV171" s="77"/>
      <c r="DW171" s="77"/>
      <c r="DX171" s="77"/>
      <c r="DY171" s="77"/>
      <c r="DZ171" s="77"/>
      <c r="EA171" s="77"/>
      <c r="EB171" s="77"/>
      <c r="EC171" s="77"/>
      <c r="ED171" s="77"/>
      <c r="EE171" s="77"/>
      <c r="EF171" s="77"/>
      <c r="EG171" s="77"/>
      <c r="EH171" s="77"/>
      <c r="EI171" s="77"/>
      <c r="EJ171" s="77"/>
      <c r="EK171" s="77"/>
      <c r="EL171" s="77"/>
      <c r="EM171" s="77"/>
      <c r="EN171" s="77"/>
      <c r="EO171" s="77"/>
      <c r="EP171" s="77"/>
      <c r="EQ171" s="77"/>
      <c r="ER171" s="77"/>
      <c r="ES171" s="77"/>
      <c r="ET171" s="77"/>
      <c r="EU171" s="77"/>
      <c r="EV171" s="77"/>
      <c r="EW171" s="77"/>
      <c r="EX171" s="77"/>
      <c r="EY171" s="77"/>
      <c r="EZ171" s="77"/>
      <c r="FA171" s="77"/>
      <c r="FB171" s="77"/>
      <c r="FC171" s="77"/>
      <c r="FD171" s="77"/>
      <c r="FE171" s="77"/>
      <c r="FF171" s="77"/>
      <c r="FG171" s="77"/>
      <c r="FH171" s="77"/>
      <c r="FI171" s="77"/>
      <c r="FJ171" s="77"/>
      <c r="FK171" s="77"/>
      <c r="FL171" s="77"/>
      <c r="FM171" s="77"/>
      <c r="FN171" s="77"/>
      <c r="FO171" s="77"/>
      <c r="FP171" s="77"/>
      <c r="FQ171" s="77"/>
      <c r="FR171" s="77"/>
      <c r="FS171" s="77"/>
      <c r="FT171" s="77"/>
      <c r="FU171" s="77"/>
      <c r="FV171" s="77"/>
      <c r="FW171" s="77"/>
      <c r="FX171" s="77"/>
      <c r="FY171" s="77"/>
      <c r="FZ171" s="77"/>
      <c r="GA171" s="77"/>
      <c r="GB171" s="77"/>
      <c r="GC171" s="77"/>
      <c r="GD171" s="77"/>
      <c r="GE171" s="77"/>
      <c r="GF171" s="77"/>
      <c r="GG171" s="77"/>
      <c r="GH171" s="77"/>
      <c r="GI171" s="77"/>
      <c r="GJ171" s="77"/>
      <c r="GK171" s="77"/>
      <c r="GL171" s="77"/>
      <c r="GM171" s="77"/>
      <c r="GN171" s="77"/>
      <c r="GO171" s="77"/>
      <c r="GP171" s="77"/>
      <c r="GQ171" s="77"/>
      <c r="GR171" s="77"/>
      <c r="GS171" s="77"/>
      <c r="GT171" s="77"/>
      <c r="GU171" s="77"/>
      <c r="GV171" s="77"/>
      <c r="GW171" s="77"/>
      <c r="GX171" s="77"/>
      <c r="GY171" s="77"/>
      <c r="GZ171" s="77"/>
      <c r="HA171" s="77"/>
      <c r="HB171" s="77"/>
      <c r="HC171" s="77"/>
      <c r="HD171" s="77"/>
      <c r="HE171" s="77"/>
      <c r="HF171" s="77"/>
      <c r="HG171" s="77"/>
      <c r="HH171" s="77"/>
      <c r="HI171" s="77"/>
      <c r="HJ171" s="77"/>
      <c r="HK171" s="77"/>
      <c r="HL171" s="77"/>
      <c r="HM171" s="77"/>
      <c r="HN171" s="77"/>
      <c r="HO171" s="77"/>
      <c r="HP171" s="77"/>
      <c r="HQ171" s="77"/>
      <c r="HR171" s="77"/>
      <c r="HS171" s="77"/>
      <c r="HT171" s="77"/>
      <c r="HU171" s="77"/>
      <c r="HV171" s="77"/>
      <c r="HW171" s="77"/>
      <c r="HX171" s="77"/>
      <c r="HY171" s="77"/>
      <c r="HZ171" s="77"/>
      <c r="IA171" s="77"/>
      <c r="IB171" s="77"/>
      <c r="IC171" s="77"/>
      <c r="ID171" s="77"/>
      <c r="IE171" s="77"/>
      <c r="IF171" s="77"/>
      <c r="IG171" s="77"/>
      <c r="IH171" s="77"/>
      <c r="II171" s="77"/>
      <c r="IJ171" s="77"/>
      <c r="IK171" s="77"/>
      <c r="IL171" s="77"/>
      <c r="IM171" s="77"/>
      <c r="IN171" s="77"/>
      <c r="IO171" s="77"/>
      <c r="IP171" s="77"/>
      <c r="IQ171" s="77"/>
      <c r="IR171" s="77"/>
      <c r="IS171" s="77"/>
      <c r="IT171" s="77"/>
      <c r="IU171" s="77"/>
      <c r="IV171" s="77"/>
      <c r="IW171" s="77"/>
      <c r="IX171" s="77"/>
      <c r="IY171" s="77"/>
      <c r="IZ171" s="77"/>
      <c r="JA171" s="77"/>
      <c r="JB171" s="77"/>
      <c r="JC171" s="77"/>
      <c r="JD171" s="77"/>
      <c r="JE171" s="77"/>
      <c r="JF171" s="77"/>
      <c r="JG171" s="77"/>
      <c r="JH171" s="77"/>
      <c r="JI171" s="77"/>
      <c r="JJ171" s="77"/>
      <c r="JK171" s="77"/>
      <c r="JL171" s="77"/>
      <c r="JM171" s="77"/>
      <c r="JN171" s="77"/>
      <c r="JO171" s="77"/>
      <c r="JP171" s="77"/>
      <c r="JQ171" s="77"/>
      <c r="JR171" s="77"/>
      <c r="JS171" s="77"/>
      <c r="JT171" s="77"/>
      <c r="JU171" s="77"/>
      <c r="JV171" s="77"/>
      <c r="JW171" s="77"/>
      <c r="JX171" s="77"/>
      <c r="JY171" s="77"/>
      <c r="JZ171" s="77"/>
      <c r="KA171" s="77"/>
      <c r="KB171" s="77"/>
      <c r="KC171" s="77"/>
      <c r="KD171" s="77"/>
      <c r="KE171" s="77"/>
      <c r="KF171" s="77"/>
      <c r="KG171" s="77"/>
      <c r="KH171" s="77"/>
      <c r="KI171" s="77"/>
      <c r="KJ171" s="77"/>
      <c r="KK171" s="77"/>
      <c r="KL171" s="77"/>
      <c r="KM171" s="77"/>
      <c r="KN171" s="77"/>
      <c r="KO171" s="77"/>
      <c r="KP171" s="77"/>
      <c r="KQ171" s="77"/>
      <c r="KR171" s="77"/>
      <c r="KS171" s="77"/>
      <c r="KT171" s="77"/>
      <c r="KU171" s="77"/>
      <c r="KV171" s="77"/>
      <c r="KW171" s="77"/>
      <c r="KX171" s="77"/>
      <c r="KY171" s="77"/>
      <c r="KZ171" s="77"/>
      <c r="LA171" s="77"/>
      <c r="LB171" s="77"/>
      <c r="LC171" s="77"/>
      <c r="LD171" s="77"/>
      <c r="LE171" s="77"/>
      <c r="LF171" s="77"/>
      <c r="LG171" s="77"/>
      <c r="LH171" s="77"/>
      <c r="LI171" s="77"/>
      <c r="LJ171" s="77"/>
      <c r="LK171" s="77"/>
      <c r="LL171" s="77"/>
      <c r="LM171" s="77"/>
      <c r="LN171" s="77"/>
      <c r="LO171" s="77"/>
      <c r="LP171" s="77"/>
      <c r="LQ171" s="77"/>
      <c r="LR171" s="77"/>
      <c r="LS171" s="77"/>
      <c r="LT171" s="77"/>
      <c r="LU171" s="77"/>
      <c r="LV171" s="77"/>
      <c r="LW171" s="77"/>
      <c r="LX171" s="77"/>
      <c r="LY171" s="77"/>
      <c r="LZ171" s="77"/>
      <c r="MA171" s="77"/>
      <c r="MB171" s="77"/>
      <c r="MC171" s="77"/>
      <c r="MD171" s="77"/>
      <c r="ME171" s="77"/>
      <c r="MF171" s="77"/>
      <c r="MG171" s="77"/>
      <c r="MH171" s="77"/>
      <c r="MI171" s="77"/>
      <c r="MJ171" s="77"/>
      <c r="MK171" s="77"/>
      <c r="ML171" s="77"/>
      <c r="MM171" s="77"/>
      <c r="MN171" s="77"/>
      <c r="MO171" s="77"/>
      <c r="MP171" s="77"/>
      <c r="MQ171" s="77"/>
      <c r="MR171" s="77"/>
      <c r="MS171" s="77"/>
      <c r="MT171" s="77"/>
      <c r="MU171" s="77"/>
      <c r="MV171" s="77"/>
      <c r="MW171" s="77"/>
      <c r="MX171" s="77"/>
      <c r="MY171" s="77"/>
      <c r="MZ171" s="77"/>
      <c r="NA171" s="77"/>
      <c r="NB171" s="77"/>
      <c r="NC171" s="77"/>
      <c r="ND171" s="77"/>
      <c r="NE171" s="77"/>
      <c r="NF171" s="77"/>
      <c r="NG171" s="77"/>
      <c r="NH171" s="77"/>
      <c r="NI171" s="77"/>
      <c r="NJ171" s="77"/>
      <c r="NK171" s="77"/>
      <c r="NL171" s="77"/>
      <c r="NM171" s="77"/>
      <c r="NN171" s="77"/>
      <c r="NO171" s="77"/>
      <c r="NP171" s="77"/>
      <c r="NQ171" s="77"/>
      <c r="NR171" s="77"/>
      <c r="NS171" s="77"/>
      <c r="NT171" s="77"/>
      <c r="NU171" s="77"/>
      <c r="NV171" s="77"/>
      <c r="NW171" s="77"/>
      <c r="NX171" s="77"/>
      <c r="NY171" s="77"/>
      <c r="NZ171" s="77"/>
      <c r="OA171" s="77"/>
      <c r="OB171" s="77"/>
      <c r="OC171" s="77"/>
      <c r="OD171" s="77"/>
      <c r="OE171" s="77"/>
      <c r="OF171" s="77"/>
      <c r="OG171" s="77"/>
      <c r="OH171" s="77"/>
      <c r="OI171" s="77"/>
      <c r="OJ171" s="77"/>
      <c r="OK171" s="77"/>
      <c r="OL171" s="77"/>
      <c r="OM171" s="77"/>
      <c r="ON171" s="77"/>
      <c r="OO171" s="77"/>
      <c r="OP171" s="77"/>
      <c r="OQ171" s="77"/>
      <c r="OR171" s="77"/>
      <c r="OS171" s="77"/>
      <c r="OT171" s="77"/>
      <c r="OU171" s="77"/>
      <c r="OV171" s="77"/>
      <c r="OW171" s="77"/>
      <c r="OX171" s="77"/>
      <c r="OY171" s="77"/>
      <c r="OZ171" s="77"/>
      <c r="PA171" s="77"/>
      <c r="PB171" s="77"/>
      <c r="PC171" s="77"/>
      <c r="PD171" s="77"/>
      <c r="PE171" s="77"/>
      <c r="PF171" s="77"/>
      <c r="PG171" s="77"/>
      <c r="PH171" s="77"/>
      <c r="PI171" s="77"/>
      <c r="PJ171" s="77"/>
      <c r="PK171" s="77"/>
      <c r="PL171" s="77"/>
      <c r="PM171" s="77"/>
      <c r="PN171" s="77"/>
      <c r="PO171" s="77"/>
      <c r="PP171" s="77"/>
      <c r="PQ171" s="77"/>
      <c r="PR171" s="77"/>
      <c r="PS171" s="77"/>
      <c r="PT171" s="77"/>
      <c r="PU171" s="77"/>
      <c r="PV171" s="77"/>
      <c r="PW171" s="77"/>
      <c r="PX171" s="77"/>
      <c r="PY171" s="77"/>
      <c r="PZ171" s="77"/>
      <c r="QA171" s="77"/>
      <c r="QB171" s="77"/>
      <c r="QC171" s="77"/>
      <c r="QD171" s="77"/>
      <c r="QE171" s="77"/>
      <c r="QF171" s="77"/>
      <c r="QG171" s="77"/>
      <c r="QH171" s="77"/>
      <c r="QI171" s="77"/>
      <c r="QJ171" s="77"/>
      <c r="QK171" s="77"/>
      <c r="QL171" s="77"/>
      <c r="QM171" s="77"/>
      <c r="QN171" s="77"/>
      <c r="QO171" s="77"/>
      <c r="QP171" s="77"/>
      <c r="QQ171" s="77"/>
      <c r="QR171" s="77"/>
      <c r="QS171" s="77"/>
      <c r="QT171" s="77"/>
      <c r="QU171" s="77"/>
      <c r="QV171" s="77"/>
      <c r="QW171" s="77"/>
      <c r="QX171" s="77"/>
      <c r="QY171" s="77"/>
      <c r="QZ171" s="77"/>
      <c r="RA171" s="77"/>
      <c r="RB171" s="77"/>
      <c r="RC171" s="77"/>
      <c r="RD171" s="77"/>
      <c r="RE171" s="77"/>
      <c r="RF171" s="77"/>
      <c r="RG171" s="77"/>
      <c r="RH171" s="77"/>
      <c r="RI171" s="77"/>
      <c r="RJ171" s="77"/>
      <c r="RK171" s="77"/>
      <c r="RL171" s="77"/>
      <c r="RM171" s="77"/>
      <c r="RN171" s="77"/>
      <c r="RO171" s="77"/>
      <c r="RP171" s="77"/>
      <c r="RQ171" s="77"/>
      <c r="RR171" s="77"/>
      <c r="RS171" s="77"/>
      <c r="RT171" s="77"/>
      <c r="RU171" s="77"/>
      <c r="RV171" s="77"/>
      <c r="RW171" s="77"/>
      <c r="RX171" s="77"/>
      <c r="RY171" s="77"/>
      <c r="RZ171" s="77"/>
      <c r="SA171" s="77"/>
      <c r="SB171" s="77"/>
      <c r="SC171" s="77"/>
      <c r="SD171" s="77"/>
      <c r="SE171" s="77"/>
      <c r="SF171" s="77"/>
      <c r="SG171" s="77"/>
      <c r="SH171" s="77"/>
      <c r="SI171" s="77"/>
      <c r="SJ171" s="77"/>
    </row>
    <row r="172" spans="1:504" s="28" customFormat="1" ht="15">
      <c r="A172" s="85" t="s">
        <v>78</v>
      </c>
      <c r="B172" s="31">
        <f t="shared" ref="B172:H172" si="54">SUM(B173:B177)</f>
        <v>0</v>
      </c>
      <c r="C172" s="31">
        <f t="shared" si="54"/>
        <v>0</v>
      </c>
      <c r="D172" s="31">
        <f t="shared" si="54"/>
        <v>0</v>
      </c>
      <c r="E172" s="31">
        <f t="shared" si="54"/>
        <v>0</v>
      </c>
      <c r="F172" s="31">
        <f t="shared" si="54"/>
        <v>0</v>
      </c>
      <c r="G172" s="31">
        <f t="shared" si="54"/>
        <v>0</v>
      </c>
      <c r="H172" s="12">
        <f t="shared" si="54"/>
        <v>0</v>
      </c>
      <c r="I172" s="9" t="e">
        <f t="shared" si="51"/>
        <v>#DIV/0!</v>
      </c>
      <c r="J172" s="9" t="e">
        <f t="shared" si="33"/>
        <v>#DIV/0!</v>
      </c>
      <c r="K172" s="75">
        <f>SUM(K173:K177)</f>
        <v>0</v>
      </c>
      <c r="L172" s="75">
        <f>SUM(L173:L177)</f>
        <v>0</v>
      </c>
      <c r="M172" s="76">
        <f>SUM(M173:M177)</f>
        <v>0</v>
      </c>
      <c r="N172" s="16" t="e">
        <f t="shared" si="35"/>
        <v>#DIV/0!</v>
      </c>
      <c r="O172" s="77"/>
      <c r="P172" s="197"/>
      <c r="Q172" s="77"/>
      <c r="R172" s="77"/>
      <c r="S172" s="77"/>
      <c r="T172" s="77"/>
      <c r="U172" s="77"/>
      <c r="V172" s="77"/>
      <c r="W172" s="77"/>
      <c r="X172" s="77"/>
      <c r="Y172" s="77"/>
      <c r="Z172" s="77"/>
      <c r="AA172" s="77"/>
      <c r="AB172" s="77"/>
      <c r="AC172" s="77"/>
      <c r="AD172" s="77"/>
      <c r="AE172" s="77"/>
      <c r="AF172" s="77"/>
      <c r="AG172" s="77"/>
      <c r="AH172" s="77"/>
      <c r="AI172" s="77"/>
      <c r="AJ172" s="77"/>
      <c r="AK172" s="77"/>
      <c r="AL172" s="77"/>
      <c r="AM172" s="77"/>
      <c r="AN172" s="77"/>
      <c r="AO172" s="77"/>
      <c r="AP172" s="77"/>
      <c r="AQ172" s="77"/>
      <c r="AR172" s="77"/>
      <c r="AS172" s="77"/>
      <c r="AT172" s="77"/>
      <c r="AU172" s="77"/>
      <c r="AV172" s="77"/>
      <c r="AW172" s="77"/>
      <c r="AX172" s="77"/>
      <c r="AY172" s="77"/>
      <c r="AZ172" s="77"/>
      <c r="BA172" s="77"/>
      <c r="BB172" s="77"/>
      <c r="BC172" s="77"/>
      <c r="BD172" s="77"/>
      <c r="BE172" s="77"/>
      <c r="BF172" s="77"/>
      <c r="BG172" s="77"/>
      <c r="BH172" s="77"/>
      <c r="BI172" s="77"/>
      <c r="BJ172" s="77"/>
      <c r="BK172" s="77"/>
      <c r="BL172" s="77"/>
      <c r="BM172" s="77"/>
      <c r="BN172" s="77"/>
      <c r="BO172" s="77"/>
      <c r="BP172" s="77"/>
      <c r="BQ172" s="77"/>
      <c r="BR172" s="77"/>
      <c r="BS172" s="77"/>
      <c r="BT172" s="77"/>
      <c r="BU172" s="77"/>
      <c r="BV172" s="77"/>
      <c r="BW172" s="77"/>
      <c r="BX172" s="77"/>
      <c r="BY172" s="77"/>
      <c r="BZ172" s="77"/>
      <c r="CA172" s="77"/>
      <c r="CB172" s="77"/>
      <c r="CC172" s="77"/>
      <c r="CD172" s="77"/>
      <c r="CE172" s="77"/>
      <c r="CF172" s="77"/>
      <c r="CG172" s="77"/>
      <c r="CH172" s="77"/>
      <c r="CI172" s="77"/>
      <c r="CJ172" s="77"/>
      <c r="CK172" s="77"/>
      <c r="CL172" s="77"/>
      <c r="CM172" s="77"/>
      <c r="CN172" s="77"/>
      <c r="CO172" s="77"/>
      <c r="CP172" s="77"/>
      <c r="CQ172" s="77"/>
      <c r="CR172" s="77"/>
      <c r="CS172" s="77"/>
      <c r="CT172" s="77"/>
      <c r="CU172" s="77"/>
      <c r="CV172" s="77"/>
      <c r="CW172" s="77"/>
      <c r="CX172" s="77"/>
      <c r="CY172" s="77"/>
      <c r="CZ172" s="77"/>
      <c r="DA172" s="77"/>
      <c r="DB172" s="77"/>
      <c r="DC172" s="77"/>
      <c r="DD172" s="77"/>
      <c r="DE172" s="77"/>
      <c r="DF172" s="77"/>
      <c r="DG172" s="77"/>
      <c r="DH172" s="77"/>
      <c r="DI172" s="77"/>
      <c r="DJ172" s="77"/>
      <c r="DK172" s="77"/>
      <c r="DL172" s="77"/>
      <c r="DM172" s="77"/>
      <c r="DN172" s="77"/>
      <c r="DO172" s="77"/>
      <c r="DP172" s="77"/>
      <c r="DQ172" s="77"/>
      <c r="DR172" s="77"/>
      <c r="DS172" s="77"/>
      <c r="DT172" s="77"/>
      <c r="DU172" s="77"/>
      <c r="DV172" s="77"/>
      <c r="DW172" s="77"/>
      <c r="DX172" s="77"/>
      <c r="DY172" s="77"/>
      <c r="DZ172" s="77"/>
      <c r="EA172" s="77"/>
      <c r="EB172" s="77"/>
      <c r="EC172" s="77"/>
      <c r="ED172" s="77"/>
      <c r="EE172" s="77"/>
      <c r="EF172" s="77"/>
      <c r="EG172" s="77"/>
      <c r="EH172" s="77"/>
      <c r="EI172" s="77"/>
      <c r="EJ172" s="77"/>
      <c r="EK172" s="77"/>
      <c r="EL172" s="77"/>
      <c r="EM172" s="77"/>
      <c r="EN172" s="77"/>
      <c r="EO172" s="77"/>
      <c r="EP172" s="77"/>
      <c r="EQ172" s="77"/>
      <c r="ER172" s="77"/>
      <c r="ES172" s="77"/>
      <c r="ET172" s="77"/>
      <c r="EU172" s="77"/>
      <c r="EV172" s="77"/>
      <c r="EW172" s="77"/>
      <c r="EX172" s="77"/>
      <c r="EY172" s="77"/>
      <c r="EZ172" s="77"/>
      <c r="FA172" s="77"/>
      <c r="FB172" s="77"/>
      <c r="FC172" s="77"/>
      <c r="FD172" s="77"/>
      <c r="FE172" s="77"/>
      <c r="FF172" s="77"/>
      <c r="FG172" s="77"/>
      <c r="FH172" s="77"/>
      <c r="FI172" s="77"/>
      <c r="FJ172" s="77"/>
      <c r="FK172" s="77"/>
      <c r="FL172" s="77"/>
      <c r="FM172" s="77"/>
      <c r="FN172" s="77"/>
      <c r="FO172" s="77"/>
      <c r="FP172" s="77"/>
      <c r="FQ172" s="77"/>
      <c r="FR172" s="77"/>
      <c r="FS172" s="77"/>
      <c r="FT172" s="77"/>
      <c r="FU172" s="77"/>
      <c r="FV172" s="77"/>
      <c r="FW172" s="77"/>
      <c r="FX172" s="77"/>
      <c r="FY172" s="77"/>
      <c r="FZ172" s="77"/>
      <c r="GA172" s="77"/>
      <c r="GB172" s="77"/>
      <c r="GC172" s="77"/>
      <c r="GD172" s="77"/>
      <c r="GE172" s="77"/>
      <c r="GF172" s="77"/>
      <c r="GG172" s="77"/>
      <c r="GH172" s="77"/>
      <c r="GI172" s="77"/>
      <c r="GJ172" s="77"/>
      <c r="GK172" s="77"/>
      <c r="GL172" s="77"/>
      <c r="GM172" s="77"/>
      <c r="GN172" s="77"/>
      <c r="GO172" s="77"/>
      <c r="GP172" s="77"/>
      <c r="GQ172" s="77"/>
      <c r="GR172" s="77"/>
      <c r="GS172" s="77"/>
      <c r="GT172" s="77"/>
      <c r="GU172" s="77"/>
      <c r="GV172" s="77"/>
      <c r="GW172" s="77"/>
      <c r="GX172" s="77"/>
      <c r="GY172" s="77"/>
      <c r="GZ172" s="77"/>
      <c r="HA172" s="77"/>
      <c r="HB172" s="77"/>
      <c r="HC172" s="77"/>
      <c r="HD172" s="77"/>
      <c r="HE172" s="77"/>
      <c r="HF172" s="77"/>
      <c r="HG172" s="77"/>
      <c r="HH172" s="77"/>
      <c r="HI172" s="77"/>
      <c r="HJ172" s="77"/>
      <c r="HK172" s="77"/>
      <c r="HL172" s="77"/>
      <c r="HM172" s="77"/>
      <c r="HN172" s="77"/>
      <c r="HO172" s="77"/>
      <c r="HP172" s="77"/>
      <c r="HQ172" s="77"/>
      <c r="HR172" s="77"/>
      <c r="HS172" s="77"/>
      <c r="HT172" s="77"/>
      <c r="HU172" s="77"/>
      <c r="HV172" s="77"/>
      <c r="HW172" s="77"/>
      <c r="HX172" s="77"/>
      <c r="HY172" s="77"/>
      <c r="HZ172" s="77"/>
      <c r="IA172" s="77"/>
      <c r="IB172" s="77"/>
      <c r="IC172" s="77"/>
      <c r="ID172" s="77"/>
      <c r="IE172" s="77"/>
      <c r="IF172" s="77"/>
      <c r="IG172" s="77"/>
      <c r="IH172" s="77"/>
      <c r="II172" s="77"/>
      <c r="IJ172" s="77"/>
      <c r="IK172" s="77"/>
      <c r="IL172" s="77"/>
      <c r="IM172" s="77"/>
      <c r="IN172" s="77"/>
      <c r="IO172" s="77"/>
      <c r="IP172" s="77"/>
      <c r="IQ172" s="77"/>
      <c r="IR172" s="77"/>
      <c r="IS172" s="77"/>
      <c r="IT172" s="77"/>
      <c r="IU172" s="77"/>
      <c r="IV172" s="77"/>
      <c r="IW172" s="77"/>
      <c r="IX172" s="77"/>
      <c r="IY172" s="77"/>
      <c r="IZ172" s="77"/>
      <c r="JA172" s="77"/>
      <c r="JB172" s="77"/>
      <c r="JC172" s="77"/>
      <c r="JD172" s="77"/>
      <c r="JE172" s="77"/>
      <c r="JF172" s="77"/>
      <c r="JG172" s="77"/>
      <c r="JH172" s="77"/>
      <c r="JI172" s="77"/>
      <c r="JJ172" s="77"/>
      <c r="JK172" s="77"/>
      <c r="JL172" s="77"/>
      <c r="JM172" s="77"/>
      <c r="JN172" s="77"/>
      <c r="JO172" s="77"/>
      <c r="JP172" s="77"/>
      <c r="JQ172" s="77"/>
      <c r="JR172" s="77"/>
      <c r="JS172" s="77"/>
      <c r="JT172" s="77"/>
      <c r="JU172" s="77"/>
      <c r="JV172" s="77"/>
      <c r="JW172" s="77"/>
      <c r="JX172" s="77"/>
      <c r="JY172" s="77"/>
      <c r="JZ172" s="77"/>
      <c r="KA172" s="77"/>
      <c r="KB172" s="77"/>
      <c r="KC172" s="77"/>
      <c r="KD172" s="77"/>
      <c r="KE172" s="77"/>
      <c r="KF172" s="77"/>
      <c r="KG172" s="77"/>
      <c r="KH172" s="77"/>
      <c r="KI172" s="77"/>
      <c r="KJ172" s="77"/>
      <c r="KK172" s="77"/>
      <c r="KL172" s="77"/>
      <c r="KM172" s="77"/>
      <c r="KN172" s="77"/>
      <c r="KO172" s="77"/>
      <c r="KP172" s="77"/>
      <c r="KQ172" s="77"/>
      <c r="KR172" s="77"/>
      <c r="KS172" s="77"/>
      <c r="KT172" s="77"/>
      <c r="KU172" s="77"/>
      <c r="KV172" s="77"/>
      <c r="KW172" s="77"/>
      <c r="KX172" s="77"/>
      <c r="KY172" s="77"/>
      <c r="KZ172" s="77"/>
      <c r="LA172" s="77"/>
      <c r="LB172" s="77"/>
      <c r="LC172" s="77"/>
      <c r="LD172" s="77"/>
      <c r="LE172" s="77"/>
      <c r="LF172" s="77"/>
      <c r="LG172" s="77"/>
      <c r="LH172" s="77"/>
      <c r="LI172" s="77"/>
      <c r="LJ172" s="77"/>
      <c r="LK172" s="77"/>
      <c r="LL172" s="77"/>
      <c r="LM172" s="77"/>
      <c r="LN172" s="77"/>
      <c r="LO172" s="77"/>
      <c r="LP172" s="77"/>
      <c r="LQ172" s="77"/>
      <c r="LR172" s="77"/>
      <c r="LS172" s="77"/>
      <c r="LT172" s="77"/>
      <c r="LU172" s="77"/>
      <c r="LV172" s="77"/>
      <c r="LW172" s="77"/>
      <c r="LX172" s="77"/>
      <c r="LY172" s="77"/>
      <c r="LZ172" s="77"/>
      <c r="MA172" s="77"/>
      <c r="MB172" s="77"/>
      <c r="MC172" s="77"/>
      <c r="MD172" s="77"/>
      <c r="ME172" s="77"/>
      <c r="MF172" s="77"/>
      <c r="MG172" s="77"/>
      <c r="MH172" s="77"/>
      <c r="MI172" s="77"/>
      <c r="MJ172" s="77"/>
      <c r="MK172" s="77"/>
      <c r="ML172" s="77"/>
      <c r="MM172" s="77"/>
      <c r="MN172" s="77"/>
      <c r="MO172" s="77"/>
      <c r="MP172" s="77"/>
      <c r="MQ172" s="77"/>
      <c r="MR172" s="77"/>
      <c r="MS172" s="77"/>
      <c r="MT172" s="77"/>
      <c r="MU172" s="77"/>
      <c r="MV172" s="77"/>
      <c r="MW172" s="77"/>
      <c r="MX172" s="77"/>
      <c r="MY172" s="77"/>
      <c r="MZ172" s="77"/>
      <c r="NA172" s="77"/>
      <c r="NB172" s="77"/>
      <c r="NC172" s="77"/>
      <c r="ND172" s="77"/>
      <c r="NE172" s="77"/>
      <c r="NF172" s="77"/>
      <c r="NG172" s="77"/>
      <c r="NH172" s="77"/>
      <c r="NI172" s="77"/>
      <c r="NJ172" s="77"/>
      <c r="NK172" s="77"/>
      <c r="NL172" s="77"/>
      <c r="NM172" s="77"/>
      <c r="NN172" s="77"/>
      <c r="NO172" s="77"/>
      <c r="NP172" s="77"/>
      <c r="NQ172" s="77"/>
      <c r="NR172" s="77"/>
      <c r="NS172" s="77"/>
      <c r="NT172" s="77"/>
      <c r="NU172" s="77"/>
      <c r="NV172" s="77"/>
      <c r="NW172" s="77"/>
      <c r="NX172" s="77"/>
      <c r="NY172" s="77"/>
      <c r="NZ172" s="77"/>
      <c r="OA172" s="77"/>
      <c r="OB172" s="77"/>
      <c r="OC172" s="77"/>
      <c r="OD172" s="77"/>
      <c r="OE172" s="77"/>
      <c r="OF172" s="77"/>
      <c r="OG172" s="77"/>
      <c r="OH172" s="77"/>
      <c r="OI172" s="77"/>
      <c r="OJ172" s="77"/>
      <c r="OK172" s="77"/>
      <c r="OL172" s="77"/>
      <c r="OM172" s="77"/>
      <c r="ON172" s="77"/>
      <c r="OO172" s="77"/>
      <c r="OP172" s="77"/>
      <c r="OQ172" s="77"/>
      <c r="OR172" s="77"/>
      <c r="OS172" s="77"/>
      <c r="OT172" s="77"/>
      <c r="OU172" s="77"/>
      <c r="OV172" s="77"/>
      <c r="OW172" s="77"/>
      <c r="OX172" s="77"/>
      <c r="OY172" s="77"/>
      <c r="OZ172" s="77"/>
      <c r="PA172" s="77"/>
      <c r="PB172" s="77"/>
      <c r="PC172" s="77"/>
      <c r="PD172" s="77"/>
      <c r="PE172" s="77"/>
      <c r="PF172" s="77"/>
      <c r="PG172" s="77"/>
      <c r="PH172" s="77"/>
      <c r="PI172" s="77"/>
      <c r="PJ172" s="77"/>
      <c r="PK172" s="77"/>
      <c r="PL172" s="77"/>
      <c r="PM172" s="77"/>
      <c r="PN172" s="77"/>
      <c r="PO172" s="77"/>
      <c r="PP172" s="77"/>
      <c r="PQ172" s="77"/>
      <c r="PR172" s="77"/>
      <c r="PS172" s="77"/>
      <c r="PT172" s="77"/>
      <c r="PU172" s="77"/>
      <c r="PV172" s="77"/>
      <c r="PW172" s="77"/>
      <c r="PX172" s="77"/>
      <c r="PY172" s="77"/>
      <c r="PZ172" s="77"/>
      <c r="QA172" s="77"/>
      <c r="QB172" s="77"/>
      <c r="QC172" s="77"/>
      <c r="QD172" s="77"/>
      <c r="QE172" s="77"/>
      <c r="QF172" s="77"/>
      <c r="QG172" s="77"/>
      <c r="QH172" s="77"/>
      <c r="QI172" s="77"/>
      <c r="QJ172" s="77"/>
      <c r="QK172" s="77"/>
      <c r="QL172" s="77"/>
      <c r="QM172" s="77"/>
      <c r="QN172" s="77"/>
      <c r="QO172" s="77"/>
      <c r="QP172" s="77"/>
      <c r="QQ172" s="77"/>
      <c r="QR172" s="77"/>
      <c r="QS172" s="77"/>
      <c r="QT172" s="77"/>
      <c r="QU172" s="77"/>
      <c r="QV172" s="77"/>
      <c r="QW172" s="77"/>
      <c r="QX172" s="77"/>
      <c r="QY172" s="77"/>
      <c r="QZ172" s="77"/>
      <c r="RA172" s="77"/>
      <c r="RB172" s="77"/>
      <c r="RC172" s="77"/>
      <c r="RD172" s="77"/>
      <c r="RE172" s="77"/>
      <c r="RF172" s="77"/>
      <c r="RG172" s="77"/>
      <c r="RH172" s="77"/>
      <c r="RI172" s="77"/>
      <c r="RJ172" s="77"/>
      <c r="RK172" s="77"/>
      <c r="RL172" s="77"/>
      <c r="RM172" s="77"/>
      <c r="RN172" s="77"/>
      <c r="RO172" s="77"/>
      <c r="RP172" s="77"/>
      <c r="RQ172" s="77"/>
      <c r="RR172" s="77"/>
      <c r="RS172" s="77"/>
      <c r="RT172" s="77"/>
      <c r="RU172" s="77"/>
      <c r="RV172" s="77"/>
      <c r="RW172" s="77"/>
      <c r="RX172" s="77"/>
      <c r="RY172" s="77"/>
      <c r="RZ172" s="77"/>
      <c r="SA172" s="77"/>
      <c r="SB172" s="77"/>
      <c r="SC172" s="77"/>
      <c r="SD172" s="77"/>
      <c r="SE172" s="77"/>
      <c r="SF172" s="77"/>
      <c r="SG172" s="77"/>
      <c r="SH172" s="77"/>
      <c r="SI172" s="77"/>
      <c r="SJ172" s="77"/>
    </row>
    <row r="173" spans="1:504" s="74" customFormat="1" ht="15">
      <c r="A173" s="44"/>
      <c r="B173" s="31"/>
      <c r="C173" s="3"/>
      <c r="D173" s="13"/>
      <c r="E173" s="12"/>
      <c r="F173" s="12"/>
      <c r="G173" s="12"/>
      <c r="H173" s="12"/>
      <c r="I173" s="9" t="e">
        <f t="shared" si="51"/>
        <v>#DIV/0!</v>
      </c>
      <c r="J173" s="9" t="e">
        <f t="shared" si="33"/>
        <v>#DIV/0!</v>
      </c>
      <c r="K173" s="11"/>
      <c r="L173" s="11"/>
      <c r="M173" s="76"/>
      <c r="N173" s="16" t="e">
        <f t="shared" si="35"/>
        <v>#DIV/0!</v>
      </c>
      <c r="P173" s="92"/>
    </row>
    <row r="174" spans="1:504" s="74" customFormat="1" ht="15">
      <c r="A174" s="45"/>
      <c r="B174" s="33"/>
      <c r="C174" s="34"/>
      <c r="D174" s="13"/>
      <c r="E174" s="14"/>
      <c r="F174" s="14"/>
      <c r="G174" s="14"/>
      <c r="H174" s="12"/>
      <c r="I174" s="9" t="e">
        <f t="shared" si="51"/>
        <v>#DIV/0!</v>
      </c>
      <c r="J174" s="9" t="e">
        <f t="shared" si="33"/>
        <v>#DIV/0!</v>
      </c>
      <c r="K174" s="11"/>
      <c r="L174" s="11"/>
      <c r="M174" s="76"/>
      <c r="N174" s="16" t="e">
        <f t="shared" si="35"/>
        <v>#DIV/0!</v>
      </c>
      <c r="P174" s="92"/>
    </row>
    <row r="175" spans="1:504" s="74" customFormat="1" ht="15">
      <c r="A175" s="45"/>
      <c r="B175" s="33"/>
      <c r="C175" s="34"/>
      <c r="D175" s="13"/>
      <c r="E175" s="14"/>
      <c r="F175" s="14"/>
      <c r="G175" s="14"/>
      <c r="H175" s="12"/>
      <c r="I175" s="9" t="e">
        <f t="shared" si="51"/>
        <v>#DIV/0!</v>
      </c>
      <c r="J175" s="9" t="e">
        <f t="shared" si="33"/>
        <v>#DIV/0!</v>
      </c>
      <c r="K175" s="11"/>
      <c r="L175" s="11"/>
      <c r="M175" s="76"/>
      <c r="N175" s="16" t="e">
        <f t="shared" si="35"/>
        <v>#DIV/0!</v>
      </c>
      <c r="P175" s="92"/>
    </row>
    <row r="176" spans="1:504" s="74" customFormat="1" ht="15">
      <c r="A176" s="45"/>
      <c r="B176" s="33"/>
      <c r="C176" s="34"/>
      <c r="D176" s="13"/>
      <c r="E176" s="14"/>
      <c r="F176" s="14"/>
      <c r="G176" s="14"/>
      <c r="H176" s="12"/>
      <c r="I176" s="9" t="e">
        <f t="shared" si="51"/>
        <v>#DIV/0!</v>
      </c>
      <c r="J176" s="9" t="e">
        <f t="shared" si="33"/>
        <v>#DIV/0!</v>
      </c>
      <c r="K176" s="11"/>
      <c r="L176" s="11"/>
      <c r="M176" s="76"/>
      <c r="N176" s="16" t="e">
        <f t="shared" si="35"/>
        <v>#DIV/0!</v>
      </c>
      <c r="P176" s="92"/>
    </row>
    <row r="177" spans="1:16" s="74" customFormat="1" ht="15">
      <c r="A177" s="45"/>
      <c r="B177" s="33"/>
      <c r="C177" s="34"/>
      <c r="D177" s="13"/>
      <c r="E177" s="14"/>
      <c r="F177" s="14"/>
      <c r="G177" s="14"/>
      <c r="H177" s="12"/>
      <c r="I177" s="9" t="e">
        <f t="shared" si="51"/>
        <v>#DIV/0!</v>
      </c>
      <c r="J177" s="9" t="e">
        <f t="shared" si="33"/>
        <v>#DIV/0!</v>
      </c>
      <c r="K177" s="11"/>
      <c r="L177" s="11"/>
      <c r="M177" s="76"/>
      <c r="N177" s="16" t="e">
        <f t="shared" si="35"/>
        <v>#DIV/0!</v>
      </c>
      <c r="P177" s="92"/>
    </row>
    <row r="178" spans="1:16" s="74" customFormat="1" ht="15">
      <c r="A178" s="85" t="s">
        <v>139</v>
      </c>
      <c r="B178" s="33">
        <f t="shared" ref="B178:H178" si="55">SUM(B179:B181)</f>
        <v>0</v>
      </c>
      <c r="C178" s="34">
        <f t="shared" si="55"/>
        <v>0</v>
      </c>
      <c r="D178" s="13">
        <f t="shared" si="55"/>
        <v>0</v>
      </c>
      <c r="E178" s="14">
        <f t="shared" si="55"/>
        <v>0</v>
      </c>
      <c r="F178" s="14">
        <f t="shared" si="55"/>
        <v>0</v>
      </c>
      <c r="G178" s="14">
        <f t="shared" si="55"/>
        <v>0</v>
      </c>
      <c r="H178" s="12">
        <f t="shared" si="55"/>
        <v>0</v>
      </c>
      <c r="I178" s="9" t="e">
        <f t="shared" si="51"/>
        <v>#DIV/0!</v>
      </c>
      <c r="J178" s="9" t="e">
        <f t="shared" si="33"/>
        <v>#DIV/0!</v>
      </c>
      <c r="K178" s="11">
        <f>SUM(K179:K181)</f>
        <v>0</v>
      </c>
      <c r="L178" s="11">
        <f>SUM(L179:L181)</f>
        <v>0</v>
      </c>
      <c r="M178" s="76">
        <f>SUM(M179:M181)</f>
        <v>0</v>
      </c>
      <c r="N178" s="16" t="e">
        <f t="shared" si="35"/>
        <v>#DIV/0!</v>
      </c>
      <c r="P178" s="92"/>
    </row>
    <row r="179" spans="1:16" s="74" customFormat="1" ht="15">
      <c r="A179" s="85"/>
      <c r="B179" s="33"/>
      <c r="C179" s="34"/>
      <c r="D179" s="13"/>
      <c r="E179" s="14"/>
      <c r="F179" s="14"/>
      <c r="G179" s="14"/>
      <c r="H179" s="12"/>
      <c r="I179" s="9" t="e">
        <f t="shared" si="51"/>
        <v>#DIV/0!</v>
      </c>
      <c r="J179" s="9" t="e">
        <f t="shared" si="33"/>
        <v>#DIV/0!</v>
      </c>
      <c r="K179" s="11"/>
      <c r="L179" s="11"/>
      <c r="M179" s="76"/>
      <c r="N179" s="16" t="e">
        <f t="shared" si="35"/>
        <v>#DIV/0!</v>
      </c>
      <c r="P179" s="92"/>
    </row>
    <row r="180" spans="1:16" s="74" customFormat="1" ht="15">
      <c r="A180" s="85"/>
      <c r="B180" s="33"/>
      <c r="C180" s="34"/>
      <c r="D180" s="13"/>
      <c r="E180" s="14"/>
      <c r="F180" s="14"/>
      <c r="G180" s="14"/>
      <c r="H180" s="12"/>
      <c r="I180" s="9" t="e">
        <f t="shared" si="51"/>
        <v>#DIV/0!</v>
      </c>
      <c r="J180" s="9" t="e">
        <f t="shared" si="33"/>
        <v>#DIV/0!</v>
      </c>
      <c r="K180" s="11"/>
      <c r="L180" s="11"/>
      <c r="M180" s="76"/>
      <c r="N180" s="16" t="e">
        <f t="shared" si="35"/>
        <v>#DIV/0!</v>
      </c>
      <c r="P180" s="92"/>
    </row>
    <row r="181" spans="1:16" s="74" customFormat="1" ht="15">
      <c r="A181" s="85"/>
      <c r="B181" s="33"/>
      <c r="C181" s="34"/>
      <c r="D181" s="13"/>
      <c r="E181" s="14"/>
      <c r="F181" s="14"/>
      <c r="G181" s="14"/>
      <c r="H181" s="12"/>
      <c r="I181" s="9" t="e">
        <f t="shared" si="51"/>
        <v>#DIV/0!</v>
      </c>
      <c r="J181" s="9" t="e">
        <f t="shared" si="33"/>
        <v>#DIV/0!</v>
      </c>
      <c r="K181" s="11"/>
      <c r="L181" s="11"/>
      <c r="M181" s="76"/>
      <c r="N181" s="16" t="e">
        <f t="shared" si="35"/>
        <v>#DIV/0!</v>
      </c>
      <c r="P181" s="92"/>
    </row>
    <row r="182" spans="1:16" s="74" customFormat="1" ht="51">
      <c r="A182" s="2" t="s">
        <v>79</v>
      </c>
      <c r="B182" s="31">
        <f>B183</f>
        <v>0</v>
      </c>
      <c r="C182" s="31">
        <f t="shared" ref="C182:H182" si="56">C183</f>
        <v>0</v>
      </c>
      <c r="D182" s="31">
        <f t="shared" si="56"/>
        <v>0</v>
      </c>
      <c r="E182" s="31">
        <f t="shared" si="56"/>
        <v>0</v>
      </c>
      <c r="F182" s="31">
        <f t="shared" si="56"/>
        <v>0</v>
      </c>
      <c r="G182" s="31">
        <f t="shared" si="56"/>
        <v>0</v>
      </c>
      <c r="H182" s="42">
        <f t="shared" si="56"/>
        <v>0</v>
      </c>
      <c r="I182" s="9" t="e">
        <f t="shared" si="51"/>
        <v>#DIV/0!</v>
      </c>
      <c r="J182" s="9" t="e">
        <f t="shared" si="33"/>
        <v>#DIV/0!</v>
      </c>
      <c r="K182" s="31">
        <f t="shared" ref="K182:M182" si="57">K183</f>
        <v>0</v>
      </c>
      <c r="L182" s="31">
        <f t="shared" si="57"/>
        <v>0</v>
      </c>
      <c r="M182" s="119">
        <f t="shared" si="57"/>
        <v>0</v>
      </c>
      <c r="N182" s="16" t="e">
        <f t="shared" si="35"/>
        <v>#DIV/0!</v>
      </c>
      <c r="P182" s="92"/>
    </row>
    <row r="183" spans="1:16" s="74" customFormat="1" ht="15">
      <c r="A183" s="85" t="s">
        <v>78</v>
      </c>
      <c r="B183" s="31">
        <f>SUM(B184:B189)</f>
        <v>0</v>
      </c>
      <c r="C183" s="31">
        <f t="shared" ref="C183:M183" si="58">SUM(C184:C189)</f>
        <v>0</v>
      </c>
      <c r="D183" s="31">
        <f t="shared" si="58"/>
        <v>0</v>
      </c>
      <c r="E183" s="31">
        <f t="shared" si="58"/>
        <v>0</v>
      </c>
      <c r="F183" s="31">
        <f t="shared" si="58"/>
        <v>0</v>
      </c>
      <c r="G183" s="31">
        <f t="shared" si="58"/>
        <v>0</v>
      </c>
      <c r="H183" s="31">
        <f t="shared" si="58"/>
        <v>0</v>
      </c>
      <c r="I183" s="9" t="e">
        <f t="shared" si="51"/>
        <v>#DIV/0!</v>
      </c>
      <c r="J183" s="9" t="e">
        <f t="shared" si="33"/>
        <v>#DIV/0!</v>
      </c>
      <c r="K183" s="31">
        <f t="shared" si="58"/>
        <v>0</v>
      </c>
      <c r="L183" s="31">
        <f t="shared" si="58"/>
        <v>0</v>
      </c>
      <c r="M183" s="31">
        <f t="shared" si="58"/>
        <v>0</v>
      </c>
      <c r="N183" s="16" t="e">
        <f t="shared" si="35"/>
        <v>#DIV/0!</v>
      </c>
      <c r="P183" s="92"/>
    </row>
    <row r="184" spans="1:16" s="74" customFormat="1" ht="25.5">
      <c r="A184" s="120" t="s">
        <v>173</v>
      </c>
      <c r="B184" s="31"/>
      <c r="C184" s="3"/>
      <c r="D184" s="13"/>
      <c r="E184" s="12"/>
      <c r="F184" s="12"/>
      <c r="G184" s="12"/>
      <c r="H184" s="12"/>
      <c r="I184" s="9" t="e">
        <f t="shared" si="51"/>
        <v>#DIV/0!</v>
      </c>
      <c r="J184" s="9" t="e">
        <f t="shared" ref="J184:J209" si="59">H184/B184</f>
        <v>#DIV/0!</v>
      </c>
      <c r="K184" s="75"/>
      <c r="L184" s="75"/>
      <c r="M184" s="76"/>
      <c r="N184" s="16" t="e">
        <f t="shared" ref="N184:N209" si="60">K184/H184</f>
        <v>#DIV/0!</v>
      </c>
      <c r="P184" s="92"/>
    </row>
    <row r="185" spans="1:16" s="74" customFormat="1" ht="25.5">
      <c r="A185" s="120" t="s">
        <v>174</v>
      </c>
      <c r="B185" s="31"/>
      <c r="C185" s="3"/>
      <c r="D185" s="13"/>
      <c r="E185" s="12"/>
      <c r="F185" s="12"/>
      <c r="G185" s="12"/>
      <c r="H185" s="12"/>
      <c r="I185" s="9" t="e">
        <f t="shared" si="51"/>
        <v>#DIV/0!</v>
      </c>
      <c r="J185" s="9" t="e">
        <f t="shared" si="59"/>
        <v>#DIV/0!</v>
      </c>
      <c r="K185" s="75"/>
      <c r="L185" s="75"/>
      <c r="M185" s="76"/>
      <c r="N185" s="16" t="e">
        <f t="shared" si="60"/>
        <v>#DIV/0!</v>
      </c>
      <c r="P185" s="92"/>
    </row>
    <row r="186" spans="1:16" s="74" customFormat="1" ht="25.5">
      <c r="A186" s="120" t="s">
        <v>175</v>
      </c>
      <c r="B186" s="31"/>
      <c r="C186" s="3"/>
      <c r="D186" s="13"/>
      <c r="E186" s="12"/>
      <c r="F186" s="12"/>
      <c r="G186" s="12"/>
      <c r="H186" s="12"/>
      <c r="I186" s="9" t="e">
        <f t="shared" si="51"/>
        <v>#DIV/0!</v>
      </c>
      <c r="J186" s="9" t="e">
        <f t="shared" si="59"/>
        <v>#DIV/0!</v>
      </c>
      <c r="K186" s="75"/>
      <c r="L186" s="75"/>
      <c r="M186" s="76"/>
      <c r="N186" s="16" t="e">
        <f t="shared" si="60"/>
        <v>#DIV/0!</v>
      </c>
      <c r="P186" s="92"/>
    </row>
    <row r="187" spans="1:16" s="74" customFormat="1" ht="15">
      <c r="A187" s="120"/>
      <c r="B187" s="31"/>
      <c r="C187" s="3"/>
      <c r="D187" s="13"/>
      <c r="E187" s="12"/>
      <c r="F187" s="12"/>
      <c r="G187" s="12"/>
      <c r="H187" s="12"/>
      <c r="I187" s="9"/>
      <c r="J187" s="9"/>
      <c r="K187" s="75"/>
      <c r="L187" s="75"/>
      <c r="M187" s="76"/>
      <c r="N187" s="16"/>
      <c r="P187" s="92"/>
    </row>
    <row r="188" spans="1:16" s="74" customFormat="1" ht="15">
      <c r="A188" s="120"/>
      <c r="B188" s="31"/>
      <c r="C188" s="3"/>
      <c r="D188" s="13"/>
      <c r="E188" s="12"/>
      <c r="F188" s="12"/>
      <c r="G188" s="12"/>
      <c r="H188" s="12"/>
      <c r="I188" s="9"/>
      <c r="J188" s="9"/>
      <c r="K188" s="75"/>
      <c r="L188" s="75"/>
      <c r="M188" s="76"/>
      <c r="N188" s="16"/>
      <c r="P188" s="92"/>
    </row>
    <row r="189" spans="1:16" s="74" customFormat="1" ht="15">
      <c r="A189" s="85"/>
      <c r="B189" s="31"/>
      <c r="C189" s="3"/>
      <c r="D189" s="13"/>
      <c r="E189" s="12"/>
      <c r="F189" s="12"/>
      <c r="G189" s="12"/>
      <c r="H189" s="12"/>
      <c r="I189" s="9" t="e">
        <f t="shared" si="51"/>
        <v>#DIV/0!</v>
      </c>
      <c r="J189" s="9" t="e">
        <f t="shared" si="59"/>
        <v>#DIV/0!</v>
      </c>
      <c r="K189" s="75"/>
      <c r="L189" s="75"/>
      <c r="M189" s="76"/>
      <c r="N189" s="16" t="e">
        <f t="shared" si="60"/>
        <v>#DIV/0!</v>
      </c>
      <c r="P189" s="92"/>
    </row>
    <row r="190" spans="1:16" s="74" customFormat="1" ht="15">
      <c r="A190" s="85"/>
      <c r="B190" s="31"/>
      <c r="C190" s="3"/>
      <c r="D190" s="13"/>
      <c r="E190" s="12"/>
      <c r="F190" s="12"/>
      <c r="G190" s="12"/>
      <c r="H190" s="12"/>
      <c r="I190" s="9" t="e">
        <f t="shared" si="51"/>
        <v>#DIV/0!</v>
      </c>
      <c r="J190" s="9" t="e">
        <f t="shared" si="59"/>
        <v>#DIV/0!</v>
      </c>
      <c r="K190" s="75"/>
      <c r="L190" s="75"/>
      <c r="M190" s="76"/>
      <c r="N190" s="16" t="e">
        <f t="shared" si="60"/>
        <v>#DIV/0!</v>
      </c>
      <c r="P190" s="92"/>
    </row>
    <row r="191" spans="1:16" s="74" customFormat="1" ht="15">
      <c r="A191" s="85" t="s">
        <v>139</v>
      </c>
      <c r="B191" s="31">
        <f>SUM(B192:B196)</f>
        <v>0</v>
      </c>
      <c r="C191" s="31">
        <f t="shared" ref="C191:M191" si="61">SUM(C192:C196)</f>
        <v>0</v>
      </c>
      <c r="D191" s="31">
        <f t="shared" si="61"/>
        <v>0</v>
      </c>
      <c r="E191" s="31">
        <f t="shared" si="61"/>
        <v>0</v>
      </c>
      <c r="F191" s="31">
        <f t="shared" si="61"/>
        <v>0</v>
      </c>
      <c r="G191" s="31">
        <f t="shared" si="61"/>
        <v>0</v>
      </c>
      <c r="H191" s="31">
        <f t="shared" si="61"/>
        <v>0</v>
      </c>
      <c r="I191" s="9" t="e">
        <f t="shared" si="51"/>
        <v>#DIV/0!</v>
      </c>
      <c r="J191" s="9" t="e">
        <f t="shared" si="59"/>
        <v>#DIV/0!</v>
      </c>
      <c r="K191" s="31">
        <f t="shared" si="61"/>
        <v>0</v>
      </c>
      <c r="L191" s="31">
        <f t="shared" si="61"/>
        <v>0</v>
      </c>
      <c r="M191" s="31">
        <f t="shared" si="61"/>
        <v>0</v>
      </c>
      <c r="N191" s="16" t="e">
        <f t="shared" si="60"/>
        <v>#DIV/0!</v>
      </c>
      <c r="P191" s="92"/>
    </row>
    <row r="192" spans="1:16" s="74" customFormat="1" ht="25.5">
      <c r="A192" s="120" t="s">
        <v>173</v>
      </c>
      <c r="B192" s="31"/>
      <c r="C192" s="3"/>
      <c r="D192" s="13"/>
      <c r="E192" s="12"/>
      <c r="F192" s="12"/>
      <c r="G192" s="12"/>
      <c r="H192" s="12"/>
      <c r="I192" s="9" t="e">
        <f t="shared" si="51"/>
        <v>#DIV/0!</v>
      </c>
      <c r="J192" s="9" t="e">
        <f t="shared" si="59"/>
        <v>#DIV/0!</v>
      </c>
      <c r="K192" s="75"/>
      <c r="L192" s="75"/>
      <c r="M192" s="76"/>
      <c r="N192" s="16" t="e">
        <f t="shared" si="60"/>
        <v>#DIV/0!</v>
      </c>
      <c r="P192" s="92"/>
    </row>
    <row r="193" spans="1:16" s="74" customFormat="1" ht="25.5">
      <c r="A193" s="2" t="s">
        <v>174</v>
      </c>
      <c r="B193" s="31"/>
      <c r="C193" s="3"/>
      <c r="D193" s="13"/>
      <c r="E193" s="12"/>
      <c r="F193" s="12"/>
      <c r="G193" s="12"/>
      <c r="H193" s="12"/>
      <c r="I193" s="9" t="e">
        <f t="shared" si="51"/>
        <v>#DIV/0!</v>
      </c>
      <c r="J193" s="9" t="e">
        <f t="shared" si="59"/>
        <v>#DIV/0!</v>
      </c>
      <c r="K193" s="75"/>
      <c r="L193" s="75"/>
      <c r="M193" s="76"/>
      <c r="N193" s="16" t="e">
        <f t="shared" si="60"/>
        <v>#DIV/0!</v>
      </c>
      <c r="P193" s="92"/>
    </row>
    <row r="194" spans="1:16" s="74" customFormat="1" ht="15">
      <c r="A194" s="2"/>
      <c r="B194" s="31"/>
      <c r="C194" s="3"/>
      <c r="D194" s="13"/>
      <c r="E194" s="12"/>
      <c r="F194" s="12"/>
      <c r="G194" s="12"/>
      <c r="H194" s="12"/>
      <c r="I194" s="9"/>
      <c r="J194" s="9"/>
      <c r="K194" s="75"/>
      <c r="L194" s="75"/>
      <c r="M194" s="76"/>
      <c r="N194" s="16"/>
      <c r="P194" s="92"/>
    </row>
    <row r="195" spans="1:16" s="74" customFormat="1" ht="15">
      <c r="A195" s="2"/>
      <c r="B195" s="31"/>
      <c r="C195" s="3"/>
      <c r="D195" s="13"/>
      <c r="E195" s="12"/>
      <c r="F195" s="12"/>
      <c r="G195" s="12"/>
      <c r="H195" s="12"/>
      <c r="I195" s="9"/>
      <c r="J195" s="9"/>
      <c r="K195" s="75"/>
      <c r="L195" s="75"/>
      <c r="M195" s="76"/>
      <c r="N195" s="16"/>
      <c r="P195" s="92"/>
    </row>
    <row r="196" spans="1:16" s="74" customFormat="1" ht="15">
      <c r="A196" s="2"/>
      <c r="B196" s="31"/>
      <c r="C196" s="3"/>
      <c r="D196" s="13"/>
      <c r="E196" s="12"/>
      <c r="F196" s="12"/>
      <c r="G196" s="12"/>
      <c r="H196" s="12"/>
      <c r="I196" s="9" t="e">
        <f t="shared" si="51"/>
        <v>#DIV/0!</v>
      </c>
      <c r="J196" s="9" t="e">
        <f t="shared" si="59"/>
        <v>#DIV/0!</v>
      </c>
      <c r="K196" s="75"/>
      <c r="L196" s="75"/>
      <c r="M196" s="76"/>
      <c r="N196" s="16" t="e">
        <f t="shared" si="60"/>
        <v>#DIV/0!</v>
      </c>
      <c r="P196" s="92"/>
    </row>
    <row r="197" spans="1:16" s="74" customFormat="1" ht="38.25">
      <c r="A197" s="2" t="s">
        <v>80</v>
      </c>
      <c r="B197" s="31"/>
      <c r="C197" s="3"/>
      <c r="D197" s="13"/>
      <c r="E197" s="12"/>
      <c r="F197" s="12"/>
      <c r="G197" s="12"/>
      <c r="H197" s="12"/>
      <c r="I197" s="9" t="e">
        <f t="shared" si="51"/>
        <v>#DIV/0!</v>
      </c>
      <c r="J197" s="9" t="e">
        <f t="shared" si="59"/>
        <v>#DIV/0!</v>
      </c>
      <c r="K197" s="75"/>
      <c r="L197" s="75"/>
      <c r="M197" s="76"/>
      <c r="N197" s="16" t="e">
        <f t="shared" si="60"/>
        <v>#DIV/0!</v>
      </c>
      <c r="P197" s="92"/>
    </row>
    <row r="198" spans="1:16" s="74" customFormat="1" ht="15">
      <c r="A198" s="85" t="s">
        <v>139</v>
      </c>
      <c r="B198" s="31"/>
      <c r="C198" s="3"/>
      <c r="D198" s="13"/>
      <c r="E198" s="12"/>
      <c r="F198" s="12"/>
      <c r="G198" s="12"/>
      <c r="H198" s="12"/>
      <c r="I198" s="9" t="e">
        <f t="shared" si="51"/>
        <v>#DIV/0!</v>
      </c>
      <c r="J198" s="9" t="e">
        <f t="shared" si="59"/>
        <v>#DIV/0!</v>
      </c>
      <c r="K198" s="75"/>
      <c r="L198" s="75"/>
      <c r="M198" s="76"/>
      <c r="N198" s="16" t="e">
        <f t="shared" si="60"/>
        <v>#DIV/0!</v>
      </c>
      <c r="P198" s="92"/>
    </row>
    <row r="199" spans="1:16" s="74" customFormat="1" ht="51">
      <c r="A199" s="2" t="s">
        <v>81</v>
      </c>
      <c r="B199" s="31"/>
      <c r="C199" s="3"/>
      <c r="D199" s="13"/>
      <c r="E199" s="12"/>
      <c r="F199" s="12"/>
      <c r="G199" s="12"/>
      <c r="H199" s="12"/>
      <c r="I199" s="9" t="e">
        <f t="shared" si="51"/>
        <v>#DIV/0!</v>
      </c>
      <c r="J199" s="9" t="e">
        <f t="shared" si="59"/>
        <v>#DIV/0!</v>
      </c>
      <c r="K199" s="75"/>
      <c r="L199" s="75"/>
      <c r="M199" s="76"/>
      <c r="N199" s="16" t="e">
        <f t="shared" si="60"/>
        <v>#DIV/0!</v>
      </c>
      <c r="P199" s="92"/>
    </row>
    <row r="200" spans="1:16" s="74" customFormat="1" ht="15">
      <c r="A200" s="85" t="s">
        <v>139</v>
      </c>
      <c r="B200" s="31"/>
      <c r="C200" s="3"/>
      <c r="D200" s="13"/>
      <c r="E200" s="12"/>
      <c r="F200" s="12"/>
      <c r="G200" s="12"/>
      <c r="H200" s="12"/>
      <c r="I200" s="9" t="e">
        <f t="shared" si="51"/>
        <v>#DIV/0!</v>
      </c>
      <c r="J200" s="9" t="e">
        <f t="shared" si="59"/>
        <v>#DIV/0!</v>
      </c>
      <c r="K200" s="75"/>
      <c r="L200" s="75"/>
      <c r="M200" s="76"/>
      <c r="N200" s="16" t="e">
        <f t="shared" si="60"/>
        <v>#DIV/0!</v>
      </c>
      <c r="P200" s="92"/>
    </row>
    <row r="201" spans="1:16" s="74" customFormat="1" ht="76.5">
      <c r="A201" s="2" t="s">
        <v>82</v>
      </c>
      <c r="B201" s="31"/>
      <c r="C201" s="3"/>
      <c r="D201" s="13"/>
      <c r="E201" s="12"/>
      <c r="F201" s="12"/>
      <c r="G201" s="12"/>
      <c r="H201" s="12"/>
      <c r="I201" s="9" t="e">
        <f t="shared" si="51"/>
        <v>#DIV/0!</v>
      </c>
      <c r="J201" s="9" t="e">
        <f t="shared" si="59"/>
        <v>#DIV/0!</v>
      </c>
      <c r="K201" s="75"/>
      <c r="L201" s="75"/>
      <c r="M201" s="76"/>
      <c r="N201" s="16" t="e">
        <f t="shared" si="60"/>
        <v>#DIV/0!</v>
      </c>
      <c r="P201" s="92"/>
    </row>
    <row r="202" spans="1:16" s="74" customFormat="1" ht="15">
      <c r="A202" s="85" t="s">
        <v>139</v>
      </c>
      <c r="B202" s="31"/>
      <c r="C202" s="3"/>
      <c r="D202" s="13"/>
      <c r="E202" s="12"/>
      <c r="F202" s="12"/>
      <c r="G202" s="12"/>
      <c r="H202" s="12"/>
      <c r="I202" s="9" t="e">
        <f t="shared" si="51"/>
        <v>#DIV/0!</v>
      </c>
      <c r="J202" s="9" t="e">
        <f t="shared" si="59"/>
        <v>#DIV/0!</v>
      </c>
      <c r="K202" s="75"/>
      <c r="L202" s="75"/>
      <c r="M202" s="76"/>
      <c r="N202" s="16" t="e">
        <f t="shared" si="60"/>
        <v>#DIV/0!</v>
      </c>
      <c r="P202" s="92"/>
    </row>
    <row r="203" spans="1:16" s="74" customFormat="1" ht="25.5">
      <c r="A203" s="2" t="s">
        <v>83</v>
      </c>
      <c r="B203" s="31"/>
      <c r="C203" s="3"/>
      <c r="D203" s="13"/>
      <c r="E203" s="12"/>
      <c r="F203" s="12"/>
      <c r="G203" s="12"/>
      <c r="H203" s="12"/>
      <c r="I203" s="9" t="e">
        <f t="shared" si="51"/>
        <v>#DIV/0!</v>
      </c>
      <c r="J203" s="9" t="e">
        <f t="shared" si="59"/>
        <v>#DIV/0!</v>
      </c>
      <c r="K203" s="75"/>
      <c r="L203" s="75"/>
      <c r="M203" s="76"/>
      <c r="N203" s="16" t="e">
        <f t="shared" si="60"/>
        <v>#DIV/0!</v>
      </c>
      <c r="P203" s="92"/>
    </row>
    <row r="204" spans="1:16" s="74" customFormat="1" ht="15">
      <c r="A204" s="2" t="s">
        <v>84</v>
      </c>
      <c r="B204" s="31"/>
      <c r="C204" s="3"/>
      <c r="D204" s="13"/>
      <c r="E204" s="12"/>
      <c r="F204" s="12"/>
      <c r="G204" s="12"/>
      <c r="H204" s="12"/>
      <c r="I204" s="9" t="e">
        <f t="shared" si="51"/>
        <v>#DIV/0!</v>
      </c>
      <c r="J204" s="9" t="e">
        <f t="shared" si="59"/>
        <v>#DIV/0!</v>
      </c>
      <c r="K204" s="75"/>
      <c r="L204" s="75"/>
      <c r="M204" s="76"/>
      <c r="N204" s="16" t="e">
        <f t="shared" si="60"/>
        <v>#DIV/0!</v>
      </c>
      <c r="P204" s="92"/>
    </row>
    <row r="205" spans="1:16" s="74" customFormat="1" ht="63.75">
      <c r="A205" s="2" t="s">
        <v>85</v>
      </c>
      <c r="B205" s="31"/>
      <c r="C205" s="3"/>
      <c r="D205" s="13"/>
      <c r="E205" s="12"/>
      <c r="F205" s="12"/>
      <c r="G205" s="12"/>
      <c r="H205" s="12"/>
      <c r="I205" s="9" t="e">
        <f t="shared" si="51"/>
        <v>#DIV/0!</v>
      </c>
      <c r="J205" s="9" t="e">
        <f t="shared" si="59"/>
        <v>#DIV/0!</v>
      </c>
      <c r="K205" s="75"/>
      <c r="L205" s="75"/>
      <c r="M205" s="76"/>
      <c r="N205" s="16" t="e">
        <f t="shared" si="60"/>
        <v>#DIV/0!</v>
      </c>
      <c r="P205" s="92"/>
    </row>
    <row r="206" spans="1:16" s="74" customFormat="1" ht="51">
      <c r="A206" s="2" t="s">
        <v>146</v>
      </c>
      <c r="B206" s="31"/>
      <c r="C206" s="3"/>
      <c r="D206" s="13"/>
      <c r="E206" s="12"/>
      <c r="F206" s="12"/>
      <c r="G206" s="12"/>
      <c r="H206" s="12"/>
      <c r="I206" s="9" t="e">
        <f t="shared" si="51"/>
        <v>#DIV/0!</v>
      </c>
      <c r="J206" s="9" t="e">
        <f t="shared" si="59"/>
        <v>#DIV/0!</v>
      </c>
      <c r="K206" s="75"/>
      <c r="L206" s="75"/>
      <c r="M206" s="76"/>
      <c r="N206" s="16" t="e">
        <f t="shared" si="60"/>
        <v>#DIV/0!</v>
      </c>
      <c r="P206" s="92"/>
    </row>
    <row r="207" spans="1:16" s="74" customFormat="1" ht="15">
      <c r="A207" s="2" t="s">
        <v>86</v>
      </c>
      <c r="B207" s="31"/>
      <c r="C207" s="3"/>
      <c r="D207" s="13"/>
      <c r="E207" s="12"/>
      <c r="F207" s="12"/>
      <c r="G207" s="12"/>
      <c r="H207" s="12"/>
      <c r="I207" s="9" t="e">
        <f t="shared" si="51"/>
        <v>#DIV/0!</v>
      </c>
      <c r="J207" s="9" t="e">
        <f t="shared" si="59"/>
        <v>#DIV/0!</v>
      </c>
      <c r="K207" s="75"/>
      <c r="L207" s="75"/>
      <c r="M207" s="76"/>
      <c r="N207" s="16" t="e">
        <f t="shared" si="60"/>
        <v>#DIV/0!</v>
      </c>
      <c r="P207" s="92"/>
    </row>
    <row r="208" spans="1:16" s="74" customFormat="1" ht="15">
      <c r="A208" s="2" t="s">
        <v>87</v>
      </c>
      <c r="B208" s="429"/>
      <c r="C208" s="417"/>
      <c r="D208" s="421"/>
      <c r="E208" s="420"/>
      <c r="F208" s="420"/>
      <c r="G208" s="420"/>
      <c r="H208" s="420"/>
      <c r="I208" s="9" t="e">
        <f t="shared" si="51"/>
        <v>#DIV/0!</v>
      </c>
      <c r="J208" s="9" t="e">
        <f t="shared" si="59"/>
        <v>#DIV/0!</v>
      </c>
      <c r="K208" s="432"/>
      <c r="L208" s="75"/>
      <c r="M208" s="76"/>
      <c r="N208" s="16" t="e">
        <f t="shared" si="60"/>
        <v>#DIV/0!</v>
      </c>
      <c r="P208" s="92"/>
    </row>
    <row r="209" spans="1:16" s="74" customFormat="1" ht="76.5">
      <c r="A209" s="121" t="s">
        <v>88</v>
      </c>
      <c r="B209" s="122">
        <f>B211+B217+B223</f>
        <v>0</v>
      </c>
      <c r="C209" s="122">
        <f t="shared" ref="C209:H209" si="62">C211+C217+C223</f>
        <v>0</v>
      </c>
      <c r="D209" s="122">
        <f t="shared" si="62"/>
        <v>0</v>
      </c>
      <c r="E209" s="122">
        <f t="shared" si="62"/>
        <v>0</v>
      </c>
      <c r="F209" s="122">
        <f t="shared" si="62"/>
        <v>0</v>
      </c>
      <c r="G209" s="122">
        <f t="shared" si="62"/>
        <v>0</v>
      </c>
      <c r="H209" s="122">
        <f t="shared" si="62"/>
        <v>0</v>
      </c>
      <c r="I209" s="123" t="e">
        <f t="shared" si="51"/>
        <v>#DIV/0!</v>
      </c>
      <c r="J209" s="123" t="e">
        <f t="shared" si="59"/>
        <v>#DIV/0!</v>
      </c>
      <c r="K209" s="122">
        <f t="shared" ref="K209:M209" si="63">K211+K217+K223</f>
        <v>0</v>
      </c>
      <c r="L209" s="122">
        <f t="shared" si="63"/>
        <v>0</v>
      </c>
      <c r="M209" s="124">
        <f t="shared" si="63"/>
        <v>0</v>
      </c>
      <c r="N209" s="125" t="e">
        <f t="shared" si="60"/>
        <v>#DIV/0!</v>
      </c>
      <c r="P209" s="92"/>
    </row>
    <row r="210" spans="1:16" s="74" customFormat="1" ht="15">
      <c r="A210" s="126" t="s">
        <v>89</v>
      </c>
      <c r="B210" s="127"/>
      <c r="C210" s="127"/>
      <c r="D210" s="75"/>
      <c r="E210" s="76"/>
      <c r="F210" s="76"/>
      <c r="G210" s="76"/>
      <c r="H210" s="76"/>
      <c r="I210" s="35"/>
      <c r="J210" s="35"/>
      <c r="K210" s="75"/>
      <c r="L210" s="75"/>
      <c r="M210" s="76"/>
      <c r="N210" s="128"/>
      <c r="P210" s="92"/>
    </row>
    <row r="211" spans="1:16" s="74" customFormat="1" ht="15">
      <c r="A211" s="129" t="s">
        <v>93</v>
      </c>
      <c r="B211" s="11"/>
      <c r="C211" s="11"/>
      <c r="D211" s="11"/>
      <c r="E211" s="11"/>
      <c r="F211" s="11"/>
      <c r="G211" s="11"/>
      <c r="H211" s="11"/>
      <c r="I211" s="35" t="e">
        <f t="shared" ref="I211:I251" si="64">F211/E211</f>
        <v>#DIV/0!</v>
      </c>
      <c r="J211" s="35" t="e">
        <f t="shared" ref="J211:J229" si="65">H211/B211</f>
        <v>#DIV/0!</v>
      </c>
      <c r="K211" s="130"/>
      <c r="L211" s="130"/>
      <c r="M211" s="131"/>
      <c r="N211" s="128" t="e">
        <f t="shared" ref="N211:N229" si="66">K211/H211</f>
        <v>#DIV/0!</v>
      </c>
      <c r="P211" s="92"/>
    </row>
    <row r="212" spans="1:16" s="74" customFormat="1" ht="15">
      <c r="A212" s="64" t="s">
        <v>90</v>
      </c>
      <c r="B212" s="91"/>
      <c r="C212" s="91"/>
      <c r="D212" s="91"/>
      <c r="E212" s="91"/>
      <c r="F212" s="91"/>
      <c r="G212" s="91"/>
      <c r="H212" s="91"/>
      <c r="I212" s="82" t="e">
        <f t="shared" si="64"/>
        <v>#DIV/0!</v>
      </c>
      <c r="J212" s="82" t="e">
        <f t="shared" si="65"/>
        <v>#DIV/0!</v>
      </c>
      <c r="K212" s="91"/>
      <c r="L212" s="91"/>
      <c r="M212" s="106"/>
      <c r="N212" s="84" t="e">
        <f t="shared" si="66"/>
        <v>#DIV/0!</v>
      </c>
      <c r="P212" s="92"/>
    </row>
    <row r="213" spans="1:16" s="74" customFormat="1" ht="25.5">
      <c r="A213" s="65" t="s">
        <v>91</v>
      </c>
      <c r="B213" s="87"/>
      <c r="C213" s="87"/>
      <c r="D213" s="87"/>
      <c r="E213" s="87"/>
      <c r="F213" s="87"/>
      <c r="G213" s="87"/>
      <c r="H213" s="87"/>
      <c r="I213" s="88" t="e">
        <f t="shared" si="64"/>
        <v>#DIV/0!</v>
      </c>
      <c r="J213" s="88" t="e">
        <f t="shared" si="65"/>
        <v>#DIV/0!</v>
      </c>
      <c r="K213" s="87"/>
      <c r="L213" s="87"/>
      <c r="M213" s="89"/>
      <c r="N213" s="90" t="e">
        <f t="shared" si="66"/>
        <v>#DIV/0!</v>
      </c>
      <c r="P213" s="92"/>
    </row>
    <row r="214" spans="1:16" s="74" customFormat="1" ht="15">
      <c r="A214" s="63" t="s">
        <v>57</v>
      </c>
      <c r="B214" s="102"/>
      <c r="C214" s="102"/>
      <c r="D214" s="102"/>
      <c r="E214" s="102"/>
      <c r="F214" s="102"/>
      <c r="G214" s="102"/>
      <c r="H214" s="102"/>
      <c r="I214" s="103" t="e">
        <f t="shared" si="64"/>
        <v>#DIV/0!</v>
      </c>
      <c r="J214" s="103" t="e">
        <f t="shared" si="65"/>
        <v>#DIV/0!</v>
      </c>
      <c r="K214" s="102"/>
      <c r="L214" s="102"/>
      <c r="M214" s="132"/>
      <c r="N214" s="104" t="e">
        <f t="shared" si="66"/>
        <v>#DIV/0!</v>
      </c>
      <c r="P214" s="92"/>
    </row>
    <row r="215" spans="1:16" s="74" customFormat="1" ht="15">
      <c r="A215" s="133" t="s">
        <v>92</v>
      </c>
      <c r="B215" s="143"/>
      <c r="C215" s="143"/>
      <c r="D215" s="143"/>
      <c r="E215" s="143"/>
      <c r="F215" s="143"/>
      <c r="G215" s="143"/>
      <c r="H215" s="143"/>
      <c r="I215" s="134" t="e">
        <f t="shared" si="64"/>
        <v>#DIV/0!</v>
      </c>
      <c r="J215" s="134" t="e">
        <f t="shared" si="65"/>
        <v>#DIV/0!</v>
      </c>
      <c r="K215" s="135"/>
      <c r="L215" s="135"/>
      <c r="M215" s="135"/>
      <c r="N215" s="136" t="e">
        <f t="shared" si="66"/>
        <v>#DIV/0!</v>
      </c>
      <c r="P215" s="92"/>
    </row>
    <row r="216" spans="1:16" s="74" customFormat="1" ht="15">
      <c r="A216" s="137" t="s">
        <v>147</v>
      </c>
      <c r="B216" s="127"/>
      <c r="C216" s="127"/>
      <c r="D216" s="75"/>
      <c r="E216" s="76"/>
      <c r="F216" s="76"/>
      <c r="G216" s="76"/>
      <c r="H216" s="76"/>
      <c r="I216" s="35" t="e">
        <f t="shared" si="64"/>
        <v>#DIV/0!</v>
      </c>
      <c r="J216" s="35" t="e">
        <f t="shared" si="65"/>
        <v>#DIV/0!</v>
      </c>
      <c r="K216" s="75"/>
      <c r="L216" s="75"/>
      <c r="M216" s="76"/>
      <c r="N216" s="128" t="e">
        <f t="shared" si="66"/>
        <v>#DIV/0!</v>
      </c>
      <c r="P216" s="92"/>
    </row>
    <row r="217" spans="1:16" s="74" customFormat="1" ht="25.5">
      <c r="A217" s="138" t="s">
        <v>148</v>
      </c>
      <c r="B217" s="129"/>
      <c r="C217" s="129"/>
      <c r="D217" s="130"/>
      <c r="E217" s="131"/>
      <c r="F217" s="131"/>
      <c r="G217" s="131"/>
      <c r="H217" s="131"/>
      <c r="I217" s="35" t="e">
        <f t="shared" si="64"/>
        <v>#DIV/0!</v>
      </c>
      <c r="J217" s="35" t="e">
        <f t="shared" si="65"/>
        <v>#DIV/0!</v>
      </c>
      <c r="K217" s="130"/>
      <c r="L217" s="130"/>
      <c r="M217" s="131"/>
      <c r="N217" s="128" t="e">
        <f t="shared" si="66"/>
        <v>#DIV/0!</v>
      </c>
      <c r="P217" s="92"/>
    </row>
    <row r="218" spans="1:16" s="74" customFormat="1" ht="15">
      <c r="A218" s="64" t="s">
        <v>90</v>
      </c>
      <c r="B218" s="81"/>
      <c r="C218" s="81"/>
      <c r="D218" s="91"/>
      <c r="E218" s="106"/>
      <c r="F218" s="106"/>
      <c r="G218" s="106"/>
      <c r="H218" s="106"/>
      <c r="I218" s="82" t="e">
        <f t="shared" si="64"/>
        <v>#DIV/0!</v>
      </c>
      <c r="J218" s="82" t="e">
        <f t="shared" si="65"/>
        <v>#DIV/0!</v>
      </c>
      <c r="K218" s="91"/>
      <c r="L218" s="91"/>
      <c r="M218" s="106"/>
      <c r="N218" s="84" t="e">
        <f t="shared" si="66"/>
        <v>#DIV/0!</v>
      </c>
      <c r="P218" s="92"/>
    </row>
    <row r="219" spans="1:16" s="74" customFormat="1" ht="25.5">
      <c r="A219" s="65" t="s">
        <v>91</v>
      </c>
      <c r="B219" s="139"/>
      <c r="C219" s="139"/>
      <c r="D219" s="87"/>
      <c r="E219" s="89"/>
      <c r="F219" s="89"/>
      <c r="G219" s="89"/>
      <c r="H219" s="89"/>
      <c r="I219" s="88" t="e">
        <f t="shared" si="64"/>
        <v>#DIV/0!</v>
      </c>
      <c r="J219" s="88" t="e">
        <f t="shared" si="65"/>
        <v>#DIV/0!</v>
      </c>
      <c r="K219" s="87"/>
      <c r="L219" s="87"/>
      <c r="M219" s="89"/>
      <c r="N219" s="90" t="e">
        <f t="shared" si="66"/>
        <v>#DIV/0!</v>
      </c>
      <c r="P219" s="92"/>
    </row>
    <row r="220" spans="1:16" s="74" customFormat="1" ht="15">
      <c r="A220" s="63" t="s">
        <v>57</v>
      </c>
      <c r="B220" s="140"/>
      <c r="C220" s="140"/>
      <c r="D220" s="102"/>
      <c r="E220" s="132"/>
      <c r="F220" s="132"/>
      <c r="G220" s="132"/>
      <c r="H220" s="132"/>
      <c r="I220" s="103" t="e">
        <f t="shared" si="64"/>
        <v>#DIV/0!</v>
      </c>
      <c r="J220" s="103" t="e">
        <f t="shared" si="65"/>
        <v>#DIV/0!</v>
      </c>
      <c r="K220" s="102"/>
      <c r="L220" s="102"/>
      <c r="M220" s="132"/>
      <c r="N220" s="104" t="e">
        <f t="shared" si="66"/>
        <v>#DIV/0!</v>
      </c>
      <c r="P220" s="92"/>
    </row>
    <row r="221" spans="1:16" s="74" customFormat="1" ht="15">
      <c r="A221" s="141" t="s">
        <v>92</v>
      </c>
      <c r="B221" s="142"/>
      <c r="C221" s="142"/>
      <c r="D221" s="143"/>
      <c r="E221" s="135"/>
      <c r="F221" s="135"/>
      <c r="G221" s="135"/>
      <c r="H221" s="135"/>
      <c r="I221" s="134" t="e">
        <f t="shared" si="64"/>
        <v>#DIV/0!</v>
      </c>
      <c r="J221" s="134" t="e">
        <f t="shared" si="65"/>
        <v>#DIV/0!</v>
      </c>
      <c r="K221" s="143"/>
      <c r="L221" s="143"/>
      <c r="M221" s="135"/>
      <c r="N221" s="136" t="e">
        <f t="shared" si="66"/>
        <v>#DIV/0!</v>
      </c>
      <c r="P221" s="92"/>
    </row>
    <row r="222" spans="1:16" s="74" customFormat="1" ht="15">
      <c r="A222" s="137" t="s">
        <v>147</v>
      </c>
      <c r="B222" s="127"/>
      <c r="C222" s="127"/>
      <c r="D222" s="75"/>
      <c r="E222" s="76"/>
      <c r="F222" s="76"/>
      <c r="G222" s="76"/>
      <c r="H222" s="76"/>
      <c r="I222" s="35" t="e">
        <f t="shared" si="64"/>
        <v>#DIV/0!</v>
      </c>
      <c r="J222" s="35" t="e">
        <f t="shared" si="65"/>
        <v>#DIV/0!</v>
      </c>
      <c r="K222" s="75"/>
      <c r="L222" s="75"/>
      <c r="M222" s="76"/>
      <c r="N222" s="128" t="e">
        <f t="shared" si="66"/>
        <v>#DIV/0!</v>
      </c>
      <c r="P222" s="92"/>
    </row>
    <row r="223" spans="1:16" s="74" customFormat="1" ht="25.5">
      <c r="A223" s="138" t="s">
        <v>148</v>
      </c>
      <c r="B223" s="127"/>
      <c r="C223" s="127"/>
      <c r="D223" s="75"/>
      <c r="E223" s="76"/>
      <c r="F223" s="76"/>
      <c r="G223" s="76"/>
      <c r="H223" s="76"/>
      <c r="I223" s="35" t="e">
        <f t="shared" si="64"/>
        <v>#DIV/0!</v>
      </c>
      <c r="J223" s="35" t="e">
        <f t="shared" si="65"/>
        <v>#DIV/0!</v>
      </c>
      <c r="K223" s="75"/>
      <c r="L223" s="75"/>
      <c r="M223" s="76"/>
      <c r="N223" s="128" t="e">
        <f t="shared" si="66"/>
        <v>#DIV/0!</v>
      </c>
      <c r="P223" s="92"/>
    </row>
    <row r="224" spans="1:16" s="74" customFormat="1" ht="15">
      <c r="A224" s="64" t="s">
        <v>90</v>
      </c>
      <c r="B224" s="81"/>
      <c r="C224" s="81"/>
      <c r="D224" s="91"/>
      <c r="E224" s="106"/>
      <c r="F224" s="106"/>
      <c r="G224" s="106"/>
      <c r="H224" s="106"/>
      <c r="I224" s="82" t="e">
        <f t="shared" si="64"/>
        <v>#DIV/0!</v>
      </c>
      <c r="J224" s="82" t="e">
        <f t="shared" si="65"/>
        <v>#DIV/0!</v>
      </c>
      <c r="K224" s="91"/>
      <c r="L224" s="91"/>
      <c r="M224" s="106"/>
      <c r="N224" s="84" t="e">
        <f t="shared" si="66"/>
        <v>#DIV/0!</v>
      </c>
      <c r="P224" s="92"/>
    </row>
    <row r="225" spans="1:504" ht="25.5">
      <c r="A225" s="65" t="s">
        <v>91</v>
      </c>
      <c r="B225" s="139"/>
      <c r="C225" s="139"/>
      <c r="D225" s="87"/>
      <c r="E225" s="89"/>
      <c r="F225" s="89"/>
      <c r="G225" s="89"/>
      <c r="H225" s="89"/>
      <c r="I225" s="88" t="e">
        <f t="shared" si="64"/>
        <v>#DIV/0!</v>
      </c>
      <c r="J225" s="88" t="e">
        <f t="shared" si="65"/>
        <v>#DIV/0!</v>
      </c>
      <c r="K225" s="87"/>
      <c r="L225" s="87"/>
      <c r="M225" s="89"/>
      <c r="N225" s="90" t="e">
        <f t="shared" si="66"/>
        <v>#DIV/0!</v>
      </c>
      <c r="O225" s="4"/>
      <c r="P225" s="41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  <c r="DE225" s="4"/>
      <c r="DF225" s="4"/>
      <c r="DG225" s="4"/>
      <c r="DH225" s="4"/>
      <c r="DI225" s="4"/>
      <c r="DJ225" s="4"/>
      <c r="DK225" s="4"/>
      <c r="DL225" s="4"/>
      <c r="DM225" s="4"/>
      <c r="DN225" s="4"/>
      <c r="DO225" s="4"/>
      <c r="DP225" s="4"/>
      <c r="DQ225" s="4"/>
      <c r="DR225" s="4"/>
      <c r="DS225" s="4"/>
      <c r="DT225" s="4"/>
      <c r="DU225" s="4"/>
      <c r="DV225" s="4"/>
      <c r="DW225" s="4"/>
      <c r="DX225" s="4"/>
      <c r="DY225" s="4"/>
      <c r="DZ225" s="4"/>
      <c r="EA225" s="4"/>
      <c r="EB225" s="4"/>
      <c r="EC225" s="4"/>
      <c r="ED225" s="4"/>
      <c r="EE225" s="4"/>
      <c r="EF225" s="4"/>
      <c r="EG225" s="4"/>
      <c r="EH225" s="4"/>
      <c r="EI225" s="4"/>
      <c r="EJ225" s="4"/>
      <c r="EK225" s="4"/>
      <c r="EL225" s="4"/>
      <c r="EM225" s="4"/>
      <c r="EN225" s="4"/>
      <c r="EO225" s="4"/>
      <c r="EP225" s="4"/>
      <c r="EQ225" s="4"/>
      <c r="ER225" s="4"/>
      <c r="ES225" s="4"/>
      <c r="ET225" s="4"/>
      <c r="EU225" s="4"/>
      <c r="EV225" s="4"/>
      <c r="EW225" s="4"/>
      <c r="EX225" s="4"/>
      <c r="EY225" s="4"/>
      <c r="EZ225" s="4"/>
      <c r="FA225" s="4"/>
      <c r="FB225" s="4"/>
      <c r="FC225" s="4"/>
      <c r="FD225" s="4"/>
      <c r="FE225" s="4"/>
      <c r="FF225" s="4"/>
      <c r="FG225" s="4"/>
      <c r="FH225" s="4"/>
      <c r="FI225" s="4"/>
      <c r="FJ225" s="4"/>
      <c r="FK225" s="4"/>
      <c r="FL225" s="4"/>
      <c r="FM225" s="4"/>
      <c r="FN225" s="4"/>
      <c r="FO225" s="4"/>
      <c r="FP225" s="4"/>
      <c r="FQ225" s="4"/>
      <c r="FR225" s="4"/>
      <c r="FS225" s="4"/>
      <c r="FT225" s="4"/>
      <c r="FU225" s="4"/>
      <c r="FV225" s="4"/>
      <c r="FW225" s="4"/>
      <c r="FX225" s="4"/>
      <c r="FY225" s="4"/>
      <c r="FZ225" s="4"/>
      <c r="GA225" s="4"/>
      <c r="GB225" s="4"/>
      <c r="GC225" s="4"/>
      <c r="GD225" s="4"/>
      <c r="GE225" s="4"/>
      <c r="GF225" s="4"/>
      <c r="GG225" s="4"/>
      <c r="GH225" s="4"/>
      <c r="GI225" s="4"/>
      <c r="GJ225" s="4"/>
      <c r="GK225" s="4"/>
      <c r="GL225" s="4"/>
      <c r="GM225" s="4"/>
      <c r="GN225" s="4"/>
      <c r="GO225" s="4"/>
      <c r="GP225" s="4"/>
      <c r="GQ225" s="4"/>
      <c r="GR225" s="4"/>
      <c r="GS225" s="4"/>
      <c r="GT225" s="4"/>
      <c r="GU225" s="4"/>
      <c r="GV225" s="4"/>
      <c r="GW225" s="4"/>
      <c r="GX225" s="4"/>
      <c r="GY225" s="4"/>
      <c r="GZ225" s="4"/>
      <c r="HA225" s="4"/>
      <c r="HB225" s="4"/>
      <c r="HC225" s="4"/>
      <c r="HD225" s="4"/>
      <c r="HE225" s="4"/>
      <c r="HF225" s="4"/>
      <c r="HG225" s="4"/>
      <c r="HH225" s="4"/>
      <c r="HI225" s="4"/>
      <c r="HJ225" s="4"/>
      <c r="HK225" s="4"/>
      <c r="HL225" s="4"/>
      <c r="HM225" s="4"/>
      <c r="HN225" s="4"/>
      <c r="HO225" s="4"/>
      <c r="HP225" s="4"/>
      <c r="HQ225" s="4"/>
      <c r="HR225" s="4"/>
      <c r="HS225" s="4"/>
      <c r="HT225" s="4"/>
      <c r="HU225" s="4"/>
      <c r="HV225" s="4"/>
      <c r="HW225" s="4"/>
      <c r="HX225" s="4"/>
      <c r="HY225" s="4"/>
      <c r="HZ225" s="4"/>
      <c r="IA225" s="4"/>
      <c r="IB225" s="4"/>
      <c r="IC225" s="4"/>
      <c r="ID225" s="4"/>
      <c r="IE225" s="4"/>
      <c r="IF225" s="4"/>
      <c r="IG225" s="4"/>
      <c r="IH225" s="4"/>
      <c r="II225" s="4"/>
      <c r="IJ225" s="4"/>
      <c r="IK225" s="4"/>
      <c r="IL225" s="4"/>
      <c r="IM225" s="4"/>
      <c r="IN225" s="4"/>
      <c r="IO225" s="4"/>
      <c r="IP225" s="4"/>
      <c r="IQ225" s="4"/>
      <c r="IR225" s="4"/>
      <c r="IS225" s="4"/>
      <c r="IT225" s="4"/>
      <c r="IU225" s="4"/>
      <c r="IV225" s="4"/>
      <c r="IW225" s="4"/>
      <c r="IX225" s="4"/>
      <c r="IY225" s="4"/>
      <c r="IZ225" s="4"/>
      <c r="JA225" s="4"/>
      <c r="JB225" s="4"/>
      <c r="JC225" s="4"/>
      <c r="JD225" s="4"/>
      <c r="JE225" s="4"/>
      <c r="JF225" s="4"/>
      <c r="JG225" s="4"/>
      <c r="JH225" s="4"/>
      <c r="JI225" s="4"/>
      <c r="JJ225" s="4"/>
      <c r="JK225" s="4"/>
      <c r="JL225" s="4"/>
      <c r="JM225" s="4"/>
      <c r="JN225" s="4"/>
      <c r="JO225" s="4"/>
      <c r="JP225" s="4"/>
      <c r="JQ225" s="4"/>
      <c r="JR225" s="4"/>
      <c r="JS225" s="4"/>
      <c r="JT225" s="4"/>
      <c r="JU225" s="4"/>
      <c r="JV225" s="4"/>
      <c r="JW225" s="4"/>
      <c r="JX225" s="4"/>
      <c r="JY225" s="4"/>
      <c r="JZ225" s="4"/>
      <c r="KA225" s="4"/>
      <c r="KB225" s="4"/>
      <c r="KC225" s="4"/>
      <c r="KD225" s="4"/>
      <c r="KE225" s="4"/>
      <c r="KF225" s="4"/>
      <c r="KG225" s="4"/>
      <c r="KH225" s="4"/>
      <c r="KI225" s="4"/>
      <c r="KJ225" s="4"/>
      <c r="KK225" s="4"/>
      <c r="KL225" s="4"/>
      <c r="KM225" s="4"/>
      <c r="KN225" s="4"/>
      <c r="KO225" s="4"/>
      <c r="KP225" s="4"/>
      <c r="KQ225" s="4"/>
      <c r="KR225" s="4"/>
      <c r="KS225" s="4"/>
      <c r="KT225" s="4"/>
      <c r="KU225" s="4"/>
      <c r="KV225" s="4"/>
      <c r="KW225" s="4"/>
      <c r="KX225" s="4"/>
      <c r="KY225" s="4"/>
      <c r="KZ225" s="4"/>
      <c r="LA225" s="4"/>
      <c r="LB225" s="4"/>
      <c r="LC225" s="4"/>
      <c r="LD225" s="4"/>
      <c r="LE225" s="4"/>
      <c r="LF225" s="4"/>
      <c r="LG225" s="4"/>
      <c r="LH225" s="4"/>
      <c r="LI225" s="4"/>
      <c r="LJ225" s="4"/>
      <c r="LK225" s="4"/>
      <c r="LL225" s="4"/>
      <c r="LM225" s="4"/>
      <c r="LN225" s="4"/>
      <c r="LO225" s="4"/>
      <c r="LP225" s="4"/>
      <c r="LQ225" s="4"/>
      <c r="LR225" s="4"/>
      <c r="LS225" s="4"/>
      <c r="LT225" s="4"/>
      <c r="LU225" s="4"/>
      <c r="LV225" s="4"/>
      <c r="LW225" s="4"/>
      <c r="LX225" s="4"/>
      <c r="LY225" s="4"/>
      <c r="LZ225" s="4"/>
      <c r="MA225" s="4"/>
      <c r="MB225" s="4"/>
      <c r="MC225" s="4"/>
      <c r="MD225" s="4"/>
      <c r="ME225" s="4"/>
      <c r="MF225" s="4"/>
      <c r="MG225" s="4"/>
      <c r="MH225" s="4"/>
      <c r="MI225" s="4"/>
      <c r="MJ225" s="4"/>
      <c r="MK225" s="4"/>
      <c r="ML225" s="4"/>
      <c r="MM225" s="4"/>
      <c r="MN225" s="4"/>
      <c r="MO225" s="4"/>
      <c r="MP225" s="4"/>
      <c r="MQ225" s="4"/>
      <c r="MR225" s="4"/>
      <c r="MS225" s="4"/>
      <c r="MT225" s="4"/>
      <c r="MU225" s="4"/>
      <c r="MV225" s="4"/>
      <c r="MW225" s="4"/>
      <c r="MX225" s="4"/>
      <c r="MY225" s="4"/>
      <c r="MZ225" s="4"/>
      <c r="NA225" s="4"/>
      <c r="NB225" s="4"/>
      <c r="NC225" s="4"/>
      <c r="ND225" s="4"/>
      <c r="NE225" s="4"/>
      <c r="NF225" s="4"/>
      <c r="NG225" s="4"/>
      <c r="NH225" s="4"/>
      <c r="NI225" s="4"/>
      <c r="NJ225" s="4"/>
      <c r="NK225" s="4"/>
      <c r="NL225" s="4"/>
      <c r="NM225" s="4"/>
      <c r="NN225" s="4"/>
      <c r="NO225" s="4"/>
      <c r="NP225" s="4"/>
      <c r="NQ225" s="4"/>
      <c r="NR225" s="4"/>
      <c r="NS225" s="4"/>
      <c r="NT225" s="4"/>
      <c r="NU225" s="4"/>
      <c r="NV225" s="4"/>
      <c r="NW225" s="4"/>
      <c r="NX225" s="4"/>
      <c r="NY225" s="4"/>
      <c r="NZ225" s="4"/>
      <c r="OA225" s="4"/>
      <c r="OB225" s="4"/>
      <c r="OC225" s="4"/>
      <c r="OD225" s="4"/>
      <c r="OE225" s="4"/>
      <c r="OF225" s="4"/>
      <c r="OG225" s="4"/>
      <c r="OH225" s="4"/>
      <c r="OI225" s="4"/>
      <c r="OJ225" s="4"/>
      <c r="OK225" s="4"/>
      <c r="OL225" s="4"/>
      <c r="OM225" s="4"/>
      <c r="ON225" s="4"/>
      <c r="OO225" s="4"/>
      <c r="OP225" s="4"/>
      <c r="OQ225" s="4"/>
      <c r="OR225" s="4"/>
      <c r="OS225" s="4"/>
      <c r="OT225" s="4"/>
      <c r="OU225" s="4"/>
      <c r="OV225" s="4"/>
      <c r="OW225" s="4"/>
      <c r="OX225" s="4"/>
      <c r="OY225" s="4"/>
      <c r="OZ225" s="4"/>
      <c r="PA225" s="4"/>
      <c r="PB225" s="4"/>
      <c r="PC225" s="4"/>
      <c r="PD225" s="4"/>
      <c r="PE225" s="4"/>
      <c r="PF225" s="4"/>
      <c r="PG225" s="4"/>
      <c r="PH225" s="4"/>
      <c r="PI225" s="4"/>
      <c r="PJ225" s="4"/>
      <c r="PK225" s="4"/>
      <c r="PL225" s="4"/>
      <c r="PM225" s="4"/>
      <c r="PN225" s="4"/>
      <c r="PO225" s="4"/>
      <c r="PP225" s="4"/>
      <c r="PQ225" s="4"/>
      <c r="PR225" s="4"/>
      <c r="PS225" s="4"/>
      <c r="PT225" s="4"/>
      <c r="PU225" s="4"/>
      <c r="PV225" s="4"/>
      <c r="PW225" s="4"/>
      <c r="PX225" s="4"/>
      <c r="PY225" s="4"/>
      <c r="PZ225" s="4"/>
      <c r="QA225" s="4"/>
      <c r="QB225" s="4"/>
      <c r="QC225" s="4"/>
      <c r="QD225" s="4"/>
      <c r="QE225" s="4"/>
      <c r="QF225" s="4"/>
      <c r="QG225" s="4"/>
      <c r="QH225" s="4"/>
      <c r="QI225" s="4"/>
      <c r="QJ225" s="4"/>
      <c r="QK225" s="4"/>
      <c r="QL225" s="4"/>
      <c r="QM225" s="4"/>
      <c r="QN225" s="4"/>
      <c r="QO225" s="4"/>
      <c r="QP225" s="4"/>
      <c r="QQ225" s="4"/>
      <c r="QR225" s="4"/>
      <c r="QS225" s="4"/>
      <c r="QT225" s="4"/>
      <c r="QU225" s="4"/>
      <c r="QV225" s="4"/>
      <c r="QW225" s="4"/>
      <c r="QX225" s="4"/>
      <c r="QY225" s="4"/>
      <c r="QZ225" s="4"/>
      <c r="RA225" s="4"/>
      <c r="RB225" s="4"/>
      <c r="RC225" s="4"/>
      <c r="RD225" s="4"/>
      <c r="RE225" s="4"/>
      <c r="RF225" s="4"/>
      <c r="RG225" s="4"/>
      <c r="RH225" s="4"/>
      <c r="RI225" s="4"/>
      <c r="RJ225" s="4"/>
      <c r="RK225" s="4"/>
      <c r="RL225" s="4"/>
      <c r="RM225" s="4"/>
      <c r="RN225" s="4"/>
      <c r="RO225" s="4"/>
      <c r="RP225" s="4"/>
      <c r="RQ225" s="4"/>
      <c r="RR225" s="4"/>
      <c r="RS225" s="4"/>
      <c r="RT225" s="4"/>
      <c r="RU225" s="4"/>
      <c r="RV225" s="4"/>
      <c r="RW225" s="4"/>
      <c r="RX225" s="4"/>
      <c r="RY225" s="4"/>
      <c r="RZ225" s="4"/>
      <c r="SA225" s="4"/>
      <c r="SB225" s="4"/>
      <c r="SC225" s="4"/>
      <c r="SD225" s="4"/>
      <c r="SE225" s="4"/>
      <c r="SF225" s="4"/>
      <c r="SG225" s="4"/>
      <c r="SH225" s="4"/>
      <c r="SI225" s="4"/>
      <c r="SJ225" s="4"/>
    </row>
    <row r="226" spans="1:504" s="94" customFormat="1" ht="15">
      <c r="A226" s="63" t="s">
        <v>57</v>
      </c>
      <c r="B226" s="140"/>
      <c r="C226" s="140"/>
      <c r="D226" s="102"/>
      <c r="E226" s="132"/>
      <c r="F226" s="132"/>
      <c r="G226" s="132"/>
      <c r="H226" s="132"/>
      <c r="I226" s="103" t="e">
        <f t="shared" si="64"/>
        <v>#DIV/0!</v>
      </c>
      <c r="J226" s="103" t="e">
        <f t="shared" si="65"/>
        <v>#DIV/0!</v>
      </c>
      <c r="K226" s="102"/>
      <c r="L226" s="102"/>
      <c r="M226" s="132"/>
      <c r="N226" s="104" t="e">
        <f t="shared" si="66"/>
        <v>#DIV/0!</v>
      </c>
      <c r="P226" s="198"/>
    </row>
    <row r="227" spans="1:504" s="94" customFormat="1" ht="15">
      <c r="A227" s="141" t="s">
        <v>92</v>
      </c>
      <c r="B227" s="142"/>
      <c r="C227" s="142"/>
      <c r="D227" s="143"/>
      <c r="E227" s="135"/>
      <c r="F227" s="135"/>
      <c r="G227" s="135"/>
      <c r="H227" s="135"/>
      <c r="I227" s="134" t="e">
        <f t="shared" si="64"/>
        <v>#DIV/0!</v>
      </c>
      <c r="J227" s="134" t="e">
        <f t="shared" si="65"/>
        <v>#DIV/0!</v>
      </c>
      <c r="K227" s="143"/>
      <c r="L227" s="143"/>
      <c r="M227" s="135"/>
      <c r="N227" s="136" t="e">
        <f t="shared" si="66"/>
        <v>#DIV/0!</v>
      </c>
      <c r="P227" s="198"/>
    </row>
    <row r="228" spans="1:504" s="94" customFormat="1" ht="15">
      <c r="A228" s="137" t="s">
        <v>147</v>
      </c>
      <c r="B228" s="127"/>
      <c r="C228" s="127"/>
      <c r="D228" s="75"/>
      <c r="E228" s="76"/>
      <c r="F228" s="76"/>
      <c r="G228" s="76"/>
      <c r="H228" s="76"/>
      <c r="I228" s="35" t="e">
        <f t="shared" si="64"/>
        <v>#DIV/0!</v>
      </c>
      <c r="J228" s="35" t="e">
        <f t="shared" si="65"/>
        <v>#DIV/0!</v>
      </c>
      <c r="K228" s="75"/>
      <c r="L228" s="75"/>
      <c r="M228" s="76"/>
      <c r="N228" s="128" t="e">
        <f t="shared" si="66"/>
        <v>#DIV/0!</v>
      </c>
      <c r="P228" s="198"/>
    </row>
    <row r="229" spans="1:504" s="94" customFormat="1" ht="25.5">
      <c r="A229" s="138" t="s">
        <v>94</v>
      </c>
      <c r="B229" s="3">
        <f t="shared" ref="B229:H229" si="67">SUM(B231:B235)</f>
        <v>0</v>
      </c>
      <c r="C229" s="3">
        <f t="shared" si="67"/>
        <v>0</v>
      </c>
      <c r="D229" s="3">
        <f t="shared" si="67"/>
        <v>0</v>
      </c>
      <c r="E229" s="3">
        <f t="shared" si="67"/>
        <v>0</v>
      </c>
      <c r="F229" s="3">
        <f t="shared" si="67"/>
        <v>0</v>
      </c>
      <c r="G229" s="3">
        <f t="shared" si="67"/>
        <v>0</v>
      </c>
      <c r="H229" s="3">
        <f t="shared" si="67"/>
        <v>0</v>
      </c>
      <c r="I229" s="35" t="e">
        <f t="shared" si="64"/>
        <v>#DIV/0!</v>
      </c>
      <c r="J229" s="35" t="e">
        <f t="shared" si="65"/>
        <v>#DIV/0!</v>
      </c>
      <c r="K229" s="3">
        <f>SUM(K231:K235)</f>
        <v>0</v>
      </c>
      <c r="L229" s="3">
        <f>SUM(L231:L235)</f>
        <v>0</v>
      </c>
      <c r="M229" s="29">
        <f>SUM(M231:M235)</f>
        <v>0</v>
      </c>
      <c r="N229" s="128" t="e">
        <f t="shared" si="66"/>
        <v>#DIV/0!</v>
      </c>
      <c r="P229" s="198"/>
    </row>
    <row r="230" spans="1:504" s="94" customFormat="1" ht="38.25">
      <c r="A230" s="138" t="s">
        <v>95</v>
      </c>
      <c r="B230" s="31"/>
      <c r="C230" s="3"/>
      <c r="D230" s="13"/>
      <c r="E230" s="14"/>
      <c r="F230" s="14"/>
      <c r="G230" s="14"/>
      <c r="H230" s="14"/>
      <c r="I230" s="35"/>
      <c r="J230" s="35"/>
      <c r="K230" s="75"/>
      <c r="L230" s="75"/>
      <c r="M230" s="76"/>
      <c r="N230" s="128"/>
      <c r="P230" s="198"/>
    </row>
    <row r="231" spans="1:504" ht="25.5">
      <c r="A231" s="138" t="s">
        <v>176</v>
      </c>
      <c r="B231" s="144"/>
      <c r="C231" s="144"/>
      <c r="D231" s="145"/>
      <c r="E231" s="146"/>
      <c r="F231" s="146"/>
      <c r="G231" s="146"/>
      <c r="H231" s="146"/>
      <c r="I231" s="35" t="e">
        <f t="shared" si="64"/>
        <v>#DIV/0!</v>
      </c>
      <c r="J231" s="147" t="e">
        <f t="shared" ref="J231:J252" si="68">H231/B231</f>
        <v>#DIV/0!</v>
      </c>
      <c r="K231" s="145"/>
      <c r="L231" s="145"/>
      <c r="M231" s="146"/>
      <c r="N231" s="147" t="e">
        <f t="shared" ref="N231:N252" si="69">K231/H231</f>
        <v>#DIV/0!</v>
      </c>
      <c r="O231" s="4"/>
      <c r="P231" s="41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  <c r="DB231" s="4"/>
      <c r="DC231" s="4"/>
      <c r="DD231" s="4"/>
      <c r="DE231" s="4"/>
      <c r="DF231" s="4"/>
      <c r="DG231" s="4"/>
      <c r="DH231" s="4"/>
      <c r="DI231" s="4"/>
      <c r="DJ231" s="4"/>
      <c r="DK231" s="4"/>
      <c r="DL231" s="4"/>
      <c r="DM231" s="4"/>
      <c r="DN231" s="4"/>
      <c r="DO231" s="4"/>
      <c r="DP231" s="4"/>
      <c r="DQ231" s="4"/>
      <c r="DR231" s="4"/>
      <c r="DS231" s="4"/>
      <c r="DT231" s="4"/>
      <c r="DU231" s="4"/>
      <c r="DV231" s="4"/>
      <c r="DW231" s="4"/>
      <c r="DX231" s="4"/>
      <c r="DY231" s="4"/>
      <c r="DZ231" s="4"/>
      <c r="EA231" s="4"/>
      <c r="EB231" s="4"/>
      <c r="EC231" s="4"/>
      <c r="ED231" s="4"/>
      <c r="EE231" s="4"/>
      <c r="EF231" s="4"/>
      <c r="EG231" s="4"/>
      <c r="EH231" s="4"/>
      <c r="EI231" s="4"/>
      <c r="EJ231" s="4"/>
      <c r="EK231" s="4"/>
      <c r="EL231" s="4"/>
      <c r="EM231" s="4"/>
      <c r="EN231" s="4"/>
      <c r="EO231" s="4"/>
      <c r="EP231" s="4"/>
      <c r="EQ231" s="4"/>
      <c r="ER231" s="4"/>
      <c r="ES231" s="4"/>
      <c r="ET231" s="4"/>
      <c r="EU231" s="4"/>
      <c r="EV231" s="4"/>
      <c r="EW231" s="4"/>
      <c r="EX231" s="4"/>
      <c r="EY231" s="4"/>
      <c r="EZ231" s="4"/>
      <c r="FA231" s="4"/>
      <c r="FB231" s="4"/>
      <c r="FC231" s="4"/>
      <c r="FD231" s="4"/>
      <c r="FE231" s="4"/>
      <c r="FF231" s="4"/>
      <c r="FG231" s="4"/>
      <c r="FH231" s="4"/>
      <c r="FI231" s="4"/>
      <c r="FJ231" s="4"/>
      <c r="FK231" s="4"/>
      <c r="FL231" s="4"/>
      <c r="FM231" s="4"/>
      <c r="FN231" s="4"/>
      <c r="FO231" s="4"/>
      <c r="FP231" s="4"/>
      <c r="FQ231" s="4"/>
      <c r="FR231" s="4"/>
      <c r="FS231" s="4"/>
      <c r="FT231" s="4"/>
      <c r="FU231" s="4"/>
      <c r="FV231" s="4"/>
      <c r="FW231" s="4"/>
      <c r="FX231" s="4"/>
      <c r="FY231" s="4"/>
      <c r="FZ231" s="4"/>
      <c r="GA231" s="4"/>
      <c r="GB231" s="4"/>
      <c r="GC231" s="4"/>
      <c r="GD231" s="4"/>
      <c r="GE231" s="4"/>
      <c r="GF231" s="4"/>
      <c r="GG231" s="4"/>
      <c r="GH231" s="4"/>
      <c r="GI231" s="4"/>
      <c r="GJ231" s="4"/>
      <c r="GK231" s="4"/>
      <c r="GL231" s="4"/>
      <c r="GM231" s="4"/>
      <c r="GN231" s="4"/>
      <c r="GO231" s="4"/>
      <c r="GP231" s="4"/>
      <c r="GQ231" s="4"/>
      <c r="GR231" s="4"/>
      <c r="GS231" s="4"/>
      <c r="GT231" s="4"/>
      <c r="GU231" s="4"/>
      <c r="GV231" s="4"/>
      <c r="GW231" s="4"/>
      <c r="GX231" s="4"/>
      <c r="GY231" s="4"/>
      <c r="GZ231" s="4"/>
      <c r="HA231" s="4"/>
      <c r="HB231" s="4"/>
      <c r="HC231" s="4"/>
      <c r="HD231" s="4"/>
      <c r="HE231" s="4"/>
      <c r="HF231" s="4"/>
      <c r="HG231" s="4"/>
      <c r="HH231" s="4"/>
      <c r="HI231" s="4"/>
      <c r="HJ231" s="4"/>
      <c r="HK231" s="4"/>
      <c r="HL231" s="4"/>
      <c r="HM231" s="4"/>
      <c r="HN231" s="4"/>
      <c r="HO231" s="4"/>
      <c r="HP231" s="4"/>
      <c r="HQ231" s="4"/>
      <c r="HR231" s="4"/>
      <c r="HS231" s="4"/>
      <c r="HT231" s="4"/>
      <c r="HU231" s="4"/>
      <c r="HV231" s="4"/>
      <c r="HW231" s="4"/>
      <c r="HX231" s="4"/>
      <c r="HY231" s="4"/>
      <c r="HZ231" s="4"/>
      <c r="IA231" s="4"/>
      <c r="IB231" s="4"/>
      <c r="IC231" s="4"/>
      <c r="ID231" s="4"/>
      <c r="IE231" s="4"/>
      <c r="IF231" s="4"/>
      <c r="IG231" s="4"/>
      <c r="IH231" s="4"/>
      <c r="II231" s="4"/>
      <c r="IJ231" s="4"/>
      <c r="IK231" s="4"/>
      <c r="IL231" s="4"/>
      <c r="IM231" s="4"/>
      <c r="IN231" s="4"/>
      <c r="IO231" s="4"/>
      <c r="IP231" s="4"/>
      <c r="IQ231" s="4"/>
      <c r="IR231" s="4"/>
      <c r="IS231" s="4"/>
      <c r="IT231" s="4"/>
      <c r="IU231" s="4"/>
      <c r="IV231" s="4"/>
      <c r="IW231" s="4"/>
      <c r="IX231" s="4"/>
      <c r="IY231" s="4"/>
      <c r="IZ231" s="4"/>
      <c r="JA231" s="4"/>
      <c r="JB231" s="4"/>
      <c r="JC231" s="4"/>
      <c r="JD231" s="4"/>
      <c r="JE231" s="4"/>
      <c r="JF231" s="4"/>
      <c r="JG231" s="4"/>
      <c r="JH231" s="4"/>
      <c r="JI231" s="4"/>
      <c r="JJ231" s="4"/>
      <c r="JK231" s="4"/>
      <c r="JL231" s="4"/>
      <c r="JM231" s="4"/>
      <c r="JN231" s="4"/>
      <c r="JO231" s="4"/>
      <c r="JP231" s="4"/>
      <c r="JQ231" s="4"/>
      <c r="JR231" s="4"/>
      <c r="JS231" s="4"/>
      <c r="JT231" s="4"/>
      <c r="JU231" s="4"/>
      <c r="JV231" s="4"/>
      <c r="JW231" s="4"/>
      <c r="JX231" s="4"/>
      <c r="JY231" s="4"/>
      <c r="JZ231" s="4"/>
      <c r="KA231" s="4"/>
      <c r="KB231" s="4"/>
      <c r="KC231" s="4"/>
      <c r="KD231" s="4"/>
      <c r="KE231" s="4"/>
      <c r="KF231" s="4"/>
      <c r="KG231" s="4"/>
      <c r="KH231" s="4"/>
      <c r="KI231" s="4"/>
      <c r="KJ231" s="4"/>
      <c r="KK231" s="4"/>
      <c r="KL231" s="4"/>
      <c r="KM231" s="4"/>
      <c r="KN231" s="4"/>
      <c r="KO231" s="4"/>
      <c r="KP231" s="4"/>
      <c r="KQ231" s="4"/>
      <c r="KR231" s="4"/>
      <c r="KS231" s="4"/>
      <c r="KT231" s="4"/>
      <c r="KU231" s="4"/>
      <c r="KV231" s="4"/>
      <c r="KW231" s="4"/>
      <c r="KX231" s="4"/>
      <c r="KY231" s="4"/>
      <c r="KZ231" s="4"/>
      <c r="LA231" s="4"/>
      <c r="LB231" s="4"/>
      <c r="LC231" s="4"/>
      <c r="LD231" s="4"/>
      <c r="LE231" s="4"/>
      <c r="LF231" s="4"/>
      <c r="LG231" s="4"/>
      <c r="LH231" s="4"/>
      <c r="LI231" s="4"/>
      <c r="LJ231" s="4"/>
      <c r="LK231" s="4"/>
      <c r="LL231" s="4"/>
      <c r="LM231" s="4"/>
      <c r="LN231" s="4"/>
      <c r="LO231" s="4"/>
      <c r="LP231" s="4"/>
      <c r="LQ231" s="4"/>
      <c r="LR231" s="4"/>
      <c r="LS231" s="4"/>
      <c r="LT231" s="4"/>
      <c r="LU231" s="4"/>
      <c r="LV231" s="4"/>
      <c r="LW231" s="4"/>
      <c r="LX231" s="4"/>
      <c r="LY231" s="4"/>
      <c r="LZ231" s="4"/>
      <c r="MA231" s="4"/>
      <c r="MB231" s="4"/>
      <c r="MC231" s="4"/>
      <c r="MD231" s="4"/>
      <c r="ME231" s="4"/>
      <c r="MF231" s="4"/>
      <c r="MG231" s="4"/>
      <c r="MH231" s="4"/>
      <c r="MI231" s="4"/>
      <c r="MJ231" s="4"/>
      <c r="MK231" s="4"/>
      <c r="ML231" s="4"/>
      <c r="MM231" s="4"/>
      <c r="MN231" s="4"/>
      <c r="MO231" s="4"/>
      <c r="MP231" s="4"/>
      <c r="MQ231" s="4"/>
      <c r="MR231" s="4"/>
      <c r="MS231" s="4"/>
      <c r="MT231" s="4"/>
      <c r="MU231" s="4"/>
      <c r="MV231" s="4"/>
      <c r="MW231" s="4"/>
      <c r="MX231" s="4"/>
      <c r="MY231" s="4"/>
      <c r="MZ231" s="4"/>
      <c r="NA231" s="4"/>
      <c r="NB231" s="4"/>
      <c r="NC231" s="4"/>
      <c r="ND231" s="4"/>
      <c r="NE231" s="4"/>
      <c r="NF231" s="4"/>
      <c r="NG231" s="4"/>
      <c r="NH231" s="4"/>
      <c r="NI231" s="4"/>
      <c r="NJ231" s="4"/>
      <c r="NK231" s="4"/>
      <c r="NL231" s="4"/>
      <c r="NM231" s="4"/>
      <c r="NN231" s="4"/>
      <c r="NO231" s="4"/>
      <c r="NP231" s="4"/>
      <c r="NQ231" s="4"/>
      <c r="NR231" s="4"/>
      <c r="NS231" s="4"/>
      <c r="NT231" s="4"/>
      <c r="NU231" s="4"/>
      <c r="NV231" s="4"/>
      <c r="NW231" s="4"/>
      <c r="NX231" s="4"/>
      <c r="NY231" s="4"/>
      <c r="NZ231" s="4"/>
      <c r="OA231" s="4"/>
      <c r="OB231" s="4"/>
      <c r="OC231" s="4"/>
      <c r="OD231" s="4"/>
      <c r="OE231" s="4"/>
      <c r="OF231" s="4"/>
      <c r="OG231" s="4"/>
      <c r="OH231" s="4"/>
      <c r="OI231" s="4"/>
      <c r="OJ231" s="4"/>
      <c r="OK231" s="4"/>
      <c r="OL231" s="4"/>
      <c r="OM231" s="4"/>
      <c r="ON231" s="4"/>
      <c r="OO231" s="4"/>
      <c r="OP231" s="4"/>
      <c r="OQ231" s="4"/>
      <c r="OR231" s="4"/>
      <c r="OS231" s="4"/>
      <c r="OT231" s="4"/>
      <c r="OU231" s="4"/>
      <c r="OV231" s="4"/>
      <c r="OW231" s="4"/>
      <c r="OX231" s="4"/>
      <c r="OY231" s="4"/>
      <c r="OZ231" s="4"/>
      <c r="PA231" s="4"/>
      <c r="PB231" s="4"/>
      <c r="PC231" s="4"/>
      <c r="PD231" s="4"/>
      <c r="PE231" s="4"/>
      <c r="PF231" s="4"/>
      <c r="PG231" s="4"/>
      <c r="PH231" s="4"/>
      <c r="PI231" s="4"/>
      <c r="PJ231" s="4"/>
      <c r="PK231" s="4"/>
      <c r="PL231" s="4"/>
      <c r="PM231" s="4"/>
      <c r="PN231" s="4"/>
      <c r="PO231" s="4"/>
      <c r="PP231" s="4"/>
      <c r="PQ231" s="4"/>
      <c r="PR231" s="4"/>
      <c r="PS231" s="4"/>
      <c r="PT231" s="4"/>
      <c r="PU231" s="4"/>
      <c r="PV231" s="4"/>
      <c r="PW231" s="4"/>
      <c r="PX231" s="4"/>
      <c r="PY231" s="4"/>
      <c r="PZ231" s="4"/>
      <c r="QA231" s="4"/>
      <c r="QB231" s="4"/>
      <c r="QC231" s="4"/>
      <c r="QD231" s="4"/>
      <c r="QE231" s="4"/>
      <c r="QF231" s="4"/>
      <c r="QG231" s="4"/>
      <c r="QH231" s="4"/>
      <c r="QI231" s="4"/>
      <c r="QJ231" s="4"/>
      <c r="QK231" s="4"/>
      <c r="QL231" s="4"/>
      <c r="QM231" s="4"/>
      <c r="QN231" s="4"/>
      <c r="QO231" s="4"/>
      <c r="QP231" s="4"/>
      <c r="QQ231" s="4"/>
      <c r="QR231" s="4"/>
      <c r="QS231" s="4"/>
      <c r="QT231" s="4"/>
      <c r="QU231" s="4"/>
      <c r="QV231" s="4"/>
      <c r="QW231" s="4"/>
      <c r="QX231" s="4"/>
      <c r="QY231" s="4"/>
      <c r="QZ231" s="4"/>
      <c r="RA231" s="4"/>
      <c r="RB231" s="4"/>
      <c r="RC231" s="4"/>
      <c r="RD231" s="4"/>
      <c r="RE231" s="4"/>
      <c r="RF231" s="4"/>
      <c r="RG231" s="4"/>
      <c r="RH231" s="4"/>
      <c r="RI231" s="4"/>
      <c r="RJ231" s="4"/>
      <c r="RK231" s="4"/>
      <c r="RL231" s="4"/>
      <c r="RM231" s="4"/>
      <c r="RN231" s="4"/>
      <c r="RO231" s="4"/>
      <c r="RP231" s="4"/>
      <c r="RQ231" s="4"/>
      <c r="RR231" s="4"/>
      <c r="RS231" s="4"/>
      <c r="RT231" s="4"/>
      <c r="RU231" s="4"/>
      <c r="RV231" s="4"/>
      <c r="RW231" s="4"/>
      <c r="RX231" s="4"/>
      <c r="RY231" s="4"/>
      <c r="RZ231" s="4"/>
      <c r="SA231" s="4"/>
      <c r="SB231" s="4"/>
      <c r="SC231" s="4"/>
      <c r="SD231" s="4"/>
      <c r="SE231" s="4"/>
      <c r="SF231" s="4"/>
      <c r="SG231" s="4"/>
      <c r="SH231" s="4"/>
      <c r="SI231" s="4"/>
      <c r="SJ231" s="4"/>
    </row>
    <row r="232" spans="1:504" s="74" customFormat="1" ht="15">
      <c r="A232" s="138"/>
      <c r="B232" s="144"/>
      <c r="C232" s="144"/>
      <c r="D232" s="145"/>
      <c r="E232" s="146"/>
      <c r="F232" s="146"/>
      <c r="G232" s="146"/>
      <c r="H232" s="146"/>
      <c r="I232" s="35" t="e">
        <f t="shared" si="64"/>
        <v>#DIV/0!</v>
      </c>
      <c r="J232" s="147" t="e">
        <f t="shared" si="68"/>
        <v>#DIV/0!</v>
      </c>
      <c r="K232" s="145"/>
      <c r="L232" s="145"/>
      <c r="M232" s="146"/>
      <c r="N232" s="147" t="e">
        <f t="shared" si="69"/>
        <v>#DIV/0!</v>
      </c>
      <c r="P232" s="92"/>
    </row>
    <row r="233" spans="1:504" s="74" customFormat="1" ht="15">
      <c r="A233" s="138"/>
      <c r="B233" s="144"/>
      <c r="C233" s="144"/>
      <c r="D233" s="145"/>
      <c r="E233" s="146"/>
      <c r="F233" s="146"/>
      <c r="G233" s="146"/>
      <c r="H233" s="146"/>
      <c r="I233" s="35" t="e">
        <f t="shared" si="64"/>
        <v>#DIV/0!</v>
      </c>
      <c r="J233" s="147" t="e">
        <f t="shared" si="68"/>
        <v>#DIV/0!</v>
      </c>
      <c r="K233" s="145"/>
      <c r="L233" s="145"/>
      <c r="M233" s="146"/>
      <c r="N233" s="147" t="e">
        <f t="shared" si="69"/>
        <v>#DIV/0!</v>
      </c>
      <c r="P233" s="92"/>
    </row>
    <row r="234" spans="1:504" s="74" customFormat="1" ht="15">
      <c r="A234" s="138"/>
      <c r="B234" s="144"/>
      <c r="C234" s="144"/>
      <c r="D234" s="145"/>
      <c r="E234" s="146"/>
      <c r="F234" s="146"/>
      <c r="G234" s="146"/>
      <c r="H234" s="146"/>
      <c r="I234" s="35" t="e">
        <f t="shared" si="64"/>
        <v>#DIV/0!</v>
      </c>
      <c r="J234" s="147" t="e">
        <f t="shared" si="68"/>
        <v>#DIV/0!</v>
      </c>
      <c r="K234" s="145"/>
      <c r="L234" s="145"/>
      <c r="M234" s="146"/>
      <c r="N234" s="147" t="e">
        <f t="shared" si="69"/>
        <v>#DIV/0!</v>
      </c>
      <c r="P234" s="92"/>
    </row>
    <row r="235" spans="1:504" s="74" customFormat="1" ht="15">
      <c r="A235" s="138"/>
      <c r="B235" s="144"/>
      <c r="C235" s="144"/>
      <c r="D235" s="145"/>
      <c r="E235" s="146"/>
      <c r="F235" s="146"/>
      <c r="G235" s="146"/>
      <c r="H235" s="146"/>
      <c r="I235" s="35" t="e">
        <f t="shared" si="64"/>
        <v>#DIV/0!</v>
      </c>
      <c r="J235" s="147" t="e">
        <f t="shared" si="68"/>
        <v>#DIV/0!</v>
      </c>
      <c r="K235" s="145"/>
      <c r="L235" s="145"/>
      <c r="M235" s="146"/>
      <c r="N235" s="147" t="e">
        <f t="shared" si="69"/>
        <v>#DIV/0!</v>
      </c>
      <c r="P235" s="92"/>
    </row>
    <row r="236" spans="1:504" s="74" customFormat="1" ht="15">
      <c r="A236" s="137" t="s">
        <v>149</v>
      </c>
      <c r="B236" s="31"/>
      <c r="C236" s="3"/>
      <c r="D236" s="13"/>
      <c r="E236" s="14"/>
      <c r="F236" s="14"/>
      <c r="G236" s="14"/>
      <c r="H236" s="14"/>
      <c r="I236" s="35" t="e">
        <f t="shared" si="64"/>
        <v>#DIV/0!</v>
      </c>
      <c r="J236" s="147" t="e">
        <f t="shared" si="68"/>
        <v>#DIV/0!</v>
      </c>
      <c r="K236" s="75"/>
      <c r="L236" s="75"/>
      <c r="M236" s="76"/>
      <c r="N236" s="147" t="e">
        <f t="shared" si="69"/>
        <v>#DIV/0!</v>
      </c>
      <c r="P236" s="92"/>
    </row>
    <row r="237" spans="1:504" s="74" customFormat="1" ht="25.5">
      <c r="A237" s="138" t="s">
        <v>96</v>
      </c>
      <c r="B237" s="148"/>
      <c r="C237" s="127"/>
      <c r="D237" s="75"/>
      <c r="E237" s="76"/>
      <c r="F237" s="76"/>
      <c r="G237" s="76"/>
      <c r="H237" s="76"/>
      <c r="I237" s="35" t="e">
        <f t="shared" si="64"/>
        <v>#DIV/0!</v>
      </c>
      <c r="J237" s="147" t="e">
        <f t="shared" si="68"/>
        <v>#DIV/0!</v>
      </c>
      <c r="K237" s="75"/>
      <c r="L237" s="75"/>
      <c r="M237" s="76"/>
      <c r="N237" s="147" t="e">
        <f t="shared" si="69"/>
        <v>#DIV/0!</v>
      </c>
      <c r="P237" s="92"/>
    </row>
    <row r="238" spans="1:504" s="74" customFormat="1" ht="76.5">
      <c r="A238" s="138" t="s">
        <v>97</v>
      </c>
      <c r="B238" s="127">
        <f>B240+B246</f>
        <v>0</v>
      </c>
      <c r="C238" s="127">
        <f t="shared" ref="C238:H238" si="70">C240+C246</f>
        <v>0</v>
      </c>
      <c r="D238" s="127">
        <f t="shared" si="70"/>
        <v>0</v>
      </c>
      <c r="E238" s="127">
        <f t="shared" si="70"/>
        <v>0</v>
      </c>
      <c r="F238" s="127">
        <f t="shared" si="70"/>
        <v>0</v>
      </c>
      <c r="G238" s="127">
        <f t="shared" si="70"/>
        <v>0</v>
      </c>
      <c r="H238" s="127">
        <f t="shared" si="70"/>
        <v>0</v>
      </c>
      <c r="I238" s="35" t="e">
        <f t="shared" si="64"/>
        <v>#DIV/0!</v>
      </c>
      <c r="J238" s="147" t="e">
        <f t="shared" si="68"/>
        <v>#DIV/0!</v>
      </c>
      <c r="K238" s="127">
        <f t="shared" ref="K238:M238" si="71">K240+K246</f>
        <v>0</v>
      </c>
      <c r="L238" s="127">
        <f t="shared" si="71"/>
        <v>0</v>
      </c>
      <c r="M238" s="118">
        <f t="shared" si="71"/>
        <v>0</v>
      </c>
      <c r="N238" s="147" t="e">
        <f t="shared" si="69"/>
        <v>#DIV/0!</v>
      </c>
      <c r="P238" s="92"/>
    </row>
    <row r="239" spans="1:504" s="74" customFormat="1" ht="25.5">
      <c r="A239" s="138" t="s">
        <v>150</v>
      </c>
      <c r="B239" s="34"/>
      <c r="C239" s="34"/>
      <c r="D239" s="34"/>
      <c r="E239" s="34"/>
      <c r="F239" s="34"/>
      <c r="G239" s="34"/>
      <c r="H239" s="34"/>
      <c r="I239" s="35"/>
      <c r="J239" s="147"/>
      <c r="K239" s="34"/>
      <c r="L239" s="34"/>
      <c r="M239" s="46"/>
      <c r="N239" s="47"/>
      <c r="P239" s="92"/>
    </row>
    <row r="240" spans="1:504" s="74" customFormat="1" ht="25.5">
      <c r="A240" s="138" t="s">
        <v>151</v>
      </c>
      <c r="B240" s="148"/>
      <c r="C240" s="127"/>
      <c r="D240" s="75"/>
      <c r="E240" s="76"/>
      <c r="F240" s="76"/>
      <c r="G240" s="76"/>
      <c r="H240" s="76"/>
      <c r="I240" s="35" t="e">
        <f t="shared" si="64"/>
        <v>#DIV/0!</v>
      </c>
      <c r="J240" s="147" t="e">
        <f t="shared" si="68"/>
        <v>#DIV/0!</v>
      </c>
      <c r="K240" s="75"/>
      <c r="L240" s="75"/>
      <c r="M240" s="76"/>
      <c r="N240" s="47" t="e">
        <f t="shared" si="69"/>
        <v>#DIV/0!</v>
      </c>
      <c r="P240" s="92"/>
    </row>
    <row r="241" spans="1:16" s="74" customFormat="1" ht="15">
      <c r="A241" s="64" t="s">
        <v>90</v>
      </c>
      <c r="B241" s="117"/>
      <c r="C241" s="81"/>
      <c r="D241" s="91"/>
      <c r="E241" s="106"/>
      <c r="F241" s="106"/>
      <c r="G241" s="106"/>
      <c r="H241" s="106"/>
      <c r="I241" s="82" t="e">
        <f t="shared" si="64"/>
        <v>#DIV/0!</v>
      </c>
      <c r="J241" s="149" t="e">
        <f t="shared" si="68"/>
        <v>#DIV/0!</v>
      </c>
      <c r="K241" s="91"/>
      <c r="L241" s="91"/>
      <c r="M241" s="106"/>
      <c r="N241" s="149" t="e">
        <f t="shared" si="69"/>
        <v>#DIV/0!</v>
      </c>
      <c r="P241" s="92"/>
    </row>
    <row r="242" spans="1:16" s="74" customFormat="1" ht="25.5">
      <c r="A242" s="65" t="s">
        <v>91</v>
      </c>
      <c r="B242" s="96"/>
      <c r="C242" s="139"/>
      <c r="D242" s="87"/>
      <c r="E242" s="89"/>
      <c r="F242" s="89"/>
      <c r="G242" s="89"/>
      <c r="H242" s="89"/>
      <c r="I242" s="88" t="e">
        <f t="shared" si="64"/>
        <v>#DIV/0!</v>
      </c>
      <c r="J242" s="150" t="e">
        <f t="shared" si="68"/>
        <v>#DIV/0!</v>
      </c>
      <c r="K242" s="87"/>
      <c r="L242" s="87"/>
      <c r="M242" s="89"/>
      <c r="N242" s="150" t="e">
        <f t="shared" si="69"/>
        <v>#DIV/0!</v>
      </c>
      <c r="P242" s="92"/>
    </row>
    <row r="243" spans="1:16" s="74" customFormat="1" ht="15">
      <c r="A243" s="63" t="s">
        <v>57</v>
      </c>
      <c r="B243" s="151"/>
      <c r="C243" s="140"/>
      <c r="D243" s="102"/>
      <c r="E243" s="132"/>
      <c r="F243" s="132"/>
      <c r="G243" s="132"/>
      <c r="H243" s="132"/>
      <c r="I243" s="103" t="e">
        <f t="shared" si="64"/>
        <v>#DIV/0!</v>
      </c>
      <c r="J243" s="152" t="e">
        <f t="shared" si="68"/>
        <v>#DIV/0!</v>
      </c>
      <c r="K243" s="102"/>
      <c r="L243" s="102"/>
      <c r="M243" s="132"/>
      <c r="N243" s="152" t="e">
        <f t="shared" si="69"/>
        <v>#DIV/0!</v>
      </c>
      <c r="P243" s="92"/>
    </row>
    <row r="244" spans="1:16" s="74" customFormat="1" ht="15">
      <c r="A244" s="141" t="s">
        <v>92</v>
      </c>
      <c r="B244" s="153"/>
      <c r="C244" s="142"/>
      <c r="D244" s="143"/>
      <c r="E244" s="135"/>
      <c r="F244" s="135"/>
      <c r="G244" s="135"/>
      <c r="H244" s="135"/>
      <c r="I244" s="134" t="e">
        <f t="shared" si="64"/>
        <v>#DIV/0!</v>
      </c>
      <c r="J244" s="154" t="e">
        <f t="shared" si="68"/>
        <v>#DIV/0!</v>
      </c>
      <c r="K244" s="143"/>
      <c r="L244" s="143"/>
      <c r="M244" s="135"/>
      <c r="N244" s="154" t="e">
        <f t="shared" si="69"/>
        <v>#DIV/0!</v>
      </c>
      <c r="P244" s="92"/>
    </row>
    <row r="245" spans="1:16" s="74" customFormat="1" ht="15">
      <c r="A245" s="137" t="s">
        <v>147</v>
      </c>
      <c r="B245" s="148"/>
      <c r="C245" s="127"/>
      <c r="D245" s="75"/>
      <c r="E245" s="76"/>
      <c r="F245" s="76"/>
      <c r="G245" s="76"/>
      <c r="H245" s="76"/>
      <c r="I245" s="35" t="e">
        <f t="shared" si="64"/>
        <v>#DIV/0!</v>
      </c>
      <c r="J245" s="147" t="e">
        <f t="shared" si="68"/>
        <v>#DIV/0!</v>
      </c>
      <c r="K245" s="75"/>
      <c r="L245" s="75"/>
      <c r="M245" s="76"/>
      <c r="N245" s="47" t="e">
        <f t="shared" si="69"/>
        <v>#DIV/0!</v>
      </c>
      <c r="P245" s="92"/>
    </row>
    <row r="246" spans="1:16" s="74" customFormat="1" ht="25.5">
      <c r="A246" s="138" t="s">
        <v>151</v>
      </c>
      <c r="B246" s="148"/>
      <c r="C246" s="127"/>
      <c r="D246" s="75"/>
      <c r="E246" s="76"/>
      <c r="F246" s="76"/>
      <c r="G246" s="76"/>
      <c r="H246" s="76"/>
      <c r="I246" s="35" t="e">
        <f t="shared" si="64"/>
        <v>#DIV/0!</v>
      </c>
      <c r="J246" s="147" t="e">
        <f t="shared" si="68"/>
        <v>#DIV/0!</v>
      </c>
      <c r="K246" s="75"/>
      <c r="L246" s="75"/>
      <c r="M246" s="76"/>
      <c r="N246" s="47" t="e">
        <f t="shared" si="69"/>
        <v>#DIV/0!</v>
      </c>
      <c r="P246" s="92"/>
    </row>
    <row r="247" spans="1:16" s="74" customFormat="1" ht="15">
      <c r="A247" s="64" t="s">
        <v>90</v>
      </c>
      <c r="B247" s="117"/>
      <c r="C247" s="81"/>
      <c r="D247" s="91"/>
      <c r="E247" s="106"/>
      <c r="F247" s="106"/>
      <c r="G247" s="106"/>
      <c r="H247" s="106"/>
      <c r="I247" s="82" t="e">
        <f t="shared" si="64"/>
        <v>#DIV/0!</v>
      </c>
      <c r="J247" s="149" t="e">
        <f t="shared" si="68"/>
        <v>#DIV/0!</v>
      </c>
      <c r="K247" s="91"/>
      <c r="L247" s="91"/>
      <c r="M247" s="106"/>
      <c r="N247" s="149" t="e">
        <f t="shared" si="69"/>
        <v>#DIV/0!</v>
      </c>
      <c r="P247" s="92"/>
    </row>
    <row r="248" spans="1:16" s="74" customFormat="1" ht="25.5">
      <c r="A248" s="65" t="s">
        <v>91</v>
      </c>
      <c r="B248" s="96"/>
      <c r="C248" s="139"/>
      <c r="D248" s="87"/>
      <c r="E248" s="89"/>
      <c r="F248" s="89"/>
      <c r="G248" s="89"/>
      <c r="H248" s="89"/>
      <c r="I248" s="88" t="e">
        <f t="shared" si="64"/>
        <v>#DIV/0!</v>
      </c>
      <c r="J248" s="150" t="e">
        <f t="shared" si="68"/>
        <v>#DIV/0!</v>
      </c>
      <c r="K248" s="87"/>
      <c r="L248" s="87"/>
      <c r="M248" s="89"/>
      <c r="N248" s="150" t="e">
        <f t="shared" si="69"/>
        <v>#DIV/0!</v>
      </c>
      <c r="P248" s="92"/>
    </row>
    <row r="249" spans="1:16" s="94" customFormat="1" ht="15">
      <c r="A249" s="63" t="s">
        <v>57</v>
      </c>
      <c r="B249" s="151"/>
      <c r="C249" s="140"/>
      <c r="D249" s="102"/>
      <c r="E249" s="132"/>
      <c r="F249" s="132"/>
      <c r="G249" s="132"/>
      <c r="H249" s="132"/>
      <c r="I249" s="103" t="e">
        <f t="shared" si="64"/>
        <v>#DIV/0!</v>
      </c>
      <c r="J249" s="152" t="e">
        <f t="shared" si="68"/>
        <v>#DIV/0!</v>
      </c>
      <c r="K249" s="102"/>
      <c r="L249" s="102"/>
      <c r="M249" s="132"/>
      <c r="N249" s="152" t="e">
        <f t="shared" si="69"/>
        <v>#DIV/0!</v>
      </c>
      <c r="P249" s="198"/>
    </row>
    <row r="250" spans="1:16" s="94" customFormat="1" ht="15">
      <c r="A250" s="141" t="s">
        <v>92</v>
      </c>
      <c r="B250" s="153"/>
      <c r="C250" s="142"/>
      <c r="D250" s="143"/>
      <c r="E250" s="135"/>
      <c r="F250" s="135"/>
      <c r="G250" s="135"/>
      <c r="H250" s="135"/>
      <c r="I250" s="134" t="e">
        <f t="shared" si="64"/>
        <v>#DIV/0!</v>
      </c>
      <c r="J250" s="154" t="e">
        <f t="shared" si="68"/>
        <v>#DIV/0!</v>
      </c>
      <c r="K250" s="143"/>
      <c r="L250" s="143"/>
      <c r="M250" s="135"/>
      <c r="N250" s="154" t="e">
        <f t="shared" si="69"/>
        <v>#DIV/0!</v>
      </c>
      <c r="P250" s="198"/>
    </row>
    <row r="251" spans="1:16" s="94" customFormat="1" ht="15">
      <c r="A251" s="155" t="s">
        <v>147</v>
      </c>
      <c r="B251" s="148"/>
      <c r="C251" s="127"/>
      <c r="D251" s="75"/>
      <c r="E251" s="76"/>
      <c r="F251" s="76"/>
      <c r="G251" s="76"/>
      <c r="H251" s="76"/>
      <c r="I251" s="35" t="e">
        <f t="shared" si="64"/>
        <v>#DIV/0!</v>
      </c>
      <c r="J251" s="147" t="e">
        <f t="shared" si="68"/>
        <v>#DIV/0!</v>
      </c>
      <c r="K251" s="75"/>
      <c r="L251" s="75"/>
      <c r="M251" s="76"/>
      <c r="N251" s="47" t="e">
        <f t="shared" si="69"/>
        <v>#DIV/0!</v>
      </c>
      <c r="P251" s="198"/>
    </row>
    <row r="252" spans="1:16" s="74" customFormat="1" ht="25.5">
      <c r="A252" s="2" t="s">
        <v>98</v>
      </c>
      <c r="B252" s="3">
        <f>SUM(B254:B256)</f>
        <v>0</v>
      </c>
      <c r="C252" s="3">
        <f t="shared" ref="C252:H252" si="72">SUM(C254:C256)</f>
        <v>0</v>
      </c>
      <c r="D252" s="3">
        <f t="shared" si="72"/>
        <v>0</v>
      </c>
      <c r="E252" s="3">
        <f t="shared" si="72"/>
        <v>0</v>
      </c>
      <c r="F252" s="3">
        <f t="shared" si="72"/>
        <v>0</v>
      </c>
      <c r="G252" s="3">
        <f t="shared" si="72"/>
        <v>0</v>
      </c>
      <c r="H252" s="3">
        <f t="shared" si="72"/>
        <v>0</v>
      </c>
      <c r="I252" s="147" t="e">
        <f>F252/E252</f>
        <v>#DIV/0!</v>
      </c>
      <c r="J252" s="147" t="e">
        <f t="shared" si="68"/>
        <v>#DIV/0!</v>
      </c>
      <c r="K252" s="3">
        <f t="shared" ref="K252:M252" si="73">SUM(K254:K256)</f>
        <v>0</v>
      </c>
      <c r="L252" s="3">
        <f t="shared" si="73"/>
        <v>0</v>
      </c>
      <c r="M252" s="29">
        <f t="shared" si="73"/>
        <v>0</v>
      </c>
      <c r="N252" s="47" t="e">
        <f t="shared" si="69"/>
        <v>#DIV/0!</v>
      </c>
      <c r="P252" s="92"/>
    </row>
    <row r="253" spans="1:16" s="74" customFormat="1" ht="38.25">
      <c r="A253" s="126" t="s">
        <v>95</v>
      </c>
      <c r="B253" s="31"/>
      <c r="C253" s="127"/>
      <c r="D253" s="75"/>
      <c r="E253" s="76"/>
      <c r="F253" s="76"/>
      <c r="G253" s="76"/>
      <c r="H253" s="76"/>
      <c r="I253" s="147"/>
      <c r="J253" s="147"/>
      <c r="K253" s="75"/>
      <c r="L253" s="75"/>
      <c r="M253" s="76"/>
      <c r="N253" s="47"/>
      <c r="P253" s="92"/>
    </row>
    <row r="254" spans="1:16" s="74" customFormat="1" ht="15">
      <c r="A254" s="127"/>
      <c r="B254" s="144"/>
      <c r="C254" s="144"/>
      <c r="D254" s="145"/>
      <c r="E254" s="146"/>
      <c r="F254" s="146"/>
      <c r="G254" s="146"/>
      <c r="H254" s="146"/>
      <c r="I254" s="147" t="e">
        <f t="shared" ref="I254:I257" si="74">F254/E254</f>
        <v>#DIV/0!</v>
      </c>
      <c r="J254" s="147" t="e">
        <f t="shared" ref="J254:J308" si="75">H254/B254</f>
        <v>#DIV/0!</v>
      </c>
      <c r="K254" s="145"/>
      <c r="L254" s="145"/>
      <c r="M254" s="146"/>
      <c r="N254" s="147" t="e">
        <f t="shared" ref="N254:N308" si="76">K254/H254</f>
        <v>#DIV/0!</v>
      </c>
      <c r="P254" s="92"/>
    </row>
    <row r="255" spans="1:16" s="74" customFormat="1" ht="15">
      <c r="A255" s="127"/>
      <c r="B255" s="144"/>
      <c r="C255" s="144"/>
      <c r="D255" s="145"/>
      <c r="E255" s="146"/>
      <c r="F255" s="146"/>
      <c r="G255" s="146"/>
      <c r="H255" s="146"/>
      <c r="I255" s="147" t="e">
        <f t="shared" si="74"/>
        <v>#DIV/0!</v>
      </c>
      <c r="J255" s="147" t="e">
        <f t="shared" si="75"/>
        <v>#DIV/0!</v>
      </c>
      <c r="K255" s="145"/>
      <c r="L255" s="145"/>
      <c r="M255" s="146"/>
      <c r="N255" s="147" t="e">
        <f t="shared" si="76"/>
        <v>#DIV/0!</v>
      </c>
      <c r="P255" s="92"/>
    </row>
    <row r="256" spans="1:16" s="74" customFormat="1" ht="15">
      <c r="A256" s="155" t="s">
        <v>147</v>
      </c>
      <c r="B256" s="144"/>
      <c r="C256" s="144"/>
      <c r="D256" s="145"/>
      <c r="E256" s="146"/>
      <c r="F256" s="146"/>
      <c r="G256" s="146"/>
      <c r="H256" s="146"/>
      <c r="I256" s="147" t="e">
        <f t="shared" si="74"/>
        <v>#DIV/0!</v>
      </c>
      <c r="J256" s="147" t="e">
        <f t="shared" si="75"/>
        <v>#DIV/0!</v>
      </c>
      <c r="K256" s="145"/>
      <c r="L256" s="145"/>
      <c r="M256" s="146"/>
      <c r="N256" s="147" t="e">
        <f t="shared" si="76"/>
        <v>#DIV/0!</v>
      </c>
      <c r="P256" s="92"/>
    </row>
    <row r="257" spans="1:504" s="74" customFormat="1" ht="51">
      <c r="A257" s="2" t="s">
        <v>99</v>
      </c>
      <c r="B257" s="3">
        <f>SUM(B259:B261)</f>
        <v>0</v>
      </c>
      <c r="C257" s="3">
        <f t="shared" ref="C257:H257" si="77">SUM(C259:C261)</f>
        <v>0</v>
      </c>
      <c r="D257" s="3">
        <f t="shared" si="77"/>
        <v>0</v>
      </c>
      <c r="E257" s="3">
        <f t="shared" si="77"/>
        <v>0</v>
      </c>
      <c r="F257" s="3">
        <f t="shared" si="77"/>
        <v>0</v>
      </c>
      <c r="G257" s="3">
        <f t="shared" si="77"/>
        <v>0</v>
      </c>
      <c r="H257" s="3">
        <f t="shared" si="77"/>
        <v>0</v>
      </c>
      <c r="I257" s="147" t="e">
        <f t="shared" si="74"/>
        <v>#DIV/0!</v>
      </c>
      <c r="J257" s="147" t="e">
        <f t="shared" si="75"/>
        <v>#DIV/0!</v>
      </c>
      <c r="K257" s="3">
        <f t="shared" ref="K257:M257" si="78">SUM(K259:K261)</f>
        <v>0</v>
      </c>
      <c r="L257" s="3">
        <f t="shared" si="78"/>
        <v>0</v>
      </c>
      <c r="M257" s="29">
        <f t="shared" si="78"/>
        <v>0</v>
      </c>
      <c r="N257" s="147" t="e">
        <f t="shared" si="76"/>
        <v>#DIV/0!</v>
      </c>
      <c r="P257" s="92"/>
    </row>
    <row r="258" spans="1:504" s="74" customFormat="1" ht="25.5">
      <c r="A258" s="126" t="s">
        <v>100</v>
      </c>
      <c r="B258" s="31"/>
      <c r="C258" s="127"/>
      <c r="D258" s="75"/>
      <c r="E258" s="76"/>
      <c r="F258" s="76"/>
      <c r="G258" s="76"/>
      <c r="H258" s="76"/>
      <c r="I258" s="147"/>
      <c r="J258" s="147"/>
      <c r="K258" s="75"/>
      <c r="L258" s="75"/>
      <c r="M258" s="76"/>
      <c r="N258" s="147"/>
      <c r="P258" s="92"/>
    </row>
    <row r="259" spans="1:504" s="74" customFormat="1" ht="25.5">
      <c r="A259" s="2" t="s">
        <v>152</v>
      </c>
      <c r="B259" s="31"/>
      <c r="C259" s="127"/>
      <c r="D259" s="75"/>
      <c r="E259" s="76"/>
      <c r="F259" s="76"/>
      <c r="G259" s="76"/>
      <c r="H259" s="76"/>
      <c r="I259" s="147" t="e">
        <f>F259/E259</f>
        <v>#DIV/0!</v>
      </c>
      <c r="J259" s="147" t="e">
        <f t="shared" si="75"/>
        <v>#DIV/0!</v>
      </c>
      <c r="K259" s="75"/>
      <c r="L259" s="75"/>
      <c r="M259" s="76"/>
      <c r="N259" s="147" t="e">
        <f t="shared" si="76"/>
        <v>#DIV/0!</v>
      </c>
      <c r="P259" s="92"/>
    </row>
    <row r="260" spans="1:504" s="74" customFormat="1" ht="15">
      <c r="A260" s="2"/>
      <c r="B260" s="31"/>
      <c r="C260" s="127"/>
      <c r="D260" s="75"/>
      <c r="E260" s="76"/>
      <c r="F260" s="76"/>
      <c r="G260" s="76"/>
      <c r="H260" s="76"/>
      <c r="I260" s="147" t="e">
        <f>F260/E260</f>
        <v>#DIV/0!</v>
      </c>
      <c r="J260" s="147" t="e">
        <f t="shared" si="75"/>
        <v>#DIV/0!</v>
      </c>
      <c r="K260" s="75"/>
      <c r="L260" s="75"/>
      <c r="M260" s="76"/>
      <c r="N260" s="147" t="e">
        <f t="shared" si="76"/>
        <v>#DIV/0!</v>
      </c>
      <c r="P260" s="92"/>
    </row>
    <row r="261" spans="1:504" s="74" customFormat="1" ht="15">
      <c r="A261" s="2"/>
      <c r="B261" s="48"/>
      <c r="C261" s="127"/>
      <c r="D261" s="75"/>
      <c r="E261" s="76"/>
      <c r="F261" s="76"/>
      <c r="G261" s="76"/>
      <c r="H261" s="76"/>
      <c r="I261" s="147" t="e">
        <f>F261/E261</f>
        <v>#DIV/0!</v>
      </c>
      <c r="J261" s="147" t="e">
        <f t="shared" si="75"/>
        <v>#DIV/0!</v>
      </c>
      <c r="K261" s="75"/>
      <c r="L261" s="75"/>
      <c r="M261" s="76"/>
      <c r="N261" s="147" t="e">
        <f t="shared" si="76"/>
        <v>#DIV/0!</v>
      </c>
      <c r="P261" s="92"/>
    </row>
    <row r="262" spans="1:504" s="74" customFormat="1" ht="25.5">
      <c r="A262" s="2" t="s">
        <v>101</v>
      </c>
      <c r="B262" s="156"/>
      <c r="C262" s="127"/>
      <c r="D262" s="75"/>
      <c r="E262" s="76"/>
      <c r="F262" s="76"/>
      <c r="G262" s="76"/>
      <c r="H262" s="76"/>
      <c r="I262" s="147" t="e">
        <f t="shared" ref="I262:I290" si="79">F262/E262</f>
        <v>#DIV/0!</v>
      </c>
      <c r="J262" s="147" t="e">
        <f t="shared" si="75"/>
        <v>#DIV/0!</v>
      </c>
      <c r="K262" s="75"/>
      <c r="L262" s="75"/>
      <c r="M262" s="76"/>
      <c r="N262" s="147" t="e">
        <f t="shared" si="76"/>
        <v>#DIV/0!</v>
      </c>
      <c r="P262" s="92"/>
    </row>
    <row r="263" spans="1:504" ht="63.75">
      <c r="A263" s="2" t="s">
        <v>102</v>
      </c>
      <c r="B263" s="3">
        <f>SUM(B265:B274)</f>
        <v>0</v>
      </c>
      <c r="C263" s="127">
        <f t="shared" ref="C263:H263" si="80">SUM(C265:C274)</f>
        <v>0</v>
      </c>
      <c r="D263" s="127">
        <f>SUM(D265:D274)</f>
        <v>0</v>
      </c>
      <c r="E263" s="127">
        <f t="shared" si="80"/>
        <v>0</v>
      </c>
      <c r="F263" s="127">
        <f t="shared" si="80"/>
        <v>0</v>
      </c>
      <c r="G263" s="127">
        <f t="shared" si="80"/>
        <v>0</v>
      </c>
      <c r="H263" s="127">
        <f t="shared" si="80"/>
        <v>0</v>
      </c>
      <c r="I263" s="147" t="e">
        <f t="shared" si="79"/>
        <v>#DIV/0!</v>
      </c>
      <c r="J263" s="147" t="e">
        <f t="shared" si="75"/>
        <v>#DIV/0!</v>
      </c>
      <c r="K263" s="3">
        <f t="shared" ref="K263:M263" si="81">SUM(K265:K274)</f>
        <v>0</v>
      </c>
      <c r="L263" s="3">
        <f t="shared" si="81"/>
        <v>0</v>
      </c>
      <c r="M263" s="29">
        <f t="shared" si="81"/>
        <v>0</v>
      </c>
      <c r="N263" s="147" t="e">
        <f t="shared" si="76"/>
        <v>#DIV/0!</v>
      </c>
      <c r="O263" s="4"/>
      <c r="P263" s="41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4"/>
      <c r="DB263" s="4"/>
      <c r="DC263" s="4"/>
      <c r="DD263" s="4"/>
      <c r="DE263" s="4"/>
      <c r="DF263" s="4"/>
      <c r="DG263" s="4"/>
      <c r="DH263" s="4"/>
      <c r="DI263" s="4"/>
      <c r="DJ263" s="4"/>
      <c r="DK263" s="4"/>
      <c r="DL263" s="4"/>
      <c r="DM263" s="4"/>
      <c r="DN263" s="4"/>
      <c r="DO263" s="4"/>
      <c r="DP263" s="4"/>
      <c r="DQ263" s="4"/>
      <c r="DR263" s="4"/>
      <c r="DS263" s="4"/>
      <c r="DT263" s="4"/>
      <c r="DU263" s="4"/>
      <c r="DV263" s="4"/>
      <c r="DW263" s="4"/>
      <c r="DX263" s="4"/>
      <c r="DY263" s="4"/>
      <c r="DZ263" s="4"/>
      <c r="EA263" s="4"/>
      <c r="EB263" s="4"/>
      <c r="EC263" s="4"/>
      <c r="ED263" s="4"/>
      <c r="EE263" s="4"/>
      <c r="EF263" s="4"/>
      <c r="EG263" s="4"/>
      <c r="EH263" s="4"/>
      <c r="EI263" s="4"/>
      <c r="EJ263" s="4"/>
      <c r="EK263" s="4"/>
      <c r="EL263" s="4"/>
      <c r="EM263" s="4"/>
      <c r="EN263" s="4"/>
      <c r="EO263" s="4"/>
      <c r="EP263" s="4"/>
      <c r="EQ263" s="4"/>
      <c r="ER263" s="4"/>
      <c r="ES263" s="4"/>
      <c r="ET263" s="4"/>
      <c r="EU263" s="4"/>
      <c r="EV263" s="4"/>
      <c r="EW263" s="4"/>
      <c r="EX263" s="4"/>
      <c r="EY263" s="4"/>
      <c r="EZ263" s="4"/>
      <c r="FA263" s="4"/>
      <c r="FB263" s="4"/>
      <c r="FC263" s="4"/>
      <c r="FD263" s="4"/>
      <c r="FE263" s="4"/>
      <c r="FF263" s="4"/>
      <c r="FG263" s="4"/>
      <c r="FH263" s="4"/>
      <c r="FI263" s="4"/>
      <c r="FJ263" s="4"/>
      <c r="FK263" s="4"/>
      <c r="FL263" s="4"/>
      <c r="FM263" s="4"/>
      <c r="FN263" s="4"/>
      <c r="FO263" s="4"/>
      <c r="FP263" s="4"/>
      <c r="FQ263" s="4"/>
      <c r="FR263" s="4"/>
      <c r="FS263" s="4"/>
      <c r="FT263" s="4"/>
      <c r="FU263" s="4"/>
      <c r="FV263" s="4"/>
      <c r="FW263" s="4"/>
      <c r="FX263" s="4"/>
      <c r="FY263" s="4"/>
      <c r="FZ263" s="4"/>
      <c r="GA263" s="4"/>
      <c r="GB263" s="4"/>
      <c r="GC263" s="4"/>
      <c r="GD263" s="4"/>
      <c r="GE263" s="4"/>
      <c r="GF263" s="4"/>
      <c r="GG263" s="4"/>
      <c r="GH263" s="4"/>
      <c r="GI263" s="4"/>
      <c r="GJ263" s="4"/>
      <c r="GK263" s="4"/>
      <c r="GL263" s="4"/>
      <c r="GM263" s="4"/>
      <c r="GN263" s="4"/>
      <c r="GO263" s="4"/>
      <c r="GP263" s="4"/>
      <c r="GQ263" s="4"/>
      <c r="GR263" s="4"/>
      <c r="GS263" s="4"/>
      <c r="GT263" s="4"/>
      <c r="GU263" s="4"/>
      <c r="GV263" s="4"/>
      <c r="GW263" s="4"/>
      <c r="GX263" s="4"/>
      <c r="GY263" s="4"/>
      <c r="GZ263" s="4"/>
      <c r="HA263" s="4"/>
      <c r="HB263" s="4"/>
      <c r="HC263" s="4"/>
      <c r="HD263" s="4"/>
      <c r="HE263" s="4"/>
      <c r="HF263" s="4"/>
      <c r="HG263" s="4"/>
      <c r="HH263" s="4"/>
      <c r="HI263" s="4"/>
      <c r="HJ263" s="4"/>
      <c r="HK263" s="4"/>
      <c r="HL263" s="4"/>
      <c r="HM263" s="4"/>
      <c r="HN263" s="4"/>
      <c r="HO263" s="4"/>
      <c r="HP263" s="4"/>
      <c r="HQ263" s="4"/>
      <c r="HR263" s="4"/>
      <c r="HS263" s="4"/>
      <c r="HT263" s="4"/>
      <c r="HU263" s="4"/>
      <c r="HV263" s="4"/>
      <c r="HW263" s="4"/>
      <c r="HX263" s="4"/>
      <c r="HY263" s="4"/>
      <c r="HZ263" s="4"/>
      <c r="IA263" s="4"/>
      <c r="IB263" s="4"/>
      <c r="IC263" s="4"/>
      <c r="ID263" s="4"/>
      <c r="IE263" s="4"/>
      <c r="IF263" s="4"/>
      <c r="IG263" s="4"/>
      <c r="IH263" s="4"/>
      <c r="II263" s="4"/>
      <c r="IJ263" s="4"/>
      <c r="IK263" s="4"/>
      <c r="IL263" s="4"/>
      <c r="IM263" s="4"/>
      <c r="IN263" s="4"/>
      <c r="IO263" s="4"/>
      <c r="IP263" s="4"/>
      <c r="IQ263" s="4"/>
      <c r="IR263" s="4"/>
      <c r="IS263" s="4"/>
      <c r="IT263" s="4"/>
      <c r="IU263" s="4"/>
      <c r="IV263" s="4"/>
      <c r="IW263" s="4"/>
      <c r="IX263" s="4"/>
      <c r="IY263" s="4"/>
      <c r="IZ263" s="4"/>
      <c r="JA263" s="4"/>
      <c r="JB263" s="4"/>
      <c r="JC263" s="4"/>
      <c r="JD263" s="4"/>
      <c r="JE263" s="4"/>
      <c r="JF263" s="4"/>
      <c r="JG263" s="4"/>
      <c r="JH263" s="4"/>
      <c r="JI263" s="4"/>
      <c r="JJ263" s="4"/>
      <c r="JK263" s="4"/>
      <c r="JL263" s="4"/>
      <c r="JM263" s="4"/>
      <c r="JN263" s="4"/>
      <c r="JO263" s="4"/>
      <c r="JP263" s="4"/>
      <c r="JQ263" s="4"/>
      <c r="JR263" s="4"/>
      <c r="JS263" s="4"/>
      <c r="JT263" s="4"/>
      <c r="JU263" s="4"/>
      <c r="JV263" s="4"/>
      <c r="JW263" s="4"/>
      <c r="JX263" s="4"/>
      <c r="JY263" s="4"/>
      <c r="JZ263" s="4"/>
      <c r="KA263" s="4"/>
      <c r="KB263" s="4"/>
      <c r="KC263" s="4"/>
      <c r="KD263" s="4"/>
      <c r="KE263" s="4"/>
      <c r="KF263" s="4"/>
      <c r="KG263" s="4"/>
      <c r="KH263" s="4"/>
      <c r="KI263" s="4"/>
      <c r="KJ263" s="4"/>
      <c r="KK263" s="4"/>
      <c r="KL263" s="4"/>
      <c r="KM263" s="4"/>
      <c r="KN263" s="4"/>
      <c r="KO263" s="4"/>
      <c r="KP263" s="4"/>
      <c r="KQ263" s="4"/>
      <c r="KR263" s="4"/>
      <c r="KS263" s="4"/>
      <c r="KT263" s="4"/>
      <c r="KU263" s="4"/>
      <c r="KV263" s="4"/>
      <c r="KW263" s="4"/>
      <c r="KX263" s="4"/>
      <c r="KY263" s="4"/>
      <c r="KZ263" s="4"/>
      <c r="LA263" s="4"/>
      <c r="LB263" s="4"/>
      <c r="LC263" s="4"/>
      <c r="LD263" s="4"/>
      <c r="LE263" s="4"/>
      <c r="LF263" s="4"/>
      <c r="LG263" s="4"/>
      <c r="LH263" s="4"/>
      <c r="LI263" s="4"/>
      <c r="LJ263" s="4"/>
      <c r="LK263" s="4"/>
      <c r="LL263" s="4"/>
      <c r="LM263" s="4"/>
      <c r="LN263" s="4"/>
      <c r="LO263" s="4"/>
      <c r="LP263" s="4"/>
      <c r="LQ263" s="4"/>
      <c r="LR263" s="4"/>
      <c r="LS263" s="4"/>
      <c r="LT263" s="4"/>
      <c r="LU263" s="4"/>
      <c r="LV263" s="4"/>
      <c r="LW263" s="4"/>
      <c r="LX263" s="4"/>
      <c r="LY263" s="4"/>
      <c r="LZ263" s="4"/>
      <c r="MA263" s="4"/>
      <c r="MB263" s="4"/>
      <c r="MC263" s="4"/>
      <c r="MD263" s="4"/>
      <c r="ME263" s="4"/>
      <c r="MF263" s="4"/>
      <c r="MG263" s="4"/>
      <c r="MH263" s="4"/>
      <c r="MI263" s="4"/>
      <c r="MJ263" s="4"/>
      <c r="MK263" s="4"/>
      <c r="ML263" s="4"/>
      <c r="MM263" s="4"/>
      <c r="MN263" s="4"/>
      <c r="MO263" s="4"/>
      <c r="MP263" s="4"/>
      <c r="MQ263" s="4"/>
      <c r="MR263" s="4"/>
      <c r="MS263" s="4"/>
      <c r="MT263" s="4"/>
      <c r="MU263" s="4"/>
      <c r="MV263" s="4"/>
      <c r="MW263" s="4"/>
      <c r="MX263" s="4"/>
      <c r="MY263" s="4"/>
      <c r="MZ263" s="4"/>
      <c r="NA263" s="4"/>
      <c r="NB263" s="4"/>
      <c r="NC263" s="4"/>
      <c r="ND263" s="4"/>
      <c r="NE263" s="4"/>
      <c r="NF263" s="4"/>
      <c r="NG263" s="4"/>
      <c r="NH263" s="4"/>
      <c r="NI263" s="4"/>
      <c r="NJ263" s="4"/>
      <c r="NK263" s="4"/>
      <c r="NL263" s="4"/>
      <c r="NM263" s="4"/>
      <c r="NN263" s="4"/>
      <c r="NO263" s="4"/>
      <c r="NP263" s="4"/>
      <c r="NQ263" s="4"/>
      <c r="NR263" s="4"/>
      <c r="NS263" s="4"/>
      <c r="NT263" s="4"/>
      <c r="NU263" s="4"/>
      <c r="NV263" s="4"/>
      <c r="NW263" s="4"/>
      <c r="NX263" s="4"/>
      <c r="NY263" s="4"/>
      <c r="NZ263" s="4"/>
      <c r="OA263" s="4"/>
      <c r="OB263" s="4"/>
      <c r="OC263" s="4"/>
      <c r="OD263" s="4"/>
      <c r="OE263" s="4"/>
      <c r="OF263" s="4"/>
      <c r="OG263" s="4"/>
      <c r="OH263" s="4"/>
      <c r="OI263" s="4"/>
      <c r="OJ263" s="4"/>
      <c r="OK263" s="4"/>
      <c r="OL263" s="4"/>
      <c r="OM263" s="4"/>
      <c r="ON263" s="4"/>
      <c r="OO263" s="4"/>
      <c r="OP263" s="4"/>
      <c r="OQ263" s="4"/>
      <c r="OR263" s="4"/>
      <c r="OS263" s="4"/>
      <c r="OT263" s="4"/>
      <c r="OU263" s="4"/>
      <c r="OV263" s="4"/>
      <c r="OW263" s="4"/>
      <c r="OX263" s="4"/>
      <c r="OY263" s="4"/>
      <c r="OZ263" s="4"/>
      <c r="PA263" s="4"/>
      <c r="PB263" s="4"/>
      <c r="PC263" s="4"/>
      <c r="PD263" s="4"/>
      <c r="PE263" s="4"/>
      <c r="PF263" s="4"/>
      <c r="PG263" s="4"/>
      <c r="PH263" s="4"/>
      <c r="PI263" s="4"/>
      <c r="PJ263" s="4"/>
      <c r="PK263" s="4"/>
      <c r="PL263" s="4"/>
      <c r="PM263" s="4"/>
      <c r="PN263" s="4"/>
      <c r="PO263" s="4"/>
      <c r="PP263" s="4"/>
      <c r="PQ263" s="4"/>
      <c r="PR263" s="4"/>
      <c r="PS263" s="4"/>
      <c r="PT263" s="4"/>
      <c r="PU263" s="4"/>
      <c r="PV263" s="4"/>
      <c r="PW263" s="4"/>
      <c r="PX263" s="4"/>
      <c r="PY263" s="4"/>
      <c r="PZ263" s="4"/>
      <c r="QA263" s="4"/>
      <c r="QB263" s="4"/>
      <c r="QC263" s="4"/>
      <c r="QD263" s="4"/>
      <c r="QE263" s="4"/>
      <c r="QF263" s="4"/>
      <c r="QG263" s="4"/>
      <c r="QH263" s="4"/>
      <c r="QI263" s="4"/>
      <c r="QJ263" s="4"/>
      <c r="QK263" s="4"/>
      <c r="QL263" s="4"/>
      <c r="QM263" s="4"/>
      <c r="QN263" s="4"/>
      <c r="QO263" s="4"/>
      <c r="QP263" s="4"/>
      <c r="QQ263" s="4"/>
      <c r="QR263" s="4"/>
      <c r="QS263" s="4"/>
      <c r="QT263" s="4"/>
      <c r="QU263" s="4"/>
      <c r="QV263" s="4"/>
      <c r="QW263" s="4"/>
      <c r="QX263" s="4"/>
      <c r="QY263" s="4"/>
      <c r="QZ263" s="4"/>
      <c r="RA263" s="4"/>
      <c r="RB263" s="4"/>
      <c r="RC263" s="4"/>
      <c r="RD263" s="4"/>
      <c r="RE263" s="4"/>
      <c r="RF263" s="4"/>
      <c r="RG263" s="4"/>
      <c r="RH263" s="4"/>
      <c r="RI263" s="4"/>
      <c r="RJ263" s="4"/>
      <c r="RK263" s="4"/>
      <c r="RL263" s="4"/>
      <c r="RM263" s="4"/>
      <c r="RN263" s="4"/>
      <c r="RO263" s="4"/>
      <c r="RP263" s="4"/>
      <c r="RQ263" s="4"/>
      <c r="RR263" s="4"/>
      <c r="RS263" s="4"/>
      <c r="RT263" s="4"/>
      <c r="RU263" s="4"/>
      <c r="RV263" s="4"/>
      <c r="RW263" s="4"/>
      <c r="RX263" s="4"/>
      <c r="RY263" s="4"/>
      <c r="RZ263" s="4"/>
      <c r="SA263" s="4"/>
      <c r="SB263" s="4"/>
      <c r="SC263" s="4"/>
      <c r="SD263" s="4"/>
      <c r="SE263" s="4"/>
      <c r="SF263" s="4"/>
      <c r="SG263" s="4"/>
      <c r="SH263" s="4"/>
      <c r="SI263" s="4"/>
      <c r="SJ263" s="4"/>
    </row>
    <row r="264" spans="1:504" ht="25.5">
      <c r="A264" s="157" t="s">
        <v>103</v>
      </c>
      <c r="B264" s="3"/>
      <c r="C264" s="127"/>
      <c r="D264" s="127"/>
      <c r="E264" s="127"/>
      <c r="F264" s="127"/>
      <c r="G264" s="127"/>
      <c r="H264" s="127"/>
      <c r="I264" s="147" t="e">
        <f t="shared" si="79"/>
        <v>#DIV/0!</v>
      </c>
      <c r="J264" s="147" t="e">
        <f t="shared" si="75"/>
        <v>#DIV/0!</v>
      </c>
      <c r="K264" s="3"/>
      <c r="L264" s="3"/>
      <c r="M264" s="29"/>
      <c r="N264" s="147" t="e">
        <f t="shared" si="76"/>
        <v>#DIV/0!</v>
      </c>
      <c r="O264" s="4"/>
      <c r="P264" s="41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4"/>
      <c r="CG264" s="4"/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/>
      <c r="CT264" s="4"/>
      <c r="CU264" s="4"/>
      <c r="CV264" s="4"/>
      <c r="CW264" s="4"/>
      <c r="CX264" s="4"/>
      <c r="CY264" s="4"/>
      <c r="CZ264" s="4"/>
      <c r="DA264" s="4"/>
      <c r="DB264" s="4"/>
      <c r="DC264" s="4"/>
      <c r="DD264" s="4"/>
      <c r="DE264" s="4"/>
      <c r="DF264" s="4"/>
      <c r="DG264" s="4"/>
      <c r="DH264" s="4"/>
      <c r="DI264" s="4"/>
      <c r="DJ264" s="4"/>
      <c r="DK264" s="4"/>
      <c r="DL264" s="4"/>
      <c r="DM264" s="4"/>
      <c r="DN264" s="4"/>
      <c r="DO264" s="4"/>
      <c r="DP264" s="4"/>
      <c r="DQ264" s="4"/>
      <c r="DR264" s="4"/>
      <c r="DS264" s="4"/>
      <c r="DT264" s="4"/>
      <c r="DU264" s="4"/>
      <c r="DV264" s="4"/>
      <c r="DW264" s="4"/>
      <c r="DX264" s="4"/>
      <c r="DY264" s="4"/>
      <c r="DZ264" s="4"/>
      <c r="EA264" s="4"/>
      <c r="EB264" s="4"/>
      <c r="EC264" s="4"/>
      <c r="ED264" s="4"/>
      <c r="EE264" s="4"/>
      <c r="EF264" s="4"/>
      <c r="EG264" s="4"/>
      <c r="EH264" s="4"/>
      <c r="EI264" s="4"/>
      <c r="EJ264" s="4"/>
      <c r="EK264" s="4"/>
      <c r="EL264" s="4"/>
      <c r="EM264" s="4"/>
      <c r="EN264" s="4"/>
      <c r="EO264" s="4"/>
      <c r="EP264" s="4"/>
      <c r="EQ264" s="4"/>
      <c r="ER264" s="4"/>
      <c r="ES264" s="4"/>
      <c r="ET264" s="4"/>
      <c r="EU264" s="4"/>
      <c r="EV264" s="4"/>
      <c r="EW264" s="4"/>
      <c r="EX264" s="4"/>
      <c r="EY264" s="4"/>
      <c r="EZ264" s="4"/>
      <c r="FA264" s="4"/>
      <c r="FB264" s="4"/>
      <c r="FC264" s="4"/>
      <c r="FD264" s="4"/>
      <c r="FE264" s="4"/>
      <c r="FF264" s="4"/>
      <c r="FG264" s="4"/>
      <c r="FH264" s="4"/>
      <c r="FI264" s="4"/>
      <c r="FJ264" s="4"/>
      <c r="FK264" s="4"/>
      <c r="FL264" s="4"/>
      <c r="FM264" s="4"/>
      <c r="FN264" s="4"/>
      <c r="FO264" s="4"/>
      <c r="FP264" s="4"/>
      <c r="FQ264" s="4"/>
      <c r="FR264" s="4"/>
      <c r="FS264" s="4"/>
      <c r="FT264" s="4"/>
      <c r="FU264" s="4"/>
      <c r="FV264" s="4"/>
      <c r="FW264" s="4"/>
      <c r="FX264" s="4"/>
      <c r="FY264" s="4"/>
      <c r="FZ264" s="4"/>
      <c r="GA264" s="4"/>
      <c r="GB264" s="4"/>
      <c r="GC264" s="4"/>
      <c r="GD264" s="4"/>
      <c r="GE264" s="4"/>
      <c r="GF264" s="4"/>
      <c r="GG264" s="4"/>
      <c r="GH264" s="4"/>
      <c r="GI264" s="4"/>
      <c r="GJ264" s="4"/>
      <c r="GK264" s="4"/>
      <c r="GL264" s="4"/>
      <c r="GM264" s="4"/>
      <c r="GN264" s="4"/>
      <c r="GO264" s="4"/>
      <c r="GP264" s="4"/>
      <c r="GQ264" s="4"/>
      <c r="GR264" s="4"/>
      <c r="GS264" s="4"/>
      <c r="GT264" s="4"/>
      <c r="GU264" s="4"/>
      <c r="GV264" s="4"/>
      <c r="GW264" s="4"/>
      <c r="GX264" s="4"/>
      <c r="GY264" s="4"/>
      <c r="GZ264" s="4"/>
      <c r="HA264" s="4"/>
      <c r="HB264" s="4"/>
      <c r="HC264" s="4"/>
      <c r="HD264" s="4"/>
      <c r="HE264" s="4"/>
      <c r="HF264" s="4"/>
      <c r="HG264" s="4"/>
      <c r="HH264" s="4"/>
      <c r="HI264" s="4"/>
      <c r="HJ264" s="4"/>
      <c r="HK264" s="4"/>
      <c r="HL264" s="4"/>
      <c r="HM264" s="4"/>
      <c r="HN264" s="4"/>
      <c r="HO264" s="4"/>
      <c r="HP264" s="4"/>
      <c r="HQ264" s="4"/>
      <c r="HR264" s="4"/>
      <c r="HS264" s="4"/>
      <c r="HT264" s="4"/>
      <c r="HU264" s="4"/>
      <c r="HV264" s="4"/>
      <c r="HW264" s="4"/>
      <c r="HX264" s="4"/>
      <c r="HY264" s="4"/>
      <c r="HZ264" s="4"/>
      <c r="IA264" s="4"/>
      <c r="IB264" s="4"/>
      <c r="IC264" s="4"/>
      <c r="ID264" s="4"/>
      <c r="IE264" s="4"/>
      <c r="IF264" s="4"/>
      <c r="IG264" s="4"/>
      <c r="IH264" s="4"/>
      <c r="II264" s="4"/>
      <c r="IJ264" s="4"/>
      <c r="IK264" s="4"/>
      <c r="IL264" s="4"/>
      <c r="IM264" s="4"/>
      <c r="IN264" s="4"/>
      <c r="IO264" s="4"/>
      <c r="IP264" s="4"/>
      <c r="IQ264" s="4"/>
      <c r="IR264" s="4"/>
      <c r="IS264" s="4"/>
      <c r="IT264" s="4"/>
      <c r="IU264" s="4"/>
      <c r="IV264" s="4"/>
      <c r="IW264" s="4"/>
      <c r="IX264" s="4"/>
      <c r="IY264" s="4"/>
      <c r="IZ264" s="4"/>
      <c r="JA264" s="4"/>
      <c r="JB264" s="4"/>
      <c r="JC264" s="4"/>
      <c r="JD264" s="4"/>
      <c r="JE264" s="4"/>
      <c r="JF264" s="4"/>
      <c r="JG264" s="4"/>
      <c r="JH264" s="4"/>
      <c r="JI264" s="4"/>
      <c r="JJ264" s="4"/>
      <c r="JK264" s="4"/>
      <c r="JL264" s="4"/>
      <c r="JM264" s="4"/>
      <c r="JN264" s="4"/>
      <c r="JO264" s="4"/>
      <c r="JP264" s="4"/>
      <c r="JQ264" s="4"/>
      <c r="JR264" s="4"/>
      <c r="JS264" s="4"/>
      <c r="JT264" s="4"/>
      <c r="JU264" s="4"/>
      <c r="JV264" s="4"/>
      <c r="JW264" s="4"/>
      <c r="JX264" s="4"/>
      <c r="JY264" s="4"/>
      <c r="JZ264" s="4"/>
      <c r="KA264" s="4"/>
      <c r="KB264" s="4"/>
      <c r="KC264" s="4"/>
      <c r="KD264" s="4"/>
      <c r="KE264" s="4"/>
      <c r="KF264" s="4"/>
      <c r="KG264" s="4"/>
      <c r="KH264" s="4"/>
      <c r="KI264" s="4"/>
      <c r="KJ264" s="4"/>
      <c r="KK264" s="4"/>
      <c r="KL264" s="4"/>
      <c r="KM264" s="4"/>
      <c r="KN264" s="4"/>
      <c r="KO264" s="4"/>
      <c r="KP264" s="4"/>
      <c r="KQ264" s="4"/>
      <c r="KR264" s="4"/>
      <c r="KS264" s="4"/>
      <c r="KT264" s="4"/>
      <c r="KU264" s="4"/>
      <c r="KV264" s="4"/>
      <c r="KW264" s="4"/>
      <c r="KX264" s="4"/>
      <c r="KY264" s="4"/>
      <c r="KZ264" s="4"/>
      <c r="LA264" s="4"/>
      <c r="LB264" s="4"/>
      <c r="LC264" s="4"/>
      <c r="LD264" s="4"/>
      <c r="LE264" s="4"/>
      <c r="LF264" s="4"/>
      <c r="LG264" s="4"/>
      <c r="LH264" s="4"/>
      <c r="LI264" s="4"/>
      <c r="LJ264" s="4"/>
      <c r="LK264" s="4"/>
      <c r="LL264" s="4"/>
      <c r="LM264" s="4"/>
      <c r="LN264" s="4"/>
      <c r="LO264" s="4"/>
      <c r="LP264" s="4"/>
      <c r="LQ264" s="4"/>
      <c r="LR264" s="4"/>
      <c r="LS264" s="4"/>
      <c r="LT264" s="4"/>
      <c r="LU264" s="4"/>
      <c r="LV264" s="4"/>
      <c r="LW264" s="4"/>
      <c r="LX264" s="4"/>
      <c r="LY264" s="4"/>
      <c r="LZ264" s="4"/>
      <c r="MA264" s="4"/>
      <c r="MB264" s="4"/>
      <c r="MC264" s="4"/>
      <c r="MD264" s="4"/>
      <c r="ME264" s="4"/>
      <c r="MF264" s="4"/>
      <c r="MG264" s="4"/>
      <c r="MH264" s="4"/>
      <c r="MI264" s="4"/>
      <c r="MJ264" s="4"/>
      <c r="MK264" s="4"/>
      <c r="ML264" s="4"/>
      <c r="MM264" s="4"/>
      <c r="MN264" s="4"/>
      <c r="MO264" s="4"/>
      <c r="MP264" s="4"/>
      <c r="MQ264" s="4"/>
      <c r="MR264" s="4"/>
      <c r="MS264" s="4"/>
      <c r="MT264" s="4"/>
      <c r="MU264" s="4"/>
      <c r="MV264" s="4"/>
      <c r="MW264" s="4"/>
      <c r="MX264" s="4"/>
      <c r="MY264" s="4"/>
      <c r="MZ264" s="4"/>
      <c r="NA264" s="4"/>
      <c r="NB264" s="4"/>
      <c r="NC264" s="4"/>
      <c r="ND264" s="4"/>
      <c r="NE264" s="4"/>
      <c r="NF264" s="4"/>
      <c r="NG264" s="4"/>
      <c r="NH264" s="4"/>
      <c r="NI264" s="4"/>
      <c r="NJ264" s="4"/>
      <c r="NK264" s="4"/>
      <c r="NL264" s="4"/>
      <c r="NM264" s="4"/>
      <c r="NN264" s="4"/>
      <c r="NO264" s="4"/>
      <c r="NP264" s="4"/>
      <c r="NQ264" s="4"/>
      <c r="NR264" s="4"/>
      <c r="NS264" s="4"/>
      <c r="NT264" s="4"/>
      <c r="NU264" s="4"/>
      <c r="NV264" s="4"/>
      <c r="NW264" s="4"/>
      <c r="NX264" s="4"/>
      <c r="NY264" s="4"/>
      <c r="NZ264" s="4"/>
      <c r="OA264" s="4"/>
      <c r="OB264" s="4"/>
      <c r="OC264" s="4"/>
      <c r="OD264" s="4"/>
      <c r="OE264" s="4"/>
      <c r="OF264" s="4"/>
      <c r="OG264" s="4"/>
      <c r="OH264" s="4"/>
      <c r="OI264" s="4"/>
      <c r="OJ264" s="4"/>
      <c r="OK264" s="4"/>
      <c r="OL264" s="4"/>
      <c r="OM264" s="4"/>
      <c r="ON264" s="4"/>
      <c r="OO264" s="4"/>
      <c r="OP264" s="4"/>
      <c r="OQ264" s="4"/>
      <c r="OR264" s="4"/>
      <c r="OS264" s="4"/>
      <c r="OT264" s="4"/>
      <c r="OU264" s="4"/>
      <c r="OV264" s="4"/>
      <c r="OW264" s="4"/>
      <c r="OX264" s="4"/>
      <c r="OY264" s="4"/>
      <c r="OZ264" s="4"/>
      <c r="PA264" s="4"/>
      <c r="PB264" s="4"/>
      <c r="PC264" s="4"/>
      <c r="PD264" s="4"/>
      <c r="PE264" s="4"/>
      <c r="PF264" s="4"/>
      <c r="PG264" s="4"/>
      <c r="PH264" s="4"/>
      <c r="PI264" s="4"/>
      <c r="PJ264" s="4"/>
      <c r="PK264" s="4"/>
      <c r="PL264" s="4"/>
      <c r="PM264" s="4"/>
      <c r="PN264" s="4"/>
      <c r="PO264" s="4"/>
      <c r="PP264" s="4"/>
      <c r="PQ264" s="4"/>
      <c r="PR264" s="4"/>
      <c r="PS264" s="4"/>
      <c r="PT264" s="4"/>
      <c r="PU264" s="4"/>
      <c r="PV264" s="4"/>
      <c r="PW264" s="4"/>
      <c r="PX264" s="4"/>
      <c r="PY264" s="4"/>
      <c r="PZ264" s="4"/>
      <c r="QA264" s="4"/>
      <c r="QB264" s="4"/>
      <c r="QC264" s="4"/>
      <c r="QD264" s="4"/>
      <c r="QE264" s="4"/>
      <c r="QF264" s="4"/>
      <c r="QG264" s="4"/>
      <c r="QH264" s="4"/>
      <c r="QI264" s="4"/>
      <c r="QJ264" s="4"/>
      <c r="QK264" s="4"/>
      <c r="QL264" s="4"/>
      <c r="QM264" s="4"/>
      <c r="QN264" s="4"/>
      <c r="QO264" s="4"/>
      <c r="QP264" s="4"/>
      <c r="QQ264" s="4"/>
      <c r="QR264" s="4"/>
      <c r="QS264" s="4"/>
      <c r="QT264" s="4"/>
      <c r="QU264" s="4"/>
      <c r="QV264" s="4"/>
      <c r="QW264" s="4"/>
      <c r="QX264" s="4"/>
      <c r="QY264" s="4"/>
      <c r="QZ264" s="4"/>
      <c r="RA264" s="4"/>
      <c r="RB264" s="4"/>
      <c r="RC264" s="4"/>
      <c r="RD264" s="4"/>
      <c r="RE264" s="4"/>
      <c r="RF264" s="4"/>
      <c r="RG264" s="4"/>
      <c r="RH264" s="4"/>
      <c r="RI264" s="4"/>
      <c r="RJ264" s="4"/>
      <c r="RK264" s="4"/>
      <c r="RL264" s="4"/>
      <c r="RM264" s="4"/>
      <c r="RN264" s="4"/>
      <c r="RO264" s="4"/>
      <c r="RP264" s="4"/>
      <c r="RQ264" s="4"/>
      <c r="RR264" s="4"/>
      <c r="RS264" s="4"/>
      <c r="RT264" s="4"/>
      <c r="RU264" s="4"/>
      <c r="RV264" s="4"/>
      <c r="RW264" s="4"/>
      <c r="RX264" s="4"/>
      <c r="RY264" s="4"/>
      <c r="RZ264" s="4"/>
      <c r="SA264" s="4"/>
      <c r="SB264" s="4"/>
      <c r="SC264" s="4"/>
      <c r="SD264" s="4"/>
      <c r="SE264" s="4"/>
      <c r="SF264" s="4"/>
      <c r="SG264" s="4"/>
      <c r="SH264" s="4"/>
      <c r="SI264" s="4"/>
      <c r="SJ264" s="4"/>
    </row>
    <row r="265" spans="1:504" ht="15">
      <c r="A265" s="2" t="s">
        <v>177</v>
      </c>
      <c r="B265" s="3"/>
      <c r="C265" s="127"/>
      <c r="D265" s="127"/>
      <c r="E265" s="127"/>
      <c r="F265" s="127"/>
      <c r="G265" s="127"/>
      <c r="H265" s="127"/>
      <c r="I265" s="147" t="e">
        <f t="shared" si="79"/>
        <v>#DIV/0!</v>
      </c>
      <c r="J265" s="147" t="e">
        <f t="shared" si="75"/>
        <v>#DIV/0!</v>
      </c>
      <c r="K265" s="3"/>
      <c r="L265" s="3"/>
      <c r="M265" s="29"/>
      <c r="N265" s="147" t="e">
        <f t="shared" si="76"/>
        <v>#DIV/0!</v>
      </c>
      <c r="O265" s="4"/>
      <c r="P265" s="41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4"/>
      <c r="CF265" s="4"/>
      <c r="CG265" s="4"/>
      <c r="CH265" s="4"/>
      <c r="CI265" s="4"/>
      <c r="CJ265" s="4"/>
      <c r="CK265" s="4"/>
      <c r="CL265" s="4"/>
      <c r="CM265" s="4"/>
      <c r="CN265" s="4"/>
      <c r="CO265" s="4"/>
      <c r="CP265" s="4"/>
      <c r="CQ265" s="4"/>
      <c r="CR265" s="4"/>
      <c r="CS265" s="4"/>
      <c r="CT265" s="4"/>
      <c r="CU265" s="4"/>
      <c r="CV265" s="4"/>
      <c r="CW265" s="4"/>
      <c r="CX265" s="4"/>
      <c r="CY265" s="4"/>
      <c r="CZ265" s="4"/>
      <c r="DA265" s="4"/>
      <c r="DB265" s="4"/>
      <c r="DC265" s="4"/>
      <c r="DD265" s="4"/>
      <c r="DE265" s="4"/>
      <c r="DF265" s="4"/>
      <c r="DG265" s="4"/>
      <c r="DH265" s="4"/>
      <c r="DI265" s="4"/>
      <c r="DJ265" s="4"/>
      <c r="DK265" s="4"/>
      <c r="DL265" s="4"/>
      <c r="DM265" s="4"/>
      <c r="DN265" s="4"/>
      <c r="DO265" s="4"/>
      <c r="DP265" s="4"/>
      <c r="DQ265" s="4"/>
      <c r="DR265" s="4"/>
      <c r="DS265" s="4"/>
      <c r="DT265" s="4"/>
      <c r="DU265" s="4"/>
      <c r="DV265" s="4"/>
      <c r="DW265" s="4"/>
      <c r="DX265" s="4"/>
      <c r="DY265" s="4"/>
      <c r="DZ265" s="4"/>
      <c r="EA265" s="4"/>
      <c r="EB265" s="4"/>
      <c r="EC265" s="4"/>
      <c r="ED265" s="4"/>
      <c r="EE265" s="4"/>
      <c r="EF265" s="4"/>
      <c r="EG265" s="4"/>
      <c r="EH265" s="4"/>
      <c r="EI265" s="4"/>
      <c r="EJ265" s="4"/>
      <c r="EK265" s="4"/>
      <c r="EL265" s="4"/>
      <c r="EM265" s="4"/>
      <c r="EN265" s="4"/>
      <c r="EO265" s="4"/>
      <c r="EP265" s="4"/>
      <c r="EQ265" s="4"/>
      <c r="ER265" s="4"/>
      <c r="ES265" s="4"/>
      <c r="ET265" s="4"/>
      <c r="EU265" s="4"/>
      <c r="EV265" s="4"/>
      <c r="EW265" s="4"/>
      <c r="EX265" s="4"/>
      <c r="EY265" s="4"/>
      <c r="EZ265" s="4"/>
      <c r="FA265" s="4"/>
      <c r="FB265" s="4"/>
      <c r="FC265" s="4"/>
      <c r="FD265" s="4"/>
      <c r="FE265" s="4"/>
      <c r="FF265" s="4"/>
      <c r="FG265" s="4"/>
      <c r="FH265" s="4"/>
      <c r="FI265" s="4"/>
      <c r="FJ265" s="4"/>
      <c r="FK265" s="4"/>
      <c r="FL265" s="4"/>
      <c r="FM265" s="4"/>
      <c r="FN265" s="4"/>
      <c r="FO265" s="4"/>
      <c r="FP265" s="4"/>
      <c r="FQ265" s="4"/>
      <c r="FR265" s="4"/>
      <c r="FS265" s="4"/>
      <c r="FT265" s="4"/>
      <c r="FU265" s="4"/>
      <c r="FV265" s="4"/>
      <c r="FW265" s="4"/>
      <c r="FX265" s="4"/>
      <c r="FY265" s="4"/>
      <c r="FZ265" s="4"/>
      <c r="GA265" s="4"/>
      <c r="GB265" s="4"/>
      <c r="GC265" s="4"/>
      <c r="GD265" s="4"/>
      <c r="GE265" s="4"/>
      <c r="GF265" s="4"/>
      <c r="GG265" s="4"/>
      <c r="GH265" s="4"/>
      <c r="GI265" s="4"/>
      <c r="GJ265" s="4"/>
      <c r="GK265" s="4"/>
      <c r="GL265" s="4"/>
      <c r="GM265" s="4"/>
      <c r="GN265" s="4"/>
      <c r="GO265" s="4"/>
      <c r="GP265" s="4"/>
      <c r="GQ265" s="4"/>
      <c r="GR265" s="4"/>
      <c r="GS265" s="4"/>
      <c r="GT265" s="4"/>
      <c r="GU265" s="4"/>
      <c r="GV265" s="4"/>
      <c r="GW265" s="4"/>
      <c r="GX265" s="4"/>
      <c r="GY265" s="4"/>
      <c r="GZ265" s="4"/>
      <c r="HA265" s="4"/>
      <c r="HB265" s="4"/>
      <c r="HC265" s="4"/>
      <c r="HD265" s="4"/>
      <c r="HE265" s="4"/>
      <c r="HF265" s="4"/>
      <c r="HG265" s="4"/>
      <c r="HH265" s="4"/>
      <c r="HI265" s="4"/>
      <c r="HJ265" s="4"/>
      <c r="HK265" s="4"/>
      <c r="HL265" s="4"/>
      <c r="HM265" s="4"/>
      <c r="HN265" s="4"/>
      <c r="HO265" s="4"/>
      <c r="HP265" s="4"/>
      <c r="HQ265" s="4"/>
      <c r="HR265" s="4"/>
      <c r="HS265" s="4"/>
      <c r="HT265" s="4"/>
      <c r="HU265" s="4"/>
      <c r="HV265" s="4"/>
      <c r="HW265" s="4"/>
      <c r="HX265" s="4"/>
      <c r="HY265" s="4"/>
      <c r="HZ265" s="4"/>
      <c r="IA265" s="4"/>
      <c r="IB265" s="4"/>
      <c r="IC265" s="4"/>
      <c r="ID265" s="4"/>
      <c r="IE265" s="4"/>
      <c r="IF265" s="4"/>
      <c r="IG265" s="4"/>
      <c r="IH265" s="4"/>
      <c r="II265" s="4"/>
      <c r="IJ265" s="4"/>
      <c r="IK265" s="4"/>
      <c r="IL265" s="4"/>
      <c r="IM265" s="4"/>
      <c r="IN265" s="4"/>
      <c r="IO265" s="4"/>
      <c r="IP265" s="4"/>
      <c r="IQ265" s="4"/>
      <c r="IR265" s="4"/>
      <c r="IS265" s="4"/>
      <c r="IT265" s="4"/>
      <c r="IU265" s="4"/>
      <c r="IV265" s="4"/>
      <c r="IW265" s="4"/>
      <c r="IX265" s="4"/>
      <c r="IY265" s="4"/>
      <c r="IZ265" s="4"/>
      <c r="JA265" s="4"/>
      <c r="JB265" s="4"/>
      <c r="JC265" s="4"/>
      <c r="JD265" s="4"/>
      <c r="JE265" s="4"/>
      <c r="JF265" s="4"/>
      <c r="JG265" s="4"/>
      <c r="JH265" s="4"/>
      <c r="JI265" s="4"/>
      <c r="JJ265" s="4"/>
      <c r="JK265" s="4"/>
      <c r="JL265" s="4"/>
      <c r="JM265" s="4"/>
      <c r="JN265" s="4"/>
      <c r="JO265" s="4"/>
      <c r="JP265" s="4"/>
      <c r="JQ265" s="4"/>
      <c r="JR265" s="4"/>
      <c r="JS265" s="4"/>
      <c r="JT265" s="4"/>
      <c r="JU265" s="4"/>
      <c r="JV265" s="4"/>
      <c r="JW265" s="4"/>
      <c r="JX265" s="4"/>
      <c r="JY265" s="4"/>
      <c r="JZ265" s="4"/>
      <c r="KA265" s="4"/>
      <c r="KB265" s="4"/>
      <c r="KC265" s="4"/>
      <c r="KD265" s="4"/>
      <c r="KE265" s="4"/>
      <c r="KF265" s="4"/>
      <c r="KG265" s="4"/>
      <c r="KH265" s="4"/>
      <c r="KI265" s="4"/>
      <c r="KJ265" s="4"/>
      <c r="KK265" s="4"/>
      <c r="KL265" s="4"/>
      <c r="KM265" s="4"/>
      <c r="KN265" s="4"/>
      <c r="KO265" s="4"/>
      <c r="KP265" s="4"/>
      <c r="KQ265" s="4"/>
      <c r="KR265" s="4"/>
      <c r="KS265" s="4"/>
      <c r="KT265" s="4"/>
      <c r="KU265" s="4"/>
      <c r="KV265" s="4"/>
      <c r="KW265" s="4"/>
      <c r="KX265" s="4"/>
      <c r="KY265" s="4"/>
      <c r="KZ265" s="4"/>
      <c r="LA265" s="4"/>
      <c r="LB265" s="4"/>
      <c r="LC265" s="4"/>
      <c r="LD265" s="4"/>
      <c r="LE265" s="4"/>
      <c r="LF265" s="4"/>
      <c r="LG265" s="4"/>
      <c r="LH265" s="4"/>
      <c r="LI265" s="4"/>
      <c r="LJ265" s="4"/>
      <c r="LK265" s="4"/>
      <c r="LL265" s="4"/>
      <c r="LM265" s="4"/>
      <c r="LN265" s="4"/>
      <c r="LO265" s="4"/>
      <c r="LP265" s="4"/>
      <c r="LQ265" s="4"/>
      <c r="LR265" s="4"/>
      <c r="LS265" s="4"/>
      <c r="LT265" s="4"/>
      <c r="LU265" s="4"/>
      <c r="LV265" s="4"/>
      <c r="LW265" s="4"/>
      <c r="LX265" s="4"/>
      <c r="LY265" s="4"/>
      <c r="LZ265" s="4"/>
      <c r="MA265" s="4"/>
      <c r="MB265" s="4"/>
      <c r="MC265" s="4"/>
      <c r="MD265" s="4"/>
      <c r="ME265" s="4"/>
      <c r="MF265" s="4"/>
      <c r="MG265" s="4"/>
      <c r="MH265" s="4"/>
      <c r="MI265" s="4"/>
      <c r="MJ265" s="4"/>
      <c r="MK265" s="4"/>
      <c r="ML265" s="4"/>
      <c r="MM265" s="4"/>
      <c r="MN265" s="4"/>
      <c r="MO265" s="4"/>
      <c r="MP265" s="4"/>
      <c r="MQ265" s="4"/>
      <c r="MR265" s="4"/>
      <c r="MS265" s="4"/>
      <c r="MT265" s="4"/>
      <c r="MU265" s="4"/>
      <c r="MV265" s="4"/>
      <c r="MW265" s="4"/>
      <c r="MX265" s="4"/>
      <c r="MY265" s="4"/>
      <c r="MZ265" s="4"/>
      <c r="NA265" s="4"/>
      <c r="NB265" s="4"/>
      <c r="NC265" s="4"/>
      <c r="ND265" s="4"/>
      <c r="NE265" s="4"/>
      <c r="NF265" s="4"/>
      <c r="NG265" s="4"/>
      <c r="NH265" s="4"/>
      <c r="NI265" s="4"/>
      <c r="NJ265" s="4"/>
      <c r="NK265" s="4"/>
      <c r="NL265" s="4"/>
      <c r="NM265" s="4"/>
      <c r="NN265" s="4"/>
      <c r="NO265" s="4"/>
      <c r="NP265" s="4"/>
      <c r="NQ265" s="4"/>
      <c r="NR265" s="4"/>
      <c r="NS265" s="4"/>
      <c r="NT265" s="4"/>
      <c r="NU265" s="4"/>
      <c r="NV265" s="4"/>
      <c r="NW265" s="4"/>
      <c r="NX265" s="4"/>
      <c r="NY265" s="4"/>
      <c r="NZ265" s="4"/>
      <c r="OA265" s="4"/>
      <c r="OB265" s="4"/>
      <c r="OC265" s="4"/>
      <c r="OD265" s="4"/>
      <c r="OE265" s="4"/>
      <c r="OF265" s="4"/>
      <c r="OG265" s="4"/>
      <c r="OH265" s="4"/>
      <c r="OI265" s="4"/>
      <c r="OJ265" s="4"/>
      <c r="OK265" s="4"/>
      <c r="OL265" s="4"/>
      <c r="OM265" s="4"/>
      <c r="ON265" s="4"/>
      <c r="OO265" s="4"/>
      <c r="OP265" s="4"/>
      <c r="OQ265" s="4"/>
      <c r="OR265" s="4"/>
      <c r="OS265" s="4"/>
      <c r="OT265" s="4"/>
      <c r="OU265" s="4"/>
      <c r="OV265" s="4"/>
      <c r="OW265" s="4"/>
      <c r="OX265" s="4"/>
      <c r="OY265" s="4"/>
      <c r="OZ265" s="4"/>
      <c r="PA265" s="4"/>
      <c r="PB265" s="4"/>
      <c r="PC265" s="4"/>
      <c r="PD265" s="4"/>
      <c r="PE265" s="4"/>
      <c r="PF265" s="4"/>
      <c r="PG265" s="4"/>
      <c r="PH265" s="4"/>
      <c r="PI265" s="4"/>
      <c r="PJ265" s="4"/>
      <c r="PK265" s="4"/>
      <c r="PL265" s="4"/>
      <c r="PM265" s="4"/>
      <c r="PN265" s="4"/>
      <c r="PO265" s="4"/>
      <c r="PP265" s="4"/>
      <c r="PQ265" s="4"/>
      <c r="PR265" s="4"/>
      <c r="PS265" s="4"/>
      <c r="PT265" s="4"/>
      <c r="PU265" s="4"/>
      <c r="PV265" s="4"/>
      <c r="PW265" s="4"/>
      <c r="PX265" s="4"/>
      <c r="PY265" s="4"/>
      <c r="PZ265" s="4"/>
      <c r="QA265" s="4"/>
      <c r="QB265" s="4"/>
      <c r="QC265" s="4"/>
      <c r="QD265" s="4"/>
      <c r="QE265" s="4"/>
      <c r="QF265" s="4"/>
      <c r="QG265" s="4"/>
      <c r="QH265" s="4"/>
      <c r="QI265" s="4"/>
      <c r="QJ265" s="4"/>
      <c r="QK265" s="4"/>
      <c r="QL265" s="4"/>
      <c r="QM265" s="4"/>
      <c r="QN265" s="4"/>
      <c r="QO265" s="4"/>
      <c r="QP265" s="4"/>
      <c r="QQ265" s="4"/>
      <c r="QR265" s="4"/>
      <c r="QS265" s="4"/>
      <c r="QT265" s="4"/>
      <c r="QU265" s="4"/>
      <c r="QV265" s="4"/>
      <c r="QW265" s="4"/>
      <c r="QX265" s="4"/>
      <c r="QY265" s="4"/>
      <c r="QZ265" s="4"/>
      <c r="RA265" s="4"/>
      <c r="RB265" s="4"/>
      <c r="RC265" s="4"/>
      <c r="RD265" s="4"/>
      <c r="RE265" s="4"/>
      <c r="RF265" s="4"/>
      <c r="RG265" s="4"/>
      <c r="RH265" s="4"/>
      <c r="RI265" s="4"/>
      <c r="RJ265" s="4"/>
      <c r="RK265" s="4"/>
      <c r="RL265" s="4"/>
      <c r="RM265" s="4"/>
      <c r="RN265" s="4"/>
      <c r="RO265" s="4"/>
      <c r="RP265" s="4"/>
      <c r="RQ265" s="4"/>
      <c r="RR265" s="4"/>
      <c r="RS265" s="4"/>
      <c r="RT265" s="4"/>
      <c r="RU265" s="4"/>
      <c r="RV265" s="4"/>
      <c r="RW265" s="4"/>
      <c r="RX265" s="4"/>
      <c r="RY265" s="4"/>
      <c r="RZ265" s="4"/>
      <c r="SA265" s="4"/>
      <c r="SB265" s="4"/>
      <c r="SC265" s="4"/>
      <c r="SD265" s="4"/>
      <c r="SE265" s="4"/>
      <c r="SF265" s="4"/>
      <c r="SG265" s="4"/>
      <c r="SH265" s="4"/>
      <c r="SI265" s="4"/>
      <c r="SJ265" s="4"/>
    </row>
    <row r="266" spans="1:504" ht="15">
      <c r="A266" s="2" t="s">
        <v>178</v>
      </c>
      <c r="B266" s="3"/>
      <c r="C266" s="127"/>
      <c r="D266" s="127"/>
      <c r="E266" s="127"/>
      <c r="F266" s="127"/>
      <c r="G266" s="127"/>
      <c r="H266" s="127"/>
      <c r="I266" s="147" t="e">
        <f t="shared" si="79"/>
        <v>#DIV/0!</v>
      </c>
      <c r="J266" s="147" t="e">
        <f t="shared" si="75"/>
        <v>#DIV/0!</v>
      </c>
      <c r="K266" s="3"/>
      <c r="L266" s="3"/>
      <c r="M266" s="29"/>
      <c r="N266" s="147" t="e">
        <f t="shared" si="76"/>
        <v>#DIV/0!</v>
      </c>
      <c r="O266" s="4"/>
      <c r="P266" s="41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4"/>
      <c r="CU266" s="4"/>
      <c r="CV266" s="4"/>
      <c r="CW266" s="4"/>
      <c r="CX266" s="4"/>
      <c r="CY266" s="4"/>
      <c r="CZ266" s="4"/>
      <c r="DA266" s="4"/>
      <c r="DB266" s="4"/>
      <c r="DC266" s="4"/>
      <c r="DD266" s="4"/>
      <c r="DE266" s="4"/>
      <c r="DF266" s="4"/>
      <c r="DG266" s="4"/>
      <c r="DH266" s="4"/>
      <c r="DI266" s="4"/>
      <c r="DJ266" s="4"/>
      <c r="DK266" s="4"/>
      <c r="DL266" s="4"/>
      <c r="DM266" s="4"/>
      <c r="DN266" s="4"/>
      <c r="DO266" s="4"/>
      <c r="DP266" s="4"/>
      <c r="DQ266" s="4"/>
      <c r="DR266" s="4"/>
      <c r="DS266" s="4"/>
      <c r="DT266" s="4"/>
      <c r="DU266" s="4"/>
      <c r="DV266" s="4"/>
      <c r="DW266" s="4"/>
      <c r="DX266" s="4"/>
      <c r="DY266" s="4"/>
      <c r="DZ266" s="4"/>
      <c r="EA266" s="4"/>
      <c r="EB266" s="4"/>
      <c r="EC266" s="4"/>
      <c r="ED266" s="4"/>
      <c r="EE266" s="4"/>
      <c r="EF266" s="4"/>
      <c r="EG266" s="4"/>
      <c r="EH266" s="4"/>
      <c r="EI266" s="4"/>
      <c r="EJ266" s="4"/>
      <c r="EK266" s="4"/>
      <c r="EL266" s="4"/>
      <c r="EM266" s="4"/>
      <c r="EN266" s="4"/>
      <c r="EO266" s="4"/>
      <c r="EP266" s="4"/>
      <c r="EQ266" s="4"/>
      <c r="ER266" s="4"/>
      <c r="ES266" s="4"/>
      <c r="ET266" s="4"/>
      <c r="EU266" s="4"/>
      <c r="EV266" s="4"/>
      <c r="EW266" s="4"/>
      <c r="EX266" s="4"/>
      <c r="EY266" s="4"/>
      <c r="EZ266" s="4"/>
      <c r="FA266" s="4"/>
      <c r="FB266" s="4"/>
      <c r="FC266" s="4"/>
      <c r="FD266" s="4"/>
      <c r="FE266" s="4"/>
      <c r="FF266" s="4"/>
      <c r="FG266" s="4"/>
      <c r="FH266" s="4"/>
      <c r="FI266" s="4"/>
      <c r="FJ266" s="4"/>
      <c r="FK266" s="4"/>
      <c r="FL266" s="4"/>
      <c r="FM266" s="4"/>
      <c r="FN266" s="4"/>
      <c r="FO266" s="4"/>
      <c r="FP266" s="4"/>
      <c r="FQ266" s="4"/>
      <c r="FR266" s="4"/>
      <c r="FS266" s="4"/>
      <c r="FT266" s="4"/>
      <c r="FU266" s="4"/>
      <c r="FV266" s="4"/>
      <c r="FW266" s="4"/>
      <c r="FX266" s="4"/>
      <c r="FY266" s="4"/>
      <c r="FZ266" s="4"/>
      <c r="GA266" s="4"/>
      <c r="GB266" s="4"/>
      <c r="GC266" s="4"/>
      <c r="GD266" s="4"/>
      <c r="GE266" s="4"/>
      <c r="GF266" s="4"/>
      <c r="GG266" s="4"/>
      <c r="GH266" s="4"/>
      <c r="GI266" s="4"/>
      <c r="GJ266" s="4"/>
      <c r="GK266" s="4"/>
      <c r="GL266" s="4"/>
      <c r="GM266" s="4"/>
      <c r="GN266" s="4"/>
      <c r="GO266" s="4"/>
      <c r="GP266" s="4"/>
      <c r="GQ266" s="4"/>
      <c r="GR266" s="4"/>
      <c r="GS266" s="4"/>
      <c r="GT266" s="4"/>
      <c r="GU266" s="4"/>
      <c r="GV266" s="4"/>
      <c r="GW266" s="4"/>
      <c r="GX266" s="4"/>
      <c r="GY266" s="4"/>
      <c r="GZ266" s="4"/>
      <c r="HA266" s="4"/>
      <c r="HB266" s="4"/>
      <c r="HC266" s="4"/>
      <c r="HD266" s="4"/>
      <c r="HE266" s="4"/>
      <c r="HF266" s="4"/>
      <c r="HG266" s="4"/>
      <c r="HH266" s="4"/>
      <c r="HI266" s="4"/>
      <c r="HJ266" s="4"/>
      <c r="HK266" s="4"/>
      <c r="HL266" s="4"/>
      <c r="HM266" s="4"/>
      <c r="HN266" s="4"/>
      <c r="HO266" s="4"/>
      <c r="HP266" s="4"/>
      <c r="HQ266" s="4"/>
      <c r="HR266" s="4"/>
      <c r="HS266" s="4"/>
      <c r="HT266" s="4"/>
      <c r="HU266" s="4"/>
      <c r="HV266" s="4"/>
      <c r="HW266" s="4"/>
      <c r="HX266" s="4"/>
      <c r="HY266" s="4"/>
      <c r="HZ266" s="4"/>
      <c r="IA266" s="4"/>
      <c r="IB266" s="4"/>
      <c r="IC266" s="4"/>
      <c r="ID266" s="4"/>
      <c r="IE266" s="4"/>
      <c r="IF266" s="4"/>
      <c r="IG266" s="4"/>
      <c r="IH266" s="4"/>
      <c r="II266" s="4"/>
      <c r="IJ266" s="4"/>
      <c r="IK266" s="4"/>
      <c r="IL266" s="4"/>
      <c r="IM266" s="4"/>
      <c r="IN266" s="4"/>
      <c r="IO266" s="4"/>
      <c r="IP266" s="4"/>
      <c r="IQ266" s="4"/>
      <c r="IR266" s="4"/>
      <c r="IS266" s="4"/>
      <c r="IT266" s="4"/>
      <c r="IU266" s="4"/>
      <c r="IV266" s="4"/>
      <c r="IW266" s="4"/>
      <c r="IX266" s="4"/>
      <c r="IY266" s="4"/>
      <c r="IZ266" s="4"/>
      <c r="JA266" s="4"/>
      <c r="JB266" s="4"/>
      <c r="JC266" s="4"/>
      <c r="JD266" s="4"/>
      <c r="JE266" s="4"/>
      <c r="JF266" s="4"/>
      <c r="JG266" s="4"/>
      <c r="JH266" s="4"/>
      <c r="JI266" s="4"/>
      <c r="JJ266" s="4"/>
      <c r="JK266" s="4"/>
      <c r="JL266" s="4"/>
      <c r="JM266" s="4"/>
      <c r="JN266" s="4"/>
      <c r="JO266" s="4"/>
      <c r="JP266" s="4"/>
      <c r="JQ266" s="4"/>
      <c r="JR266" s="4"/>
      <c r="JS266" s="4"/>
      <c r="JT266" s="4"/>
      <c r="JU266" s="4"/>
      <c r="JV266" s="4"/>
      <c r="JW266" s="4"/>
      <c r="JX266" s="4"/>
      <c r="JY266" s="4"/>
      <c r="JZ266" s="4"/>
      <c r="KA266" s="4"/>
      <c r="KB266" s="4"/>
      <c r="KC266" s="4"/>
      <c r="KD266" s="4"/>
      <c r="KE266" s="4"/>
      <c r="KF266" s="4"/>
      <c r="KG266" s="4"/>
      <c r="KH266" s="4"/>
      <c r="KI266" s="4"/>
      <c r="KJ266" s="4"/>
      <c r="KK266" s="4"/>
      <c r="KL266" s="4"/>
      <c r="KM266" s="4"/>
      <c r="KN266" s="4"/>
      <c r="KO266" s="4"/>
      <c r="KP266" s="4"/>
      <c r="KQ266" s="4"/>
      <c r="KR266" s="4"/>
      <c r="KS266" s="4"/>
      <c r="KT266" s="4"/>
      <c r="KU266" s="4"/>
      <c r="KV266" s="4"/>
      <c r="KW266" s="4"/>
      <c r="KX266" s="4"/>
      <c r="KY266" s="4"/>
      <c r="KZ266" s="4"/>
      <c r="LA266" s="4"/>
      <c r="LB266" s="4"/>
      <c r="LC266" s="4"/>
      <c r="LD266" s="4"/>
      <c r="LE266" s="4"/>
      <c r="LF266" s="4"/>
      <c r="LG266" s="4"/>
      <c r="LH266" s="4"/>
      <c r="LI266" s="4"/>
      <c r="LJ266" s="4"/>
      <c r="LK266" s="4"/>
      <c r="LL266" s="4"/>
      <c r="LM266" s="4"/>
      <c r="LN266" s="4"/>
      <c r="LO266" s="4"/>
      <c r="LP266" s="4"/>
      <c r="LQ266" s="4"/>
      <c r="LR266" s="4"/>
      <c r="LS266" s="4"/>
      <c r="LT266" s="4"/>
      <c r="LU266" s="4"/>
      <c r="LV266" s="4"/>
      <c r="LW266" s="4"/>
      <c r="LX266" s="4"/>
      <c r="LY266" s="4"/>
      <c r="LZ266" s="4"/>
      <c r="MA266" s="4"/>
      <c r="MB266" s="4"/>
      <c r="MC266" s="4"/>
      <c r="MD266" s="4"/>
      <c r="ME266" s="4"/>
      <c r="MF266" s="4"/>
      <c r="MG266" s="4"/>
      <c r="MH266" s="4"/>
      <c r="MI266" s="4"/>
      <c r="MJ266" s="4"/>
      <c r="MK266" s="4"/>
      <c r="ML266" s="4"/>
      <c r="MM266" s="4"/>
      <c r="MN266" s="4"/>
      <c r="MO266" s="4"/>
      <c r="MP266" s="4"/>
      <c r="MQ266" s="4"/>
      <c r="MR266" s="4"/>
      <c r="MS266" s="4"/>
      <c r="MT266" s="4"/>
      <c r="MU266" s="4"/>
      <c r="MV266" s="4"/>
      <c r="MW266" s="4"/>
      <c r="MX266" s="4"/>
      <c r="MY266" s="4"/>
      <c r="MZ266" s="4"/>
      <c r="NA266" s="4"/>
      <c r="NB266" s="4"/>
      <c r="NC266" s="4"/>
      <c r="ND266" s="4"/>
      <c r="NE266" s="4"/>
      <c r="NF266" s="4"/>
      <c r="NG266" s="4"/>
      <c r="NH266" s="4"/>
      <c r="NI266" s="4"/>
      <c r="NJ266" s="4"/>
      <c r="NK266" s="4"/>
      <c r="NL266" s="4"/>
      <c r="NM266" s="4"/>
      <c r="NN266" s="4"/>
      <c r="NO266" s="4"/>
      <c r="NP266" s="4"/>
      <c r="NQ266" s="4"/>
      <c r="NR266" s="4"/>
      <c r="NS266" s="4"/>
      <c r="NT266" s="4"/>
      <c r="NU266" s="4"/>
      <c r="NV266" s="4"/>
      <c r="NW266" s="4"/>
      <c r="NX266" s="4"/>
      <c r="NY266" s="4"/>
      <c r="NZ266" s="4"/>
      <c r="OA266" s="4"/>
      <c r="OB266" s="4"/>
      <c r="OC266" s="4"/>
      <c r="OD266" s="4"/>
      <c r="OE266" s="4"/>
      <c r="OF266" s="4"/>
      <c r="OG266" s="4"/>
      <c r="OH266" s="4"/>
      <c r="OI266" s="4"/>
      <c r="OJ266" s="4"/>
      <c r="OK266" s="4"/>
      <c r="OL266" s="4"/>
      <c r="OM266" s="4"/>
      <c r="ON266" s="4"/>
      <c r="OO266" s="4"/>
      <c r="OP266" s="4"/>
      <c r="OQ266" s="4"/>
      <c r="OR266" s="4"/>
      <c r="OS266" s="4"/>
      <c r="OT266" s="4"/>
      <c r="OU266" s="4"/>
      <c r="OV266" s="4"/>
      <c r="OW266" s="4"/>
      <c r="OX266" s="4"/>
      <c r="OY266" s="4"/>
      <c r="OZ266" s="4"/>
      <c r="PA266" s="4"/>
      <c r="PB266" s="4"/>
      <c r="PC266" s="4"/>
      <c r="PD266" s="4"/>
      <c r="PE266" s="4"/>
      <c r="PF266" s="4"/>
      <c r="PG266" s="4"/>
      <c r="PH266" s="4"/>
      <c r="PI266" s="4"/>
      <c r="PJ266" s="4"/>
      <c r="PK266" s="4"/>
      <c r="PL266" s="4"/>
      <c r="PM266" s="4"/>
      <c r="PN266" s="4"/>
      <c r="PO266" s="4"/>
      <c r="PP266" s="4"/>
      <c r="PQ266" s="4"/>
      <c r="PR266" s="4"/>
      <c r="PS266" s="4"/>
      <c r="PT266" s="4"/>
      <c r="PU266" s="4"/>
      <c r="PV266" s="4"/>
      <c r="PW266" s="4"/>
      <c r="PX266" s="4"/>
      <c r="PY266" s="4"/>
      <c r="PZ266" s="4"/>
      <c r="QA266" s="4"/>
      <c r="QB266" s="4"/>
      <c r="QC266" s="4"/>
      <c r="QD266" s="4"/>
      <c r="QE266" s="4"/>
      <c r="QF266" s="4"/>
      <c r="QG266" s="4"/>
      <c r="QH266" s="4"/>
      <c r="QI266" s="4"/>
      <c r="QJ266" s="4"/>
      <c r="QK266" s="4"/>
      <c r="QL266" s="4"/>
      <c r="QM266" s="4"/>
      <c r="QN266" s="4"/>
      <c r="QO266" s="4"/>
      <c r="QP266" s="4"/>
      <c r="QQ266" s="4"/>
      <c r="QR266" s="4"/>
      <c r="QS266" s="4"/>
      <c r="QT266" s="4"/>
      <c r="QU266" s="4"/>
      <c r="QV266" s="4"/>
      <c r="QW266" s="4"/>
      <c r="QX266" s="4"/>
      <c r="QY266" s="4"/>
      <c r="QZ266" s="4"/>
      <c r="RA266" s="4"/>
      <c r="RB266" s="4"/>
      <c r="RC266" s="4"/>
      <c r="RD266" s="4"/>
      <c r="RE266" s="4"/>
      <c r="RF266" s="4"/>
      <c r="RG266" s="4"/>
      <c r="RH266" s="4"/>
      <c r="RI266" s="4"/>
      <c r="RJ266" s="4"/>
      <c r="RK266" s="4"/>
      <c r="RL266" s="4"/>
      <c r="RM266" s="4"/>
      <c r="RN266" s="4"/>
      <c r="RO266" s="4"/>
      <c r="RP266" s="4"/>
      <c r="RQ266" s="4"/>
      <c r="RR266" s="4"/>
      <c r="RS266" s="4"/>
      <c r="RT266" s="4"/>
      <c r="RU266" s="4"/>
      <c r="RV266" s="4"/>
      <c r="RW266" s="4"/>
      <c r="RX266" s="4"/>
      <c r="RY266" s="4"/>
      <c r="RZ266" s="4"/>
      <c r="SA266" s="4"/>
      <c r="SB266" s="4"/>
      <c r="SC266" s="4"/>
      <c r="SD266" s="4"/>
      <c r="SE266" s="4"/>
      <c r="SF266" s="4"/>
      <c r="SG266" s="4"/>
      <c r="SH266" s="4"/>
      <c r="SI266" s="4"/>
      <c r="SJ266" s="4"/>
    </row>
    <row r="267" spans="1:504" ht="15">
      <c r="A267" s="2" t="s">
        <v>179</v>
      </c>
      <c r="B267" s="3"/>
      <c r="C267" s="127"/>
      <c r="D267" s="127"/>
      <c r="E267" s="127"/>
      <c r="F267" s="127"/>
      <c r="G267" s="127"/>
      <c r="H267" s="127"/>
      <c r="I267" s="147" t="e">
        <f t="shared" si="79"/>
        <v>#DIV/0!</v>
      </c>
      <c r="J267" s="147" t="e">
        <f t="shared" si="75"/>
        <v>#DIV/0!</v>
      </c>
      <c r="K267" s="3"/>
      <c r="L267" s="3"/>
      <c r="M267" s="29"/>
      <c r="N267" s="147" t="e">
        <f t="shared" si="76"/>
        <v>#DIV/0!</v>
      </c>
      <c r="O267" s="4"/>
      <c r="P267" s="41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/>
      <c r="CX267" s="4"/>
      <c r="CY267" s="4"/>
      <c r="CZ267" s="4"/>
      <c r="DA267" s="4"/>
      <c r="DB267" s="4"/>
      <c r="DC267" s="4"/>
      <c r="DD267" s="4"/>
      <c r="DE267" s="4"/>
      <c r="DF267" s="4"/>
      <c r="DG267" s="4"/>
      <c r="DH267" s="4"/>
      <c r="DI267" s="4"/>
      <c r="DJ267" s="4"/>
      <c r="DK267" s="4"/>
      <c r="DL267" s="4"/>
      <c r="DM267" s="4"/>
      <c r="DN267" s="4"/>
      <c r="DO267" s="4"/>
      <c r="DP267" s="4"/>
      <c r="DQ267" s="4"/>
      <c r="DR267" s="4"/>
      <c r="DS267" s="4"/>
      <c r="DT267" s="4"/>
      <c r="DU267" s="4"/>
      <c r="DV267" s="4"/>
      <c r="DW267" s="4"/>
      <c r="DX267" s="4"/>
      <c r="DY267" s="4"/>
      <c r="DZ267" s="4"/>
      <c r="EA267" s="4"/>
      <c r="EB267" s="4"/>
      <c r="EC267" s="4"/>
      <c r="ED267" s="4"/>
      <c r="EE267" s="4"/>
      <c r="EF267" s="4"/>
      <c r="EG267" s="4"/>
      <c r="EH267" s="4"/>
      <c r="EI267" s="4"/>
      <c r="EJ267" s="4"/>
      <c r="EK267" s="4"/>
      <c r="EL267" s="4"/>
      <c r="EM267" s="4"/>
      <c r="EN267" s="4"/>
      <c r="EO267" s="4"/>
      <c r="EP267" s="4"/>
      <c r="EQ267" s="4"/>
      <c r="ER267" s="4"/>
      <c r="ES267" s="4"/>
      <c r="ET267" s="4"/>
      <c r="EU267" s="4"/>
      <c r="EV267" s="4"/>
      <c r="EW267" s="4"/>
      <c r="EX267" s="4"/>
      <c r="EY267" s="4"/>
      <c r="EZ267" s="4"/>
      <c r="FA267" s="4"/>
      <c r="FB267" s="4"/>
      <c r="FC267" s="4"/>
      <c r="FD267" s="4"/>
      <c r="FE267" s="4"/>
      <c r="FF267" s="4"/>
      <c r="FG267" s="4"/>
      <c r="FH267" s="4"/>
      <c r="FI267" s="4"/>
      <c r="FJ267" s="4"/>
      <c r="FK267" s="4"/>
      <c r="FL267" s="4"/>
      <c r="FM267" s="4"/>
      <c r="FN267" s="4"/>
      <c r="FO267" s="4"/>
      <c r="FP267" s="4"/>
      <c r="FQ267" s="4"/>
      <c r="FR267" s="4"/>
      <c r="FS267" s="4"/>
      <c r="FT267" s="4"/>
      <c r="FU267" s="4"/>
      <c r="FV267" s="4"/>
      <c r="FW267" s="4"/>
      <c r="FX267" s="4"/>
      <c r="FY267" s="4"/>
      <c r="FZ267" s="4"/>
      <c r="GA267" s="4"/>
      <c r="GB267" s="4"/>
      <c r="GC267" s="4"/>
      <c r="GD267" s="4"/>
      <c r="GE267" s="4"/>
      <c r="GF267" s="4"/>
      <c r="GG267" s="4"/>
      <c r="GH267" s="4"/>
      <c r="GI267" s="4"/>
      <c r="GJ267" s="4"/>
      <c r="GK267" s="4"/>
      <c r="GL267" s="4"/>
      <c r="GM267" s="4"/>
      <c r="GN267" s="4"/>
      <c r="GO267" s="4"/>
      <c r="GP267" s="4"/>
      <c r="GQ267" s="4"/>
      <c r="GR267" s="4"/>
      <c r="GS267" s="4"/>
      <c r="GT267" s="4"/>
      <c r="GU267" s="4"/>
      <c r="GV267" s="4"/>
      <c r="GW267" s="4"/>
      <c r="GX267" s="4"/>
      <c r="GY267" s="4"/>
      <c r="GZ267" s="4"/>
      <c r="HA267" s="4"/>
      <c r="HB267" s="4"/>
      <c r="HC267" s="4"/>
      <c r="HD267" s="4"/>
      <c r="HE267" s="4"/>
      <c r="HF267" s="4"/>
      <c r="HG267" s="4"/>
      <c r="HH267" s="4"/>
      <c r="HI267" s="4"/>
      <c r="HJ267" s="4"/>
      <c r="HK267" s="4"/>
      <c r="HL267" s="4"/>
      <c r="HM267" s="4"/>
      <c r="HN267" s="4"/>
      <c r="HO267" s="4"/>
      <c r="HP267" s="4"/>
      <c r="HQ267" s="4"/>
      <c r="HR267" s="4"/>
      <c r="HS267" s="4"/>
      <c r="HT267" s="4"/>
      <c r="HU267" s="4"/>
      <c r="HV267" s="4"/>
      <c r="HW267" s="4"/>
      <c r="HX267" s="4"/>
      <c r="HY267" s="4"/>
      <c r="HZ267" s="4"/>
      <c r="IA267" s="4"/>
      <c r="IB267" s="4"/>
      <c r="IC267" s="4"/>
      <c r="ID267" s="4"/>
      <c r="IE267" s="4"/>
      <c r="IF267" s="4"/>
      <c r="IG267" s="4"/>
      <c r="IH267" s="4"/>
      <c r="II267" s="4"/>
      <c r="IJ267" s="4"/>
      <c r="IK267" s="4"/>
      <c r="IL267" s="4"/>
      <c r="IM267" s="4"/>
      <c r="IN267" s="4"/>
      <c r="IO267" s="4"/>
      <c r="IP267" s="4"/>
      <c r="IQ267" s="4"/>
      <c r="IR267" s="4"/>
      <c r="IS267" s="4"/>
      <c r="IT267" s="4"/>
      <c r="IU267" s="4"/>
      <c r="IV267" s="4"/>
      <c r="IW267" s="4"/>
      <c r="IX267" s="4"/>
      <c r="IY267" s="4"/>
      <c r="IZ267" s="4"/>
      <c r="JA267" s="4"/>
      <c r="JB267" s="4"/>
      <c r="JC267" s="4"/>
      <c r="JD267" s="4"/>
      <c r="JE267" s="4"/>
      <c r="JF267" s="4"/>
      <c r="JG267" s="4"/>
      <c r="JH267" s="4"/>
      <c r="JI267" s="4"/>
      <c r="JJ267" s="4"/>
      <c r="JK267" s="4"/>
      <c r="JL267" s="4"/>
      <c r="JM267" s="4"/>
      <c r="JN267" s="4"/>
      <c r="JO267" s="4"/>
      <c r="JP267" s="4"/>
      <c r="JQ267" s="4"/>
      <c r="JR267" s="4"/>
      <c r="JS267" s="4"/>
      <c r="JT267" s="4"/>
      <c r="JU267" s="4"/>
      <c r="JV267" s="4"/>
      <c r="JW267" s="4"/>
      <c r="JX267" s="4"/>
      <c r="JY267" s="4"/>
      <c r="JZ267" s="4"/>
      <c r="KA267" s="4"/>
      <c r="KB267" s="4"/>
      <c r="KC267" s="4"/>
      <c r="KD267" s="4"/>
      <c r="KE267" s="4"/>
      <c r="KF267" s="4"/>
      <c r="KG267" s="4"/>
      <c r="KH267" s="4"/>
      <c r="KI267" s="4"/>
      <c r="KJ267" s="4"/>
      <c r="KK267" s="4"/>
      <c r="KL267" s="4"/>
      <c r="KM267" s="4"/>
      <c r="KN267" s="4"/>
      <c r="KO267" s="4"/>
      <c r="KP267" s="4"/>
      <c r="KQ267" s="4"/>
      <c r="KR267" s="4"/>
      <c r="KS267" s="4"/>
      <c r="KT267" s="4"/>
      <c r="KU267" s="4"/>
      <c r="KV267" s="4"/>
      <c r="KW267" s="4"/>
      <c r="KX267" s="4"/>
      <c r="KY267" s="4"/>
      <c r="KZ267" s="4"/>
      <c r="LA267" s="4"/>
      <c r="LB267" s="4"/>
      <c r="LC267" s="4"/>
      <c r="LD267" s="4"/>
      <c r="LE267" s="4"/>
      <c r="LF267" s="4"/>
      <c r="LG267" s="4"/>
      <c r="LH267" s="4"/>
      <c r="LI267" s="4"/>
      <c r="LJ267" s="4"/>
      <c r="LK267" s="4"/>
      <c r="LL267" s="4"/>
      <c r="LM267" s="4"/>
      <c r="LN267" s="4"/>
      <c r="LO267" s="4"/>
      <c r="LP267" s="4"/>
      <c r="LQ267" s="4"/>
      <c r="LR267" s="4"/>
      <c r="LS267" s="4"/>
      <c r="LT267" s="4"/>
      <c r="LU267" s="4"/>
      <c r="LV267" s="4"/>
      <c r="LW267" s="4"/>
      <c r="LX267" s="4"/>
      <c r="LY267" s="4"/>
      <c r="LZ267" s="4"/>
      <c r="MA267" s="4"/>
      <c r="MB267" s="4"/>
      <c r="MC267" s="4"/>
      <c r="MD267" s="4"/>
      <c r="ME267" s="4"/>
      <c r="MF267" s="4"/>
      <c r="MG267" s="4"/>
      <c r="MH267" s="4"/>
      <c r="MI267" s="4"/>
      <c r="MJ267" s="4"/>
      <c r="MK267" s="4"/>
      <c r="ML267" s="4"/>
      <c r="MM267" s="4"/>
      <c r="MN267" s="4"/>
      <c r="MO267" s="4"/>
      <c r="MP267" s="4"/>
      <c r="MQ267" s="4"/>
      <c r="MR267" s="4"/>
      <c r="MS267" s="4"/>
      <c r="MT267" s="4"/>
      <c r="MU267" s="4"/>
      <c r="MV267" s="4"/>
      <c r="MW267" s="4"/>
      <c r="MX267" s="4"/>
      <c r="MY267" s="4"/>
      <c r="MZ267" s="4"/>
      <c r="NA267" s="4"/>
      <c r="NB267" s="4"/>
      <c r="NC267" s="4"/>
      <c r="ND267" s="4"/>
      <c r="NE267" s="4"/>
      <c r="NF267" s="4"/>
      <c r="NG267" s="4"/>
      <c r="NH267" s="4"/>
      <c r="NI267" s="4"/>
      <c r="NJ267" s="4"/>
      <c r="NK267" s="4"/>
      <c r="NL267" s="4"/>
      <c r="NM267" s="4"/>
      <c r="NN267" s="4"/>
      <c r="NO267" s="4"/>
      <c r="NP267" s="4"/>
      <c r="NQ267" s="4"/>
      <c r="NR267" s="4"/>
      <c r="NS267" s="4"/>
      <c r="NT267" s="4"/>
      <c r="NU267" s="4"/>
      <c r="NV267" s="4"/>
      <c r="NW267" s="4"/>
      <c r="NX267" s="4"/>
      <c r="NY267" s="4"/>
      <c r="NZ267" s="4"/>
      <c r="OA267" s="4"/>
      <c r="OB267" s="4"/>
      <c r="OC267" s="4"/>
      <c r="OD267" s="4"/>
      <c r="OE267" s="4"/>
      <c r="OF267" s="4"/>
      <c r="OG267" s="4"/>
      <c r="OH267" s="4"/>
      <c r="OI267" s="4"/>
      <c r="OJ267" s="4"/>
      <c r="OK267" s="4"/>
      <c r="OL267" s="4"/>
      <c r="OM267" s="4"/>
      <c r="ON267" s="4"/>
      <c r="OO267" s="4"/>
      <c r="OP267" s="4"/>
      <c r="OQ267" s="4"/>
      <c r="OR267" s="4"/>
      <c r="OS267" s="4"/>
      <c r="OT267" s="4"/>
      <c r="OU267" s="4"/>
      <c r="OV267" s="4"/>
      <c r="OW267" s="4"/>
      <c r="OX267" s="4"/>
      <c r="OY267" s="4"/>
      <c r="OZ267" s="4"/>
      <c r="PA267" s="4"/>
      <c r="PB267" s="4"/>
      <c r="PC267" s="4"/>
      <c r="PD267" s="4"/>
      <c r="PE267" s="4"/>
      <c r="PF267" s="4"/>
      <c r="PG267" s="4"/>
      <c r="PH267" s="4"/>
      <c r="PI267" s="4"/>
      <c r="PJ267" s="4"/>
      <c r="PK267" s="4"/>
      <c r="PL267" s="4"/>
      <c r="PM267" s="4"/>
      <c r="PN267" s="4"/>
      <c r="PO267" s="4"/>
      <c r="PP267" s="4"/>
      <c r="PQ267" s="4"/>
      <c r="PR267" s="4"/>
      <c r="PS267" s="4"/>
      <c r="PT267" s="4"/>
      <c r="PU267" s="4"/>
      <c r="PV267" s="4"/>
      <c r="PW267" s="4"/>
      <c r="PX267" s="4"/>
      <c r="PY267" s="4"/>
      <c r="PZ267" s="4"/>
      <c r="QA267" s="4"/>
      <c r="QB267" s="4"/>
      <c r="QC267" s="4"/>
      <c r="QD267" s="4"/>
      <c r="QE267" s="4"/>
      <c r="QF267" s="4"/>
      <c r="QG267" s="4"/>
      <c r="QH267" s="4"/>
      <c r="QI267" s="4"/>
      <c r="QJ267" s="4"/>
      <c r="QK267" s="4"/>
      <c r="QL267" s="4"/>
      <c r="QM267" s="4"/>
      <c r="QN267" s="4"/>
      <c r="QO267" s="4"/>
      <c r="QP267" s="4"/>
      <c r="QQ267" s="4"/>
      <c r="QR267" s="4"/>
      <c r="QS267" s="4"/>
      <c r="QT267" s="4"/>
      <c r="QU267" s="4"/>
      <c r="QV267" s="4"/>
      <c r="QW267" s="4"/>
      <c r="QX267" s="4"/>
      <c r="QY267" s="4"/>
      <c r="QZ267" s="4"/>
      <c r="RA267" s="4"/>
      <c r="RB267" s="4"/>
      <c r="RC267" s="4"/>
      <c r="RD267" s="4"/>
      <c r="RE267" s="4"/>
      <c r="RF267" s="4"/>
      <c r="RG267" s="4"/>
      <c r="RH267" s="4"/>
      <c r="RI267" s="4"/>
      <c r="RJ267" s="4"/>
      <c r="RK267" s="4"/>
      <c r="RL267" s="4"/>
      <c r="RM267" s="4"/>
      <c r="RN267" s="4"/>
      <c r="RO267" s="4"/>
      <c r="RP267" s="4"/>
      <c r="RQ267" s="4"/>
      <c r="RR267" s="4"/>
      <c r="RS267" s="4"/>
      <c r="RT267" s="4"/>
      <c r="RU267" s="4"/>
      <c r="RV267" s="4"/>
      <c r="RW267" s="4"/>
      <c r="RX267" s="4"/>
      <c r="RY267" s="4"/>
      <c r="RZ267" s="4"/>
      <c r="SA267" s="4"/>
      <c r="SB267" s="4"/>
      <c r="SC267" s="4"/>
      <c r="SD267" s="4"/>
      <c r="SE267" s="4"/>
      <c r="SF267" s="4"/>
      <c r="SG267" s="4"/>
      <c r="SH267" s="4"/>
      <c r="SI267" s="4"/>
      <c r="SJ267" s="4"/>
    </row>
    <row r="268" spans="1:504" ht="15">
      <c r="A268" s="2" t="s">
        <v>180</v>
      </c>
      <c r="B268" s="3"/>
      <c r="C268" s="127"/>
      <c r="D268" s="127"/>
      <c r="E268" s="127"/>
      <c r="F268" s="127"/>
      <c r="G268" s="127"/>
      <c r="H268" s="127"/>
      <c r="I268" s="147" t="e">
        <f t="shared" si="79"/>
        <v>#DIV/0!</v>
      </c>
      <c r="J268" s="147" t="e">
        <f t="shared" si="75"/>
        <v>#DIV/0!</v>
      </c>
      <c r="K268" s="3"/>
      <c r="L268" s="3"/>
      <c r="M268" s="29"/>
      <c r="N268" s="147" t="e">
        <f t="shared" si="76"/>
        <v>#DIV/0!</v>
      </c>
      <c r="O268" s="4"/>
      <c r="P268" s="41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4"/>
      <c r="DB268" s="4"/>
      <c r="DC268" s="4"/>
      <c r="DD268" s="4"/>
      <c r="DE268" s="4"/>
      <c r="DF268" s="4"/>
      <c r="DG268" s="4"/>
      <c r="DH268" s="4"/>
      <c r="DI268" s="4"/>
      <c r="DJ268" s="4"/>
      <c r="DK268" s="4"/>
      <c r="DL268" s="4"/>
      <c r="DM268" s="4"/>
      <c r="DN268" s="4"/>
      <c r="DO268" s="4"/>
      <c r="DP268" s="4"/>
      <c r="DQ268" s="4"/>
      <c r="DR268" s="4"/>
      <c r="DS268" s="4"/>
      <c r="DT268" s="4"/>
      <c r="DU268" s="4"/>
      <c r="DV268" s="4"/>
      <c r="DW268" s="4"/>
      <c r="DX268" s="4"/>
      <c r="DY268" s="4"/>
      <c r="DZ268" s="4"/>
      <c r="EA268" s="4"/>
      <c r="EB268" s="4"/>
      <c r="EC268" s="4"/>
      <c r="ED268" s="4"/>
      <c r="EE268" s="4"/>
      <c r="EF268" s="4"/>
      <c r="EG268" s="4"/>
      <c r="EH268" s="4"/>
      <c r="EI268" s="4"/>
      <c r="EJ268" s="4"/>
      <c r="EK268" s="4"/>
      <c r="EL268" s="4"/>
      <c r="EM268" s="4"/>
      <c r="EN268" s="4"/>
      <c r="EO268" s="4"/>
      <c r="EP268" s="4"/>
      <c r="EQ268" s="4"/>
      <c r="ER268" s="4"/>
      <c r="ES268" s="4"/>
      <c r="ET268" s="4"/>
      <c r="EU268" s="4"/>
      <c r="EV268" s="4"/>
      <c r="EW268" s="4"/>
      <c r="EX268" s="4"/>
      <c r="EY268" s="4"/>
      <c r="EZ268" s="4"/>
      <c r="FA268" s="4"/>
      <c r="FB268" s="4"/>
      <c r="FC268" s="4"/>
      <c r="FD268" s="4"/>
      <c r="FE268" s="4"/>
      <c r="FF268" s="4"/>
      <c r="FG268" s="4"/>
      <c r="FH268" s="4"/>
      <c r="FI268" s="4"/>
      <c r="FJ268" s="4"/>
      <c r="FK268" s="4"/>
      <c r="FL268" s="4"/>
      <c r="FM268" s="4"/>
      <c r="FN268" s="4"/>
      <c r="FO268" s="4"/>
      <c r="FP268" s="4"/>
      <c r="FQ268" s="4"/>
      <c r="FR268" s="4"/>
      <c r="FS268" s="4"/>
      <c r="FT268" s="4"/>
      <c r="FU268" s="4"/>
      <c r="FV268" s="4"/>
      <c r="FW268" s="4"/>
      <c r="FX268" s="4"/>
      <c r="FY268" s="4"/>
      <c r="FZ268" s="4"/>
      <c r="GA268" s="4"/>
      <c r="GB268" s="4"/>
      <c r="GC268" s="4"/>
      <c r="GD268" s="4"/>
      <c r="GE268" s="4"/>
      <c r="GF268" s="4"/>
      <c r="GG268" s="4"/>
      <c r="GH268" s="4"/>
      <c r="GI268" s="4"/>
      <c r="GJ268" s="4"/>
      <c r="GK268" s="4"/>
      <c r="GL268" s="4"/>
      <c r="GM268" s="4"/>
      <c r="GN268" s="4"/>
      <c r="GO268" s="4"/>
      <c r="GP268" s="4"/>
      <c r="GQ268" s="4"/>
      <c r="GR268" s="4"/>
      <c r="GS268" s="4"/>
      <c r="GT268" s="4"/>
      <c r="GU268" s="4"/>
      <c r="GV268" s="4"/>
      <c r="GW268" s="4"/>
      <c r="GX268" s="4"/>
      <c r="GY268" s="4"/>
      <c r="GZ268" s="4"/>
      <c r="HA268" s="4"/>
      <c r="HB268" s="4"/>
      <c r="HC268" s="4"/>
      <c r="HD268" s="4"/>
      <c r="HE268" s="4"/>
      <c r="HF268" s="4"/>
      <c r="HG268" s="4"/>
      <c r="HH268" s="4"/>
      <c r="HI268" s="4"/>
      <c r="HJ268" s="4"/>
      <c r="HK268" s="4"/>
      <c r="HL268" s="4"/>
      <c r="HM268" s="4"/>
      <c r="HN268" s="4"/>
      <c r="HO268" s="4"/>
      <c r="HP268" s="4"/>
      <c r="HQ268" s="4"/>
      <c r="HR268" s="4"/>
      <c r="HS268" s="4"/>
      <c r="HT268" s="4"/>
      <c r="HU268" s="4"/>
      <c r="HV268" s="4"/>
      <c r="HW268" s="4"/>
      <c r="HX268" s="4"/>
      <c r="HY268" s="4"/>
      <c r="HZ268" s="4"/>
      <c r="IA268" s="4"/>
      <c r="IB268" s="4"/>
      <c r="IC268" s="4"/>
      <c r="ID268" s="4"/>
      <c r="IE268" s="4"/>
      <c r="IF268" s="4"/>
      <c r="IG268" s="4"/>
      <c r="IH268" s="4"/>
      <c r="II268" s="4"/>
      <c r="IJ268" s="4"/>
      <c r="IK268" s="4"/>
      <c r="IL268" s="4"/>
      <c r="IM268" s="4"/>
      <c r="IN268" s="4"/>
      <c r="IO268" s="4"/>
      <c r="IP268" s="4"/>
      <c r="IQ268" s="4"/>
      <c r="IR268" s="4"/>
      <c r="IS268" s="4"/>
      <c r="IT268" s="4"/>
      <c r="IU268" s="4"/>
      <c r="IV268" s="4"/>
      <c r="IW268" s="4"/>
      <c r="IX268" s="4"/>
      <c r="IY268" s="4"/>
      <c r="IZ268" s="4"/>
      <c r="JA268" s="4"/>
      <c r="JB268" s="4"/>
      <c r="JC268" s="4"/>
      <c r="JD268" s="4"/>
      <c r="JE268" s="4"/>
      <c r="JF268" s="4"/>
      <c r="JG268" s="4"/>
      <c r="JH268" s="4"/>
      <c r="JI268" s="4"/>
      <c r="JJ268" s="4"/>
      <c r="JK268" s="4"/>
      <c r="JL268" s="4"/>
      <c r="JM268" s="4"/>
      <c r="JN268" s="4"/>
      <c r="JO268" s="4"/>
      <c r="JP268" s="4"/>
      <c r="JQ268" s="4"/>
      <c r="JR268" s="4"/>
      <c r="JS268" s="4"/>
      <c r="JT268" s="4"/>
      <c r="JU268" s="4"/>
      <c r="JV268" s="4"/>
      <c r="JW268" s="4"/>
      <c r="JX268" s="4"/>
      <c r="JY268" s="4"/>
      <c r="JZ268" s="4"/>
      <c r="KA268" s="4"/>
      <c r="KB268" s="4"/>
      <c r="KC268" s="4"/>
      <c r="KD268" s="4"/>
      <c r="KE268" s="4"/>
      <c r="KF268" s="4"/>
      <c r="KG268" s="4"/>
      <c r="KH268" s="4"/>
      <c r="KI268" s="4"/>
      <c r="KJ268" s="4"/>
      <c r="KK268" s="4"/>
      <c r="KL268" s="4"/>
      <c r="KM268" s="4"/>
      <c r="KN268" s="4"/>
      <c r="KO268" s="4"/>
      <c r="KP268" s="4"/>
      <c r="KQ268" s="4"/>
      <c r="KR268" s="4"/>
      <c r="KS268" s="4"/>
      <c r="KT268" s="4"/>
      <c r="KU268" s="4"/>
      <c r="KV268" s="4"/>
      <c r="KW268" s="4"/>
      <c r="KX268" s="4"/>
      <c r="KY268" s="4"/>
      <c r="KZ268" s="4"/>
      <c r="LA268" s="4"/>
      <c r="LB268" s="4"/>
      <c r="LC268" s="4"/>
      <c r="LD268" s="4"/>
      <c r="LE268" s="4"/>
      <c r="LF268" s="4"/>
      <c r="LG268" s="4"/>
      <c r="LH268" s="4"/>
      <c r="LI268" s="4"/>
      <c r="LJ268" s="4"/>
      <c r="LK268" s="4"/>
      <c r="LL268" s="4"/>
      <c r="LM268" s="4"/>
      <c r="LN268" s="4"/>
      <c r="LO268" s="4"/>
      <c r="LP268" s="4"/>
      <c r="LQ268" s="4"/>
      <c r="LR268" s="4"/>
      <c r="LS268" s="4"/>
      <c r="LT268" s="4"/>
      <c r="LU268" s="4"/>
      <c r="LV268" s="4"/>
      <c r="LW268" s="4"/>
      <c r="LX268" s="4"/>
      <c r="LY268" s="4"/>
      <c r="LZ268" s="4"/>
      <c r="MA268" s="4"/>
      <c r="MB268" s="4"/>
      <c r="MC268" s="4"/>
      <c r="MD268" s="4"/>
      <c r="ME268" s="4"/>
      <c r="MF268" s="4"/>
      <c r="MG268" s="4"/>
      <c r="MH268" s="4"/>
      <c r="MI268" s="4"/>
      <c r="MJ268" s="4"/>
      <c r="MK268" s="4"/>
      <c r="ML268" s="4"/>
      <c r="MM268" s="4"/>
      <c r="MN268" s="4"/>
      <c r="MO268" s="4"/>
      <c r="MP268" s="4"/>
      <c r="MQ268" s="4"/>
      <c r="MR268" s="4"/>
      <c r="MS268" s="4"/>
      <c r="MT268" s="4"/>
      <c r="MU268" s="4"/>
      <c r="MV268" s="4"/>
      <c r="MW268" s="4"/>
      <c r="MX268" s="4"/>
      <c r="MY268" s="4"/>
      <c r="MZ268" s="4"/>
      <c r="NA268" s="4"/>
      <c r="NB268" s="4"/>
      <c r="NC268" s="4"/>
      <c r="ND268" s="4"/>
      <c r="NE268" s="4"/>
      <c r="NF268" s="4"/>
      <c r="NG268" s="4"/>
      <c r="NH268" s="4"/>
      <c r="NI268" s="4"/>
      <c r="NJ268" s="4"/>
      <c r="NK268" s="4"/>
      <c r="NL268" s="4"/>
      <c r="NM268" s="4"/>
      <c r="NN268" s="4"/>
      <c r="NO268" s="4"/>
      <c r="NP268" s="4"/>
      <c r="NQ268" s="4"/>
      <c r="NR268" s="4"/>
      <c r="NS268" s="4"/>
      <c r="NT268" s="4"/>
      <c r="NU268" s="4"/>
      <c r="NV268" s="4"/>
      <c r="NW268" s="4"/>
      <c r="NX268" s="4"/>
      <c r="NY268" s="4"/>
      <c r="NZ268" s="4"/>
      <c r="OA268" s="4"/>
      <c r="OB268" s="4"/>
      <c r="OC268" s="4"/>
      <c r="OD268" s="4"/>
      <c r="OE268" s="4"/>
      <c r="OF268" s="4"/>
      <c r="OG268" s="4"/>
      <c r="OH268" s="4"/>
      <c r="OI268" s="4"/>
      <c r="OJ268" s="4"/>
      <c r="OK268" s="4"/>
      <c r="OL268" s="4"/>
      <c r="OM268" s="4"/>
      <c r="ON268" s="4"/>
      <c r="OO268" s="4"/>
      <c r="OP268" s="4"/>
      <c r="OQ268" s="4"/>
      <c r="OR268" s="4"/>
      <c r="OS268" s="4"/>
      <c r="OT268" s="4"/>
      <c r="OU268" s="4"/>
      <c r="OV268" s="4"/>
      <c r="OW268" s="4"/>
      <c r="OX268" s="4"/>
      <c r="OY268" s="4"/>
      <c r="OZ268" s="4"/>
      <c r="PA268" s="4"/>
      <c r="PB268" s="4"/>
      <c r="PC268" s="4"/>
      <c r="PD268" s="4"/>
      <c r="PE268" s="4"/>
      <c r="PF268" s="4"/>
      <c r="PG268" s="4"/>
      <c r="PH268" s="4"/>
      <c r="PI268" s="4"/>
      <c r="PJ268" s="4"/>
      <c r="PK268" s="4"/>
      <c r="PL268" s="4"/>
      <c r="PM268" s="4"/>
      <c r="PN268" s="4"/>
      <c r="PO268" s="4"/>
      <c r="PP268" s="4"/>
      <c r="PQ268" s="4"/>
      <c r="PR268" s="4"/>
      <c r="PS268" s="4"/>
      <c r="PT268" s="4"/>
      <c r="PU268" s="4"/>
      <c r="PV268" s="4"/>
      <c r="PW268" s="4"/>
      <c r="PX268" s="4"/>
      <c r="PY268" s="4"/>
      <c r="PZ268" s="4"/>
      <c r="QA268" s="4"/>
      <c r="QB268" s="4"/>
      <c r="QC268" s="4"/>
      <c r="QD268" s="4"/>
      <c r="QE268" s="4"/>
      <c r="QF268" s="4"/>
      <c r="QG268" s="4"/>
      <c r="QH268" s="4"/>
      <c r="QI268" s="4"/>
      <c r="QJ268" s="4"/>
      <c r="QK268" s="4"/>
      <c r="QL268" s="4"/>
      <c r="QM268" s="4"/>
      <c r="QN268" s="4"/>
      <c r="QO268" s="4"/>
      <c r="QP268" s="4"/>
      <c r="QQ268" s="4"/>
      <c r="QR268" s="4"/>
      <c r="QS268" s="4"/>
      <c r="QT268" s="4"/>
      <c r="QU268" s="4"/>
      <c r="QV268" s="4"/>
      <c r="QW268" s="4"/>
      <c r="QX268" s="4"/>
      <c r="QY268" s="4"/>
      <c r="QZ268" s="4"/>
      <c r="RA268" s="4"/>
      <c r="RB268" s="4"/>
      <c r="RC268" s="4"/>
      <c r="RD268" s="4"/>
      <c r="RE268" s="4"/>
      <c r="RF268" s="4"/>
      <c r="RG268" s="4"/>
      <c r="RH268" s="4"/>
      <c r="RI268" s="4"/>
      <c r="RJ268" s="4"/>
      <c r="RK268" s="4"/>
      <c r="RL268" s="4"/>
      <c r="RM268" s="4"/>
      <c r="RN268" s="4"/>
      <c r="RO268" s="4"/>
      <c r="RP268" s="4"/>
      <c r="RQ268" s="4"/>
      <c r="RR268" s="4"/>
      <c r="RS268" s="4"/>
      <c r="RT268" s="4"/>
      <c r="RU268" s="4"/>
      <c r="RV268" s="4"/>
      <c r="RW268" s="4"/>
      <c r="RX268" s="4"/>
      <c r="RY268" s="4"/>
      <c r="RZ268" s="4"/>
      <c r="SA268" s="4"/>
      <c r="SB268" s="4"/>
      <c r="SC268" s="4"/>
      <c r="SD268" s="4"/>
      <c r="SE268" s="4"/>
      <c r="SF268" s="4"/>
      <c r="SG268" s="4"/>
      <c r="SH268" s="4"/>
      <c r="SI268" s="4"/>
      <c r="SJ268" s="4"/>
    </row>
    <row r="269" spans="1:504" ht="15">
      <c r="A269" s="2" t="s">
        <v>181</v>
      </c>
      <c r="B269" s="3"/>
      <c r="C269" s="127"/>
      <c r="D269" s="127"/>
      <c r="E269" s="127"/>
      <c r="F269" s="127"/>
      <c r="G269" s="127"/>
      <c r="H269" s="127"/>
      <c r="I269" s="147" t="e">
        <f t="shared" si="79"/>
        <v>#DIV/0!</v>
      </c>
      <c r="J269" s="147" t="e">
        <f t="shared" si="75"/>
        <v>#DIV/0!</v>
      </c>
      <c r="K269" s="3"/>
      <c r="L269" s="3"/>
      <c r="M269" s="29"/>
      <c r="N269" s="147" t="e">
        <f t="shared" si="76"/>
        <v>#DIV/0!</v>
      </c>
      <c r="O269" s="4"/>
      <c r="P269" s="41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4"/>
      <c r="DB269" s="4"/>
      <c r="DC269" s="4"/>
      <c r="DD269" s="4"/>
      <c r="DE269" s="4"/>
      <c r="DF269" s="4"/>
      <c r="DG269" s="4"/>
      <c r="DH269" s="4"/>
      <c r="DI269" s="4"/>
      <c r="DJ269" s="4"/>
      <c r="DK269" s="4"/>
      <c r="DL269" s="4"/>
      <c r="DM269" s="4"/>
      <c r="DN269" s="4"/>
      <c r="DO269" s="4"/>
      <c r="DP269" s="4"/>
      <c r="DQ269" s="4"/>
      <c r="DR269" s="4"/>
      <c r="DS269" s="4"/>
      <c r="DT269" s="4"/>
      <c r="DU269" s="4"/>
      <c r="DV269" s="4"/>
      <c r="DW269" s="4"/>
      <c r="DX269" s="4"/>
      <c r="DY269" s="4"/>
      <c r="DZ269" s="4"/>
      <c r="EA269" s="4"/>
      <c r="EB269" s="4"/>
      <c r="EC269" s="4"/>
      <c r="ED269" s="4"/>
      <c r="EE269" s="4"/>
      <c r="EF269" s="4"/>
      <c r="EG269" s="4"/>
      <c r="EH269" s="4"/>
      <c r="EI269" s="4"/>
      <c r="EJ269" s="4"/>
      <c r="EK269" s="4"/>
      <c r="EL269" s="4"/>
      <c r="EM269" s="4"/>
      <c r="EN269" s="4"/>
      <c r="EO269" s="4"/>
      <c r="EP269" s="4"/>
      <c r="EQ269" s="4"/>
      <c r="ER269" s="4"/>
      <c r="ES269" s="4"/>
      <c r="ET269" s="4"/>
      <c r="EU269" s="4"/>
      <c r="EV269" s="4"/>
      <c r="EW269" s="4"/>
      <c r="EX269" s="4"/>
      <c r="EY269" s="4"/>
      <c r="EZ269" s="4"/>
      <c r="FA269" s="4"/>
      <c r="FB269" s="4"/>
      <c r="FC269" s="4"/>
      <c r="FD269" s="4"/>
      <c r="FE269" s="4"/>
      <c r="FF269" s="4"/>
      <c r="FG269" s="4"/>
      <c r="FH269" s="4"/>
      <c r="FI269" s="4"/>
      <c r="FJ269" s="4"/>
      <c r="FK269" s="4"/>
      <c r="FL269" s="4"/>
      <c r="FM269" s="4"/>
      <c r="FN269" s="4"/>
      <c r="FO269" s="4"/>
      <c r="FP269" s="4"/>
      <c r="FQ269" s="4"/>
      <c r="FR269" s="4"/>
      <c r="FS269" s="4"/>
      <c r="FT269" s="4"/>
      <c r="FU269" s="4"/>
      <c r="FV269" s="4"/>
      <c r="FW269" s="4"/>
      <c r="FX269" s="4"/>
      <c r="FY269" s="4"/>
      <c r="FZ269" s="4"/>
      <c r="GA269" s="4"/>
      <c r="GB269" s="4"/>
      <c r="GC269" s="4"/>
      <c r="GD269" s="4"/>
      <c r="GE269" s="4"/>
      <c r="GF269" s="4"/>
      <c r="GG269" s="4"/>
      <c r="GH269" s="4"/>
      <c r="GI269" s="4"/>
      <c r="GJ269" s="4"/>
      <c r="GK269" s="4"/>
      <c r="GL269" s="4"/>
      <c r="GM269" s="4"/>
      <c r="GN269" s="4"/>
      <c r="GO269" s="4"/>
      <c r="GP269" s="4"/>
      <c r="GQ269" s="4"/>
      <c r="GR269" s="4"/>
      <c r="GS269" s="4"/>
      <c r="GT269" s="4"/>
      <c r="GU269" s="4"/>
      <c r="GV269" s="4"/>
      <c r="GW269" s="4"/>
      <c r="GX269" s="4"/>
      <c r="GY269" s="4"/>
      <c r="GZ269" s="4"/>
      <c r="HA269" s="4"/>
      <c r="HB269" s="4"/>
      <c r="HC269" s="4"/>
      <c r="HD269" s="4"/>
      <c r="HE269" s="4"/>
      <c r="HF269" s="4"/>
      <c r="HG269" s="4"/>
      <c r="HH269" s="4"/>
      <c r="HI269" s="4"/>
      <c r="HJ269" s="4"/>
      <c r="HK269" s="4"/>
      <c r="HL269" s="4"/>
      <c r="HM269" s="4"/>
      <c r="HN269" s="4"/>
      <c r="HO269" s="4"/>
      <c r="HP269" s="4"/>
      <c r="HQ269" s="4"/>
      <c r="HR269" s="4"/>
      <c r="HS269" s="4"/>
      <c r="HT269" s="4"/>
      <c r="HU269" s="4"/>
      <c r="HV269" s="4"/>
      <c r="HW269" s="4"/>
      <c r="HX269" s="4"/>
      <c r="HY269" s="4"/>
      <c r="HZ269" s="4"/>
      <c r="IA269" s="4"/>
      <c r="IB269" s="4"/>
      <c r="IC269" s="4"/>
      <c r="ID269" s="4"/>
      <c r="IE269" s="4"/>
      <c r="IF269" s="4"/>
      <c r="IG269" s="4"/>
      <c r="IH269" s="4"/>
      <c r="II269" s="4"/>
      <c r="IJ269" s="4"/>
      <c r="IK269" s="4"/>
      <c r="IL269" s="4"/>
      <c r="IM269" s="4"/>
      <c r="IN269" s="4"/>
      <c r="IO269" s="4"/>
      <c r="IP269" s="4"/>
      <c r="IQ269" s="4"/>
      <c r="IR269" s="4"/>
      <c r="IS269" s="4"/>
      <c r="IT269" s="4"/>
      <c r="IU269" s="4"/>
      <c r="IV269" s="4"/>
      <c r="IW269" s="4"/>
      <c r="IX269" s="4"/>
      <c r="IY269" s="4"/>
      <c r="IZ269" s="4"/>
      <c r="JA269" s="4"/>
      <c r="JB269" s="4"/>
      <c r="JC269" s="4"/>
      <c r="JD269" s="4"/>
      <c r="JE269" s="4"/>
      <c r="JF269" s="4"/>
      <c r="JG269" s="4"/>
      <c r="JH269" s="4"/>
      <c r="JI269" s="4"/>
      <c r="JJ269" s="4"/>
      <c r="JK269" s="4"/>
      <c r="JL269" s="4"/>
      <c r="JM269" s="4"/>
      <c r="JN269" s="4"/>
      <c r="JO269" s="4"/>
      <c r="JP269" s="4"/>
      <c r="JQ269" s="4"/>
      <c r="JR269" s="4"/>
      <c r="JS269" s="4"/>
      <c r="JT269" s="4"/>
      <c r="JU269" s="4"/>
      <c r="JV269" s="4"/>
      <c r="JW269" s="4"/>
      <c r="JX269" s="4"/>
      <c r="JY269" s="4"/>
      <c r="JZ269" s="4"/>
      <c r="KA269" s="4"/>
      <c r="KB269" s="4"/>
      <c r="KC269" s="4"/>
      <c r="KD269" s="4"/>
      <c r="KE269" s="4"/>
      <c r="KF269" s="4"/>
      <c r="KG269" s="4"/>
      <c r="KH269" s="4"/>
      <c r="KI269" s="4"/>
      <c r="KJ269" s="4"/>
      <c r="KK269" s="4"/>
      <c r="KL269" s="4"/>
      <c r="KM269" s="4"/>
      <c r="KN269" s="4"/>
      <c r="KO269" s="4"/>
      <c r="KP269" s="4"/>
      <c r="KQ269" s="4"/>
      <c r="KR269" s="4"/>
      <c r="KS269" s="4"/>
      <c r="KT269" s="4"/>
      <c r="KU269" s="4"/>
      <c r="KV269" s="4"/>
      <c r="KW269" s="4"/>
      <c r="KX269" s="4"/>
      <c r="KY269" s="4"/>
      <c r="KZ269" s="4"/>
      <c r="LA269" s="4"/>
      <c r="LB269" s="4"/>
      <c r="LC269" s="4"/>
      <c r="LD269" s="4"/>
      <c r="LE269" s="4"/>
      <c r="LF269" s="4"/>
      <c r="LG269" s="4"/>
      <c r="LH269" s="4"/>
      <c r="LI269" s="4"/>
      <c r="LJ269" s="4"/>
      <c r="LK269" s="4"/>
      <c r="LL269" s="4"/>
      <c r="LM269" s="4"/>
      <c r="LN269" s="4"/>
      <c r="LO269" s="4"/>
      <c r="LP269" s="4"/>
      <c r="LQ269" s="4"/>
      <c r="LR269" s="4"/>
      <c r="LS269" s="4"/>
      <c r="LT269" s="4"/>
      <c r="LU269" s="4"/>
      <c r="LV269" s="4"/>
      <c r="LW269" s="4"/>
      <c r="LX269" s="4"/>
      <c r="LY269" s="4"/>
      <c r="LZ269" s="4"/>
      <c r="MA269" s="4"/>
      <c r="MB269" s="4"/>
      <c r="MC269" s="4"/>
      <c r="MD269" s="4"/>
      <c r="ME269" s="4"/>
      <c r="MF269" s="4"/>
      <c r="MG269" s="4"/>
      <c r="MH269" s="4"/>
      <c r="MI269" s="4"/>
      <c r="MJ269" s="4"/>
      <c r="MK269" s="4"/>
      <c r="ML269" s="4"/>
      <c r="MM269" s="4"/>
      <c r="MN269" s="4"/>
      <c r="MO269" s="4"/>
      <c r="MP269" s="4"/>
      <c r="MQ269" s="4"/>
      <c r="MR269" s="4"/>
      <c r="MS269" s="4"/>
      <c r="MT269" s="4"/>
      <c r="MU269" s="4"/>
      <c r="MV269" s="4"/>
      <c r="MW269" s="4"/>
      <c r="MX269" s="4"/>
      <c r="MY269" s="4"/>
      <c r="MZ269" s="4"/>
      <c r="NA269" s="4"/>
      <c r="NB269" s="4"/>
      <c r="NC269" s="4"/>
      <c r="ND269" s="4"/>
      <c r="NE269" s="4"/>
      <c r="NF269" s="4"/>
      <c r="NG269" s="4"/>
      <c r="NH269" s="4"/>
      <c r="NI269" s="4"/>
      <c r="NJ269" s="4"/>
      <c r="NK269" s="4"/>
      <c r="NL269" s="4"/>
      <c r="NM269" s="4"/>
      <c r="NN269" s="4"/>
      <c r="NO269" s="4"/>
      <c r="NP269" s="4"/>
      <c r="NQ269" s="4"/>
      <c r="NR269" s="4"/>
      <c r="NS269" s="4"/>
      <c r="NT269" s="4"/>
      <c r="NU269" s="4"/>
      <c r="NV269" s="4"/>
      <c r="NW269" s="4"/>
      <c r="NX269" s="4"/>
      <c r="NY269" s="4"/>
      <c r="NZ269" s="4"/>
      <c r="OA269" s="4"/>
      <c r="OB269" s="4"/>
      <c r="OC269" s="4"/>
      <c r="OD269" s="4"/>
      <c r="OE269" s="4"/>
      <c r="OF269" s="4"/>
      <c r="OG269" s="4"/>
      <c r="OH269" s="4"/>
      <c r="OI269" s="4"/>
      <c r="OJ269" s="4"/>
      <c r="OK269" s="4"/>
      <c r="OL269" s="4"/>
      <c r="OM269" s="4"/>
      <c r="ON269" s="4"/>
      <c r="OO269" s="4"/>
      <c r="OP269" s="4"/>
      <c r="OQ269" s="4"/>
      <c r="OR269" s="4"/>
      <c r="OS269" s="4"/>
      <c r="OT269" s="4"/>
      <c r="OU269" s="4"/>
      <c r="OV269" s="4"/>
      <c r="OW269" s="4"/>
      <c r="OX269" s="4"/>
      <c r="OY269" s="4"/>
      <c r="OZ269" s="4"/>
      <c r="PA269" s="4"/>
      <c r="PB269" s="4"/>
      <c r="PC269" s="4"/>
      <c r="PD269" s="4"/>
      <c r="PE269" s="4"/>
      <c r="PF269" s="4"/>
      <c r="PG269" s="4"/>
      <c r="PH269" s="4"/>
      <c r="PI269" s="4"/>
      <c r="PJ269" s="4"/>
      <c r="PK269" s="4"/>
      <c r="PL269" s="4"/>
      <c r="PM269" s="4"/>
      <c r="PN269" s="4"/>
      <c r="PO269" s="4"/>
      <c r="PP269" s="4"/>
      <c r="PQ269" s="4"/>
      <c r="PR269" s="4"/>
      <c r="PS269" s="4"/>
      <c r="PT269" s="4"/>
      <c r="PU269" s="4"/>
      <c r="PV269" s="4"/>
      <c r="PW269" s="4"/>
      <c r="PX269" s="4"/>
      <c r="PY269" s="4"/>
      <c r="PZ269" s="4"/>
      <c r="QA269" s="4"/>
      <c r="QB269" s="4"/>
      <c r="QC269" s="4"/>
      <c r="QD269" s="4"/>
      <c r="QE269" s="4"/>
      <c r="QF269" s="4"/>
      <c r="QG269" s="4"/>
      <c r="QH269" s="4"/>
      <c r="QI269" s="4"/>
      <c r="QJ269" s="4"/>
      <c r="QK269" s="4"/>
      <c r="QL269" s="4"/>
      <c r="QM269" s="4"/>
      <c r="QN269" s="4"/>
      <c r="QO269" s="4"/>
      <c r="QP269" s="4"/>
      <c r="QQ269" s="4"/>
      <c r="QR269" s="4"/>
      <c r="QS269" s="4"/>
      <c r="QT269" s="4"/>
      <c r="QU269" s="4"/>
      <c r="QV269" s="4"/>
      <c r="QW269" s="4"/>
      <c r="QX269" s="4"/>
      <c r="QY269" s="4"/>
      <c r="QZ269" s="4"/>
      <c r="RA269" s="4"/>
      <c r="RB269" s="4"/>
      <c r="RC269" s="4"/>
      <c r="RD269" s="4"/>
      <c r="RE269" s="4"/>
      <c r="RF269" s="4"/>
      <c r="RG269" s="4"/>
      <c r="RH269" s="4"/>
      <c r="RI269" s="4"/>
      <c r="RJ269" s="4"/>
      <c r="RK269" s="4"/>
      <c r="RL269" s="4"/>
      <c r="RM269" s="4"/>
      <c r="RN269" s="4"/>
      <c r="RO269" s="4"/>
      <c r="RP269" s="4"/>
      <c r="RQ269" s="4"/>
      <c r="RR269" s="4"/>
      <c r="RS269" s="4"/>
      <c r="RT269" s="4"/>
      <c r="RU269" s="4"/>
      <c r="RV269" s="4"/>
      <c r="RW269" s="4"/>
      <c r="RX269" s="4"/>
      <c r="RY269" s="4"/>
      <c r="RZ269" s="4"/>
      <c r="SA269" s="4"/>
      <c r="SB269" s="4"/>
      <c r="SC269" s="4"/>
      <c r="SD269" s="4"/>
      <c r="SE269" s="4"/>
      <c r="SF269" s="4"/>
      <c r="SG269" s="4"/>
      <c r="SH269" s="4"/>
      <c r="SI269" s="4"/>
      <c r="SJ269" s="4"/>
    </row>
    <row r="270" spans="1:504" ht="15">
      <c r="A270" s="2" t="s">
        <v>182</v>
      </c>
      <c r="B270" s="3"/>
      <c r="C270" s="127"/>
      <c r="D270" s="127"/>
      <c r="E270" s="127"/>
      <c r="F270" s="127"/>
      <c r="G270" s="127"/>
      <c r="H270" s="127"/>
      <c r="I270" s="147" t="e">
        <f t="shared" si="79"/>
        <v>#DIV/0!</v>
      </c>
      <c r="J270" s="147" t="e">
        <f t="shared" si="75"/>
        <v>#DIV/0!</v>
      </c>
      <c r="K270" s="3"/>
      <c r="L270" s="3"/>
      <c r="M270" s="29"/>
      <c r="N270" s="147" t="e">
        <f t="shared" si="76"/>
        <v>#DIV/0!</v>
      </c>
      <c r="O270" s="4"/>
      <c r="P270" s="41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4"/>
      <c r="DB270" s="4"/>
      <c r="DC270" s="4"/>
      <c r="DD270" s="4"/>
      <c r="DE270" s="4"/>
      <c r="DF270" s="4"/>
      <c r="DG270" s="4"/>
      <c r="DH270" s="4"/>
      <c r="DI270" s="4"/>
      <c r="DJ270" s="4"/>
      <c r="DK270" s="4"/>
      <c r="DL270" s="4"/>
      <c r="DM270" s="4"/>
      <c r="DN270" s="4"/>
      <c r="DO270" s="4"/>
      <c r="DP270" s="4"/>
      <c r="DQ270" s="4"/>
      <c r="DR270" s="4"/>
      <c r="DS270" s="4"/>
      <c r="DT270" s="4"/>
      <c r="DU270" s="4"/>
      <c r="DV270" s="4"/>
      <c r="DW270" s="4"/>
      <c r="DX270" s="4"/>
      <c r="DY270" s="4"/>
      <c r="DZ270" s="4"/>
      <c r="EA270" s="4"/>
      <c r="EB270" s="4"/>
      <c r="EC270" s="4"/>
      <c r="ED270" s="4"/>
      <c r="EE270" s="4"/>
      <c r="EF270" s="4"/>
      <c r="EG270" s="4"/>
      <c r="EH270" s="4"/>
      <c r="EI270" s="4"/>
      <c r="EJ270" s="4"/>
      <c r="EK270" s="4"/>
      <c r="EL270" s="4"/>
      <c r="EM270" s="4"/>
      <c r="EN270" s="4"/>
      <c r="EO270" s="4"/>
      <c r="EP270" s="4"/>
      <c r="EQ270" s="4"/>
      <c r="ER270" s="4"/>
      <c r="ES270" s="4"/>
      <c r="ET270" s="4"/>
      <c r="EU270" s="4"/>
      <c r="EV270" s="4"/>
      <c r="EW270" s="4"/>
      <c r="EX270" s="4"/>
      <c r="EY270" s="4"/>
      <c r="EZ270" s="4"/>
      <c r="FA270" s="4"/>
      <c r="FB270" s="4"/>
      <c r="FC270" s="4"/>
      <c r="FD270" s="4"/>
      <c r="FE270" s="4"/>
      <c r="FF270" s="4"/>
      <c r="FG270" s="4"/>
      <c r="FH270" s="4"/>
      <c r="FI270" s="4"/>
      <c r="FJ270" s="4"/>
      <c r="FK270" s="4"/>
      <c r="FL270" s="4"/>
      <c r="FM270" s="4"/>
      <c r="FN270" s="4"/>
      <c r="FO270" s="4"/>
      <c r="FP270" s="4"/>
      <c r="FQ270" s="4"/>
      <c r="FR270" s="4"/>
      <c r="FS270" s="4"/>
      <c r="FT270" s="4"/>
      <c r="FU270" s="4"/>
      <c r="FV270" s="4"/>
      <c r="FW270" s="4"/>
      <c r="FX270" s="4"/>
      <c r="FY270" s="4"/>
      <c r="FZ270" s="4"/>
      <c r="GA270" s="4"/>
      <c r="GB270" s="4"/>
      <c r="GC270" s="4"/>
      <c r="GD270" s="4"/>
      <c r="GE270" s="4"/>
      <c r="GF270" s="4"/>
      <c r="GG270" s="4"/>
      <c r="GH270" s="4"/>
      <c r="GI270" s="4"/>
      <c r="GJ270" s="4"/>
      <c r="GK270" s="4"/>
      <c r="GL270" s="4"/>
      <c r="GM270" s="4"/>
      <c r="GN270" s="4"/>
      <c r="GO270" s="4"/>
      <c r="GP270" s="4"/>
      <c r="GQ270" s="4"/>
      <c r="GR270" s="4"/>
      <c r="GS270" s="4"/>
      <c r="GT270" s="4"/>
      <c r="GU270" s="4"/>
      <c r="GV270" s="4"/>
      <c r="GW270" s="4"/>
      <c r="GX270" s="4"/>
      <c r="GY270" s="4"/>
      <c r="GZ270" s="4"/>
      <c r="HA270" s="4"/>
      <c r="HB270" s="4"/>
      <c r="HC270" s="4"/>
      <c r="HD270" s="4"/>
      <c r="HE270" s="4"/>
      <c r="HF270" s="4"/>
      <c r="HG270" s="4"/>
      <c r="HH270" s="4"/>
      <c r="HI270" s="4"/>
      <c r="HJ270" s="4"/>
      <c r="HK270" s="4"/>
      <c r="HL270" s="4"/>
      <c r="HM270" s="4"/>
      <c r="HN270" s="4"/>
      <c r="HO270" s="4"/>
      <c r="HP270" s="4"/>
      <c r="HQ270" s="4"/>
      <c r="HR270" s="4"/>
      <c r="HS270" s="4"/>
      <c r="HT270" s="4"/>
      <c r="HU270" s="4"/>
      <c r="HV270" s="4"/>
      <c r="HW270" s="4"/>
      <c r="HX270" s="4"/>
      <c r="HY270" s="4"/>
      <c r="HZ270" s="4"/>
      <c r="IA270" s="4"/>
      <c r="IB270" s="4"/>
      <c r="IC270" s="4"/>
      <c r="ID270" s="4"/>
      <c r="IE270" s="4"/>
      <c r="IF270" s="4"/>
      <c r="IG270" s="4"/>
      <c r="IH270" s="4"/>
      <c r="II270" s="4"/>
      <c r="IJ270" s="4"/>
      <c r="IK270" s="4"/>
      <c r="IL270" s="4"/>
      <c r="IM270" s="4"/>
      <c r="IN270" s="4"/>
      <c r="IO270" s="4"/>
      <c r="IP270" s="4"/>
      <c r="IQ270" s="4"/>
      <c r="IR270" s="4"/>
      <c r="IS270" s="4"/>
      <c r="IT270" s="4"/>
      <c r="IU270" s="4"/>
      <c r="IV270" s="4"/>
      <c r="IW270" s="4"/>
      <c r="IX270" s="4"/>
      <c r="IY270" s="4"/>
      <c r="IZ270" s="4"/>
      <c r="JA270" s="4"/>
      <c r="JB270" s="4"/>
      <c r="JC270" s="4"/>
      <c r="JD270" s="4"/>
      <c r="JE270" s="4"/>
      <c r="JF270" s="4"/>
      <c r="JG270" s="4"/>
      <c r="JH270" s="4"/>
      <c r="JI270" s="4"/>
      <c r="JJ270" s="4"/>
      <c r="JK270" s="4"/>
      <c r="JL270" s="4"/>
      <c r="JM270" s="4"/>
      <c r="JN270" s="4"/>
      <c r="JO270" s="4"/>
      <c r="JP270" s="4"/>
      <c r="JQ270" s="4"/>
      <c r="JR270" s="4"/>
      <c r="JS270" s="4"/>
      <c r="JT270" s="4"/>
      <c r="JU270" s="4"/>
      <c r="JV270" s="4"/>
      <c r="JW270" s="4"/>
      <c r="JX270" s="4"/>
      <c r="JY270" s="4"/>
      <c r="JZ270" s="4"/>
      <c r="KA270" s="4"/>
      <c r="KB270" s="4"/>
      <c r="KC270" s="4"/>
      <c r="KD270" s="4"/>
      <c r="KE270" s="4"/>
      <c r="KF270" s="4"/>
      <c r="KG270" s="4"/>
      <c r="KH270" s="4"/>
      <c r="KI270" s="4"/>
      <c r="KJ270" s="4"/>
      <c r="KK270" s="4"/>
      <c r="KL270" s="4"/>
      <c r="KM270" s="4"/>
      <c r="KN270" s="4"/>
      <c r="KO270" s="4"/>
      <c r="KP270" s="4"/>
      <c r="KQ270" s="4"/>
      <c r="KR270" s="4"/>
      <c r="KS270" s="4"/>
      <c r="KT270" s="4"/>
      <c r="KU270" s="4"/>
      <c r="KV270" s="4"/>
      <c r="KW270" s="4"/>
      <c r="KX270" s="4"/>
      <c r="KY270" s="4"/>
      <c r="KZ270" s="4"/>
      <c r="LA270" s="4"/>
      <c r="LB270" s="4"/>
      <c r="LC270" s="4"/>
      <c r="LD270" s="4"/>
      <c r="LE270" s="4"/>
      <c r="LF270" s="4"/>
      <c r="LG270" s="4"/>
      <c r="LH270" s="4"/>
      <c r="LI270" s="4"/>
      <c r="LJ270" s="4"/>
      <c r="LK270" s="4"/>
      <c r="LL270" s="4"/>
      <c r="LM270" s="4"/>
      <c r="LN270" s="4"/>
      <c r="LO270" s="4"/>
      <c r="LP270" s="4"/>
      <c r="LQ270" s="4"/>
      <c r="LR270" s="4"/>
      <c r="LS270" s="4"/>
      <c r="LT270" s="4"/>
      <c r="LU270" s="4"/>
      <c r="LV270" s="4"/>
      <c r="LW270" s="4"/>
      <c r="LX270" s="4"/>
      <c r="LY270" s="4"/>
      <c r="LZ270" s="4"/>
      <c r="MA270" s="4"/>
      <c r="MB270" s="4"/>
      <c r="MC270" s="4"/>
      <c r="MD270" s="4"/>
      <c r="ME270" s="4"/>
      <c r="MF270" s="4"/>
      <c r="MG270" s="4"/>
      <c r="MH270" s="4"/>
      <c r="MI270" s="4"/>
      <c r="MJ270" s="4"/>
      <c r="MK270" s="4"/>
      <c r="ML270" s="4"/>
      <c r="MM270" s="4"/>
      <c r="MN270" s="4"/>
      <c r="MO270" s="4"/>
      <c r="MP270" s="4"/>
      <c r="MQ270" s="4"/>
      <c r="MR270" s="4"/>
      <c r="MS270" s="4"/>
      <c r="MT270" s="4"/>
      <c r="MU270" s="4"/>
      <c r="MV270" s="4"/>
      <c r="MW270" s="4"/>
      <c r="MX270" s="4"/>
      <c r="MY270" s="4"/>
      <c r="MZ270" s="4"/>
      <c r="NA270" s="4"/>
      <c r="NB270" s="4"/>
      <c r="NC270" s="4"/>
      <c r="ND270" s="4"/>
      <c r="NE270" s="4"/>
      <c r="NF270" s="4"/>
      <c r="NG270" s="4"/>
      <c r="NH270" s="4"/>
      <c r="NI270" s="4"/>
      <c r="NJ270" s="4"/>
      <c r="NK270" s="4"/>
      <c r="NL270" s="4"/>
      <c r="NM270" s="4"/>
      <c r="NN270" s="4"/>
      <c r="NO270" s="4"/>
      <c r="NP270" s="4"/>
      <c r="NQ270" s="4"/>
      <c r="NR270" s="4"/>
      <c r="NS270" s="4"/>
      <c r="NT270" s="4"/>
      <c r="NU270" s="4"/>
      <c r="NV270" s="4"/>
      <c r="NW270" s="4"/>
      <c r="NX270" s="4"/>
      <c r="NY270" s="4"/>
      <c r="NZ270" s="4"/>
      <c r="OA270" s="4"/>
      <c r="OB270" s="4"/>
      <c r="OC270" s="4"/>
      <c r="OD270" s="4"/>
      <c r="OE270" s="4"/>
      <c r="OF270" s="4"/>
      <c r="OG270" s="4"/>
      <c r="OH270" s="4"/>
      <c r="OI270" s="4"/>
      <c r="OJ270" s="4"/>
      <c r="OK270" s="4"/>
      <c r="OL270" s="4"/>
      <c r="OM270" s="4"/>
      <c r="ON270" s="4"/>
      <c r="OO270" s="4"/>
      <c r="OP270" s="4"/>
      <c r="OQ270" s="4"/>
      <c r="OR270" s="4"/>
      <c r="OS270" s="4"/>
      <c r="OT270" s="4"/>
      <c r="OU270" s="4"/>
      <c r="OV270" s="4"/>
      <c r="OW270" s="4"/>
      <c r="OX270" s="4"/>
      <c r="OY270" s="4"/>
      <c r="OZ270" s="4"/>
      <c r="PA270" s="4"/>
      <c r="PB270" s="4"/>
      <c r="PC270" s="4"/>
      <c r="PD270" s="4"/>
      <c r="PE270" s="4"/>
      <c r="PF270" s="4"/>
      <c r="PG270" s="4"/>
      <c r="PH270" s="4"/>
      <c r="PI270" s="4"/>
      <c r="PJ270" s="4"/>
      <c r="PK270" s="4"/>
      <c r="PL270" s="4"/>
      <c r="PM270" s="4"/>
      <c r="PN270" s="4"/>
      <c r="PO270" s="4"/>
      <c r="PP270" s="4"/>
      <c r="PQ270" s="4"/>
      <c r="PR270" s="4"/>
      <c r="PS270" s="4"/>
      <c r="PT270" s="4"/>
      <c r="PU270" s="4"/>
      <c r="PV270" s="4"/>
      <c r="PW270" s="4"/>
      <c r="PX270" s="4"/>
      <c r="PY270" s="4"/>
      <c r="PZ270" s="4"/>
      <c r="QA270" s="4"/>
      <c r="QB270" s="4"/>
      <c r="QC270" s="4"/>
      <c r="QD270" s="4"/>
      <c r="QE270" s="4"/>
      <c r="QF270" s="4"/>
      <c r="QG270" s="4"/>
      <c r="QH270" s="4"/>
      <c r="QI270" s="4"/>
      <c r="QJ270" s="4"/>
      <c r="QK270" s="4"/>
      <c r="QL270" s="4"/>
      <c r="QM270" s="4"/>
      <c r="QN270" s="4"/>
      <c r="QO270" s="4"/>
      <c r="QP270" s="4"/>
      <c r="QQ270" s="4"/>
      <c r="QR270" s="4"/>
      <c r="QS270" s="4"/>
      <c r="QT270" s="4"/>
      <c r="QU270" s="4"/>
      <c r="QV270" s="4"/>
      <c r="QW270" s="4"/>
      <c r="QX270" s="4"/>
      <c r="QY270" s="4"/>
      <c r="QZ270" s="4"/>
      <c r="RA270" s="4"/>
      <c r="RB270" s="4"/>
      <c r="RC270" s="4"/>
      <c r="RD270" s="4"/>
      <c r="RE270" s="4"/>
      <c r="RF270" s="4"/>
      <c r="RG270" s="4"/>
      <c r="RH270" s="4"/>
      <c r="RI270" s="4"/>
      <c r="RJ270" s="4"/>
      <c r="RK270" s="4"/>
      <c r="RL270" s="4"/>
      <c r="RM270" s="4"/>
      <c r="RN270" s="4"/>
      <c r="RO270" s="4"/>
      <c r="RP270" s="4"/>
      <c r="RQ270" s="4"/>
      <c r="RR270" s="4"/>
      <c r="RS270" s="4"/>
      <c r="RT270" s="4"/>
      <c r="RU270" s="4"/>
      <c r="RV270" s="4"/>
      <c r="RW270" s="4"/>
      <c r="RX270" s="4"/>
      <c r="RY270" s="4"/>
      <c r="RZ270" s="4"/>
      <c r="SA270" s="4"/>
      <c r="SB270" s="4"/>
      <c r="SC270" s="4"/>
      <c r="SD270" s="4"/>
      <c r="SE270" s="4"/>
      <c r="SF270" s="4"/>
      <c r="SG270" s="4"/>
      <c r="SH270" s="4"/>
      <c r="SI270" s="4"/>
      <c r="SJ270" s="4"/>
    </row>
    <row r="271" spans="1:504" ht="25.5">
      <c r="A271" s="2" t="s">
        <v>183</v>
      </c>
      <c r="B271" s="3"/>
      <c r="C271" s="127"/>
      <c r="D271" s="127"/>
      <c r="E271" s="127"/>
      <c r="F271" s="127"/>
      <c r="G271" s="127"/>
      <c r="H271" s="127"/>
      <c r="I271" s="147" t="e">
        <f t="shared" si="79"/>
        <v>#DIV/0!</v>
      </c>
      <c r="J271" s="147" t="e">
        <f t="shared" si="75"/>
        <v>#DIV/0!</v>
      </c>
      <c r="K271" s="3"/>
      <c r="L271" s="3"/>
      <c r="M271" s="29"/>
      <c r="N271" s="147" t="e">
        <f t="shared" si="76"/>
        <v>#DIV/0!</v>
      </c>
      <c r="O271" s="4"/>
      <c r="P271" s="41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  <c r="CZ271" s="4"/>
      <c r="DA271" s="4"/>
      <c r="DB271" s="4"/>
      <c r="DC271" s="4"/>
      <c r="DD271" s="4"/>
      <c r="DE271" s="4"/>
      <c r="DF271" s="4"/>
      <c r="DG271" s="4"/>
      <c r="DH271" s="4"/>
      <c r="DI271" s="4"/>
      <c r="DJ271" s="4"/>
      <c r="DK271" s="4"/>
      <c r="DL271" s="4"/>
      <c r="DM271" s="4"/>
      <c r="DN271" s="4"/>
      <c r="DO271" s="4"/>
      <c r="DP271" s="4"/>
      <c r="DQ271" s="4"/>
      <c r="DR271" s="4"/>
      <c r="DS271" s="4"/>
      <c r="DT271" s="4"/>
      <c r="DU271" s="4"/>
      <c r="DV271" s="4"/>
      <c r="DW271" s="4"/>
      <c r="DX271" s="4"/>
      <c r="DY271" s="4"/>
      <c r="DZ271" s="4"/>
      <c r="EA271" s="4"/>
      <c r="EB271" s="4"/>
      <c r="EC271" s="4"/>
      <c r="ED271" s="4"/>
      <c r="EE271" s="4"/>
      <c r="EF271" s="4"/>
      <c r="EG271" s="4"/>
      <c r="EH271" s="4"/>
      <c r="EI271" s="4"/>
      <c r="EJ271" s="4"/>
      <c r="EK271" s="4"/>
      <c r="EL271" s="4"/>
      <c r="EM271" s="4"/>
      <c r="EN271" s="4"/>
      <c r="EO271" s="4"/>
      <c r="EP271" s="4"/>
      <c r="EQ271" s="4"/>
      <c r="ER271" s="4"/>
      <c r="ES271" s="4"/>
      <c r="ET271" s="4"/>
      <c r="EU271" s="4"/>
      <c r="EV271" s="4"/>
      <c r="EW271" s="4"/>
      <c r="EX271" s="4"/>
      <c r="EY271" s="4"/>
      <c r="EZ271" s="4"/>
      <c r="FA271" s="4"/>
      <c r="FB271" s="4"/>
      <c r="FC271" s="4"/>
      <c r="FD271" s="4"/>
      <c r="FE271" s="4"/>
      <c r="FF271" s="4"/>
      <c r="FG271" s="4"/>
      <c r="FH271" s="4"/>
      <c r="FI271" s="4"/>
      <c r="FJ271" s="4"/>
      <c r="FK271" s="4"/>
      <c r="FL271" s="4"/>
      <c r="FM271" s="4"/>
      <c r="FN271" s="4"/>
      <c r="FO271" s="4"/>
      <c r="FP271" s="4"/>
      <c r="FQ271" s="4"/>
      <c r="FR271" s="4"/>
      <c r="FS271" s="4"/>
      <c r="FT271" s="4"/>
      <c r="FU271" s="4"/>
      <c r="FV271" s="4"/>
      <c r="FW271" s="4"/>
      <c r="FX271" s="4"/>
      <c r="FY271" s="4"/>
      <c r="FZ271" s="4"/>
      <c r="GA271" s="4"/>
      <c r="GB271" s="4"/>
      <c r="GC271" s="4"/>
      <c r="GD271" s="4"/>
      <c r="GE271" s="4"/>
      <c r="GF271" s="4"/>
      <c r="GG271" s="4"/>
      <c r="GH271" s="4"/>
      <c r="GI271" s="4"/>
      <c r="GJ271" s="4"/>
      <c r="GK271" s="4"/>
      <c r="GL271" s="4"/>
      <c r="GM271" s="4"/>
      <c r="GN271" s="4"/>
      <c r="GO271" s="4"/>
      <c r="GP271" s="4"/>
      <c r="GQ271" s="4"/>
      <c r="GR271" s="4"/>
      <c r="GS271" s="4"/>
      <c r="GT271" s="4"/>
      <c r="GU271" s="4"/>
      <c r="GV271" s="4"/>
      <c r="GW271" s="4"/>
      <c r="GX271" s="4"/>
      <c r="GY271" s="4"/>
      <c r="GZ271" s="4"/>
      <c r="HA271" s="4"/>
      <c r="HB271" s="4"/>
      <c r="HC271" s="4"/>
      <c r="HD271" s="4"/>
      <c r="HE271" s="4"/>
      <c r="HF271" s="4"/>
      <c r="HG271" s="4"/>
      <c r="HH271" s="4"/>
      <c r="HI271" s="4"/>
      <c r="HJ271" s="4"/>
      <c r="HK271" s="4"/>
      <c r="HL271" s="4"/>
      <c r="HM271" s="4"/>
      <c r="HN271" s="4"/>
      <c r="HO271" s="4"/>
      <c r="HP271" s="4"/>
      <c r="HQ271" s="4"/>
      <c r="HR271" s="4"/>
      <c r="HS271" s="4"/>
      <c r="HT271" s="4"/>
      <c r="HU271" s="4"/>
      <c r="HV271" s="4"/>
      <c r="HW271" s="4"/>
      <c r="HX271" s="4"/>
      <c r="HY271" s="4"/>
      <c r="HZ271" s="4"/>
      <c r="IA271" s="4"/>
      <c r="IB271" s="4"/>
      <c r="IC271" s="4"/>
      <c r="ID271" s="4"/>
      <c r="IE271" s="4"/>
      <c r="IF271" s="4"/>
      <c r="IG271" s="4"/>
      <c r="IH271" s="4"/>
      <c r="II271" s="4"/>
      <c r="IJ271" s="4"/>
      <c r="IK271" s="4"/>
      <c r="IL271" s="4"/>
      <c r="IM271" s="4"/>
      <c r="IN271" s="4"/>
      <c r="IO271" s="4"/>
      <c r="IP271" s="4"/>
      <c r="IQ271" s="4"/>
      <c r="IR271" s="4"/>
      <c r="IS271" s="4"/>
      <c r="IT271" s="4"/>
      <c r="IU271" s="4"/>
      <c r="IV271" s="4"/>
      <c r="IW271" s="4"/>
      <c r="IX271" s="4"/>
      <c r="IY271" s="4"/>
      <c r="IZ271" s="4"/>
      <c r="JA271" s="4"/>
      <c r="JB271" s="4"/>
      <c r="JC271" s="4"/>
      <c r="JD271" s="4"/>
      <c r="JE271" s="4"/>
      <c r="JF271" s="4"/>
      <c r="JG271" s="4"/>
      <c r="JH271" s="4"/>
      <c r="JI271" s="4"/>
      <c r="JJ271" s="4"/>
      <c r="JK271" s="4"/>
      <c r="JL271" s="4"/>
      <c r="JM271" s="4"/>
      <c r="JN271" s="4"/>
      <c r="JO271" s="4"/>
      <c r="JP271" s="4"/>
      <c r="JQ271" s="4"/>
      <c r="JR271" s="4"/>
      <c r="JS271" s="4"/>
      <c r="JT271" s="4"/>
      <c r="JU271" s="4"/>
      <c r="JV271" s="4"/>
      <c r="JW271" s="4"/>
      <c r="JX271" s="4"/>
      <c r="JY271" s="4"/>
      <c r="JZ271" s="4"/>
      <c r="KA271" s="4"/>
      <c r="KB271" s="4"/>
      <c r="KC271" s="4"/>
      <c r="KD271" s="4"/>
      <c r="KE271" s="4"/>
      <c r="KF271" s="4"/>
      <c r="KG271" s="4"/>
      <c r="KH271" s="4"/>
      <c r="KI271" s="4"/>
      <c r="KJ271" s="4"/>
      <c r="KK271" s="4"/>
      <c r="KL271" s="4"/>
      <c r="KM271" s="4"/>
      <c r="KN271" s="4"/>
      <c r="KO271" s="4"/>
      <c r="KP271" s="4"/>
      <c r="KQ271" s="4"/>
      <c r="KR271" s="4"/>
      <c r="KS271" s="4"/>
      <c r="KT271" s="4"/>
      <c r="KU271" s="4"/>
      <c r="KV271" s="4"/>
      <c r="KW271" s="4"/>
      <c r="KX271" s="4"/>
      <c r="KY271" s="4"/>
      <c r="KZ271" s="4"/>
      <c r="LA271" s="4"/>
      <c r="LB271" s="4"/>
      <c r="LC271" s="4"/>
      <c r="LD271" s="4"/>
      <c r="LE271" s="4"/>
      <c r="LF271" s="4"/>
      <c r="LG271" s="4"/>
      <c r="LH271" s="4"/>
      <c r="LI271" s="4"/>
      <c r="LJ271" s="4"/>
      <c r="LK271" s="4"/>
      <c r="LL271" s="4"/>
      <c r="LM271" s="4"/>
      <c r="LN271" s="4"/>
      <c r="LO271" s="4"/>
      <c r="LP271" s="4"/>
      <c r="LQ271" s="4"/>
      <c r="LR271" s="4"/>
      <c r="LS271" s="4"/>
      <c r="LT271" s="4"/>
      <c r="LU271" s="4"/>
      <c r="LV271" s="4"/>
      <c r="LW271" s="4"/>
      <c r="LX271" s="4"/>
      <c r="LY271" s="4"/>
      <c r="LZ271" s="4"/>
      <c r="MA271" s="4"/>
      <c r="MB271" s="4"/>
      <c r="MC271" s="4"/>
      <c r="MD271" s="4"/>
      <c r="ME271" s="4"/>
      <c r="MF271" s="4"/>
      <c r="MG271" s="4"/>
      <c r="MH271" s="4"/>
      <c r="MI271" s="4"/>
      <c r="MJ271" s="4"/>
      <c r="MK271" s="4"/>
      <c r="ML271" s="4"/>
      <c r="MM271" s="4"/>
      <c r="MN271" s="4"/>
      <c r="MO271" s="4"/>
      <c r="MP271" s="4"/>
      <c r="MQ271" s="4"/>
      <c r="MR271" s="4"/>
      <c r="MS271" s="4"/>
      <c r="MT271" s="4"/>
      <c r="MU271" s="4"/>
      <c r="MV271" s="4"/>
      <c r="MW271" s="4"/>
      <c r="MX271" s="4"/>
      <c r="MY271" s="4"/>
      <c r="MZ271" s="4"/>
      <c r="NA271" s="4"/>
      <c r="NB271" s="4"/>
      <c r="NC271" s="4"/>
      <c r="ND271" s="4"/>
      <c r="NE271" s="4"/>
      <c r="NF271" s="4"/>
      <c r="NG271" s="4"/>
      <c r="NH271" s="4"/>
      <c r="NI271" s="4"/>
      <c r="NJ271" s="4"/>
      <c r="NK271" s="4"/>
      <c r="NL271" s="4"/>
      <c r="NM271" s="4"/>
      <c r="NN271" s="4"/>
      <c r="NO271" s="4"/>
      <c r="NP271" s="4"/>
      <c r="NQ271" s="4"/>
      <c r="NR271" s="4"/>
      <c r="NS271" s="4"/>
      <c r="NT271" s="4"/>
      <c r="NU271" s="4"/>
      <c r="NV271" s="4"/>
      <c r="NW271" s="4"/>
      <c r="NX271" s="4"/>
      <c r="NY271" s="4"/>
      <c r="NZ271" s="4"/>
      <c r="OA271" s="4"/>
      <c r="OB271" s="4"/>
      <c r="OC271" s="4"/>
      <c r="OD271" s="4"/>
      <c r="OE271" s="4"/>
      <c r="OF271" s="4"/>
      <c r="OG271" s="4"/>
      <c r="OH271" s="4"/>
      <c r="OI271" s="4"/>
      <c r="OJ271" s="4"/>
      <c r="OK271" s="4"/>
      <c r="OL271" s="4"/>
      <c r="OM271" s="4"/>
      <c r="ON271" s="4"/>
      <c r="OO271" s="4"/>
      <c r="OP271" s="4"/>
      <c r="OQ271" s="4"/>
      <c r="OR271" s="4"/>
      <c r="OS271" s="4"/>
      <c r="OT271" s="4"/>
      <c r="OU271" s="4"/>
      <c r="OV271" s="4"/>
      <c r="OW271" s="4"/>
      <c r="OX271" s="4"/>
      <c r="OY271" s="4"/>
      <c r="OZ271" s="4"/>
      <c r="PA271" s="4"/>
      <c r="PB271" s="4"/>
      <c r="PC271" s="4"/>
      <c r="PD271" s="4"/>
      <c r="PE271" s="4"/>
      <c r="PF271" s="4"/>
      <c r="PG271" s="4"/>
      <c r="PH271" s="4"/>
      <c r="PI271" s="4"/>
      <c r="PJ271" s="4"/>
      <c r="PK271" s="4"/>
      <c r="PL271" s="4"/>
      <c r="PM271" s="4"/>
      <c r="PN271" s="4"/>
      <c r="PO271" s="4"/>
      <c r="PP271" s="4"/>
      <c r="PQ271" s="4"/>
      <c r="PR271" s="4"/>
      <c r="PS271" s="4"/>
      <c r="PT271" s="4"/>
      <c r="PU271" s="4"/>
      <c r="PV271" s="4"/>
      <c r="PW271" s="4"/>
      <c r="PX271" s="4"/>
      <c r="PY271" s="4"/>
      <c r="PZ271" s="4"/>
      <c r="QA271" s="4"/>
      <c r="QB271" s="4"/>
      <c r="QC271" s="4"/>
      <c r="QD271" s="4"/>
      <c r="QE271" s="4"/>
      <c r="QF271" s="4"/>
      <c r="QG271" s="4"/>
      <c r="QH271" s="4"/>
      <c r="QI271" s="4"/>
      <c r="QJ271" s="4"/>
      <c r="QK271" s="4"/>
      <c r="QL271" s="4"/>
      <c r="QM271" s="4"/>
      <c r="QN271" s="4"/>
      <c r="QO271" s="4"/>
      <c r="QP271" s="4"/>
      <c r="QQ271" s="4"/>
      <c r="QR271" s="4"/>
      <c r="QS271" s="4"/>
      <c r="QT271" s="4"/>
      <c r="QU271" s="4"/>
      <c r="QV271" s="4"/>
      <c r="QW271" s="4"/>
      <c r="QX271" s="4"/>
      <c r="QY271" s="4"/>
      <c r="QZ271" s="4"/>
      <c r="RA271" s="4"/>
      <c r="RB271" s="4"/>
      <c r="RC271" s="4"/>
      <c r="RD271" s="4"/>
      <c r="RE271" s="4"/>
      <c r="RF271" s="4"/>
      <c r="RG271" s="4"/>
      <c r="RH271" s="4"/>
      <c r="RI271" s="4"/>
      <c r="RJ271" s="4"/>
      <c r="RK271" s="4"/>
      <c r="RL271" s="4"/>
      <c r="RM271" s="4"/>
      <c r="RN271" s="4"/>
      <c r="RO271" s="4"/>
      <c r="RP271" s="4"/>
      <c r="RQ271" s="4"/>
      <c r="RR271" s="4"/>
      <c r="RS271" s="4"/>
      <c r="RT271" s="4"/>
      <c r="RU271" s="4"/>
      <c r="RV271" s="4"/>
      <c r="RW271" s="4"/>
      <c r="RX271" s="4"/>
      <c r="RY271" s="4"/>
      <c r="RZ271" s="4"/>
      <c r="SA271" s="4"/>
      <c r="SB271" s="4"/>
      <c r="SC271" s="4"/>
      <c r="SD271" s="4"/>
      <c r="SE271" s="4"/>
      <c r="SF271" s="4"/>
      <c r="SG271" s="4"/>
      <c r="SH271" s="4"/>
      <c r="SI271" s="4"/>
      <c r="SJ271" s="4"/>
    </row>
    <row r="272" spans="1:504" ht="15">
      <c r="A272" s="2"/>
      <c r="B272" s="3"/>
      <c r="C272" s="127"/>
      <c r="D272" s="127"/>
      <c r="E272" s="127"/>
      <c r="F272" s="127"/>
      <c r="G272" s="127"/>
      <c r="H272" s="127"/>
      <c r="I272" s="147" t="e">
        <f t="shared" si="79"/>
        <v>#DIV/0!</v>
      </c>
      <c r="J272" s="147" t="e">
        <f t="shared" si="75"/>
        <v>#DIV/0!</v>
      </c>
      <c r="K272" s="3"/>
      <c r="L272" s="3"/>
      <c r="M272" s="29"/>
      <c r="N272" s="147" t="e">
        <f t="shared" si="76"/>
        <v>#DIV/0!</v>
      </c>
      <c r="O272" s="4"/>
      <c r="P272" s="41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A272" s="4"/>
      <c r="DB272" s="4"/>
      <c r="DC272" s="4"/>
      <c r="DD272" s="4"/>
      <c r="DE272" s="4"/>
      <c r="DF272" s="4"/>
      <c r="DG272" s="4"/>
      <c r="DH272" s="4"/>
      <c r="DI272" s="4"/>
      <c r="DJ272" s="4"/>
      <c r="DK272" s="4"/>
      <c r="DL272" s="4"/>
      <c r="DM272" s="4"/>
      <c r="DN272" s="4"/>
      <c r="DO272" s="4"/>
      <c r="DP272" s="4"/>
      <c r="DQ272" s="4"/>
      <c r="DR272" s="4"/>
      <c r="DS272" s="4"/>
      <c r="DT272" s="4"/>
      <c r="DU272" s="4"/>
      <c r="DV272" s="4"/>
      <c r="DW272" s="4"/>
      <c r="DX272" s="4"/>
      <c r="DY272" s="4"/>
      <c r="DZ272" s="4"/>
      <c r="EA272" s="4"/>
      <c r="EB272" s="4"/>
      <c r="EC272" s="4"/>
      <c r="ED272" s="4"/>
      <c r="EE272" s="4"/>
      <c r="EF272" s="4"/>
      <c r="EG272" s="4"/>
      <c r="EH272" s="4"/>
      <c r="EI272" s="4"/>
      <c r="EJ272" s="4"/>
      <c r="EK272" s="4"/>
      <c r="EL272" s="4"/>
      <c r="EM272" s="4"/>
      <c r="EN272" s="4"/>
      <c r="EO272" s="4"/>
      <c r="EP272" s="4"/>
      <c r="EQ272" s="4"/>
      <c r="ER272" s="4"/>
      <c r="ES272" s="4"/>
      <c r="ET272" s="4"/>
      <c r="EU272" s="4"/>
      <c r="EV272" s="4"/>
      <c r="EW272" s="4"/>
      <c r="EX272" s="4"/>
      <c r="EY272" s="4"/>
      <c r="EZ272" s="4"/>
      <c r="FA272" s="4"/>
      <c r="FB272" s="4"/>
      <c r="FC272" s="4"/>
      <c r="FD272" s="4"/>
      <c r="FE272" s="4"/>
      <c r="FF272" s="4"/>
      <c r="FG272" s="4"/>
      <c r="FH272" s="4"/>
      <c r="FI272" s="4"/>
      <c r="FJ272" s="4"/>
      <c r="FK272" s="4"/>
      <c r="FL272" s="4"/>
      <c r="FM272" s="4"/>
      <c r="FN272" s="4"/>
      <c r="FO272" s="4"/>
      <c r="FP272" s="4"/>
      <c r="FQ272" s="4"/>
      <c r="FR272" s="4"/>
      <c r="FS272" s="4"/>
      <c r="FT272" s="4"/>
      <c r="FU272" s="4"/>
      <c r="FV272" s="4"/>
      <c r="FW272" s="4"/>
      <c r="FX272" s="4"/>
      <c r="FY272" s="4"/>
      <c r="FZ272" s="4"/>
      <c r="GA272" s="4"/>
      <c r="GB272" s="4"/>
      <c r="GC272" s="4"/>
      <c r="GD272" s="4"/>
      <c r="GE272" s="4"/>
      <c r="GF272" s="4"/>
      <c r="GG272" s="4"/>
      <c r="GH272" s="4"/>
      <c r="GI272" s="4"/>
      <c r="GJ272" s="4"/>
      <c r="GK272" s="4"/>
      <c r="GL272" s="4"/>
      <c r="GM272" s="4"/>
      <c r="GN272" s="4"/>
      <c r="GO272" s="4"/>
      <c r="GP272" s="4"/>
      <c r="GQ272" s="4"/>
      <c r="GR272" s="4"/>
      <c r="GS272" s="4"/>
      <c r="GT272" s="4"/>
      <c r="GU272" s="4"/>
      <c r="GV272" s="4"/>
      <c r="GW272" s="4"/>
      <c r="GX272" s="4"/>
      <c r="GY272" s="4"/>
      <c r="GZ272" s="4"/>
      <c r="HA272" s="4"/>
      <c r="HB272" s="4"/>
      <c r="HC272" s="4"/>
      <c r="HD272" s="4"/>
      <c r="HE272" s="4"/>
      <c r="HF272" s="4"/>
      <c r="HG272" s="4"/>
      <c r="HH272" s="4"/>
      <c r="HI272" s="4"/>
      <c r="HJ272" s="4"/>
      <c r="HK272" s="4"/>
      <c r="HL272" s="4"/>
      <c r="HM272" s="4"/>
      <c r="HN272" s="4"/>
      <c r="HO272" s="4"/>
      <c r="HP272" s="4"/>
      <c r="HQ272" s="4"/>
      <c r="HR272" s="4"/>
      <c r="HS272" s="4"/>
      <c r="HT272" s="4"/>
      <c r="HU272" s="4"/>
      <c r="HV272" s="4"/>
      <c r="HW272" s="4"/>
      <c r="HX272" s="4"/>
      <c r="HY272" s="4"/>
      <c r="HZ272" s="4"/>
      <c r="IA272" s="4"/>
      <c r="IB272" s="4"/>
      <c r="IC272" s="4"/>
      <c r="ID272" s="4"/>
      <c r="IE272" s="4"/>
      <c r="IF272" s="4"/>
      <c r="IG272" s="4"/>
      <c r="IH272" s="4"/>
      <c r="II272" s="4"/>
      <c r="IJ272" s="4"/>
      <c r="IK272" s="4"/>
      <c r="IL272" s="4"/>
      <c r="IM272" s="4"/>
      <c r="IN272" s="4"/>
      <c r="IO272" s="4"/>
      <c r="IP272" s="4"/>
      <c r="IQ272" s="4"/>
      <c r="IR272" s="4"/>
      <c r="IS272" s="4"/>
      <c r="IT272" s="4"/>
      <c r="IU272" s="4"/>
      <c r="IV272" s="4"/>
      <c r="IW272" s="4"/>
      <c r="IX272" s="4"/>
      <c r="IY272" s="4"/>
      <c r="IZ272" s="4"/>
      <c r="JA272" s="4"/>
      <c r="JB272" s="4"/>
      <c r="JC272" s="4"/>
      <c r="JD272" s="4"/>
      <c r="JE272" s="4"/>
      <c r="JF272" s="4"/>
      <c r="JG272" s="4"/>
      <c r="JH272" s="4"/>
      <c r="JI272" s="4"/>
      <c r="JJ272" s="4"/>
      <c r="JK272" s="4"/>
      <c r="JL272" s="4"/>
      <c r="JM272" s="4"/>
      <c r="JN272" s="4"/>
      <c r="JO272" s="4"/>
      <c r="JP272" s="4"/>
      <c r="JQ272" s="4"/>
      <c r="JR272" s="4"/>
      <c r="JS272" s="4"/>
      <c r="JT272" s="4"/>
      <c r="JU272" s="4"/>
      <c r="JV272" s="4"/>
      <c r="JW272" s="4"/>
      <c r="JX272" s="4"/>
      <c r="JY272" s="4"/>
      <c r="JZ272" s="4"/>
      <c r="KA272" s="4"/>
      <c r="KB272" s="4"/>
      <c r="KC272" s="4"/>
      <c r="KD272" s="4"/>
      <c r="KE272" s="4"/>
      <c r="KF272" s="4"/>
      <c r="KG272" s="4"/>
      <c r="KH272" s="4"/>
      <c r="KI272" s="4"/>
      <c r="KJ272" s="4"/>
      <c r="KK272" s="4"/>
      <c r="KL272" s="4"/>
      <c r="KM272" s="4"/>
      <c r="KN272" s="4"/>
      <c r="KO272" s="4"/>
      <c r="KP272" s="4"/>
      <c r="KQ272" s="4"/>
      <c r="KR272" s="4"/>
      <c r="KS272" s="4"/>
      <c r="KT272" s="4"/>
      <c r="KU272" s="4"/>
      <c r="KV272" s="4"/>
      <c r="KW272" s="4"/>
      <c r="KX272" s="4"/>
      <c r="KY272" s="4"/>
      <c r="KZ272" s="4"/>
      <c r="LA272" s="4"/>
      <c r="LB272" s="4"/>
      <c r="LC272" s="4"/>
      <c r="LD272" s="4"/>
      <c r="LE272" s="4"/>
      <c r="LF272" s="4"/>
      <c r="LG272" s="4"/>
      <c r="LH272" s="4"/>
      <c r="LI272" s="4"/>
      <c r="LJ272" s="4"/>
      <c r="LK272" s="4"/>
      <c r="LL272" s="4"/>
      <c r="LM272" s="4"/>
      <c r="LN272" s="4"/>
      <c r="LO272" s="4"/>
      <c r="LP272" s="4"/>
      <c r="LQ272" s="4"/>
      <c r="LR272" s="4"/>
      <c r="LS272" s="4"/>
      <c r="LT272" s="4"/>
      <c r="LU272" s="4"/>
      <c r="LV272" s="4"/>
      <c r="LW272" s="4"/>
      <c r="LX272" s="4"/>
      <c r="LY272" s="4"/>
      <c r="LZ272" s="4"/>
      <c r="MA272" s="4"/>
      <c r="MB272" s="4"/>
      <c r="MC272" s="4"/>
      <c r="MD272" s="4"/>
      <c r="ME272" s="4"/>
      <c r="MF272" s="4"/>
      <c r="MG272" s="4"/>
      <c r="MH272" s="4"/>
      <c r="MI272" s="4"/>
      <c r="MJ272" s="4"/>
      <c r="MK272" s="4"/>
      <c r="ML272" s="4"/>
      <c r="MM272" s="4"/>
      <c r="MN272" s="4"/>
      <c r="MO272" s="4"/>
      <c r="MP272" s="4"/>
      <c r="MQ272" s="4"/>
      <c r="MR272" s="4"/>
      <c r="MS272" s="4"/>
      <c r="MT272" s="4"/>
      <c r="MU272" s="4"/>
      <c r="MV272" s="4"/>
      <c r="MW272" s="4"/>
      <c r="MX272" s="4"/>
      <c r="MY272" s="4"/>
      <c r="MZ272" s="4"/>
      <c r="NA272" s="4"/>
      <c r="NB272" s="4"/>
      <c r="NC272" s="4"/>
      <c r="ND272" s="4"/>
      <c r="NE272" s="4"/>
      <c r="NF272" s="4"/>
      <c r="NG272" s="4"/>
      <c r="NH272" s="4"/>
      <c r="NI272" s="4"/>
      <c r="NJ272" s="4"/>
      <c r="NK272" s="4"/>
      <c r="NL272" s="4"/>
      <c r="NM272" s="4"/>
      <c r="NN272" s="4"/>
      <c r="NO272" s="4"/>
      <c r="NP272" s="4"/>
      <c r="NQ272" s="4"/>
      <c r="NR272" s="4"/>
      <c r="NS272" s="4"/>
      <c r="NT272" s="4"/>
      <c r="NU272" s="4"/>
      <c r="NV272" s="4"/>
      <c r="NW272" s="4"/>
      <c r="NX272" s="4"/>
      <c r="NY272" s="4"/>
      <c r="NZ272" s="4"/>
      <c r="OA272" s="4"/>
      <c r="OB272" s="4"/>
      <c r="OC272" s="4"/>
      <c r="OD272" s="4"/>
      <c r="OE272" s="4"/>
      <c r="OF272" s="4"/>
      <c r="OG272" s="4"/>
      <c r="OH272" s="4"/>
      <c r="OI272" s="4"/>
      <c r="OJ272" s="4"/>
      <c r="OK272" s="4"/>
      <c r="OL272" s="4"/>
      <c r="OM272" s="4"/>
      <c r="ON272" s="4"/>
      <c r="OO272" s="4"/>
      <c r="OP272" s="4"/>
      <c r="OQ272" s="4"/>
      <c r="OR272" s="4"/>
      <c r="OS272" s="4"/>
      <c r="OT272" s="4"/>
      <c r="OU272" s="4"/>
      <c r="OV272" s="4"/>
      <c r="OW272" s="4"/>
      <c r="OX272" s="4"/>
      <c r="OY272" s="4"/>
      <c r="OZ272" s="4"/>
      <c r="PA272" s="4"/>
      <c r="PB272" s="4"/>
      <c r="PC272" s="4"/>
      <c r="PD272" s="4"/>
      <c r="PE272" s="4"/>
      <c r="PF272" s="4"/>
      <c r="PG272" s="4"/>
      <c r="PH272" s="4"/>
      <c r="PI272" s="4"/>
      <c r="PJ272" s="4"/>
      <c r="PK272" s="4"/>
      <c r="PL272" s="4"/>
      <c r="PM272" s="4"/>
      <c r="PN272" s="4"/>
      <c r="PO272" s="4"/>
      <c r="PP272" s="4"/>
      <c r="PQ272" s="4"/>
      <c r="PR272" s="4"/>
      <c r="PS272" s="4"/>
      <c r="PT272" s="4"/>
      <c r="PU272" s="4"/>
      <c r="PV272" s="4"/>
      <c r="PW272" s="4"/>
      <c r="PX272" s="4"/>
      <c r="PY272" s="4"/>
      <c r="PZ272" s="4"/>
      <c r="QA272" s="4"/>
      <c r="QB272" s="4"/>
      <c r="QC272" s="4"/>
      <c r="QD272" s="4"/>
      <c r="QE272" s="4"/>
      <c r="QF272" s="4"/>
      <c r="QG272" s="4"/>
      <c r="QH272" s="4"/>
      <c r="QI272" s="4"/>
      <c r="QJ272" s="4"/>
      <c r="QK272" s="4"/>
      <c r="QL272" s="4"/>
      <c r="QM272" s="4"/>
      <c r="QN272" s="4"/>
      <c r="QO272" s="4"/>
      <c r="QP272" s="4"/>
      <c r="QQ272" s="4"/>
      <c r="QR272" s="4"/>
      <c r="QS272" s="4"/>
      <c r="QT272" s="4"/>
      <c r="QU272" s="4"/>
      <c r="QV272" s="4"/>
      <c r="QW272" s="4"/>
      <c r="QX272" s="4"/>
      <c r="QY272" s="4"/>
      <c r="QZ272" s="4"/>
      <c r="RA272" s="4"/>
      <c r="RB272" s="4"/>
      <c r="RC272" s="4"/>
      <c r="RD272" s="4"/>
      <c r="RE272" s="4"/>
      <c r="RF272" s="4"/>
      <c r="RG272" s="4"/>
      <c r="RH272" s="4"/>
      <c r="RI272" s="4"/>
      <c r="RJ272" s="4"/>
      <c r="RK272" s="4"/>
      <c r="RL272" s="4"/>
      <c r="RM272" s="4"/>
      <c r="RN272" s="4"/>
      <c r="RO272" s="4"/>
      <c r="RP272" s="4"/>
      <c r="RQ272" s="4"/>
      <c r="RR272" s="4"/>
      <c r="RS272" s="4"/>
      <c r="RT272" s="4"/>
      <c r="RU272" s="4"/>
      <c r="RV272" s="4"/>
      <c r="RW272" s="4"/>
      <c r="RX272" s="4"/>
      <c r="RY272" s="4"/>
      <c r="RZ272" s="4"/>
      <c r="SA272" s="4"/>
      <c r="SB272" s="4"/>
      <c r="SC272" s="4"/>
      <c r="SD272" s="4"/>
      <c r="SE272" s="4"/>
      <c r="SF272" s="4"/>
      <c r="SG272" s="4"/>
      <c r="SH272" s="4"/>
      <c r="SI272" s="4"/>
      <c r="SJ272" s="4"/>
    </row>
    <row r="273" spans="1:504" ht="15">
      <c r="A273" s="2"/>
      <c r="B273" s="3"/>
      <c r="C273" s="127"/>
      <c r="D273" s="127"/>
      <c r="E273" s="127"/>
      <c r="F273" s="127"/>
      <c r="G273" s="127"/>
      <c r="H273" s="127"/>
      <c r="I273" s="147" t="e">
        <f t="shared" si="79"/>
        <v>#DIV/0!</v>
      </c>
      <c r="J273" s="147" t="e">
        <f t="shared" si="75"/>
        <v>#DIV/0!</v>
      </c>
      <c r="K273" s="3"/>
      <c r="L273" s="3"/>
      <c r="M273" s="29"/>
      <c r="N273" s="147"/>
      <c r="O273" s="4"/>
      <c r="P273" s="41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4"/>
      <c r="DB273" s="4"/>
      <c r="DC273" s="4"/>
      <c r="DD273" s="4"/>
      <c r="DE273" s="4"/>
      <c r="DF273" s="4"/>
      <c r="DG273" s="4"/>
      <c r="DH273" s="4"/>
      <c r="DI273" s="4"/>
      <c r="DJ273" s="4"/>
      <c r="DK273" s="4"/>
      <c r="DL273" s="4"/>
      <c r="DM273" s="4"/>
      <c r="DN273" s="4"/>
      <c r="DO273" s="4"/>
      <c r="DP273" s="4"/>
      <c r="DQ273" s="4"/>
      <c r="DR273" s="4"/>
      <c r="DS273" s="4"/>
      <c r="DT273" s="4"/>
      <c r="DU273" s="4"/>
      <c r="DV273" s="4"/>
      <c r="DW273" s="4"/>
      <c r="DX273" s="4"/>
      <c r="DY273" s="4"/>
      <c r="DZ273" s="4"/>
      <c r="EA273" s="4"/>
      <c r="EB273" s="4"/>
      <c r="EC273" s="4"/>
      <c r="ED273" s="4"/>
      <c r="EE273" s="4"/>
      <c r="EF273" s="4"/>
      <c r="EG273" s="4"/>
      <c r="EH273" s="4"/>
      <c r="EI273" s="4"/>
      <c r="EJ273" s="4"/>
      <c r="EK273" s="4"/>
      <c r="EL273" s="4"/>
      <c r="EM273" s="4"/>
      <c r="EN273" s="4"/>
      <c r="EO273" s="4"/>
      <c r="EP273" s="4"/>
      <c r="EQ273" s="4"/>
      <c r="ER273" s="4"/>
      <c r="ES273" s="4"/>
      <c r="ET273" s="4"/>
      <c r="EU273" s="4"/>
      <c r="EV273" s="4"/>
      <c r="EW273" s="4"/>
      <c r="EX273" s="4"/>
      <c r="EY273" s="4"/>
      <c r="EZ273" s="4"/>
      <c r="FA273" s="4"/>
      <c r="FB273" s="4"/>
      <c r="FC273" s="4"/>
      <c r="FD273" s="4"/>
      <c r="FE273" s="4"/>
      <c r="FF273" s="4"/>
      <c r="FG273" s="4"/>
      <c r="FH273" s="4"/>
      <c r="FI273" s="4"/>
      <c r="FJ273" s="4"/>
      <c r="FK273" s="4"/>
      <c r="FL273" s="4"/>
      <c r="FM273" s="4"/>
      <c r="FN273" s="4"/>
      <c r="FO273" s="4"/>
      <c r="FP273" s="4"/>
      <c r="FQ273" s="4"/>
      <c r="FR273" s="4"/>
      <c r="FS273" s="4"/>
      <c r="FT273" s="4"/>
      <c r="FU273" s="4"/>
      <c r="FV273" s="4"/>
      <c r="FW273" s="4"/>
      <c r="FX273" s="4"/>
      <c r="FY273" s="4"/>
      <c r="FZ273" s="4"/>
      <c r="GA273" s="4"/>
      <c r="GB273" s="4"/>
      <c r="GC273" s="4"/>
      <c r="GD273" s="4"/>
      <c r="GE273" s="4"/>
      <c r="GF273" s="4"/>
      <c r="GG273" s="4"/>
      <c r="GH273" s="4"/>
      <c r="GI273" s="4"/>
      <c r="GJ273" s="4"/>
      <c r="GK273" s="4"/>
      <c r="GL273" s="4"/>
      <c r="GM273" s="4"/>
      <c r="GN273" s="4"/>
      <c r="GO273" s="4"/>
      <c r="GP273" s="4"/>
      <c r="GQ273" s="4"/>
      <c r="GR273" s="4"/>
      <c r="GS273" s="4"/>
      <c r="GT273" s="4"/>
      <c r="GU273" s="4"/>
      <c r="GV273" s="4"/>
      <c r="GW273" s="4"/>
      <c r="GX273" s="4"/>
      <c r="GY273" s="4"/>
      <c r="GZ273" s="4"/>
      <c r="HA273" s="4"/>
      <c r="HB273" s="4"/>
      <c r="HC273" s="4"/>
      <c r="HD273" s="4"/>
      <c r="HE273" s="4"/>
      <c r="HF273" s="4"/>
      <c r="HG273" s="4"/>
      <c r="HH273" s="4"/>
      <c r="HI273" s="4"/>
      <c r="HJ273" s="4"/>
      <c r="HK273" s="4"/>
      <c r="HL273" s="4"/>
      <c r="HM273" s="4"/>
      <c r="HN273" s="4"/>
      <c r="HO273" s="4"/>
      <c r="HP273" s="4"/>
      <c r="HQ273" s="4"/>
      <c r="HR273" s="4"/>
      <c r="HS273" s="4"/>
      <c r="HT273" s="4"/>
      <c r="HU273" s="4"/>
      <c r="HV273" s="4"/>
      <c r="HW273" s="4"/>
      <c r="HX273" s="4"/>
      <c r="HY273" s="4"/>
      <c r="HZ273" s="4"/>
      <c r="IA273" s="4"/>
      <c r="IB273" s="4"/>
      <c r="IC273" s="4"/>
      <c r="ID273" s="4"/>
      <c r="IE273" s="4"/>
      <c r="IF273" s="4"/>
      <c r="IG273" s="4"/>
      <c r="IH273" s="4"/>
      <c r="II273" s="4"/>
      <c r="IJ273" s="4"/>
      <c r="IK273" s="4"/>
      <c r="IL273" s="4"/>
      <c r="IM273" s="4"/>
      <c r="IN273" s="4"/>
      <c r="IO273" s="4"/>
      <c r="IP273" s="4"/>
      <c r="IQ273" s="4"/>
      <c r="IR273" s="4"/>
      <c r="IS273" s="4"/>
      <c r="IT273" s="4"/>
      <c r="IU273" s="4"/>
      <c r="IV273" s="4"/>
      <c r="IW273" s="4"/>
      <c r="IX273" s="4"/>
      <c r="IY273" s="4"/>
      <c r="IZ273" s="4"/>
      <c r="JA273" s="4"/>
      <c r="JB273" s="4"/>
      <c r="JC273" s="4"/>
      <c r="JD273" s="4"/>
      <c r="JE273" s="4"/>
      <c r="JF273" s="4"/>
      <c r="JG273" s="4"/>
      <c r="JH273" s="4"/>
      <c r="JI273" s="4"/>
      <c r="JJ273" s="4"/>
      <c r="JK273" s="4"/>
      <c r="JL273" s="4"/>
      <c r="JM273" s="4"/>
      <c r="JN273" s="4"/>
      <c r="JO273" s="4"/>
      <c r="JP273" s="4"/>
      <c r="JQ273" s="4"/>
      <c r="JR273" s="4"/>
      <c r="JS273" s="4"/>
      <c r="JT273" s="4"/>
      <c r="JU273" s="4"/>
      <c r="JV273" s="4"/>
      <c r="JW273" s="4"/>
      <c r="JX273" s="4"/>
      <c r="JY273" s="4"/>
      <c r="JZ273" s="4"/>
      <c r="KA273" s="4"/>
      <c r="KB273" s="4"/>
      <c r="KC273" s="4"/>
      <c r="KD273" s="4"/>
      <c r="KE273" s="4"/>
      <c r="KF273" s="4"/>
      <c r="KG273" s="4"/>
      <c r="KH273" s="4"/>
      <c r="KI273" s="4"/>
      <c r="KJ273" s="4"/>
      <c r="KK273" s="4"/>
      <c r="KL273" s="4"/>
      <c r="KM273" s="4"/>
      <c r="KN273" s="4"/>
      <c r="KO273" s="4"/>
      <c r="KP273" s="4"/>
      <c r="KQ273" s="4"/>
      <c r="KR273" s="4"/>
      <c r="KS273" s="4"/>
      <c r="KT273" s="4"/>
      <c r="KU273" s="4"/>
      <c r="KV273" s="4"/>
      <c r="KW273" s="4"/>
      <c r="KX273" s="4"/>
      <c r="KY273" s="4"/>
      <c r="KZ273" s="4"/>
      <c r="LA273" s="4"/>
      <c r="LB273" s="4"/>
      <c r="LC273" s="4"/>
      <c r="LD273" s="4"/>
      <c r="LE273" s="4"/>
      <c r="LF273" s="4"/>
      <c r="LG273" s="4"/>
      <c r="LH273" s="4"/>
      <c r="LI273" s="4"/>
      <c r="LJ273" s="4"/>
      <c r="LK273" s="4"/>
      <c r="LL273" s="4"/>
      <c r="LM273" s="4"/>
      <c r="LN273" s="4"/>
      <c r="LO273" s="4"/>
      <c r="LP273" s="4"/>
      <c r="LQ273" s="4"/>
      <c r="LR273" s="4"/>
      <c r="LS273" s="4"/>
      <c r="LT273" s="4"/>
      <c r="LU273" s="4"/>
      <c r="LV273" s="4"/>
      <c r="LW273" s="4"/>
      <c r="LX273" s="4"/>
      <c r="LY273" s="4"/>
      <c r="LZ273" s="4"/>
      <c r="MA273" s="4"/>
      <c r="MB273" s="4"/>
      <c r="MC273" s="4"/>
      <c r="MD273" s="4"/>
      <c r="ME273" s="4"/>
      <c r="MF273" s="4"/>
      <c r="MG273" s="4"/>
      <c r="MH273" s="4"/>
      <c r="MI273" s="4"/>
      <c r="MJ273" s="4"/>
      <c r="MK273" s="4"/>
      <c r="ML273" s="4"/>
      <c r="MM273" s="4"/>
      <c r="MN273" s="4"/>
      <c r="MO273" s="4"/>
      <c r="MP273" s="4"/>
      <c r="MQ273" s="4"/>
      <c r="MR273" s="4"/>
      <c r="MS273" s="4"/>
      <c r="MT273" s="4"/>
      <c r="MU273" s="4"/>
      <c r="MV273" s="4"/>
      <c r="MW273" s="4"/>
      <c r="MX273" s="4"/>
      <c r="MY273" s="4"/>
      <c r="MZ273" s="4"/>
      <c r="NA273" s="4"/>
      <c r="NB273" s="4"/>
      <c r="NC273" s="4"/>
      <c r="ND273" s="4"/>
      <c r="NE273" s="4"/>
      <c r="NF273" s="4"/>
      <c r="NG273" s="4"/>
      <c r="NH273" s="4"/>
      <c r="NI273" s="4"/>
      <c r="NJ273" s="4"/>
      <c r="NK273" s="4"/>
      <c r="NL273" s="4"/>
      <c r="NM273" s="4"/>
      <c r="NN273" s="4"/>
      <c r="NO273" s="4"/>
      <c r="NP273" s="4"/>
      <c r="NQ273" s="4"/>
      <c r="NR273" s="4"/>
      <c r="NS273" s="4"/>
      <c r="NT273" s="4"/>
      <c r="NU273" s="4"/>
      <c r="NV273" s="4"/>
      <c r="NW273" s="4"/>
      <c r="NX273" s="4"/>
      <c r="NY273" s="4"/>
      <c r="NZ273" s="4"/>
      <c r="OA273" s="4"/>
      <c r="OB273" s="4"/>
      <c r="OC273" s="4"/>
      <c r="OD273" s="4"/>
      <c r="OE273" s="4"/>
      <c r="OF273" s="4"/>
      <c r="OG273" s="4"/>
      <c r="OH273" s="4"/>
      <c r="OI273" s="4"/>
      <c r="OJ273" s="4"/>
      <c r="OK273" s="4"/>
      <c r="OL273" s="4"/>
      <c r="OM273" s="4"/>
      <c r="ON273" s="4"/>
      <c r="OO273" s="4"/>
      <c r="OP273" s="4"/>
      <c r="OQ273" s="4"/>
      <c r="OR273" s="4"/>
      <c r="OS273" s="4"/>
      <c r="OT273" s="4"/>
      <c r="OU273" s="4"/>
      <c r="OV273" s="4"/>
      <c r="OW273" s="4"/>
      <c r="OX273" s="4"/>
      <c r="OY273" s="4"/>
      <c r="OZ273" s="4"/>
      <c r="PA273" s="4"/>
      <c r="PB273" s="4"/>
      <c r="PC273" s="4"/>
      <c r="PD273" s="4"/>
      <c r="PE273" s="4"/>
      <c r="PF273" s="4"/>
      <c r="PG273" s="4"/>
      <c r="PH273" s="4"/>
      <c r="PI273" s="4"/>
      <c r="PJ273" s="4"/>
      <c r="PK273" s="4"/>
      <c r="PL273" s="4"/>
      <c r="PM273" s="4"/>
      <c r="PN273" s="4"/>
      <c r="PO273" s="4"/>
      <c r="PP273" s="4"/>
      <c r="PQ273" s="4"/>
      <c r="PR273" s="4"/>
      <c r="PS273" s="4"/>
      <c r="PT273" s="4"/>
      <c r="PU273" s="4"/>
      <c r="PV273" s="4"/>
      <c r="PW273" s="4"/>
      <c r="PX273" s="4"/>
      <c r="PY273" s="4"/>
      <c r="PZ273" s="4"/>
      <c r="QA273" s="4"/>
      <c r="QB273" s="4"/>
      <c r="QC273" s="4"/>
      <c r="QD273" s="4"/>
      <c r="QE273" s="4"/>
      <c r="QF273" s="4"/>
      <c r="QG273" s="4"/>
      <c r="QH273" s="4"/>
      <c r="QI273" s="4"/>
      <c r="QJ273" s="4"/>
      <c r="QK273" s="4"/>
      <c r="QL273" s="4"/>
      <c r="QM273" s="4"/>
      <c r="QN273" s="4"/>
      <c r="QO273" s="4"/>
      <c r="QP273" s="4"/>
      <c r="QQ273" s="4"/>
      <c r="QR273" s="4"/>
      <c r="QS273" s="4"/>
      <c r="QT273" s="4"/>
      <c r="QU273" s="4"/>
      <c r="QV273" s="4"/>
      <c r="QW273" s="4"/>
      <c r="QX273" s="4"/>
      <c r="QY273" s="4"/>
      <c r="QZ273" s="4"/>
      <c r="RA273" s="4"/>
      <c r="RB273" s="4"/>
      <c r="RC273" s="4"/>
      <c r="RD273" s="4"/>
      <c r="RE273" s="4"/>
      <c r="RF273" s="4"/>
      <c r="RG273" s="4"/>
      <c r="RH273" s="4"/>
      <c r="RI273" s="4"/>
      <c r="RJ273" s="4"/>
      <c r="RK273" s="4"/>
      <c r="RL273" s="4"/>
      <c r="RM273" s="4"/>
      <c r="RN273" s="4"/>
      <c r="RO273" s="4"/>
      <c r="RP273" s="4"/>
      <c r="RQ273" s="4"/>
      <c r="RR273" s="4"/>
      <c r="RS273" s="4"/>
      <c r="RT273" s="4"/>
      <c r="RU273" s="4"/>
      <c r="RV273" s="4"/>
      <c r="RW273" s="4"/>
      <c r="RX273" s="4"/>
      <c r="RY273" s="4"/>
      <c r="RZ273" s="4"/>
      <c r="SA273" s="4"/>
      <c r="SB273" s="4"/>
      <c r="SC273" s="4"/>
      <c r="SD273" s="4"/>
      <c r="SE273" s="4"/>
      <c r="SF273" s="4"/>
      <c r="SG273" s="4"/>
      <c r="SH273" s="4"/>
      <c r="SI273" s="4"/>
      <c r="SJ273" s="4"/>
    </row>
    <row r="274" spans="1:504" ht="15">
      <c r="A274" s="2"/>
      <c r="B274" s="3"/>
      <c r="C274" s="127"/>
      <c r="D274" s="127"/>
      <c r="E274" s="127"/>
      <c r="F274" s="127"/>
      <c r="G274" s="127"/>
      <c r="H274" s="127"/>
      <c r="I274" s="147" t="e">
        <f t="shared" si="79"/>
        <v>#DIV/0!</v>
      </c>
      <c r="J274" s="147" t="e">
        <f t="shared" si="75"/>
        <v>#DIV/0!</v>
      </c>
      <c r="K274" s="3"/>
      <c r="L274" s="3"/>
      <c r="M274" s="29"/>
      <c r="N274" s="147" t="e">
        <f t="shared" si="76"/>
        <v>#DIV/0!</v>
      </c>
      <c r="O274" s="4"/>
      <c r="P274" s="41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A274" s="4"/>
      <c r="DB274" s="4"/>
      <c r="DC274" s="4"/>
      <c r="DD274" s="4"/>
      <c r="DE274" s="4"/>
      <c r="DF274" s="4"/>
      <c r="DG274" s="4"/>
      <c r="DH274" s="4"/>
      <c r="DI274" s="4"/>
      <c r="DJ274" s="4"/>
      <c r="DK274" s="4"/>
      <c r="DL274" s="4"/>
      <c r="DM274" s="4"/>
      <c r="DN274" s="4"/>
      <c r="DO274" s="4"/>
      <c r="DP274" s="4"/>
      <c r="DQ274" s="4"/>
      <c r="DR274" s="4"/>
      <c r="DS274" s="4"/>
      <c r="DT274" s="4"/>
      <c r="DU274" s="4"/>
      <c r="DV274" s="4"/>
      <c r="DW274" s="4"/>
      <c r="DX274" s="4"/>
      <c r="DY274" s="4"/>
      <c r="DZ274" s="4"/>
      <c r="EA274" s="4"/>
      <c r="EB274" s="4"/>
      <c r="EC274" s="4"/>
      <c r="ED274" s="4"/>
      <c r="EE274" s="4"/>
      <c r="EF274" s="4"/>
      <c r="EG274" s="4"/>
      <c r="EH274" s="4"/>
      <c r="EI274" s="4"/>
      <c r="EJ274" s="4"/>
      <c r="EK274" s="4"/>
      <c r="EL274" s="4"/>
      <c r="EM274" s="4"/>
      <c r="EN274" s="4"/>
      <c r="EO274" s="4"/>
      <c r="EP274" s="4"/>
      <c r="EQ274" s="4"/>
      <c r="ER274" s="4"/>
      <c r="ES274" s="4"/>
      <c r="ET274" s="4"/>
      <c r="EU274" s="4"/>
      <c r="EV274" s="4"/>
      <c r="EW274" s="4"/>
      <c r="EX274" s="4"/>
      <c r="EY274" s="4"/>
      <c r="EZ274" s="4"/>
      <c r="FA274" s="4"/>
      <c r="FB274" s="4"/>
      <c r="FC274" s="4"/>
      <c r="FD274" s="4"/>
      <c r="FE274" s="4"/>
      <c r="FF274" s="4"/>
      <c r="FG274" s="4"/>
      <c r="FH274" s="4"/>
      <c r="FI274" s="4"/>
      <c r="FJ274" s="4"/>
      <c r="FK274" s="4"/>
      <c r="FL274" s="4"/>
      <c r="FM274" s="4"/>
      <c r="FN274" s="4"/>
      <c r="FO274" s="4"/>
      <c r="FP274" s="4"/>
      <c r="FQ274" s="4"/>
      <c r="FR274" s="4"/>
      <c r="FS274" s="4"/>
      <c r="FT274" s="4"/>
      <c r="FU274" s="4"/>
      <c r="FV274" s="4"/>
      <c r="FW274" s="4"/>
      <c r="FX274" s="4"/>
      <c r="FY274" s="4"/>
      <c r="FZ274" s="4"/>
      <c r="GA274" s="4"/>
      <c r="GB274" s="4"/>
      <c r="GC274" s="4"/>
      <c r="GD274" s="4"/>
      <c r="GE274" s="4"/>
      <c r="GF274" s="4"/>
      <c r="GG274" s="4"/>
      <c r="GH274" s="4"/>
      <c r="GI274" s="4"/>
      <c r="GJ274" s="4"/>
      <c r="GK274" s="4"/>
      <c r="GL274" s="4"/>
      <c r="GM274" s="4"/>
      <c r="GN274" s="4"/>
      <c r="GO274" s="4"/>
      <c r="GP274" s="4"/>
      <c r="GQ274" s="4"/>
      <c r="GR274" s="4"/>
      <c r="GS274" s="4"/>
      <c r="GT274" s="4"/>
      <c r="GU274" s="4"/>
      <c r="GV274" s="4"/>
      <c r="GW274" s="4"/>
      <c r="GX274" s="4"/>
      <c r="GY274" s="4"/>
      <c r="GZ274" s="4"/>
      <c r="HA274" s="4"/>
      <c r="HB274" s="4"/>
      <c r="HC274" s="4"/>
      <c r="HD274" s="4"/>
      <c r="HE274" s="4"/>
      <c r="HF274" s="4"/>
      <c r="HG274" s="4"/>
      <c r="HH274" s="4"/>
      <c r="HI274" s="4"/>
      <c r="HJ274" s="4"/>
      <c r="HK274" s="4"/>
      <c r="HL274" s="4"/>
      <c r="HM274" s="4"/>
      <c r="HN274" s="4"/>
      <c r="HO274" s="4"/>
      <c r="HP274" s="4"/>
      <c r="HQ274" s="4"/>
      <c r="HR274" s="4"/>
      <c r="HS274" s="4"/>
      <c r="HT274" s="4"/>
      <c r="HU274" s="4"/>
      <c r="HV274" s="4"/>
      <c r="HW274" s="4"/>
      <c r="HX274" s="4"/>
      <c r="HY274" s="4"/>
      <c r="HZ274" s="4"/>
      <c r="IA274" s="4"/>
      <c r="IB274" s="4"/>
      <c r="IC274" s="4"/>
      <c r="ID274" s="4"/>
      <c r="IE274" s="4"/>
      <c r="IF274" s="4"/>
      <c r="IG274" s="4"/>
      <c r="IH274" s="4"/>
      <c r="II274" s="4"/>
      <c r="IJ274" s="4"/>
      <c r="IK274" s="4"/>
      <c r="IL274" s="4"/>
      <c r="IM274" s="4"/>
      <c r="IN274" s="4"/>
      <c r="IO274" s="4"/>
      <c r="IP274" s="4"/>
      <c r="IQ274" s="4"/>
      <c r="IR274" s="4"/>
      <c r="IS274" s="4"/>
      <c r="IT274" s="4"/>
      <c r="IU274" s="4"/>
      <c r="IV274" s="4"/>
      <c r="IW274" s="4"/>
      <c r="IX274" s="4"/>
      <c r="IY274" s="4"/>
      <c r="IZ274" s="4"/>
      <c r="JA274" s="4"/>
      <c r="JB274" s="4"/>
      <c r="JC274" s="4"/>
      <c r="JD274" s="4"/>
      <c r="JE274" s="4"/>
      <c r="JF274" s="4"/>
      <c r="JG274" s="4"/>
      <c r="JH274" s="4"/>
      <c r="JI274" s="4"/>
      <c r="JJ274" s="4"/>
      <c r="JK274" s="4"/>
      <c r="JL274" s="4"/>
      <c r="JM274" s="4"/>
      <c r="JN274" s="4"/>
      <c r="JO274" s="4"/>
      <c r="JP274" s="4"/>
      <c r="JQ274" s="4"/>
      <c r="JR274" s="4"/>
      <c r="JS274" s="4"/>
      <c r="JT274" s="4"/>
      <c r="JU274" s="4"/>
      <c r="JV274" s="4"/>
      <c r="JW274" s="4"/>
      <c r="JX274" s="4"/>
      <c r="JY274" s="4"/>
      <c r="JZ274" s="4"/>
      <c r="KA274" s="4"/>
      <c r="KB274" s="4"/>
      <c r="KC274" s="4"/>
      <c r="KD274" s="4"/>
      <c r="KE274" s="4"/>
      <c r="KF274" s="4"/>
      <c r="KG274" s="4"/>
      <c r="KH274" s="4"/>
      <c r="KI274" s="4"/>
      <c r="KJ274" s="4"/>
      <c r="KK274" s="4"/>
      <c r="KL274" s="4"/>
      <c r="KM274" s="4"/>
      <c r="KN274" s="4"/>
      <c r="KO274" s="4"/>
      <c r="KP274" s="4"/>
      <c r="KQ274" s="4"/>
      <c r="KR274" s="4"/>
      <c r="KS274" s="4"/>
      <c r="KT274" s="4"/>
      <c r="KU274" s="4"/>
      <c r="KV274" s="4"/>
      <c r="KW274" s="4"/>
      <c r="KX274" s="4"/>
      <c r="KY274" s="4"/>
      <c r="KZ274" s="4"/>
      <c r="LA274" s="4"/>
      <c r="LB274" s="4"/>
      <c r="LC274" s="4"/>
      <c r="LD274" s="4"/>
      <c r="LE274" s="4"/>
      <c r="LF274" s="4"/>
      <c r="LG274" s="4"/>
      <c r="LH274" s="4"/>
      <c r="LI274" s="4"/>
      <c r="LJ274" s="4"/>
      <c r="LK274" s="4"/>
      <c r="LL274" s="4"/>
      <c r="LM274" s="4"/>
      <c r="LN274" s="4"/>
      <c r="LO274" s="4"/>
      <c r="LP274" s="4"/>
      <c r="LQ274" s="4"/>
      <c r="LR274" s="4"/>
      <c r="LS274" s="4"/>
      <c r="LT274" s="4"/>
      <c r="LU274" s="4"/>
      <c r="LV274" s="4"/>
      <c r="LW274" s="4"/>
      <c r="LX274" s="4"/>
      <c r="LY274" s="4"/>
      <c r="LZ274" s="4"/>
      <c r="MA274" s="4"/>
      <c r="MB274" s="4"/>
      <c r="MC274" s="4"/>
      <c r="MD274" s="4"/>
      <c r="ME274" s="4"/>
      <c r="MF274" s="4"/>
      <c r="MG274" s="4"/>
      <c r="MH274" s="4"/>
      <c r="MI274" s="4"/>
      <c r="MJ274" s="4"/>
      <c r="MK274" s="4"/>
      <c r="ML274" s="4"/>
      <c r="MM274" s="4"/>
      <c r="MN274" s="4"/>
      <c r="MO274" s="4"/>
      <c r="MP274" s="4"/>
      <c r="MQ274" s="4"/>
      <c r="MR274" s="4"/>
      <c r="MS274" s="4"/>
      <c r="MT274" s="4"/>
      <c r="MU274" s="4"/>
      <c r="MV274" s="4"/>
      <c r="MW274" s="4"/>
      <c r="MX274" s="4"/>
      <c r="MY274" s="4"/>
      <c r="MZ274" s="4"/>
      <c r="NA274" s="4"/>
      <c r="NB274" s="4"/>
      <c r="NC274" s="4"/>
      <c r="ND274" s="4"/>
      <c r="NE274" s="4"/>
      <c r="NF274" s="4"/>
      <c r="NG274" s="4"/>
      <c r="NH274" s="4"/>
      <c r="NI274" s="4"/>
      <c r="NJ274" s="4"/>
      <c r="NK274" s="4"/>
      <c r="NL274" s="4"/>
      <c r="NM274" s="4"/>
      <c r="NN274" s="4"/>
      <c r="NO274" s="4"/>
      <c r="NP274" s="4"/>
      <c r="NQ274" s="4"/>
      <c r="NR274" s="4"/>
      <c r="NS274" s="4"/>
      <c r="NT274" s="4"/>
      <c r="NU274" s="4"/>
      <c r="NV274" s="4"/>
      <c r="NW274" s="4"/>
      <c r="NX274" s="4"/>
      <c r="NY274" s="4"/>
      <c r="NZ274" s="4"/>
      <c r="OA274" s="4"/>
      <c r="OB274" s="4"/>
      <c r="OC274" s="4"/>
      <c r="OD274" s="4"/>
      <c r="OE274" s="4"/>
      <c r="OF274" s="4"/>
      <c r="OG274" s="4"/>
      <c r="OH274" s="4"/>
      <c r="OI274" s="4"/>
      <c r="OJ274" s="4"/>
      <c r="OK274" s="4"/>
      <c r="OL274" s="4"/>
      <c r="OM274" s="4"/>
      <c r="ON274" s="4"/>
      <c r="OO274" s="4"/>
      <c r="OP274" s="4"/>
      <c r="OQ274" s="4"/>
      <c r="OR274" s="4"/>
      <c r="OS274" s="4"/>
      <c r="OT274" s="4"/>
      <c r="OU274" s="4"/>
      <c r="OV274" s="4"/>
      <c r="OW274" s="4"/>
      <c r="OX274" s="4"/>
      <c r="OY274" s="4"/>
      <c r="OZ274" s="4"/>
      <c r="PA274" s="4"/>
      <c r="PB274" s="4"/>
      <c r="PC274" s="4"/>
      <c r="PD274" s="4"/>
      <c r="PE274" s="4"/>
      <c r="PF274" s="4"/>
      <c r="PG274" s="4"/>
      <c r="PH274" s="4"/>
      <c r="PI274" s="4"/>
      <c r="PJ274" s="4"/>
      <c r="PK274" s="4"/>
      <c r="PL274" s="4"/>
      <c r="PM274" s="4"/>
      <c r="PN274" s="4"/>
      <c r="PO274" s="4"/>
      <c r="PP274" s="4"/>
      <c r="PQ274" s="4"/>
      <c r="PR274" s="4"/>
      <c r="PS274" s="4"/>
      <c r="PT274" s="4"/>
      <c r="PU274" s="4"/>
      <c r="PV274" s="4"/>
      <c r="PW274" s="4"/>
      <c r="PX274" s="4"/>
      <c r="PY274" s="4"/>
      <c r="PZ274" s="4"/>
      <c r="QA274" s="4"/>
      <c r="QB274" s="4"/>
      <c r="QC274" s="4"/>
      <c r="QD274" s="4"/>
      <c r="QE274" s="4"/>
      <c r="QF274" s="4"/>
      <c r="QG274" s="4"/>
      <c r="QH274" s="4"/>
      <c r="QI274" s="4"/>
      <c r="QJ274" s="4"/>
      <c r="QK274" s="4"/>
      <c r="QL274" s="4"/>
      <c r="QM274" s="4"/>
      <c r="QN274" s="4"/>
      <c r="QO274" s="4"/>
      <c r="QP274" s="4"/>
      <c r="QQ274" s="4"/>
      <c r="QR274" s="4"/>
      <c r="QS274" s="4"/>
      <c r="QT274" s="4"/>
      <c r="QU274" s="4"/>
      <c r="QV274" s="4"/>
      <c r="QW274" s="4"/>
      <c r="QX274" s="4"/>
      <c r="QY274" s="4"/>
      <c r="QZ274" s="4"/>
      <c r="RA274" s="4"/>
      <c r="RB274" s="4"/>
      <c r="RC274" s="4"/>
      <c r="RD274" s="4"/>
      <c r="RE274" s="4"/>
      <c r="RF274" s="4"/>
      <c r="RG274" s="4"/>
      <c r="RH274" s="4"/>
      <c r="RI274" s="4"/>
      <c r="RJ274" s="4"/>
      <c r="RK274" s="4"/>
      <c r="RL274" s="4"/>
      <c r="RM274" s="4"/>
      <c r="RN274" s="4"/>
      <c r="RO274" s="4"/>
      <c r="RP274" s="4"/>
      <c r="RQ274" s="4"/>
      <c r="RR274" s="4"/>
      <c r="RS274" s="4"/>
      <c r="RT274" s="4"/>
      <c r="RU274" s="4"/>
      <c r="RV274" s="4"/>
      <c r="RW274" s="4"/>
      <c r="RX274" s="4"/>
      <c r="RY274" s="4"/>
      <c r="RZ274" s="4"/>
      <c r="SA274" s="4"/>
      <c r="SB274" s="4"/>
      <c r="SC274" s="4"/>
      <c r="SD274" s="4"/>
      <c r="SE274" s="4"/>
      <c r="SF274" s="4"/>
      <c r="SG274" s="4"/>
      <c r="SH274" s="4"/>
      <c r="SI274" s="4"/>
      <c r="SJ274" s="4"/>
    </row>
    <row r="275" spans="1:504" ht="127.5">
      <c r="A275" s="2" t="s">
        <v>104</v>
      </c>
      <c r="B275" s="3"/>
      <c r="C275" s="127"/>
      <c r="D275" s="127"/>
      <c r="E275" s="127"/>
      <c r="F275" s="127"/>
      <c r="G275" s="127"/>
      <c r="H275" s="127"/>
      <c r="I275" s="147" t="e">
        <f t="shared" si="79"/>
        <v>#DIV/0!</v>
      </c>
      <c r="J275" s="147" t="e">
        <f t="shared" si="75"/>
        <v>#DIV/0!</v>
      </c>
      <c r="K275" s="3"/>
      <c r="L275" s="3"/>
      <c r="M275" s="29"/>
      <c r="N275" s="147" t="e">
        <f t="shared" si="76"/>
        <v>#DIV/0!</v>
      </c>
      <c r="O275" s="4"/>
      <c r="P275" s="41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  <c r="CZ275" s="4"/>
      <c r="DA275" s="4"/>
      <c r="DB275" s="4"/>
      <c r="DC275" s="4"/>
      <c r="DD275" s="4"/>
      <c r="DE275" s="4"/>
      <c r="DF275" s="4"/>
      <c r="DG275" s="4"/>
      <c r="DH275" s="4"/>
      <c r="DI275" s="4"/>
      <c r="DJ275" s="4"/>
      <c r="DK275" s="4"/>
      <c r="DL275" s="4"/>
      <c r="DM275" s="4"/>
      <c r="DN275" s="4"/>
      <c r="DO275" s="4"/>
      <c r="DP275" s="4"/>
      <c r="DQ275" s="4"/>
      <c r="DR275" s="4"/>
      <c r="DS275" s="4"/>
      <c r="DT275" s="4"/>
      <c r="DU275" s="4"/>
      <c r="DV275" s="4"/>
      <c r="DW275" s="4"/>
      <c r="DX275" s="4"/>
      <c r="DY275" s="4"/>
      <c r="DZ275" s="4"/>
      <c r="EA275" s="4"/>
      <c r="EB275" s="4"/>
      <c r="EC275" s="4"/>
      <c r="ED275" s="4"/>
      <c r="EE275" s="4"/>
      <c r="EF275" s="4"/>
      <c r="EG275" s="4"/>
      <c r="EH275" s="4"/>
      <c r="EI275" s="4"/>
      <c r="EJ275" s="4"/>
      <c r="EK275" s="4"/>
      <c r="EL275" s="4"/>
      <c r="EM275" s="4"/>
      <c r="EN275" s="4"/>
      <c r="EO275" s="4"/>
      <c r="EP275" s="4"/>
      <c r="EQ275" s="4"/>
      <c r="ER275" s="4"/>
      <c r="ES275" s="4"/>
      <c r="ET275" s="4"/>
      <c r="EU275" s="4"/>
      <c r="EV275" s="4"/>
      <c r="EW275" s="4"/>
      <c r="EX275" s="4"/>
      <c r="EY275" s="4"/>
      <c r="EZ275" s="4"/>
      <c r="FA275" s="4"/>
      <c r="FB275" s="4"/>
      <c r="FC275" s="4"/>
      <c r="FD275" s="4"/>
      <c r="FE275" s="4"/>
      <c r="FF275" s="4"/>
      <c r="FG275" s="4"/>
      <c r="FH275" s="4"/>
      <c r="FI275" s="4"/>
      <c r="FJ275" s="4"/>
      <c r="FK275" s="4"/>
      <c r="FL275" s="4"/>
      <c r="FM275" s="4"/>
      <c r="FN275" s="4"/>
      <c r="FO275" s="4"/>
      <c r="FP275" s="4"/>
      <c r="FQ275" s="4"/>
      <c r="FR275" s="4"/>
      <c r="FS275" s="4"/>
      <c r="FT275" s="4"/>
      <c r="FU275" s="4"/>
      <c r="FV275" s="4"/>
      <c r="FW275" s="4"/>
      <c r="FX275" s="4"/>
      <c r="FY275" s="4"/>
      <c r="FZ275" s="4"/>
      <c r="GA275" s="4"/>
      <c r="GB275" s="4"/>
      <c r="GC275" s="4"/>
      <c r="GD275" s="4"/>
      <c r="GE275" s="4"/>
      <c r="GF275" s="4"/>
      <c r="GG275" s="4"/>
      <c r="GH275" s="4"/>
      <c r="GI275" s="4"/>
      <c r="GJ275" s="4"/>
      <c r="GK275" s="4"/>
      <c r="GL275" s="4"/>
      <c r="GM275" s="4"/>
      <c r="GN275" s="4"/>
      <c r="GO275" s="4"/>
      <c r="GP275" s="4"/>
      <c r="GQ275" s="4"/>
      <c r="GR275" s="4"/>
      <c r="GS275" s="4"/>
      <c r="GT275" s="4"/>
      <c r="GU275" s="4"/>
      <c r="GV275" s="4"/>
      <c r="GW275" s="4"/>
      <c r="GX275" s="4"/>
      <c r="GY275" s="4"/>
      <c r="GZ275" s="4"/>
      <c r="HA275" s="4"/>
      <c r="HB275" s="4"/>
      <c r="HC275" s="4"/>
      <c r="HD275" s="4"/>
      <c r="HE275" s="4"/>
      <c r="HF275" s="4"/>
      <c r="HG275" s="4"/>
      <c r="HH275" s="4"/>
      <c r="HI275" s="4"/>
      <c r="HJ275" s="4"/>
      <c r="HK275" s="4"/>
      <c r="HL275" s="4"/>
      <c r="HM275" s="4"/>
      <c r="HN275" s="4"/>
      <c r="HO275" s="4"/>
      <c r="HP275" s="4"/>
      <c r="HQ275" s="4"/>
      <c r="HR275" s="4"/>
      <c r="HS275" s="4"/>
      <c r="HT275" s="4"/>
      <c r="HU275" s="4"/>
      <c r="HV275" s="4"/>
      <c r="HW275" s="4"/>
      <c r="HX275" s="4"/>
      <c r="HY275" s="4"/>
      <c r="HZ275" s="4"/>
      <c r="IA275" s="4"/>
      <c r="IB275" s="4"/>
      <c r="IC275" s="4"/>
      <c r="ID275" s="4"/>
      <c r="IE275" s="4"/>
      <c r="IF275" s="4"/>
      <c r="IG275" s="4"/>
      <c r="IH275" s="4"/>
      <c r="II275" s="4"/>
      <c r="IJ275" s="4"/>
      <c r="IK275" s="4"/>
      <c r="IL275" s="4"/>
      <c r="IM275" s="4"/>
      <c r="IN275" s="4"/>
      <c r="IO275" s="4"/>
      <c r="IP275" s="4"/>
      <c r="IQ275" s="4"/>
      <c r="IR275" s="4"/>
      <c r="IS275" s="4"/>
      <c r="IT275" s="4"/>
      <c r="IU275" s="4"/>
      <c r="IV275" s="4"/>
      <c r="IW275" s="4"/>
      <c r="IX275" s="4"/>
      <c r="IY275" s="4"/>
      <c r="IZ275" s="4"/>
      <c r="JA275" s="4"/>
      <c r="JB275" s="4"/>
      <c r="JC275" s="4"/>
      <c r="JD275" s="4"/>
      <c r="JE275" s="4"/>
      <c r="JF275" s="4"/>
      <c r="JG275" s="4"/>
      <c r="JH275" s="4"/>
      <c r="JI275" s="4"/>
      <c r="JJ275" s="4"/>
      <c r="JK275" s="4"/>
      <c r="JL275" s="4"/>
      <c r="JM275" s="4"/>
      <c r="JN275" s="4"/>
      <c r="JO275" s="4"/>
      <c r="JP275" s="4"/>
      <c r="JQ275" s="4"/>
      <c r="JR275" s="4"/>
      <c r="JS275" s="4"/>
      <c r="JT275" s="4"/>
      <c r="JU275" s="4"/>
      <c r="JV275" s="4"/>
      <c r="JW275" s="4"/>
      <c r="JX275" s="4"/>
      <c r="JY275" s="4"/>
      <c r="JZ275" s="4"/>
      <c r="KA275" s="4"/>
      <c r="KB275" s="4"/>
      <c r="KC275" s="4"/>
      <c r="KD275" s="4"/>
      <c r="KE275" s="4"/>
      <c r="KF275" s="4"/>
      <c r="KG275" s="4"/>
      <c r="KH275" s="4"/>
      <c r="KI275" s="4"/>
      <c r="KJ275" s="4"/>
      <c r="KK275" s="4"/>
      <c r="KL275" s="4"/>
      <c r="KM275" s="4"/>
      <c r="KN275" s="4"/>
      <c r="KO275" s="4"/>
      <c r="KP275" s="4"/>
      <c r="KQ275" s="4"/>
      <c r="KR275" s="4"/>
      <c r="KS275" s="4"/>
      <c r="KT275" s="4"/>
      <c r="KU275" s="4"/>
      <c r="KV275" s="4"/>
      <c r="KW275" s="4"/>
      <c r="KX275" s="4"/>
      <c r="KY275" s="4"/>
      <c r="KZ275" s="4"/>
      <c r="LA275" s="4"/>
      <c r="LB275" s="4"/>
      <c r="LC275" s="4"/>
      <c r="LD275" s="4"/>
      <c r="LE275" s="4"/>
      <c r="LF275" s="4"/>
      <c r="LG275" s="4"/>
      <c r="LH275" s="4"/>
      <c r="LI275" s="4"/>
      <c r="LJ275" s="4"/>
      <c r="LK275" s="4"/>
      <c r="LL275" s="4"/>
      <c r="LM275" s="4"/>
      <c r="LN275" s="4"/>
      <c r="LO275" s="4"/>
      <c r="LP275" s="4"/>
      <c r="LQ275" s="4"/>
      <c r="LR275" s="4"/>
      <c r="LS275" s="4"/>
      <c r="LT275" s="4"/>
      <c r="LU275" s="4"/>
      <c r="LV275" s="4"/>
      <c r="LW275" s="4"/>
      <c r="LX275" s="4"/>
      <c r="LY275" s="4"/>
      <c r="LZ275" s="4"/>
      <c r="MA275" s="4"/>
      <c r="MB275" s="4"/>
      <c r="MC275" s="4"/>
      <c r="MD275" s="4"/>
      <c r="ME275" s="4"/>
      <c r="MF275" s="4"/>
      <c r="MG275" s="4"/>
      <c r="MH275" s="4"/>
      <c r="MI275" s="4"/>
      <c r="MJ275" s="4"/>
      <c r="MK275" s="4"/>
      <c r="ML275" s="4"/>
      <c r="MM275" s="4"/>
      <c r="MN275" s="4"/>
      <c r="MO275" s="4"/>
      <c r="MP275" s="4"/>
      <c r="MQ275" s="4"/>
      <c r="MR275" s="4"/>
      <c r="MS275" s="4"/>
      <c r="MT275" s="4"/>
      <c r="MU275" s="4"/>
      <c r="MV275" s="4"/>
      <c r="MW275" s="4"/>
      <c r="MX275" s="4"/>
      <c r="MY275" s="4"/>
      <c r="MZ275" s="4"/>
      <c r="NA275" s="4"/>
      <c r="NB275" s="4"/>
      <c r="NC275" s="4"/>
      <c r="ND275" s="4"/>
      <c r="NE275" s="4"/>
      <c r="NF275" s="4"/>
      <c r="NG275" s="4"/>
      <c r="NH275" s="4"/>
      <c r="NI275" s="4"/>
      <c r="NJ275" s="4"/>
      <c r="NK275" s="4"/>
      <c r="NL275" s="4"/>
      <c r="NM275" s="4"/>
      <c r="NN275" s="4"/>
      <c r="NO275" s="4"/>
      <c r="NP275" s="4"/>
      <c r="NQ275" s="4"/>
      <c r="NR275" s="4"/>
      <c r="NS275" s="4"/>
      <c r="NT275" s="4"/>
      <c r="NU275" s="4"/>
      <c r="NV275" s="4"/>
      <c r="NW275" s="4"/>
      <c r="NX275" s="4"/>
      <c r="NY275" s="4"/>
      <c r="NZ275" s="4"/>
      <c r="OA275" s="4"/>
      <c r="OB275" s="4"/>
      <c r="OC275" s="4"/>
      <c r="OD275" s="4"/>
      <c r="OE275" s="4"/>
      <c r="OF275" s="4"/>
      <c r="OG275" s="4"/>
      <c r="OH275" s="4"/>
      <c r="OI275" s="4"/>
      <c r="OJ275" s="4"/>
      <c r="OK275" s="4"/>
      <c r="OL275" s="4"/>
      <c r="OM275" s="4"/>
      <c r="ON275" s="4"/>
      <c r="OO275" s="4"/>
      <c r="OP275" s="4"/>
      <c r="OQ275" s="4"/>
      <c r="OR275" s="4"/>
      <c r="OS275" s="4"/>
      <c r="OT275" s="4"/>
      <c r="OU275" s="4"/>
      <c r="OV275" s="4"/>
      <c r="OW275" s="4"/>
      <c r="OX275" s="4"/>
      <c r="OY275" s="4"/>
      <c r="OZ275" s="4"/>
      <c r="PA275" s="4"/>
      <c r="PB275" s="4"/>
      <c r="PC275" s="4"/>
      <c r="PD275" s="4"/>
      <c r="PE275" s="4"/>
      <c r="PF275" s="4"/>
      <c r="PG275" s="4"/>
      <c r="PH275" s="4"/>
      <c r="PI275" s="4"/>
      <c r="PJ275" s="4"/>
      <c r="PK275" s="4"/>
      <c r="PL275" s="4"/>
      <c r="PM275" s="4"/>
      <c r="PN275" s="4"/>
      <c r="PO275" s="4"/>
      <c r="PP275" s="4"/>
      <c r="PQ275" s="4"/>
      <c r="PR275" s="4"/>
      <c r="PS275" s="4"/>
      <c r="PT275" s="4"/>
      <c r="PU275" s="4"/>
      <c r="PV275" s="4"/>
      <c r="PW275" s="4"/>
      <c r="PX275" s="4"/>
      <c r="PY275" s="4"/>
      <c r="PZ275" s="4"/>
      <c r="QA275" s="4"/>
      <c r="QB275" s="4"/>
      <c r="QC275" s="4"/>
      <c r="QD275" s="4"/>
      <c r="QE275" s="4"/>
      <c r="QF275" s="4"/>
      <c r="QG275" s="4"/>
      <c r="QH275" s="4"/>
      <c r="QI275" s="4"/>
      <c r="QJ275" s="4"/>
      <c r="QK275" s="4"/>
      <c r="QL275" s="4"/>
      <c r="QM275" s="4"/>
      <c r="QN275" s="4"/>
      <c r="QO275" s="4"/>
      <c r="QP275" s="4"/>
      <c r="QQ275" s="4"/>
      <c r="QR275" s="4"/>
      <c r="QS275" s="4"/>
      <c r="QT275" s="4"/>
      <c r="QU275" s="4"/>
      <c r="QV275" s="4"/>
      <c r="QW275" s="4"/>
      <c r="QX275" s="4"/>
      <c r="QY275" s="4"/>
      <c r="QZ275" s="4"/>
      <c r="RA275" s="4"/>
      <c r="RB275" s="4"/>
      <c r="RC275" s="4"/>
      <c r="RD275" s="4"/>
      <c r="RE275" s="4"/>
      <c r="RF275" s="4"/>
      <c r="RG275" s="4"/>
      <c r="RH275" s="4"/>
      <c r="RI275" s="4"/>
      <c r="RJ275" s="4"/>
      <c r="RK275" s="4"/>
      <c r="RL275" s="4"/>
      <c r="RM275" s="4"/>
      <c r="RN275" s="4"/>
      <c r="RO275" s="4"/>
      <c r="RP275" s="4"/>
      <c r="RQ275" s="4"/>
      <c r="RR275" s="4"/>
      <c r="RS275" s="4"/>
      <c r="RT275" s="4"/>
      <c r="RU275" s="4"/>
      <c r="RV275" s="4"/>
      <c r="RW275" s="4"/>
      <c r="RX275" s="4"/>
      <c r="RY275" s="4"/>
      <c r="RZ275" s="4"/>
      <c r="SA275" s="4"/>
      <c r="SB275" s="4"/>
      <c r="SC275" s="4"/>
      <c r="SD275" s="4"/>
      <c r="SE275" s="4"/>
      <c r="SF275" s="4"/>
      <c r="SG275" s="4"/>
      <c r="SH275" s="4"/>
      <c r="SI275" s="4"/>
      <c r="SJ275" s="4"/>
    </row>
    <row r="276" spans="1:504" ht="15">
      <c r="A276" s="85" t="s">
        <v>153</v>
      </c>
      <c r="B276" s="3"/>
      <c r="C276" s="127"/>
      <c r="D276" s="127"/>
      <c r="E276" s="118"/>
      <c r="F276" s="118"/>
      <c r="G276" s="118"/>
      <c r="H276" s="118"/>
      <c r="I276" s="147"/>
      <c r="J276" s="147"/>
      <c r="K276" s="3"/>
      <c r="L276" s="3"/>
      <c r="M276" s="29"/>
      <c r="N276" s="154" t="e">
        <f t="shared" si="76"/>
        <v>#DIV/0!</v>
      </c>
      <c r="O276" s="4"/>
      <c r="P276" s="41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  <c r="CZ276" s="4"/>
      <c r="DA276" s="4"/>
      <c r="DB276" s="4"/>
      <c r="DC276" s="4"/>
      <c r="DD276" s="4"/>
      <c r="DE276" s="4"/>
      <c r="DF276" s="4"/>
      <c r="DG276" s="4"/>
      <c r="DH276" s="4"/>
      <c r="DI276" s="4"/>
      <c r="DJ276" s="4"/>
      <c r="DK276" s="4"/>
      <c r="DL276" s="4"/>
      <c r="DM276" s="4"/>
      <c r="DN276" s="4"/>
      <c r="DO276" s="4"/>
      <c r="DP276" s="4"/>
      <c r="DQ276" s="4"/>
      <c r="DR276" s="4"/>
      <c r="DS276" s="4"/>
      <c r="DT276" s="4"/>
      <c r="DU276" s="4"/>
      <c r="DV276" s="4"/>
      <c r="DW276" s="4"/>
      <c r="DX276" s="4"/>
      <c r="DY276" s="4"/>
      <c r="DZ276" s="4"/>
      <c r="EA276" s="4"/>
      <c r="EB276" s="4"/>
      <c r="EC276" s="4"/>
      <c r="ED276" s="4"/>
      <c r="EE276" s="4"/>
      <c r="EF276" s="4"/>
      <c r="EG276" s="4"/>
      <c r="EH276" s="4"/>
      <c r="EI276" s="4"/>
      <c r="EJ276" s="4"/>
      <c r="EK276" s="4"/>
      <c r="EL276" s="4"/>
      <c r="EM276" s="4"/>
      <c r="EN276" s="4"/>
      <c r="EO276" s="4"/>
      <c r="EP276" s="4"/>
      <c r="EQ276" s="4"/>
      <c r="ER276" s="4"/>
      <c r="ES276" s="4"/>
      <c r="ET276" s="4"/>
      <c r="EU276" s="4"/>
      <c r="EV276" s="4"/>
      <c r="EW276" s="4"/>
      <c r="EX276" s="4"/>
      <c r="EY276" s="4"/>
      <c r="EZ276" s="4"/>
      <c r="FA276" s="4"/>
      <c r="FB276" s="4"/>
      <c r="FC276" s="4"/>
      <c r="FD276" s="4"/>
      <c r="FE276" s="4"/>
      <c r="FF276" s="4"/>
      <c r="FG276" s="4"/>
      <c r="FH276" s="4"/>
      <c r="FI276" s="4"/>
      <c r="FJ276" s="4"/>
      <c r="FK276" s="4"/>
      <c r="FL276" s="4"/>
      <c r="FM276" s="4"/>
      <c r="FN276" s="4"/>
      <c r="FO276" s="4"/>
      <c r="FP276" s="4"/>
      <c r="FQ276" s="4"/>
      <c r="FR276" s="4"/>
      <c r="FS276" s="4"/>
      <c r="FT276" s="4"/>
      <c r="FU276" s="4"/>
      <c r="FV276" s="4"/>
      <c r="FW276" s="4"/>
      <c r="FX276" s="4"/>
      <c r="FY276" s="4"/>
      <c r="FZ276" s="4"/>
      <c r="GA276" s="4"/>
      <c r="GB276" s="4"/>
      <c r="GC276" s="4"/>
      <c r="GD276" s="4"/>
      <c r="GE276" s="4"/>
      <c r="GF276" s="4"/>
      <c r="GG276" s="4"/>
      <c r="GH276" s="4"/>
      <c r="GI276" s="4"/>
      <c r="GJ276" s="4"/>
      <c r="GK276" s="4"/>
      <c r="GL276" s="4"/>
      <c r="GM276" s="4"/>
      <c r="GN276" s="4"/>
      <c r="GO276" s="4"/>
      <c r="GP276" s="4"/>
      <c r="GQ276" s="4"/>
      <c r="GR276" s="4"/>
      <c r="GS276" s="4"/>
      <c r="GT276" s="4"/>
      <c r="GU276" s="4"/>
      <c r="GV276" s="4"/>
      <c r="GW276" s="4"/>
      <c r="GX276" s="4"/>
      <c r="GY276" s="4"/>
      <c r="GZ276" s="4"/>
      <c r="HA276" s="4"/>
      <c r="HB276" s="4"/>
      <c r="HC276" s="4"/>
      <c r="HD276" s="4"/>
      <c r="HE276" s="4"/>
      <c r="HF276" s="4"/>
      <c r="HG276" s="4"/>
      <c r="HH276" s="4"/>
      <c r="HI276" s="4"/>
      <c r="HJ276" s="4"/>
      <c r="HK276" s="4"/>
      <c r="HL276" s="4"/>
      <c r="HM276" s="4"/>
      <c r="HN276" s="4"/>
      <c r="HO276" s="4"/>
      <c r="HP276" s="4"/>
      <c r="HQ276" s="4"/>
      <c r="HR276" s="4"/>
      <c r="HS276" s="4"/>
      <c r="HT276" s="4"/>
      <c r="HU276" s="4"/>
      <c r="HV276" s="4"/>
      <c r="HW276" s="4"/>
      <c r="HX276" s="4"/>
      <c r="HY276" s="4"/>
      <c r="HZ276" s="4"/>
      <c r="IA276" s="4"/>
      <c r="IB276" s="4"/>
      <c r="IC276" s="4"/>
      <c r="ID276" s="4"/>
      <c r="IE276" s="4"/>
      <c r="IF276" s="4"/>
      <c r="IG276" s="4"/>
      <c r="IH276" s="4"/>
      <c r="II276" s="4"/>
      <c r="IJ276" s="4"/>
      <c r="IK276" s="4"/>
      <c r="IL276" s="4"/>
      <c r="IM276" s="4"/>
      <c r="IN276" s="4"/>
      <c r="IO276" s="4"/>
      <c r="IP276" s="4"/>
      <c r="IQ276" s="4"/>
      <c r="IR276" s="4"/>
      <c r="IS276" s="4"/>
      <c r="IT276" s="4"/>
      <c r="IU276" s="4"/>
      <c r="IV276" s="4"/>
      <c r="IW276" s="4"/>
      <c r="IX276" s="4"/>
      <c r="IY276" s="4"/>
      <c r="IZ276" s="4"/>
      <c r="JA276" s="4"/>
      <c r="JB276" s="4"/>
      <c r="JC276" s="4"/>
      <c r="JD276" s="4"/>
      <c r="JE276" s="4"/>
      <c r="JF276" s="4"/>
      <c r="JG276" s="4"/>
      <c r="JH276" s="4"/>
      <c r="JI276" s="4"/>
      <c r="JJ276" s="4"/>
      <c r="JK276" s="4"/>
      <c r="JL276" s="4"/>
      <c r="JM276" s="4"/>
      <c r="JN276" s="4"/>
      <c r="JO276" s="4"/>
      <c r="JP276" s="4"/>
      <c r="JQ276" s="4"/>
      <c r="JR276" s="4"/>
      <c r="JS276" s="4"/>
      <c r="JT276" s="4"/>
      <c r="JU276" s="4"/>
      <c r="JV276" s="4"/>
      <c r="JW276" s="4"/>
      <c r="JX276" s="4"/>
      <c r="JY276" s="4"/>
      <c r="JZ276" s="4"/>
      <c r="KA276" s="4"/>
      <c r="KB276" s="4"/>
      <c r="KC276" s="4"/>
      <c r="KD276" s="4"/>
      <c r="KE276" s="4"/>
      <c r="KF276" s="4"/>
      <c r="KG276" s="4"/>
      <c r="KH276" s="4"/>
      <c r="KI276" s="4"/>
      <c r="KJ276" s="4"/>
      <c r="KK276" s="4"/>
      <c r="KL276" s="4"/>
      <c r="KM276" s="4"/>
      <c r="KN276" s="4"/>
      <c r="KO276" s="4"/>
      <c r="KP276" s="4"/>
      <c r="KQ276" s="4"/>
      <c r="KR276" s="4"/>
      <c r="KS276" s="4"/>
      <c r="KT276" s="4"/>
      <c r="KU276" s="4"/>
      <c r="KV276" s="4"/>
      <c r="KW276" s="4"/>
      <c r="KX276" s="4"/>
      <c r="KY276" s="4"/>
      <c r="KZ276" s="4"/>
      <c r="LA276" s="4"/>
      <c r="LB276" s="4"/>
      <c r="LC276" s="4"/>
      <c r="LD276" s="4"/>
      <c r="LE276" s="4"/>
      <c r="LF276" s="4"/>
      <c r="LG276" s="4"/>
      <c r="LH276" s="4"/>
      <c r="LI276" s="4"/>
      <c r="LJ276" s="4"/>
      <c r="LK276" s="4"/>
      <c r="LL276" s="4"/>
      <c r="LM276" s="4"/>
      <c r="LN276" s="4"/>
      <c r="LO276" s="4"/>
      <c r="LP276" s="4"/>
      <c r="LQ276" s="4"/>
      <c r="LR276" s="4"/>
      <c r="LS276" s="4"/>
      <c r="LT276" s="4"/>
      <c r="LU276" s="4"/>
      <c r="LV276" s="4"/>
      <c r="LW276" s="4"/>
      <c r="LX276" s="4"/>
      <c r="LY276" s="4"/>
      <c r="LZ276" s="4"/>
      <c r="MA276" s="4"/>
      <c r="MB276" s="4"/>
      <c r="MC276" s="4"/>
      <c r="MD276" s="4"/>
      <c r="ME276" s="4"/>
      <c r="MF276" s="4"/>
      <c r="MG276" s="4"/>
      <c r="MH276" s="4"/>
      <c r="MI276" s="4"/>
      <c r="MJ276" s="4"/>
      <c r="MK276" s="4"/>
      <c r="ML276" s="4"/>
      <c r="MM276" s="4"/>
      <c r="MN276" s="4"/>
      <c r="MO276" s="4"/>
      <c r="MP276" s="4"/>
      <c r="MQ276" s="4"/>
      <c r="MR276" s="4"/>
      <c r="MS276" s="4"/>
      <c r="MT276" s="4"/>
      <c r="MU276" s="4"/>
      <c r="MV276" s="4"/>
      <c r="MW276" s="4"/>
      <c r="MX276" s="4"/>
      <c r="MY276" s="4"/>
      <c r="MZ276" s="4"/>
      <c r="NA276" s="4"/>
      <c r="NB276" s="4"/>
      <c r="NC276" s="4"/>
      <c r="ND276" s="4"/>
      <c r="NE276" s="4"/>
      <c r="NF276" s="4"/>
      <c r="NG276" s="4"/>
      <c r="NH276" s="4"/>
      <c r="NI276" s="4"/>
      <c r="NJ276" s="4"/>
      <c r="NK276" s="4"/>
      <c r="NL276" s="4"/>
      <c r="NM276" s="4"/>
      <c r="NN276" s="4"/>
      <c r="NO276" s="4"/>
      <c r="NP276" s="4"/>
      <c r="NQ276" s="4"/>
      <c r="NR276" s="4"/>
      <c r="NS276" s="4"/>
      <c r="NT276" s="4"/>
      <c r="NU276" s="4"/>
      <c r="NV276" s="4"/>
      <c r="NW276" s="4"/>
      <c r="NX276" s="4"/>
      <c r="NY276" s="4"/>
      <c r="NZ276" s="4"/>
      <c r="OA276" s="4"/>
      <c r="OB276" s="4"/>
      <c r="OC276" s="4"/>
      <c r="OD276" s="4"/>
      <c r="OE276" s="4"/>
      <c r="OF276" s="4"/>
      <c r="OG276" s="4"/>
      <c r="OH276" s="4"/>
      <c r="OI276" s="4"/>
      <c r="OJ276" s="4"/>
      <c r="OK276" s="4"/>
      <c r="OL276" s="4"/>
      <c r="OM276" s="4"/>
      <c r="ON276" s="4"/>
      <c r="OO276" s="4"/>
      <c r="OP276" s="4"/>
      <c r="OQ276" s="4"/>
      <c r="OR276" s="4"/>
      <c r="OS276" s="4"/>
      <c r="OT276" s="4"/>
      <c r="OU276" s="4"/>
      <c r="OV276" s="4"/>
      <c r="OW276" s="4"/>
      <c r="OX276" s="4"/>
      <c r="OY276" s="4"/>
      <c r="OZ276" s="4"/>
      <c r="PA276" s="4"/>
      <c r="PB276" s="4"/>
      <c r="PC276" s="4"/>
      <c r="PD276" s="4"/>
      <c r="PE276" s="4"/>
      <c r="PF276" s="4"/>
      <c r="PG276" s="4"/>
      <c r="PH276" s="4"/>
      <c r="PI276" s="4"/>
      <c r="PJ276" s="4"/>
      <c r="PK276" s="4"/>
      <c r="PL276" s="4"/>
      <c r="PM276" s="4"/>
      <c r="PN276" s="4"/>
      <c r="PO276" s="4"/>
      <c r="PP276" s="4"/>
      <c r="PQ276" s="4"/>
      <c r="PR276" s="4"/>
      <c r="PS276" s="4"/>
      <c r="PT276" s="4"/>
      <c r="PU276" s="4"/>
      <c r="PV276" s="4"/>
      <c r="PW276" s="4"/>
      <c r="PX276" s="4"/>
      <c r="PY276" s="4"/>
      <c r="PZ276" s="4"/>
      <c r="QA276" s="4"/>
      <c r="QB276" s="4"/>
      <c r="QC276" s="4"/>
      <c r="QD276" s="4"/>
      <c r="QE276" s="4"/>
      <c r="QF276" s="4"/>
      <c r="QG276" s="4"/>
      <c r="QH276" s="4"/>
      <c r="QI276" s="4"/>
      <c r="QJ276" s="4"/>
      <c r="QK276" s="4"/>
      <c r="QL276" s="4"/>
      <c r="QM276" s="4"/>
      <c r="QN276" s="4"/>
      <c r="QO276" s="4"/>
      <c r="QP276" s="4"/>
      <c r="QQ276" s="4"/>
      <c r="QR276" s="4"/>
      <c r="QS276" s="4"/>
      <c r="QT276" s="4"/>
      <c r="QU276" s="4"/>
      <c r="QV276" s="4"/>
      <c r="QW276" s="4"/>
      <c r="QX276" s="4"/>
      <c r="QY276" s="4"/>
      <c r="QZ276" s="4"/>
      <c r="RA276" s="4"/>
      <c r="RB276" s="4"/>
      <c r="RC276" s="4"/>
      <c r="RD276" s="4"/>
      <c r="RE276" s="4"/>
      <c r="RF276" s="4"/>
      <c r="RG276" s="4"/>
      <c r="RH276" s="4"/>
      <c r="RI276" s="4"/>
      <c r="RJ276" s="4"/>
      <c r="RK276" s="4"/>
      <c r="RL276" s="4"/>
      <c r="RM276" s="4"/>
      <c r="RN276" s="4"/>
      <c r="RO276" s="4"/>
      <c r="RP276" s="4"/>
      <c r="RQ276" s="4"/>
      <c r="RR276" s="4"/>
      <c r="RS276" s="4"/>
      <c r="RT276" s="4"/>
      <c r="RU276" s="4"/>
      <c r="RV276" s="4"/>
      <c r="RW276" s="4"/>
      <c r="RX276" s="4"/>
      <c r="RY276" s="4"/>
      <c r="RZ276" s="4"/>
      <c r="SA276" s="4"/>
      <c r="SB276" s="4"/>
      <c r="SC276" s="4"/>
      <c r="SD276" s="4"/>
      <c r="SE276" s="4"/>
      <c r="SF276" s="4"/>
      <c r="SG276" s="4"/>
      <c r="SH276" s="4"/>
      <c r="SI276" s="4"/>
      <c r="SJ276" s="4"/>
    </row>
    <row r="277" spans="1:504" s="28" customFormat="1" ht="25.5">
      <c r="A277" s="2" t="s">
        <v>105</v>
      </c>
      <c r="B277" s="31"/>
      <c r="C277" s="127"/>
      <c r="D277" s="75"/>
      <c r="E277" s="76"/>
      <c r="F277" s="76"/>
      <c r="G277" s="76"/>
      <c r="H277" s="76"/>
      <c r="I277" s="147" t="e">
        <f t="shared" si="79"/>
        <v>#DIV/0!</v>
      </c>
      <c r="J277" s="147" t="e">
        <f t="shared" si="75"/>
        <v>#DIV/0!</v>
      </c>
      <c r="K277" s="75"/>
      <c r="L277" s="75"/>
      <c r="M277" s="76"/>
      <c r="N277" s="154" t="e">
        <f t="shared" si="76"/>
        <v>#DIV/0!</v>
      </c>
      <c r="O277" s="77"/>
      <c r="P277" s="85"/>
      <c r="Q277" s="77"/>
      <c r="R277" s="77"/>
      <c r="S277" s="77"/>
      <c r="T277" s="77"/>
      <c r="U277" s="77"/>
      <c r="V277" s="77"/>
      <c r="W277" s="77"/>
      <c r="X277" s="77"/>
      <c r="Y277" s="77"/>
      <c r="Z277" s="77"/>
      <c r="AA277" s="77"/>
      <c r="AB277" s="77"/>
      <c r="AC277" s="77"/>
      <c r="AD277" s="77"/>
      <c r="AE277" s="77"/>
      <c r="AF277" s="77"/>
      <c r="AG277" s="77"/>
      <c r="AH277" s="77"/>
      <c r="AI277" s="77"/>
      <c r="AJ277" s="77"/>
      <c r="AK277" s="77"/>
      <c r="AL277" s="77"/>
      <c r="AM277" s="77"/>
      <c r="AN277" s="77"/>
      <c r="AO277" s="77"/>
      <c r="AP277" s="77"/>
      <c r="AQ277" s="77"/>
      <c r="AR277" s="77"/>
      <c r="AS277" s="77"/>
      <c r="AT277" s="77"/>
      <c r="AU277" s="77"/>
      <c r="AV277" s="77"/>
      <c r="AW277" s="77"/>
      <c r="AX277" s="77"/>
      <c r="AY277" s="77"/>
      <c r="AZ277" s="77"/>
      <c r="BA277" s="77"/>
      <c r="BB277" s="77"/>
      <c r="BC277" s="77"/>
      <c r="BD277" s="77"/>
      <c r="BE277" s="77"/>
      <c r="BF277" s="77"/>
      <c r="BG277" s="77"/>
      <c r="BH277" s="77"/>
      <c r="BI277" s="77"/>
      <c r="BJ277" s="77"/>
      <c r="BK277" s="77"/>
      <c r="BL277" s="77"/>
      <c r="BM277" s="77"/>
      <c r="BN277" s="77"/>
      <c r="BO277" s="77"/>
      <c r="BP277" s="77"/>
      <c r="BQ277" s="77"/>
      <c r="BR277" s="77"/>
      <c r="BS277" s="77"/>
      <c r="BT277" s="77"/>
      <c r="BU277" s="77"/>
      <c r="BV277" s="77"/>
      <c r="BW277" s="77"/>
      <c r="BX277" s="77"/>
      <c r="BY277" s="77"/>
      <c r="BZ277" s="77"/>
      <c r="CA277" s="77"/>
      <c r="CB277" s="77"/>
      <c r="CC277" s="77"/>
      <c r="CD277" s="77"/>
      <c r="CE277" s="77"/>
      <c r="CF277" s="77"/>
      <c r="CG277" s="77"/>
      <c r="CH277" s="77"/>
      <c r="CI277" s="77"/>
      <c r="CJ277" s="77"/>
      <c r="CK277" s="77"/>
      <c r="CL277" s="77"/>
      <c r="CM277" s="77"/>
      <c r="CN277" s="77"/>
      <c r="CO277" s="77"/>
      <c r="CP277" s="77"/>
      <c r="CQ277" s="77"/>
      <c r="CR277" s="77"/>
      <c r="CS277" s="77"/>
      <c r="CT277" s="77"/>
      <c r="CU277" s="77"/>
      <c r="CV277" s="77"/>
      <c r="CW277" s="77"/>
      <c r="CX277" s="77"/>
      <c r="CY277" s="77"/>
      <c r="CZ277" s="77"/>
      <c r="DA277" s="77"/>
      <c r="DB277" s="77"/>
      <c r="DC277" s="77"/>
      <c r="DD277" s="77"/>
      <c r="DE277" s="77"/>
      <c r="DF277" s="77"/>
      <c r="DG277" s="77"/>
      <c r="DH277" s="77"/>
      <c r="DI277" s="77"/>
      <c r="DJ277" s="77"/>
      <c r="DK277" s="77"/>
      <c r="DL277" s="77"/>
      <c r="DM277" s="77"/>
      <c r="DN277" s="77"/>
      <c r="DO277" s="77"/>
      <c r="DP277" s="77"/>
      <c r="DQ277" s="77"/>
      <c r="DR277" s="77"/>
      <c r="DS277" s="77"/>
      <c r="DT277" s="77"/>
      <c r="DU277" s="77"/>
      <c r="DV277" s="77"/>
      <c r="DW277" s="77"/>
      <c r="DX277" s="77"/>
      <c r="DY277" s="77"/>
      <c r="DZ277" s="77"/>
      <c r="EA277" s="77"/>
      <c r="EB277" s="77"/>
      <c r="EC277" s="77"/>
      <c r="ED277" s="77"/>
      <c r="EE277" s="77"/>
      <c r="EF277" s="77"/>
      <c r="EG277" s="77"/>
      <c r="EH277" s="77"/>
      <c r="EI277" s="77"/>
      <c r="EJ277" s="77"/>
      <c r="EK277" s="77"/>
      <c r="EL277" s="77"/>
      <c r="EM277" s="77"/>
      <c r="EN277" s="77"/>
      <c r="EO277" s="77"/>
      <c r="EP277" s="77"/>
      <c r="EQ277" s="77"/>
      <c r="ER277" s="77"/>
      <c r="ES277" s="77"/>
      <c r="ET277" s="77"/>
      <c r="EU277" s="77"/>
      <c r="EV277" s="77"/>
      <c r="EW277" s="77"/>
      <c r="EX277" s="77"/>
      <c r="EY277" s="77"/>
      <c r="EZ277" s="77"/>
      <c r="FA277" s="77"/>
      <c r="FB277" s="77"/>
      <c r="FC277" s="77"/>
      <c r="FD277" s="77"/>
      <c r="FE277" s="77"/>
      <c r="FF277" s="77"/>
      <c r="FG277" s="77"/>
      <c r="FH277" s="77"/>
      <c r="FI277" s="77"/>
      <c r="FJ277" s="77"/>
      <c r="FK277" s="77"/>
      <c r="FL277" s="77"/>
      <c r="FM277" s="77"/>
      <c r="FN277" s="77"/>
      <c r="FO277" s="77"/>
      <c r="FP277" s="77"/>
      <c r="FQ277" s="77"/>
      <c r="FR277" s="77"/>
      <c r="FS277" s="77"/>
      <c r="FT277" s="77"/>
      <c r="FU277" s="77"/>
      <c r="FV277" s="77"/>
      <c r="FW277" s="77"/>
      <c r="FX277" s="77"/>
      <c r="FY277" s="77"/>
      <c r="FZ277" s="77"/>
      <c r="GA277" s="77"/>
      <c r="GB277" s="77"/>
      <c r="GC277" s="77"/>
      <c r="GD277" s="77"/>
      <c r="GE277" s="77"/>
      <c r="GF277" s="77"/>
      <c r="GG277" s="77"/>
      <c r="GH277" s="77"/>
      <c r="GI277" s="77"/>
      <c r="GJ277" s="77"/>
      <c r="GK277" s="77"/>
      <c r="GL277" s="77"/>
      <c r="GM277" s="77"/>
      <c r="GN277" s="77"/>
      <c r="GO277" s="77"/>
      <c r="GP277" s="77"/>
      <c r="GQ277" s="77"/>
      <c r="GR277" s="77"/>
      <c r="GS277" s="77"/>
      <c r="GT277" s="77"/>
      <c r="GU277" s="77"/>
      <c r="GV277" s="77"/>
      <c r="GW277" s="77"/>
      <c r="GX277" s="77"/>
      <c r="GY277" s="77"/>
      <c r="GZ277" s="77"/>
      <c r="HA277" s="77"/>
      <c r="HB277" s="77"/>
      <c r="HC277" s="77"/>
      <c r="HD277" s="77"/>
      <c r="HE277" s="77"/>
      <c r="HF277" s="77"/>
      <c r="HG277" s="77"/>
      <c r="HH277" s="77"/>
      <c r="HI277" s="77"/>
      <c r="HJ277" s="77"/>
      <c r="HK277" s="77"/>
      <c r="HL277" s="77"/>
      <c r="HM277" s="77"/>
      <c r="HN277" s="77"/>
      <c r="HO277" s="77"/>
      <c r="HP277" s="77"/>
      <c r="HQ277" s="77"/>
      <c r="HR277" s="77"/>
      <c r="HS277" s="77"/>
      <c r="HT277" s="77"/>
      <c r="HU277" s="77"/>
      <c r="HV277" s="77"/>
      <c r="HW277" s="77"/>
      <c r="HX277" s="77"/>
      <c r="HY277" s="77"/>
      <c r="HZ277" s="77"/>
      <c r="IA277" s="77"/>
      <c r="IB277" s="77"/>
      <c r="IC277" s="77"/>
      <c r="ID277" s="77"/>
      <c r="IE277" s="77"/>
      <c r="IF277" s="77"/>
      <c r="IG277" s="77"/>
      <c r="IH277" s="77"/>
      <c r="II277" s="77"/>
      <c r="IJ277" s="77"/>
      <c r="IK277" s="77"/>
      <c r="IL277" s="77"/>
      <c r="IM277" s="77"/>
      <c r="IN277" s="77"/>
      <c r="IO277" s="77"/>
      <c r="IP277" s="77"/>
      <c r="IQ277" s="77"/>
      <c r="IR277" s="77"/>
      <c r="IS277" s="77"/>
      <c r="IT277" s="77"/>
      <c r="IU277" s="77"/>
      <c r="IV277" s="77"/>
      <c r="IW277" s="77"/>
      <c r="IX277" s="77"/>
      <c r="IY277" s="77"/>
      <c r="IZ277" s="77"/>
      <c r="JA277" s="77"/>
      <c r="JB277" s="77"/>
      <c r="JC277" s="77"/>
      <c r="JD277" s="77"/>
      <c r="JE277" s="77"/>
      <c r="JF277" s="77"/>
      <c r="JG277" s="77"/>
      <c r="JH277" s="77"/>
      <c r="JI277" s="77"/>
      <c r="JJ277" s="77"/>
      <c r="JK277" s="77"/>
      <c r="JL277" s="77"/>
      <c r="JM277" s="77"/>
      <c r="JN277" s="77"/>
      <c r="JO277" s="77"/>
      <c r="JP277" s="77"/>
      <c r="JQ277" s="77"/>
      <c r="JR277" s="77"/>
      <c r="JS277" s="77"/>
      <c r="JT277" s="77"/>
      <c r="JU277" s="77"/>
      <c r="JV277" s="77"/>
      <c r="JW277" s="77"/>
      <c r="JX277" s="77"/>
      <c r="JY277" s="77"/>
      <c r="JZ277" s="77"/>
      <c r="KA277" s="77"/>
      <c r="KB277" s="77"/>
      <c r="KC277" s="77"/>
      <c r="KD277" s="77"/>
      <c r="KE277" s="77"/>
      <c r="KF277" s="77"/>
      <c r="KG277" s="77"/>
      <c r="KH277" s="77"/>
      <c r="KI277" s="77"/>
      <c r="KJ277" s="77"/>
      <c r="KK277" s="77"/>
      <c r="KL277" s="77"/>
      <c r="KM277" s="77"/>
      <c r="KN277" s="77"/>
      <c r="KO277" s="77"/>
      <c r="KP277" s="77"/>
      <c r="KQ277" s="77"/>
      <c r="KR277" s="77"/>
      <c r="KS277" s="77"/>
      <c r="KT277" s="77"/>
      <c r="KU277" s="77"/>
      <c r="KV277" s="77"/>
      <c r="KW277" s="77"/>
      <c r="KX277" s="77"/>
      <c r="KY277" s="77"/>
      <c r="KZ277" s="77"/>
      <c r="LA277" s="77"/>
      <c r="LB277" s="77"/>
      <c r="LC277" s="77"/>
      <c r="LD277" s="77"/>
      <c r="LE277" s="77"/>
      <c r="LF277" s="77"/>
      <c r="LG277" s="77"/>
      <c r="LH277" s="77"/>
      <c r="LI277" s="77"/>
      <c r="LJ277" s="77"/>
      <c r="LK277" s="77"/>
      <c r="LL277" s="77"/>
      <c r="LM277" s="77"/>
      <c r="LN277" s="77"/>
      <c r="LO277" s="77"/>
      <c r="LP277" s="77"/>
      <c r="LQ277" s="77"/>
      <c r="LR277" s="77"/>
      <c r="LS277" s="77"/>
      <c r="LT277" s="77"/>
      <c r="LU277" s="77"/>
      <c r="LV277" s="77"/>
      <c r="LW277" s="77"/>
      <c r="LX277" s="77"/>
      <c r="LY277" s="77"/>
      <c r="LZ277" s="77"/>
      <c r="MA277" s="77"/>
      <c r="MB277" s="77"/>
      <c r="MC277" s="77"/>
      <c r="MD277" s="77"/>
      <c r="ME277" s="77"/>
      <c r="MF277" s="77"/>
      <c r="MG277" s="77"/>
      <c r="MH277" s="77"/>
      <c r="MI277" s="77"/>
      <c r="MJ277" s="77"/>
      <c r="MK277" s="77"/>
      <c r="ML277" s="77"/>
      <c r="MM277" s="77"/>
      <c r="MN277" s="77"/>
      <c r="MO277" s="77"/>
      <c r="MP277" s="77"/>
      <c r="MQ277" s="77"/>
      <c r="MR277" s="77"/>
      <c r="MS277" s="77"/>
      <c r="MT277" s="77"/>
      <c r="MU277" s="77"/>
      <c r="MV277" s="77"/>
      <c r="MW277" s="77"/>
      <c r="MX277" s="77"/>
      <c r="MY277" s="77"/>
      <c r="MZ277" s="77"/>
      <c r="NA277" s="77"/>
      <c r="NB277" s="77"/>
      <c r="NC277" s="77"/>
      <c r="ND277" s="77"/>
      <c r="NE277" s="77"/>
      <c r="NF277" s="77"/>
      <c r="NG277" s="77"/>
      <c r="NH277" s="77"/>
      <c r="NI277" s="77"/>
      <c r="NJ277" s="77"/>
      <c r="NK277" s="77"/>
      <c r="NL277" s="77"/>
      <c r="NM277" s="77"/>
      <c r="NN277" s="77"/>
      <c r="NO277" s="77"/>
      <c r="NP277" s="77"/>
      <c r="NQ277" s="77"/>
      <c r="NR277" s="77"/>
      <c r="NS277" s="77"/>
      <c r="NT277" s="77"/>
      <c r="NU277" s="77"/>
      <c r="NV277" s="77"/>
      <c r="NW277" s="77"/>
      <c r="NX277" s="77"/>
      <c r="NY277" s="77"/>
      <c r="NZ277" s="77"/>
      <c r="OA277" s="77"/>
      <c r="OB277" s="77"/>
      <c r="OC277" s="77"/>
      <c r="OD277" s="77"/>
      <c r="OE277" s="77"/>
      <c r="OF277" s="77"/>
      <c r="OG277" s="77"/>
      <c r="OH277" s="77"/>
      <c r="OI277" s="77"/>
      <c r="OJ277" s="77"/>
      <c r="OK277" s="77"/>
      <c r="OL277" s="77"/>
      <c r="OM277" s="77"/>
      <c r="ON277" s="77"/>
      <c r="OO277" s="77"/>
      <c r="OP277" s="77"/>
      <c r="OQ277" s="77"/>
      <c r="OR277" s="77"/>
      <c r="OS277" s="77"/>
      <c r="OT277" s="77"/>
      <c r="OU277" s="77"/>
      <c r="OV277" s="77"/>
      <c r="OW277" s="77"/>
      <c r="OX277" s="77"/>
      <c r="OY277" s="77"/>
      <c r="OZ277" s="77"/>
      <c r="PA277" s="77"/>
      <c r="PB277" s="77"/>
      <c r="PC277" s="77"/>
      <c r="PD277" s="77"/>
      <c r="PE277" s="77"/>
      <c r="PF277" s="77"/>
      <c r="PG277" s="77"/>
      <c r="PH277" s="77"/>
      <c r="PI277" s="77"/>
      <c r="PJ277" s="77"/>
      <c r="PK277" s="77"/>
      <c r="PL277" s="77"/>
      <c r="PM277" s="77"/>
      <c r="PN277" s="77"/>
      <c r="PO277" s="77"/>
      <c r="PP277" s="77"/>
      <c r="PQ277" s="77"/>
      <c r="PR277" s="77"/>
      <c r="PS277" s="77"/>
      <c r="PT277" s="77"/>
      <c r="PU277" s="77"/>
      <c r="PV277" s="77"/>
      <c r="PW277" s="77"/>
      <c r="PX277" s="77"/>
      <c r="PY277" s="77"/>
      <c r="PZ277" s="77"/>
      <c r="QA277" s="77"/>
      <c r="QB277" s="77"/>
      <c r="QC277" s="77"/>
      <c r="QD277" s="77"/>
      <c r="QE277" s="77"/>
      <c r="QF277" s="77"/>
      <c r="QG277" s="77"/>
      <c r="QH277" s="77"/>
      <c r="QI277" s="77"/>
      <c r="QJ277" s="77"/>
      <c r="QK277" s="77"/>
      <c r="QL277" s="77"/>
      <c r="QM277" s="77"/>
      <c r="QN277" s="77"/>
      <c r="QO277" s="77"/>
      <c r="QP277" s="77"/>
      <c r="QQ277" s="77"/>
      <c r="QR277" s="77"/>
      <c r="QS277" s="77"/>
      <c r="QT277" s="77"/>
      <c r="QU277" s="77"/>
      <c r="QV277" s="77"/>
      <c r="QW277" s="77"/>
      <c r="QX277" s="77"/>
      <c r="QY277" s="77"/>
      <c r="QZ277" s="77"/>
      <c r="RA277" s="77"/>
      <c r="RB277" s="77"/>
      <c r="RC277" s="77"/>
      <c r="RD277" s="77"/>
      <c r="RE277" s="77"/>
      <c r="RF277" s="77"/>
      <c r="RG277" s="77"/>
      <c r="RH277" s="77"/>
      <c r="RI277" s="77"/>
      <c r="RJ277" s="77"/>
      <c r="RK277" s="77"/>
      <c r="RL277" s="77"/>
      <c r="RM277" s="77"/>
      <c r="RN277" s="77"/>
      <c r="RO277" s="77"/>
      <c r="RP277" s="77"/>
      <c r="RQ277" s="77"/>
      <c r="RR277" s="77"/>
      <c r="RS277" s="77"/>
      <c r="RT277" s="77"/>
      <c r="RU277" s="77"/>
      <c r="RV277" s="77"/>
      <c r="RW277" s="77"/>
      <c r="RX277" s="77"/>
      <c r="RY277" s="77"/>
      <c r="RZ277" s="77"/>
      <c r="SA277" s="77"/>
      <c r="SB277" s="77"/>
      <c r="SC277" s="77"/>
      <c r="SD277" s="77"/>
      <c r="SE277" s="77"/>
      <c r="SF277" s="77"/>
      <c r="SG277" s="77"/>
      <c r="SH277" s="77"/>
      <c r="SI277" s="77"/>
      <c r="SJ277" s="77"/>
    </row>
    <row r="278" spans="1:504" s="28" customFormat="1" ht="25.5">
      <c r="A278" s="158" t="s">
        <v>106</v>
      </c>
      <c r="B278" s="453"/>
      <c r="C278" s="450"/>
      <c r="D278" s="451"/>
      <c r="E278" s="448"/>
      <c r="F278" s="448"/>
      <c r="G278" s="448"/>
      <c r="H278" s="448"/>
      <c r="I278" s="154" t="e">
        <f t="shared" si="79"/>
        <v>#DIV/0!</v>
      </c>
      <c r="J278" s="154" t="e">
        <f t="shared" si="75"/>
        <v>#DIV/0!</v>
      </c>
      <c r="K278" s="451"/>
      <c r="L278" s="451"/>
      <c r="M278" s="448"/>
      <c r="N278" s="154" t="e">
        <f t="shared" si="76"/>
        <v>#DIV/0!</v>
      </c>
      <c r="O278" s="77"/>
      <c r="P278" s="197"/>
      <c r="Q278" s="77"/>
      <c r="R278" s="77"/>
      <c r="S278" s="77"/>
      <c r="T278" s="77"/>
      <c r="U278" s="77"/>
      <c r="V278" s="77"/>
      <c r="W278" s="77"/>
      <c r="X278" s="77"/>
      <c r="Y278" s="77"/>
      <c r="Z278" s="77"/>
      <c r="AA278" s="77"/>
      <c r="AB278" s="77"/>
      <c r="AC278" s="77"/>
      <c r="AD278" s="77"/>
      <c r="AE278" s="77"/>
      <c r="AF278" s="77"/>
      <c r="AG278" s="77"/>
      <c r="AH278" s="77"/>
      <c r="AI278" s="77"/>
      <c r="AJ278" s="77"/>
      <c r="AK278" s="77"/>
      <c r="AL278" s="77"/>
      <c r="AM278" s="77"/>
      <c r="AN278" s="77"/>
      <c r="AO278" s="77"/>
      <c r="AP278" s="77"/>
      <c r="AQ278" s="77"/>
      <c r="AR278" s="77"/>
      <c r="AS278" s="77"/>
      <c r="AT278" s="77"/>
      <c r="AU278" s="77"/>
      <c r="AV278" s="77"/>
      <c r="AW278" s="77"/>
      <c r="AX278" s="77"/>
      <c r="AY278" s="77"/>
      <c r="AZ278" s="77"/>
      <c r="BA278" s="77"/>
      <c r="BB278" s="77"/>
      <c r="BC278" s="77"/>
      <c r="BD278" s="77"/>
      <c r="BE278" s="77"/>
      <c r="BF278" s="77"/>
      <c r="BG278" s="77"/>
      <c r="BH278" s="77"/>
      <c r="BI278" s="77"/>
      <c r="BJ278" s="77"/>
      <c r="BK278" s="77"/>
      <c r="BL278" s="77"/>
      <c r="BM278" s="77"/>
      <c r="BN278" s="77"/>
      <c r="BO278" s="77"/>
      <c r="BP278" s="77"/>
      <c r="BQ278" s="77"/>
      <c r="BR278" s="77"/>
      <c r="BS278" s="77"/>
      <c r="BT278" s="77"/>
      <c r="BU278" s="77"/>
      <c r="BV278" s="77"/>
      <c r="BW278" s="77"/>
      <c r="BX278" s="77"/>
      <c r="BY278" s="77"/>
      <c r="BZ278" s="77"/>
      <c r="CA278" s="77"/>
      <c r="CB278" s="77"/>
      <c r="CC278" s="77"/>
      <c r="CD278" s="77"/>
      <c r="CE278" s="77"/>
      <c r="CF278" s="77"/>
      <c r="CG278" s="77"/>
      <c r="CH278" s="77"/>
      <c r="CI278" s="77"/>
      <c r="CJ278" s="77"/>
      <c r="CK278" s="77"/>
      <c r="CL278" s="77"/>
      <c r="CM278" s="77"/>
      <c r="CN278" s="77"/>
      <c r="CO278" s="77"/>
      <c r="CP278" s="77"/>
      <c r="CQ278" s="77"/>
      <c r="CR278" s="77"/>
      <c r="CS278" s="77"/>
      <c r="CT278" s="77"/>
      <c r="CU278" s="77"/>
      <c r="CV278" s="77"/>
      <c r="CW278" s="77"/>
      <c r="CX278" s="77"/>
      <c r="CY278" s="77"/>
      <c r="CZ278" s="77"/>
      <c r="DA278" s="77"/>
      <c r="DB278" s="77"/>
      <c r="DC278" s="77"/>
      <c r="DD278" s="77"/>
      <c r="DE278" s="77"/>
      <c r="DF278" s="77"/>
      <c r="DG278" s="77"/>
      <c r="DH278" s="77"/>
      <c r="DI278" s="77"/>
      <c r="DJ278" s="77"/>
      <c r="DK278" s="77"/>
      <c r="DL278" s="77"/>
      <c r="DM278" s="77"/>
      <c r="DN278" s="77"/>
      <c r="DO278" s="77"/>
      <c r="DP278" s="77"/>
      <c r="DQ278" s="77"/>
      <c r="DR278" s="77"/>
      <c r="DS278" s="77"/>
      <c r="DT278" s="77"/>
      <c r="DU278" s="77"/>
      <c r="DV278" s="77"/>
      <c r="DW278" s="77"/>
      <c r="DX278" s="77"/>
      <c r="DY278" s="77"/>
      <c r="DZ278" s="77"/>
      <c r="EA278" s="77"/>
      <c r="EB278" s="77"/>
      <c r="EC278" s="77"/>
      <c r="ED278" s="77"/>
      <c r="EE278" s="77"/>
      <c r="EF278" s="77"/>
      <c r="EG278" s="77"/>
      <c r="EH278" s="77"/>
      <c r="EI278" s="77"/>
      <c r="EJ278" s="77"/>
      <c r="EK278" s="77"/>
      <c r="EL278" s="77"/>
      <c r="EM278" s="77"/>
      <c r="EN278" s="77"/>
      <c r="EO278" s="77"/>
      <c r="EP278" s="77"/>
      <c r="EQ278" s="77"/>
      <c r="ER278" s="77"/>
      <c r="ES278" s="77"/>
      <c r="ET278" s="77"/>
      <c r="EU278" s="77"/>
      <c r="EV278" s="77"/>
      <c r="EW278" s="77"/>
      <c r="EX278" s="77"/>
      <c r="EY278" s="77"/>
      <c r="EZ278" s="77"/>
      <c r="FA278" s="77"/>
      <c r="FB278" s="77"/>
      <c r="FC278" s="77"/>
      <c r="FD278" s="77"/>
      <c r="FE278" s="77"/>
      <c r="FF278" s="77"/>
      <c r="FG278" s="77"/>
      <c r="FH278" s="77"/>
      <c r="FI278" s="77"/>
      <c r="FJ278" s="77"/>
      <c r="FK278" s="77"/>
      <c r="FL278" s="77"/>
      <c r="FM278" s="77"/>
      <c r="FN278" s="77"/>
      <c r="FO278" s="77"/>
      <c r="FP278" s="77"/>
      <c r="FQ278" s="77"/>
      <c r="FR278" s="77"/>
      <c r="FS278" s="77"/>
      <c r="FT278" s="77"/>
      <c r="FU278" s="77"/>
      <c r="FV278" s="77"/>
      <c r="FW278" s="77"/>
      <c r="FX278" s="77"/>
      <c r="FY278" s="77"/>
      <c r="FZ278" s="77"/>
      <c r="GA278" s="77"/>
      <c r="GB278" s="77"/>
      <c r="GC278" s="77"/>
      <c r="GD278" s="77"/>
      <c r="GE278" s="77"/>
      <c r="GF278" s="77"/>
      <c r="GG278" s="77"/>
      <c r="GH278" s="77"/>
      <c r="GI278" s="77"/>
      <c r="GJ278" s="77"/>
      <c r="GK278" s="77"/>
      <c r="GL278" s="77"/>
      <c r="GM278" s="77"/>
      <c r="GN278" s="77"/>
      <c r="GO278" s="77"/>
      <c r="GP278" s="77"/>
      <c r="GQ278" s="77"/>
      <c r="GR278" s="77"/>
      <c r="GS278" s="77"/>
      <c r="GT278" s="77"/>
      <c r="GU278" s="77"/>
      <c r="GV278" s="77"/>
      <c r="GW278" s="77"/>
      <c r="GX278" s="77"/>
      <c r="GY278" s="77"/>
      <c r="GZ278" s="77"/>
      <c r="HA278" s="77"/>
      <c r="HB278" s="77"/>
      <c r="HC278" s="77"/>
      <c r="HD278" s="77"/>
      <c r="HE278" s="77"/>
      <c r="HF278" s="77"/>
      <c r="HG278" s="77"/>
      <c r="HH278" s="77"/>
      <c r="HI278" s="77"/>
      <c r="HJ278" s="77"/>
      <c r="HK278" s="77"/>
      <c r="HL278" s="77"/>
      <c r="HM278" s="77"/>
      <c r="HN278" s="77"/>
      <c r="HO278" s="77"/>
      <c r="HP278" s="77"/>
      <c r="HQ278" s="77"/>
      <c r="HR278" s="77"/>
      <c r="HS278" s="77"/>
      <c r="HT278" s="77"/>
      <c r="HU278" s="77"/>
      <c r="HV278" s="77"/>
      <c r="HW278" s="77"/>
      <c r="HX278" s="77"/>
      <c r="HY278" s="77"/>
      <c r="HZ278" s="77"/>
      <c r="IA278" s="77"/>
      <c r="IB278" s="77"/>
      <c r="IC278" s="77"/>
      <c r="ID278" s="77"/>
      <c r="IE278" s="77"/>
      <c r="IF278" s="77"/>
      <c r="IG278" s="77"/>
      <c r="IH278" s="77"/>
      <c r="II278" s="77"/>
      <c r="IJ278" s="77"/>
      <c r="IK278" s="77"/>
      <c r="IL278" s="77"/>
      <c r="IM278" s="77"/>
      <c r="IN278" s="77"/>
      <c r="IO278" s="77"/>
      <c r="IP278" s="77"/>
      <c r="IQ278" s="77"/>
      <c r="IR278" s="77"/>
      <c r="IS278" s="77"/>
      <c r="IT278" s="77"/>
      <c r="IU278" s="77"/>
      <c r="IV278" s="77"/>
      <c r="IW278" s="77"/>
      <c r="IX278" s="77"/>
      <c r="IY278" s="77"/>
      <c r="IZ278" s="77"/>
      <c r="JA278" s="77"/>
      <c r="JB278" s="77"/>
      <c r="JC278" s="77"/>
      <c r="JD278" s="77"/>
      <c r="JE278" s="77"/>
      <c r="JF278" s="77"/>
      <c r="JG278" s="77"/>
      <c r="JH278" s="77"/>
      <c r="JI278" s="77"/>
      <c r="JJ278" s="77"/>
      <c r="JK278" s="77"/>
      <c r="JL278" s="77"/>
      <c r="JM278" s="77"/>
      <c r="JN278" s="77"/>
      <c r="JO278" s="77"/>
      <c r="JP278" s="77"/>
      <c r="JQ278" s="77"/>
      <c r="JR278" s="77"/>
      <c r="JS278" s="77"/>
      <c r="JT278" s="77"/>
      <c r="JU278" s="77"/>
      <c r="JV278" s="77"/>
      <c r="JW278" s="77"/>
      <c r="JX278" s="77"/>
      <c r="JY278" s="77"/>
      <c r="JZ278" s="77"/>
      <c r="KA278" s="77"/>
      <c r="KB278" s="77"/>
      <c r="KC278" s="77"/>
      <c r="KD278" s="77"/>
      <c r="KE278" s="77"/>
      <c r="KF278" s="77"/>
      <c r="KG278" s="77"/>
      <c r="KH278" s="77"/>
      <c r="KI278" s="77"/>
      <c r="KJ278" s="77"/>
      <c r="KK278" s="77"/>
      <c r="KL278" s="77"/>
      <c r="KM278" s="77"/>
      <c r="KN278" s="77"/>
      <c r="KO278" s="77"/>
      <c r="KP278" s="77"/>
      <c r="KQ278" s="77"/>
      <c r="KR278" s="77"/>
      <c r="KS278" s="77"/>
      <c r="KT278" s="77"/>
      <c r="KU278" s="77"/>
      <c r="KV278" s="77"/>
      <c r="KW278" s="77"/>
      <c r="KX278" s="77"/>
      <c r="KY278" s="77"/>
      <c r="KZ278" s="77"/>
      <c r="LA278" s="77"/>
      <c r="LB278" s="77"/>
      <c r="LC278" s="77"/>
      <c r="LD278" s="77"/>
      <c r="LE278" s="77"/>
      <c r="LF278" s="77"/>
      <c r="LG278" s="77"/>
      <c r="LH278" s="77"/>
      <c r="LI278" s="77"/>
      <c r="LJ278" s="77"/>
      <c r="LK278" s="77"/>
      <c r="LL278" s="77"/>
      <c r="LM278" s="77"/>
      <c r="LN278" s="77"/>
      <c r="LO278" s="77"/>
      <c r="LP278" s="77"/>
      <c r="LQ278" s="77"/>
      <c r="LR278" s="77"/>
      <c r="LS278" s="77"/>
      <c r="LT278" s="77"/>
      <c r="LU278" s="77"/>
      <c r="LV278" s="77"/>
      <c r="LW278" s="77"/>
      <c r="LX278" s="77"/>
      <c r="LY278" s="77"/>
      <c r="LZ278" s="77"/>
      <c r="MA278" s="77"/>
      <c r="MB278" s="77"/>
      <c r="MC278" s="77"/>
      <c r="MD278" s="77"/>
      <c r="ME278" s="77"/>
      <c r="MF278" s="77"/>
      <c r="MG278" s="77"/>
      <c r="MH278" s="77"/>
      <c r="MI278" s="77"/>
      <c r="MJ278" s="77"/>
      <c r="MK278" s="77"/>
      <c r="ML278" s="77"/>
      <c r="MM278" s="77"/>
      <c r="MN278" s="77"/>
      <c r="MO278" s="77"/>
      <c r="MP278" s="77"/>
      <c r="MQ278" s="77"/>
      <c r="MR278" s="77"/>
      <c r="MS278" s="77"/>
      <c r="MT278" s="77"/>
      <c r="MU278" s="77"/>
      <c r="MV278" s="77"/>
      <c r="MW278" s="77"/>
      <c r="MX278" s="77"/>
      <c r="MY278" s="77"/>
      <c r="MZ278" s="77"/>
      <c r="NA278" s="77"/>
      <c r="NB278" s="77"/>
      <c r="NC278" s="77"/>
      <c r="ND278" s="77"/>
      <c r="NE278" s="77"/>
      <c r="NF278" s="77"/>
      <c r="NG278" s="77"/>
      <c r="NH278" s="77"/>
      <c r="NI278" s="77"/>
      <c r="NJ278" s="77"/>
      <c r="NK278" s="77"/>
      <c r="NL278" s="77"/>
      <c r="NM278" s="77"/>
      <c r="NN278" s="77"/>
      <c r="NO278" s="77"/>
      <c r="NP278" s="77"/>
      <c r="NQ278" s="77"/>
      <c r="NR278" s="77"/>
      <c r="NS278" s="77"/>
      <c r="NT278" s="77"/>
      <c r="NU278" s="77"/>
      <c r="NV278" s="77"/>
      <c r="NW278" s="77"/>
      <c r="NX278" s="77"/>
      <c r="NY278" s="77"/>
      <c r="NZ278" s="77"/>
      <c r="OA278" s="77"/>
      <c r="OB278" s="77"/>
      <c r="OC278" s="77"/>
      <c r="OD278" s="77"/>
      <c r="OE278" s="77"/>
      <c r="OF278" s="77"/>
      <c r="OG278" s="77"/>
      <c r="OH278" s="77"/>
      <c r="OI278" s="77"/>
      <c r="OJ278" s="77"/>
      <c r="OK278" s="77"/>
      <c r="OL278" s="77"/>
      <c r="OM278" s="77"/>
      <c r="ON278" s="77"/>
      <c r="OO278" s="77"/>
      <c r="OP278" s="77"/>
      <c r="OQ278" s="77"/>
      <c r="OR278" s="77"/>
      <c r="OS278" s="77"/>
      <c r="OT278" s="77"/>
      <c r="OU278" s="77"/>
      <c r="OV278" s="77"/>
      <c r="OW278" s="77"/>
      <c r="OX278" s="77"/>
      <c r="OY278" s="77"/>
      <c r="OZ278" s="77"/>
      <c r="PA278" s="77"/>
      <c r="PB278" s="77"/>
      <c r="PC278" s="77"/>
      <c r="PD278" s="77"/>
      <c r="PE278" s="77"/>
      <c r="PF278" s="77"/>
      <c r="PG278" s="77"/>
      <c r="PH278" s="77"/>
      <c r="PI278" s="77"/>
      <c r="PJ278" s="77"/>
      <c r="PK278" s="77"/>
      <c r="PL278" s="77"/>
      <c r="PM278" s="77"/>
      <c r="PN278" s="77"/>
      <c r="PO278" s="77"/>
      <c r="PP278" s="77"/>
      <c r="PQ278" s="77"/>
      <c r="PR278" s="77"/>
      <c r="PS278" s="77"/>
      <c r="PT278" s="77"/>
      <c r="PU278" s="77"/>
      <c r="PV278" s="77"/>
      <c r="PW278" s="77"/>
      <c r="PX278" s="77"/>
      <c r="PY278" s="77"/>
      <c r="PZ278" s="77"/>
      <c r="QA278" s="77"/>
      <c r="QB278" s="77"/>
      <c r="QC278" s="77"/>
      <c r="QD278" s="77"/>
      <c r="QE278" s="77"/>
      <c r="QF278" s="77"/>
      <c r="QG278" s="77"/>
      <c r="QH278" s="77"/>
      <c r="QI278" s="77"/>
      <c r="QJ278" s="77"/>
      <c r="QK278" s="77"/>
      <c r="QL278" s="77"/>
      <c r="QM278" s="77"/>
      <c r="QN278" s="77"/>
      <c r="QO278" s="77"/>
      <c r="QP278" s="77"/>
      <c r="QQ278" s="77"/>
      <c r="QR278" s="77"/>
      <c r="QS278" s="77"/>
      <c r="QT278" s="77"/>
      <c r="QU278" s="77"/>
      <c r="QV278" s="77"/>
      <c r="QW278" s="77"/>
      <c r="QX278" s="77"/>
      <c r="QY278" s="77"/>
      <c r="QZ278" s="77"/>
      <c r="RA278" s="77"/>
      <c r="RB278" s="77"/>
      <c r="RC278" s="77"/>
      <c r="RD278" s="77"/>
      <c r="RE278" s="77"/>
      <c r="RF278" s="77"/>
      <c r="RG278" s="77"/>
      <c r="RH278" s="77"/>
      <c r="RI278" s="77"/>
      <c r="RJ278" s="77"/>
      <c r="RK278" s="77"/>
      <c r="RL278" s="77"/>
      <c r="RM278" s="77"/>
      <c r="RN278" s="77"/>
      <c r="RO278" s="77"/>
      <c r="RP278" s="77"/>
      <c r="RQ278" s="77"/>
      <c r="RR278" s="77"/>
      <c r="RS278" s="77"/>
      <c r="RT278" s="77"/>
      <c r="RU278" s="77"/>
      <c r="RV278" s="77"/>
      <c r="RW278" s="77"/>
      <c r="RX278" s="77"/>
      <c r="RY278" s="77"/>
      <c r="RZ278" s="77"/>
      <c r="SA278" s="77"/>
      <c r="SB278" s="77"/>
      <c r="SC278" s="77"/>
      <c r="SD278" s="77"/>
      <c r="SE278" s="77"/>
      <c r="SF278" s="77"/>
      <c r="SG278" s="77"/>
      <c r="SH278" s="77"/>
      <c r="SI278" s="77"/>
      <c r="SJ278" s="77"/>
    </row>
    <row r="279" spans="1:504" s="28" customFormat="1" ht="15">
      <c r="A279" s="85" t="s">
        <v>153</v>
      </c>
      <c r="B279" s="453"/>
      <c r="C279" s="450"/>
      <c r="D279" s="451"/>
      <c r="E279" s="448"/>
      <c r="F279" s="448"/>
      <c r="G279" s="448"/>
      <c r="H279" s="448"/>
      <c r="I279" s="154" t="e">
        <f t="shared" si="79"/>
        <v>#DIV/0!</v>
      </c>
      <c r="J279" s="154" t="e">
        <f t="shared" si="75"/>
        <v>#DIV/0!</v>
      </c>
      <c r="K279" s="451"/>
      <c r="L279" s="451"/>
      <c r="M279" s="448"/>
      <c r="N279" s="154" t="e">
        <f t="shared" si="76"/>
        <v>#DIV/0!</v>
      </c>
      <c r="O279" s="77"/>
      <c r="P279" s="197"/>
      <c r="Q279" s="77"/>
      <c r="R279" s="77"/>
      <c r="S279" s="77"/>
      <c r="T279" s="77"/>
      <c r="U279" s="77"/>
      <c r="V279" s="77"/>
      <c r="W279" s="77"/>
      <c r="X279" s="77"/>
      <c r="Y279" s="77"/>
      <c r="Z279" s="77"/>
      <c r="AA279" s="77"/>
      <c r="AB279" s="77"/>
      <c r="AC279" s="77"/>
      <c r="AD279" s="77"/>
      <c r="AE279" s="77"/>
      <c r="AF279" s="77"/>
      <c r="AG279" s="77"/>
      <c r="AH279" s="77"/>
      <c r="AI279" s="77"/>
      <c r="AJ279" s="77"/>
      <c r="AK279" s="77"/>
      <c r="AL279" s="77"/>
      <c r="AM279" s="77"/>
      <c r="AN279" s="77"/>
      <c r="AO279" s="77"/>
      <c r="AP279" s="77"/>
      <c r="AQ279" s="77"/>
      <c r="AR279" s="77"/>
      <c r="AS279" s="77"/>
      <c r="AT279" s="77"/>
      <c r="AU279" s="77"/>
      <c r="AV279" s="77"/>
      <c r="AW279" s="77"/>
      <c r="AX279" s="77"/>
      <c r="AY279" s="77"/>
      <c r="AZ279" s="77"/>
      <c r="BA279" s="77"/>
      <c r="BB279" s="77"/>
      <c r="BC279" s="77"/>
      <c r="BD279" s="77"/>
      <c r="BE279" s="77"/>
      <c r="BF279" s="77"/>
      <c r="BG279" s="77"/>
      <c r="BH279" s="77"/>
      <c r="BI279" s="77"/>
      <c r="BJ279" s="77"/>
      <c r="BK279" s="77"/>
      <c r="BL279" s="77"/>
      <c r="BM279" s="77"/>
      <c r="BN279" s="77"/>
      <c r="BO279" s="77"/>
      <c r="BP279" s="77"/>
      <c r="BQ279" s="77"/>
      <c r="BR279" s="77"/>
      <c r="BS279" s="77"/>
      <c r="BT279" s="77"/>
      <c r="BU279" s="77"/>
      <c r="BV279" s="77"/>
      <c r="BW279" s="77"/>
      <c r="BX279" s="77"/>
      <c r="BY279" s="77"/>
      <c r="BZ279" s="77"/>
      <c r="CA279" s="77"/>
      <c r="CB279" s="77"/>
      <c r="CC279" s="77"/>
      <c r="CD279" s="77"/>
      <c r="CE279" s="77"/>
      <c r="CF279" s="77"/>
      <c r="CG279" s="77"/>
      <c r="CH279" s="77"/>
      <c r="CI279" s="77"/>
      <c r="CJ279" s="77"/>
      <c r="CK279" s="77"/>
      <c r="CL279" s="77"/>
      <c r="CM279" s="77"/>
      <c r="CN279" s="77"/>
      <c r="CO279" s="77"/>
      <c r="CP279" s="77"/>
      <c r="CQ279" s="77"/>
      <c r="CR279" s="77"/>
      <c r="CS279" s="77"/>
      <c r="CT279" s="77"/>
      <c r="CU279" s="77"/>
      <c r="CV279" s="77"/>
      <c r="CW279" s="77"/>
      <c r="CX279" s="77"/>
      <c r="CY279" s="77"/>
      <c r="CZ279" s="77"/>
      <c r="DA279" s="77"/>
      <c r="DB279" s="77"/>
      <c r="DC279" s="77"/>
      <c r="DD279" s="77"/>
      <c r="DE279" s="77"/>
      <c r="DF279" s="77"/>
      <c r="DG279" s="77"/>
      <c r="DH279" s="77"/>
      <c r="DI279" s="77"/>
      <c r="DJ279" s="77"/>
      <c r="DK279" s="77"/>
      <c r="DL279" s="77"/>
      <c r="DM279" s="77"/>
      <c r="DN279" s="77"/>
      <c r="DO279" s="77"/>
      <c r="DP279" s="77"/>
      <c r="DQ279" s="77"/>
      <c r="DR279" s="77"/>
      <c r="DS279" s="77"/>
      <c r="DT279" s="77"/>
      <c r="DU279" s="77"/>
      <c r="DV279" s="77"/>
      <c r="DW279" s="77"/>
      <c r="DX279" s="77"/>
      <c r="DY279" s="77"/>
      <c r="DZ279" s="77"/>
      <c r="EA279" s="77"/>
      <c r="EB279" s="77"/>
      <c r="EC279" s="77"/>
      <c r="ED279" s="77"/>
      <c r="EE279" s="77"/>
      <c r="EF279" s="77"/>
      <c r="EG279" s="77"/>
      <c r="EH279" s="77"/>
      <c r="EI279" s="77"/>
      <c r="EJ279" s="77"/>
      <c r="EK279" s="77"/>
      <c r="EL279" s="77"/>
      <c r="EM279" s="77"/>
      <c r="EN279" s="77"/>
      <c r="EO279" s="77"/>
      <c r="EP279" s="77"/>
      <c r="EQ279" s="77"/>
      <c r="ER279" s="77"/>
      <c r="ES279" s="77"/>
      <c r="ET279" s="77"/>
      <c r="EU279" s="77"/>
      <c r="EV279" s="77"/>
      <c r="EW279" s="77"/>
      <c r="EX279" s="77"/>
      <c r="EY279" s="77"/>
      <c r="EZ279" s="77"/>
      <c r="FA279" s="77"/>
      <c r="FB279" s="77"/>
      <c r="FC279" s="77"/>
      <c r="FD279" s="77"/>
      <c r="FE279" s="77"/>
      <c r="FF279" s="77"/>
      <c r="FG279" s="77"/>
      <c r="FH279" s="77"/>
      <c r="FI279" s="77"/>
      <c r="FJ279" s="77"/>
      <c r="FK279" s="77"/>
      <c r="FL279" s="77"/>
      <c r="FM279" s="77"/>
      <c r="FN279" s="77"/>
      <c r="FO279" s="77"/>
      <c r="FP279" s="77"/>
      <c r="FQ279" s="77"/>
      <c r="FR279" s="77"/>
      <c r="FS279" s="77"/>
      <c r="FT279" s="77"/>
      <c r="FU279" s="77"/>
      <c r="FV279" s="77"/>
      <c r="FW279" s="77"/>
      <c r="FX279" s="77"/>
      <c r="FY279" s="77"/>
      <c r="FZ279" s="77"/>
      <c r="GA279" s="77"/>
      <c r="GB279" s="77"/>
      <c r="GC279" s="77"/>
      <c r="GD279" s="77"/>
      <c r="GE279" s="77"/>
      <c r="GF279" s="77"/>
      <c r="GG279" s="77"/>
      <c r="GH279" s="77"/>
      <c r="GI279" s="77"/>
      <c r="GJ279" s="77"/>
      <c r="GK279" s="77"/>
      <c r="GL279" s="77"/>
      <c r="GM279" s="77"/>
      <c r="GN279" s="77"/>
      <c r="GO279" s="77"/>
      <c r="GP279" s="77"/>
      <c r="GQ279" s="77"/>
      <c r="GR279" s="77"/>
      <c r="GS279" s="77"/>
      <c r="GT279" s="77"/>
      <c r="GU279" s="77"/>
      <c r="GV279" s="77"/>
      <c r="GW279" s="77"/>
      <c r="GX279" s="77"/>
      <c r="GY279" s="77"/>
      <c r="GZ279" s="77"/>
      <c r="HA279" s="77"/>
      <c r="HB279" s="77"/>
      <c r="HC279" s="77"/>
      <c r="HD279" s="77"/>
      <c r="HE279" s="77"/>
      <c r="HF279" s="77"/>
      <c r="HG279" s="77"/>
      <c r="HH279" s="77"/>
      <c r="HI279" s="77"/>
      <c r="HJ279" s="77"/>
      <c r="HK279" s="77"/>
      <c r="HL279" s="77"/>
      <c r="HM279" s="77"/>
      <c r="HN279" s="77"/>
      <c r="HO279" s="77"/>
      <c r="HP279" s="77"/>
      <c r="HQ279" s="77"/>
      <c r="HR279" s="77"/>
      <c r="HS279" s="77"/>
      <c r="HT279" s="77"/>
      <c r="HU279" s="77"/>
      <c r="HV279" s="77"/>
      <c r="HW279" s="77"/>
      <c r="HX279" s="77"/>
      <c r="HY279" s="77"/>
      <c r="HZ279" s="77"/>
      <c r="IA279" s="77"/>
      <c r="IB279" s="77"/>
      <c r="IC279" s="77"/>
      <c r="ID279" s="77"/>
      <c r="IE279" s="77"/>
      <c r="IF279" s="77"/>
      <c r="IG279" s="77"/>
      <c r="IH279" s="77"/>
      <c r="II279" s="77"/>
      <c r="IJ279" s="77"/>
      <c r="IK279" s="77"/>
      <c r="IL279" s="77"/>
      <c r="IM279" s="77"/>
      <c r="IN279" s="77"/>
      <c r="IO279" s="77"/>
      <c r="IP279" s="77"/>
      <c r="IQ279" s="77"/>
      <c r="IR279" s="77"/>
      <c r="IS279" s="77"/>
      <c r="IT279" s="77"/>
      <c r="IU279" s="77"/>
      <c r="IV279" s="77"/>
      <c r="IW279" s="77"/>
      <c r="IX279" s="77"/>
      <c r="IY279" s="77"/>
      <c r="IZ279" s="77"/>
      <c r="JA279" s="77"/>
      <c r="JB279" s="77"/>
      <c r="JC279" s="77"/>
      <c r="JD279" s="77"/>
      <c r="JE279" s="77"/>
      <c r="JF279" s="77"/>
      <c r="JG279" s="77"/>
      <c r="JH279" s="77"/>
      <c r="JI279" s="77"/>
      <c r="JJ279" s="77"/>
      <c r="JK279" s="77"/>
      <c r="JL279" s="77"/>
      <c r="JM279" s="77"/>
      <c r="JN279" s="77"/>
      <c r="JO279" s="77"/>
      <c r="JP279" s="77"/>
      <c r="JQ279" s="77"/>
      <c r="JR279" s="77"/>
      <c r="JS279" s="77"/>
      <c r="JT279" s="77"/>
      <c r="JU279" s="77"/>
      <c r="JV279" s="77"/>
      <c r="JW279" s="77"/>
      <c r="JX279" s="77"/>
      <c r="JY279" s="77"/>
      <c r="JZ279" s="77"/>
      <c r="KA279" s="77"/>
      <c r="KB279" s="77"/>
      <c r="KC279" s="77"/>
      <c r="KD279" s="77"/>
      <c r="KE279" s="77"/>
      <c r="KF279" s="77"/>
      <c r="KG279" s="77"/>
      <c r="KH279" s="77"/>
      <c r="KI279" s="77"/>
      <c r="KJ279" s="77"/>
      <c r="KK279" s="77"/>
      <c r="KL279" s="77"/>
      <c r="KM279" s="77"/>
      <c r="KN279" s="77"/>
      <c r="KO279" s="77"/>
      <c r="KP279" s="77"/>
      <c r="KQ279" s="77"/>
      <c r="KR279" s="77"/>
      <c r="KS279" s="77"/>
      <c r="KT279" s="77"/>
      <c r="KU279" s="77"/>
      <c r="KV279" s="77"/>
      <c r="KW279" s="77"/>
      <c r="KX279" s="77"/>
      <c r="KY279" s="77"/>
      <c r="KZ279" s="77"/>
      <c r="LA279" s="77"/>
      <c r="LB279" s="77"/>
      <c r="LC279" s="77"/>
      <c r="LD279" s="77"/>
      <c r="LE279" s="77"/>
      <c r="LF279" s="77"/>
      <c r="LG279" s="77"/>
      <c r="LH279" s="77"/>
      <c r="LI279" s="77"/>
      <c r="LJ279" s="77"/>
      <c r="LK279" s="77"/>
      <c r="LL279" s="77"/>
      <c r="LM279" s="77"/>
      <c r="LN279" s="77"/>
      <c r="LO279" s="77"/>
      <c r="LP279" s="77"/>
      <c r="LQ279" s="77"/>
      <c r="LR279" s="77"/>
      <c r="LS279" s="77"/>
      <c r="LT279" s="77"/>
      <c r="LU279" s="77"/>
      <c r="LV279" s="77"/>
      <c r="LW279" s="77"/>
      <c r="LX279" s="77"/>
      <c r="LY279" s="77"/>
      <c r="LZ279" s="77"/>
      <c r="MA279" s="77"/>
      <c r="MB279" s="77"/>
      <c r="MC279" s="77"/>
      <c r="MD279" s="77"/>
      <c r="ME279" s="77"/>
      <c r="MF279" s="77"/>
      <c r="MG279" s="77"/>
      <c r="MH279" s="77"/>
      <c r="MI279" s="77"/>
      <c r="MJ279" s="77"/>
      <c r="MK279" s="77"/>
      <c r="ML279" s="77"/>
      <c r="MM279" s="77"/>
      <c r="MN279" s="77"/>
      <c r="MO279" s="77"/>
      <c r="MP279" s="77"/>
      <c r="MQ279" s="77"/>
      <c r="MR279" s="77"/>
      <c r="MS279" s="77"/>
      <c r="MT279" s="77"/>
      <c r="MU279" s="77"/>
      <c r="MV279" s="77"/>
      <c r="MW279" s="77"/>
      <c r="MX279" s="77"/>
      <c r="MY279" s="77"/>
      <c r="MZ279" s="77"/>
      <c r="NA279" s="77"/>
      <c r="NB279" s="77"/>
      <c r="NC279" s="77"/>
      <c r="ND279" s="77"/>
      <c r="NE279" s="77"/>
      <c r="NF279" s="77"/>
      <c r="NG279" s="77"/>
      <c r="NH279" s="77"/>
      <c r="NI279" s="77"/>
      <c r="NJ279" s="77"/>
      <c r="NK279" s="77"/>
      <c r="NL279" s="77"/>
      <c r="NM279" s="77"/>
      <c r="NN279" s="77"/>
      <c r="NO279" s="77"/>
      <c r="NP279" s="77"/>
      <c r="NQ279" s="77"/>
      <c r="NR279" s="77"/>
      <c r="NS279" s="77"/>
      <c r="NT279" s="77"/>
      <c r="NU279" s="77"/>
      <c r="NV279" s="77"/>
      <c r="NW279" s="77"/>
      <c r="NX279" s="77"/>
      <c r="NY279" s="77"/>
      <c r="NZ279" s="77"/>
      <c r="OA279" s="77"/>
      <c r="OB279" s="77"/>
      <c r="OC279" s="77"/>
      <c r="OD279" s="77"/>
      <c r="OE279" s="77"/>
      <c r="OF279" s="77"/>
      <c r="OG279" s="77"/>
      <c r="OH279" s="77"/>
      <c r="OI279" s="77"/>
      <c r="OJ279" s="77"/>
      <c r="OK279" s="77"/>
      <c r="OL279" s="77"/>
      <c r="OM279" s="77"/>
      <c r="ON279" s="77"/>
      <c r="OO279" s="77"/>
      <c r="OP279" s="77"/>
      <c r="OQ279" s="77"/>
      <c r="OR279" s="77"/>
      <c r="OS279" s="77"/>
      <c r="OT279" s="77"/>
      <c r="OU279" s="77"/>
      <c r="OV279" s="77"/>
      <c r="OW279" s="77"/>
      <c r="OX279" s="77"/>
      <c r="OY279" s="77"/>
      <c r="OZ279" s="77"/>
      <c r="PA279" s="77"/>
      <c r="PB279" s="77"/>
      <c r="PC279" s="77"/>
      <c r="PD279" s="77"/>
      <c r="PE279" s="77"/>
      <c r="PF279" s="77"/>
      <c r="PG279" s="77"/>
      <c r="PH279" s="77"/>
      <c r="PI279" s="77"/>
      <c r="PJ279" s="77"/>
      <c r="PK279" s="77"/>
      <c r="PL279" s="77"/>
      <c r="PM279" s="77"/>
      <c r="PN279" s="77"/>
      <c r="PO279" s="77"/>
      <c r="PP279" s="77"/>
      <c r="PQ279" s="77"/>
      <c r="PR279" s="77"/>
      <c r="PS279" s="77"/>
      <c r="PT279" s="77"/>
      <c r="PU279" s="77"/>
      <c r="PV279" s="77"/>
      <c r="PW279" s="77"/>
      <c r="PX279" s="77"/>
      <c r="PY279" s="77"/>
      <c r="PZ279" s="77"/>
      <c r="QA279" s="77"/>
      <c r="QB279" s="77"/>
      <c r="QC279" s="77"/>
      <c r="QD279" s="77"/>
      <c r="QE279" s="77"/>
      <c r="QF279" s="77"/>
      <c r="QG279" s="77"/>
      <c r="QH279" s="77"/>
      <c r="QI279" s="77"/>
      <c r="QJ279" s="77"/>
      <c r="QK279" s="77"/>
      <c r="QL279" s="77"/>
      <c r="QM279" s="77"/>
      <c r="QN279" s="77"/>
      <c r="QO279" s="77"/>
      <c r="QP279" s="77"/>
      <c r="QQ279" s="77"/>
      <c r="QR279" s="77"/>
      <c r="QS279" s="77"/>
      <c r="QT279" s="77"/>
      <c r="QU279" s="77"/>
      <c r="QV279" s="77"/>
      <c r="QW279" s="77"/>
      <c r="QX279" s="77"/>
      <c r="QY279" s="77"/>
      <c r="QZ279" s="77"/>
      <c r="RA279" s="77"/>
      <c r="RB279" s="77"/>
      <c r="RC279" s="77"/>
      <c r="RD279" s="77"/>
      <c r="RE279" s="77"/>
      <c r="RF279" s="77"/>
      <c r="RG279" s="77"/>
      <c r="RH279" s="77"/>
      <c r="RI279" s="77"/>
      <c r="RJ279" s="77"/>
      <c r="RK279" s="77"/>
      <c r="RL279" s="77"/>
      <c r="RM279" s="77"/>
      <c r="RN279" s="77"/>
      <c r="RO279" s="77"/>
      <c r="RP279" s="77"/>
      <c r="RQ279" s="77"/>
      <c r="RR279" s="77"/>
      <c r="RS279" s="77"/>
      <c r="RT279" s="77"/>
      <c r="RU279" s="77"/>
      <c r="RV279" s="77"/>
      <c r="RW279" s="77"/>
      <c r="RX279" s="77"/>
      <c r="RY279" s="77"/>
      <c r="RZ279" s="77"/>
      <c r="SA279" s="77"/>
      <c r="SB279" s="77"/>
      <c r="SC279" s="77"/>
      <c r="SD279" s="77"/>
      <c r="SE279" s="77"/>
      <c r="SF279" s="77"/>
      <c r="SG279" s="77"/>
      <c r="SH279" s="77"/>
      <c r="SI279" s="77"/>
      <c r="SJ279" s="77"/>
    </row>
    <row r="280" spans="1:504" s="28" customFormat="1" ht="15">
      <c r="A280" s="158" t="s">
        <v>107</v>
      </c>
      <c r="B280" s="453"/>
      <c r="C280" s="450"/>
      <c r="D280" s="451"/>
      <c r="E280" s="448"/>
      <c r="F280" s="448"/>
      <c r="G280" s="448"/>
      <c r="H280" s="448"/>
      <c r="I280" s="154" t="e">
        <f t="shared" si="79"/>
        <v>#DIV/0!</v>
      </c>
      <c r="J280" s="154" t="e">
        <f t="shared" si="75"/>
        <v>#DIV/0!</v>
      </c>
      <c r="K280" s="451"/>
      <c r="L280" s="451"/>
      <c r="M280" s="448"/>
      <c r="N280" s="154" t="e">
        <f t="shared" si="76"/>
        <v>#DIV/0!</v>
      </c>
      <c r="O280" s="77"/>
      <c r="P280" s="197"/>
      <c r="Q280" s="77"/>
      <c r="R280" s="77"/>
      <c r="S280" s="77"/>
      <c r="T280" s="77"/>
      <c r="U280" s="77"/>
      <c r="V280" s="77"/>
      <c r="W280" s="77"/>
      <c r="X280" s="77"/>
      <c r="Y280" s="77"/>
      <c r="Z280" s="77"/>
      <c r="AA280" s="77"/>
      <c r="AB280" s="77"/>
      <c r="AC280" s="77"/>
      <c r="AD280" s="77"/>
      <c r="AE280" s="77"/>
      <c r="AF280" s="77"/>
      <c r="AG280" s="77"/>
      <c r="AH280" s="77"/>
      <c r="AI280" s="77"/>
      <c r="AJ280" s="77"/>
      <c r="AK280" s="77"/>
      <c r="AL280" s="77"/>
      <c r="AM280" s="77"/>
      <c r="AN280" s="77"/>
      <c r="AO280" s="77"/>
      <c r="AP280" s="77"/>
      <c r="AQ280" s="77"/>
      <c r="AR280" s="77"/>
      <c r="AS280" s="77"/>
      <c r="AT280" s="77"/>
      <c r="AU280" s="77"/>
      <c r="AV280" s="77"/>
      <c r="AW280" s="77"/>
      <c r="AX280" s="77"/>
      <c r="AY280" s="77"/>
      <c r="AZ280" s="77"/>
      <c r="BA280" s="77"/>
      <c r="BB280" s="77"/>
      <c r="BC280" s="77"/>
      <c r="BD280" s="77"/>
      <c r="BE280" s="77"/>
      <c r="BF280" s="77"/>
      <c r="BG280" s="77"/>
      <c r="BH280" s="77"/>
      <c r="BI280" s="77"/>
      <c r="BJ280" s="77"/>
      <c r="BK280" s="77"/>
      <c r="BL280" s="77"/>
      <c r="BM280" s="77"/>
      <c r="BN280" s="77"/>
      <c r="BO280" s="77"/>
      <c r="BP280" s="77"/>
      <c r="BQ280" s="77"/>
      <c r="BR280" s="77"/>
      <c r="BS280" s="77"/>
      <c r="BT280" s="77"/>
      <c r="BU280" s="77"/>
      <c r="BV280" s="77"/>
      <c r="BW280" s="77"/>
      <c r="BX280" s="77"/>
      <c r="BY280" s="77"/>
      <c r="BZ280" s="77"/>
      <c r="CA280" s="77"/>
      <c r="CB280" s="77"/>
      <c r="CC280" s="77"/>
      <c r="CD280" s="77"/>
      <c r="CE280" s="77"/>
      <c r="CF280" s="77"/>
      <c r="CG280" s="77"/>
      <c r="CH280" s="77"/>
      <c r="CI280" s="77"/>
      <c r="CJ280" s="77"/>
      <c r="CK280" s="77"/>
      <c r="CL280" s="77"/>
      <c r="CM280" s="77"/>
      <c r="CN280" s="77"/>
      <c r="CO280" s="77"/>
      <c r="CP280" s="77"/>
      <c r="CQ280" s="77"/>
      <c r="CR280" s="77"/>
      <c r="CS280" s="77"/>
      <c r="CT280" s="77"/>
      <c r="CU280" s="77"/>
      <c r="CV280" s="77"/>
      <c r="CW280" s="77"/>
      <c r="CX280" s="77"/>
      <c r="CY280" s="77"/>
      <c r="CZ280" s="77"/>
      <c r="DA280" s="77"/>
      <c r="DB280" s="77"/>
      <c r="DC280" s="77"/>
      <c r="DD280" s="77"/>
      <c r="DE280" s="77"/>
      <c r="DF280" s="77"/>
      <c r="DG280" s="77"/>
      <c r="DH280" s="77"/>
      <c r="DI280" s="77"/>
      <c r="DJ280" s="77"/>
      <c r="DK280" s="77"/>
      <c r="DL280" s="77"/>
      <c r="DM280" s="77"/>
      <c r="DN280" s="77"/>
      <c r="DO280" s="77"/>
      <c r="DP280" s="77"/>
      <c r="DQ280" s="77"/>
      <c r="DR280" s="77"/>
      <c r="DS280" s="77"/>
      <c r="DT280" s="77"/>
      <c r="DU280" s="77"/>
      <c r="DV280" s="77"/>
      <c r="DW280" s="77"/>
      <c r="DX280" s="77"/>
      <c r="DY280" s="77"/>
      <c r="DZ280" s="77"/>
      <c r="EA280" s="77"/>
      <c r="EB280" s="77"/>
      <c r="EC280" s="77"/>
      <c r="ED280" s="77"/>
      <c r="EE280" s="77"/>
      <c r="EF280" s="77"/>
      <c r="EG280" s="77"/>
      <c r="EH280" s="77"/>
      <c r="EI280" s="77"/>
      <c r="EJ280" s="77"/>
      <c r="EK280" s="77"/>
      <c r="EL280" s="77"/>
      <c r="EM280" s="77"/>
      <c r="EN280" s="77"/>
      <c r="EO280" s="77"/>
      <c r="EP280" s="77"/>
      <c r="EQ280" s="77"/>
      <c r="ER280" s="77"/>
      <c r="ES280" s="77"/>
      <c r="ET280" s="77"/>
      <c r="EU280" s="77"/>
      <c r="EV280" s="77"/>
      <c r="EW280" s="77"/>
      <c r="EX280" s="77"/>
      <c r="EY280" s="77"/>
      <c r="EZ280" s="77"/>
      <c r="FA280" s="77"/>
      <c r="FB280" s="77"/>
      <c r="FC280" s="77"/>
      <c r="FD280" s="77"/>
      <c r="FE280" s="77"/>
      <c r="FF280" s="77"/>
      <c r="FG280" s="77"/>
      <c r="FH280" s="77"/>
      <c r="FI280" s="77"/>
      <c r="FJ280" s="77"/>
      <c r="FK280" s="77"/>
      <c r="FL280" s="77"/>
      <c r="FM280" s="77"/>
      <c r="FN280" s="77"/>
      <c r="FO280" s="77"/>
      <c r="FP280" s="77"/>
      <c r="FQ280" s="77"/>
      <c r="FR280" s="77"/>
      <c r="FS280" s="77"/>
      <c r="FT280" s="77"/>
      <c r="FU280" s="77"/>
      <c r="FV280" s="77"/>
      <c r="FW280" s="77"/>
      <c r="FX280" s="77"/>
      <c r="FY280" s="77"/>
      <c r="FZ280" s="77"/>
      <c r="GA280" s="77"/>
      <c r="GB280" s="77"/>
      <c r="GC280" s="77"/>
      <c r="GD280" s="77"/>
      <c r="GE280" s="77"/>
      <c r="GF280" s="77"/>
      <c r="GG280" s="77"/>
      <c r="GH280" s="77"/>
      <c r="GI280" s="77"/>
      <c r="GJ280" s="77"/>
      <c r="GK280" s="77"/>
      <c r="GL280" s="77"/>
      <c r="GM280" s="77"/>
      <c r="GN280" s="77"/>
      <c r="GO280" s="77"/>
      <c r="GP280" s="77"/>
      <c r="GQ280" s="77"/>
      <c r="GR280" s="77"/>
      <c r="GS280" s="77"/>
      <c r="GT280" s="77"/>
      <c r="GU280" s="77"/>
      <c r="GV280" s="77"/>
      <c r="GW280" s="77"/>
      <c r="GX280" s="77"/>
      <c r="GY280" s="77"/>
      <c r="GZ280" s="77"/>
      <c r="HA280" s="77"/>
      <c r="HB280" s="77"/>
      <c r="HC280" s="77"/>
      <c r="HD280" s="77"/>
      <c r="HE280" s="77"/>
      <c r="HF280" s="77"/>
      <c r="HG280" s="77"/>
      <c r="HH280" s="77"/>
      <c r="HI280" s="77"/>
      <c r="HJ280" s="77"/>
      <c r="HK280" s="77"/>
      <c r="HL280" s="77"/>
      <c r="HM280" s="77"/>
      <c r="HN280" s="77"/>
      <c r="HO280" s="77"/>
      <c r="HP280" s="77"/>
      <c r="HQ280" s="77"/>
      <c r="HR280" s="77"/>
      <c r="HS280" s="77"/>
      <c r="HT280" s="77"/>
      <c r="HU280" s="77"/>
      <c r="HV280" s="77"/>
      <c r="HW280" s="77"/>
      <c r="HX280" s="77"/>
      <c r="HY280" s="77"/>
      <c r="HZ280" s="77"/>
      <c r="IA280" s="77"/>
      <c r="IB280" s="77"/>
      <c r="IC280" s="77"/>
      <c r="ID280" s="77"/>
      <c r="IE280" s="77"/>
      <c r="IF280" s="77"/>
      <c r="IG280" s="77"/>
      <c r="IH280" s="77"/>
      <c r="II280" s="77"/>
      <c r="IJ280" s="77"/>
      <c r="IK280" s="77"/>
      <c r="IL280" s="77"/>
      <c r="IM280" s="77"/>
      <c r="IN280" s="77"/>
      <c r="IO280" s="77"/>
      <c r="IP280" s="77"/>
      <c r="IQ280" s="77"/>
      <c r="IR280" s="77"/>
      <c r="IS280" s="77"/>
      <c r="IT280" s="77"/>
      <c r="IU280" s="77"/>
      <c r="IV280" s="77"/>
      <c r="IW280" s="77"/>
      <c r="IX280" s="77"/>
      <c r="IY280" s="77"/>
      <c r="IZ280" s="77"/>
      <c r="JA280" s="77"/>
      <c r="JB280" s="77"/>
      <c r="JC280" s="77"/>
      <c r="JD280" s="77"/>
      <c r="JE280" s="77"/>
      <c r="JF280" s="77"/>
      <c r="JG280" s="77"/>
      <c r="JH280" s="77"/>
      <c r="JI280" s="77"/>
      <c r="JJ280" s="77"/>
      <c r="JK280" s="77"/>
      <c r="JL280" s="77"/>
      <c r="JM280" s="77"/>
      <c r="JN280" s="77"/>
      <c r="JO280" s="77"/>
      <c r="JP280" s="77"/>
      <c r="JQ280" s="77"/>
      <c r="JR280" s="77"/>
      <c r="JS280" s="77"/>
      <c r="JT280" s="77"/>
      <c r="JU280" s="77"/>
      <c r="JV280" s="77"/>
      <c r="JW280" s="77"/>
      <c r="JX280" s="77"/>
      <c r="JY280" s="77"/>
      <c r="JZ280" s="77"/>
      <c r="KA280" s="77"/>
      <c r="KB280" s="77"/>
      <c r="KC280" s="77"/>
      <c r="KD280" s="77"/>
      <c r="KE280" s="77"/>
      <c r="KF280" s="77"/>
      <c r="KG280" s="77"/>
      <c r="KH280" s="77"/>
      <c r="KI280" s="77"/>
      <c r="KJ280" s="77"/>
      <c r="KK280" s="77"/>
      <c r="KL280" s="77"/>
      <c r="KM280" s="77"/>
      <c r="KN280" s="77"/>
      <c r="KO280" s="77"/>
      <c r="KP280" s="77"/>
      <c r="KQ280" s="77"/>
      <c r="KR280" s="77"/>
      <c r="KS280" s="77"/>
      <c r="KT280" s="77"/>
      <c r="KU280" s="77"/>
      <c r="KV280" s="77"/>
      <c r="KW280" s="77"/>
      <c r="KX280" s="77"/>
      <c r="KY280" s="77"/>
      <c r="KZ280" s="77"/>
      <c r="LA280" s="77"/>
      <c r="LB280" s="77"/>
      <c r="LC280" s="77"/>
      <c r="LD280" s="77"/>
      <c r="LE280" s="77"/>
      <c r="LF280" s="77"/>
      <c r="LG280" s="77"/>
      <c r="LH280" s="77"/>
      <c r="LI280" s="77"/>
      <c r="LJ280" s="77"/>
      <c r="LK280" s="77"/>
      <c r="LL280" s="77"/>
      <c r="LM280" s="77"/>
      <c r="LN280" s="77"/>
      <c r="LO280" s="77"/>
      <c r="LP280" s="77"/>
      <c r="LQ280" s="77"/>
      <c r="LR280" s="77"/>
      <c r="LS280" s="77"/>
      <c r="LT280" s="77"/>
      <c r="LU280" s="77"/>
      <c r="LV280" s="77"/>
      <c r="LW280" s="77"/>
      <c r="LX280" s="77"/>
      <c r="LY280" s="77"/>
      <c r="LZ280" s="77"/>
      <c r="MA280" s="77"/>
      <c r="MB280" s="77"/>
      <c r="MC280" s="77"/>
      <c r="MD280" s="77"/>
      <c r="ME280" s="77"/>
      <c r="MF280" s="77"/>
      <c r="MG280" s="77"/>
      <c r="MH280" s="77"/>
      <c r="MI280" s="77"/>
      <c r="MJ280" s="77"/>
      <c r="MK280" s="77"/>
      <c r="ML280" s="77"/>
      <c r="MM280" s="77"/>
      <c r="MN280" s="77"/>
      <c r="MO280" s="77"/>
      <c r="MP280" s="77"/>
      <c r="MQ280" s="77"/>
      <c r="MR280" s="77"/>
      <c r="MS280" s="77"/>
      <c r="MT280" s="77"/>
      <c r="MU280" s="77"/>
      <c r="MV280" s="77"/>
      <c r="MW280" s="77"/>
      <c r="MX280" s="77"/>
      <c r="MY280" s="77"/>
      <c r="MZ280" s="77"/>
      <c r="NA280" s="77"/>
      <c r="NB280" s="77"/>
      <c r="NC280" s="77"/>
      <c r="ND280" s="77"/>
      <c r="NE280" s="77"/>
      <c r="NF280" s="77"/>
      <c r="NG280" s="77"/>
      <c r="NH280" s="77"/>
      <c r="NI280" s="77"/>
      <c r="NJ280" s="77"/>
      <c r="NK280" s="77"/>
      <c r="NL280" s="77"/>
      <c r="NM280" s="77"/>
      <c r="NN280" s="77"/>
      <c r="NO280" s="77"/>
      <c r="NP280" s="77"/>
      <c r="NQ280" s="77"/>
      <c r="NR280" s="77"/>
      <c r="NS280" s="77"/>
      <c r="NT280" s="77"/>
      <c r="NU280" s="77"/>
      <c r="NV280" s="77"/>
      <c r="NW280" s="77"/>
      <c r="NX280" s="77"/>
      <c r="NY280" s="77"/>
      <c r="NZ280" s="77"/>
      <c r="OA280" s="77"/>
      <c r="OB280" s="77"/>
      <c r="OC280" s="77"/>
      <c r="OD280" s="77"/>
      <c r="OE280" s="77"/>
      <c r="OF280" s="77"/>
      <c r="OG280" s="77"/>
      <c r="OH280" s="77"/>
      <c r="OI280" s="77"/>
      <c r="OJ280" s="77"/>
      <c r="OK280" s="77"/>
      <c r="OL280" s="77"/>
      <c r="OM280" s="77"/>
      <c r="ON280" s="77"/>
      <c r="OO280" s="77"/>
      <c r="OP280" s="77"/>
      <c r="OQ280" s="77"/>
      <c r="OR280" s="77"/>
      <c r="OS280" s="77"/>
      <c r="OT280" s="77"/>
      <c r="OU280" s="77"/>
      <c r="OV280" s="77"/>
      <c r="OW280" s="77"/>
      <c r="OX280" s="77"/>
      <c r="OY280" s="77"/>
      <c r="OZ280" s="77"/>
      <c r="PA280" s="77"/>
      <c r="PB280" s="77"/>
      <c r="PC280" s="77"/>
      <c r="PD280" s="77"/>
      <c r="PE280" s="77"/>
      <c r="PF280" s="77"/>
      <c r="PG280" s="77"/>
      <c r="PH280" s="77"/>
      <c r="PI280" s="77"/>
      <c r="PJ280" s="77"/>
      <c r="PK280" s="77"/>
      <c r="PL280" s="77"/>
      <c r="PM280" s="77"/>
      <c r="PN280" s="77"/>
      <c r="PO280" s="77"/>
      <c r="PP280" s="77"/>
      <c r="PQ280" s="77"/>
      <c r="PR280" s="77"/>
      <c r="PS280" s="77"/>
      <c r="PT280" s="77"/>
      <c r="PU280" s="77"/>
      <c r="PV280" s="77"/>
      <c r="PW280" s="77"/>
      <c r="PX280" s="77"/>
      <c r="PY280" s="77"/>
      <c r="PZ280" s="77"/>
      <c r="QA280" s="77"/>
      <c r="QB280" s="77"/>
      <c r="QC280" s="77"/>
      <c r="QD280" s="77"/>
      <c r="QE280" s="77"/>
      <c r="QF280" s="77"/>
      <c r="QG280" s="77"/>
      <c r="QH280" s="77"/>
      <c r="QI280" s="77"/>
      <c r="QJ280" s="77"/>
      <c r="QK280" s="77"/>
      <c r="QL280" s="77"/>
      <c r="QM280" s="77"/>
      <c r="QN280" s="77"/>
      <c r="QO280" s="77"/>
      <c r="QP280" s="77"/>
      <c r="QQ280" s="77"/>
      <c r="QR280" s="77"/>
      <c r="QS280" s="77"/>
      <c r="QT280" s="77"/>
      <c r="QU280" s="77"/>
      <c r="QV280" s="77"/>
      <c r="QW280" s="77"/>
      <c r="QX280" s="77"/>
      <c r="QY280" s="77"/>
      <c r="QZ280" s="77"/>
      <c r="RA280" s="77"/>
      <c r="RB280" s="77"/>
      <c r="RC280" s="77"/>
      <c r="RD280" s="77"/>
      <c r="RE280" s="77"/>
      <c r="RF280" s="77"/>
      <c r="RG280" s="77"/>
      <c r="RH280" s="77"/>
      <c r="RI280" s="77"/>
      <c r="RJ280" s="77"/>
      <c r="RK280" s="77"/>
      <c r="RL280" s="77"/>
      <c r="RM280" s="77"/>
      <c r="RN280" s="77"/>
      <c r="RO280" s="77"/>
      <c r="RP280" s="77"/>
      <c r="RQ280" s="77"/>
      <c r="RR280" s="77"/>
      <c r="RS280" s="77"/>
      <c r="RT280" s="77"/>
      <c r="RU280" s="77"/>
      <c r="RV280" s="77"/>
      <c r="RW280" s="77"/>
      <c r="RX280" s="77"/>
      <c r="RY280" s="77"/>
      <c r="RZ280" s="77"/>
      <c r="SA280" s="77"/>
      <c r="SB280" s="77"/>
      <c r="SC280" s="77"/>
      <c r="SD280" s="77"/>
      <c r="SE280" s="77"/>
      <c r="SF280" s="77"/>
      <c r="SG280" s="77"/>
      <c r="SH280" s="77"/>
      <c r="SI280" s="77"/>
      <c r="SJ280" s="77"/>
    </row>
    <row r="281" spans="1:504" s="28" customFormat="1" ht="15">
      <c r="A281" s="85" t="s">
        <v>153</v>
      </c>
      <c r="B281" s="453"/>
      <c r="C281" s="450"/>
      <c r="D281" s="451"/>
      <c r="E281" s="448"/>
      <c r="F281" s="448"/>
      <c r="G281" s="448"/>
      <c r="H281" s="448"/>
      <c r="I281" s="154" t="e">
        <f t="shared" si="79"/>
        <v>#DIV/0!</v>
      </c>
      <c r="J281" s="154" t="e">
        <f t="shared" si="75"/>
        <v>#DIV/0!</v>
      </c>
      <c r="K281" s="451"/>
      <c r="L281" s="451"/>
      <c r="M281" s="448"/>
      <c r="N281" s="154" t="e">
        <f t="shared" si="76"/>
        <v>#DIV/0!</v>
      </c>
      <c r="O281" s="77"/>
      <c r="P281" s="197"/>
      <c r="Q281" s="77"/>
      <c r="R281" s="77"/>
      <c r="S281" s="77"/>
      <c r="T281" s="77"/>
      <c r="U281" s="77"/>
      <c r="V281" s="77"/>
      <c r="W281" s="77"/>
      <c r="X281" s="77"/>
      <c r="Y281" s="77"/>
      <c r="Z281" s="77"/>
      <c r="AA281" s="77"/>
      <c r="AB281" s="77"/>
      <c r="AC281" s="77"/>
      <c r="AD281" s="77"/>
      <c r="AE281" s="77"/>
      <c r="AF281" s="77"/>
      <c r="AG281" s="77"/>
      <c r="AH281" s="77"/>
      <c r="AI281" s="77"/>
      <c r="AJ281" s="77"/>
      <c r="AK281" s="77"/>
      <c r="AL281" s="77"/>
      <c r="AM281" s="77"/>
      <c r="AN281" s="77"/>
      <c r="AO281" s="77"/>
      <c r="AP281" s="77"/>
      <c r="AQ281" s="77"/>
      <c r="AR281" s="77"/>
      <c r="AS281" s="77"/>
      <c r="AT281" s="77"/>
      <c r="AU281" s="77"/>
      <c r="AV281" s="77"/>
      <c r="AW281" s="77"/>
      <c r="AX281" s="77"/>
      <c r="AY281" s="77"/>
      <c r="AZ281" s="77"/>
      <c r="BA281" s="77"/>
      <c r="BB281" s="77"/>
      <c r="BC281" s="77"/>
      <c r="BD281" s="77"/>
      <c r="BE281" s="77"/>
      <c r="BF281" s="77"/>
      <c r="BG281" s="77"/>
      <c r="BH281" s="77"/>
      <c r="BI281" s="77"/>
      <c r="BJ281" s="77"/>
      <c r="BK281" s="77"/>
      <c r="BL281" s="77"/>
      <c r="BM281" s="77"/>
      <c r="BN281" s="77"/>
      <c r="BO281" s="77"/>
      <c r="BP281" s="77"/>
      <c r="BQ281" s="77"/>
      <c r="BR281" s="77"/>
      <c r="BS281" s="77"/>
      <c r="BT281" s="77"/>
      <c r="BU281" s="77"/>
      <c r="BV281" s="77"/>
      <c r="BW281" s="77"/>
      <c r="BX281" s="77"/>
      <c r="BY281" s="77"/>
      <c r="BZ281" s="77"/>
      <c r="CA281" s="77"/>
      <c r="CB281" s="77"/>
      <c r="CC281" s="77"/>
      <c r="CD281" s="77"/>
      <c r="CE281" s="77"/>
      <c r="CF281" s="77"/>
      <c r="CG281" s="77"/>
      <c r="CH281" s="77"/>
      <c r="CI281" s="77"/>
      <c r="CJ281" s="77"/>
      <c r="CK281" s="77"/>
      <c r="CL281" s="77"/>
      <c r="CM281" s="77"/>
      <c r="CN281" s="77"/>
      <c r="CO281" s="77"/>
      <c r="CP281" s="77"/>
      <c r="CQ281" s="77"/>
      <c r="CR281" s="77"/>
      <c r="CS281" s="77"/>
      <c r="CT281" s="77"/>
      <c r="CU281" s="77"/>
      <c r="CV281" s="77"/>
      <c r="CW281" s="77"/>
      <c r="CX281" s="77"/>
      <c r="CY281" s="77"/>
      <c r="CZ281" s="77"/>
      <c r="DA281" s="77"/>
      <c r="DB281" s="77"/>
      <c r="DC281" s="77"/>
      <c r="DD281" s="77"/>
      <c r="DE281" s="77"/>
      <c r="DF281" s="77"/>
      <c r="DG281" s="77"/>
      <c r="DH281" s="77"/>
      <c r="DI281" s="77"/>
      <c r="DJ281" s="77"/>
      <c r="DK281" s="77"/>
      <c r="DL281" s="77"/>
      <c r="DM281" s="77"/>
      <c r="DN281" s="77"/>
      <c r="DO281" s="77"/>
      <c r="DP281" s="77"/>
      <c r="DQ281" s="77"/>
      <c r="DR281" s="77"/>
      <c r="DS281" s="77"/>
      <c r="DT281" s="77"/>
      <c r="DU281" s="77"/>
      <c r="DV281" s="77"/>
      <c r="DW281" s="77"/>
      <c r="DX281" s="77"/>
      <c r="DY281" s="77"/>
      <c r="DZ281" s="77"/>
      <c r="EA281" s="77"/>
      <c r="EB281" s="77"/>
      <c r="EC281" s="77"/>
      <c r="ED281" s="77"/>
      <c r="EE281" s="77"/>
      <c r="EF281" s="77"/>
      <c r="EG281" s="77"/>
      <c r="EH281" s="77"/>
      <c r="EI281" s="77"/>
      <c r="EJ281" s="77"/>
      <c r="EK281" s="77"/>
      <c r="EL281" s="77"/>
      <c r="EM281" s="77"/>
      <c r="EN281" s="77"/>
      <c r="EO281" s="77"/>
      <c r="EP281" s="77"/>
      <c r="EQ281" s="77"/>
      <c r="ER281" s="77"/>
      <c r="ES281" s="77"/>
      <c r="ET281" s="77"/>
      <c r="EU281" s="77"/>
      <c r="EV281" s="77"/>
      <c r="EW281" s="77"/>
      <c r="EX281" s="77"/>
      <c r="EY281" s="77"/>
      <c r="EZ281" s="77"/>
      <c r="FA281" s="77"/>
      <c r="FB281" s="77"/>
      <c r="FC281" s="77"/>
      <c r="FD281" s="77"/>
      <c r="FE281" s="77"/>
      <c r="FF281" s="77"/>
      <c r="FG281" s="77"/>
      <c r="FH281" s="77"/>
      <c r="FI281" s="77"/>
      <c r="FJ281" s="77"/>
      <c r="FK281" s="77"/>
      <c r="FL281" s="77"/>
      <c r="FM281" s="77"/>
      <c r="FN281" s="77"/>
      <c r="FO281" s="77"/>
      <c r="FP281" s="77"/>
      <c r="FQ281" s="77"/>
      <c r="FR281" s="77"/>
      <c r="FS281" s="77"/>
      <c r="FT281" s="77"/>
      <c r="FU281" s="77"/>
      <c r="FV281" s="77"/>
      <c r="FW281" s="77"/>
      <c r="FX281" s="77"/>
      <c r="FY281" s="77"/>
      <c r="FZ281" s="77"/>
      <c r="GA281" s="77"/>
      <c r="GB281" s="77"/>
      <c r="GC281" s="77"/>
      <c r="GD281" s="77"/>
      <c r="GE281" s="77"/>
      <c r="GF281" s="77"/>
      <c r="GG281" s="77"/>
      <c r="GH281" s="77"/>
      <c r="GI281" s="77"/>
      <c r="GJ281" s="77"/>
      <c r="GK281" s="77"/>
      <c r="GL281" s="77"/>
      <c r="GM281" s="77"/>
      <c r="GN281" s="77"/>
      <c r="GO281" s="77"/>
      <c r="GP281" s="77"/>
      <c r="GQ281" s="77"/>
      <c r="GR281" s="77"/>
      <c r="GS281" s="77"/>
      <c r="GT281" s="77"/>
      <c r="GU281" s="77"/>
      <c r="GV281" s="77"/>
      <c r="GW281" s="77"/>
      <c r="GX281" s="77"/>
      <c r="GY281" s="77"/>
      <c r="GZ281" s="77"/>
      <c r="HA281" s="77"/>
      <c r="HB281" s="77"/>
      <c r="HC281" s="77"/>
      <c r="HD281" s="77"/>
      <c r="HE281" s="77"/>
      <c r="HF281" s="77"/>
      <c r="HG281" s="77"/>
      <c r="HH281" s="77"/>
      <c r="HI281" s="77"/>
      <c r="HJ281" s="77"/>
      <c r="HK281" s="77"/>
      <c r="HL281" s="77"/>
      <c r="HM281" s="77"/>
      <c r="HN281" s="77"/>
      <c r="HO281" s="77"/>
      <c r="HP281" s="77"/>
      <c r="HQ281" s="77"/>
      <c r="HR281" s="77"/>
      <c r="HS281" s="77"/>
      <c r="HT281" s="77"/>
      <c r="HU281" s="77"/>
      <c r="HV281" s="77"/>
      <c r="HW281" s="77"/>
      <c r="HX281" s="77"/>
      <c r="HY281" s="77"/>
      <c r="HZ281" s="77"/>
      <c r="IA281" s="77"/>
      <c r="IB281" s="77"/>
      <c r="IC281" s="77"/>
      <c r="ID281" s="77"/>
      <c r="IE281" s="77"/>
      <c r="IF281" s="77"/>
      <c r="IG281" s="77"/>
      <c r="IH281" s="77"/>
      <c r="II281" s="77"/>
      <c r="IJ281" s="77"/>
      <c r="IK281" s="77"/>
      <c r="IL281" s="77"/>
      <c r="IM281" s="77"/>
      <c r="IN281" s="77"/>
      <c r="IO281" s="77"/>
      <c r="IP281" s="77"/>
      <c r="IQ281" s="77"/>
      <c r="IR281" s="77"/>
      <c r="IS281" s="77"/>
      <c r="IT281" s="77"/>
      <c r="IU281" s="77"/>
      <c r="IV281" s="77"/>
      <c r="IW281" s="77"/>
      <c r="IX281" s="77"/>
      <c r="IY281" s="77"/>
      <c r="IZ281" s="77"/>
      <c r="JA281" s="77"/>
      <c r="JB281" s="77"/>
      <c r="JC281" s="77"/>
      <c r="JD281" s="77"/>
      <c r="JE281" s="77"/>
      <c r="JF281" s="77"/>
      <c r="JG281" s="77"/>
      <c r="JH281" s="77"/>
      <c r="JI281" s="77"/>
      <c r="JJ281" s="77"/>
      <c r="JK281" s="77"/>
      <c r="JL281" s="77"/>
      <c r="JM281" s="77"/>
      <c r="JN281" s="77"/>
      <c r="JO281" s="77"/>
      <c r="JP281" s="77"/>
      <c r="JQ281" s="77"/>
      <c r="JR281" s="77"/>
      <c r="JS281" s="77"/>
      <c r="JT281" s="77"/>
      <c r="JU281" s="77"/>
      <c r="JV281" s="77"/>
      <c r="JW281" s="77"/>
      <c r="JX281" s="77"/>
      <c r="JY281" s="77"/>
      <c r="JZ281" s="77"/>
      <c r="KA281" s="77"/>
      <c r="KB281" s="77"/>
      <c r="KC281" s="77"/>
      <c r="KD281" s="77"/>
      <c r="KE281" s="77"/>
      <c r="KF281" s="77"/>
      <c r="KG281" s="77"/>
      <c r="KH281" s="77"/>
      <c r="KI281" s="77"/>
      <c r="KJ281" s="77"/>
      <c r="KK281" s="77"/>
      <c r="KL281" s="77"/>
      <c r="KM281" s="77"/>
      <c r="KN281" s="77"/>
      <c r="KO281" s="77"/>
      <c r="KP281" s="77"/>
      <c r="KQ281" s="77"/>
      <c r="KR281" s="77"/>
      <c r="KS281" s="77"/>
      <c r="KT281" s="77"/>
      <c r="KU281" s="77"/>
      <c r="KV281" s="77"/>
      <c r="KW281" s="77"/>
      <c r="KX281" s="77"/>
      <c r="KY281" s="77"/>
      <c r="KZ281" s="77"/>
      <c r="LA281" s="77"/>
      <c r="LB281" s="77"/>
      <c r="LC281" s="77"/>
      <c r="LD281" s="77"/>
      <c r="LE281" s="77"/>
      <c r="LF281" s="77"/>
      <c r="LG281" s="77"/>
      <c r="LH281" s="77"/>
      <c r="LI281" s="77"/>
      <c r="LJ281" s="77"/>
      <c r="LK281" s="77"/>
      <c r="LL281" s="77"/>
      <c r="LM281" s="77"/>
      <c r="LN281" s="77"/>
      <c r="LO281" s="77"/>
      <c r="LP281" s="77"/>
      <c r="LQ281" s="77"/>
      <c r="LR281" s="77"/>
      <c r="LS281" s="77"/>
      <c r="LT281" s="77"/>
      <c r="LU281" s="77"/>
      <c r="LV281" s="77"/>
      <c r="LW281" s="77"/>
      <c r="LX281" s="77"/>
      <c r="LY281" s="77"/>
      <c r="LZ281" s="77"/>
      <c r="MA281" s="77"/>
      <c r="MB281" s="77"/>
      <c r="MC281" s="77"/>
      <c r="MD281" s="77"/>
      <c r="ME281" s="77"/>
      <c r="MF281" s="77"/>
      <c r="MG281" s="77"/>
      <c r="MH281" s="77"/>
      <c r="MI281" s="77"/>
      <c r="MJ281" s="77"/>
      <c r="MK281" s="77"/>
      <c r="ML281" s="77"/>
      <c r="MM281" s="77"/>
      <c r="MN281" s="77"/>
      <c r="MO281" s="77"/>
      <c r="MP281" s="77"/>
      <c r="MQ281" s="77"/>
      <c r="MR281" s="77"/>
      <c r="MS281" s="77"/>
      <c r="MT281" s="77"/>
      <c r="MU281" s="77"/>
      <c r="MV281" s="77"/>
      <c r="MW281" s="77"/>
      <c r="MX281" s="77"/>
      <c r="MY281" s="77"/>
      <c r="MZ281" s="77"/>
      <c r="NA281" s="77"/>
      <c r="NB281" s="77"/>
      <c r="NC281" s="77"/>
      <c r="ND281" s="77"/>
      <c r="NE281" s="77"/>
      <c r="NF281" s="77"/>
      <c r="NG281" s="77"/>
      <c r="NH281" s="77"/>
      <c r="NI281" s="77"/>
      <c r="NJ281" s="77"/>
      <c r="NK281" s="77"/>
      <c r="NL281" s="77"/>
      <c r="NM281" s="77"/>
      <c r="NN281" s="77"/>
      <c r="NO281" s="77"/>
      <c r="NP281" s="77"/>
      <c r="NQ281" s="77"/>
      <c r="NR281" s="77"/>
      <c r="NS281" s="77"/>
      <c r="NT281" s="77"/>
      <c r="NU281" s="77"/>
      <c r="NV281" s="77"/>
      <c r="NW281" s="77"/>
      <c r="NX281" s="77"/>
      <c r="NY281" s="77"/>
      <c r="NZ281" s="77"/>
      <c r="OA281" s="77"/>
      <c r="OB281" s="77"/>
      <c r="OC281" s="77"/>
      <c r="OD281" s="77"/>
      <c r="OE281" s="77"/>
      <c r="OF281" s="77"/>
      <c r="OG281" s="77"/>
      <c r="OH281" s="77"/>
      <c r="OI281" s="77"/>
      <c r="OJ281" s="77"/>
      <c r="OK281" s="77"/>
      <c r="OL281" s="77"/>
      <c r="OM281" s="77"/>
      <c r="ON281" s="77"/>
      <c r="OO281" s="77"/>
      <c r="OP281" s="77"/>
      <c r="OQ281" s="77"/>
      <c r="OR281" s="77"/>
      <c r="OS281" s="77"/>
      <c r="OT281" s="77"/>
      <c r="OU281" s="77"/>
      <c r="OV281" s="77"/>
      <c r="OW281" s="77"/>
      <c r="OX281" s="77"/>
      <c r="OY281" s="77"/>
      <c r="OZ281" s="77"/>
      <c r="PA281" s="77"/>
      <c r="PB281" s="77"/>
      <c r="PC281" s="77"/>
      <c r="PD281" s="77"/>
      <c r="PE281" s="77"/>
      <c r="PF281" s="77"/>
      <c r="PG281" s="77"/>
      <c r="PH281" s="77"/>
      <c r="PI281" s="77"/>
      <c r="PJ281" s="77"/>
      <c r="PK281" s="77"/>
      <c r="PL281" s="77"/>
      <c r="PM281" s="77"/>
      <c r="PN281" s="77"/>
      <c r="PO281" s="77"/>
      <c r="PP281" s="77"/>
      <c r="PQ281" s="77"/>
      <c r="PR281" s="77"/>
      <c r="PS281" s="77"/>
      <c r="PT281" s="77"/>
      <c r="PU281" s="77"/>
      <c r="PV281" s="77"/>
      <c r="PW281" s="77"/>
      <c r="PX281" s="77"/>
      <c r="PY281" s="77"/>
      <c r="PZ281" s="77"/>
      <c r="QA281" s="77"/>
      <c r="QB281" s="77"/>
      <c r="QC281" s="77"/>
      <c r="QD281" s="77"/>
      <c r="QE281" s="77"/>
      <c r="QF281" s="77"/>
      <c r="QG281" s="77"/>
      <c r="QH281" s="77"/>
      <c r="QI281" s="77"/>
      <c r="QJ281" s="77"/>
      <c r="QK281" s="77"/>
      <c r="QL281" s="77"/>
      <c r="QM281" s="77"/>
      <c r="QN281" s="77"/>
      <c r="QO281" s="77"/>
      <c r="QP281" s="77"/>
      <c r="QQ281" s="77"/>
      <c r="QR281" s="77"/>
      <c r="QS281" s="77"/>
      <c r="QT281" s="77"/>
      <c r="QU281" s="77"/>
      <c r="QV281" s="77"/>
      <c r="QW281" s="77"/>
      <c r="QX281" s="77"/>
      <c r="QY281" s="77"/>
      <c r="QZ281" s="77"/>
      <c r="RA281" s="77"/>
      <c r="RB281" s="77"/>
      <c r="RC281" s="77"/>
      <c r="RD281" s="77"/>
      <c r="RE281" s="77"/>
      <c r="RF281" s="77"/>
      <c r="RG281" s="77"/>
      <c r="RH281" s="77"/>
      <c r="RI281" s="77"/>
      <c r="RJ281" s="77"/>
      <c r="RK281" s="77"/>
      <c r="RL281" s="77"/>
      <c r="RM281" s="77"/>
      <c r="RN281" s="77"/>
      <c r="RO281" s="77"/>
      <c r="RP281" s="77"/>
      <c r="RQ281" s="77"/>
      <c r="RR281" s="77"/>
      <c r="RS281" s="77"/>
      <c r="RT281" s="77"/>
      <c r="RU281" s="77"/>
      <c r="RV281" s="77"/>
      <c r="RW281" s="77"/>
      <c r="RX281" s="77"/>
      <c r="RY281" s="77"/>
      <c r="RZ281" s="77"/>
      <c r="SA281" s="77"/>
      <c r="SB281" s="77"/>
      <c r="SC281" s="77"/>
      <c r="SD281" s="77"/>
      <c r="SE281" s="77"/>
      <c r="SF281" s="77"/>
      <c r="SG281" s="77"/>
      <c r="SH281" s="77"/>
      <c r="SI281" s="77"/>
      <c r="SJ281" s="77"/>
    </row>
    <row r="282" spans="1:504" s="28" customFormat="1" ht="15">
      <c r="A282" s="2" t="s">
        <v>108</v>
      </c>
      <c r="B282" s="431"/>
      <c r="C282" s="446"/>
      <c r="D282" s="432"/>
      <c r="E282" s="433"/>
      <c r="F282" s="433"/>
      <c r="G282" s="433"/>
      <c r="H282" s="433"/>
      <c r="I282" s="147" t="e">
        <f t="shared" si="79"/>
        <v>#DIV/0!</v>
      </c>
      <c r="J282" s="147" t="e">
        <f t="shared" si="75"/>
        <v>#DIV/0!</v>
      </c>
      <c r="K282" s="432"/>
      <c r="L282" s="432"/>
      <c r="M282" s="433"/>
      <c r="N282" s="147" t="e">
        <f t="shared" si="76"/>
        <v>#DIV/0!</v>
      </c>
      <c r="O282" s="77"/>
      <c r="P282" s="197"/>
      <c r="Q282" s="77"/>
      <c r="R282" s="77"/>
      <c r="S282" s="77"/>
      <c r="T282" s="77"/>
      <c r="U282" s="77"/>
      <c r="V282" s="77"/>
      <c r="W282" s="77"/>
      <c r="X282" s="77"/>
      <c r="Y282" s="77"/>
      <c r="Z282" s="77"/>
      <c r="AA282" s="77"/>
      <c r="AB282" s="77"/>
      <c r="AC282" s="77"/>
      <c r="AD282" s="77"/>
      <c r="AE282" s="77"/>
      <c r="AF282" s="77"/>
      <c r="AG282" s="77"/>
      <c r="AH282" s="77"/>
      <c r="AI282" s="77"/>
      <c r="AJ282" s="77"/>
      <c r="AK282" s="77"/>
      <c r="AL282" s="77"/>
      <c r="AM282" s="77"/>
      <c r="AN282" s="77"/>
      <c r="AO282" s="77"/>
      <c r="AP282" s="77"/>
      <c r="AQ282" s="77"/>
      <c r="AR282" s="77"/>
      <c r="AS282" s="77"/>
      <c r="AT282" s="77"/>
      <c r="AU282" s="77"/>
      <c r="AV282" s="77"/>
      <c r="AW282" s="77"/>
      <c r="AX282" s="77"/>
      <c r="AY282" s="77"/>
      <c r="AZ282" s="77"/>
      <c r="BA282" s="77"/>
      <c r="BB282" s="77"/>
      <c r="BC282" s="77"/>
      <c r="BD282" s="77"/>
      <c r="BE282" s="77"/>
      <c r="BF282" s="77"/>
      <c r="BG282" s="77"/>
      <c r="BH282" s="77"/>
      <c r="BI282" s="77"/>
      <c r="BJ282" s="77"/>
      <c r="BK282" s="77"/>
      <c r="BL282" s="77"/>
      <c r="BM282" s="77"/>
      <c r="BN282" s="77"/>
      <c r="BO282" s="77"/>
      <c r="BP282" s="77"/>
      <c r="BQ282" s="77"/>
      <c r="BR282" s="77"/>
      <c r="BS282" s="77"/>
      <c r="BT282" s="77"/>
      <c r="BU282" s="77"/>
      <c r="BV282" s="77"/>
      <c r="BW282" s="77"/>
      <c r="BX282" s="77"/>
      <c r="BY282" s="77"/>
      <c r="BZ282" s="77"/>
      <c r="CA282" s="77"/>
      <c r="CB282" s="77"/>
      <c r="CC282" s="77"/>
      <c r="CD282" s="77"/>
      <c r="CE282" s="77"/>
      <c r="CF282" s="77"/>
      <c r="CG282" s="77"/>
      <c r="CH282" s="77"/>
      <c r="CI282" s="77"/>
      <c r="CJ282" s="77"/>
      <c r="CK282" s="77"/>
      <c r="CL282" s="77"/>
      <c r="CM282" s="77"/>
      <c r="CN282" s="77"/>
      <c r="CO282" s="77"/>
      <c r="CP282" s="77"/>
      <c r="CQ282" s="77"/>
      <c r="CR282" s="77"/>
      <c r="CS282" s="77"/>
      <c r="CT282" s="77"/>
      <c r="CU282" s="77"/>
      <c r="CV282" s="77"/>
      <c r="CW282" s="77"/>
      <c r="CX282" s="77"/>
      <c r="CY282" s="77"/>
      <c r="CZ282" s="77"/>
      <c r="DA282" s="77"/>
      <c r="DB282" s="77"/>
      <c r="DC282" s="77"/>
      <c r="DD282" s="77"/>
      <c r="DE282" s="77"/>
      <c r="DF282" s="77"/>
      <c r="DG282" s="77"/>
      <c r="DH282" s="77"/>
      <c r="DI282" s="77"/>
      <c r="DJ282" s="77"/>
      <c r="DK282" s="77"/>
      <c r="DL282" s="77"/>
      <c r="DM282" s="77"/>
      <c r="DN282" s="77"/>
      <c r="DO282" s="77"/>
      <c r="DP282" s="77"/>
      <c r="DQ282" s="77"/>
      <c r="DR282" s="77"/>
      <c r="DS282" s="77"/>
      <c r="DT282" s="77"/>
      <c r="DU282" s="77"/>
      <c r="DV282" s="77"/>
      <c r="DW282" s="77"/>
      <c r="DX282" s="77"/>
      <c r="DY282" s="77"/>
      <c r="DZ282" s="77"/>
      <c r="EA282" s="77"/>
      <c r="EB282" s="77"/>
      <c r="EC282" s="77"/>
      <c r="ED282" s="77"/>
      <c r="EE282" s="77"/>
      <c r="EF282" s="77"/>
      <c r="EG282" s="77"/>
      <c r="EH282" s="77"/>
      <c r="EI282" s="77"/>
      <c r="EJ282" s="77"/>
      <c r="EK282" s="77"/>
      <c r="EL282" s="77"/>
      <c r="EM282" s="77"/>
      <c r="EN282" s="77"/>
      <c r="EO282" s="77"/>
      <c r="EP282" s="77"/>
      <c r="EQ282" s="77"/>
      <c r="ER282" s="77"/>
      <c r="ES282" s="77"/>
      <c r="ET282" s="77"/>
      <c r="EU282" s="77"/>
      <c r="EV282" s="77"/>
      <c r="EW282" s="77"/>
      <c r="EX282" s="77"/>
      <c r="EY282" s="77"/>
      <c r="EZ282" s="77"/>
      <c r="FA282" s="77"/>
      <c r="FB282" s="77"/>
      <c r="FC282" s="77"/>
      <c r="FD282" s="77"/>
      <c r="FE282" s="77"/>
      <c r="FF282" s="77"/>
      <c r="FG282" s="77"/>
      <c r="FH282" s="77"/>
      <c r="FI282" s="77"/>
      <c r="FJ282" s="77"/>
      <c r="FK282" s="77"/>
      <c r="FL282" s="77"/>
      <c r="FM282" s="77"/>
      <c r="FN282" s="77"/>
      <c r="FO282" s="77"/>
      <c r="FP282" s="77"/>
      <c r="FQ282" s="77"/>
      <c r="FR282" s="77"/>
      <c r="FS282" s="77"/>
      <c r="FT282" s="77"/>
      <c r="FU282" s="77"/>
      <c r="FV282" s="77"/>
      <c r="FW282" s="77"/>
      <c r="FX282" s="77"/>
      <c r="FY282" s="77"/>
      <c r="FZ282" s="77"/>
      <c r="GA282" s="77"/>
      <c r="GB282" s="77"/>
      <c r="GC282" s="77"/>
      <c r="GD282" s="77"/>
      <c r="GE282" s="77"/>
      <c r="GF282" s="77"/>
      <c r="GG282" s="77"/>
      <c r="GH282" s="77"/>
      <c r="GI282" s="77"/>
      <c r="GJ282" s="77"/>
      <c r="GK282" s="77"/>
      <c r="GL282" s="77"/>
      <c r="GM282" s="77"/>
      <c r="GN282" s="77"/>
      <c r="GO282" s="77"/>
      <c r="GP282" s="77"/>
      <c r="GQ282" s="77"/>
      <c r="GR282" s="77"/>
      <c r="GS282" s="77"/>
      <c r="GT282" s="77"/>
      <c r="GU282" s="77"/>
      <c r="GV282" s="77"/>
      <c r="GW282" s="77"/>
      <c r="GX282" s="77"/>
      <c r="GY282" s="77"/>
      <c r="GZ282" s="77"/>
      <c r="HA282" s="77"/>
      <c r="HB282" s="77"/>
      <c r="HC282" s="77"/>
      <c r="HD282" s="77"/>
      <c r="HE282" s="77"/>
      <c r="HF282" s="77"/>
      <c r="HG282" s="77"/>
      <c r="HH282" s="77"/>
      <c r="HI282" s="77"/>
      <c r="HJ282" s="77"/>
      <c r="HK282" s="77"/>
      <c r="HL282" s="77"/>
      <c r="HM282" s="77"/>
      <c r="HN282" s="77"/>
      <c r="HO282" s="77"/>
      <c r="HP282" s="77"/>
      <c r="HQ282" s="77"/>
      <c r="HR282" s="77"/>
      <c r="HS282" s="77"/>
      <c r="HT282" s="77"/>
      <c r="HU282" s="77"/>
      <c r="HV282" s="77"/>
      <c r="HW282" s="77"/>
      <c r="HX282" s="77"/>
      <c r="HY282" s="77"/>
      <c r="HZ282" s="77"/>
      <c r="IA282" s="77"/>
      <c r="IB282" s="77"/>
      <c r="IC282" s="77"/>
      <c r="ID282" s="77"/>
      <c r="IE282" s="77"/>
      <c r="IF282" s="77"/>
      <c r="IG282" s="77"/>
      <c r="IH282" s="77"/>
      <c r="II282" s="77"/>
      <c r="IJ282" s="77"/>
      <c r="IK282" s="77"/>
      <c r="IL282" s="77"/>
      <c r="IM282" s="77"/>
      <c r="IN282" s="77"/>
      <c r="IO282" s="77"/>
      <c r="IP282" s="77"/>
      <c r="IQ282" s="77"/>
      <c r="IR282" s="77"/>
      <c r="IS282" s="77"/>
      <c r="IT282" s="77"/>
      <c r="IU282" s="77"/>
      <c r="IV282" s="77"/>
      <c r="IW282" s="77"/>
      <c r="IX282" s="77"/>
      <c r="IY282" s="77"/>
      <c r="IZ282" s="77"/>
      <c r="JA282" s="77"/>
      <c r="JB282" s="77"/>
      <c r="JC282" s="77"/>
      <c r="JD282" s="77"/>
      <c r="JE282" s="77"/>
      <c r="JF282" s="77"/>
      <c r="JG282" s="77"/>
      <c r="JH282" s="77"/>
      <c r="JI282" s="77"/>
      <c r="JJ282" s="77"/>
      <c r="JK282" s="77"/>
      <c r="JL282" s="77"/>
      <c r="JM282" s="77"/>
      <c r="JN282" s="77"/>
      <c r="JO282" s="77"/>
      <c r="JP282" s="77"/>
      <c r="JQ282" s="77"/>
      <c r="JR282" s="77"/>
      <c r="JS282" s="77"/>
      <c r="JT282" s="77"/>
      <c r="JU282" s="77"/>
      <c r="JV282" s="77"/>
      <c r="JW282" s="77"/>
      <c r="JX282" s="77"/>
      <c r="JY282" s="77"/>
      <c r="JZ282" s="77"/>
      <c r="KA282" s="77"/>
      <c r="KB282" s="77"/>
      <c r="KC282" s="77"/>
      <c r="KD282" s="77"/>
      <c r="KE282" s="77"/>
      <c r="KF282" s="77"/>
      <c r="KG282" s="77"/>
      <c r="KH282" s="77"/>
      <c r="KI282" s="77"/>
      <c r="KJ282" s="77"/>
      <c r="KK282" s="77"/>
      <c r="KL282" s="77"/>
      <c r="KM282" s="77"/>
      <c r="KN282" s="77"/>
      <c r="KO282" s="77"/>
      <c r="KP282" s="77"/>
      <c r="KQ282" s="77"/>
      <c r="KR282" s="77"/>
      <c r="KS282" s="77"/>
      <c r="KT282" s="77"/>
      <c r="KU282" s="77"/>
      <c r="KV282" s="77"/>
      <c r="KW282" s="77"/>
      <c r="KX282" s="77"/>
      <c r="KY282" s="77"/>
      <c r="KZ282" s="77"/>
      <c r="LA282" s="77"/>
      <c r="LB282" s="77"/>
      <c r="LC282" s="77"/>
      <c r="LD282" s="77"/>
      <c r="LE282" s="77"/>
      <c r="LF282" s="77"/>
      <c r="LG282" s="77"/>
      <c r="LH282" s="77"/>
      <c r="LI282" s="77"/>
      <c r="LJ282" s="77"/>
      <c r="LK282" s="77"/>
      <c r="LL282" s="77"/>
      <c r="LM282" s="77"/>
      <c r="LN282" s="77"/>
      <c r="LO282" s="77"/>
      <c r="LP282" s="77"/>
      <c r="LQ282" s="77"/>
      <c r="LR282" s="77"/>
      <c r="LS282" s="77"/>
      <c r="LT282" s="77"/>
      <c r="LU282" s="77"/>
      <c r="LV282" s="77"/>
      <c r="LW282" s="77"/>
      <c r="LX282" s="77"/>
      <c r="LY282" s="77"/>
      <c r="LZ282" s="77"/>
      <c r="MA282" s="77"/>
      <c r="MB282" s="77"/>
      <c r="MC282" s="77"/>
      <c r="MD282" s="77"/>
      <c r="ME282" s="77"/>
      <c r="MF282" s="77"/>
      <c r="MG282" s="77"/>
      <c r="MH282" s="77"/>
      <c r="MI282" s="77"/>
      <c r="MJ282" s="77"/>
      <c r="MK282" s="77"/>
      <c r="ML282" s="77"/>
      <c r="MM282" s="77"/>
      <c r="MN282" s="77"/>
      <c r="MO282" s="77"/>
      <c r="MP282" s="77"/>
      <c r="MQ282" s="77"/>
      <c r="MR282" s="77"/>
      <c r="MS282" s="77"/>
      <c r="MT282" s="77"/>
      <c r="MU282" s="77"/>
      <c r="MV282" s="77"/>
      <c r="MW282" s="77"/>
      <c r="MX282" s="77"/>
      <c r="MY282" s="77"/>
      <c r="MZ282" s="77"/>
      <c r="NA282" s="77"/>
      <c r="NB282" s="77"/>
      <c r="NC282" s="77"/>
      <c r="ND282" s="77"/>
      <c r="NE282" s="77"/>
      <c r="NF282" s="77"/>
      <c r="NG282" s="77"/>
      <c r="NH282" s="77"/>
      <c r="NI282" s="77"/>
      <c r="NJ282" s="77"/>
      <c r="NK282" s="77"/>
      <c r="NL282" s="77"/>
      <c r="NM282" s="77"/>
      <c r="NN282" s="77"/>
      <c r="NO282" s="77"/>
      <c r="NP282" s="77"/>
      <c r="NQ282" s="77"/>
      <c r="NR282" s="77"/>
      <c r="NS282" s="77"/>
      <c r="NT282" s="77"/>
      <c r="NU282" s="77"/>
      <c r="NV282" s="77"/>
      <c r="NW282" s="77"/>
      <c r="NX282" s="77"/>
      <c r="NY282" s="77"/>
      <c r="NZ282" s="77"/>
      <c r="OA282" s="77"/>
      <c r="OB282" s="77"/>
      <c r="OC282" s="77"/>
      <c r="OD282" s="77"/>
      <c r="OE282" s="77"/>
      <c r="OF282" s="77"/>
      <c r="OG282" s="77"/>
      <c r="OH282" s="77"/>
      <c r="OI282" s="77"/>
      <c r="OJ282" s="77"/>
      <c r="OK282" s="77"/>
      <c r="OL282" s="77"/>
      <c r="OM282" s="77"/>
      <c r="ON282" s="77"/>
      <c r="OO282" s="77"/>
      <c r="OP282" s="77"/>
      <c r="OQ282" s="77"/>
      <c r="OR282" s="77"/>
      <c r="OS282" s="77"/>
      <c r="OT282" s="77"/>
      <c r="OU282" s="77"/>
      <c r="OV282" s="77"/>
      <c r="OW282" s="77"/>
      <c r="OX282" s="77"/>
      <c r="OY282" s="77"/>
      <c r="OZ282" s="77"/>
      <c r="PA282" s="77"/>
      <c r="PB282" s="77"/>
      <c r="PC282" s="77"/>
      <c r="PD282" s="77"/>
      <c r="PE282" s="77"/>
      <c r="PF282" s="77"/>
      <c r="PG282" s="77"/>
      <c r="PH282" s="77"/>
      <c r="PI282" s="77"/>
      <c r="PJ282" s="77"/>
      <c r="PK282" s="77"/>
      <c r="PL282" s="77"/>
      <c r="PM282" s="77"/>
      <c r="PN282" s="77"/>
      <c r="PO282" s="77"/>
      <c r="PP282" s="77"/>
      <c r="PQ282" s="77"/>
      <c r="PR282" s="77"/>
      <c r="PS282" s="77"/>
      <c r="PT282" s="77"/>
      <c r="PU282" s="77"/>
      <c r="PV282" s="77"/>
      <c r="PW282" s="77"/>
      <c r="PX282" s="77"/>
      <c r="PY282" s="77"/>
      <c r="PZ282" s="77"/>
      <c r="QA282" s="77"/>
      <c r="QB282" s="77"/>
      <c r="QC282" s="77"/>
      <c r="QD282" s="77"/>
      <c r="QE282" s="77"/>
      <c r="QF282" s="77"/>
      <c r="QG282" s="77"/>
      <c r="QH282" s="77"/>
      <c r="QI282" s="77"/>
      <c r="QJ282" s="77"/>
      <c r="QK282" s="77"/>
      <c r="QL282" s="77"/>
      <c r="QM282" s="77"/>
      <c r="QN282" s="77"/>
      <c r="QO282" s="77"/>
      <c r="QP282" s="77"/>
      <c r="QQ282" s="77"/>
      <c r="QR282" s="77"/>
      <c r="QS282" s="77"/>
      <c r="QT282" s="77"/>
      <c r="QU282" s="77"/>
      <c r="QV282" s="77"/>
      <c r="QW282" s="77"/>
      <c r="QX282" s="77"/>
      <c r="QY282" s="77"/>
      <c r="QZ282" s="77"/>
      <c r="RA282" s="77"/>
      <c r="RB282" s="77"/>
      <c r="RC282" s="77"/>
      <c r="RD282" s="77"/>
      <c r="RE282" s="77"/>
      <c r="RF282" s="77"/>
      <c r="RG282" s="77"/>
      <c r="RH282" s="77"/>
      <c r="RI282" s="77"/>
      <c r="RJ282" s="77"/>
      <c r="RK282" s="77"/>
      <c r="RL282" s="77"/>
      <c r="RM282" s="77"/>
      <c r="RN282" s="77"/>
      <c r="RO282" s="77"/>
      <c r="RP282" s="77"/>
      <c r="RQ282" s="77"/>
      <c r="RR282" s="77"/>
      <c r="RS282" s="77"/>
      <c r="RT282" s="77"/>
      <c r="RU282" s="77"/>
      <c r="RV282" s="77"/>
      <c r="RW282" s="77"/>
      <c r="RX282" s="77"/>
      <c r="RY282" s="77"/>
      <c r="RZ282" s="77"/>
      <c r="SA282" s="77"/>
      <c r="SB282" s="77"/>
      <c r="SC282" s="77"/>
      <c r="SD282" s="77"/>
      <c r="SE282" s="77"/>
      <c r="SF282" s="77"/>
      <c r="SG282" s="77"/>
      <c r="SH282" s="77"/>
      <c r="SI282" s="77"/>
      <c r="SJ282" s="77"/>
    </row>
    <row r="283" spans="1:504" s="28" customFormat="1" ht="15">
      <c r="A283" s="85" t="s">
        <v>153</v>
      </c>
      <c r="B283" s="431"/>
      <c r="C283" s="446"/>
      <c r="D283" s="432"/>
      <c r="E283" s="433"/>
      <c r="F283" s="433"/>
      <c r="G283" s="433"/>
      <c r="H283" s="433"/>
      <c r="I283" s="147" t="e">
        <f t="shared" si="79"/>
        <v>#DIV/0!</v>
      </c>
      <c r="J283" s="147" t="e">
        <f t="shared" si="75"/>
        <v>#DIV/0!</v>
      </c>
      <c r="K283" s="432"/>
      <c r="L283" s="432"/>
      <c r="M283" s="433"/>
      <c r="N283" s="147" t="e">
        <f t="shared" si="76"/>
        <v>#DIV/0!</v>
      </c>
      <c r="O283" s="77"/>
      <c r="P283" s="197"/>
      <c r="Q283" s="77"/>
      <c r="R283" s="77"/>
      <c r="S283" s="77"/>
      <c r="T283" s="77"/>
      <c r="U283" s="77"/>
      <c r="V283" s="77"/>
      <c r="W283" s="77"/>
      <c r="X283" s="77"/>
      <c r="Y283" s="77"/>
      <c r="Z283" s="77"/>
      <c r="AA283" s="77"/>
      <c r="AB283" s="77"/>
      <c r="AC283" s="77"/>
      <c r="AD283" s="77"/>
      <c r="AE283" s="77"/>
      <c r="AF283" s="77"/>
      <c r="AG283" s="77"/>
      <c r="AH283" s="77"/>
      <c r="AI283" s="77"/>
      <c r="AJ283" s="77"/>
      <c r="AK283" s="77"/>
      <c r="AL283" s="77"/>
      <c r="AM283" s="77"/>
      <c r="AN283" s="77"/>
      <c r="AO283" s="77"/>
      <c r="AP283" s="77"/>
      <c r="AQ283" s="77"/>
      <c r="AR283" s="77"/>
      <c r="AS283" s="77"/>
      <c r="AT283" s="77"/>
      <c r="AU283" s="77"/>
      <c r="AV283" s="77"/>
      <c r="AW283" s="77"/>
      <c r="AX283" s="77"/>
      <c r="AY283" s="77"/>
      <c r="AZ283" s="77"/>
      <c r="BA283" s="77"/>
      <c r="BB283" s="77"/>
      <c r="BC283" s="77"/>
      <c r="BD283" s="77"/>
      <c r="BE283" s="77"/>
      <c r="BF283" s="77"/>
      <c r="BG283" s="77"/>
      <c r="BH283" s="77"/>
      <c r="BI283" s="77"/>
      <c r="BJ283" s="77"/>
      <c r="BK283" s="77"/>
      <c r="BL283" s="77"/>
      <c r="BM283" s="77"/>
      <c r="BN283" s="77"/>
      <c r="BO283" s="77"/>
      <c r="BP283" s="77"/>
      <c r="BQ283" s="77"/>
      <c r="BR283" s="77"/>
      <c r="BS283" s="77"/>
      <c r="BT283" s="77"/>
      <c r="BU283" s="77"/>
      <c r="BV283" s="77"/>
      <c r="BW283" s="77"/>
      <c r="BX283" s="77"/>
      <c r="BY283" s="77"/>
      <c r="BZ283" s="77"/>
      <c r="CA283" s="77"/>
      <c r="CB283" s="77"/>
      <c r="CC283" s="77"/>
      <c r="CD283" s="77"/>
      <c r="CE283" s="77"/>
      <c r="CF283" s="77"/>
      <c r="CG283" s="77"/>
      <c r="CH283" s="77"/>
      <c r="CI283" s="77"/>
      <c r="CJ283" s="77"/>
      <c r="CK283" s="77"/>
      <c r="CL283" s="77"/>
      <c r="CM283" s="77"/>
      <c r="CN283" s="77"/>
      <c r="CO283" s="77"/>
      <c r="CP283" s="77"/>
      <c r="CQ283" s="77"/>
      <c r="CR283" s="77"/>
      <c r="CS283" s="77"/>
      <c r="CT283" s="77"/>
      <c r="CU283" s="77"/>
      <c r="CV283" s="77"/>
      <c r="CW283" s="77"/>
      <c r="CX283" s="77"/>
      <c r="CY283" s="77"/>
      <c r="CZ283" s="77"/>
      <c r="DA283" s="77"/>
      <c r="DB283" s="77"/>
      <c r="DC283" s="77"/>
      <c r="DD283" s="77"/>
      <c r="DE283" s="77"/>
      <c r="DF283" s="77"/>
      <c r="DG283" s="77"/>
      <c r="DH283" s="77"/>
      <c r="DI283" s="77"/>
      <c r="DJ283" s="77"/>
      <c r="DK283" s="77"/>
      <c r="DL283" s="77"/>
      <c r="DM283" s="77"/>
      <c r="DN283" s="77"/>
      <c r="DO283" s="77"/>
      <c r="DP283" s="77"/>
      <c r="DQ283" s="77"/>
      <c r="DR283" s="77"/>
      <c r="DS283" s="77"/>
      <c r="DT283" s="77"/>
      <c r="DU283" s="77"/>
      <c r="DV283" s="77"/>
      <c r="DW283" s="77"/>
      <c r="DX283" s="77"/>
      <c r="DY283" s="77"/>
      <c r="DZ283" s="77"/>
      <c r="EA283" s="77"/>
      <c r="EB283" s="77"/>
      <c r="EC283" s="77"/>
      <c r="ED283" s="77"/>
      <c r="EE283" s="77"/>
      <c r="EF283" s="77"/>
      <c r="EG283" s="77"/>
      <c r="EH283" s="77"/>
      <c r="EI283" s="77"/>
      <c r="EJ283" s="77"/>
      <c r="EK283" s="77"/>
      <c r="EL283" s="77"/>
      <c r="EM283" s="77"/>
      <c r="EN283" s="77"/>
      <c r="EO283" s="77"/>
      <c r="EP283" s="77"/>
      <c r="EQ283" s="77"/>
      <c r="ER283" s="77"/>
      <c r="ES283" s="77"/>
      <c r="ET283" s="77"/>
      <c r="EU283" s="77"/>
      <c r="EV283" s="77"/>
      <c r="EW283" s="77"/>
      <c r="EX283" s="77"/>
      <c r="EY283" s="77"/>
      <c r="EZ283" s="77"/>
      <c r="FA283" s="77"/>
      <c r="FB283" s="77"/>
      <c r="FC283" s="77"/>
      <c r="FD283" s="77"/>
      <c r="FE283" s="77"/>
      <c r="FF283" s="77"/>
      <c r="FG283" s="77"/>
      <c r="FH283" s="77"/>
      <c r="FI283" s="77"/>
      <c r="FJ283" s="77"/>
      <c r="FK283" s="77"/>
      <c r="FL283" s="77"/>
      <c r="FM283" s="77"/>
      <c r="FN283" s="77"/>
      <c r="FO283" s="77"/>
      <c r="FP283" s="77"/>
      <c r="FQ283" s="77"/>
      <c r="FR283" s="77"/>
      <c r="FS283" s="77"/>
      <c r="FT283" s="77"/>
      <c r="FU283" s="77"/>
      <c r="FV283" s="77"/>
      <c r="FW283" s="77"/>
      <c r="FX283" s="77"/>
      <c r="FY283" s="77"/>
      <c r="FZ283" s="77"/>
      <c r="GA283" s="77"/>
      <c r="GB283" s="77"/>
      <c r="GC283" s="77"/>
      <c r="GD283" s="77"/>
      <c r="GE283" s="77"/>
      <c r="GF283" s="77"/>
      <c r="GG283" s="77"/>
      <c r="GH283" s="77"/>
      <c r="GI283" s="77"/>
      <c r="GJ283" s="77"/>
      <c r="GK283" s="77"/>
      <c r="GL283" s="77"/>
      <c r="GM283" s="77"/>
      <c r="GN283" s="77"/>
      <c r="GO283" s="77"/>
      <c r="GP283" s="77"/>
      <c r="GQ283" s="77"/>
      <c r="GR283" s="77"/>
      <c r="GS283" s="77"/>
      <c r="GT283" s="77"/>
      <c r="GU283" s="77"/>
      <c r="GV283" s="77"/>
      <c r="GW283" s="77"/>
      <c r="GX283" s="77"/>
      <c r="GY283" s="77"/>
      <c r="GZ283" s="77"/>
      <c r="HA283" s="77"/>
      <c r="HB283" s="77"/>
      <c r="HC283" s="77"/>
      <c r="HD283" s="77"/>
      <c r="HE283" s="77"/>
      <c r="HF283" s="77"/>
      <c r="HG283" s="77"/>
      <c r="HH283" s="77"/>
      <c r="HI283" s="77"/>
      <c r="HJ283" s="77"/>
      <c r="HK283" s="77"/>
      <c r="HL283" s="77"/>
      <c r="HM283" s="77"/>
      <c r="HN283" s="77"/>
      <c r="HO283" s="77"/>
      <c r="HP283" s="77"/>
      <c r="HQ283" s="77"/>
      <c r="HR283" s="77"/>
      <c r="HS283" s="77"/>
      <c r="HT283" s="77"/>
      <c r="HU283" s="77"/>
      <c r="HV283" s="77"/>
      <c r="HW283" s="77"/>
      <c r="HX283" s="77"/>
      <c r="HY283" s="77"/>
      <c r="HZ283" s="77"/>
      <c r="IA283" s="77"/>
      <c r="IB283" s="77"/>
      <c r="IC283" s="77"/>
      <c r="ID283" s="77"/>
      <c r="IE283" s="77"/>
      <c r="IF283" s="77"/>
      <c r="IG283" s="77"/>
      <c r="IH283" s="77"/>
      <c r="II283" s="77"/>
      <c r="IJ283" s="77"/>
      <c r="IK283" s="77"/>
      <c r="IL283" s="77"/>
      <c r="IM283" s="77"/>
      <c r="IN283" s="77"/>
      <c r="IO283" s="77"/>
      <c r="IP283" s="77"/>
      <c r="IQ283" s="77"/>
      <c r="IR283" s="77"/>
      <c r="IS283" s="77"/>
      <c r="IT283" s="77"/>
      <c r="IU283" s="77"/>
      <c r="IV283" s="77"/>
      <c r="IW283" s="77"/>
      <c r="IX283" s="77"/>
      <c r="IY283" s="77"/>
      <c r="IZ283" s="77"/>
      <c r="JA283" s="77"/>
      <c r="JB283" s="77"/>
      <c r="JC283" s="77"/>
      <c r="JD283" s="77"/>
      <c r="JE283" s="77"/>
      <c r="JF283" s="77"/>
      <c r="JG283" s="77"/>
      <c r="JH283" s="77"/>
      <c r="JI283" s="77"/>
      <c r="JJ283" s="77"/>
      <c r="JK283" s="77"/>
      <c r="JL283" s="77"/>
      <c r="JM283" s="77"/>
      <c r="JN283" s="77"/>
      <c r="JO283" s="77"/>
      <c r="JP283" s="77"/>
      <c r="JQ283" s="77"/>
      <c r="JR283" s="77"/>
      <c r="JS283" s="77"/>
      <c r="JT283" s="77"/>
      <c r="JU283" s="77"/>
      <c r="JV283" s="77"/>
      <c r="JW283" s="77"/>
      <c r="JX283" s="77"/>
      <c r="JY283" s="77"/>
      <c r="JZ283" s="77"/>
      <c r="KA283" s="77"/>
      <c r="KB283" s="77"/>
      <c r="KC283" s="77"/>
      <c r="KD283" s="77"/>
      <c r="KE283" s="77"/>
      <c r="KF283" s="77"/>
      <c r="KG283" s="77"/>
      <c r="KH283" s="77"/>
      <c r="KI283" s="77"/>
      <c r="KJ283" s="77"/>
      <c r="KK283" s="77"/>
      <c r="KL283" s="77"/>
      <c r="KM283" s="77"/>
      <c r="KN283" s="77"/>
      <c r="KO283" s="77"/>
      <c r="KP283" s="77"/>
      <c r="KQ283" s="77"/>
      <c r="KR283" s="77"/>
      <c r="KS283" s="77"/>
      <c r="KT283" s="77"/>
      <c r="KU283" s="77"/>
      <c r="KV283" s="77"/>
      <c r="KW283" s="77"/>
      <c r="KX283" s="77"/>
      <c r="KY283" s="77"/>
      <c r="KZ283" s="77"/>
      <c r="LA283" s="77"/>
      <c r="LB283" s="77"/>
      <c r="LC283" s="77"/>
      <c r="LD283" s="77"/>
      <c r="LE283" s="77"/>
      <c r="LF283" s="77"/>
      <c r="LG283" s="77"/>
      <c r="LH283" s="77"/>
      <c r="LI283" s="77"/>
      <c r="LJ283" s="77"/>
      <c r="LK283" s="77"/>
      <c r="LL283" s="77"/>
      <c r="LM283" s="77"/>
      <c r="LN283" s="77"/>
      <c r="LO283" s="77"/>
      <c r="LP283" s="77"/>
      <c r="LQ283" s="77"/>
      <c r="LR283" s="77"/>
      <c r="LS283" s="77"/>
      <c r="LT283" s="77"/>
      <c r="LU283" s="77"/>
      <c r="LV283" s="77"/>
      <c r="LW283" s="77"/>
      <c r="LX283" s="77"/>
      <c r="LY283" s="77"/>
      <c r="LZ283" s="77"/>
      <c r="MA283" s="77"/>
      <c r="MB283" s="77"/>
      <c r="MC283" s="77"/>
      <c r="MD283" s="77"/>
      <c r="ME283" s="77"/>
      <c r="MF283" s="77"/>
      <c r="MG283" s="77"/>
      <c r="MH283" s="77"/>
      <c r="MI283" s="77"/>
      <c r="MJ283" s="77"/>
      <c r="MK283" s="77"/>
      <c r="ML283" s="77"/>
      <c r="MM283" s="77"/>
      <c r="MN283" s="77"/>
      <c r="MO283" s="77"/>
      <c r="MP283" s="77"/>
      <c r="MQ283" s="77"/>
      <c r="MR283" s="77"/>
      <c r="MS283" s="77"/>
      <c r="MT283" s="77"/>
      <c r="MU283" s="77"/>
      <c r="MV283" s="77"/>
      <c r="MW283" s="77"/>
      <c r="MX283" s="77"/>
      <c r="MY283" s="77"/>
      <c r="MZ283" s="77"/>
      <c r="NA283" s="77"/>
      <c r="NB283" s="77"/>
      <c r="NC283" s="77"/>
      <c r="ND283" s="77"/>
      <c r="NE283" s="77"/>
      <c r="NF283" s="77"/>
      <c r="NG283" s="77"/>
      <c r="NH283" s="77"/>
      <c r="NI283" s="77"/>
      <c r="NJ283" s="77"/>
      <c r="NK283" s="77"/>
      <c r="NL283" s="77"/>
      <c r="NM283" s="77"/>
      <c r="NN283" s="77"/>
      <c r="NO283" s="77"/>
      <c r="NP283" s="77"/>
      <c r="NQ283" s="77"/>
      <c r="NR283" s="77"/>
      <c r="NS283" s="77"/>
      <c r="NT283" s="77"/>
      <c r="NU283" s="77"/>
      <c r="NV283" s="77"/>
      <c r="NW283" s="77"/>
      <c r="NX283" s="77"/>
      <c r="NY283" s="77"/>
      <c r="NZ283" s="77"/>
      <c r="OA283" s="77"/>
      <c r="OB283" s="77"/>
      <c r="OC283" s="77"/>
      <c r="OD283" s="77"/>
      <c r="OE283" s="77"/>
      <c r="OF283" s="77"/>
      <c r="OG283" s="77"/>
      <c r="OH283" s="77"/>
      <c r="OI283" s="77"/>
      <c r="OJ283" s="77"/>
      <c r="OK283" s="77"/>
      <c r="OL283" s="77"/>
      <c r="OM283" s="77"/>
      <c r="ON283" s="77"/>
      <c r="OO283" s="77"/>
      <c r="OP283" s="77"/>
      <c r="OQ283" s="77"/>
      <c r="OR283" s="77"/>
      <c r="OS283" s="77"/>
      <c r="OT283" s="77"/>
      <c r="OU283" s="77"/>
      <c r="OV283" s="77"/>
      <c r="OW283" s="77"/>
      <c r="OX283" s="77"/>
      <c r="OY283" s="77"/>
      <c r="OZ283" s="77"/>
      <c r="PA283" s="77"/>
      <c r="PB283" s="77"/>
      <c r="PC283" s="77"/>
      <c r="PD283" s="77"/>
      <c r="PE283" s="77"/>
      <c r="PF283" s="77"/>
      <c r="PG283" s="77"/>
      <c r="PH283" s="77"/>
      <c r="PI283" s="77"/>
      <c r="PJ283" s="77"/>
      <c r="PK283" s="77"/>
      <c r="PL283" s="77"/>
      <c r="PM283" s="77"/>
      <c r="PN283" s="77"/>
      <c r="PO283" s="77"/>
      <c r="PP283" s="77"/>
      <c r="PQ283" s="77"/>
      <c r="PR283" s="77"/>
      <c r="PS283" s="77"/>
      <c r="PT283" s="77"/>
      <c r="PU283" s="77"/>
      <c r="PV283" s="77"/>
      <c r="PW283" s="77"/>
      <c r="PX283" s="77"/>
      <c r="PY283" s="77"/>
      <c r="PZ283" s="77"/>
      <c r="QA283" s="77"/>
      <c r="QB283" s="77"/>
      <c r="QC283" s="77"/>
      <c r="QD283" s="77"/>
      <c r="QE283" s="77"/>
      <c r="QF283" s="77"/>
      <c r="QG283" s="77"/>
      <c r="QH283" s="77"/>
      <c r="QI283" s="77"/>
      <c r="QJ283" s="77"/>
      <c r="QK283" s="77"/>
      <c r="QL283" s="77"/>
      <c r="QM283" s="77"/>
      <c r="QN283" s="77"/>
      <c r="QO283" s="77"/>
      <c r="QP283" s="77"/>
      <c r="QQ283" s="77"/>
      <c r="QR283" s="77"/>
      <c r="QS283" s="77"/>
      <c r="QT283" s="77"/>
      <c r="QU283" s="77"/>
      <c r="QV283" s="77"/>
      <c r="QW283" s="77"/>
      <c r="QX283" s="77"/>
      <c r="QY283" s="77"/>
      <c r="QZ283" s="77"/>
      <c r="RA283" s="77"/>
      <c r="RB283" s="77"/>
      <c r="RC283" s="77"/>
      <c r="RD283" s="77"/>
      <c r="RE283" s="77"/>
      <c r="RF283" s="77"/>
      <c r="RG283" s="77"/>
      <c r="RH283" s="77"/>
      <c r="RI283" s="77"/>
      <c r="RJ283" s="77"/>
      <c r="RK283" s="77"/>
      <c r="RL283" s="77"/>
      <c r="RM283" s="77"/>
      <c r="RN283" s="77"/>
      <c r="RO283" s="77"/>
      <c r="RP283" s="77"/>
      <c r="RQ283" s="77"/>
      <c r="RR283" s="77"/>
      <c r="RS283" s="77"/>
      <c r="RT283" s="77"/>
      <c r="RU283" s="77"/>
      <c r="RV283" s="77"/>
      <c r="RW283" s="77"/>
      <c r="RX283" s="77"/>
      <c r="RY283" s="77"/>
      <c r="RZ283" s="77"/>
      <c r="SA283" s="77"/>
      <c r="SB283" s="77"/>
      <c r="SC283" s="77"/>
      <c r="SD283" s="77"/>
      <c r="SE283" s="77"/>
      <c r="SF283" s="77"/>
      <c r="SG283" s="77"/>
      <c r="SH283" s="77"/>
      <c r="SI283" s="77"/>
      <c r="SJ283" s="77"/>
    </row>
    <row r="284" spans="1:504" ht="25.5">
      <c r="A284" s="2" t="s">
        <v>109</v>
      </c>
      <c r="B284" s="417"/>
      <c r="C284" s="446"/>
      <c r="D284" s="446"/>
      <c r="E284" s="446"/>
      <c r="F284" s="446"/>
      <c r="G284" s="446"/>
      <c r="H284" s="446"/>
      <c r="I284" s="147" t="e">
        <f t="shared" si="79"/>
        <v>#DIV/0!</v>
      </c>
      <c r="J284" s="147" t="e">
        <f t="shared" si="75"/>
        <v>#DIV/0!</v>
      </c>
      <c r="K284" s="417"/>
      <c r="L284" s="417"/>
      <c r="M284" s="428"/>
      <c r="N284" s="147" t="e">
        <f t="shared" si="76"/>
        <v>#DIV/0!</v>
      </c>
      <c r="P284" s="92"/>
    </row>
    <row r="285" spans="1:504" ht="15">
      <c r="A285" s="2" t="s">
        <v>110</v>
      </c>
      <c r="B285" s="429"/>
      <c r="C285" s="446"/>
      <c r="D285" s="432"/>
      <c r="E285" s="433"/>
      <c r="F285" s="433"/>
      <c r="G285" s="433"/>
      <c r="H285" s="433"/>
      <c r="I285" s="147" t="e">
        <f t="shared" si="79"/>
        <v>#DIV/0!</v>
      </c>
      <c r="J285" s="147" t="e">
        <f t="shared" si="75"/>
        <v>#DIV/0!</v>
      </c>
      <c r="K285" s="432"/>
      <c r="L285" s="432"/>
      <c r="M285" s="433"/>
      <c r="N285" s="147" t="e">
        <f t="shared" si="76"/>
        <v>#DIV/0!</v>
      </c>
      <c r="P285" s="92"/>
    </row>
    <row r="286" spans="1:504" ht="15">
      <c r="A286" s="159" t="s">
        <v>111</v>
      </c>
      <c r="B286" s="429"/>
      <c r="C286" s="446"/>
      <c r="D286" s="432"/>
      <c r="E286" s="433"/>
      <c r="F286" s="433"/>
      <c r="G286" s="433"/>
      <c r="H286" s="433"/>
      <c r="I286" s="147" t="e">
        <f t="shared" si="79"/>
        <v>#DIV/0!</v>
      </c>
      <c r="J286" s="147" t="e">
        <f t="shared" si="75"/>
        <v>#DIV/0!</v>
      </c>
      <c r="K286" s="432"/>
      <c r="L286" s="432"/>
      <c r="M286" s="433"/>
      <c r="N286" s="147" t="e">
        <f t="shared" si="76"/>
        <v>#DIV/0!</v>
      </c>
      <c r="P286" s="92"/>
    </row>
    <row r="287" spans="1:504" s="74" customFormat="1" ht="15">
      <c r="A287" s="2" t="s">
        <v>112</v>
      </c>
      <c r="B287" s="429"/>
      <c r="C287" s="417"/>
      <c r="D287" s="421"/>
      <c r="E287" s="420"/>
      <c r="F287" s="420"/>
      <c r="G287" s="420"/>
      <c r="H287" s="420"/>
      <c r="I287" s="9" t="e">
        <f t="shared" si="79"/>
        <v>#DIV/0!</v>
      </c>
      <c r="J287" s="9" t="e">
        <f t="shared" si="75"/>
        <v>#DIV/0!</v>
      </c>
      <c r="K287" s="432"/>
      <c r="L287" s="432"/>
      <c r="M287" s="433"/>
      <c r="N287" s="147" t="e">
        <f t="shared" si="76"/>
        <v>#DIV/0!</v>
      </c>
      <c r="P287" s="92"/>
    </row>
    <row r="288" spans="1:504" s="74" customFormat="1" ht="15">
      <c r="A288" s="160" t="s">
        <v>113</v>
      </c>
      <c r="B288" s="161"/>
      <c r="C288" s="162"/>
      <c r="D288" s="163"/>
      <c r="E288" s="164"/>
      <c r="F288" s="164"/>
      <c r="G288" s="164"/>
      <c r="H288" s="164"/>
      <c r="I288" s="165" t="e">
        <f t="shared" si="79"/>
        <v>#DIV/0!</v>
      </c>
      <c r="J288" s="165" t="e">
        <f t="shared" si="75"/>
        <v>#DIV/0!</v>
      </c>
      <c r="K288" s="454"/>
      <c r="L288" s="454"/>
      <c r="M288" s="455"/>
      <c r="N288" s="166" t="e">
        <f t="shared" si="76"/>
        <v>#DIV/0!</v>
      </c>
      <c r="P288" s="92"/>
    </row>
    <row r="289" spans="1:16" s="74" customFormat="1" ht="15">
      <c r="A289" s="70" t="s">
        <v>114</v>
      </c>
      <c r="B289" s="78">
        <f>B45</f>
        <v>0</v>
      </c>
      <c r="C289" s="78"/>
      <c r="D289" s="78">
        <f>D45</f>
        <v>0</v>
      </c>
      <c r="E289" s="71">
        <f>E45</f>
        <v>0</v>
      </c>
      <c r="F289" s="71">
        <f>F45</f>
        <v>0</v>
      </c>
      <c r="G289" s="71">
        <f>G45</f>
        <v>0</v>
      </c>
      <c r="H289" s="71">
        <f>H45</f>
        <v>0</v>
      </c>
      <c r="I289" s="72" t="e">
        <f t="shared" si="79"/>
        <v>#DIV/0!</v>
      </c>
      <c r="J289" s="72" t="e">
        <f t="shared" si="75"/>
        <v>#DIV/0!</v>
      </c>
      <c r="K289" s="78">
        <f>K45</f>
        <v>0</v>
      </c>
      <c r="L289" s="434">
        <f t="shared" ref="L289:M289" si="82">L45</f>
        <v>0</v>
      </c>
      <c r="M289" s="434">
        <f t="shared" si="82"/>
        <v>0</v>
      </c>
      <c r="N289" s="73" t="e">
        <f t="shared" si="76"/>
        <v>#DIV/0!</v>
      </c>
      <c r="P289" s="92"/>
    </row>
    <row r="290" spans="1:16" s="74" customFormat="1" ht="15">
      <c r="A290" s="5" t="s">
        <v>115</v>
      </c>
      <c r="B290" s="6">
        <f>B6-B289</f>
        <v>0</v>
      </c>
      <c r="C290" s="6"/>
      <c r="D290" s="6">
        <f>D6-D289</f>
        <v>0</v>
      </c>
      <c r="E290" s="1243">
        <f>E6-E289</f>
        <v>0</v>
      </c>
      <c r="F290" s="6">
        <f>F6-F289</f>
        <v>0</v>
      </c>
      <c r="G290" s="6"/>
      <c r="H290" s="1243">
        <f>H6-H289</f>
        <v>0</v>
      </c>
      <c r="I290" s="50" t="e">
        <f t="shared" si="79"/>
        <v>#DIV/0!</v>
      </c>
      <c r="J290" s="50" t="e">
        <f t="shared" si="75"/>
        <v>#DIV/0!</v>
      </c>
      <c r="K290" s="6">
        <f>K6-K289</f>
        <v>0</v>
      </c>
      <c r="L290" s="6">
        <f>L6-L289</f>
        <v>0</v>
      </c>
      <c r="M290" s="15">
        <f>M6-M289</f>
        <v>0</v>
      </c>
      <c r="N290" s="51" t="e">
        <f t="shared" si="76"/>
        <v>#DIV/0!</v>
      </c>
      <c r="P290" s="92"/>
    </row>
    <row r="291" spans="1:16" s="74" customFormat="1" ht="15">
      <c r="A291" s="1333" t="s">
        <v>116</v>
      </c>
      <c r="B291" s="1334"/>
      <c r="C291" s="1334"/>
      <c r="D291" s="1334"/>
      <c r="E291" s="1334"/>
      <c r="F291" s="203"/>
      <c r="G291" s="203"/>
      <c r="H291" s="203"/>
      <c r="I291" s="203"/>
      <c r="J291" s="203"/>
      <c r="K291" s="203"/>
      <c r="L291" s="203"/>
      <c r="M291" s="203"/>
      <c r="N291" s="51" t="e">
        <f t="shared" si="76"/>
        <v>#DIV/0!</v>
      </c>
      <c r="P291" s="92"/>
    </row>
    <row r="292" spans="1:16" s="74" customFormat="1" ht="15">
      <c r="A292" s="5" t="s">
        <v>117</v>
      </c>
      <c r="B292" s="52">
        <f>SUM(B293,B299:B300)</f>
        <v>0</v>
      </c>
      <c r="C292" s="52"/>
      <c r="D292" s="52">
        <f t="shared" ref="D292:H292" si="83">SUM(D293,D299:D300)</f>
        <v>0</v>
      </c>
      <c r="E292" s="52">
        <f t="shared" si="83"/>
        <v>0</v>
      </c>
      <c r="F292" s="52">
        <f t="shared" si="83"/>
        <v>0</v>
      </c>
      <c r="G292" s="52"/>
      <c r="H292" s="52">
        <f t="shared" si="83"/>
        <v>0</v>
      </c>
      <c r="I292" s="7" t="e">
        <f>F292/E292</f>
        <v>#DIV/0!</v>
      </c>
      <c r="J292" s="7" t="e">
        <f t="shared" si="75"/>
        <v>#DIV/0!</v>
      </c>
      <c r="K292" s="52">
        <f t="shared" ref="K292:M292" si="84">SUM(K293,K299:K300)</f>
        <v>0</v>
      </c>
      <c r="L292" s="52">
        <f t="shared" si="84"/>
        <v>0</v>
      </c>
      <c r="M292" s="53">
        <f t="shared" si="84"/>
        <v>0</v>
      </c>
      <c r="N292" s="51" t="e">
        <f t="shared" si="76"/>
        <v>#DIV/0!</v>
      </c>
      <c r="P292" s="92"/>
    </row>
    <row r="293" spans="1:16" s="74" customFormat="1" ht="25.5">
      <c r="A293" s="5" t="s">
        <v>118</v>
      </c>
      <c r="B293" s="52">
        <f>(B294-B295)</f>
        <v>0</v>
      </c>
      <c r="C293" s="52"/>
      <c r="D293" s="52">
        <f t="shared" ref="D293:H293" si="85">(D294-D295)</f>
        <v>0</v>
      </c>
      <c r="E293" s="52">
        <f t="shared" si="85"/>
        <v>0</v>
      </c>
      <c r="F293" s="52">
        <f t="shared" si="85"/>
        <v>0</v>
      </c>
      <c r="G293" s="52"/>
      <c r="H293" s="52">
        <f t="shared" si="85"/>
        <v>0</v>
      </c>
      <c r="I293" s="7">
        <v>0</v>
      </c>
      <c r="J293" s="7" t="e">
        <f t="shared" si="75"/>
        <v>#DIV/0!</v>
      </c>
      <c r="K293" s="52">
        <f t="shared" ref="K293:M293" si="86">(K294-K295)</f>
        <v>0</v>
      </c>
      <c r="L293" s="52">
        <f t="shared" si="86"/>
        <v>0</v>
      </c>
      <c r="M293" s="53">
        <f t="shared" si="86"/>
        <v>0</v>
      </c>
      <c r="N293" s="8" t="e">
        <f t="shared" si="76"/>
        <v>#DIV/0!</v>
      </c>
      <c r="P293" s="92"/>
    </row>
    <row r="294" spans="1:16" s="74" customFormat="1" ht="15">
      <c r="A294" s="54" t="s">
        <v>119</v>
      </c>
      <c r="B294" s="13"/>
      <c r="C294" s="13"/>
      <c r="D294" s="13"/>
      <c r="E294" s="13"/>
      <c r="F294" s="13"/>
      <c r="G294" s="13"/>
      <c r="H294" s="13"/>
      <c r="I294" s="9" t="e">
        <f t="shared" ref="I294:I300" si="87">F294/E294</f>
        <v>#DIV/0!</v>
      </c>
      <c r="J294" s="9" t="e">
        <f t="shared" si="75"/>
        <v>#DIV/0!</v>
      </c>
      <c r="K294" s="13"/>
      <c r="L294" s="13"/>
      <c r="M294" s="14"/>
      <c r="N294" s="16" t="e">
        <f t="shared" si="76"/>
        <v>#DIV/0!</v>
      </c>
      <c r="P294" s="92"/>
    </row>
    <row r="295" spans="1:16" s="74" customFormat="1" ht="15">
      <c r="A295" s="54" t="s">
        <v>120</v>
      </c>
      <c r="B295" s="13"/>
      <c r="C295" s="13"/>
      <c r="D295" s="13"/>
      <c r="E295" s="13"/>
      <c r="F295" s="13"/>
      <c r="G295" s="13"/>
      <c r="H295" s="13"/>
      <c r="I295" s="9" t="e">
        <f t="shared" si="87"/>
        <v>#DIV/0!</v>
      </c>
      <c r="J295" s="9" t="e">
        <f t="shared" si="75"/>
        <v>#DIV/0!</v>
      </c>
      <c r="K295" s="13"/>
      <c r="L295" s="13"/>
      <c r="M295" s="14"/>
      <c r="N295" s="16" t="e">
        <f t="shared" si="76"/>
        <v>#DIV/0!</v>
      </c>
      <c r="P295" s="92"/>
    </row>
    <row r="296" spans="1:16" s="74" customFormat="1" ht="25.5">
      <c r="A296" s="5" t="s">
        <v>121</v>
      </c>
      <c r="B296" s="52">
        <f>(B297-B298)</f>
        <v>0</v>
      </c>
      <c r="C296" s="52"/>
      <c r="D296" s="52">
        <f t="shared" ref="D296:H296" si="88">(D297-D298)</f>
        <v>0</v>
      </c>
      <c r="E296" s="52">
        <f t="shared" si="88"/>
        <v>0</v>
      </c>
      <c r="F296" s="52">
        <f t="shared" si="88"/>
        <v>0</v>
      </c>
      <c r="G296" s="52"/>
      <c r="H296" s="52">
        <f t="shared" si="88"/>
        <v>0</v>
      </c>
      <c r="I296" s="7" t="e">
        <f t="shared" si="87"/>
        <v>#DIV/0!</v>
      </c>
      <c r="J296" s="7" t="e">
        <f t="shared" si="75"/>
        <v>#DIV/0!</v>
      </c>
      <c r="K296" s="52">
        <f t="shared" ref="K296:M296" si="89">(K297-K298)</f>
        <v>0</v>
      </c>
      <c r="L296" s="52">
        <f t="shared" si="89"/>
        <v>0</v>
      </c>
      <c r="M296" s="53">
        <f t="shared" si="89"/>
        <v>0</v>
      </c>
      <c r="N296" s="8" t="e">
        <f t="shared" si="76"/>
        <v>#DIV/0!</v>
      </c>
      <c r="P296" s="92"/>
    </row>
    <row r="297" spans="1:16" s="74" customFormat="1" ht="15">
      <c r="A297" s="54" t="s">
        <v>122</v>
      </c>
      <c r="B297" s="13"/>
      <c r="C297" s="11"/>
      <c r="D297" s="11"/>
      <c r="E297" s="12"/>
      <c r="F297" s="12"/>
      <c r="G297" s="12"/>
      <c r="H297" s="12"/>
      <c r="I297" s="9" t="e">
        <f t="shared" si="87"/>
        <v>#DIV/0!</v>
      </c>
      <c r="J297" s="9" t="e">
        <f t="shared" si="75"/>
        <v>#DIV/0!</v>
      </c>
      <c r="K297" s="75"/>
      <c r="L297" s="75"/>
      <c r="M297" s="76"/>
      <c r="N297" s="16" t="e">
        <f t="shared" si="76"/>
        <v>#DIV/0!</v>
      </c>
      <c r="P297" s="92"/>
    </row>
    <row r="298" spans="1:16" s="74" customFormat="1" ht="15">
      <c r="A298" s="54" t="s">
        <v>123</v>
      </c>
      <c r="B298" s="13"/>
      <c r="C298" s="11"/>
      <c r="D298" s="11"/>
      <c r="E298" s="12"/>
      <c r="F298" s="12"/>
      <c r="G298" s="12"/>
      <c r="H298" s="12"/>
      <c r="I298" s="9" t="e">
        <f t="shared" si="87"/>
        <v>#DIV/0!</v>
      </c>
      <c r="J298" s="9" t="e">
        <f t="shared" si="75"/>
        <v>#DIV/0!</v>
      </c>
      <c r="K298" s="75"/>
      <c r="L298" s="75"/>
      <c r="M298" s="76"/>
      <c r="N298" s="16" t="e">
        <f t="shared" si="76"/>
        <v>#DIV/0!</v>
      </c>
      <c r="P298" s="92"/>
    </row>
    <row r="299" spans="1:16" s="74" customFormat="1" ht="15">
      <c r="A299" s="5" t="s">
        <v>124</v>
      </c>
      <c r="B299" s="52"/>
      <c r="C299" s="6"/>
      <c r="D299" s="6"/>
      <c r="E299" s="6"/>
      <c r="F299" s="15"/>
      <c r="G299" s="15"/>
      <c r="H299" s="15"/>
      <c r="I299" s="7" t="e">
        <f t="shared" si="87"/>
        <v>#DIV/0!</v>
      </c>
      <c r="J299" s="7" t="e">
        <f t="shared" si="75"/>
        <v>#DIV/0!</v>
      </c>
      <c r="K299" s="130"/>
      <c r="L299" s="130"/>
      <c r="M299" s="131"/>
      <c r="N299" s="8" t="e">
        <f t="shared" si="76"/>
        <v>#DIV/0!</v>
      </c>
      <c r="P299" s="92"/>
    </row>
    <row r="300" spans="1:16" s="30" customFormat="1" ht="15">
      <c r="A300" s="5" t="s">
        <v>125</v>
      </c>
      <c r="B300" s="6">
        <f>-B290</f>
        <v>0</v>
      </c>
      <c r="C300" s="6"/>
      <c r="D300" s="6">
        <f t="shared" ref="D300:H300" si="90">-D290</f>
        <v>0</v>
      </c>
      <c r="E300" s="6">
        <f t="shared" si="90"/>
        <v>0</v>
      </c>
      <c r="F300" s="6">
        <f t="shared" si="90"/>
        <v>0</v>
      </c>
      <c r="G300" s="6">
        <f t="shared" si="90"/>
        <v>0</v>
      </c>
      <c r="H300" s="6">
        <f t="shared" si="90"/>
        <v>0</v>
      </c>
      <c r="I300" s="167" t="e">
        <f t="shared" si="87"/>
        <v>#DIV/0!</v>
      </c>
      <c r="J300" s="167" t="e">
        <f t="shared" si="75"/>
        <v>#DIV/0!</v>
      </c>
      <c r="K300" s="130">
        <v>0</v>
      </c>
      <c r="L300" s="130">
        <v>0</v>
      </c>
      <c r="M300" s="131">
        <v>0</v>
      </c>
      <c r="N300" s="168" t="e">
        <f t="shared" si="76"/>
        <v>#DIV/0!</v>
      </c>
      <c r="P300" s="66"/>
    </row>
    <row r="301" spans="1:16" s="74" customFormat="1">
      <c r="A301" s="169" t="s">
        <v>126</v>
      </c>
      <c r="B301" s="55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1"/>
      <c r="P301" s="92"/>
    </row>
    <row r="302" spans="1:16" s="74" customFormat="1" ht="15">
      <c r="A302" s="64" t="s">
        <v>90</v>
      </c>
      <c r="B302" s="106">
        <f t="shared" ref="B302:H302" si="91">B46+B60+B212+B218+B224+B241+B247</f>
        <v>0</v>
      </c>
      <c r="C302" s="106">
        <f t="shared" si="91"/>
        <v>0</v>
      </c>
      <c r="D302" s="106">
        <f t="shared" si="91"/>
        <v>0</v>
      </c>
      <c r="E302" s="106">
        <f t="shared" si="91"/>
        <v>0</v>
      </c>
      <c r="F302" s="106">
        <f t="shared" si="91"/>
        <v>0</v>
      </c>
      <c r="G302" s="106">
        <f t="shared" si="91"/>
        <v>0</v>
      </c>
      <c r="H302" s="106">
        <f t="shared" si="91"/>
        <v>0</v>
      </c>
      <c r="I302" s="82" t="e">
        <f>F302/E302</f>
        <v>#DIV/0!</v>
      </c>
      <c r="J302" s="82" t="e">
        <f t="shared" si="75"/>
        <v>#DIV/0!</v>
      </c>
      <c r="K302" s="106">
        <f>K46+K60+K212+K218+K224+K241+K247</f>
        <v>0</v>
      </c>
      <c r="L302" s="106">
        <f>L46+L60+L212+L218+L224+L241+L247</f>
        <v>0</v>
      </c>
      <c r="M302" s="106">
        <f>M46+M60+M212+M218+M224+M241+M247</f>
        <v>0</v>
      </c>
      <c r="N302" s="84" t="e">
        <f t="shared" si="76"/>
        <v>#DIV/0!</v>
      </c>
      <c r="P302" s="92"/>
    </row>
    <row r="303" spans="1:16" s="74" customFormat="1" ht="25.5">
      <c r="A303" s="65" t="s">
        <v>91</v>
      </c>
      <c r="B303" s="89">
        <f t="shared" ref="B303:H303" si="92">B59+B87+B213+B219+B225+B242+B248</f>
        <v>0</v>
      </c>
      <c r="C303" s="89">
        <f t="shared" si="92"/>
        <v>0</v>
      </c>
      <c r="D303" s="89">
        <f t="shared" si="92"/>
        <v>0</v>
      </c>
      <c r="E303" s="89">
        <f t="shared" si="92"/>
        <v>0</v>
      </c>
      <c r="F303" s="89">
        <f t="shared" si="92"/>
        <v>0</v>
      </c>
      <c r="G303" s="89">
        <f t="shared" si="92"/>
        <v>0</v>
      </c>
      <c r="H303" s="89">
        <f t="shared" si="92"/>
        <v>0</v>
      </c>
      <c r="I303" s="88" t="e">
        <f>F303/E303</f>
        <v>#DIV/0!</v>
      </c>
      <c r="J303" s="88" t="e">
        <f t="shared" si="75"/>
        <v>#DIV/0!</v>
      </c>
      <c r="K303" s="89">
        <f>K59+K87+K213+K219+K225+K242+K248</f>
        <v>0</v>
      </c>
      <c r="L303" s="89">
        <f>L59+L87+L213+L219+L225+L242+L248</f>
        <v>0</v>
      </c>
      <c r="M303" s="89">
        <f>M59+M87+M213+M219+M225+M242+M248</f>
        <v>0</v>
      </c>
      <c r="N303" s="90" t="e">
        <f t="shared" si="76"/>
        <v>#DIV/0!</v>
      </c>
      <c r="P303" s="92"/>
    </row>
    <row r="304" spans="1:16" s="74" customFormat="1" ht="15">
      <c r="A304" s="63" t="s">
        <v>57</v>
      </c>
      <c r="B304" s="132">
        <f>B117+B128+B214+B220+B226+B243+B249</f>
        <v>0</v>
      </c>
      <c r="C304" s="132">
        <f>C117+C128+C214+C220+C226+C243+C249</f>
        <v>0</v>
      </c>
      <c r="D304" s="132">
        <f>D117+D128+D214+D220+D226+D243+D249+D139</f>
        <v>0</v>
      </c>
      <c r="E304" s="132">
        <f>E117+E128+E214+E220+E226+E243+E249+E139</f>
        <v>0</v>
      </c>
      <c r="F304" s="132">
        <f>F117+F128+F214+F220+F226+F243+F249+F139</f>
        <v>0</v>
      </c>
      <c r="G304" s="132">
        <f>G117+G128+G214+G220+G226+G243+G249+G139</f>
        <v>0</v>
      </c>
      <c r="H304" s="132">
        <f>H117+H128+H214+H220+H226+H243+H249+H139</f>
        <v>0</v>
      </c>
      <c r="I304" s="103" t="e">
        <f>F304/E304</f>
        <v>#DIV/0!</v>
      </c>
      <c r="J304" s="103" t="e">
        <f t="shared" si="75"/>
        <v>#DIV/0!</v>
      </c>
      <c r="K304" s="132">
        <f>K117+K128+K214+K220+K226+K243+K249+K139</f>
        <v>0</v>
      </c>
      <c r="L304" s="132">
        <f>L117+L128+L214+L220+L226+L243+L249+L139</f>
        <v>0</v>
      </c>
      <c r="M304" s="132">
        <f>M117+M128+M214+M220+M226+M243+M249+M139</f>
        <v>0</v>
      </c>
      <c r="N304" s="104" t="e">
        <f t="shared" si="76"/>
        <v>#DIV/0!</v>
      </c>
      <c r="P304" s="200"/>
    </row>
    <row r="305" spans="1:504" s="74" customFormat="1" ht="15">
      <c r="A305" s="133" t="s">
        <v>92</v>
      </c>
      <c r="B305" s="135">
        <f t="shared" ref="B305:H305" si="93">+B215+B221+B227+B244+B250+B278+B280</f>
        <v>0</v>
      </c>
      <c r="C305" s="135">
        <f t="shared" si="93"/>
        <v>0</v>
      </c>
      <c r="D305" s="135">
        <f t="shared" si="93"/>
        <v>0</v>
      </c>
      <c r="E305" s="135">
        <f t="shared" si="93"/>
        <v>0</v>
      </c>
      <c r="F305" s="135">
        <f t="shared" si="93"/>
        <v>0</v>
      </c>
      <c r="G305" s="135">
        <f t="shared" si="93"/>
        <v>0</v>
      </c>
      <c r="H305" s="135">
        <f t="shared" si="93"/>
        <v>0</v>
      </c>
      <c r="I305" s="134" t="e">
        <f>F305/E305</f>
        <v>#DIV/0!</v>
      </c>
      <c r="J305" s="134" t="e">
        <f t="shared" si="75"/>
        <v>#DIV/0!</v>
      </c>
      <c r="K305" s="135">
        <f>+K215+K221+K227+K244+K250+K278+K280</f>
        <v>0</v>
      </c>
      <c r="L305" s="135">
        <f>+L215+L221+L227+L244+L250+L278+L280</f>
        <v>0</v>
      </c>
      <c r="M305" s="135">
        <f>+M215+M221+M227+M244+M250+M278+M280</f>
        <v>0</v>
      </c>
      <c r="N305" s="136" t="e">
        <f t="shared" si="76"/>
        <v>#DIV/0!</v>
      </c>
      <c r="P305" s="92"/>
    </row>
    <row r="306" spans="1:504" s="74" customFormat="1" ht="38.25">
      <c r="A306" s="170" t="s">
        <v>65</v>
      </c>
      <c r="B306" s="114">
        <f t="shared" ref="B306:H306" si="94">B150+B144+B160</f>
        <v>0</v>
      </c>
      <c r="C306" s="114">
        <f t="shared" si="94"/>
        <v>0</v>
      </c>
      <c r="D306" s="114">
        <f t="shared" si="94"/>
        <v>0</v>
      </c>
      <c r="E306" s="114">
        <f t="shared" si="94"/>
        <v>0</v>
      </c>
      <c r="F306" s="114">
        <f t="shared" si="94"/>
        <v>0</v>
      </c>
      <c r="G306" s="114">
        <f t="shared" si="94"/>
        <v>0</v>
      </c>
      <c r="H306" s="114">
        <f t="shared" si="94"/>
        <v>0</v>
      </c>
      <c r="I306" s="115" t="e">
        <f t="shared" ref="I306:I308" si="95">F306/E306</f>
        <v>#DIV/0!</v>
      </c>
      <c r="J306" s="115" t="e">
        <f t="shared" si="75"/>
        <v>#DIV/0!</v>
      </c>
      <c r="K306" s="114">
        <f>K150+K144+K160</f>
        <v>0</v>
      </c>
      <c r="L306" s="114">
        <f>L150+L144+L160</f>
        <v>0</v>
      </c>
      <c r="M306" s="114">
        <f>M150+M144+M160</f>
        <v>0</v>
      </c>
      <c r="N306" s="116" t="e">
        <f t="shared" si="76"/>
        <v>#DIV/0!</v>
      </c>
      <c r="P306" s="201"/>
    </row>
    <row r="307" spans="1:504" s="74" customFormat="1" ht="15">
      <c r="A307" s="56" t="s">
        <v>127</v>
      </c>
      <c r="B307" s="421"/>
      <c r="C307" s="421"/>
      <c r="D307" s="421"/>
      <c r="E307" s="422"/>
      <c r="F307" s="422"/>
      <c r="G307" s="422"/>
      <c r="H307" s="422"/>
      <c r="I307" s="9" t="e">
        <f t="shared" si="95"/>
        <v>#DIV/0!</v>
      </c>
      <c r="J307" s="9" t="e">
        <f t="shared" si="75"/>
        <v>#DIV/0!</v>
      </c>
      <c r="K307" s="421"/>
      <c r="L307" s="13"/>
      <c r="M307" s="14"/>
      <c r="N307" s="16" t="e">
        <f t="shared" si="76"/>
        <v>#DIV/0!</v>
      </c>
      <c r="P307" s="92"/>
    </row>
    <row r="308" spans="1:504" s="74" customFormat="1" ht="15">
      <c r="A308" s="56" t="s">
        <v>128</v>
      </c>
      <c r="B308" s="421"/>
      <c r="C308" s="421"/>
      <c r="D308" s="421"/>
      <c r="E308" s="422"/>
      <c r="F308" s="422"/>
      <c r="G308" s="422"/>
      <c r="H308" s="422"/>
      <c r="I308" s="9" t="e">
        <f t="shared" si="95"/>
        <v>#DIV/0!</v>
      </c>
      <c r="J308" s="9" t="e">
        <f t="shared" si="75"/>
        <v>#DIV/0!</v>
      </c>
      <c r="K308" s="421"/>
      <c r="L308" s="13"/>
      <c r="M308" s="14"/>
      <c r="N308" s="16" t="e">
        <f t="shared" si="76"/>
        <v>#DIV/0!</v>
      </c>
      <c r="P308" s="92"/>
    </row>
    <row r="309" spans="1:504" s="74" customFormat="1" ht="15">
      <c r="A309" s="56" t="s">
        <v>129</v>
      </c>
      <c r="B309" s="13"/>
      <c r="C309" s="13"/>
      <c r="D309" s="13"/>
      <c r="E309" s="14"/>
      <c r="F309" s="14"/>
      <c r="G309" s="14"/>
      <c r="H309" s="14"/>
      <c r="I309" s="9"/>
      <c r="J309" s="9"/>
      <c r="K309" s="13"/>
      <c r="L309" s="171" t="e">
        <f>L288/(L289-L37-L38-L39)</f>
        <v>#DIV/0!</v>
      </c>
      <c r="M309" s="171" t="e">
        <f>M288/(M289-M37-M38-M39)</f>
        <v>#DIV/0!</v>
      </c>
      <c r="N309" s="16"/>
      <c r="P309" s="92"/>
    </row>
    <row r="310" spans="1:504" s="74" customFormat="1" ht="15">
      <c r="A310" s="56" t="s">
        <v>130</v>
      </c>
      <c r="B310" s="57" t="e">
        <f>-B290/(B7-B18)</f>
        <v>#DIV/0!</v>
      </c>
      <c r="C310" s="57"/>
      <c r="D310" s="57" t="e">
        <f>-D290/(D7-D18)</f>
        <v>#DIV/0!</v>
      </c>
      <c r="E310" s="57" t="e">
        <f>-E290/(E7-E18)</f>
        <v>#DIV/0!</v>
      </c>
      <c r="F310" s="57" t="e">
        <f>-F290/(F7-F18)</f>
        <v>#DIV/0!</v>
      </c>
      <c r="G310" s="57"/>
      <c r="H310" s="57" t="e">
        <f>-H290/(H7-H18)</f>
        <v>#DIV/0!</v>
      </c>
      <c r="I310" s="57"/>
      <c r="J310" s="57"/>
      <c r="K310" s="57" t="e">
        <f>-K290/(K7-K18)</f>
        <v>#DIV/0!</v>
      </c>
      <c r="L310" s="57" t="e">
        <f>-L290/(L7-L18)</f>
        <v>#DIV/0!</v>
      </c>
      <c r="M310" s="57" t="e">
        <f>-M290/(M7-M18)</f>
        <v>#DIV/0!</v>
      </c>
      <c r="N310" s="16"/>
      <c r="P310" s="92"/>
    </row>
    <row r="311" spans="1:504" ht="38.25">
      <c r="A311" s="172" t="s">
        <v>131</v>
      </c>
      <c r="B311" s="173">
        <f>(B7)*10%+B28</f>
        <v>0</v>
      </c>
      <c r="C311" s="173">
        <f>(C7)*10%+C313</f>
        <v>0</v>
      </c>
      <c r="D311" s="173">
        <f>(D7)*10%+D313</f>
        <v>0</v>
      </c>
      <c r="E311" s="173">
        <f>(E7)*10%+E313</f>
        <v>0</v>
      </c>
      <c r="F311" s="173">
        <f>(F7)*10%+F313</f>
        <v>0</v>
      </c>
      <c r="G311" s="173"/>
      <c r="H311" s="173">
        <f>(H7)*10%+H313</f>
        <v>0</v>
      </c>
      <c r="I311" s="174"/>
      <c r="J311" s="174"/>
      <c r="K311" s="173">
        <f>(K7)*10%+K313</f>
        <v>0</v>
      </c>
      <c r="L311" s="173">
        <f>(L7)*10%+L313</f>
        <v>0</v>
      </c>
      <c r="M311" s="175">
        <f>(M7)*10%+M313</f>
        <v>0</v>
      </c>
      <c r="N311" s="84"/>
      <c r="P311" s="92"/>
      <c r="SJ311" s="4"/>
    </row>
    <row r="312" spans="1:504" ht="38.25">
      <c r="A312" s="172" t="s">
        <v>132</v>
      </c>
      <c r="B312" s="173">
        <f>(B7)*5%+B28</f>
        <v>0</v>
      </c>
      <c r="C312" s="173">
        <f>(C7)*5%+C313</f>
        <v>0</v>
      </c>
      <c r="D312" s="173">
        <f>(D7)*5%+D313</f>
        <v>0</v>
      </c>
      <c r="E312" s="173">
        <f>(E7)*5%+E313</f>
        <v>0</v>
      </c>
      <c r="F312" s="173">
        <f>(F7)*5%+F313</f>
        <v>0</v>
      </c>
      <c r="G312" s="173"/>
      <c r="H312" s="173">
        <f>(H7)*5%+H313</f>
        <v>0</v>
      </c>
      <c r="I312" s="174"/>
      <c r="J312" s="174"/>
      <c r="K312" s="173">
        <f>(K7)*5%+K313</f>
        <v>0</v>
      </c>
      <c r="L312" s="173">
        <f>(L7)*5%+L313</f>
        <v>0</v>
      </c>
      <c r="M312" s="175">
        <f>(M7)*5%+M313</f>
        <v>0</v>
      </c>
      <c r="N312" s="84"/>
      <c r="P312" s="92"/>
      <c r="SJ312" s="4"/>
    </row>
    <row r="313" spans="1:504" ht="25.5">
      <c r="A313" s="56" t="s">
        <v>154</v>
      </c>
      <c r="B313" s="421"/>
      <c r="C313" s="421"/>
      <c r="D313" s="421"/>
      <c r="E313" s="421"/>
      <c r="F313" s="421"/>
      <c r="G313" s="421"/>
      <c r="H313" s="421"/>
      <c r="I313" s="16"/>
      <c r="J313" s="16"/>
      <c r="K313" s="13"/>
      <c r="L313" s="57"/>
      <c r="M313" s="57"/>
      <c r="N313" s="16"/>
      <c r="P313" s="92"/>
      <c r="SJ313" s="4"/>
    </row>
    <row r="314" spans="1:504" ht="25.5">
      <c r="A314" s="60" t="s">
        <v>155</v>
      </c>
      <c r="B314" s="421"/>
      <c r="C314" s="421"/>
      <c r="D314" s="421"/>
      <c r="E314" s="421"/>
      <c r="F314" s="421"/>
      <c r="G314" s="421"/>
      <c r="H314" s="421"/>
      <c r="I314" s="16"/>
      <c r="J314" s="16"/>
      <c r="K314" s="13"/>
      <c r="L314" s="57"/>
      <c r="M314" s="57"/>
      <c r="N314" s="16"/>
      <c r="P314" s="92"/>
      <c r="SJ314" s="4"/>
    </row>
    <row r="315" spans="1:504" ht="25.5">
      <c r="A315" s="60" t="s">
        <v>156</v>
      </c>
      <c r="B315" s="421"/>
      <c r="C315" s="421"/>
      <c r="D315" s="421"/>
      <c r="E315" s="421"/>
      <c r="F315" s="421"/>
      <c r="G315" s="421"/>
      <c r="H315" s="421"/>
      <c r="I315" s="16"/>
      <c r="J315" s="16"/>
      <c r="K315" s="13"/>
      <c r="L315" s="57"/>
      <c r="M315" s="57"/>
      <c r="N315" s="16"/>
      <c r="P315" s="92"/>
      <c r="SJ315" s="4"/>
    </row>
    <row r="316" spans="1:504" ht="15">
      <c r="A316" s="56" t="s">
        <v>133</v>
      </c>
      <c r="B316" s="13"/>
      <c r="C316" s="13"/>
      <c r="D316" s="13"/>
      <c r="E316" s="13"/>
      <c r="F316" s="13"/>
      <c r="G316" s="13"/>
      <c r="H316" s="13"/>
      <c r="I316" s="16"/>
      <c r="J316" s="16"/>
      <c r="K316" s="13"/>
      <c r="L316" s="57"/>
      <c r="M316" s="57"/>
      <c r="N316" s="16"/>
      <c r="P316" s="92"/>
      <c r="SJ316" s="4"/>
    </row>
    <row r="317" spans="1:504" ht="25.5">
      <c r="A317" s="56" t="s">
        <v>134</v>
      </c>
      <c r="B317" s="13"/>
      <c r="C317" s="13"/>
      <c r="D317" s="13"/>
      <c r="E317" s="13"/>
      <c r="F317" s="13"/>
      <c r="G317" s="13"/>
      <c r="H317" s="13"/>
      <c r="I317" s="16"/>
      <c r="J317" s="16"/>
      <c r="K317" s="13"/>
      <c r="L317" s="57"/>
      <c r="M317" s="57"/>
      <c r="N317" s="16"/>
      <c r="P317" s="92"/>
      <c r="SJ317" s="4"/>
    </row>
    <row r="318" spans="1:504" ht="15">
      <c r="A318" s="56" t="s">
        <v>157</v>
      </c>
      <c r="B318" s="13"/>
      <c r="C318" s="13"/>
      <c r="D318" s="13"/>
      <c r="E318" s="13"/>
      <c r="F318" s="13"/>
      <c r="G318" s="13"/>
      <c r="H318" s="13"/>
      <c r="I318" s="16"/>
      <c r="J318" s="16"/>
      <c r="K318" s="13"/>
      <c r="L318" s="57"/>
      <c r="M318" s="57"/>
      <c r="N318" s="16"/>
      <c r="P318" s="92"/>
      <c r="SJ318" s="4"/>
    </row>
    <row r="319" spans="1:504" ht="25.5">
      <c r="A319" s="56" t="s">
        <v>135</v>
      </c>
      <c r="B319" s="58" t="e">
        <f>B285/B289</f>
        <v>#DIV/0!</v>
      </c>
      <c r="C319" s="13"/>
      <c r="D319" s="58" t="e">
        <f>D285/D289</f>
        <v>#DIV/0!</v>
      </c>
      <c r="E319" s="58" t="e">
        <f>E285/E289</f>
        <v>#DIV/0!</v>
      </c>
      <c r="F319" s="58" t="e">
        <f>F285/F289</f>
        <v>#DIV/0!</v>
      </c>
      <c r="G319" s="58"/>
      <c r="H319" s="13"/>
      <c r="I319" s="16"/>
      <c r="J319" s="16"/>
      <c r="K319" s="58" t="e">
        <f>K285/K289</f>
        <v>#DIV/0!</v>
      </c>
      <c r="L319" s="58" t="e">
        <f>L285/L289</f>
        <v>#DIV/0!</v>
      </c>
      <c r="M319" s="58" t="e">
        <f>M285/M289</f>
        <v>#DIV/0!</v>
      </c>
      <c r="N319" s="16"/>
      <c r="P319" s="92"/>
      <c r="SJ319" s="4"/>
    </row>
    <row r="320" spans="1:504" ht="25.5">
      <c r="A320" s="176" t="s">
        <v>164</v>
      </c>
      <c r="B320" s="13">
        <f>B60+B87+B73+B79+B125+B276+B141+B279+B281+B283+B162</f>
        <v>0</v>
      </c>
      <c r="C320" s="421">
        <f t="shared" ref="C320:H320" si="96">C60+C87+C73+C79+C125+C276+C141+C279+C281+C283+C162</f>
        <v>0</v>
      </c>
      <c r="D320" s="421">
        <f t="shared" si="96"/>
        <v>0</v>
      </c>
      <c r="E320" s="421">
        <f t="shared" si="96"/>
        <v>0</v>
      </c>
      <c r="F320" s="421">
        <f t="shared" si="96"/>
        <v>0</v>
      </c>
      <c r="G320" s="421">
        <f t="shared" si="96"/>
        <v>0</v>
      </c>
      <c r="H320" s="421">
        <f t="shared" si="96"/>
        <v>0</v>
      </c>
      <c r="I320" s="36" t="e">
        <f t="shared" ref="I320:I321" si="97">F320/E320</f>
        <v>#DIV/0!</v>
      </c>
      <c r="J320" s="36" t="e">
        <f t="shared" ref="J320:J321" si="98">H320/B320</f>
        <v>#DIV/0!</v>
      </c>
      <c r="K320" s="13">
        <f>K60+K87+K73+K79+K125+K276+K141+K279+K281+K283+K162</f>
        <v>0</v>
      </c>
      <c r="L320" s="421">
        <f t="shared" ref="L320:M320" si="99">L60+L87+L73+L79+L125+L276+L141+L279+L281+L283+L162</f>
        <v>0</v>
      </c>
      <c r="M320" s="421">
        <f t="shared" si="99"/>
        <v>0</v>
      </c>
      <c r="N320" s="16" t="e">
        <f t="shared" ref="N320:N321" si="100">K320/H320</f>
        <v>#DIV/0!</v>
      </c>
      <c r="P320" s="92"/>
      <c r="SJ320" s="4"/>
    </row>
    <row r="321" spans="1:504" ht="25.5">
      <c r="A321" s="177" t="s">
        <v>158</v>
      </c>
      <c r="B321" s="178">
        <f>B56+B72+B99+B178+B191+B198+B200+B202+B216+B222+B228+B236+B245+B251+B256+B78+B124+B112</f>
        <v>0</v>
      </c>
      <c r="C321" s="178">
        <f t="shared" ref="C321" si="101">C56+C72+C99+C178+C191+C198+C200+C202+C216+C222+C228+C236+C245+C251+C256+C78+C124+C112</f>
        <v>0</v>
      </c>
      <c r="D321" s="178">
        <f>D56+D72+D99+D178+D191+D198+D200+D202+D216+D222+D228+D236+D245+D251+D256+D78+D124+D112</f>
        <v>0</v>
      </c>
      <c r="E321" s="178">
        <f>E56+E72+E99+E178+E191+E198+E200+E202+E216+E222+E228+E236+E245+E251+E256+E78+E124+E112</f>
        <v>0</v>
      </c>
      <c r="F321" s="178">
        <f t="shared" ref="F321:M321" si="102">F56+F72+F99+F178+F191+F198+F200+F202+F216+F222+F228+F236+F245+F251+F256+F78+F124+F112</f>
        <v>0</v>
      </c>
      <c r="G321" s="178">
        <f t="shared" si="102"/>
        <v>0</v>
      </c>
      <c r="H321" s="178">
        <f t="shared" si="102"/>
        <v>0</v>
      </c>
      <c r="I321" s="36" t="e">
        <f t="shared" si="97"/>
        <v>#DIV/0!</v>
      </c>
      <c r="J321" s="36" t="e">
        <f t="shared" si="98"/>
        <v>#DIV/0!</v>
      </c>
      <c r="K321" s="178">
        <f t="shared" si="102"/>
        <v>0</v>
      </c>
      <c r="L321" s="178">
        <f t="shared" si="102"/>
        <v>0</v>
      </c>
      <c r="M321" s="178">
        <f t="shared" si="102"/>
        <v>0</v>
      </c>
      <c r="N321" s="16" t="e">
        <f t="shared" si="100"/>
        <v>#DIV/0!</v>
      </c>
      <c r="P321" s="92"/>
      <c r="SJ321" s="4"/>
    </row>
    <row r="322" spans="1:504" ht="15.75">
      <c r="A322" s="179"/>
      <c r="B322" s="180"/>
      <c r="C322" s="180"/>
      <c r="D322" s="180"/>
      <c r="E322" s="180"/>
      <c r="F322" s="180"/>
      <c r="G322" s="180"/>
      <c r="H322" s="180"/>
      <c r="I322" s="180"/>
      <c r="J322" s="180"/>
      <c r="K322" s="180"/>
      <c r="L322" s="180"/>
      <c r="M322" s="180"/>
      <c r="N322" s="180"/>
      <c r="O322" s="180">
        <f t="shared" ref="O322" si="103">O37+O38</f>
        <v>0</v>
      </c>
      <c r="SJ322" s="4"/>
    </row>
    <row r="323" spans="1:504">
      <c r="A323" s="179"/>
      <c r="B323" s="181"/>
      <c r="C323" s="182"/>
      <c r="D323" s="182"/>
      <c r="E323" s="182"/>
      <c r="F323" s="182"/>
      <c r="H323" s="182"/>
      <c r="I323" s="182"/>
      <c r="J323" s="183"/>
      <c r="K323" s="184"/>
      <c r="L323" s="185"/>
      <c r="M323" s="185"/>
      <c r="N323" s="186"/>
      <c r="SJ323" s="4"/>
    </row>
    <row r="324" spans="1:504" ht="15.75">
      <c r="A324" s="179"/>
      <c r="B324" s="180"/>
      <c r="C324" s="180"/>
      <c r="D324" s="180"/>
      <c r="E324" s="180"/>
      <c r="F324" s="180"/>
      <c r="G324" s="180"/>
      <c r="H324" s="180"/>
      <c r="I324" s="180"/>
      <c r="J324" s="180"/>
      <c r="K324" s="180"/>
      <c r="L324" s="180"/>
      <c r="M324" s="180"/>
      <c r="N324" s="186"/>
    </row>
    <row r="325" spans="1:504">
      <c r="A325" s="179"/>
      <c r="B325" s="181"/>
      <c r="C325" s="182"/>
      <c r="D325" s="182"/>
      <c r="E325" s="182"/>
      <c r="F325" s="182"/>
      <c r="G325" s="183"/>
      <c r="H325" s="182"/>
      <c r="I325" s="182"/>
      <c r="J325" s="183"/>
      <c r="K325" s="184"/>
      <c r="L325" s="185"/>
      <c r="M325" s="185"/>
      <c r="N325" s="186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  <c r="DB325" s="4"/>
      <c r="DC325" s="4"/>
      <c r="DD325" s="4"/>
      <c r="DE325" s="4"/>
      <c r="DF325" s="4"/>
      <c r="DG325" s="4"/>
      <c r="DH325" s="4"/>
      <c r="DI325" s="4"/>
      <c r="DJ325" s="4"/>
      <c r="DK325" s="4"/>
      <c r="DL325" s="4"/>
      <c r="DM325" s="4"/>
      <c r="DN325" s="4"/>
      <c r="DO325" s="4"/>
      <c r="DP325" s="4"/>
      <c r="DQ325" s="4"/>
      <c r="DR325" s="4"/>
      <c r="DS325" s="4"/>
      <c r="DT325" s="4"/>
      <c r="DU325" s="4"/>
      <c r="DV325" s="4"/>
      <c r="DW325" s="4"/>
      <c r="DX325" s="4"/>
      <c r="DY325" s="4"/>
      <c r="DZ325" s="4"/>
      <c r="EA325" s="4"/>
      <c r="EB325" s="4"/>
      <c r="EC325" s="4"/>
      <c r="ED325" s="4"/>
      <c r="EE325" s="4"/>
      <c r="EF325" s="4"/>
      <c r="EG325" s="4"/>
      <c r="EH325" s="4"/>
      <c r="EI325" s="4"/>
      <c r="EJ325" s="4"/>
      <c r="EK325" s="4"/>
      <c r="EL325" s="4"/>
      <c r="EM325" s="4"/>
      <c r="EN325" s="4"/>
      <c r="EO325" s="4"/>
      <c r="EP325" s="4"/>
      <c r="EQ325" s="4"/>
      <c r="ER325" s="4"/>
      <c r="ES325" s="4"/>
      <c r="ET325" s="4"/>
      <c r="EU325" s="4"/>
      <c r="EV325" s="4"/>
      <c r="EW325" s="4"/>
      <c r="EX325" s="4"/>
      <c r="EY325" s="4"/>
      <c r="EZ325" s="4"/>
      <c r="FA325" s="4"/>
      <c r="FB325" s="4"/>
      <c r="FC325" s="4"/>
      <c r="FD325" s="4"/>
      <c r="FE325" s="4"/>
      <c r="FF325" s="4"/>
      <c r="FG325" s="4"/>
      <c r="FH325" s="4"/>
      <c r="FI325" s="4"/>
      <c r="FJ325" s="4"/>
      <c r="FK325" s="4"/>
      <c r="FL325" s="4"/>
      <c r="FM325" s="4"/>
      <c r="FN325" s="4"/>
      <c r="FO325" s="4"/>
      <c r="FP325" s="4"/>
      <c r="FQ325" s="4"/>
      <c r="FR325" s="4"/>
      <c r="FS325" s="4"/>
      <c r="FT325" s="4"/>
      <c r="FU325" s="4"/>
      <c r="FV325" s="4"/>
      <c r="FW325" s="4"/>
      <c r="FX325" s="4"/>
      <c r="FY325" s="4"/>
      <c r="FZ325" s="4"/>
      <c r="GA325" s="4"/>
      <c r="GB325" s="4"/>
      <c r="GC325" s="4"/>
      <c r="GD325" s="4"/>
      <c r="GE325" s="4"/>
      <c r="GF325" s="4"/>
      <c r="GG325" s="4"/>
      <c r="GH325" s="4"/>
      <c r="GI325" s="4"/>
      <c r="GJ325" s="4"/>
      <c r="GK325" s="4"/>
      <c r="GL325" s="4"/>
      <c r="GM325" s="4"/>
      <c r="GN325" s="4"/>
      <c r="GO325" s="4"/>
      <c r="GP325" s="4"/>
      <c r="GQ325" s="4"/>
      <c r="GR325" s="4"/>
      <c r="GS325" s="4"/>
      <c r="GT325" s="4"/>
      <c r="GU325" s="4"/>
      <c r="GV325" s="4"/>
      <c r="GW325" s="4"/>
      <c r="GX325" s="4"/>
      <c r="GY325" s="4"/>
      <c r="GZ325" s="4"/>
      <c r="HA325" s="4"/>
      <c r="HB325" s="4"/>
      <c r="HC325" s="4"/>
      <c r="HD325" s="4"/>
      <c r="HE325" s="4"/>
      <c r="HF325" s="4"/>
      <c r="HG325" s="4"/>
      <c r="HH325" s="4"/>
      <c r="HI325" s="4"/>
      <c r="HJ325" s="4"/>
      <c r="HK325" s="4"/>
      <c r="HL325" s="4"/>
      <c r="HM325" s="4"/>
      <c r="HN325" s="4"/>
      <c r="HO325" s="4"/>
      <c r="HP325" s="4"/>
      <c r="HQ325" s="4"/>
      <c r="HR325" s="4"/>
      <c r="HS325" s="4"/>
      <c r="HT325" s="4"/>
      <c r="HU325" s="4"/>
      <c r="HV325" s="4"/>
      <c r="HW325" s="4"/>
      <c r="HX325" s="4"/>
      <c r="HY325" s="4"/>
      <c r="HZ325" s="4"/>
      <c r="IA325" s="4"/>
      <c r="IB325" s="4"/>
      <c r="IC325" s="4"/>
      <c r="ID325" s="4"/>
      <c r="IE325" s="4"/>
      <c r="IF325" s="4"/>
      <c r="IG325" s="4"/>
      <c r="IH325" s="4"/>
      <c r="II325" s="4"/>
      <c r="IJ325" s="4"/>
      <c r="IK325" s="4"/>
      <c r="IL325" s="4"/>
      <c r="IM325" s="4"/>
      <c r="IN325" s="4"/>
      <c r="IO325" s="4"/>
      <c r="IP325" s="4"/>
      <c r="IQ325" s="4"/>
      <c r="IR325" s="4"/>
      <c r="IS325" s="4"/>
      <c r="IT325" s="4"/>
      <c r="IU325" s="4"/>
      <c r="IV325" s="4"/>
      <c r="IW325" s="4"/>
      <c r="IX325" s="4"/>
      <c r="IY325" s="4"/>
      <c r="IZ325" s="4"/>
      <c r="JA325" s="4"/>
      <c r="JB325" s="4"/>
      <c r="JC325" s="4"/>
      <c r="JD325" s="4"/>
      <c r="JE325" s="4"/>
      <c r="JF325" s="4"/>
      <c r="JG325" s="4"/>
      <c r="JH325" s="4"/>
      <c r="JI325" s="4"/>
      <c r="JJ325" s="4"/>
      <c r="JK325" s="4"/>
      <c r="JL325" s="4"/>
      <c r="JM325" s="4"/>
      <c r="JN325" s="4"/>
      <c r="JO325" s="4"/>
      <c r="JP325" s="4"/>
      <c r="JQ325" s="4"/>
      <c r="JR325" s="4"/>
      <c r="JS325" s="4"/>
      <c r="JT325" s="4"/>
      <c r="JU325" s="4"/>
      <c r="JV325" s="4"/>
      <c r="JW325" s="4"/>
      <c r="JX325" s="4"/>
      <c r="JY325" s="4"/>
      <c r="JZ325" s="4"/>
      <c r="KA325" s="4"/>
      <c r="KB325" s="4"/>
      <c r="KC325" s="4"/>
      <c r="KD325" s="4"/>
      <c r="KE325" s="4"/>
      <c r="KF325" s="4"/>
      <c r="KG325" s="4"/>
      <c r="KH325" s="4"/>
      <c r="KI325" s="4"/>
      <c r="KJ325" s="4"/>
      <c r="KK325" s="4"/>
      <c r="KL325" s="4"/>
      <c r="KM325" s="4"/>
      <c r="KN325" s="4"/>
      <c r="KO325" s="4"/>
      <c r="KP325" s="4"/>
      <c r="KQ325" s="4"/>
      <c r="KR325" s="4"/>
      <c r="KS325" s="4"/>
      <c r="KT325" s="4"/>
      <c r="KU325" s="4"/>
      <c r="KV325" s="4"/>
      <c r="KW325" s="4"/>
      <c r="KX325" s="4"/>
      <c r="KY325" s="4"/>
      <c r="KZ325" s="4"/>
      <c r="LA325" s="4"/>
      <c r="LB325" s="4"/>
      <c r="LC325" s="4"/>
      <c r="LD325" s="4"/>
      <c r="LE325" s="4"/>
      <c r="LF325" s="4"/>
      <c r="LG325" s="4"/>
      <c r="LH325" s="4"/>
      <c r="LI325" s="4"/>
      <c r="LJ325" s="4"/>
      <c r="LK325" s="4"/>
      <c r="LL325" s="4"/>
      <c r="LM325" s="4"/>
      <c r="LN325" s="4"/>
      <c r="LO325" s="4"/>
      <c r="LP325" s="4"/>
      <c r="LQ325" s="4"/>
      <c r="LR325" s="4"/>
      <c r="LS325" s="4"/>
      <c r="LT325" s="4"/>
      <c r="LU325" s="4"/>
      <c r="LV325" s="4"/>
      <c r="LW325" s="4"/>
      <c r="LX325" s="4"/>
      <c r="LY325" s="4"/>
      <c r="LZ325" s="4"/>
      <c r="MA325" s="4"/>
      <c r="MB325" s="4"/>
      <c r="MC325" s="4"/>
      <c r="MD325" s="4"/>
      <c r="ME325" s="4"/>
      <c r="MF325" s="4"/>
      <c r="MG325" s="4"/>
      <c r="MH325" s="4"/>
      <c r="MI325" s="4"/>
      <c r="MJ325" s="4"/>
      <c r="MK325" s="4"/>
      <c r="ML325" s="4"/>
      <c r="MM325" s="4"/>
      <c r="MN325" s="4"/>
      <c r="MO325" s="4"/>
      <c r="MP325" s="4"/>
      <c r="MQ325" s="4"/>
      <c r="MR325" s="4"/>
      <c r="MS325" s="4"/>
      <c r="MT325" s="4"/>
      <c r="MU325" s="4"/>
      <c r="MV325" s="4"/>
      <c r="MW325" s="4"/>
      <c r="MX325" s="4"/>
      <c r="MY325" s="4"/>
      <c r="MZ325" s="4"/>
      <c r="NA325" s="4"/>
      <c r="NB325" s="4"/>
      <c r="NC325" s="4"/>
      <c r="ND325" s="4"/>
      <c r="NE325" s="4"/>
      <c r="NF325" s="4"/>
      <c r="NG325" s="4"/>
      <c r="NH325" s="4"/>
      <c r="NI325" s="4"/>
      <c r="NJ325" s="4"/>
      <c r="NK325" s="4"/>
      <c r="NL325" s="4"/>
      <c r="NM325" s="4"/>
      <c r="NN325" s="4"/>
      <c r="NO325" s="4"/>
      <c r="NP325" s="4"/>
      <c r="NQ325" s="4"/>
      <c r="NR325" s="4"/>
      <c r="NS325" s="4"/>
      <c r="NT325" s="4"/>
      <c r="NU325" s="4"/>
      <c r="NV325" s="4"/>
      <c r="NW325" s="4"/>
      <c r="NX325" s="4"/>
      <c r="NY325" s="4"/>
      <c r="NZ325" s="4"/>
      <c r="OA325" s="4"/>
      <c r="OB325" s="4"/>
      <c r="OC325" s="4"/>
      <c r="OD325" s="4"/>
      <c r="OE325" s="4"/>
      <c r="OF325" s="4"/>
      <c r="OG325" s="4"/>
      <c r="OH325" s="4"/>
      <c r="OI325" s="4"/>
      <c r="OJ325" s="4"/>
      <c r="OK325" s="4"/>
      <c r="OL325" s="4"/>
      <c r="OM325" s="4"/>
      <c r="ON325" s="4"/>
      <c r="OO325" s="4"/>
      <c r="OP325" s="4"/>
      <c r="OQ325" s="4"/>
      <c r="OR325" s="4"/>
      <c r="OS325" s="4"/>
      <c r="OT325" s="4"/>
      <c r="OU325" s="4"/>
      <c r="OV325" s="4"/>
      <c r="OW325" s="4"/>
      <c r="OX325" s="4"/>
      <c r="OY325" s="4"/>
      <c r="OZ325" s="4"/>
      <c r="PA325" s="4"/>
      <c r="PB325" s="4"/>
      <c r="PC325" s="4"/>
      <c r="PD325" s="4"/>
      <c r="PE325" s="4"/>
      <c r="PF325" s="4"/>
      <c r="PG325" s="4"/>
      <c r="PH325" s="4"/>
      <c r="PI325" s="4"/>
      <c r="PJ325" s="4"/>
      <c r="PK325" s="4"/>
      <c r="PL325" s="4"/>
      <c r="PM325" s="4"/>
      <c r="PN325" s="4"/>
      <c r="PO325" s="4"/>
      <c r="PP325" s="4"/>
      <c r="PQ325" s="4"/>
      <c r="PR325" s="4"/>
      <c r="PS325" s="4"/>
      <c r="PT325" s="4"/>
      <c r="PU325" s="4"/>
      <c r="PV325" s="4"/>
      <c r="PW325" s="4"/>
      <c r="PX325" s="4"/>
      <c r="PY325" s="4"/>
      <c r="PZ325" s="4"/>
      <c r="QA325" s="4"/>
      <c r="QB325" s="4"/>
      <c r="QC325" s="4"/>
      <c r="QD325" s="4"/>
      <c r="QE325" s="4"/>
      <c r="QF325" s="4"/>
      <c r="QG325" s="4"/>
      <c r="QH325" s="4"/>
      <c r="QI325" s="4"/>
      <c r="QJ325" s="4"/>
      <c r="QK325" s="4"/>
      <c r="QL325" s="4"/>
      <c r="QM325" s="4"/>
      <c r="QN325" s="4"/>
      <c r="QO325" s="4"/>
      <c r="QP325" s="4"/>
      <c r="QQ325" s="4"/>
      <c r="QR325" s="4"/>
      <c r="QS325" s="4"/>
      <c r="QT325" s="4"/>
      <c r="QU325" s="4"/>
      <c r="QV325" s="4"/>
      <c r="QW325" s="4"/>
      <c r="QX325" s="4"/>
      <c r="QY325" s="4"/>
      <c r="QZ325" s="4"/>
      <c r="RA325" s="4"/>
      <c r="RB325" s="4"/>
      <c r="RC325" s="4"/>
      <c r="RD325" s="4"/>
      <c r="RE325" s="4"/>
      <c r="RF325" s="4"/>
      <c r="RG325" s="4"/>
      <c r="RH325" s="4"/>
      <c r="RI325" s="4"/>
      <c r="RJ325" s="4"/>
      <c r="RK325" s="4"/>
      <c r="RL325" s="4"/>
      <c r="RM325" s="4"/>
      <c r="RN325" s="4"/>
      <c r="RO325" s="4"/>
      <c r="RP325" s="4"/>
      <c r="RQ325" s="4"/>
      <c r="RR325" s="4"/>
      <c r="RS325" s="4"/>
      <c r="RT325" s="4"/>
      <c r="RU325" s="4"/>
      <c r="RV325" s="4"/>
      <c r="RW325" s="4"/>
      <c r="RX325" s="4"/>
      <c r="RY325" s="4"/>
      <c r="RZ325" s="4"/>
      <c r="SA325" s="4"/>
      <c r="SB325" s="4"/>
      <c r="SC325" s="4"/>
      <c r="SD325" s="4"/>
      <c r="SE325" s="4"/>
      <c r="SF325" s="4"/>
      <c r="SG325" s="4"/>
      <c r="SH325" s="4"/>
      <c r="SI325" s="4"/>
      <c r="SJ325" s="4"/>
    </row>
    <row r="326" spans="1:504">
      <c r="A326" s="179"/>
      <c r="B326" s="181"/>
      <c r="C326" s="182"/>
      <c r="D326" s="182"/>
      <c r="E326" s="182"/>
      <c r="F326" s="182"/>
      <c r="G326" s="183"/>
      <c r="H326" s="182"/>
      <c r="I326" s="182"/>
      <c r="J326" s="183"/>
      <c r="K326" s="187"/>
      <c r="L326" s="185"/>
      <c r="M326" s="185"/>
      <c r="N326" s="186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  <c r="DB326" s="4"/>
      <c r="DC326" s="4"/>
      <c r="DD326" s="4"/>
      <c r="DE326" s="4"/>
      <c r="DF326" s="4"/>
      <c r="DG326" s="4"/>
      <c r="DH326" s="4"/>
      <c r="DI326" s="4"/>
      <c r="DJ326" s="4"/>
      <c r="DK326" s="4"/>
      <c r="DL326" s="4"/>
      <c r="DM326" s="4"/>
      <c r="DN326" s="4"/>
      <c r="DO326" s="4"/>
      <c r="DP326" s="4"/>
      <c r="DQ326" s="4"/>
      <c r="DR326" s="4"/>
      <c r="DS326" s="4"/>
      <c r="DT326" s="4"/>
      <c r="DU326" s="4"/>
      <c r="DV326" s="4"/>
      <c r="DW326" s="4"/>
      <c r="DX326" s="4"/>
      <c r="DY326" s="4"/>
      <c r="DZ326" s="4"/>
      <c r="EA326" s="4"/>
      <c r="EB326" s="4"/>
      <c r="EC326" s="4"/>
      <c r="ED326" s="4"/>
      <c r="EE326" s="4"/>
      <c r="EF326" s="4"/>
      <c r="EG326" s="4"/>
      <c r="EH326" s="4"/>
      <c r="EI326" s="4"/>
      <c r="EJ326" s="4"/>
      <c r="EK326" s="4"/>
      <c r="EL326" s="4"/>
      <c r="EM326" s="4"/>
      <c r="EN326" s="4"/>
      <c r="EO326" s="4"/>
      <c r="EP326" s="4"/>
      <c r="EQ326" s="4"/>
      <c r="ER326" s="4"/>
      <c r="ES326" s="4"/>
      <c r="ET326" s="4"/>
      <c r="EU326" s="4"/>
      <c r="EV326" s="4"/>
      <c r="EW326" s="4"/>
      <c r="EX326" s="4"/>
      <c r="EY326" s="4"/>
      <c r="EZ326" s="4"/>
      <c r="FA326" s="4"/>
      <c r="FB326" s="4"/>
      <c r="FC326" s="4"/>
      <c r="FD326" s="4"/>
      <c r="FE326" s="4"/>
      <c r="FF326" s="4"/>
      <c r="FG326" s="4"/>
      <c r="FH326" s="4"/>
      <c r="FI326" s="4"/>
      <c r="FJ326" s="4"/>
      <c r="FK326" s="4"/>
      <c r="FL326" s="4"/>
      <c r="FM326" s="4"/>
      <c r="FN326" s="4"/>
      <c r="FO326" s="4"/>
      <c r="FP326" s="4"/>
      <c r="FQ326" s="4"/>
      <c r="FR326" s="4"/>
      <c r="FS326" s="4"/>
      <c r="FT326" s="4"/>
      <c r="FU326" s="4"/>
      <c r="FV326" s="4"/>
      <c r="FW326" s="4"/>
      <c r="FX326" s="4"/>
      <c r="FY326" s="4"/>
      <c r="FZ326" s="4"/>
      <c r="GA326" s="4"/>
      <c r="GB326" s="4"/>
      <c r="GC326" s="4"/>
      <c r="GD326" s="4"/>
      <c r="GE326" s="4"/>
      <c r="GF326" s="4"/>
      <c r="GG326" s="4"/>
      <c r="GH326" s="4"/>
      <c r="GI326" s="4"/>
      <c r="GJ326" s="4"/>
      <c r="GK326" s="4"/>
      <c r="GL326" s="4"/>
      <c r="GM326" s="4"/>
      <c r="GN326" s="4"/>
      <c r="GO326" s="4"/>
      <c r="GP326" s="4"/>
      <c r="GQ326" s="4"/>
      <c r="GR326" s="4"/>
      <c r="GS326" s="4"/>
      <c r="GT326" s="4"/>
      <c r="GU326" s="4"/>
      <c r="GV326" s="4"/>
      <c r="GW326" s="4"/>
      <c r="GX326" s="4"/>
      <c r="GY326" s="4"/>
      <c r="GZ326" s="4"/>
      <c r="HA326" s="4"/>
      <c r="HB326" s="4"/>
      <c r="HC326" s="4"/>
      <c r="HD326" s="4"/>
      <c r="HE326" s="4"/>
      <c r="HF326" s="4"/>
      <c r="HG326" s="4"/>
      <c r="HH326" s="4"/>
      <c r="HI326" s="4"/>
      <c r="HJ326" s="4"/>
      <c r="HK326" s="4"/>
      <c r="HL326" s="4"/>
      <c r="HM326" s="4"/>
      <c r="HN326" s="4"/>
      <c r="HO326" s="4"/>
      <c r="HP326" s="4"/>
      <c r="HQ326" s="4"/>
      <c r="HR326" s="4"/>
      <c r="HS326" s="4"/>
      <c r="HT326" s="4"/>
      <c r="HU326" s="4"/>
      <c r="HV326" s="4"/>
      <c r="HW326" s="4"/>
      <c r="HX326" s="4"/>
      <c r="HY326" s="4"/>
      <c r="HZ326" s="4"/>
      <c r="IA326" s="4"/>
      <c r="IB326" s="4"/>
      <c r="IC326" s="4"/>
      <c r="ID326" s="4"/>
      <c r="IE326" s="4"/>
      <c r="IF326" s="4"/>
      <c r="IG326" s="4"/>
      <c r="IH326" s="4"/>
      <c r="II326" s="4"/>
      <c r="IJ326" s="4"/>
      <c r="IK326" s="4"/>
      <c r="IL326" s="4"/>
      <c r="IM326" s="4"/>
      <c r="IN326" s="4"/>
      <c r="IO326" s="4"/>
      <c r="IP326" s="4"/>
      <c r="IQ326" s="4"/>
      <c r="IR326" s="4"/>
      <c r="IS326" s="4"/>
      <c r="IT326" s="4"/>
      <c r="IU326" s="4"/>
      <c r="IV326" s="4"/>
      <c r="IW326" s="4"/>
      <c r="IX326" s="4"/>
      <c r="IY326" s="4"/>
      <c r="IZ326" s="4"/>
      <c r="JA326" s="4"/>
      <c r="JB326" s="4"/>
      <c r="JC326" s="4"/>
      <c r="JD326" s="4"/>
      <c r="JE326" s="4"/>
      <c r="JF326" s="4"/>
      <c r="JG326" s="4"/>
      <c r="JH326" s="4"/>
      <c r="JI326" s="4"/>
      <c r="JJ326" s="4"/>
      <c r="JK326" s="4"/>
      <c r="JL326" s="4"/>
      <c r="JM326" s="4"/>
      <c r="JN326" s="4"/>
      <c r="JO326" s="4"/>
      <c r="JP326" s="4"/>
      <c r="JQ326" s="4"/>
      <c r="JR326" s="4"/>
      <c r="JS326" s="4"/>
      <c r="JT326" s="4"/>
      <c r="JU326" s="4"/>
      <c r="JV326" s="4"/>
      <c r="JW326" s="4"/>
      <c r="JX326" s="4"/>
      <c r="JY326" s="4"/>
      <c r="JZ326" s="4"/>
      <c r="KA326" s="4"/>
      <c r="KB326" s="4"/>
      <c r="KC326" s="4"/>
      <c r="KD326" s="4"/>
      <c r="KE326" s="4"/>
      <c r="KF326" s="4"/>
      <c r="KG326" s="4"/>
      <c r="KH326" s="4"/>
      <c r="KI326" s="4"/>
      <c r="KJ326" s="4"/>
      <c r="KK326" s="4"/>
      <c r="KL326" s="4"/>
      <c r="KM326" s="4"/>
      <c r="KN326" s="4"/>
      <c r="KO326" s="4"/>
      <c r="KP326" s="4"/>
      <c r="KQ326" s="4"/>
      <c r="KR326" s="4"/>
      <c r="KS326" s="4"/>
      <c r="KT326" s="4"/>
      <c r="KU326" s="4"/>
      <c r="KV326" s="4"/>
      <c r="KW326" s="4"/>
      <c r="KX326" s="4"/>
      <c r="KY326" s="4"/>
      <c r="KZ326" s="4"/>
      <c r="LA326" s="4"/>
      <c r="LB326" s="4"/>
      <c r="LC326" s="4"/>
      <c r="LD326" s="4"/>
      <c r="LE326" s="4"/>
      <c r="LF326" s="4"/>
      <c r="LG326" s="4"/>
      <c r="LH326" s="4"/>
      <c r="LI326" s="4"/>
      <c r="LJ326" s="4"/>
      <c r="LK326" s="4"/>
      <c r="LL326" s="4"/>
      <c r="LM326" s="4"/>
      <c r="LN326" s="4"/>
      <c r="LO326" s="4"/>
      <c r="LP326" s="4"/>
      <c r="LQ326" s="4"/>
      <c r="LR326" s="4"/>
      <c r="LS326" s="4"/>
      <c r="LT326" s="4"/>
      <c r="LU326" s="4"/>
      <c r="LV326" s="4"/>
      <c r="LW326" s="4"/>
      <c r="LX326" s="4"/>
      <c r="LY326" s="4"/>
      <c r="LZ326" s="4"/>
      <c r="MA326" s="4"/>
      <c r="MB326" s="4"/>
      <c r="MC326" s="4"/>
      <c r="MD326" s="4"/>
      <c r="ME326" s="4"/>
      <c r="MF326" s="4"/>
      <c r="MG326" s="4"/>
      <c r="MH326" s="4"/>
      <c r="MI326" s="4"/>
      <c r="MJ326" s="4"/>
      <c r="MK326" s="4"/>
      <c r="ML326" s="4"/>
      <c r="MM326" s="4"/>
      <c r="MN326" s="4"/>
      <c r="MO326" s="4"/>
      <c r="MP326" s="4"/>
      <c r="MQ326" s="4"/>
      <c r="MR326" s="4"/>
      <c r="MS326" s="4"/>
      <c r="MT326" s="4"/>
      <c r="MU326" s="4"/>
      <c r="MV326" s="4"/>
      <c r="MW326" s="4"/>
      <c r="MX326" s="4"/>
      <c r="MY326" s="4"/>
      <c r="MZ326" s="4"/>
      <c r="NA326" s="4"/>
      <c r="NB326" s="4"/>
      <c r="NC326" s="4"/>
      <c r="ND326" s="4"/>
      <c r="NE326" s="4"/>
      <c r="NF326" s="4"/>
      <c r="NG326" s="4"/>
      <c r="NH326" s="4"/>
      <c r="NI326" s="4"/>
      <c r="NJ326" s="4"/>
      <c r="NK326" s="4"/>
      <c r="NL326" s="4"/>
      <c r="NM326" s="4"/>
      <c r="NN326" s="4"/>
      <c r="NO326" s="4"/>
      <c r="NP326" s="4"/>
      <c r="NQ326" s="4"/>
      <c r="NR326" s="4"/>
      <c r="NS326" s="4"/>
      <c r="NT326" s="4"/>
      <c r="NU326" s="4"/>
      <c r="NV326" s="4"/>
      <c r="NW326" s="4"/>
      <c r="NX326" s="4"/>
      <c r="NY326" s="4"/>
      <c r="NZ326" s="4"/>
      <c r="OA326" s="4"/>
      <c r="OB326" s="4"/>
      <c r="OC326" s="4"/>
      <c r="OD326" s="4"/>
      <c r="OE326" s="4"/>
      <c r="OF326" s="4"/>
      <c r="OG326" s="4"/>
      <c r="OH326" s="4"/>
      <c r="OI326" s="4"/>
      <c r="OJ326" s="4"/>
      <c r="OK326" s="4"/>
      <c r="OL326" s="4"/>
      <c r="OM326" s="4"/>
      <c r="ON326" s="4"/>
      <c r="OO326" s="4"/>
      <c r="OP326" s="4"/>
      <c r="OQ326" s="4"/>
      <c r="OR326" s="4"/>
      <c r="OS326" s="4"/>
      <c r="OT326" s="4"/>
      <c r="OU326" s="4"/>
      <c r="OV326" s="4"/>
      <c r="OW326" s="4"/>
      <c r="OX326" s="4"/>
      <c r="OY326" s="4"/>
      <c r="OZ326" s="4"/>
      <c r="PA326" s="4"/>
      <c r="PB326" s="4"/>
      <c r="PC326" s="4"/>
      <c r="PD326" s="4"/>
      <c r="PE326" s="4"/>
      <c r="PF326" s="4"/>
      <c r="PG326" s="4"/>
      <c r="PH326" s="4"/>
      <c r="PI326" s="4"/>
      <c r="PJ326" s="4"/>
      <c r="PK326" s="4"/>
      <c r="PL326" s="4"/>
      <c r="PM326" s="4"/>
      <c r="PN326" s="4"/>
      <c r="PO326" s="4"/>
      <c r="PP326" s="4"/>
      <c r="PQ326" s="4"/>
      <c r="PR326" s="4"/>
      <c r="PS326" s="4"/>
      <c r="PT326" s="4"/>
      <c r="PU326" s="4"/>
      <c r="PV326" s="4"/>
      <c r="PW326" s="4"/>
      <c r="PX326" s="4"/>
      <c r="PY326" s="4"/>
      <c r="PZ326" s="4"/>
      <c r="QA326" s="4"/>
      <c r="QB326" s="4"/>
      <c r="QC326" s="4"/>
      <c r="QD326" s="4"/>
      <c r="QE326" s="4"/>
      <c r="QF326" s="4"/>
      <c r="QG326" s="4"/>
      <c r="QH326" s="4"/>
      <c r="QI326" s="4"/>
      <c r="QJ326" s="4"/>
      <c r="QK326" s="4"/>
      <c r="QL326" s="4"/>
      <c r="QM326" s="4"/>
      <c r="QN326" s="4"/>
      <c r="QO326" s="4"/>
      <c r="QP326" s="4"/>
      <c r="QQ326" s="4"/>
      <c r="QR326" s="4"/>
      <c r="QS326" s="4"/>
      <c r="QT326" s="4"/>
      <c r="QU326" s="4"/>
      <c r="QV326" s="4"/>
      <c r="QW326" s="4"/>
      <c r="QX326" s="4"/>
      <c r="QY326" s="4"/>
      <c r="QZ326" s="4"/>
      <c r="RA326" s="4"/>
      <c r="RB326" s="4"/>
      <c r="RC326" s="4"/>
      <c r="RD326" s="4"/>
      <c r="RE326" s="4"/>
      <c r="RF326" s="4"/>
      <c r="RG326" s="4"/>
      <c r="RH326" s="4"/>
      <c r="RI326" s="4"/>
      <c r="RJ326" s="4"/>
      <c r="RK326" s="4"/>
      <c r="RL326" s="4"/>
      <c r="RM326" s="4"/>
      <c r="RN326" s="4"/>
      <c r="RO326" s="4"/>
      <c r="RP326" s="4"/>
      <c r="RQ326" s="4"/>
      <c r="RR326" s="4"/>
      <c r="RS326" s="4"/>
      <c r="RT326" s="4"/>
      <c r="RU326" s="4"/>
      <c r="RV326" s="4"/>
      <c r="RW326" s="4"/>
      <c r="RX326" s="4"/>
      <c r="RY326" s="4"/>
      <c r="RZ326" s="4"/>
      <c r="SA326" s="4"/>
      <c r="SB326" s="4"/>
      <c r="SC326" s="4"/>
      <c r="SD326" s="4"/>
      <c r="SE326" s="4"/>
      <c r="SF326" s="4"/>
      <c r="SG326" s="4"/>
      <c r="SH326" s="4"/>
      <c r="SI326" s="4"/>
      <c r="SJ326" s="4"/>
    </row>
    <row r="327" spans="1:504">
      <c r="A327" s="179"/>
      <c r="B327" s="181"/>
      <c r="C327" s="182"/>
      <c r="D327" s="182"/>
      <c r="E327" s="182"/>
      <c r="F327" s="182"/>
      <c r="G327" s="183"/>
      <c r="H327" s="182"/>
      <c r="I327" s="182"/>
      <c r="J327" s="183"/>
      <c r="K327" s="187"/>
      <c r="L327" s="185"/>
      <c r="M327" s="185"/>
      <c r="N327" s="186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A327" s="4"/>
      <c r="DB327" s="4"/>
      <c r="DC327" s="4"/>
      <c r="DD327" s="4"/>
      <c r="DE327" s="4"/>
      <c r="DF327" s="4"/>
      <c r="DG327" s="4"/>
      <c r="DH327" s="4"/>
      <c r="DI327" s="4"/>
      <c r="DJ327" s="4"/>
      <c r="DK327" s="4"/>
      <c r="DL327" s="4"/>
      <c r="DM327" s="4"/>
      <c r="DN327" s="4"/>
      <c r="DO327" s="4"/>
      <c r="DP327" s="4"/>
      <c r="DQ327" s="4"/>
      <c r="DR327" s="4"/>
      <c r="DS327" s="4"/>
      <c r="DT327" s="4"/>
      <c r="DU327" s="4"/>
      <c r="DV327" s="4"/>
      <c r="DW327" s="4"/>
      <c r="DX327" s="4"/>
      <c r="DY327" s="4"/>
      <c r="DZ327" s="4"/>
      <c r="EA327" s="4"/>
      <c r="EB327" s="4"/>
      <c r="EC327" s="4"/>
      <c r="ED327" s="4"/>
      <c r="EE327" s="4"/>
      <c r="EF327" s="4"/>
      <c r="EG327" s="4"/>
      <c r="EH327" s="4"/>
      <c r="EI327" s="4"/>
      <c r="EJ327" s="4"/>
      <c r="EK327" s="4"/>
      <c r="EL327" s="4"/>
      <c r="EM327" s="4"/>
      <c r="EN327" s="4"/>
      <c r="EO327" s="4"/>
      <c r="EP327" s="4"/>
      <c r="EQ327" s="4"/>
      <c r="ER327" s="4"/>
      <c r="ES327" s="4"/>
      <c r="ET327" s="4"/>
      <c r="EU327" s="4"/>
      <c r="EV327" s="4"/>
      <c r="EW327" s="4"/>
      <c r="EX327" s="4"/>
      <c r="EY327" s="4"/>
      <c r="EZ327" s="4"/>
      <c r="FA327" s="4"/>
      <c r="FB327" s="4"/>
      <c r="FC327" s="4"/>
      <c r="FD327" s="4"/>
      <c r="FE327" s="4"/>
      <c r="FF327" s="4"/>
      <c r="FG327" s="4"/>
      <c r="FH327" s="4"/>
      <c r="FI327" s="4"/>
      <c r="FJ327" s="4"/>
      <c r="FK327" s="4"/>
      <c r="FL327" s="4"/>
      <c r="FM327" s="4"/>
      <c r="FN327" s="4"/>
      <c r="FO327" s="4"/>
      <c r="FP327" s="4"/>
      <c r="FQ327" s="4"/>
      <c r="FR327" s="4"/>
      <c r="FS327" s="4"/>
      <c r="FT327" s="4"/>
      <c r="FU327" s="4"/>
      <c r="FV327" s="4"/>
      <c r="FW327" s="4"/>
      <c r="FX327" s="4"/>
      <c r="FY327" s="4"/>
      <c r="FZ327" s="4"/>
      <c r="GA327" s="4"/>
      <c r="GB327" s="4"/>
      <c r="GC327" s="4"/>
      <c r="GD327" s="4"/>
      <c r="GE327" s="4"/>
      <c r="GF327" s="4"/>
      <c r="GG327" s="4"/>
      <c r="GH327" s="4"/>
      <c r="GI327" s="4"/>
      <c r="GJ327" s="4"/>
      <c r="GK327" s="4"/>
      <c r="GL327" s="4"/>
      <c r="GM327" s="4"/>
      <c r="GN327" s="4"/>
      <c r="GO327" s="4"/>
      <c r="GP327" s="4"/>
      <c r="GQ327" s="4"/>
      <c r="GR327" s="4"/>
      <c r="GS327" s="4"/>
      <c r="GT327" s="4"/>
      <c r="GU327" s="4"/>
      <c r="GV327" s="4"/>
      <c r="GW327" s="4"/>
      <c r="GX327" s="4"/>
      <c r="GY327" s="4"/>
      <c r="GZ327" s="4"/>
      <c r="HA327" s="4"/>
      <c r="HB327" s="4"/>
      <c r="HC327" s="4"/>
      <c r="HD327" s="4"/>
      <c r="HE327" s="4"/>
      <c r="HF327" s="4"/>
      <c r="HG327" s="4"/>
      <c r="HH327" s="4"/>
      <c r="HI327" s="4"/>
      <c r="HJ327" s="4"/>
      <c r="HK327" s="4"/>
      <c r="HL327" s="4"/>
      <c r="HM327" s="4"/>
      <c r="HN327" s="4"/>
      <c r="HO327" s="4"/>
      <c r="HP327" s="4"/>
      <c r="HQ327" s="4"/>
      <c r="HR327" s="4"/>
      <c r="HS327" s="4"/>
      <c r="HT327" s="4"/>
      <c r="HU327" s="4"/>
      <c r="HV327" s="4"/>
      <c r="HW327" s="4"/>
      <c r="HX327" s="4"/>
      <c r="HY327" s="4"/>
      <c r="HZ327" s="4"/>
      <c r="IA327" s="4"/>
      <c r="IB327" s="4"/>
      <c r="IC327" s="4"/>
      <c r="ID327" s="4"/>
      <c r="IE327" s="4"/>
      <c r="IF327" s="4"/>
      <c r="IG327" s="4"/>
      <c r="IH327" s="4"/>
      <c r="II327" s="4"/>
      <c r="IJ327" s="4"/>
      <c r="IK327" s="4"/>
      <c r="IL327" s="4"/>
      <c r="IM327" s="4"/>
      <c r="IN327" s="4"/>
      <c r="IO327" s="4"/>
      <c r="IP327" s="4"/>
      <c r="IQ327" s="4"/>
      <c r="IR327" s="4"/>
      <c r="IS327" s="4"/>
      <c r="IT327" s="4"/>
      <c r="IU327" s="4"/>
      <c r="IV327" s="4"/>
      <c r="IW327" s="4"/>
      <c r="IX327" s="4"/>
      <c r="IY327" s="4"/>
      <c r="IZ327" s="4"/>
      <c r="JA327" s="4"/>
      <c r="JB327" s="4"/>
      <c r="JC327" s="4"/>
      <c r="JD327" s="4"/>
      <c r="JE327" s="4"/>
      <c r="JF327" s="4"/>
      <c r="JG327" s="4"/>
      <c r="JH327" s="4"/>
      <c r="JI327" s="4"/>
      <c r="JJ327" s="4"/>
      <c r="JK327" s="4"/>
      <c r="JL327" s="4"/>
      <c r="JM327" s="4"/>
      <c r="JN327" s="4"/>
      <c r="JO327" s="4"/>
      <c r="JP327" s="4"/>
      <c r="JQ327" s="4"/>
      <c r="JR327" s="4"/>
      <c r="JS327" s="4"/>
      <c r="JT327" s="4"/>
      <c r="JU327" s="4"/>
      <c r="JV327" s="4"/>
      <c r="JW327" s="4"/>
      <c r="JX327" s="4"/>
      <c r="JY327" s="4"/>
      <c r="JZ327" s="4"/>
      <c r="KA327" s="4"/>
      <c r="KB327" s="4"/>
      <c r="KC327" s="4"/>
      <c r="KD327" s="4"/>
      <c r="KE327" s="4"/>
      <c r="KF327" s="4"/>
      <c r="KG327" s="4"/>
      <c r="KH327" s="4"/>
      <c r="KI327" s="4"/>
      <c r="KJ327" s="4"/>
      <c r="KK327" s="4"/>
      <c r="KL327" s="4"/>
      <c r="KM327" s="4"/>
      <c r="KN327" s="4"/>
      <c r="KO327" s="4"/>
      <c r="KP327" s="4"/>
      <c r="KQ327" s="4"/>
      <c r="KR327" s="4"/>
      <c r="KS327" s="4"/>
      <c r="KT327" s="4"/>
      <c r="KU327" s="4"/>
      <c r="KV327" s="4"/>
      <c r="KW327" s="4"/>
      <c r="KX327" s="4"/>
      <c r="KY327" s="4"/>
      <c r="KZ327" s="4"/>
      <c r="LA327" s="4"/>
      <c r="LB327" s="4"/>
      <c r="LC327" s="4"/>
      <c r="LD327" s="4"/>
      <c r="LE327" s="4"/>
      <c r="LF327" s="4"/>
      <c r="LG327" s="4"/>
      <c r="LH327" s="4"/>
      <c r="LI327" s="4"/>
      <c r="LJ327" s="4"/>
      <c r="LK327" s="4"/>
      <c r="LL327" s="4"/>
      <c r="LM327" s="4"/>
      <c r="LN327" s="4"/>
      <c r="LO327" s="4"/>
      <c r="LP327" s="4"/>
      <c r="LQ327" s="4"/>
      <c r="LR327" s="4"/>
      <c r="LS327" s="4"/>
      <c r="LT327" s="4"/>
      <c r="LU327" s="4"/>
      <c r="LV327" s="4"/>
      <c r="LW327" s="4"/>
      <c r="LX327" s="4"/>
      <c r="LY327" s="4"/>
      <c r="LZ327" s="4"/>
      <c r="MA327" s="4"/>
      <c r="MB327" s="4"/>
      <c r="MC327" s="4"/>
      <c r="MD327" s="4"/>
      <c r="ME327" s="4"/>
      <c r="MF327" s="4"/>
      <c r="MG327" s="4"/>
      <c r="MH327" s="4"/>
      <c r="MI327" s="4"/>
      <c r="MJ327" s="4"/>
      <c r="MK327" s="4"/>
      <c r="ML327" s="4"/>
      <c r="MM327" s="4"/>
      <c r="MN327" s="4"/>
      <c r="MO327" s="4"/>
      <c r="MP327" s="4"/>
      <c r="MQ327" s="4"/>
      <c r="MR327" s="4"/>
      <c r="MS327" s="4"/>
      <c r="MT327" s="4"/>
      <c r="MU327" s="4"/>
      <c r="MV327" s="4"/>
      <c r="MW327" s="4"/>
      <c r="MX327" s="4"/>
      <c r="MY327" s="4"/>
      <c r="MZ327" s="4"/>
      <c r="NA327" s="4"/>
      <c r="NB327" s="4"/>
      <c r="NC327" s="4"/>
      <c r="ND327" s="4"/>
      <c r="NE327" s="4"/>
      <c r="NF327" s="4"/>
      <c r="NG327" s="4"/>
      <c r="NH327" s="4"/>
      <c r="NI327" s="4"/>
      <c r="NJ327" s="4"/>
      <c r="NK327" s="4"/>
      <c r="NL327" s="4"/>
      <c r="NM327" s="4"/>
      <c r="NN327" s="4"/>
      <c r="NO327" s="4"/>
      <c r="NP327" s="4"/>
      <c r="NQ327" s="4"/>
      <c r="NR327" s="4"/>
      <c r="NS327" s="4"/>
      <c r="NT327" s="4"/>
      <c r="NU327" s="4"/>
      <c r="NV327" s="4"/>
      <c r="NW327" s="4"/>
      <c r="NX327" s="4"/>
      <c r="NY327" s="4"/>
      <c r="NZ327" s="4"/>
      <c r="OA327" s="4"/>
      <c r="OB327" s="4"/>
      <c r="OC327" s="4"/>
      <c r="OD327" s="4"/>
      <c r="OE327" s="4"/>
      <c r="OF327" s="4"/>
      <c r="OG327" s="4"/>
      <c r="OH327" s="4"/>
      <c r="OI327" s="4"/>
      <c r="OJ327" s="4"/>
      <c r="OK327" s="4"/>
      <c r="OL327" s="4"/>
      <c r="OM327" s="4"/>
      <c r="ON327" s="4"/>
      <c r="OO327" s="4"/>
      <c r="OP327" s="4"/>
      <c r="OQ327" s="4"/>
      <c r="OR327" s="4"/>
      <c r="OS327" s="4"/>
      <c r="OT327" s="4"/>
      <c r="OU327" s="4"/>
      <c r="OV327" s="4"/>
      <c r="OW327" s="4"/>
      <c r="OX327" s="4"/>
      <c r="OY327" s="4"/>
      <c r="OZ327" s="4"/>
      <c r="PA327" s="4"/>
      <c r="PB327" s="4"/>
      <c r="PC327" s="4"/>
      <c r="PD327" s="4"/>
      <c r="PE327" s="4"/>
      <c r="PF327" s="4"/>
      <c r="PG327" s="4"/>
      <c r="PH327" s="4"/>
      <c r="PI327" s="4"/>
      <c r="PJ327" s="4"/>
      <c r="PK327" s="4"/>
      <c r="PL327" s="4"/>
      <c r="PM327" s="4"/>
      <c r="PN327" s="4"/>
      <c r="PO327" s="4"/>
      <c r="PP327" s="4"/>
      <c r="PQ327" s="4"/>
      <c r="PR327" s="4"/>
      <c r="PS327" s="4"/>
      <c r="PT327" s="4"/>
      <c r="PU327" s="4"/>
      <c r="PV327" s="4"/>
      <c r="PW327" s="4"/>
      <c r="PX327" s="4"/>
      <c r="PY327" s="4"/>
      <c r="PZ327" s="4"/>
      <c r="QA327" s="4"/>
      <c r="QB327" s="4"/>
      <c r="QC327" s="4"/>
      <c r="QD327" s="4"/>
      <c r="QE327" s="4"/>
      <c r="QF327" s="4"/>
      <c r="QG327" s="4"/>
      <c r="QH327" s="4"/>
      <c r="QI327" s="4"/>
      <c r="QJ327" s="4"/>
      <c r="QK327" s="4"/>
      <c r="QL327" s="4"/>
      <c r="QM327" s="4"/>
      <c r="QN327" s="4"/>
      <c r="QO327" s="4"/>
      <c r="QP327" s="4"/>
      <c r="QQ327" s="4"/>
      <c r="QR327" s="4"/>
      <c r="QS327" s="4"/>
      <c r="QT327" s="4"/>
      <c r="QU327" s="4"/>
      <c r="QV327" s="4"/>
      <c r="QW327" s="4"/>
      <c r="QX327" s="4"/>
      <c r="QY327" s="4"/>
      <c r="QZ327" s="4"/>
      <c r="RA327" s="4"/>
      <c r="RB327" s="4"/>
      <c r="RC327" s="4"/>
      <c r="RD327" s="4"/>
      <c r="RE327" s="4"/>
      <c r="RF327" s="4"/>
      <c r="RG327" s="4"/>
      <c r="RH327" s="4"/>
      <c r="RI327" s="4"/>
      <c r="RJ327" s="4"/>
      <c r="RK327" s="4"/>
      <c r="RL327" s="4"/>
      <c r="RM327" s="4"/>
      <c r="RN327" s="4"/>
      <c r="RO327" s="4"/>
      <c r="RP327" s="4"/>
      <c r="RQ327" s="4"/>
      <c r="RR327" s="4"/>
      <c r="RS327" s="4"/>
      <c r="RT327" s="4"/>
      <c r="RU327" s="4"/>
      <c r="RV327" s="4"/>
      <c r="RW327" s="4"/>
      <c r="RX327" s="4"/>
      <c r="RY327" s="4"/>
      <c r="RZ327" s="4"/>
      <c r="SA327" s="4"/>
      <c r="SB327" s="4"/>
      <c r="SC327" s="4"/>
      <c r="SD327" s="4"/>
      <c r="SE327" s="4"/>
      <c r="SF327" s="4"/>
      <c r="SG327" s="4"/>
      <c r="SH327" s="4"/>
      <c r="SI327" s="4"/>
      <c r="SJ327" s="4"/>
    </row>
    <row r="328" spans="1:504">
      <c r="A328" s="179"/>
      <c r="B328" s="181"/>
      <c r="C328" s="182"/>
      <c r="D328" s="182"/>
      <c r="E328" s="182"/>
      <c r="F328" s="182"/>
      <c r="G328" s="183"/>
      <c r="H328" s="182"/>
      <c r="I328" s="182"/>
      <c r="J328" s="183"/>
      <c r="K328" s="187"/>
      <c r="L328" s="185"/>
      <c r="M328" s="185"/>
      <c r="N328" s="186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A328" s="4"/>
      <c r="DB328" s="4"/>
      <c r="DC328" s="4"/>
      <c r="DD328" s="4"/>
      <c r="DE328" s="4"/>
      <c r="DF328" s="4"/>
      <c r="DG328" s="4"/>
      <c r="DH328" s="4"/>
      <c r="DI328" s="4"/>
      <c r="DJ328" s="4"/>
      <c r="DK328" s="4"/>
      <c r="DL328" s="4"/>
      <c r="DM328" s="4"/>
      <c r="DN328" s="4"/>
      <c r="DO328" s="4"/>
      <c r="DP328" s="4"/>
      <c r="DQ328" s="4"/>
      <c r="DR328" s="4"/>
      <c r="DS328" s="4"/>
      <c r="DT328" s="4"/>
      <c r="DU328" s="4"/>
      <c r="DV328" s="4"/>
      <c r="DW328" s="4"/>
      <c r="DX328" s="4"/>
      <c r="DY328" s="4"/>
      <c r="DZ328" s="4"/>
      <c r="EA328" s="4"/>
      <c r="EB328" s="4"/>
      <c r="EC328" s="4"/>
      <c r="ED328" s="4"/>
      <c r="EE328" s="4"/>
      <c r="EF328" s="4"/>
      <c r="EG328" s="4"/>
      <c r="EH328" s="4"/>
      <c r="EI328" s="4"/>
      <c r="EJ328" s="4"/>
      <c r="EK328" s="4"/>
      <c r="EL328" s="4"/>
      <c r="EM328" s="4"/>
      <c r="EN328" s="4"/>
      <c r="EO328" s="4"/>
      <c r="EP328" s="4"/>
      <c r="EQ328" s="4"/>
      <c r="ER328" s="4"/>
      <c r="ES328" s="4"/>
      <c r="ET328" s="4"/>
      <c r="EU328" s="4"/>
      <c r="EV328" s="4"/>
      <c r="EW328" s="4"/>
      <c r="EX328" s="4"/>
      <c r="EY328" s="4"/>
      <c r="EZ328" s="4"/>
      <c r="FA328" s="4"/>
      <c r="FB328" s="4"/>
      <c r="FC328" s="4"/>
      <c r="FD328" s="4"/>
      <c r="FE328" s="4"/>
      <c r="FF328" s="4"/>
      <c r="FG328" s="4"/>
      <c r="FH328" s="4"/>
      <c r="FI328" s="4"/>
      <c r="FJ328" s="4"/>
      <c r="FK328" s="4"/>
      <c r="FL328" s="4"/>
      <c r="FM328" s="4"/>
      <c r="FN328" s="4"/>
      <c r="FO328" s="4"/>
      <c r="FP328" s="4"/>
      <c r="FQ328" s="4"/>
      <c r="FR328" s="4"/>
      <c r="FS328" s="4"/>
      <c r="FT328" s="4"/>
      <c r="FU328" s="4"/>
      <c r="FV328" s="4"/>
      <c r="FW328" s="4"/>
      <c r="FX328" s="4"/>
      <c r="FY328" s="4"/>
      <c r="FZ328" s="4"/>
      <c r="GA328" s="4"/>
      <c r="GB328" s="4"/>
      <c r="GC328" s="4"/>
      <c r="GD328" s="4"/>
      <c r="GE328" s="4"/>
      <c r="GF328" s="4"/>
      <c r="GG328" s="4"/>
      <c r="GH328" s="4"/>
      <c r="GI328" s="4"/>
      <c r="GJ328" s="4"/>
      <c r="GK328" s="4"/>
      <c r="GL328" s="4"/>
      <c r="GM328" s="4"/>
      <c r="GN328" s="4"/>
      <c r="GO328" s="4"/>
      <c r="GP328" s="4"/>
      <c r="GQ328" s="4"/>
      <c r="GR328" s="4"/>
      <c r="GS328" s="4"/>
      <c r="GT328" s="4"/>
      <c r="GU328" s="4"/>
      <c r="GV328" s="4"/>
      <c r="GW328" s="4"/>
      <c r="GX328" s="4"/>
      <c r="GY328" s="4"/>
      <c r="GZ328" s="4"/>
      <c r="HA328" s="4"/>
      <c r="HB328" s="4"/>
      <c r="HC328" s="4"/>
      <c r="HD328" s="4"/>
      <c r="HE328" s="4"/>
      <c r="HF328" s="4"/>
      <c r="HG328" s="4"/>
      <c r="HH328" s="4"/>
      <c r="HI328" s="4"/>
      <c r="HJ328" s="4"/>
      <c r="HK328" s="4"/>
      <c r="HL328" s="4"/>
      <c r="HM328" s="4"/>
      <c r="HN328" s="4"/>
      <c r="HO328" s="4"/>
      <c r="HP328" s="4"/>
      <c r="HQ328" s="4"/>
      <c r="HR328" s="4"/>
      <c r="HS328" s="4"/>
      <c r="HT328" s="4"/>
      <c r="HU328" s="4"/>
      <c r="HV328" s="4"/>
      <c r="HW328" s="4"/>
      <c r="HX328" s="4"/>
      <c r="HY328" s="4"/>
      <c r="HZ328" s="4"/>
      <c r="IA328" s="4"/>
      <c r="IB328" s="4"/>
      <c r="IC328" s="4"/>
      <c r="ID328" s="4"/>
      <c r="IE328" s="4"/>
      <c r="IF328" s="4"/>
      <c r="IG328" s="4"/>
      <c r="IH328" s="4"/>
      <c r="II328" s="4"/>
      <c r="IJ328" s="4"/>
      <c r="IK328" s="4"/>
      <c r="IL328" s="4"/>
      <c r="IM328" s="4"/>
      <c r="IN328" s="4"/>
      <c r="IO328" s="4"/>
      <c r="IP328" s="4"/>
      <c r="IQ328" s="4"/>
      <c r="IR328" s="4"/>
      <c r="IS328" s="4"/>
      <c r="IT328" s="4"/>
      <c r="IU328" s="4"/>
      <c r="IV328" s="4"/>
      <c r="IW328" s="4"/>
      <c r="IX328" s="4"/>
      <c r="IY328" s="4"/>
      <c r="IZ328" s="4"/>
      <c r="JA328" s="4"/>
      <c r="JB328" s="4"/>
      <c r="JC328" s="4"/>
      <c r="JD328" s="4"/>
      <c r="JE328" s="4"/>
      <c r="JF328" s="4"/>
      <c r="JG328" s="4"/>
      <c r="JH328" s="4"/>
      <c r="JI328" s="4"/>
      <c r="JJ328" s="4"/>
      <c r="JK328" s="4"/>
      <c r="JL328" s="4"/>
      <c r="JM328" s="4"/>
      <c r="JN328" s="4"/>
      <c r="JO328" s="4"/>
      <c r="JP328" s="4"/>
      <c r="JQ328" s="4"/>
      <c r="JR328" s="4"/>
      <c r="JS328" s="4"/>
      <c r="JT328" s="4"/>
      <c r="JU328" s="4"/>
      <c r="JV328" s="4"/>
      <c r="JW328" s="4"/>
      <c r="JX328" s="4"/>
      <c r="JY328" s="4"/>
      <c r="JZ328" s="4"/>
      <c r="KA328" s="4"/>
      <c r="KB328" s="4"/>
      <c r="KC328" s="4"/>
      <c r="KD328" s="4"/>
      <c r="KE328" s="4"/>
      <c r="KF328" s="4"/>
      <c r="KG328" s="4"/>
      <c r="KH328" s="4"/>
      <c r="KI328" s="4"/>
      <c r="KJ328" s="4"/>
      <c r="KK328" s="4"/>
      <c r="KL328" s="4"/>
      <c r="KM328" s="4"/>
      <c r="KN328" s="4"/>
      <c r="KO328" s="4"/>
      <c r="KP328" s="4"/>
      <c r="KQ328" s="4"/>
      <c r="KR328" s="4"/>
      <c r="KS328" s="4"/>
      <c r="KT328" s="4"/>
      <c r="KU328" s="4"/>
      <c r="KV328" s="4"/>
      <c r="KW328" s="4"/>
      <c r="KX328" s="4"/>
      <c r="KY328" s="4"/>
      <c r="KZ328" s="4"/>
      <c r="LA328" s="4"/>
      <c r="LB328" s="4"/>
      <c r="LC328" s="4"/>
      <c r="LD328" s="4"/>
      <c r="LE328" s="4"/>
      <c r="LF328" s="4"/>
      <c r="LG328" s="4"/>
      <c r="LH328" s="4"/>
      <c r="LI328" s="4"/>
      <c r="LJ328" s="4"/>
      <c r="LK328" s="4"/>
      <c r="LL328" s="4"/>
      <c r="LM328" s="4"/>
      <c r="LN328" s="4"/>
      <c r="LO328" s="4"/>
      <c r="LP328" s="4"/>
      <c r="LQ328" s="4"/>
      <c r="LR328" s="4"/>
      <c r="LS328" s="4"/>
      <c r="LT328" s="4"/>
      <c r="LU328" s="4"/>
      <c r="LV328" s="4"/>
      <c r="LW328" s="4"/>
      <c r="LX328" s="4"/>
      <c r="LY328" s="4"/>
      <c r="LZ328" s="4"/>
      <c r="MA328" s="4"/>
      <c r="MB328" s="4"/>
      <c r="MC328" s="4"/>
      <c r="MD328" s="4"/>
      <c r="ME328" s="4"/>
      <c r="MF328" s="4"/>
      <c r="MG328" s="4"/>
      <c r="MH328" s="4"/>
      <c r="MI328" s="4"/>
      <c r="MJ328" s="4"/>
      <c r="MK328" s="4"/>
      <c r="ML328" s="4"/>
      <c r="MM328" s="4"/>
      <c r="MN328" s="4"/>
      <c r="MO328" s="4"/>
      <c r="MP328" s="4"/>
      <c r="MQ328" s="4"/>
      <c r="MR328" s="4"/>
      <c r="MS328" s="4"/>
      <c r="MT328" s="4"/>
      <c r="MU328" s="4"/>
      <c r="MV328" s="4"/>
      <c r="MW328" s="4"/>
      <c r="MX328" s="4"/>
      <c r="MY328" s="4"/>
      <c r="MZ328" s="4"/>
      <c r="NA328" s="4"/>
      <c r="NB328" s="4"/>
      <c r="NC328" s="4"/>
      <c r="ND328" s="4"/>
      <c r="NE328" s="4"/>
      <c r="NF328" s="4"/>
      <c r="NG328" s="4"/>
      <c r="NH328" s="4"/>
      <c r="NI328" s="4"/>
      <c r="NJ328" s="4"/>
      <c r="NK328" s="4"/>
      <c r="NL328" s="4"/>
      <c r="NM328" s="4"/>
      <c r="NN328" s="4"/>
      <c r="NO328" s="4"/>
      <c r="NP328" s="4"/>
      <c r="NQ328" s="4"/>
      <c r="NR328" s="4"/>
      <c r="NS328" s="4"/>
      <c r="NT328" s="4"/>
      <c r="NU328" s="4"/>
      <c r="NV328" s="4"/>
      <c r="NW328" s="4"/>
      <c r="NX328" s="4"/>
      <c r="NY328" s="4"/>
      <c r="NZ328" s="4"/>
      <c r="OA328" s="4"/>
      <c r="OB328" s="4"/>
      <c r="OC328" s="4"/>
      <c r="OD328" s="4"/>
      <c r="OE328" s="4"/>
      <c r="OF328" s="4"/>
      <c r="OG328" s="4"/>
      <c r="OH328" s="4"/>
      <c r="OI328" s="4"/>
      <c r="OJ328" s="4"/>
      <c r="OK328" s="4"/>
      <c r="OL328" s="4"/>
      <c r="OM328" s="4"/>
      <c r="ON328" s="4"/>
      <c r="OO328" s="4"/>
      <c r="OP328" s="4"/>
      <c r="OQ328" s="4"/>
      <c r="OR328" s="4"/>
      <c r="OS328" s="4"/>
      <c r="OT328" s="4"/>
      <c r="OU328" s="4"/>
      <c r="OV328" s="4"/>
      <c r="OW328" s="4"/>
      <c r="OX328" s="4"/>
      <c r="OY328" s="4"/>
      <c r="OZ328" s="4"/>
      <c r="PA328" s="4"/>
      <c r="PB328" s="4"/>
      <c r="PC328" s="4"/>
      <c r="PD328" s="4"/>
      <c r="PE328" s="4"/>
      <c r="PF328" s="4"/>
      <c r="PG328" s="4"/>
      <c r="PH328" s="4"/>
      <c r="PI328" s="4"/>
      <c r="PJ328" s="4"/>
      <c r="PK328" s="4"/>
      <c r="PL328" s="4"/>
      <c r="PM328" s="4"/>
      <c r="PN328" s="4"/>
      <c r="PO328" s="4"/>
      <c r="PP328" s="4"/>
      <c r="PQ328" s="4"/>
      <c r="PR328" s="4"/>
      <c r="PS328" s="4"/>
      <c r="PT328" s="4"/>
      <c r="PU328" s="4"/>
      <c r="PV328" s="4"/>
      <c r="PW328" s="4"/>
      <c r="PX328" s="4"/>
      <c r="PY328" s="4"/>
      <c r="PZ328" s="4"/>
      <c r="QA328" s="4"/>
      <c r="QB328" s="4"/>
      <c r="QC328" s="4"/>
      <c r="QD328" s="4"/>
      <c r="QE328" s="4"/>
      <c r="QF328" s="4"/>
      <c r="QG328" s="4"/>
      <c r="QH328" s="4"/>
      <c r="QI328" s="4"/>
      <c r="QJ328" s="4"/>
      <c r="QK328" s="4"/>
      <c r="QL328" s="4"/>
      <c r="QM328" s="4"/>
      <c r="QN328" s="4"/>
      <c r="QO328" s="4"/>
      <c r="QP328" s="4"/>
      <c r="QQ328" s="4"/>
      <c r="QR328" s="4"/>
      <c r="QS328" s="4"/>
      <c r="QT328" s="4"/>
      <c r="QU328" s="4"/>
      <c r="QV328" s="4"/>
      <c r="QW328" s="4"/>
      <c r="QX328" s="4"/>
      <c r="QY328" s="4"/>
      <c r="QZ328" s="4"/>
      <c r="RA328" s="4"/>
      <c r="RB328" s="4"/>
      <c r="RC328" s="4"/>
      <c r="RD328" s="4"/>
      <c r="RE328" s="4"/>
      <c r="RF328" s="4"/>
      <c r="RG328" s="4"/>
      <c r="RH328" s="4"/>
      <c r="RI328" s="4"/>
      <c r="RJ328" s="4"/>
      <c r="RK328" s="4"/>
      <c r="RL328" s="4"/>
      <c r="RM328" s="4"/>
      <c r="RN328" s="4"/>
      <c r="RO328" s="4"/>
      <c r="RP328" s="4"/>
      <c r="RQ328" s="4"/>
      <c r="RR328" s="4"/>
      <c r="RS328" s="4"/>
      <c r="RT328" s="4"/>
      <c r="RU328" s="4"/>
      <c r="RV328" s="4"/>
      <c r="RW328" s="4"/>
      <c r="RX328" s="4"/>
      <c r="RY328" s="4"/>
      <c r="RZ328" s="4"/>
      <c r="SA328" s="4"/>
      <c r="SB328" s="4"/>
      <c r="SC328" s="4"/>
      <c r="SD328" s="4"/>
      <c r="SE328" s="4"/>
      <c r="SF328" s="4"/>
      <c r="SG328" s="4"/>
      <c r="SH328" s="4"/>
      <c r="SI328" s="4"/>
      <c r="SJ328" s="4"/>
    </row>
    <row r="329" spans="1:504">
      <c r="A329" s="179"/>
      <c r="B329" s="181"/>
      <c r="C329" s="182"/>
      <c r="D329" s="182"/>
      <c r="E329" s="182"/>
      <c r="F329" s="182"/>
      <c r="G329" s="183"/>
      <c r="H329" s="182"/>
      <c r="I329" s="182"/>
      <c r="J329" s="183"/>
      <c r="K329" s="187"/>
      <c r="L329" s="185"/>
      <c r="M329" s="185"/>
      <c r="N329" s="186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  <c r="DB329" s="4"/>
      <c r="DC329" s="4"/>
      <c r="DD329" s="4"/>
      <c r="DE329" s="4"/>
      <c r="DF329" s="4"/>
      <c r="DG329" s="4"/>
      <c r="DH329" s="4"/>
      <c r="DI329" s="4"/>
      <c r="DJ329" s="4"/>
      <c r="DK329" s="4"/>
      <c r="DL329" s="4"/>
      <c r="DM329" s="4"/>
      <c r="DN329" s="4"/>
      <c r="DO329" s="4"/>
      <c r="DP329" s="4"/>
      <c r="DQ329" s="4"/>
      <c r="DR329" s="4"/>
      <c r="DS329" s="4"/>
      <c r="DT329" s="4"/>
      <c r="DU329" s="4"/>
      <c r="DV329" s="4"/>
      <c r="DW329" s="4"/>
      <c r="DX329" s="4"/>
      <c r="DY329" s="4"/>
      <c r="DZ329" s="4"/>
      <c r="EA329" s="4"/>
      <c r="EB329" s="4"/>
      <c r="EC329" s="4"/>
      <c r="ED329" s="4"/>
      <c r="EE329" s="4"/>
      <c r="EF329" s="4"/>
      <c r="EG329" s="4"/>
      <c r="EH329" s="4"/>
      <c r="EI329" s="4"/>
      <c r="EJ329" s="4"/>
      <c r="EK329" s="4"/>
      <c r="EL329" s="4"/>
      <c r="EM329" s="4"/>
      <c r="EN329" s="4"/>
      <c r="EO329" s="4"/>
      <c r="EP329" s="4"/>
      <c r="EQ329" s="4"/>
      <c r="ER329" s="4"/>
      <c r="ES329" s="4"/>
      <c r="ET329" s="4"/>
      <c r="EU329" s="4"/>
      <c r="EV329" s="4"/>
      <c r="EW329" s="4"/>
      <c r="EX329" s="4"/>
      <c r="EY329" s="4"/>
      <c r="EZ329" s="4"/>
      <c r="FA329" s="4"/>
      <c r="FB329" s="4"/>
      <c r="FC329" s="4"/>
      <c r="FD329" s="4"/>
      <c r="FE329" s="4"/>
      <c r="FF329" s="4"/>
      <c r="FG329" s="4"/>
      <c r="FH329" s="4"/>
      <c r="FI329" s="4"/>
      <c r="FJ329" s="4"/>
      <c r="FK329" s="4"/>
      <c r="FL329" s="4"/>
      <c r="FM329" s="4"/>
      <c r="FN329" s="4"/>
      <c r="FO329" s="4"/>
      <c r="FP329" s="4"/>
      <c r="FQ329" s="4"/>
      <c r="FR329" s="4"/>
      <c r="FS329" s="4"/>
      <c r="FT329" s="4"/>
      <c r="FU329" s="4"/>
      <c r="FV329" s="4"/>
      <c r="FW329" s="4"/>
      <c r="FX329" s="4"/>
      <c r="FY329" s="4"/>
      <c r="FZ329" s="4"/>
      <c r="GA329" s="4"/>
      <c r="GB329" s="4"/>
      <c r="GC329" s="4"/>
      <c r="GD329" s="4"/>
      <c r="GE329" s="4"/>
      <c r="GF329" s="4"/>
      <c r="GG329" s="4"/>
      <c r="GH329" s="4"/>
      <c r="GI329" s="4"/>
      <c r="GJ329" s="4"/>
      <c r="GK329" s="4"/>
      <c r="GL329" s="4"/>
      <c r="GM329" s="4"/>
      <c r="GN329" s="4"/>
      <c r="GO329" s="4"/>
      <c r="GP329" s="4"/>
      <c r="GQ329" s="4"/>
      <c r="GR329" s="4"/>
      <c r="GS329" s="4"/>
      <c r="GT329" s="4"/>
      <c r="GU329" s="4"/>
      <c r="GV329" s="4"/>
      <c r="GW329" s="4"/>
      <c r="GX329" s="4"/>
      <c r="GY329" s="4"/>
      <c r="GZ329" s="4"/>
      <c r="HA329" s="4"/>
      <c r="HB329" s="4"/>
      <c r="HC329" s="4"/>
      <c r="HD329" s="4"/>
      <c r="HE329" s="4"/>
      <c r="HF329" s="4"/>
      <c r="HG329" s="4"/>
      <c r="HH329" s="4"/>
      <c r="HI329" s="4"/>
      <c r="HJ329" s="4"/>
      <c r="HK329" s="4"/>
      <c r="HL329" s="4"/>
      <c r="HM329" s="4"/>
      <c r="HN329" s="4"/>
      <c r="HO329" s="4"/>
      <c r="HP329" s="4"/>
      <c r="HQ329" s="4"/>
      <c r="HR329" s="4"/>
      <c r="HS329" s="4"/>
      <c r="HT329" s="4"/>
      <c r="HU329" s="4"/>
      <c r="HV329" s="4"/>
      <c r="HW329" s="4"/>
      <c r="HX329" s="4"/>
      <c r="HY329" s="4"/>
      <c r="HZ329" s="4"/>
      <c r="IA329" s="4"/>
      <c r="IB329" s="4"/>
      <c r="IC329" s="4"/>
      <c r="ID329" s="4"/>
      <c r="IE329" s="4"/>
      <c r="IF329" s="4"/>
      <c r="IG329" s="4"/>
      <c r="IH329" s="4"/>
      <c r="II329" s="4"/>
      <c r="IJ329" s="4"/>
      <c r="IK329" s="4"/>
      <c r="IL329" s="4"/>
      <c r="IM329" s="4"/>
      <c r="IN329" s="4"/>
      <c r="IO329" s="4"/>
      <c r="IP329" s="4"/>
      <c r="IQ329" s="4"/>
      <c r="IR329" s="4"/>
      <c r="IS329" s="4"/>
      <c r="IT329" s="4"/>
      <c r="IU329" s="4"/>
      <c r="IV329" s="4"/>
      <c r="IW329" s="4"/>
      <c r="IX329" s="4"/>
      <c r="IY329" s="4"/>
      <c r="IZ329" s="4"/>
      <c r="JA329" s="4"/>
      <c r="JB329" s="4"/>
      <c r="JC329" s="4"/>
      <c r="JD329" s="4"/>
      <c r="JE329" s="4"/>
      <c r="JF329" s="4"/>
      <c r="JG329" s="4"/>
      <c r="JH329" s="4"/>
      <c r="JI329" s="4"/>
      <c r="JJ329" s="4"/>
      <c r="JK329" s="4"/>
      <c r="JL329" s="4"/>
      <c r="JM329" s="4"/>
      <c r="JN329" s="4"/>
      <c r="JO329" s="4"/>
      <c r="JP329" s="4"/>
      <c r="JQ329" s="4"/>
      <c r="JR329" s="4"/>
      <c r="JS329" s="4"/>
      <c r="JT329" s="4"/>
      <c r="JU329" s="4"/>
      <c r="JV329" s="4"/>
      <c r="JW329" s="4"/>
      <c r="JX329" s="4"/>
      <c r="JY329" s="4"/>
      <c r="JZ329" s="4"/>
      <c r="KA329" s="4"/>
      <c r="KB329" s="4"/>
      <c r="KC329" s="4"/>
      <c r="KD329" s="4"/>
      <c r="KE329" s="4"/>
      <c r="KF329" s="4"/>
      <c r="KG329" s="4"/>
      <c r="KH329" s="4"/>
      <c r="KI329" s="4"/>
      <c r="KJ329" s="4"/>
      <c r="KK329" s="4"/>
      <c r="KL329" s="4"/>
      <c r="KM329" s="4"/>
      <c r="KN329" s="4"/>
      <c r="KO329" s="4"/>
      <c r="KP329" s="4"/>
      <c r="KQ329" s="4"/>
      <c r="KR329" s="4"/>
      <c r="KS329" s="4"/>
      <c r="KT329" s="4"/>
      <c r="KU329" s="4"/>
      <c r="KV329" s="4"/>
      <c r="KW329" s="4"/>
      <c r="KX329" s="4"/>
      <c r="KY329" s="4"/>
      <c r="KZ329" s="4"/>
      <c r="LA329" s="4"/>
      <c r="LB329" s="4"/>
      <c r="LC329" s="4"/>
      <c r="LD329" s="4"/>
      <c r="LE329" s="4"/>
      <c r="LF329" s="4"/>
      <c r="LG329" s="4"/>
      <c r="LH329" s="4"/>
      <c r="LI329" s="4"/>
      <c r="LJ329" s="4"/>
      <c r="LK329" s="4"/>
      <c r="LL329" s="4"/>
      <c r="LM329" s="4"/>
      <c r="LN329" s="4"/>
      <c r="LO329" s="4"/>
      <c r="LP329" s="4"/>
      <c r="LQ329" s="4"/>
      <c r="LR329" s="4"/>
      <c r="LS329" s="4"/>
      <c r="LT329" s="4"/>
      <c r="LU329" s="4"/>
      <c r="LV329" s="4"/>
      <c r="LW329" s="4"/>
      <c r="LX329" s="4"/>
      <c r="LY329" s="4"/>
      <c r="LZ329" s="4"/>
      <c r="MA329" s="4"/>
      <c r="MB329" s="4"/>
      <c r="MC329" s="4"/>
      <c r="MD329" s="4"/>
      <c r="ME329" s="4"/>
      <c r="MF329" s="4"/>
      <c r="MG329" s="4"/>
      <c r="MH329" s="4"/>
      <c r="MI329" s="4"/>
      <c r="MJ329" s="4"/>
      <c r="MK329" s="4"/>
      <c r="ML329" s="4"/>
      <c r="MM329" s="4"/>
      <c r="MN329" s="4"/>
      <c r="MO329" s="4"/>
      <c r="MP329" s="4"/>
      <c r="MQ329" s="4"/>
      <c r="MR329" s="4"/>
      <c r="MS329" s="4"/>
      <c r="MT329" s="4"/>
      <c r="MU329" s="4"/>
      <c r="MV329" s="4"/>
      <c r="MW329" s="4"/>
      <c r="MX329" s="4"/>
      <c r="MY329" s="4"/>
      <c r="MZ329" s="4"/>
      <c r="NA329" s="4"/>
      <c r="NB329" s="4"/>
      <c r="NC329" s="4"/>
      <c r="ND329" s="4"/>
      <c r="NE329" s="4"/>
      <c r="NF329" s="4"/>
      <c r="NG329" s="4"/>
      <c r="NH329" s="4"/>
      <c r="NI329" s="4"/>
      <c r="NJ329" s="4"/>
      <c r="NK329" s="4"/>
      <c r="NL329" s="4"/>
      <c r="NM329" s="4"/>
      <c r="NN329" s="4"/>
      <c r="NO329" s="4"/>
      <c r="NP329" s="4"/>
      <c r="NQ329" s="4"/>
      <c r="NR329" s="4"/>
      <c r="NS329" s="4"/>
      <c r="NT329" s="4"/>
      <c r="NU329" s="4"/>
      <c r="NV329" s="4"/>
      <c r="NW329" s="4"/>
      <c r="NX329" s="4"/>
      <c r="NY329" s="4"/>
      <c r="NZ329" s="4"/>
      <c r="OA329" s="4"/>
      <c r="OB329" s="4"/>
      <c r="OC329" s="4"/>
      <c r="OD329" s="4"/>
      <c r="OE329" s="4"/>
      <c r="OF329" s="4"/>
      <c r="OG329" s="4"/>
      <c r="OH329" s="4"/>
      <c r="OI329" s="4"/>
      <c r="OJ329" s="4"/>
      <c r="OK329" s="4"/>
      <c r="OL329" s="4"/>
      <c r="OM329" s="4"/>
      <c r="ON329" s="4"/>
      <c r="OO329" s="4"/>
      <c r="OP329" s="4"/>
      <c r="OQ329" s="4"/>
      <c r="OR329" s="4"/>
      <c r="OS329" s="4"/>
      <c r="OT329" s="4"/>
      <c r="OU329" s="4"/>
      <c r="OV329" s="4"/>
      <c r="OW329" s="4"/>
      <c r="OX329" s="4"/>
      <c r="OY329" s="4"/>
      <c r="OZ329" s="4"/>
      <c r="PA329" s="4"/>
      <c r="PB329" s="4"/>
      <c r="PC329" s="4"/>
      <c r="PD329" s="4"/>
      <c r="PE329" s="4"/>
      <c r="PF329" s="4"/>
      <c r="PG329" s="4"/>
      <c r="PH329" s="4"/>
      <c r="PI329" s="4"/>
      <c r="PJ329" s="4"/>
      <c r="PK329" s="4"/>
      <c r="PL329" s="4"/>
      <c r="PM329" s="4"/>
      <c r="PN329" s="4"/>
      <c r="PO329" s="4"/>
      <c r="PP329" s="4"/>
      <c r="PQ329" s="4"/>
      <c r="PR329" s="4"/>
      <c r="PS329" s="4"/>
      <c r="PT329" s="4"/>
      <c r="PU329" s="4"/>
      <c r="PV329" s="4"/>
      <c r="PW329" s="4"/>
      <c r="PX329" s="4"/>
      <c r="PY329" s="4"/>
      <c r="PZ329" s="4"/>
      <c r="QA329" s="4"/>
      <c r="QB329" s="4"/>
      <c r="QC329" s="4"/>
      <c r="QD329" s="4"/>
      <c r="QE329" s="4"/>
      <c r="QF329" s="4"/>
      <c r="QG329" s="4"/>
      <c r="QH329" s="4"/>
      <c r="QI329" s="4"/>
      <c r="QJ329" s="4"/>
      <c r="QK329" s="4"/>
      <c r="QL329" s="4"/>
      <c r="QM329" s="4"/>
      <c r="QN329" s="4"/>
      <c r="QO329" s="4"/>
      <c r="QP329" s="4"/>
      <c r="QQ329" s="4"/>
      <c r="QR329" s="4"/>
      <c r="QS329" s="4"/>
      <c r="QT329" s="4"/>
      <c r="QU329" s="4"/>
      <c r="QV329" s="4"/>
      <c r="QW329" s="4"/>
      <c r="QX329" s="4"/>
      <c r="QY329" s="4"/>
      <c r="QZ329" s="4"/>
      <c r="RA329" s="4"/>
      <c r="RB329" s="4"/>
      <c r="RC329" s="4"/>
      <c r="RD329" s="4"/>
      <c r="RE329" s="4"/>
      <c r="RF329" s="4"/>
      <c r="RG329" s="4"/>
      <c r="RH329" s="4"/>
      <c r="RI329" s="4"/>
      <c r="RJ329" s="4"/>
      <c r="RK329" s="4"/>
      <c r="RL329" s="4"/>
      <c r="RM329" s="4"/>
      <c r="RN329" s="4"/>
      <c r="RO329" s="4"/>
      <c r="RP329" s="4"/>
      <c r="RQ329" s="4"/>
      <c r="RR329" s="4"/>
      <c r="RS329" s="4"/>
      <c r="RT329" s="4"/>
      <c r="RU329" s="4"/>
      <c r="RV329" s="4"/>
      <c r="RW329" s="4"/>
      <c r="RX329" s="4"/>
      <c r="RY329" s="4"/>
      <c r="RZ329" s="4"/>
      <c r="SA329" s="4"/>
      <c r="SB329" s="4"/>
      <c r="SC329" s="4"/>
      <c r="SD329" s="4"/>
      <c r="SE329" s="4"/>
      <c r="SF329" s="4"/>
      <c r="SG329" s="4"/>
      <c r="SH329" s="4"/>
      <c r="SI329" s="4"/>
      <c r="SJ329" s="4"/>
    </row>
    <row r="330" spans="1:504">
      <c r="A330" s="179"/>
      <c r="B330" s="181"/>
      <c r="C330" s="182"/>
      <c r="D330" s="182"/>
      <c r="E330" s="182"/>
      <c r="F330" s="182"/>
      <c r="G330" s="183"/>
      <c r="H330" s="182"/>
      <c r="I330" s="182"/>
      <c r="J330" s="183"/>
      <c r="K330" s="187"/>
      <c r="L330" s="185"/>
      <c r="M330" s="185"/>
      <c r="N330" s="186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  <c r="DB330" s="4"/>
      <c r="DC330" s="4"/>
      <c r="DD330" s="4"/>
      <c r="DE330" s="4"/>
      <c r="DF330" s="4"/>
      <c r="DG330" s="4"/>
      <c r="DH330" s="4"/>
      <c r="DI330" s="4"/>
      <c r="DJ330" s="4"/>
      <c r="DK330" s="4"/>
      <c r="DL330" s="4"/>
      <c r="DM330" s="4"/>
      <c r="DN330" s="4"/>
      <c r="DO330" s="4"/>
      <c r="DP330" s="4"/>
      <c r="DQ330" s="4"/>
      <c r="DR330" s="4"/>
      <c r="DS330" s="4"/>
      <c r="DT330" s="4"/>
      <c r="DU330" s="4"/>
      <c r="DV330" s="4"/>
      <c r="DW330" s="4"/>
      <c r="DX330" s="4"/>
      <c r="DY330" s="4"/>
      <c r="DZ330" s="4"/>
      <c r="EA330" s="4"/>
      <c r="EB330" s="4"/>
      <c r="EC330" s="4"/>
      <c r="ED330" s="4"/>
      <c r="EE330" s="4"/>
      <c r="EF330" s="4"/>
      <c r="EG330" s="4"/>
      <c r="EH330" s="4"/>
      <c r="EI330" s="4"/>
      <c r="EJ330" s="4"/>
      <c r="EK330" s="4"/>
      <c r="EL330" s="4"/>
      <c r="EM330" s="4"/>
      <c r="EN330" s="4"/>
      <c r="EO330" s="4"/>
      <c r="EP330" s="4"/>
      <c r="EQ330" s="4"/>
      <c r="ER330" s="4"/>
      <c r="ES330" s="4"/>
      <c r="ET330" s="4"/>
      <c r="EU330" s="4"/>
      <c r="EV330" s="4"/>
      <c r="EW330" s="4"/>
      <c r="EX330" s="4"/>
      <c r="EY330" s="4"/>
      <c r="EZ330" s="4"/>
      <c r="FA330" s="4"/>
      <c r="FB330" s="4"/>
      <c r="FC330" s="4"/>
      <c r="FD330" s="4"/>
      <c r="FE330" s="4"/>
      <c r="FF330" s="4"/>
      <c r="FG330" s="4"/>
      <c r="FH330" s="4"/>
      <c r="FI330" s="4"/>
      <c r="FJ330" s="4"/>
      <c r="FK330" s="4"/>
      <c r="FL330" s="4"/>
      <c r="FM330" s="4"/>
      <c r="FN330" s="4"/>
      <c r="FO330" s="4"/>
      <c r="FP330" s="4"/>
      <c r="FQ330" s="4"/>
      <c r="FR330" s="4"/>
      <c r="FS330" s="4"/>
      <c r="FT330" s="4"/>
      <c r="FU330" s="4"/>
      <c r="FV330" s="4"/>
      <c r="FW330" s="4"/>
      <c r="FX330" s="4"/>
      <c r="FY330" s="4"/>
      <c r="FZ330" s="4"/>
      <c r="GA330" s="4"/>
      <c r="GB330" s="4"/>
      <c r="GC330" s="4"/>
      <c r="GD330" s="4"/>
      <c r="GE330" s="4"/>
      <c r="GF330" s="4"/>
      <c r="GG330" s="4"/>
      <c r="GH330" s="4"/>
      <c r="GI330" s="4"/>
      <c r="GJ330" s="4"/>
      <c r="GK330" s="4"/>
      <c r="GL330" s="4"/>
      <c r="GM330" s="4"/>
      <c r="GN330" s="4"/>
      <c r="GO330" s="4"/>
      <c r="GP330" s="4"/>
      <c r="GQ330" s="4"/>
      <c r="GR330" s="4"/>
      <c r="GS330" s="4"/>
      <c r="GT330" s="4"/>
      <c r="GU330" s="4"/>
      <c r="GV330" s="4"/>
      <c r="GW330" s="4"/>
      <c r="GX330" s="4"/>
      <c r="GY330" s="4"/>
      <c r="GZ330" s="4"/>
      <c r="HA330" s="4"/>
      <c r="HB330" s="4"/>
      <c r="HC330" s="4"/>
      <c r="HD330" s="4"/>
      <c r="HE330" s="4"/>
      <c r="HF330" s="4"/>
      <c r="HG330" s="4"/>
      <c r="HH330" s="4"/>
      <c r="HI330" s="4"/>
      <c r="HJ330" s="4"/>
      <c r="HK330" s="4"/>
      <c r="HL330" s="4"/>
      <c r="HM330" s="4"/>
      <c r="HN330" s="4"/>
      <c r="HO330" s="4"/>
      <c r="HP330" s="4"/>
      <c r="HQ330" s="4"/>
      <c r="HR330" s="4"/>
      <c r="HS330" s="4"/>
      <c r="HT330" s="4"/>
      <c r="HU330" s="4"/>
      <c r="HV330" s="4"/>
      <c r="HW330" s="4"/>
      <c r="HX330" s="4"/>
      <c r="HY330" s="4"/>
      <c r="HZ330" s="4"/>
      <c r="IA330" s="4"/>
      <c r="IB330" s="4"/>
      <c r="IC330" s="4"/>
      <c r="ID330" s="4"/>
      <c r="IE330" s="4"/>
      <c r="IF330" s="4"/>
      <c r="IG330" s="4"/>
      <c r="IH330" s="4"/>
      <c r="II330" s="4"/>
      <c r="IJ330" s="4"/>
      <c r="IK330" s="4"/>
      <c r="IL330" s="4"/>
      <c r="IM330" s="4"/>
      <c r="IN330" s="4"/>
      <c r="IO330" s="4"/>
      <c r="IP330" s="4"/>
      <c r="IQ330" s="4"/>
      <c r="IR330" s="4"/>
      <c r="IS330" s="4"/>
      <c r="IT330" s="4"/>
      <c r="IU330" s="4"/>
      <c r="IV330" s="4"/>
      <c r="IW330" s="4"/>
      <c r="IX330" s="4"/>
      <c r="IY330" s="4"/>
      <c r="IZ330" s="4"/>
      <c r="JA330" s="4"/>
      <c r="JB330" s="4"/>
      <c r="JC330" s="4"/>
      <c r="JD330" s="4"/>
      <c r="JE330" s="4"/>
      <c r="JF330" s="4"/>
      <c r="JG330" s="4"/>
      <c r="JH330" s="4"/>
      <c r="JI330" s="4"/>
      <c r="JJ330" s="4"/>
      <c r="JK330" s="4"/>
      <c r="JL330" s="4"/>
      <c r="JM330" s="4"/>
      <c r="JN330" s="4"/>
      <c r="JO330" s="4"/>
      <c r="JP330" s="4"/>
      <c r="JQ330" s="4"/>
      <c r="JR330" s="4"/>
      <c r="JS330" s="4"/>
      <c r="JT330" s="4"/>
      <c r="JU330" s="4"/>
      <c r="JV330" s="4"/>
      <c r="JW330" s="4"/>
      <c r="JX330" s="4"/>
      <c r="JY330" s="4"/>
      <c r="JZ330" s="4"/>
      <c r="KA330" s="4"/>
      <c r="KB330" s="4"/>
      <c r="KC330" s="4"/>
      <c r="KD330" s="4"/>
      <c r="KE330" s="4"/>
      <c r="KF330" s="4"/>
      <c r="KG330" s="4"/>
      <c r="KH330" s="4"/>
      <c r="KI330" s="4"/>
      <c r="KJ330" s="4"/>
      <c r="KK330" s="4"/>
      <c r="KL330" s="4"/>
      <c r="KM330" s="4"/>
      <c r="KN330" s="4"/>
      <c r="KO330" s="4"/>
      <c r="KP330" s="4"/>
      <c r="KQ330" s="4"/>
      <c r="KR330" s="4"/>
      <c r="KS330" s="4"/>
      <c r="KT330" s="4"/>
      <c r="KU330" s="4"/>
      <c r="KV330" s="4"/>
      <c r="KW330" s="4"/>
      <c r="KX330" s="4"/>
      <c r="KY330" s="4"/>
      <c r="KZ330" s="4"/>
      <c r="LA330" s="4"/>
      <c r="LB330" s="4"/>
      <c r="LC330" s="4"/>
      <c r="LD330" s="4"/>
      <c r="LE330" s="4"/>
      <c r="LF330" s="4"/>
      <c r="LG330" s="4"/>
      <c r="LH330" s="4"/>
      <c r="LI330" s="4"/>
      <c r="LJ330" s="4"/>
      <c r="LK330" s="4"/>
      <c r="LL330" s="4"/>
      <c r="LM330" s="4"/>
      <c r="LN330" s="4"/>
      <c r="LO330" s="4"/>
      <c r="LP330" s="4"/>
      <c r="LQ330" s="4"/>
      <c r="LR330" s="4"/>
      <c r="LS330" s="4"/>
      <c r="LT330" s="4"/>
      <c r="LU330" s="4"/>
      <c r="LV330" s="4"/>
      <c r="LW330" s="4"/>
      <c r="LX330" s="4"/>
      <c r="LY330" s="4"/>
      <c r="LZ330" s="4"/>
      <c r="MA330" s="4"/>
      <c r="MB330" s="4"/>
      <c r="MC330" s="4"/>
      <c r="MD330" s="4"/>
      <c r="ME330" s="4"/>
      <c r="MF330" s="4"/>
      <c r="MG330" s="4"/>
      <c r="MH330" s="4"/>
      <c r="MI330" s="4"/>
      <c r="MJ330" s="4"/>
      <c r="MK330" s="4"/>
      <c r="ML330" s="4"/>
      <c r="MM330" s="4"/>
      <c r="MN330" s="4"/>
      <c r="MO330" s="4"/>
      <c r="MP330" s="4"/>
      <c r="MQ330" s="4"/>
      <c r="MR330" s="4"/>
      <c r="MS330" s="4"/>
      <c r="MT330" s="4"/>
      <c r="MU330" s="4"/>
      <c r="MV330" s="4"/>
      <c r="MW330" s="4"/>
      <c r="MX330" s="4"/>
      <c r="MY330" s="4"/>
      <c r="MZ330" s="4"/>
      <c r="NA330" s="4"/>
      <c r="NB330" s="4"/>
      <c r="NC330" s="4"/>
      <c r="ND330" s="4"/>
      <c r="NE330" s="4"/>
      <c r="NF330" s="4"/>
      <c r="NG330" s="4"/>
      <c r="NH330" s="4"/>
      <c r="NI330" s="4"/>
      <c r="NJ330" s="4"/>
      <c r="NK330" s="4"/>
      <c r="NL330" s="4"/>
      <c r="NM330" s="4"/>
      <c r="NN330" s="4"/>
      <c r="NO330" s="4"/>
      <c r="NP330" s="4"/>
      <c r="NQ330" s="4"/>
      <c r="NR330" s="4"/>
      <c r="NS330" s="4"/>
      <c r="NT330" s="4"/>
      <c r="NU330" s="4"/>
      <c r="NV330" s="4"/>
      <c r="NW330" s="4"/>
      <c r="NX330" s="4"/>
      <c r="NY330" s="4"/>
      <c r="NZ330" s="4"/>
      <c r="OA330" s="4"/>
      <c r="OB330" s="4"/>
      <c r="OC330" s="4"/>
      <c r="OD330" s="4"/>
      <c r="OE330" s="4"/>
      <c r="OF330" s="4"/>
      <c r="OG330" s="4"/>
      <c r="OH330" s="4"/>
      <c r="OI330" s="4"/>
      <c r="OJ330" s="4"/>
      <c r="OK330" s="4"/>
      <c r="OL330" s="4"/>
      <c r="OM330" s="4"/>
      <c r="ON330" s="4"/>
      <c r="OO330" s="4"/>
      <c r="OP330" s="4"/>
      <c r="OQ330" s="4"/>
      <c r="OR330" s="4"/>
      <c r="OS330" s="4"/>
      <c r="OT330" s="4"/>
      <c r="OU330" s="4"/>
      <c r="OV330" s="4"/>
      <c r="OW330" s="4"/>
      <c r="OX330" s="4"/>
      <c r="OY330" s="4"/>
      <c r="OZ330" s="4"/>
      <c r="PA330" s="4"/>
      <c r="PB330" s="4"/>
      <c r="PC330" s="4"/>
      <c r="PD330" s="4"/>
      <c r="PE330" s="4"/>
      <c r="PF330" s="4"/>
      <c r="PG330" s="4"/>
      <c r="PH330" s="4"/>
      <c r="PI330" s="4"/>
      <c r="PJ330" s="4"/>
      <c r="PK330" s="4"/>
      <c r="PL330" s="4"/>
      <c r="PM330" s="4"/>
      <c r="PN330" s="4"/>
      <c r="PO330" s="4"/>
      <c r="PP330" s="4"/>
      <c r="PQ330" s="4"/>
      <c r="PR330" s="4"/>
      <c r="PS330" s="4"/>
      <c r="PT330" s="4"/>
      <c r="PU330" s="4"/>
      <c r="PV330" s="4"/>
      <c r="PW330" s="4"/>
      <c r="PX330" s="4"/>
      <c r="PY330" s="4"/>
      <c r="PZ330" s="4"/>
      <c r="QA330" s="4"/>
      <c r="QB330" s="4"/>
      <c r="QC330" s="4"/>
      <c r="QD330" s="4"/>
      <c r="QE330" s="4"/>
      <c r="QF330" s="4"/>
      <c r="QG330" s="4"/>
      <c r="QH330" s="4"/>
      <c r="QI330" s="4"/>
      <c r="QJ330" s="4"/>
      <c r="QK330" s="4"/>
      <c r="QL330" s="4"/>
      <c r="QM330" s="4"/>
      <c r="QN330" s="4"/>
      <c r="QO330" s="4"/>
      <c r="QP330" s="4"/>
      <c r="QQ330" s="4"/>
      <c r="QR330" s="4"/>
      <c r="QS330" s="4"/>
      <c r="QT330" s="4"/>
      <c r="QU330" s="4"/>
      <c r="QV330" s="4"/>
      <c r="QW330" s="4"/>
      <c r="QX330" s="4"/>
      <c r="QY330" s="4"/>
      <c r="QZ330" s="4"/>
      <c r="RA330" s="4"/>
      <c r="RB330" s="4"/>
      <c r="RC330" s="4"/>
      <c r="RD330" s="4"/>
      <c r="RE330" s="4"/>
      <c r="RF330" s="4"/>
      <c r="RG330" s="4"/>
      <c r="RH330" s="4"/>
      <c r="RI330" s="4"/>
      <c r="RJ330" s="4"/>
      <c r="RK330" s="4"/>
      <c r="RL330" s="4"/>
      <c r="RM330" s="4"/>
      <c r="RN330" s="4"/>
      <c r="RO330" s="4"/>
      <c r="RP330" s="4"/>
      <c r="RQ330" s="4"/>
      <c r="RR330" s="4"/>
      <c r="RS330" s="4"/>
      <c r="RT330" s="4"/>
      <c r="RU330" s="4"/>
      <c r="RV330" s="4"/>
      <c r="RW330" s="4"/>
      <c r="RX330" s="4"/>
      <c r="RY330" s="4"/>
      <c r="RZ330" s="4"/>
      <c r="SA330" s="4"/>
      <c r="SB330" s="4"/>
      <c r="SC330" s="4"/>
      <c r="SD330" s="4"/>
      <c r="SE330" s="4"/>
      <c r="SF330" s="4"/>
      <c r="SG330" s="4"/>
      <c r="SH330" s="4"/>
      <c r="SI330" s="4"/>
      <c r="SJ330" s="4"/>
    </row>
    <row r="331" spans="1:504">
      <c r="A331" s="179"/>
      <c r="B331" s="181"/>
      <c r="C331" s="182"/>
      <c r="D331" s="182"/>
      <c r="E331" s="182"/>
      <c r="F331" s="182"/>
      <c r="G331" s="183"/>
      <c r="H331" s="182"/>
      <c r="I331" s="182"/>
      <c r="J331" s="183"/>
      <c r="K331" s="187"/>
      <c r="L331" s="185"/>
      <c r="M331" s="185"/>
      <c r="N331" s="186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A331" s="4"/>
      <c r="DB331" s="4"/>
      <c r="DC331" s="4"/>
      <c r="DD331" s="4"/>
      <c r="DE331" s="4"/>
      <c r="DF331" s="4"/>
      <c r="DG331" s="4"/>
      <c r="DH331" s="4"/>
      <c r="DI331" s="4"/>
      <c r="DJ331" s="4"/>
      <c r="DK331" s="4"/>
      <c r="DL331" s="4"/>
      <c r="DM331" s="4"/>
      <c r="DN331" s="4"/>
      <c r="DO331" s="4"/>
      <c r="DP331" s="4"/>
      <c r="DQ331" s="4"/>
      <c r="DR331" s="4"/>
      <c r="DS331" s="4"/>
      <c r="DT331" s="4"/>
      <c r="DU331" s="4"/>
      <c r="DV331" s="4"/>
      <c r="DW331" s="4"/>
      <c r="DX331" s="4"/>
      <c r="DY331" s="4"/>
      <c r="DZ331" s="4"/>
      <c r="EA331" s="4"/>
      <c r="EB331" s="4"/>
      <c r="EC331" s="4"/>
      <c r="ED331" s="4"/>
      <c r="EE331" s="4"/>
      <c r="EF331" s="4"/>
      <c r="EG331" s="4"/>
      <c r="EH331" s="4"/>
      <c r="EI331" s="4"/>
      <c r="EJ331" s="4"/>
      <c r="EK331" s="4"/>
      <c r="EL331" s="4"/>
      <c r="EM331" s="4"/>
      <c r="EN331" s="4"/>
      <c r="EO331" s="4"/>
      <c r="EP331" s="4"/>
      <c r="EQ331" s="4"/>
      <c r="ER331" s="4"/>
      <c r="ES331" s="4"/>
      <c r="ET331" s="4"/>
      <c r="EU331" s="4"/>
      <c r="EV331" s="4"/>
      <c r="EW331" s="4"/>
      <c r="EX331" s="4"/>
      <c r="EY331" s="4"/>
      <c r="EZ331" s="4"/>
      <c r="FA331" s="4"/>
      <c r="FB331" s="4"/>
      <c r="FC331" s="4"/>
      <c r="FD331" s="4"/>
      <c r="FE331" s="4"/>
      <c r="FF331" s="4"/>
      <c r="FG331" s="4"/>
      <c r="FH331" s="4"/>
      <c r="FI331" s="4"/>
      <c r="FJ331" s="4"/>
      <c r="FK331" s="4"/>
      <c r="FL331" s="4"/>
      <c r="FM331" s="4"/>
      <c r="FN331" s="4"/>
      <c r="FO331" s="4"/>
      <c r="FP331" s="4"/>
      <c r="FQ331" s="4"/>
      <c r="FR331" s="4"/>
      <c r="FS331" s="4"/>
      <c r="FT331" s="4"/>
      <c r="FU331" s="4"/>
      <c r="FV331" s="4"/>
      <c r="FW331" s="4"/>
      <c r="FX331" s="4"/>
      <c r="FY331" s="4"/>
      <c r="FZ331" s="4"/>
      <c r="GA331" s="4"/>
      <c r="GB331" s="4"/>
      <c r="GC331" s="4"/>
      <c r="GD331" s="4"/>
      <c r="GE331" s="4"/>
      <c r="GF331" s="4"/>
      <c r="GG331" s="4"/>
      <c r="GH331" s="4"/>
      <c r="GI331" s="4"/>
      <c r="GJ331" s="4"/>
      <c r="GK331" s="4"/>
      <c r="GL331" s="4"/>
      <c r="GM331" s="4"/>
      <c r="GN331" s="4"/>
      <c r="GO331" s="4"/>
      <c r="GP331" s="4"/>
      <c r="GQ331" s="4"/>
      <c r="GR331" s="4"/>
      <c r="GS331" s="4"/>
      <c r="GT331" s="4"/>
      <c r="GU331" s="4"/>
      <c r="GV331" s="4"/>
      <c r="GW331" s="4"/>
      <c r="GX331" s="4"/>
      <c r="GY331" s="4"/>
      <c r="GZ331" s="4"/>
      <c r="HA331" s="4"/>
      <c r="HB331" s="4"/>
      <c r="HC331" s="4"/>
      <c r="HD331" s="4"/>
      <c r="HE331" s="4"/>
      <c r="HF331" s="4"/>
      <c r="HG331" s="4"/>
      <c r="HH331" s="4"/>
      <c r="HI331" s="4"/>
      <c r="HJ331" s="4"/>
      <c r="HK331" s="4"/>
      <c r="HL331" s="4"/>
      <c r="HM331" s="4"/>
      <c r="HN331" s="4"/>
      <c r="HO331" s="4"/>
      <c r="HP331" s="4"/>
      <c r="HQ331" s="4"/>
      <c r="HR331" s="4"/>
      <c r="HS331" s="4"/>
      <c r="HT331" s="4"/>
      <c r="HU331" s="4"/>
      <c r="HV331" s="4"/>
      <c r="HW331" s="4"/>
      <c r="HX331" s="4"/>
      <c r="HY331" s="4"/>
      <c r="HZ331" s="4"/>
      <c r="IA331" s="4"/>
      <c r="IB331" s="4"/>
      <c r="IC331" s="4"/>
      <c r="ID331" s="4"/>
      <c r="IE331" s="4"/>
      <c r="IF331" s="4"/>
      <c r="IG331" s="4"/>
      <c r="IH331" s="4"/>
      <c r="II331" s="4"/>
      <c r="IJ331" s="4"/>
      <c r="IK331" s="4"/>
      <c r="IL331" s="4"/>
      <c r="IM331" s="4"/>
      <c r="IN331" s="4"/>
      <c r="IO331" s="4"/>
      <c r="IP331" s="4"/>
      <c r="IQ331" s="4"/>
      <c r="IR331" s="4"/>
      <c r="IS331" s="4"/>
      <c r="IT331" s="4"/>
      <c r="IU331" s="4"/>
      <c r="IV331" s="4"/>
      <c r="IW331" s="4"/>
      <c r="IX331" s="4"/>
      <c r="IY331" s="4"/>
      <c r="IZ331" s="4"/>
      <c r="JA331" s="4"/>
      <c r="JB331" s="4"/>
      <c r="JC331" s="4"/>
      <c r="JD331" s="4"/>
      <c r="JE331" s="4"/>
      <c r="JF331" s="4"/>
      <c r="JG331" s="4"/>
      <c r="JH331" s="4"/>
      <c r="JI331" s="4"/>
      <c r="JJ331" s="4"/>
      <c r="JK331" s="4"/>
      <c r="JL331" s="4"/>
      <c r="JM331" s="4"/>
      <c r="JN331" s="4"/>
      <c r="JO331" s="4"/>
      <c r="JP331" s="4"/>
      <c r="JQ331" s="4"/>
      <c r="JR331" s="4"/>
      <c r="JS331" s="4"/>
      <c r="JT331" s="4"/>
      <c r="JU331" s="4"/>
      <c r="JV331" s="4"/>
      <c r="JW331" s="4"/>
      <c r="JX331" s="4"/>
      <c r="JY331" s="4"/>
      <c r="JZ331" s="4"/>
      <c r="KA331" s="4"/>
      <c r="KB331" s="4"/>
      <c r="KC331" s="4"/>
      <c r="KD331" s="4"/>
      <c r="KE331" s="4"/>
      <c r="KF331" s="4"/>
      <c r="KG331" s="4"/>
      <c r="KH331" s="4"/>
      <c r="KI331" s="4"/>
      <c r="KJ331" s="4"/>
      <c r="KK331" s="4"/>
      <c r="KL331" s="4"/>
      <c r="KM331" s="4"/>
      <c r="KN331" s="4"/>
      <c r="KO331" s="4"/>
      <c r="KP331" s="4"/>
      <c r="KQ331" s="4"/>
      <c r="KR331" s="4"/>
      <c r="KS331" s="4"/>
      <c r="KT331" s="4"/>
      <c r="KU331" s="4"/>
      <c r="KV331" s="4"/>
      <c r="KW331" s="4"/>
      <c r="KX331" s="4"/>
      <c r="KY331" s="4"/>
      <c r="KZ331" s="4"/>
      <c r="LA331" s="4"/>
      <c r="LB331" s="4"/>
      <c r="LC331" s="4"/>
      <c r="LD331" s="4"/>
      <c r="LE331" s="4"/>
      <c r="LF331" s="4"/>
      <c r="LG331" s="4"/>
      <c r="LH331" s="4"/>
      <c r="LI331" s="4"/>
      <c r="LJ331" s="4"/>
      <c r="LK331" s="4"/>
      <c r="LL331" s="4"/>
      <c r="LM331" s="4"/>
      <c r="LN331" s="4"/>
      <c r="LO331" s="4"/>
      <c r="LP331" s="4"/>
      <c r="LQ331" s="4"/>
      <c r="LR331" s="4"/>
      <c r="LS331" s="4"/>
      <c r="LT331" s="4"/>
      <c r="LU331" s="4"/>
      <c r="LV331" s="4"/>
      <c r="LW331" s="4"/>
      <c r="LX331" s="4"/>
      <c r="LY331" s="4"/>
      <c r="LZ331" s="4"/>
      <c r="MA331" s="4"/>
      <c r="MB331" s="4"/>
      <c r="MC331" s="4"/>
      <c r="MD331" s="4"/>
      <c r="ME331" s="4"/>
      <c r="MF331" s="4"/>
      <c r="MG331" s="4"/>
      <c r="MH331" s="4"/>
      <c r="MI331" s="4"/>
      <c r="MJ331" s="4"/>
      <c r="MK331" s="4"/>
      <c r="ML331" s="4"/>
      <c r="MM331" s="4"/>
      <c r="MN331" s="4"/>
      <c r="MO331" s="4"/>
      <c r="MP331" s="4"/>
      <c r="MQ331" s="4"/>
      <c r="MR331" s="4"/>
      <c r="MS331" s="4"/>
      <c r="MT331" s="4"/>
      <c r="MU331" s="4"/>
      <c r="MV331" s="4"/>
      <c r="MW331" s="4"/>
      <c r="MX331" s="4"/>
      <c r="MY331" s="4"/>
      <c r="MZ331" s="4"/>
      <c r="NA331" s="4"/>
      <c r="NB331" s="4"/>
      <c r="NC331" s="4"/>
      <c r="ND331" s="4"/>
      <c r="NE331" s="4"/>
      <c r="NF331" s="4"/>
      <c r="NG331" s="4"/>
      <c r="NH331" s="4"/>
      <c r="NI331" s="4"/>
      <c r="NJ331" s="4"/>
      <c r="NK331" s="4"/>
      <c r="NL331" s="4"/>
      <c r="NM331" s="4"/>
      <c r="NN331" s="4"/>
      <c r="NO331" s="4"/>
      <c r="NP331" s="4"/>
      <c r="NQ331" s="4"/>
      <c r="NR331" s="4"/>
      <c r="NS331" s="4"/>
      <c r="NT331" s="4"/>
      <c r="NU331" s="4"/>
      <c r="NV331" s="4"/>
      <c r="NW331" s="4"/>
      <c r="NX331" s="4"/>
      <c r="NY331" s="4"/>
      <c r="NZ331" s="4"/>
      <c r="OA331" s="4"/>
      <c r="OB331" s="4"/>
      <c r="OC331" s="4"/>
      <c r="OD331" s="4"/>
      <c r="OE331" s="4"/>
      <c r="OF331" s="4"/>
      <c r="OG331" s="4"/>
      <c r="OH331" s="4"/>
      <c r="OI331" s="4"/>
      <c r="OJ331" s="4"/>
      <c r="OK331" s="4"/>
      <c r="OL331" s="4"/>
      <c r="OM331" s="4"/>
      <c r="ON331" s="4"/>
      <c r="OO331" s="4"/>
      <c r="OP331" s="4"/>
      <c r="OQ331" s="4"/>
      <c r="OR331" s="4"/>
      <c r="OS331" s="4"/>
      <c r="OT331" s="4"/>
      <c r="OU331" s="4"/>
      <c r="OV331" s="4"/>
      <c r="OW331" s="4"/>
      <c r="OX331" s="4"/>
      <c r="OY331" s="4"/>
      <c r="OZ331" s="4"/>
      <c r="PA331" s="4"/>
      <c r="PB331" s="4"/>
      <c r="PC331" s="4"/>
      <c r="PD331" s="4"/>
      <c r="PE331" s="4"/>
      <c r="PF331" s="4"/>
      <c r="PG331" s="4"/>
      <c r="PH331" s="4"/>
      <c r="PI331" s="4"/>
      <c r="PJ331" s="4"/>
      <c r="PK331" s="4"/>
      <c r="PL331" s="4"/>
      <c r="PM331" s="4"/>
      <c r="PN331" s="4"/>
      <c r="PO331" s="4"/>
      <c r="PP331" s="4"/>
      <c r="PQ331" s="4"/>
      <c r="PR331" s="4"/>
      <c r="PS331" s="4"/>
      <c r="PT331" s="4"/>
      <c r="PU331" s="4"/>
      <c r="PV331" s="4"/>
      <c r="PW331" s="4"/>
      <c r="PX331" s="4"/>
      <c r="PY331" s="4"/>
      <c r="PZ331" s="4"/>
      <c r="QA331" s="4"/>
      <c r="QB331" s="4"/>
      <c r="QC331" s="4"/>
      <c r="QD331" s="4"/>
      <c r="QE331" s="4"/>
      <c r="QF331" s="4"/>
      <c r="QG331" s="4"/>
      <c r="QH331" s="4"/>
      <c r="QI331" s="4"/>
      <c r="QJ331" s="4"/>
      <c r="QK331" s="4"/>
      <c r="QL331" s="4"/>
      <c r="QM331" s="4"/>
      <c r="QN331" s="4"/>
      <c r="QO331" s="4"/>
      <c r="QP331" s="4"/>
      <c r="QQ331" s="4"/>
      <c r="QR331" s="4"/>
      <c r="QS331" s="4"/>
      <c r="QT331" s="4"/>
      <c r="QU331" s="4"/>
      <c r="QV331" s="4"/>
      <c r="QW331" s="4"/>
      <c r="QX331" s="4"/>
      <c r="QY331" s="4"/>
      <c r="QZ331" s="4"/>
      <c r="RA331" s="4"/>
      <c r="RB331" s="4"/>
      <c r="RC331" s="4"/>
      <c r="RD331" s="4"/>
      <c r="RE331" s="4"/>
      <c r="RF331" s="4"/>
      <c r="RG331" s="4"/>
      <c r="RH331" s="4"/>
      <c r="RI331" s="4"/>
      <c r="RJ331" s="4"/>
      <c r="RK331" s="4"/>
      <c r="RL331" s="4"/>
      <c r="RM331" s="4"/>
      <c r="RN331" s="4"/>
      <c r="RO331" s="4"/>
      <c r="RP331" s="4"/>
      <c r="RQ331" s="4"/>
      <c r="RR331" s="4"/>
      <c r="RS331" s="4"/>
      <c r="RT331" s="4"/>
      <c r="RU331" s="4"/>
      <c r="RV331" s="4"/>
      <c r="RW331" s="4"/>
      <c r="RX331" s="4"/>
      <c r="RY331" s="4"/>
      <c r="RZ331" s="4"/>
      <c r="SA331" s="4"/>
      <c r="SB331" s="4"/>
      <c r="SC331" s="4"/>
      <c r="SD331" s="4"/>
      <c r="SE331" s="4"/>
      <c r="SF331" s="4"/>
      <c r="SG331" s="4"/>
      <c r="SH331" s="4"/>
      <c r="SI331" s="4"/>
      <c r="SJ331" s="4"/>
    </row>
    <row r="332" spans="1:504">
      <c r="A332" s="179"/>
      <c r="B332" s="181"/>
      <c r="C332" s="182"/>
      <c r="D332" s="182"/>
      <c r="E332" s="182"/>
      <c r="F332" s="182"/>
      <c r="G332" s="183"/>
      <c r="H332" s="182"/>
      <c r="I332" s="182"/>
      <c r="J332" s="183"/>
      <c r="K332" s="187"/>
      <c r="L332" s="185"/>
      <c r="M332" s="185"/>
      <c r="N332" s="186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4"/>
      <c r="BR332" s="4"/>
      <c r="BS332" s="4"/>
      <c r="BT332" s="4"/>
      <c r="BU332" s="4"/>
      <c r="BV332" s="4"/>
      <c r="BW332" s="4"/>
      <c r="BX332" s="4"/>
      <c r="BY332" s="4"/>
      <c r="BZ332" s="4"/>
      <c r="CA332" s="4"/>
      <c r="CB332" s="4"/>
      <c r="CC332" s="4"/>
      <c r="CD332" s="4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/>
      <c r="CR332" s="4"/>
      <c r="CS332" s="4"/>
      <c r="CT332" s="4"/>
      <c r="CU332" s="4"/>
      <c r="CV332" s="4"/>
      <c r="CW332" s="4"/>
      <c r="CX332" s="4"/>
      <c r="CY332" s="4"/>
      <c r="CZ332" s="4"/>
      <c r="DA332" s="4"/>
      <c r="DB332" s="4"/>
      <c r="DC332" s="4"/>
      <c r="DD332" s="4"/>
      <c r="DE332" s="4"/>
      <c r="DF332" s="4"/>
      <c r="DG332" s="4"/>
      <c r="DH332" s="4"/>
      <c r="DI332" s="4"/>
      <c r="DJ332" s="4"/>
      <c r="DK332" s="4"/>
      <c r="DL332" s="4"/>
      <c r="DM332" s="4"/>
      <c r="DN332" s="4"/>
      <c r="DO332" s="4"/>
      <c r="DP332" s="4"/>
      <c r="DQ332" s="4"/>
      <c r="DR332" s="4"/>
      <c r="DS332" s="4"/>
      <c r="DT332" s="4"/>
      <c r="DU332" s="4"/>
      <c r="DV332" s="4"/>
      <c r="DW332" s="4"/>
      <c r="DX332" s="4"/>
      <c r="DY332" s="4"/>
      <c r="DZ332" s="4"/>
      <c r="EA332" s="4"/>
      <c r="EB332" s="4"/>
      <c r="EC332" s="4"/>
      <c r="ED332" s="4"/>
      <c r="EE332" s="4"/>
      <c r="EF332" s="4"/>
      <c r="EG332" s="4"/>
      <c r="EH332" s="4"/>
      <c r="EI332" s="4"/>
      <c r="EJ332" s="4"/>
      <c r="EK332" s="4"/>
      <c r="EL332" s="4"/>
      <c r="EM332" s="4"/>
      <c r="EN332" s="4"/>
      <c r="EO332" s="4"/>
      <c r="EP332" s="4"/>
      <c r="EQ332" s="4"/>
      <c r="ER332" s="4"/>
      <c r="ES332" s="4"/>
      <c r="ET332" s="4"/>
      <c r="EU332" s="4"/>
      <c r="EV332" s="4"/>
      <c r="EW332" s="4"/>
      <c r="EX332" s="4"/>
      <c r="EY332" s="4"/>
      <c r="EZ332" s="4"/>
      <c r="FA332" s="4"/>
      <c r="FB332" s="4"/>
      <c r="FC332" s="4"/>
      <c r="FD332" s="4"/>
      <c r="FE332" s="4"/>
      <c r="FF332" s="4"/>
      <c r="FG332" s="4"/>
      <c r="FH332" s="4"/>
      <c r="FI332" s="4"/>
      <c r="FJ332" s="4"/>
      <c r="FK332" s="4"/>
      <c r="FL332" s="4"/>
      <c r="FM332" s="4"/>
      <c r="FN332" s="4"/>
      <c r="FO332" s="4"/>
      <c r="FP332" s="4"/>
      <c r="FQ332" s="4"/>
      <c r="FR332" s="4"/>
      <c r="FS332" s="4"/>
      <c r="FT332" s="4"/>
      <c r="FU332" s="4"/>
      <c r="FV332" s="4"/>
      <c r="FW332" s="4"/>
      <c r="FX332" s="4"/>
      <c r="FY332" s="4"/>
      <c r="FZ332" s="4"/>
      <c r="GA332" s="4"/>
      <c r="GB332" s="4"/>
      <c r="GC332" s="4"/>
      <c r="GD332" s="4"/>
      <c r="GE332" s="4"/>
      <c r="GF332" s="4"/>
      <c r="GG332" s="4"/>
      <c r="GH332" s="4"/>
      <c r="GI332" s="4"/>
      <c r="GJ332" s="4"/>
      <c r="GK332" s="4"/>
      <c r="GL332" s="4"/>
      <c r="GM332" s="4"/>
      <c r="GN332" s="4"/>
      <c r="GO332" s="4"/>
      <c r="GP332" s="4"/>
      <c r="GQ332" s="4"/>
      <c r="GR332" s="4"/>
      <c r="GS332" s="4"/>
      <c r="GT332" s="4"/>
      <c r="GU332" s="4"/>
      <c r="GV332" s="4"/>
      <c r="GW332" s="4"/>
      <c r="GX332" s="4"/>
      <c r="GY332" s="4"/>
      <c r="GZ332" s="4"/>
      <c r="HA332" s="4"/>
      <c r="HB332" s="4"/>
      <c r="HC332" s="4"/>
      <c r="HD332" s="4"/>
      <c r="HE332" s="4"/>
      <c r="HF332" s="4"/>
      <c r="HG332" s="4"/>
      <c r="HH332" s="4"/>
      <c r="HI332" s="4"/>
      <c r="HJ332" s="4"/>
      <c r="HK332" s="4"/>
      <c r="HL332" s="4"/>
      <c r="HM332" s="4"/>
      <c r="HN332" s="4"/>
      <c r="HO332" s="4"/>
      <c r="HP332" s="4"/>
      <c r="HQ332" s="4"/>
      <c r="HR332" s="4"/>
      <c r="HS332" s="4"/>
      <c r="HT332" s="4"/>
      <c r="HU332" s="4"/>
      <c r="HV332" s="4"/>
      <c r="HW332" s="4"/>
      <c r="HX332" s="4"/>
      <c r="HY332" s="4"/>
      <c r="HZ332" s="4"/>
      <c r="IA332" s="4"/>
      <c r="IB332" s="4"/>
      <c r="IC332" s="4"/>
      <c r="ID332" s="4"/>
      <c r="IE332" s="4"/>
      <c r="IF332" s="4"/>
      <c r="IG332" s="4"/>
      <c r="IH332" s="4"/>
      <c r="II332" s="4"/>
      <c r="IJ332" s="4"/>
      <c r="IK332" s="4"/>
      <c r="IL332" s="4"/>
      <c r="IM332" s="4"/>
      <c r="IN332" s="4"/>
      <c r="IO332" s="4"/>
      <c r="IP332" s="4"/>
      <c r="IQ332" s="4"/>
      <c r="IR332" s="4"/>
      <c r="IS332" s="4"/>
      <c r="IT332" s="4"/>
      <c r="IU332" s="4"/>
      <c r="IV332" s="4"/>
      <c r="IW332" s="4"/>
      <c r="IX332" s="4"/>
      <c r="IY332" s="4"/>
      <c r="IZ332" s="4"/>
      <c r="JA332" s="4"/>
      <c r="JB332" s="4"/>
      <c r="JC332" s="4"/>
      <c r="JD332" s="4"/>
      <c r="JE332" s="4"/>
      <c r="JF332" s="4"/>
      <c r="JG332" s="4"/>
      <c r="JH332" s="4"/>
      <c r="JI332" s="4"/>
      <c r="JJ332" s="4"/>
      <c r="JK332" s="4"/>
      <c r="JL332" s="4"/>
      <c r="JM332" s="4"/>
      <c r="JN332" s="4"/>
      <c r="JO332" s="4"/>
      <c r="JP332" s="4"/>
      <c r="JQ332" s="4"/>
      <c r="JR332" s="4"/>
      <c r="JS332" s="4"/>
      <c r="JT332" s="4"/>
      <c r="JU332" s="4"/>
      <c r="JV332" s="4"/>
      <c r="JW332" s="4"/>
      <c r="JX332" s="4"/>
      <c r="JY332" s="4"/>
      <c r="JZ332" s="4"/>
      <c r="KA332" s="4"/>
      <c r="KB332" s="4"/>
      <c r="KC332" s="4"/>
      <c r="KD332" s="4"/>
      <c r="KE332" s="4"/>
      <c r="KF332" s="4"/>
      <c r="KG332" s="4"/>
      <c r="KH332" s="4"/>
      <c r="KI332" s="4"/>
      <c r="KJ332" s="4"/>
      <c r="KK332" s="4"/>
      <c r="KL332" s="4"/>
      <c r="KM332" s="4"/>
      <c r="KN332" s="4"/>
      <c r="KO332" s="4"/>
      <c r="KP332" s="4"/>
      <c r="KQ332" s="4"/>
      <c r="KR332" s="4"/>
      <c r="KS332" s="4"/>
      <c r="KT332" s="4"/>
      <c r="KU332" s="4"/>
      <c r="KV332" s="4"/>
      <c r="KW332" s="4"/>
      <c r="KX332" s="4"/>
      <c r="KY332" s="4"/>
      <c r="KZ332" s="4"/>
      <c r="LA332" s="4"/>
      <c r="LB332" s="4"/>
      <c r="LC332" s="4"/>
      <c r="LD332" s="4"/>
      <c r="LE332" s="4"/>
      <c r="LF332" s="4"/>
      <c r="LG332" s="4"/>
      <c r="LH332" s="4"/>
      <c r="LI332" s="4"/>
      <c r="LJ332" s="4"/>
      <c r="LK332" s="4"/>
      <c r="LL332" s="4"/>
      <c r="LM332" s="4"/>
      <c r="LN332" s="4"/>
      <c r="LO332" s="4"/>
      <c r="LP332" s="4"/>
      <c r="LQ332" s="4"/>
      <c r="LR332" s="4"/>
      <c r="LS332" s="4"/>
      <c r="LT332" s="4"/>
      <c r="LU332" s="4"/>
      <c r="LV332" s="4"/>
      <c r="LW332" s="4"/>
      <c r="LX332" s="4"/>
      <c r="LY332" s="4"/>
      <c r="LZ332" s="4"/>
      <c r="MA332" s="4"/>
      <c r="MB332" s="4"/>
      <c r="MC332" s="4"/>
      <c r="MD332" s="4"/>
      <c r="ME332" s="4"/>
      <c r="MF332" s="4"/>
      <c r="MG332" s="4"/>
      <c r="MH332" s="4"/>
      <c r="MI332" s="4"/>
      <c r="MJ332" s="4"/>
      <c r="MK332" s="4"/>
      <c r="ML332" s="4"/>
      <c r="MM332" s="4"/>
      <c r="MN332" s="4"/>
      <c r="MO332" s="4"/>
      <c r="MP332" s="4"/>
      <c r="MQ332" s="4"/>
      <c r="MR332" s="4"/>
      <c r="MS332" s="4"/>
      <c r="MT332" s="4"/>
      <c r="MU332" s="4"/>
      <c r="MV332" s="4"/>
      <c r="MW332" s="4"/>
      <c r="MX332" s="4"/>
      <c r="MY332" s="4"/>
      <c r="MZ332" s="4"/>
      <c r="NA332" s="4"/>
      <c r="NB332" s="4"/>
      <c r="NC332" s="4"/>
      <c r="ND332" s="4"/>
      <c r="NE332" s="4"/>
      <c r="NF332" s="4"/>
      <c r="NG332" s="4"/>
      <c r="NH332" s="4"/>
      <c r="NI332" s="4"/>
      <c r="NJ332" s="4"/>
      <c r="NK332" s="4"/>
      <c r="NL332" s="4"/>
      <c r="NM332" s="4"/>
      <c r="NN332" s="4"/>
      <c r="NO332" s="4"/>
      <c r="NP332" s="4"/>
      <c r="NQ332" s="4"/>
      <c r="NR332" s="4"/>
      <c r="NS332" s="4"/>
      <c r="NT332" s="4"/>
      <c r="NU332" s="4"/>
      <c r="NV332" s="4"/>
      <c r="NW332" s="4"/>
      <c r="NX332" s="4"/>
      <c r="NY332" s="4"/>
      <c r="NZ332" s="4"/>
      <c r="OA332" s="4"/>
      <c r="OB332" s="4"/>
      <c r="OC332" s="4"/>
      <c r="OD332" s="4"/>
      <c r="OE332" s="4"/>
      <c r="OF332" s="4"/>
      <c r="OG332" s="4"/>
      <c r="OH332" s="4"/>
      <c r="OI332" s="4"/>
      <c r="OJ332" s="4"/>
      <c r="OK332" s="4"/>
      <c r="OL332" s="4"/>
      <c r="OM332" s="4"/>
      <c r="ON332" s="4"/>
      <c r="OO332" s="4"/>
      <c r="OP332" s="4"/>
      <c r="OQ332" s="4"/>
      <c r="OR332" s="4"/>
      <c r="OS332" s="4"/>
      <c r="OT332" s="4"/>
      <c r="OU332" s="4"/>
      <c r="OV332" s="4"/>
      <c r="OW332" s="4"/>
      <c r="OX332" s="4"/>
      <c r="OY332" s="4"/>
      <c r="OZ332" s="4"/>
      <c r="PA332" s="4"/>
      <c r="PB332" s="4"/>
      <c r="PC332" s="4"/>
      <c r="PD332" s="4"/>
      <c r="PE332" s="4"/>
      <c r="PF332" s="4"/>
      <c r="PG332" s="4"/>
      <c r="PH332" s="4"/>
      <c r="PI332" s="4"/>
      <c r="PJ332" s="4"/>
      <c r="PK332" s="4"/>
      <c r="PL332" s="4"/>
      <c r="PM332" s="4"/>
      <c r="PN332" s="4"/>
      <c r="PO332" s="4"/>
      <c r="PP332" s="4"/>
      <c r="PQ332" s="4"/>
      <c r="PR332" s="4"/>
      <c r="PS332" s="4"/>
      <c r="PT332" s="4"/>
      <c r="PU332" s="4"/>
      <c r="PV332" s="4"/>
      <c r="PW332" s="4"/>
      <c r="PX332" s="4"/>
      <c r="PY332" s="4"/>
      <c r="PZ332" s="4"/>
      <c r="QA332" s="4"/>
      <c r="QB332" s="4"/>
      <c r="QC332" s="4"/>
      <c r="QD332" s="4"/>
      <c r="QE332" s="4"/>
      <c r="QF332" s="4"/>
      <c r="QG332" s="4"/>
      <c r="QH332" s="4"/>
      <c r="QI332" s="4"/>
      <c r="QJ332" s="4"/>
      <c r="QK332" s="4"/>
      <c r="QL332" s="4"/>
      <c r="QM332" s="4"/>
      <c r="QN332" s="4"/>
      <c r="QO332" s="4"/>
      <c r="QP332" s="4"/>
      <c r="QQ332" s="4"/>
      <c r="QR332" s="4"/>
      <c r="QS332" s="4"/>
      <c r="QT332" s="4"/>
      <c r="QU332" s="4"/>
      <c r="QV332" s="4"/>
      <c r="QW332" s="4"/>
      <c r="QX332" s="4"/>
      <c r="QY332" s="4"/>
      <c r="QZ332" s="4"/>
      <c r="RA332" s="4"/>
      <c r="RB332" s="4"/>
      <c r="RC332" s="4"/>
      <c r="RD332" s="4"/>
      <c r="RE332" s="4"/>
      <c r="RF332" s="4"/>
      <c r="RG332" s="4"/>
      <c r="RH332" s="4"/>
      <c r="RI332" s="4"/>
      <c r="RJ332" s="4"/>
      <c r="RK332" s="4"/>
      <c r="RL332" s="4"/>
      <c r="RM332" s="4"/>
      <c r="RN332" s="4"/>
      <c r="RO332" s="4"/>
      <c r="RP332" s="4"/>
      <c r="RQ332" s="4"/>
      <c r="RR332" s="4"/>
      <c r="RS332" s="4"/>
      <c r="RT332" s="4"/>
      <c r="RU332" s="4"/>
      <c r="RV332" s="4"/>
      <c r="RW332" s="4"/>
      <c r="RX332" s="4"/>
      <c r="RY332" s="4"/>
      <c r="RZ332" s="4"/>
      <c r="SA332" s="4"/>
      <c r="SB332" s="4"/>
      <c r="SC332" s="4"/>
      <c r="SD332" s="4"/>
      <c r="SE332" s="4"/>
      <c r="SF332" s="4"/>
      <c r="SG332" s="4"/>
      <c r="SH332" s="4"/>
      <c r="SI332" s="4"/>
      <c r="SJ332" s="4"/>
    </row>
    <row r="333" spans="1:504">
      <c r="A333" s="179"/>
      <c r="B333" s="181"/>
      <c r="C333" s="182"/>
      <c r="D333" s="182"/>
      <c r="E333" s="182"/>
      <c r="F333" s="182"/>
      <c r="G333" s="183"/>
      <c r="H333" s="182"/>
      <c r="I333" s="182"/>
      <c r="J333" s="183"/>
      <c r="K333" s="187"/>
      <c r="L333" s="185"/>
      <c r="M333" s="185"/>
      <c r="N333" s="186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4"/>
      <c r="BQ333" s="4"/>
      <c r="BR333" s="4"/>
      <c r="BS333" s="4"/>
      <c r="BT333" s="4"/>
      <c r="BU333" s="4"/>
      <c r="BV333" s="4"/>
      <c r="BW333" s="4"/>
      <c r="BX333" s="4"/>
      <c r="BY333" s="4"/>
      <c r="BZ333" s="4"/>
      <c r="CA333" s="4"/>
      <c r="CB333" s="4"/>
      <c r="CC333" s="4"/>
      <c r="CD333" s="4"/>
      <c r="CE333" s="4"/>
      <c r="CF333" s="4"/>
      <c r="CG333" s="4"/>
      <c r="CH333" s="4"/>
      <c r="CI333" s="4"/>
      <c r="CJ333" s="4"/>
      <c r="CK333" s="4"/>
      <c r="CL333" s="4"/>
      <c r="CM333" s="4"/>
      <c r="CN333" s="4"/>
      <c r="CO333" s="4"/>
      <c r="CP333" s="4"/>
      <c r="CQ333" s="4"/>
      <c r="CR333" s="4"/>
      <c r="CS333" s="4"/>
      <c r="CT333" s="4"/>
      <c r="CU333" s="4"/>
      <c r="CV333" s="4"/>
      <c r="CW333" s="4"/>
      <c r="CX333" s="4"/>
      <c r="CY333" s="4"/>
      <c r="CZ333" s="4"/>
      <c r="DA333" s="4"/>
      <c r="DB333" s="4"/>
      <c r="DC333" s="4"/>
      <c r="DD333" s="4"/>
      <c r="DE333" s="4"/>
      <c r="DF333" s="4"/>
      <c r="DG333" s="4"/>
      <c r="DH333" s="4"/>
      <c r="DI333" s="4"/>
      <c r="DJ333" s="4"/>
      <c r="DK333" s="4"/>
      <c r="DL333" s="4"/>
      <c r="DM333" s="4"/>
      <c r="DN333" s="4"/>
      <c r="DO333" s="4"/>
      <c r="DP333" s="4"/>
      <c r="DQ333" s="4"/>
      <c r="DR333" s="4"/>
      <c r="DS333" s="4"/>
      <c r="DT333" s="4"/>
      <c r="DU333" s="4"/>
      <c r="DV333" s="4"/>
      <c r="DW333" s="4"/>
      <c r="DX333" s="4"/>
      <c r="DY333" s="4"/>
      <c r="DZ333" s="4"/>
      <c r="EA333" s="4"/>
      <c r="EB333" s="4"/>
      <c r="EC333" s="4"/>
      <c r="ED333" s="4"/>
      <c r="EE333" s="4"/>
      <c r="EF333" s="4"/>
      <c r="EG333" s="4"/>
      <c r="EH333" s="4"/>
      <c r="EI333" s="4"/>
      <c r="EJ333" s="4"/>
      <c r="EK333" s="4"/>
      <c r="EL333" s="4"/>
      <c r="EM333" s="4"/>
      <c r="EN333" s="4"/>
      <c r="EO333" s="4"/>
      <c r="EP333" s="4"/>
      <c r="EQ333" s="4"/>
      <c r="ER333" s="4"/>
      <c r="ES333" s="4"/>
      <c r="ET333" s="4"/>
      <c r="EU333" s="4"/>
      <c r="EV333" s="4"/>
      <c r="EW333" s="4"/>
      <c r="EX333" s="4"/>
      <c r="EY333" s="4"/>
      <c r="EZ333" s="4"/>
      <c r="FA333" s="4"/>
      <c r="FB333" s="4"/>
      <c r="FC333" s="4"/>
      <c r="FD333" s="4"/>
      <c r="FE333" s="4"/>
      <c r="FF333" s="4"/>
      <c r="FG333" s="4"/>
      <c r="FH333" s="4"/>
      <c r="FI333" s="4"/>
      <c r="FJ333" s="4"/>
      <c r="FK333" s="4"/>
      <c r="FL333" s="4"/>
      <c r="FM333" s="4"/>
      <c r="FN333" s="4"/>
      <c r="FO333" s="4"/>
      <c r="FP333" s="4"/>
      <c r="FQ333" s="4"/>
      <c r="FR333" s="4"/>
      <c r="FS333" s="4"/>
      <c r="FT333" s="4"/>
      <c r="FU333" s="4"/>
      <c r="FV333" s="4"/>
      <c r="FW333" s="4"/>
      <c r="FX333" s="4"/>
      <c r="FY333" s="4"/>
      <c r="FZ333" s="4"/>
      <c r="GA333" s="4"/>
      <c r="GB333" s="4"/>
      <c r="GC333" s="4"/>
      <c r="GD333" s="4"/>
      <c r="GE333" s="4"/>
      <c r="GF333" s="4"/>
      <c r="GG333" s="4"/>
      <c r="GH333" s="4"/>
      <c r="GI333" s="4"/>
      <c r="GJ333" s="4"/>
      <c r="GK333" s="4"/>
      <c r="GL333" s="4"/>
      <c r="GM333" s="4"/>
      <c r="GN333" s="4"/>
      <c r="GO333" s="4"/>
      <c r="GP333" s="4"/>
      <c r="GQ333" s="4"/>
      <c r="GR333" s="4"/>
      <c r="GS333" s="4"/>
      <c r="GT333" s="4"/>
      <c r="GU333" s="4"/>
      <c r="GV333" s="4"/>
      <c r="GW333" s="4"/>
      <c r="GX333" s="4"/>
      <c r="GY333" s="4"/>
      <c r="GZ333" s="4"/>
      <c r="HA333" s="4"/>
      <c r="HB333" s="4"/>
      <c r="HC333" s="4"/>
      <c r="HD333" s="4"/>
      <c r="HE333" s="4"/>
      <c r="HF333" s="4"/>
      <c r="HG333" s="4"/>
      <c r="HH333" s="4"/>
      <c r="HI333" s="4"/>
      <c r="HJ333" s="4"/>
      <c r="HK333" s="4"/>
      <c r="HL333" s="4"/>
      <c r="HM333" s="4"/>
      <c r="HN333" s="4"/>
      <c r="HO333" s="4"/>
      <c r="HP333" s="4"/>
      <c r="HQ333" s="4"/>
      <c r="HR333" s="4"/>
      <c r="HS333" s="4"/>
      <c r="HT333" s="4"/>
      <c r="HU333" s="4"/>
      <c r="HV333" s="4"/>
      <c r="HW333" s="4"/>
      <c r="HX333" s="4"/>
      <c r="HY333" s="4"/>
      <c r="HZ333" s="4"/>
      <c r="IA333" s="4"/>
      <c r="IB333" s="4"/>
      <c r="IC333" s="4"/>
      <c r="ID333" s="4"/>
      <c r="IE333" s="4"/>
      <c r="IF333" s="4"/>
      <c r="IG333" s="4"/>
      <c r="IH333" s="4"/>
      <c r="II333" s="4"/>
      <c r="IJ333" s="4"/>
      <c r="IK333" s="4"/>
      <c r="IL333" s="4"/>
      <c r="IM333" s="4"/>
      <c r="IN333" s="4"/>
      <c r="IO333" s="4"/>
      <c r="IP333" s="4"/>
      <c r="IQ333" s="4"/>
      <c r="IR333" s="4"/>
      <c r="IS333" s="4"/>
      <c r="IT333" s="4"/>
      <c r="IU333" s="4"/>
      <c r="IV333" s="4"/>
      <c r="IW333" s="4"/>
      <c r="IX333" s="4"/>
      <c r="IY333" s="4"/>
      <c r="IZ333" s="4"/>
      <c r="JA333" s="4"/>
      <c r="JB333" s="4"/>
      <c r="JC333" s="4"/>
      <c r="JD333" s="4"/>
      <c r="JE333" s="4"/>
      <c r="JF333" s="4"/>
      <c r="JG333" s="4"/>
      <c r="JH333" s="4"/>
      <c r="JI333" s="4"/>
      <c r="JJ333" s="4"/>
      <c r="JK333" s="4"/>
      <c r="JL333" s="4"/>
      <c r="JM333" s="4"/>
      <c r="JN333" s="4"/>
      <c r="JO333" s="4"/>
      <c r="JP333" s="4"/>
      <c r="JQ333" s="4"/>
      <c r="JR333" s="4"/>
      <c r="JS333" s="4"/>
      <c r="JT333" s="4"/>
      <c r="JU333" s="4"/>
      <c r="JV333" s="4"/>
      <c r="JW333" s="4"/>
      <c r="JX333" s="4"/>
      <c r="JY333" s="4"/>
      <c r="JZ333" s="4"/>
      <c r="KA333" s="4"/>
      <c r="KB333" s="4"/>
      <c r="KC333" s="4"/>
      <c r="KD333" s="4"/>
      <c r="KE333" s="4"/>
      <c r="KF333" s="4"/>
      <c r="KG333" s="4"/>
      <c r="KH333" s="4"/>
      <c r="KI333" s="4"/>
      <c r="KJ333" s="4"/>
      <c r="KK333" s="4"/>
      <c r="KL333" s="4"/>
      <c r="KM333" s="4"/>
      <c r="KN333" s="4"/>
      <c r="KO333" s="4"/>
      <c r="KP333" s="4"/>
      <c r="KQ333" s="4"/>
      <c r="KR333" s="4"/>
      <c r="KS333" s="4"/>
      <c r="KT333" s="4"/>
      <c r="KU333" s="4"/>
      <c r="KV333" s="4"/>
      <c r="KW333" s="4"/>
      <c r="KX333" s="4"/>
      <c r="KY333" s="4"/>
      <c r="KZ333" s="4"/>
      <c r="LA333" s="4"/>
      <c r="LB333" s="4"/>
      <c r="LC333" s="4"/>
      <c r="LD333" s="4"/>
      <c r="LE333" s="4"/>
      <c r="LF333" s="4"/>
      <c r="LG333" s="4"/>
      <c r="LH333" s="4"/>
      <c r="LI333" s="4"/>
      <c r="LJ333" s="4"/>
      <c r="LK333" s="4"/>
      <c r="LL333" s="4"/>
      <c r="LM333" s="4"/>
      <c r="LN333" s="4"/>
      <c r="LO333" s="4"/>
      <c r="LP333" s="4"/>
      <c r="LQ333" s="4"/>
      <c r="LR333" s="4"/>
      <c r="LS333" s="4"/>
      <c r="LT333" s="4"/>
      <c r="LU333" s="4"/>
      <c r="LV333" s="4"/>
      <c r="LW333" s="4"/>
      <c r="LX333" s="4"/>
      <c r="LY333" s="4"/>
      <c r="LZ333" s="4"/>
      <c r="MA333" s="4"/>
      <c r="MB333" s="4"/>
      <c r="MC333" s="4"/>
      <c r="MD333" s="4"/>
      <c r="ME333" s="4"/>
      <c r="MF333" s="4"/>
      <c r="MG333" s="4"/>
      <c r="MH333" s="4"/>
      <c r="MI333" s="4"/>
      <c r="MJ333" s="4"/>
      <c r="MK333" s="4"/>
      <c r="ML333" s="4"/>
      <c r="MM333" s="4"/>
      <c r="MN333" s="4"/>
      <c r="MO333" s="4"/>
      <c r="MP333" s="4"/>
      <c r="MQ333" s="4"/>
      <c r="MR333" s="4"/>
      <c r="MS333" s="4"/>
      <c r="MT333" s="4"/>
      <c r="MU333" s="4"/>
      <c r="MV333" s="4"/>
      <c r="MW333" s="4"/>
      <c r="MX333" s="4"/>
      <c r="MY333" s="4"/>
      <c r="MZ333" s="4"/>
      <c r="NA333" s="4"/>
      <c r="NB333" s="4"/>
      <c r="NC333" s="4"/>
      <c r="ND333" s="4"/>
      <c r="NE333" s="4"/>
      <c r="NF333" s="4"/>
      <c r="NG333" s="4"/>
      <c r="NH333" s="4"/>
      <c r="NI333" s="4"/>
      <c r="NJ333" s="4"/>
      <c r="NK333" s="4"/>
      <c r="NL333" s="4"/>
      <c r="NM333" s="4"/>
      <c r="NN333" s="4"/>
      <c r="NO333" s="4"/>
      <c r="NP333" s="4"/>
      <c r="NQ333" s="4"/>
      <c r="NR333" s="4"/>
      <c r="NS333" s="4"/>
      <c r="NT333" s="4"/>
      <c r="NU333" s="4"/>
      <c r="NV333" s="4"/>
      <c r="NW333" s="4"/>
      <c r="NX333" s="4"/>
      <c r="NY333" s="4"/>
      <c r="NZ333" s="4"/>
      <c r="OA333" s="4"/>
      <c r="OB333" s="4"/>
      <c r="OC333" s="4"/>
      <c r="OD333" s="4"/>
      <c r="OE333" s="4"/>
      <c r="OF333" s="4"/>
      <c r="OG333" s="4"/>
      <c r="OH333" s="4"/>
      <c r="OI333" s="4"/>
      <c r="OJ333" s="4"/>
      <c r="OK333" s="4"/>
      <c r="OL333" s="4"/>
      <c r="OM333" s="4"/>
      <c r="ON333" s="4"/>
      <c r="OO333" s="4"/>
      <c r="OP333" s="4"/>
      <c r="OQ333" s="4"/>
      <c r="OR333" s="4"/>
      <c r="OS333" s="4"/>
      <c r="OT333" s="4"/>
      <c r="OU333" s="4"/>
      <c r="OV333" s="4"/>
      <c r="OW333" s="4"/>
      <c r="OX333" s="4"/>
      <c r="OY333" s="4"/>
      <c r="OZ333" s="4"/>
      <c r="PA333" s="4"/>
      <c r="PB333" s="4"/>
      <c r="PC333" s="4"/>
      <c r="PD333" s="4"/>
      <c r="PE333" s="4"/>
      <c r="PF333" s="4"/>
      <c r="PG333" s="4"/>
      <c r="PH333" s="4"/>
      <c r="PI333" s="4"/>
      <c r="PJ333" s="4"/>
      <c r="PK333" s="4"/>
      <c r="PL333" s="4"/>
      <c r="PM333" s="4"/>
      <c r="PN333" s="4"/>
      <c r="PO333" s="4"/>
      <c r="PP333" s="4"/>
      <c r="PQ333" s="4"/>
      <c r="PR333" s="4"/>
      <c r="PS333" s="4"/>
      <c r="PT333" s="4"/>
      <c r="PU333" s="4"/>
      <c r="PV333" s="4"/>
      <c r="PW333" s="4"/>
      <c r="PX333" s="4"/>
      <c r="PY333" s="4"/>
      <c r="PZ333" s="4"/>
      <c r="QA333" s="4"/>
      <c r="QB333" s="4"/>
      <c r="QC333" s="4"/>
      <c r="QD333" s="4"/>
      <c r="QE333" s="4"/>
      <c r="QF333" s="4"/>
      <c r="QG333" s="4"/>
      <c r="QH333" s="4"/>
      <c r="QI333" s="4"/>
      <c r="QJ333" s="4"/>
      <c r="QK333" s="4"/>
      <c r="QL333" s="4"/>
      <c r="QM333" s="4"/>
      <c r="QN333" s="4"/>
      <c r="QO333" s="4"/>
      <c r="QP333" s="4"/>
      <c r="QQ333" s="4"/>
      <c r="QR333" s="4"/>
      <c r="QS333" s="4"/>
      <c r="QT333" s="4"/>
      <c r="QU333" s="4"/>
      <c r="QV333" s="4"/>
      <c r="QW333" s="4"/>
      <c r="QX333" s="4"/>
      <c r="QY333" s="4"/>
      <c r="QZ333" s="4"/>
      <c r="RA333" s="4"/>
      <c r="RB333" s="4"/>
      <c r="RC333" s="4"/>
      <c r="RD333" s="4"/>
      <c r="RE333" s="4"/>
      <c r="RF333" s="4"/>
      <c r="RG333" s="4"/>
      <c r="RH333" s="4"/>
      <c r="RI333" s="4"/>
      <c r="RJ333" s="4"/>
      <c r="RK333" s="4"/>
      <c r="RL333" s="4"/>
      <c r="RM333" s="4"/>
      <c r="RN333" s="4"/>
      <c r="RO333" s="4"/>
      <c r="RP333" s="4"/>
      <c r="RQ333" s="4"/>
      <c r="RR333" s="4"/>
      <c r="RS333" s="4"/>
      <c r="RT333" s="4"/>
      <c r="RU333" s="4"/>
      <c r="RV333" s="4"/>
      <c r="RW333" s="4"/>
      <c r="RX333" s="4"/>
      <c r="RY333" s="4"/>
      <c r="RZ333" s="4"/>
      <c r="SA333" s="4"/>
      <c r="SB333" s="4"/>
      <c r="SC333" s="4"/>
      <c r="SD333" s="4"/>
      <c r="SE333" s="4"/>
      <c r="SF333" s="4"/>
      <c r="SG333" s="4"/>
      <c r="SH333" s="4"/>
      <c r="SI333" s="4"/>
      <c r="SJ333" s="4"/>
    </row>
    <row r="334" spans="1:504">
      <c r="A334" s="179"/>
      <c r="B334" s="181"/>
      <c r="C334" s="182"/>
      <c r="D334" s="182"/>
      <c r="E334" s="182"/>
      <c r="F334" s="182"/>
      <c r="G334" s="183"/>
      <c r="H334" s="182"/>
      <c r="I334" s="182"/>
      <c r="J334" s="183"/>
      <c r="K334" s="187"/>
      <c r="L334" s="184"/>
      <c r="M334" s="184"/>
      <c r="N334" s="186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4"/>
      <c r="BP334" s="4"/>
      <c r="BQ334" s="4"/>
      <c r="BR334" s="4"/>
      <c r="BS334" s="4"/>
      <c r="BT334" s="4"/>
      <c r="BU334" s="4"/>
      <c r="BV334" s="4"/>
      <c r="BW334" s="4"/>
      <c r="BX334" s="4"/>
      <c r="BY334" s="4"/>
      <c r="BZ334" s="4"/>
      <c r="CA334" s="4"/>
      <c r="CB334" s="4"/>
      <c r="CC334" s="4"/>
      <c r="CD334" s="4"/>
      <c r="CE334" s="4"/>
      <c r="CF334" s="4"/>
      <c r="CG334" s="4"/>
      <c r="CH334" s="4"/>
      <c r="CI334" s="4"/>
      <c r="CJ334" s="4"/>
      <c r="CK334" s="4"/>
      <c r="CL334" s="4"/>
      <c r="CM334" s="4"/>
      <c r="CN334" s="4"/>
      <c r="CO334" s="4"/>
      <c r="CP334" s="4"/>
      <c r="CQ334" s="4"/>
      <c r="CR334" s="4"/>
      <c r="CS334" s="4"/>
      <c r="CT334" s="4"/>
      <c r="CU334" s="4"/>
      <c r="CV334" s="4"/>
      <c r="CW334" s="4"/>
      <c r="CX334" s="4"/>
      <c r="CY334" s="4"/>
      <c r="CZ334" s="4"/>
      <c r="DA334" s="4"/>
      <c r="DB334" s="4"/>
      <c r="DC334" s="4"/>
      <c r="DD334" s="4"/>
      <c r="DE334" s="4"/>
      <c r="DF334" s="4"/>
      <c r="DG334" s="4"/>
      <c r="DH334" s="4"/>
      <c r="DI334" s="4"/>
      <c r="DJ334" s="4"/>
      <c r="DK334" s="4"/>
      <c r="DL334" s="4"/>
      <c r="DM334" s="4"/>
      <c r="DN334" s="4"/>
      <c r="DO334" s="4"/>
      <c r="DP334" s="4"/>
      <c r="DQ334" s="4"/>
      <c r="DR334" s="4"/>
      <c r="DS334" s="4"/>
      <c r="DT334" s="4"/>
      <c r="DU334" s="4"/>
      <c r="DV334" s="4"/>
      <c r="DW334" s="4"/>
      <c r="DX334" s="4"/>
      <c r="DY334" s="4"/>
      <c r="DZ334" s="4"/>
      <c r="EA334" s="4"/>
      <c r="EB334" s="4"/>
      <c r="EC334" s="4"/>
      <c r="ED334" s="4"/>
      <c r="EE334" s="4"/>
      <c r="EF334" s="4"/>
      <c r="EG334" s="4"/>
      <c r="EH334" s="4"/>
      <c r="EI334" s="4"/>
      <c r="EJ334" s="4"/>
      <c r="EK334" s="4"/>
      <c r="EL334" s="4"/>
      <c r="EM334" s="4"/>
      <c r="EN334" s="4"/>
      <c r="EO334" s="4"/>
      <c r="EP334" s="4"/>
      <c r="EQ334" s="4"/>
      <c r="ER334" s="4"/>
      <c r="ES334" s="4"/>
      <c r="ET334" s="4"/>
      <c r="EU334" s="4"/>
      <c r="EV334" s="4"/>
      <c r="EW334" s="4"/>
      <c r="EX334" s="4"/>
      <c r="EY334" s="4"/>
      <c r="EZ334" s="4"/>
      <c r="FA334" s="4"/>
      <c r="FB334" s="4"/>
      <c r="FC334" s="4"/>
      <c r="FD334" s="4"/>
      <c r="FE334" s="4"/>
      <c r="FF334" s="4"/>
      <c r="FG334" s="4"/>
      <c r="FH334" s="4"/>
      <c r="FI334" s="4"/>
      <c r="FJ334" s="4"/>
      <c r="FK334" s="4"/>
      <c r="FL334" s="4"/>
      <c r="FM334" s="4"/>
      <c r="FN334" s="4"/>
      <c r="FO334" s="4"/>
      <c r="FP334" s="4"/>
      <c r="FQ334" s="4"/>
      <c r="FR334" s="4"/>
      <c r="FS334" s="4"/>
      <c r="FT334" s="4"/>
      <c r="FU334" s="4"/>
      <c r="FV334" s="4"/>
      <c r="FW334" s="4"/>
      <c r="FX334" s="4"/>
      <c r="FY334" s="4"/>
      <c r="FZ334" s="4"/>
      <c r="GA334" s="4"/>
      <c r="GB334" s="4"/>
      <c r="GC334" s="4"/>
      <c r="GD334" s="4"/>
      <c r="GE334" s="4"/>
      <c r="GF334" s="4"/>
      <c r="GG334" s="4"/>
      <c r="GH334" s="4"/>
      <c r="GI334" s="4"/>
      <c r="GJ334" s="4"/>
      <c r="GK334" s="4"/>
      <c r="GL334" s="4"/>
      <c r="GM334" s="4"/>
      <c r="GN334" s="4"/>
      <c r="GO334" s="4"/>
      <c r="GP334" s="4"/>
      <c r="GQ334" s="4"/>
      <c r="GR334" s="4"/>
      <c r="GS334" s="4"/>
      <c r="GT334" s="4"/>
      <c r="GU334" s="4"/>
      <c r="GV334" s="4"/>
      <c r="GW334" s="4"/>
      <c r="GX334" s="4"/>
      <c r="GY334" s="4"/>
      <c r="GZ334" s="4"/>
      <c r="HA334" s="4"/>
      <c r="HB334" s="4"/>
      <c r="HC334" s="4"/>
      <c r="HD334" s="4"/>
      <c r="HE334" s="4"/>
      <c r="HF334" s="4"/>
      <c r="HG334" s="4"/>
      <c r="HH334" s="4"/>
      <c r="HI334" s="4"/>
      <c r="HJ334" s="4"/>
      <c r="HK334" s="4"/>
      <c r="HL334" s="4"/>
      <c r="HM334" s="4"/>
      <c r="HN334" s="4"/>
      <c r="HO334" s="4"/>
      <c r="HP334" s="4"/>
      <c r="HQ334" s="4"/>
      <c r="HR334" s="4"/>
      <c r="HS334" s="4"/>
      <c r="HT334" s="4"/>
      <c r="HU334" s="4"/>
      <c r="HV334" s="4"/>
      <c r="HW334" s="4"/>
      <c r="HX334" s="4"/>
      <c r="HY334" s="4"/>
      <c r="HZ334" s="4"/>
      <c r="IA334" s="4"/>
      <c r="IB334" s="4"/>
      <c r="IC334" s="4"/>
      <c r="ID334" s="4"/>
      <c r="IE334" s="4"/>
      <c r="IF334" s="4"/>
      <c r="IG334" s="4"/>
      <c r="IH334" s="4"/>
      <c r="II334" s="4"/>
      <c r="IJ334" s="4"/>
      <c r="IK334" s="4"/>
      <c r="IL334" s="4"/>
      <c r="IM334" s="4"/>
      <c r="IN334" s="4"/>
      <c r="IO334" s="4"/>
      <c r="IP334" s="4"/>
      <c r="IQ334" s="4"/>
      <c r="IR334" s="4"/>
      <c r="IS334" s="4"/>
      <c r="IT334" s="4"/>
      <c r="IU334" s="4"/>
      <c r="IV334" s="4"/>
      <c r="IW334" s="4"/>
      <c r="IX334" s="4"/>
      <c r="IY334" s="4"/>
      <c r="IZ334" s="4"/>
      <c r="JA334" s="4"/>
      <c r="JB334" s="4"/>
      <c r="JC334" s="4"/>
      <c r="JD334" s="4"/>
      <c r="JE334" s="4"/>
      <c r="JF334" s="4"/>
      <c r="JG334" s="4"/>
      <c r="JH334" s="4"/>
      <c r="JI334" s="4"/>
      <c r="JJ334" s="4"/>
      <c r="JK334" s="4"/>
      <c r="JL334" s="4"/>
      <c r="JM334" s="4"/>
      <c r="JN334" s="4"/>
      <c r="JO334" s="4"/>
      <c r="JP334" s="4"/>
      <c r="JQ334" s="4"/>
      <c r="JR334" s="4"/>
      <c r="JS334" s="4"/>
      <c r="JT334" s="4"/>
      <c r="JU334" s="4"/>
      <c r="JV334" s="4"/>
      <c r="JW334" s="4"/>
      <c r="JX334" s="4"/>
      <c r="JY334" s="4"/>
      <c r="JZ334" s="4"/>
      <c r="KA334" s="4"/>
      <c r="KB334" s="4"/>
      <c r="KC334" s="4"/>
      <c r="KD334" s="4"/>
      <c r="KE334" s="4"/>
      <c r="KF334" s="4"/>
      <c r="KG334" s="4"/>
      <c r="KH334" s="4"/>
      <c r="KI334" s="4"/>
      <c r="KJ334" s="4"/>
      <c r="KK334" s="4"/>
      <c r="KL334" s="4"/>
      <c r="KM334" s="4"/>
      <c r="KN334" s="4"/>
      <c r="KO334" s="4"/>
      <c r="KP334" s="4"/>
      <c r="KQ334" s="4"/>
      <c r="KR334" s="4"/>
      <c r="KS334" s="4"/>
      <c r="KT334" s="4"/>
      <c r="KU334" s="4"/>
      <c r="KV334" s="4"/>
      <c r="KW334" s="4"/>
      <c r="KX334" s="4"/>
      <c r="KY334" s="4"/>
      <c r="KZ334" s="4"/>
      <c r="LA334" s="4"/>
      <c r="LB334" s="4"/>
      <c r="LC334" s="4"/>
      <c r="LD334" s="4"/>
      <c r="LE334" s="4"/>
      <c r="LF334" s="4"/>
      <c r="LG334" s="4"/>
      <c r="LH334" s="4"/>
      <c r="LI334" s="4"/>
      <c r="LJ334" s="4"/>
      <c r="LK334" s="4"/>
      <c r="LL334" s="4"/>
      <c r="LM334" s="4"/>
      <c r="LN334" s="4"/>
      <c r="LO334" s="4"/>
      <c r="LP334" s="4"/>
      <c r="LQ334" s="4"/>
      <c r="LR334" s="4"/>
      <c r="LS334" s="4"/>
      <c r="LT334" s="4"/>
      <c r="LU334" s="4"/>
      <c r="LV334" s="4"/>
      <c r="LW334" s="4"/>
      <c r="LX334" s="4"/>
      <c r="LY334" s="4"/>
      <c r="LZ334" s="4"/>
      <c r="MA334" s="4"/>
      <c r="MB334" s="4"/>
      <c r="MC334" s="4"/>
      <c r="MD334" s="4"/>
      <c r="ME334" s="4"/>
      <c r="MF334" s="4"/>
      <c r="MG334" s="4"/>
      <c r="MH334" s="4"/>
      <c r="MI334" s="4"/>
      <c r="MJ334" s="4"/>
      <c r="MK334" s="4"/>
      <c r="ML334" s="4"/>
      <c r="MM334" s="4"/>
      <c r="MN334" s="4"/>
      <c r="MO334" s="4"/>
      <c r="MP334" s="4"/>
      <c r="MQ334" s="4"/>
      <c r="MR334" s="4"/>
      <c r="MS334" s="4"/>
      <c r="MT334" s="4"/>
      <c r="MU334" s="4"/>
      <c r="MV334" s="4"/>
      <c r="MW334" s="4"/>
      <c r="MX334" s="4"/>
      <c r="MY334" s="4"/>
      <c r="MZ334" s="4"/>
      <c r="NA334" s="4"/>
      <c r="NB334" s="4"/>
      <c r="NC334" s="4"/>
      <c r="ND334" s="4"/>
      <c r="NE334" s="4"/>
      <c r="NF334" s="4"/>
      <c r="NG334" s="4"/>
      <c r="NH334" s="4"/>
      <c r="NI334" s="4"/>
      <c r="NJ334" s="4"/>
      <c r="NK334" s="4"/>
      <c r="NL334" s="4"/>
      <c r="NM334" s="4"/>
      <c r="NN334" s="4"/>
      <c r="NO334" s="4"/>
      <c r="NP334" s="4"/>
      <c r="NQ334" s="4"/>
      <c r="NR334" s="4"/>
      <c r="NS334" s="4"/>
      <c r="NT334" s="4"/>
      <c r="NU334" s="4"/>
      <c r="NV334" s="4"/>
      <c r="NW334" s="4"/>
      <c r="NX334" s="4"/>
      <c r="NY334" s="4"/>
      <c r="NZ334" s="4"/>
      <c r="OA334" s="4"/>
      <c r="OB334" s="4"/>
      <c r="OC334" s="4"/>
      <c r="OD334" s="4"/>
      <c r="OE334" s="4"/>
      <c r="OF334" s="4"/>
      <c r="OG334" s="4"/>
      <c r="OH334" s="4"/>
      <c r="OI334" s="4"/>
      <c r="OJ334" s="4"/>
      <c r="OK334" s="4"/>
      <c r="OL334" s="4"/>
      <c r="OM334" s="4"/>
      <c r="ON334" s="4"/>
      <c r="OO334" s="4"/>
      <c r="OP334" s="4"/>
      <c r="OQ334" s="4"/>
      <c r="OR334" s="4"/>
      <c r="OS334" s="4"/>
      <c r="OT334" s="4"/>
      <c r="OU334" s="4"/>
      <c r="OV334" s="4"/>
      <c r="OW334" s="4"/>
      <c r="OX334" s="4"/>
      <c r="OY334" s="4"/>
      <c r="OZ334" s="4"/>
      <c r="PA334" s="4"/>
      <c r="PB334" s="4"/>
      <c r="PC334" s="4"/>
      <c r="PD334" s="4"/>
      <c r="PE334" s="4"/>
      <c r="PF334" s="4"/>
      <c r="PG334" s="4"/>
      <c r="PH334" s="4"/>
      <c r="PI334" s="4"/>
      <c r="PJ334" s="4"/>
      <c r="PK334" s="4"/>
      <c r="PL334" s="4"/>
      <c r="PM334" s="4"/>
      <c r="PN334" s="4"/>
      <c r="PO334" s="4"/>
      <c r="PP334" s="4"/>
      <c r="PQ334" s="4"/>
      <c r="PR334" s="4"/>
      <c r="PS334" s="4"/>
      <c r="PT334" s="4"/>
      <c r="PU334" s="4"/>
      <c r="PV334" s="4"/>
      <c r="PW334" s="4"/>
      <c r="PX334" s="4"/>
      <c r="PY334" s="4"/>
      <c r="PZ334" s="4"/>
      <c r="QA334" s="4"/>
      <c r="QB334" s="4"/>
      <c r="QC334" s="4"/>
      <c r="QD334" s="4"/>
      <c r="QE334" s="4"/>
      <c r="QF334" s="4"/>
      <c r="QG334" s="4"/>
      <c r="QH334" s="4"/>
      <c r="QI334" s="4"/>
      <c r="QJ334" s="4"/>
      <c r="QK334" s="4"/>
      <c r="QL334" s="4"/>
      <c r="QM334" s="4"/>
      <c r="QN334" s="4"/>
      <c r="QO334" s="4"/>
      <c r="QP334" s="4"/>
      <c r="QQ334" s="4"/>
      <c r="QR334" s="4"/>
      <c r="QS334" s="4"/>
      <c r="QT334" s="4"/>
      <c r="QU334" s="4"/>
      <c r="QV334" s="4"/>
      <c r="QW334" s="4"/>
      <c r="QX334" s="4"/>
      <c r="QY334" s="4"/>
      <c r="QZ334" s="4"/>
      <c r="RA334" s="4"/>
      <c r="RB334" s="4"/>
      <c r="RC334" s="4"/>
      <c r="RD334" s="4"/>
      <c r="RE334" s="4"/>
      <c r="RF334" s="4"/>
      <c r="RG334" s="4"/>
      <c r="RH334" s="4"/>
      <c r="RI334" s="4"/>
      <c r="RJ334" s="4"/>
      <c r="RK334" s="4"/>
      <c r="RL334" s="4"/>
      <c r="RM334" s="4"/>
      <c r="RN334" s="4"/>
      <c r="RO334" s="4"/>
      <c r="RP334" s="4"/>
      <c r="RQ334" s="4"/>
      <c r="RR334" s="4"/>
      <c r="RS334" s="4"/>
      <c r="RT334" s="4"/>
      <c r="RU334" s="4"/>
      <c r="RV334" s="4"/>
      <c r="RW334" s="4"/>
      <c r="RX334" s="4"/>
      <c r="RY334" s="4"/>
      <c r="RZ334" s="4"/>
      <c r="SA334" s="4"/>
      <c r="SB334" s="4"/>
      <c r="SC334" s="4"/>
      <c r="SD334" s="4"/>
      <c r="SE334" s="4"/>
      <c r="SF334" s="4"/>
      <c r="SG334" s="4"/>
      <c r="SH334" s="4"/>
      <c r="SI334" s="4"/>
      <c r="SJ334" s="4"/>
    </row>
    <row r="335" spans="1:504">
      <c r="A335" s="179"/>
      <c r="B335" s="181"/>
      <c r="C335" s="182"/>
      <c r="D335" s="182"/>
      <c r="E335" s="182"/>
      <c r="F335" s="182"/>
      <c r="G335" s="183"/>
      <c r="H335" s="182"/>
      <c r="I335" s="182"/>
      <c r="J335" s="183"/>
      <c r="K335" s="187"/>
      <c r="L335" s="185"/>
      <c r="M335" s="185"/>
      <c r="N335" s="186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  <c r="BP335" s="4"/>
      <c r="BQ335" s="4"/>
      <c r="BR335" s="4"/>
      <c r="BS335" s="4"/>
      <c r="BT335" s="4"/>
      <c r="BU335" s="4"/>
      <c r="BV335" s="4"/>
      <c r="BW335" s="4"/>
      <c r="BX335" s="4"/>
      <c r="BY335" s="4"/>
      <c r="BZ335" s="4"/>
      <c r="CA335" s="4"/>
      <c r="CB335" s="4"/>
      <c r="CC335" s="4"/>
      <c r="CD335" s="4"/>
      <c r="CE335" s="4"/>
      <c r="CF335" s="4"/>
      <c r="CG335" s="4"/>
      <c r="CH335" s="4"/>
      <c r="CI335" s="4"/>
      <c r="CJ335" s="4"/>
      <c r="CK335" s="4"/>
      <c r="CL335" s="4"/>
      <c r="CM335" s="4"/>
      <c r="CN335" s="4"/>
      <c r="CO335" s="4"/>
      <c r="CP335" s="4"/>
      <c r="CQ335" s="4"/>
      <c r="CR335" s="4"/>
      <c r="CS335" s="4"/>
      <c r="CT335" s="4"/>
      <c r="CU335" s="4"/>
      <c r="CV335" s="4"/>
      <c r="CW335" s="4"/>
      <c r="CX335" s="4"/>
      <c r="CY335" s="4"/>
      <c r="CZ335" s="4"/>
      <c r="DA335" s="4"/>
      <c r="DB335" s="4"/>
      <c r="DC335" s="4"/>
      <c r="DD335" s="4"/>
      <c r="DE335" s="4"/>
      <c r="DF335" s="4"/>
      <c r="DG335" s="4"/>
      <c r="DH335" s="4"/>
      <c r="DI335" s="4"/>
      <c r="DJ335" s="4"/>
      <c r="DK335" s="4"/>
      <c r="DL335" s="4"/>
      <c r="DM335" s="4"/>
      <c r="DN335" s="4"/>
      <c r="DO335" s="4"/>
      <c r="DP335" s="4"/>
      <c r="DQ335" s="4"/>
      <c r="DR335" s="4"/>
      <c r="DS335" s="4"/>
      <c r="DT335" s="4"/>
      <c r="DU335" s="4"/>
      <c r="DV335" s="4"/>
      <c r="DW335" s="4"/>
      <c r="DX335" s="4"/>
      <c r="DY335" s="4"/>
      <c r="DZ335" s="4"/>
      <c r="EA335" s="4"/>
      <c r="EB335" s="4"/>
      <c r="EC335" s="4"/>
      <c r="ED335" s="4"/>
      <c r="EE335" s="4"/>
      <c r="EF335" s="4"/>
      <c r="EG335" s="4"/>
      <c r="EH335" s="4"/>
      <c r="EI335" s="4"/>
      <c r="EJ335" s="4"/>
      <c r="EK335" s="4"/>
      <c r="EL335" s="4"/>
      <c r="EM335" s="4"/>
      <c r="EN335" s="4"/>
      <c r="EO335" s="4"/>
      <c r="EP335" s="4"/>
      <c r="EQ335" s="4"/>
      <c r="ER335" s="4"/>
      <c r="ES335" s="4"/>
      <c r="ET335" s="4"/>
      <c r="EU335" s="4"/>
      <c r="EV335" s="4"/>
      <c r="EW335" s="4"/>
      <c r="EX335" s="4"/>
      <c r="EY335" s="4"/>
      <c r="EZ335" s="4"/>
      <c r="FA335" s="4"/>
      <c r="FB335" s="4"/>
      <c r="FC335" s="4"/>
      <c r="FD335" s="4"/>
      <c r="FE335" s="4"/>
      <c r="FF335" s="4"/>
      <c r="FG335" s="4"/>
      <c r="FH335" s="4"/>
      <c r="FI335" s="4"/>
      <c r="FJ335" s="4"/>
      <c r="FK335" s="4"/>
      <c r="FL335" s="4"/>
      <c r="FM335" s="4"/>
      <c r="FN335" s="4"/>
      <c r="FO335" s="4"/>
      <c r="FP335" s="4"/>
      <c r="FQ335" s="4"/>
      <c r="FR335" s="4"/>
      <c r="FS335" s="4"/>
      <c r="FT335" s="4"/>
      <c r="FU335" s="4"/>
      <c r="FV335" s="4"/>
      <c r="FW335" s="4"/>
      <c r="FX335" s="4"/>
      <c r="FY335" s="4"/>
      <c r="FZ335" s="4"/>
      <c r="GA335" s="4"/>
      <c r="GB335" s="4"/>
      <c r="GC335" s="4"/>
      <c r="GD335" s="4"/>
      <c r="GE335" s="4"/>
      <c r="GF335" s="4"/>
      <c r="GG335" s="4"/>
      <c r="GH335" s="4"/>
      <c r="GI335" s="4"/>
      <c r="GJ335" s="4"/>
      <c r="GK335" s="4"/>
      <c r="GL335" s="4"/>
      <c r="GM335" s="4"/>
      <c r="GN335" s="4"/>
      <c r="GO335" s="4"/>
      <c r="GP335" s="4"/>
      <c r="GQ335" s="4"/>
      <c r="GR335" s="4"/>
      <c r="GS335" s="4"/>
      <c r="GT335" s="4"/>
      <c r="GU335" s="4"/>
      <c r="GV335" s="4"/>
      <c r="GW335" s="4"/>
      <c r="GX335" s="4"/>
      <c r="GY335" s="4"/>
      <c r="GZ335" s="4"/>
      <c r="HA335" s="4"/>
      <c r="HB335" s="4"/>
      <c r="HC335" s="4"/>
      <c r="HD335" s="4"/>
      <c r="HE335" s="4"/>
      <c r="HF335" s="4"/>
      <c r="HG335" s="4"/>
      <c r="HH335" s="4"/>
      <c r="HI335" s="4"/>
      <c r="HJ335" s="4"/>
      <c r="HK335" s="4"/>
      <c r="HL335" s="4"/>
      <c r="HM335" s="4"/>
      <c r="HN335" s="4"/>
      <c r="HO335" s="4"/>
      <c r="HP335" s="4"/>
      <c r="HQ335" s="4"/>
      <c r="HR335" s="4"/>
      <c r="HS335" s="4"/>
      <c r="HT335" s="4"/>
      <c r="HU335" s="4"/>
      <c r="HV335" s="4"/>
      <c r="HW335" s="4"/>
      <c r="HX335" s="4"/>
      <c r="HY335" s="4"/>
      <c r="HZ335" s="4"/>
      <c r="IA335" s="4"/>
      <c r="IB335" s="4"/>
      <c r="IC335" s="4"/>
      <c r="ID335" s="4"/>
      <c r="IE335" s="4"/>
      <c r="IF335" s="4"/>
      <c r="IG335" s="4"/>
      <c r="IH335" s="4"/>
      <c r="II335" s="4"/>
      <c r="IJ335" s="4"/>
      <c r="IK335" s="4"/>
      <c r="IL335" s="4"/>
      <c r="IM335" s="4"/>
      <c r="IN335" s="4"/>
      <c r="IO335" s="4"/>
      <c r="IP335" s="4"/>
      <c r="IQ335" s="4"/>
      <c r="IR335" s="4"/>
      <c r="IS335" s="4"/>
      <c r="IT335" s="4"/>
      <c r="IU335" s="4"/>
      <c r="IV335" s="4"/>
      <c r="IW335" s="4"/>
      <c r="IX335" s="4"/>
      <c r="IY335" s="4"/>
      <c r="IZ335" s="4"/>
      <c r="JA335" s="4"/>
      <c r="JB335" s="4"/>
      <c r="JC335" s="4"/>
      <c r="JD335" s="4"/>
      <c r="JE335" s="4"/>
      <c r="JF335" s="4"/>
      <c r="JG335" s="4"/>
      <c r="JH335" s="4"/>
      <c r="JI335" s="4"/>
      <c r="JJ335" s="4"/>
      <c r="JK335" s="4"/>
      <c r="JL335" s="4"/>
      <c r="JM335" s="4"/>
      <c r="JN335" s="4"/>
      <c r="JO335" s="4"/>
      <c r="JP335" s="4"/>
      <c r="JQ335" s="4"/>
      <c r="JR335" s="4"/>
      <c r="JS335" s="4"/>
      <c r="JT335" s="4"/>
      <c r="JU335" s="4"/>
      <c r="JV335" s="4"/>
      <c r="JW335" s="4"/>
      <c r="JX335" s="4"/>
      <c r="JY335" s="4"/>
      <c r="JZ335" s="4"/>
      <c r="KA335" s="4"/>
      <c r="KB335" s="4"/>
      <c r="KC335" s="4"/>
      <c r="KD335" s="4"/>
      <c r="KE335" s="4"/>
      <c r="KF335" s="4"/>
      <c r="KG335" s="4"/>
      <c r="KH335" s="4"/>
      <c r="KI335" s="4"/>
      <c r="KJ335" s="4"/>
      <c r="KK335" s="4"/>
      <c r="KL335" s="4"/>
      <c r="KM335" s="4"/>
      <c r="KN335" s="4"/>
      <c r="KO335" s="4"/>
      <c r="KP335" s="4"/>
      <c r="KQ335" s="4"/>
      <c r="KR335" s="4"/>
      <c r="KS335" s="4"/>
      <c r="KT335" s="4"/>
      <c r="KU335" s="4"/>
      <c r="KV335" s="4"/>
      <c r="KW335" s="4"/>
      <c r="KX335" s="4"/>
      <c r="KY335" s="4"/>
      <c r="KZ335" s="4"/>
      <c r="LA335" s="4"/>
      <c r="LB335" s="4"/>
      <c r="LC335" s="4"/>
      <c r="LD335" s="4"/>
      <c r="LE335" s="4"/>
      <c r="LF335" s="4"/>
      <c r="LG335" s="4"/>
      <c r="LH335" s="4"/>
      <c r="LI335" s="4"/>
      <c r="LJ335" s="4"/>
      <c r="LK335" s="4"/>
      <c r="LL335" s="4"/>
      <c r="LM335" s="4"/>
      <c r="LN335" s="4"/>
      <c r="LO335" s="4"/>
      <c r="LP335" s="4"/>
      <c r="LQ335" s="4"/>
      <c r="LR335" s="4"/>
      <c r="LS335" s="4"/>
      <c r="LT335" s="4"/>
      <c r="LU335" s="4"/>
      <c r="LV335" s="4"/>
      <c r="LW335" s="4"/>
      <c r="LX335" s="4"/>
      <c r="LY335" s="4"/>
      <c r="LZ335" s="4"/>
      <c r="MA335" s="4"/>
      <c r="MB335" s="4"/>
      <c r="MC335" s="4"/>
      <c r="MD335" s="4"/>
      <c r="ME335" s="4"/>
      <c r="MF335" s="4"/>
      <c r="MG335" s="4"/>
      <c r="MH335" s="4"/>
      <c r="MI335" s="4"/>
      <c r="MJ335" s="4"/>
      <c r="MK335" s="4"/>
      <c r="ML335" s="4"/>
      <c r="MM335" s="4"/>
      <c r="MN335" s="4"/>
      <c r="MO335" s="4"/>
      <c r="MP335" s="4"/>
      <c r="MQ335" s="4"/>
      <c r="MR335" s="4"/>
      <c r="MS335" s="4"/>
      <c r="MT335" s="4"/>
      <c r="MU335" s="4"/>
      <c r="MV335" s="4"/>
      <c r="MW335" s="4"/>
      <c r="MX335" s="4"/>
      <c r="MY335" s="4"/>
      <c r="MZ335" s="4"/>
      <c r="NA335" s="4"/>
      <c r="NB335" s="4"/>
      <c r="NC335" s="4"/>
      <c r="ND335" s="4"/>
      <c r="NE335" s="4"/>
      <c r="NF335" s="4"/>
      <c r="NG335" s="4"/>
      <c r="NH335" s="4"/>
      <c r="NI335" s="4"/>
      <c r="NJ335" s="4"/>
      <c r="NK335" s="4"/>
      <c r="NL335" s="4"/>
      <c r="NM335" s="4"/>
      <c r="NN335" s="4"/>
      <c r="NO335" s="4"/>
      <c r="NP335" s="4"/>
      <c r="NQ335" s="4"/>
      <c r="NR335" s="4"/>
      <c r="NS335" s="4"/>
      <c r="NT335" s="4"/>
      <c r="NU335" s="4"/>
      <c r="NV335" s="4"/>
      <c r="NW335" s="4"/>
      <c r="NX335" s="4"/>
      <c r="NY335" s="4"/>
      <c r="NZ335" s="4"/>
      <c r="OA335" s="4"/>
      <c r="OB335" s="4"/>
      <c r="OC335" s="4"/>
      <c r="OD335" s="4"/>
      <c r="OE335" s="4"/>
      <c r="OF335" s="4"/>
      <c r="OG335" s="4"/>
      <c r="OH335" s="4"/>
      <c r="OI335" s="4"/>
      <c r="OJ335" s="4"/>
      <c r="OK335" s="4"/>
      <c r="OL335" s="4"/>
      <c r="OM335" s="4"/>
      <c r="ON335" s="4"/>
      <c r="OO335" s="4"/>
      <c r="OP335" s="4"/>
      <c r="OQ335" s="4"/>
      <c r="OR335" s="4"/>
      <c r="OS335" s="4"/>
      <c r="OT335" s="4"/>
      <c r="OU335" s="4"/>
      <c r="OV335" s="4"/>
      <c r="OW335" s="4"/>
      <c r="OX335" s="4"/>
      <c r="OY335" s="4"/>
      <c r="OZ335" s="4"/>
      <c r="PA335" s="4"/>
      <c r="PB335" s="4"/>
      <c r="PC335" s="4"/>
      <c r="PD335" s="4"/>
      <c r="PE335" s="4"/>
      <c r="PF335" s="4"/>
      <c r="PG335" s="4"/>
      <c r="PH335" s="4"/>
      <c r="PI335" s="4"/>
      <c r="PJ335" s="4"/>
      <c r="PK335" s="4"/>
      <c r="PL335" s="4"/>
      <c r="PM335" s="4"/>
      <c r="PN335" s="4"/>
      <c r="PO335" s="4"/>
      <c r="PP335" s="4"/>
      <c r="PQ335" s="4"/>
      <c r="PR335" s="4"/>
      <c r="PS335" s="4"/>
      <c r="PT335" s="4"/>
      <c r="PU335" s="4"/>
      <c r="PV335" s="4"/>
      <c r="PW335" s="4"/>
      <c r="PX335" s="4"/>
      <c r="PY335" s="4"/>
      <c r="PZ335" s="4"/>
      <c r="QA335" s="4"/>
      <c r="QB335" s="4"/>
      <c r="QC335" s="4"/>
      <c r="QD335" s="4"/>
      <c r="QE335" s="4"/>
      <c r="QF335" s="4"/>
      <c r="QG335" s="4"/>
      <c r="QH335" s="4"/>
      <c r="QI335" s="4"/>
      <c r="QJ335" s="4"/>
      <c r="QK335" s="4"/>
      <c r="QL335" s="4"/>
      <c r="QM335" s="4"/>
      <c r="QN335" s="4"/>
      <c r="QO335" s="4"/>
      <c r="QP335" s="4"/>
      <c r="QQ335" s="4"/>
      <c r="QR335" s="4"/>
      <c r="QS335" s="4"/>
      <c r="QT335" s="4"/>
      <c r="QU335" s="4"/>
      <c r="QV335" s="4"/>
      <c r="QW335" s="4"/>
      <c r="QX335" s="4"/>
      <c r="QY335" s="4"/>
      <c r="QZ335" s="4"/>
      <c r="RA335" s="4"/>
      <c r="RB335" s="4"/>
      <c r="RC335" s="4"/>
      <c r="RD335" s="4"/>
      <c r="RE335" s="4"/>
      <c r="RF335" s="4"/>
      <c r="RG335" s="4"/>
      <c r="RH335" s="4"/>
      <c r="RI335" s="4"/>
      <c r="RJ335" s="4"/>
      <c r="RK335" s="4"/>
      <c r="RL335" s="4"/>
      <c r="RM335" s="4"/>
      <c r="RN335" s="4"/>
      <c r="RO335" s="4"/>
      <c r="RP335" s="4"/>
      <c r="RQ335" s="4"/>
      <c r="RR335" s="4"/>
      <c r="RS335" s="4"/>
      <c r="RT335" s="4"/>
      <c r="RU335" s="4"/>
      <c r="RV335" s="4"/>
      <c r="RW335" s="4"/>
      <c r="RX335" s="4"/>
      <c r="RY335" s="4"/>
      <c r="RZ335" s="4"/>
      <c r="SA335" s="4"/>
      <c r="SB335" s="4"/>
      <c r="SC335" s="4"/>
      <c r="SD335" s="4"/>
      <c r="SE335" s="4"/>
      <c r="SF335" s="4"/>
      <c r="SG335" s="4"/>
      <c r="SH335" s="4"/>
      <c r="SI335" s="4"/>
      <c r="SJ335" s="4"/>
    </row>
    <row r="336" spans="1:504">
      <c r="A336" s="179"/>
      <c r="B336" s="181"/>
      <c r="C336" s="182"/>
      <c r="D336" s="182"/>
      <c r="E336" s="182"/>
      <c r="F336" s="182"/>
      <c r="G336" s="183"/>
      <c r="H336" s="182"/>
      <c r="I336" s="182"/>
      <c r="J336" s="183"/>
      <c r="K336" s="188"/>
      <c r="L336" s="188"/>
      <c r="M336" s="188"/>
      <c r="N336" s="186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4"/>
      <c r="BP336" s="4"/>
      <c r="BQ336" s="4"/>
      <c r="BR336" s="4"/>
      <c r="BS336" s="4"/>
      <c r="BT336" s="4"/>
      <c r="BU336" s="4"/>
      <c r="BV336" s="4"/>
      <c r="BW336" s="4"/>
      <c r="BX336" s="4"/>
      <c r="BY336" s="4"/>
      <c r="BZ336" s="4"/>
      <c r="CA336" s="4"/>
      <c r="CB336" s="4"/>
      <c r="CC336" s="4"/>
      <c r="CD336" s="4"/>
      <c r="CE336" s="4"/>
      <c r="CF336" s="4"/>
      <c r="CG336" s="4"/>
      <c r="CH336" s="4"/>
      <c r="CI336" s="4"/>
      <c r="CJ336" s="4"/>
      <c r="CK336" s="4"/>
      <c r="CL336" s="4"/>
      <c r="CM336" s="4"/>
      <c r="CN336" s="4"/>
      <c r="CO336" s="4"/>
      <c r="CP336" s="4"/>
      <c r="CQ336" s="4"/>
      <c r="CR336" s="4"/>
      <c r="CS336" s="4"/>
      <c r="CT336" s="4"/>
      <c r="CU336" s="4"/>
      <c r="CV336" s="4"/>
      <c r="CW336" s="4"/>
      <c r="CX336" s="4"/>
      <c r="CY336" s="4"/>
      <c r="CZ336" s="4"/>
      <c r="DA336" s="4"/>
      <c r="DB336" s="4"/>
      <c r="DC336" s="4"/>
      <c r="DD336" s="4"/>
      <c r="DE336" s="4"/>
      <c r="DF336" s="4"/>
      <c r="DG336" s="4"/>
      <c r="DH336" s="4"/>
      <c r="DI336" s="4"/>
      <c r="DJ336" s="4"/>
      <c r="DK336" s="4"/>
      <c r="DL336" s="4"/>
      <c r="DM336" s="4"/>
      <c r="DN336" s="4"/>
      <c r="DO336" s="4"/>
      <c r="DP336" s="4"/>
      <c r="DQ336" s="4"/>
      <c r="DR336" s="4"/>
      <c r="DS336" s="4"/>
      <c r="DT336" s="4"/>
      <c r="DU336" s="4"/>
      <c r="DV336" s="4"/>
      <c r="DW336" s="4"/>
      <c r="DX336" s="4"/>
      <c r="DY336" s="4"/>
      <c r="DZ336" s="4"/>
      <c r="EA336" s="4"/>
      <c r="EB336" s="4"/>
      <c r="EC336" s="4"/>
      <c r="ED336" s="4"/>
      <c r="EE336" s="4"/>
      <c r="EF336" s="4"/>
      <c r="EG336" s="4"/>
      <c r="EH336" s="4"/>
      <c r="EI336" s="4"/>
      <c r="EJ336" s="4"/>
      <c r="EK336" s="4"/>
      <c r="EL336" s="4"/>
      <c r="EM336" s="4"/>
      <c r="EN336" s="4"/>
      <c r="EO336" s="4"/>
      <c r="EP336" s="4"/>
      <c r="EQ336" s="4"/>
      <c r="ER336" s="4"/>
      <c r="ES336" s="4"/>
      <c r="ET336" s="4"/>
      <c r="EU336" s="4"/>
      <c r="EV336" s="4"/>
      <c r="EW336" s="4"/>
      <c r="EX336" s="4"/>
      <c r="EY336" s="4"/>
      <c r="EZ336" s="4"/>
      <c r="FA336" s="4"/>
      <c r="FB336" s="4"/>
      <c r="FC336" s="4"/>
      <c r="FD336" s="4"/>
      <c r="FE336" s="4"/>
      <c r="FF336" s="4"/>
      <c r="FG336" s="4"/>
      <c r="FH336" s="4"/>
      <c r="FI336" s="4"/>
      <c r="FJ336" s="4"/>
      <c r="FK336" s="4"/>
      <c r="FL336" s="4"/>
      <c r="FM336" s="4"/>
      <c r="FN336" s="4"/>
      <c r="FO336" s="4"/>
      <c r="FP336" s="4"/>
      <c r="FQ336" s="4"/>
      <c r="FR336" s="4"/>
      <c r="FS336" s="4"/>
      <c r="FT336" s="4"/>
      <c r="FU336" s="4"/>
      <c r="FV336" s="4"/>
      <c r="FW336" s="4"/>
      <c r="FX336" s="4"/>
      <c r="FY336" s="4"/>
      <c r="FZ336" s="4"/>
      <c r="GA336" s="4"/>
      <c r="GB336" s="4"/>
      <c r="GC336" s="4"/>
      <c r="GD336" s="4"/>
      <c r="GE336" s="4"/>
      <c r="GF336" s="4"/>
      <c r="GG336" s="4"/>
      <c r="GH336" s="4"/>
      <c r="GI336" s="4"/>
      <c r="GJ336" s="4"/>
      <c r="GK336" s="4"/>
      <c r="GL336" s="4"/>
      <c r="GM336" s="4"/>
      <c r="GN336" s="4"/>
      <c r="GO336" s="4"/>
      <c r="GP336" s="4"/>
      <c r="GQ336" s="4"/>
      <c r="GR336" s="4"/>
      <c r="GS336" s="4"/>
      <c r="GT336" s="4"/>
      <c r="GU336" s="4"/>
      <c r="GV336" s="4"/>
      <c r="GW336" s="4"/>
      <c r="GX336" s="4"/>
      <c r="GY336" s="4"/>
      <c r="GZ336" s="4"/>
      <c r="HA336" s="4"/>
      <c r="HB336" s="4"/>
      <c r="HC336" s="4"/>
      <c r="HD336" s="4"/>
      <c r="HE336" s="4"/>
      <c r="HF336" s="4"/>
      <c r="HG336" s="4"/>
      <c r="HH336" s="4"/>
      <c r="HI336" s="4"/>
      <c r="HJ336" s="4"/>
      <c r="HK336" s="4"/>
      <c r="HL336" s="4"/>
      <c r="HM336" s="4"/>
      <c r="HN336" s="4"/>
      <c r="HO336" s="4"/>
      <c r="HP336" s="4"/>
      <c r="HQ336" s="4"/>
      <c r="HR336" s="4"/>
      <c r="HS336" s="4"/>
      <c r="HT336" s="4"/>
      <c r="HU336" s="4"/>
      <c r="HV336" s="4"/>
      <c r="HW336" s="4"/>
      <c r="HX336" s="4"/>
      <c r="HY336" s="4"/>
      <c r="HZ336" s="4"/>
      <c r="IA336" s="4"/>
      <c r="IB336" s="4"/>
      <c r="IC336" s="4"/>
      <c r="ID336" s="4"/>
      <c r="IE336" s="4"/>
      <c r="IF336" s="4"/>
      <c r="IG336" s="4"/>
      <c r="IH336" s="4"/>
      <c r="II336" s="4"/>
      <c r="IJ336" s="4"/>
      <c r="IK336" s="4"/>
      <c r="IL336" s="4"/>
      <c r="IM336" s="4"/>
      <c r="IN336" s="4"/>
      <c r="IO336" s="4"/>
      <c r="IP336" s="4"/>
      <c r="IQ336" s="4"/>
      <c r="IR336" s="4"/>
      <c r="IS336" s="4"/>
      <c r="IT336" s="4"/>
      <c r="IU336" s="4"/>
      <c r="IV336" s="4"/>
      <c r="IW336" s="4"/>
      <c r="IX336" s="4"/>
      <c r="IY336" s="4"/>
      <c r="IZ336" s="4"/>
      <c r="JA336" s="4"/>
      <c r="JB336" s="4"/>
      <c r="JC336" s="4"/>
      <c r="JD336" s="4"/>
      <c r="JE336" s="4"/>
      <c r="JF336" s="4"/>
      <c r="JG336" s="4"/>
      <c r="JH336" s="4"/>
      <c r="JI336" s="4"/>
      <c r="JJ336" s="4"/>
      <c r="JK336" s="4"/>
      <c r="JL336" s="4"/>
      <c r="JM336" s="4"/>
      <c r="JN336" s="4"/>
      <c r="JO336" s="4"/>
      <c r="JP336" s="4"/>
      <c r="JQ336" s="4"/>
      <c r="JR336" s="4"/>
      <c r="JS336" s="4"/>
      <c r="JT336" s="4"/>
      <c r="JU336" s="4"/>
      <c r="JV336" s="4"/>
      <c r="JW336" s="4"/>
      <c r="JX336" s="4"/>
      <c r="JY336" s="4"/>
      <c r="JZ336" s="4"/>
      <c r="KA336" s="4"/>
      <c r="KB336" s="4"/>
      <c r="KC336" s="4"/>
      <c r="KD336" s="4"/>
      <c r="KE336" s="4"/>
      <c r="KF336" s="4"/>
      <c r="KG336" s="4"/>
      <c r="KH336" s="4"/>
      <c r="KI336" s="4"/>
      <c r="KJ336" s="4"/>
      <c r="KK336" s="4"/>
      <c r="KL336" s="4"/>
      <c r="KM336" s="4"/>
      <c r="KN336" s="4"/>
      <c r="KO336" s="4"/>
      <c r="KP336" s="4"/>
      <c r="KQ336" s="4"/>
      <c r="KR336" s="4"/>
      <c r="KS336" s="4"/>
      <c r="KT336" s="4"/>
      <c r="KU336" s="4"/>
      <c r="KV336" s="4"/>
      <c r="KW336" s="4"/>
      <c r="KX336" s="4"/>
      <c r="KY336" s="4"/>
      <c r="KZ336" s="4"/>
      <c r="LA336" s="4"/>
      <c r="LB336" s="4"/>
      <c r="LC336" s="4"/>
      <c r="LD336" s="4"/>
      <c r="LE336" s="4"/>
      <c r="LF336" s="4"/>
      <c r="LG336" s="4"/>
      <c r="LH336" s="4"/>
      <c r="LI336" s="4"/>
      <c r="LJ336" s="4"/>
      <c r="LK336" s="4"/>
      <c r="LL336" s="4"/>
      <c r="LM336" s="4"/>
      <c r="LN336" s="4"/>
      <c r="LO336" s="4"/>
      <c r="LP336" s="4"/>
      <c r="LQ336" s="4"/>
      <c r="LR336" s="4"/>
      <c r="LS336" s="4"/>
      <c r="LT336" s="4"/>
      <c r="LU336" s="4"/>
      <c r="LV336" s="4"/>
      <c r="LW336" s="4"/>
      <c r="LX336" s="4"/>
      <c r="LY336" s="4"/>
      <c r="LZ336" s="4"/>
      <c r="MA336" s="4"/>
      <c r="MB336" s="4"/>
      <c r="MC336" s="4"/>
      <c r="MD336" s="4"/>
      <c r="ME336" s="4"/>
      <c r="MF336" s="4"/>
      <c r="MG336" s="4"/>
      <c r="MH336" s="4"/>
      <c r="MI336" s="4"/>
      <c r="MJ336" s="4"/>
      <c r="MK336" s="4"/>
      <c r="ML336" s="4"/>
      <c r="MM336" s="4"/>
      <c r="MN336" s="4"/>
      <c r="MO336" s="4"/>
      <c r="MP336" s="4"/>
      <c r="MQ336" s="4"/>
      <c r="MR336" s="4"/>
      <c r="MS336" s="4"/>
      <c r="MT336" s="4"/>
      <c r="MU336" s="4"/>
      <c r="MV336" s="4"/>
      <c r="MW336" s="4"/>
      <c r="MX336" s="4"/>
      <c r="MY336" s="4"/>
      <c r="MZ336" s="4"/>
      <c r="NA336" s="4"/>
      <c r="NB336" s="4"/>
      <c r="NC336" s="4"/>
      <c r="ND336" s="4"/>
      <c r="NE336" s="4"/>
      <c r="NF336" s="4"/>
      <c r="NG336" s="4"/>
      <c r="NH336" s="4"/>
      <c r="NI336" s="4"/>
      <c r="NJ336" s="4"/>
      <c r="NK336" s="4"/>
      <c r="NL336" s="4"/>
      <c r="NM336" s="4"/>
      <c r="NN336" s="4"/>
      <c r="NO336" s="4"/>
      <c r="NP336" s="4"/>
      <c r="NQ336" s="4"/>
      <c r="NR336" s="4"/>
      <c r="NS336" s="4"/>
      <c r="NT336" s="4"/>
      <c r="NU336" s="4"/>
      <c r="NV336" s="4"/>
      <c r="NW336" s="4"/>
      <c r="NX336" s="4"/>
      <c r="NY336" s="4"/>
      <c r="NZ336" s="4"/>
      <c r="OA336" s="4"/>
      <c r="OB336" s="4"/>
      <c r="OC336" s="4"/>
      <c r="OD336" s="4"/>
      <c r="OE336" s="4"/>
      <c r="OF336" s="4"/>
      <c r="OG336" s="4"/>
      <c r="OH336" s="4"/>
      <c r="OI336" s="4"/>
      <c r="OJ336" s="4"/>
      <c r="OK336" s="4"/>
      <c r="OL336" s="4"/>
      <c r="OM336" s="4"/>
      <c r="ON336" s="4"/>
      <c r="OO336" s="4"/>
      <c r="OP336" s="4"/>
      <c r="OQ336" s="4"/>
      <c r="OR336" s="4"/>
      <c r="OS336" s="4"/>
      <c r="OT336" s="4"/>
      <c r="OU336" s="4"/>
      <c r="OV336" s="4"/>
      <c r="OW336" s="4"/>
      <c r="OX336" s="4"/>
      <c r="OY336" s="4"/>
      <c r="OZ336" s="4"/>
      <c r="PA336" s="4"/>
      <c r="PB336" s="4"/>
      <c r="PC336" s="4"/>
      <c r="PD336" s="4"/>
      <c r="PE336" s="4"/>
      <c r="PF336" s="4"/>
      <c r="PG336" s="4"/>
      <c r="PH336" s="4"/>
      <c r="PI336" s="4"/>
      <c r="PJ336" s="4"/>
      <c r="PK336" s="4"/>
      <c r="PL336" s="4"/>
      <c r="PM336" s="4"/>
      <c r="PN336" s="4"/>
      <c r="PO336" s="4"/>
      <c r="PP336" s="4"/>
      <c r="PQ336" s="4"/>
      <c r="PR336" s="4"/>
      <c r="PS336" s="4"/>
      <c r="PT336" s="4"/>
      <c r="PU336" s="4"/>
      <c r="PV336" s="4"/>
      <c r="PW336" s="4"/>
      <c r="PX336" s="4"/>
      <c r="PY336" s="4"/>
      <c r="PZ336" s="4"/>
      <c r="QA336" s="4"/>
      <c r="QB336" s="4"/>
      <c r="QC336" s="4"/>
      <c r="QD336" s="4"/>
      <c r="QE336" s="4"/>
      <c r="QF336" s="4"/>
      <c r="QG336" s="4"/>
      <c r="QH336" s="4"/>
      <c r="QI336" s="4"/>
      <c r="QJ336" s="4"/>
      <c r="QK336" s="4"/>
      <c r="QL336" s="4"/>
      <c r="QM336" s="4"/>
      <c r="QN336" s="4"/>
      <c r="QO336" s="4"/>
      <c r="QP336" s="4"/>
      <c r="QQ336" s="4"/>
      <c r="QR336" s="4"/>
      <c r="QS336" s="4"/>
      <c r="QT336" s="4"/>
      <c r="QU336" s="4"/>
      <c r="QV336" s="4"/>
      <c r="QW336" s="4"/>
      <c r="QX336" s="4"/>
      <c r="QY336" s="4"/>
      <c r="QZ336" s="4"/>
      <c r="RA336" s="4"/>
      <c r="RB336" s="4"/>
      <c r="RC336" s="4"/>
      <c r="RD336" s="4"/>
      <c r="RE336" s="4"/>
      <c r="RF336" s="4"/>
      <c r="RG336" s="4"/>
      <c r="RH336" s="4"/>
      <c r="RI336" s="4"/>
      <c r="RJ336" s="4"/>
      <c r="RK336" s="4"/>
      <c r="RL336" s="4"/>
      <c r="RM336" s="4"/>
      <c r="RN336" s="4"/>
      <c r="RO336" s="4"/>
      <c r="RP336" s="4"/>
      <c r="RQ336" s="4"/>
      <c r="RR336" s="4"/>
      <c r="RS336" s="4"/>
      <c r="RT336" s="4"/>
      <c r="RU336" s="4"/>
      <c r="RV336" s="4"/>
      <c r="RW336" s="4"/>
      <c r="RX336" s="4"/>
      <c r="RY336" s="4"/>
      <c r="RZ336" s="4"/>
      <c r="SA336" s="4"/>
      <c r="SB336" s="4"/>
      <c r="SC336" s="4"/>
      <c r="SD336" s="4"/>
      <c r="SE336" s="4"/>
      <c r="SF336" s="4"/>
      <c r="SG336" s="4"/>
      <c r="SH336" s="4"/>
      <c r="SI336" s="4"/>
      <c r="SJ336" s="4"/>
    </row>
    <row r="337" spans="1:504">
      <c r="A337" s="179"/>
      <c r="B337" s="181"/>
      <c r="C337" s="182"/>
      <c r="D337" s="182"/>
      <c r="E337" s="182"/>
      <c r="F337" s="182"/>
      <c r="G337" s="183"/>
      <c r="H337" s="182"/>
      <c r="I337" s="182"/>
      <c r="J337" s="183"/>
      <c r="K337" s="188"/>
      <c r="L337" s="188"/>
      <c r="M337" s="188"/>
      <c r="N337" s="186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A337" s="4"/>
      <c r="DB337" s="4"/>
      <c r="DC337" s="4"/>
      <c r="DD337" s="4"/>
      <c r="DE337" s="4"/>
      <c r="DF337" s="4"/>
      <c r="DG337" s="4"/>
      <c r="DH337" s="4"/>
      <c r="DI337" s="4"/>
      <c r="DJ337" s="4"/>
      <c r="DK337" s="4"/>
      <c r="DL337" s="4"/>
      <c r="DM337" s="4"/>
      <c r="DN337" s="4"/>
      <c r="DO337" s="4"/>
      <c r="DP337" s="4"/>
      <c r="DQ337" s="4"/>
      <c r="DR337" s="4"/>
      <c r="DS337" s="4"/>
      <c r="DT337" s="4"/>
      <c r="DU337" s="4"/>
      <c r="DV337" s="4"/>
      <c r="DW337" s="4"/>
      <c r="DX337" s="4"/>
      <c r="DY337" s="4"/>
      <c r="DZ337" s="4"/>
      <c r="EA337" s="4"/>
      <c r="EB337" s="4"/>
      <c r="EC337" s="4"/>
      <c r="ED337" s="4"/>
      <c r="EE337" s="4"/>
      <c r="EF337" s="4"/>
      <c r="EG337" s="4"/>
      <c r="EH337" s="4"/>
      <c r="EI337" s="4"/>
      <c r="EJ337" s="4"/>
      <c r="EK337" s="4"/>
      <c r="EL337" s="4"/>
      <c r="EM337" s="4"/>
      <c r="EN337" s="4"/>
      <c r="EO337" s="4"/>
      <c r="EP337" s="4"/>
      <c r="EQ337" s="4"/>
      <c r="ER337" s="4"/>
      <c r="ES337" s="4"/>
      <c r="ET337" s="4"/>
      <c r="EU337" s="4"/>
      <c r="EV337" s="4"/>
      <c r="EW337" s="4"/>
      <c r="EX337" s="4"/>
      <c r="EY337" s="4"/>
      <c r="EZ337" s="4"/>
      <c r="FA337" s="4"/>
      <c r="FB337" s="4"/>
      <c r="FC337" s="4"/>
      <c r="FD337" s="4"/>
      <c r="FE337" s="4"/>
      <c r="FF337" s="4"/>
      <c r="FG337" s="4"/>
      <c r="FH337" s="4"/>
      <c r="FI337" s="4"/>
      <c r="FJ337" s="4"/>
      <c r="FK337" s="4"/>
      <c r="FL337" s="4"/>
      <c r="FM337" s="4"/>
      <c r="FN337" s="4"/>
      <c r="FO337" s="4"/>
      <c r="FP337" s="4"/>
      <c r="FQ337" s="4"/>
      <c r="FR337" s="4"/>
      <c r="FS337" s="4"/>
      <c r="FT337" s="4"/>
      <c r="FU337" s="4"/>
      <c r="FV337" s="4"/>
      <c r="FW337" s="4"/>
      <c r="FX337" s="4"/>
      <c r="FY337" s="4"/>
      <c r="FZ337" s="4"/>
      <c r="GA337" s="4"/>
      <c r="GB337" s="4"/>
      <c r="GC337" s="4"/>
      <c r="GD337" s="4"/>
      <c r="GE337" s="4"/>
      <c r="GF337" s="4"/>
      <c r="GG337" s="4"/>
      <c r="GH337" s="4"/>
      <c r="GI337" s="4"/>
      <c r="GJ337" s="4"/>
      <c r="GK337" s="4"/>
      <c r="GL337" s="4"/>
      <c r="GM337" s="4"/>
      <c r="GN337" s="4"/>
      <c r="GO337" s="4"/>
      <c r="GP337" s="4"/>
      <c r="GQ337" s="4"/>
      <c r="GR337" s="4"/>
      <c r="GS337" s="4"/>
      <c r="GT337" s="4"/>
      <c r="GU337" s="4"/>
      <c r="GV337" s="4"/>
      <c r="GW337" s="4"/>
      <c r="GX337" s="4"/>
      <c r="GY337" s="4"/>
      <c r="GZ337" s="4"/>
      <c r="HA337" s="4"/>
      <c r="HB337" s="4"/>
      <c r="HC337" s="4"/>
      <c r="HD337" s="4"/>
      <c r="HE337" s="4"/>
      <c r="HF337" s="4"/>
      <c r="HG337" s="4"/>
      <c r="HH337" s="4"/>
      <c r="HI337" s="4"/>
      <c r="HJ337" s="4"/>
      <c r="HK337" s="4"/>
      <c r="HL337" s="4"/>
      <c r="HM337" s="4"/>
      <c r="HN337" s="4"/>
      <c r="HO337" s="4"/>
      <c r="HP337" s="4"/>
      <c r="HQ337" s="4"/>
      <c r="HR337" s="4"/>
      <c r="HS337" s="4"/>
      <c r="HT337" s="4"/>
      <c r="HU337" s="4"/>
      <c r="HV337" s="4"/>
      <c r="HW337" s="4"/>
      <c r="HX337" s="4"/>
      <c r="HY337" s="4"/>
      <c r="HZ337" s="4"/>
      <c r="IA337" s="4"/>
      <c r="IB337" s="4"/>
      <c r="IC337" s="4"/>
      <c r="ID337" s="4"/>
      <c r="IE337" s="4"/>
      <c r="IF337" s="4"/>
      <c r="IG337" s="4"/>
      <c r="IH337" s="4"/>
      <c r="II337" s="4"/>
      <c r="IJ337" s="4"/>
      <c r="IK337" s="4"/>
      <c r="IL337" s="4"/>
      <c r="IM337" s="4"/>
      <c r="IN337" s="4"/>
      <c r="IO337" s="4"/>
      <c r="IP337" s="4"/>
      <c r="IQ337" s="4"/>
      <c r="IR337" s="4"/>
      <c r="IS337" s="4"/>
      <c r="IT337" s="4"/>
      <c r="IU337" s="4"/>
      <c r="IV337" s="4"/>
      <c r="IW337" s="4"/>
      <c r="IX337" s="4"/>
      <c r="IY337" s="4"/>
      <c r="IZ337" s="4"/>
      <c r="JA337" s="4"/>
      <c r="JB337" s="4"/>
      <c r="JC337" s="4"/>
      <c r="JD337" s="4"/>
      <c r="JE337" s="4"/>
      <c r="JF337" s="4"/>
      <c r="JG337" s="4"/>
      <c r="JH337" s="4"/>
      <c r="JI337" s="4"/>
      <c r="JJ337" s="4"/>
      <c r="JK337" s="4"/>
      <c r="JL337" s="4"/>
      <c r="JM337" s="4"/>
      <c r="JN337" s="4"/>
      <c r="JO337" s="4"/>
      <c r="JP337" s="4"/>
      <c r="JQ337" s="4"/>
      <c r="JR337" s="4"/>
      <c r="JS337" s="4"/>
      <c r="JT337" s="4"/>
      <c r="JU337" s="4"/>
      <c r="JV337" s="4"/>
      <c r="JW337" s="4"/>
      <c r="JX337" s="4"/>
      <c r="JY337" s="4"/>
      <c r="JZ337" s="4"/>
      <c r="KA337" s="4"/>
      <c r="KB337" s="4"/>
      <c r="KC337" s="4"/>
      <c r="KD337" s="4"/>
      <c r="KE337" s="4"/>
      <c r="KF337" s="4"/>
      <c r="KG337" s="4"/>
      <c r="KH337" s="4"/>
      <c r="KI337" s="4"/>
      <c r="KJ337" s="4"/>
      <c r="KK337" s="4"/>
      <c r="KL337" s="4"/>
      <c r="KM337" s="4"/>
      <c r="KN337" s="4"/>
      <c r="KO337" s="4"/>
      <c r="KP337" s="4"/>
      <c r="KQ337" s="4"/>
      <c r="KR337" s="4"/>
      <c r="KS337" s="4"/>
      <c r="KT337" s="4"/>
      <c r="KU337" s="4"/>
      <c r="KV337" s="4"/>
      <c r="KW337" s="4"/>
      <c r="KX337" s="4"/>
      <c r="KY337" s="4"/>
      <c r="KZ337" s="4"/>
      <c r="LA337" s="4"/>
      <c r="LB337" s="4"/>
      <c r="LC337" s="4"/>
      <c r="LD337" s="4"/>
      <c r="LE337" s="4"/>
      <c r="LF337" s="4"/>
      <c r="LG337" s="4"/>
      <c r="LH337" s="4"/>
      <c r="LI337" s="4"/>
      <c r="LJ337" s="4"/>
      <c r="LK337" s="4"/>
      <c r="LL337" s="4"/>
      <c r="LM337" s="4"/>
      <c r="LN337" s="4"/>
      <c r="LO337" s="4"/>
      <c r="LP337" s="4"/>
      <c r="LQ337" s="4"/>
      <c r="LR337" s="4"/>
      <c r="LS337" s="4"/>
      <c r="LT337" s="4"/>
      <c r="LU337" s="4"/>
      <c r="LV337" s="4"/>
      <c r="LW337" s="4"/>
      <c r="LX337" s="4"/>
      <c r="LY337" s="4"/>
      <c r="LZ337" s="4"/>
      <c r="MA337" s="4"/>
      <c r="MB337" s="4"/>
      <c r="MC337" s="4"/>
      <c r="MD337" s="4"/>
      <c r="ME337" s="4"/>
      <c r="MF337" s="4"/>
      <c r="MG337" s="4"/>
      <c r="MH337" s="4"/>
      <c r="MI337" s="4"/>
      <c r="MJ337" s="4"/>
      <c r="MK337" s="4"/>
      <c r="ML337" s="4"/>
      <c r="MM337" s="4"/>
      <c r="MN337" s="4"/>
      <c r="MO337" s="4"/>
      <c r="MP337" s="4"/>
      <c r="MQ337" s="4"/>
      <c r="MR337" s="4"/>
      <c r="MS337" s="4"/>
      <c r="MT337" s="4"/>
      <c r="MU337" s="4"/>
      <c r="MV337" s="4"/>
      <c r="MW337" s="4"/>
      <c r="MX337" s="4"/>
      <c r="MY337" s="4"/>
      <c r="MZ337" s="4"/>
      <c r="NA337" s="4"/>
      <c r="NB337" s="4"/>
      <c r="NC337" s="4"/>
      <c r="ND337" s="4"/>
      <c r="NE337" s="4"/>
      <c r="NF337" s="4"/>
      <c r="NG337" s="4"/>
      <c r="NH337" s="4"/>
      <c r="NI337" s="4"/>
      <c r="NJ337" s="4"/>
      <c r="NK337" s="4"/>
      <c r="NL337" s="4"/>
      <c r="NM337" s="4"/>
      <c r="NN337" s="4"/>
      <c r="NO337" s="4"/>
      <c r="NP337" s="4"/>
      <c r="NQ337" s="4"/>
      <c r="NR337" s="4"/>
      <c r="NS337" s="4"/>
      <c r="NT337" s="4"/>
      <c r="NU337" s="4"/>
      <c r="NV337" s="4"/>
      <c r="NW337" s="4"/>
      <c r="NX337" s="4"/>
      <c r="NY337" s="4"/>
      <c r="NZ337" s="4"/>
      <c r="OA337" s="4"/>
      <c r="OB337" s="4"/>
      <c r="OC337" s="4"/>
      <c r="OD337" s="4"/>
      <c r="OE337" s="4"/>
      <c r="OF337" s="4"/>
      <c r="OG337" s="4"/>
      <c r="OH337" s="4"/>
      <c r="OI337" s="4"/>
      <c r="OJ337" s="4"/>
      <c r="OK337" s="4"/>
      <c r="OL337" s="4"/>
      <c r="OM337" s="4"/>
      <c r="ON337" s="4"/>
      <c r="OO337" s="4"/>
      <c r="OP337" s="4"/>
      <c r="OQ337" s="4"/>
      <c r="OR337" s="4"/>
      <c r="OS337" s="4"/>
      <c r="OT337" s="4"/>
      <c r="OU337" s="4"/>
      <c r="OV337" s="4"/>
      <c r="OW337" s="4"/>
      <c r="OX337" s="4"/>
      <c r="OY337" s="4"/>
      <c r="OZ337" s="4"/>
      <c r="PA337" s="4"/>
      <c r="PB337" s="4"/>
      <c r="PC337" s="4"/>
      <c r="PD337" s="4"/>
      <c r="PE337" s="4"/>
      <c r="PF337" s="4"/>
      <c r="PG337" s="4"/>
      <c r="PH337" s="4"/>
      <c r="PI337" s="4"/>
      <c r="PJ337" s="4"/>
      <c r="PK337" s="4"/>
      <c r="PL337" s="4"/>
      <c r="PM337" s="4"/>
      <c r="PN337" s="4"/>
      <c r="PO337" s="4"/>
      <c r="PP337" s="4"/>
      <c r="PQ337" s="4"/>
      <c r="PR337" s="4"/>
      <c r="PS337" s="4"/>
      <c r="PT337" s="4"/>
      <c r="PU337" s="4"/>
      <c r="PV337" s="4"/>
      <c r="PW337" s="4"/>
      <c r="PX337" s="4"/>
      <c r="PY337" s="4"/>
      <c r="PZ337" s="4"/>
      <c r="QA337" s="4"/>
      <c r="QB337" s="4"/>
      <c r="QC337" s="4"/>
      <c r="QD337" s="4"/>
      <c r="QE337" s="4"/>
      <c r="QF337" s="4"/>
      <c r="QG337" s="4"/>
      <c r="QH337" s="4"/>
      <c r="QI337" s="4"/>
      <c r="QJ337" s="4"/>
      <c r="QK337" s="4"/>
      <c r="QL337" s="4"/>
      <c r="QM337" s="4"/>
      <c r="QN337" s="4"/>
      <c r="QO337" s="4"/>
      <c r="QP337" s="4"/>
      <c r="QQ337" s="4"/>
      <c r="QR337" s="4"/>
      <c r="QS337" s="4"/>
      <c r="QT337" s="4"/>
      <c r="QU337" s="4"/>
      <c r="QV337" s="4"/>
      <c r="QW337" s="4"/>
      <c r="QX337" s="4"/>
      <c r="QY337" s="4"/>
      <c r="QZ337" s="4"/>
      <c r="RA337" s="4"/>
      <c r="RB337" s="4"/>
      <c r="RC337" s="4"/>
      <c r="RD337" s="4"/>
      <c r="RE337" s="4"/>
      <c r="RF337" s="4"/>
      <c r="RG337" s="4"/>
      <c r="RH337" s="4"/>
      <c r="RI337" s="4"/>
      <c r="RJ337" s="4"/>
      <c r="RK337" s="4"/>
      <c r="RL337" s="4"/>
      <c r="RM337" s="4"/>
      <c r="RN337" s="4"/>
      <c r="RO337" s="4"/>
      <c r="RP337" s="4"/>
      <c r="RQ337" s="4"/>
      <c r="RR337" s="4"/>
      <c r="RS337" s="4"/>
      <c r="RT337" s="4"/>
      <c r="RU337" s="4"/>
      <c r="RV337" s="4"/>
      <c r="RW337" s="4"/>
      <c r="RX337" s="4"/>
      <c r="RY337" s="4"/>
      <c r="RZ337" s="4"/>
      <c r="SA337" s="4"/>
      <c r="SB337" s="4"/>
      <c r="SC337" s="4"/>
      <c r="SD337" s="4"/>
      <c r="SE337" s="4"/>
      <c r="SF337" s="4"/>
      <c r="SG337" s="4"/>
      <c r="SH337" s="4"/>
      <c r="SI337" s="4"/>
      <c r="SJ337" s="4"/>
    </row>
    <row r="338" spans="1:504">
      <c r="A338" s="179"/>
      <c r="B338" s="181"/>
      <c r="C338" s="182"/>
      <c r="D338" s="182"/>
      <c r="E338" s="182"/>
      <c r="F338" s="182"/>
      <c r="G338" s="183"/>
      <c r="H338" s="182"/>
      <c r="I338" s="182"/>
      <c r="J338" s="183"/>
      <c r="K338" s="188"/>
      <c r="L338" s="188"/>
      <c r="M338" s="188"/>
      <c r="N338" s="186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4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4"/>
      <c r="EY338" s="4"/>
      <c r="EZ338" s="4"/>
      <c r="FA338" s="4"/>
      <c r="FB338" s="4"/>
      <c r="FC338" s="4"/>
      <c r="FD338" s="4"/>
      <c r="FE338" s="4"/>
      <c r="FF338" s="4"/>
      <c r="FG338" s="4"/>
      <c r="FH338" s="4"/>
      <c r="FI338" s="4"/>
      <c r="FJ338" s="4"/>
      <c r="FK338" s="4"/>
      <c r="FL338" s="4"/>
      <c r="FM338" s="4"/>
      <c r="FN338" s="4"/>
      <c r="FO338" s="4"/>
      <c r="FP338" s="4"/>
      <c r="FQ338" s="4"/>
      <c r="FR338" s="4"/>
      <c r="FS338" s="4"/>
      <c r="FT338" s="4"/>
      <c r="FU338" s="4"/>
      <c r="FV338" s="4"/>
      <c r="FW338" s="4"/>
      <c r="FX338" s="4"/>
      <c r="FY338" s="4"/>
      <c r="FZ338" s="4"/>
      <c r="GA338" s="4"/>
      <c r="GB338" s="4"/>
      <c r="GC338" s="4"/>
      <c r="GD338" s="4"/>
      <c r="GE338" s="4"/>
      <c r="GF338" s="4"/>
      <c r="GG338" s="4"/>
      <c r="GH338" s="4"/>
      <c r="GI338" s="4"/>
      <c r="GJ338" s="4"/>
      <c r="GK338" s="4"/>
      <c r="GL338" s="4"/>
      <c r="GM338" s="4"/>
      <c r="GN338" s="4"/>
      <c r="GO338" s="4"/>
      <c r="GP338" s="4"/>
      <c r="GQ338" s="4"/>
      <c r="GR338" s="4"/>
      <c r="GS338" s="4"/>
      <c r="GT338" s="4"/>
      <c r="GU338" s="4"/>
      <c r="GV338" s="4"/>
      <c r="GW338" s="4"/>
      <c r="GX338" s="4"/>
      <c r="GY338" s="4"/>
      <c r="GZ338" s="4"/>
      <c r="HA338" s="4"/>
      <c r="HB338" s="4"/>
      <c r="HC338" s="4"/>
      <c r="HD338" s="4"/>
      <c r="HE338" s="4"/>
      <c r="HF338" s="4"/>
      <c r="HG338" s="4"/>
      <c r="HH338" s="4"/>
      <c r="HI338" s="4"/>
      <c r="HJ338" s="4"/>
      <c r="HK338" s="4"/>
      <c r="HL338" s="4"/>
      <c r="HM338" s="4"/>
      <c r="HN338" s="4"/>
      <c r="HO338" s="4"/>
      <c r="HP338" s="4"/>
      <c r="HQ338" s="4"/>
      <c r="HR338" s="4"/>
      <c r="HS338" s="4"/>
      <c r="HT338" s="4"/>
      <c r="HU338" s="4"/>
      <c r="HV338" s="4"/>
      <c r="HW338" s="4"/>
      <c r="HX338" s="4"/>
      <c r="HY338" s="4"/>
      <c r="HZ338" s="4"/>
      <c r="IA338" s="4"/>
      <c r="IB338" s="4"/>
      <c r="IC338" s="4"/>
      <c r="ID338" s="4"/>
      <c r="IE338" s="4"/>
      <c r="IF338" s="4"/>
      <c r="IG338" s="4"/>
      <c r="IH338" s="4"/>
      <c r="II338" s="4"/>
      <c r="IJ338" s="4"/>
      <c r="IK338" s="4"/>
      <c r="IL338" s="4"/>
      <c r="IM338" s="4"/>
      <c r="IN338" s="4"/>
      <c r="IO338" s="4"/>
      <c r="IP338" s="4"/>
      <c r="IQ338" s="4"/>
      <c r="IR338" s="4"/>
      <c r="IS338" s="4"/>
      <c r="IT338" s="4"/>
      <c r="IU338" s="4"/>
      <c r="IV338" s="4"/>
      <c r="IW338" s="4"/>
      <c r="IX338" s="4"/>
      <c r="IY338" s="4"/>
      <c r="IZ338" s="4"/>
      <c r="JA338" s="4"/>
      <c r="JB338" s="4"/>
      <c r="JC338" s="4"/>
      <c r="JD338" s="4"/>
      <c r="JE338" s="4"/>
      <c r="JF338" s="4"/>
      <c r="JG338" s="4"/>
      <c r="JH338" s="4"/>
      <c r="JI338" s="4"/>
      <c r="JJ338" s="4"/>
      <c r="JK338" s="4"/>
      <c r="JL338" s="4"/>
      <c r="JM338" s="4"/>
      <c r="JN338" s="4"/>
      <c r="JO338" s="4"/>
      <c r="JP338" s="4"/>
      <c r="JQ338" s="4"/>
      <c r="JR338" s="4"/>
      <c r="JS338" s="4"/>
      <c r="JT338" s="4"/>
      <c r="JU338" s="4"/>
      <c r="JV338" s="4"/>
      <c r="JW338" s="4"/>
      <c r="JX338" s="4"/>
      <c r="JY338" s="4"/>
      <c r="JZ338" s="4"/>
      <c r="KA338" s="4"/>
      <c r="KB338" s="4"/>
      <c r="KC338" s="4"/>
      <c r="KD338" s="4"/>
      <c r="KE338" s="4"/>
      <c r="KF338" s="4"/>
      <c r="KG338" s="4"/>
      <c r="KH338" s="4"/>
      <c r="KI338" s="4"/>
      <c r="KJ338" s="4"/>
      <c r="KK338" s="4"/>
      <c r="KL338" s="4"/>
      <c r="KM338" s="4"/>
      <c r="KN338" s="4"/>
      <c r="KO338" s="4"/>
      <c r="KP338" s="4"/>
      <c r="KQ338" s="4"/>
      <c r="KR338" s="4"/>
      <c r="KS338" s="4"/>
      <c r="KT338" s="4"/>
      <c r="KU338" s="4"/>
      <c r="KV338" s="4"/>
      <c r="KW338" s="4"/>
      <c r="KX338" s="4"/>
      <c r="KY338" s="4"/>
      <c r="KZ338" s="4"/>
      <c r="LA338" s="4"/>
      <c r="LB338" s="4"/>
      <c r="LC338" s="4"/>
      <c r="LD338" s="4"/>
      <c r="LE338" s="4"/>
      <c r="LF338" s="4"/>
      <c r="LG338" s="4"/>
      <c r="LH338" s="4"/>
      <c r="LI338" s="4"/>
      <c r="LJ338" s="4"/>
      <c r="LK338" s="4"/>
      <c r="LL338" s="4"/>
      <c r="LM338" s="4"/>
      <c r="LN338" s="4"/>
      <c r="LO338" s="4"/>
      <c r="LP338" s="4"/>
      <c r="LQ338" s="4"/>
      <c r="LR338" s="4"/>
      <c r="LS338" s="4"/>
      <c r="LT338" s="4"/>
      <c r="LU338" s="4"/>
      <c r="LV338" s="4"/>
      <c r="LW338" s="4"/>
      <c r="LX338" s="4"/>
      <c r="LY338" s="4"/>
      <c r="LZ338" s="4"/>
      <c r="MA338" s="4"/>
      <c r="MB338" s="4"/>
      <c r="MC338" s="4"/>
      <c r="MD338" s="4"/>
      <c r="ME338" s="4"/>
      <c r="MF338" s="4"/>
      <c r="MG338" s="4"/>
      <c r="MH338" s="4"/>
      <c r="MI338" s="4"/>
      <c r="MJ338" s="4"/>
      <c r="MK338" s="4"/>
      <c r="ML338" s="4"/>
      <c r="MM338" s="4"/>
      <c r="MN338" s="4"/>
      <c r="MO338" s="4"/>
      <c r="MP338" s="4"/>
      <c r="MQ338" s="4"/>
      <c r="MR338" s="4"/>
      <c r="MS338" s="4"/>
      <c r="MT338" s="4"/>
      <c r="MU338" s="4"/>
      <c r="MV338" s="4"/>
      <c r="MW338" s="4"/>
      <c r="MX338" s="4"/>
      <c r="MY338" s="4"/>
      <c r="MZ338" s="4"/>
      <c r="NA338" s="4"/>
      <c r="NB338" s="4"/>
      <c r="NC338" s="4"/>
      <c r="ND338" s="4"/>
      <c r="NE338" s="4"/>
      <c r="NF338" s="4"/>
      <c r="NG338" s="4"/>
      <c r="NH338" s="4"/>
      <c r="NI338" s="4"/>
      <c r="NJ338" s="4"/>
      <c r="NK338" s="4"/>
      <c r="NL338" s="4"/>
      <c r="NM338" s="4"/>
      <c r="NN338" s="4"/>
      <c r="NO338" s="4"/>
      <c r="NP338" s="4"/>
      <c r="NQ338" s="4"/>
      <c r="NR338" s="4"/>
      <c r="NS338" s="4"/>
      <c r="NT338" s="4"/>
      <c r="NU338" s="4"/>
      <c r="NV338" s="4"/>
      <c r="NW338" s="4"/>
      <c r="NX338" s="4"/>
      <c r="NY338" s="4"/>
      <c r="NZ338" s="4"/>
      <c r="OA338" s="4"/>
      <c r="OB338" s="4"/>
      <c r="OC338" s="4"/>
      <c r="OD338" s="4"/>
      <c r="OE338" s="4"/>
      <c r="OF338" s="4"/>
      <c r="OG338" s="4"/>
      <c r="OH338" s="4"/>
      <c r="OI338" s="4"/>
      <c r="OJ338" s="4"/>
      <c r="OK338" s="4"/>
      <c r="OL338" s="4"/>
      <c r="OM338" s="4"/>
      <c r="ON338" s="4"/>
      <c r="OO338" s="4"/>
      <c r="OP338" s="4"/>
      <c r="OQ338" s="4"/>
      <c r="OR338" s="4"/>
      <c r="OS338" s="4"/>
      <c r="OT338" s="4"/>
      <c r="OU338" s="4"/>
      <c r="OV338" s="4"/>
      <c r="OW338" s="4"/>
      <c r="OX338" s="4"/>
      <c r="OY338" s="4"/>
      <c r="OZ338" s="4"/>
      <c r="PA338" s="4"/>
      <c r="PB338" s="4"/>
      <c r="PC338" s="4"/>
      <c r="PD338" s="4"/>
      <c r="PE338" s="4"/>
      <c r="PF338" s="4"/>
      <c r="PG338" s="4"/>
      <c r="PH338" s="4"/>
      <c r="PI338" s="4"/>
      <c r="PJ338" s="4"/>
      <c r="PK338" s="4"/>
      <c r="PL338" s="4"/>
      <c r="PM338" s="4"/>
      <c r="PN338" s="4"/>
      <c r="PO338" s="4"/>
      <c r="PP338" s="4"/>
      <c r="PQ338" s="4"/>
      <c r="PR338" s="4"/>
      <c r="PS338" s="4"/>
      <c r="PT338" s="4"/>
      <c r="PU338" s="4"/>
      <c r="PV338" s="4"/>
      <c r="PW338" s="4"/>
      <c r="PX338" s="4"/>
      <c r="PY338" s="4"/>
      <c r="PZ338" s="4"/>
      <c r="QA338" s="4"/>
      <c r="QB338" s="4"/>
      <c r="QC338" s="4"/>
      <c r="QD338" s="4"/>
      <c r="QE338" s="4"/>
      <c r="QF338" s="4"/>
      <c r="QG338" s="4"/>
      <c r="QH338" s="4"/>
      <c r="QI338" s="4"/>
      <c r="QJ338" s="4"/>
      <c r="QK338" s="4"/>
      <c r="QL338" s="4"/>
      <c r="QM338" s="4"/>
      <c r="QN338" s="4"/>
      <c r="QO338" s="4"/>
      <c r="QP338" s="4"/>
      <c r="QQ338" s="4"/>
      <c r="QR338" s="4"/>
      <c r="QS338" s="4"/>
      <c r="QT338" s="4"/>
      <c r="QU338" s="4"/>
      <c r="QV338" s="4"/>
      <c r="QW338" s="4"/>
      <c r="QX338" s="4"/>
      <c r="QY338" s="4"/>
      <c r="QZ338" s="4"/>
      <c r="RA338" s="4"/>
      <c r="RB338" s="4"/>
      <c r="RC338" s="4"/>
      <c r="RD338" s="4"/>
      <c r="RE338" s="4"/>
      <c r="RF338" s="4"/>
      <c r="RG338" s="4"/>
      <c r="RH338" s="4"/>
      <c r="RI338" s="4"/>
      <c r="RJ338" s="4"/>
      <c r="RK338" s="4"/>
      <c r="RL338" s="4"/>
      <c r="RM338" s="4"/>
      <c r="RN338" s="4"/>
      <c r="RO338" s="4"/>
      <c r="RP338" s="4"/>
      <c r="RQ338" s="4"/>
      <c r="RR338" s="4"/>
      <c r="RS338" s="4"/>
      <c r="RT338" s="4"/>
      <c r="RU338" s="4"/>
      <c r="RV338" s="4"/>
      <c r="RW338" s="4"/>
      <c r="RX338" s="4"/>
      <c r="RY338" s="4"/>
      <c r="RZ338" s="4"/>
      <c r="SA338" s="4"/>
      <c r="SB338" s="4"/>
      <c r="SC338" s="4"/>
      <c r="SD338" s="4"/>
      <c r="SE338" s="4"/>
      <c r="SF338" s="4"/>
      <c r="SG338" s="4"/>
      <c r="SH338" s="4"/>
      <c r="SI338" s="4"/>
      <c r="SJ338" s="4"/>
    </row>
    <row r="339" spans="1:504">
      <c r="A339" s="179"/>
      <c r="B339" s="181"/>
      <c r="C339" s="182"/>
      <c r="D339" s="182"/>
      <c r="E339" s="182"/>
      <c r="F339" s="182"/>
      <c r="G339" s="189"/>
      <c r="H339" s="182"/>
      <c r="I339" s="182"/>
      <c r="J339" s="183"/>
      <c r="K339" s="188"/>
      <c r="L339" s="188"/>
      <c r="M339" s="188"/>
      <c r="N339" s="186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  <c r="BN339" s="4"/>
      <c r="BO339" s="4"/>
      <c r="BP339" s="4"/>
      <c r="BQ339" s="4"/>
      <c r="BR339" s="4"/>
      <c r="BS339" s="4"/>
      <c r="BT339" s="4"/>
      <c r="BU339" s="4"/>
      <c r="BV339" s="4"/>
      <c r="BW339" s="4"/>
      <c r="BX339" s="4"/>
      <c r="BY339" s="4"/>
      <c r="BZ339" s="4"/>
      <c r="CA339" s="4"/>
      <c r="CB339" s="4"/>
      <c r="CC339" s="4"/>
      <c r="CD339" s="4"/>
      <c r="CE339" s="4"/>
      <c r="CF339" s="4"/>
      <c r="CG339" s="4"/>
      <c r="CH339" s="4"/>
      <c r="CI339" s="4"/>
      <c r="CJ339" s="4"/>
      <c r="CK339" s="4"/>
      <c r="CL339" s="4"/>
      <c r="CM339" s="4"/>
      <c r="CN339" s="4"/>
      <c r="CO339" s="4"/>
      <c r="CP339" s="4"/>
      <c r="CQ339" s="4"/>
      <c r="CR339" s="4"/>
      <c r="CS339" s="4"/>
      <c r="CT339" s="4"/>
      <c r="CU339" s="4"/>
      <c r="CV339" s="4"/>
      <c r="CW339" s="4"/>
      <c r="CX339" s="4"/>
      <c r="CY339" s="4"/>
      <c r="CZ339" s="4"/>
      <c r="DA339" s="4"/>
      <c r="DB339" s="4"/>
      <c r="DC339" s="4"/>
      <c r="DD339" s="4"/>
      <c r="DE339" s="4"/>
      <c r="DF339" s="4"/>
      <c r="DG339" s="4"/>
      <c r="DH339" s="4"/>
      <c r="DI339" s="4"/>
      <c r="DJ339" s="4"/>
      <c r="DK339" s="4"/>
      <c r="DL339" s="4"/>
      <c r="DM339" s="4"/>
      <c r="DN339" s="4"/>
      <c r="DO339" s="4"/>
      <c r="DP339" s="4"/>
      <c r="DQ339" s="4"/>
      <c r="DR339" s="4"/>
      <c r="DS339" s="4"/>
      <c r="DT339" s="4"/>
      <c r="DU339" s="4"/>
      <c r="DV339" s="4"/>
      <c r="DW339" s="4"/>
      <c r="DX339" s="4"/>
      <c r="DY339" s="4"/>
      <c r="DZ339" s="4"/>
      <c r="EA339" s="4"/>
      <c r="EB339" s="4"/>
      <c r="EC339" s="4"/>
      <c r="ED339" s="4"/>
      <c r="EE339" s="4"/>
      <c r="EF339" s="4"/>
      <c r="EG339" s="4"/>
      <c r="EH339" s="4"/>
      <c r="EI339" s="4"/>
      <c r="EJ339" s="4"/>
      <c r="EK339" s="4"/>
      <c r="EL339" s="4"/>
      <c r="EM339" s="4"/>
      <c r="EN339" s="4"/>
      <c r="EO339" s="4"/>
      <c r="EP339" s="4"/>
      <c r="EQ339" s="4"/>
      <c r="ER339" s="4"/>
      <c r="ES339" s="4"/>
      <c r="ET339" s="4"/>
      <c r="EU339" s="4"/>
      <c r="EV339" s="4"/>
      <c r="EW339" s="4"/>
      <c r="EX339" s="4"/>
      <c r="EY339" s="4"/>
      <c r="EZ339" s="4"/>
      <c r="FA339" s="4"/>
      <c r="FB339" s="4"/>
      <c r="FC339" s="4"/>
      <c r="FD339" s="4"/>
      <c r="FE339" s="4"/>
      <c r="FF339" s="4"/>
      <c r="FG339" s="4"/>
      <c r="FH339" s="4"/>
      <c r="FI339" s="4"/>
      <c r="FJ339" s="4"/>
      <c r="FK339" s="4"/>
      <c r="FL339" s="4"/>
      <c r="FM339" s="4"/>
      <c r="FN339" s="4"/>
      <c r="FO339" s="4"/>
      <c r="FP339" s="4"/>
      <c r="FQ339" s="4"/>
      <c r="FR339" s="4"/>
      <c r="FS339" s="4"/>
      <c r="FT339" s="4"/>
      <c r="FU339" s="4"/>
      <c r="FV339" s="4"/>
      <c r="FW339" s="4"/>
      <c r="FX339" s="4"/>
      <c r="FY339" s="4"/>
      <c r="FZ339" s="4"/>
      <c r="GA339" s="4"/>
      <c r="GB339" s="4"/>
      <c r="GC339" s="4"/>
      <c r="GD339" s="4"/>
      <c r="GE339" s="4"/>
      <c r="GF339" s="4"/>
      <c r="GG339" s="4"/>
      <c r="GH339" s="4"/>
      <c r="GI339" s="4"/>
      <c r="GJ339" s="4"/>
      <c r="GK339" s="4"/>
      <c r="GL339" s="4"/>
      <c r="GM339" s="4"/>
      <c r="GN339" s="4"/>
      <c r="GO339" s="4"/>
      <c r="GP339" s="4"/>
      <c r="GQ339" s="4"/>
      <c r="GR339" s="4"/>
      <c r="GS339" s="4"/>
      <c r="GT339" s="4"/>
      <c r="GU339" s="4"/>
      <c r="GV339" s="4"/>
      <c r="GW339" s="4"/>
      <c r="GX339" s="4"/>
      <c r="GY339" s="4"/>
      <c r="GZ339" s="4"/>
      <c r="HA339" s="4"/>
      <c r="HB339" s="4"/>
      <c r="HC339" s="4"/>
      <c r="HD339" s="4"/>
      <c r="HE339" s="4"/>
      <c r="HF339" s="4"/>
      <c r="HG339" s="4"/>
      <c r="HH339" s="4"/>
      <c r="HI339" s="4"/>
      <c r="HJ339" s="4"/>
      <c r="HK339" s="4"/>
      <c r="HL339" s="4"/>
      <c r="HM339" s="4"/>
      <c r="HN339" s="4"/>
      <c r="HO339" s="4"/>
      <c r="HP339" s="4"/>
      <c r="HQ339" s="4"/>
      <c r="HR339" s="4"/>
      <c r="HS339" s="4"/>
      <c r="HT339" s="4"/>
      <c r="HU339" s="4"/>
      <c r="HV339" s="4"/>
      <c r="HW339" s="4"/>
      <c r="HX339" s="4"/>
      <c r="HY339" s="4"/>
      <c r="HZ339" s="4"/>
      <c r="IA339" s="4"/>
      <c r="IB339" s="4"/>
      <c r="IC339" s="4"/>
      <c r="ID339" s="4"/>
      <c r="IE339" s="4"/>
      <c r="IF339" s="4"/>
      <c r="IG339" s="4"/>
      <c r="IH339" s="4"/>
      <c r="II339" s="4"/>
      <c r="IJ339" s="4"/>
      <c r="IK339" s="4"/>
      <c r="IL339" s="4"/>
      <c r="IM339" s="4"/>
      <c r="IN339" s="4"/>
      <c r="IO339" s="4"/>
      <c r="IP339" s="4"/>
      <c r="IQ339" s="4"/>
      <c r="IR339" s="4"/>
      <c r="IS339" s="4"/>
      <c r="IT339" s="4"/>
      <c r="IU339" s="4"/>
      <c r="IV339" s="4"/>
      <c r="IW339" s="4"/>
      <c r="IX339" s="4"/>
      <c r="IY339" s="4"/>
      <c r="IZ339" s="4"/>
      <c r="JA339" s="4"/>
      <c r="JB339" s="4"/>
      <c r="JC339" s="4"/>
      <c r="JD339" s="4"/>
      <c r="JE339" s="4"/>
      <c r="JF339" s="4"/>
      <c r="JG339" s="4"/>
      <c r="JH339" s="4"/>
      <c r="JI339" s="4"/>
      <c r="JJ339" s="4"/>
      <c r="JK339" s="4"/>
      <c r="JL339" s="4"/>
      <c r="JM339" s="4"/>
      <c r="JN339" s="4"/>
      <c r="JO339" s="4"/>
      <c r="JP339" s="4"/>
      <c r="JQ339" s="4"/>
      <c r="JR339" s="4"/>
      <c r="JS339" s="4"/>
      <c r="JT339" s="4"/>
      <c r="JU339" s="4"/>
      <c r="JV339" s="4"/>
      <c r="JW339" s="4"/>
      <c r="JX339" s="4"/>
      <c r="JY339" s="4"/>
      <c r="JZ339" s="4"/>
      <c r="KA339" s="4"/>
      <c r="KB339" s="4"/>
      <c r="KC339" s="4"/>
      <c r="KD339" s="4"/>
      <c r="KE339" s="4"/>
      <c r="KF339" s="4"/>
      <c r="KG339" s="4"/>
      <c r="KH339" s="4"/>
      <c r="KI339" s="4"/>
      <c r="KJ339" s="4"/>
      <c r="KK339" s="4"/>
      <c r="KL339" s="4"/>
      <c r="KM339" s="4"/>
      <c r="KN339" s="4"/>
      <c r="KO339" s="4"/>
      <c r="KP339" s="4"/>
      <c r="KQ339" s="4"/>
      <c r="KR339" s="4"/>
      <c r="KS339" s="4"/>
      <c r="KT339" s="4"/>
      <c r="KU339" s="4"/>
      <c r="KV339" s="4"/>
      <c r="KW339" s="4"/>
      <c r="KX339" s="4"/>
      <c r="KY339" s="4"/>
      <c r="KZ339" s="4"/>
      <c r="LA339" s="4"/>
      <c r="LB339" s="4"/>
      <c r="LC339" s="4"/>
      <c r="LD339" s="4"/>
      <c r="LE339" s="4"/>
      <c r="LF339" s="4"/>
      <c r="LG339" s="4"/>
      <c r="LH339" s="4"/>
      <c r="LI339" s="4"/>
      <c r="LJ339" s="4"/>
      <c r="LK339" s="4"/>
      <c r="LL339" s="4"/>
      <c r="LM339" s="4"/>
      <c r="LN339" s="4"/>
      <c r="LO339" s="4"/>
      <c r="LP339" s="4"/>
      <c r="LQ339" s="4"/>
      <c r="LR339" s="4"/>
      <c r="LS339" s="4"/>
      <c r="LT339" s="4"/>
      <c r="LU339" s="4"/>
      <c r="LV339" s="4"/>
      <c r="LW339" s="4"/>
      <c r="LX339" s="4"/>
      <c r="LY339" s="4"/>
      <c r="LZ339" s="4"/>
      <c r="MA339" s="4"/>
      <c r="MB339" s="4"/>
      <c r="MC339" s="4"/>
      <c r="MD339" s="4"/>
      <c r="ME339" s="4"/>
      <c r="MF339" s="4"/>
      <c r="MG339" s="4"/>
      <c r="MH339" s="4"/>
      <c r="MI339" s="4"/>
      <c r="MJ339" s="4"/>
      <c r="MK339" s="4"/>
      <c r="ML339" s="4"/>
      <c r="MM339" s="4"/>
      <c r="MN339" s="4"/>
      <c r="MO339" s="4"/>
      <c r="MP339" s="4"/>
      <c r="MQ339" s="4"/>
      <c r="MR339" s="4"/>
      <c r="MS339" s="4"/>
      <c r="MT339" s="4"/>
      <c r="MU339" s="4"/>
      <c r="MV339" s="4"/>
      <c r="MW339" s="4"/>
      <c r="MX339" s="4"/>
      <c r="MY339" s="4"/>
      <c r="MZ339" s="4"/>
      <c r="NA339" s="4"/>
      <c r="NB339" s="4"/>
      <c r="NC339" s="4"/>
      <c r="ND339" s="4"/>
      <c r="NE339" s="4"/>
      <c r="NF339" s="4"/>
      <c r="NG339" s="4"/>
      <c r="NH339" s="4"/>
      <c r="NI339" s="4"/>
      <c r="NJ339" s="4"/>
      <c r="NK339" s="4"/>
      <c r="NL339" s="4"/>
      <c r="NM339" s="4"/>
      <c r="NN339" s="4"/>
      <c r="NO339" s="4"/>
      <c r="NP339" s="4"/>
      <c r="NQ339" s="4"/>
      <c r="NR339" s="4"/>
      <c r="NS339" s="4"/>
      <c r="NT339" s="4"/>
      <c r="NU339" s="4"/>
      <c r="NV339" s="4"/>
      <c r="NW339" s="4"/>
      <c r="NX339" s="4"/>
      <c r="NY339" s="4"/>
      <c r="NZ339" s="4"/>
      <c r="OA339" s="4"/>
      <c r="OB339" s="4"/>
      <c r="OC339" s="4"/>
      <c r="OD339" s="4"/>
      <c r="OE339" s="4"/>
      <c r="OF339" s="4"/>
      <c r="OG339" s="4"/>
      <c r="OH339" s="4"/>
      <c r="OI339" s="4"/>
      <c r="OJ339" s="4"/>
      <c r="OK339" s="4"/>
      <c r="OL339" s="4"/>
      <c r="OM339" s="4"/>
      <c r="ON339" s="4"/>
      <c r="OO339" s="4"/>
      <c r="OP339" s="4"/>
      <c r="OQ339" s="4"/>
      <c r="OR339" s="4"/>
      <c r="OS339" s="4"/>
      <c r="OT339" s="4"/>
      <c r="OU339" s="4"/>
      <c r="OV339" s="4"/>
      <c r="OW339" s="4"/>
      <c r="OX339" s="4"/>
      <c r="OY339" s="4"/>
      <c r="OZ339" s="4"/>
      <c r="PA339" s="4"/>
      <c r="PB339" s="4"/>
      <c r="PC339" s="4"/>
      <c r="PD339" s="4"/>
      <c r="PE339" s="4"/>
      <c r="PF339" s="4"/>
      <c r="PG339" s="4"/>
      <c r="PH339" s="4"/>
      <c r="PI339" s="4"/>
      <c r="PJ339" s="4"/>
      <c r="PK339" s="4"/>
      <c r="PL339" s="4"/>
      <c r="PM339" s="4"/>
      <c r="PN339" s="4"/>
      <c r="PO339" s="4"/>
      <c r="PP339" s="4"/>
      <c r="PQ339" s="4"/>
      <c r="PR339" s="4"/>
      <c r="PS339" s="4"/>
      <c r="PT339" s="4"/>
      <c r="PU339" s="4"/>
      <c r="PV339" s="4"/>
      <c r="PW339" s="4"/>
      <c r="PX339" s="4"/>
      <c r="PY339" s="4"/>
      <c r="PZ339" s="4"/>
      <c r="QA339" s="4"/>
      <c r="QB339" s="4"/>
      <c r="QC339" s="4"/>
      <c r="QD339" s="4"/>
      <c r="QE339" s="4"/>
      <c r="QF339" s="4"/>
      <c r="QG339" s="4"/>
      <c r="QH339" s="4"/>
      <c r="QI339" s="4"/>
      <c r="QJ339" s="4"/>
      <c r="QK339" s="4"/>
      <c r="QL339" s="4"/>
      <c r="QM339" s="4"/>
      <c r="QN339" s="4"/>
      <c r="QO339" s="4"/>
      <c r="QP339" s="4"/>
      <c r="QQ339" s="4"/>
      <c r="QR339" s="4"/>
      <c r="QS339" s="4"/>
      <c r="QT339" s="4"/>
      <c r="QU339" s="4"/>
      <c r="QV339" s="4"/>
      <c r="QW339" s="4"/>
      <c r="QX339" s="4"/>
      <c r="QY339" s="4"/>
      <c r="QZ339" s="4"/>
      <c r="RA339" s="4"/>
      <c r="RB339" s="4"/>
      <c r="RC339" s="4"/>
      <c r="RD339" s="4"/>
      <c r="RE339" s="4"/>
      <c r="RF339" s="4"/>
      <c r="RG339" s="4"/>
      <c r="RH339" s="4"/>
      <c r="RI339" s="4"/>
      <c r="RJ339" s="4"/>
      <c r="RK339" s="4"/>
      <c r="RL339" s="4"/>
      <c r="RM339" s="4"/>
      <c r="RN339" s="4"/>
      <c r="RO339" s="4"/>
      <c r="RP339" s="4"/>
      <c r="RQ339" s="4"/>
      <c r="RR339" s="4"/>
      <c r="RS339" s="4"/>
      <c r="RT339" s="4"/>
      <c r="RU339" s="4"/>
      <c r="RV339" s="4"/>
      <c r="RW339" s="4"/>
      <c r="RX339" s="4"/>
      <c r="RY339" s="4"/>
      <c r="RZ339" s="4"/>
      <c r="SA339" s="4"/>
      <c r="SB339" s="4"/>
      <c r="SC339" s="4"/>
      <c r="SD339" s="4"/>
      <c r="SE339" s="4"/>
      <c r="SF339" s="4"/>
      <c r="SG339" s="4"/>
      <c r="SH339" s="4"/>
      <c r="SI339" s="4"/>
      <c r="SJ339" s="4"/>
    </row>
    <row r="340" spans="1:504">
      <c r="A340" s="179"/>
      <c r="B340" s="181"/>
      <c r="C340" s="182"/>
      <c r="D340" s="182"/>
      <c r="E340" s="182"/>
      <c r="F340" s="182"/>
      <c r="G340" s="183"/>
      <c r="H340" s="182"/>
      <c r="I340" s="182"/>
      <c r="J340" s="183"/>
      <c r="K340" s="184"/>
      <c r="L340" s="185"/>
      <c r="M340" s="185"/>
      <c r="N340" s="186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4"/>
      <c r="BN340" s="4"/>
      <c r="BO340" s="4"/>
      <c r="BP340" s="4"/>
      <c r="BQ340" s="4"/>
      <c r="BR340" s="4"/>
      <c r="BS340" s="4"/>
      <c r="BT340" s="4"/>
      <c r="BU340" s="4"/>
      <c r="BV340" s="4"/>
      <c r="BW340" s="4"/>
      <c r="BX340" s="4"/>
      <c r="BY340" s="4"/>
      <c r="BZ340" s="4"/>
      <c r="CA340" s="4"/>
      <c r="CB340" s="4"/>
      <c r="CC340" s="4"/>
      <c r="CD340" s="4"/>
      <c r="CE340" s="4"/>
      <c r="CF340" s="4"/>
      <c r="CG340" s="4"/>
      <c r="CH340" s="4"/>
      <c r="CI340" s="4"/>
      <c r="CJ340" s="4"/>
      <c r="CK340" s="4"/>
      <c r="CL340" s="4"/>
      <c r="CM340" s="4"/>
      <c r="CN340" s="4"/>
      <c r="CO340" s="4"/>
      <c r="CP340" s="4"/>
      <c r="CQ340" s="4"/>
      <c r="CR340" s="4"/>
      <c r="CS340" s="4"/>
      <c r="CT340" s="4"/>
      <c r="CU340" s="4"/>
      <c r="CV340" s="4"/>
      <c r="CW340" s="4"/>
      <c r="CX340" s="4"/>
      <c r="CY340" s="4"/>
      <c r="CZ340" s="4"/>
      <c r="DA340" s="4"/>
      <c r="DB340" s="4"/>
      <c r="DC340" s="4"/>
      <c r="DD340" s="4"/>
      <c r="DE340" s="4"/>
      <c r="DF340" s="4"/>
      <c r="DG340" s="4"/>
      <c r="DH340" s="4"/>
      <c r="DI340" s="4"/>
      <c r="DJ340" s="4"/>
      <c r="DK340" s="4"/>
      <c r="DL340" s="4"/>
      <c r="DM340" s="4"/>
      <c r="DN340" s="4"/>
      <c r="DO340" s="4"/>
      <c r="DP340" s="4"/>
      <c r="DQ340" s="4"/>
      <c r="DR340" s="4"/>
      <c r="DS340" s="4"/>
      <c r="DT340" s="4"/>
      <c r="DU340" s="4"/>
      <c r="DV340" s="4"/>
      <c r="DW340" s="4"/>
      <c r="DX340" s="4"/>
      <c r="DY340" s="4"/>
      <c r="DZ340" s="4"/>
      <c r="EA340" s="4"/>
      <c r="EB340" s="4"/>
      <c r="EC340" s="4"/>
      <c r="ED340" s="4"/>
      <c r="EE340" s="4"/>
      <c r="EF340" s="4"/>
      <c r="EG340" s="4"/>
      <c r="EH340" s="4"/>
      <c r="EI340" s="4"/>
      <c r="EJ340" s="4"/>
      <c r="EK340" s="4"/>
      <c r="EL340" s="4"/>
      <c r="EM340" s="4"/>
      <c r="EN340" s="4"/>
      <c r="EO340" s="4"/>
      <c r="EP340" s="4"/>
      <c r="EQ340" s="4"/>
      <c r="ER340" s="4"/>
      <c r="ES340" s="4"/>
      <c r="ET340" s="4"/>
      <c r="EU340" s="4"/>
      <c r="EV340" s="4"/>
      <c r="EW340" s="4"/>
      <c r="EX340" s="4"/>
      <c r="EY340" s="4"/>
      <c r="EZ340" s="4"/>
      <c r="FA340" s="4"/>
      <c r="FB340" s="4"/>
      <c r="FC340" s="4"/>
      <c r="FD340" s="4"/>
      <c r="FE340" s="4"/>
      <c r="FF340" s="4"/>
      <c r="FG340" s="4"/>
      <c r="FH340" s="4"/>
      <c r="FI340" s="4"/>
      <c r="FJ340" s="4"/>
      <c r="FK340" s="4"/>
      <c r="FL340" s="4"/>
      <c r="FM340" s="4"/>
      <c r="FN340" s="4"/>
      <c r="FO340" s="4"/>
      <c r="FP340" s="4"/>
      <c r="FQ340" s="4"/>
      <c r="FR340" s="4"/>
      <c r="FS340" s="4"/>
      <c r="FT340" s="4"/>
      <c r="FU340" s="4"/>
      <c r="FV340" s="4"/>
      <c r="FW340" s="4"/>
      <c r="FX340" s="4"/>
      <c r="FY340" s="4"/>
      <c r="FZ340" s="4"/>
      <c r="GA340" s="4"/>
      <c r="GB340" s="4"/>
      <c r="GC340" s="4"/>
      <c r="GD340" s="4"/>
      <c r="GE340" s="4"/>
      <c r="GF340" s="4"/>
      <c r="GG340" s="4"/>
      <c r="GH340" s="4"/>
      <c r="GI340" s="4"/>
      <c r="GJ340" s="4"/>
      <c r="GK340" s="4"/>
      <c r="GL340" s="4"/>
      <c r="GM340" s="4"/>
      <c r="GN340" s="4"/>
      <c r="GO340" s="4"/>
      <c r="GP340" s="4"/>
      <c r="GQ340" s="4"/>
      <c r="GR340" s="4"/>
      <c r="GS340" s="4"/>
      <c r="GT340" s="4"/>
      <c r="GU340" s="4"/>
      <c r="GV340" s="4"/>
      <c r="GW340" s="4"/>
      <c r="GX340" s="4"/>
      <c r="GY340" s="4"/>
      <c r="GZ340" s="4"/>
      <c r="HA340" s="4"/>
      <c r="HB340" s="4"/>
      <c r="HC340" s="4"/>
      <c r="HD340" s="4"/>
      <c r="HE340" s="4"/>
      <c r="HF340" s="4"/>
      <c r="HG340" s="4"/>
      <c r="HH340" s="4"/>
      <c r="HI340" s="4"/>
      <c r="HJ340" s="4"/>
      <c r="HK340" s="4"/>
      <c r="HL340" s="4"/>
      <c r="HM340" s="4"/>
      <c r="HN340" s="4"/>
      <c r="HO340" s="4"/>
      <c r="HP340" s="4"/>
      <c r="HQ340" s="4"/>
      <c r="HR340" s="4"/>
      <c r="HS340" s="4"/>
      <c r="HT340" s="4"/>
      <c r="HU340" s="4"/>
      <c r="HV340" s="4"/>
      <c r="HW340" s="4"/>
      <c r="HX340" s="4"/>
      <c r="HY340" s="4"/>
      <c r="HZ340" s="4"/>
      <c r="IA340" s="4"/>
      <c r="IB340" s="4"/>
      <c r="IC340" s="4"/>
      <c r="ID340" s="4"/>
      <c r="IE340" s="4"/>
      <c r="IF340" s="4"/>
      <c r="IG340" s="4"/>
      <c r="IH340" s="4"/>
      <c r="II340" s="4"/>
      <c r="IJ340" s="4"/>
      <c r="IK340" s="4"/>
      <c r="IL340" s="4"/>
      <c r="IM340" s="4"/>
      <c r="IN340" s="4"/>
      <c r="IO340" s="4"/>
      <c r="IP340" s="4"/>
      <c r="IQ340" s="4"/>
      <c r="IR340" s="4"/>
      <c r="IS340" s="4"/>
      <c r="IT340" s="4"/>
      <c r="IU340" s="4"/>
      <c r="IV340" s="4"/>
      <c r="IW340" s="4"/>
      <c r="IX340" s="4"/>
      <c r="IY340" s="4"/>
      <c r="IZ340" s="4"/>
      <c r="JA340" s="4"/>
      <c r="JB340" s="4"/>
      <c r="JC340" s="4"/>
      <c r="JD340" s="4"/>
      <c r="JE340" s="4"/>
      <c r="JF340" s="4"/>
      <c r="JG340" s="4"/>
      <c r="JH340" s="4"/>
      <c r="JI340" s="4"/>
      <c r="JJ340" s="4"/>
      <c r="JK340" s="4"/>
      <c r="JL340" s="4"/>
      <c r="JM340" s="4"/>
      <c r="JN340" s="4"/>
      <c r="JO340" s="4"/>
      <c r="JP340" s="4"/>
      <c r="JQ340" s="4"/>
      <c r="JR340" s="4"/>
      <c r="JS340" s="4"/>
      <c r="JT340" s="4"/>
      <c r="JU340" s="4"/>
      <c r="JV340" s="4"/>
      <c r="JW340" s="4"/>
      <c r="JX340" s="4"/>
      <c r="JY340" s="4"/>
      <c r="JZ340" s="4"/>
      <c r="KA340" s="4"/>
      <c r="KB340" s="4"/>
      <c r="KC340" s="4"/>
      <c r="KD340" s="4"/>
      <c r="KE340" s="4"/>
      <c r="KF340" s="4"/>
      <c r="KG340" s="4"/>
      <c r="KH340" s="4"/>
      <c r="KI340" s="4"/>
      <c r="KJ340" s="4"/>
      <c r="KK340" s="4"/>
      <c r="KL340" s="4"/>
      <c r="KM340" s="4"/>
      <c r="KN340" s="4"/>
      <c r="KO340" s="4"/>
      <c r="KP340" s="4"/>
      <c r="KQ340" s="4"/>
      <c r="KR340" s="4"/>
      <c r="KS340" s="4"/>
      <c r="KT340" s="4"/>
      <c r="KU340" s="4"/>
      <c r="KV340" s="4"/>
      <c r="KW340" s="4"/>
      <c r="KX340" s="4"/>
      <c r="KY340" s="4"/>
      <c r="KZ340" s="4"/>
      <c r="LA340" s="4"/>
      <c r="LB340" s="4"/>
      <c r="LC340" s="4"/>
      <c r="LD340" s="4"/>
      <c r="LE340" s="4"/>
      <c r="LF340" s="4"/>
      <c r="LG340" s="4"/>
      <c r="LH340" s="4"/>
      <c r="LI340" s="4"/>
      <c r="LJ340" s="4"/>
      <c r="LK340" s="4"/>
      <c r="LL340" s="4"/>
      <c r="LM340" s="4"/>
      <c r="LN340" s="4"/>
      <c r="LO340" s="4"/>
      <c r="LP340" s="4"/>
      <c r="LQ340" s="4"/>
      <c r="LR340" s="4"/>
      <c r="LS340" s="4"/>
      <c r="LT340" s="4"/>
      <c r="LU340" s="4"/>
      <c r="LV340" s="4"/>
      <c r="LW340" s="4"/>
      <c r="LX340" s="4"/>
      <c r="LY340" s="4"/>
      <c r="LZ340" s="4"/>
      <c r="MA340" s="4"/>
      <c r="MB340" s="4"/>
      <c r="MC340" s="4"/>
      <c r="MD340" s="4"/>
      <c r="ME340" s="4"/>
      <c r="MF340" s="4"/>
      <c r="MG340" s="4"/>
      <c r="MH340" s="4"/>
      <c r="MI340" s="4"/>
      <c r="MJ340" s="4"/>
      <c r="MK340" s="4"/>
      <c r="ML340" s="4"/>
      <c r="MM340" s="4"/>
      <c r="MN340" s="4"/>
      <c r="MO340" s="4"/>
      <c r="MP340" s="4"/>
      <c r="MQ340" s="4"/>
      <c r="MR340" s="4"/>
      <c r="MS340" s="4"/>
      <c r="MT340" s="4"/>
      <c r="MU340" s="4"/>
      <c r="MV340" s="4"/>
      <c r="MW340" s="4"/>
      <c r="MX340" s="4"/>
      <c r="MY340" s="4"/>
      <c r="MZ340" s="4"/>
      <c r="NA340" s="4"/>
      <c r="NB340" s="4"/>
      <c r="NC340" s="4"/>
      <c r="ND340" s="4"/>
      <c r="NE340" s="4"/>
      <c r="NF340" s="4"/>
      <c r="NG340" s="4"/>
      <c r="NH340" s="4"/>
      <c r="NI340" s="4"/>
      <c r="NJ340" s="4"/>
      <c r="NK340" s="4"/>
      <c r="NL340" s="4"/>
      <c r="NM340" s="4"/>
      <c r="NN340" s="4"/>
      <c r="NO340" s="4"/>
      <c r="NP340" s="4"/>
      <c r="NQ340" s="4"/>
      <c r="NR340" s="4"/>
      <c r="NS340" s="4"/>
      <c r="NT340" s="4"/>
      <c r="NU340" s="4"/>
      <c r="NV340" s="4"/>
      <c r="NW340" s="4"/>
      <c r="NX340" s="4"/>
      <c r="NY340" s="4"/>
      <c r="NZ340" s="4"/>
      <c r="OA340" s="4"/>
      <c r="OB340" s="4"/>
      <c r="OC340" s="4"/>
      <c r="OD340" s="4"/>
      <c r="OE340" s="4"/>
      <c r="OF340" s="4"/>
      <c r="OG340" s="4"/>
      <c r="OH340" s="4"/>
      <c r="OI340" s="4"/>
      <c r="OJ340" s="4"/>
      <c r="OK340" s="4"/>
      <c r="OL340" s="4"/>
      <c r="OM340" s="4"/>
      <c r="ON340" s="4"/>
      <c r="OO340" s="4"/>
      <c r="OP340" s="4"/>
      <c r="OQ340" s="4"/>
      <c r="OR340" s="4"/>
      <c r="OS340" s="4"/>
      <c r="OT340" s="4"/>
      <c r="OU340" s="4"/>
      <c r="OV340" s="4"/>
      <c r="OW340" s="4"/>
      <c r="OX340" s="4"/>
      <c r="OY340" s="4"/>
      <c r="OZ340" s="4"/>
      <c r="PA340" s="4"/>
      <c r="PB340" s="4"/>
      <c r="PC340" s="4"/>
      <c r="PD340" s="4"/>
      <c r="PE340" s="4"/>
      <c r="PF340" s="4"/>
      <c r="PG340" s="4"/>
      <c r="PH340" s="4"/>
      <c r="PI340" s="4"/>
      <c r="PJ340" s="4"/>
      <c r="PK340" s="4"/>
      <c r="PL340" s="4"/>
      <c r="PM340" s="4"/>
      <c r="PN340" s="4"/>
      <c r="PO340" s="4"/>
      <c r="PP340" s="4"/>
      <c r="PQ340" s="4"/>
      <c r="PR340" s="4"/>
      <c r="PS340" s="4"/>
      <c r="PT340" s="4"/>
      <c r="PU340" s="4"/>
      <c r="PV340" s="4"/>
      <c r="PW340" s="4"/>
      <c r="PX340" s="4"/>
      <c r="PY340" s="4"/>
      <c r="PZ340" s="4"/>
      <c r="QA340" s="4"/>
      <c r="QB340" s="4"/>
      <c r="QC340" s="4"/>
      <c r="QD340" s="4"/>
      <c r="QE340" s="4"/>
      <c r="QF340" s="4"/>
      <c r="QG340" s="4"/>
      <c r="QH340" s="4"/>
      <c r="QI340" s="4"/>
      <c r="QJ340" s="4"/>
      <c r="QK340" s="4"/>
      <c r="QL340" s="4"/>
      <c r="QM340" s="4"/>
      <c r="QN340" s="4"/>
      <c r="QO340" s="4"/>
      <c r="QP340" s="4"/>
      <c r="QQ340" s="4"/>
      <c r="QR340" s="4"/>
      <c r="QS340" s="4"/>
      <c r="QT340" s="4"/>
      <c r="QU340" s="4"/>
      <c r="QV340" s="4"/>
      <c r="QW340" s="4"/>
      <c r="QX340" s="4"/>
      <c r="QY340" s="4"/>
      <c r="QZ340" s="4"/>
      <c r="RA340" s="4"/>
      <c r="RB340" s="4"/>
      <c r="RC340" s="4"/>
      <c r="RD340" s="4"/>
      <c r="RE340" s="4"/>
      <c r="RF340" s="4"/>
      <c r="RG340" s="4"/>
      <c r="RH340" s="4"/>
      <c r="RI340" s="4"/>
      <c r="RJ340" s="4"/>
      <c r="RK340" s="4"/>
      <c r="RL340" s="4"/>
      <c r="RM340" s="4"/>
      <c r="RN340" s="4"/>
      <c r="RO340" s="4"/>
      <c r="RP340" s="4"/>
      <c r="RQ340" s="4"/>
      <c r="RR340" s="4"/>
      <c r="RS340" s="4"/>
      <c r="RT340" s="4"/>
      <c r="RU340" s="4"/>
      <c r="RV340" s="4"/>
      <c r="RW340" s="4"/>
      <c r="RX340" s="4"/>
      <c r="RY340" s="4"/>
      <c r="RZ340" s="4"/>
      <c r="SA340" s="4"/>
      <c r="SB340" s="4"/>
      <c r="SC340" s="4"/>
      <c r="SD340" s="4"/>
      <c r="SE340" s="4"/>
      <c r="SF340" s="4"/>
      <c r="SG340" s="4"/>
      <c r="SH340" s="4"/>
      <c r="SI340" s="4"/>
      <c r="SJ340" s="4"/>
    </row>
    <row r="341" spans="1:504">
      <c r="A341" s="179"/>
      <c r="B341" s="181"/>
      <c r="C341" s="182"/>
      <c r="D341" s="182"/>
      <c r="E341" s="182"/>
      <c r="F341" s="182"/>
      <c r="G341" s="183"/>
      <c r="H341" s="182"/>
      <c r="I341" s="182"/>
      <c r="J341" s="183"/>
      <c r="K341" s="188"/>
      <c r="L341" s="188"/>
      <c r="M341" s="188"/>
      <c r="N341" s="186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  <c r="BN341" s="4"/>
      <c r="BO341" s="4"/>
      <c r="BP341" s="4"/>
      <c r="BQ341" s="4"/>
      <c r="BR341" s="4"/>
      <c r="BS341" s="4"/>
      <c r="BT341" s="4"/>
      <c r="BU341" s="4"/>
      <c r="BV341" s="4"/>
      <c r="BW341" s="4"/>
      <c r="BX341" s="4"/>
      <c r="BY341" s="4"/>
      <c r="BZ341" s="4"/>
      <c r="CA341" s="4"/>
      <c r="CB341" s="4"/>
      <c r="CC341" s="4"/>
      <c r="CD341" s="4"/>
      <c r="CE341" s="4"/>
      <c r="CF341" s="4"/>
      <c r="CG341" s="4"/>
      <c r="CH341" s="4"/>
      <c r="CI341" s="4"/>
      <c r="CJ341" s="4"/>
      <c r="CK341" s="4"/>
      <c r="CL341" s="4"/>
      <c r="CM341" s="4"/>
      <c r="CN341" s="4"/>
      <c r="CO341" s="4"/>
      <c r="CP341" s="4"/>
      <c r="CQ341" s="4"/>
      <c r="CR341" s="4"/>
      <c r="CS341" s="4"/>
      <c r="CT341" s="4"/>
      <c r="CU341" s="4"/>
      <c r="CV341" s="4"/>
      <c r="CW341" s="4"/>
      <c r="CX341" s="4"/>
      <c r="CY341" s="4"/>
      <c r="CZ341" s="4"/>
      <c r="DA341" s="4"/>
      <c r="DB341" s="4"/>
      <c r="DC341" s="4"/>
      <c r="DD341" s="4"/>
      <c r="DE341" s="4"/>
      <c r="DF341" s="4"/>
      <c r="DG341" s="4"/>
      <c r="DH341" s="4"/>
      <c r="DI341" s="4"/>
      <c r="DJ341" s="4"/>
      <c r="DK341" s="4"/>
      <c r="DL341" s="4"/>
      <c r="DM341" s="4"/>
      <c r="DN341" s="4"/>
      <c r="DO341" s="4"/>
      <c r="DP341" s="4"/>
      <c r="DQ341" s="4"/>
      <c r="DR341" s="4"/>
      <c r="DS341" s="4"/>
      <c r="DT341" s="4"/>
      <c r="DU341" s="4"/>
      <c r="DV341" s="4"/>
      <c r="DW341" s="4"/>
      <c r="DX341" s="4"/>
      <c r="DY341" s="4"/>
      <c r="DZ341" s="4"/>
      <c r="EA341" s="4"/>
      <c r="EB341" s="4"/>
      <c r="EC341" s="4"/>
      <c r="ED341" s="4"/>
      <c r="EE341" s="4"/>
      <c r="EF341" s="4"/>
      <c r="EG341" s="4"/>
      <c r="EH341" s="4"/>
      <c r="EI341" s="4"/>
      <c r="EJ341" s="4"/>
      <c r="EK341" s="4"/>
      <c r="EL341" s="4"/>
      <c r="EM341" s="4"/>
      <c r="EN341" s="4"/>
      <c r="EO341" s="4"/>
      <c r="EP341" s="4"/>
      <c r="EQ341" s="4"/>
      <c r="ER341" s="4"/>
      <c r="ES341" s="4"/>
      <c r="ET341" s="4"/>
      <c r="EU341" s="4"/>
      <c r="EV341" s="4"/>
      <c r="EW341" s="4"/>
      <c r="EX341" s="4"/>
      <c r="EY341" s="4"/>
      <c r="EZ341" s="4"/>
      <c r="FA341" s="4"/>
      <c r="FB341" s="4"/>
      <c r="FC341" s="4"/>
      <c r="FD341" s="4"/>
      <c r="FE341" s="4"/>
      <c r="FF341" s="4"/>
      <c r="FG341" s="4"/>
      <c r="FH341" s="4"/>
      <c r="FI341" s="4"/>
      <c r="FJ341" s="4"/>
      <c r="FK341" s="4"/>
      <c r="FL341" s="4"/>
      <c r="FM341" s="4"/>
      <c r="FN341" s="4"/>
      <c r="FO341" s="4"/>
      <c r="FP341" s="4"/>
      <c r="FQ341" s="4"/>
      <c r="FR341" s="4"/>
      <c r="FS341" s="4"/>
      <c r="FT341" s="4"/>
      <c r="FU341" s="4"/>
      <c r="FV341" s="4"/>
      <c r="FW341" s="4"/>
      <c r="FX341" s="4"/>
      <c r="FY341" s="4"/>
      <c r="FZ341" s="4"/>
      <c r="GA341" s="4"/>
      <c r="GB341" s="4"/>
      <c r="GC341" s="4"/>
      <c r="GD341" s="4"/>
      <c r="GE341" s="4"/>
      <c r="GF341" s="4"/>
      <c r="GG341" s="4"/>
      <c r="GH341" s="4"/>
      <c r="GI341" s="4"/>
      <c r="GJ341" s="4"/>
      <c r="GK341" s="4"/>
      <c r="GL341" s="4"/>
      <c r="GM341" s="4"/>
      <c r="GN341" s="4"/>
      <c r="GO341" s="4"/>
      <c r="GP341" s="4"/>
      <c r="GQ341" s="4"/>
      <c r="GR341" s="4"/>
      <c r="GS341" s="4"/>
      <c r="GT341" s="4"/>
      <c r="GU341" s="4"/>
      <c r="GV341" s="4"/>
      <c r="GW341" s="4"/>
      <c r="GX341" s="4"/>
      <c r="GY341" s="4"/>
      <c r="GZ341" s="4"/>
      <c r="HA341" s="4"/>
      <c r="HB341" s="4"/>
      <c r="HC341" s="4"/>
      <c r="HD341" s="4"/>
      <c r="HE341" s="4"/>
      <c r="HF341" s="4"/>
      <c r="HG341" s="4"/>
      <c r="HH341" s="4"/>
      <c r="HI341" s="4"/>
      <c r="HJ341" s="4"/>
      <c r="HK341" s="4"/>
      <c r="HL341" s="4"/>
      <c r="HM341" s="4"/>
      <c r="HN341" s="4"/>
      <c r="HO341" s="4"/>
      <c r="HP341" s="4"/>
      <c r="HQ341" s="4"/>
      <c r="HR341" s="4"/>
      <c r="HS341" s="4"/>
      <c r="HT341" s="4"/>
      <c r="HU341" s="4"/>
      <c r="HV341" s="4"/>
      <c r="HW341" s="4"/>
      <c r="HX341" s="4"/>
      <c r="HY341" s="4"/>
      <c r="HZ341" s="4"/>
      <c r="IA341" s="4"/>
      <c r="IB341" s="4"/>
      <c r="IC341" s="4"/>
      <c r="ID341" s="4"/>
      <c r="IE341" s="4"/>
      <c r="IF341" s="4"/>
      <c r="IG341" s="4"/>
      <c r="IH341" s="4"/>
      <c r="II341" s="4"/>
      <c r="IJ341" s="4"/>
      <c r="IK341" s="4"/>
      <c r="IL341" s="4"/>
      <c r="IM341" s="4"/>
      <c r="IN341" s="4"/>
      <c r="IO341" s="4"/>
      <c r="IP341" s="4"/>
      <c r="IQ341" s="4"/>
      <c r="IR341" s="4"/>
      <c r="IS341" s="4"/>
      <c r="IT341" s="4"/>
      <c r="IU341" s="4"/>
      <c r="IV341" s="4"/>
      <c r="IW341" s="4"/>
      <c r="IX341" s="4"/>
      <c r="IY341" s="4"/>
      <c r="IZ341" s="4"/>
      <c r="JA341" s="4"/>
      <c r="JB341" s="4"/>
      <c r="JC341" s="4"/>
      <c r="JD341" s="4"/>
      <c r="JE341" s="4"/>
      <c r="JF341" s="4"/>
      <c r="JG341" s="4"/>
      <c r="JH341" s="4"/>
      <c r="JI341" s="4"/>
      <c r="JJ341" s="4"/>
      <c r="JK341" s="4"/>
      <c r="JL341" s="4"/>
      <c r="JM341" s="4"/>
      <c r="JN341" s="4"/>
      <c r="JO341" s="4"/>
      <c r="JP341" s="4"/>
      <c r="JQ341" s="4"/>
      <c r="JR341" s="4"/>
      <c r="JS341" s="4"/>
      <c r="JT341" s="4"/>
      <c r="JU341" s="4"/>
      <c r="JV341" s="4"/>
      <c r="JW341" s="4"/>
      <c r="JX341" s="4"/>
      <c r="JY341" s="4"/>
      <c r="JZ341" s="4"/>
      <c r="KA341" s="4"/>
      <c r="KB341" s="4"/>
      <c r="KC341" s="4"/>
      <c r="KD341" s="4"/>
      <c r="KE341" s="4"/>
      <c r="KF341" s="4"/>
      <c r="KG341" s="4"/>
      <c r="KH341" s="4"/>
      <c r="KI341" s="4"/>
      <c r="KJ341" s="4"/>
      <c r="KK341" s="4"/>
      <c r="KL341" s="4"/>
      <c r="KM341" s="4"/>
      <c r="KN341" s="4"/>
      <c r="KO341" s="4"/>
      <c r="KP341" s="4"/>
      <c r="KQ341" s="4"/>
      <c r="KR341" s="4"/>
      <c r="KS341" s="4"/>
      <c r="KT341" s="4"/>
      <c r="KU341" s="4"/>
      <c r="KV341" s="4"/>
      <c r="KW341" s="4"/>
      <c r="KX341" s="4"/>
      <c r="KY341" s="4"/>
      <c r="KZ341" s="4"/>
      <c r="LA341" s="4"/>
      <c r="LB341" s="4"/>
      <c r="LC341" s="4"/>
      <c r="LD341" s="4"/>
      <c r="LE341" s="4"/>
      <c r="LF341" s="4"/>
      <c r="LG341" s="4"/>
      <c r="LH341" s="4"/>
      <c r="LI341" s="4"/>
      <c r="LJ341" s="4"/>
      <c r="LK341" s="4"/>
      <c r="LL341" s="4"/>
      <c r="LM341" s="4"/>
      <c r="LN341" s="4"/>
      <c r="LO341" s="4"/>
      <c r="LP341" s="4"/>
      <c r="LQ341" s="4"/>
      <c r="LR341" s="4"/>
      <c r="LS341" s="4"/>
      <c r="LT341" s="4"/>
      <c r="LU341" s="4"/>
      <c r="LV341" s="4"/>
      <c r="LW341" s="4"/>
      <c r="LX341" s="4"/>
      <c r="LY341" s="4"/>
      <c r="LZ341" s="4"/>
      <c r="MA341" s="4"/>
      <c r="MB341" s="4"/>
      <c r="MC341" s="4"/>
      <c r="MD341" s="4"/>
      <c r="ME341" s="4"/>
      <c r="MF341" s="4"/>
      <c r="MG341" s="4"/>
      <c r="MH341" s="4"/>
      <c r="MI341" s="4"/>
      <c r="MJ341" s="4"/>
      <c r="MK341" s="4"/>
      <c r="ML341" s="4"/>
      <c r="MM341" s="4"/>
      <c r="MN341" s="4"/>
      <c r="MO341" s="4"/>
      <c r="MP341" s="4"/>
      <c r="MQ341" s="4"/>
      <c r="MR341" s="4"/>
      <c r="MS341" s="4"/>
      <c r="MT341" s="4"/>
      <c r="MU341" s="4"/>
      <c r="MV341" s="4"/>
      <c r="MW341" s="4"/>
      <c r="MX341" s="4"/>
      <c r="MY341" s="4"/>
      <c r="MZ341" s="4"/>
      <c r="NA341" s="4"/>
      <c r="NB341" s="4"/>
      <c r="NC341" s="4"/>
      <c r="ND341" s="4"/>
      <c r="NE341" s="4"/>
      <c r="NF341" s="4"/>
      <c r="NG341" s="4"/>
      <c r="NH341" s="4"/>
      <c r="NI341" s="4"/>
      <c r="NJ341" s="4"/>
      <c r="NK341" s="4"/>
      <c r="NL341" s="4"/>
      <c r="NM341" s="4"/>
      <c r="NN341" s="4"/>
      <c r="NO341" s="4"/>
      <c r="NP341" s="4"/>
      <c r="NQ341" s="4"/>
      <c r="NR341" s="4"/>
      <c r="NS341" s="4"/>
      <c r="NT341" s="4"/>
      <c r="NU341" s="4"/>
      <c r="NV341" s="4"/>
      <c r="NW341" s="4"/>
      <c r="NX341" s="4"/>
      <c r="NY341" s="4"/>
      <c r="NZ341" s="4"/>
      <c r="OA341" s="4"/>
      <c r="OB341" s="4"/>
      <c r="OC341" s="4"/>
      <c r="OD341" s="4"/>
      <c r="OE341" s="4"/>
      <c r="OF341" s="4"/>
      <c r="OG341" s="4"/>
      <c r="OH341" s="4"/>
      <c r="OI341" s="4"/>
      <c r="OJ341" s="4"/>
      <c r="OK341" s="4"/>
      <c r="OL341" s="4"/>
      <c r="OM341" s="4"/>
      <c r="ON341" s="4"/>
      <c r="OO341" s="4"/>
      <c r="OP341" s="4"/>
      <c r="OQ341" s="4"/>
      <c r="OR341" s="4"/>
      <c r="OS341" s="4"/>
      <c r="OT341" s="4"/>
      <c r="OU341" s="4"/>
      <c r="OV341" s="4"/>
      <c r="OW341" s="4"/>
      <c r="OX341" s="4"/>
      <c r="OY341" s="4"/>
      <c r="OZ341" s="4"/>
      <c r="PA341" s="4"/>
      <c r="PB341" s="4"/>
      <c r="PC341" s="4"/>
      <c r="PD341" s="4"/>
      <c r="PE341" s="4"/>
      <c r="PF341" s="4"/>
      <c r="PG341" s="4"/>
      <c r="PH341" s="4"/>
      <c r="PI341" s="4"/>
      <c r="PJ341" s="4"/>
      <c r="PK341" s="4"/>
      <c r="PL341" s="4"/>
      <c r="PM341" s="4"/>
      <c r="PN341" s="4"/>
      <c r="PO341" s="4"/>
      <c r="PP341" s="4"/>
      <c r="PQ341" s="4"/>
      <c r="PR341" s="4"/>
      <c r="PS341" s="4"/>
      <c r="PT341" s="4"/>
      <c r="PU341" s="4"/>
      <c r="PV341" s="4"/>
      <c r="PW341" s="4"/>
      <c r="PX341" s="4"/>
      <c r="PY341" s="4"/>
      <c r="PZ341" s="4"/>
      <c r="QA341" s="4"/>
      <c r="QB341" s="4"/>
      <c r="QC341" s="4"/>
      <c r="QD341" s="4"/>
      <c r="QE341" s="4"/>
      <c r="QF341" s="4"/>
      <c r="QG341" s="4"/>
      <c r="QH341" s="4"/>
      <c r="QI341" s="4"/>
      <c r="QJ341" s="4"/>
      <c r="QK341" s="4"/>
      <c r="QL341" s="4"/>
      <c r="QM341" s="4"/>
      <c r="QN341" s="4"/>
      <c r="QO341" s="4"/>
      <c r="QP341" s="4"/>
      <c r="QQ341" s="4"/>
      <c r="QR341" s="4"/>
      <c r="QS341" s="4"/>
      <c r="QT341" s="4"/>
      <c r="QU341" s="4"/>
      <c r="QV341" s="4"/>
      <c r="QW341" s="4"/>
      <c r="QX341" s="4"/>
      <c r="QY341" s="4"/>
      <c r="QZ341" s="4"/>
      <c r="RA341" s="4"/>
      <c r="RB341" s="4"/>
      <c r="RC341" s="4"/>
      <c r="RD341" s="4"/>
      <c r="RE341" s="4"/>
      <c r="RF341" s="4"/>
      <c r="RG341" s="4"/>
      <c r="RH341" s="4"/>
      <c r="RI341" s="4"/>
      <c r="RJ341" s="4"/>
      <c r="RK341" s="4"/>
      <c r="RL341" s="4"/>
      <c r="RM341" s="4"/>
      <c r="RN341" s="4"/>
      <c r="RO341" s="4"/>
      <c r="RP341" s="4"/>
      <c r="RQ341" s="4"/>
      <c r="RR341" s="4"/>
      <c r="RS341" s="4"/>
      <c r="RT341" s="4"/>
      <c r="RU341" s="4"/>
      <c r="RV341" s="4"/>
      <c r="RW341" s="4"/>
      <c r="RX341" s="4"/>
      <c r="RY341" s="4"/>
      <c r="RZ341" s="4"/>
      <c r="SA341" s="4"/>
      <c r="SB341" s="4"/>
      <c r="SC341" s="4"/>
      <c r="SD341" s="4"/>
      <c r="SE341" s="4"/>
      <c r="SF341" s="4"/>
      <c r="SG341" s="4"/>
      <c r="SH341" s="4"/>
      <c r="SI341" s="4"/>
      <c r="SJ341" s="4"/>
    </row>
    <row r="342" spans="1:504">
      <c r="A342" s="179"/>
      <c r="B342" s="181"/>
      <c r="C342" s="182"/>
      <c r="D342" s="182"/>
      <c r="E342" s="182"/>
      <c r="F342" s="182"/>
      <c r="G342" s="183"/>
      <c r="H342" s="182"/>
      <c r="I342" s="182"/>
      <c r="J342" s="183"/>
      <c r="K342" s="188"/>
      <c r="L342" s="188"/>
      <c r="M342" s="188"/>
      <c r="N342" s="186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  <c r="BN342" s="4"/>
      <c r="BO342" s="4"/>
      <c r="BP342" s="4"/>
      <c r="BQ342" s="4"/>
      <c r="BR342" s="4"/>
      <c r="BS342" s="4"/>
      <c r="BT342" s="4"/>
      <c r="BU342" s="4"/>
      <c r="BV342" s="4"/>
      <c r="BW342" s="4"/>
      <c r="BX342" s="4"/>
      <c r="BY342" s="4"/>
      <c r="BZ342" s="4"/>
      <c r="CA342" s="4"/>
      <c r="CB342" s="4"/>
      <c r="CC342" s="4"/>
      <c r="CD342" s="4"/>
      <c r="CE342" s="4"/>
      <c r="CF342" s="4"/>
      <c r="CG342" s="4"/>
      <c r="CH342" s="4"/>
      <c r="CI342" s="4"/>
      <c r="CJ342" s="4"/>
      <c r="CK342" s="4"/>
      <c r="CL342" s="4"/>
      <c r="CM342" s="4"/>
      <c r="CN342" s="4"/>
      <c r="CO342" s="4"/>
      <c r="CP342" s="4"/>
      <c r="CQ342" s="4"/>
      <c r="CR342" s="4"/>
      <c r="CS342" s="4"/>
      <c r="CT342" s="4"/>
      <c r="CU342" s="4"/>
      <c r="CV342" s="4"/>
      <c r="CW342" s="4"/>
      <c r="CX342" s="4"/>
      <c r="CY342" s="4"/>
      <c r="CZ342" s="4"/>
      <c r="DA342" s="4"/>
      <c r="DB342" s="4"/>
      <c r="DC342" s="4"/>
      <c r="DD342" s="4"/>
      <c r="DE342" s="4"/>
      <c r="DF342" s="4"/>
      <c r="DG342" s="4"/>
      <c r="DH342" s="4"/>
      <c r="DI342" s="4"/>
      <c r="DJ342" s="4"/>
      <c r="DK342" s="4"/>
      <c r="DL342" s="4"/>
      <c r="DM342" s="4"/>
      <c r="DN342" s="4"/>
      <c r="DO342" s="4"/>
      <c r="DP342" s="4"/>
      <c r="DQ342" s="4"/>
      <c r="DR342" s="4"/>
      <c r="DS342" s="4"/>
      <c r="DT342" s="4"/>
      <c r="DU342" s="4"/>
      <c r="DV342" s="4"/>
      <c r="DW342" s="4"/>
      <c r="DX342" s="4"/>
      <c r="DY342" s="4"/>
      <c r="DZ342" s="4"/>
      <c r="EA342" s="4"/>
      <c r="EB342" s="4"/>
      <c r="EC342" s="4"/>
      <c r="ED342" s="4"/>
      <c r="EE342" s="4"/>
      <c r="EF342" s="4"/>
      <c r="EG342" s="4"/>
      <c r="EH342" s="4"/>
      <c r="EI342" s="4"/>
      <c r="EJ342" s="4"/>
      <c r="EK342" s="4"/>
      <c r="EL342" s="4"/>
      <c r="EM342" s="4"/>
      <c r="EN342" s="4"/>
      <c r="EO342" s="4"/>
      <c r="EP342" s="4"/>
      <c r="EQ342" s="4"/>
      <c r="ER342" s="4"/>
      <c r="ES342" s="4"/>
      <c r="ET342" s="4"/>
      <c r="EU342" s="4"/>
      <c r="EV342" s="4"/>
      <c r="EW342" s="4"/>
      <c r="EX342" s="4"/>
      <c r="EY342" s="4"/>
      <c r="EZ342" s="4"/>
      <c r="FA342" s="4"/>
      <c r="FB342" s="4"/>
      <c r="FC342" s="4"/>
      <c r="FD342" s="4"/>
      <c r="FE342" s="4"/>
      <c r="FF342" s="4"/>
      <c r="FG342" s="4"/>
      <c r="FH342" s="4"/>
      <c r="FI342" s="4"/>
      <c r="FJ342" s="4"/>
      <c r="FK342" s="4"/>
      <c r="FL342" s="4"/>
      <c r="FM342" s="4"/>
      <c r="FN342" s="4"/>
      <c r="FO342" s="4"/>
      <c r="FP342" s="4"/>
      <c r="FQ342" s="4"/>
      <c r="FR342" s="4"/>
      <c r="FS342" s="4"/>
      <c r="FT342" s="4"/>
      <c r="FU342" s="4"/>
      <c r="FV342" s="4"/>
      <c r="FW342" s="4"/>
      <c r="FX342" s="4"/>
      <c r="FY342" s="4"/>
      <c r="FZ342" s="4"/>
      <c r="GA342" s="4"/>
      <c r="GB342" s="4"/>
      <c r="GC342" s="4"/>
      <c r="GD342" s="4"/>
      <c r="GE342" s="4"/>
      <c r="GF342" s="4"/>
      <c r="GG342" s="4"/>
      <c r="GH342" s="4"/>
      <c r="GI342" s="4"/>
      <c r="GJ342" s="4"/>
      <c r="GK342" s="4"/>
      <c r="GL342" s="4"/>
      <c r="GM342" s="4"/>
      <c r="GN342" s="4"/>
      <c r="GO342" s="4"/>
      <c r="GP342" s="4"/>
      <c r="GQ342" s="4"/>
      <c r="GR342" s="4"/>
      <c r="GS342" s="4"/>
      <c r="GT342" s="4"/>
      <c r="GU342" s="4"/>
      <c r="GV342" s="4"/>
      <c r="GW342" s="4"/>
      <c r="GX342" s="4"/>
      <c r="GY342" s="4"/>
      <c r="GZ342" s="4"/>
      <c r="HA342" s="4"/>
      <c r="HB342" s="4"/>
      <c r="HC342" s="4"/>
      <c r="HD342" s="4"/>
      <c r="HE342" s="4"/>
      <c r="HF342" s="4"/>
      <c r="HG342" s="4"/>
      <c r="HH342" s="4"/>
      <c r="HI342" s="4"/>
      <c r="HJ342" s="4"/>
      <c r="HK342" s="4"/>
      <c r="HL342" s="4"/>
      <c r="HM342" s="4"/>
      <c r="HN342" s="4"/>
      <c r="HO342" s="4"/>
      <c r="HP342" s="4"/>
      <c r="HQ342" s="4"/>
      <c r="HR342" s="4"/>
      <c r="HS342" s="4"/>
      <c r="HT342" s="4"/>
      <c r="HU342" s="4"/>
      <c r="HV342" s="4"/>
      <c r="HW342" s="4"/>
      <c r="HX342" s="4"/>
      <c r="HY342" s="4"/>
      <c r="HZ342" s="4"/>
      <c r="IA342" s="4"/>
      <c r="IB342" s="4"/>
      <c r="IC342" s="4"/>
      <c r="ID342" s="4"/>
      <c r="IE342" s="4"/>
      <c r="IF342" s="4"/>
      <c r="IG342" s="4"/>
      <c r="IH342" s="4"/>
      <c r="II342" s="4"/>
      <c r="IJ342" s="4"/>
      <c r="IK342" s="4"/>
      <c r="IL342" s="4"/>
      <c r="IM342" s="4"/>
      <c r="IN342" s="4"/>
      <c r="IO342" s="4"/>
      <c r="IP342" s="4"/>
      <c r="IQ342" s="4"/>
      <c r="IR342" s="4"/>
      <c r="IS342" s="4"/>
      <c r="IT342" s="4"/>
      <c r="IU342" s="4"/>
      <c r="IV342" s="4"/>
      <c r="IW342" s="4"/>
      <c r="IX342" s="4"/>
      <c r="IY342" s="4"/>
      <c r="IZ342" s="4"/>
      <c r="JA342" s="4"/>
      <c r="JB342" s="4"/>
      <c r="JC342" s="4"/>
      <c r="JD342" s="4"/>
      <c r="JE342" s="4"/>
      <c r="JF342" s="4"/>
      <c r="JG342" s="4"/>
      <c r="JH342" s="4"/>
      <c r="JI342" s="4"/>
      <c r="JJ342" s="4"/>
      <c r="JK342" s="4"/>
      <c r="JL342" s="4"/>
      <c r="JM342" s="4"/>
      <c r="JN342" s="4"/>
      <c r="JO342" s="4"/>
      <c r="JP342" s="4"/>
      <c r="JQ342" s="4"/>
      <c r="JR342" s="4"/>
      <c r="JS342" s="4"/>
      <c r="JT342" s="4"/>
      <c r="JU342" s="4"/>
      <c r="JV342" s="4"/>
      <c r="JW342" s="4"/>
      <c r="JX342" s="4"/>
      <c r="JY342" s="4"/>
      <c r="JZ342" s="4"/>
      <c r="KA342" s="4"/>
      <c r="KB342" s="4"/>
      <c r="KC342" s="4"/>
      <c r="KD342" s="4"/>
      <c r="KE342" s="4"/>
      <c r="KF342" s="4"/>
      <c r="KG342" s="4"/>
      <c r="KH342" s="4"/>
      <c r="KI342" s="4"/>
      <c r="KJ342" s="4"/>
      <c r="KK342" s="4"/>
      <c r="KL342" s="4"/>
      <c r="KM342" s="4"/>
      <c r="KN342" s="4"/>
      <c r="KO342" s="4"/>
      <c r="KP342" s="4"/>
      <c r="KQ342" s="4"/>
      <c r="KR342" s="4"/>
      <c r="KS342" s="4"/>
      <c r="KT342" s="4"/>
      <c r="KU342" s="4"/>
      <c r="KV342" s="4"/>
      <c r="KW342" s="4"/>
      <c r="KX342" s="4"/>
      <c r="KY342" s="4"/>
      <c r="KZ342" s="4"/>
      <c r="LA342" s="4"/>
      <c r="LB342" s="4"/>
      <c r="LC342" s="4"/>
      <c r="LD342" s="4"/>
      <c r="LE342" s="4"/>
      <c r="LF342" s="4"/>
      <c r="LG342" s="4"/>
      <c r="LH342" s="4"/>
      <c r="LI342" s="4"/>
      <c r="LJ342" s="4"/>
      <c r="LK342" s="4"/>
      <c r="LL342" s="4"/>
      <c r="LM342" s="4"/>
      <c r="LN342" s="4"/>
      <c r="LO342" s="4"/>
      <c r="LP342" s="4"/>
      <c r="LQ342" s="4"/>
      <c r="LR342" s="4"/>
      <c r="LS342" s="4"/>
      <c r="LT342" s="4"/>
      <c r="LU342" s="4"/>
      <c r="LV342" s="4"/>
      <c r="LW342" s="4"/>
      <c r="LX342" s="4"/>
      <c r="LY342" s="4"/>
      <c r="LZ342" s="4"/>
      <c r="MA342" s="4"/>
      <c r="MB342" s="4"/>
      <c r="MC342" s="4"/>
      <c r="MD342" s="4"/>
      <c r="ME342" s="4"/>
      <c r="MF342" s="4"/>
      <c r="MG342" s="4"/>
      <c r="MH342" s="4"/>
      <c r="MI342" s="4"/>
      <c r="MJ342" s="4"/>
      <c r="MK342" s="4"/>
      <c r="ML342" s="4"/>
      <c r="MM342" s="4"/>
      <c r="MN342" s="4"/>
      <c r="MO342" s="4"/>
      <c r="MP342" s="4"/>
      <c r="MQ342" s="4"/>
      <c r="MR342" s="4"/>
      <c r="MS342" s="4"/>
      <c r="MT342" s="4"/>
      <c r="MU342" s="4"/>
      <c r="MV342" s="4"/>
      <c r="MW342" s="4"/>
      <c r="MX342" s="4"/>
      <c r="MY342" s="4"/>
      <c r="MZ342" s="4"/>
      <c r="NA342" s="4"/>
      <c r="NB342" s="4"/>
      <c r="NC342" s="4"/>
      <c r="ND342" s="4"/>
      <c r="NE342" s="4"/>
      <c r="NF342" s="4"/>
      <c r="NG342" s="4"/>
      <c r="NH342" s="4"/>
      <c r="NI342" s="4"/>
      <c r="NJ342" s="4"/>
      <c r="NK342" s="4"/>
      <c r="NL342" s="4"/>
      <c r="NM342" s="4"/>
      <c r="NN342" s="4"/>
      <c r="NO342" s="4"/>
      <c r="NP342" s="4"/>
      <c r="NQ342" s="4"/>
      <c r="NR342" s="4"/>
      <c r="NS342" s="4"/>
      <c r="NT342" s="4"/>
      <c r="NU342" s="4"/>
      <c r="NV342" s="4"/>
      <c r="NW342" s="4"/>
      <c r="NX342" s="4"/>
      <c r="NY342" s="4"/>
      <c r="NZ342" s="4"/>
      <c r="OA342" s="4"/>
      <c r="OB342" s="4"/>
      <c r="OC342" s="4"/>
      <c r="OD342" s="4"/>
      <c r="OE342" s="4"/>
      <c r="OF342" s="4"/>
      <c r="OG342" s="4"/>
      <c r="OH342" s="4"/>
      <c r="OI342" s="4"/>
      <c r="OJ342" s="4"/>
      <c r="OK342" s="4"/>
      <c r="OL342" s="4"/>
      <c r="OM342" s="4"/>
      <c r="ON342" s="4"/>
      <c r="OO342" s="4"/>
      <c r="OP342" s="4"/>
      <c r="OQ342" s="4"/>
      <c r="OR342" s="4"/>
      <c r="OS342" s="4"/>
      <c r="OT342" s="4"/>
      <c r="OU342" s="4"/>
      <c r="OV342" s="4"/>
      <c r="OW342" s="4"/>
      <c r="OX342" s="4"/>
      <c r="OY342" s="4"/>
      <c r="OZ342" s="4"/>
      <c r="PA342" s="4"/>
      <c r="PB342" s="4"/>
      <c r="PC342" s="4"/>
      <c r="PD342" s="4"/>
      <c r="PE342" s="4"/>
      <c r="PF342" s="4"/>
      <c r="PG342" s="4"/>
      <c r="PH342" s="4"/>
      <c r="PI342" s="4"/>
      <c r="PJ342" s="4"/>
      <c r="PK342" s="4"/>
      <c r="PL342" s="4"/>
      <c r="PM342" s="4"/>
      <c r="PN342" s="4"/>
      <c r="PO342" s="4"/>
      <c r="PP342" s="4"/>
      <c r="PQ342" s="4"/>
      <c r="PR342" s="4"/>
      <c r="PS342" s="4"/>
      <c r="PT342" s="4"/>
      <c r="PU342" s="4"/>
      <c r="PV342" s="4"/>
      <c r="PW342" s="4"/>
      <c r="PX342" s="4"/>
      <c r="PY342" s="4"/>
      <c r="PZ342" s="4"/>
      <c r="QA342" s="4"/>
      <c r="QB342" s="4"/>
      <c r="QC342" s="4"/>
      <c r="QD342" s="4"/>
      <c r="QE342" s="4"/>
      <c r="QF342" s="4"/>
      <c r="QG342" s="4"/>
      <c r="QH342" s="4"/>
      <c r="QI342" s="4"/>
      <c r="QJ342" s="4"/>
      <c r="QK342" s="4"/>
      <c r="QL342" s="4"/>
      <c r="QM342" s="4"/>
      <c r="QN342" s="4"/>
      <c r="QO342" s="4"/>
      <c r="QP342" s="4"/>
      <c r="QQ342" s="4"/>
      <c r="QR342" s="4"/>
      <c r="QS342" s="4"/>
      <c r="QT342" s="4"/>
      <c r="QU342" s="4"/>
      <c r="QV342" s="4"/>
      <c r="QW342" s="4"/>
      <c r="QX342" s="4"/>
      <c r="QY342" s="4"/>
      <c r="QZ342" s="4"/>
      <c r="RA342" s="4"/>
      <c r="RB342" s="4"/>
      <c r="RC342" s="4"/>
      <c r="RD342" s="4"/>
      <c r="RE342" s="4"/>
      <c r="RF342" s="4"/>
      <c r="RG342" s="4"/>
      <c r="RH342" s="4"/>
      <c r="RI342" s="4"/>
      <c r="RJ342" s="4"/>
      <c r="RK342" s="4"/>
      <c r="RL342" s="4"/>
      <c r="RM342" s="4"/>
      <c r="RN342" s="4"/>
      <c r="RO342" s="4"/>
      <c r="RP342" s="4"/>
      <c r="RQ342" s="4"/>
      <c r="RR342" s="4"/>
      <c r="RS342" s="4"/>
      <c r="RT342" s="4"/>
      <c r="RU342" s="4"/>
      <c r="RV342" s="4"/>
      <c r="RW342" s="4"/>
      <c r="RX342" s="4"/>
      <c r="RY342" s="4"/>
      <c r="RZ342" s="4"/>
      <c r="SA342" s="4"/>
      <c r="SB342" s="4"/>
      <c r="SC342" s="4"/>
      <c r="SD342" s="4"/>
      <c r="SE342" s="4"/>
      <c r="SF342" s="4"/>
      <c r="SG342" s="4"/>
      <c r="SH342" s="4"/>
      <c r="SI342" s="4"/>
      <c r="SJ342" s="4"/>
    </row>
    <row r="343" spans="1:504">
      <c r="J343" s="183"/>
      <c r="K343" s="191"/>
      <c r="L343" s="191"/>
      <c r="M343" s="191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4"/>
      <c r="BP343" s="4"/>
      <c r="BQ343" s="4"/>
      <c r="BR343" s="4"/>
      <c r="BS343" s="4"/>
      <c r="BT343" s="4"/>
      <c r="BU343" s="4"/>
      <c r="BV343" s="4"/>
      <c r="BW343" s="4"/>
      <c r="BX343" s="4"/>
      <c r="BY343" s="4"/>
      <c r="BZ343" s="4"/>
      <c r="CA343" s="4"/>
      <c r="CB343" s="4"/>
      <c r="CC343" s="4"/>
      <c r="CD343" s="4"/>
      <c r="CE343" s="4"/>
      <c r="CF343" s="4"/>
      <c r="CG343" s="4"/>
      <c r="CH343" s="4"/>
      <c r="CI343" s="4"/>
      <c r="CJ343" s="4"/>
      <c r="CK343" s="4"/>
      <c r="CL343" s="4"/>
      <c r="CM343" s="4"/>
      <c r="CN343" s="4"/>
      <c r="CO343" s="4"/>
      <c r="CP343" s="4"/>
      <c r="CQ343" s="4"/>
      <c r="CR343" s="4"/>
      <c r="CS343" s="4"/>
      <c r="CT343" s="4"/>
      <c r="CU343" s="4"/>
      <c r="CV343" s="4"/>
      <c r="CW343" s="4"/>
      <c r="CX343" s="4"/>
      <c r="CY343" s="4"/>
      <c r="CZ343" s="4"/>
      <c r="DA343" s="4"/>
      <c r="DB343" s="4"/>
      <c r="DC343" s="4"/>
      <c r="DD343" s="4"/>
      <c r="DE343" s="4"/>
      <c r="DF343" s="4"/>
      <c r="DG343" s="4"/>
      <c r="DH343" s="4"/>
      <c r="DI343" s="4"/>
      <c r="DJ343" s="4"/>
      <c r="DK343" s="4"/>
      <c r="DL343" s="4"/>
      <c r="DM343" s="4"/>
      <c r="DN343" s="4"/>
      <c r="DO343" s="4"/>
      <c r="DP343" s="4"/>
      <c r="DQ343" s="4"/>
      <c r="DR343" s="4"/>
      <c r="DS343" s="4"/>
      <c r="DT343" s="4"/>
      <c r="DU343" s="4"/>
      <c r="DV343" s="4"/>
      <c r="DW343" s="4"/>
      <c r="DX343" s="4"/>
      <c r="DY343" s="4"/>
      <c r="DZ343" s="4"/>
      <c r="EA343" s="4"/>
      <c r="EB343" s="4"/>
      <c r="EC343" s="4"/>
      <c r="ED343" s="4"/>
      <c r="EE343" s="4"/>
      <c r="EF343" s="4"/>
      <c r="EG343" s="4"/>
      <c r="EH343" s="4"/>
      <c r="EI343" s="4"/>
      <c r="EJ343" s="4"/>
      <c r="EK343" s="4"/>
      <c r="EL343" s="4"/>
      <c r="EM343" s="4"/>
      <c r="EN343" s="4"/>
      <c r="EO343" s="4"/>
      <c r="EP343" s="4"/>
      <c r="EQ343" s="4"/>
      <c r="ER343" s="4"/>
      <c r="ES343" s="4"/>
      <c r="ET343" s="4"/>
      <c r="EU343" s="4"/>
      <c r="EV343" s="4"/>
      <c r="EW343" s="4"/>
      <c r="EX343" s="4"/>
      <c r="EY343" s="4"/>
      <c r="EZ343" s="4"/>
      <c r="FA343" s="4"/>
      <c r="FB343" s="4"/>
      <c r="FC343" s="4"/>
      <c r="FD343" s="4"/>
      <c r="FE343" s="4"/>
      <c r="FF343" s="4"/>
      <c r="FG343" s="4"/>
      <c r="FH343" s="4"/>
      <c r="FI343" s="4"/>
      <c r="FJ343" s="4"/>
      <c r="FK343" s="4"/>
      <c r="FL343" s="4"/>
      <c r="FM343" s="4"/>
      <c r="FN343" s="4"/>
      <c r="FO343" s="4"/>
      <c r="FP343" s="4"/>
      <c r="FQ343" s="4"/>
      <c r="FR343" s="4"/>
      <c r="FS343" s="4"/>
      <c r="FT343" s="4"/>
      <c r="FU343" s="4"/>
      <c r="FV343" s="4"/>
      <c r="FW343" s="4"/>
      <c r="FX343" s="4"/>
      <c r="FY343" s="4"/>
      <c r="FZ343" s="4"/>
      <c r="GA343" s="4"/>
      <c r="GB343" s="4"/>
      <c r="GC343" s="4"/>
      <c r="GD343" s="4"/>
      <c r="GE343" s="4"/>
      <c r="GF343" s="4"/>
      <c r="GG343" s="4"/>
      <c r="GH343" s="4"/>
      <c r="GI343" s="4"/>
      <c r="GJ343" s="4"/>
      <c r="GK343" s="4"/>
      <c r="GL343" s="4"/>
      <c r="GM343" s="4"/>
      <c r="GN343" s="4"/>
      <c r="GO343" s="4"/>
      <c r="GP343" s="4"/>
      <c r="GQ343" s="4"/>
      <c r="GR343" s="4"/>
      <c r="GS343" s="4"/>
      <c r="GT343" s="4"/>
      <c r="GU343" s="4"/>
      <c r="GV343" s="4"/>
      <c r="GW343" s="4"/>
      <c r="GX343" s="4"/>
      <c r="GY343" s="4"/>
      <c r="GZ343" s="4"/>
      <c r="HA343" s="4"/>
      <c r="HB343" s="4"/>
      <c r="HC343" s="4"/>
      <c r="HD343" s="4"/>
      <c r="HE343" s="4"/>
      <c r="HF343" s="4"/>
      <c r="HG343" s="4"/>
      <c r="HH343" s="4"/>
      <c r="HI343" s="4"/>
      <c r="HJ343" s="4"/>
      <c r="HK343" s="4"/>
      <c r="HL343" s="4"/>
      <c r="HM343" s="4"/>
      <c r="HN343" s="4"/>
      <c r="HO343" s="4"/>
      <c r="HP343" s="4"/>
      <c r="HQ343" s="4"/>
      <c r="HR343" s="4"/>
      <c r="HS343" s="4"/>
      <c r="HT343" s="4"/>
      <c r="HU343" s="4"/>
      <c r="HV343" s="4"/>
      <c r="HW343" s="4"/>
      <c r="HX343" s="4"/>
      <c r="HY343" s="4"/>
      <c r="HZ343" s="4"/>
      <c r="IA343" s="4"/>
      <c r="IB343" s="4"/>
      <c r="IC343" s="4"/>
      <c r="ID343" s="4"/>
      <c r="IE343" s="4"/>
      <c r="IF343" s="4"/>
      <c r="IG343" s="4"/>
      <c r="IH343" s="4"/>
      <c r="II343" s="4"/>
      <c r="IJ343" s="4"/>
      <c r="IK343" s="4"/>
      <c r="IL343" s="4"/>
      <c r="IM343" s="4"/>
      <c r="IN343" s="4"/>
      <c r="IO343" s="4"/>
      <c r="IP343" s="4"/>
      <c r="IQ343" s="4"/>
      <c r="IR343" s="4"/>
      <c r="IS343" s="4"/>
      <c r="IT343" s="4"/>
      <c r="IU343" s="4"/>
      <c r="IV343" s="4"/>
      <c r="IW343" s="4"/>
      <c r="IX343" s="4"/>
      <c r="IY343" s="4"/>
      <c r="IZ343" s="4"/>
      <c r="JA343" s="4"/>
      <c r="JB343" s="4"/>
      <c r="JC343" s="4"/>
      <c r="JD343" s="4"/>
      <c r="JE343" s="4"/>
      <c r="JF343" s="4"/>
      <c r="JG343" s="4"/>
      <c r="JH343" s="4"/>
      <c r="JI343" s="4"/>
      <c r="JJ343" s="4"/>
      <c r="JK343" s="4"/>
      <c r="JL343" s="4"/>
      <c r="JM343" s="4"/>
      <c r="JN343" s="4"/>
      <c r="JO343" s="4"/>
      <c r="JP343" s="4"/>
      <c r="JQ343" s="4"/>
      <c r="JR343" s="4"/>
      <c r="JS343" s="4"/>
      <c r="JT343" s="4"/>
      <c r="JU343" s="4"/>
      <c r="JV343" s="4"/>
      <c r="JW343" s="4"/>
      <c r="JX343" s="4"/>
      <c r="JY343" s="4"/>
      <c r="JZ343" s="4"/>
      <c r="KA343" s="4"/>
      <c r="KB343" s="4"/>
      <c r="KC343" s="4"/>
      <c r="KD343" s="4"/>
      <c r="KE343" s="4"/>
      <c r="KF343" s="4"/>
      <c r="KG343" s="4"/>
      <c r="KH343" s="4"/>
      <c r="KI343" s="4"/>
      <c r="KJ343" s="4"/>
      <c r="KK343" s="4"/>
      <c r="KL343" s="4"/>
      <c r="KM343" s="4"/>
      <c r="KN343" s="4"/>
      <c r="KO343" s="4"/>
      <c r="KP343" s="4"/>
      <c r="KQ343" s="4"/>
      <c r="KR343" s="4"/>
      <c r="KS343" s="4"/>
      <c r="KT343" s="4"/>
      <c r="KU343" s="4"/>
      <c r="KV343" s="4"/>
      <c r="KW343" s="4"/>
      <c r="KX343" s="4"/>
      <c r="KY343" s="4"/>
      <c r="KZ343" s="4"/>
      <c r="LA343" s="4"/>
      <c r="LB343" s="4"/>
      <c r="LC343" s="4"/>
      <c r="LD343" s="4"/>
      <c r="LE343" s="4"/>
      <c r="LF343" s="4"/>
      <c r="LG343" s="4"/>
      <c r="LH343" s="4"/>
      <c r="LI343" s="4"/>
      <c r="LJ343" s="4"/>
      <c r="LK343" s="4"/>
      <c r="LL343" s="4"/>
      <c r="LM343" s="4"/>
      <c r="LN343" s="4"/>
      <c r="LO343" s="4"/>
      <c r="LP343" s="4"/>
      <c r="LQ343" s="4"/>
      <c r="LR343" s="4"/>
      <c r="LS343" s="4"/>
      <c r="LT343" s="4"/>
      <c r="LU343" s="4"/>
      <c r="LV343" s="4"/>
      <c r="LW343" s="4"/>
      <c r="LX343" s="4"/>
      <c r="LY343" s="4"/>
      <c r="LZ343" s="4"/>
      <c r="MA343" s="4"/>
      <c r="MB343" s="4"/>
      <c r="MC343" s="4"/>
      <c r="MD343" s="4"/>
      <c r="ME343" s="4"/>
      <c r="MF343" s="4"/>
      <c r="MG343" s="4"/>
      <c r="MH343" s="4"/>
      <c r="MI343" s="4"/>
      <c r="MJ343" s="4"/>
      <c r="MK343" s="4"/>
      <c r="ML343" s="4"/>
      <c r="MM343" s="4"/>
      <c r="MN343" s="4"/>
      <c r="MO343" s="4"/>
      <c r="MP343" s="4"/>
      <c r="MQ343" s="4"/>
      <c r="MR343" s="4"/>
      <c r="MS343" s="4"/>
      <c r="MT343" s="4"/>
      <c r="MU343" s="4"/>
      <c r="MV343" s="4"/>
      <c r="MW343" s="4"/>
      <c r="MX343" s="4"/>
      <c r="MY343" s="4"/>
      <c r="MZ343" s="4"/>
      <c r="NA343" s="4"/>
      <c r="NB343" s="4"/>
      <c r="NC343" s="4"/>
      <c r="ND343" s="4"/>
      <c r="NE343" s="4"/>
      <c r="NF343" s="4"/>
      <c r="NG343" s="4"/>
      <c r="NH343" s="4"/>
      <c r="NI343" s="4"/>
      <c r="NJ343" s="4"/>
      <c r="NK343" s="4"/>
      <c r="NL343" s="4"/>
      <c r="NM343" s="4"/>
      <c r="NN343" s="4"/>
      <c r="NO343" s="4"/>
      <c r="NP343" s="4"/>
      <c r="NQ343" s="4"/>
      <c r="NR343" s="4"/>
      <c r="NS343" s="4"/>
      <c r="NT343" s="4"/>
      <c r="NU343" s="4"/>
      <c r="NV343" s="4"/>
      <c r="NW343" s="4"/>
      <c r="NX343" s="4"/>
      <c r="NY343" s="4"/>
      <c r="NZ343" s="4"/>
      <c r="OA343" s="4"/>
      <c r="OB343" s="4"/>
      <c r="OC343" s="4"/>
      <c r="OD343" s="4"/>
      <c r="OE343" s="4"/>
      <c r="OF343" s="4"/>
      <c r="OG343" s="4"/>
      <c r="OH343" s="4"/>
      <c r="OI343" s="4"/>
      <c r="OJ343" s="4"/>
      <c r="OK343" s="4"/>
      <c r="OL343" s="4"/>
      <c r="OM343" s="4"/>
      <c r="ON343" s="4"/>
      <c r="OO343" s="4"/>
      <c r="OP343" s="4"/>
      <c r="OQ343" s="4"/>
      <c r="OR343" s="4"/>
      <c r="OS343" s="4"/>
      <c r="OT343" s="4"/>
      <c r="OU343" s="4"/>
      <c r="OV343" s="4"/>
      <c r="OW343" s="4"/>
      <c r="OX343" s="4"/>
      <c r="OY343" s="4"/>
      <c r="OZ343" s="4"/>
      <c r="PA343" s="4"/>
      <c r="PB343" s="4"/>
      <c r="PC343" s="4"/>
      <c r="PD343" s="4"/>
      <c r="PE343" s="4"/>
      <c r="PF343" s="4"/>
      <c r="PG343" s="4"/>
      <c r="PH343" s="4"/>
      <c r="PI343" s="4"/>
      <c r="PJ343" s="4"/>
      <c r="PK343" s="4"/>
      <c r="PL343" s="4"/>
      <c r="PM343" s="4"/>
      <c r="PN343" s="4"/>
      <c r="PO343" s="4"/>
      <c r="PP343" s="4"/>
      <c r="PQ343" s="4"/>
      <c r="PR343" s="4"/>
      <c r="PS343" s="4"/>
      <c r="PT343" s="4"/>
      <c r="PU343" s="4"/>
      <c r="PV343" s="4"/>
      <c r="PW343" s="4"/>
      <c r="PX343" s="4"/>
      <c r="PY343" s="4"/>
      <c r="PZ343" s="4"/>
      <c r="QA343" s="4"/>
      <c r="QB343" s="4"/>
      <c r="QC343" s="4"/>
      <c r="QD343" s="4"/>
      <c r="QE343" s="4"/>
      <c r="QF343" s="4"/>
      <c r="QG343" s="4"/>
      <c r="QH343" s="4"/>
      <c r="QI343" s="4"/>
      <c r="QJ343" s="4"/>
      <c r="QK343" s="4"/>
      <c r="QL343" s="4"/>
      <c r="QM343" s="4"/>
      <c r="QN343" s="4"/>
      <c r="QO343" s="4"/>
      <c r="QP343" s="4"/>
      <c r="QQ343" s="4"/>
      <c r="QR343" s="4"/>
      <c r="QS343" s="4"/>
      <c r="QT343" s="4"/>
      <c r="QU343" s="4"/>
      <c r="QV343" s="4"/>
      <c r="QW343" s="4"/>
      <c r="QX343" s="4"/>
      <c r="QY343" s="4"/>
      <c r="QZ343" s="4"/>
      <c r="RA343" s="4"/>
      <c r="RB343" s="4"/>
      <c r="RC343" s="4"/>
      <c r="RD343" s="4"/>
      <c r="RE343" s="4"/>
      <c r="RF343" s="4"/>
      <c r="RG343" s="4"/>
      <c r="RH343" s="4"/>
      <c r="RI343" s="4"/>
      <c r="RJ343" s="4"/>
      <c r="RK343" s="4"/>
      <c r="RL343" s="4"/>
      <c r="RM343" s="4"/>
      <c r="RN343" s="4"/>
      <c r="RO343" s="4"/>
      <c r="RP343" s="4"/>
      <c r="RQ343" s="4"/>
      <c r="RR343" s="4"/>
      <c r="RS343" s="4"/>
      <c r="RT343" s="4"/>
      <c r="RU343" s="4"/>
      <c r="RV343" s="4"/>
      <c r="RW343" s="4"/>
      <c r="RX343" s="4"/>
      <c r="RY343" s="4"/>
      <c r="RZ343" s="4"/>
      <c r="SA343" s="4"/>
      <c r="SB343" s="4"/>
      <c r="SC343" s="4"/>
      <c r="SD343" s="4"/>
      <c r="SE343" s="4"/>
      <c r="SF343" s="4"/>
      <c r="SG343" s="4"/>
      <c r="SH343" s="4"/>
      <c r="SI343" s="4"/>
      <c r="SJ343" s="4"/>
    </row>
    <row r="344" spans="1:504">
      <c r="K344" s="193"/>
      <c r="L344" s="193"/>
      <c r="M344" s="193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4"/>
      <c r="BR344" s="4"/>
      <c r="BS344" s="4"/>
      <c r="BT344" s="4"/>
      <c r="BU344" s="4"/>
      <c r="BV344" s="4"/>
      <c r="BW344" s="4"/>
      <c r="BX344" s="4"/>
      <c r="BY344" s="4"/>
      <c r="BZ344" s="4"/>
      <c r="CA344" s="4"/>
      <c r="CB344" s="4"/>
      <c r="CC344" s="4"/>
      <c r="CD344" s="4"/>
      <c r="CE344" s="4"/>
      <c r="CF344" s="4"/>
      <c r="CG344" s="4"/>
      <c r="CH344" s="4"/>
      <c r="CI344" s="4"/>
      <c r="CJ344" s="4"/>
      <c r="CK344" s="4"/>
      <c r="CL344" s="4"/>
      <c r="CM344" s="4"/>
      <c r="CN344" s="4"/>
      <c r="CO344" s="4"/>
      <c r="CP344" s="4"/>
      <c r="CQ344" s="4"/>
      <c r="CR344" s="4"/>
      <c r="CS344" s="4"/>
      <c r="CT344" s="4"/>
      <c r="CU344" s="4"/>
      <c r="CV344" s="4"/>
      <c r="CW344" s="4"/>
      <c r="CX344" s="4"/>
      <c r="CY344" s="4"/>
      <c r="CZ344" s="4"/>
      <c r="DA344" s="4"/>
      <c r="DB344" s="4"/>
      <c r="DC344" s="4"/>
      <c r="DD344" s="4"/>
      <c r="DE344" s="4"/>
      <c r="DF344" s="4"/>
      <c r="DG344" s="4"/>
      <c r="DH344" s="4"/>
      <c r="DI344" s="4"/>
      <c r="DJ344" s="4"/>
      <c r="DK344" s="4"/>
      <c r="DL344" s="4"/>
      <c r="DM344" s="4"/>
      <c r="DN344" s="4"/>
      <c r="DO344" s="4"/>
      <c r="DP344" s="4"/>
      <c r="DQ344" s="4"/>
      <c r="DR344" s="4"/>
      <c r="DS344" s="4"/>
      <c r="DT344" s="4"/>
      <c r="DU344" s="4"/>
      <c r="DV344" s="4"/>
      <c r="DW344" s="4"/>
      <c r="DX344" s="4"/>
      <c r="DY344" s="4"/>
      <c r="DZ344" s="4"/>
      <c r="EA344" s="4"/>
      <c r="EB344" s="4"/>
      <c r="EC344" s="4"/>
      <c r="ED344" s="4"/>
      <c r="EE344" s="4"/>
      <c r="EF344" s="4"/>
      <c r="EG344" s="4"/>
      <c r="EH344" s="4"/>
      <c r="EI344" s="4"/>
      <c r="EJ344" s="4"/>
      <c r="EK344" s="4"/>
      <c r="EL344" s="4"/>
      <c r="EM344" s="4"/>
      <c r="EN344" s="4"/>
      <c r="EO344" s="4"/>
      <c r="EP344" s="4"/>
      <c r="EQ344" s="4"/>
      <c r="ER344" s="4"/>
      <c r="ES344" s="4"/>
      <c r="ET344" s="4"/>
      <c r="EU344" s="4"/>
      <c r="EV344" s="4"/>
      <c r="EW344" s="4"/>
      <c r="EX344" s="4"/>
      <c r="EY344" s="4"/>
      <c r="EZ344" s="4"/>
      <c r="FA344" s="4"/>
      <c r="FB344" s="4"/>
      <c r="FC344" s="4"/>
      <c r="FD344" s="4"/>
      <c r="FE344" s="4"/>
      <c r="FF344" s="4"/>
      <c r="FG344" s="4"/>
      <c r="FH344" s="4"/>
      <c r="FI344" s="4"/>
      <c r="FJ344" s="4"/>
      <c r="FK344" s="4"/>
      <c r="FL344" s="4"/>
      <c r="FM344" s="4"/>
      <c r="FN344" s="4"/>
      <c r="FO344" s="4"/>
      <c r="FP344" s="4"/>
      <c r="FQ344" s="4"/>
      <c r="FR344" s="4"/>
      <c r="FS344" s="4"/>
      <c r="FT344" s="4"/>
      <c r="FU344" s="4"/>
      <c r="FV344" s="4"/>
      <c r="FW344" s="4"/>
      <c r="FX344" s="4"/>
      <c r="FY344" s="4"/>
      <c r="FZ344" s="4"/>
      <c r="GA344" s="4"/>
      <c r="GB344" s="4"/>
      <c r="GC344" s="4"/>
      <c r="GD344" s="4"/>
      <c r="GE344" s="4"/>
      <c r="GF344" s="4"/>
      <c r="GG344" s="4"/>
      <c r="GH344" s="4"/>
      <c r="GI344" s="4"/>
      <c r="GJ344" s="4"/>
      <c r="GK344" s="4"/>
      <c r="GL344" s="4"/>
      <c r="GM344" s="4"/>
      <c r="GN344" s="4"/>
      <c r="GO344" s="4"/>
      <c r="GP344" s="4"/>
      <c r="GQ344" s="4"/>
      <c r="GR344" s="4"/>
      <c r="GS344" s="4"/>
      <c r="GT344" s="4"/>
      <c r="GU344" s="4"/>
      <c r="GV344" s="4"/>
      <c r="GW344" s="4"/>
      <c r="GX344" s="4"/>
      <c r="GY344" s="4"/>
      <c r="GZ344" s="4"/>
      <c r="HA344" s="4"/>
      <c r="HB344" s="4"/>
      <c r="HC344" s="4"/>
      <c r="HD344" s="4"/>
      <c r="HE344" s="4"/>
      <c r="HF344" s="4"/>
      <c r="HG344" s="4"/>
      <c r="HH344" s="4"/>
      <c r="HI344" s="4"/>
      <c r="HJ344" s="4"/>
      <c r="HK344" s="4"/>
      <c r="HL344" s="4"/>
      <c r="HM344" s="4"/>
      <c r="HN344" s="4"/>
      <c r="HO344" s="4"/>
      <c r="HP344" s="4"/>
      <c r="HQ344" s="4"/>
      <c r="HR344" s="4"/>
      <c r="HS344" s="4"/>
      <c r="HT344" s="4"/>
      <c r="HU344" s="4"/>
      <c r="HV344" s="4"/>
      <c r="HW344" s="4"/>
      <c r="HX344" s="4"/>
      <c r="HY344" s="4"/>
      <c r="HZ344" s="4"/>
      <c r="IA344" s="4"/>
      <c r="IB344" s="4"/>
      <c r="IC344" s="4"/>
      <c r="ID344" s="4"/>
      <c r="IE344" s="4"/>
      <c r="IF344" s="4"/>
      <c r="IG344" s="4"/>
      <c r="IH344" s="4"/>
      <c r="II344" s="4"/>
      <c r="IJ344" s="4"/>
      <c r="IK344" s="4"/>
      <c r="IL344" s="4"/>
      <c r="IM344" s="4"/>
      <c r="IN344" s="4"/>
      <c r="IO344" s="4"/>
      <c r="IP344" s="4"/>
      <c r="IQ344" s="4"/>
      <c r="IR344" s="4"/>
      <c r="IS344" s="4"/>
      <c r="IT344" s="4"/>
      <c r="IU344" s="4"/>
      <c r="IV344" s="4"/>
      <c r="IW344" s="4"/>
      <c r="IX344" s="4"/>
      <c r="IY344" s="4"/>
      <c r="IZ344" s="4"/>
      <c r="JA344" s="4"/>
      <c r="JB344" s="4"/>
      <c r="JC344" s="4"/>
      <c r="JD344" s="4"/>
      <c r="JE344" s="4"/>
      <c r="JF344" s="4"/>
      <c r="JG344" s="4"/>
      <c r="JH344" s="4"/>
      <c r="JI344" s="4"/>
      <c r="JJ344" s="4"/>
      <c r="JK344" s="4"/>
      <c r="JL344" s="4"/>
      <c r="JM344" s="4"/>
      <c r="JN344" s="4"/>
      <c r="JO344" s="4"/>
      <c r="JP344" s="4"/>
      <c r="JQ344" s="4"/>
      <c r="JR344" s="4"/>
      <c r="JS344" s="4"/>
      <c r="JT344" s="4"/>
      <c r="JU344" s="4"/>
      <c r="JV344" s="4"/>
      <c r="JW344" s="4"/>
      <c r="JX344" s="4"/>
      <c r="JY344" s="4"/>
      <c r="JZ344" s="4"/>
      <c r="KA344" s="4"/>
      <c r="KB344" s="4"/>
      <c r="KC344" s="4"/>
      <c r="KD344" s="4"/>
      <c r="KE344" s="4"/>
      <c r="KF344" s="4"/>
      <c r="KG344" s="4"/>
      <c r="KH344" s="4"/>
      <c r="KI344" s="4"/>
      <c r="KJ344" s="4"/>
      <c r="KK344" s="4"/>
      <c r="KL344" s="4"/>
      <c r="KM344" s="4"/>
      <c r="KN344" s="4"/>
      <c r="KO344" s="4"/>
      <c r="KP344" s="4"/>
      <c r="KQ344" s="4"/>
      <c r="KR344" s="4"/>
      <c r="KS344" s="4"/>
      <c r="KT344" s="4"/>
      <c r="KU344" s="4"/>
      <c r="KV344" s="4"/>
      <c r="KW344" s="4"/>
      <c r="KX344" s="4"/>
      <c r="KY344" s="4"/>
      <c r="KZ344" s="4"/>
      <c r="LA344" s="4"/>
      <c r="LB344" s="4"/>
      <c r="LC344" s="4"/>
      <c r="LD344" s="4"/>
      <c r="LE344" s="4"/>
      <c r="LF344" s="4"/>
      <c r="LG344" s="4"/>
      <c r="LH344" s="4"/>
      <c r="LI344" s="4"/>
      <c r="LJ344" s="4"/>
      <c r="LK344" s="4"/>
      <c r="LL344" s="4"/>
      <c r="LM344" s="4"/>
      <c r="LN344" s="4"/>
      <c r="LO344" s="4"/>
      <c r="LP344" s="4"/>
      <c r="LQ344" s="4"/>
      <c r="LR344" s="4"/>
      <c r="LS344" s="4"/>
      <c r="LT344" s="4"/>
      <c r="LU344" s="4"/>
      <c r="LV344" s="4"/>
      <c r="LW344" s="4"/>
      <c r="LX344" s="4"/>
      <c r="LY344" s="4"/>
      <c r="LZ344" s="4"/>
      <c r="MA344" s="4"/>
      <c r="MB344" s="4"/>
      <c r="MC344" s="4"/>
      <c r="MD344" s="4"/>
      <c r="ME344" s="4"/>
      <c r="MF344" s="4"/>
      <c r="MG344" s="4"/>
      <c r="MH344" s="4"/>
      <c r="MI344" s="4"/>
      <c r="MJ344" s="4"/>
      <c r="MK344" s="4"/>
      <c r="ML344" s="4"/>
      <c r="MM344" s="4"/>
      <c r="MN344" s="4"/>
      <c r="MO344" s="4"/>
      <c r="MP344" s="4"/>
      <c r="MQ344" s="4"/>
      <c r="MR344" s="4"/>
      <c r="MS344" s="4"/>
      <c r="MT344" s="4"/>
      <c r="MU344" s="4"/>
      <c r="MV344" s="4"/>
      <c r="MW344" s="4"/>
      <c r="MX344" s="4"/>
      <c r="MY344" s="4"/>
      <c r="MZ344" s="4"/>
      <c r="NA344" s="4"/>
      <c r="NB344" s="4"/>
      <c r="NC344" s="4"/>
      <c r="ND344" s="4"/>
      <c r="NE344" s="4"/>
      <c r="NF344" s="4"/>
      <c r="NG344" s="4"/>
      <c r="NH344" s="4"/>
      <c r="NI344" s="4"/>
      <c r="NJ344" s="4"/>
      <c r="NK344" s="4"/>
      <c r="NL344" s="4"/>
      <c r="NM344" s="4"/>
      <c r="NN344" s="4"/>
      <c r="NO344" s="4"/>
      <c r="NP344" s="4"/>
      <c r="NQ344" s="4"/>
      <c r="NR344" s="4"/>
      <c r="NS344" s="4"/>
      <c r="NT344" s="4"/>
      <c r="NU344" s="4"/>
      <c r="NV344" s="4"/>
      <c r="NW344" s="4"/>
      <c r="NX344" s="4"/>
      <c r="NY344" s="4"/>
      <c r="NZ344" s="4"/>
      <c r="OA344" s="4"/>
      <c r="OB344" s="4"/>
      <c r="OC344" s="4"/>
      <c r="OD344" s="4"/>
      <c r="OE344" s="4"/>
      <c r="OF344" s="4"/>
      <c r="OG344" s="4"/>
      <c r="OH344" s="4"/>
      <c r="OI344" s="4"/>
      <c r="OJ344" s="4"/>
      <c r="OK344" s="4"/>
      <c r="OL344" s="4"/>
      <c r="OM344" s="4"/>
      <c r="ON344" s="4"/>
      <c r="OO344" s="4"/>
      <c r="OP344" s="4"/>
      <c r="OQ344" s="4"/>
      <c r="OR344" s="4"/>
      <c r="OS344" s="4"/>
      <c r="OT344" s="4"/>
      <c r="OU344" s="4"/>
      <c r="OV344" s="4"/>
      <c r="OW344" s="4"/>
      <c r="OX344" s="4"/>
      <c r="OY344" s="4"/>
      <c r="OZ344" s="4"/>
      <c r="PA344" s="4"/>
      <c r="PB344" s="4"/>
      <c r="PC344" s="4"/>
      <c r="PD344" s="4"/>
      <c r="PE344" s="4"/>
      <c r="PF344" s="4"/>
      <c r="PG344" s="4"/>
      <c r="PH344" s="4"/>
      <c r="PI344" s="4"/>
      <c r="PJ344" s="4"/>
      <c r="PK344" s="4"/>
      <c r="PL344" s="4"/>
      <c r="PM344" s="4"/>
      <c r="PN344" s="4"/>
      <c r="PO344" s="4"/>
      <c r="PP344" s="4"/>
      <c r="PQ344" s="4"/>
      <c r="PR344" s="4"/>
      <c r="PS344" s="4"/>
      <c r="PT344" s="4"/>
      <c r="PU344" s="4"/>
      <c r="PV344" s="4"/>
      <c r="PW344" s="4"/>
      <c r="PX344" s="4"/>
      <c r="PY344" s="4"/>
      <c r="PZ344" s="4"/>
      <c r="QA344" s="4"/>
      <c r="QB344" s="4"/>
      <c r="QC344" s="4"/>
      <c r="QD344" s="4"/>
      <c r="QE344" s="4"/>
      <c r="QF344" s="4"/>
      <c r="QG344" s="4"/>
      <c r="QH344" s="4"/>
      <c r="QI344" s="4"/>
      <c r="QJ344" s="4"/>
      <c r="QK344" s="4"/>
      <c r="QL344" s="4"/>
      <c r="QM344" s="4"/>
      <c r="QN344" s="4"/>
      <c r="QO344" s="4"/>
      <c r="QP344" s="4"/>
      <c r="QQ344" s="4"/>
      <c r="QR344" s="4"/>
      <c r="QS344" s="4"/>
      <c r="QT344" s="4"/>
      <c r="QU344" s="4"/>
      <c r="QV344" s="4"/>
      <c r="QW344" s="4"/>
      <c r="QX344" s="4"/>
      <c r="QY344" s="4"/>
      <c r="QZ344" s="4"/>
      <c r="RA344" s="4"/>
      <c r="RB344" s="4"/>
      <c r="RC344" s="4"/>
      <c r="RD344" s="4"/>
      <c r="RE344" s="4"/>
      <c r="RF344" s="4"/>
      <c r="RG344" s="4"/>
      <c r="RH344" s="4"/>
      <c r="RI344" s="4"/>
      <c r="RJ344" s="4"/>
      <c r="RK344" s="4"/>
      <c r="RL344" s="4"/>
      <c r="RM344" s="4"/>
      <c r="RN344" s="4"/>
      <c r="RO344" s="4"/>
      <c r="RP344" s="4"/>
      <c r="RQ344" s="4"/>
      <c r="RR344" s="4"/>
      <c r="RS344" s="4"/>
      <c r="RT344" s="4"/>
      <c r="RU344" s="4"/>
      <c r="RV344" s="4"/>
      <c r="RW344" s="4"/>
      <c r="RX344" s="4"/>
      <c r="RY344" s="4"/>
      <c r="RZ344" s="4"/>
      <c r="SA344" s="4"/>
      <c r="SB344" s="4"/>
      <c r="SC344" s="4"/>
      <c r="SD344" s="4"/>
      <c r="SE344" s="4"/>
      <c r="SF344" s="4"/>
      <c r="SG344" s="4"/>
      <c r="SH344" s="4"/>
      <c r="SI344" s="4"/>
      <c r="SJ344" s="4"/>
    </row>
    <row r="345" spans="1:504">
      <c r="J345" s="183"/>
      <c r="K345" s="194"/>
      <c r="L345" s="194"/>
      <c r="M345" s="19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  <c r="DE345" s="4"/>
      <c r="DF345" s="4"/>
      <c r="DG345" s="4"/>
      <c r="DH345" s="4"/>
      <c r="DI345" s="4"/>
      <c r="DJ345" s="4"/>
      <c r="DK345" s="4"/>
      <c r="DL345" s="4"/>
      <c r="DM345" s="4"/>
      <c r="DN345" s="4"/>
      <c r="DO345" s="4"/>
      <c r="DP345" s="4"/>
      <c r="DQ345" s="4"/>
      <c r="DR345" s="4"/>
      <c r="DS345" s="4"/>
      <c r="DT345" s="4"/>
      <c r="DU345" s="4"/>
      <c r="DV345" s="4"/>
      <c r="DW345" s="4"/>
      <c r="DX345" s="4"/>
      <c r="DY345" s="4"/>
      <c r="DZ345" s="4"/>
      <c r="EA345" s="4"/>
      <c r="EB345" s="4"/>
      <c r="EC345" s="4"/>
      <c r="ED345" s="4"/>
      <c r="EE345" s="4"/>
      <c r="EF345" s="4"/>
      <c r="EG345" s="4"/>
      <c r="EH345" s="4"/>
      <c r="EI345" s="4"/>
      <c r="EJ345" s="4"/>
      <c r="EK345" s="4"/>
      <c r="EL345" s="4"/>
      <c r="EM345" s="4"/>
      <c r="EN345" s="4"/>
      <c r="EO345" s="4"/>
      <c r="EP345" s="4"/>
      <c r="EQ345" s="4"/>
      <c r="ER345" s="4"/>
      <c r="ES345" s="4"/>
      <c r="ET345" s="4"/>
      <c r="EU345" s="4"/>
      <c r="EV345" s="4"/>
      <c r="EW345" s="4"/>
      <c r="EX345" s="4"/>
      <c r="EY345" s="4"/>
      <c r="EZ345" s="4"/>
      <c r="FA345" s="4"/>
      <c r="FB345" s="4"/>
      <c r="FC345" s="4"/>
      <c r="FD345" s="4"/>
      <c r="FE345" s="4"/>
      <c r="FF345" s="4"/>
      <c r="FG345" s="4"/>
      <c r="FH345" s="4"/>
      <c r="FI345" s="4"/>
      <c r="FJ345" s="4"/>
      <c r="FK345" s="4"/>
      <c r="FL345" s="4"/>
      <c r="FM345" s="4"/>
      <c r="FN345" s="4"/>
      <c r="FO345" s="4"/>
      <c r="FP345" s="4"/>
      <c r="FQ345" s="4"/>
      <c r="FR345" s="4"/>
      <c r="FS345" s="4"/>
      <c r="FT345" s="4"/>
      <c r="FU345" s="4"/>
      <c r="FV345" s="4"/>
      <c r="FW345" s="4"/>
      <c r="FX345" s="4"/>
      <c r="FY345" s="4"/>
      <c r="FZ345" s="4"/>
      <c r="GA345" s="4"/>
      <c r="GB345" s="4"/>
      <c r="GC345" s="4"/>
      <c r="GD345" s="4"/>
      <c r="GE345" s="4"/>
      <c r="GF345" s="4"/>
      <c r="GG345" s="4"/>
      <c r="GH345" s="4"/>
      <c r="GI345" s="4"/>
      <c r="GJ345" s="4"/>
      <c r="GK345" s="4"/>
      <c r="GL345" s="4"/>
      <c r="GM345" s="4"/>
      <c r="GN345" s="4"/>
      <c r="GO345" s="4"/>
      <c r="GP345" s="4"/>
      <c r="GQ345" s="4"/>
      <c r="GR345" s="4"/>
      <c r="GS345" s="4"/>
      <c r="GT345" s="4"/>
      <c r="GU345" s="4"/>
      <c r="GV345" s="4"/>
      <c r="GW345" s="4"/>
      <c r="GX345" s="4"/>
      <c r="GY345" s="4"/>
      <c r="GZ345" s="4"/>
      <c r="HA345" s="4"/>
      <c r="HB345" s="4"/>
      <c r="HC345" s="4"/>
      <c r="HD345" s="4"/>
      <c r="HE345" s="4"/>
      <c r="HF345" s="4"/>
      <c r="HG345" s="4"/>
      <c r="HH345" s="4"/>
      <c r="HI345" s="4"/>
      <c r="HJ345" s="4"/>
      <c r="HK345" s="4"/>
      <c r="HL345" s="4"/>
      <c r="HM345" s="4"/>
      <c r="HN345" s="4"/>
      <c r="HO345" s="4"/>
      <c r="HP345" s="4"/>
      <c r="HQ345" s="4"/>
      <c r="HR345" s="4"/>
      <c r="HS345" s="4"/>
      <c r="HT345" s="4"/>
      <c r="HU345" s="4"/>
      <c r="HV345" s="4"/>
      <c r="HW345" s="4"/>
      <c r="HX345" s="4"/>
      <c r="HY345" s="4"/>
      <c r="HZ345" s="4"/>
      <c r="IA345" s="4"/>
      <c r="IB345" s="4"/>
      <c r="IC345" s="4"/>
      <c r="ID345" s="4"/>
      <c r="IE345" s="4"/>
      <c r="IF345" s="4"/>
      <c r="IG345" s="4"/>
      <c r="IH345" s="4"/>
      <c r="II345" s="4"/>
      <c r="IJ345" s="4"/>
      <c r="IK345" s="4"/>
      <c r="IL345" s="4"/>
      <c r="IM345" s="4"/>
      <c r="IN345" s="4"/>
      <c r="IO345" s="4"/>
      <c r="IP345" s="4"/>
      <c r="IQ345" s="4"/>
      <c r="IR345" s="4"/>
      <c r="IS345" s="4"/>
      <c r="IT345" s="4"/>
      <c r="IU345" s="4"/>
      <c r="IV345" s="4"/>
      <c r="IW345" s="4"/>
      <c r="IX345" s="4"/>
      <c r="IY345" s="4"/>
      <c r="IZ345" s="4"/>
      <c r="JA345" s="4"/>
      <c r="JB345" s="4"/>
      <c r="JC345" s="4"/>
      <c r="JD345" s="4"/>
      <c r="JE345" s="4"/>
      <c r="JF345" s="4"/>
      <c r="JG345" s="4"/>
      <c r="JH345" s="4"/>
      <c r="JI345" s="4"/>
      <c r="JJ345" s="4"/>
      <c r="JK345" s="4"/>
      <c r="JL345" s="4"/>
      <c r="JM345" s="4"/>
      <c r="JN345" s="4"/>
      <c r="JO345" s="4"/>
      <c r="JP345" s="4"/>
      <c r="JQ345" s="4"/>
      <c r="JR345" s="4"/>
      <c r="JS345" s="4"/>
      <c r="JT345" s="4"/>
      <c r="JU345" s="4"/>
      <c r="JV345" s="4"/>
      <c r="JW345" s="4"/>
      <c r="JX345" s="4"/>
      <c r="JY345" s="4"/>
      <c r="JZ345" s="4"/>
      <c r="KA345" s="4"/>
      <c r="KB345" s="4"/>
      <c r="KC345" s="4"/>
      <c r="KD345" s="4"/>
      <c r="KE345" s="4"/>
      <c r="KF345" s="4"/>
      <c r="KG345" s="4"/>
      <c r="KH345" s="4"/>
      <c r="KI345" s="4"/>
      <c r="KJ345" s="4"/>
      <c r="KK345" s="4"/>
      <c r="KL345" s="4"/>
      <c r="KM345" s="4"/>
      <c r="KN345" s="4"/>
      <c r="KO345" s="4"/>
      <c r="KP345" s="4"/>
      <c r="KQ345" s="4"/>
      <c r="KR345" s="4"/>
      <c r="KS345" s="4"/>
      <c r="KT345" s="4"/>
      <c r="KU345" s="4"/>
      <c r="KV345" s="4"/>
      <c r="KW345" s="4"/>
      <c r="KX345" s="4"/>
      <c r="KY345" s="4"/>
      <c r="KZ345" s="4"/>
      <c r="LA345" s="4"/>
      <c r="LB345" s="4"/>
      <c r="LC345" s="4"/>
      <c r="LD345" s="4"/>
      <c r="LE345" s="4"/>
      <c r="LF345" s="4"/>
      <c r="LG345" s="4"/>
      <c r="LH345" s="4"/>
      <c r="LI345" s="4"/>
      <c r="LJ345" s="4"/>
      <c r="LK345" s="4"/>
      <c r="LL345" s="4"/>
      <c r="LM345" s="4"/>
      <c r="LN345" s="4"/>
      <c r="LO345" s="4"/>
      <c r="LP345" s="4"/>
      <c r="LQ345" s="4"/>
      <c r="LR345" s="4"/>
      <c r="LS345" s="4"/>
      <c r="LT345" s="4"/>
      <c r="LU345" s="4"/>
      <c r="LV345" s="4"/>
      <c r="LW345" s="4"/>
      <c r="LX345" s="4"/>
      <c r="LY345" s="4"/>
      <c r="LZ345" s="4"/>
      <c r="MA345" s="4"/>
      <c r="MB345" s="4"/>
      <c r="MC345" s="4"/>
      <c r="MD345" s="4"/>
      <c r="ME345" s="4"/>
      <c r="MF345" s="4"/>
      <c r="MG345" s="4"/>
      <c r="MH345" s="4"/>
      <c r="MI345" s="4"/>
      <c r="MJ345" s="4"/>
      <c r="MK345" s="4"/>
      <c r="ML345" s="4"/>
      <c r="MM345" s="4"/>
      <c r="MN345" s="4"/>
      <c r="MO345" s="4"/>
      <c r="MP345" s="4"/>
      <c r="MQ345" s="4"/>
      <c r="MR345" s="4"/>
      <c r="MS345" s="4"/>
      <c r="MT345" s="4"/>
      <c r="MU345" s="4"/>
      <c r="MV345" s="4"/>
      <c r="MW345" s="4"/>
      <c r="MX345" s="4"/>
      <c r="MY345" s="4"/>
      <c r="MZ345" s="4"/>
      <c r="NA345" s="4"/>
      <c r="NB345" s="4"/>
      <c r="NC345" s="4"/>
      <c r="ND345" s="4"/>
      <c r="NE345" s="4"/>
      <c r="NF345" s="4"/>
      <c r="NG345" s="4"/>
      <c r="NH345" s="4"/>
      <c r="NI345" s="4"/>
      <c r="NJ345" s="4"/>
      <c r="NK345" s="4"/>
      <c r="NL345" s="4"/>
      <c r="NM345" s="4"/>
      <c r="NN345" s="4"/>
      <c r="NO345" s="4"/>
      <c r="NP345" s="4"/>
      <c r="NQ345" s="4"/>
      <c r="NR345" s="4"/>
      <c r="NS345" s="4"/>
      <c r="NT345" s="4"/>
      <c r="NU345" s="4"/>
      <c r="NV345" s="4"/>
      <c r="NW345" s="4"/>
      <c r="NX345" s="4"/>
      <c r="NY345" s="4"/>
      <c r="NZ345" s="4"/>
      <c r="OA345" s="4"/>
      <c r="OB345" s="4"/>
      <c r="OC345" s="4"/>
      <c r="OD345" s="4"/>
      <c r="OE345" s="4"/>
      <c r="OF345" s="4"/>
      <c r="OG345" s="4"/>
      <c r="OH345" s="4"/>
      <c r="OI345" s="4"/>
      <c r="OJ345" s="4"/>
      <c r="OK345" s="4"/>
      <c r="OL345" s="4"/>
      <c r="OM345" s="4"/>
      <c r="ON345" s="4"/>
      <c r="OO345" s="4"/>
      <c r="OP345" s="4"/>
      <c r="OQ345" s="4"/>
      <c r="OR345" s="4"/>
      <c r="OS345" s="4"/>
      <c r="OT345" s="4"/>
      <c r="OU345" s="4"/>
      <c r="OV345" s="4"/>
      <c r="OW345" s="4"/>
      <c r="OX345" s="4"/>
      <c r="OY345" s="4"/>
      <c r="OZ345" s="4"/>
      <c r="PA345" s="4"/>
      <c r="PB345" s="4"/>
      <c r="PC345" s="4"/>
      <c r="PD345" s="4"/>
      <c r="PE345" s="4"/>
      <c r="PF345" s="4"/>
      <c r="PG345" s="4"/>
      <c r="PH345" s="4"/>
      <c r="PI345" s="4"/>
      <c r="PJ345" s="4"/>
      <c r="PK345" s="4"/>
      <c r="PL345" s="4"/>
      <c r="PM345" s="4"/>
      <c r="PN345" s="4"/>
      <c r="PO345" s="4"/>
      <c r="PP345" s="4"/>
      <c r="PQ345" s="4"/>
      <c r="PR345" s="4"/>
      <c r="PS345" s="4"/>
      <c r="PT345" s="4"/>
      <c r="PU345" s="4"/>
      <c r="PV345" s="4"/>
      <c r="PW345" s="4"/>
      <c r="PX345" s="4"/>
      <c r="PY345" s="4"/>
      <c r="PZ345" s="4"/>
      <c r="QA345" s="4"/>
      <c r="QB345" s="4"/>
      <c r="QC345" s="4"/>
      <c r="QD345" s="4"/>
      <c r="QE345" s="4"/>
      <c r="QF345" s="4"/>
      <c r="QG345" s="4"/>
      <c r="QH345" s="4"/>
      <c r="QI345" s="4"/>
      <c r="QJ345" s="4"/>
      <c r="QK345" s="4"/>
      <c r="QL345" s="4"/>
      <c r="QM345" s="4"/>
      <c r="QN345" s="4"/>
      <c r="QO345" s="4"/>
      <c r="QP345" s="4"/>
      <c r="QQ345" s="4"/>
      <c r="QR345" s="4"/>
      <c r="QS345" s="4"/>
      <c r="QT345" s="4"/>
      <c r="QU345" s="4"/>
      <c r="QV345" s="4"/>
      <c r="QW345" s="4"/>
      <c r="QX345" s="4"/>
      <c r="QY345" s="4"/>
      <c r="QZ345" s="4"/>
      <c r="RA345" s="4"/>
      <c r="RB345" s="4"/>
      <c r="RC345" s="4"/>
      <c r="RD345" s="4"/>
      <c r="RE345" s="4"/>
      <c r="RF345" s="4"/>
      <c r="RG345" s="4"/>
      <c r="RH345" s="4"/>
      <c r="RI345" s="4"/>
      <c r="RJ345" s="4"/>
      <c r="RK345" s="4"/>
      <c r="RL345" s="4"/>
      <c r="RM345" s="4"/>
      <c r="RN345" s="4"/>
      <c r="RO345" s="4"/>
      <c r="RP345" s="4"/>
      <c r="RQ345" s="4"/>
      <c r="RR345" s="4"/>
      <c r="RS345" s="4"/>
      <c r="RT345" s="4"/>
      <c r="RU345" s="4"/>
      <c r="RV345" s="4"/>
      <c r="RW345" s="4"/>
      <c r="RX345" s="4"/>
      <c r="RY345" s="4"/>
      <c r="RZ345" s="4"/>
      <c r="SA345" s="4"/>
      <c r="SB345" s="4"/>
      <c r="SC345" s="4"/>
      <c r="SD345" s="4"/>
      <c r="SE345" s="4"/>
      <c r="SF345" s="4"/>
      <c r="SG345" s="4"/>
      <c r="SH345" s="4"/>
      <c r="SI345" s="4"/>
      <c r="SJ345" s="4"/>
    </row>
    <row r="346" spans="1:504">
      <c r="J346" s="183"/>
      <c r="K346" s="194"/>
      <c r="L346" s="194"/>
      <c r="M346" s="19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  <c r="DE346" s="4"/>
      <c r="DF346" s="4"/>
      <c r="DG346" s="4"/>
      <c r="DH346" s="4"/>
      <c r="DI346" s="4"/>
      <c r="DJ346" s="4"/>
      <c r="DK346" s="4"/>
      <c r="DL346" s="4"/>
      <c r="DM346" s="4"/>
      <c r="DN346" s="4"/>
      <c r="DO346" s="4"/>
      <c r="DP346" s="4"/>
      <c r="DQ346" s="4"/>
      <c r="DR346" s="4"/>
      <c r="DS346" s="4"/>
      <c r="DT346" s="4"/>
      <c r="DU346" s="4"/>
      <c r="DV346" s="4"/>
      <c r="DW346" s="4"/>
      <c r="DX346" s="4"/>
      <c r="DY346" s="4"/>
      <c r="DZ346" s="4"/>
      <c r="EA346" s="4"/>
      <c r="EB346" s="4"/>
      <c r="EC346" s="4"/>
      <c r="ED346" s="4"/>
      <c r="EE346" s="4"/>
      <c r="EF346" s="4"/>
      <c r="EG346" s="4"/>
      <c r="EH346" s="4"/>
      <c r="EI346" s="4"/>
      <c r="EJ346" s="4"/>
      <c r="EK346" s="4"/>
      <c r="EL346" s="4"/>
      <c r="EM346" s="4"/>
      <c r="EN346" s="4"/>
      <c r="EO346" s="4"/>
      <c r="EP346" s="4"/>
      <c r="EQ346" s="4"/>
      <c r="ER346" s="4"/>
      <c r="ES346" s="4"/>
      <c r="ET346" s="4"/>
      <c r="EU346" s="4"/>
      <c r="EV346" s="4"/>
      <c r="EW346" s="4"/>
      <c r="EX346" s="4"/>
      <c r="EY346" s="4"/>
      <c r="EZ346" s="4"/>
      <c r="FA346" s="4"/>
      <c r="FB346" s="4"/>
      <c r="FC346" s="4"/>
      <c r="FD346" s="4"/>
      <c r="FE346" s="4"/>
      <c r="FF346" s="4"/>
      <c r="FG346" s="4"/>
      <c r="FH346" s="4"/>
      <c r="FI346" s="4"/>
      <c r="FJ346" s="4"/>
      <c r="FK346" s="4"/>
      <c r="FL346" s="4"/>
      <c r="FM346" s="4"/>
      <c r="FN346" s="4"/>
      <c r="FO346" s="4"/>
      <c r="FP346" s="4"/>
      <c r="FQ346" s="4"/>
      <c r="FR346" s="4"/>
      <c r="FS346" s="4"/>
      <c r="FT346" s="4"/>
      <c r="FU346" s="4"/>
      <c r="FV346" s="4"/>
      <c r="FW346" s="4"/>
      <c r="FX346" s="4"/>
      <c r="FY346" s="4"/>
      <c r="FZ346" s="4"/>
      <c r="GA346" s="4"/>
      <c r="GB346" s="4"/>
      <c r="GC346" s="4"/>
      <c r="GD346" s="4"/>
      <c r="GE346" s="4"/>
      <c r="GF346" s="4"/>
      <c r="GG346" s="4"/>
      <c r="GH346" s="4"/>
      <c r="GI346" s="4"/>
      <c r="GJ346" s="4"/>
      <c r="GK346" s="4"/>
      <c r="GL346" s="4"/>
      <c r="GM346" s="4"/>
      <c r="GN346" s="4"/>
      <c r="GO346" s="4"/>
      <c r="GP346" s="4"/>
      <c r="GQ346" s="4"/>
      <c r="GR346" s="4"/>
      <c r="GS346" s="4"/>
      <c r="GT346" s="4"/>
      <c r="GU346" s="4"/>
      <c r="GV346" s="4"/>
      <c r="GW346" s="4"/>
      <c r="GX346" s="4"/>
      <c r="GY346" s="4"/>
      <c r="GZ346" s="4"/>
      <c r="HA346" s="4"/>
      <c r="HB346" s="4"/>
      <c r="HC346" s="4"/>
      <c r="HD346" s="4"/>
      <c r="HE346" s="4"/>
      <c r="HF346" s="4"/>
      <c r="HG346" s="4"/>
      <c r="HH346" s="4"/>
      <c r="HI346" s="4"/>
      <c r="HJ346" s="4"/>
      <c r="HK346" s="4"/>
      <c r="HL346" s="4"/>
      <c r="HM346" s="4"/>
      <c r="HN346" s="4"/>
      <c r="HO346" s="4"/>
      <c r="HP346" s="4"/>
      <c r="HQ346" s="4"/>
      <c r="HR346" s="4"/>
      <c r="HS346" s="4"/>
      <c r="HT346" s="4"/>
      <c r="HU346" s="4"/>
      <c r="HV346" s="4"/>
      <c r="HW346" s="4"/>
      <c r="HX346" s="4"/>
      <c r="HY346" s="4"/>
      <c r="HZ346" s="4"/>
      <c r="IA346" s="4"/>
      <c r="IB346" s="4"/>
      <c r="IC346" s="4"/>
      <c r="ID346" s="4"/>
      <c r="IE346" s="4"/>
      <c r="IF346" s="4"/>
      <c r="IG346" s="4"/>
      <c r="IH346" s="4"/>
      <c r="II346" s="4"/>
      <c r="IJ346" s="4"/>
      <c r="IK346" s="4"/>
      <c r="IL346" s="4"/>
      <c r="IM346" s="4"/>
      <c r="IN346" s="4"/>
      <c r="IO346" s="4"/>
      <c r="IP346" s="4"/>
      <c r="IQ346" s="4"/>
      <c r="IR346" s="4"/>
      <c r="IS346" s="4"/>
      <c r="IT346" s="4"/>
      <c r="IU346" s="4"/>
      <c r="IV346" s="4"/>
      <c r="IW346" s="4"/>
      <c r="IX346" s="4"/>
      <c r="IY346" s="4"/>
      <c r="IZ346" s="4"/>
      <c r="JA346" s="4"/>
      <c r="JB346" s="4"/>
      <c r="JC346" s="4"/>
      <c r="JD346" s="4"/>
      <c r="JE346" s="4"/>
      <c r="JF346" s="4"/>
      <c r="JG346" s="4"/>
      <c r="JH346" s="4"/>
      <c r="JI346" s="4"/>
      <c r="JJ346" s="4"/>
      <c r="JK346" s="4"/>
      <c r="JL346" s="4"/>
      <c r="JM346" s="4"/>
      <c r="JN346" s="4"/>
      <c r="JO346" s="4"/>
      <c r="JP346" s="4"/>
      <c r="JQ346" s="4"/>
      <c r="JR346" s="4"/>
      <c r="JS346" s="4"/>
      <c r="JT346" s="4"/>
      <c r="JU346" s="4"/>
      <c r="JV346" s="4"/>
      <c r="JW346" s="4"/>
      <c r="JX346" s="4"/>
      <c r="JY346" s="4"/>
      <c r="JZ346" s="4"/>
      <c r="KA346" s="4"/>
      <c r="KB346" s="4"/>
      <c r="KC346" s="4"/>
      <c r="KD346" s="4"/>
      <c r="KE346" s="4"/>
      <c r="KF346" s="4"/>
      <c r="KG346" s="4"/>
      <c r="KH346" s="4"/>
      <c r="KI346" s="4"/>
      <c r="KJ346" s="4"/>
      <c r="KK346" s="4"/>
      <c r="KL346" s="4"/>
      <c r="KM346" s="4"/>
      <c r="KN346" s="4"/>
      <c r="KO346" s="4"/>
      <c r="KP346" s="4"/>
      <c r="KQ346" s="4"/>
      <c r="KR346" s="4"/>
      <c r="KS346" s="4"/>
      <c r="KT346" s="4"/>
      <c r="KU346" s="4"/>
      <c r="KV346" s="4"/>
      <c r="KW346" s="4"/>
      <c r="KX346" s="4"/>
      <c r="KY346" s="4"/>
      <c r="KZ346" s="4"/>
      <c r="LA346" s="4"/>
      <c r="LB346" s="4"/>
      <c r="LC346" s="4"/>
      <c r="LD346" s="4"/>
      <c r="LE346" s="4"/>
      <c r="LF346" s="4"/>
      <c r="LG346" s="4"/>
      <c r="LH346" s="4"/>
      <c r="LI346" s="4"/>
      <c r="LJ346" s="4"/>
      <c r="LK346" s="4"/>
      <c r="LL346" s="4"/>
      <c r="LM346" s="4"/>
      <c r="LN346" s="4"/>
      <c r="LO346" s="4"/>
      <c r="LP346" s="4"/>
      <c r="LQ346" s="4"/>
      <c r="LR346" s="4"/>
      <c r="LS346" s="4"/>
      <c r="LT346" s="4"/>
      <c r="LU346" s="4"/>
      <c r="LV346" s="4"/>
      <c r="LW346" s="4"/>
      <c r="LX346" s="4"/>
      <c r="LY346" s="4"/>
      <c r="LZ346" s="4"/>
      <c r="MA346" s="4"/>
      <c r="MB346" s="4"/>
      <c r="MC346" s="4"/>
      <c r="MD346" s="4"/>
      <c r="ME346" s="4"/>
      <c r="MF346" s="4"/>
      <c r="MG346" s="4"/>
      <c r="MH346" s="4"/>
      <c r="MI346" s="4"/>
      <c r="MJ346" s="4"/>
      <c r="MK346" s="4"/>
      <c r="ML346" s="4"/>
      <c r="MM346" s="4"/>
      <c r="MN346" s="4"/>
      <c r="MO346" s="4"/>
      <c r="MP346" s="4"/>
      <c r="MQ346" s="4"/>
      <c r="MR346" s="4"/>
      <c r="MS346" s="4"/>
      <c r="MT346" s="4"/>
      <c r="MU346" s="4"/>
      <c r="MV346" s="4"/>
      <c r="MW346" s="4"/>
      <c r="MX346" s="4"/>
      <c r="MY346" s="4"/>
      <c r="MZ346" s="4"/>
      <c r="NA346" s="4"/>
      <c r="NB346" s="4"/>
      <c r="NC346" s="4"/>
      <c r="ND346" s="4"/>
      <c r="NE346" s="4"/>
      <c r="NF346" s="4"/>
      <c r="NG346" s="4"/>
      <c r="NH346" s="4"/>
      <c r="NI346" s="4"/>
      <c r="NJ346" s="4"/>
      <c r="NK346" s="4"/>
      <c r="NL346" s="4"/>
      <c r="NM346" s="4"/>
      <c r="NN346" s="4"/>
      <c r="NO346" s="4"/>
      <c r="NP346" s="4"/>
      <c r="NQ346" s="4"/>
      <c r="NR346" s="4"/>
      <c r="NS346" s="4"/>
      <c r="NT346" s="4"/>
      <c r="NU346" s="4"/>
      <c r="NV346" s="4"/>
      <c r="NW346" s="4"/>
      <c r="NX346" s="4"/>
      <c r="NY346" s="4"/>
      <c r="NZ346" s="4"/>
      <c r="OA346" s="4"/>
      <c r="OB346" s="4"/>
      <c r="OC346" s="4"/>
      <c r="OD346" s="4"/>
      <c r="OE346" s="4"/>
      <c r="OF346" s="4"/>
      <c r="OG346" s="4"/>
      <c r="OH346" s="4"/>
      <c r="OI346" s="4"/>
      <c r="OJ346" s="4"/>
      <c r="OK346" s="4"/>
      <c r="OL346" s="4"/>
      <c r="OM346" s="4"/>
      <c r="ON346" s="4"/>
      <c r="OO346" s="4"/>
      <c r="OP346" s="4"/>
      <c r="OQ346" s="4"/>
      <c r="OR346" s="4"/>
      <c r="OS346" s="4"/>
      <c r="OT346" s="4"/>
      <c r="OU346" s="4"/>
      <c r="OV346" s="4"/>
      <c r="OW346" s="4"/>
      <c r="OX346" s="4"/>
      <c r="OY346" s="4"/>
      <c r="OZ346" s="4"/>
      <c r="PA346" s="4"/>
      <c r="PB346" s="4"/>
      <c r="PC346" s="4"/>
      <c r="PD346" s="4"/>
      <c r="PE346" s="4"/>
      <c r="PF346" s="4"/>
      <c r="PG346" s="4"/>
      <c r="PH346" s="4"/>
      <c r="PI346" s="4"/>
      <c r="PJ346" s="4"/>
      <c r="PK346" s="4"/>
      <c r="PL346" s="4"/>
      <c r="PM346" s="4"/>
      <c r="PN346" s="4"/>
      <c r="PO346" s="4"/>
      <c r="PP346" s="4"/>
      <c r="PQ346" s="4"/>
      <c r="PR346" s="4"/>
      <c r="PS346" s="4"/>
      <c r="PT346" s="4"/>
      <c r="PU346" s="4"/>
      <c r="PV346" s="4"/>
      <c r="PW346" s="4"/>
      <c r="PX346" s="4"/>
      <c r="PY346" s="4"/>
      <c r="PZ346" s="4"/>
      <c r="QA346" s="4"/>
      <c r="QB346" s="4"/>
      <c r="QC346" s="4"/>
      <c r="QD346" s="4"/>
      <c r="QE346" s="4"/>
      <c r="QF346" s="4"/>
      <c r="QG346" s="4"/>
      <c r="QH346" s="4"/>
      <c r="QI346" s="4"/>
      <c r="QJ346" s="4"/>
      <c r="QK346" s="4"/>
      <c r="QL346" s="4"/>
      <c r="QM346" s="4"/>
      <c r="QN346" s="4"/>
      <c r="QO346" s="4"/>
      <c r="QP346" s="4"/>
      <c r="QQ346" s="4"/>
      <c r="QR346" s="4"/>
      <c r="QS346" s="4"/>
      <c r="QT346" s="4"/>
      <c r="QU346" s="4"/>
      <c r="QV346" s="4"/>
      <c r="QW346" s="4"/>
      <c r="QX346" s="4"/>
      <c r="QY346" s="4"/>
      <c r="QZ346" s="4"/>
      <c r="RA346" s="4"/>
      <c r="RB346" s="4"/>
      <c r="RC346" s="4"/>
      <c r="RD346" s="4"/>
      <c r="RE346" s="4"/>
      <c r="RF346" s="4"/>
      <c r="RG346" s="4"/>
      <c r="RH346" s="4"/>
      <c r="RI346" s="4"/>
      <c r="RJ346" s="4"/>
      <c r="RK346" s="4"/>
      <c r="RL346" s="4"/>
      <c r="RM346" s="4"/>
      <c r="RN346" s="4"/>
      <c r="RO346" s="4"/>
      <c r="RP346" s="4"/>
      <c r="RQ346" s="4"/>
      <c r="RR346" s="4"/>
      <c r="RS346" s="4"/>
      <c r="RT346" s="4"/>
      <c r="RU346" s="4"/>
      <c r="RV346" s="4"/>
      <c r="RW346" s="4"/>
      <c r="RX346" s="4"/>
      <c r="RY346" s="4"/>
      <c r="RZ346" s="4"/>
      <c r="SA346" s="4"/>
      <c r="SB346" s="4"/>
      <c r="SC346" s="4"/>
      <c r="SD346" s="4"/>
      <c r="SE346" s="4"/>
      <c r="SF346" s="4"/>
      <c r="SG346" s="4"/>
      <c r="SH346" s="4"/>
      <c r="SI346" s="4"/>
      <c r="SJ346" s="4"/>
    </row>
    <row r="347" spans="1:504">
      <c r="J347" s="183"/>
      <c r="K347" s="194"/>
      <c r="L347" s="194"/>
      <c r="M347" s="19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  <c r="DE347" s="4"/>
      <c r="DF347" s="4"/>
      <c r="DG347" s="4"/>
      <c r="DH347" s="4"/>
      <c r="DI347" s="4"/>
      <c r="DJ347" s="4"/>
      <c r="DK347" s="4"/>
      <c r="DL347" s="4"/>
      <c r="DM347" s="4"/>
      <c r="DN347" s="4"/>
      <c r="DO347" s="4"/>
      <c r="DP347" s="4"/>
      <c r="DQ347" s="4"/>
      <c r="DR347" s="4"/>
      <c r="DS347" s="4"/>
      <c r="DT347" s="4"/>
      <c r="DU347" s="4"/>
      <c r="DV347" s="4"/>
      <c r="DW347" s="4"/>
      <c r="DX347" s="4"/>
      <c r="DY347" s="4"/>
      <c r="DZ347" s="4"/>
      <c r="EA347" s="4"/>
      <c r="EB347" s="4"/>
      <c r="EC347" s="4"/>
      <c r="ED347" s="4"/>
      <c r="EE347" s="4"/>
      <c r="EF347" s="4"/>
      <c r="EG347" s="4"/>
      <c r="EH347" s="4"/>
      <c r="EI347" s="4"/>
      <c r="EJ347" s="4"/>
      <c r="EK347" s="4"/>
      <c r="EL347" s="4"/>
      <c r="EM347" s="4"/>
      <c r="EN347" s="4"/>
      <c r="EO347" s="4"/>
      <c r="EP347" s="4"/>
      <c r="EQ347" s="4"/>
      <c r="ER347" s="4"/>
      <c r="ES347" s="4"/>
      <c r="ET347" s="4"/>
      <c r="EU347" s="4"/>
      <c r="EV347" s="4"/>
      <c r="EW347" s="4"/>
      <c r="EX347" s="4"/>
      <c r="EY347" s="4"/>
      <c r="EZ347" s="4"/>
      <c r="FA347" s="4"/>
      <c r="FB347" s="4"/>
      <c r="FC347" s="4"/>
      <c r="FD347" s="4"/>
      <c r="FE347" s="4"/>
      <c r="FF347" s="4"/>
      <c r="FG347" s="4"/>
      <c r="FH347" s="4"/>
      <c r="FI347" s="4"/>
      <c r="FJ347" s="4"/>
      <c r="FK347" s="4"/>
      <c r="FL347" s="4"/>
      <c r="FM347" s="4"/>
      <c r="FN347" s="4"/>
      <c r="FO347" s="4"/>
      <c r="FP347" s="4"/>
      <c r="FQ347" s="4"/>
      <c r="FR347" s="4"/>
      <c r="FS347" s="4"/>
      <c r="FT347" s="4"/>
      <c r="FU347" s="4"/>
      <c r="FV347" s="4"/>
      <c r="FW347" s="4"/>
      <c r="FX347" s="4"/>
      <c r="FY347" s="4"/>
      <c r="FZ347" s="4"/>
      <c r="GA347" s="4"/>
      <c r="GB347" s="4"/>
      <c r="GC347" s="4"/>
      <c r="GD347" s="4"/>
      <c r="GE347" s="4"/>
      <c r="GF347" s="4"/>
      <c r="GG347" s="4"/>
      <c r="GH347" s="4"/>
      <c r="GI347" s="4"/>
      <c r="GJ347" s="4"/>
      <c r="GK347" s="4"/>
      <c r="GL347" s="4"/>
      <c r="GM347" s="4"/>
      <c r="GN347" s="4"/>
      <c r="GO347" s="4"/>
      <c r="GP347" s="4"/>
      <c r="GQ347" s="4"/>
      <c r="GR347" s="4"/>
      <c r="GS347" s="4"/>
      <c r="GT347" s="4"/>
      <c r="GU347" s="4"/>
      <c r="GV347" s="4"/>
      <c r="GW347" s="4"/>
      <c r="GX347" s="4"/>
      <c r="GY347" s="4"/>
      <c r="GZ347" s="4"/>
      <c r="HA347" s="4"/>
      <c r="HB347" s="4"/>
      <c r="HC347" s="4"/>
      <c r="HD347" s="4"/>
      <c r="HE347" s="4"/>
      <c r="HF347" s="4"/>
      <c r="HG347" s="4"/>
      <c r="HH347" s="4"/>
      <c r="HI347" s="4"/>
      <c r="HJ347" s="4"/>
      <c r="HK347" s="4"/>
      <c r="HL347" s="4"/>
      <c r="HM347" s="4"/>
      <c r="HN347" s="4"/>
      <c r="HO347" s="4"/>
      <c r="HP347" s="4"/>
      <c r="HQ347" s="4"/>
      <c r="HR347" s="4"/>
      <c r="HS347" s="4"/>
      <c r="HT347" s="4"/>
      <c r="HU347" s="4"/>
      <c r="HV347" s="4"/>
      <c r="HW347" s="4"/>
      <c r="HX347" s="4"/>
      <c r="HY347" s="4"/>
      <c r="HZ347" s="4"/>
      <c r="IA347" s="4"/>
      <c r="IB347" s="4"/>
      <c r="IC347" s="4"/>
      <c r="ID347" s="4"/>
      <c r="IE347" s="4"/>
      <c r="IF347" s="4"/>
      <c r="IG347" s="4"/>
      <c r="IH347" s="4"/>
      <c r="II347" s="4"/>
      <c r="IJ347" s="4"/>
      <c r="IK347" s="4"/>
      <c r="IL347" s="4"/>
      <c r="IM347" s="4"/>
      <c r="IN347" s="4"/>
      <c r="IO347" s="4"/>
      <c r="IP347" s="4"/>
      <c r="IQ347" s="4"/>
      <c r="IR347" s="4"/>
      <c r="IS347" s="4"/>
      <c r="IT347" s="4"/>
      <c r="IU347" s="4"/>
      <c r="IV347" s="4"/>
      <c r="IW347" s="4"/>
      <c r="IX347" s="4"/>
      <c r="IY347" s="4"/>
      <c r="IZ347" s="4"/>
      <c r="JA347" s="4"/>
      <c r="JB347" s="4"/>
      <c r="JC347" s="4"/>
      <c r="JD347" s="4"/>
      <c r="JE347" s="4"/>
      <c r="JF347" s="4"/>
      <c r="JG347" s="4"/>
      <c r="JH347" s="4"/>
      <c r="JI347" s="4"/>
      <c r="JJ347" s="4"/>
      <c r="JK347" s="4"/>
      <c r="JL347" s="4"/>
      <c r="JM347" s="4"/>
      <c r="JN347" s="4"/>
      <c r="JO347" s="4"/>
      <c r="JP347" s="4"/>
      <c r="JQ347" s="4"/>
      <c r="JR347" s="4"/>
      <c r="JS347" s="4"/>
      <c r="JT347" s="4"/>
      <c r="JU347" s="4"/>
      <c r="JV347" s="4"/>
      <c r="JW347" s="4"/>
      <c r="JX347" s="4"/>
      <c r="JY347" s="4"/>
      <c r="JZ347" s="4"/>
      <c r="KA347" s="4"/>
      <c r="KB347" s="4"/>
      <c r="KC347" s="4"/>
      <c r="KD347" s="4"/>
      <c r="KE347" s="4"/>
      <c r="KF347" s="4"/>
      <c r="KG347" s="4"/>
      <c r="KH347" s="4"/>
      <c r="KI347" s="4"/>
      <c r="KJ347" s="4"/>
      <c r="KK347" s="4"/>
      <c r="KL347" s="4"/>
      <c r="KM347" s="4"/>
      <c r="KN347" s="4"/>
      <c r="KO347" s="4"/>
      <c r="KP347" s="4"/>
      <c r="KQ347" s="4"/>
      <c r="KR347" s="4"/>
      <c r="KS347" s="4"/>
      <c r="KT347" s="4"/>
      <c r="KU347" s="4"/>
      <c r="KV347" s="4"/>
      <c r="KW347" s="4"/>
      <c r="KX347" s="4"/>
      <c r="KY347" s="4"/>
      <c r="KZ347" s="4"/>
      <c r="LA347" s="4"/>
      <c r="LB347" s="4"/>
      <c r="LC347" s="4"/>
      <c r="LD347" s="4"/>
      <c r="LE347" s="4"/>
      <c r="LF347" s="4"/>
      <c r="LG347" s="4"/>
      <c r="LH347" s="4"/>
      <c r="LI347" s="4"/>
      <c r="LJ347" s="4"/>
      <c r="LK347" s="4"/>
      <c r="LL347" s="4"/>
      <c r="LM347" s="4"/>
      <c r="LN347" s="4"/>
      <c r="LO347" s="4"/>
      <c r="LP347" s="4"/>
      <c r="LQ347" s="4"/>
      <c r="LR347" s="4"/>
      <c r="LS347" s="4"/>
      <c r="LT347" s="4"/>
      <c r="LU347" s="4"/>
      <c r="LV347" s="4"/>
      <c r="LW347" s="4"/>
      <c r="LX347" s="4"/>
      <c r="LY347" s="4"/>
      <c r="LZ347" s="4"/>
      <c r="MA347" s="4"/>
      <c r="MB347" s="4"/>
      <c r="MC347" s="4"/>
      <c r="MD347" s="4"/>
      <c r="ME347" s="4"/>
      <c r="MF347" s="4"/>
      <c r="MG347" s="4"/>
      <c r="MH347" s="4"/>
      <c r="MI347" s="4"/>
      <c r="MJ347" s="4"/>
      <c r="MK347" s="4"/>
      <c r="ML347" s="4"/>
      <c r="MM347" s="4"/>
      <c r="MN347" s="4"/>
      <c r="MO347" s="4"/>
      <c r="MP347" s="4"/>
      <c r="MQ347" s="4"/>
      <c r="MR347" s="4"/>
      <c r="MS347" s="4"/>
      <c r="MT347" s="4"/>
      <c r="MU347" s="4"/>
      <c r="MV347" s="4"/>
      <c r="MW347" s="4"/>
      <c r="MX347" s="4"/>
      <c r="MY347" s="4"/>
      <c r="MZ347" s="4"/>
      <c r="NA347" s="4"/>
      <c r="NB347" s="4"/>
      <c r="NC347" s="4"/>
      <c r="ND347" s="4"/>
      <c r="NE347" s="4"/>
      <c r="NF347" s="4"/>
      <c r="NG347" s="4"/>
      <c r="NH347" s="4"/>
      <c r="NI347" s="4"/>
      <c r="NJ347" s="4"/>
      <c r="NK347" s="4"/>
      <c r="NL347" s="4"/>
      <c r="NM347" s="4"/>
      <c r="NN347" s="4"/>
      <c r="NO347" s="4"/>
      <c r="NP347" s="4"/>
      <c r="NQ347" s="4"/>
      <c r="NR347" s="4"/>
      <c r="NS347" s="4"/>
      <c r="NT347" s="4"/>
      <c r="NU347" s="4"/>
      <c r="NV347" s="4"/>
      <c r="NW347" s="4"/>
      <c r="NX347" s="4"/>
      <c r="NY347" s="4"/>
      <c r="NZ347" s="4"/>
      <c r="OA347" s="4"/>
      <c r="OB347" s="4"/>
      <c r="OC347" s="4"/>
      <c r="OD347" s="4"/>
      <c r="OE347" s="4"/>
      <c r="OF347" s="4"/>
      <c r="OG347" s="4"/>
      <c r="OH347" s="4"/>
      <c r="OI347" s="4"/>
      <c r="OJ347" s="4"/>
      <c r="OK347" s="4"/>
      <c r="OL347" s="4"/>
      <c r="OM347" s="4"/>
      <c r="ON347" s="4"/>
      <c r="OO347" s="4"/>
      <c r="OP347" s="4"/>
      <c r="OQ347" s="4"/>
      <c r="OR347" s="4"/>
      <c r="OS347" s="4"/>
      <c r="OT347" s="4"/>
      <c r="OU347" s="4"/>
      <c r="OV347" s="4"/>
      <c r="OW347" s="4"/>
      <c r="OX347" s="4"/>
      <c r="OY347" s="4"/>
      <c r="OZ347" s="4"/>
      <c r="PA347" s="4"/>
      <c r="PB347" s="4"/>
      <c r="PC347" s="4"/>
      <c r="PD347" s="4"/>
      <c r="PE347" s="4"/>
      <c r="PF347" s="4"/>
      <c r="PG347" s="4"/>
      <c r="PH347" s="4"/>
      <c r="PI347" s="4"/>
      <c r="PJ347" s="4"/>
      <c r="PK347" s="4"/>
      <c r="PL347" s="4"/>
      <c r="PM347" s="4"/>
      <c r="PN347" s="4"/>
      <c r="PO347" s="4"/>
      <c r="PP347" s="4"/>
      <c r="PQ347" s="4"/>
      <c r="PR347" s="4"/>
      <c r="PS347" s="4"/>
      <c r="PT347" s="4"/>
      <c r="PU347" s="4"/>
      <c r="PV347" s="4"/>
      <c r="PW347" s="4"/>
      <c r="PX347" s="4"/>
      <c r="PY347" s="4"/>
      <c r="PZ347" s="4"/>
      <c r="QA347" s="4"/>
      <c r="QB347" s="4"/>
      <c r="QC347" s="4"/>
      <c r="QD347" s="4"/>
      <c r="QE347" s="4"/>
      <c r="QF347" s="4"/>
      <c r="QG347" s="4"/>
      <c r="QH347" s="4"/>
      <c r="QI347" s="4"/>
      <c r="QJ347" s="4"/>
      <c r="QK347" s="4"/>
      <c r="QL347" s="4"/>
      <c r="QM347" s="4"/>
      <c r="QN347" s="4"/>
      <c r="QO347" s="4"/>
      <c r="QP347" s="4"/>
      <c r="QQ347" s="4"/>
      <c r="QR347" s="4"/>
      <c r="QS347" s="4"/>
      <c r="QT347" s="4"/>
      <c r="QU347" s="4"/>
      <c r="QV347" s="4"/>
      <c r="QW347" s="4"/>
      <c r="QX347" s="4"/>
      <c r="QY347" s="4"/>
      <c r="QZ347" s="4"/>
      <c r="RA347" s="4"/>
      <c r="RB347" s="4"/>
      <c r="RC347" s="4"/>
      <c r="RD347" s="4"/>
      <c r="RE347" s="4"/>
      <c r="RF347" s="4"/>
      <c r="RG347" s="4"/>
      <c r="RH347" s="4"/>
      <c r="RI347" s="4"/>
      <c r="RJ347" s="4"/>
      <c r="RK347" s="4"/>
      <c r="RL347" s="4"/>
      <c r="RM347" s="4"/>
      <c r="RN347" s="4"/>
      <c r="RO347" s="4"/>
      <c r="RP347" s="4"/>
      <c r="RQ347" s="4"/>
      <c r="RR347" s="4"/>
      <c r="RS347" s="4"/>
      <c r="RT347" s="4"/>
      <c r="RU347" s="4"/>
      <c r="RV347" s="4"/>
      <c r="RW347" s="4"/>
      <c r="RX347" s="4"/>
      <c r="RY347" s="4"/>
      <c r="RZ347" s="4"/>
      <c r="SA347" s="4"/>
      <c r="SB347" s="4"/>
      <c r="SC347" s="4"/>
      <c r="SD347" s="4"/>
      <c r="SE347" s="4"/>
      <c r="SF347" s="4"/>
      <c r="SG347" s="4"/>
      <c r="SH347" s="4"/>
      <c r="SI347" s="4"/>
      <c r="SJ347" s="4"/>
    </row>
    <row r="348" spans="1:504">
      <c r="J348" s="183"/>
      <c r="K348" s="194"/>
      <c r="L348" s="194"/>
      <c r="M348" s="19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  <c r="DE348" s="4"/>
      <c r="DF348" s="4"/>
      <c r="DG348" s="4"/>
      <c r="DH348" s="4"/>
      <c r="DI348" s="4"/>
      <c r="DJ348" s="4"/>
      <c r="DK348" s="4"/>
      <c r="DL348" s="4"/>
      <c r="DM348" s="4"/>
      <c r="DN348" s="4"/>
      <c r="DO348" s="4"/>
      <c r="DP348" s="4"/>
      <c r="DQ348" s="4"/>
      <c r="DR348" s="4"/>
      <c r="DS348" s="4"/>
      <c r="DT348" s="4"/>
      <c r="DU348" s="4"/>
      <c r="DV348" s="4"/>
      <c r="DW348" s="4"/>
      <c r="DX348" s="4"/>
      <c r="DY348" s="4"/>
      <c r="DZ348" s="4"/>
      <c r="EA348" s="4"/>
      <c r="EB348" s="4"/>
      <c r="EC348" s="4"/>
      <c r="ED348" s="4"/>
      <c r="EE348" s="4"/>
      <c r="EF348" s="4"/>
      <c r="EG348" s="4"/>
      <c r="EH348" s="4"/>
      <c r="EI348" s="4"/>
      <c r="EJ348" s="4"/>
      <c r="EK348" s="4"/>
      <c r="EL348" s="4"/>
      <c r="EM348" s="4"/>
      <c r="EN348" s="4"/>
      <c r="EO348" s="4"/>
      <c r="EP348" s="4"/>
      <c r="EQ348" s="4"/>
      <c r="ER348" s="4"/>
      <c r="ES348" s="4"/>
      <c r="ET348" s="4"/>
      <c r="EU348" s="4"/>
      <c r="EV348" s="4"/>
      <c r="EW348" s="4"/>
      <c r="EX348" s="4"/>
      <c r="EY348" s="4"/>
      <c r="EZ348" s="4"/>
      <c r="FA348" s="4"/>
      <c r="FB348" s="4"/>
      <c r="FC348" s="4"/>
      <c r="FD348" s="4"/>
      <c r="FE348" s="4"/>
      <c r="FF348" s="4"/>
      <c r="FG348" s="4"/>
      <c r="FH348" s="4"/>
      <c r="FI348" s="4"/>
      <c r="FJ348" s="4"/>
      <c r="FK348" s="4"/>
      <c r="FL348" s="4"/>
      <c r="FM348" s="4"/>
      <c r="FN348" s="4"/>
      <c r="FO348" s="4"/>
      <c r="FP348" s="4"/>
      <c r="FQ348" s="4"/>
      <c r="FR348" s="4"/>
      <c r="FS348" s="4"/>
      <c r="FT348" s="4"/>
      <c r="FU348" s="4"/>
      <c r="FV348" s="4"/>
      <c r="FW348" s="4"/>
      <c r="FX348" s="4"/>
      <c r="FY348" s="4"/>
      <c r="FZ348" s="4"/>
      <c r="GA348" s="4"/>
      <c r="GB348" s="4"/>
      <c r="GC348" s="4"/>
      <c r="GD348" s="4"/>
      <c r="GE348" s="4"/>
      <c r="GF348" s="4"/>
      <c r="GG348" s="4"/>
      <c r="GH348" s="4"/>
      <c r="GI348" s="4"/>
      <c r="GJ348" s="4"/>
      <c r="GK348" s="4"/>
      <c r="GL348" s="4"/>
      <c r="GM348" s="4"/>
      <c r="GN348" s="4"/>
      <c r="GO348" s="4"/>
      <c r="GP348" s="4"/>
      <c r="GQ348" s="4"/>
      <c r="GR348" s="4"/>
      <c r="GS348" s="4"/>
      <c r="GT348" s="4"/>
      <c r="GU348" s="4"/>
      <c r="GV348" s="4"/>
      <c r="GW348" s="4"/>
      <c r="GX348" s="4"/>
      <c r="GY348" s="4"/>
      <c r="GZ348" s="4"/>
      <c r="HA348" s="4"/>
      <c r="HB348" s="4"/>
      <c r="HC348" s="4"/>
      <c r="HD348" s="4"/>
      <c r="HE348" s="4"/>
      <c r="HF348" s="4"/>
      <c r="HG348" s="4"/>
      <c r="HH348" s="4"/>
      <c r="HI348" s="4"/>
      <c r="HJ348" s="4"/>
      <c r="HK348" s="4"/>
      <c r="HL348" s="4"/>
      <c r="HM348" s="4"/>
      <c r="HN348" s="4"/>
      <c r="HO348" s="4"/>
      <c r="HP348" s="4"/>
      <c r="HQ348" s="4"/>
      <c r="HR348" s="4"/>
      <c r="HS348" s="4"/>
      <c r="HT348" s="4"/>
      <c r="HU348" s="4"/>
      <c r="HV348" s="4"/>
      <c r="HW348" s="4"/>
      <c r="HX348" s="4"/>
      <c r="HY348" s="4"/>
      <c r="HZ348" s="4"/>
      <c r="IA348" s="4"/>
      <c r="IB348" s="4"/>
      <c r="IC348" s="4"/>
      <c r="ID348" s="4"/>
      <c r="IE348" s="4"/>
      <c r="IF348" s="4"/>
      <c r="IG348" s="4"/>
      <c r="IH348" s="4"/>
      <c r="II348" s="4"/>
      <c r="IJ348" s="4"/>
      <c r="IK348" s="4"/>
      <c r="IL348" s="4"/>
      <c r="IM348" s="4"/>
      <c r="IN348" s="4"/>
      <c r="IO348" s="4"/>
      <c r="IP348" s="4"/>
      <c r="IQ348" s="4"/>
      <c r="IR348" s="4"/>
      <c r="IS348" s="4"/>
      <c r="IT348" s="4"/>
      <c r="IU348" s="4"/>
      <c r="IV348" s="4"/>
      <c r="IW348" s="4"/>
      <c r="IX348" s="4"/>
      <c r="IY348" s="4"/>
      <c r="IZ348" s="4"/>
      <c r="JA348" s="4"/>
      <c r="JB348" s="4"/>
      <c r="JC348" s="4"/>
      <c r="JD348" s="4"/>
      <c r="JE348" s="4"/>
      <c r="JF348" s="4"/>
      <c r="JG348" s="4"/>
      <c r="JH348" s="4"/>
      <c r="JI348" s="4"/>
      <c r="JJ348" s="4"/>
      <c r="JK348" s="4"/>
      <c r="JL348" s="4"/>
      <c r="JM348" s="4"/>
      <c r="JN348" s="4"/>
      <c r="JO348" s="4"/>
      <c r="JP348" s="4"/>
      <c r="JQ348" s="4"/>
      <c r="JR348" s="4"/>
      <c r="JS348" s="4"/>
      <c r="JT348" s="4"/>
      <c r="JU348" s="4"/>
      <c r="JV348" s="4"/>
      <c r="JW348" s="4"/>
      <c r="JX348" s="4"/>
      <c r="JY348" s="4"/>
      <c r="JZ348" s="4"/>
      <c r="KA348" s="4"/>
      <c r="KB348" s="4"/>
      <c r="KC348" s="4"/>
      <c r="KD348" s="4"/>
      <c r="KE348" s="4"/>
      <c r="KF348" s="4"/>
      <c r="KG348" s="4"/>
      <c r="KH348" s="4"/>
      <c r="KI348" s="4"/>
      <c r="KJ348" s="4"/>
      <c r="KK348" s="4"/>
      <c r="KL348" s="4"/>
      <c r="KM348" s="4"/>
      <c r="KN348" s="4"/>
      <c r="KO348" s="4"/>
      <c r="KP348" s="4"/>
      <c r="KQ348" s="4"/>
      <c r="KR348" s="4"/>
      <c r="KS348" s="4"/>
      <c r="KT348" s="4"/>
      <c r="KU348" s="4"/>
      <c r="KV348" s="4"/>
      <c r="KW348" s="4"/>
      <c r="KX348" s="4"/>
      <c r="KY348" s="4"/>
      <c r="KZ348" s="4"/>
      <c r="LA348" s="4"/>
      <c r="LB348" s="4"/>
      <c r="LC348" s="4"/>
      <c r="LD348" s="4"/>
      <c r="LE348" s="4"/>
      <c r="LF348" s="4"/>
      <c r="LG348" s="4"/>
      <c r="LH348" s="4"/>
      <c r="LI348" s="4"/>
      <c r="LJ348" s="4"/>
      <c r="LK348" s="4"/>
      <c r="LL348" s="4"/>
      <c r="LM348" s="4"/>
      <c r="LN348" s="4"/>
      <c r="LO348" s="4"/>
      <c r="LP348" s="4"/>
      <c r="LQ348" s="4"/>
      <c r="LR348" s="4"/>
      <c r="LS348" s="4"/>
      <c r="LT348" s="4"/>
      <c r="LU348" s="4"/>
      <c r="LV348" s="4"/>
      <c r="LW348" s="4"/>
      <c r="LX348" s="4"/>
      <c r="LY348" s="4"/>
      <c r="LZ348" s="4"/>
      <c r="MA348" s="4"/>
      <c r="MB348" s="4"/>
      <c r="MC348" s="4"/>
      <c r="MD348" s="4"/>
      <c r="ME348" s="4"/>
      <c r="MF348" s="4"/>
      <c r="MG348" s="4"/>
      <c r="MH348" s="4"/>
      <c r="MI348" s="4"/>
      <c r="MJ348" s="4"/>
      <c r="MK348" s="4"/>
      <c r="ML348" s="4"/>
      <c r="MM348" s="4"/>
      <c r="MN348" s="4"/>
      <c r="MO348" s="4"/>
      <c r="MP348" s="4"/>
      <c r="MQ348" s="4"/>
      <c r="MR348" s="4"/>
      <c r="MS348" s="4"/>
      <c r="MT348" s="4"/>
      <c r="MU348" s="4"/>
      <c r="MV348" s="4"/>
      <c r="MW348" s="4"/>
      <c r="MX348" s="4"/>
      <c r="MY348" s="4"/>
      <c r="MZ348" s="4"/>
      <c r="NA348" s="4"/>
      <c r="NB348" s="4"/>
      <c r="NC348" s="4"/>
      <c r="ND348" s="4"/>
      <c r="NE348" s="4"/>
      <c r="NF348" s="4"/>
      <c r="NG348" s="4"/>
      <c r="NH348" s="4"/>
      <c r="NI348" s="4"/>
      <c r="NJ348" s="4"/>
      <c r="NK348" s="4"/>
      <c r="NL348" s="4"/>
      <c r="NM348" s="4"/>
      <c r="NN348" s="4"/>
      <c r="NO348" s="4"/>
      <c r="NP348" s="4"/>
      <c r="NQ348" s="4"/>
      <c r="NR348" s="4"/>
      <c r="NS348" s="4"/>
      <c r="NT348" s="4"/>
      <c r="NU348" s="4"/>
      <c r="NV348" s="4"/>
      <c r="NW348" s="4"/>
      <c r="NX348" s="4"/>
      <c r="NY348" s="4"/>
      <c r="NZ348" s="4"/>
      <c r="OA348" s="4"/>
      <c r="OB348" s="4"/>
      <c r="OC348" s="4"/>
      <c r="OD348" s="4"/>
      <c r="OE348" s="4"/>
      <c r="OF348" s="4"/>
      <c r="OG348" s="4"/>
      <c r="OH348" s="4"/>
      <c r="OI348" s="4"/>
      <c r="OJ348" s="4"/>
      <c r="OK348" s="4"/>
      <c r="OL348" s="4"/>
      <c r="OM348" s="4"/>
      <c r="ON348" s="4"/>
      <c r="OO348" s="4"/>
      <c r="OP348" s="4"/>
      <c r="OQ348" s="4"/>
      <c r="OR348" s="4"/>
      <c r="OS348" s="4"/>
      <c r="OT348" s="4"/>
      <c r="OU348" s="4"/>
      <c r="OV348" s="4"/>
      <c r="OW348" s="4"/>
      <c r="OX348" s="4"/>
      <c r="OY348" s="4"/>
      <c r="OZ348" s="4"/>
      <c r="PA348" s="4"/>
      <c r="PB348" s="4"/>
      <c r="PC348" s="4"/>
      <c r="PD348" s="4"/>
      <c r="PE348" s="4"/>
      <c r="PF348" s="4"/>
      <c r="PG348" s="4"/>
      <c r="PH348" s="4"/>
      <c r="PI348" s="4"/>
      <c r="PJ348" s="4"/>
      <c r="PK348" s="4"/>
      <c r="PL348" s="4"/>
      <c r="PM348" s="4"/>
      <c r="PN348" s="4"/>
      <c r="PO348" s="4"/>
      <c r="PP348" s="4"/>
      <c r="PQ348" s="4"/>
      <c r="PR348" s="4"/>
      <c r="PS348" s="4"/>
      <c r="PT348" s="4"/>
      <c r="PU348" s="4"/>
      <c r="PV348" s="4"/>
      <c r="PW348" s="4"/>
      <c r="PX348" s="4"/>
      <c r="PY348" s="4"/>
      <c r="PZ348" s="4"/>
      <c r="QA348" s="4"/>
      <c r="QB348" s="4"/>
      <c r="QC348" s="4"/>
      <c r="QD348" s="4"/>
      <c r="QE348" s="4"/>
      <c r="QF348" s="4"/>
      <c r="QG348" s="4"/>
      <c r="QH348" s="4"/>
      <c r="QI348" s="4"/>
      <c r="QJ348" s="4"/>
      <c r="QK348" s="4"/>
      <c r="QL348" s="4"/>
      <c r="QM348" s="4"/>
      <c r="QN348" s="4"/>
      <c r="QO348" s="4"/>
      <c r="QP348" s="4"/>
      <c r="QQ348" s="4"/>
      <c r="QR348" s="4"/>
      <c r="QS348" s="4"/>
      <c r="QT348" s="4"/>
      <c r="QU348" s="4"/>
      <c r="QV348" s="4"/>
      <c r="QW348" s="4"/>
      <c r="QX348" s="4"/>
      <c r="QY348" s="4"/>
      <c r="QZ348" s="4"/>
      <c r="RA348" s="4"/>
      <c r="RB348" s="4"/>
      <c r="RC348" s="4"/>
      <c r="RD348" s="4"/>
      <c r="RE348" s="4"/>
      <c r="RF348" s="4"/>
      <c r="RG348" s="4"/>
      <c r="RH348" s="4"/>
      <c r="RI348" s="4"/>
      <c r="RJ348" s="4"/>
      <c r="RK348" s="4"/>
      <c r="RL348" s="4"/>
      <c r="RM348" s="4"/>
      <c r="RN348" s="4"/>
      <c r="RO348" s="4"/>
      <c r="RP348" s="4"/>
      <c r="RQ348" s="4"/>
      <c r="RR348" s="4"/>
      <c r="RS348" s="4"/>
      <c r="RT348" s="4"/>
      <c r="RU348" s="4"/>
      <c r="RV348" s="4"/>
      <c r="RW348" s="4"/>
      <c r="RX348" s="4"/>
      <c r="RY348" s="4"/>
      <c r="RZ348" s="4"/>
      <c r="SA348" s="4"/>
      <c r="SB348" s="4"/>
      <c r="SC348" s="4"/>
      <c r="SD348" s="4"/>
      <c r="SE348" s="4"/>
      <c r="SF348" s="4"/>
      <c r="SG348" s="4"/>
      <c r="SH348" s="4"/>
      <c r="SI348" s="4"/>
      <c r="SJ348" s="4"/>
    </row>
    <row r="349" spans="1:504">
      <c r="J349" s="183"/>
      <c r="K349" s="194"/>
      <c r="L349" s="194"/>
      <c r="M349" s="19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  <c r="DY349" s="4"/>
      <c r="DZ349" s="4"/>
      <c r="EA349" s="4"/>
      <c r="EB349" s="4"/>
      <c r="EC349" s="4"/>
      <c r="ED349" s="4"/>
      <c r="EE349" s="4"/>
      <c r="EF349" s="4"/>
      <c r="EG349" s="4"/>
      <c r="EH349" s="4"/>
      <c r="EI349" s="4"/>
      <c r="EJ349" s="4"/>
      <c r="EK349" s="4"/>
      <c r="EL349" s="4"/>
      <c r="EM349" s="4"/>
      <c r="EN349" s="4"/>
      <c r="EO349" s="4"/>
      <c r="EP349" s="4"/>
      <c r="EQ349" s="4"/>
      <c r="ER349" s="4"/>
      <c r="ES349" s="4"/>
      <c r="ET349" s="4"/>
      <c r="EU349" s="4"/>
      <c r="EV349" s="4"/>
      <c r="EW349" s="4"/>
      <c r="EX349" s="4"/>
      <c r="EY349" s="4"/>
      <c r="EZ349" s="4"/>
      <c r="FA349" s="4"/>
      <c r="FB349" s="4"/>
      <c r="FC349" s="4"/>
      <c r="FD349" s="4"/>
      <c r="FE349" s="4"/>
      <c r="FF349" s="4"/>
      <c r="FG349" s="4"/>
      <c r="FH349" s="4"/>
      <c r="FI349" s="4"/>
      <c r="FJ349" s="4"/>
      <c r="FK349" s="4"/>
      <c r="FL349" s="4"/>
      <c r="FM349" s="4"/>
      <c r="FN349" s="4"/>
      <c r="FO349" s="4"/>
      <c r="FP349" s="4"/>
      <c r="FQ349" s="4"/>
      <c r="FR349" s="4"/>
      <c r="FS349" s="4"/>
      <c r="FT349" s="4"/>
      <c r="FU349" s="4"/>
      <c r="FV349" s="4"/>
      <c r="FW349" s="4"/>
      <c r="FX349" s="4"/>
      <c r="FY349" s="4"/>
      <c r="FZ349" s="4"/>
      <c r="GA349" s="4"/>
      <c r="GB349" s="4"/>
      <c r="GC349" s="4"/>
      <c r="GD349" s="4"/>
      <c r="GE349" s="4"/>
      <c r="GF349" s="4"/>
      <c r="GG349" s="4"/>
      <c r="GH349" s="4"/>
      <c r="GI349" s="4"/>
      <c r="GJ349" s="4"/>
      <c r="GK349" s="4"/>
      <c r="GL349" s="4"/>
      <c r="GM349" s="4"/>
      <c r="GN349" s="4"/>
      <c r="GO349" s="4"/>
      <c r="GP349" s="4"/>
      <c r="GQ349" s="4"/>
      <c r="GR349" s="4"/>
      <c r="GS349" s="4"/>
      <c r="GT349" s="4"/>
      <c r="GU349" s="4"/>
      <c r="GV349" s="4"/>
      <c r="GW349" s="4"/>
      <c r="GX349" s="4"/>
      <c r="GY349" s="4"/>
      <c r="GZ349" s="4"/>
      <c r="HA349" s="4"/>
      <c r="HB349" s="4"/>
      <c r="HC349" s="4"/>
      <c r="HD349" s="4"/>
      <c r="HE349" s="4"/>
      <c r="HF349" s="4"/>
      <c r="HG349" s="4"/>
      <c r="HH349" s="4"/>
      <c r="HI349" s="4"/>
      <c r="HJ349" s="4"/>
      <c r="HK349" s="4"/>
      <c r="HL349" s="4"/>
      <c r="HM349" s="4"/>
      <c r="HN349" s="4"/>
      <c r="HO349" s="4"/>
      <c r="HP349" s="4"/>
      <c r="HQ349" s="4"/>
      <c r="HR349" s="4"/>
      <c r="HS349" s="4"/>
      <c r="HT349" s="4"/>
      <c r="HU349" s="4"/>
      <c r="HV349" s="4"/>
      <c r="HW349" s="4"/>
      <c r="HX349" s="4"/>
      <c r="HY349" s="4"/>
      <c r="HZ349" s="4"/>
      <c r="IA349" s="4"/>
      <c r="IB349" s="4"/>
      <c r="IC349" s="4"/>
      <c r="ID349" s="4"/>
      <c r="IE349" s="4"/>
      <c r="IF349" s="4"/>
      <c r="IG349" s="4"/>
      <c r="IH349" s="4"/>
      <c r="II349" s="4"/>
      <c r="IJ349" s="4"/>
      <c r="IK349" s="4"/>
      <c r="IL349" s="4"/>
      <c r="IM349" s="4"/>
      <c r="IN349" s="4"/>
      <c r="IO349" s="4"/>
      <c r="IP349" s="4"/>
      <c r="IQ349" s="4"/>
      <c r="IR349" s="4"/>
      <c r="IS349" s="4"/>
      <c r="IT349" s="4"/>
      <c r="IU349" s="4"/>
      <c r="IV349" s="4"/>
      <c r="IW349" s="4"/>
      <c r="IX349" s="4"/>
      <c r="IY349" s="4"/>
      <c r="IZ349" s="4"/>
      <c r="JA349" s="4"/>
      <c r="JB349" s="4"/>
      <c r="JC349" s="4"/>
      <c r="JD349" s="4"/>
      <c r="JE349" s="4"/>
      <c r="JF349" s="4"/>
      <c r="JG349" s="4"/>
      <c r="JH349" s="4"/>
      <c r="JI349" s="4"/>
      <c r="JJ349" s="4"/>
      <c r="JK349" s="4"/>
      <c r="JL349" s="4"/>
      <c r="JM349" s="4"/>
      <c r="JN349" s="4"/>
      <c r="JO349" s="4"/>
      <c r="JP349" s="4"/>
      <c r="JQ349" s="4"/>
      <c r="JR349" s="4"/>
      <c r="JS349" s="4"/>
      <c r="JT349" s="4"/>
      <c r="JU349" s="4"/>
      <c r="JV349" s="4"/>
      <c r="JW349" s="4"/>
      <c r="JX349" s="4"/>
      <c r="JY349" s="4"/>
      <c r="JZ349" s="4"/>
      <c r="KA349" s="4"/>
      <c r="KB349" s="4"/>
      <c r="KC349" s="4"/>
      <c r="KD349" s="4"/>
      <c r="KE349" s="4"/>
      <c r="KF349" s="4"/>
      <c r="KG349" s="4"/>
      <c r="KH349" s="4"/>
      <c r="KI349" s="4"/>
      <c r="KJ349" s="4"/>
      <c r="KK349" s="4"/>
      <c r="KL349" s="4"/>
      <c r="KM349" s="4"/>
      <c r="KN349" s="4"/>
      <c r="KO349" s="4"/>
      <c r="KP349" s="4"/>
      <c r="KQ349" s="4"/>
      <c r="KR349" s="4"/>
      <c r="KS349" s="4"/>
      <c r="KT349" s="4"/>
      <c r="KU349" s="4"/>
      <c r="KV349" s="4"/>
      <c r="KW349" s="4"/>
      <c r="KX349" s="4"/>
      <c r="KY349" s="4"/>
      <c r="KZ349" s="4"/>
      <c r="LA349" s="4"/>
      <c r="LB349" s="4"/>
      <c r="LC349" s="4"/>
      <c r="LD349" s="4"/>
      <c r="LE349" s="4"/>
      <c r="LF349" s="4"/>
      <c r="LG349" s="4"/>
      <c r="LH349" s="4"/>
      <c r="LI349" s="4"/>
      <c r="LJ349" s="4"/>
      <c r="LK349" s="4"/>
      <c r="LL349" s="4"/>
      <c r="LM349" s="4"/>
      <c r="LN349" s="4"/>
      <c r="LO349" s="4"/>
      <c r="LP349" s="4"/>
      <c r="LQ349" s="4"/>
      <c r="LR349" s="4"/>
      <c r="LS349" s="4"/>
      <c r="LT349" s="4"/>
      <c r="LU349" s="4"/>
      <c r="LV349" s="4"/>
      <c r="LW349" s="4"/>
      <c r="LX349" s="4"/>
      <c r="LY349" s="4"/>
      <c r="LZ349" s="4"/>
      <c r="MA349" s="4"/>
      <c r="MB349" s="4"/>
      <c r="MC349" s="4"/>
      <c r="MD349" s="4"/>
      <c r="ME349" s="4"/>
      <c r="MF349" s="4"/>
      <c r="MG349" s="4"/>
      <c r="MH349" s="4"/>
      <c r="MI349" s="4"/>
      <c r="MJ349" s="4"/>
      <c r="MK349" s="4"/>
      <c r="ML349" s="4"/>
      <c r="MM349" s="4"/>
      <c r="MN349" s="4"/>
      <c r="MO349" s="4"/>
      <c r="MP349" s="4"/>
      <c r="MQ349" s="4"/>
      <c r="MR349" s="4"/>
      <c r="MS349" s="4"/>
      <c r="MT349" s="4"/>
      <c r="MU349" s="4"/>
      <c r="MV349" s="4"/>
      <c r="MW349" s="4"/>
      <c r="MX349" s="4"/>
      <c r="MY349" s="4"/>
      <c r="MZ349" s="4"/>
      <c r="NA349" s="4"/>
      <c r="NB349" s="4"/>
      <c r="NC349" s="4"/>
      <c r="ND349" s="4"/>
      <c r="NE349" s="4"/>
      <c r="NF349" s="4"/>
      <c r="NG349" s="4"/>
      <c r="NH349" s="4"/>
      <c r="NI349" s="4"/>
      <c r="NJ349" s="4"/>
      <c r="NK349" s="4"/>
      <c r="NL349" s="4"/>
      <c r="NM349" s="4"/>
      <c r="NN349" s="4"/>
      <c r="NO349" s="4"/>
      <c r="NP349" s="4"/>
      <c r="NQ349" s="4"/>
      <c r="NR349" s="4"/>
      <c r="NS349" s="4"/>
      <c r="NT349" s="4"/>
      <c r="NU349" s="4"/>
      <c r="NV349" s="4"/>
      <c r="NW349" s="4"/>
      <c r="NX349" s="4"/>
      <c r="NY349" s="4"/>
      <c r="NZ349" s="4"/>
      <c r="OA349" s="4"/>
      <c r="OB349" s="4"/>
      <c r="OC349" s="4"/>
      <c r="OD349" s="4"/>
      <c r="OE349" s="4"/>
      <c r="OF349" s="4"/>
      <c r="OG349" s="4"/>
      <c r="OH349" s="4"/>
      <c r="OI349" s="4"/>
      <c r="OJ349" s="4"/>
      <c r="OK349" s="4"/>
      <c r="OL349" s="4"/>
      <c r="OM349" s="4"/>
      <c r="ON349" s="4"/>
      <c r="OO349" s="4"/>
      <c r="OP349" s="4"/>
      <c r="OQ349" s="4"/>
      <c r="OR349" s="4"/>
      <c r="OS349" s="4"/>
      <c r="OT349" s="4"/>
      <c r="OU349" s="4"/>
      <c r="OV349" s="4"/>
      <c r="OW349" s="4"/>
      <c r="OX349" s="4"/>
      <c r="OY349" s="4"/>
      <c r="OZ349" s="4"/>
      <c r="PA349" s="4"/>
      <c r="PB349" s="4"/>
      <c r="PC349" s="4"/>
      <c r="PD349" s="4"/>
      <c r="PE349" s="4"/>
      <c r="PF349" s="4"/>
      <c r="PG349" s="4"/>
      <c r="PH349" s="4"/>
      <c r="PI349" s="4"/>
      <c r="PJ349" s="4"/>
      <c r="PK349" s="4"/>
      <c r="PL349" s="4"/>
      <c r="PM349" s="4"/>
      <c r="PN349" s="4"/>
      <c r="PO349" s="4"/>
      <c r="PP349" s="4"/>
      <c r="PQ349" s="4"/>
      <c r="PR349" s="4"/>
      <c r="PS349" s="4"/>
      <c r="PT349" s="4"/>
      <c r="PU349" s="4"/>
      <c r="PV349" s="4"/>
      <c r="PW349" s="4"/>
      <c r="PX349" s="4"/>
      <c r="PY349" s="4"/>
      <c r="PZ349" s="4"/>
      <c r="QA349" s="4"/>
      <c r="QB349" s="4"/>
      <c r="QC349" s="4"/>
      <c r="QD349" s="4"/>
      <c r="QE349" s="4"/>
      <c r="QF349" s="4"/>
      <c r="QG349" s="4"/>
      <c r="QH349" s="4"/>
      <c r="QI349" s="4"/>
      <c r="QJ349" s="4"/>
      <c r="QK349" s="4"/>
      <c r="QL349" s="4"/>
      <c r="QM349" s="4"/>
      <c r="QN349" s="4"/>
      <c r="QO349" s="4"/>
      <c r="QP349" s="4"/>
      <c r="QQ349" s="4"/>
      <c r="QR349" s="4"/>
      <c r="QS349" s="4"/>
      <c r="QT349" s="4"/>
      <c r="QU349" s="4"/>
      <c r="QV349" s="4"/>
      <c r="QW349" s="4"/>
      <c r="QX349" s="4"/>
      <c r="QY349" s="4"/>
      <c r="QZ349" s="4"/>
      <c r="RA349" s="4"/>
      <c r="RB349" s="4"/>
      <c r="RC349" s="4"/>
      <c r="RD349" s="4"/>
      <c r="RE349" s="4"/>
      <c r="RF349" s="4"/>
      <c r="RG349" s="4"/>
      <c r="RH349" s="4"/>
      <c r="RI349" s="4"/>
      <c r="RJ349" s="4"/>
      <c r="RK349" s="4"/>
      <c r="RL349" s="4"/>
      <c r="RM349" s="4"/>
      <c r="RN349" s="4"/>
      <c r="RO349" s="4"/>
      <c r="RP349" s="4"/>
      <c r="RQ349" s="4"/>
      <c r="RR349" s="4"/>
      <c r="RS349" s="4"/>
      <c r="RT349" s="4"/>
      <c r="RU349" s="4"/>
      <c r="RV349" s="4"/>
      <c r="RW349" s="4"/>
      <c r="RX349" s="4"/>
      <c r="RY349" s="4"/>
      <c r="RZ349" s="4"/>
      <c r="SA349" s="4"/>
      <c r="SB349" s="4"/>
      <c r="SC349" s="4"/>
      <c r="SD349" s="4"/>
      <c r="SE349" s="4"/>
      <c r="SF349" s="4"/>
      <c r="SG349" s="4"/>
      <c r="SH349" s="4"/>
      <c r="SI349" s="4"/>
      <c r="SJ349" s="4"/>
    </row>
    <row r="350" spans="1:504">
      <c r="J350" s="183"/>
      <c r="K350" s="194"/>
      <c r="L350" s="194"/>
      <c r="M350" s="19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  <c r="DU350" s="4"/>
      <c r="DV350" s="4"/>
      <c r="DW350" s="4"/>
      <c r="DX350" s="4"/>
      <c r="DY350" s="4"/>
      <c r="DZ350" s="4"/>
      <c r="EA350" s="4"/>
      <c r="EB350" s="4"/>
      <c r="EC350" s="4"/>
      <c r="ED350" s="4"/>
      <c r="EE350" s="4"/>
      <c r="EF350" s="4"/>
      <c r="EG350" s="4"/>
      <c r="EH350" s="4"/>
      <c r="EI350" s="4"/>
      <c r="EJ350" s="4"/>
      <c r="EK350" s="4"/>
      <c r="EL350" s="4"/>
      <c r="EM350" s="4"/>
      <c r="EN350" s="4"/>
      <c r="EO350" s="4"/>
      <c r="EP350" s="4"/>
      <c r="EQ350" s="4"/>
      <c r="ER350" s="4"/>
      <c r="ES350" s="4"/>
      <c r="ET350" s="4"/>
      <c r="EU350" s="4"/>
      <c r="EV350" s="4"/>
      <c r="EW350" s="4"/>
      <c r="EX350" s="4"/>
      <c r="EY350" s="4"/>
      <c r="EZ350" s="4"/>
      <c r="FA350" s="4"/>
      <c r="FB350" s="4"/>
      <c r="FC350" s="4"/>
      <c r="FD350" s="4"/>
      <c r="FE350" s="4"/>
      <c r="FF350" s="4"/>
      <c r="FG350" s="4"/>
      <c r="FH350" s="4"/>
      <c r="FI350" s="4"/>
      <c r="FJ350" s="4"/>
      <c r="FK350" s="4"/>
      <c r="FL350" s="4"/>
      <c r="FM350" s="4"/>
      <c r="FN350" s="4"/>
      <c r="FO350" s="4"/>
      <c r="FP350" s="4"/>
      <c r="FQ350" s="4"/>
      <c r="FR350" s="4"/>
      <c r="FS350" s="4"/>
      <c r="FT350" s="4"/>
      <c r="FU350" s="4"/>
      <c r="FV350" s="4"/>
      <c r="FW350" s="4"/>
      <c r="FX350" s="4"/>
      <c r="FY350" s="4"/>
      <c r="FZ350" s="4"/>
      <c r="GA350" s="4"/>
      <c r="GB350" s="4"/>
      <c r="GC350" s="4"/>
      <c r="GD350" s="4"/>
      <c r="GE350" s="4"/>
      <c r="GF350" s="4"/>
      <c r="GG350" s="4"/>
      <c r="GH350" s="4"/>
      <c r="GI350" s="4"/>
      <c r="GJ350" s="4"/>
      <c r="GK350" s="4"/>
      <c r="GL350" s="4"/>
      <c r="GM350" s="4"/>
      <c r="GN350" s="4"/>
      <c r="GO350" s="4"/>
      <c r="GP350" s="4"/>
      <c r="GQ350" s="4"/>
      <c r="GR350" s="4"/>
      <c r="GS350" s="4"/>
      <c r="GT350" s="4"/>
      <c r="GU350" s="4"/>
      <c r="GV350" s="4"/>
      <c r="GW350" s="4"/>
      <c r="GX350" s="4"/>
      <c r="GY350" s="4"/>
      <c r="GZ350" s="4"/>
      <c r="HA350" s="4"/>
      <c r="HB350" s="4"/>
      <c r="HC350" s="4"/>
      <c r="HD350" s="4"/>
      <c r="HE350" s="4"/>
      <c r="HF350" s="4"/>
      <c r="HG350" s="4"/>
      <c r="HH350" s="4"/>
      <c r="HI350" s="4"/>
      <c r="HJ350" s="4"/>
      <c r="HK350" s="4"/>
      <c r="HL350" s="4"/>
      <c r="HM350" s="4"/>
      <c r="HN350" s="4"/>
      <c r="HO350" s="4"/>
      <c r="HP350" s="4"/>
      <c r="HQ350" s="4"/>
      <c r="HR350" s="4"/>
      <c r="HS350" s="4"/>
      <c r="HT350" s="4"/>
      <c r="HU350" s="4"/>
      <c r="HV350" s="4"/>
      <c r="HW350" s="4"/>
      <c r="HX350" s="4"/>
      <c r="HY350" s="4"/>
      <c r="HZ350" s="4"/>
      <c r="IA350" s="4"/>
      <c r="IB350" s="4"/>
      <c r="IC350" s="4"/>
      <c r="ID350" s="4"/>
      <c r="IE350" s="4"/>
      <c r="IF350" s="4"/>
      <c r="IG350" s="4"/>
      <c r="IH350" s="4"/>
      <c r="II350" s="4"/>
      <c r="IJ350" s="4"/>
      <c r="IK350" s="4"/>
      <c r="IL350" s="4"/>
      <c r="IM350" s="4"/>
      <c r="IN350" s="4"/>
      <c r="IO350" s="4"/>
      <c r="IP350" s="4"/>
      <c r="IQ350" s="4"/>
      <c r="IR350" s="4"/>
      <c r="IS350" s="4"/>
      <c r="IT350" s="4"/>
      <c r="IU350" s="4"/>
      <c r="IV350" s="4"/>
      <c r="IW350" s="4"/>
      <c r="IX350" s="4"/>
      <c r="IY350" s="4"/>
      <c r="IZ350" s="4"/>
      <c r="JA350" s="4"/>
      <c r="JB350" s="4"/>
      <c r="JC350" s="4"/>
      <c r="JD350" s="4"/>
      <c r="JE350" s="4"/>
      <c r="JF350" s="4"/>
      <c r="JG350" s="4"/>
      <c r="JH350" s="4"/>
      <c r="JI350" s="4"/>
      <c r="JJ350" s="4"/>
      <c r="JK350" s="4"/>
      <c r="JL350" s="4"/>
      <c r="JM350" s="4"/>
      <c r="JN350" s="4"/>
      <c r="JO350" s="4"/>
      <c r="JP350" s="4"/>
      <c r="JQ350" s="4"/>
      <c r="JR350" s="4"/>
      <c r="JS350" s="4"/>
      <c r="JT350" s="4"/>
      <c r="JU350" s="4"/>
      <c r="JV350" s="4"/>
      <c r="JW350" s="4"/>
      <c r="JX350" s="4"/>
      <c r="JY350" s="4"/>
      <c r="JZ350" s="4"/>
      <c r="KA350" s="4"/>
      <c r="KB350" s="4"/>
      <c r="KC350" s="4"/>
      <c r="KD350" s="4"/>
      <c r="KE350" s="4"/>
      <c r="KF350" s="4"/>
      <c r="KG350" s="4"/>
      <c r="KH350" s="4"/>
      <c r="KI350" s="4"/>
      <c r="KJ350" s="4"/>
      <c r="KK350" s="4"/>
      <c r="KL350" s="4"/>
      <c r="KM350" s="4"/>
      <c r="KN350" s="4"/>
      <c r="KO350" s="4"/>
      <c r="KP350" s="4"/>
      <c r="KQ350" s="4"/>
      <c r="KR350" s="4"/>
      <c r="KS350" s="4"/>
      <c r="KT350" s="4"/>
      <c r="KU350" s="4"/>
      <c r="KV350" s="4"/>
      <c r="KW350" s="4"/>
      <c r="KX350" s="4"/>
      <c r="KY350" s="4"/>
      <c r="KZ350" s="4"/>
      <c r="LA350" s="4"/>
      <c r="LB350" s="4"/>
      <c r="LC350" s="4"/>
      <c r="LD350" s="4"/>
      <c r="LE350" s="4"/>
      <c r="LF350" s="4"/>
      <c r="LG350" s="4"/>
      <c r="LH350" s="4"/>
      <c r="LI350" s="4"/>
      <c r="LJ350" s="4"/>
      <c r="LK350" s="4"/>
      <c r="LL350" s="4"/>
      <c r="LM350" s="4"/>
      <c r="LN350" s="4"/>
      <c r="LO350" s="4"/>
      <c r="LP350" s="4"/>
      <c r="LQ350" s="4"/>
      <c r="LR350" s="4"/>
      <c r="LS350" s="4"/>
      <c r="LT350" s="4"/>
      <c r="LU350" s="4"/>
      <c r="LV350" s="4"/>
      <c r="LW350" s="4"/>
      <c r="LX350" s="4"/>
      <c r="LY350" s="4"/>
      <c r="LZ350" s="4"/>
      <c r="MA350" s="4"/>
      <c r="MB350" s="4"/>
      <c r="MC350" s="4"/>
      <c r="MD350" s="4"/>
      <c r="ME350" s="4"/>
      <c r="MF350" s="4"/>
      <c r="MG350" s="4"/>
      <c r="MH350" s="4"/>
      <c r="MI350" s="4"/>
      <c r="MJ350" s="4"/>
      <c r="MK350" s="4"/>
      <c r="ML350" s="4"/>
      <c r="MM350" s="4"/>
      <c r="MN350" s="4"/>
      <c r="MO350" s="4"/>
      <c r="MP350" s="4"/>
      <c r="MQ350" s="4"/>
      <c r="MR350" s="4"/>
      <c r="MS350" s="4"/>
      <c r="MT350" s="4"/>
      <c r="MU350" s="4"/>
      <c r="MV350" s="4"/>
      <c r="MW350" s="4"/>
      <c r="MX350" s="4"/>
      <c r="MY350" s="4"/>
      <c r="MZ350" s="4"/>
      <c r="NA350" s="4"/>
      <c r="NB350" s="4"/>
      <c r="NC350" s="4"/>
      <c r="ND350" s="4"/>
      <c r="NE350" s="4"/>
      <c r="NF350" s="4"/>
      <c r="NG350" s="4"/>
      <c r="NH350" s="4"/>
      <c r="NI350" s="4"/>
      <c r="NJ350" s="4"/>
      <c r="NK350" s="4"/>
      <c r="NL350" s="4"/>
      <c r="NM350" s="4"/>
      <c r="NN350" s="4"/>
      <c r="NO350" s="4"/>
      <c r="NP350" s="4"/>
      <c r="NQ350" s="4"/>
      <c r="NR350" s="4"/>
      <c r="NS350" s="4"/>
      <c r="NT350" s="4"/>
      <c r="NU350" s="4"/>
      <c r="NV350" s="4"/>
      <c r="NW350" s="4"/>
      <c r="NX350" s="4"/>
      <c r="NY350" s="4"/>
      <c r="NZ350" s="4"/>
      <c r="OA350" s="4"/>
      <c r="OB350" s="4"/>
      <c r="OC350" s="4"/>
      <c r="OD350" s="4"/>
      <c r="OE350" s="4"/>
      <c r="OF350" s="4"/>
      <c r="OG350" s="4"/>
      <c r="OH350" s="4"/>
      <c r="OI350" s="4"/>
      <c r="OJ350" s="4"/>
      <c r="OK350" s="4"/>
      <c r="OL350" s="4"/>
      <c r="OM350" s="4"/>
      <c r="ON350" s="4"/>
      <c r="OO350" s="4"/>
      <c r="OP350" s="4"/>
      <c r="OQ350" s="4"/>
      <c r="OR350" s="4"/>
      <c r="OS350" s="4"/>
      <c r="OT350" s="4"/>
      <c r="OU350" s="4"/>
      <c r="OV350" s="4"/>
      <c r="OW350" s="4"/>
      <c r="OX350" s="4"/>
      <c r="OY350" s="4"/>
      <c r="OZ350" s="4"/>
      <c r="PA350" s="4"/>
      <c r="PB350" s="4"/>
      <c r="PC350" s="4"/>
      <c r="PD350" s="4"/>
      <c r="PE350" s="4"/>
      <c r="PF350" s="4"/>
      <c r="PG350" s="4"/>
      <c r="PH350" s="4"/>
      <c r="PI350" s="4"/>
      <c r="PJ350" s="4"/>
      <c r="PK350" s="4"/>
      <c r="PL350" s="4"/>
      <c r="PM350" s="4"/>
      <c r="PN350" s="4"/>
      <c r="PO350" s="4"/>
      <c r="PP350" s="4"/>
      <c r="PQ350" s="4"/>
      <c r="PR350" s="4"/>
      <c r="PS350" s="4"/>
      <c r="PT350" s="4"/>
      <c r="PU350" s="4"/>
      <c r="PV350" s="4"/>
      <c r="PW350" s="4"/>
      <c r="PX350" s="4"/>
      <c r="PY350" s="4"/>
      <c r="PZ350" s="4"/>
      <c r="QA350" s="4"/>
      <c r="QB350" s="4"/>
      <c r="QC350" s="4"/>
      <c r="QD350" s="4"/>
      <c r="QE350" s="4"/>
      <c r="QF350" s="4"/>
      <c r="QG350" s="4"/>
      <c r="QH350" s="4"/>
      <c r="QI350" s="4"/>
      <c r="QJ350" s="4"/>
      <c r="QK350" s="4"/>
      <c r="QL350" s="4"/>
      <c r="QM350" s="4"/>
      <c r="QN350" s="4"/>
      <c r="QO350" s="4"/>
      <c r="QP350" s="4"/>
      <c r="QQ350" s="4"/>
      <c r="QR350" s="4"/>
      <c r="QS350" s="4"/>
      <c r="QT350" s="4"/>
      <c r="QU350" s="4"/>
      <c r="QV350" s="4"/>
      <c r="QW350" s="4"/>
      <c r="QX350" s="4"/>
      <c r="QY350" s="4"/>
      <c r="QZ350" s="4"/>
      <c r="RA350" s="4"/>
      <c r="RB350" s="4"/>
      <c r="RC350" s="4"/>
      <c r="RD350" s="4"/>
      <c r="RE350" s="4"/>
      <c r="RF350" s="4"/>
      <c r="RG350" s="4"/>
      <c r="RH350" s="4"/>
      <c r="RI350" s="4"/>
      <c r="RJ350" s="4"/>
      <c r="RK350" s="4"/>
      <c r="RL350" s="4"/>
      <c r="RM350" s="4"/>
      <c r="RN350" s="4"/>
      <c r="RO350" s="4"/>
      <c r="RP350" s="4"/>
      <c r="RQ350" s="4"/>
      <c r="RR350" s="4"/>
      <c r="RS350" s="4"/>
      <c r="RT350" s="4"/>
      <c r="RU350" s="4"/>
      <c r="RV350" s="4"/>
      <c r="RW350" s="4"/>
      <c r="RX350" s="4"/>
      <c r="RY350" s="4"/>
      <c r="RZ350" s="4"/>
      <c r="SA350" s="4"/>
      <c r="SB350" s="4"/>
      <c r="SC350" s="4"/>
      <c r="SD350" s="4"/>
      <c r="SE350" s="4"/>
      <c r="SF350" s="4"/>
      <c r="SG350" s="4"/>
      <c r="SH350" s="4"/>
      <c r="SI350" s="4"/>
      <c r="SJ350" s="4"/>
    </row>
    <row r="351" spans="1:504">
      <c r="J351" s="183"/>
      <c r="K351" s="194"/>
      <c r="L351" s="194"/>
      <c r="M351" s="19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  <c r="DY351" s="4"/>
      <c r="DZ351" s="4"/>
      <c r="EA351" s="4"/>
      <c r="EB351" s="4"/>
      <c r="EC351" s="4"/>
      <c r="ED351" s="4"/>
      <c r="EE351" s="4"/>
      <c r="EF351" s="4"/>
      <c r="EG351" s="4"/>
      <c r="EH351" s="4"/>
      <c r="EI351" s="4"/>
      <c r="EJ351" s="4"/>
      <c r="EK351" s="4"/>
      <c r="EL351" s="4"/>
      <c r="EM351" s="4"/>
      <c r="EN351" s="4"/>
      <c r="EO351" s="4"/>
      <c r="EP351" s="4"/>
      <c r="EQ351" s="4"/>
      <c r="ER351" s="4"/>
      <c r="ES351" s="4"/>
      <c r="ET351" s="4"/>
      <c r="EU351" s="4"/>
      <c r="EV351" s="4"/>
      <c r="EW351" s="4"/>
      <c r="EX351" s="4"/>
      <c r="EY351" s="4"/>
      <c r="EZ351" s="4"/>
      <c r="FA351" s="4"/>
      <c r="FB351" s="4"/>
      <c r="FC351" s="4"/>
      <c r="FD351" s="4"/>
      <c r="FE351" s="4"/>
      <c r="FF351" s="4"/>
      <c r="FG351" s="4"/>
      <c r="FH351" s="4"/>
      <c r="FI351" s="4"/>
      <c r="FJ351" s="4"/>
      <c r="FK351" s="4"/>
      <c r="FL351" s="4"/>
      <c r="FM351" s="4"/>
      <c r="FN351" s="4"/>
      <c r="FO351" s="4"/>
      <c r="FP351" s="4"/>
      <c r="FQ351" s="4"/>
      <c r="FR351" s="4"/>
      <c r="FS351" s="4"/>
      <c r="FT351" s="4"/>
      <c r="FU351" s="4"/>
      <c r="FV351" s="4"/>
      <c r="FW351" s="4"/>
      <c r="FX351" s="4"/>
      <c r="FY351" s="4"/>
      <c r="FZ351" s="4"/>
      <c r="GA351" s="4"/>
      <c r="GB351" s="4"/>
      <c r="GC351" s="4"/>
      <c r="GD351" s="4"/>
      <c r="GE351" s="4"/>
      <c r="GF351" s="4"/>
      <c r="GG351" s="4"/>
      <c r="GH351" s="4"/>
      <c r="GI351" s="4"/>
      <c r="GJ351" s="4"/>
      <c r="GK351" s="4"/>
      <c r="GL351" s="4"/>
      <c r="GM351" s="4"/>
      <c r="GN351" s="4"/>
      <c r="GO351" s="4"/>
      <c r="GP351" s="4"/>
      <c r="GQ351" s="4"/>
      <c r="GR351" s="4"/>
      <c r="GS351" s="4"/>
      <c r="GT351" s="4"/>
      <c r="GU351" s="4"/>
      <c r="GV351" s="4"/>
      <c r="GW351" s="4"/>
      <c r="GX351" s="4"/>
      <c r="GY351" s="4"/>
      <c r="GZ351" s="4"/>
      <c r="HA351" s="4"/>
      <c r="HB351" s="4"/>
      <c r="HC351" s="4"/>
      <c r="HD351" s="4"/>
      <c r="HE351" s="4"/>
      <c r="HF351" s="4"/>
      <c r="HG351" s="4"/>
      <c r="HH351" s="4"/>
      <c r="HI351" s="4"/>
      <c r="HJ351" s="4"/>
      <c r="HK351" s="4"/>
      <c r="HL351" s="4"/>
      <c r="HM351" s="4"/>
      <c r="HN351" s="4"/>
      <c r="HO351" s="4"/>
      <c r="HP351" s="4"/>
      <c r="HQ351" s="4"/>
      <c r="HR351" s="4"/>
      <c r="HS351" s="4"/>
      <c r="HT351" s="4"/>
      <c r="HU351" s="4"/>
      <c r="HV351" s="4"/>
      <c r="HW351" s="4"/>
      <c r="HX351" s="4"/>
      <c r="HY351" s="4"/>
      <c r="HZ351" s="4"/>
      <c r="IA351" s="4"/>
      <c r="IB351" s="4"/>
      <c r="IC351" s="4"/>
      <c r="ID351" s="4"/>
      <c r="IE351" s="4"/>
      <c r="IF351" s="4"/>
      <c r="IG351" s="4"/>
      <c r="IH351" s="4"/>
      <c r="II351" s="4"/>
      <c r="IJ351" s="4"/>
      <c r="IK351" s="4"/>
      <c r="IL351" s="4"/>
      <c r="IM351" s="4"/>
      <c r="IN351" s="4"/>
      <c r="IO351" s="4"/>
      <c r="IP351" s="4"/>
      <c r="IQ351" s="4"/>
      <c r="IR351" s="4"/>
      <c r="IS351" s="4"/>
      <c r="IT351" s="4"/>
      <c r="IU351" s="4"/>
      <c r="IV351" s="4"/>
      <c r="IW351" s="4"/>
      <c r="IX351" s="4"/>
      <c r="IY351" s="4"/>
      <c r="IZ351" s="4"/>
      <c r="JA351" s="4"/>
      <c r="JB351" s="4"/>
      <c r="JC351" s="4"/>
      <c r="JD351" s="4"/>
      <c r="JE351" s="4"/>
      <c r="JF351" s="4"/>
      <c r="JG351" s="4"/>
      <c r="JH351" s="4"/>
      <c r="JI351" s="4"/>
      <c r="JJ351" s="4"/>
      <c r="JK351" s="4"/>
      <c r="JL351" s="4"/>
      <c r="JM351" s="4"/>
      <c r="JN351" s="4"/>
      <c r="JO351" s="4"/>
      <c r="JP351" s="4"/>
      <c r="JQ351" s="4"/>
      <c r="JR351" s="4"/>
      <c r="JS351" s="4"/>
      <c r="JT351" s="4"/>
      <c r="JU351" s="4"/>
      <c r="JV351" s="4"/>
      <c r="JW351" s="4"/>
      <c r="JX351" s="4"/>
      <c r="JY351" s="4"/>
      <c r="JZ351" s="4"/>
      <c r="KA351" s="4"/>
      <c r="KB351" s="4"/>
      <c r="KC351" s="4"/>
      <c r="KD351" s="4"/>
      <c r="KE351" s="4"/>
      <c r="KF351" s="4"/>
      <c r="KG351" s="4"/>
      <c r="KH351" s="4"/>
      <c r="KI351" s="4"/>
      <c r="KJ351" s="4"/>
      <c r="KK351" s="4"/>
      <c r="KL351" s="4"/>
      <c r="KM351" s="4"/>
      <c r="KN351" s="4"/>
      <c r="KO351" s="4"/>
      <c r="KP351" s="4"/>
      <c r="KQ351" s="4"/>
      <c r="KR351" s="4"/>
      <c r="KS351" s="4"/>
      <c r="KT351" s="4"/>
      <c r="KU351" s="4"/>
      <c r="KV351" s="4"/>
      <c r="KW351" s="4"/>
      <c r="KX351" s="4"/>
      <c r="KY351" s="4"/>
      <c r="KZ351" s="4"/>
      <c r="LA351" s="4"/>
      <c r="LB351" s="4"/>
      <c r="LC351" s="4"/>
      <c r="LD351" s="4"/>
      <c r="LE351" s="4"/>
      <c r="LF351" s="4"/>
      <c r="LG351" s="4"/>
      <c r="LH351" s="4"/>
      <c r="LI351" s="4"/>
      <c r="LJ351" s="4"/>
      <c r="LK351" s="4"/>
      <c r="LL351" s="4"/>
      <c r="LM351" s="4"/>
      <c r="LN351" s="4"/>
      <c r="LO351" s="4"/>
      <c r="LP351" s="4"/>
      <c r="LQ351" s="4"/>
      <c r="LR351" s="4"/>
      <c r="LS351" s="4"/>
      <c r="LT351" s="4"/>
      <c r="LU351" s="4"/>
      <c r="LV351" s="4"/>
      <c r="LW351" s="4"/>
      <c r="LX351" s="4"/>
      <c r="LY351" s="4"/>
      <c r="LZ351" s="4"/>
      <c r="MA351" s="4"/>
      <c r="MB351" s="4"/>
      <c r="MC351" s="4"/>
      <c r="MD351" s="4"/>
      <c r="ME351" s="4"/>
      <c r="MF351" s="4"/>
      <c r="MG351" s="4"/>
      <c r="MH351" s="4"/>
      <c r="MI351" s="4"/>
      <c r="MJ351" s="4"/>
      <c r="MK351" s="4"/>
      <c r="ML351" s="4"/>
      <c r="MM351" s="4"/>
      <c r="MN351" s="4"/>
      <c r="MO351" s="4"/>
      <c r="MP351" s="4"/>
      <c r="MQ351" s="4"/>
      <c r="MR351" s="4"/>
      <c r="MS351" s="4"/>
      <c r="MT351" s="4"/>
      <c r="MU351" s="4"/>
      <c r="MV351" s="4"/>
      <c r="MW351" s="4"/>
      <c r="MX351" s="4"/>
      <c r="MY351" s="4"/>
      <c r="MZ351" s="4"/>
      <c r="NA351" s="4"/>
      <c r="NB351" s="4"/>
      <c r="NC351" s="4"/>
      <c r="ND351" s="4"/>
      <c r="NE351" s="4"/>
      <c r="NF351" s="4"/>
      <c r="NG351" s="4"/>
      <c r="NH351" s="4"/>
      <c r="NI351" s="4"/>
      <c r="NJ351" s="4"/>
      <c r="NK351" s="4"/>
      <c r="NL351" s="4"/>
      <c r="NM351" s="4"/>
      <c r="NN351" s="4"/>
      <c r="NO351" s="4"/>
      <c r="NP351" s="4"/>
      <c r="NQ351" s="4"/>
      <c r="NR351" s="4"/>
      <c r="NS351" s="4"/>
      <c r="NT351" s="4"/>
      <c r="NU351" s="4"/>
      <c r="NV351" s="4"/>
      <c r="NW351" s="4"/>
      <c r="NX351" s="4"/>
      <c r="NY351" s="4"/>
      <c r="NZ351" s="4"/>
      <c r="OA351" s="4"/>
      <c r="OB351" s="4"/>
      <c r="OC351" s="4"/>
      <c r="OD351" s="4"/>
      <c r="OE351" s="4"/>
      <c r="OF351" s="4"/>
      <c r="OG351" s="4"/>
      <c r="OH351" s="4"/>
      <c r="OI351" s="4"/>
      <c r="OJ351" s="4"/>
      <c r="OK351" s="4"/>
      <c r="OL351" s="4"/>
      <c r="OM351" s="4"/>
      <c r="ON351" s="4"/>
      <c r="OO351" s="4"/>
      <c r="OP351" s="4"/>
      <c r="OQ351" s="4"/>
      <c r="OR351" s="4"/>
      <c r="OS351" s="4"/>
      <c r="OT351" s="4"/>
      <c r="OU351" s="4"/>
      <c r="OV351" s="4"/>
      <c r="OW351" s="4"/>
      <c r="OX351" s="4"/>
      <c r="OY351" s="4"/>
      <c r="OZ351" s="4"/>
      <c r="PA351" s="4"/>
      <c r="PB351" s="4"/>
      <c r="PC351" s="4"/>
      <c r="PD351" s="4"/>
      <c r="PE351" s="4"/>
      <c r="PF351" s="4"/>
      <c r="PG351" s="4"/>
      <c r="PH351" s="4"/>
      <c r="PI351" s="4"/>
      <c r="PJ351" s="4"/>
      <c r="PK351" s="4"/>
      <c r="PL351" s="4"/>
      <c r="PM351" s="4"/>
      <c r="PN351" s="4"/>
      <c r="PO351" s="4"/>
      <c r="PP351" s="4"/>
      <c r="PQ351" s="4"/>
      <c r="PR351" s="4"/>
      <c r="PS351" s="4"/>
      <c r="PT351" s="4"/>
      <c r="PU351" s="4"/>
      <c r="PV351" s="4"/>
      <c r="PW351" s="4"/>
      <c r="PX351" s="4"/>
      <c r="PY351" s="4"/>
      <c r="PZ351" s="4"/>
      <c r="QA351" s="4"/>
      <c r="QB351" s="4"/>
      <c r="QC351" s="4"/>
      <c r="QD351" s="4"/>
      <c r="QE351" s="4"/>
      <c r="QF351" s="4"/>
      <c r="QG351" s="4"/>
      <c r="QH351" s="4"/>
      <c r="QI351" s="4"/>
      <c r="QJ351" s="4"/>
      <c r="QK351" s="4"/>
      <c r="QL351" s="4"/>
      <c r="QM351" s="4"/>
      <c r="QN351" s="4"/>
      <c r="QO351" s="4"/>
      <c r="QP351" s="4"/>
      <c r="QQ351" s="4"/>
      <c r="QR351" s="4"/>
      <c r="QS351" s="4"/>
      <c r="QT351" s="4"/>
      <c r="QU351" s="4"/>
      <c r="QV351" s="4"/>
      <c r="QW351" s="4"/>
      <c r="QX351" s="4"/>
      <c r="QY351" s="4"/>
      <c r="QZ351" s="4"/>
      <c r="RA351" s="4"/>
      <c r="RB351" s="4"/>
      <c r="RC351" s="4"/>
      <c r="RD351" s="4"/>
      <c r="RE351" s="4"/>
      <c r="RF351" s="4"/>
      <c r="RG351" s="4"/>
      <c r="RH351" s="4"/>
      <c r="RI351" s="4"/>
      <c r="RJ351" s="4"/>
      <c r="RK351" s="4"/>
      <c r="RL351" s="4"/>
      <c r="RM351" s="4"/>
      <c r="RN351" s="4"/>
      <c r="RO351" s="4"/>
      <c r="RP351" s="4"/>
      <c r="RQ351" s="4"/>
      <c r="RR351" s="4"/>
      <c r="RS351" s="4"/>
      <c r="RT351" s="4"/>
      <c r="RU351" s="4"/>
      <c r="RV351" s="4"/>
      <c r="RW351" s="4"/>
      <c r="RX351" s="4"/>
      <c r="RY351" s="4"/>
      <c r="RZ351" s="4"/>
      <c r="SA351" s="4"/>
      <c r="SB351" s="4"/>
      <c r="SC351" s="4"/>
      <c r="SD351" s="4"/>
      <c r="SE351" s="4"/>
      <c r="SF351" s="4"/>
      <c r="SG351" s="4"/>
      <c r="SH351" s="4"/>
      <c r="SI351" s="4"/>
      <c r="SJ351" s="4"/>
    </row>
    <row r="352" spans="1:504">
      <c r="J352" s="183"/>
      <c r="K352" s="194"/>
      <c r="L352" s="194"/>
      <c r="M352" s="19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/>
      <c r="EH352" s="4"/>
      <c r="EI352" s="4"/>
      <c r="EJ352" s="4"/>
      <c r="EK352" s="4"/>
      <c r="EL352" s="4"/>
      <c r="EM352" s="4"/>
      <c r="EN352" s="4"/>
      <c r="EO352" s="4"/>
      <c r="EP352" s="4"/>
      <c r="EQ352" s="4"/>
      <c r="ER352" s="4"/>
      <c r="ES352" s="4"/>
      <c r="ET352" s="4"/>
      <c r="EU352" s="4"/>
      <c r="EV352" s="4"/>
      <c r="EW352" s="4"/>
      <c r="EX352" s="4"/>
      <c r="EY352" s="4"/>
      <c r="EZ352" s="4"/>
      <c r="FA352" s="4"/>
      <c r="FB352" s="4"/>
      <c r="FC352" s="4"/>
      <c r="FD352" s="4"/>
      <c r="FE352" s="4"/>
      <c r="FF352" s="4"/>
      <c r="FG352" s="4"/>
      <c r="FH352" s="4"/>
      <c r="FI352" s="4"/>
      <c r="FJ352" s="4"/>
      <c r="FK352" s="4"/>
      <c r="FL352" s="4"/>
      <c r="FM352" s="4"/>
      <c r="FN352" s="4"/>
      <c r="FO352" s="4"/>
      <c r="FP352" s="4"/>
      <c r="FQ352" s="4"/>
      <c r="FR352" s="4"/>
      <c r="FS352" s="4"/>
      <c r="FT352" s="4"/>
      <c r="FU352" s="4"/>
      <c r="FV352" s="4"/>
      <c r="FW352" s="4"/>
      <c r="FX352" s="4"/>
      <c r="FY352" s="4"/>
      <c r="FZ352" s="4"/>
      <c r="GA352" s="4"/>
      <c r="GB352" s="4"/>
      <c r="GC352" s="4"/>
      <c r="GD352" s="4"/>
      <c r="GE352" s="4"/>
      <c r="GF352" s="4"/>
      <c r="GG352" s="4"/>
      <c r="GH352" s="4"/>
      <c r="GI352" s="4"/>
      <c r="GJ352" s="4"/>
      <c r="GK352" s="4"/>
      <c r="GL352" s="4"/>
      <c r="GM352" s="4"/>
      <c r="GN352" s="4"/>
      <c r="GO352" s="4"/>
      <c r="GP352" s="4"/>
      <c r="GQ352" s="4"/>
      <c r="GR352" s="4"/>
      <c r="GS352" s="4"/>
      <c r="GT352" s="4"/>
      <c r="GU352" s="4"/>
      <c r="GV352" s="4"/>
      <c r="GW352" s="4"/>
      <c r="GX352" s="4"/>
      <c r="GY352" s="4"/>
      <c r="GZ352" s="4"/>
      <c r="HA352" s="4"/>
      <c r="HB352" s="4"/>
      <c r="HC352" s="4"/>
      <c r="HD352" s="4"/>
      <c r="HE352" s="4"/>
      <c r="HF352" s="4"/>
      <c r="HG352" s="4"/>
      <c r="HH352" s="4"/>
      <c r="HI352" s="4"/>
      <c r="HJ352" s="4"/>
      <c r="HK352" s="4"/>
      <c r="HL352" s="4"/>
      <c r="HM352" s="4"/>
      <c r="HN352" s="4"/>
      <c r="HO352" s="4"/>
      <c r="HP352" s="4"/>
      <c r="HQ352" s="4"/>
      <c r="HR352" s="4"/>
      <c r="HS352" s="4"/>
      <c r="HT352" s="4"/>
      <c r="HU352" s="4"/>
      <c r="HV352" s="4"/>
      <c r="HW352" s="4"/>
      <c r="HX352" s="4"/>
      <c r="HY352" s="4"/>
      <c r="HZ352" s="4"/>
      <c r="IA352" s="4"/>
      <c r="IB352" s="4"/>
      <c r="IC352" s="4"/>
      <c r="ID352" s="4"/>
      <c r="IE352" s="4"/>
      <c r="IF352" s="4"/>
      <c r="IG352" s="4"/>
      <c r="IH352" s="4"/>
      <c r="II352" s="4"/>
      <c r="IJ352" s="4"/>
      <c r="IK352" s="4"/>
      <c r="IL352" s="4"/>
      <c r="IM352" s="4"/>
      <c r="IN352" s="4"/>
      <c r="IO352" s="4"/>
      <c r="IP352" s="4"/>
      <c r="IQ352" s="4"/>
      <c r="IR352" s="4"/>
      <c r="IS352" s="4"/>
      <c r="IT352" s="4"/>
      <c r="IU352" s="4"/>
      <c r="IV352" s="4"/>
      <c r="IW352" s="4"/>
      <c r="IX352" s="4"/>
      <c r="IY352" s="4"/>
      <c r="IZ352" s="4"/>
      <c r="JA352" s="4"/>
      <c r="JB352" s="4"/>
      <c r="JC352" s="4"/>
      <c r="JD352" s="4"/>
      <c r="JE352" s="4"/>
      <c r="JF352" s="4"/>
      <c r="JG352" s="4"/>
      <c r="JH352" s="4"/>
      <c r="JI352" s="4"/>
      <c r="JJ352" s="4"/>
      <c r="JK352" s="4"/>
      <c r="JL352" s="4"/>
      <c r="JM352" s="4"/>
      <c r="JN352" s="4"/>
      <c r="JO352" s="4"/>
      <c r="JP352" s="4"/>
      <c r="JQ352" s="4"/>
      <c r="JR352" s="4"/>
      <c r="JS352" s="4"/>
      <c r="JT352" s="4"/>
      <c r="JU352" s="4"/>
      <c r="JV352" s="4"/>
      <c r="JW352" s="4"/>
      <c r="JX352" s="4"/>
      <c r="JY352" s="4"/>
      <c r="JZ352" s="4"/>
      <c r="KA352" s="4"/>
      <c r="KB352" s="4"/>
      <c r="KC352" s="4"/>
      <c r="KD352" s="4"/>
      <c r="KE352" s="4"/>
      <c r="KF352" s="4"/>
      <c r="KG352" s="4"/>
      <c r="KH352" s="4"/>
      <c r="KI352" s="4"/>
      <c r="KJ352" s="4"/>
      <c r="KK352" s="4"/>
      <c r="KL352" s="4"/>
      <c r="KM352" s="4"/>
      <c r="KN352" s="4"/>
      <c r="KO352" s="4"/>
      <c r="KP352" s="4"/>
      <c r="KQ352" s="4"/>
      <c r="KR352" s="4"/>
      <c r="KS352" s="4"/>
      <c r="KT352" s="4"/>
      <c r="KU352" s="4"/>
      <c r="KV352" s="4"/>
      <c r="KW352" s="4"/>
      <c r="KX352" s="4"/>
      <c r="KY352" s="4"/>
      <c r="KZ352" s="4"/>
      <c r="LA352" s="4"/>
      <c r="LB352" s="4"/>
      <c r="LC352" s="4"/>
      <c r="LD352" s="4"/>
      <c r="LE352" s="4"/>
      <c r="LF352" s="4"/>
      <c r="LG352" s="4"/>
      <c r="LH352" s="4"/>
      <c r="LI352" s="4"/>
      <c r="LJ352" s="4"/>
      <c r="LK352" s="4"/>
      <c r="LL352" s="4"/>
      <c r="LM352" s="4"/>
      <c r="LN352" s="4"/>
      <c r="LO352" s="4"/>
      <c r="LP352" s="4"/>
      <c r="LQ352" s="4"/>
      <c r="LR352" s="4"/>
      <c r="LS352" s="4"/>
      <c r="LT352" s="4"/>
      <c r="LU352" s="4"/>
      <c r="LV352" s="4"/>
      <c r="LW352" s="4"/>
      <c r="LX352" s="4"/>
      <c r="LY352" s="4"/>
      <c r="LZ352" s="4"/>
      <c r="MA352" s="4"/>
      <c r="MB352" s="4"/>
      <c r="MC352" s="4"/>
      <c r="MD352" s="4"/>
      <c r="ME352" s="4"/>
      <c r="MF352" s="4"/>
      <c r="MG352" s="4"/>
      <c r="MH352" s="4"/>
      <c r="MI352" s="4"/>
      <c r="MJ352" s="4"/>
      <c r="MK352" s="4"/>
      <c r="ML352" s="4"/>
      <c r="MM352" s="4"/>
      <c r="MN352" s="4"/>
      <c r="MO352" s="4"/>
      <c r="MP352" s="4"/>
      <c r="MQ352" s="4"/>
      <c r="MR352" s="4"/>
      <c r="MS352" s="4"/>
      <c r="MT352" s="4"/>
      <c r="MU352" s="4"/>
      <c r="MV352" s="4"/>
      <c r="MW352" s="4"/>
      <c r="MX352" s="4"/>
      <c r="MY352" s="4"/>
      <c r="MZ352" s="4"/>
      <c r="NA352" s="4"/>
      <c r="NB352" s="4"/>
      <c r="NC352" s="4"/>
      <c r="ND352" s="4"/>
      <c r="NE352" s="4"/>
      <c r="NF352" s="4"/>
      <c r="NG352" s="4"/>
      <c r="NH352" s="4"/>
      <c r="NI352" s="4"/>
      <c r="NJ352" s="4"/>
      <c r="NK352" s="4"/>
      <c r="NL352" s="4"/>
      <c r="NM352" s="4"/>
      <c r="NN352" s="4"/>
      <c r="NO352" s="4"/>
      <c r="NP352" s="4"/>
      <c r="NQ352" s="4"/>
      <c r="NR352" s="4"/>
      <c r="NS352" s="4"/>
      <c r="NT352" s="4"/>
      <c r="NU352" s="4"/>
      <c r="NV352" s="4"/>
      <c r="NW352" s="4"/>
      <c r="NX352" s="4"/>
      <c r="NY352" s="4"/>
      <c r="NZ352" s="4"/>
      <c r="OA352" s="4"/>
      <c r="OB352" s="4"/>
      <c r="OC352" s="4"/>
      <c r="OD352" s="4"/>
      <c r="OE352" s="4"/>
      <c r="OF352" s="4"/>
      <c r="OG352" s="4"/>
      <c r="OH352" s="4"/>
      <c r="OI352" s="4"/>
      <c r="OJ352" s="4"/>
      <c r="OK352" s="4"/>
      <c r="OL352" s="4"/>
      <c r="OM352" s="4"/>
      <c r="ON352" s="4"/>
      <c r="OO352" s="4"/>
      <c r="OP352" s="4"/>
      <c r="OQ352" s="4"/>
      <c r="OR352" s="4"/>
      <c r="OS352" s="4"/>
      <c r="OT352" s="4"/>
      <c r="OU352" s="4"/>
      <c r="OV352" s="4"/>
      <c r="OW352" s="4"/>
      <c r="OX352" s="4"/>
      <c r="OY352" s="4"/>
      <c r="OZ352" s="4"/>
      <c r="PA352" s="4"/>
      <c r="PB352" s="4"/>
      <c r="PC352" s="4"/>
      <c r="PD352" s="4"/>
      <c r="PE352" s="4"/>
      <c r="PF352" s="4"/>
      <c r="PG352" s="4"/>
      <c r="PH352" s="4"/>
      <c r="PI352" s="4"/>
      <c r="PJ352" s="4"/>
      <c r="PK352" s="4"/>
      <c r="PL352" s="4"/>
      <c r="PM352" s="4"/>
      <c r="PN352" s="4"/>
      <c r="PO352" s="4"/>
      <c r="PP352" s="4"/>
      <c r="PQ352" s="4"/>
      <c r="PR352" s="4"/>
      <c r="PS352" s="4"/>
      <c r="PT352" s="4"/>
      <c r="PU352" s="4"/>
      <c r="PV352" s="4"/>
      <c r="PW352" s="4"/>
      <c r="PX352" s="4"/>
      <c r="PY352" s="4"/>
      <c r="PZ352" s="4"/>
      <c r="QA352" s="4"/>
      <c r="QB352" s="4"/>
      <c r="QC352" s="4"/>
      <c r="QD352" s="4"/>
      <c r="QE352" s="4"/>
      <c r="QF352" s="4"/>
      <c r="QG352" s="4"/>
      <c r="QH352" s="4"/>
      <c r="QI352" s="4"/>
      <c r="QJ352" s="4"/>
      <c r="QK352" s="4"/>
      <c r="QL352" s="4"/>
      <c r="QM352" s="4"/>
      <c r="QN352" s="4"/>
      <c r="QO352" s="4"/>
      <c r="QP352" s="4"/>
      <c r="QQ352" s="4"/>
      <c r="QR352" s="4"/>
      <c r="QS352" s="4"/>
      <c r="QT352" s="4"/>
      <c r="QU352" s="4"/>
      <c r="QV352" s="4"/>
      <c r="QW352" s="4"/>
      <c r="QX352" s="4"/>
      <c r="QY352" s="4"/>
      <c r="QZ352" s="4"/>
      <c r="RA352" s="4"/>
      <c r="RB352" s="4"/>
      <c r="RC352" s="4"/>
      <c r="RD352" s="4"/>
      <c r="RE352" s="4"/>
      <c r="RF352" s="4"/>
      <c r="RG352" s="4"/>
      <c r="RH352" s="4"/>
      <c r="RI352" s="4"/>
      <c r="RJ352" s="4"/>
      <c r="RK352" s="4"/>
      <c r="RL352" s="4"/>
      <c r="RM352" s="4"/>
      <c r="RN352" s="4"/>
      <c r="RO352" s="4"/>
      <c r="RP352" s="4"/>
      <c r="RQ352" s="4"/>
      <c r="RR352" s="4"/>
      <c r="RS352" s="4"/>
      <c r="RT352" s="4"/>
      <c r="RU352" s="4"/>
      <c r="RV352" s="4"/>
      <c r="RW352" s="4"/>
      <c r="RX352" s="4"/>
      <c r="RY352" s="4"/>
      <c r="RZ352" s="4"/>
      <c r="SA352" s="4"/>
      <c r="SB352" s="4"/>
      <c r="SC352" s="4"/>
      <c r="SD352" s="4"/>
      <c r="SE352" s="4"/>
      <c r="SF352" s="4"/>
      <c r="SG352" s="4"/>
      <c r="SH352" s="4"/>
      <c r="SI352" s="4"/>
      <c r="SJ352" s="4"/>
    </row>
  </sheetData>
  <mergeCells count="17">
    <mergeCell ref="A291:E291"/>
    <mergeCell ref="A2:A4"/>
    <mergeCell ref="B2:C2"/>
    <mergeCell ref="D2:J2"/>
    <mergeCell ref="K2:M2"/>
    <mergeCell ref="F3:F4"/>
    <mergeCell ref="K3:K4"/>
    <mergeCell ref="L3:L4"/>
    <mergeCell ref="M3:M4"/>
    <mergeCell ref="A44:E44"/>
    <mergeCell ref="J3:J4"/>
    <mergeCell ref="N2:N4"/>
    <mergeCell ref="P2:P4"/>
    <mergeCell ref="B3:B4"/>
    <mergeCell ref="C3:C4"/>
    <mergeCell ref="D3:D4"/>
    <mergeCell ref="E3:E4"/>
  </mergeCells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SJ352"/>
  <sheetViews>
    <sheetView zoomScale="75" zoomScaleNormal="75" workbookViewId="0">
      <selection activeCell="F35" sqref="F35"/>
    </sheetView>
  </sheetViews>
  <sheetFormatPr defaultColWidth="9.140625" defaultRowHeight="18.75"/>
  <cols>
    <col min="1" max="1" width="34.7109375" style="190" customWidth="1"/>
    <col min="2" max="2" width="12.5703125" style="55" customWidth="1"/>
    <col min="3" max="3" width="11.28515625" style="4" customWidth="1"/>
    <col min="4" max="6" width="12.5703125" style="4" customWidth="1"/>
    <col min="7" max="7" width="14.28515625" style="59" customWidth="1"/>
    <col min="8" max="8" width="12.5703125" style="4" customWidth="1"/>
    <col min="9" max="9" width="11.42578125" style="4" customWidth="1"/>
    <col min="10" max="10" width="13.42578125" style="59" customWidth="1"/>
    <col min="11" max="11" width="13.5703125" style="195" customWidth="1"/>
    <col min="12" max="12" width="12.28515625" style="196" customWidth="1"/>
    <col min="13" max="13" width="12.5703125" style="196" customWidth="1"/>
    <col min="14" max="14" width="13.85546875" style="192" customWidth="1"/>
    <col min="15" max="15" width="55.28515625" style="74" hidden="1" customWidth="1"/>
    <col min="16" max="16" width="13.7109375" style="74" customWidth="1"/>
    <col min="17" max="504" width="9.140625" style="74"/>
    <col min="505" max="16384" width="9.140625" style="4"/>
  </cols>
  <sheetData>
    <row r="1" spans="1:504" s="1107" customFormat="1" ht="20.25">
      <c r="A1" s="1174" t="s">
        <v>215</v>
      </c>
      <c r="B1" s="1175"/>
      <c r="C1" s="1175"/>
      <c r="D1" s="1175"/>
      <c r="E1" s="1175"/>
      <c r="F1" s="1175"/>
      <c r="G1" s="1175"/>
      <c r="H1" s="1175"/>
      <c r="I1" s="1175"/>
      <c r="J1" s="1175"/>
      <c r="K1" s="1175"/>
      <c r="L1" s="1176"/>
      <c r="M1" s="1176" t="s">
        <v>136</v>
      </c>
      <c r="N1" s="1177"/>
    </row>
    <row r="2" spans="1:504" s="1107" customFormat="1" ht="17.45" customHeight="1">
      <c r="A2" s="1336" t="s">
        <v>0</v>
      </c>
      <c r="B2" s="1339" t="s">
        <v>161</v>
      </c>
      <c r="C2" s="1340"/>
      <c r="D2" s="1341" t="s">
        <v>162</v>
      </c>
      <c r="E2" s="1342"/>
      <c r="F2" s="1342"/>
      <c r="G2" s="1342"/>
      <c r="H2" s="1342"/>
      <c r="I2" s="1342"/>
      <c r="J2" s="1342"/>
      <c r="K2" s="1343" t="s">
        <v>216</v>
      </c>
      <c r="L2" s="1343"/>
      <c r="M2" s="1339"/>
      <c r="N2" s="1344" t="s">
        <v>230</v>
      </c>
      <c r="P2" s="1335" t="s">
        <v>167</v>
      </c>
    </row>
    <row r="3" spans="1:504" s="1107" customFormat="1" ht="69" customHeight="1">
      <c r="A3" s="1337"/>
      <c r="B3" s="1345" t="s">
        <v>217</v>
      </c>
      <c r="C3" s="1345" t="s">
        <v>218</v>
      </c>
      <c r="D3" s="1347" t="s">
        <v>219</v>
      </c>
      <c r="E3" s="1347" t="s">
        <v>220</v>
      </c>
      <c r="F3" s="1349" t="s">
        <v>221</v>
      </c>
      <c r="G3" s="1326" t="s">
        <v>222</v>
      </c>
      <c r="H3" s="1326" t="s">
        <v>227</v>
      </c>
      <c r="I3" s="1179" t="s">
        <v>1</v>
      </c>
      <c r="J3" s="1351" t="s">
        <v>224</v>
      </c>
      <c r="K3" s="1351" t="s">
        <v>194</v>
      </c>
      <c r="L3" s="1353" t="s">
        <v>196</v>
      </c>
      <c r="M3" s="1353" t="s">
        <v>225</v>
      </c>
      <c r="N3" s="1344"/>
      <c r="P3" s="1335"/>
    </row>
    <row r="4" spans="1:504" s="1107" customFormat="1" ht="32.25" customHeight="1">
      <c r="A4" s="1338"/>
      <c r="B4" s="1346"/>
      <c r="C4" s="1346"/>
      <c r="D4" s="1348"/>
      <c r="E4" s="1348"/>
      <c r="F4" s="1350"/>
      <c r="G4" s="1180"/>
      <c r="H4" s="1316"/>
      <c r="I4" s="1316"/>
      <c r="J4" s="1352"/>
      <c r="K4" s="1352"/>
      <c r="L4" s="1353"/>
      <c r="M4" s="1353"/>
      <c r="N4" s="1344"/>
      <c r="P4" s="1335"/>
    </row>
    <row r="5" spans="1:504" ht="15">
      <c r="A5" s="61">
        <v>1</v>
      </c>
      <c r="B5" s="61">
        <v>2</v>
      </c>
      <c r="C5" s="61">
        <v>3</v>
      </c>
      <c r="D5" s="61">
        <v>4</v>
      </c>
      <c r="E5" s="61">
        <v>5</v>
      </c>
      <c r="F5" s="61">
        <v>6</v>
      </c>
      <c r="G5" s="61">
        <v>7</v>
      </c>
      <c r="H5" s="61">
        <v>8</v>
      </c>
      <c r="I5" s="61">
        <v>9</v>
      </c>
      <c r="J5" s="61">
        <v>10</v>
      </c>
      <c r="K5" s="61">
        <v>11</v>
      </c>
      <c r="L5" s="61">
        <v>12</v>
      </c>
      <c r="M5" s="62">
        <v>13</v>
      </c>
      <c r="N5" s="61">
        <v>14</v>
      </c>
      <c r="O5" s="4"/>
      <c r="P5" s="4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</row>
    <row r="6" spans="1:504" ht="15">
      <c r="A6" s="70" t="s">
        <v>2</v>
      </c>
      <c r="B6" s="71">
        <f>B7+B31</f>
        <v>0</v>
      </c>
      <c r="C6" s="71">
        <f t="shared" ref="C6:H6" si="0">C7+C31</f>
        <v>0</v>
      </c>
      <c r="D6" s="71">
        <f t="shared" si="0"/>
        <v>0</v>
      </c>
      <c r="E6" s="71">
        <f t="shared" si="0"/>
        <v>0</v>
      </c>
      <c r="F6" s="71">
        <f t="shared" si="0"/>
        <v>0</v>
      </c>
      <c r="G6" s="71">
        <f t="shared" si="0"/>
        <v>0</v>
      </c>
      <c r="H6" s="71">
        <f t="shared" si="0"/>
        <v>0</v>
      </c>
      <c r="I6" s="72" t="e">
        <f>F6/E6</f>
        <v>#DIV/0!</v>
      </c>
      <c r="J6" s="72" t="e">
        <f>H6/B6</f>
        <v>#DIV/0!</v>
      </c>
      <c r="K6" s="71">
        <f>K7+K31</f>
        <v>0</v>
      </c>
      <c r="L6" s="71">
        <f>L7+L31</f>
        <v>0</v>
      </c>
      <c r="M6" s="71">
        <f>M7+M31</f>
        <v>0</v>
      </c>
      <c r="N6" s="73" t="e">
        <f>K6/H6</f>
        <v>#DIV/0!</v>
      </c>
      <c r="O6" s="4"/>
      <c r="P6" s="41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</row>
    <row r="7" spans="1:504" ht="25.5">
      <c r="A7" s="5" t="s">
        <v>3</v>
      </c>
      <c r="B7" s="6">
        <f>B8+B18</f>
        <v>0</v>
      </c>
      <c r="C7" s="6">
        <f t="shared" ref="C7:H7" si="1">C8+C18</f>
        <v>0</v>
      </c>
      <c r="D7" s="6">
        <f t="shared" si="1"/>
        <v>0</v>
      </c>
      <c r="E7" s="6">
        <f t="shared" si="1"/>
        <v>0</v>
      </c>
      <c r="F7" s="6">
        <f t="shared" si="1"/>
        <v>0</v>
      </c>
      <c r="G7" s="6">
        <f t="shared" si="1"/>
        <v>0</v>
      </c>
      <c r="H7" s="6">
        <f t="shared" si="1"/>
        <v>0</v>
      </c>
      <c r="I7" s="7" t="e">
        <f>F7/E7</f>
        <v>#DIV/0!</v>
      </c>
      <c r="J7" s="7" t="e">
        <f>H7/B7</f>
        <v>#DIV/0!</v>
      </c>
      <c r="K7" s="6">
        <f t="shared" ref="K7:M7" si="2">K8+K18</f>
        <v>0</v>
      </c>
      <c r="L7" s="6">
        <f t="shared" si="2"/>
        <v>0</v>
      </c>
      <c r="M7" s="6">
        <f t="shared" si="2"/>
        <v>0</v>
      </c>
      <c r="N7" s="8" t="e">
        <f t="shared" ref="N7:N43" si="3">K7/H7</f>
        <v>#DIV/0!</v>
      </c>
      <c r="O7" s="4"/>
      <c r="P7" s="41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</row>
    <row r="8" spans="1:504" ht="15">
      <c r="A8" s="5" t="s">
        <v>4</v>
      </c>
      <c r="B8" s="6">
        <f>SUM(B9:B17)</f>
        <v>0</v>
      </c>
      <c r="C8" s="6">
        <f t="shared" ref="C8:H8" si="4">SUM(C9:C17)</f>
        <v>0</v>
      </c>
      <c r="D8" s="6">
        <f t="shared" si="4"/>
        <v>0</v>
      </c>
      <c r="E8" s="6">
        <f t="shared" si="4"/>
        <v>0</v>
      </c>
      <c r="F8" s="6">
        <f t="shared" si="4"/>
        <v>0</v>
      </c>
      <c r="G8" s="6">
        <f t="shared" si="4"/>
        <v>0</v>
      </c>
      <c r="H8" s="6">
        <f t="shared" si="4"/>
        <v>0</v>
      </c>
      <c r="I8" s="9" t="e">
        <f t="shared" ref="I8:I43" si="5">F8/E8</f>
        <v>#DIV/0!</v>
      </c>
      <c r="J8" s="9" t="e">
        <f t="shared" ref="J8:J43" si="6">H8/B8</f>
        <v>#DIV/0!</v>
      </c>
      <c r="K8" s="6">
        <f>SUM(K9:K17)</f>
        <v>0</v>
      </c>
      <c r="L8" s="6">
        <f t="shared" ref="L8:M8" si="7">SUM(L9:L17)</f>
        <v>0</v>
      </c>
      <c r="M8" s="6">
        <f t="shared" si="7"/>
        <v>0</v>
      </c>
      <c r="N8" s="8" t="e">
        <f t="shared" si="3"/>
        <v>#DIV/0!</v>
      </c>
      <c r="O8" s="4"/>
      <c r="P8" s="41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</row>
    <row r="9" spans="1:504" ht="15">
      <c r="A9" s="10" t="s">
        <v>5</v>
      </c>
      <c r="B9" s="321"/>
      <c r="C9" s="321"/>
      <c r="D9" s="321"/>
      <c r="E9" s="321"/>
      <c r="F9" s="321"/>
      <c r="G9" s="321"/>
      <c r="H9" s="321"/>
      <c r="I9" s="9" t="e">
        <f t="shared" si="5"/>
        <v>#DIV/0!</v>
      </c>
      <c r="J9" s="9" t="e">
        <f t="shared" si="6"/>
        <v>#DIV/0!</v>
      </c>
      <c r="K9" s="385"/>
      <c r="L9" s="385"/>
      <c r="M9" s="386"/>
      <c r="N9" s="8" t="e">
        <f t="shared" si="3"/>
        <v>#DIV/0!</v>
      </c>
      <c r="O9" s="4"/>
      <c r="P9" s="41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</row>
    <row r="10" spans="1:504" s="74" customFormat="1" ht="15">
      <c r="A10" s="10" t="s">
        <v>6</v>
      </c>
      <c r="B10" s="321"/>
      <c r="C10" s="321"/>
      <c r="D10" s="321"/>
      <c r="E10" s="321"/>
      <c r="F10" s="321"/>
      <c r="G10" s="321"/>
      <c r="H10" s="321"/>
      <c r="I10" s="9" t="e">
        <f t="shared" si="5"/>
        <v>#DIV/0!</v>
      </c>
      <c r="J10" s="9" t="e">
        <f t="shared" si="6"/>
        <v>#DIV/0!</v>
      </c>
      <c r="K10" s="385"/>
      <c r="L10" s="385"/>
      <c r="M10" s="386"/>
      <c r="N10" s="8" t="e">
        <f t="shared" si="3"/>
        <v>#DIV/0!</v>
      </c>
      <c r="P10" s="92"/>
    </row>
    <row r="11" spans="1:504" s="74" customFormat="1" ht="15">
      <c r="A11" s="10" t="s">
        <v>7</v>
      </c>
      <c r="B11" s="321"/>
      <c r="C11" s="321"/>
      <c r="D11" s="321"/>
      <c r="E11" s="321"/>
      <c r="F11" s="321"/>
      <c r="G11" s="321"/>
      <c r="H11" s="321"/>
      <c r="I11" s="9" t="e">
        <f t="shared" si="5"/>
        <v>#DIV/0!</v>
      </c>
      <c r="J11" s="9" t="e">
        <f t="shared" si="6"/>
        <v>#DIV/0!</v>
      </c>
      <c r="K11" s="385"/>
      <c r="L11" s="385"/>
      <c r="M11" s="386"/>
      <c r="N11" s="8" t="e">
        <f t="shared" si="3"/>
        <v>#DIV/0!</v>
      </c>
      <c r="P11" s="92"/>
    </row>
    <row r="12" spans="1:504" s="74" customFormat="1" ht="15">
      <c r="A12" s="10" t="s">
        <v>8</v>
      </c>
      <c r="B12" s="321"/>
      <c r="C12" s="321"/>
      <c r="D12" s="321"/>
      <c r="E12" s="321"/>
      <c r="F12" s="321"/>
      <c r="G12" s="321"/>
      <c r="H12" s="321"/>
      <c r="I12" s="9" t="e">
        <f t="shared" si="5"/>
        <v>#DIV/0!</v>
      </c>
      <c r="J12" s="9" t="e">
        <f t="shared" si="6"/>
        <v>#DIV/0!</v>
      </c>
      <c r="K12" s="385"/>
      <c r="L12" s="385"/>
      <c r="M12" s="386"/>
      <c r="N12" s="8" t="e">
        <f t="shared" si="3"/>
        <v>#DIV/0!</v>
      </c>
      <c r="P12" s="92"/>
    </row>
    <row r="13" spans="1:504" s="74" customFormat="1" ht="38.25">
      <c r="A13" s="10" t="s">
        <v>9</v>
      </c>
      <c r="B13" s="321"/>
      <c r="C13" s="321"/>
      <c r="D13" s="321"/>
      <c r="E13" s="321"/>
      <c r="F13" s="321"/>
      <c r="G13" s="321"/>
      <c r="H13" s="321"/>
      <c r="I13" s="9" t="e">
        <f t="shared" si="5"/>
        <v>#DIV/0!</v>
      </c>
      <c r="J13" s="9" t="e">
        <f t="shared" si="6"/>
        <v>#DIV/0!</v>
      </c>
      <c r="K13" s="385"/>
      <c r="L13" s="385"/>
      <c r="M13" s="386"/>
      <c r="N13" s="8" t="e">
        <f t="shared" si="3"/>
        <v>#DIV/0!</v>
      </c>
      <c r="P13" s="92"/>
    </row>
    <row r="14" spans="1:504" s="74" customFormat="1" ht="15">
      <c r="A14" s="10" t="s">
        <v>10</v>
      </c>
      <c r="B14" s="321"/>
      <c r="C14" s="321"/>
      <c r="D14" s="321"/>
      <c r="E14" s="321"/>
      <c r="F14" s="321"/>
      <c r="G14" s="321"/>
      <c r="H14" s="321"/>
      <c r="I14" s="9" t="e">
        <f t="shared" si="5"/>
        <v>#DIV/0!</v>
      </c>
      <c r="J14" s="9" t="e">
        <f t="shared" si="6"/>
        <v>#DIV/0!</v>
      </c>
      <c r="K14" s="385"/>
      <c r="L14" s="385"/>
      <c r="M14" s="386"/>
      <c r="N14" s="8" t="e">
        <f t="shared" si="3"/>
        <v>#DIV/0!</v>
      </c>
      <c r="P14" s="92"/>
    </row>
    <row r="15" spans="1:504" s="74" customFormat="1" ht="15">
      <c r="A15" s="10" t="s">
        <v>11</v>
      </c>
      <c r="B15" s="321"/>
      <c r="C15" s="321"/>
      <c r="D15" s="321"/>
      <c r="E15" s="321"/>
      <c r="F15" s="321"/>
      <c r="G15" s="321"/>
      <c r="H15" s="321"/>
      <c r="I15" s="9" t="e">
        <f t="shared" si="5"/>
        <v>#DIV/0!</v>
      </c>
      <c r="J15" s="9" t="e">
        <f t="shared" si="6"/>
        <v>#DIV/0!</v>
      </c>
      <c r="K15" s="385"/>
      <c r="L15" s="385"/>
      <c r="M15" s="386"/>
      <c r="N15" s="8" t="e">
        <f t="shared" si="3"/>
        <v>#DIV/0!</v>
      </c>
      <c r="P15" s="92"/>
    </row>
    <row r="16" spans="1:504" s="74" customFormat="1" ht="15">
      <c r="A16" s="10" t="s">
        <v>12</v>
      </c>
      <c r="B16" s="321"/>
      <c r="C16" s="321"/>
      <c r="D16" s="321"/>
      <c r="E16" s="321"/>
      <c r="F16" s="321"/>
      <c r="G16" s="321"/>
      <c r="H16" s="321"/>
      <c r="I16" s="9" t="e">
        <f t="shared" si="5"/>
        <v>#DIV/0!</v>
      </c>
      <c r="J16" s="9" t="e">
        <f t="shared" si="6"/>
        <v>#DIV/0!</v>
      </c>
      <c r="K16" s="385"/>
      <c r="L16" s="385"/>
      <c r="M16" s="386"/>
      <c r="N16" s="8" t="e">
        <f t="shared" si="3"/>
        <v>#DIV/0!</v>
      </c>
      <c r="P16" s="92"/>
    </row>
    <row r="17" spans="1:16" s="74" customFormat="1" ht="15">
      <c r="A17" s="10" t="s">
        <v>13</v>
      </c>
      <c r="B17" s="321"/>
      <c r="C17" s="321"/>
      <c r="D17" s="321"/>
      <c r="E17" s="321"/>
      <c r="F17" s="321"/>
      <c r="G17" s="321"/>
      <c r="H17" s="321"/>
      <c r="I17" s="9" t="e">
        <f t="shared" si="5"/>
        <v>#DIV/0!</v>
      </c>
      <c r="J17" s="9" t="e">
        <f t="shared" si="6"/>
        <v>#DIV/0!</v>
      </c>
      <c r="K17" s="386"/>
      <c r="L17" s="386"/>
      <c r="M17" s="386"/>
      <c r="N17" s="8" t="e">
        <f t="shared" si="3"/>
        <v>#DIV/0!</v>
      </c>
      <c r="P17" s="92"/>
    </row>
    <row r="18" spans="1:16" s="74" customFormat="1" ht="15">
      <c r="A18" s="5" t="s">
        <v>14</v>
      </c>
      <c r="B18" s="320">
        <f>SUM(B19:B30)</f>
        <v>0</v>
      </c>
      <c r="C18" s="1109">
        <f t="shared" ref="C18:M18" si="8">SUM(C19:C30)</f>
        <v>0</v>
      </c>
      <c r="D18" s="1109">
        <f t="shared" si="8"/>
        <v>0</v>
      </c>
      <c r="E18" s="1109">
        <f t="shared" si="8"/>
        <v>0</v>
      </c>
      <c r="F18" s="1109">
        <f t="shared" si="8"/>
        <v>0</v>
      </c>
      <c r="G18" s="1109">
        <f t="shared" si="8"/>
        <v>0</v>
      </c>
      <c r="H18" s="1109">
        <f t="shared" si="8"/>
        <v>0</v>
      </c>
      <c r="I18" s="1112" t="e">
        <f t="shared" ref="I18:I19" si="9">F18/E18</f>
        <v>#DIV/0!</v>
      </c>
      <c r="J18" s="1112" t="e">
        <f t="shared" ref="J18:J19" si="10">H18/B18</f>
        <v>#DIV/0!</v>
      </c>
      <c r="K18" s="1109">
        <f t="shared" si="8"/>
        <v>0</v>
      </c>
      <c r="L18" s="1109">
        <f t="shared" si="8"/>
        <v>0</v>
      </c>
      <c r="M18" s="1109">
        <f t="shared" si="8"/>
        <v>0</v>
      </c>
      <c r="N18" s="8" t="e">
        <f t="shared" si="3"/>
        <v>#DIV/0!</v>
      </c>
      <c r="P18" s="92"/>
    </row>
    <row r="19" spans="1:16" s="74" customFormat="1" ht="30">
      <c r="A19" s="69" t="s">
        <v>15</v>
      </c>
      <c r="B19" s="321"/>
      <c r="C19" s="321"/>
      <c r="D19" s="323"/>
      <c r="E19" s="322"/>
      <c r="F19" s="322"/>
      <c r="G19" s="322"/>
      <c r="H19" s="322"/>
      <c r="I19" s="1112" t="e">
        <f t="shared" si="9"/>
        <v>#DIV/0!</v>
      </c>
      <c r="J19" s="1112" t="e">
        <f t="shared" si="10"/>
        <v>#DIV/0!</v>
      </c>
      <c r="K19" s="385"/>
      <c r="L19" s="385"/>
      <c r="M19" s="386"/>
      <c r="N19" s="8" t="e">
        <f t="shared" si="3"/>
        <v>#DIV/0!</v>
      </c>
      <c r="P19" s="92"/>
    </row>
    <row r="20" spans="1:16" s="74" customFormat="1" ht="30">
      <c r="A20" s="69" t="s">
        <v>16</v>
      </c>
      <c r="B20" s="321"/>
      <c r="C20" s="321"/>
      <c r="D20" s="323"/>
      <c r="E20" s="322"/>
      <c r="F20" s="322"/>
      <c r="G20" s="322"/>
      <c r="H20" s="322"/>
      <c r="I20" s="9" t="e">
        <f t="shared" si="5"/>
        <v>#DIV/0!</v>
      </c>
      <c r="J20" s="9" t="e">
        <f t="shared" si="6"/>
        <v>#DIV/0!</v>
      </c>
      <c r="K20" s="385"/>
      <c r="L20" s="385"/>
      <c r="M20" s="386"/>
      <c r="N20" s="8" t="e">
        <f t="shared" si="3"/>
        <v>#DIV/0!</v>
      </c>
      <c r="P20" s="92"/>
    </row>
    <row r="21" spans="1:16" s="74" customFormat="1" ht="45">
      <c r="A21" s="69" t="s">
        <v>17</v>
      </c>
      <c r="B21" s="321"/>
      <c r="C21" s="321"/>
      <c r="D21" s="323"/>
      <c r="E21" s="322"/>
      <c r="F21" s="322"/>
      <c r="G21" s="322"/>
      <c r="H21" s="322"/>
      <c r="I21" s="9" t="e">
        <f t="shared" si="5"/>
        <v>#DIV/0!</v>
      </c>
      <c r="J21" s="9" t="e">
        <f t="shared" si="6"/>
        <v>#DIV/0!</v>
      </c>
      <c r="K21" s="385"/>
      <c r="L21" s="385"/>
      <c r="M21" s="386"/>
      <c r="N21" s="8" t="e">
        <f t="shared" si="3"/>
        <v>#DIV/0!</v>
      </c>
      <c r="P21" s="92"/>
    </row>
    <row r="22" spans="1:16" s="74" customFormat="1" ht="60">
      <c r="A22" s="69" t="s">
        <v>18</v>
      </c>
      <c r="B22" s="321"/>
      <c r="C22" s="321"/>
      <c r="D22" s="323"/>
      <c r="E22" s="322"/>
      <c r="F22" s="322"/>
      <c r="G22" s="322"/>
      <c r="H22" s="322"/>
      <c r="I22" s="9" t="e">
        <f t="shared" si="5"/>
        <v>#DIV/0!</v>
      </c>
      <c r="J22" s="9" t="e">
        <f t="shared" si="6"/>
        <v>#DIV/0!</v>
      </c>
      <c r="K22" s="385"/>
      <c r="L22" s="385"/>
      <c r="M22" s="386"/>
      <c r="N22" s="8" t="e">
        <f t="shared" si="3"/>
        <v>#DIV/0!</v>
      </c>
      <c r="P22" s="92"/>
    </row>
    <row r="23" spans="1:16" s="74" customFormat="1" ht="30">
      <c r="A23" s="69" t="s">
        <v>19</v>
      </c>
      <c r="B23" s="321"/>
      <c r="C23" s="321"/>
      <c r="D23" s="323"/>
      <c r="E23" s="322"/>
      <c r="F23" s="322"/>
      <c r="G23" s="322"/>
      <c r="H23" s="322"/>
      <c r="I23" s="9" t="e">
        <f t="shared" si="5"/>
        <v>#DIV/0!</v>
      </c>
      <c r="J23" s="9" t="e">
        <f t="shared" si="6"/>
        <v>#DIV/0!</v>
      </c>
      <c r="K23" s="385"/>
      <c r="L23" s="385"/>
      <c r="M23" s="386"/>
      <c r="N23" s="8" t="e">
        <f t="shared" si="3"/>
        <v>#DIV/0!</v>
      </c>
      <c r="P23" s="92"/>
    </row>
    <row r="24" spans="1:16" s="74" customFormat="1" ht="30">
      <c r="A24" s="69" t="s">
        <v>20</v>
      </c>
      <c r="B24" s="321"/>
      <c r="C24" s="321"/>
      <c r="D24" s="323"/>
      <c r="E24" s="322"/>
      <c r="F24" s="322"/>
      <c r="G24" s="322"/>
      <c r="H24" s="322"/>
      <c r="I24" s="9" t="e">
        <f t="shared" si="5"/>
        <v>#DIV/0!</v>
      </c>
      <c r="J24" s="9" t="e">
        <f t="shared" si="6"/>
        <v>#DIV/0!</v>
      </c>
      <c r="K24" s="385"/>
      <c r="L24" s="385"/>
      <c r="M24" s="386"/>
      <c r="N24" s="8" t="e">
        <f t="shared" si="3"/>
        <v>#DIV/0!</v>
      </c>
      <c r="P24" s="92"/>
    </row>
    <row r="25" spans="1:16" s="74" customFormat="1" ht="15">
      <c r="A25" s="69" t="s">
        <v>21</v>
      </c>
      <c r="B25" s="321"/>
      <c r="C25" s="321"/>
      <c r="D25" s="323"/>
      <c r="E25" s="322"/>
      <c r="F25" s="322"/>
      <c r="G25" s="322"/>
      <c r="H25" s="322"/>
      <c r="I25" s="9" t="e">
        <f t="shared" si="5"/>
        <v>#DIV/0!</v>
      </c>
      <c r="J25" s="9" t="e">
        <f t="shared" si="6"/>
        <v>#DIV/0!</v>
      </c>
      <c r="K25" s="385"/>
      <c r="L25" s="385"/>
      <c r="M25" s="386"/>
      <c r="N25" s="8" t="e">
        <f t="shared" si="3"/>
        <v>#DIV/0!</v>
      </c>
      <c r="P25" s="92"/>
    </row>
    <row r="26" spans="1:16" s="74" customFormat="1" ht="45">
      <c r="A26" s="69" t="s">
        <v>22</v>
      </c>
      <c r="B26" s="321"/>
      <c r="C26" s="321"/>
      <c r="D26" s="323"/>
      <c r="E26" s="322"/>
      <c r="F26" s="322"/>
      <c r="G26" s="322"/>
      <c r="H26" s="322"/>
      <c r="I26" s="9" t="e">
        <f t="shared" si="5"/>
        <v>#DIV/0!</v>
      </c>
      <c r="J26" s="9" t="e">
        <f t="shared" si="6"/>
        <v>#DIV/0!</v>
      </c>
      <c r="K26" s="385"/>
      <c r="L26" s="385"/>
      <c r="M26" s="386"/>
      <c r="N26" s="8" t="e">
        <f t="shared" si="3"/>
        <v>#DIV/0!</v>
      </c>
      <c r="P26" s="92"/>
    </row>
    <row r="27" spans="1:16" s="74" customFormat="1" ht="60">
      <c r="A27" s="69" t="s">
        <v>23</v>
      </c>
      <c r="B27" s="321"/>
      <c r="C27" s="321"/>
      <c r="D27" s="323"/>
      <c r="E27" s="322"/>
      <c r="F27" s="322"/>
      <c r="G27" s="322"/>
      <c r="H27" s="322"/>
      <c r="I27" s="9" t="e">
        <f t="shared" si="5"/>
        <v>#DIV/0!</v>
      </c>
      <c r="J27" s="9" t="e">
        <f t="shared" si="6"/>
        <v>#DIV/0!</v>
      </c>
      <c r="K27" s="385"/>
      <c r="L27" s="385"/>
      <c r="M27" s="386"/>
      <c r="N27" s="8" t="e">
        <f t="shared" si="3"/>
        <v>#DIV/0!</v>
      </c>
      <c r="P27" s="92"/>
    </row>
    <row r="28" spans="1:16" s="74" customFormat="1" ht="30">
      <c r="A28" s="69" t="s">
        <v>24</v>
      </c>
      <c r="B28" s="321"/>
      <c r="C28" s="321"/>
      <c r="D28" s="323"/>
      <c r="E28" s="322"/>
      <c r="F28" s="322"/>
      <c r="G28" s="322"/>
      <c r="H28" s="322"/>
      <c r="I28" s="9" t="e">
        <f t="shared" si="5"/>
        <v>#DIV/0!</v>
      </c>
      <c r="J28" s="9" t="e">
        <f t="shared" si="6"/>
        <v>#DIV/0!</v>
      </c>
      <c r="K28" s="385"/>
      <c r="L28" s="385"/>
      <c r="M28" s="386"/>
      <c r="N28" s="8" t="e">
        <f t="shared" si="3"/>
        <v>#DIV/0!</v>
      </c>
      <c r="P28" s="92"/>
    </row>
    <row r="29" spans="1:16" s="74" customFormat="1" ht="30">
      <c r="A29" s="69" t="s">
        <v>25</v>
      </c>
      <c r="B29" s="321"/>
      <c r="C29" s="321"/>
      <c r="D29" s="323"/>
      <c r="E29" s="322"/>
      <c r="F29" s="322"/>
      <c r="G29" s="322"/>
      <c r="H29" s="322"/>
      <c r="I29" s="9" t="e">
        <f t="shared" si="5"/>
        <v>#DIV/0!</v>
      </c>
      <c r="J29" s="9" t="e">
        <f t="shared" si="6"/>
        <v>#DIV/0!</v>
      </c>
      <c r="K29" s="385"/>
      <c r="L29" s="385"/>
      <c r="M29" s="386"/>
      <c r="N29" s="8" t="e">
        <f t="shared" si="3"/>
        <v>#DIV/0!</v>
      </c>
      <c r="P29" s="92"/>
    </row>
    <row r="30" spans="1:16" s="74" customFormat="1" ht="15">
      <c r="A30" s="69" t="s">
        <v>26</v>
      </c>
      <c r="B30" s="321"/>
      <c r="C30" s="321"/>
      <c r="D30" s="323"/>
      <c r="E30" s="322"/>
      <c r="F30" s="322"/>
      <c r="G30" s="322"/>
      <c r="H30" s="322"/>
      <c r="I30" s="9" t="e">
        <f t="shared" si="5"/>
        <v>#DIV/0!</v>
      </c>
      <c r="J30" s="9" t="e">
        <f t="shared" si="6"/>
        <v>#DIV/0!</v>
      </c>
      <c r="K30" s="385"/>
      <c r="L30" s="385"/>
      <c r="M30" s="386"/>
      <c r="N30" s="8" t="e">
        <f t="shared" si="3"/>
        <v>#DIV/0!</v>
      </c>
      <c r="P30" s="92"/>
    </row>
    <row r="31" spans="1:16" s="74" customFormat="1" ht="15">
      <c r="A31" s="5" t="s">
        <v>27</v>
      </c>
      <c r="B31" s="1109">
        <f>B32+B40+B41+B42</f>
        <v>0</v>
      </c>
      <c r="C31" s="1109">
        <f t="shared" ref="C31:M31" si="11">C32+C40+C41+C42</f>
        <v>0</v>
      </c>
      <c r="D31" s="1109">
        <f t="shared" si="11"/>
        <v>0</v>
      </c>
      <c r="E31" s="1109">
        <f t="shared" si="11"/>
        <v>0</v>
      </c>
      <c r="F31" s="1109">
        <f t="shared" si="11"/>
        <v>0</v>
      </c>
      <c r="G31" s="1109">
        <f t="shared" si="11"/>
        <v>0</v>
      </c>
      <c r="H31" s="1109">
        <f t="shared" si="11"/>
        <v>0</v>
      </c>
      <c r="I31" s="1112" t="e">
        <f t="shared" ref="I31:I34" si="12">F31/E31</f>
        <v>#DIV/0!</v>
      </c>
      <c r="J31" s="1112" t="e">
        <f t="shared" ref="J31:J34" si="13">H31/B31</f>
        <v>#DIV/0!</v>
      </c>
      <c r="K31" s="1109">
        <f t="shared" si="11"/>
        <v>0</v>
      </c>
      <c r="L31" s="1109">
        <f t="shared" si="11"/>
        <v>0</v>
      </c>
      <c r="M31" s="1109">
        <f t="shared" si="11"/>
        <v>0</v>
      </c>
      <c r="N31" s="8" t="e">
        <f t="shared" si="3"/>
        <v>#DIV/0!</v>
      </c>
      <c r="P31" s="92"/>
    </row>
    <row r="32" spans="1:16" s="74" customFormat="1" ht="25.5">
      <c r="A32" s="10" t="s">
        <v>137</v>
      </c>
      <c r="B32" s="325">
        <f>B33+B37+B38+B39</f>
        <v>0</v>
      </c>
      <c r="C32" s="1114">
        <f t="shared" ref="C32:M32" si="14">C33+C37+C38+C39</f>
        <v>0</v>
      </c>
      <c r="D32" s="1114">
        <f t="shared" si="14"/>
        <v>0</v>
      </c>
      <c r="E32" s="1114">
        <f t="shared" si="14"/>
        <v>0</v>
      </c>
      <c r="F32" s="1114">
        <f t="shared" si="14"/>
        <v>0</v>
      </c>
      <c r="G32" s="1114">
        <f t="shared" si="14"/>
        <v>0</v>
      </c>
      <c r="H32" s="1114">
        <f t="shared" si="14"/>
        <v>0</v>
      </c>
      <c r="I32" s="1112" t="e">
        <f t="shared" si="12"/>
        <v>#DIV/0!</v>
      </c>
      <c r="J32" s="1112" t="e">
        <f t="shared" si="13"/>
        <v>#DIV/0!</v>
      </c>
      <c r="K32" s="1114">
        <f t="shared" si="14"/>
        <v>0</v>
      </c>
      <c r="L32" s="1114">
        <f t="shared" si="14"/>
        <v>0</v>
      </c>
      <c r="M32" s="1114">
        <f t="shared" si="14"/>
        <v>0</v>
      </c>
      <c r="N32" s="16" t="e">
        <f t="shared" si="3"/>
        <v>#DIV/0!</v>
      </c>
      <c r="P32" s="92"/>
    </row>
    <row r="33" spans="1:504" s="74" customFormat="1" ht="15">
      <c r="A33" s="10" t="s">
        <v>28</v>
      </c>
      <c r="B33" s="325">
        <f>SUM(B34:B36)</f>
        <v>0</v>
      </c>
      <c r="C33" s="1114">
        <f t="shared" ref="C33:M33" si="15">SUM(C34:C36)</f>
        <v>0</v>
      </c>
      <c r="D33" s="1114">
        <f t="shared" si="15"/>
        <v>0</v>
      </c>
      <c r="E33" s="1114">
        <f t="shared" si="15"/>
        <v>0</v>
      </c>
      <c r="F33" s="1114">
        <f t="shared" si="15"/>
        <v>0</v>
      </c>
      <c r="G33" s="1114">
        <f t="shared" si="15"/>
        <v>0</v>
      </c>
      <c r="H33" s="1114">
        <f t="shared" si="15"/>
        <v>0</v>
      </c>
      <c r="I33" s="1112" t="e">
        <f t="shared" si="12"/>
        <v>#DIV/0!</v>
      </c>
      <c r="J33" s="1112" t="e">
        <f t="shared" si="13"/>
        <v>#DIV/0!</v>
      </c>
      <c r="K33" s="1114">
        <f t="shared" si="15"/>
        <v>0</v>
      </c>
      <c r="L33" s="1114">
        <f t="shared" si="15"/>
        <v>0</v>
      </c>
      <c r="M33" s="1114">
        <f t="shared" si="15"/>
        <v>0</v>
      </c>
      <c r="N33" s="16" t="e">
        <f t="shared" si="3"/>
        <v>#DIV/0!</v>
      </c>
      <c r="P33" s="92"/>
    </row>
    <row r="34" spans="1:504" s="74" customFormat="1" ht="25.5">
      <c r="A34" s="17" t="s">
        <v>29</v>
      </c>
      <c r="B34" s="327"/>
      <c r="C34" s="324"/>
      <c r="D34" s="327"/>
      <c r="E34" s="328"/>
      <c r="F34" s="328"/>
      <c r="G34" s="328"/>
      <c r="H34" s="328"/>
      <c r="I34" s="1112" t="e">
        <f t="shared" si="12"/>
        <v>#DIV/0!</v>
      </c>
      <c r="J34" s="1112" t="e">
        <f t="shared" si="13"/>
        <v>#DIV/0!</v>
      </c>
      <c r="K34" s="385"/>
      <c r="L34" s="385"/>
      <c r="M34" s="386"/>
      <c r="N34" s="21" t="e">
        <f t="shared" si="3"/>
        <v>#DIV/0!</v>
      </c>
      <c r="P34" s="92"/>
    </row>
    <row r="35" spans="1:504" s="74" customFormat="1" ht="25.5">
      <c r="A35" s="17" t="s">
        <v>30</v>
      </c>
      <c r="B35" s="327"/>
      <c r="C35" s="324"/>
      <c r="D35" s="325"/>
      <c r="E35" s="328"/>
      <c r="F35" s="328"/>
      <c r="G35" s="328"/>
      <c r="H35" s="328"/>
      <c r="I35" s="20" t="e">
        <f t="shared" si="5"/>
        <v>#DIV/0!</v>
      </c>
      <c r="J35" s="20" t="e">
        <f t="shared" si="6"/>
        <v>#DIV/0!</v>
      </c>
      <c r="K35" s="385"/>
      <c r="L35" s="385"/>
      <c r="M35" s="386"/>
      <c r="N35" s="21" t="e">
        <f t="shared" si="3"/>
        <v>#DIV/0!</v>
      </c>
      <c r="P35" s="92"/>
    </row>
    <row r="36" spans="1:504" ht="15">
      <c r="A36" s="17" t="s">
        <v>31</v>
      </c>
      <c r="B36" s="327"/>
      <c r="C36" s="324"/>
      <c r="D36" s="329"/>
      <c r="E36" s="330"/>
      <c r="F36" s="330"/>
      <c r="G36" s="330"/>
      <c r="H36" s="330"/>
      <c r="I36" s="23" t="e">
        <f t="shared" si="5"/>
        <v>#DIV/0!</v>
      </c>
      <c r="J36" s="23" t="e">
        <f t="shared" si="6"/>
        <v>#DIV/0!</v>
      </c>
      <c r="K36" s="385"/>
      <c r="L36" s="385"/>
      <c r="M36" s="386"/>
      <c r="N36" s="24" t="e">
        <f t="shared" si="3"/>
        <v>#DIV/0!</v>
      </c>
      <c r="P36" s="92"/>
    </row>
    <row r="37" spans="1:504" ht="15">
      <c r="A37" s="10" t="s">
        <v>32</v>
      </c>
      <c r="B37" s="325"/>
      <c r="C37" s="325"/>
      <c r="D37" s="325"/>
      <c r="E37" s="331"/>
      <c r="F37" s="331"/>
      <c r="G37" s="331"/>
      <c r="H37" s="331"/>
      <c r="I37" s="26" t="e">
        <f t="shared" si="5"/>
        <v>#DIV/0!</v>
      </c>
      <c r="J37" s="26" t="e">
        <f t="shared" si="6"/>
        <v>#DIV/0!</v>
      </c>
      <c r="K37" s="387"/>
      <c r="L37" s="387"/>
      <c r="M37" s="388"/>
      <c r="N37" s="27" t="e">
        <f t="shared" si="3"/>
        <v>#DIV/0!</v>
      </c>
      <c r="P37" s="92"/>
    </row>
    <row r="38" spans="1:504" ht="15">
      <c r="A38" s="10" t="s">
        <v>33</v>
      </c>
      <c r="B38" s="325"/>
      <c r="C38" s="325"/>
      <c r="D38" s="325"/>
      <c r="E38" s="331"/>
      <c r="F38" s="331"/>
      <c r="G38" s="331"/>
      <c r="H38" s="331"/>
      <c r="I38" s="26" t="e">
        <f t="shared" si="5"/>
        <v>#DIV/0!</v>
      </c>
      <c r="J38" s="26" t="e">
        <f t="shared" si="6"/>
        <v>#DIV/0!</v>
      </c>
      <c r="K38" s="387"/>
      <c r="L38" s="387"/>
      <c r="M38" s="388"/>
      <c r="N38" s="27" t="e">
        <f t="shared" si="3"/>
        <v>#DIV/0!</v>
      </c>
      <c r="P38" s="92"/>
    </row>
    <row r="39" spans="1:504" ht="15">
      <c r="A39" s="10" t="s">
        <v>34</v>
      </c>
      <c r="B39" s="325"/>
      <c r="C39" s="325"/>
      <c r="D39" s="325"/>
      <c r="E39" s="326"/>
      <c r="F39" s="326"/>
      <c r="G39" s="326"/>
      <c r="H39" s="326"/>
      <c r="I39" s="9" t="e">
        <f t="shared" si="5"/>
        <v>#DIV/0!</v>
      </c>
      <c r="J39" s="9" t="e">
        <f t="shared" si="6"/>
        <v>#DIV/0!</v>
      </c>
      <c r="K39" s="387"/>
      <c r="L39" s="387"/>
      <c r="M39" s="388"/>
      <c r="N39" s="16" t="e">
        <f t="shared" si="3"/>
        <v>#DIV/0!</v>
      </c>
      <c r="P39" s="92"/>
    </row>
    <row r="40" spans="1:504" s="28" customFormat="1" ht="15">
      <c r="A40" s="10" t="s">
        <v>35</v>
      </c>
      <c r="B40" s="325"/>
      <c r="C40" s="325"/>
      <c r="D40" s="325"/>
      <c r="E40" s="326"/>
      <c r="F40" s="326"/>
      <c r="G40" s="326"/>
      <c r="H40" s="326"/>
      <c r="I40" s="9" t="e">
        <f t="shared" si="5"/>
        <v>#DIV/0!</v>
      </c>
      <c r="J40" s="9" t="e">
        <f t="shared" si="6"/>
        <v>#DIV/0!</v>
      </c>
      <c r="K40" s="385"/>
      <c r="L40" s="385"/>
      <c r="M40" s="386"/>
      <c r="N40" s="16" t="e">
        <f t="shared" si="3"/>
        <v>#DIV/0!</v>
      </c>
      <c r="O40" s="77"/>
      <c r="P40" s="19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7"/>
      <c r="BM40" s="77"/>
      <c r="BN40" s="77"/>
      <c r="BO40" s="77"/>
      <c r="BP40" s="77"/>
      <c r="BQ40" s="77"/>
      <c r="BR40" s="77"/>
      <c r="BS40" s="77"/>
      <c r="BT40" s="77"/>
      <c r="BU40" s="77"/>
      <c r="BV40" s="77"/>
      <c r="BW40" s="77"/>
      <c r="BX40" s="77"/>
      <c r="BY40" s="77"/>
      <c r="BZ40" s="77"/>
      <c r="CA40" s="77"/>
      <c r="CB40" s="77"/>
      <c r="CC40" s="77"/>
      <c r="CD40" s="77"/>
      <c r="CE40" s="77"/>
      <c r="CF40" s="77"/>
      <c r="CG40" s="77"/>
      <c r="CH40" s="77"/>
      <c r="CI40" s="77"/>
      <c r="CJ40" s="77"/>
      <c r="CK40" s="77"/>
      <c r="CL40" s="77"/>
      <c r="CM40" s="77"/>
      <c r="CN40" s="77"/>
      <c r="CO40" s="77"/>
      <c r="CP40" s="77"/>
      <c r="CQ40" s="77"/>
      <c r="CR40" s="77"/>
      <c r="CS40" s="77"/>
      <c r="CT40" s="77"/>
      <c r="CU40" s="77"/>
      <c r="CV40" s="77"/>
      <c r="CW40" s="77"/>
      <c r="CX40" s="77"/>
      <c r="CY40" s="77"/>
      <c r="CZ40" s="77"/>
      <c r="DA40" s="77"/>
      <c r="DB40" s="77"/>
      <c r="DC40" s="77"/>
      <c r="DD40" s="77"/>
      <c r="DE40" s="77"/>
      <c r="DF40" s="77"/>
      <c r="DG40" s="77"/>
      <c r="DH40" s="77"/>
      <c r="DI40" s="77"/>
      <c r="DJ40" s="77"/>
      <c r="DK40" s="77"/>
      <c r="DL40" s="77"/>
      <c r="DM40" s="77"/>
      <c r="DN40" s="77"/>
      <c r="DO40" s="77"/>
      <c r="DP40" s="77"/>
      <c r="DQ40" s="77"/>
      <c r="DR40" s="77"/>
      <c r="DS40" s="77"/>
      <c r="DT40" s="77"/>
      <c r="DU40" s="77"/>
      <c r="DV40" s="77"/>
      <c r="DW40" s="77"/>
      <c r="DX40" s="77"/>
      <c r="DY40" s="77"/>
      <c r="DZ40" s="77"/>
      <c r="EA40" s="77"/>
      <c r="EB40" s="77"/>
      <c r="EC40" s="77"/>
      <c r="ED40" s="77"/>
      <c r="EE40" s="77"/>
      <c r="EF40" s="77"/>
      <c r="EG40" s="77"/>
      <c r="EH40" s="77"/>
      <c r="EI40" s="77"/>
      <c r="EJ40" s="77"/>
      <c r="EK40" s="77"/>
      <c r="EL40" s="77"/>
      <c r="EM40" s="77"/>
      <c r="EN40" s="77"/>
      <c r="EO40" s="77"/>
      <c r="EP40" s="77"/>
      <c r="EQ40" s="77"/>
      <c r="ER40" s="77"/>
      <c r="ES40" s="77"/>
      <c r="ET40" s="77"/>
      <c r="EU40" s="77"/>
      <c r="EV40" s="77"/>
      <c r="EW40" s="77"/>
      <c r="EX40" s="77"/>
      <c r="EY40" s="77"/>
      <c r="EZ40" s="77"/>
      <c r="FA40" s="77"/>
      <c r="FB40" s="77"/>
      <c r="FC40" s="77"/>
      <c r="FD40" s="77"/>
      <c r="FE40" s="77"/>
      <c r="FF40" s="77"/>
      <c r="FG40" s="77"/>
      <c r="FH40" s="77"/>
      <c r="FI40" s="77"/>
      <c r="FJ40" s="77"/>
      <c r="FK40" s="77"/>
      <c r="FL40" s="77"/>
      <c r="FM40" s="77"/>
      <c r="FN40" s="77"/>
      <c r="FO40" s="77"/>
      <c r="FP40" s="77"/>
      <c r="FQ40" s="77"/>
      <c r="FR40" s="77"/>
      <c r="FS40" s="77"/>
      <c r="FT40" s="77"/>
      <c r="FU40" s="77"/>
      <c r="FV40" s="77"/>
      <c r="FW40" s="77"/>
      <c r="FX40" s="77"/>
      <c r="FY40" s="77"/>
      <c r="FZ40" s="77"/>
      <c r="GA40" s="77"/>
      <c r="GB40" s="77"/>
      <c r="GC40" s="77"/>
      <c r="GD40" s="77"/>
      <c r="GE40" s="77"/>
      <c r="GF40" s="77"/>
      <c r="GG40" s="77"/>
      <c r="GH40" s="77"/>
      <c r="GI40" s="77"/>
      <c r="GJ40" s="77"/>
      <c r="GK40" s="77"/>
      <c r="GL40" s="77"/>
      <c r="GM40" s="77"/>
      <c r="GN40" s="77"/>
      <c r="GO40" s="77"/>
      <c r="GP40" s="77"/>
      <c r="GQ40" s="77"/>
      <c r="GR40" s="77"/>
      <c r="GS40" s="77"/>
      <c r="GT40" s="77"/>
      <c r="GU40" s="77"/>
      <c r="GV40" s="77"/>
      <c r="GW40" s="77"/>
      <c r="GX40" s="77"/>
      <c r="GY40" s="77"/>
      <c r="GZ40" s="77"/>
      <c r="HA40" s="77"/>
      <c r="HB40" s="77"/>
      <c r="HC40" s="77"/>
      <c r="HD40" s="77"/>
      <c r="HE40" s="77"/>
      <c r="HF40" s="77"/>
      <c r="HG40" s="77"/>
      <c r="HH40" s="77"/>
      <c r="HI40" s="77"/>
      <c r="HJ40" s="77"/>
      <c r="HK40" s="77"/>
      <c r="HL40" s="77"/>
      <c r="HM40" s="77"/>
      <c r="HN40" s="77"/>
      <c r="HO40" s="77"/>
      <c r="HP40" s="77"/>
      <c r="HQ40" s="77"/>
      <c r="HR40" s="77"/>
      <c r="HS40" s="77"/>
      <c r="HT40" s="77"/>
      <c r="HU40" s="77"/>
      <c r="HV40" s="77"/>
      <c r="HW40" s="77"/>
      <c r="HX40" s="77"/>
      <c r="HY40" s="77"/>
      <c r="HZ40" s="77"/>
      <c r="IA40" s="77"/>
      <c r="IB40" s="77"/>
      <c r="IC40" s="77"/>
      <c r="ID40" s="77"/>
      <c r="IE40" s="77"/>
      <c r="IF40" s="77"/>
      <c r="IG40" s="77"/>
      <c r="IH40" s="77"/>
      <c r="II40" s="77"/>
      <c r="IJ40" s="77"/>
      <c r="IK40" s="77"/>
      <c r="IL40" s="77"/>
      <c r="IM40" s="77"/>
      <c r="IN40" s="77"/>
      <c r="IO40" s="77"/>
      <c r="IP40" s="77"/>
      <c r="IQ40" s="77"/>
      <c r="IR40" s="77"/>
      <c r="IS40" s="77"/>
      <c r="IT40" s="77"/>
      <c r="IU40" s="77"/>
      <c r="IV40" s="77"/>
      <c r="IW40" s="77"/>
      <c r="IX40" s="77"/>
      <c r="IY40" s="77"/>
      <c r="IZ40" s="77"/>
      <c r="JA40" s="77"/>
      <c r="JB40" s="77"/>
      <c r="JC40" s="77"/>
      <c r="JD40" s="77"/>
      <c r="JE40" s="77"/>
      <c r="JF40" s="77"/>
      <c r="JG40" s="77"/>
      <c r="JH40" s="77"/>
      <c r="JI40" s="77"/>
      <c r="JJ40" s="77"/>
      <c r="JK40" s="77"/>
      <c r="JL40" s="77"/>
      <c r="JM40" s="77"/>
      <c r="JN40" s="77"/>
      <c r="JO40" s="77"/>
      <c r="JP40" s="77"/>
      <c r="JQ40" s="77"/>
      <c r="JR40" s="77"/>
      <c r="JS40" s="77"/>
      <c r="JT40" s="77"/>
      <c r="JU40" s="77"/>
      <c r="JV40" s="77"/>
      <c r="JW40" s="77"/>
      <c r="JX40" s="77"/>
      <c r="JY40" s="77"/>
      <c r="JZ40" s="77"/>
      <c r="KA40" s="77"/>
      <c r="KB40" s="77"/>
      <c r="KC40" s="77"/>
      <c r="KD40" s="77"/>
      <c r="KE40" s="77"/>
      <c r="KF40" s="77"/>
      <c r="KG40" s="77"/>
      <c r="KH40" s="77"/>
      <c r="KI40" s="77"/>
      <c r="KJ40" s="77"/>
      <c r="KK40" s="77"/>
      <c r="KL40" s="77"/>
      <c r="KM40" s="77"/>
      <c r="KN40" s="77"/>
      <c r="KO40" s="77"/>
      <c r="KP40" s="77"/>
      <c r="KQ40" s="77"/>
      <c r="KR40" s="77"/>
      <c r="KS40" s="77"/>
      <c r="KT40" s="77"/>
      <c r="KU40" s="77"/>
      <c r="KV40" s="77"/>
      <c r="KW40" s="77"/>
      <c r="KX40" s="77"/>
      <c r="KY40" s="77"/>
      <c r="KZ40" s="77"/>
      <c r="LA40" s="77"/>
      <c r="LB40" s="77"/>
      <c r="LC40" s="77"/>
      <c r="LD40" s="77"/>
      <c r="LE40" s="77"/>
      <c r="LF40" s="77"/>
      <c r="LG40" s="77"/>
      <c r="LH40" s="77"/>
      <c r="LI40" s="77"/>
      <c r="LJ40" s="77"/>
      <c r="LK40" s="77"/>
      <c r="LL40" s="77"/>
      <c r="LM40" s="77"/>
      <c r="LN40" s="77"/>
      <c r="LO40" s="77"/>
      <c r="LP40" s="77"/>
      <c r="LQ40" s="77"/>
      <c r="LR40" s="77"/>
      <c r="LS40" s="77"/>
      <c r="LT40" s="77"/>
      <c r="LU40" s="77"/>
      <c r="LV40" s="77"/>
      <c r="LW40" s="77"/>
      <c r="LX40" s="77"/>
      <c r="LY40" s="77"/>
      <c r="LZ40" s="77"/>
      <c r="MA40" s="77"/>
      <c r="MB40" s="77"/>
      <c r="MC40" s="77"/>
      <c r="MD40" s="77"/>
      <c r="ME40" s="77"/>
      <c r="MF40" s="77"/>
      <c r="MG40" s="77"/>
      <c r="MH40" s="77"/>
      <c r="MI40" s="77"/>
      <c r="MJ40" s="77"/>
      <c r="MK40" s="77"/>
      <c r="ML40" s="77"/>
      <c r="MM40" s="77"/>
      <c r="MN40" s="77"/>
      <c r="MO40" s="77"/>
      <c r="MP40" s="77"/>
      <c r="MQ40" s="77"/>
      <c r="MR40" s="77"/>
      <c r="MS40" s="77"/>
      <c r="MT40" s="77"/>
      <c r="MU40" s="77"/>
      <c r="MV40" s="77"/>
      <c r="MW40" s="77"/>
      <c r="MX40" s="77"/>
      <c r="MY40" s="77"/>
      <c r="MZ40" s="77"/>
      <c r="NA40" s="77"/>
      <c r="NB40" s="77"/>
      <c r="NC40" s="77"/>
      <c r="ND40" s="77"/>
      <c r="NE40" s="77"/>
      <c r="NF40" s="77"/>
      <c r="NG40" s="77"/>
      <c r="NH40" s="77"/>
      <c r="NI40" s="77"/>
      <c r="NJ40" s="77"/>
      <c r="NK40" s="77"/>
      <c r="NL40" s="77"/>
      <c r="NM40" s="77"/>
      <c r="NN40" s="77"/>
      <c r="NO40" s="77"/>
      <c r="NP40" s="77"/>
      <c r="NQ40" s="77"/>
      <c r="NR40" s="77"/>
      <c r="NS40" s="77"/>
      <c r="NT40" s="77"/>
      <c r="NU40" s="77"/>
      <c r="NV40" s="77"/>
      <c r="NW40" s="77"/>
      <c r="NX40" s="77"/>
      <c r="NY40" s="77"/>
      <c r="NZ40" s="77"/>
      <c r="OA40" s="77"/>
      <c r="OB40" s="77"/>
      <c r="OC40" s="77"/>
      <c r="OD40" s="77"/>
      <c r="OE40" s="77"/>
      <c r="OF40" s="77"/>
      <c r="OG40" s="77"/>
      <c r="OH40" s="77"/>
      <c r="OI40" s="77"/>
      <c r="OJ40" s="77"/>
      <c r="OK40" s="77"/>
      <c r="OL40" s="77"/>
      <c r="OM40" s="77"/>
      <c r="ON40" s="77"/>
      <c r="OO40" s="77"/>
      <c r="OP40" s="77"/>
      <c r="OQ40" s="77"/>
      <c r="OR40" s="77"/>
      <c r="OS40" s="77"/>
      <c r="OT40" s="77"/>
      <c r="OU40" s="77"/>
      <c r="OV40" s="77"/>
      <c r="OW40" s="77"/>
      <c r="OX40" s="77"/>
      <c r="OY40" s="77"/>
      <c r="OZ40" s="77"/>
      <c r="PA40" s="77"/>
      <c r="PB40" s="77"/>
      <c r="PC40" s="77"/>
      <c r="PD40" s="77"/>
      <c r="PE40" s="77"/>
      <c r="PF40" s="77"/>
      <c r="PG40" s="77"/>
      <c r="PH40" s="77"/>
      <c r="PI40" s="77"/>
      <c r="PJ40" s="77"/>
      <c r="PK40" s="77"/>
      <c r="PL40" s="77"/>
      <c r="PM40" s="77"/>
      <c r="PN40" s="77"/>
      <c r="PO40" s="77"/>
      <c r="PP40" s="77"/>
      <c r="PQ40" s="77"/>
      <c r="PR40" s="77"/>
      <c r="PS40" s="77"/>
      <c r="PT40" s="77"/>
      <c r="PU40" s="77"/>
      <c r="PV40" s="77"/>
      <c r="PW40" s="77"/>
      <c r="PX40" s="77"/>
      <c r="PY40" s="77"/>
      <c r="PZ40" s="77"/>
      <c r="QA40" s="77"/>
      <c r="QB40" s="77"/>
      <c r="QC40" s="77"/>
      <c r="QD40" s="77"/>
      <c r="QE40" s="77"/>
      <c r="QF40" s="77"/>
      <c r="QG40" s="77"/>
      <c r="QH40" s="77"/>
      <c r="QI40" s="77"/>
      <c r="QJ40" s="77"/>
      <c r="QK40" s="77"/>
      <c r="QL40" s="77"/>
      <c r="QM40" s="77"/>
      <c r="QN40" s="77"/>
      <c r="QO40" s="77"/>
      <c r="QP40" s="77"/>
      <c r="QQ40" s="77"/>
      <c r="QR40" s="77"/>
      <c r="QS40" s="77"/>
      <c r="QT40" s="77"/>
      <c r="QU40" s="77"/>
      <c r="QV40" s="77"/>
      <c r="QW40" s="77"/>
      <c r="QX40" s="77"/>
      <c r="QY40" s="77"/>
      <c r="QZ40" s="77"/>
      <c r="RA40" s="77"/>
      <c r="RB40" s="77"/>
      <c r="RC40" s="77"/>
      <c r="RD40" s="77"/>
      <c r="RE40" s="77"/>
      <c r="RF40" s="77"/>
      <c r="RG40" s="77"/>
      <c r="RH40" s="77"/>
      <c r="RI40" s="77"/>
      <c r="RJ40" s="77"/>
      <c r="RK40" s="77"/>
      <c r="RL40" s="77"/>
      <c r="RM40" s="77"/>
      <c r="RN40" s="77"/>
      <c r="RO40" s="77"/>
      <c r="RP40" s="77"/>
      <c r="RQ40" s="77"/>
      <c r="RR40" s="77"/>
      <c r="RS40" s="77"/>
      <c r="RT40" s="77"/>
      <c r="RU40" s="77"/>
      <c r="RV40" s="77"/>
      <c r="RW40" s="77"/>
      <c r="RX40" s="77"/>
      <c r="RY40" s="77"/>
      <c r="RZ40" s="77"/>
      <c r="SA40" s="77"/>
      <c r="SB40" s="77"/>
      <c r="SC40" s="77"/>
      <c r="SD40" s="77"/>
      <c r="SE40" s="77"/>
      <c r="SF40" s="77"/>
      <c r="SG40" s="77"/>
      <c r="SH40" s="77"/>
      <c r="SI40" s="77"/>
      <c r="SJ40" s="77"/>
    </row>
    <row r="41" spans="1:504" ht="38.25">
      <c r="A41" s="10" t="s">
        <v>36</v>
      </c>
      <c r="B41" s="11"/>
      <c r="C41" s="11"/>
      <c r="D41" s="11"/>
      <c r="E41" s="12"/>
      <c r="F41" s="12"/>
      <c r="G41" s="12"/>
      <c r="H41" s="12"/>
      <c r="I41" s="9" t="e">
        <f t="shared" si="5"/>
        <v>#DIV/0!</v>
      </c>
      <c r="J41" s="9" t="e">
        <f t="shared" si="6"/>
        <v>#DIV/0!</v>
      </c>
      <c r="K41" s="385"/>
      <c r="L41" s="385"/>
      <c r="M41" s="386"/>
      <c r="N41" s="16" t="e">
        <f t="shared" si="3"/>
        <v>#DIV/0!</v>
      </c>
      <c r="P41" s="92"/>
    </row>
    <row r="42" spans="1:504" ht="15">
      <c r="A42" s="10" t="s">
        <v>37</v>
      </c>
      <c r="B42" s="11"/>
      <c r="C42" s="11"/>
      <c r="D42" s="11"/>
      <c r="E42" s="11"/>
      <c r="F42" s="11"/>
      <c r="G42" s="11"/>
      <c r="H42" s="12"/>
      <c r="I42" s="9" t="e">
        <f t="shared" si="5"/>
        <v>#DIV/0!</v>
      </c>
      <c r="J42" s="9" t="e">
        <f t="shared" si="6"/>
        <v>#DIV/0!</v>
      </c>
      <c r="K42" s="385"/>
      <c r="L42" s="385"/>
      <c r="M42" s="386"/>
      <c r="N42" s="16" t="e">
        <f t="shared" si="3"/>
        <v>#DIV/0!</v>
      </c>
      <c r="P42" s="92"/>
    </row>
    <row r="43" spans="1:504" ht="15">
      <c r="A43" s="70" t="s">
        <v>38</v>
      </c>
      <c r="B43" s="78">
        <f>B6</f>
        <v>0</v>
      </c>
      <c r="C43" s="78"/>
      <c r="D43" s="78">
        <f>D6</f>
        <v>0</v>
      </c>
      <c r="E43" s="71">
        <f>E6</f>
        <v>0</v>
      </c>
      <c r="F43" s="71">
        <f>F6</f>
        <v>0</v>
      </c>
      <c r="G43" s="71"/>
      <c r="H43" s="71">
        <f>H6</f>
        <v>0</v>
      </c>
      <c r="I43" s="72" t="e">
        <f t="shared" si="5"/>
        <v>#DIV/0!</v>
      </c>
      <c r="J43" s="72" t="e">
        <f t="shared" si="6"/>
        <v>#DIV/0!</v>
      </c>
      <c r="K43" s="78">
        <f>K6</f>
        <v>0</v>
      </c>
      <c r="L43" s="78">
        <f>L6</f>
        <v>0</v>
      </c>
      <c r="M43" s="71">
        <f>M6</f>
        <v>0</v>
      </c>
      <c r="N43" s="73" t="e">
        <f t="shared" si="3"/>
        <v>#DIV/0!</v>
      </c>
      <c r="P43" s="92"/>
    </row>
    <row r="44" spans="1:504" ht="15">
      <c r="A44" s="1333" t="s">
        <v>39</v>
      </c>
      <c r="B44" s="1334"/>
      <c r="C44" s="1334"/>
      <c r="D44" s="1334"/>
      <c r="E44" s="1334"/>
      <c r="F44" s="203"/>
      <c r="G44" s="203"/>
      <c r="H44" s="203"/>
      <c r="I44" s="203"/>
      <c r="J44" s="203"/>
      <c r="K44" s="5"/>
      <c r="L44" s="5"/>
      <c r="M44" s="202"/>
      <c r="N44" s="5"/>
      <c r="P44" s="92"/>
    </row>
    <row r="45" spans="1:504" ht="15">
      <c r="A45" s="70" t="s">
        <v>40</v>
      </c>
      <c r="B45" s="79">
        <f t="shared" ref="B45:C45" si="16">B46+B57+B58+B59+B60+B73+B79+B87+B101+B102+B103+B113+B136+B142+B148+B157+B163+B167+B168+B169+B170+B171+B182+B197+B201+B203+B204+B205+B206+B207+B208+B209+B229+B237+B238+B252+B257+B262+B263+B275+B277+B278+B280+B282+B284+B285+B287+B199+B137</f>
        <v>0</v>
      </c>
      <c r="C45" s="79">
        <f t="shared" si="16"/>
        <v>0</v>
      </c>
      <c r="D45" s="79">
        <f>D46+D57+D58+D59+D60+D73+D79+D87+D101+D102+D103+D113+D136+D142+D148+D157+D163+D167+D168+D169+D170+D171+D182+D197+D201+D203+D204+D205+D206+D207+D208+D209+D229+D237+D238+D252+D257+D262+D263+D275+D277+D278+D280+D282+D284+D285+D287+D199+D137</f>
        <v>0</v>
      </c>
      <c r="E45" s="79">
        <f>E46+E57+E58+E59+E60+E73+E79+E87+E101+E102+E103+E113+E136+E142+E148+E157+E163+E167+E168+E169+E170+E171+E182+E197+E201+E203+E204+E205+E206+E207+E208+E209+E229+E237+E238+E252+E257+E262+E263+E275+E277+E278+E280+E282+E284+E285+E287+E199+E137</f>
        <v>0</v>
      </c>
      <c r="F45" s="79">
        <f>F46+F57+F58+F59+F60+F73+F79+F87+F101+F102+F103+F113+F136+F142+F148+F157+F163+F167+F168+F169+F170+F171+F182+F197+F201+F203+F204+F205+F206+F207+F208+F209+F229+F237+F238+F252+F257+F262+F263+F275+F277+F278+F280+F282+F284+F285+F287+F199+F137</f>
        <v>0</v>
      </c>
      <c r="G45" s="79">
        <f>G46+G57+G58+G59+G60+G73+G79+G87+G101+G102+G103+G113+G136+G142+G148+G157+G163+G167+G168+G169+G170+G171+G182+G197+G201+G203+G204+G205+G206+G207+G208+G209+G229+G237+G238+G252+G257+G262+G263+G275+G277+G278+G280+G282+G284+G285+G287+G199+G137</f>
        <v>0</v>
      </c>
      <c r="H45" s="79">
        <f>H46+H57+H58+H59+H60+H73+H79+H87+H101+H102+H103+H113+H136+H142+H148+H157+H163+H167+H168+H169+H170+H171+H182+H197+H201+H203+H204+H205+H206+H207+H208+H209+H229+H237+H238+H252+H257+H262+H263+H275+H277+H278+H280+H282+H284+H285+H287+H199+H137</f>
        <v>0</v>
      </c>
      <c r="I45" s="72" t="e">
        <f>F45/E45</f>
        <v>#DIV/0!</v>
      </c>
      <c r="J45" s="72" t="e">
        <f t="shared" ref="J45:J112" si="17">H45/B45</f>
        <v>#DIV/0!</v>
      </c>
      <c r="K45" s="79">
        <f>K46+K57+K58+K59+K60+K73+K79+K87+K101+K102+K103+K113+K136+K142+K148+K157+K163+K167+K168+K169+K170+K171+K182+K197+K201+K203+K204+K205+K206+K207+K208+K209+K229+K237+K238+K252+K257+K262+K263+K275+K277+K278+K280+K282+K284+K285+K287+K199+K137+K288</f>
        <v>0</v>
      </c>
      <c r="L45" s="79">
        <f t="shared" ref="L45:M45" si="18">L46+L57+L58+L59+L60+L73+L79+L87+L101+L102+L103+L113+L136+L142+L148+L157+L163+L167+L168+L169+L170+L171+L182+L197+L201+L203+L204+L205+L206+L207+L208+L209+L229+L237+L238+L252+L257+L262+L263+L275+L277+L278+L280+L282+L284+L285+L287+L199+L137+L288</f>
        <v>0</v>
      </c>
      <c r="M45" s="79">
        <f t="shared" si="18"/>
        <v>0</v>
      </c>
      <c r="N45" s="73" t="e">
        <f t="shared" ref="N45:N112" si="19">K45/H45</f>
        <v>#DIV/0!</v>
      </c>
      <c r="P45" s="92"/>
    </row>
    <row r="46" spans="1:504" s="30" customFormat="1" ht="15">
      <c r="A46" s="80" t="s">
        <v>41</v>
      </c>
      <c r="B46" s="81">
        <f>SUM(B48:B55)</f>
        <v>0</v>
      </c>
      <c r="C46" s="81">
        <f t="shared" ref="C46:H46" si="20">SUM(C48:C55)</f>
        <v>0</v>
      </c>
      <c r="D46" s="81">
        <f t="shared" si="20"/>
        <v>0</v>
      </c>
      <c r="E46" s="81">
        <f t="shared" si="20"/>
        <v>0</v>
      </c>
      <c r="F46" s="81">
        <f t="shared" si="20"/>
        <v>0</v>
      </c>
      <c r="G46" s="81">
        <f t="shared" si="20"/>
        <v>0</v>
      </c>
      <c r="H46" s="81">
        <f t="shared" si="20"/>
        <v>0</v>
      </c>
      <c r="I46" s="82" t="e">
        <f t="shared" ref="I46" si="21">F46/E46</f>
        <v>#DIV/0!</v>
      </c>
      <c r="J46" s="82" t="e">
        <f t="shared" si="17"/>
        <v>#DIV/0!</v>
      </c>
      <c r="K46" s="81">
        <f t="shared" ref="K46:M46" si="22">SUM(K48:K55)</f>
        <v>0</v>
      </c>
      <c r="L46" s="81">
        <f t="shared" si="22"/>
        <v>0</v>
      </c>
      <c r="M46" s="83">
        <f t="shared" si="22"/>
        <v>0</v>
      </c>
      <c r="N46" s="84" t="e">
        <f t="shared" si="19"/>
        <v>#DIV/0!</v>
      </c>
      <c r="O46" s="74"/>
      <c r="P46" s="92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  <c r="BO46" s="74"/>
      <c r="BP46" s="74"/>
      <c r="BQ46" s="74"/>
      <c r="BR46" s="74"/>
      <c r="BS46" s="74"/>
      <c r="BT46" s="74"/>
      <c r="BU46" s="74"/>
      <c r="BV46" s="74"/>
      <c r="BW46" s="74"/>
      <c r="BX46" s="74"/>
      <c r="BY46" s="74"/>
      <c r="BZ46" s="74"/>
      <c r="CA46" s="74"/>
      <c r="CB46" s="74"/>
      <c r="CC46" s="74"/>
      <c r="CD46" s="74"/>
      <c r="CE46" s="74"/>
      <c r="CF46" s="74"/>
      <c r="CG46" s="74"/>
      <c r="CH46" s="74"/>
      <c r="CI46" s="74"/>
      <c r="CJ46" s="74"/>
      <c r="CK46" s="74"/>
      <c r="CL46" s="74"/>
      <c r="CM46" s="74"/>
      <c r="CN46" s="74"/>
      <c r="CO46" s="74"/>
      <c r="CP46" s="74"/>
      <c r="CQ46" s="74"/>
      <c r="CR46" s="74"/>
      <c r="CS46" s="74"/>
      <c r="CT46" s="74"/>
      <c r="CU46" s="74"/>
      <c r="CV46" s="74"/>
      <c r="CW46" s="74"/>
      <c r="CX46" s="74"/>
      <c r="CY46" s="74"/>
      <c r="CZ46" s="74"/>
      <c r="DA46" s="74"/>
      <c r="DB46" s="74"/>
      <c r="DC46" s="74"/>
      <c r="DD46" s="74"/>
      <c r="DE46" s="74"/>
      <c r="DF46" s="74"/>
      <c r="DG46" s="74"/>
      <c r="DH46" s="74"/>
      <c r="DI46" s="74"/>
      <c r="DJ46" s="74"/>
      <c r="DK46" s="74"/>
      <c r="DL46" s="74"/>
      <c r="DM46" s="74"/>
      <c r="DN46" s="74"/>
      <c r="DO46" s="74"/>
      <c r="DP46" s="74"/>
      <c r="DQ46" s="74"/>
      <c r="DR46" s="74"/>
      <c r="DS46" s="74"/>
      <c r="DT46" s="74"/>
      <c r="DU46" s="74"/>
      <c r="DV46" s="74"/>
      <c r="DW46" s="74"/>
      <c r="DX46" s="74"/>
      <c r="DY46" s="74"/>
      <c r="DZ46" s="74"/>
      <c r="EA46" s="74"/>
      <c r="EB46" s="74"/>
      <c r="EC46" s="74"/>
      <c r="ED46" s="74"/>
      <c r="EE46" s="74"/>
      <c r="EF46" s="74"/>
      <c r="EG46" s="74"/>
      <c r="EH46" s="74"/>
      <c r="EI46" s="74"/>
      <c r="EJ46" s="74"/>
      <c r="EK46" s="74"/>
      <c r="EL46" s="74"/>
      <c r="EM46" s="74"/>
      <c r="EN46" s="74"/>
      <c r="EO46" s="74"/>
      <c r="EP46" s="74"/>
      <c r="EQ46" s="74"/>
      <c r="ER46" s="74"/>
      <c r="ES46" s="74"/>
      <c r="ET46" s="74"/>
      <c r="EU46" s="74"/>
      <c r="EV46" s="74"/>
      <c r="EW46" s="74"/>
      <c r="EX46" s="74"/>
      <c r="EY46" s="74"/>
      <c r="EZ46" s="74"/>
      <c r="FA46" s="74"/>
      <c r="FB46" s="74"/>
      <c r="FC46" s="74"/>
      <c r="FD46" s="74"/>
      <c r="FE46" s="74"/>
      <c r="FF46" s="74"/>
      <c r="FG46" s="74"/>
      <c r="FH46" s="74"/>
      <c r="FI46" s="74"/>
      <c r="FJ46" s="74"/>
      <c r="FK46" s="74"/>
      <c r="FL46" s="74"/>
      <c r="FM46" s="74"/>
      <c r="FN46" s="74"/>
      <c r="FO46" s="74"/>
      <c r="FP46" s="74"/>
      <c r="FQ46" s="74"/>
      <c r="FR46" s="74"/>
      <c r="FS46" s="74"/>
      <c r="FT46" s="74"/>
      <c r="FU46" s="74"/>
      <c r="FV46" s="74"/>
      <c r="FW46" s="74"/>
      <c r="FX46" s="74"/>
      <c r="FY46" s="74"/>
      <c r="FZ46" s="74"/>
      <c r="GA46" s="74"/>
      <c r="GB46" s="74"/>
      <c r="GC46" s="74"/>
      <c r="GD46" s="74"/>
      <c r="GE46" s="74"/>
      <c r="GF46" s="74"/>
      <c r="GG46" s="74"/>
      <c r="GH46" s="74"/>
      <c r="GI46" s="74"/>
      <c r="GJ46" s="74"/>
      <c r="GK46" s="74"/>
      <c r="GL46" s="74"/>
      <c r="GM46" s="74"/>
      <c r="GN46" s="74"/>
      <c r="GO46" s="74"/>
      <c r="GP46" s="74"/>
      <c r="GQ46" s="74"/>
      <c r="GR46" s="74"/>
      <c r="GS46" s="74"/>
      <c r="GT46" s="74"/>
      <c r="GU46" s="74"/>
      <c r="GV46" s="74"/>
      <c r="GW46" s="74"/>
      <c r="GX46" s="74"/>
      <c r="GY46" s="74"/>
      <c r="GZ46" s="74"/>
      <c r="HA46" s="74"/>
      <c r="HB46" s="74"/>
      <c r="HC46" s="74"/>
      <c r="HD46" s="74"/>
      <c r="HE46" s="74"/>
      <c r="HF46" s="74"/>
      <c r="HG46" s="74"/>
      <c r="HH46" s="74"/>
      <c r="HI46" s="74"/>
      <c r="HJ46" s="74"/>
      <c r="HK46" s="74"/>
      <c r="HL46" s="74"/>
      <c r="HM46" s="74"/>
      <c r="HN46" s="74"/>
      <c r="HO46" s="74"/>
      <c r="HP46" s="74"/>
      <c r="HQ46" s="74"/>
      <c r="HR46" s="74"/>
      <c r="HS46" s="74"/>
      <c r="HT46" s="74"/>
      <c r="HU46" s="74"/>
      <c r="HV46" s="74"/>
      <c r="HW46" s="74"/>
      <c r="HX46" s="74"/>
      <c r="HY46" s="74"/>
      <c r="HZ46" s="74"/>
      <c r="IA46" s="74"/>
      <c r="IB46" s="74"/>
      <c r="IC46" s="74"/>
      <c r="ID46" s="74"/>
      <c r="IE46" s="74"/>
      <c r="IF46" s="74"/>
      <c r="IG46" s="74"/>
      <c r="IH46" s="74"/>
      <c r="II46" s="74"/>
      <c r="IJ46" s="74"/>
      <c r="IK46" s="74"/>
      <c r="IL46" s="74"/>
      <c r="IM46" s="74"/>
      <c r="IN46" s="74"/>
      <c r="IO46" s="74"/>
      <c r="IP46" s="74"/>
      <c r="IQ46" s="74"/>
      <c r="IR46" s="74"/>
      <c r="IS46" s="74"/>
      <c r="IT46" s="74"/>
      <c r="IU46" s="74"/>
      <c r="IV46" s="74"/>
      <c r="IW46" s="74"/>
      <c r="IX46" s="74"/>
      <c r="IY46" s="74"/>
      <c r="IZ46" s="74"/>
      <c r="JA46" s="74"/>
      <c r="JB46" s="74"/>
      <c r="JC46" s="74"/>
      <c r="JD46" s="74"/>
      <c r="JE46" s="74"/>
      <c r="JF46" s="74"/>
      <c r="JG46" s="74"/>
      <c r="JH46" s="74"/>
      <c r="JI46" s="74"/>
      <c r="JJ46" s="74"/>
      <c r="JK46" s="74"/>
      <c r="JL46" s="74"/>
      <c r="JM46" s="74"/>
      <c r="JN46" s="74"/>
      <c r="JO46" s="74"/>
      <c r="JP46" s="74"/>
      <c r="JQ46" s="74"/>
      <c r="JR46" s="74"/>
      <c r="JS46" s="74"/>
      <c r="JT46" s="74"/>
      <c r="JU46" s="74"/>
      <c r="JV46" s="74"/>
      <c r="JW46" s="74"/>
      <c r="JX46" s="74"/>
      <c r="JY46" s="74"/>
      <c r="JZ46" s="74"/>
      <c r="KA46" s="74"/>
      <c r="KB46" s="74"/>
      <c r="KC46" s="74"/>
      <c r="KD46" s="74"/>
      <c r="KE46" s="74"/>
      <c r="KF46" s="74"/>
      <c r="KG46" s="74"/>
      <c r="KH46" s="74"/>
      <c r="KI46" s="74"/>
      <c r="KJ46" s="74"/>
      <c r="KK46" s="74"/>
      <c r="KL46" s="74"/>
      <c r="KM46" s="74"/>
      <c r="KN46" s="74"/>
      <c r="KO46" s="74"/>
      <c r="KP46" s="74"/>
      <c r="KQ46" s="74"/>
      <c r="KR46" s="74"/>
      <c r="KS46" s="74"/>
      <c r="KT46" s="74"/>
      <c r="KU46" s="74"/>
      <c r="KV46" s="74"/>
      <c r="KW46" s="74"/>
      <c r="KX46" s="74"/>
      <c r="KY46" s="74"/>
      <c r="KZ46" s="74"/>
      <c r="LA46" s="74"/>
      <c r="LB46" s="74"/>
      <c r="LC46" s="74"/>
      <c r="LD46" s="74"/>
      <c r="LE46" s="74"/>
      <c r="LF46" s="74"/>
      <c r="LG46" s="74"/>
      <c r="LH46" s="74"/>
      <c r="LI46" s="74"/>
      <c r="LJ46" s="74"/>
      <c r="LK46" s="74"/>
      <c r="LL46" s="74"/>
      <c r="LM46" s="74"/>
      <c r="LN46" s="74"/>
      <c r="LO46" s="74"/>
      <c r="LP46" s="74"/>
      <c r="LQ46" s="74"/>
      <c r="LR46" s="74"/>
      <c r="LS46" s="74"/>
      <c r="LT46" s="74"/>
      <c r="LU46" s="74"/>
      <c r="LV46" s="74"/>
      <c r="LW46" s="74"/>
      <c r="LX46" s="74"/>
      <c r="LY46" s="74"/>
      <c r="LZ46" s="74"/>
      <c r="MA46" s="74"/>
      <c r="MB46" s="74"/>
      <c r="MC46" s="74"/>
      <c r="MD46" s="74"/>
      <c r="ME46" s="74"/>
      <c r="MF46" s="74"/>
      <c r="MG46" s="74"/>
      <c r="MH46" s="74"/>
      <c r="MI46" s="74"/>
      <c r="MJ46" s="74"/>
      <c r="MK46" s="74"/>
      <c r="ML46" s="74"/>
      <c r="MM46" s="74"/>
      <c r="MN46" s="74"/>
      <c r="MO46" s="74"/>
      <c r="MP46" s="74"/>
      <c r="MQ46" s="74"/>
      <c r="MR46" s="74"/>
      <c r="MS46" s="74"/>
      <c r="MT46" s="74"/>
      <c r="MU46" s="74"/>
      <c r="MV46" s="74"/>
      <c r="MW46" s="74"/>
      <c r="MX46" s="74"/>
      <c r="MY46" s="74"/>
      <c r="MZ46" s="74"/>
      <c r="NA46" s="74"/>
      <c r="NB46" s="74"/>
      <c r="NC46" s="74"/>
      <c r="ND46" s="74"/>
      <c r="NE46" s="74"/>
      <c r="NF46" s="74"/>
      <c r="NG46" s="74"/>
      <c r="NH46" s="74"/>
      <c r="NI46" s="74"/>
      <c r="NJ46" s="74"/>
      <c r="NK46" s="74"/>
      <c r="NL46" s="74"/>
      <c r="NM46" s="74"/>
      <c r="NN46" s="74"/>
      <c r="NO46" s="74"/>
      <c r="NP46" s="74"/>
      <c r="NQ46" s="74"/>
      <c r="NR46" s="74"/>
      <c r="NS46" s="74"/>
      <c r="NT46" s="74"/>
      <c r="NU46" s="74"/>
      <c r="NV46" s="74"/>
      <c r="NW46" s="74"/>
      <c r="NX46" s="74"/>
      <c r="NY46" s="74"/>
      <c r="NZ46" s="74"/>
      <c r="OA46" s="74"/>
      <c r="OB46" s="74"/>
      <c r="OC46" s="74"/>
      <c r="OD46" s="74"/>
      <c r="OE46" s="74"/>
      <c r="OF46" s="74"/>
      <c r="OG46" s="74"/>
      <c r="OH46" s="74"/>
      <c r="OI46" s="74"/>
      <c r="OJ46" s="74"/>
      <c r="OK46" s="74"/>
      <c r="OL46" s="74"/>
      <c r="OM46" s="74"/>
      <c r="ON46" s="74"/>
      <c r="OO46" s="74"/>
      <c r="OP46" s="74"/>
      <c r="OQ46" s="74"/>
      <c r="OR46" s="74"/>
      <c r="OS46" s="74"/>
      <c r="OT46" s="74"/>
      <c r="OU46" s="74"/>
      <c r="OV46" s="74"/>
      <c r="OW46" s="74"/>
      <c r="OX46" s="74"/>
      <c r="OY46" s="74"/>
      <c r="OZ46" s="74"/>
      <c r="PA46" s="74"/>
      <c r="PB46" s="74"/>
      <c r="PC46" s="74"/>
      <c r="PD46" s="74"/>
      <c r="PE46" s="74"/>
      <c r="PF46" s="74"/>
      <c r="PG46" s="74"/>
      <c r="PH46" s="74"/>
      <c r="PI46" s="74"/>
      <c r="PJ46" s="74"/>
      <c r="PK46" s="74"/>
      <c r="PL46" s="74"/>
      <c r="PM46" s="74"/>
      <c r="PN46" s="74"/>
      <c r="PO46" s="74"/>
      <c r="PP46" s="74"/>
      <c r="PQ46" s="74"/>
      <c r="PR46" s="74"/>
      <c r="PS46" s="74"/>
      <c r="PT46" s="74"/>
      <c r="PU46" s="74"/>
      <c r="PV46" s="74"/>
      <c r="PW46" s="74"/>
      <c r="PX46" s="74"/>
      <c r="PY46" s="74"/>
      <c r="PZ46" s="74"/>
      <c r="QA46" s="74"/>
      <c r="QB46" s="74"/>
      <c r="QC46" s="74"/>
      <c r="QD46" s="74"/>
      <c r="QE46" s="74"/>
      <c r="QF46" s="74"/>
      <c r="QG46" s="74"/>
      <c r="QH46" s="74"/>
      <c r="QI46" s="74"/>
      <c r="QJ46" s="74"/>
      <c r="QK46" s="74"/>
      <c r="QL46" s="74"/>
      <c r="QM46" s="74"/>
      <c r="QN46" s="74"/>
      <c r="QO46" s="74"/>
      <c r="QP46" s="74"/>
      <c r="QQ46" s="74"/>
      <c r="QR46" s="74"/>
      <c r="QS46" s="74"/>
      <c r="QT46" s="74"/>
      <c r="QU46" s="74"/>
      <c r="QV46" s="74"/>
      <c r="QW46" s="74"/>
      <c r="QX46" s="74"/>
      <c r="QY46" s="74"/>
      <c r="QZ46" s="74"/>
      <c r="RA46" s="74"/>
      <c r="RB46" s="74"/>
      <c r="RC46" s="74"/>
      <c r="RD46" s="74"/>
      <c r="RE46" s="74"/>
      <c r="RF46" s="74"/>
      <c r="RG46" s="74"/>
      <c r="RH46" s="74"/>
      <c r="RI46" s="74"/>
      <c r="RJ46" s="74"/>
      <c r="RK46" s="74"/>
      <c r="RL46" s="74"/>
      <c r="RM46" s="74"/>
      <c r="RN46" s="74"/>
      <c r="RO46" s="74"/>
      <c r="RP46" s="74"/>
      <c r="RQ46" s="74"/>
      <c r="RR46" s="74"/>
      <c r="RS46" s="74"/>
      <c r="RT46" s="74"/>
      <c r="RU46" s="74"/>
      <c r="RV46" s="74"/>
      <c r="RW46" s="74"/>
      <c r="RX46" s="74"/>
      <c r="RY46" s="74"/>
      <c r="RZ46" s="74"/>
      <c r="SA46" s="74"/>
      <c r="SB46" s="74"/>
      <c r="SC46" s="74"/>
      <c r="SD46" s="74"/>
      <c r="SE46" s="74"/>
      <c r="SF46" s="74"/>
      <c r="SG46" s="74"/>
      <c r="SH46" s="74"/>
      <c r="SI46" s="74"/>
      <c r="SJ46" s="74"/>
    </row>
    <row r="47" spans="1:504" ht="15">
      <c r="A47" s="85" t="s">
        <v>138</v>
      </c>
      <c r="B47" s="31"/>
      <c r="C47" s="3"/>
      <c r="D47" s="11"/>
      <c r="E47" s="12"/>
      <c r="F47" s="12"/>
      <c r="G47" s="12"/>
      <c r="H47" s="12"/>
      <c r="I47" s="9"/>
      <c r="J47" s="9"/>
      <c r="K47" s="75"/>
      <c r="L47" s="75"/>
      <c r="M47" s="76"/>
      <c r="N47" s="16"/>
      <c r="P47" s="92"/>
    </row>
    <row r="48" spans="1:504" ht="15">
      <c r="A48" s="2" t="s">
        <v>168</v>
      </c>
      <c r="B48" s="11"/>
      <c r="C48" s="11"/>
      <c r="D48" s="11"/>
      <c r="E48" s="11"/>
      <c r="F48" s="11"/>
      <c r="G48" s="11"/>
      <c r="H48" s="11"/>
      <c r="I48" s="9" t="e">
        <f>F48/E48</f>
        <v>#DIV/0!</v>
      </c>
      <c r="J48" s="9" t="e">
        <f t="shared" si="17"/>
        <v>#DIV/0!</v>
      </c>
      <c r="K48" s="11"/>
      <c r="L48" s="11"/>
      <c r="M48" s="11"/>
      <c r="N48" s="16" t="e">
        <f t="shared" si="19"/>
        <v>#DIV/0!</v>
      </c>
      <c r="P48" s="92"/>
    </row>
    <row r="49" spans="1:16" s="4" customFormat="1" ht="15">
      <c r="A49" s="2" t="s">
        <v>169</v>
      </c>
      <c r="B49" s="11"/>
      <c r="C49" s="11"/>
      <c r="D49" s="11"/>
      <c r="E49" s="11"/>
      <c r="F49" s="11"/>
      <c r="G49" s="11"/>
      <c r="H49" s="11"/>
      <c r="I49" s="9" t="e">
        <f>F49/E49</f>
        <v>#DIV/0!</v>
      </c>
      <c r="J49" s="9" t="e">
        <f t="shared" si="17"/>
        <v>#DIV/0!</v>
      </c>
      <c r="K49" s="11"/>
      <c r="L49" s="11"/>
      <c r="M49" s="11"/>
      <c r="N49" s="16" t="e">
        <f t="shared" si="19"/>
        <v>#DIV/0!</v>
      </c>
      <c r="O49" s="74"/>
      <c r="P49" s="92"/>
    </row>
    <row r="50" spans="1:16" s="4" customFormat="1" ht="15">
      <c r="A50" s="2" t="s">
        <v>170</v>
      </c>
      <c r="B50" s="11"/>
      <c r="C50" s="11"/>
      <c r="D50" s="11"/>
      <c r="E50" s="11"/>
      <c r="F50" s="11"/>
      <c r="G50" s="11"/>
      <c r="H50" s="11"/>
      <c r="I50" s="9" t="e">
        <f t="shared" ref="I50:I72" si="23">F50/E50</f>
        <v>#DIV/0!</v>
      </c>
      <c r="J50" s="9" t="e">
        <f t="shared" si="17"/>
        <v>#DIV/0!</v>
      </c>
      <c r="K50" s="11"/>
      <c r="L50" s="11"/>
      <c r="M50" s="11"/>
      <c r="N50" s="16" t="e">
        <f t="shared" si="19"/>
        <v>#DIV/0!</v>
      </c>
      <c r="O50" s="74"/>
      <c r="P50" s="92"/>
    </row>
    <row r="51" spans="1:16" s="4" customFormat="1" ht="15">
      <c r="A51" s="32"/>
      <c r="B51" s="33"/>
      <c r="C51" s="34"/>
      <c r="D51" s="13"/>
      <c r="E51" s="14"/>
      <c r="F51" s="14"/>
      <c r="G51" s="14"/>
      <c r="H51" s="14"/>
      <c r="I51" s="35" t="e">
        <f t="shared" si="23"/>
        <v>#DIV/0!</v>
      </c>
      <c r="J51" s="35" t="e">
        <f t="shared" si="17"/>
        <v>#DIV/0!</v>
      </c>
      <c r="K51" s="13"/>
      <c r="L51" s="13"/>
      <c r="M51" s="14"/>
      <c r="N51" s="36" t="e">
        <f t="shared" si="19"/>
        <v>#DIV/0!</v>
      </c>
      <c r="O51" s="74"/>
      <c r="P51" s="92"/>
    </row>
    <row r="52" spans="1:16" s="74" customFormat="1" ht="15">
      <c r="A52" s="2"/>
      <c r="B52" s="3"/>
      <c r="C52" s="3"/>
      <c r="D52" s="37"/>
      <c r="E52" s="37"/>
      <c r="F52" s="37"/>
      <c r="G52" s="37"/>
      <c r="H52" s="38"/>
      <c r="I52" s="35" t="e">
        <f t="shared" si="23"/>
        <v>#DIV/0!</v>
      </c>
      <c r="J52" s="35" t="e">
        <f t="shared" si="17"/>
        <v>#DIV/0!</v>
      </c>
      <c r="K52" s="37"/>
      <c r="L52" s="37"/>
      <c r="M52" s="38"/>
      <c r="N52" s="39" t="e">
        <f t="shared" si="19"/>
        <v>#DIV/0!</v>
      </c>
      <c r="P52" s="92"/>
    </row>
    <row r="53" spans="1:16" s="74" customFormat="1" ht="15">
      <c r="A53" s="2"/>
      <c r="B53" s="3"/>
      <c r="C53" s="3"/>
      <c r="D53" s="3"/>
      <c r="E53" s="3"/>
      <c r="F53" s="3"/>
      <c r="G53" s="3"/>
      <c r="H53" s="29"/>
      <c r="I53" s="35" t="e">
        <f t="shared" si="23"/>
        <v>#DIV/0!</v>
      </c>
      <c r="J53" s="35" t="e">
        <f t="shared" si="17"/>
        <v>#DIV/0!</v>
      </c>
      <c r="K53" s="3"/>
      <c r="L53" s="3"/>
      <c r="M53" s="29"/>
      <c r="N53" s="16" t="e">
        <f t="shared" si="19"/>
        <v>#DIV/0!</v>
      </c>
      <c r="P53" s="92"/>
    </row>
    <row r="54" spans="1:16" s="74" customFormat="1" ht="15">
      <c r="A54" s="2"/>
      <c r="B54" s="3"/>
      <c r="C54" s="3"/>
      <c r="D54" s="3"/>
      <c r="E54" s="3"/>
      <c r="F54" s="3"/>
      <c r="G54" s="3"/>
      <c r="H54" s="29"/>
      <c r="I54" s="35" t="e">
        <f t="shared" si="23"/>
        <v>#DIV/0!</v>
      </c>
      <c r="J54" s="35" t="e">
        <f t="shared" si="17"/>
        <v>#DIV/0!</v>
      </c>
      <c r="K54" s="3"/>
      <c r="L54" s="3"/>
      <c r="M54" s="29"/>
      <c r="N54" s="16" t="e">
        <f t="shared" si="19"/>
        <v>#DIV/0!</v>
      </c>
      <c r="P54" s="92"/>
    </row>
    <row r="55" spans="1:16" s="74" customFormat="1" ht="15">
      <c r="A55" s="2"/>
      <c r="B55" s="31"/>
      <c r="C55" s="3"/>
      <c r="D55" s="11"/>
      <c r="E55" s="12"/>
      <c r="F55" s="12"/>
      <c r="G55" s="12"/>
      <c r="H55" s="12"/>
      <c r="I55" s="35" t="e">
        <f t="shared" si="23"/>
        <v>#DIV/0!</v>
      </c>
      <c r="J55" s="9" t="e">
        <f t="shared" si="17"/>
        <v>#DIV/0!</v>
      </c>
      <c r="K55" s="75"/>
      <c r="L55" s="75"/>
      <c r="M55" s="76"/>
      <c r="N55" s="16" t="e">
        <f t="shared" si="19"/>
        <v>#DIV/0!</v>
      </c>
      <c r="P55" s="92"/>
    </row>
    <row r="56" spans="1:16" s="74" customFormat="1" ht="15">
      <c r="A56" s="85" t="s">
        <v>139</v>
      </c>
      <c r="B56" s="31"/>
      <c r="C56" s="3"/>
      <c r="D56" s="11"/>
      <c r="E56" s="12"/>
      <c r="F56" s="12"/>
      <c r="G56" s="12"/>
      <c r="H56" s="12"/>
      <c r="I56" s="35" t="e">
        <f t="shared" si="23"/>
        <v>#DIV/0!</v>
      </c>
      <c r="J56" s="9" t="e">
        <f t="shared" si="17"/>
        <v>#DIV/0!</v>
      </c>
      <c r="K56" s="75"/>
      <c r="L56" s="75"/>
      <c r="M56" s="76"/>
      <c r="N56" s="16" t="e">
        <f t="shared" si="19"/>
        <v>#DIV/0!</v>
      </c>
      <c r="P56" s="92"/>
    </row>
    <row r="57" spans="1:16" s="74" customFormat="1" ht="38.25">
      <c r="A57" s="2" t="s">
        <v>42</v>
      </c>
      <c r="B57" s="31">
        <v>0</v>
      </c>
      <c r="C57" s="3"/>
      <c r="D57" s="11">
        <v>0</v>
      </c>
      <c r="E57" s="40">
        <v>0</v>
      </c>
      <c r="F57" s="12">
        <v>0</v>
      </c>
      <c r="G57" s="12"/>
      <c r="H57" s="12">
        <v>0</v>
      </c>
      <c r="I57" s="35" t="e">
        <f t="shared" si="23"/>
        <v>#DIV/0!</v>
      </c>
      <c r="J57" s="9" t="e">
        <f t="shared" si="17"/>
        <v>#DIV/0!</v>
      </c>
      <c r="K57" s="75">
        <v>0</v>
      </c>
      <c r="L57" s="75">
        <v>0</v>
      </c>
      <c r="M57" s="76">
        <v>0</v>
      </c>
      <c r="N57" s="16" t="e">
        <f t="shared" si="19"/>
        <v>#DIV/0!</v>
      </c>
      <c r="P57" s="92"/>
    </row>
    <row r="58" spans="1:16" s="74" customFormat="1" ht="89.25">
      <c r="A58" s="2" t="s">
        <v>165</v>
      </c>
      <c r="B58" s="11">
        <v>0</v>
      </c>
      <c r="C58" s="11"/>
      <c r="D58" s="11">
        <v>0</v>
      </c>
      <c r="E58" s="11">
        <v>0</v>
      </c>
      <c r="F58" s="11">
        <v>0</v>
      </c>
      <c r="G58" s="11"/>
      <c r="H58" s="11">
        <v>0</v>
      </c>
      <c r="I58" s="9" t="e">
        <f t="shared" si="23"/>
        <v>#DIV/0!</v>
      </c>
      <c r="J58" s="9" t="e">
        <f t="shared" si="17"/>
        <v>#DIV/0!</v>
      </c>
      <c r="K58" s="75">
        <v>0</v>
      </c>
      <c r="L58" s="75">
        <v>0</v>
      </c>
      <c r="M58" s="76">
        <v>0</v>
      </c>
      <c r="N58" s="16" t="e">
        <f t="shared" si="19"/>
        <v>#DIV/0!</v>
      </c>
      <c r="P58" s="92"/>
    </row>
    <row r="59" spans="1:16" s="74" customFormat="1" ht="51">
      <c r="A59" s="86" t="s">
        <v>43</v>
      </c>
      <c r="B59" s="87"/>
      <c r="C59" s="87"/>
      <c r="D59" s="87"/>
      <c r="E59" s="87"/>
      <c r="F59" s="87"/>
      <c r="G59" s="87"/>
      <c r="H59" s="87"/>
      <c r="I59" s="88" t="e">
        <f t="shared" si="23"/>
        <v>#DIV/0!</v>
      </c>
      <c r="J59" s="88" t="e">
        <f t="shared" si="17"/>
        <v>#DIV/0!</v>
      </c>
      <c r="K59" s="87"/>
      <c r="L59" s="87"/>
      <c r="M59" s="89"/>
      <c r="N59" s="90" t="e">
        <f t="shared" si="19"/>
        <v>#DIV/0!</v>
      </c>
      <c r="P59" s="92"/>
    </row>
    <row r="60" spans="1:16" s="74" customFormat="1" ht="38.25">
      <c r="A60" s="80" t="s">
        <v>44</v>
      </c>
      <c r="B60" s="91">
        <f>SUM(B62:B66)</f>
        <v>0</v>
      </c>
      <c r="C60" s="91"/>
      <c r="D60" s="91">
        <f t="shared" ref="D60:H60" si="24">SUM(D62:D66)</f>
        <v>0</v>
      </c>
      <c r="E60" s="91">
        <f t="shared" si="24"/>
        <v>0</v>
      </c>
      <c r="F60" s="91">
        <f t="shared" si="24"/>
        <v>0</v>
      </c>
      <c r="G60" s="91"/>
      <c r="H60" s="91">
        <f t="shared" si="24"/>
        <v>0</v>
      </c>
      <c r="I60" s="82" t="e">
        <f t="shared" si="23"/>
        <v>#DIV/0!</v>
      </c>
      <c r="J60" s="82" t="e">
        <f t="shared" si="17"/>
        <v>#DIV/0!</v>
      </c>
      <c r="K60" s="81">
        <f>SUM(K62:K64)</f>
        <v>0</v>
      </c>
      <c r="L60" s="81">
        <f t="shared" ref="L60:M60" si="25">SUM(L62:L64)</f>
        <v>0</v>
      </c>
      <c r="M60" s="81">
        <f t="shared" si="25"/>
        <v>0</v>
      </c>
      <c r="N60" s="84" t="e">
        <f t="shared" si="19"/>
        <v>#DIV/0!</v>
      </c>
      <c r="P60" s="92"/>
    </row>
    <row r="61" spans="1:16" s="74" customFormat="1" ht="15">
      <c r="A61" s="85" t="s">
        <v>140</v>
      </c>
      <c r="B61" s="11"/>
      <c r="C61" s="3"/>
      <c r="D61" s="11"/>
      <c r="E61" s="12"/>
      <c r="F61" s="12"/>
      <c r="G61" s="12"/>
      <c r="H61" s="12"/>
      <c r="I61" s="9"/>
      <c r="J61" s="9"/>
      <c r="K61" s="75"/>
      <c r="L61" s="75"/>
      <c r="M61" s="76"/>
      <c r="N61" s="16"/>
      <c r="P61" s="92"/>
    </row>
    <row r="62" spans="1:16" s="74" customFormat="1" ht="15">
      <c r="A62" s="2" t="s">
        <v>141</v>
      </c>
      <c r="B62" s="333"/>
      <c r="C62" s="333"/>
      <c r="D62" s="333"/>
      <c r="E62" s="333"/>
      <c r="F62" s="333"/>
      <c r="G62" s="333"/>
      <c r="H62" s="333"/>
      <c r="I62" s="9" t="e">
        <f t="shared" si="23"/>
        <v>#DIV/0!</v>
      </c>
      <c r="J62" s="9" t="e">
        <f t="shared" si="17"/>
        <v>#DIV/0!</v>
      </c>
      <c r="K62" s="392"/>
      <c r="L62" s="392"/>
      <c r="M62" s="392"/>
      <c r="N62" s="16" t="e">
        <f t="shared" si="19"/>
        <v>#DIV/0!</v>
      </c>
      <c r="P62" s="92"/>
    </row>
    <row r="63" spans="1:16" s="74" customFormat="1" ht="15">
      <c r="A63" s="2" t="s">
        <v>142</v>
      </c>
      <c r="B63" s="333"/>
      <c r="C63" s="333"/>
      <c r="D63" s="333"/>
      <c r="E63" s="333"/>
      <c r="F63" s="333"/>
      <c r="G63" s="333"/>
      <c r="H63" s="333"/>
      <c r="I63" s="9" t="e">
        <f t="shared" si="23"/>
        <v>#DIV/0!</v>
      </c>
      <c r="J63" s="9" t="e">
        <f t="shared" si="17"/>
        <v>#DIV/0!</v>
      </c>
      <c r="K63" s="392"/>
      <c r="L63" s="392"/>
      <c r="M63" s="392"/>
      <c r="N63" s="16" t="e">
        <f t="shared" si="19"/>
        <v>#DIV/0!</v>
      </c>
      <c r="P63" s="75"/>
    </row>
    <row r="64" spans="1:16" s="74" customFormat="1" ht="60">
      <c r="A64" s="2" t="s">
        <v>143</v>
      </c>
      <c r="B64" s="333"/>
      <c r="C64" s="333"/>
      <c r="D64" s="333"/>
      <c r="E64" s="333"/>
      <c r="F64" s="333"/>
      <c r="G64" s="333"/>
      <c r="H64" s="333"/>
      <c r="I64" s="9" t="e">
        <f t="shared" si="23"/>
        <v>#DIV/0!</v>
      </c>
      <c r="J64" s="9" t="e">
        <f t="shared" si="17"/>
        <v>#DIV/0!</v>
      </c>
      <c r="K64" s="392"/>
      <c r="L64" s="392"/>
      <c r="M64" s="393"/>
      <c r="N64" s="16" t="e">
        <f t="shared" si="19"/>
        <v>#DIV/0!</v>
      </c>
      <c r="P64" s="1315" t="s">
        <v>207</v>
      </c>
    </row>
    <row r="65" spans="1:504" s="74" customFormat="1" ht="15">
      <c r="A65" s="2"/>
      <c r="B65" s="336"/>
      <c r="C65" s="332"/>
      <c r="D65" s="335"/>
      <c r="E65" s="334"/>
      <c r="F65" s="334"/>
      <c r="G65" s="333"/>
      <c r="H65" s="338"/>
      <c r="I65" s="9" t="e">
        <f t="shared" si="23"/>
        <v>#DIV/0!</v>
      </c>
      <c r="J65" s="9" t="e">
        <f t="shared" si="17"/>
        <v>#DIV/0!</v>
      </c>
      <c r="K65" s="392"/>
      <c r="L65" s="392"/>
      <c r="M65" s="393"/>
      <c r="N65" s="16" t="e">
        <f>K65/G65</f>
        <v>#DIV/0!</v>
      </c>
      <c r="P65" s="92"/>
    </row>
    <row r="66" spans="1:504" s="74" customFormat="1" ht="15">
      <c r="A66" s="2"/>
      <c r="B66" s="336"/>
      <c r="C66" s="332"/>
      <c r="D66" s="337"/>
      <c r="E66" s="334"/>
      <c r="F66" s="334"/>
      <c r="G66" s="333"/>
      <c r="H66" s="338"/>
      <c r="I66" s="9" t="e">
        <f t="shared" si="23"/>
        <v>#DIV/0!</v>
      </c>
      <c r="J66" s="9" t="e">
        <f t="shared" si="17"/>
        <v>#DIV/0!</v>
      </c>
      <c r="K66" s="392"/>
      <c r="L66" s="392"/>
      <c r="M66" s="393"/>
      <c r="N66" s="16" t="e">
        <f>K66/G66</f>
        <v>#DIV/0!</v>
      </c>
      <c r="P66" s="92"/>
    </row>
    <row r="67" spans="1:504" s="74" customFormat="1" ht="15">
      <c r="A67" s="2"/>
      <c r="B67" s="336"/>
      <c r="C67" s="332"/>
      <c r="D67" s="332"/>
      <c r="E67" s="334"/>
      <c r="F67" s="334"/>
      <c r="G67" s="333"/>
      <c r="H67" s="338"/>
      <c r="I67" s="9" t="e">
        <f t="shared" si="23"/>
        <v>#DIV/0!</v>
      </c>
      <c r="J67" s="9" t="e">
        <f t="shared" si="17"/>
        <v>#DIV/0!</v>
      </c>
      <c r="K67" s="392"/>
      <c r="L67" s="392"/>
      <c r="M67" s="393"/>
      <c r="N67" s="16" t="e">
        <f>K67/G67</f>
        <v>#DIV/0!</v>
      </c>
      <c r="P67" s="92"/>
    </row>
    <row r="68" spans="1:504" ht="15">
      <c r="A68" s="2"/>
      <c r="B68" s="336"/>
      <c r="C68" s="332"/>
      <c r="D68" s="332"/>
      <c r="E68" s="334"/>
      <c r="F68" s="334"/>
      <c r="G68" s="333"/>
      <c r="H68" s="333"/>
      <c r="I68" s="9" t="e">
        <f t="shared" si="23"/>
        <v>#DIV/0!</v>
      </c>
      <c r="J68" s="9" t="e">
        <f t="shared" si="17"/>
        <v>#DIV/0!</v>
      </c>
      <c r="K68" s="392"/>
      <c r="L68" s="392"/>
      <c r="M68" s="393"/>
      <c r="N68" s="16" t="e">
        <f t="shared" si="19"/>
        <v>#DIV/0!</v>
      </c>
      <c r="P68" s="92"/>
    </row>
    <row r="69" spans="1:504" ht="15">
      <c r="A69" s="2"/>
      <c r="B69" s="336"/>
      <c r="C69" s="332"/>
      <c r="D69" s="333"/>
      <c r="E69" s="334"/>
      <c r="F69" s="334"/>
      <c r="G69" s="334"/>
      <c r="H69" s="334"/>
      <c r="I69" s="9" t="e">
        <f t="shared" si="23"/>
        <v>#DIV/0!</v>
      </c>
      <c r="J69" s="9" t="e">
        <f t="shared" si="17"/>
        <v>#DIV/0!</v>
      </c>
      <c r="K69" s="392"/>
      <c r="L69" s="392"/>
      <c r="M69" s="393"/>
      <c r="N69" s="16" t="e">
        <f t="shared" si="19"/>
        <v>#DIV/0!</v>
      </c>
      <c r="P69" s="92"/>
    </row>
    <row r="70" spans="1:504" ht="15">
      <c r="A70" s="2"/>
      <c r="B70" s="336"/>
      <c r="C70" s="332"/>
      <c r="D70" s="333"/>
      <c r="E70" s="334"/>
      <c r="F70" s="334"/>
      <c r="G70" s="334"/>
      <c r="H70" s="334"/>
      <c r="I70" s="9" t="e">
        <f t="shared" si="23"/>
        <v>#DIV/0!</v>
      </c>
      <c r="J70" s="9" t="e">
        <f t="shared" si="17"/>
        <v>#DIV/0!</v>
      </c>
      <c r="K70" s="392"/>
      <c r="L70" s="392"/>
      <c r="M70" s="393"/>
      <c r="N70" s="16" t="e">
        <f t="shared" si="19"/>
        <v>#DIV/0!</v>
      </c>
      <c r="P70" s="92"/>
    </row>
    <row r="71" spans="1:504" ht="15">
      <c r="A71" s="2"/>
      <c r="B71" s="336"/>
      <c r="C71" s="332"/>
      <c r="D71" s="333"/>
      <c r="E71" s="334"/>
      <c r="F71" s="334"/>
      <c r="G71" s="334"/>
      <c r="H71" s="334"/>
      <c r="I71" s="9" t="e">
        <f t="shared" si="23"/>
        <v>#DIV/0!</v>
      </c>
      <c r="J71" s="9" t="e">
        <f t="shared" si="17"/>
        <v>#DIV/0!</v>
      </c>
      <c r="K71" s="392"/>
      <c r="L71" s="392"/>
      <c r="M71" s="393"/>
      <c r="N71" s="16" t="e">
        <f t="shared" si="19"/>
        <v>#DIV/0!</v>
      </c>
      <c r="P71" s="92"/>
    </row>
    <row r="72" spans="1:504" ht="15">
      <c r="A72" s="85" t="s">
        <v>139</v>
      </c>
      <c r="B72" s="333"/>
      <c r="C72" s="333"/>
      <c r="D72" s="333"/>
      <c r="E72" s="333"/>
      <c r="F72" s="333"/>
      <c r="G72" s="333"/>
      <c r="H72" s="333"/>
      <c r="I72" s="9" t="e">
        <f t="shared" si="23"/>
        <v>#DIV/0!</v>
      </c>
      <c r="J72" s="9" t="e">
        <f t="shared" si="17"/>
        <v>#DIV/0!</v>
      </c>
      <c r="K72" s="392"/>
      <c r="L72" s="392"/>
      <c r="M72" s="393"/>
      <c r="N72" s="16" t="e">
        <f t="shared" si="19"/>
        <v>#DIV/0!</v>
      </c>
      <c r="P72" s="92"/>
    </row>
    <row r="73" spans="1:504" ht="51">
      <c r="A73" s="2" t="s">
        <v>45</v>
      </c>
      <c r="B73" s="336">
        <f>SUM(B75:B76)</f>
        <v>0</v>
      </c>
      <c r="C73" s="1135">
        <f t="shared" ref="C73:M73" si="26">SUM(C75:C76)</f>
        <v>0</v>
      </c>
      <c r="D73" s="1135">
        <f t="shared" si="26"/>
        <v>0</v>
      </c>
      <c r="E73" s="1135">
        <f t="shared" si="26"/>
        <v>0</v>
      </c>
      <c r="F73" s="1135">
        <f t="shared" si="26"/>
        <v>0</v>
      </c>
      <c r="G73" s="1135">
        <f t="shared" si="26"/>
        <v>0</v>
      </c>
      <c r="H73" s="1135">
        <f t="shared" si="26"/>
        <v>0</v>
      </c>
      <c r="I73" s="1112" t="e">
        <f t="shared" ref="I73:I74" si="27">F73/E73</f>
        <v>#DIV/0!</v>
      </c>
      <c r="J73" s="1112" t="e">
        <f t="shared" ref="J73:J74" si="28">H73/B73</f>
        <v>#DIV/0!</v>
      </c>
      <c r="K73" s="1135">
        <f t="shared" si="26"/>
        <v>0</v>
      </c>
      <c r="L73" s="1135">
        <f t="shared" si="26"/>
        <v>0</v>
      </c>
      <c r="M73" s="1135">
        <f t="shared" si="26"/>
        <v>0</v>
      </c>
      <c r="N73" s="16" t="e">
        <f t="shared" si="19"/>
        <v>#DIV/0!</v>
      </c>
      <c r="P73" s="92"/>
    </row>
    <row r="74" spans="1:504" ht="15">
      <c r="A74" s="85" t="s">
        <v>46</v>
      </c>
      <c r="B74" s="336"/>
      <c r="C74" s="332"/>
      <c r="D74" s="333"/>
      <c r="E74" s="334"/>
      <c r="F74" s="334"/>
      <c r="G74" s="334"/>
      <c r="H74" s="334"/>
      <c r="I74" s="1112" t="e">
        <f t="shared" si="27"/>
        <v>#DIV/0!</v>
      </c>
      <c r="J74" s="1112" t="e">
        <f t="shared" si="28"/>
        <v>#DIV/0!</v>
      </c>
      <c r="K74" s="390"/>
      <c r="L74" s="390"/>
      <c r="M74" s="391"/>
      <c r="N74" s="16"/>
      <c r="P74" s="92"/>
    </row>
    <row r="75" spans="1:504" ht="15">
      <c r="A75" s="93" t="s">
        <v>171</v>
      </c>
      <c r="B75" s="333"/>
      <c r="C75" s="333"/>
      <c r="D75" s="333"/>
      <c r="E75" s="333"/>
      <c r="F75" s="333"/>
      <c r="G75" s="333"/>
      <c r="H75" s="333"/>
      <c r="I75" s="9" t="e">
        <f t="shared" ref="I75:I79" si="29">F75/E75</f>
        <v>#DIV/0!</v>
      </c>
      <c r="J75" s="9" t="e">
        <f t="shared" si="17"/>
        <v>#DIV/0!</v>
      </c>
      <c r="K75" s="389"/>
      <c r="L75" s="389"/>
      <c r="M75" s="389"/>
      <c r="N75" s="16" t="e">
        <f t="shared" si="19"/>
        <v>#DIV/0!</v>
      </c>
      <c r="P75" s="92"/>
    </row>
    <row r="76" spans="1:504" ht="15">
      <c r="A76" s="2" t="s">
        <v>172</v>
      </c>
      <c r="B76" s="333"/>
      <c r="C76" s="333"/>
      <c r="D76" s="333"/>
      <c r="E76" s="333"/>
      <c r="F76" s="333"/>
      <c r="G76" s="333"/>
      <c r="H76" s="333"/>
      <c r="I76" s="9" t="e">
        <f t="shared" si="29"/>
        <v>#DIV/0!</v>
      </c>
      <c r="J76" s="9" t="e">
        <f t="shared" si="17"/>
        <v>#DIV/0!</v>
      </c>
      <c r="K76" s="389"/>
      <c r="L76" s="389"/>
      <c r="M76" s="389"/>
      <c r="N76" s="16" t="e">
        <f t="shared" si="19"/>
        <v>#DIV/0!</v>
      </c>
      <c r="P76" s="92"/>
    </row>
    <row r="77" spans="1:504" s="95" customFormat="1" ht="15">
      <c r="A77" s="2"/>
      <c r="B77" s="336"/>
      <c r="C77" s="332"/>
      <c r="D77" s="333"/>
      <c r="E77" s="334"/>
      <c r="F77" s="334"/>
      <c r="G77" s="334"/>
      <c r="H77" s="334"/>
      <c r="I77" s="9" t="e">
        <f t="shared" si="29"/>
        <v>#DIV/0!</v>
      </c>
      <c r="J77" s="9" t="e">
        <f t="shared" si="17"/>
        <v>#DIV/0!</v>
      </c>
      <c r="K77" s="390"/>
      <c r="L77" s="390"/>
      <c r="M77" s="391"/>
      <c r="N77" s="16" t="e">
        <f t="shared" si="19"/>
        <v>#DIV/0!</v>
      </c>
      <c r="O77" s="94"/>
      <c r="P77" s="198"/>
      <c r="Q77" s="94"/>
      <c r="R77" s="94"/>
      <c r="S77" s="94"/>
      <c r="T77" s="94"/>
      <c r="U77" s="94"/>
      <c r="V77" s="94"/>
      <c r="W77" s="94"/>
      <c r="X77" s="94"/>
      <c r="Y77" s="94"/>
      <c r="Z77" s="94"/>
      <c r="AA77" s="94"/>
      <c r="AB77" s="94"/>
      <c r="AC77" s="94"/>
      <c r="AD77" s="94"/>
      <c r="AE77" s="94"/>
      <c r="AF77" s="94"/>
      <c r="AG77" s="94"/>
      <c r="AH77" s="94"/>
      <c r="AI77" s="94"/>
      <c r="AJ77" s="94"/>
      <c r="AK77" s="94"/>
      <c r="AL77" s="94"/>
      <c r="AM77" s="94"/>
      <c r="AN77" s="94"/>
      <c r="AO77" s="94"/>
      <c r="AP77" s="94"/>
      <c r="AQ77" s="94"/>
      <c r="AR77" s="94"/>
      <c r="AS77" s="94"/>
      <c r="AT77" s="94"/>
      <c r="AU77" s="94"/>
      <c r="AV77" s="94"/>
      <c r="AW77" s="94"/>
      <c r="AX77" s="94"/>
      <c r="AY77" s="94"/>
      <c r="AZ77" s="94"/>
      <c r="BA77" s="94"/>
      <c r="BB77" s="94"/>
      <c r="BC77" s="94"/>
      <c r="BD77" s="94"/>
      <c r="BE77" s="94"/>
      <c r="BF77" s="94"/>
      <c r="BG77" s="94"/>
      <c r="BH77" s="94"/>
      <c r="BI77" s="94"/>
      <c r="BJ77" s="94"/>
      <c r="BK77" s="94"/>
      <c r="BL77" s="94"/>
      <c r="BM77" s="94"/>
      <c r="BN77" s="94"/>
      <c r="BO77" s="94"/>
      <c r="BP77" s="94"/>
      <c r="BQ77" s="94"/>
      <c r="BR77" s="94"/>
      <c r="BS77" s="94"/>
      <c r="BT77" s="94"/>
      <c r="BU77" s="94"/>
      <c r="BV77" s="94"/>
      <c r="BW77" s="94"/>
      <c r="BX77" s="94"/>
      <c r="BY77" s="94"/>
      <c r="BZ77" s="94"/>
      <c r="CA77" s="94"/>
      <c r="CB77" s="94"/>
      <c r="CC77" s="94"/>
      <c r="CD77" s="94"/>
      <c r="CE77" s="94"/>
      <c r="CF77" s="94"/>
      <c r="CG77" s="94"/>
      <c r="CH77" s="94"/>
      <c r="CI77" s="94"/>
      <c r="CJ77" s="94"/>
      <c r="CK77" s="94"/>
      <c r="CL77" s="94"/>
      <c r="CM77" s="94"/>
      <c r="CN77" s="94"/>
      <c r="CO77" s="94"/>
      <c r="CP77" s="94"/>
      <c r="CQ77" s="94"/>
      <c r="CR77" s="94"/>
      <c r="CS77" s="94"/>
      <c r="CT77" s="94"/>
      <c r="CU77" s="94"/>
      <c r="CV77" s="94"/>
      <c r="CW77" s="94"/>
      <c r="CX77" s="94"/>
      <c r="CY77" s="94"/>
      <c r="CZ77" s="94"/>
      <c r="DA77" s="94"/>
      <c r="DB77" s="94"/>
      <c r="DC77" s="94"/>
      <c r="DD77" s="94"/>
      <c r="DE77" s="94"/>
      <c r="DF77" s="94"/>
      <c r="DG77" s="94"/>
      <c r="DH77" s="94"/>
      <c r="DI77" s="94"/>
      <c r="DJ77" s="94"/>
      <c r="DK77" s="94"/>
      <c r="DL77" s="94"/>
      <c r="DM77" s="94"/>
      <c r="DN77" s="94"/>
      <c r="DO77" s="94"/>
      <c r="DP77" s="94"/>
      <c r="DQ77" s="94"/>
      <c r="DR77" s="94"/>
      <c r="DS77" s="94"/>
      <c r="DT77" s="94"/>
      <c r="DU77" s="94"/>
      <c r="DV77" s="94"/>
      <c r="DW77" s="94"/>
      <c r="DX77" s="94"/>
      <c r="DY77" s="94"/>
      <c r="DZ77" s="94"/>
      <c r="EA77" s="94"/>
      <c r="EB77" s="94"/>
      <c r="EC77" s="94"/>
      <c r="ED77" s="94"/>
      <c r="EE77" s="94"/>
      <c r="EF77" s="94"/>
      <c r="EG77" s="94"/>
      <c r="EH77" s="94"/>
      <c r="EI77" s="94"/>
      <c r="EJ77" s="94"/>
      <c r="EK77" s="94"/>
      <c r="EL77" s="94"/>
      <c r="EM77" s="94"/>
      <c r="EN77" s="94"/>
      <c r="EO77" s="94"/>
      <c r="EP77" s="94"/>
      <c r="EQ77" s="94"/>
      <c r="ER77" s="94"/>
      <c r="ES77" s="94"/>
      <c r="ET77" s="94"/>
      <c r="EU77" s="94"/>
      <c r="EV77" s="94"/>
      <c r="EW77" s="94"/>
      <c r="EX77" s="94"/>
      <c r="EY77" s="94"/>
      <c r="EZ77" s="94"/>
      <c r="FA77" s="94"/>
      <c r="FB77" s="94"/>
      <c r="FC77" s="94"/>
      <c r="FD77" s="94"/>
      <c r="FE77" s="94"/>
      <c r="FF77" s="94"/>
      <c r="FG77" s="94"/>
      <c r="FH77" s="94"/>
      <c r="FI77" s="94"/>
      <c r="FJ77" s="94"/>
      <c r="FK77" s="94"/>
      <c r="FL77" s="94"/>
      <c r="FM77" s="94"/>
      <c r="FN77" s="94"/>
      <c r="FO77" s="94"/>
      <c r="FP77" s="94"/>
      <c r="FQ77" s="94"/>
      <c r="FR77" s="94"/>
      <c r="FS77" s="94"/>
      <c r="FT77" s="94"/>
      <c r="FU77" s="94"/>
      <c r="FV77" s="94"/>
      <c r="FW77" s="94"/>
      <c r="FX77" s="94"/>
      <c r="FY77" s="94"/>
      <c r="FZ77" s="94"/>
      <c r="GA77" s="94"/>
      <c r="GB77" s="94"/>
      <c r="GC77" s="94"/>
      <c r="GD77" s="94"/>
      <c r="GE77" s="94"/>
      <c r="GF77" s="94"/>
      <c r="GG77" s="94"/>
      <c r="GH77" s="94"/>
      <c r="GI77" s="94"/>
      <c r="GJ77" s="94"/>
      <c r="GK77" s="94"/>
      <c r="GL77" s="94"/>
      <c r="GM77" s="94"/>
      <c r="GN77" s="94"/>
      <c r="GO77" s="94"/>
      <c r="GP77" s="94"/>
      <c r="GQ77" s="94"/>
      <c r="GR77" s="94"/>
      <c r="GS77" s="94"/>
      <c r="GT77" s="94"/>
      <c r="GU77" s="94"/>
      <c r="GV77" s="94"/>
      <c r="GW77" s="94"/>
      <c r="GX77" s="94"/>
      <c r="GY77" s="94"/>
      <c r="GZ77" s="94"/>
      <c r="HA77" s="94"/>
      <c r="HB77" s="94"/>
      <c r="HC77" s="94"/>
      <c r="HD77" s="94"/>
      <c r="HE77" s="94"/>
      <c r="HF77" s="94"/>
      <c r="HG77" s="94"/>
      <c r="HH77" s="94"/>
      <c r="HI77" s="94"/>
      <c r="HJ77" s="94"/>
      <c r="HK77" s="94"/>
      <c r="HL77" s="94"/>
      <c r="HM77" s="94"/>
      <c r="HN77" s="94"/>
      <c r="HO77" s="94"/>
      <c r="HP77" s="94"/>
      <c r="HQ77" s="94"/>
      <c r="HR77" s="94"/>
      <c r="HS77" s="94"/>
      <c r="HT77" s="94"/>
      <c r="HU77" s="94"/>
      <c r="HV77" s="94"/>
      <c r="HW77" s="94"/>
      <c r="HX77" s="94"/>
      <c r="HY77" s="94"/>
      <c r="HZ77" s="94"/>
      <c r="IA77" s="94"/>
      <c r="IB77" s="94"/>
      <c r="IC77" s="94"/>
      <c r="ID77" s="94"/>
      <c r="IE77" s="94"/>
      <c r="IF77" s="94"/>
      <c r="IG77" s="94"/>
      <c r="IH77" s="94"/>
      <c r="II77" s="94"/>
      <c r="IJ77" s="94"/>
      <c r="IK77" s="94"/>
      <c r="IL77" s="94"/>
      <c r="IM77" s="94"/>
      <c r="IN77" s="94"/>
      <c r="IO77" s="94"/>
      <c r="IP77" s="94"/>
      <c r="IQ77" s="94"/>
      <c r="IR77" s="94"/>
      <c r="IS77" s="94"/>
      <c r="IT77" s="94"/>
      <c r="IU77" s="94"/>
      <c r="IV77" s="94"/>
      <c r="IW77" s="94"/>
      <c r="IX77" s="94"/>
      <c r="IY77" s="94"/>
      <c r="IZ77" s="94"/>
      <c r="JA77" s="94"/>
      <c r="JB77" s="94"/>
      <c r="JC77" s="94"/>
      <c r="JD77" s="94"/>
      <c r="JE77" s="94"/>
      <c r="JF77" s="94"/>
      <c r="JG77" s="94"/>
      <c r="JH77" s="94"/>
      <c r="JI77" s="94"/>
      <c r="JJ77" s="94"/>
      <c r="JK77" s="94"/>
      <c r="JL77" s="94"/>
      <c r="JM77" s="94"/>
      <c r="JN77" s="94"/>
      <c r="JO77" s="94"/>
      <c r="JP77" s="94"/>
      <c r="JQ77" s="94"/>
      <c r="JR77" s="94"/>
      <c r="JS77" s="94"/>
      <c r="JT77" s="94"/>
      <c r="JU77" s="94"/>
      <c r="JV77" s="94"/>
      <c r="JW77" s="94"/>
      <c r="JX77" s="94"/>
      <c r="JY77" s="94"/>
      <c r="JZ77" s="94"/>
      <c r="KA77" s="94"/>
      <c r="KB77" s="94"/>
      <c r="KC77" s="94"/>
      <c r="KD77" s="94"/>
      <c r="KE77" s="94"/>
      <c r="KF77" s="94"/>
      <c r="KG77" s="94"/>
      <c r="KH77" s="94"/>
      <c r="KI77" s="94"/>
      <c r="KJ77" s="94"/>
      <c r="KK77" s="94"/>
      <c r="KL77" s="94"/>
      <c r="KM77" s="94"/>
      <c r="KN77" s="94"/>
      <c r="KO77" s="94"/>
      <c r="KP77" s="94"/>
      <c r="KQ77" s="94"/>
      <c r="KR77" s="94"/>
      <c r="KS77" s="94"/>
      <c r="KT77" s="94"/>
      <c r="KU77" s="94"/>
      <c r="KV77" s="94"/>
      <c r="KW77" s="94"/>
      <c r="KX77" s="94"/>
      <c r="KY77" s="94"/>
      <c r="KZ77" s="94"/>
      <c r="LA77" s="94"/>
      <c r="LB77" s="94"/>
      <c r="LC77" s="94"/>
      <c r="LD77" s="94"/>
      <c r="LE77" s="94"/>
      <c r="LF77" s="94"/>
      <c r="LG77" s="94"/>
      <c r="LH77" s="94"/>
      <c r="LI77" s="94"/>
      <c r="LJ77" s="94"/>
      <c r="LK77" s="94"/>
      <c r="LL77" s="94"/>
      <c r="LM77" s="94"/>
      <c r="LN77" s="94"/>
      <c r="LO77" s="94"/>
      <c r="LP77" s="94"/>
      <c r="LQ77" s="94"/>
      <c r="LR77" s="94"/>
      <c r="LS77" s="94"/>
      <c r="LT77" s="94"/>
      <c r="LU77" s="94"/>
      <c r="LV77" s="94"/>
      <c r="LW77" s="94"/>
      <c r="LX77" s="94"/>
      <c r="LY77" s="94"/>
      <c r="LZ77" s="94"/>
      <c r="MA77" s="94"/>
      <c r="MB77" s="94"/>
      <c r="MC77" s="94"/>
      <c r="MD77" s="94"/>
      <c r="ME77" s="94"/>
      <c r="MF77" s="94"/>
      <c r="MG77" s="94"/>
      <c r="MH77" s="94"/>
      <c r="MI77" s="94"/>
      <c r="MJ77" s="94"/>
      <c r="MK77" s="94"/>
      <c r="ML77" s="94"/>
      <c r="MM77" s="94"/>
      <c r="MN77" s="94"/>
      <c r="MO77" s="94"/>
      <c r="MP77" s="94"/>
      <c r="MQ77" s="94"/>
      <c r="MR77" s="94"/>
      <c r="MS77" s="94"/>
      <c r="MT77" s="94"/>
      <c r="MU77" s="94"/>
      <c r="MV77" s="94"/>
      <c r="MW77" s="94"/>
      <c r="MX77" s="94"/>
      <c r="MY77" s="94"/>
      <c r="MZ77" s="94"/>
      <c r="NA77" s="94"/>
      <c r="NB77" s="94"/>
      <c r="NC77" s="94"/>
      <c r="ND77" s="94"/>
      <c r="NE77" s="94"/>
      <c r="NF77" s="94"/>
      <c r="NG77" s="94"/>
      <c r="NH77" s="94"/>
      <c r="NI77" s="94"/>
      <c r="NJ77" s="94"/>
      <c r="NK77" s="94"/>
      <c r="NL77" s="94"/>
      <c r="NM77" s="94"/>
      <c r="NN77" s="94"/>
      <c r="NO77" s="94"/>
      <c r="NP77" s="94"/>
      <c r="NQ77" s="94"/>
      <c r="NR77" s="94"/>
      <c r="NS77" s="94"/>
      <c r="NT77" s="94"/>
      <c r="NU77" s="94"/>
      <c r="NV77" s="94"/>
      <c r="NW77" s="94"/>
      <c r="NX77" s="94"/>
      <c r="NY77" s="94"/>
      <c r="NZ77" s="94"/>
      <c r="OA77" s="94"/>
      <c r="OB77" s="94"/>
      <c r="OC77" s="94"/>
      <c r="OD77" s="94"/>
      <c r="OE77" s="94"/>
      <c r="OF77" s="94"/>
      <c r="OG77" s="94"/>
      <c r="OH77" s="94"/>
      <c r="OI77" s="94"/>
      <c r="OJ77" s="94"/>
      <c r="OK77" s="94"/>
      <c r="OL77" s="94"/>
      <c r="OM77" s="94"/>
      <c r="ON77" s="94"/>
      <c r="OO77" s="94"/>
      <c r="OP77" s="94"/>
      <c r="OQ77" s="94"/>
      <c r="OR77" s="94"/>
      <c r="OS77" s="94"/>
      <c r="OT77" s="94"/>
      <c r="OU77" s="94"/>
      <c r="OV77" s="94"/>
      <c r="OW77" s="94"/>
      <c r="OX77" s="94"/>
      <c r="OY77" s="94"/>
      <c r="OZ77" s="94"/>
      <c r="PA77" s="94"/>
      <c r="PB77" s="94"/>
      <c r="PC77" s="94"/>
      <c r="PD77" s="94"/>
      <c r="PE77" s="94"/>
      <c r="PF77" s="94"/>
      <c r="PG77" s="94"/>
      <c r="PH77" s="94"/>
      <c r="PI77" s="94"/>
      <c r="PJ77" s="94"/>
      <c r="PK77" s="94"/>
      <c r="PL77" s="94"/>
      <c r="PM77" s="94"/>
      <c r="PN77" s="94"/>
      <c r="PO77" s="94"/>
      <c r="PP77" s="94"/>
      <c r="PQ77" s="94"/>
      <c r="PR77" s="94"/>
      <c r="PS77" s="94"/>
      <c r="PT77" s="94"/>
      <c r="PU77" s="94"/>
      <c r="PV77" s="94"/>
      <c r="PW77" s="94"/>
      <c r="PX77" s="94"/>
      <c r="PY77" s="94"/>
      <c r="PZ77" s="94"/>
      <c r="QA77" s="94"/>
      <c r="QB77" s="94"/>
      <c r="QC77" s="94"/>
      <c r="QD77" s="94"/>
      <c r="QE77" s="94"/>
      <c r="QF77" s="94"/>
      <c r="QG77" s="94"/>
      <c r="QH77" s="94"/>
      <c r="QI77" s="94"/>
      <c r="QJ77" s="94"/>
      <c r="QK77" s="94"/>
      <c r="QL77" s="94"/>
      <c r="QM77" s="94"/>
      <c r="QN77" s="94"/>
      <c r="QO77" s="94"/>
      <c r="QP77" s="94"/>
      <c r="QQ77" s="94"/>
      <c r="QR77" s="94"/>
      <c r="QS77" s="94"/>
      <c r="QT77" s="94"/>
      <c r="QU77" s="94"/>
      <c r="QV77" s="94"/>
      <c r="QW77" s="94"/>
      <c r="QX77" s="94"/>
      <c r="QY77" s="94"/>
      <c r="QZ77" s="94"/>
      <c r="RA77" s="94"/>
      <c r="RB77" s="94"/>
      <c r="RC77" s="94"/>
      <c r="RD77" s="94"/>
      <c r="RE77" s="94"/>
      <c r="RF77" s="94"/>
      <c r="RG77" s="94"/>
      <c r="RH77" s="94"/>
      <c r="RI77" s="94"/>
      <c r="RJ77" s="94"/>
      <c r="RK77" s="94"/>
      <c r="RL77" s="94"/>
      <c r="RM77" s="94"/>
      <c r="RN77" s="94"/>
      <c r="RO77" s="94"/>
      <c r="RP77" s="94"/>
      <c r="RQ77" s="94"/>
      <c r="RR77" s="94"/>
      <c r="RS77" s="94"/>
      <c r="RT77" s="94"/>
      <c r="RU77" s="94"/>
      <c r="RV77" s="94"/>
      <c r="RW77" s="94"/>
      <c r="RX77" s="94"/>
      <c r="RY77" s="94"/>
      <c r="RZ77" s="94"/>
      <c r="SA77" s="94"/>
      <c r="SB77" s="94"/>
      <c r="SC77" s="94"/>
      <c r="SD77" s="94"/>
      <c r="SE77" s="94"/>
      <c r="SF77" s="94"/>
      <c r="SG77" s="94"/>
      <c r="SH77" s="94"/>
      <c r="SI77" s="94"/>
      <c r="SJ77" s="94"/>
    </row>
    <row r="78" spans="1:504" ht="15">
      <c r="A78" s="85" t="s">
        <v>139</v>
      </c>
      <c r="B78" s="333"/>
      <c r="C78" s="333"/>
      <c r="D78" s="333"/>
      <c r="E78" s="333"/>
      <c r="F78" s="333"/>
      <c r="G78" s="333"/>
      <c r="H78" s="333"/>
      <c r="I78" s="9" t="e">
        <f t="shared" si="29"/>
        <v>#DIV/0!</v>
      </c>
      <c r="J78" s="9" t="e">
        <f t="shared" si="17"/>
        <v>#DIV/0!</v>
      </c>
      <c r="K78" s="389"/>
      <c r="L78" s="389"/>
      <c r="M78" s="389"/>
      <c r="N78" s="16" t="e">
        <f t="shared" si="19"/>
        <v>#DIV/0!</v>
      </c>
      <c r="P78" s="92"/>
    </row>
    <row r="79" spans="1:504" ht="114.75">
      <c r="A79" s="2" t="s">
        <v>166</v>
      </c>
      <c r="B79" s="3">
        <f>SUM(B81:B86)</f>
        <v>0</v>
      </c>
      <c r="C79" s="3">
        <f t="shared" ref="C79:H79" si="30">SUM(C81:C86)</f>
        <v>0</v>
      </c>
      <c r="D79" s="3">
        <f t="shared" si="30"/>
        <v>0</v>
      </c>
      <c r="E79" s="3">
        <f t="shared" si="30"/>
        <v>0</v>
      </c>
      <c r="F79" s="3">
        <f t="shared" si="30"/>
        <v>0</v>
      </c>
      <c r="G79" s="3">
        <f t="shared" si="30"/>
        <v>0</v>
      </c>
      <c r="H79" s="3">
        <f t="shared" si="30"/>
        <v>0</v>
      </c>
      <c r="I79" s="9" t="e">
        <f t="shared" si="29"/>
        <v>#DIV/0!</v>
      </c>
      <c r="J79" s="9" t="e">
        <f t="shared" si="17"/>
        <v>#DIV/0!</v>
      </c>
      <c r="K79" s="3">
        <f t="shared" ref="K79:M79" si="31">SUM(K81:K86)</f>
        <v>0</v>
      </c>
      <c r="L79" s="3">
        <f t="shared" si="31"/>
        <v>0</v>
      </c>
      <c r="M79" s="29">
        <f t="shared" si="31"/>
        <v>0</v>
      </c>
      <c r="N79" s="16" t="e">
        <f t="shared" si="19"/>
        <v>#DIV/0!</v>
      </c>
      <c r="P79" s="92"/>
    </row>
    <row r="80" spans="1:504" ht="15">
      <c r="A80" s="85" t="s">
        <v>46</v>
      </c>
      <c r="B80" s="31"/>
      <c r="C80" s="3"/>
      <c r="D80" s="11"/>
      <c r="E80" s="12"/>
      <c r="F80" s="12"/>
      <c r="G80" s="12"/>
      <c r="H80" s="12"/>
      <c r="I80" s="9"/>
      <c r="J80" s="9"/>
      <c r="K80" s="75"/>
      <c r="L80" s="75"/>
      <c r="M80" s="76"/>
      <c r="N80" s="16"/>
      <c r="P80" s="92"/>
    </row>
    <row r="81" spans="1:16" s="4" customFormat="1" ht="15">
      <c r="A81" s="2"/>
      <c r="B81" s="31"/>
      <c r="C81" s="3"/>
      <c r="D81" s="11"/>
      <c r="E81" s="12"/>
      <c r="F81" s="12"/>
      <c r="G81" s="12"/>
      <c r="H81" s="12"/>
      <c r="I81" s="9" t="e">
        <f t="shared" ref="I81:I103" si="32">F81/E81</f>
        <v>#DIV/0!</v>
      </c>
      <c r="J81" s="9" t="e">
        <f t="shared" si="17"/>
        <v>#DIV/0!</v>
      </c>
      <c r="K81" s="75"/>
      <c r="L81" s="75"/>
      <c r="M81" s="76"/>
      <c r="N81" s="16" t="e">
        <f t="shared" si="19"/>
        <v>#DIV/0!</v>
      </c>
      <c r="P81" s="41"/>
    </row>
    <row r="82" spans="1:16" s="4" customFormat="1" ht="15">
      <c r="A82" s="2"/>
      <c r="B82" s="31"/>
      <c r="C82" s="3"/>
      <c r="D82" s="11"/>
      <c r="E82" s="12"/>
      <c r="F82" s="12"/>
      <c r="G82" s="12"/>
      <c r="H82" s="12"/>
      <c r="I82" s="9" t="e">
        <f t="shared" si="32"/>
        <v>#DIV/0!</v>
      </c>
      <c r="J82" s="9" t="e">
        <f t="shared" si="17"/>
        <v>#DIV/0!</v>
      </c>
      <c r="K82" s="75"/>
      <c r="L82" s="75"/>
      <c r="M82" s="76"/>
      <c r="N82" s="16" t="e">
        <f t="shared" si="19"/>
        <v>#DIV/0!</v>
      </c>
      <c r="P82" s="41"/>
    </row>
    <row r="83" spans="1:16" s="4" customFormat="1" ht="15">
      <c r="A83" s="85"/>
      <c r="B83" s="31"/>
      <c r="C83" s="3"/>
      <c r="D83" s="11"/>
      <c r="E83" s="12"/>
      <c r="F83" s="12"/>
      <c r="G83" s="12"/>
      <c r="H83" s="12"/>
      <c r="I83" s="9" t="e">
        <f t="shared" si="32"/>
        <v>#DIV/0!</v>
      </c>
      <c r="J83" s="9" t="e">
        <f t="shared" si="17"/>
        <v>#DIV/0!</v>
      </c>
      <c r="K83" s="75"/>
      <c r="L83" s="75"/>
      <c r="M83" s="76"/>
      <c r="N83" s="16" t="e">
        <f t="shared" si="19"/>
        <v>#DIV/0!</v>
      </c>
      <c r="P83" s="41"/>
    </row>
    <row r="84" spans="1:16" s="74" customFormat="1" ht="15">
      <c r="A84" s="85"/>
      <c r="B84" s="31"/>
      <c r="C84" s="3"/>
      <c r="D84" s="11"/>
      <c r="E84" s="12"/>
      <c r="F84" s="12"/>
      <c r="G84" s="12"/>
      <c r="H84" s="12"/>
      <c r="I84" s="9" t="e">
        <f t="shared" si="32"/>
        <v>#DIV/0!</v>
      </c>
      <c r="J84" s="9" t="e">
        <f t="shared" si="17"/>
        <v>#DIV/0!</v>
      </c>
      <c r="K84" s="75"/>
      <c r="L84" s="75"/>
      <c r="M84" s="76"/>
      <c r="N84" s="16" t="e">
        <f t="shared" si="19"/>
        <v>#DIV/0!</v>
      </c>
      <c r="P84" s="92"/>
    </row>
    <row r="85" spans="1:16" s="74" customFormat="1" ht="15">
      <c r="A85" s="85"/>
      <c r="B85" s="31"/>
      <c r="C85" s="3"/>
      <c r="D85" s="11"/>
      <c r="E85" s="12"/>
      <c r="F85" s="12"/>
      <c r="G85" s="12"/>
      <c r="H85" s="12"/>
      <c r="I85" s="9" t="e">
        <f t="shared" si="32"/>
        <v>#DIV/0!</v>
      </c>
      <c r="J85" s="9" t="e">
        <f t="shared" si="17"/>
        <v>#DIV/0!</v>
      </c>
      <c r="K85" s="75"/>
      <c r="L85" s="75"/>
      <c r="M85" s="76"/>
      <c r="N85" s="16" t="e">
        <f t="shared" si="19"/>
        <v>#DIV/0!</v>
      </c>
      <c r="P85" s="92"/>
    </row>
    <row r="86" spans="1:16" s="74" customFormat="1" ht="15">
      <c r="A86" s="85"/>
      <c r="B86" s="31"/>
      <c r="C86" s="3"/>
      <c r="D86" s="11"/>
      <c r="E86" s="12"/>
      <c r="F86" s="12"/>
      <c r="G86" s="12"/>
      <c r="H86" s="12"/>
      <c r="I86" s="9" t="e">
        <f t="shared" si="32"/>
        <v>#DIV/0!</v>
      </c>
      <c r="J86" s="9" t="e">
        <f t="shared" si="17"/>
        <v>#DIV/0!</v>
      </c>
      <c r="K86" s="75"/>
      <c r="L86" s="75"/>
      <c r="M86" s="76"/>
      <c r="N86" s="16" t="e">
        <f t="shared" si="19"/>
        <v>#DIV/0!</v>
      </c>
      <c r="P86" s="92"/>
    </row>
    <row r="87" spans="1:16" s="74" customFormat="1" ht="63.75">
      <c r="A87" s="86" t="s">
        <v>47</v>
      </c>
      <c r="B87" s="96">
        <f>SUM(B89:B98)</f>
        <v>0</v>
      </c>
      <c r="C87" s="96">
        <f t="shared" ref="C87:H87" si="33">SUM(C89:C98)</f>
        <v>0</v>
      </c>
      <c r="D87" s="96">
        <f t="shared" si="33"/>
        <v>0</v>
      </c>
      <c r="E87" s="96">
        <f t="shared" si="33"/>
        <v>0</v>
      </c>
      <c r="F87" s="96">
        <f t="shared" si="33"/>
        <v>0</v>
      </c>
      <c r="G87" s="96">
        <f>G88*0.302</f>
        <v>0</v>
      </c>
      <c r="H87" s="96">
        <f t="shared" si="33"/>
        <v>0</v>
      </c>
      <c r="I87" s="88" t="e">
        <f t="shared" si="32"/>
        <v>#DIV/0!</v>
      </c>
      <c r="J87" s="88" t="e">
        <f t="shared" si="17"/>
        <v>#DIV/0!</v>
      </c>
      <c r="K87" s="96">
        <f t="shared" ref="K87:M87" si="34">SUM(K89:K98)</f>
        <v>0</v>
      </c>
      <c r="L87" s="96">
        <f t="shared" si="34"/>
        <v>0</v>
      </c>
      <c r="M87" s="96">
        <f t="shared" si="34"/>
        <v>0</v>
      </c>
      <c r="N87" s="90" t="e">
        <f t="shared" si="19"/>
        <v>#DIV/0!</v>
      </c>
      <c r="P87" s="92"/>
    </row>
    <row r="88" spans="1:16" s="74" customFormat="1" ht="15">
      <c r="A88" s="85" t="s">
        <v>140</v>
      </c>
      <c r="B88" s="31"/>
      <c r="C88" s="3"/>
      <c r="D88" s="11"/>
      <c r="E88" s="12"/>
      <c r="F88" s="12"/>
      <c r="G88" s="12"/>
      <c r="H88" s="12"/>
      <c r="I88" s="9" t="e">
        <f t="shared" si="32"/>
        <v>#DIV/0!</v>
      </c>
      <c r="J88" s="9" t="e">
        <f t="shared" si="17"/>
        <v>#DIV/0!</v>
      </c>
      <c r="K88" s="75"/>
      <c r="L88" s="75"/>
      <c r="M88" s="76"/>
      <c r="N88" s="16" t="e">
        <f t="shared" si="19"/>
        <v>#DIV/0!</v>
      </c>
      <c r="P88" s="92"/>
    </row>
    <row r="89" spans="1:16" s="74" customFormat="1" ht="15">
      <c r="A89" s="2" t="s">
        <v>141</v>
      </c>
      <c r="B89" s="340"/>
      <c r="C89" s="340"/>
      <c r="D89" s="340"/>
      <c r="E89" s="340"/>
      <c r="F89" s="340"/>
      <c r="G89" s="340"/>
      <c r="H89" s="340"/>
      <c r="I89" s="9" t="e">
        <f t="shared" si="32"/>
        <v>#DIV/0!</v>
      </c>
      <c r="J89" s="9" t="e">
        <f t="shared" si="17"/>
        <v>#DIV/0!</v>
      </c>
      <c r="K89" s="394"/>
      <c r="L89" s="394"/>
      <c r="M89" s="395"/>
      <c r="N89" s="16" t="e">
        <f t="shared" si="19"/>
        <v>#DIV/0!</v>
      </c>
      <c r="P89" s="92"/>
    </row>
    <row r="90" spans="1:16" s="74" customFormat="1" ht="15">
      <c r="A90" s="2" t="s">
        <v>142</v>
      </c>
      <c r="B90" s="340"/>
      <c r="C90" s="340"/>
      <c r="D90" s="340"/>
      <c r="E90" s="340"/>
      <c r="F90" s="340"/>
      <c r="G90" s="340"/>
      <c r="H90" s="340"/>
      <c r="I90" s="9" t="e">
        <f t="shared" si="32"/>
        <v>#DIV/0!</v>
      </c>
      <c r="J90" s="9" t="e">
        <f t="shared" si="17"/>
        <v>#DIV/0!</v>
      </c>
      <c r="K90" s="394"/>
      <c r="L90" s="394"/>
      <c r="M90" s="394"/>
      <c r="N90" s="16" t="e">
        <f t="shared" si="19"/>
        <v>#DIV/0!</v>
      </c>
      <c r="P90" s="92"/>
    </row>
    <row r="91" spans="1:16" s="74" customFormat="1" ht="15">
      <c r="A91" s="2" t="s">
        <v>143</v>
      </c>
      <c r="B91" s="340"/>
      <c r="C91" s="340"/>
      <c r="D91" s="340"/>
      <c r="E91" s="340"/>
      <c r="F91" s="340"/>
      <c r="G91" s="340"/>
      <c r="H91" s="340"/>
      <c r="I91" s="9" t="e">
        <f t="shared" si="32"/>
        <v>#DIV/0!</v>
      </c>
      <c r="J91" s="9" t="e">
        <f t="shared" si="17"/>
        <v>#DIV/0!</v>
      </c>
      <c r="K91" s="394"/>
      <c r="L91" s="394"/>
      <c r="M91" s="395"/>
      <c r="N91" s="16" t="e">
        <f t="shared" si="19"/>
        <v>#DIV/0!</v>
      </c>
      <c r="P91" s="92"/>
    </row>
    <row r="92" spans="1:16" s="74" customFormat="1" ht="15">
      <c r="A92" s="2"/>
      <c r="B92" s="342"/>
      <c r="C92" s="339"/>
      <c r="D92" s="340"/>
      <c r="E92" s="341"/>
      <c r="F92" s="341"/>
      <c r="G92" s="341"/>
      <c r="H92" s="341"/>
      <c r="I92" s="9" t="e">
        <f t="shared" si="32"/>
        <v>#DIV/0!</v>
      </c>
      <c r="J92" s="9" t="e">
        <f t="shared" si="17"/>
        <v>#DIV/0!</v>
      </c>
      <c r="K92" s="394"/>
      <c r="L92" s="394"/>
      <c r="M92" s="395"/>
      <c r="N92" s="16" t="e">
        <f t="shared" si="19"/>
        <v>#DIV/0!</v>
      </c>
      <c r="P92" s="92"/>
    </row>
    <row r="93" spans="1:16" s="74" customFormat="1" ht="15">
      <c r="A93" s="2"/>
      <c r="B93" s="342"/>
      <c r="C93" s="339"/>
      <c r="D93" s="340"/>
      <c r="E93" s="341"/>
      <c r="F93" s="341"/>
      <c r="G93" s="341"/>
      <c r="H93" s="341"/>
      <c r="I93" s="9" t="e">
        <f t="shared" si="32"/>
        <v>#DIV/0!</v>
      </c>
      <c r="J93" s="9" t="e">
        <f t="shared" si="17"/>
        <v>#DIV/0!</v>
      </c>
      <c r="K93" s="394"/>
      <c r="L93" s="394"/>
      <c r="M93" s="395"/>
      <c r="N93" s="16" t="e">
        <f t="shared" si="19"/>
        <v>#DIV/0!</v>
      </c>
      <c r="P93" s="92"/>
    </row>
    <row r="94" spans="1:16" s="74" customFormat="1" ht="15">
      <c r="A94" s="2"/>
      <c r="B94" s="342"/>
      <c r="C94" s="339"/>
      <c r="D94" s="340"/>
      <c r="E94" s="341"/>
      <c r="F94" s="341"/>
      <c r="G94" s="341"/>
      <c r="H94" s="341"/>
      <c r="I94" s="9" t="e">
        <f t="shared" si="32"/>
        <v>#DIV/0!</v>
      </c>
      <c r="J94" s="9" t="e">
        <f t="shared" si="17"/>
        <v>#DIV/0!</v>
      </c>
      <c r="K94" s="394"/>
      <c r="L94" s="394"/>
      <c r="M94" s="395"/>
      <c r="N94" s="16" t="e">
        <f t="shared" si="19"/>
        <v>#DIV/0!</v>
      </c>
      <c r="P94" s="92"/>
    </row>
    <row r="95" spans="1:16" s="74" customFormat="1" ht="15">
      <c r="A95" s="2"/>
      <c r="B95" s="342"/>
      <c r="C95" s="339"/>
      <c r="D95" s="340"/>
      <c r="E95" s="341"/>
      <c r="F95" s="341"/>
      <c r="G95" s="341"/>
      <c r="H95" s="341"/>
      <c r="I95" s="9" t="e">
        <f t="shared" si="32"/>
        <v>#DIV/0!</v>
      </c>
      <c r="J95" s="9" t="e">
        <f t="shared" si="17"/>
        <v>#DIV/0!</v>
      </c>
      <c r="K95" s="394"/>
      <c r="L95" s="394"/>
      <c r="M95" s="395"/>
      <c r="N95" s="16" t="e">
        <f t="shared" si="19"/>
        <v>#DIV/0!</v>
      </c>
      <c r="P95" s="92"/>
    </row>
    <row r="96" spans="1:16" s="74" customFormat="1" ht="15">
      <c r="A96" s="2"/>
      <c r="B96" s="342"/>
      <c r="C96" s="339"/>
      <c r="D96" s="340"/>
      <c r="E96" s="341"/>
      <c r="F96" s="341"/>
      <c r="G96" s="341"/>
      <c r="H96" s="341"/>
      <c r="I96" s="9" t="e">
        <f t="shared" si="32"/>
        <v>#DIV/0!</v>
      </c>
      <c r="J96" s="9" t="e">
        <f t="shared" si="17"/>
        <v>#DIV/0!</v>
      </c>
      <c r="K96" s="394"/>
      <c r="L96" s="394"/>
      <c r="M96" s="395"/>
      <c r="N96" s="16" t="e">
        <f t="shared" si="19"/>
        <v>#DIV/0!</v>
      </c>
      <c r="P96" s="92"/>
    </row>
    <row r="97" spans="1:16" s="74" customFormat="1" ht="15">
      <c r="A97" s="2"/>
      <c r="B97" s="342"/>
      <c r="C97" s="339"/>
      <c r="D97" s="340"/>
      <c r="E97" s="341"/>
      <c r="F97" s="341"/>
      <c r="G97" s="341"/>
      <c r="H97" s="341"/>
      <c r="I97" s="9" t="e">
        <f t="shared" si="32"/>
        <v>#DIV/0!</v>
      </c>
      <c r="J97" s="9" t="e">
        <f t="shared" si="17"/>
        <v>#DIV/0!</v>
      </c>
      <c r="K97" s="394"/>
      <c r="L97" s="394"/>
      <c r="M97" s="395"/>
      <c r="N97" s="16" t="e">
        <f t="shared" si="19"/>
        <v>#DIV/0!</v>
      </c>
      <c r="P97" s="92"/>
    </row>
    <row r="98" spans="1:16" s="74" customFormat="1" ht="15">
      <c r="A98" s="2"/>
      <c r="B98" s="342"/>
      <c r="C98" s="339"/>
      <c r="D98" s="340"/>
      <c r="E98" s="341"/>
      <c r="F98" s="341"/>
      <c r="G98" s="341"/>
      <c r="H98" s="341"/>
      <c r="I98" s="9" t="e">
        <f t="shared" si="32"/>
        <v>#DIV/0!</v>
      </c>
      <c r="J98" s="9" t="e">
        <f t="shared" si="17"/>
        <v>#DIV/0!</v>
      </c>
      <c r="K98" s="394"/>
      <c r="L98" s="394"/>
      <c r="M98" s="395"/>
      <c r="N98" s="16" t="e">
        <f t="shared" si="19"/>
        <v>#DIV/0!</v>
      </c>
      <c r="P98" s="92"/>
    </row>
    <row r="99" spans="1:16" s="74" customFormat="1" ht="15">
      <c r="A99" s="85" t="s">
        <v>139</v>
      </c>
      <c r="B99" s="340"/>
      <c r="C99" s="340"/>
      <c r="D99" s="340"/>
      <c r="E99" s="340"/>
      <c r="F99" s="340"/>
      <c r="G99" s="340"/>
      <c r="H99" s="340"/>
      <c r="I99" s="9" t="e">
        <f t="shared" si="32"/>
        <v>#DIV/0!</v>
      </c>
      <c r="J99" s="9" t="e">
        <f t="shared" si="17"/>
        <v>#DIV/0!</v>
      </c>
      <c r="K99" s="394"/>
      <c r="L99" s="394"/>
      <c r="M99" s="395"/>
      <c r="N99" s="16" t="e">
        <f t="shared" si="19"/>
        <v>#DIV/0!</v>
      </c>
      <c r="P99" s="92"/>
    </row>
    <row r="100" spans="1:16" s="74" customFormat="1" ht="15">
      <c r="A100" s="2"/>
      <c r="B100" s="342"/>
      <c r="C100" s="339"/>
      <c r="D100" s="340"/>
      <c r="E100" s="341"/>
      <c r="F100" s="341"/>
      <c r="G100" s="341"/>
      <c r="H100" s="341"/>
      <c r="I100" s="9" t="e">
        <f t="shared" si="32"/>
        <v>#DIV/0!</v>
      </c>
      <c r="J100" s="9" t="e">
        <f t="shared" si="17"/>
        <v>#DIV/0!</v>
      </c>
      <c r="K100" s="394"/>
      <c r="L100" s="394"/>
      <c r="M100" s="395"/>
      <c r="N100" s="16" t="e">
        <f t="shared" si="19"/>
        <v>#DIV/0!</v>
      </c>
      <c r="P100" s="92"/>
    </row>
    <row r="101" spans="1:16" s="74" customFormat="1" ht="25.5">
      <c r="A101" s="2" t="s">
        <v>48</v>
      </c>
      <c r="B101" s="31"/>
      <c r="C101" s="3"/>
      <c r="D101" s="11"/>
      <c r="E101" s="12"/>
      <c r="F101" s="12"/>
      <c r="G101" s="12"/>
      <c r="H101" s="12"/>
      <c r="I101" s="9" t="e">
        <f t="shared" si="32"/>
        <v>#DIV/0!</v>
      </c>
      <c r="J101" s="9" t="e">
        <f t="shared" si="17"/>
        <v>#DIV/0!</v>
      </c>
      <c r="K101" s="394"/>
      <c r="L101" s="394"/>
      <c r="M101" s="395"/>
      <c r="N101" s="16" t="e">
        <f t="shared" si="19"/>
        <v>#DIV/0!</v>
      </c>
      <c r="P101" s="92"/>
    </row>
    <row r="102" spans="1:16" s="74" customFormat="1" ht="38.25">
      <c r="A102" s="2" t="s">
        <v>49</v>
      </c>
      <c r="B102" s="31"/>
      <c r="C102" s="3"/>
      <c r="D102" s="11"/>
      <c r="E102" s="12"/>
      <c r="F102" s="12"/>
      <c r="G102" s="12"/>
      <c r="H102" s="12"/>
      <c r="I102" s="9" t="e">
        <f t="shared" si="32"/>
        <v>#DIV/0!</v>
      </c>
      <c r="J102" s="9" t="e">
        <f t="shared" si="17"/>
        <v>#DIV/0!</v>
      </c>
      <c r="K102" s="394"/>
      <c r="L102" s="394"/>
      <c r="M102" s="395"/>
      <c r="N102" s="16" t="e">
        <f t="shared" si="19"/>
        <v>#DIV/0!</v>
      </c>
      <c r="P102" s="92"/>
    </row>
    <row r="103" spans="1:16" s="74" customFormat="1" ht="51">
      <c r="A103" s="2" t="s">
        <v>50</v>
      </c>
      <c r="B103" s="31">
        <f>SUM(B105:B108)</f>
        <v>0</v>
      </c>
      <c r="C103" s="31">
        <f t="shared" ref="C103:H103" si="35">SUM(C105:C108)</f>
        <v>0</v>
      </c>
      <c r="D103" s="31">
        <f t="shared" si="35"/>
        <v>0</v>
      </c>
      <c r="E103" s="31">
        <f t="shared" si="35"/>
        <v>0</v>
      </c>
      <c r="F103" s="31">
        <f t="shared" si="35"/>
        <v>0</v>
      </c>
      <c r="G103" s="31">
        <f t="shared" si="35"/>
        <v>0</v>
      </c>
      <c r="H103" s="31">
        <f t="shared" si="35"/>
        <v>0</v>
      </c>
      <c r="I103" s="9" t="e">
        <f t="shared" si="32"/>
        <v>#DIV/0!</v>
      </c>
      <c r="J103" s="9" t="e">
        <f t="shared" si="17"/>
        <v>#DIV/0!</v>
      </c>
      <c r="K103" s="3">
        <f t="shared" ref="K103:M103" si="36">SUM(K105:K112)</f>
        <v>0</v>
      </c>
      <c r="L103" s="3">
        <f t="shared" si="36"/>
        <v>0</v>
      </c>
      <c r="M103" s="29">
        <f t="shared" si="36"/>
        <v>0</v>
      </c>
      <c r="N103" s="16" t="e">
        <f t="shared" si="19"/>
        <v>#DIV/0!</v>
      </c>
      <c r="P103" s="92"/>
    </row>
    <row r="104" spans="1:16" s="74" customFormat="1" ht="15">
      <c r="A104" s="85" t="s">
        <v>46</v>
      </c>
      <c r="B104" s="31"/>
      <c r="C104" s="3"/>
      <c r="D104" s="11"/>
      <c r="E104" s="12"/>
      <c r="F104" s="12"/>
      <c r="G104" s="12"/>
      <c r="H104" s="12"/>
      <c r="I104" s="9"/>
      <c r="J104" s="9"/>
      <c r="K104" s="75"/>
      <c r="L104" s="75"/>
      <c r="M104" s="76"/>
      <c r="N104" s="16"/>
      <c r="P104" s="92"/>
    </row>
    <row r="105" spans="1:16" s="74" customFormat="1" ht="25.5">
      <c r="A105" s="2" t="s">
        <v>51</v>
      </c>
      <c r="B105" s="31"/>
      <c r="C105" s="3"/>
      <c r="D105" s="11"/>
      <c r="E105" s="12"/>
      <c r="F105" s="12"/>
      <c r="G105" s="12"/>
      <c r="H105" s="12"/>
      <c r="I105" s="9" t="e">
        <f t="shared" ref="I105:I148" si="37">F105/E105</f>
        <v>#DIV/0!</v>
      </c>
      <c r="J105" s="9" t="e">
        <f t="shared" si="17"/>
        <v>#DIV/0!</v>
      </c>
      <c r="K105" s="13"/>
      <c r="L105" s="13"/>
      <c r="M105" s="14"/>
      <c r="N105" s="16" t="e">
        <f t="shared" si="19"/>
        <v>#DIV/0!</v>
      </c>
      <c r="P105" s="92"/>
    </row>
    <row r="106" spans="1:16" s="74" customFormat="1" ht="15">
      <c r="A106" s="2" t="s">
        <v>52</v>
      </c>
      <c r="B106" s="31"/>
      <c r="C106" s="3"/>
      <c r="D106" s="11"/>
      <c r="E106" s="12"/>
      <c r="F106" s="12"/>
      <c r="G106" s="12"/>
      <c r="H106" s="12"/>
      <c r="I106" s="9" t="e">
        <f t="shared" si="37"/>
        <v>#DIV/0!</v>
      </c>
      <c r="J106" s="9" t="e">
        <f t="shared" si="17"/>
        <v>#DIV/0!</v>
      </c>
      <c r="K106" s="13"/>
      <c r="L106" s="13"/>
      <c r="M106" s="14"/>
      <c r="N106" s="16" t="e">
        <f t="shared" si="19"/>
        <v>#DIV/0!</v>
      </c>
      <c r="P106" s="92"/>
    </row>
    <row r="107" spans="1:16" s="74" customFormat="1" ht="25.5">
      <c r="A107" s="2" t="s">
        <v>53</v>
      </c>
      <c r="B107" s="31"/>
      <c r="C107" s="3"/>
      <c r="D107" s="11"/>
      <c r="E107" s="12"/>
      <c r="F107" s="12"/>
      <c r="G107" s="12"/>
      <c r="H107" s="12"/>
      <c r="I107" s="9" t="e">
        <f t="shared" si="37"/>
        <v>#DIV/0!</v>
      </c>
      <c r="J107" s="9" t="e">
        <f t="shared" si="17"/>
        <v>#DIV/0!</v>
      </c>
      <c r="K107" s="13"/>
      <c r="L107" s="13"/>
      <c r="M107" s="14"/>
      <c r="N107" s="16" t="e">
        <f t="shared" si="19"/>
        <v>#DIV/0!</v>
      </c>
      <c r="P107" s="92"/>
    </row>
    <row r="108" spans="1:16" s="74" customFormat="1" ht="15">
      <c r="A108" s="2"/>
      <c r="B108" s="31"/>
      <c r="C108" s="3"/>
      <c r="D108" s="11"/>
      <c r="E108" s="12"/>
      <c r="F108" s="12"/>
      <c r="G108" s="12"/>
      <c r="H108" s="12"/>
      <c r="I108" s="9" t="e">
        <f t="shared" si="37"/>
        <v>#DIV/0!</v>
      </c>
      <c r="J108" s="9" t="e">
        <f t="shared" si="17"/>
        <v>#DIV/0!</v>
      </c>
      <c r="K108" s="13"/>
      <c r="L108" s="13"/>
      <c r="M108" s="14"/>
      <c r="N108" s="16" t="e">
        <f t="shared" si="19"/>
        <v>#DIV/0!</v>
      </c>
      <c r="P108" s="92"/>
    </row>
    <row r="109" spans="1:16" s="74" customFormat="1" ht="15">
      <c r="A109" s="2"/>
      <c r="B109" s="31"/>
      <c r="C109" s="3"/>
      <c r="D109" s="11"/>
      <c r="E109" s="12"/>
      <c r="F109" s="12"/>
      <c r="G109" s="12"/>
      <c r="H109" s="12"/>
      <c r="I109" s="9" t="e">
        <f t="shared" si="37"/>
        <v>#DIV/0!</v>
      </c>
      <c r="J109" s="9" t="e">
        <f t="shared" si="17"/>
        <v>#DIV/0!</v>
      </c>
      <c r="K109" s="13"/>
      <c r="L109" s="13"/>
      <c r="M109" s="14"/>
      <c r="N109" s="16" t="e">
        <f t="shared" si="19"/>
        <v>#DIV/0!</v>
      </c>
      <c r="P109" s="92"/>
    </row>
    <row r="110" spans="1:16" s="74" customFormat="1" ht="15">
      <c r="A110" s="2"/>
      <c r="B110" s="31"/>
      <c r="C110" s="3"/>
      <c r="D110" s="11"/>
      <c r="E110" s="12"/>
      <c r="F110" s="12"/>
      <c r="G110" s="12"/>
      <c r="H110" s="12"/>
      <c r="I110" s="9" t="e">
        <f t="shared" si="37"/>
        <v>#DIV/0!</v>
      </c>
      <c r="J110" s="9" t="e">
        <f t="shared" si="17"/>
        <v>#DIV/0!</v>
      </c>
      <c r="K110" s="13"/>
      <c r="L110" s="13"/>
      <c r="M110" s="14"/>
      <c r="N110" s="16" t="e">
        <f t="shared" si="19"/>
        <v>#DIV/0!</v>
      </c>
      <c r="P110" s="92"/>
    </row>
    <row r="111" spans="1:16" s="74" customFormat="1" ht="15">
      <c r="A111" s="2"/>
      <c r="B111" s="31"/>
      <c r="C111" s="3"/>
      <c r="D111" s="11"/>
      <c r="E111" s="12"/>
      <c r="F111" s="12"/>
      <c r="G111" s="12"/>
      <c r="H111" s="12"/>
      <c r="I111" s="9" t="e">
        <f t="shared" si="37"/>
        <v>#DIV/0!</v>
      </c>
      <c r="J111" s="9" t="e">
        <f t="shared" si="17"/>
        <v>#DIV/0!</v>
      </c>
      <c r="K111" s="75"/>
      <c r="L111" s="75"/>
      <c r="M111" s="76"/>
      <c r="N111" s="16" t="e">
        <f t="shared" si="19"/>
        <v>#DIV/0!</v>
      </c>
      <c r="P111" s="92"/>
    </row>
    <row r="112" spans="1:16" s="74" customFormat="1" ht="15">
      <c r="A112" s="85" t="s">
        <v>139</v>
      </c>
      <c r="B112" s="97"/>
      <c r="C112" s="98"/>
      <c r="D112" s="99"/>
      <c r="E112" s="100"/>
      <c r="F112" s="100"/>
      <c r="G112" s="100"/>
      <c r="H112" s="100"/>
      <c r="I112" s="9" t="e">
        <f t="shared" si="37"/>
        <v>#DIV/0!</v>
      </c>
      <c r="J112" s="9" t="e">
        <f t="shared" si="17"/>
        <v>#DIV/0!</v>
      </c>
      <c r="K112" s="75"/>
      <c r="L112" s="75"/>
      <c r="M112" s="76"/>
      <c r="N112" s="16" t="e">
        <f t="shared" si="19"/>
        <v>#DIV/0!</v>
      </c>
      <c r="P112" s="92"/>
    </row>
    <row r="113" spans="1:17" s="74" customFormat="1" ht="38.25">
      <c r="A113" s="32" t="s">
        <v>54</v>
      </c>
      <c r="B113" s="3">
        <f>SUM(B115:B123)</f>
        <v>0</v>
      </c>
      <c r="C113" s="3">
        <f t="shared" ref="C113:H113" si="38">SUM(C115:C123)</f>
        <v>0</v>
      </c>
      <c r="D113" s="3">
        <f t="shared" si="38"/>
        <v>0</v>
      </c>
      <c r="E113" s="3">
        <f t="shared" si="38"/>
        <v>0</v>
      </c>
      <c r="F113" s="3">
        <f t="shared" si="38"/>
        <v>0</v>
      </c>
      <c r="G113" s="3">
        <f t="shared" si="38"/>
        <v>0</v>
      </c>
      <c r="H113" s="3">
        <f t="shared" si="38"/>
        <v>0</v>
      </c>
      <c r="I113" s="9" t="e">
        <f t="shared" si="37"/>
        <v>#DIV/0!</v>
      </c>
      <c r="J113" s="9" t="e">
        <f t="shared" ref="J113:J183" si="39">H113/B113</f>
        <v>#DIV/0!</v>
      </c>
      <c r="K113" s="3">
        <f t="shared" ref="K113:M113" si="40">SUM(K115:K123)</f>
        <v>0</v>
      </c>
      <c r="L113" s="3">
        <f t="shared" si="40"/>
        <v>0</v>
      </c>
      <c r="M113" s="29">
        <f t="shared" si="40"/>
        <v>0</v>
      </c>
      <c r="N113" s="16" t="e">
        <f t="shared" ref="N113:N183" si="41">K113/H113</f>
        <v>#DIV/0!</v>
      </c>
      <c r="P113" s="92"/>
    </row>
    <row r="114" spans="1:17" s="74" customFormat="1" ht="15">
      <c r="A114" s="85" t="s">
        <v>46</v>
      </c>
      <c r="B114" s="3"/>
      <c r="C114" s="3"/>
      <c r="D114" s="11"/>
      <c r="E114" s="12"/>
      <c r="F114" s="12"/>
      <c r="G114" s="12"/>
      <c r="H114" s="12"/>
      <c r="I114" s="9"/>
      <c r="J114" s="9"/>
      <c r="K114" s="12"/>
      <c r="L114" s="12"/>
      <c r="M114" s="12"/>
      <c r="N114" s="16"/>
      <c r="P114" s="92"/>
    </row>
    <row r="115" spans="1:17" s="74" customFormat="1" ht="15">
      <c r="A115" s="2" t="s">
        <v>55</v>
      </c>
      <c r="B115" s="343"/>
      <c r="C115" s="343"/>
      <c r="D115" s="343"/>
      <c r="E115" s="343"/>
      <c r="F115" s="343"/>
      <c r="G115" s="343"/>
      <c r="H115" s="343"/>
      <c r="I115" s="9" t="e">
        <f t="shared" ref="I115:I135" si="42">F115/E115</f>
        <v>#DIV/0!</v>
      </c>
      <c r="J115" s="9" t="e">
        <f t="shared" ref="J115:J135" si="43">H115/B115</f>
        <v>#DIV/0!</v>
      </c>
      <c r="K115" s="396"/>
      <c r="L115" s="396"/>
      <c r="M115" s="396"/>
      <c r="N115" s="16" t="e">
        <f t="shared" si="41"/>
        <v>#DIV/0!</v>
      </c>
      <c r="P115" s="92"/>
      <c r="Q115" s="101"/>
    </row>
    <row r="116" spans="1:17" s="74" customFormat="1" ht="15">
      <c r="A116" s="2" t="s">
        <v>56</v>
      </c>
      <c r="B116" s="343"/>
      <c r="C116" s="343"/>
      <c r="D116" s="343"/>
      <c r="E116" s="343"/>
      <c r="F116" s="343"/>
      <c r="G116" s="343"/>
      <c r="H116" s="343"/>
      <c r="I116" s="9" t="e">
        <f t="shared" si="42"/>
        <v>#DIV/0!</v>
      </c>
      <c r="J116" s="9" t="e">
        <f t="shared" si="43"/>
        <v>#DIV/0!</v>
      </c>
      <c r="K116" s="396"/>
      <c r="L116" s="396"/>
      <c r="M116" s="396"/>
      <c r="N116" s="16" t="e">
        <f t="shared" si="41"/>
        <v>#DIV/0!</v>
      </c>
      <c r="P116" s="92"/>
    </row>
    <row r="117" spans="1:17" s="74" customFormat="1" ht="15">
      <c r="A117" s="63" t="s">
        <v>57</v>
      </c>
      <c r="B117" s="346"/>
      <c r="C117" s="346"/>
      <c r="D117" s="346"/>
      <c r="E117" s="346"/>
      <c r="F117" s="346"/>
      <c r="G117" s="346"/>
      <c r="H117" s="346"/>
      <c r="I117" s="103" t="e">
        <f t="shared" si="42"/>
        <v>#DIV/0!</v>
      </c>
      <c r="J117" s="103" t="e">
        <f t="shared" si="43"/>
        <v>#DIV/0!</v>
      </c>
      <c r="K117" s="399"/>
      <c r="L117" s="399"/>
      <c r="M117" s="399"/>
      <c r="N117" s="104" t="e">
        <f t="shared" si="41"/>
        <v>#DIV/0!</v>
      </c>
      <c r="P117" s="92"/>
    </row>
    <row r="118" spans="1:17" s="74" customFormat="1" ht="25.5">
      <c r="A118" s="2" t="s">
        <v>58</v>
      </c>
      <c r="B118" s="343"/>
      <c r="C118" s="343"/>
      <c r="D118" s="343"/>
      <c r="E118" s="343"/>
      <c r="F118" s="343"/>
      <c r="G118" s="343"/>
      <c r="H118" s="343"/>
      <c r="I118" s="9" t="e">
        <f t="shared" si="42"/>
        <v>#DIV/0!</v>
      </c>
      <c r="J118" s="9" t="e">
        <f t="shared" si="43"/>
        <v>#DIV/0!</v>
      </c>
      <c r="K118" s="396"/>
      <c r="L118" s="396"/>
      <c r="M118" s="396"/>
      <c r="N118" s="16" t="e">
        <f t="shared" si="41"/>
        <v>#DIV/0!</v>
      </c>
      <c r="P118" s="92"/>
    </row>
    <row r="119" spans="1:17" s="74" customFormat="1" ht="25.5">
      <c r="A119" s="2" t="s">
        <v>51</v>
      </c>
      <c r="B119" s="343"/>
      <c r="C119" s="343"/>
      <c r="D119" s="343"/>
      <c r="E119" s="343"/>
      <c r="F119" s="343"/>
      <c r="G119" s="343"/>
      <c r="H119" s="343"/>
      <c r="I119" s="9" t="e">
        <f t="shared" si="42"/>
        <v>#DIV/0!</v>
      </c>
      <c r="J119" s="9" t="e">
        <f t="shared" si="43"/>
        <v>#DIV/0!</v>
      </c>
      <c r="K119" s="1187"/>
      <c r="L119" s="1187"/>
      <c r="M119" s="1187"/>
      <c r="N119" s="16" t="e">
        <f t="shared" si="41"/>
        <v>#DIV/0!</v>
      </c>
      <c r="P119" s="92"/>
    </row>
    <row r="120" spans="1:17" s="74" customFormat="1" ht="15">
      <c r="A120" s="2" t="s">
        <v>52</v>
      </c>
      <c r="B120" s="343"/>
      <c r="C120" s="343"/>
      <c r="D120" s="343"/>
      <c r="E120" s="343"/>
      <c r="F120" s="343"/>
      <c r="G120" s="343"/>
      <c r="H120" s="343"/>
      <c r="I120" s="9" t="e">
        <f t="shared" si="42"/>
        <v>#DIV/0!</v>
      </c>
      <c r="J120" s="9" t="e">
        <f t="shared" si="43"/>
        <v>#DIV/0!</v>
      </c>
      <c r="K120" s="1187"/>
      <c r="L120" s="1187"/>
      <c r="M120" s="1187"/>
      <c r="N120" s="16" t="e">
        <f t="shared" si="41"/>
        <v>#DIV/0!</v>
      </c>
      <c r="P120" s="92"/>
    </row>
    <row r="121" spans="1:17" s="74" customFormat="1" ht="15">
      <c r="A121" s="2" t="s">
        <v>59</v>
      </c>
      <c r="B121" s="343"/>
      <c r="C121" s="343"/>
      <c r="D121" s="343"/>
      <c r="E121" s="343"/>
      <c r="F121" s="343"/>
      <c r="G121" s="343"/>
      <c r="H121" s="343"/>
      <c r="I121" s="9" t="e">
        <f t="shared" si="42"/>
        <v>#DIV/0!</v>
      </c>
      <c r="J121" s="9" t="e">
        <f t="shared" si="43"/>
        <v>#DIV/0!</v>
      </c>
      <c r="K121" s="1187"/>
      <c r="L121" s="1187"/>
      <c r="M121" s="1187"/>
      <c r="N121" s="16" t="e">
        <f t="shared" si="41"/>
        <v>#DIV/0!</v>
      </c>
      <c r="P121" s="92"/>
    </row>
    <row r="122" spans="1:17" s="74" customFormat="1" ht="15">
      <c r="A122" s="2" t="s">
        <v>60</v>
      </c>
      <c r="B122" s="343"/>
      <c r="C122" s="343"/>
      <c r="D122" s="343"/>
      <c r="E122" s="343"/>
      <c r="F122" s="343"/>
      <c r="G122" s="343"/>
      <c r="H122" s="343"/>
      <c r="I122" s="9" t="e">
        <f t="shared" si="42"/>
        <v>#DIV/0!</v>
      </c>
      <c r="J122" s="9" t="e">
        <f t="shared" si="43"/>
        <v>#DIV/0!</v>
      </c>
      <c r="K122" s="1187"/>
      <c r="L122" s="1187"/>
      <c r="M122" s="1187"/>
      <c r="N122" s="16" t="e">
        <f t="shared" si="41"/>
        <v>#DIV/0!</v>
      </c>
      <c r="P122" s="92"/>
    </row>
    <row r="123" spans="1:17" s="74" customFormat="1" ht="25.5">
      <c r="A123" s="2" t="s">
        <v>53</v>
      </c>
      <c r="B123" s="343"/>
      <c r="C123" s="343"/>
      <c r="D123" s="343"/>
      <c r="E123" s="343"/>
      <c r="F123" s="343"/>
      <c r="G123" s="343"/>
      <c r="H123" s="343"/>
      <c r="I123" s="9" t="e">
        <f t="shared" si="42"/>
        <v>#DIV/0!</v>
      </c>
      <c r="J123" s="9" t="e">
        <f t="shared" si="43"/>
        <v>#DIV/0!</v>
      </c>
      <c r="K123" s="1187"/>
      <c r="L123" s="1187"/>
      <c r="M123" s="1187"/>
      <c r="N123" s="16" t="e">
        <f t="shared" si="41"/>
        <v>#DIV/0!</v>
      </c>
      <c r="P123" s="92"/>
    </row>
    <row r="124" spans="1:17" s="107" customFormat="1" ht="15">
      <c r="A124" s="105" t="s">
        <v>139</v>
      </c>
      <c r="B124" s="344"/>
      <c r="C124" s="344"/>
      <c r="D124" s="345"/>
      <c r="E124" s="347"/>
      <c r="F124" s="348"/>
      <c r="G124" s="348"/>
      <c r="H124" s="348"/>
      <c r="I124" s="82" t="e">
        <f t="shared" si="42"/>
        <v>#DIV/0!</v>
      </c>
      <c r="J124" s="82" t="e">
        <f t="shared" si="43"/>
        <v>#DIV/0!</v>
      </c>
      <c r="K124" s="400"/>
      <c r="L124" s="400"/>
      <c r="M124" s="400"/>
      <c r="N124" s="84" t="e">
        <f t="shared" si="41"/>
        <v>#DIV/0!</v>
      </c>
      <c r="P124" s="199"/>
    </row>
    <row r="125" spans="1:17" s="74" customFormat="1" ht="15">
      <c r="A125" s="85" t="s">
        <v>61</v>
      </c>
      <c r="B125" s="343">
        <f>SUM(B126:B134)</f>
        <v>0</v>
      </c>
      <c r="C125" s="1114">
        <f t="shared" ref="C125:M125" si="44">SUM(C126:C134)</f>
        <v>0</v>
      </c>
      <c r="D125" s="1114">
        <f t="shared" si="44"/>
        <v>0</v>
      </c>
      <c r="E125" s="1114">
        <f t="shared" si="44"/>
        <v>0</v>
      </c>
      <c r="F125" s="1114">
        <f t="shared" si="44"/>
        <v>0</v>
      </c>
      <c r="G125" s="1114">
        <f t="shared" si="44"/>
        <v>0</v>
      </c>
      <c r="H125" s="1114">
        <f t="shared" si="44"/>
        <v>0</v>
      </c>
      <c r="I125" s="206" t="e">
        <f t="shared" ref="I125" si="45">F125/E125</f>
        <v>#DIV/0!</v>
      </c>
      <c r="J125" s="206" t="e">
        <f t="shared" ref="J125" si="46">H125/B125</f>
        <v>#DIV/0!</v>
      </c>
      <c r="K125" s="1114">
        <f t="shared" si="44"/>
        <v>0</v>
      </c>
      <c r="L125" s="1114">
        <f t="shared" si="44"/>
        <v>0</v>
      </c>
      <c r="M125" s="1114">
        <f t="shared" si="44"/>
        <v>0</v>
      </c>
      <c r="N125" s="16" t="e">
        <f t="shared" si="41"/>
        <v>#DIV/0!</v>
      </c>
      <c r="P125" s="92"/>
    </row>
    <row r="126" spans="1:17" s="74" customFormat="1" ht="15">
      <c r="A126" s="2" t="s">
        <v>55</v>
      </c>
      <c r="B126" s="343"/>
      <c r="C126" s="343"/>
      <c r="D126" s="343"/>
      <c r="E126" s="343"/>
      <c r="F126" s="343"/>
      <c r="G126" s="343"/>
      <c r="H126" s="343"/>
      <c r="I126" s="9" t="e">
        <f t="shared" si="42"/>
        <v>#DIV/0!</v>
      </c>
      <c r="J126" s="9" t="e">
        <f t="shared" si="43"/>
        <v>#DIV/0!</v>
      </c>
      <c r="K126" s="396"/>
      <c r="L126" s="396"/>
      <c r="M126" s="396"/>
      <c r="N126" s="16" t="e">
        <f t="shared" si="41"/>
        <v>#DIV/0!</v>
      </c>
      <c r="P126" s="92"/>
    </row>
    <row r="127" spans="1:17" s="74" customFormat="1" ht="15">
      <c r="A127" s="2" t="s">
        <v>56</v>
      </c>
      <c r="B127" s="343"/>
      <c r="C127" s="343"/>
      <c r="D127" s="343"/>
      <c r="E127" s="343"/>
      <c r="F127" s="343"/>
      <c r="G127" s="343"/>
      <c r="H127" s="343"/>
      <c r="I127" s="9" t="e">
        <f t="shared" si="42"/>
        <v>#DIV/0!</v>
      </c>
      <c r="J127" s="9" t="e">
        <f t="shared" si="43"/>
        <v>#DIV/0!</v>
      </c>
      <c r="K127" s="396"/>
      <c r="L127" s="396"/>
      <c r="M127" s="396"/>
      <c r="N127" s="16" t="e">
        <f t="shared" si="41"/>
        <v>#DIV/0!</v>
      </c>
      <c r="P127" s="92"/>
    </row>
    <row r="128" spans="1:17" s="74" customFormat="1" ht="15">
      <c r="A128" s="63" t="s">
        <v>57</v>
      </c>
      <c r="B128" s="346"/>
      <c r="C128" s="346"/>
      <c r="D128" s="346"/>
      <c r="E128" s="346"/>
      <c r="F128" s="346"/>
      <c r="G128" s="346"/>
      <c r="H128" s="346"/>
      <c r="I128" s="103" t="e">
        <f t="shared" si="42"/>
        <v>#DIV/0!</v>
      </c>
      <c r="J128" s="103" t="e">
        <f t="shared" si="43"/>
        <v>#DIV/0!</v>
      </c>
      <c r="K128" s="399"/>
      <c r="L128" s="399"/>
      <c r="M128" s="399"/>
      <c r="N128" s="104" t="e">
        <f t="shared" si="41"/>
        <v>#DIV/0!</v>
      </c>
      <c r="P128" s="92"/>
    </row>
    <row r="129" spans="1:16" s="74" customFormat="1" ht="25.5">
      <c r="A129" s="2" t="s">
        <v>58</v>
      </c>
      <c r="B129" s="343"/>
      <c r="C129" s="343"/>
      <c r="D129" s="343"/>
      <c r="E129" s="343"/>
      <c r="F129" s="343"/>
      <c r="G129" s="343"/>
      <c r="H129" s="343"/>
      <c r="I129" s="9" t="e">
        <f t="shared" si="42"/>
        <v>#DIV/0!</v>
      </c>
      <c r="J129" s="9" t="e">
        <f t="shared" si="43"/>
        <v>#DIV/0!</v>
      </c>
      <c r="K129" s="396"/>
      <c r="L129" s="396"/>
      <c r="M129" s="396"/>
      <c r="N129" s="16" t="e">
        <f t="shared" si="41"/>
        <v>#DIV/0!</v>
      </c>
      <c r="P129" s="92"/>
    </row>
    <row r="130" spans="1:16" s="74" customFormat="1" ht="25.5">
      <c r="A130" s="2" t="s">
        <v>51</v>
      </c>
      <c r="B130" s="343"/>
      <c r="C130" s="343"/>
      <c r="D130" s="343"/>
      <c r="E130" s="343"/>
      <c r="F130" s="343"/>
      <c r="G130" s="343"/>
      <c r="H130" s="1187"/>
      <c r="I130" s="9" t="e">
        <f t="shared" si="42"/>
        <v>#DIV/0!</v>
      </c>
      <c r="J130" s="9" t="e">
        <f t="shared" si="43"/>
        <v>#DIV/0!</v>
      </c>
      <c r="K130" s="1187"/>
      <c r="L130" s="396"/>
      <c r="M130" s="396"/>
      <c r="N130" s="16" t="e">
        <f t="shared" si="41"/>
        <v>#DIV/0!</v>
      </c>
      <c r="P130" s="92"/>
    </row>
    <row r="131" spans="1:16" s="74" customFormat="1" ht="15">
      <c r="A131" s="2" t="s">
        <v>52</v>
      </c>
      <c r="B131" s="343"/>
      <c r="C131" s="343"/>
      <c r="D131" s="343"/>
      <c r="E131" s="343"/>
      <c r="F131" s="343"/>
      <c r="G131" s="343"/>
      <c r="H131" s="1187"/>
      <c r="I131" s="9" t="e">
        <f t="shared" si="42"/>
        <v>#DIV/0!</v>
      </c>
      <c r="J131" s="9" t="e">
        <f t="shared" si="43"/>
        <v>#DIV/0!</v>
      </c>
      <c r="K131" s="396"/>
      <c r="L131" s="396"/>
      <c r="M131" s="396"/>
      <c r="N131" s="16" t="e">
        <f t="shared" si="41"/>
        <v>#DIV/0!</v>
      </c>
      <c r="P131" s="92"/>
    </row>
    <row r="132" spans="1:16" s="74" customFormat="1" ht="15">
      <c r="A132" s="2" t="s">
        <v>59</v>
      </c>
      <c r="B132" s="343"/>
      <c r="C132" s="343"/>
      <c r="D132" s="343"/>
      <c r="E132" s="343"/>
      <c r="F132" s="343"/>
      <c r="G132" s="343"/>
      <c r="H132" s="343"/>
      <c r="I132" s="9" t="e">
        <f t="shared" si="42"/>
        <v>#DIV/0!</v>
      </c>
      <c r="J132" s="9" t="e">
        <f t="shared" si="43"/>
        <v>#DIV/0!</v>
      </c>
      <c r="K132" s="396"/>
      <c r="L132" s="396"/>
      <c r="M132" s="396"/>
      <c r="N132" s="16" t="e">
        <f t="shared" si="41"/>
        <v>#DIV/0!</v>
      </c>
      <c r="P132" s="92"/>
    </row>
    <row r="133" spans="1:16" s="74" customFormat="1" ht="15">
      <c r="A133" s="2" t="s">
        <v>60</v>
      </c>
      <c r="B133" s="343"/>
      <c r="C133" s="343"/>
      <c r="D133" s="343"/>
      <c r="E133" s="343"/>
      <c r="F133" s="343"/>
      <c r="G133" s="343"/>
      <c r="H133" s="343"/>
      <c r="I133" s="9" t="e">
        <f t="shared" si="42"/>
        <v>#DIV/0!</v>
      </c>
      <c r="J133" s="9" t="e">
        <f t="shared" si="43"/>
        <v>#DIV/0!</v>
      </c>
      <c r="K133" s="396"/>
      <c r="L133" s="396"/>
      <c r="M133" s="396"/>
      <c r="N133" s="16" t="e">
        <f t="shared" si="41"/>
        <v>#DIV/0!</v>
      </c>
      <c r="P133" s="92"/>
    </row>
    <row r="134" spans="1:16" s="74" customFormat="1" ht="25.5">
      <c r="A134" s="2" t="s">
        <v>53</v>
      </c>
      <c r="B134" s="343"/>
      <c r="C134" s="343"/>
      <c r="D134" s="343"/>
      <c r="E134" s="343"/>
      <c r="F134" s="343"/>
      <c r="G134" s="343"/>
      <c r="H134" s="343"/>
      <c r="I134" s="9" t="e">
        <f t="shared" si="42"/>
        <v>#DIV/0!</v>
      </c>
      <c r="J134" s="9" t="e">
        <f t="shared" si="43"/>
        <v>#DIV/0!</v>
      </c>
      <c r="K134" s="396"/>
      <c r="L134" s="1187"/>
      <c r="M134" s="1187"/>
      <c r="N134" s="16" t="e">
        <f t="shared" si="41"/>
        <v>#DIV/0!</v>
      </c>
      <c r="P134" s="92"/>
    </row>
    <row r="135" spans="1:16" s="107" customFormat="1" ht="15">
      <c r="A135" s="105" t="s">
        <v>139</v>
      </c>
      <c r="B135" s="344"/>
      <c r="C135" s="344"/>
      <c r="D135" s="345"/>
      <c r="E135" s="345"/>
      <c r="F135" s="348"/>
      <c r="G135" s="348"/>
      <c r="H135" s="348"/>
      <c r="I135" s="82" t="e">
        <f t="shared" si="42"/>
        <v>#DIV/0!</v>
      </c>
      <c r="J135" s="82" t="e">
        <f t="shared" si="43"/>
        <v>#DIV/0!</v>
      </c>
      <c r="K135" s="400"/>
      <c r="L135" s="400"/>
      <c r="M135" s="400"/>
      <c r="N135" s="84" t="e">
        <f t="shared" si="41"/>
        <v>#DIV/0!</v>
      </c>
      <c r="P135" s="199"/>
    </row>
    <row r="136" spans="1:16" s="74" customFormat="1" ht="63.75">
      <c r="A136" s="32" t="s">
        <v>62</v>
      </c>
      <c r="B136" s="31"/>
      <c r="C136" s="3"/>
      <c r="D136" s="11"/>
      <c r="E136" s="12"/>
      <c r="F136" s="12"/>
      <c r="G136" s="12"/>
      <c r="H136" s="12"/>
      <c r="I136" s="9" t="e">
        <f t="shared" si="37"/>
        <v>#DIV/0!</v>
      </c>
      <c r="J136" s="9" t="e">
        <f t="shared" si="39"/>
        <v>#DIV/0!</v>
      </c>
      <c r="K136" s="397"/>
      <c r="L136" s="397"/>
      <c r="M136" s="398"/>
      <c r="N136" s="16" t="e">
        <f t="shared" si="41"/>
        <v>#DIV/0!</v>
      </c>
      <c r="P136" s="92"/>
    </row>
    <row r="137" spans="1:16" s="74" customFormat="1" ht="15">
      <c r="A137" s="93" t="s">
        <v>163</v>
      </c>
      <c r="B137" s="31">
        <f>SUM(B139)</f>
        <v>0</v>
      </c>
      <c r="C137" s="31">
        <f t="shared" ref="C137:H137" si="47">SUM(C139)</f>
        <v>0</v>
      </c>
      <c r="D137" s="31">
        <f t="shared" si="47"/>
        <v>0</v>
      </c>
      <c r="E137" s="31">
        <f t="shared" si="47"/>
        <v>0</v>
      </c>
      <c r="F137" s="31">
        <f t="shared" si="47"/>
        <v>0</v>
      </c>
      <c r="G137" s="31">
        <f t="shared" si="47"/>
        <v>0</v>
      </c>
      <c r="H137" s="31">
        <f t="shared" si="47"/>
        <v>0</v>
      </c>
      <c r="I137" s="9" t="e">
        <f t="shared" si="37"/>
        <v>#DIV/0!</v>
      </c>
      <c r="J137" s="9" t="e">
        <f t="shared" si="39"/>
        <v>#DIV/0!</v>
      </c>
      <c r="K137" s="75">
        <f>SUM(K139)</f>
        <v>0</v>
      </c>
      <c r="L137" s="75">
        <f t="shared" ref="L137:M137" si="48">SUM(L139)</f>
        <v>0</v>
      </c>
      <c r="M137" s="75">
        <f t="shared" si="48"/>
        <v>0</v>
      </c>
      <c r="N137" s="16" t="e">
        <f t="shared" si="41"/>
        <v>#DIV/0!</v>
      </c>
      <c r="P137" s="92"/>
    </row>
    <row r="138" spans="1:16" s="74" customFormat="1" ht="15">
      <c r="A138" s="108" t="s">
        <v>46</v>
      </c>
      <c r="B138" s="31"/>
      <c r="C138" s="3"/>
      <c r="D138" s="11"/>
      <c r="E138" s="12"/>
      <c r="F138" s="12"/>
      <c r="G138" s="12"/>
      <c r="H138" s="12">
        <v>0</v>
      </c>
      <c r="I138" s="9" t="e">
        <f t="shared" si="37"/>
        <v>#DIV/0!</v>
      </c>
      <c r="J138" s="9" t="e">
        <f t="shared" si="39"/>
        <v>#DIV/0!</v>
      </c>
      <c r="K138" s="75"/>
      <c r="L138" s="75"/>
      <c r="M138" s="76"/>
      <c r="N138" s="16" t="e">
        <f t="shared" si="41"/>
        <v>#DIV/0!</v>
      </c>
      <c r="P138" s="92"/>
    </row>
    <row r="139" spans="1:16" s="74" customFormat="1" ht="15">
      <c r="A139" s="109" t="s">
        <v>57</v>
      </c>
      <c r="B139" s="356"/>
      <c r="C139" s="355"/>
      <c r="D139" s="353"/>
      <c r="E139" s="354"/>
      <c r="F139" s="354"/>
      <c r="G139" s="354"/>
      <c r="H139" s="354"/>
      <c r="I139" s="103" t="e">
        <f t="shared" si="37"/>
        <v>#DIV/0!</v>
      </c>
      <c r="J139" s="103" t="e">
        <f t="shared" si="39"/>
        <v>#DIV/0!</v>
      </c>
      <c r="K139" s="403"/>
      <c r="L139" s="403"/>
      <c r="M139" s="404"/>
      <c r="N139" s="104" t="e">
        <f t="shared" si="41"/>
        <v>#DIV/0!</v>
      </c>
      <c r="P139" s="200"/>
    </row>
    <row r="140" spans="1:16" s="74" customFormat="1" ht="15">
      <c r="A140" s="85" t="s">
        <v>61</v>
      </c>
      <c r="B140" s="352"/>
      <c r="C140" s="349"/>
      <c r="D140" s="350"/>
      <c r="E140" s="351"/>
      <c r="F140" s="351"/>
      <c r="G140" s="351"/>
      <c r="H140" s="351"/>
      <c r="I140" s="9" t="e">
        <f t="shared" si="37"/>
        <v>#DIV/0!</v>
      </c>
      <c r="J140" s="9" t="e">
        <f t="shared" si="39"/>
        <v>#DIV/0!</v>
      </c>
      <c r="K140" s="401"/>
      <c r="L140" s="401"/>
      <c r="M140" s="402"/>
      <c r="N140" s="16" t="e">
        <f t="shared" si="41"/>
        <v>#DIV/0!</v>
      </c>
      <c r="P140" s="92"/>
    </row>
    <row r="141" spans="1:16" s="74" customFormat="1" ht="15">
      <c r="A141" s="109" t="s">
        <v>57</v>
      </c>
      <c r="B141" s="356"/>
      <c r="C141" s="355"/>
      <c r="D141" s="353"/>
      <c r="E141" s="354"/>
      <c r="F141" s="354"/>
      <c r="G141" s="354"/>
      <c r="H141" s="354"/>
      <c r="I141" s="103" t="e">
        <f t="shared" si="37"/>
        <v>#DIV/0!</v>
      </c>
      <c r="J141" s="103" t="e">
        <f t="shared" si="39"/>
        <v>#DIV/0!</v>
      </c>
      <c r="K141" s="403"/>
      <c r="L141" s="403"/>
      <c r="M141" s="404"/>
      <c r="N141" s="104" t="e">
        <f t="shared" si="41"/>
        <v>#DIV/0!</v>
      </c>
      <c r="P141" s="92"/>
    </row>
    <row r="142" spans="1:16" s="74" customFormat="1" ht="25.5">
      <c r="A142" s="2" t="s">
        <v>63</v>
      </c>
      <c r="B142" s="31">
        <f>SUM(B144:B147)</f>
        <v>0</v>
      </c>
      <c r="C142" s="31">
        <f t="shared" ref="C142:H142" si="49">SUM(C144:C147)</f>
        <v>0</v>
      </c>
      <c r="D142" s="31">
        <f t="shared" si="49"/>
        <v>0</v>
      </c>
      <c r="E142" s="31">
        <f t="shared" si="49"/>
        <v>0</v>
      </c>
      <c r="F142" s="31">
        <f t="shared" si="49"/>
        <v>0</v>
      </c>
      <c r="G142" s="31">
        <f t="shared" si="49"/>
        <v>0</v>
      </c>
      <c r="H142" s="31">
        <f t="shared" si="49"/>
        <v>0</v>
      </c>
      <c r="I142" s="9" t="e">
        <f t="shared" si="37"/>
        <v>#DIV/0!</v>
      </c>
      <c r="J142" s="9" t="e">
        <f t="shared" si="39"/>
        <v>#DIV/0!</v>
      </c>
      <c r="K142" s="31">
        <f t="shared" ref="K142:M142" si="50">SUM(K144:K147)</f>
        <v>0</v>
      </c>
      <c r="L142" s="31">
        <f t="shared" si="50"/>
        <v>0</v>
      </c>
      <c r="M142" s="42">
        <f t="shared" si="50"/>
        <v>0</v>
      </c>
      <c r="N142" s="16" t="e">
        <f t="shared" si="41"/>
        <v>#DIV/0!</v>
      </c>
      <c r="P142" s="92"/>
    </row>
    <row r="143" spans="1:16" s="74" customFormat="1" ht="25.5">
      <c r="A143" s="85" t="s">
        <v>64</v>
      </c>
      <c r="B143" s="31"/>
      <c r="C143" s="3"/>
      <c r="D143" s="11"/>
      <c r="E143" s="12"/>
      <c r="F143" s="12"/>
      <c r="G143" s="12"/>
      <c r="H143" s="12"/>
      <c r="I143" s="9"/>
      <c r="J143" s="9"/>
      <c r="K143" s="75"/>
      <c r="L143" s="75"/>
      <c r="M143" s="76"/>
      <c r="N143" s="16"/>
      <c r="P143" s="92"/>
    </row>
    <row r="144" spans="1:16" s="74" customFormat="1" ht="38.25">
      <c r="A144" s="110" t="s">
        <v>65</v>
      </c>
      <c r="B144" s="111"/>
      <c r="C144" s="112"/>
      <c r="D144" s="113"/>
      <c r="E144" s="114"/>
      <c r="F144" s="114"/>
      <c r="G144" s="114"/>
      <c r="H144" s="114"/>
      <c r="I144" s="115" t="e">
        <f t="shared" ref="I144:I147" si="51">F144/E144</f>
        <v>#DIV/0!</v>
      </c>
      <c r="J144" s="115" t="e">
        <f t="shared" ref="J144:J147" si="52">H144/B144</f>
        <v>#DIV/0!</v>
      </c>
      <c r="K144" s="113"/>
      <c r="L144" s="113"/>
      <c r="M144" s="114"/>
      <c r="N144" s="116" t="e">
        <f t="shared" si="41"/>
        <v>#DIV/0!</v>
      </c>
      <c r="P144" s="92"/>
    </row>
    <row r="145" spans="1:504" ht="15">
      <c r="A145" s="2"/>
      <c r="B145" s="31"/>
      <c r="C145" s="3"/>
      <c r="D145" s="11"/>
      <c r="E145" s="12"/>
      <c r="F145" s="12"/>
      <c r="G145" s="12"/>
      <c r="H145" s="12"/>
      <c r="I145" s="9" t="e">
        <f t="shared" si="51"/>
        <v>#DIV/0!</v>
      </c>
      <c r="J145" s="9" t="e">
        <f t="shared" si="52"/>
        <v>#DIV/0!</v>
      </c>
      <c r="K145" s="75"/>
      <c r="L145" s="75"/>
      <c r="M145" s="76"/>
      <c r="N145" s="16" t="e">
        <f t="shared" si="41"/>
        <v>#DIV/0!</v>
      </c>
      <c r="P145" s="92"/>
    </row>
    <row r="146" spans="1:504" s="95" customFormat="1" ht="15">
      <c r="A146" s="2"/>
      <c r="B146" s="31"/>
      <c r="C146" s="3"/>
      <c r="D146" s="11"/>
      <c r="E146" s="12"/>
      <c r="F146" s="12"/>
      <c r="G146" s="12"/>
      <c r="H146" s="12"/>
      <c r="I146" s="9" t="e">
        <f t="shared" si="51"/>
        <v>#DIV/0!</v>
      </c>
      <c r="J146" s="9" t="e">
        <f t="shared" si="52"/>
        <v>#DIV/0!</v>
      </c>
      <c r="K146" s="75"/>
      <c r="L146" s="75"/>
      <c r="M146" s="76"/>
      <c r="N146" s="16" t="e">
        <f t="shared" si="41"/>
        <v>#DIV/0!</v>
      </c>
      <c r="O146" s="94"/>
      <c r="P146" s="198"/>
      <c r="Q146" s="94"/>
      <c r="R146" s="94"/>
      <c r="S146" s="94"/>
      <c r="T146" s="94"/>
      <c r="U146" s="94"/>
      <c r="V146" s="94"/>
      <c r="W146" s="94"/>
      <c r="X146" s="94"/>
      <c r="Y146" s="94"/>
      <c r="Z146" s="94"/>
      <c r="AA146" s="94"/>
      <c r="AB146" s="94"/>
      <c r="AC146" s="94"/>
      <c r="AD146" s="94"/>
      <c r="AE146" s="94"/>
      <c r="AF146" s="94"/>
      <c r="AG146" s="94"/>
      <c r="AH146" s="94"/>
      <c r="AI146" s="94"/>
      <c r="AJ146" s="94"/>
      <c r="AK146" s="94"/>
      <c r="AL146" s="94"/>
      <c r="AM146" s="94"/>
      <c r="AN146" s="94"/>
      <c r="AO146" s="94"/>
      <c r="AP146" s="94"/>
      <c r="AQ146" s="94"/>
      <c r="AR146" s="94"/>
      <c r="AS146" s="94"/>
      <c r="AT146" s="94"/>
      <c r="AU146" s="94"/>
      <c r="AV146" s="94"/>
      <c r="AW146" s="94"/>
      <c r="AX146" s="94"/>
      <c r="AY146" s="94"/>
      <c r="AZ146" s="94"/>
      <c r="BA146" s="94"/>
      <c r="BB146" s="94"/>
      <c r="BC146" s="94"/>
      <c r="BD146" s="94"/>
      <c r="BE146" s="94"/>
      <c r="BF146" s="94"/>
      <c r="BG146" s="94"/>
      <c r="BH146" s="94"/>
      <c r="BI146" s="94"/>
      <c r="BJ146" s="94"/>
      <c r="BK146" s="94"/>
      <c r="BL146" s="94"/>
      <c r="BM146" s="94"/>
      <c r="BN146" s="94"/>
      <c r="BO146" s="94"/>
      <c r="BP146" s="94"/>
      <c r="BQ146" s="94"/>
      <c r="BR146" s="94"/>
      <c r="BS146" s="94"/>
      <c r="BT146" s="94"/>
      <c r="BU146" s="94"/>
      <c r="BV146" s="94"/>
      <c r="BW146" s="94"/>
      <c r="BX146" s="94"/>
      <c r="BY146" s="94"/>
      <c r="BZ146" s="94"/>
      <c r="CA146" s="94"/>
      <c r="CB146" s="94"/>
      <c r="CC146" s="94"/>
      <c r="CD146" s="94"/>
      <c r="CE146" s="94"/>
      <c r="CF146" s="94"/>
      <c r="CG146" s="94"/>
      <c r="CH146" s="94"/>
      <c r="CI146" s="94"/>
      <c r="CJ146" s="94"/>
      <c r="CK146" s="94"/>
      <c r="CL146" s="94"/>
      <c r="CM146" s="94"/>
      <c r="CN146" s="94"/>
      <c r="CO146" s="94"/>
      <c r="CP146" s="94"/>
      <c r="CQ146" s="94"/>
      <c r="CR146" s="94"/>
      <c r="CS146" s="94"/>
      <c r="CT146" s="94"/>
      <c r="CU146" s="94"/>
      <c r="CV146" s="94"/>
      <c r="CW146" s="94"/>
      <c r="CX146" s="94"/>
      <c r="CY146" s="94"/>
      <c r="CZ146" s="94"/>
      <c r="DA146" s="94"/>
      <c r="DB146" s="94"/>
      <c r="DC146" s="94"/>
      <c r="DD146" s="94"/>
      <c r="DE146" s="94"/>
      <c r="DF146" s="94"/>
      <c r="DG146" s="94"/>
      <c r="DH146" s="94"/>
      <c r="DI146" s="94"/>
      <c r="DJ146" s="94"/>
      <c r="DK146" s="94"/>
      <c r="DL146" s="94"/>
      <c r="DM146" s="94"/>
      <c r="DN146" s="94"/>
      <c r="DO146" s="94"/>
      <c r="DP146" s="94"/>
      <c r="DQ146" s="94"/>
      <c r="DR146" s="94"/>
      <c r="DS146" s="94"/>
      <c r="DT146" s="94"/>
      <c r="DU146" s="94"/>
      <c r="DV146" s="94"/>
      <c r="DW146" s="94"/>
      <c r="DX146" s="94"/>
      <c r="DY146" s="94"/>
      <c r="DZ146" s="94"/>
      <c r="EA146" s="94"/>
      <c r="EB146" s="94"/>
      <c r="EC146" s="94"/>
      <c r="ED146" s="94"/>
      <c r="EE146" s="94"/>
      <c r="EF146" s="94"/>
      <c r="EG146" s="94"/>
      <c r="EH146" s="94"/>
      <c r="EI146" s="94"/>
      <c r="EJ146" s="94"/>
      <c r="EK146" s="94"/>
      <c r="EL146" s="94"/>
      <c r="EM146" s="94"/>
      <c r="EN146" s="94"/>
      <c r="EO146" s="94"/>
      <c r="EP146" s="94"/>
      <c r="EQ146" s="94"/>
      <c r="ER146" s="94"/>
      <c r="ES146" s="94"/>
      <c r="ET146" s="94"/>
      <c r="EU146" s="94"/>
      <c r="EV146" s="94"/>
      <c r="EW146" s="94"/>
      <c r="EX146" s="94"/>
      <c r="EY146" s="94"/>
      <c r="EZ146" s="94"/>
      <c r="FA146" s="94"/>
      <c r="FB146" s="94"/>
      <c r="FC146" s="94"/>
      <c r="FD146" s="94"/>
      <c r="FE146" s="94"/>
      <c r="FF146" s="94"/>
      <c r="FG146" s="94"/>
      <c r="FH146" s="94"/>
      <c r="FI146" s="94"/>
      <c r="FJ146" s="94"/>
      <c r="FK146" s="94"/>
      <c r="FL146" s="94"/>
      <c r="FM146" s="94"/>
      <c r="FN146" s="94"/>
      <c r="FO146" s="94"/>
      <c r="FP146" s="94"/>
      <c r="FQ146" s="94"/>
      <c r="FR146" s="94"/>
      <c r="FS146" s="94"/>
      <c r="FT146" s="94"/>
      <c r="FU146" s="94"/>
      <c r="FV146" s="94"/>
      <c r="FW146" s="94"/>
      <c r="FX146" s="94"/>
      <c r="FY146" s="94"/>
      <c r="FZ146" s="94"/>
      <c r="GA146" s="94"/>
      <c r="GB146" s="94"/>
      <c r="GC146" s="94"/>
      <c r="GD146" s="94"/>
      <c r="GE146" s="94"/>
      <c r="GF146" s="94"/>
      <c r="GG146" s="94"/>
      <c r="GH146" s="94"/>
      <c r="GI146" s="94"/>
      <c r="GJ146" s="94"/>
      <c r="GK146" s="94"/>
      <c r="GL146" s="94"/>
      <c r="GM146" s="94"/>
      <c r="GN146" s="94"/>
      <c r="GO146" s="94"/>
      <c r="GP146" s="94"/>
      <c r="GQ146" s="94"/>
      <c r="GR146" s="94"/>
      <c r="GS146" s="94"/>
      <c r="GT146" s="94"/>
      <c r="GU146" s="94"/>
      <c r="GV146" s="94"/>
      <c r="GW146" s="94"/>
      <c r="GX146" s="94"/>
      <c r="GY146" s="94"/>
      <c r="GZ146" s="94"/>
      <c r="HA146" s="94"/>
      <c r="HB146" s="94"/>
      <c r="HC146" s="94"/>
      <c r="HD146" s="94"/>
      <c r="HE146" s="94"/>
      <c r="HF146" s="94"/>
      <c r="HG146" s="94"/>
      <c r="HH146" s="94"/>
      <c r="HI146" s="94"/>
      <c r="HJ146" s="94"/>
      <c r="HK146" s="94"/>
      <c r="HL146" s="94"/>
      <c r="HM146" s="94"/>
      <c r="HN146" s="94"/>
      <c r="HO146" s="94"/>
      <c r="HP146" s="94"/>
      <c r="HQ146" s="94"/>
      <c r="HR146" s="94"/>
      <c r="HS146" s="94"/>
      <c r="HT146" s="94"/>
      <c r="HU146" s="94"/>
      <c r="HV146" s="94"/>
      <c r="HW146" s="94"/>
      <c r="HX146" s="94"/>
      <c r="HY146" s="94"/>
      <c r="HZ146" s="94"/>
      <c r="IA146" s="94"/>
      <c r="IB146" s="94"/>
      <c r="IC146" s="94"/>
      <c r="ID146" s="94"/>
      <c r="IE146" s="94"/>
      <c r="IF146" s="94"/>
      <c r="IG146" s="94"/>
      <c r="IH146" s="94"/>
      <c r="II146" s="94"/>
      <c r="IJ146" s="94"/>
      <c r="IK146" s="94"/>
      <c r="IL146" s="94"/>
      <c r="IM146" s="94"/>
      <c r="IN146" s="94"/>
      <c r="IO146" s="94"/>
      <c r="IP146" s="94"/>
      <c r="IQ146" s="94"/>
      <c r="IR146" s="94"/>
      <c r="IS146" s="94"/>
      <c r="IT146" s="94"/>
      <c r="IU146" s="94"/>
      <c r="IV146" s="94"/>
      <c r="IW146" s="94"/>
      <c r="IX146" s="94"/>
      <c r="IY146" s="94"/>
      <c r="IZ146" s="94"/>
      <c r="JA146" s="94"/>
      <c r="JB146" s="94"/>
      <c r="JC146" s="94"/>
      <c r="JD146" s="94"/>
      <c r="JE146" s="94"/>
      <c r="JF146" s="94"/>
      <c r="JG146" s="94"/>
      <c r="JH146" s="94"/>
      <c r="JI146" s="94"/>
      <c r="JJ146" s="94"/>
      <c r="JK146" s="94"/>
      <c r="JL146" s="94"/>
      <c r="JM146" s="94"/>
      <c r="JN146" s="94"/>
      <c r="JO146" s="94"/>
      <c r="JP146" s="94"/>
      <c r="JQ146" s="94"/>
      <c r="JR146" s="94"/>
      <c r="JS146" s="94"/>
      <c r="JT146" s="94"/>
      <c r="JU146" s="94"/>
      <c r="JV146" s="94"/>
      <c r="JW146" s="94"/>
      <c r="JX146" s="94"/>
      <c r="JY146" s="94"/>
      <c r="JZ146" s="94"/>
      <c r="KA146" s="94"/>
      <c r="KB146" s="94"/>
      <c r="KC146" s="94"/>
      <c r="KD146" s="94"/>
      <c r="KE146" s="94"/>
      <c r="KF146" s="94"/>
      <c r="KG146" s="94"/>
      <c r="KH146" s="94"/>
      <c r="KI146" s="94"/>
      <c r="KJ146" s="94"/>
      <c r="KK146" s="94"/>
      <c r="KL146" s="94"/>
      <c r="KM146" s="94"/>
      <c r="KN146" s="94"/>
      <c r="KO146" s="94"/>
      <c r="KP146" s="94"/>
      <c r="KQ146" s="94"/>
      <c r="KR146" s="94"/>
      <c r="KS146" s="94"/>
      <c r="KT146" s="94"/>
      <c r="KU146" s="94"/>
      <c r="KV146" s="94"/>
      <c r="KW146" s="94"/>
      <c r="KX146" s="94"/>
      <c r="KY146" s="94"/>
      <c r="KZ146" s="94"/>
      <c r="LA146" s="94"/>
      <c r="LB146" s="94"/>
      <c r="LC146" s="94"/>
      <c r="LD146" s="94"/>
      <c r="LE146" s="94"/>
      <c r="LF146" s="94"/>
      <c r="LG146" s="94"/>
      <c r="LH146" s="94"/>
      <c r="LI146" s="94"/>
      <c r="LJ146" s="94"/>
      <c r="LK146" s="94"/>
      <c r="LL146" s="94"/>
      <c r="LM146" s="94"/>
      <c r="LN146" s="94"/>
      <c r="LO146" s="94"/>
      <c r="LP146" s="94"/>
      <c r="LQ146" s="94"/>
      <c r="LR146" s="94"/>
      <c r="LS146" s="94"/>
      <c r="LT146" s="94"/>
      <c r="LU146" s="94"/>
      <c r="LV146" s="94"/>
      <c r="LW146" s="94"/>
      <c r="LX146" s="94"/>
      <c r="LY146" s="94"/>
      <c r="LZ146" s="94"/>
      <c r="MA146" s="94"/>
      <c r="MB146" s="94"/>
      <c r="MC146" s="94"/>
      <c r="MD146" s="94"/>
      <c r="ME146" s="94"/>
      <c r="MF146" s="94"/>
      <c r="MG146" s="94"/>
      <c r="MH146" s="94"/>
      <c r="MI146" s="94"/>
      <c r="MJ146" s="94"/>
      <c r="MK146" s="94"/>
      <c r="ML146" s="94"/>
      <c r="MM146" s="94"/>
      <c r="MN146" s="94"/>
      <c r="MO146" s="94"/>
      <c r="MP146" s="94"/>
      <c r="MQ146" s="94"/>
      <c r="MR146" s="94"/>
      <c r="MS146" s="94"/>
      <c r="MT146" s="94"/>
      <c r="MU146" s="94"/>
      <c r="MV146" s="94"/>
      <c r="MW146" s="94"/>
      <c r="MX146" s="94"/>
      <c r="MY146" s="94"/>
      <c r="MZ146" s="94"/>
      <c r="NA146" s="94"/>
      <c r="NB146" s="94"/>
      <c r="NC146" s="94"/>
      <c r="ND146" s="94"/>
      <c r="NE146" s="94"/>
      <c r="NF146" s="94"/>
      <c r="NG146" s="94"/>
      <c r="NH146" s="94"/>
      <c r="NI146" s="94"/>
      <c r="NJ146" s="94"/>
      <c r="NK146" s="94"/>
      <c r="NL146" s="94"/>
      <c r="NM146" s="94"/>
      <c r="NN146" s="94"/>
      <c r="NO146" s="94"/>
      <c r="NP146" s="94"/>
      <c r="NQ146" s="94"/>
      <c r="NR146" s="94"/>
      <c r="NS146" s="94"/>
      <c r="NT146" s="94"/>
      <c r="NU146" s="94"/>
      <c r="NV146" s="94"/>
      <c r="NW146" s="94"/>
      <c r="NX146" s="94"/>
      <c r="NY146" s="94"/>
      <c r="NZ146" s="94"/>
      <c r="OA146" s="94"/>
      <c r="OB146" s="94"/>
      <c r="OC146" s="94"/>
      <c r="OD146" s="94"/>
      <c r="OE146" s="94"/>
      <c r="OF146" s="94"/>
      <c r="OG146" s="94"/>
      <c r="OH146" s="94"/>
      <c r="OI146" s="94"/>
      <c r="OJ146" s="94"/>
      <c r="OK146" s="94"/>
      <c r="OL146" s="94"/>
      <c r="OM146" s="94"/>
      <c r="ON146" s="94"/>
      <c r="OO146" s="94"/>
      <c r="OP146" s="94"/>
      <c r="OQ146" s="94"/>
      <c r="OR146" s="94"/>
      <c r="OS146" s="94"/>
      <c r="OT146" s="94"/>
      <c r="OU146" s="94"/>
      <c r="OV146" s="94"/>
      <c r="OW146" s="94"/>
      <c r="OX146" s="94"/>
      <c r="OY146" s="94"/>
      <c r="OZ146" s="94"/>
      <c r="PA146" s="94"/>
      <c r="PB146" s="94"/>
      <c r="PC146" s="94"/>
      <c r="PD146" s="94"/>
      <c r="PE146" s="94"/>
      <c r="PF146" s="94"/>
      <c r="PG146" s="94"/>
      <c r="PH146" s="94"/>
      <c r="PI146" s="94"/>
      <c r="PJ146" s="94"/>
      <c r="PK146" s="94"/>
      <c r="PL146" s="94"/>
      <c r="PM146" s="94"/>
      <c r="PN146" s="94"/>
      <c r="PO146" s="94"/>
      <c r="PP146" s="94"/>
      <c r="PQ146" s="94"/>
      <c r="PR146" s="94"/>
      <c r="PS146" s="94"/>
      <c r="PT146" s="94"/>
      <c r="PU146" s="94"/>
      <c r="PV146" s="94"/>
      <c r="PW146" s="94"/>
      <c r="PX146" s="94"/>
      <c r="PY146" s="94"/>
      <c r="PZ146" s="94"/>
      <c r="QA146" s="94"/>
      <c r="QB146" s="94"/>
      <c r="QC146" s="94"/>
      <c r="QD146" s="94"/>
      <c r="QE146" s="94"/>
      <c r="QF146" s="94"/>
      <c r="QG146" s="94"/>
      <c r="QH146" s="94"/>
      <c r="QI146" s="94"/>
      <c r="QJ146" s="94"/>
      <c r="QK146" s="94"/>
      <c r="QL146" s="94"/>
      <c r="QM146" s="94"/>
      <c r="QN146" s="94"/>
      <c r="QO146" s="94"/>
      <c r="QP146" s="94"/>
      <c r="QQ146" s="94"/>
      <c r="QR146" s="94"/>
      <c r="QS146" s="94"/>
      <c r="QT146" s="94"/>
      <c r="QU146" s="94"/>
      <c r="QV146" s="94"/>
      <c r="QW146" s="94"/>
      <c r="QX146" s="94"/>
      <c r="QY146" s="94"/>
      <c r="QZ146" s="94"/>
      <c r="RA146" s="94"/>
      <c r="RB146" s="94"/>
      <c r="RC146" s="94"/>
      <c r="RD146" s="94"/>
      <c r="RE146" s="94"/>
      <c r="RF146" s="94"/>
      <c r="RG146" s="94"/>
      <c r="RH146" s="94"/>
      <c r="RI146" s="94"/>
      <c r="RJ146" s="94"/>
      <c r="RK146" s="94"/>
      <c r="RL146" s="94"/>
      <c r="RM146" s="94"/>
      <c r="RN146" s="94"/>
      <c r="RO146" s="94"/>
      <c r="RP146" s="94"/>
      <c r="RQ146" s="94"/>
      <c r="RR146" s="94"/>
      <c r="RS146" s="94"/>
      <c r="RT146" s="94"/>
      <c r="RU146" s="94"/>
      <c r="RV146" s="94"/>
      <c r="RW146" s="94"/>
      <c r="RX146" s="94"/>
      <c r="RY146" s="94"/>
      <c r="RZ146" s="94"/>
      <c r="SA146" s="94"/>
      <c r="SB146" s="94"/>
      <c r="SC146" s="94"/>
      <c r="SD146" s="94"/>
      <c r="SE146" s="94"/>
      <c r="SF146" s="94"/>
      <c r="SG146" s="94"/>
      <c r="SH146" s="94"/>
      <c r="SI146" s="94"/>
      <c r="SJ146" s="94"/>
    </row>
    <row r="147" spans="1:504" s="95" customFormat="1" ht="15">
      <c r="A147" s="2"/>
      <c r="B147" s="31"/>
      <c r="C147" s="3"/>
      <c r="D147" s="11"/>
      <c r="E147" s="12"/>
      <c r="F147" s="12"/>
      <c r="G147" s="12"/>
      <c r="H147" s="12"/>
      <c r="I147" s="9" t="e">
        <f t="shared" si="51"/>
        <v>#DIV/0!</v>
      </c>
      <c r="J147" s="9" t="e">
        <f t="shared" si="52"/>
        <v>#DIV/0!</v>
      </c>
      <c r="K147" s="75"/>
      <c r="L147" s="75"/>
      <c r="M147" s="76"/>
      <c r="N147" s="16" t="e">
        <f t="shared" si="41"/>
        <v>#DIV/0!</v>
      </c>
      <c r="O147" s="94"/>
      <c r="P147" s="198"/>
      <c r="Q147" s="94"/>
      <c r="R147" s="94"/>
      <c r="S147" s="94"/>
      <c r="T147" s="94"/>
      <c r="U147" s="94"/>
      <c r="V147" s="94"/>
      <c r="W147" s="94"/>
      <c r="X147" s="94"/>
      <c r="Y147" s="94"/>
      <c r="Z147" s="94"/>
      <c r="AA147" s="94"/>
      <c r="AB147" s="94"/>
      <c r="AC147" s="94"/>
      <c r="AD147" s="94"/>
      <c r="AE147" s="94"/>
      <c r="AF147" s="94"/>
      <c r="AG147" s="94"/>
      <c r="AH147" s="94"/>
      <c r="AI147" s="94"/>
      <c r="AJ147" s="94"/>
      <c r="AK147" s="94"/>
      <c r="AL147" s="94"/>
      <c r="AM147" s="94"/>
      <c r="AN147" s="94"/>
      <c r="AO147" s="94"/>
      <c r="AP147" s="94"/>
      <c r="AQ147" s="94"/>
      <c r="AR147" s="94"/>
      <c r="AS147" s="94"/>
      <c r="AT147" s="94"/>
      <c r="AU147" s="94"/>
      <c r="AV147" s="94"/>
      <c r="AW147" s="94"/>
      <c r="AX147" s="94"/>
      <c r="AY147" s="94"/>
      <c r="AZ147" s="94"/>
      <c r="BA147" s="94"/>
      <c r="BB147" s="94"/>
      <c r="BC147" s="94"/>
      <c r="BD147" s="94"/>
      <c r="BE147" s="94"/>
      <c r="BF147" s="94"/>
      <c r="BG147" s="94"/>
      <c r="BH147" s="94"/>
      <c r="BI147" s="94"/>
      <c r="BJ147" s="94"/>
      <c r="BK147" s="94"/>
      <c r="BL147" s="94"/>
      <c r="BM147" s="94"/>
      <c r="BN147" s="94"/>
      <c r="BO147" s="94"/>
      <c r="BP147" s="94"/>
      <c r="BQ147" s="94"/>
      <c r="BR147" s="94"/>
      <c r="BS147" s="94"/>
      <c r="BT147" s="94"/>
      <c r="BU147" s="94"/>
      <c r="BV147" s="94"/>
      <c r="BW147" s="94"/>
      <c r="BX147" s="94"/>
      <c r="BY147" s="94"/>
      <c r="BZ147" s="94"/>
      <c r="CA147" s="94"/>
      <c r="CB147" s="94"/>
      <c r="CC147" s="94"/>
      <c r="CD147" s="94"/>
      <c r="CE147" s="94"/>
      <c r="CF147" s="94"/>
      <c r="CG147" s="94"/>
      <c r="CH147" s="94"/>
      <c r="CI147" s="94"/>
      <c r="CJ147" s="94"/>
      <c r="CK147" s="94"/>
      <c r="CL147" s="94"/>
      <c r="CM147" s="94"/>
      <c r="CN147" s="94"/>
      <c r="CO147" s="94"/>
      <c r="CP147" s="94"/>
      <c r="CQ147" s="94"/>
      <c r="CR147" s="94"/>
      <c r="CS147" s="94"/>
      <c r="CT147" s="94"/>
      <c r="CU147" s="94"/>
      <c r="CV147" s="94"/>
      <c r="CW147" s="94"/>
      <c r="CX147" s="94"/>
      <c r="CY147" s="94"/>
      <c r="CZ147" s="94"/>
      <c r="DA147" s="94"/>
      <c r="DB147" s="94"/>
      <c r="DC147" s="94"/>
      <c r="DD147" s="94"/>
      <c r="DE147" s="94"/>
      <c r="DF147" s="94"/>
      <c r="DG147" s="94"/>
      <c r="DH147" s="94"/>
      <c r="DI147" s="94"/>
      <c r="DJ147" s="94"/>
      <c r="DK147" s="94"/>
      <c r="DL147" s="94"/>
      <c r="DM147" s="94"/>
      <c r="DN147" s="94"/>
      <c r="DO147" s="94"/>
      <c r="DP147" s="94"/>
      <c r="DQ147" s="94"/>
      <c r="DR147" s="94"/>
      <c r="DS147" s="94"/>
      <c r="DT147" s="94"/>
      <c r="DU147" s="94"/>
      <c r="DV147" s="94"/>
      <c r="DW147" s="94"/>
      <c r="DX147" s="94"/>
      <c r="DY147" s="94"/>
      <c r="DZ147" s="94"/>
      <c r="EA147" s="94"/>
      <c r="EB147" s="94"/>
      <c r="EC147" s="94"/>
      <c r="ED147" s="94"/>
      <c r="EE147" s="94"/>
      <c r="EF147" s="94"/>
      <c r="EG147" s="94"/>
      <c r="EH147" s="94"/>
      <c r="EI147" s="94"/>
      <c r="EJ147" s="94"/>
      <c r="EK147" s="94"/>
      <c r="EL147" s="94"/>
      <c r="EM147" s="94"/>
      <c r="EN147" s="94"/>
      <c r="EO147" s="94"/>
      <c r="EP147" s="94"/>
      <c r="EQ147" s="94"/>
      <c r="ER147" s="94"/>
      <c r="ES147" s="94"/>
      <c r="ET147" s="94"/>
      <c r="EU147" s="94"/>
      <c r="EV147" s="94"/>
      <c r="EW147" s="94"/>
      <c r="EX147" s="94"/>
      <c r="EY147" s="94"/>
      <c r="EZ147" s="94"/>
      <c r="FA147" s="94"/>
      <c r="FB147" s="94"/>
      <c r="FC147" s="94"/>
      <c r="FD147" s="94"/>
      <c r="FE147" s="94"/>
      <c r="FF147" s="94"/>
      <c r="FG147" s="94"/>
      <c r="FH147" s="94"/>
      <c r="FI147" s="94"/>
      <c r="FJ147" s="94"/>
      <c r="FK147" s="94"/>
      <c r="FL147" s="94"/>
      <c r="FM147" s="94"/>
      <c r="FN147" s="94"/>
      <c r="FO147" s="94"/>
      <c r="FP147" s="94"/>
      <c r="FQ147" s="94"/>
      <c r="FR147" s="94"/>
      <c r="FS147" s="94"/>
      <c r="FT147" s="94"/>
      <c r="FU147" s="94"/>
      <c r="FV147" s="94"/>
      <c r="FW147" s="94"/>
      <c r="FX147" s="94"/>
      <c r="FY147" s="94"/>
      <c r="FZ147" s="94"/>
      <c r="GA147" s="94"/>
      <c r="GB147" s="94"/>
      <c r="GC147" s="94"/>
      <c r="GD147" s="94"/>
      <c r="GE147" s="94"/>
      <c r="GF147" s="94"/>
      <c r="GG147" s="94"/>
      <c r="GH147" s="94"/>
      <c r="GI147" s="94"/>
      <c r="GJ147" s="94"/>
      <c r="GK147" s="94"/>
      <c r="GL147" s="94"/>
      <c r="GM147" s="94"/>
      <c r="GN147" s="94"/>
      <c r="GO147" s="94"/>
      <c r="GP147" s="94"/>
      <c r="GQ147" s="94"/>
      <c r="GR147" s="94"/>
      <c r="GS147" s="94"/>
      <c r="GT147" s="94"/>
      <c r="GU147" s="94"/>
      <c r="GV147" s="94"/>
      <c r="GW147" s="94"/>
      <c r="GX147" s="94"/>
      <c r="GY147" s="94"/>
      <c r="GZ147" s="94"/>
      <c r="HA147" s="94"/>
      <c r="HB147" s="94"/>
      <c r="HC147" s="94"/>
      <c r="HD147" s="94"/>
      <c r="HE147" s="94"/>
      <c r="HF147" s="94"/>
      <c r="HG147" s="94"/>
      <c r="HH147" s="94"/>
      <c r="HI147" s="94"/>
      <c r="HJ147" s="94"/>
      <c r="HK147" s="94"/>
      <c r="HL147" s="94"/>
      <c r="HM147" s="94"/>
      <c r="HN147" s="94"/>
      <c r="HO147" s="94"/>
      <c r="HP147" s="94"/>
      <c r="HQ147" s="94"/>
      <c r="HR147" s="94"/>
      <c r="HS147" s="94"/>
      <c r="HT147" s="94"/>
      <c r="HU147" s="94"/>
      <c r="HV147" s="94"/>
      <c r="HW147" s="94"/>
      <c r="HX147" s="94"/>
      <c r="HY147" s="94"/>
      <c r="HZ147" s="94"/>
      <c r="IA147" s="94"/>
      <c r="IB147" s="94"/>
      <c r="IC147" s="94"/>
      <c r="ID147" s="94"/>
      <c r="IE147" s="94"/>
      <c r="IF147" s="94"/>
      <c r="IG147" s="94"/>
      <c r="IH147" s="94"/>
      <c r="II147" s="94"/>
      <c r="IJ147" s="94"/>
      <c r="IK147" s="94"/>
      <c r="IL147" s="94"/>
      <c r="IM147" s="94"/>
      <c r="IN147" s="94"/>
      <c r="IO147" s="94"/>
      <c r="IP147" s="94"/>
      <c r="IQ147" s="94"/>
      <c r="IR147" s="94"/>
      <c r="IS147" s="94"/>
      <c r="IT147" s="94"/>
      <c r="IU147" s="94"/>
      <c r="IV147" s="94"/>
      <c r="IW147" s="94"/>
      <c r="IX147" s="94"/>
      <c r="IY147" s="94"/>
      <c r="IZ147" s="94"/>
      <c r="JA147" s="94"/>
      <c r="JB147" s="94"/>
      <c r="JC147" s="94"/>
      <c r="JD147" s="94"/>
      <c r="JE147" s="94"/>
      <c r="JF147" s="94"/>
      <c r="JG147" s="94"/>
      <c r="JH147" s="94"/>
      <c r="JI147" s="94"/>
      <c r="JJ147" s="94"/>
      <c r="JK147" s="94"/>
      <c r="JL147" s="94"/>
      <c r="JM147" s="94"/>
      <c r="JN147" s="94"/>
      <c r="JO147" s="94"/>
      <c r="JP147" s="94"/>
      <c r="JQ147" s="94"/>
      <c r="JR147" s="94"/>
      <c r="JS147" s="94"/>
      <c r="JT147" s="94"/>
      <c r="JU147" s="94"/>
      <c r="JV147" s="94"/>
      <c r="JW147" s="94"/>
      <c r="JX147" s="94"/>
      <c r="JY147" s="94"/>
      <c r="JZ147" s="94"/>
      <c r="KA147" s="94"/>
      <c r="KB147" s="94"/>
      <c r="KC147" s="94"/>
      <c r="KD147" s="94"/>
      <c r="KE147" s="94"/>
      <c r="KF147" s="94"/>
      <c r="KG147" s="94"/>
      <c r="KH147" s="94"/>
      <c r="KI147" s="94"/>
      <c r="KJ147" s="94"/>
      <c r="KK147" s="94"/>
      <c r="KL147" s="94"/>
      <c r="KM147" s="94"/>
      <c r="KN147" s="94"/>
      <c r="KO147" s="94"/>
      <c r="KP147" s="94"/>
      <c r="KQ147" s="94"/>
      <c r="KR147" s="94"/>
      <c r="KS147" s="94"/>
      <c r="KT147" s="94"/>
      <c r="KU147" s="94"/>
      <c r="KV147" s="94"/>
      <c r="KW147" s="94"/>
      <c r="KX147" s="94"/>
      <c r="KY147" s="94"/>
      <c r="KZ147" s="94"/>
      <c r="LA147" s="94"/>
      <c r="LB147" s="94"/>
      <c r="LC147" s="94"/>
      <c r="LD147" s="94"/>
      <c r="LE147" s="94"/>
      <c r="LF147" s="94"/>
      <c r="LG147" s="94"/>
      <c r="LH147" s="94"/>
      <c r="LI147" s="94"/>
      <c r="LJ147" s="94"/>
      <c r="LK147" s="94"/>
      <c r="LL147" s="94"/>
      <c r="LM147" s="94"/>
      <c r="LN147" s="94"/>
      <c r="LO147" s="94"/>
      <c r="LP147" s="94"/>
      <c r="LQ147" s="94"/>
      <c r="LR147" s="94"/>
      <c r="LS147" s="94"/>
      <c r="LT147" s="94"/>
      <c r="LU147" s="94"/>
      <c r="LV147" s="94"/>
      <c r="LW147" s="94"/>
      <c r="LX147" s="94"/>
      <c r="LY147" s="94"/>
      <c r="LZ147" s="94"/>
      <c r="MA147" s="94"/>
      <c r="MB147" s="94"/>
      <c r="MC147" s="94"/>
      <c r="MD147" s="94"/>
      <c r="ME147" s="94"/>
      <c r="MF147" s="94"/>
      <c r="MG147" s="94"/>
      <c r="MH147" s="94"/>
      <c r="MI147" s="94"/>
      <c r="MJ147" s="94"/>
      <c r="MK147" s="94"/>
      <c r="ML147" s="94"/>
      <c r="MM147" s="94"/>
      <c r="MN147" s="94"/>
      <c r="MO147" s="94"/>
      <c r="MP147" s="94"/>
      <c r="MQ147" s="94"/>
      <c r="MR147" s="94"/>
      <c r="MS147" s="94"/>
      <c r="MT147" s="94"/>
      <c r="MU147" s="94"/>
      <c r="MV147" s="94"/>
      <c r="MW147" s="94"/>
      <c r="MX147" s="94"/>
      <c r="MY147" s="94"/>
      <c r="MZ147" s="94"/>
      <c r="NA147" s="94"/>
      <c r="NB147" s="94"/>
      <c r="NC147" s="94"/>
      <c r="ND147" s="94"/>
      <c r="NE147" s="94"/>
      <c r="NF147" s="94"/>
      <c r="NG147" s="94"/>
      <c r="NH147" s="94"/>
      <c r="NI147" s="94"/>
      <c r="NJ147" s="94"/>
      <c r="NK147" s="94"/>
      <c r="NL147" s="94"/>
      <c r="NM147" s="94"/>
      <c r="NN147" s="94"/>
      <c r="NO147" s="94"/>
      <c r="NP147" s="94"/>
      <c r="NQ147" s="94"/>
      <c r="NR147" s="94"/>
      <c r="NS147" s="94"/>
      <c r="NT147" s="94"/>
      <c r="NU147" s="94"/>
      <c r="NV147" s="94"/>
      <c r="NW147" s="94"/>
      <c r="NX147" s="94"/>
      <c r="NY147" s="94"/>
      <c r="NZ147" s="94"/>
      <c r="OA147" s="94"/>
      <c r="OB147" s="94"/>
      <c r="OC147" s="94"/>
      <c r="OD147" s="94"/>
      <c r="OE147" s="94"/>
      <c r="OF147" s="94"/>
      <c r="OG147" s="94"/>
      <c r="OH147" s="94"/>
      <c r="OI147" s="94"/>
      <c r="OJ147" s="94"/>
      <c r="OK147" s="94"/>
      <c r="OL147" s="94"/>
      <c r="OM147" s="94"/>
      <c r="ON147" s="94"/>
      <c r="OO147" s="94"/>
      <c r="OP147" s="94"/>
      <c r="OQ147" s="94"/>
      <c r="OR147" s="94"/>
      <c r="OS147" s="94"/>
      <c r="OT147" s="94"/>
      <c r="OU147" s="94"/>
      <c r="OV147" s="94"/>
      <c r="OW147" s="94"/>
      <c r="OX147" s="94"/>
      <c r="OY147" s="94"/>
      <c r="OZ147" s="94"/>
      <c r="PA147" s="94"/>
      <c r="PB147" s="94"/>
      <c r="PC147" s="94"/>
      <c r="PD147" s="94"/>
      <c r="PE147" s="94"/>
      <c r="PF147" s="94"/>
      <c r="PG147" s="94"/>
      <c r="PH147" s="94"/>
      <c r="PI147" s="94"/>
      <c r="PJ147" s="94"/>
      <c r="PK147" s="94"/>
      <c r="PL147" s="94"/>
      <c r="PM147" s="94"/>
      <c r="PN147" s="94"/>
      <c r="PO147" s="94"/>
      <c r="PP147" s="94"/>
      <c r="PQ147" s="94"/>
      <c r="PR147" s="94"/>
      <c r="PS147" s="94"/>
      <c r="PT147" s="94"/>
      <c r="PU147" s="94"/>
      <c r="PV147" s="94"/>
      <c r="PW147" s="94"/>
      <c r="PX147" s="94"/>
      <c r="PY147" s="94"/>
      <c r="PZ147" s="94"/>
      <c r="QA147" s="94"/>
      <c r="QB147" s="94"/>
      <c r="QC147" s="94"/>
      <c r="QD147" s="94"/>
      <c r="QE147" s="94"/>
      <c r="QF147" s="94"/>
      <c r="QG147" s="94"/>
      <c r="QH147" s="94"/>
      <c r="QI147" s="94"/>
      <c r="QJ147" s="94"/>
      <c r="QK147" s="94"/>
      <c r="QL147" s="94"/>
      <c r="QM147" s="94"/>
      <c r="QN147" s="94"/>
      <c r="QO147" s="94"/>
      <c r="QP147" s="94"/>
      <c r="QQ147" s="94"/>
      <c r="QR147" s="94"/>
      <c r="QS147" s="94"/>
      <c r="QT147" s="94"/>
      <c r="QU147" s="94"/>
      <c r="QV147" s="94"/>
      <c r="QW147" s="94"/>
      <c r="QX147" s="94"/>
      <c r="QY147" s="94"/>
      <c r="QZ147" s="94"/>
      <c r="RA147" s="94"/>
      <c r="RB147" s="94"/>
      <c r="RC147" s="94"/>
      <c r="RD147" s="94"/>
      <c r="RE147" s="94"/>
      <c r="RF147" s="94"/>
      <c r="RG147" s="94"/>
      <c r="RH147" s="94"/>
      <c r="RI147" s="94"/>
      <c r="RJ147" s="94"/>
      <c r="RK147" s="94"/>
      <c r="RL147" s="94"/>
      <c r="RM147" s="94"/>
      <c r="RN147" s="94"/>
      <c r="RO147" s="94"/>
      <c r="RP147" s="94"/>
      <c r="RQ147" s="94"/>
      <c r="RR147" s="94"/>
      <c r="RS147" s="94"/>
      <c r="RT147" s="94"/>
      <c r="RU147" s="94"/>
      <c r="RV147" s="94"/>
      <c r="RW147" s="94"/>
      <c r="RX147" s="94"/>
      <c r="RY147" s="94"/>
      <c r="RZ147" s="94"/>
      <c r="SA147" s="94"/>
      <c r="SB147" s="94"/>
      <c r="SC147" s="94"/>
      <c r="SD147" s="94"/>
      <c r="SE147" s="94"/>
      <c r="SF147" s="94"/>
      <c r="SG147" s="94"/>
      <c r="SH147" s="94"/>
      <c r="SI147" s="94"/>
      <c r="SJ147" s="94"/>
    </row>
    <row r="148" spans="1:504" s="95" customFormat="1" ht="38.25">
      <c r="A148" s="2" t="s">
        <v>66</v>
      </c>
      <c r="B148" s="3">
        <f t="shared" ref="B148:H148" si="53">SUM(B150:B156)</f>
        <v>0</v>
      </c>
      <c r="C148" s="3">
        <f t="shared" si="53"/>
        <v>0</v>
      </c>
      <c r="D148" s="3">
        <f t="shared" si="53"/>
        <v>0</v>
      </c>
      <c r="E148" s="3">
        <f t="shared" si="53"/>
        <v>0</v>
      </c>
      <c r="F148" s="3">
        <f t="shared" si="53"/>
        <v>0</v>
      </c>
      <c r="G148" s="3">
        <f t="shared" si="53"/>
        <v>0</v>
      </c>
      <c r="H148" s="3">
        <f t="shared" si="53"/>
        <v>0</v>
      </c>
      <c r="I148" s="9" t="e">
        <f t="shared" si="37"/>
        <v>#DIV/0!</v>
      </c>
      <c r="J148" s="9" t="e">
        <f t="shared" si="39"/>
        <v>#DIV/0!</v>
      </c>
      <c r="K148" s="3">
        <f>SUM(K150:K156)</f>
        <v>0</v>
      </c>
      <c r="L148" s="3">
        <f>SUM(L150:L156)</f>
        <v>0</v>
      </c>
      <c r="M148" s="29">
        <f>SUM(M150:M156)</f>
        <v>0</v>
      </c>
      <c r="N148" s="16" t="e">
        <f t="shared" si="41"/>
        <v>#DIV/0!</v>
      </c>
      <c r="O148" s="94"/>
      <c r="P148" s="198"/>
      <c r="Q148" s="94"/>
      <c r="R148" s="94"/>
      <c r="S148" s="94"/>
      <c r="T148" s="94"/>
      <c r="U148" s="94"/>
      <c r="V148" s="94"/>
      <c r="W148" s="94"/>
      <c r="X148" s="94"/>
      <c r="Y148" s="94"/>
      <c r="Z148" s="94"/>
      <c r="AA148" s="94"/>
      <c r="AB148" s="94"/>
      <c r="AC148" s="94"/>
      <c r="AD148" s="94"/>
      <c r="AE148" s="94"/>
      <c r="AF148" s="94"/>
      <c r="AG148" s="94"/>
      <c r="AH148" s="94"/>
      <c r="AI148" s="94"/>
      <c r="AJ148" s="94"/>
      <c r="AK148" s="94"/>
      <c r="AL148" s="94"/>
      <c r="AM148" s="94"/>
      <c r="AN148" s="94"/>
      <c r="AO148" s="94"/>
      <c r="AP148" s="94"/>
      <c r="AQ148" s="94"/>
      <c r="AR148" s="94"/>
      <c r="AS148" s="94"/>
      <c r="AT148" s="94"/>
      <c r="AU148" s="94"/>
      <c r="AV148" s="94"/>
      <c r="AW148" s="94"/>
      <c r="AX148" s="94"/>
      <c r="AY148" s="94"/>
      <c r="AZ148" s="94"/>
      <c r="BA148" s="94"/>
      <c r="BB148" s="94"/>
      <c r="BC148" s="94"/>
      <c r="BD148" s="94"/>
      <c r="BE148" s="94"/>
      <c r="BF148" s="94"/>
      <c r="BG148" s="94"/>
      <c r="BH148" s="94"/>
      <c r="BI148" s="94"/>
      <c r="BJ148" s="94"/>
      <c r="BK148" s="94"/>
      <c r="BL148" s="94"/>
      <c r="BM148" s="94"/>
      <c r="BN148" s="94"/>
      <c r="BO148" s="94"/>
      <c r="BP148" s="94"/>
      <c r="BQ148" s="94"/>
      <c r="BR148" s="94"/>
      <c r="BS148" s="94"/>
      <c r="BT148" s="94"/>
      <c r="BU148" s="94"/>
      <c r="BV148" s="94"/>
      <c r="BW148" s="94"/>
      <c r="BX148" s="94"/>
      <c r="BY148" s="94"/>
      <c r="BZ148" s="94"/>
      <c r="CA148" s="94"/>
      <c r="CB148" s="94"/>
      <c r="CC148" s="94"/>
      <c r="CD148" s="94"/>
      <c r="CE148" s="94"/>
      <c r="CF148" s="94"/>
      <c r="CG148" s="94"/>
      <c r="CH148" s="94"/>
      <c r="CI148" s="94"/>
      <c r="CJ148" s="94"/>
      <c r="CK148" s="94"/>
      <c r="CL148" s="94"/>
      <c r="CM148" s="94"/>
      <c r="CN148" s="94"/>
      <c r="CO148" s="94"/>
      <c r="CP148" s="94"/>
      <c r="CQ148" s="94"/>
      <c r="CR148" s="94"/>
      <c r="CS148" s="94"/>
      <c r="CT148" s="94"/>
      <c r="CU148" s="94"/>
      <c r="CV148" s="94"/>
      <c r="CW148" s="94"/>
      <c r="CX148" s="94"/>
      <c r="CY148" s="94"/>
      <c r="CZ148" s="94"/>
      <c r="DA148" s="94"/>
      <c r="DB148" s="94"/>
      <c r="DC148" s="94"/>
      <c r="DD148" s="94"/>
      <c r="DE148" s="94"/>
      <c r="DF148" s="94"/>
      <c r="DG148" s="94"/>
      <c r="DH148" s="94"/>
      <c r="DI148" s="94"/>
      <c r="DJ148" s="94"/>
      <c r="DK148" s="94"/>
      <c r="DL148" s="94"/>
      <c r="DM148" s="94"/>
      <c r="DN148" s="94"/>
      <c r="DO148" s="94"/>
      <c r="DP148" s="94"/>
      <c r="DQ148" s="94"/>
      <c r="DR148" s="94"/>
      <c r="DS148" s="94"/>
      <c r="DT148" s="94"/>
      <c r="DU148" s="94"/>
      <c r="DV148" s="94"/>
      <c r="DW148" s="94"/>
      <c r="DX148" s="94"/>
      <c r="DY148" s="94"/>
      <c r="DZ148" s="94"/>
      <c r="EA148" s="94"/>
      <c r="EB148" s="94"/>
      <c r="EC148" s="94"/>
      <c r="ED148" s="94"/>
      <c r="EE148" s="94"/>
      <c r="EF148" s="94"/>
      <c r="EG148" s="94"/>
      <c r="EH148" s="94"/>
      <c r="EI148" s="94"/>
      <c r="EJ148" s="94"/>
      <c r="EK148" s="94"/>
      <c r="EL148" s="94"/>
      <c r="EM148" s="94"/>
      <c r="EN148" s="94"/>
      <c r="EO148" s="94"/>
      <c r="EP148" s="94"/>
      <c r="EQ148" s="94"/>
      <c r="ER148" s="94"/>
      <c r="ES148" s="94"/>
      <c r="ET148" s="94"/>
      <c r="EU148" s="94"/>
      <c r="EV148" s="94"/>
      <c r="EW148" s="94"/>
      <c r="EX148" s="94"/>
      <c r="EY148" s="94"/>
      <c r="EZ148" s="94"/>
      <c r="FA148" s="94"/>
      <c r="FB148" s="94"/>
      <c r="FC148" s="94"/>
      <c r="FD148" s="94"/>
      <c r="FE148" s="94"/>
      <c r="FF148" s="94"/>
      <c r="FG148" s="94"/>
      <c r="FH148" s="94"/>
      <c r="FI148" s="94"/>
      <c r="FJ148" s="94"/>
      <c r="FK148" s="94"/>
      <c r="FL148" s="94"/>
      <c r="FM148" s="94"/>
      <c r="FN148" s="94"/>
      <c r="FO148" s="94"/>
      <c r="FP148" s="94"/>
      <c r="FQ148" s="94"/>
      <c r="FR148" s="94"/>
      <c r="FS148" s="94"/>
      <c r="FT148" s="94"/>
      <c r="FU148" s="94"/>
      <c r="FV148" s="94"/>
      <c r="FW148" s="94"/>
      <c r="FX148" s="94"/>
      <c r="FY148" s="94"/>
      <c r="FZ148" s="94"/>
      <c r="GA148" s="94"/>
      <c r="GB148" s="94"/>
      <c r="GC148" s="94"/>
      <c r="GD148" s="94"/>
      <c r="GE148" s="94"/>
      <c r="GF148" s="94"/>
      <c r="GG148" s="94"/>
      <c r="GH148" s="94"/>
      <c r="GI148" s="94"/>
      <c r="GJ148" s="94"/>
      <c r="GK148" s="94"/>
      <c r="GL148" s="94"/>
      <c r="GM148" s="94"/>
      <c r="GN148" s="94"/>
      <c r="GO148" s="94"/>
      <c r="GP148" s="94"/>
      <c r="GQ148" s="94"/>
      <c r="GR148" s="94"/>
      <c r="GS148" s="94"/>
      <c r="GT148" s="94"/>
      <c r="GU148" s="94"/>
      <c r="GV148" s="94"/>
      <c r="GW148" s="94"/>
      <c r="GX148" s="94"/>
      <c r="GY148" s="94"/>
      <c r="GZ148" s="94"/>
      <c r="HA148" s="94"/>
      <c r="HB148" s="94"/>
      <c r="HC148" s="94"/>
      <c r="HD148" s="94"/>
      <c r="HE148" s="94"/>
      <c r="HF148" s="94"/>
      <c r="HG148" s="94"/>
      <c r="HH148" s="94"/>
      <c r="HI148" s="94"/>
      <c r="HJ148" s="94"/>
      <c r="HK148" s="94"/>
      <c r="HL148" s="94"/>
      <c r="HM148" s="94"/>
      <c r="HN148" s="94"/>
      <c r="HO148" s="94"/>
      <c r="HP148" s="94"/>
      <c r="HQ148" s="94"/>
      <c r="HR148" s="94"/>
      <c r="HS148" s="94"/>
      <c r="HT148" s="94"/>
      <c r="HU148" s="94"/>
      <c r="HV148" s="94"/>
      <c r="HW148" s="94"/>
      <c r="HX148" s="94"/>
      <c r="HY148" s="94"/>
      <c r="HZ148" s="94"/>
      <c r="IA148" s="94"/>
      <c r="IB148" s="94"/>
      <c r="IC148" s="94"/>
      <c r="ID148" s="94"/>
      <c r="IE148" s="94"/>
      <c r="IF148" s="94"/>
      <c r="IG148" s="94"/>
      <c r="IH148" s="94"/>
      <c r="II148" s="94"/>
      <c r="IJ148" s="94"/>
      <c r="IK148" s="94"/>
      <c r="IL148" s="94"/>
      <c r="IM148" s="94"/>
      <c r="IN148" s="94"/>
      <c r="IO148" s="94"/>
      <c r="IP148" s="94"/>
      <c r="IQ148" s="94"/>
      <c r="IR148" s="94"/>
      <c r="IS148" s="94"/>
      <c r="IT148" s="94"/>
      <c r="IU148" s="94"/>
      <c r="IV148" s="94"/>
      <c r="IW148" s="94"/>
      <c r="IX148" s="94"/>
      <c r="IY148" s="94"/>
      <c r="IZ148" s="94"/>
      <c r="JA148" s="94"/>
      <c r="JB148" s="94"/>
      <c r="JC148" s="94"/>
      <c r="JD148" s="94"/>
      <c r="JE148" s="94"/>
      <c r="JF148" s="94"/>
      <c r="JG148" s="94"/>
      <c r="JH148" s="94"/>
      <c r="JI148" s="94"/>
      <c r="JJ148" s="94"/>
      <c r="JK148" s="94"/>
      <c r="JL148" s="94"/>
      <c r="JM148" s="94"/>
      <c r="JN148" s="94"/>
      <c r="JO148" s="94"/>
      <c r="JP148" s="94"/>
      <c r="JQ148" s="94"/>
      <c r="JR148" s="94"/>
      <c r="JS148" s="94"/>
      <c r="JT148" s="94"/>
      <c r="JU148" s="94"/>
      <c r="JV148" s="94"/>
      <c r="JW148" s="94"/>
      <c r="JX148" s="94"/>
      <c r="JY148" s="94"/>
      <c r="JZ148" s="94"/>
      <c r="KA148" s="94"/>
      <c r="KB148" s="94"/>
      <c r="KC148" s="94"/>
      <c r="KD148" s="94"/>
      <c r="KE148" s="94"/>
      <c r="KF148" s="94"/>
      <c r="KG148" s="94"/>
      <c r="KH148" s="94"/>
      <c r="KI148" s="94"/>
      <c r="KJ148" s="94"/>
      <c r="KK148" s="94"/>
      <c r="KL148" s="94"/>
      <c r="KM148" s="94"/>
      <c r="KN148" s="94"/>
      <c r="KO148" s="94"/>
      <c r="KP148" s="94"/>
      <c r="KQ148" s="94"/>
      <c r="KR148" s="94"/>
      <c r="KS148" s="94"/>
      <c r="KT148" s="94"/>
      <c r="KU148" s="94"/>
      <c r="KV148" s="94"/>
      <c r="KW148" s="94"/>
      <c r="KX148" s="94"/>
      <c r="KY148" s="94"/>
      <c r="KZ148" s="94"/>
      <c r="LA148" s="94"/>
      <c r="LB148" s="94"/>
      <c r="LC148" s="94"/>
      <c r="LD148" s="94"/>
      <c r="LE148" s="94"/>
      <c r="LF148" s="94"/>
      <c r="LG148" s="94"/>
      <c r="LH148" s="94"/>
      <c r="LI148" s="94"/>
      <c r="LJ148" s="94"/>
      <c r="LK148" s="94"/>
      <c r="LL148" s="94"/>
      <c r="LM148" s="94"/>
      <c r="LN148" s="94"/>
      <c r="LO148" s="94"/>
      <c r="LP148" s="94"/>
      <c r="LQ148" s="94"/>
      <c r="LR148" s="94"/>
      <c r="LS148" s="94"/>
      <c r="LT148" s="94"/>
      <c r="LU148" s="94"/>
      <c r="LV148" s="94"/>
      <c r="LW148" s="94"/>
      <c r="LX148" s="94"/>
      <c r="LY148" s="94"/>
      <c r="LZ148" s="94"/>
      <c r="MA148" s="94"/>
      <c r="MB148" s="94"/>
      <c r="MC148" s="94"/>
      <c r="MD148" s="94"/>
      <c r="ME148" s="94"/>
      <c r="MF148" s="94"/>
      <c r="MG148" s="94"/>
      <c r="MH148" s="94"/>
      <c r="MI148" s="94"/>
      <c r="MJ148" s="94"/>
      <c r="MK148" s="94"/>
      <c r="ML148" s="94"/>
      <c r="MM148" s="94"/>
      <c r="MN148" s="94"/>
      <c r="MO148" s="94"/>
      <c r="MP148" s="94"/>
      <c r="MQ148" s="94"/>
      <c r="MR148" s="94"/>
      <c r="MS148" s="94"/>
      <c r="MT148" s="94"/>
      <c r="MU148" s="94"/>
      <c r="MV148" s="94"/>
      <c r="MW148" s="94"/>
      <c r="MX148" s="94"/>
      <c r="MY148" s="94"/>
      <c r="MZ148" s="94"/>
      <c r="NA148" s="94"/>
      <c r="NB148" s="94"/>
      <c r="NC148" s="94"/>
      <c r="ND148" s="94"/>
      <c r="NE148" s="94"/>
      <c r="NF148" s="94"/>
      <c r="NG148" s="94"/>
      <c r="NH148" s="94"/>
      <c r="NI148" s="94"/>
      <c r="NJ148" s="94"/>
      <c r="NK148" s="94"/>
      <c r="NL148" s="94"/>
      <c r="NM148" s="94"/>
      <c r="NN148" s="94"/>
      <c r="NO148" s="94"/>
      <c r="NP148" s="94"/>
      <c r="NQ148" s="94"/>
      <c r="NR148" s="94"/>
      <c r="NS148" s="94"/>
      <c r="NT148" s="94"/>
      <c r="NU148" s="94"/>
      <c r="NV148" s="94"/>
      <c r="NW148" s="94"/>
      <c r="NX148" s="94"/>
      <c r="NY148" s="94"/>
      <c r="NZ148" s="94"/>
      <c r="OA148" s="94"/>
      <c r="OB148" s="94"/>
      <c r="OC148" s="94"/>
      <c r="OD148" s="94"/>
      <c r="OE148" s="94"/>
      <c r="OF148" s="94"/>
      <c r="OG148" s="94"/>
      <c r="OH148" s="94"/>
      <c r="OI148" s="94"/>
      <c r="OJ148" s="94"/>
      <c r="OK148" s="94"/>
      <c r="OL148" s="94"/>
      <c r="OM148" s="94"/>
      <c r="ON148" s="94"/>
      <c r="OO148" s="94"/>
      <c r="OP148" s="94"/>
      <c r="OQ148" s="94"/>
      <c r="OR148" s="94"/>
      <c r="OS148" s="94"/>
      <c r="OT148" s="94"/>
      <c r="OU148" s="94"/>
      <c r="OV148" s="94"/>
      <c r="OW148" s="94"/>
      <c r="OX148" s="94"/>
      <c r="OY148" s="94"/>
      <c r="OZ148" s="94"/>
      <c r="PA148" s="94"/>
      <c r="PB148" s="94"/>
      <c r="PC148" s="94"/>
      <c r="PD148" s="94"/>
      <c r="PE148" s="94"/>
      <c r="PF148" s="94"/>
      <c r="PG148" s="94"/>
      <c r="PH148" s="94"/>
      <c r="PI148" s="94"/>
      <c r="PJ148" s="94"/>
      <c r="PK148" s="94"/>
      <c r="PL148" s="94"/>
      <c r="PM148" s="94"/>
      <c r="PN148" s="94"/>
      <c r="PO148" s="94"/>
      <c r="PP148" s="94"/>
      <c r="PQ148" s="94"/>
      <c r="PR148" s="94"/>
      <c r="PS148" s="94"/>
      <c r="PT148" s="94"/>
      <c r="PU148" s="94"/>
      <c r="PV148" s="94"/>
      <c r="PW148" s="94"/>
      <c r="PX148" s="94"/>
      <c r="PY148" s="94"/>
      <c r="PZ148" s="94"/>
      <c r="QA148" s="94"/>
      <c r="QB148" s="94"/>
      <c r="QC148" s="94"/>
      <c r="QD148" s="94"/>
      <c r="QE148" s="94"/>
      <c r="QF148" s="94"/>
      <c r="QG148" s="94"/>
      <c r="QH148" s="94"/>
      <c r="QI148" s="94"/>
      <c r="QJ148" s="94"/>
      <c r="QK148" s="94"/>
      <c r="QL148" s="94"/>
      <c r="QM148" s="94"/>
      <c r="QN148" s="94"/>
      <c r="QO148" s="94"/>
      <c r="QP148" s="94"/>
      <c r="QQ148" s="94"/>
      <c r="QR148" s="94"/>
      <c r="QS148" s="94"/>
      <c r="QT148" s="94"/>
      <c r="QU148" s="94"/>
      <c r="QV148" s="94"/>
      <c r="QW148" s="94"/>
      <c r="QX148" s="94"/>
      <c r="QY148" s="94"/>
      <c r="QZ148" s="94"/>
      <c r="RA148" s="94"/>
      <c r="RB148" s="94"/>
      <c r="RC148" s="94"/>
      <c r="RD148" s="94"/>
      <c r="RE148" s="94"/>
      <c r="RF148" s="94"/>
      <c r="RG148" s="94"/>
      <c r="RH148" s="94"/>
      <c r="RI148" s="94"/>
      <c r="RJ148" s="94"/>
      <c r="RK148" s="94"/>
      <c r="RL148" s="94"/>
      <c r="RM148" s="94"/>
      <c r="RN148" s="94"/>
      <c r="RO148" s="94"/>
      <c r="RP148" s="94"/>
      <c r="RQ148" s="94"/>
      <c r="RR148" s="94"/>
      <c r="RS148" s="94"/>
      <c r="RT148" s="94"/>
      <c r="RU148" s="94"/>
      <c r="RV148" s="94"/>
      <c r="RW148" s="94"/>
      <c r="RX148" s="94"/>
      <c r="RY148" s="94"/>
      <c r="RZ148" s="94"/>
      <c r="SA148" s="94"/>
      <c r="SB148" s="94"/>
      <c r="SC148" s="94"/>
      <c r="SD148" s="94"/>
      <c r="SE148" s="94"/>
      <c r="SF148" s="94"/>
      <c r="SG148" s="94"/>
      <c r="SH148" s="94"/>
      <c r="SI148" s="94"/>
      <c r="SJ148" s="94"/>
    </row>
    <row r="149" spans="1:504" s="95" customFormat="1" ht="25.5">
      <c r="A149" s="85" t="s">
        <v>64</v>
      </c>
      <c r="B149" s="31"/>
      <c r="C149" s="3"/>
      <c r="D149" s="11"/>
      <c r="E149" s="12"/>
      <c r="F149" s="12"/>
      <c r="G149" s="12"/>
      <c r="H149" s="12"/>
      <c r="I149" s="9"/>
      <c r="J149" s="9"/>
      <c r="K149" s="75"/>
      <c r="L149" s="75"/>
      <c r="M149" s="76"/>
      <c r="N149" s="16"/>
      <c r="O149" s="94"/>
      <c r="P149" s="198"/>
      <c r="Q149" s="94"/>
      <c r="R149" s="94"/>
      <c r="S149" s="94"/>
      <c r="T149" s="94"/>
      <c r="U149" s="94"/>
      <c r="V149" s="94"/>
      <c r="W149" s="94"/>
      <c r="X149" s="94"/>
      <c r="Y149" s="94"/>
      <c r="Z149" s="94"/>
      <c r="AA149" s="94"/>
      <c r="AB149" s="94"/>
      <c r="AC149" s="94"/>
      <c r="AD149" s="94"/>
      <c r="AE149" s="94"/>
      <c r="AF149" s="94"/>
      <c r="AG149" s="94"/>
      <c r="AH149" s="94"/>
      <c r="AI149" s="94"/>
      <c r="AJ149" s="94"/>
      <c r="AK149" s="94"/>
      <c r="AL149" s="94"/>
      <c r="AM149" s="94"/>
      <c r="AN149" s="94"/>
      <c r="AO149" s="94"/>
      <c r="AP149" s="94"/>
      <c r="AQ149" s="94"/>
      <c r="AR149" s="94"/>
      <c r="AS149" s="94"/>
      <c r="AT149" s="94"/>
      <c r="AU149" s="94"/>
      <c r="AV149" s="94"/>
      <c r="AW149" s="94"/>
      <c r="AX149" s="94"/>
      <c r="AY149" s="94"/>
      <c r="AZ149" s="94"/>
      <c r="BA149" s="94"/>
      <c r="BB149" s="94"/>
      <c r="BC149" s="94"/>
      <c r="BD149" s="94"/>
      <c r="BE149" s="94"/>
      <c r="BF149" s="94"/>
      <c r="BG149" s="94"/>
      <c r="BH149" s="94"/>
      <c r="BI149" s="94"/>
      <c r="BJ149" s="94"/>
      <c r="BK149" s="94"/>
      <c r="BL149" s="94"/>
      <c r="BM149" s="94"/>
      <c r="BN149" s="94"/>
      <c r="BO149" s="94"/>
      <c r="BP149" s="94"/>
      <c r="BQ149" s="94"/>
      <c r="BR149" s="94"/>
      <c r="BS149" s="94"/>
      <c r="BT149" s="94"/>
      <c r="BU149" s="94"/>
      <c r="BV149" s="94"/>
      <c r="BW149" s="94"/>
      <c r="BX149" s="94"/>
      <c r="BY149" s="94"/>
      <c r="BZ149" s="94"/>
      <c r="CA149" s="94"/>
      <c r="CB149" s="94"/>
      <c r="CC149" s="94"/>
      <c r="CD149" s="94"/>
      <c r="CE149" s="94"/>
      <c r="CF149" s="94"/>
      <c r="CG149" s="94"/>
      <c r="CH149" s="94"/>
      <c r="CI149" s="94"/>
      <c r="CJ149" s="94"/>
      <c r="CK149" s="94"/>
      <c r="CL149" s="94"/>
      <c r="CM149" s="94"/>
      <c r="CN149" s="94"/>
      <c r="CO149" s="94"/>
      <c r="CP149" s="94"/>
      <c r="CQ149" s="94"/>
      <c r="CR149" s="94"/>
      <c r="CS149" s="94"/>
      <c r="CT149" s="94"/>
      <c r="CU149" s="94"/>
      <c r="CV149" s="94"/>
      <c r="CW149" s="94"/>
      <c r="CX149" s="94"/>
      <c r="CY149" s="94"/>
      <c r="CZ149" s="94"/>
      <c r="DA149" s="94"/>
      <c r="DB149" s="94"/>
      <c r="DC149" s="94"/>
      <c r="DD149" s="94"/>
      <c r="DE149" s="94"/>
      <c r="DF149" s="94"/>
      <c r="DG149" s="94"/>
      <c r="DH149" s="94"/>
      <c r="DI149" s="94"/>
      <c r="DJ149" s="94"/>
      <c r="DK149" s="94"/>
      <c r="DL149" s="94"/>
      <c r="DM149" s="94"/>
      <c r="DN149" s="94"/>
      <c r="DO149" s="94"/>
      <c r="DP149" s="94"/>
      <c r="DQ149" s="94"/>
      <c r="DR149" s="94"/>
      <c r="DS149" s="94"/>
      <c r="DT149" s="94"/>
      <c r="DU149" s="94"/>
      <c r="DV149" s="94"/>
      <c r="DW149" s="94"/>
      <c r="DX149" s="94"/>
      <c r="DY149" s="94"/>
      <c r="DZ149" s="94"/>
      <c r="EA149" s="94"/>
      <c r="EB149" s="94"/>
      <c r="EC149" s="94"/>
      <c r="ED149" s="94"/>
      <c r="EE149" s="94"/>
      <c r="EF149" s="94"/>
      <c r="EG149" s="94"/>
      <c r="EH149" s="94"/>
      <c r="EI149" s="94"/>
      <c r="EJ149" s="94"/>
      <c r="EK149" s="94"/>
      <c r="EL149" s="94"/>
      <c r="EM149" s="94"/>
      <c r="EN149" s="94"/>
      <c r="EO149" s="94"/>
      <c r="EP149" s="94"/>
      <c r="EQ149" s="94"/>
      <c r="ER149" s="94"/>
      <c r="ES149" s="94"/>
      <c r="ET149" s="94"/>
      <c r="EU149" s="94"/>
      <c r="EV149" s="94"/>
      <c r="EW149" s="94"/>
      <c r="EX149" s="94"/>
      <c r="EY149" s="94"/>
      <c r="EZ149" s="94"/>
      <c r="FA149" s="94"/>
      <c r="FB149" s="94"/>
      <c r="FC149" s="94"/>
      <c r="FD149" s="94"/>
      <c r="FE149" s="94"/>
      <c r="FF149" s="94"/>
      <c r="FG149" s="94"/>
      <c r="FH149" s="94"/>
      <c r="FI149" s="94"/>
      <c r="FJ149" s="94"/>
      <c r="FK149" s="94"/>
      <c r="FL149" s="94"/>
      <c r="FM149" s="94"/>
      <c r="FN149" s="94"/>
      <c r="FO149" s="94"/>
      <c r="FP149" s="94"/>
      <c r="FQ149" s="94"/>
      <c r="FR149" s="94"/>
      <c r="FS149" s="94"/>
      <c r="FT149" s="94"/>
      <c r="FU149" s="94"/>
      <c r="FV149" s="94"/>
      <c r="FW149" s="94"/>
      <c r="FX149" s="94"/>
      <c r="FY149" s="94"/>
      <c r="FZ149" s="94"/>
      <c r="GA149" s="94"/>
      <c r="GB149" s="94"/>
      <c r="GC149" s="94"/>
      <c r="GD149" s="94"/>
      <c r="GE149" s="94"/>
      <c r="GF149" s="94"/>
      <c r="GG149" s="94"/>
      <c r="GH149" s="94"/>
      <c r="GI149" s="94"/>
      <c r="GJ149" s="94"/>
      <c r="GK149" s="94"/>
      <c r="GL149" s="94"/>
      <c r="GM149" s="94"/>
      <c r="GN149" s="94"/>
      <c r="GO149" s="94"/>
      <c r="GP149" s="94"/>
      <c r="GQ149" s="94"/>
      <c r="GR149" s="94"/>
      <c r="GS149" s="94"/>
      <c r="GT149" s="94"/>
      <c r="GU149" s="94"/>
      <c r="GV149" s="94"/>
      <c r="GW149" s="94"/>
      <c r="GX149" s="94"/>
      <c r="GY149" s="94"/>
      <c r="GZ149" s="94"/>
      <c r="HA149" s="94"/>
      <c r="HB149" s="94"/>
      <c r="HC149" s="94"/>
      <c r="HD149" s="94"/>
      <c r="HE149" s="94"/>
      <c r="HF149" s="94"/>
      <c r="HG149" s="94"/>
      <c r="HH149" s="94"/>
      <c r="HI149" s="94"/>
      <c r="HJ149" s="94"/>
      <c r="HK149" s="94"/>
      <c r="HL149" s="94"/>
      <c r="HM149" s="94"/>
      <c r="HN149" s="94"/>
      <c r="HO149" s="94"/>
      <c r="HP149" s="94"/>
      <c r="HQ149" s="94"/>
      <c r="HR149" s="94"/>
      <c r="HS149" s="94"/>
      <c r="HT149" s="94"/>
      <c r="HU149" s="94"/>
      <c r="HV149" s="94"/>
      <c r="HW149" s="94"/>
      <c r="HX149" s="94"/>
      <c r="HY149" s="94"/>
      <c r="HZ149" s="94"/>
      <c r="IA149" s="94"/>
      <c r="IB149" s="94"/>
      <c r="IC149" s="94"/>
      <c r="ID149" s="94"/>
      <c r="IE149" s="94"/>
      <c r="IF149" s="94"/>
      <c r="IG149" s="94"/>
      <c r="IH149" s="94"/>
      <c r="II149" s="94"/>
      <c r="IJ149" s="94"/>
      <c r="IK149" s="94"/>
      <c r="IL149" s="94"/>
      <c r="IM149" s="94"/>
      <c r="IN149" s="94"/>
      <c r="IO149" s="94"/>
      <c r="IP149" s="94"/>
      <c r="IQ149" s="94"/>
      <c r="IR149" s="94"/>
      <c r="IS149" s="94"/>
      <c r="IT149" s="94"/>
      <c r="IU149" s="94"/>
      <c r="IV149" s="94"/>
      <c r="IW149" s="94"/>
      <c r="IX149" s="94"/>
      <c r="IY149" s="94"/>
      <c r="IZ149" s="94"/>
      <c r="JA149" s="94"/>
      <c r="JB149" s="94"/>
      <c r="JC149" s="94"/>
      <c r="JD149" s="94"/>
      <c r="JE149" s="94"/>
      <c r="JF149" s="94"/>
      <c r="JG149" s="94"/>
      <c r="JH149" s="94"/>
      <c r="JI149" s="94"/>
      <c r="JJ149" s="94"/>
      <c r="JK149" s="94"/>
      <c r="JL149" s="94"/>
      <c r="JM149" s="94"/>
      <c r="JN149" s="94"/>
      <c r="JO149" s="94"/>
      <c r="JP149" s="94"/>
      <c r="JQ149" s="94"/>
      <c r="JR149" s="94"/>
      <c r="JS149" s="94"/>
      <c r="JT149" s="94"/>
      <c r="JU149" s="94"/>
      <c r="JV149" s="94"/>
      <c r="JW149" s="94"/>
      <c r="JX149" s="94"/>
      <c r="JY149" s="94"/>
      <c r="JZ149" s="94"/>
      <c r="KA149" s="94"/>
      <c r="KB149" s="94"/>
      <c r="KC149" s="94"/>
      <c r="KD149" s="94"/>
      <c r="KE149" s="94"/>
      <c r="KF149" s="94"/>
      <c r="KG149" s="94"/>
      <c r="KH149" s="94"/>
      <c r="KI149" s="94"/>
      <c r="KJ149" s="94"/>
      <c r="KK149" s="94"/>
      <c r="KL149" s="94"/>
      <c r="KM149" s="94"/>
      <c r="KN149" s="94"/>
      <c r="KO149" s="94"/>
      <c r="KP149" s="94"/>
      <c r="KQ149" s="94"/>
      <c r="KR149" s="94"/>
      <c r="KS149" s="94"/>
      <c r="KT149" s="94"/>
      <c r="KU149" s="94"/>
      <c r="KV149" s="94"/>
      <c r="KW149" s="94"/>
      <c r="KX149" s="94"/>
      <c r="KY149" s="94"/>
      <c r="KZ149" s="94"/>
      <c r="LA149" s="94"/>
      <c r="LB149" s="94"/>
      <c r="LC149" s="94"/>
      <c r="LD149" s="94"/>
      <c r="LE149" s="94"/>
      <c r="LF149" s="94"/>
      <c r="LG149" s="94"/>
      <c r="LH149" s="94"/>
      <c r="LI149" s="94"/>
      <c r="LJ149" s="94"/>
      <c r="LK149" s="94"/>
      <c r="LL149" s="94"/>
      <c r="LM149" s="94"/>
      <c r="LN149" s="94"/>
      <c r="LO149" s="94"/>
      <c r="LP149" s="94"/>
      <c r="LQ149" s="94"/>
      <c r="LR149" s="94"/>
      <c r="LS149" s="94"/>
      <c r="LT149" s="94"/>
      <c r="LU149" s="94"/>
      <c r="LV149" s="94"/>
      <c r="LW149" s="94"/>
      <c r="LX149" s="94"/>
      <c r="LY149" s="94"/>
      <c r="LZ149" s="94"/>
      <c r="MA149" s="94"/>
      <c r="MB149" s="94"/>
      <c r="MC149" s="94"/>
      <c r="MD149" s="94"/>
      <c r="ME149" s="94"/>
      <c r="MF149" s="94"/>
      <c r="MG149" s="94"/>
      <c r="MH149" s="94"/>
      <c r="MI149" s="94"/>
      <c r="MJ149" s="94"/>
      <c r="MK149" s="94"/>
      <c r="ML149" s="94"/>
      <c r="MM149" s="94"/>
      <c r="MN149" s="94"/>
      <c r="MO149" s="94"/>
      <c r="MP149" s="94"/>
      <c r="MQ149" s="94"/>
      <c r="MR149" s="94"/>
      <c r="MS149" s="94"/>
      <c r="MT149" s="94"/>
      <c r="MU149" s="94"/>
      <c r="MV149" s="94"/>
      <c r="MW149" s="94"/>
      <c r="MX149" s="94"/>
      <c r="MY149" s="94"/>
      <c r="MZ149" s="94"/>
      <c r="NA149" s="94"/>
      <c r="NB149" s="94"/>
      <c r="NC149" s="94"/>
      <c r="ND149" s="94"/>
      <c r="NE149" s="94"/>
      <c r="NF149" s="94"/>
      <c r="NG149" s="94"/>
      <c r="NH149" s="94"/>
      <c r="NI149" s="94"/>
      <c r="NJ149" s="94"/>
      <c r="NK149" s="94"/>
      <c r="NL149" s="94"/>
      <c r="NM149" s="94"/>
      <c r="NN149" s="94"/>
      <c r="NO149" s="94"/>
      <c r="NP149" s="94"/>
      <c r="NQ149" s="94"/>
      <c r="NR149" s="94"/>
      <c r="NS149" s="94"/>
      <c r="NT149" s="94"/>
      <c r="NU149" s="94"/>
      <c r="NV149" s="94"/>
      <c r="NW149" s="94"/>
      <c r="NX149" s="94"/>
      <c r="NY149" s="94"/>
      <c r="NZ149" s="94"/>
      <c r="OA149" s="94"/>
      <c r="OB149" s="94"/>
      <c r="OC149" s="94"/>
      <c r="OD149" s="94"/>
      <c r="OE149" s="94"/>
      <c r="OF149" s="94"/>
      <c r="OG149" s="94"/>
      <c r="OH149" s="94"/>
      <c r="OI149" s="94"/>
      <c r="OJ149" s="94"/>
      <c r="OK149" s="94"/>
      <c r="OL149" s="94"/>
      <c r="OM149" s="94"/>
      <c r="ON149" s="94"/>
      <c r="OO149" s="94"/>
      <c r="OP149" s="94"/>
      <c r="OQ149" s="94"/>
      <c r="OR149" s="94"/>
      <c r="OS149" s="94"/>
      <c r="OT149" s="94"/>
      <c r="OU149" s="94"/>
      <c r="OV149" s="94"/>
      <c r="OW149" s="94"/>
      <c r="OX149" s="94"/>
      <c r="OY149" s="94"/>
      <c r="OZ149" s="94"/>
      <c r="PA149" s="94"/>
      <c r="PB149" s="94"/>
      <c r="PC149" s="94"/>
      <c r="PD149" s="94"/>
      <c r="PE149" s="94"/>
      <c r="PF149" s="94"/>
      <c r="PG149" s="94"/>
      <c r="PH149" s="94"/>
      <c r="PI149" s="94"/>
      <c r="PJ149" s="94"/>
      <c r="PK149" s="94"/>
      <c r="PL149" s="94"/>
      <c r="PM149" s="94"/>
      <c r="PN149" s="94"/>
      <c r="PO149" s="94"/>
      <c r="PP149" s="94"/>
      <c r="PQ149" s="94"/>
      <c r="PR149" s="94"/>
      <c r="PS149" s="94"/>
      <c r="PT149" s="94"/>
      <c r="PU149" s="94"/>
      <c r="PV149" s="94"/>
      <c r="PW149" s="94"/>
      <c r="PX149" s="94"/>
      <c r="PY149" s="94"/>
      <c r="PZ149" s="94"/>
      <c r="QA149" s="94"/>
      <c r="QB149" s="94"/>
      <c r="QC149" s="94"/>
      <c r="QD149" s="94"/>
      <c r="QE149" s="94"/>
      <c r="QF149" s="94"/>
      <c r="QG149" s="94"/>
      <c r="QH149" s="94"/>
      <c r="QI149" s="94"/>
      <c r="QJ149" s="94"/>
      <c r="QK149" s="94"/>
      <c r="QL149" s="94"/>
      <c r="QM149" s="94"/>
      <c r="QN149" s="94"/>
      <c r="QO149" s="94"/>
      <c r="QP149" s="94"/>
      <c r="QQ149" s="94"/>
      <c r="QR149" s="94"/>
      <c r="QS149" s="94"/>
      <c r="QT149" s="94"/>
      <c r="QU149" s="94"/>
      <c r="QV149" s="94"/>
      <c r="QW149" s="94"/>
      <c r="QX149" s="94"/>
      <c r="QY149" s="94"/>
      <c r="QZ149" s="94"/>
      <c r="RA149" s="94"/>
      <c r="RB149" s="94"/>
      <c r="RC149" s="94"/>
      <c r="RD149" s="94"/>
      <c r="RE149" s="94"/>
      <c r="RF149" s="94"/>
      <c r="RG149" s="94"/>
      <c r="RH149" s="94"/>
      <c r="RI149" s="94"/>
      <c r="RJ149" s="94"/>
      <c r="RK149" s="94"/>
      <c r="RL149" s="94"/>
      <c r="RM149" s="94"/>
      <c r="RN149" s="94"/>
      <c r="RO149" s="94"/>
      <c r="RP149" s="94"/>
      <c r="RQ149" s="94"/>
      <c r="RR149" s="94"/>
      <c r="RS149" s="94"/>
      <c r="RT149" s="94"/>
      <c r="RU149" s="94"/>
      <c r="RV149" s="94"/>
      <c r="RW149" s="94"/>
      <c r="RX149" s="94"/>
      <c r="RY149" s="94"/>
      <c r="RZ149" s="94"/>
      <c r="SA149" s="94"/>
      <c r="SB149" s="94"/>
      <c r="SC149" s="94"/>
      <c r="SD149" s="94"/>
      <c r="SE149" s="94"/>
      <c r="SF149" s="94"/>
      <c r="SG149" s="94"/>
      <c r="SH149" s="94"/>
      <c r="SI149" s="94"/>
      <c r="SJ149" s="94"/>
    </row>
    <row r="150" spans="1:504" s="95" customFormat="1" ht="38.25">
      <c r="A150" s="110" t="s">
        <v>65</v>
      </c>
      <c r="B150" s="112"/>
      <c r="C150" s="112"/>
      <c r="D150" s="113"/>
      <c r="E150" s="114"/>
      <c r="F150" s="114"/>
      <c r="G150" s="114"/>
      <c r="H150" s="114"/>
      <c r="I150" s="115" t="e">
        <f t="shared" ref="I150:I156" si="54">F150/E150</f>
        <v>#DIV/0!</v>
      </c>
      <c r="J150" s="115" t="e">
        <f t="shared" si="39"/>
        <v>#DIV/0!</v>
      </c>
      <c r="K150" s="113"/>
      <c r="L150" s="113"/>
      <c r="M150" s="114"/>
      <c r="N150" s="116" t="e">
        <f t="shared" si="41"/>
        <v>#DIV/0!</v>
      </c>
      <c r="O150" s="94"/>
      <c r="P150" s="198"/>
      <c r="Q150" s="94"/>
      <c r="R150" s="94"/>
      <c r="S150" s="94"/>
      <c r="T150" s="94"/>
      <c r="U150" s="94"/>
      <c r="V150" s="94"/>
      <c r="W150" s="94"/>
      <c r="X150" s="94"/>
      <c r="Y150" s="94"/>
      <c r="Z150" s="94"/>
      <c r="AA150" s="94"/>
      <c r="AB150" s="94"/>
      <c r="AC150" s="94"/>
      <c r="AD150" s="94"/>
      <c r="AE150" s="94"/>
      <c r="AF150" s="94"/>
      <c r="AG150" s="94"/>
      <c r="AH150" s="94"/>
      <c r="AI150" s="94"/>
      <c r="AJ150" s="94"/>
      <c r="AK150" s="94"/>
      <c r="AL150" s="94"/>
      <c r="AM150" s="94"/>
      <c r="AN150" s="94"/>
      <c r="AO150" s="94"/>
      <c r="AP150" s="94"/>
      <c r="AQ150" s="94"/>
      <c r="AR150" s="94"/>
      <c r="AS150" s="94"/>
      <c r="AT150" s="94"/>
      <c r="AU150" s="94"/>
      <c r="AV150" s="94"/>
      <c r="AW150" s="94"/>
      <c r="AX150" s="94"/>
      <c r="AY150" s="94"/>
      <c r="AZ150" s="94"/>
      <c r="BA150" s="94"/>
      <c r="BB150" s="94"/>
      <c r="BC150" s="94"/>
      <c r="BD150" s="94"/>
      <c r="BE150" s="94"/>
      <c r="BF150" s="94"/>
      <c r="BG150" s="94"/>
      <c r="BH150" s="94"/>
      <c r="BI150" s="94"/>
      <c r="BJ150" s="94"/>
      <c r="BK150" s="94"/>
      <c r="BL150" s="94"/>
      <c r="BM150" s="94"/>
      <c r="BN150" s="94"/>
      <c r="BO150" s="94"/>
      <c r="BP150" s="94"/>
      <c r="BQ150" s="94"/>
      <c r="BR150" s="94"/>
      <c r="BS150" s="94"/>
      <c r="BT150" s="94"/>
      <c r="BU150" s="94"/>
      <c r="BV150" s="94"/>
      <c r="BW150" s="94"/>
      <c r="BX150" s="94"/>
      <c r="BY150" s="94"/>
      <c r="BZ150" s="94"/>
      <c r="CA150" s="94"/>
      <c r="CB150" s="94"/>
      <c r="CC150" s="94"/>
      <c r="CD150" s="94"/>
      <c r="CE150" s="94"/>
      <c r="CF150" s="94"/>
      <c r="CG150" s="94"/>
      <c r="CH150" s="94"/>
      <c r="CI150" s="94"/>
      <c r="CJ150" s="94"/>
      <c r="CK150" s="94"/>
      <c r="CL150" s="94"/>
      <c r="CM150" s="94"/>
      <c r="CN150" s="94"/>
      <c r="CO150" s="94"/>
      <c r="CP150" s="94"/>
      <c r="CQ150" s="94"/>
      <c r="CR150" s="94"/>
      <c r="CS150" s="94"/>
      <c r="CT150" s="94"/>
      <c r="CU150" s="94"/>
      <c r="CV150" s="94"/>
      <c r="CW150" s="94"/>
      <c r="CX150" s="94"/>
      <c r="CY150" s="94"/>
      <c r="CZ150" s="94"/>
      <c r="DA150" s="94"/>
      <c r="DB150" s="94"/>
      <c r="DC150" s="94"/>
      <c r="DD150" s="94"/>
      <c r="DE150" s="94"/>
      <c r="DF150" s="94"/>
      <c r="DG150" s="94"/>
      <c r="DH150" s="94"/>
      <c r="DI150" s="94"/>
      <c r="DJ150" s="94"/>
      <c r="DK150" s="94"/>
      <c r="DL150" s="94"/>
      <c r="DM150" s="94"/>
      <c r="DN150" s="94"/>
      <c r="DO150" s="94"/>
      <c r="DP150" s="94"/>
      <c r="DQ150" s="94"/>
      <c r="DR150" s="94"/>
      <c r="DS150" s="94"/>
      <c r="DT150" s="94"/>
      <c r="DU150" s="94"/>
      <c r="DV150" s="94"/>
      <c r="DW150" s="94"/>
      <c r="DX150" s="94"/>
      <c r="DY150" s="94"/>
      <c r="DZ150" s="94"/>
      <c r="EA150" s="94"/>
      <c r="EB150" s="94"/>
      <c r="EC150" s="94"/>
      <c r="ED150" s="94"/>
      <c r="EE150" s="94"/>
      <c r="EF150" s="94"/>
      <c r="EG150" s="94"/>
      <c r="EH150" s="94"/>
      <c r="EI150" s="94"/>
      <c r="EJ150" s="94"/>
      <c r="EK150" s="94"/>
      <c r="EL150" s="94"/>
      <c r="EM150" s="94"/>
      <c r="EN150" s="94"/>
      <c r="EO150" s="94"/>
      <c r="EP150" s="94"/>
      <c r="EQ150" s="94"/>
      <c r="ER150" s="94"/>
      <c r="ES150" s="94"/>
      <c r="ET150" s="94"/>
      <c r="EU150" s="94"/>
      <c r="EV150" s="94"/>
      <c r="EW150" s="94"/>
      <c r="EX150" s="94"/>
      <c r="EY150" s="94"/>
      <c r="EZ150" s="94"/>
      <c r="FA150" s="94"/>
      <c r="FB150" s="94"/>
      <c r="FC150" s="94"/>
      <c r="FD150" s="94"/>
      <c r="FE150" s="94"/>
      <c r="FF150" s="94"/>
      <c r="FG150" s="94"/>
      <c r="FH150" s="94"/>
      <c r="FI150" s="94"/>
      <c r="FJ150" s="94"/>
      <c r="FK150" s="94"/>
      <c r="FL150" s="94"/>
      <c r="FM150" s="94"/>
      <c r="FN150" s="94"/>
      <c r="FO150" s="94"/>
      <c r="FP150" s="94"/>
      <c r="FQ150" s="94"/>
      <c r="FR150" s="94"/>
      <c r="FS150" s="94"/>
      <c r="FT150" s="94"/>
      <c r="FU150" s="94"/>
      <c r="FV150" s="94"/>
      <c r="FW150" s="94"/>
      <c r="FX150" s="94"/>
      <c r="FY150" s="94"/>
      <c r="FZ150" s="94"/>
      <c r="GA150" s="94"/>
      <c r="GB150" s="94"/>
      <c r="GC150" s="94"/>
      <c r="GD150" s="94"/>
      <c r="GE150" s="94"/>
      <c r="GF150" s="94"/>
      <c r="GG150" s="94"/>
      <c r="GH150" s="94"/>
      <c r="GI150" s="94"/>
      <c r="GJ150" s="94"/>
      <c r="GK150" s="94"/>
      <c r="GL150" s="94"/>
      <c r="GM150" s="94"/>
      <c r="GN150" s="94"/>
      <c r="GO150" s="94"/>
      <c r="GP150" s="94"/>
      <c r="GQ150" s="94"/>
      <c r="GR150" s="94"/>
      <c r="GS150" s="94"/>
      <c r="GT150" s="94"/>
      <c r="GU150" s="94"/>
      <c r="GV150" s="94"/>
      <c r="GW150" s="94"/>
      <c r="GX150" s="94"/>
      <c r="GY150" s="94"/>
      <c r="GZ150" s="94"/>
      <c r="HA150" s="94"/>
      <c r="HB150" s="94"/>
      <c r="HC150" s="94"/>
      <c r="HD150" s="94"/>
      <c r="HE150" s="94"/>
      <c r="HF150" s="94"/>
      <c r="HG150" s="94"/>
      <c r="HH150" s="94"/>
      <c r="HI150" s="94"/>
      <c r="HJ150" s="94"/>
      <c r="HK150" s="94"/>
      <c r="HL150" s="94"/>
      <c r="HM150" s="94"/>
      <c r="HN150" s="94"/>
      <c r="HO150" s="94"/>
      <c r="HP150" s="94"/>
      <c r="HQ150" s="94"/>
      <c r="HR150" s="94"/>
      <c r="HS150" s="94"/>
      <c r="HT150" s="94"/>
      <c r="HU150" s="94"/>
      <c r="HV150" s="94"/>
      <c r="HW150" s="94"/>
      <c r="HX150" s="94"/>
      <c r="HY150" s="94"/>
      <c r="HZ150" s="94"/>
      <c r="IA150" s="94"/>
      <c r="IB150" s="94"/>
      <c r="IC150" s="94"/>
      <c r="ID150" s="94"/>
      <c r="IE150" s="94"/>
      <c r="IF150" s="94"/>
      <c r="IG150" s="94"/>
      <c r="IH150" s="94"/>
      <c r="II150" s="94"/>
      <c r="IJ150" s="94"/>
      <c r="IK150" s="94"/>
      <c r="IL150" s="94"/>
      <c r="IM150" s="94"/>
      <c r="IN150" s="94"/>
      <c r="IO150" s="94"/>
      <c r="IP150" s="94"/>
      <c r="IQ150" s="94"/>
      <c r="IR150" s="94"/>
      <c r="IS150" s="94"/>
      <c r="IT150" s="94"/>
      <c r="IU150" s="94"/>
      <c r="IV150" s="94"/>
      <c r="IW150" s="94"/>
      <c r="IX150" s="94"/>
      <c r="IY150" s="94"/>
      <c r="IZ150" s="94"/>
      <c r="JA150" s="94"/>
      <c r="JB150" s="94"/>
      <c r="JC150" s="94"/>
      <c r="JD150" s="94"/>
      <c r="JE150" s="94"/>
      <c r="JF150" s="94"/>
      <c r="JG150" s="94"/>
      <c r="JH150" s="94"/>
      <c r="JI150" s="94"/>
      <c r="JJ150" s="94"/>
      <c r="JK150" s="94"/>
      <c r="JL150" s="94"/>
      <c r="JM150" s="94"/>
      <c r="JN150" s="94"/>
      <c r="JO150" s="94"/>
      <c r="JP150" s="94"/>
      <c r="JQ150" s="94"/>
      <c r="JR150" s="94"/>
      <c r="JS150" s="94"/>
      <c r="JT150" s="94"/>
      <c r="JU150" s="94"/>
      <c r="JV150" s="94"/>
      <c r="JW150" s="94"/>
      <c r="JX150" s="94"/>
      <c r="JY150" s="94"/>
      <c r="JZ150" s="94"/>
      <c r="KA150" s="94"/>
      <c r="KB150" s="94"/>
      <c r="KC150" s="94"/>
      <c r="KD150" s="94"/>
      <c r="KE150" s="94"/>
      <c r="KF150" s="94"/>
      <c r="KG150" s="94"/>
      <c r="KH150" s="94"/>
      <c r="KI150" s="94"/>
      <c r="KJ150" s="94"/>
      <c r="KK150" s="94"/>
      <c r="KL150" s="94"/>
      <c r="KM150" s="94"/>
      <c r="KN150" s="94"/>
      <c r="KO150" s="94"/>
      <c r="KP150" s="94"/>
      <c r="KQ150" s="94"/>
      <c r="KR150" s="94"/>
      <c r="KS150" s="94"/>
      <c r="KT150" s="94"/>
      <c r="KU150" s="94"/>
      <c r="KV150" s="94"/>
      <c r="KW150" s="94"/>
      <c r="KX150" s="94"/>
      <c r="KY150" s="94"/>
      <c r="KZ150" s="94"/>
      <c r="LA150" s="94"/>
      <c r="LB150" s="94"/>
      <c r="LC150" s="94"/>
      <c r="LD150" s="94"/>
      <c r="LE150" s="94"/>
      <c r="LF150" s="94"/>
      <c r="LG150" s="94"/>
      <c r="LH150" s="94"/>
      <c r="LI150" s="94"/>
      <c r="LJ150" s="94"/>
      <c r="LK150" s="94"/>
      <c r="LL150" s="94"/>
      <c r="LM150" s="94"/>
      <c r="LN150" s="94"/>
      <c r="LO150" s="94"/>
      <c r="LP150" s="94"/>
      <c r="LQ150" s="94"/>
      <c r="LR150" s="94"/>
      <c r="LS150" s="94"/>
      <c r="LT150" s="94"/>
      <c r="LU150" s="94"/>
      <c r="LV150" s="94"/>
      <c r="LW150" s="94"/>
      <c r="LX150" s="94"/>
      <c r="LY150" s="94"/>
      <c r="LZ150" s="94"/>
      <c r="MA150" s="94"/>
      <c r="MB150" s="94"/>
      <c r="MC150" s="94"/>
      <c r="MD150" s="94"/>
      <c r="ME150" s="94"/>
      <c r="MF150" s="94"/>
      <c r="MG150" s="94"/>
      <c r="MH150" s="94"/>
      <c r="MI150" s="94"/>
      <c r="MJ150" s="94"/>
      <c r="MK150" s="94"/>
      <c r="ML150" s="94"/>
      <c r="MM150" s="94"/>
      <c r="MN150" s="94"/>
      <c r="MO150" s="94"/>
      <c r="MP150" s="94"/>
      <c r="MQ150" s="94"/>
      <c r="MR150" s="94"/>
      <c r="MS150" s="94"/>
      <c r="MT150" s="94"/>
      <c r="MU150" s="94"/>
      <c r="MV150" s="94"/>
      <c r="MW150" s="94"/>
      <c r="MX150" s="94"/>
      <c r="MY150" s="94"/>
      <c r="MZ150" s="94"/>
      <c r="NA150" s="94"/>
      <c r="NB150" s="94"/>
      <c r="NC150" s="94"/>
      <c r="ND150" s="94"/>
      <c r="NE150" s="94"/>
      <c r="NF150" s="94"/>
      <c r="NG150" s="94"/>
      <c r="NH150" s="94"/>
      <c r="NI150" s="94"/>
      <c r="NJ150" s="94"/>
      <c r="NK150" s="94"/>
      <c r="NL150" s="94"/>
      <c r="NM150" s="94"/>
      <c r="NN150" s="94"/>
      <c r="NO150" s="94"/>
      <c r="NP150" s="94"/>
      <c r="NQ150" s="94"/>
      <c r="NR150" s="94"/>
      <c r="NS150" s="94"/>
      <c r="NT150" s="94"/>
      <c r="NU150" s="94"/>
      <c r="NV150" s="94"/>
      <c r="NW150" s="94"/>
      <c r="NX150" s="94"/>
      <c r="NY150" s="94"/>
      <c r="NZ150" s="94"/>
      <c r="OA150" s="94"/>
      <c r="OB150" s="94"/>
      <c r="OC150" s="94"/>
      <c r="OD150" s="94"/>
      <c r="OE150" s="94"/>
      <c r="OF150" s="94"/>
      <c r="OG150" s="94"/>
      <c r="OH150" s="94"/>
      <c r="OI150" s="94"/>
      <c r="OJ150" s="94"/>
      <c r="OK150" s="94"/>
      <c r="OL150" s="94"/>
      <c r="OM150" s="94"/>
      <c r="ON150" s="94"/>
      <c r="OO150" s="94"/>
      <c r="OP150" s="94"/>
      <c r="OQ150" s="94"/>
      <c r="OR150" s="94"/>
      <c r="OS150" s="94"/>
      <c r="OT150" s="94"/>
      <c r="OU150" s="94"/>
      <c r="OV150" s="94"/>
      <c r="OW150" s="94"/>
      <c r="OX150" s="94"/>
      <c r="OY150" s="94"/>
      <c r="OZ150" s="94"/>
      <c r="PA150" s="94"/>
      <c r="PB150" s="94"/>
      <c r="PC150" s="94"/>
      <c r="PD150" s="94"/>
      <c r="PE150" s="94"/>
      <c r="PF150" s="94"/>
      <c r="PG150" s="94"/>
      <c r="PH150" s="94"/>
      <c r="PI150" s="94"/>
      <c r="PJ150" s="94"/>
      <c r="PK150" s="94"/>
      <c r="PL150" s="94"/>
      <c r="PM150" s="94"/>
      <c r="PN150" s="94"/>
      <c r="PO150" s="94"/>
      <c r="PP150" s="94"/>
      <c r="PQ150" s="94"/>
      <c r="PR150" s="94"/>
      <c r="PS150" s="94"/>
      <c r="PT150" s="94"/>
      <c r="PU150" s="94"/>
      <c r="PV150" s="94"/>
      <c r="PW150" s="94"/>
      <c r="PX150" s="94"/>
      <c r="PY150" s="94"/>
      <c r="PZ150" s="94"/>
      <c r="QA150" s="94"/>
      <c r="QB150" s="94"/>
      <c r="QC150" s="94"/>
      <c r="QD150" s="94"/>
      <c r="QE150" s="94"/>
      <c r="QF150" s="94"/>
      <c r="QG150" s="94"/>
      <c r="QH150" s="94"/>
      <c r="QI150" s="94"/>
      <c r="QJ150" s="94"/>
      <c r="QK150" s="94"/>
      <c r="QL150" s="94"/>
      <c r="QM150" s="94"/>
      <c r="QN150" s="94"/>
      <c r="QO150" s="94"/>
      <c r="QP150" s="94"/>
      <c r="QQ150" s="94"/>
      <c r="QR150" s="94"/>
      <c r="QS150" s="94"/>
      <c r="QT150" s="94"/>
      <c r="QU150" s="94"/>
      <c r="QV150" s="94"/>
      <c r="QW150" s="94"/>
      <c r="QX150" s="94"/>
      <c r="QY150" s="94"/>
      <c r="QZ150" s="94"/>
      <c r="RA150" s="94"/>
      <c r="RB150" s="94"/>
      <c r="RC150" s="94"/>
      <c r="RD150" s="94"/>
      <c r="RE150" s="94"/>
      <c r="RF150" s="94"/>
      <c r="RG150" s="94"/>
      <c r="RH150" s="94"/>
      <c r="RI150" s="94"/>
      <c r="RJ150" s="94"/>
      <c r="RK150" s="94"/>
      <c r="RL150" s="94"/>
      <c r="RM150" s="94"/>
      <c r="RN150" s="94"/>
      <c r="RO150" s="94"/>
      <c r="RP150" s="94"/>
      <c r="RQ150" s="94"/>
      <c r="RR150" s="94"/>
      <c r="RS150" s="94"/>
      <c r="RT150" s="94"/>
      <c r="RU150" s="94"/>
      <c r="RV150" s="94"/>
      <c r="RW150" s="94"/>
      <c r="RX150" s="94"/>
      <c r="RY150" s="94"/>
      <c r="RZ150" s="94"/>
      <c r="SA150" s="94"/>
      <c r="SB150" s="94"/>
      <c r="SC150" s="94"/>
      <c r="SD150" s="94"/>
      <c r="SE150" s="94"/>
      <c r="SF150" s="94"/>
      <c r="SG150" s="94"/>
      <c r="SH150" s="94"/>
      <c r="SI150" s="94"/>
      <c r="SJ150" s="94"/>
    </row>
    <row r="151" spans="1:504" s="95" customFormat="1" ht="15">
      <c r="A151" s="2"/>
      <c r="B151" s="31"/>
      <c r="C151" s="3"/>
      <c r="D151" s="11"/>
      <c r="E151" s="12"/>
      <c r="F151" s="12"/>
      <c r="G151" s="12"/>
      <c r="H151" s="12"/>
      <c r="I151" s="9" t="e">
        <f t="shared" si="54"/>
        <v>#DIV/0!</v>
      </c>
      <c r="J151" s="9" t="e">
        <f t="shared" si="39"/>
        <v>#DIV/0!</v>
      </c>
      <c r="K151" s="75"/>
      <c r="L151" s="75"/>
      <c r="M151" s="76"/>
      <c r="N151" s="16" t="e">
        <f t="shared" si="41"/>
        <v>#DIV/0!</v>
      </c>
      <c r="O151" s="94"/>
      <c r="P151" s="198"/>
      <c r="Q151" s="94"/>
      <c r="R151" s="94"/>
      <c r="S151" s="94"/>
      <c r="T151" s="94"/>
      <c r="U151" s="94"/>
      <c r="V151" s="94"/>
      <c r="W151" s="94"/>
      <c r="X151" s="94"/>
      <c r="Y151" s="94"/>
      <c r="Z151" s="94"/>
      <c r="AA151" s="94"/>
      <c r="AB151" s="94"/>
      <c r="AC151" s="94"/>
      <c r="AD151" s="94"/>
      <c r="AE151" s="94"/>
      <c r="AF151" s="94"/>
      <c r="AG151" s="94"/>
      <c r="AH151" s="94"/>
      <c r="AI151" s="94"/>
      <c r="AJ151" s="94"/>
      <c r="AK151" s="94"/>
      <c r="AL151" s="94"/>
      <c r="AM151" s="94"/>
      <c r="AN151" s="94"/>
      <c r="AO151" s="94"/>
      <c r="AP151" s="94"/>
      <c r="AQ151" s="94"/>
      <c r="AR151" s="94"/>
      <c r="AS151" s="94"/>
      <c r="AT151" s="94"/>
      <c r="AU151" s="94"/>
      <c r="AV151" s="94"/>
      <c r="AW151" s="94"/>
      <c r="AX151" s="94"/>
      <c r="AY151" s="94"/>
      <c r="AZ151" s="94"/>
      <c r="BA151" s="94"/>
      <c r="BB151" s="94"/>
      <c r="BC151" s="94"/>
      <c r="BD151" s="94"/>
      <c r="BE151" s="94"/>
      <c r="BF151" s="94"/>
      <c r="BG151" s="94"/>
      <c r="BH151" s="94"/>
      <c r="BI151" s="94"/>
      <c r="BJ151" s="94"/>
      <c r="BK151" s="94"/>
      <c r="BL151" s="94"/>
      <c r="BM151" s="94"/>
      <c r="BN151" s="94"/>
      <c r="BO151" s="94"/>
      <c r="BP151" s="94"/>
      <c r="BQ151" s="94"/>
      <c r="BR151" s="94"/>
      <c r="BS151" s="94"/>
      <c r="BT151" s="94"/>
      <c r="BU151" s="94"/>
      <c r="BV151" s="94"/>
      <c r="BW151" s="94"/>
      <c r="BX151" s="94"/>
      <c r="BY151" s="94"/>
      <c r="BZ151" s="94"/>
      <c r="CA151" s="94"/>
      <c r="CB151" s="94"/>
      <c r="CC151" s="94"/>
      <c r="CD151" s="94"/>
      <c r="CE151" s="94"/>
      <c r="CF151" s="94"/>
      <c r="CG151" s="94"/>
      <c r="CH151" s="94"/>
      <c r="CI151" s="94"/>
      <c r="CJ151" s="94"/>
      <c r="CK151" s="94"/>
      <c r="CL151" s="94"/>
      <c r="CM151" s="94"/>
      <c r="CN151" s="94"/>
      <c r="CO151" s="94"/>
      <c r="CP151" s="94"/>
      <c r="CQ151" s="94"/>
      <c r="CR151" s="94"/>
      <c r="CS151" s="94"/>
      <c r="CT151" s="94"/>
      <c r="CU151" s="94"/>
      <c r="CV151" s="94"/>
      <c r="CW151" s="94"/>
      <c r="CX151" s="94"/>
      <c r="CY151" s="94"/>
      <c r="CZ151" s="94"/>
      <c r="DA151" s="94"/>
      <c r="DB151" s="94"/>
      <c r="DC151" s="94"/>
      <c r="DD151" s="94"/>
      <c r="DE151" s="94"/>
      <c r="DF151" s="94"/>
      <c r="DG151" s="94"/>
      <c r="DH151" s="94"/>
      <c r="DI151" s="94"/>
      <c r="DJ151" s="94"/>
      <c r="DK151" s="94"/>
      <c r="DL151" s="94"/>
      <c r="DM151" s="94"/>
      <c r="DN151" s="94"/>
      <c r="DO151" s="94"/>
      <c r="DP151" s="94"/>
      <c r="DQ151" s="94"/>
      <c r="DR151" s="94"/>
      <c r="DS151" s="94"/>
      <c r="DT151" s="94"/>
      <c r="DU151" s="94"/>
      <c r="DV151" s="94"/>
      <c r="DW151" s="94"/>
      <c r="DX151" s="94"/>
      <c r="DY151" s="94"/>
      <c r="DZ151" s="94"/>
      <c r="EA151" s="94"/>
      <c r="EB151" s="94"/>
      <c r="EC151" s="94"/>
      <c r="ED151" s="94"/>
      <c r="EE151" s="94"/>
      <c r="EF151" s="94"/>
      <c r="EG151" s="94"/>
      <c r="EH151" s="94"/>
      <c r="EI151" s="94"/>
      <c r="EJ151" s="94"/>
      <c r="EK151" s="94"/>
      <c r="EL151" s="94"/>
      <c r="EM151" s="94"/>
      <c r="EN151" s="94"/>
      <c r="EO151" s="94"/>
      <c r="EP151" s="94"/>
      <c r="EQ151" s="94"/>
      <c r="ER151" s="94"/>
      <c r="ES151" s="94"/>
      <c r="ET151" s="94"/>
      <c r="EU151" s="94"/>
      <c r="EV151" s="94"/>
      <c r="EW151" s="94"/>
      <c r="EX151" s="94"/>
      <c r="EY151" s="94"/>
      <c r="EZ151" s="94"/>
      <c r="FA151" s="94"/>
      <c r="FB151" s="94"/>
      <c r="FC151" s="94"/>
      <c r="FD151" s="94"/>
      <c r="FE151" s="94"/>
      <c r="FF151" s="94"/>
      <c r="FG151" s="94"/>
      <c r="FH151" s="94"/>
      <c r="FI151" s="94"/>
      <c r="FJ151" s="94"/>
      <c r="FK151" s="94"/>
      <c r="FL151" s="94"/>
      <c r="FM151" s="94"/>
      <c r="FN151" s="94"/>
      <c r="FO151" s="94"/>
      <c r="FP151" s="94"/>
      <c r="FQ151" s="94"/>
      <c r="FR151" s="94"/>
      <c r="FS151" s="94"/>
      <c r="FT151" s="94"/>
      <c r="FU151" s="94"/>
      <c r="FV151" s="94"/>
      <c r="FW151" s="94"/>
      <c r="FX151" s="94"/>
      <c r="FY151" s="94"/>
      <c r="FZ151" s="94"/>
      <c r="GA151" s="94"/>
      <c r="GB151" s="94"/>
      <c r="GC151" s="94"/>
      <c r="GD151" s="94"/>
      <c r="GE151" s="94"/>
      <c r="GF151" s="94"/>
      <c r="GG151" s="94"/>
      <c r="GH151" s="94"/>
      <c r="GI151" s="94"/>
      <c r="GJ151" s="94"/>
      <c r="GK151" s="94"/>
      <c r="GL151" s="94"/>
      <c r="GM151" s="94"/>
      <c r="GN151" s="94"/>
      <c r="GO151" s="94"/>
      <c r="GP151" s="94"/>
      <c r="GQ151" s="94"/>
      <c r="GR151" s="94"/>
      <c r="GS151" s="94"/>
      <c r="GT151" s="94"/>
      <c r="GU151" s="94"/>
      <c r="GV151" s="94"/>
      <c r="GW151" s="94"/>
      <c r="GX151" s="94"/>
      <c r="GY151" s="94"/>
      <c r="GZ151" s="94"/>
      <c r="HA151" s="94"/>
      <c r="HB151" s="94"/>
      <c r="HC151" s="94"/>
      <c r="HD151" s="94"/>
      <c r="HE151" s="94"/>
      <c r="HF151" s="94"/>
      <c r="HG151" s="94"/>
      <c r="HH151" s="94"/>
      <c r="HI151" s="94"/>
      <c r="HJ151" s="94"/>
      <c r="HK151" s="94"/>
      <c r="HL151" s="94"/>
      <c r="HM151" s="94"/>
      <c r="HN151" s="94"/>
      <c r="HO151" s="94"/>
      <c r="HP151" s="94"/>
      <c r="HQ151" s="94"/>
      <c r="HR151" s="94"/>
      <c r="HS151" s="94"/>
      <c r="HT151" s="94"/>
      <c r="HU151" s="94"/>
      <c r="HV151" s="94"/>
      <c r="HW151" s="94"/>
      <c r="HX151" s="94"/>
      <c r="HY151" s="94"/>
      <c r="HZ151" s="94"/>
      <c r="IA151" s="94"/>
      <c r="IB151" s="94"/>
      <c r="IC151" s="94"/>
      <c r="ID151" s="94"/>
      <c r="IE151" s="94"/>
      <c r="IF151" s="94"/>
      <c r="IG151" s="94"/>
      <c r="IH151" s="94"/>
      <c r="II151" s="94"/>
      <c r="IJ151" s="94"/>
      <c r="IK151" s="94"/>
      <c r="IL151" s="94"/>
      <c r="IM151" s="94"/>
      <c r="IN151" s="94"/>
      <c r="IO151" s="94"/>
      <c r="IP151" s="94"/>
      <c r="IQ151" s="94"/>
      <c r="IR151" s="94"/>
      <c r="IS151" s="94"/>
      <c r="IT151" s="94"/>
      <c r="IU151" s="94"/>
      <c r="IV151" s="94"/>
      <c r="IW151" s="94"/>
      <c r="IX151" s="94"/>
      <c r="IY151" s="94"/>
      <c r="IZ151" s="94"/>
      <c r="JA151" s="94"/>
      <c r="JB151" s="94"/>
      <c r="JC151" s="94"/>
      <c r="JD151" s="94"/>
      <c r="JE151" s="94"/>
      <c r="JF151" s="94"/>
      <c r="JG151" s="94"/>
      <c r="JH151" s="94"/>
      <c r="JI151" s="94"/>
      <c r="JJ151" s="94"/>
      <c r="JK151" s="94"/>
      <c r="JL151" s="94"/>
      <c r="JM151" s="94"/>
      <c r="JN151" s="94"/>
      <c r="JO151" s="94"/>
      <c r="JP151" s="94"/>
      <c r="JQ151" s="94"/>
      <c r="JR151" s="94"/>
      <c r="JS151" s="94"/>
      <c r="JT151" s="94"/>
      <c r="JU151" s="94"/>
      <c r="JV151" s="94"/>
      <c r="JW151" s="94"/>
      <c r="JX151" s="94"/>
      <c r="JY151" s="94"/>
      <c r="JZ151" s="94"/>
      <c r="KA151" s="94"/>
      <c r="KB151" s="94"/>
      <c r="KC151" s="94"/>
      <c r="KD151" s="94"/>
      <c r="KE151" s="94"/>
      <c r="KF151" s="94"/>
      <c r="KG151" s="94"/>
      <c r="KH151" s="94"/>
      <c r="KI151" s="94"/>
      <c r="KJ151" s="94"/>
      <c r="KK151" s="94"/>
      <c r="KL151" s="94"/>
      <c r="KM151" s="94"/>
      <c r="KN151" s="94"/>
      <c r="KO151" s="94"/>
      <c r="KP151" s="94"/>
      <c r="KQ151" s="94"/>
      <c r="KR151" s="94"/>
      <c r="KS151" s="94"/>
      <c r="KT151" s="94"/>
      <c r="KU151" s="94"/>
      <c r="KV151" s="94"/>
      <c r="KW151" s="94"/>
      <c r="KX151" s="94"/>
      <c r="KY151" s="94"/>
      <c r="KZ151" s="94"/>
      <c r="LA151" s="94"/>
      <c r="LB151" s="94"/>
      <c r="LC151" s="94"/>
      <c r="LD151" s="94"/>
      <c r="LE151" s="94"/>
      <c r="LF151" s="94"/>
      <c r="LG151" s="94"/>
      <c r="LH151" s="94"/>
      <c r="LI151" s="94"/>
      <c r="LJ151" s="94"/>
      <c r="LK151" s="94"/>
      <c r="LL151" s="94"/>
      <c r="LM151" s="94"/>
      <c r="LN151" s="94"/>
      <c r="LO151" s="94"/>
      <c r="LP151" s="94"/>
      <c r="LQ151" s="94"/>
      <c r="LR151" s="94"/>
      <c r="LS151" s="94"/>
      <c r="LT151" s="94"/>
      <c r="LU151" s="94"/>
      <c r="LV151" s="94"/>
      <c r="LW151" s="94"/>
      <c r="LX151" s="94"/>
      <c r="LY151" s="94"/>
      <c r="LZ151" s="94"/>
      <c r="MA151" s="94"/>
      <c r="MB151" s="94"/>
      <c r="MC151" s="94"/>
      <c r="MD151" s="94"/>
      <c r="ME151" s="94"/>
      <c r="MF151" s="94"/>
      <c r="MG151" s="94"/>
      <c r="MH151" s="94"/>
      <c r="MI151" s="94"/>
      <c r="MJ151" s="94"/>
      <c r="MK151" s="94"/>
      <c r="ML151" s="94"/>
      <c r="MM151" s="94"/>
      <c r="MN151" s="94"/>
      <c r="MO151" s="94"/>
      <c r="MP151" s="94"/>
      <c r="MQ151" s="94"/>
      <c r="MR151" s="94"/>
      <c r="MS151" s="94"/>
      <c r="MT151" s="94"/>
      <c r="MU151" s="94"/>
      <c r="MV151" s="94"/>
      <c r="MW151" s="94"/>
      <c r="MX151" s="94"/>
      <c r="MY151" s="94"/>
      <c r="MZ151" s="94"/>
      <c r="NA151" s="94"/>
      <c r="NB151" s="94"/>
      <c r="NC151" s="94"/>
      <c r="ND151" s="94"/>
      <c r="NE151" s="94"/>
      <c r="NF151" s="94"/>
      <c r="NG151" s="94"/>
      <c r="NH151" s="94"/>
      <c r="NI151" s="94"/>
      <c r="NJ151" s="94"/>
      <c r="NK151" s="94"/>
      <c r="NL151" s="94"/>
      <c r="NM151" s="94"/>
      <c r="NN151" s="94"/>
      <c r="NO151" s="94"/>
      <c r="NP151" s="94"/>
      <c r="NQ151" s="94"/>
      <c r="NR151" s="94"/>
      <c r="NS151" s="94"/>
      <c r="NT151" s="94"/>
      <c r="NU151" s="94"/>
      <c r="NV151" s="94"/>
      <c r="NW151" s="94"/>
      <c r="NX151" s="94"/>
      <c r="NY151" s="94"/>
      <c r="NZ151" s="94"/>
      <c r="OA151" s="94"/>
      <c r="OB151" s="94"/>
      <c r="OC151" s="94"/>
      <c r="OD151" s="94"/>
      <c r="OE151" s="94"/>
      <c r="OF151" s="94"/>
      <c r="OG151" s="94"/>
      <c r="OH151" s="94"/>
      <c r="OI151" s="94"/>
      <c r="OJ151" s="94"/>
      <c r="OK151" s="94"/>
      <c r="OL151" s="94"/>
      <c r="OM151" s="94"/>
      <c r="ON151" s="94"/>
      <c r="OO151" s="94"/>
      <c r="OP151" s="94"/>
      <c r="OQ151" s="94"/>
      <c r="OR151" s="94"/>
      <c r="OS151" s="94"/>
      <c r="OT151" s="94"/>
      <c r="OU151" s="94"/>
      <c r="OV151" s="94"/>
      <c r="OW151" s="94"/>
      <c r="OX151" s="94"/>
      <c r="OY151" s="94"/>
      <c r="OZ151" s="94"/>
      <c r="PA151" s="94"/>
      <c r="PB151" s="94"/>
      <c r="PC151" s="94"/>
      <c r="PD151" s="94"/>
      <c r="PE151" s="94"/>
      <c r="PF151" s="94"/>
      <c r="PG151" s="94"/>
      <c r="PH151" s="94"/>
      <c r="PI151" s="94"/>
      <c r="PJ151" s="94"/>
      <c r="PK151" s="94"/>
      <c r="PL151" s="94"/>
      <c r="PM151" s="94"/>
      <c r="PN151" s="94"/>
      <c r="PO151" s="94"/>
      <c r="PP151" s="94"/>
      <c r="PQ151" s="94"/>
      <c r="PR151" s="94"/>
      <c r="PS151" s="94"/>
      <c r="PT151" s="94"/>
      <c r="PU151" s="94"/>
      <c r="PV151" s="94"/>
      <c r="PW151" s="94"/>
      <c r="PX151" s="94"/>
      <c r="PY151" s="94"/>
      <c r="PZ151" s="94"/>
      <c r="QA151" s="94"/>
      <c r="QB151" s="94"/>
      <c r="QC151" s="94"/>
      <c r="QD151" s="94"/>
      <c r="QE151" s="94"/>
      <c r="QF151" s="94"/>
      <c r="QG151" s="94"/>
      <c r="QH151" s="94"/>
      <c r="QI151" s="94"/>
      <c r="QJ151" s="94"/>
      <c r="QK151" s="94"/>
      <c r="QL151" s="94"/>
      <c r="QM151" s="94"/>
      <c r="QN151" s="94"/>
      <c r="QO151" s="94"/>
      <c r="QP151" s="94"/>
      <c r="QQ151" s="94"/>
      <c r="QR151" s="94"/>
      <c r="QS151" s="94"/>
      <c r="QT151" s="94"/>
      <c r="QU151" s="94"/>
      <c r="QV151" s="94"/>
      <c r="QW151" s="94"/>
      <c r="QX151" s="94"/>
      <c r="QY151" s="94"/>
      <c r="QZ151" s="94"/>
      <c r="RA151" s="94"/>
      <c r="RB151" s="94"/>
      <c r="RC151" s="94"/>
      <c r="RD151" s="94"/>
      <c r="RE151" s="94"/>
      <c r="RF151" s="94"/>
      <c r="RG151" s="94"/>
      <c r="RH151" s="94"/>
      <c r="RI151" s="94"/>
      <c r="RJ151" s="94"/>
      <c r="RK151" s="94"/>
      <c r="RL151" s="94"/>
      <c r="RM151" s="94"/>
      <c r="RN151" s="94"/>
      <c r="RO151" s="94"/>
      <c r="RP151" s="94"/>
      <c r="RQ151" s="94"/>
      <c r="RR151" s="94"/>
      <c r="RS151" s="94"/>
      <c r="RT151" s="94"/>
      <c r="RU151" s="94"/>
      <c r="RV151" s="94"/>
      <c r="RW151" s="94"/>
      <c r="RX151" s="94"/>
      <c r="RY151" s="94"/>
      <c r="RZ151" s="94"/>
      <c r="SA151" s="94"/>
      <c r="SB151" s="94"/>
      <c r="SC151" s="94"/>
      <c r="SD151" s="94"/>
      <c r="SE151" s="94"/>
      <c r="SF151" s="94"/>
      <c r="SG151" s="94"/>
      <c r="SH151" s="94"/>
      <c r="SI151" s="94"/>
      <c r="SJ151" s="94"/>
    </row>
    <row r="152" spans="1:504" ht="15">
      <c r="A152" s="2"/>
      <c r="B152" s="31"/>
      <c r="C152" s="3"/>
      <c r="D152" s="11"/>
      <c r="E152" s="12"/>
      <c r="F152" s="12"/>
      <c r="G152" s="12"/>
      <c r="H152" s="12"/>
      <c r="I152" s="9" t="e">
        <f t="shared" si="54"/>
        <v>#DIV/0!</v>
      </c>
      <c r="J152" s="9" t="e">
        <f t="shared" si="39"/>
        <v>#DIV/0!</v>
      </c>
      <c r="K152" s="75"/>
      <c r="L152" s="75"/>
      <c r="M152" s="76"/>
      <c r="N152" s="16" t="e">
        <f t="shared" si="41"/>
        <v>#DIV/0!</v>
      </c>
      <c r="P152" s="92"/>
    </row>
    <row r="153" spans="1:504" ht="15">
      <c r="A153" s="2"/>
      <c r="B153" s="31"/>
      <c r="C153" s="3"/>
      <c r="D153" s="11"/>
      <c r="E153" s="12"/>
      <c r="F153" s="12"/>
      <c r="G153" s="12"/>
      <c r="H153" s="12"/>
      <c r="I153" s="9" t="e">
        <f t="shared" si="54"/>
        <v>#DIV/0!</v>
      </c>
      <c r="J153" s="9" t="e">
        <f t="shared" si="39"/>
        <v>#DIV/0!</v>
      </c>
      <c r="K153" s="75"/>
      <c r="L153" s="75"/>
      <c r="M153" s="76"/>
      <c r="N153" s="16" t="e">
        <f t="shared" si="41"/>
        <v>#DIV/0!</v>
      </c>
      <c r="P153" s="92"/>
    </row>
    <row r="154" spans="1:504" ht="15">
      <c r="A154" s="2"/>
      <c r="B154" s="31"/>
      <c r="C154" s="3"/>
      <c r="D154" s="11"/>
      <c r="E154" s="12"/>
      <c r="F154" s="12"/>
      <c r="G154" s="12"/>
      <c r="H154" s="12"/>
      <c r="I154" s="9" t="e">
        <f t="shared" si="54"/>
        <v>#DIV/0!</v>
      </c>
      <c r="J154" s="9" t="e">
        <f t="shared" si="39"/>
        <v>#DIV/0!</v>
      </c>
      <c r="K154" s="75"/>
      <c r="L154" s="75"/>
      <c r="M154" s="76"/>
      <c r="N154" s="16" t="e">
        <f t="shared" si="41"/>
        <v>#DIV/0!</v>
      </c>
      <c r="P154" s="92"/>
    </row>
    <row r="155" spans="1:504" ht="15">
      <c r="A155" s="43"/>
      <c r="B155" s="31"/>
      <c r="C155" s="3"/>
      <c r="D155" s="11"/>
      <c r="E155" s="12"/>
      <c r="F155" s="12"/>
      <c r="G155" s="12"/>
      <c r="H155" s="12"/>
      <c r="I155" s="9" t="e">
        <f t="shared" si="54"/>
        <v>#DIV/0!</v>
      </c>
      <c r="J155" s="9" t="e">
        <f t="shared" si="39"/>
        <v>#DIV/0!</v>
      </c>
      <c r="K155" s="75"/>
      <c r="L155" s="75"/>
      <c r="M155" s="76"/>
      <c r="N155" s="16" t="e">
        <f t="shared" si="41"/>
        <v>#DIV/0!</v>
      </c>
      <c r="P155" s="92"/>
    </row>
    <row r="156" spans="1:504" ht="15">
      <c r="A156" s="43"/>
      <c r="B156" s="31"/>
      <c r="C156" s="3"/>
      <c r="D156" s="11"/>
      <c r="E156" s="12"/>
      <c r="F156" s="12"/>
      <c r="G156" s="12"/>
      <c r="H156" s="12"/>
      <c r="I156" s="9" t="e">
        <f t="shared" si="54"/>
        <v>#DIV/0!</v>
      </c>
      <c r="J156" s="9" t="e">
        <f t="shared" si="39"/>
        <v>#DIV/0!</v>
      </c>
      <c r="K156" s="75"/>
      <c r="L156" s="75"/>
      <c r="M156" s="76"/>
      <c r="N156" s="16" t="e">
        <f t="shared" si="41"/>
        <v>#DIV/0!</v>
      </c>
      <c r="P156" s="92"/>
    </row>
    <row r="157" spans="1:504" ht="38.25">
      <c r="A157" s="2" t="s">
        <v>67</v>
      </c>
      <c r="B157" s="3">
        <f>SUM(B159:B160)</f>
        <v>0</v>
      </c>
      <c r="C157" s="3">
        <f t="shared" ref="C157:H157" si="55">SUM(C159:C160)</f>
        <v>0</v>
      </c>
      <c r="D157" s="3">
        <f t="shared" si="55"/>
        <v>0</v>
      </c>
      <c r="E157" s="3">
        <f t="shared" si="55"/>
        <v>0</v>
      </c>
      <c r="F157" s="3">
        <f t="shared" si="55"/>
        <v>0</v>
      </c>
      <c r="G157" s="3">
        <f t="shared" si="55"/>
        <v>0</v>
      </c>
      <c r="H157" s="3">
        <f t="shared" si="55"/>
        <v>0</v>
      </c>
      <c r="I157" s="9" t="e">
        <f>F157/E157</f>
        <v>#DIV/0!</v>
      </c>
      <c r="J157" s="9" t="e">
        <f t="shared" si="39"/>
        <v>#DIV/0!</v>
      </c>
      <c r="K157" s="3">
        <f>SUM(K159:K162)</f>
        <v>0</v>
      </c>
      <c r="L157" s="3">
        <f t="shared" ref="L157:M157" si="56">SUM(L159:L162)</f>
        <v>0</v>
      </c>
      <c r="M157" s="29">
        <f t="shared" si="56"/>
        <v>0</v>
      </c>
      <c r="N157" s="16" t="e">
        <f t="shared" si="41"/>
        <v>#DIV/0!</v>
      </c>
      <c r="P157" s="92"/>
    </row>
    <row r="158" spans="1:504" ht="25.5">
      <c r="A158" s="85" t="s">
        <v>68</v>
      </c>
      <c r="B158" s="31"/>
      <c r="C158" s="3"/>
      <c r="D158" s="11"/>
      <c r="E158" s="12"/>
      <c r="F158" s="12"/>
      <c r="G158" s="12"/>
      <c r="H158" s="12"/>
      <c r="I158" s="9"/>
      <c r="J158" s="9"/>
      <c r="K158" s="75"/>
      <c r="L158" s="75"/>
      <c r="M158" s="76"/>
      <c r="N158" s="16"/>
      <c r="P158" s="92"/>
    </row>
    <row r="159" spans="1:504" ht="25.5">
      <c r="A159" s="2" t="s">
        <v>69</v>
      </c>
      <c r="B159" s="31"/>
      <c r="C159" s="3"/>
      <c r="D159" s="11"/>
      <c r="E159" s="12"/>
      <c r="F159" s="12"/>
      <c r="G159" s="12"/>
      <c r="H159" s="12"/>
      <c r="I159" s="9" t="e">
        <f t="shared" ref="I159:I163" si="57">F159/E159</f>
        <v>#DIV/0!</v>
      </c>
      <c r="J159" s="9" t="e">
        <f t="shared" si="39"/>
        <v>#DIV/0!</v>
      </c>
      <c r="K159" s="75"/>
      <c r="L159" s="75"/>
      <c r="M159" s="76"/>
      <c r="N159" s="16" t="e">
        <f t="shared" si="41"/>
        <v>#DIV/0!</v>
      </c>
      <c r="P159" s="92"/>
    </row>
    <row r="160" spans="1:504" ht="38.25">
      <c r="A160" s="110" t="s">
        <v>65</v>
      </c>
      <c r="B160" s="111"/>
      <c r="C160" s="112"/>
      <c r="D160" s="111"/>
      <c r="E160" s="114"/>
      <c r="F160" s="114"/>
      <c r="G160" s="114"/>
      <c r="H160" s="114"/>
      <c r="I160" s="115" t="e">
        <f t="shared" si="57"/>
        <v>#DIV/0!</v>
      </c>
      <c r="J160" s="115" t="e">
        <f t="shared" si="39"/>
        <v>#DIV/0!</v>
      </c>
      <c r="K160" s="113"/>
      <c r="L160" s="113"/>
      <c r="M160" s="114"/>
      <c r="N160" s="116" t="e">
        <f t="shared" si="41"/>
        <v>#DIV/0!</v>
      </c>
      <c r="P160" s="201"/>
    </row>
    <row r="161" spans="1:504" ht="15">
      <c r="A161" s="2"/>
      <c r="B161" s="31"/>
      <c r="C161" s="3"/>
      <c r="D161" s="11"/>
      <c r="E161" s="12"/>
      <c r="F161" s="12"/>
      <c r="G161" s="12"/>
      <c r="H161" s="12"/>
      <c r="I161" s="9" t="e">
        <f t="shared" si="57"/>
        <v>#DIV/0!</v>
      </c>
      <c r="J161" s="9" t="e">
        <f t="shared" si="39"/>
        <v>#DIV/0!</v>
      </c>
      <c r="K161" s="75"/>
      <c r="L161" s="75"/>
      <c r="M161" s="76"/>
      <c r="N161" s="16" t="e">
        <f t="shared" si="41"/>
        <v>#DIV/0!</v>
      </c>
      <c r="P161" s="92"/>
    </row>
    <row r="162" spans="1:504" s="107" customFormat="1" ht="15">
      <c r="A162" s="105" t="s">
        <v>153</v>
      </c>
      <c r="B162" s="117"/>
      <c r="C162" s="81"/>
      <c r="D162" s="91"/>
      <c r="E162" s="106"/>
      <c r="F162" s="106"/>
      <c r="G162" s="106"/>
      <c r="H162" s="106"/>
      <c r="I162" s="82" t="e">
        <f t="shared" si="57"/>
        <v>#DIV/0!</v>
      </c>
      <c r="J162" s="82" t="e">
        <f t="shared" si="39"/>
        <v>#DIV/0!</v>
      </c>
      <c r="K162" s="91"/>
      <c r="L162" s="91"/>
      <c r="M162" s="106"/>
      <c r="N162" s="84" t="e">
        <f t="shared" si="41"/>
        <v>#DIV/0!</v>
      </c>
      <c r="P162" s="92"/>
    </row>
    <row r="163" spans="1:504" ht="25.5">
      <c r="A163" s="2" t="s">
        <v>70</v>
      </c>
      <c r="B163" s="3">
        <f t="shared" ref="B163:H163" si="58">SUM(B165:B166)</f>
        <v>0</v>
      </c>
      <c r="C163" s="3">
        <f t="shared" si="58"/>
        <v>0</v>
      </c>
      <c r="D163" s="3">
        <f t="shared" si="58"/>
        <v>0</v>
      </c>
      <c r="E163" s="3">
        <f t="shared" si="58"/>
        <v>0</v>
      </c>
      <c r="F163" s="3">
        <f t="shared" si="58"/>
        <v>0</v>
      </c>
      <c r="G163" s="3">
        <f t="shared" si="58"/>
        <v>0</v>
      </c>
      <c r="H163" s="3">
        <f t="shared" si="58"/>
        <v>0</v>
      </c>
      <c r="I163" s="9" t="e">
        <f t="shared" si="57"/>
        <v>#DIV/0!</v>
      </c>
      <c r="J163" s="9" t="e">
        <f t="shared" si="39"/>
        <v>#DIV/0!</v>
      </c>
      <c r="K163" s="3">
        <f>SUM(K165:K166)</f>
        <v>0</v>
      </c>
      <c r="L163" s="3">
        <f>SUM(L165:L166)</f>
        <v>0</v>
      </c>
      <c r="M163" s="29">
        <f>SUM(M165:M166)</f>
        <v>0</v>
      </c>
      <c r="N163" s="16" t="e">
        <f t="shared" si="41"/>
        <v>#DIV/0!</v>
      </c>
      <c r="P163" s="92"/>
    </row>
    <row r="164" spans="1:504" ht="15">
      <c r="A164" s="85" t="s">
        <v>71</v>
      </c>
      <c r="B164" s="31"/>
      <c r="C164" s="3"/>
      <c r="D164" s="11"/>
      <c r="E164" s="12"/>
      <c r="F164" s="12"/>
      <c r="G164" s="12"/>
      <c r="H164" s="12"/>
      <c r="I164" s="9"/>
      <c r="J164" s="9"/>
      <c r="K164" s="75"/>
      <c r="L164" s="75"/>
      <c r="M164" s="76"/>
      <c r="N164" s="16"/>
      <c r="P164" s="92"/>
    </row>
    <row r="165" spans="1:504" ht="15">
      <c r="A165" s="2" t="s">
        <v>72</v>
      </c>
      <c r="B165" s="3"/>
      <c r="C165" s="3"/>
      <c r="D165" s="11"/>
      <c r="E165" s="12"/>
      <c r="F165" s="12"/>
      <c r="G165" s="12"/>
      <c r="H165" s="12"/>
      <c r="I165" s="9" t="e">
        <f t="shared" ref="I165:I167" si="59">F165/E165</f>
        <v>#DIV/0!</v>
      </c>
      <c r="J165" s="9" t="e">
        <f t="shared" si="39"/>
        <v>#DIV/0!</v>
      </c>
      <c r="K165" s="75"/>
      <c r="L165" s="75"/>
      <c r="M165" s="76"/>
      <c r="N165" s="16" t="e">
        <f t="shared" si="41"/>
        <v>#DIV/0!</v>
      </c>
      <c r="P165" s="92"/>
    </row>
    <row r="166" spans="1:504" ht="15">
      <c r="A166" s="2" t="s">
        <v>145</v>
      </c>
      <c r="B166" s="31"/>
      <c r="C166" s="3"/>
      <c r="D166" s="11"/>
      <c r="E166" s="12"/>
      <c r="F166" s="12"/>
      <c r="G166" s="12"/>
      <c r="H166" s="12"/>
      <c r="I166" s="9" t="e">
        <f t="shared" si="59"/>
        <v>#DIV/0!</v>
      </c>
      <c r="J166" s="9" t="e">
        <f t="shared" si="39"/>
        <v>#DIV/0!</v>
      </c>
      <c r="K166" s="75"/>
      <c r="L166" s="75"/>
      <c r="M166" s="76"/>
      <c r="N166" s="16" t="e">
        <f t="shared" si="41"/>
        <v>#DIV/0!</v>
      </c>
      <c r="P166" s="92"/>
    </row>
    <row r="167" spans="1:504" ht="38.25">
      <c r="A167" s="2" t="s">
        <v>73</v>
      </c>
      <c r="B167" s="31"/>
      <c r="C167" s="3"/>
      <c r="D167" s="13"/>
      <c r="E167" s="12"/>
      <c r="F167" s="12"/>
      <c r="G167" s="12"/>
      <c r="H167" s="12"/>
      <c r="I167" s="9" t="e">
        <f t="shared" si="59"/>
        <v>#DIV/0!</v>
      </c>
      <c r="J167" s="9" t="e">
        <f t="shared" si="39"/>
        <v>#DIV/0!</v>
      </c>
      <c r="K167" s="75"/>
      <c r="L167" s="75"/>
      <c r="M167" s="76"/>
      <c r="N167" s="16" t="e">
        <f t="shared" si="41"/>
        <v>#DIV/0!</v>
      </c>
      <c r="P167" s="92"/>
    </row>
    <row r="168" spans="1:504" s="28" customFormat="1" ht="15">
      <c r="A168" s="2" t="s">
        <v>74</v>
      </c>
      <c r="B168" s="3"/>
      <c r="C168" s="3"/>
      <c r="D168" s="3"/>
      <c r="E168" s="3"/>
      <c r="F168" s="3"/>
      <c r="G168" s="3"/>
      <c r="H168" s="3"/>
      <c r="I168" s="9" t="e">
        <f>F168/E168</f>
        <v>#DIV/0!</v>
      </c>
      <c r="J168" s="9" t="e">
        <f t="shared" si="39"/>
        <v>#DIV/0!</v>
      </c>
      <c r="K168" s="3"/>
      <c r="L168" s="3"/>
      <c r="M168" s="29"/>
      <c r="N168" s="16" t="e">
        <f t="shared" si="41"/>
        <v>#DIV/0!</v>
      </c>
      <c r="O168" s="77"/>
      <c r="P168" s="197"/>
      <c r="Q168" s="77"/>
      <c r="R168" s="77"/>
      <c r="S168" s="77"/>
      <c r="T168" s="77"/>
      <c r="U168" s="77"/>
      <c r="V168" s="77"/>
      <c r="W168" s="77"/>
      <c r="X168" s="77"/>
      <c r="Y168" s="77"/>
      <c r="Z168" s="77"/>
      <c r="AA168" s="77"/>
      <c r="AB168" s="77"/>
      <c r="AC168" s="77"/>
      <c r="AD168" s="77"/>
      <c r="AE168" s="77"/>
      <c r="AF168" s="77"/>
      <c r="AG168" s="77"/>
      <c r="AH168" s="77"/>
      <c r="AI168" s="77"/>
      <c r="AJ168" s="77"/>
      <c r="AK168" s="77"/>
      <c r="AL168" s="77"/>
      <c r="AM168" s="77"/>
      <c r="AN168" s="77"/>
      <c r="AO168" s="77"/>
      <c r="AP168" s="77"/>
      <c r="AQ168" s="77"/>
      <c r="AR168" s="77"/>
      <c r="AS168" s="77"/>
      <c r="AT168" s="77"/>
      <c r="AU168" s="77"/>
      <c r="AV168" s="77"/>
      <c r="AW168" s="77"/>
      <c r="AX168" s="77"/>
      <c r="AY168" s="77"/>
      <c r="AZ168" s="77"/>
      <c r="BA168" s="77"/>
      <c r="BB168" s="77"/>
      <c r="BC168" s="77"/>
      <c r="BD168" s="77"/>
      <c r="BE168" s="77"/>
      <c r="BF168" s="77"/>
      <c r="BG168" s="77"/>
      <c r="BH168" s="77"/>
      <c r="BI168" s="77"/>
      <c r="BJ168" s="77"/>
      <c r="BK168" s="77"/>
      <c r="BL168" s="77"/>
      <c r="BM168" s="77"/>
      <c r="BN168" s="77"/>
      <c r="BO168" s="77"/>
      <c r="BP168" s="77"/>
      <c r="BQ168" s="77"/>
      <c r="BR168" s="77"/>
      <c r="BS168" s="77"/>
      <c r="BT168" s="77"/>
      <c r="BU168" s="77"/>
      <c r="BV168" s="77"/>
      <c r="BW168" s="77"/>
      <c r="BX168" s="77"/>
      <c r="BY168" s="77"/>
      <c r="BZ168" s="77"/>
      <c r="CA168" s="77"/>
      <c r="CB168" s="77"/>
      <c r="CC168" s="77"/>
      <c r="CD168" s="77"/>
      <c r="CE168" s="77"/>
      <c r="CF168" s="77"/>
      <c r="CG168" s="77"/>
      <c r="CH168" s="77"/>
      <c r="CI168" s="77"/>
      <c r="CJ168" s="77"/>
      <c r="CK168" s="77"/>
      <c r="CL168" s="77"/>
      <c r="CM168" s="77"/>
      <c r="CN168" s="77"/>
      <c r="CO168" s="77"/>
      <c r="CP168" s="77"/>
      <c r="CQ168" s="77"/>
      <c r="CR168" s="77"/>
      <c r="CS168" s="77"/>
      <c r="CT168" s="77"/>
      <c r="CU168" s="77"/>
      <c r="CV168" s="77"/>
      <c r="CW168" s="77"/>
      <c r="CX168" s="77"/>
      <c r="CY168" s="77"/>
      <c r="CZ168" s="77"/>
      <c r="DA168" s="77"/>
      <c r="DB168" s="77"/>
      <c r="DC168" s="77"/>
      <c r="DD168" s="77"/>
      <c r="DE168" s="77"/>
      <c r="DF168" s="77"/>
      <c r="DG168" s="77"/>
      <c r="DH168" s="77"/>
      <c r="DI168" s="77"/>
      <c r="DJ168" s="77"/>
      <c r="DK168" s="77"/>
      <c r="DL168" s="77"/>
      <c r="DM168" s="77"/>
      <c r="DN168" s="77"/>
      <c r="DO168" s="77"/>
      <c r="DP168" s="77"/>
      <c r="DQ168" s="77"/>
      <c r="DR168" s="77"/>
      <c r="DS168" s="77"/>
      <c r="DT168" s="77"/>
      <c r="DU168" s="77"/>
      <c r="DV168" s="77"/>
      <c r="DW168" s="77"/>
      <c r="DX168" s="77"/>
      <c r="DY168" s="77"/>
      <c r="DZ168" s="77"/>
      <c r="EA168" s="77"/>
      <c r="EB168" s="77"/>
      <c r="EC168" s="77"/>
      <c r="ED168" s="77"/>
      <c r="EE168" s="77"/>
      <c r="EF168" s="77"/>
      <c r="EG168" s="77"/>
      <c r="EH168" s="77"/>
      <c r="EI168" s="77"/>
      <c r="EJ168" s="77"/>
      <c r="EK168" s="77"/>
      <c r="EL168" s="77"/>
      <c r="EM168" s="77"/>
      <c r="EN168" s="77"/>
      <c r="EO168" s="77"/>
      <c r="EP168" s="77"/>
      <c r="EQ168" s="77"/>
      <c r="ER168" s="77"/>
      <c r="ES168" s="77"/>
      <c r="ET168" s="77"/>
      <c r="EU168" s="77"/>
      <c r="EV168" s="77"/>
      <c r="EW168" s="77"/>
      <c r="EX168" s="77"/>
      <c r="EY168" s="77"/>
      <c r="EZ168" s="77"/>
      <c r="FA168" s="77"/>
      <c r="FB168" s="77"/>
      <c r="FC168" s="77"/>
      <c r="FD168" s="77"/>
      <c r="FE168" s="77"/>
      <c r="FF168" s="77"/>
      <c r="FG168" s="77"/>
      <c r="FH168" s="77"/>
      <c r="FI168" s="77"/>
      <c r="FJ168" s="77"/>
      <c r="FK168" s="77"/>
      <c r="FL168" s="77"/>
      <c r="FM168" s="77"/>
      <c r="FN168" s="77"/>
      <c r="FO168" s="77"/>
      <c r="FP168" s="77"/>
      <c r="FQ168" s="77"/>
      <c r="FR168" s="77"/>
      <c r="FS168" s="77"/>
      <c r="FT168" s="77"/>
      <c r="FU168" s="77"/>
      <c r="FV168" s="77"/>
      <c r="FW168" s="77"/>
      <c r="FX168" s="77"/>
      <c r="FY168" s="77"/>
      <c r="FZ168" s="77"/>
      <c r="GA168" s="77"/>
      <c r="GB168" s="77"/>
      <c r="GC168" s="77"/>
      <c r="GD168" s="77"/>
      <c r="GE168" s="77"/>
      <c r="GF168" s="77"/>
      <c r="GG168" s="77"/>
      <c r="GH168" s="77"/>
      <c r="GI168" s="77"/>
      <c r="GJ168" s="77"/>
      <c r="GK168" s="77"/>
      <c r="GL168" s="77"/>
      <c r="GM168" s="77"/>
      <c r="GN168" s="77"/>
      <c r="GO168" s="77"/>
      <c r="GP168" s="77"/>
      <c r="GQ168" s="77"/>
      <c r="GR168" s="77"/>
      <c r="GS168" s="77"/>
      <c r="GT168" s="77"/>
      <c r="GU168" s="77"/>
      <c r="GV168" s="77"/>
      <c r="GW168" s="77"/>
      <c r="GX168" s="77"/>
      <c r="GY168" s="77"/>
      <c r="GZ168" s="77"/>
      <c r="HA168" s="77"/>
      <c r="HB168" s="77"/>
      <c r="HC168" s="77"/>
      <c r="HD168" s="77"/>
      <c r="HE168" s="77"/>
      <c r="HF168" s="77"/>
      <c r="HG168" s="77"/>
      <c r="HH168" s="77"/>
      <c r="HI168" s="77"/>
      <c r="HJ168" s="77"/>
      <c r="HK168" s="77"/>
      <c r="HL168" s="77"/>
      <c r="HM168" s="77"/>
      <c r="HN168" s="77"/>
      <c r="HO168" s="77"/>
      <c r="HP168" s="77"/>
      <c r="HQ168" s="77"/>
      <c r="HR168" s="77"/>
      <c r="HS168" s="77"/>
      <c r="HT168" s="77"/>
      <c r="HU168" s="77"/>
      <c r="HV168" s="77"/>
      <c r="HW168" s="77"/>
      <c r="HX168" s="77"/>
      <c r="HY168" s="77"/>
      <c r="HZ168" s="77"/>
      <c r="IA168" s="77"/>
      <c r="IB168" s="77"/>
      <c r="IC168" s="77"/>
      <c r="ID168" s="77"/>
      <c r="IE168" s="77"/>
      <c r="IF168" s="77"/>
      <c r="IG168" s="77"/>
      <c r="IH168" s="77"/>
      <c r="II168" s="77"/>
      <c r="IJ168" s="77"/>
      <c r="IK168" s="77"/>
      <c r="IL168" s="77"/>
      <c r="IM168" s="77"/>
      <c r="IN168" s="77"/>
      <c r="IO168" s="77"/>
      <c r="IP168" s="77"/>
      <c r="IQ168" s="77"/>
      <c r="IR168" s="77"/>
      <c r="IS168" s="77"/>
      <c r="IT168" s="77"/>
      <c r="IU168" s="77"/>
      <c r="IV168" s="77"/>
      <c r="IW168" s="77"/>
      <c r="IX168" s="77"/>
      <c r="IY168" s="77"/>
      <c r="IZ168" s="77"/>
      <c r="JA168" s="77"/>
      <c r="JB168" s="77"/>
      <c r="JC168" s="77"/>
      <c r="JD168" s="77"/>
      <c r="JE168" s="77"/>
      <c r="JF168" s="77"/>
      <c r="JG168" s="77"/>
      <c r="JH168" s="77"/>
      <c r="JI168" s="77"/>
      <c r="JJ168" s="77"/>
      <c r="JK168" s="77"/>
      <c r="JL168" s="77"/>
      <c r="JM168" s="77"/>
      <c r="JN168" s="77"/>
      <c r="JO168" s="77"/>
      <c r="JP168" s="77"/>
      <c r="JQ168" s="77"/>
      <c r="JR168" s="77"/>
      <c r="JS168" s="77"/>
      <c r="JT168" s="77"/>
      <c r="JU168" s="77"/>
      <c r="JV168" s="77"/>
      <c r="JW168" s="77"/>
      <c r="JX168" s="77"/>
      <c r="JY168" s="77"/>
      <c r="JZ168" s="77"/>
      <c r="KA168" s="77"/>
      <c r="KB168" s="77"/>
      <c r="KC168" s="77"/>
      <c r="KD168" s="77"/>
      <c r="KE168" s="77"/>
      <c r="KF168" s="77"/>
      <c r="KG168" s="77"/>
      <c r="KH168" s="77"/>
      <c r="KI168" s="77"/>
      <c r="KJ168" s="77"/>
      <c r="KK168" s="77"/>
      <c r="KL168" s="77"/>
      <c r="KM168" s="77"/>
      <c r="KN168" s="77"/>
      <c r="KO168" s="77"/>
      <c r="KP168" s="77"/>
      <c r="KQ168" s="77"/>
      <c r="KR168" s="77"/>
      <c r="KS168" s="77"/>
      <c r="KT168" s="77"/>
      <c r="KU168" s="77"/>
      <c r="KV168" s="77"/>
      <c r="KW168" s="77"/>
      <c r="KX168" s="77"/>
      <c r="KY168" s="77"/>
      <c r="KZ168" s="77"/>
      <c r="LA168" s="77"/>
      <c r="LB168" s="77"/>
      <c r="LC168" s="77"/>
      <c r="LD168" s="77"/>
      <c r="LE168" s="77"/>
      <c r="LF168" s="77"/>
      <c r="LG168" s="77"/>
      <c r="LH168" s="77"/>
      <c r="LI168" s="77"/>
      <c r="LJ168" s="77"/>
      <c r="LK168" s="77"/>
      <c r="LL168" s="77"/>
      <c r="LM168" s="77"/>
      <c r="LN168" s="77"/>
      <c r="LO168" s="77"/>
      <c r="LP168" s="77"/>
      <c r="LQ168" s="77"/>
      <c r="LR168" s="77"/>
      <c r="LS168" s="77"/>
      <c r="LT168" s="77"/>
      <c r="LU168" s="77"/>
      <c r="LV168" s="77"/>
      <c r="LW168" s="77"/>
      <c r="LX168" s="77"/>
      <c r="LY168" s="77"/>
      <c r="LZ168" s="77"/>
      <c r="MA168" s="77"/>
      <c r="MB168" s="77"/>
      <c r="MC168" s="77"/>
      <c r="MD168" s="77"/>
      <c r="ME168" s="77"/>
      <c r="MF168" s="77"/>
      <c r="MG168" s="77"/>
      <c r="MH168" s="77"/>
      <c r="MI168" s="77"/>
      <c r="MJ168" s="77"/>
      <c r="MK168" s="77"/>
      <c r="ML168" s="77"/>
      <c r="MM168" s="77"/>
      <c r="MN168" s="77"/>
      <c r="MO168" s="77"/>
      <c r="MP168" s="77"/>
      <c r="MQ168" s="77"/>
      <c r="MR168" s="77"/>
      <c r="MS168" s="77"/>
      <c r="MT168" s="77"/>
      <c r="MU168" s="77"/>
      <c r="MV168" s="77"/>
      <c r="MW168" s="77"/>
      <c r="MX168" s="77"/>
      <c r="MY168" s="77"/>
      <c r="MZ168" s="77"/>
      <c r="NA168" s="77"/>
      <c r="NB168" s="77"/>
      <c r="NC168" s="77"/>
      <c r="ND168" s="77"/>
      <c r="NE168" s="77"/>
      <c r="NF168" s="77"/>
      <c r="NG168" s="77"/>
      <c r="NH168" s="77"/>
      <c r="NI168" s="77"/>
      <c r="NJ168" s="77"/>
      <c r="NK168" s="77"/>
      <c r="NL168" s="77"/>
      <c r="NM168" s="77"/>
      <c r="NN168" s="77"/>
      <c r="NO168" s="77"/>
      <c r="NP168" s="77"/>
      <c r="NQ168" s="77"/>
      <c r="NR168" s="77"/>
      <c r="NS168" s="77"/>
      <c r="NT168" s="77"/>
      <c r="NU168" s="77"/>
      <c r="NV168" s="77"/>
      <c r="NW168" s="77"/>
      <c r="NX168" s="77"/>
      <c r="NY168" s="77"/>
      <c r="NZ168" s="77"/>
      <c r="OA168" s="77"/>
      <c r="OB168" s="77"/>
      <c r="OC168" s="77"/>
      <c r="OD168" s="77"/>
      <c r="OE168" s="77"/>
      <c r="OF168" s="77"/>
      <c r="OG168" s="77"/>
      <c r="OH168" s="77"/>
      <c r="OI168" s="77"/>
      <c r="OJ168" s="77"/>
      <c r="OK168" s="77"/>
      <c r="OL168" s="77"/>
      <c r="OM168" s="77"/>
      <c r="ON168" s="77"/>
      <c r="OO168" s="77"/>
      <c r="OP168" s="77"/>
      <c r="OQ168" s="77"/>
      <c r="OR168" s="77"/>
      <c r="OS168" s="77"/>
      <c r="OT168" s="77"/>
      <c r="OU168" s="77"/>
      <c r="OV168" s="77"/>
      <c r="OW168" s="77"/>
      <c r="OX168" s="77"/>
      <c r="OY168" s="77"/>
      <c r="OZ168" s="77"/>
      <c r="PA168" s="77"/>
      <c r="PB168" s="77"/>
      <c r="PC168" s="77"/>
      <c r="PD168" s="77"/>
      <c r="PE168" s="77"/>
      <c r="PF168" s="77"/>
      <c r="PG168" s="77"/>
      <c r="PH168" s="77"/>
      <c r="PI168" s="77"/>
      <c r="PJ168" s="77"/>
      <c r="PK168" s="77"/>
      <c r="PL168" s="77"/>
      <c r="PM168" s="77"/>
      <c r="PN168" s="77"/>
      <c r="PO168" s="77"/>
      <c r="PP168" s="77"/>
      <c r="PQ168" s="77"/>
      <c r="PR168" s="77"/>
      <c r="PS168" s="77"/>
      <c r="PT168" s="77"/>
      <c r="PU168" s="77"/>
      <c r="PV168" s="77"/>
      <c r="PW168" s="77"/>
      <c r="PX168" s="77"/>
      <c r="PY168" s="77"/>
      <c r="PZ168" s="77"/>
      <c r="QA168" s="77"/>
      <c r="QB168" s="77"/>
      <c r="QC168" s="77"/>
      <c r="QD168" s="77"/>
      <c r="QE168" s="77"/>
      <c r="QF168" s="77"/>
      <c r="QG168" s="77"/>
      <c r="QH168" s="77"/>
      <c r="QI168" s="77"/>
      <c r="QJ168" s="77"/>
      <c r="QK168" s="77"/>
      <c r="QL168" s="77"/>
      <c r="QM168" s="77"/>
      <c r="QN168" s="77"/>
      <c r="QO168" s="77"/>
      <c r="QP168" s="77"/>
      <c r="QQ168" s="77"/>
      <c r="QR168" s="77"/>
      <c r="QS168" s="77"/>
      <c r="QT168" s="77"/>
      <c r="QU168" s="77"/>
      <c r="QV168" s="77"/>
      <c r="QW168" s="77"/>
      <c r="QX168" s="77"/>
      <c r="QY168" s="77"/>
      <c r="QZ168" s="77"/>
      <c r="RA168" s="77"/>
      <c r="RB168" s="77"/>
      <c r="RC168" s="77"/>
      <c r="RD168" s="77"/>
      <c r="RE168" s="77"/>
      <c r="RF168" s="77"/>
      <c r="RG168" s="77"/>
      <c r="RH168" s="77"/>
      <c r="RI168" s="77"/>
      <c r="RJ168" s="77"/>
      <c r="RK168" s="77"/>
      <c r="RL168" s="77"/>
      <c r="RM168" s="77"/>
      <c r="RN168" s="77"/>
      <c r="RO168" s="77"/>
      <c r="RP168" s="77"/>
      <c r="RQ168" s="77"/>
      <c r="RR168" s="77"/>
      <c r="RS168" s="77"/>
      <c r="RT168" s="77"/>
      <c r="RU168" s="77"/>
      <c r="RV168" s="77"/>
      <c r="RW168" s="77"/>
      <c r="RX168" s="77"/>
      <c r="RY168" s="77"/>
      <c r="RZ168" s="77"/>
      <c r="SA168" s="77"/>
      <c r="SB168" s="77"/>
      <c r="SC168" s="77"/>
      <c r="SD168" s="77"/>
      <c r="SE168" s="77"/>
      <c r="SF168" s="77"/>
      <c r="SG168" s="77"/>
      <c r="SH168" s="77"/>
      <c r="SI168" s="77"/>
      <c r="SJ168" s="77"/>
    </row>
    <row r="169" spans="1:504" s="28" customFormat="1" ht="15">
      <c r="A169" s="2" t="s">
        <v>75</v>
      </c>
      <c r="B169" s="3"/>
      <c r="C169" s="3"/>
      <c r="D169" s="3"/>
      <c r="E169" s="3"/>
      <c r="F169" s="3"/>
      <c r="G169" s="3"/>
      <c r="H169" s="3"/>
      <c r="I169" s="9" t="e">
        <f t="shared" ref="I169:I209" si="60">F169/E169</f>
        <v>#DIV/0!</v>
      </c>
      <c r="J169" s="9" t="e">
        <f t="shared" si="39"/>
        <v>#DIV/0!</v>
      </c>
      <c r="K169" s="3"/>
      <c r="L169" s="3"/>
      <c r="M169" s="118"/>
      <c r="N169" s="16" t="e">
        <f t="shared" si="41"/>
        <v>#DIV/0!</v>
      </c>
      <c r="O169" s="77"/>
      <c r="P169" s="197"/>
      <c r="Q169" s="77"/>
      <c r="R169" s="77"/>
      <c r="S169" s="77"/>
      <c r="T169" s="77"/>
      <c r="U169" s="77"/>
      <c r="V169" s="77"/>
      <c r="W169" s="77"/>
      <c r="X169" s="77"/>
      <c r="Y169" s="77"/>
      <c r="Z169" s="77"/>
      <c r="AA169" s="77"/>
      <c r="AB169" s="77"/>
      <c r="AC169" s="77"/>
      <c r="AD169" s="77"/>
      <c r="AE169" s="77"/>
      <c r="AF169" s="77"/>
      <c r="AG169" s="77"/>
      <c r="AH169" s="77"/>
      <c r="AI169" s="77"/>
      <c r="AJ169" s="77"/>
      <c r="AK169" s="77"/>
      <c r="AL169" s="77"/>
      <c r="AM169" s="77"/>
      <c r="AN169" s="77"/>
      <c r="AO169" s="77"/>
      <c r="AP169" s="77"/>
      <c r="AQ169" s="77"/>
      <c r="AR169" s="77"/>
      <c r="AS169" s="77"/>
      <c r="AT169" s="77"/>
      <c r="AU169" s="77"/>
      <c r="AV169" s="77"/>
      <c r="AW169" s="77"/>
      <c r="AX169" s="77"/>
      <c r="AY169" s="77"/>
      <c r="AZ169" s="77"/>
      <c r="BA169" s="77"/>
      <c r="BB169" s="77"/>
      <c r="BC169" s="77"/>
      <c r="BD169" s="77"/>
      <c r="BE169" s="77"/>
      <c r="BF169" s="77"/>
      <c r="BG169" s="77"/>
      <c r="BH169" s="77"/>
      <c r="BI169" s="77"/>
      <c r="BJ169" s="77"/>
      <c r="BK169" s="77"/>
      <c r="BL169" s="77"/>
      <c r="BM169" s="77"/>
      <c r="BN169" s="77"/>
      <c r="BO169" s="77"/>
      <c r="BP169" s="77"/>
      <c r="BQ169" s="77"/>
      <c r="BR169" s="77"/>
      <c r="BS169" s="77"/>
      <c r="BT169" s="77"/>
      <c r="BU169" s="77"/>
      <c r="BV169" s="77"/>
      <c r="BW169" s="77"/>
      <c r="BX169" s="77"/>
      <c r="BY169" s="77"/>
      <c r="BZ169" s="77"/>
      <c r="CA169" s="77"/>
      <c r="CB169" s="77"/>
      <c r="CC169" s="77"/>
      <c r="CD169" s="77"/>
      <c r="CE169" s="77"/>
      <c r="CF169" s="77"/>
      <c r="CG169" s="77"/>
      <c r="CH169" s="77"/>
      <c r="CI169" s="77"/>
      <c r="CJ169" s="77"/>
      <c r="CK169" s="77"/>
      <c r="CL169" s="77"/>
      <c r="CM169" s="77"/>
      <c r="CN169" s="77"/>
      <c r="CO169" s="77"/>
      <c r="CP169" s="77"/>
      <c r="CQ169" s="77"/>
      <c r="CR169" s="77"/>
      <c r="CS169" s="77"/>
      <c r="CT169" s="77"/>
      <c r="CU169" s="77"/>
      <c r="CV169" s="77"/>
      <c r="CW169" s="77"/>
      <c r="CX169" s="77"/>
      <c r="CY169" s="77"/>
      <c r="CZ169" s="77"/>
      <c r="DA169" s="77"/>
      <c r="DB169" s="77"/>
      <c r="DC169" s="77"/>
      <c r="DD169" s="77"/>
      <c r="DE169" s="77"/>
      <c r="DF169" s="77"/>
      <c r="DG169" s="77"/>
      <c r="DH169" s="77"/>
      <c r="DI169" s="77"/>
      <c r="DJ169" s="77"/>
      <c r="DK169" s="77"/>
      <c r="DL169" s="77"/>
      <c r="DM169" s="77"/>
      <c r="DN169" s="77"/>
      <c r="DO169" s="77"/>
      <c r="DP169" s="77"/>
      <c r="DQ169" s="77"/>
      <c r="DR169" s="77"/>
      <c r="DS169" s="77"/>
      <c r="DT169" s="77"/>
      <c r="DU169" s="77"/>
      <c r="DV169" s="77"/>
      <c r="DW169" s="77"/>
      <c r="DX169" s="77"/>
      <c r="DY169" s="77"/>
      <c r="DZ169" s="77"/>
      <c r="EA169" s="77"/>
      <c r="EB169" s="77"/>
      <c r="EC169" s="77"/>
      <c r="ED169" s="77"/>
      <c r="EE169" s="77"/>
      <c r="EF169" s="77"/>
      <c r="EG169" s="77"/>
      <c r="EH169" s="77"/>
      <c r="EI169" s="77"/>
      <c r="EJ169" s="77"/>
      <c r="EK169" s="77"/>
      <c r="EL169" s="77"/>
      <c r="EM169" s="77"/>
      <c r="EN169" s="77"/>
      <c r="EO169" s="77"/>
      <c r="EP169" s="77"/>
      <c r="EQ169" s="77"/>
      <c r="ER169" s="77"/>
      <c r="ES169" s="77"/>
      <c r="ET169" s="77"/>
      <c r="EU169" s="77"/>
      <c r="EV169" s="77"/>
      <c r="EW169" s="77"/>
      <c r="EX169" s="77"/>
      <c r="EY169" s="77"/>
      <c r="EZ169" s="77"/>
      <c r="FA169" s="77"/>
      <c r="FB169" s="77"/>
      <c r="FC169" s="77"/>
      <c r="FD169" s="77"/>
      <c r="FE169" s="77"/>
      <c r="FF169" s="77"/>
      <c r="FG169" s="77"/>
      <c r="FH169" s="77"/>
      <c r="FI169" s="77"/>
      <c r="FJ169" s="77"/>
      <c r="FK169" s="77"/>
      <c r="FL169" s="77"/>
      <c r="FM169" s="77"/>
      <c r="FN169" s="77"/>
      <c r="FO169" s="77"/>
      <c r="FP169" s="77"/>
      <c r="FQ169" s="77"/>
      <c r="FR169" s="77"/>
      <c r="FS169" s="77"/>
      <c r="FT169" s="77"/>
      <c r="FU169" s="77"/>
      <c r="FV169" s="77"/>
      <c r="FW169" s="77"/>
      <c r="FX169" s="77"/>
      <c r="FY169" s="77"/>
      <c r="FZ169" s="77"/>
      <c r="GA169" s="77"/>
      <c r="GB169" s="77"/>
      <c r="GC169" s="77"/>
      <c r="GD169" s="77"/>
      <c r="GE169" s="77"/>
      <c r="GF169" s="77"/>
      <c r="GG169" s="77"/>
      <c r="GH169" s="77"/>
      <c r="GI169" s="77"/>
      <c r="GJ169" s="77"/>
      <c r="GK169" s="77"/>
      <c r="GL169" s="77"/>
      <c r="GM169" s="77"/>
      <c r="GN169" s="77"/>
      <c r="GO169" s="77"/>
      <c r="GP169" s="77"/>
      <c r="GQ169" s="77"/>
      <c r="GR169" s="77"/>
      <c r="GS169" s="77"/>
      <c r="GT169" s="77"/>
      <c r="GU169" s="77"/>
      <c r="GV169" s="77"/>
      <c r="GW169" s="77"/>
      <c r="GX169" s="77"/>
      <c r="GY169" s="77"/>
      <c r="GZ169" s="77"/>
      <c r="HA169" s="77"/>
      <c r="HB169" s="77"/>
      <c r="HC169" s="77"/>
      <c r="HD169" s="77"/>
      <c r="HE169" s="77"/>
      <c r="HF169" s="77"/>
      <c r="HG169" s="77"/>
      <c r="HH169" s="77"/>
      <c r="HI169" s="77"/>
      <c r="HJ169" s="77"/>
      <c r="HK169" s="77"/>
      <c r="HL169" s="77"/>
      <c r="HM169" s="77"/>
      <c r="HN169" s="77"/>
      <c r="HO169" s="77"/>
      <c r="HP169" s="77"/>
      <c r="HQ169" s="77"/>
      <c r="HR169" s="77"/>
      <c r="HS169" s="77"/>
      <c r="HT169" s="77"/>
      <c r="HU169" s="77"/>
      <c r="HV169" s="77"/>
      <c r="HW169" s="77"/>
      <c r="HX169" s="77"/>
      <c r="HY169" s="77"/>
      <c r="HZ169" s="77"/>
      <c r="IA169" s="77"/>
      <c r="IB169" s="77"/>
      <c r="IC169" s="77"/>
      <c r="ID169" s="77"/>
      <c r="IE169" s="77"/>
      <c r="IF169" s="77"/>
      <c r="IG169" s="77"/>
      <c r="IH169" s="77"/>
      <c r="II169" s="77"/>
      <c r="IJ169" s="77"/>
      <c r="IK169" s="77"/>
      <c r="IL169" s="77"/>
      <c r="IM169" s="77"/>
      <c r="IN169" s="77"/>
      <c r="IO169" s="77"/>
      <c r="IP169" s="77"/>
      <c r="IQ169" s="77"/>
      <c r="IR169" s="77"/>
      <c r="IS169" s="77"/>
      <c r="IT169" s="77"/>
      <c r="IU169" s="77"/>
      <c r="IV169" s="77"/>
      <c r="IW169" s="77"/>
      <c r="IX169" s="77"/>
      <c r="IY169" s="77"/>
      <c r="IZ169" s="77"/>
      <c r="JA169" s="77"/>
      <c r="JB169" s="77"/>
      <c r="JC169" s="77"/>
      <c r="JD169" s="77"/>
      <c r="JE169" s="77"/>
      <c r="JF169" s="77"/>
      <c r="JG169" s="77"/>
      <c r="JH169" s="77"/>
      <c r="JI169" s="77"/>
      <c r="JJ169" s="77"/>
      <c r="JK169" s="77"/>
      <c r="JL169" s="77"/>
      <c r="JM169" s="77"/>
      <c r="JN169" s="77"/>
      <c r="JO169" s="77"/>
      <c r="JP169" s="77"/>
      <c r="JQ169" s="77"/>
      <c r="JR169" s="77"/>
      <c r="JS169" s="77"/>
      <c r="JT169" s="77"/>
      <c r="JU169" s="77"/>
      <c r="JV169" s="77"/>
      <c r="JW169" s="77"/>
      <c r="JX169" s="77"/>
      <c r="JY169" s="77"/>
      <c r="JZ169" s="77"/>
      <c r="KA169" s="77"/>
      <c r="KB169" s="77"/>
      <c r="KC169" s="77"/>
      <c r="KD169" s="77"/>
      <c r="KE169" s="77"/>
      <c r="KF169" s="77"/>
      <c r="KG169" s="77"/>
      <c r="KH169" s="77"/>
      <c r="KI169" s="77"/>
      <c r="KJ169" s="77"/>
      <c r="KK169" s="77"/>
      <c r="KL169" s="77"/>
      <c r="KM169" s="77"/>
      <c r="KN169" s="77"/>
      <c r="KO169" s="77"/>
      <c r="KP169" s="77"/>
      <c r="KQ169" s="77"/>
      <c r="KR169" s="77"/>
      <c r="KS169" s="77"/>
      <c r="KT169" s="77"/>
      <c r="KU169" s="77"/>
      <c r="KV169" s="77"/>
      <c r="KW169" s="77"/>
      <c r="KX169" s="77"/>
      <c r="KY169" s="77"/>
      <c r="KZ169" s="77"/>
      <c r="LA169" s="77"/>
      <c r="LB169" s="77"/>
      <c r="LC169" s="77"/>
      <c r="LD169" s="77"/>
      <c r="LE169" s="77"/>
      <c r="LF169" s="77"/>
      <c r="LG169" s="77"/>
      <c r="LH169" s="77"/>
      <c r="LI169" s="77"/>
      <c r="LJ169" s="77"/>
      <c r="LK169" s="77"/>
      <c r="LL169" s="77"/>
      <c r="LM169" s="77"/>
      <c r="LN169" s="77"/>
      <c r="LO169" s="77"/>
      <c r="LP169" s="77"/>
      <c r="LQ169" s="77"/>
      <c r="LR169" s="77"/>
      <c r="LS169" s="77"/>
      <c r="LT169" s="77"/>
      <c r="LU169" s="77"/>
      <c r="LV169" s="77"/>
      <c r="LW169" s="77"/>
      <c r="LX169" s="77"/>
      <c r="LY169" s="77"/>
      <c r="LZ169" s="77"/>
      <c r="MA169" s="77"/>
      <c r="MB169" s="77"/>
      <c r="MC169" s="77"/>
      <c r="MD169" s="77"/>
      <c r="ME169" s="77"/>
      <c r="MF169" s="77"/>
      <c r="MG169" s="77"/>
      <c r="MH169" s="77"/>
      <c r="MI169" s="77"/>
      <c r="MJ169" s="77"/>
      <c r="MK169" s="77"/>
      <c r="ML169" s="77"/>
      <c r="MM169" s="77"/>
      <c r="MN169" s="77"/>
      <c r="MO169" s="77"/>
      <c r="MP169" s="77"/>
      <c r="MQ169" s="77"/>
      <c r="MR169" s="77"/>
      <c r="MS169" s="77"/>
      <c r="MT169" s="77"/>
      <c r="MU169" s="77"/>
      <c r="MV169" s="77"/>
      <c r="MW169" s="77"/>
      <c r="MX169" s="77"/>
      <c r="MY169" s="77"/>
      <c r="MZ169" s="77"/>
      <c r="NA169" s="77"/>
      <c r="NB169" s="77"/>
      <c r="NC169" s="77"/>
      <c r="ND169" s="77"/>
      <c r="NE169" s="77"/>
      <c r="NF169" s="77"/>
      <c r="NG169" s="77"/>
      <c r="NH169" s="77"/>
      <c r="NI169" s="77"/>
      <c r="NJ169" s="77"/>
      <c r="NK169" s="77"/>
      <c r="NL169" s="77"/>
      <c r="NM169" s="77"/>
      <c r="NN169" s="77"/>
      <c r="NO169" s="77"/>
      <c r="NP169" s="77"/>
      <c r="NQ169" s="77"/>
      <c r="NR169" s="77"/>
      <c r="NS169" s="77"/>
      <c r="NT169" s="77"/>
      <c r="NU169" s="77"/>
      <c r="NV169" s="77"/>
      <c r="NW169" s="77"/>
      <c r="NX169" s="77"/>
      <c r="NY169" s="77"/>
      <c r="NZ169" s="77"/>
      <c r="OA169" s="77"/>
      <c r="OB169" s="77"/>
      <c r="OC169" s="77"/>
      <c r="OD169" s="77"/>
      <c r="OE169" s="77"/>
      <c r="OF169" s="77"/>
      <c r="OG169" s="77"/>
      <c r="OH169" s="77"/>
      <c r="OI169" s="77"/>
      <c r="OJ169" s="77"/>
      <c r="OK169" s="77"/>
      <c r="OL169" s="77"/>
      <c r="OM169" s="77"/>
      <c r="ON169" s="77"/>
      <c r="OO169" s="77"/>
      <c r="OP169" s="77"/>
      <c r="OQ169" s="77"/>
      <c r="OR169" s="77"/>
      <c r="OS169" s="77"/>
      <c r="OT169" s="77"/>
      <c r="OU169" s="77"/>
      <c r="OV169" s="77"/>
      <c r="OW169" s="77"/>
      <c r="OX169" s="77"/>
      <c r="OY169" s="77"/>
      <c r="OZ169" s="77"/>
      <c r="PA169" s="77"/>
      <c r="PB169" s="77"/>
      <c r="PC169" s="77"/>
      <c r="PD169" s="77"/>
      <c r="PE169" s="77"/>
      <c r="PF169" s="77"/>
      <c r="PG169" s="77"/>
      <c r="PH169" s="77"/>
      <c r="PI169" s="77"/>
      <c r="PJ169" s="77"/>
      <c r="PK169" s="77"/>
      <c r="PL169" s="77"/>
      <c r="PM169" s="77"/>
      <c r="PN169" s="77"/>
      <c r="PO169" s="77"/>
      <c r="PP169" s="77"/>
      <c r="PQ169" s="77"/>
      <c r="PR169" s="77"/>
      <c r="PS169" s="77"/>
      <c r="PT169" s="77"/>
      <c r="PU169" s="77"/>
      <c r="PV169" s="77"/>
      <c r="PW169" s="77"/>
      <c r="PX169" s="77"/>
      <c r="PY169" s="77"/>
      <c r="PZ169" s="77"/>
      <c r="QA169" s="77"/>
      <c r="QB169" s="77"/>
      <c r="QC169" s="77"/>
      <c r="QD169" s="77"/>
      <c r="QE169" s="77"/>
      <c r="QF169" s="77"/>
      <c r="QG169" s="77"/>
      <c r="QH169" s="77"/>
      <c r="QI169" s="77"/>
      <c r="QJ169" s="77"/>
      <c r="QK169" s="77"/>
      <c r="QL169" s="77"/>
      <c r="QM169" s="77"/>
      <c r="QN169" s="77"/>
      <c r="QO169" s="77"/>
      <c r="QP169" s="77"/>
      <c r="QQ169" s="77"/>
      <c r="QR169" s="77"/>
      <c r="QS169" s="77"/>
      <c r="QT169" s="77"/>
      <c r="QU169" s="77"/>
      <c r="QV169" s="77"/>
      <c r="QW169" s="77"/>
      <c r="QX169" s="77"/>
      <c r="QY169" s="77"/>
      <c r="QZ169" s="77"/>
      <c r="RA169" s="77"/>
      <c r="RB169" s="77"/>
      <c r="RC169" s="77"/>
      <c r="RD169" s="77"/>
      <c r="RE169" s="77"/>
      <c r="RF169" s="77"/>
      <c r="RG169" s="77"/>
      <c r="RH169" s="77"/>
      <c r="RI169" s="77"/>
      <c r="RJ169" s="77"/>
      <c r="RK169" s="77"/>
      <c r="RL169" s="77"/>
      <c r="RM169" s="77"/>
      <c r="RN169" s="77"/>
      <c r="RO169" s="77"/>
      <c r="RP169" s="77"/>
      <c r="RQ169" s="77"/>
      <c r="RR169" s="77"/>
      <c r="RS169" s="77"/>
      <c r="RT169" s="77"/>
      <c r="RU169" s="77"/>
      <c r="RV169" s="77"/>
      <c r="RW169" s="77"/>
      <c r="RX169" s="77"/>
      <c r="RY169" s="77"/>
      <c r="RZ169" s="77"/>
      <c r="SA169" s="77"/>
      <c r="SB169" s="77"/>
      <c r="SC169" s="77"/>
      <c r="SD169" s="77"/>
      <c r="SE169" s="77"/>
      <c r="SF169" s="77"/>
      <c r="SG169" s="77"/>
      <c r="SH169" s="77"/>
      <c r="SI169" s="77"/>
      <c r="SJ169" s="77"/>
    </row>
    <row r="170" spans="1:504" s="28" customFormat="1" ht="15">
      <c r="A170" s="2" t="s">
        <v>76</v>
      </c>
      <c r="B170" s="3"/>
      <c r="C170" s="3"/>
      <c r="D170" s="3"/>
      <c r="E170" s="3"/>
      <c r="F170" s="3"/>
      <c r="G170" s="3"/>
      <c r="H170" s="3"/>
      <c r="I170" s="9" t="e">
        <f t="shared" si="60"/>
        <v>#DIV/0!</v>
      </c>
      <c r="J170" s="9" t="e">
        <f t="shared" si="39"/>
        <v>#DIV/0!</v>
      </c>
      <c r="K170" s="3"/>
      <c r="L170" s="3"/>
      <c r="M170" s="29"/>
      <c r="N170" s="16" t="e">
        <f t="shared" si="41"/>
        <v>#DIV/0!</v>
      </c>
      <c r="O170" s="77"/>
      <c r="P170" s="197"/>
      <c r="Q170" s="77"/>
      <c r="R170" s="77"/>
      <c r="S170" s="77"/>
      <c r="T170" s="77"/>
      <c r="U170" s="77"/>
      <c r="V170" s="77"/>
      <c r="W170" s="77"/>
      <c r="X170" s="77"/>
      <c r="Y170" s="77"/>
      <c r="Z170" s="77"/>
      <c r="AA170" s="77"/>
      <c r="AB170" s="77"/>
      <c r="AC170" s="77"/>
      <c r="AD170" s="77"/>
      <c r="AE170" s="77"/>
      <c r="AF170" s="77"/>
      <c r="AG170" s="77"/>
      <c r="AH170" s="77"/>
      <c r="AI170" s="77"/>
      <c r="AJ170" s="77"/>
      <c r="AK170" s="77"/>
      <c r="AL170" s="77"/>
      <c r="AM170" s="77"/>
      <c r="AN170" s="77"/>
      <c r="AO170" s="77"/>
      <c r="AP170" s="77"/>
      <c r="AQ170" s="77"/>
      <c r="AR170" s="77"/>
      <c r="AS170" s="77"/>
      <c r="AT170" s="77"/>
      <c r="AU170" s="77"/>
      <c r="AV170" s="77"/>
      <c r="AW170" s="77"/>
      <c r="AX170" s="77"/>
      <c r="AY170" s="77"/>
      <c r="AZ170" s="77"/>
      <c r="BA170" s="77"/>
      <c r="BB170" s="77"/>
      <c r="BC170" s="77"/>
      <c r="BD170" s="77"/>
      <c r="BE170" s="77"/>
      <c r="BF170" s="77"/>
      <c r="BG170" s="77"/>
      <c r="BH170" s="77"/>
      <c r="BI170" s="77"/>
      <c r="BJ170" s="77"/>
      <c r="BK170" s="77"/>
      <c r="BL170" s="77"/>
      <c r="BM170" s="77"/>
      <c r="BN170" s="77"/>
      <c r="BO170" s="77"/>
      <c r="BP170" s="77"/>
      <c r="BQ170" s="77"/>
      <c r="BR170" s="77"/>
      <c r="BS170" s="77"/>
      <c r="BT170" s="77"/>
      <c r="BU170" s="77"/>
      <c r="BV170" s="77"/>
      <c r="BW170" s="77"/>
      <c r="BX170" s="77"/>
      <c r="BY170" s="77"/>
      <c r="BZ170" s="77"/>
      <c r="CA170" s="77"/>
      <c r="CB170" s="77"/>
      <c r="CC170" s="77"/>
      <c r="CD170" s="77"/>
      <c r="CE170" s="77"/>
      <c r="CF170" s="77"/>
      <c r="CG170" s="77"/>
      <c r="CH170" s="77"/>
      <c r="CI170" s="77"/>
      <c r="CJ170" s="77"/>
      <c r="CK170" s="77"/>
      <c r="CL170" s="77"/>
      <c r="CM170" s="77"/>
      <c r="CN170" s="77"/>
      <c r="CO170" s="77"/>
      <c r="CP170" s="77"/>
      <c r="CQ170" s="77"/>
      <c r="CR170" s="77"/>
      <c r="CS170" s="77"/>
      <c r="CT170" s="77"/>
      <c r="CU170" s="77"/>
      <c r="CV170" s="77"/>
      <c r="CW170" s="77"/>
      <c r="CX170" s="77"/>
      <c r="CY170" s="77"/>
      <c r="CZ170" s="77"/>
      <c r="DA170" s="77"/>
      <c r="DB170" s="77"/>
      <c r="DC170" s="77"/>
      <c r="DD170" s="77"/>
      <c r="DE170" s="77"/>
      <c r="DF170" s="77"/>
      <c r="DG170" s="77"/>
      <c r="DH170" s="77"/>
      <c r="DI170" s="77"/>
      <c r="DJ170" s="77"/>
      <c r="DK170" s="77"/>
      <c r="DL170" s="77"/>
      <c r="DM170" s="77"/>
      <c r="DN170" s="77"/>
      <c r="DO170" s="77"/>
      <c r="DP170" s="77"/>
      <c r="DQ170" s="77"/>
      <c r="DR170" s="77"/>
      <c r="DS170" s="77"/>
      <c r="DT170" s="77"/>
      <c r="DU170" s="77"/>
      <c r="DV170" s="77"/>
      <c r="DW170" s="77"/>
      <c r="DX170" s="77"/>
      <c r="DY170" s="77"/>
      <c r="DZ170" s="77"/>
      <c r="EA170" s="77"/>
      <c r="EB170" s="77"/>
      <c r="EC170" s="77"/>
      <c r="ED170" s="77"/>
      <c r="EE170" s="77"/>
      <c r="EF170" s="77"/>
      <c r="EG170" s="77"/>
      <c r="EH170" s="77"/>
      <c r="EI170" s="77"/>
      <c r="EJ170" s="77"/>
      <c r="EK170" s="77"/>
      <c r="EL170" s="77"/>
      <c r="EM170" s="77"/>
      <c r="EN170" s="77"/>
      <c r="EO170" s="77"/>
      <c r="EP170" s="77"/>
      <c r="EQ170" s="77"/>
      <c r="ER170" s="77"/>
      <c r="ES170" s="77"/>
      <c r="ET170" s="77"/>
      <c r="EU170" s="77"/>
      <c r="EV170" s="77"/>
      <c r="EW170" s="77"/>
      <c r="EX170" s="77"/>
      <c r="EY170" s="77"/>
      <c r="EZ170" s="77"/>
      <c r="FA170" s="77"/>
      <c r="FB170" s="77"/>
      <c r="FC170" s="77"/>
      <c r="FD170" s="77"/>
      <c r="FE170" s="77"/>
      <c r="FF170" s="77"/>
      <c r="FG170" s="77"/>
      <c r="FH170" s="77"/>
      <c r="FI170" s="77"/>
      <c r="FJ170" s="77"/>
      <c r="FK170" s="77"/>
      <c r="FL170" s="77"/>
      <c r="FM170" s="77"/>
      <c r="FN170" s="77"/>
      <c r="FO170" s="77"/>
      <c r="FP170" s="77"/>
      <c r="FQ170" s="77"/>
      <c r="FR170" s="77"/>
      <c r="FS170" s="77"/>
      <c r="FT170" s="77"/>
      <c r="FU170" s="77"/>
      <c r="FV170" s="77"/>
      <c r="FW170" s="77"/>
      <c r="FX170" s="77"/>
      <c r="FY170" s="77"/>
      <c r="FZ170" s="77"/>
      <c r="GA170" s="77"/>
      <c r="GB170" s="77"/>
      <c r="GC170" s="77"/>
      <c r="GD170" s="77"/>
      <c r="GE170" s="77"/>
      <c r="GF170" s="77"/>
      <c r="GG170" s="77"/>
      <c r="GH170" s="77"/>
      <c r="GI170" s="77"/>
      <c r="GJ170" s="77"/>
      <c r="GK170" s="77"/>
      <c r="GL170" s="77"/>
      <c r="GM170" s="77"/>
      <c r="GN170" s="77"/>
      <c r="GO170" s="77"/>
      <c r="GP170" s="77"/>
      <c r="GQ170" s="77"/>
      <c r="GR170" s="77"/>
      <c r="GS170" s="77"/>
      <c r="GT170" s="77"/>
      <c r="GU170" s="77"/>
      <c r="GV170" s="77"/>
      <c r="GW170" s="77"/>
      <c r="GX170" s="77"/>
      <c r="GY170" s="77"/>
      <c r="GZ170" s="77"/>
      <c r="HA170" s="77"/>
      <c r="HB170" s="77"/>
      <c r="HC170" s="77"/>
      <c r="HD170" s="77"/>
      <c r="HE170" s="77"/>
      <c r="HF170" s="77"/>
      <c r="HG170" s="77"/>
      <c r="HH170" s="77"/>
      <c r="HI170" s="77"/>
      <c r="HJ170" s="77"/>
      <c r="HK170" s="77"/>
      <c r="HL170" s="77"/>
      <c r="HM170" s="77"/>
      <c r="HN170" s="77"/>
      <c r="HO170" s="77"/>
      <c r="HP170" s="77"/>
      <c r="HQ170" s="77"/>
      <c r="HR170" s="77"/>
      <c r="HS170" s="77"/>
      <c r="HT170" s="77"/>
      <c r="HU170" s="77"/>
      <c r="HV170" s="77"/>
      <c r="HW170" s="77"/>
      <c r="HX170" s="77"/>
      <c r="HY170" s="77"/>
      <c r="HZ170" s="77"/>
      <c r="IA170" s="77"/>
      <c r="IB170" s="77"/>
      <c r="IC170" s="77"/>
      <c r="ID170" s="77"/>
      <c r="IE170" s="77"/>
      <c r="IF170" s="77"/>
      <c r="IG170" s="77"/>
      <c r="IH170" s="77"/>
      <c r="II170" s="77"/>
      <c r="IJ170" s="77"/>
      <c r="IK170" s="77"/>
      <c r="IL170" s="77"/>
      <c r="IM170" s="77"/>
      <c r="IN170" s="77"/>
      <c r="IO170" s="77"/>
      <c r="IP170" s="77"/>
      <c r="IQ170" s="77"/>
      <c r="IR170" s="77"/>
      <c r="IS170" s="77"/>
      <c r="IT170" s="77"/>
      <c r="IU170" s="77"/>
      <c r="IV170" s="77"/>
      <c r="IW170" s="77"/>
      <c r="IX170" s="77"/>
      <c r="IY170" s="77"/>
      <c r="IZ170" s="77"/>
      <c r="JA170" s="77"/>
      <c r="JB170" s="77"/>
      <c r="JC170" s="77"/>
      <c r="JD170" s="77"/>
      <c r="JE170" s="77"/>
      <c r="JF170" s="77"/>
      <c r="JG170" s="77"/>
      <c r="JH170" s="77"/>
      <c r="JI170" s="77"/>
      <c r="JJ170" s="77"/>
      <c r="JK170" s="77"/>
      <c r="JL170" s="77"/>
      <c r="JM170" s="77"/>
      <c r="JN170" s="77"/>
      <c r="JO170" s="77"/>
      <c r="JP170" s="77"/>
      <c r="JQ170" s="77"/>
      <c r="JR170" s="77"/>
      <c r="JS170" s="77"/>
      <c r="JT170" s="77"/>
      <c r="JU170" s="77"/>
      <c r="JV170" s="77"/>
      <c r="JW170" s="77"/>
      <c r="JX170" s="77"/>
      <c r="JY170" s="77"/>
      <c r="JZ170" s="77"/>
      <c r="KA170" s="77"/>
      <c r="KB170" s="77"/>
      <c r="KC170" s="77"/>
      <c r="KD170" s="77"/>
      <c r="KE170" s="77"/>
      <c r="KF170" s="77"/>
      <c r="KG170" s="77"/>
      <c r="KH170" s="77"/>
      <c r="KI170" s="77"/>
      <c r="KJ170" s="77"/>
      <c r="KK170" s="77"/>
      <c r="KL170" s="77"/>
      <c r="KM170" s="77"/>
      <c r="KN170" s="77"/>
      <c r="KO170" s="77"/>
      <c r="KP170" s="77"/>
      <c r="KQ170" s="77"/>
      <c r="KR170" s="77"/>
      <c r="KS170" s="77"/>
      <c r="KT170" s="77"/>
      <c r="KU170" s="77"/>
      <c r="KV170" s="77"/>
      <c r="KW170" s="77"/>
      <c r="KX170" s="77"/>
      <c r="KY170" s="77"/>
      <c r="KZ170" s="77"/>
      <c r="LA170" s="77"/>
      <c r="LB170" s="77"/>
      <c r="LC170" s="77"/>
      <c r="LD170" s="77"/>
      <c r="LE170" s="77"/>
      <c r="LF170" s="77"/>
      <c r="LG170" s="77"/>
      <c r="LH170" s="77"/>
      <c r="LI170" s="77"/>
      <c r="LJ170" s="77"/>
      <c r="LK170" s="77"/>
      <c r="LL170" s="77"/>
      <c r="LM170" s="77"/>
      <c r="LN170" s="77"/>
      <c r="LO170" s="77"/>
      <c r="LP170" s="77"/>
      <c r="LQ170" s="77"/>
      <c r="LR170" s="77"/>
      <c r="LS170" s="77"/>
      <c r="LT170" s="77"/>
      <c r="LU170" s="77"/>
      <c r="LV170" s="77"/>
      <c r="LW170" s="77"/>
      <c r="LX170" s="77"/>
      <c r="LY170" s="77"/>
      <c r="LZ170" s="77"/>
      <c r="MA170" s="77"/>
      <c r="MB170" s="77"/>
      <c r="MC170" s="77"/>
      <c r="MD170" s="77"/>
      <c r="ME170" s="77"/>
      <c r="MF170" s="77"/>
      <c r="MG170" s="77"/>
      <c r="MH170" s="77"/>
      <c r="MI170" s="77"/>
      <c r="MJ170" s="77"/>
      <c r="MK170" s="77"/>
      <c r="ML170" s="77"/>
      <c r="MM170" s="77"/>
      <c r="MN170" s="77"/>
      <c r="MO170" s="77"/>
      <c r="MP170" s="77"/>
      <c r="MQ170" s="77"/>
      <c r="MR170" s="77"/>
      <c r="MS170" s="77"/>
      <c r="MT170" s="77"/>
      <c r="MU170" s="77"/>
      <c r="MV170" s="77"/>
      <c r="MW170" s="77"/>
      <c r="MX170" s="77"/>
      <c r="MY170" s="77"/>
      <c r="MZ170" s="77"/>
      <c r="NA170" s="77"/>
      <c r="NB170" s="77"/>
      <c r="NC170" s="77"/>
      <c r="ND170" s="77"/>
      <c r="NE170" s="77"/>
      <c r="NF170" s="77"/>
      <c r="NG170" s="77"/>
      <c r="NH170" s="77"/>
      <c r="NI170" s="77"/>
      <c r="NJ170" s="77"/>
      <c r="NK170" s="77"/>
      <c r="NL170" s="77"/>
      <c r="NM170" s="77"/>
      <c r="NN170" s="77"/>
      <c r="NO170" s="77"/>
      <c r="NP170" s="77"/>
      <c r="NQ170" s="77"/>
      <c r="NR170" s="77"/>
      <c r="NS170" s="77"/>
      <c r="NT170" s="77"/>
      <c r="NU170" s="77"/>
      <c r="NV170" s="77"/>
      <c r="NW170" s="77"/>
      <c r="NX170" s="77"/>
      <c r="NY170" s="77"/>
      <c r="NZ170" s="77"/>
      <c r="OA170" s="77"/>
      <c r="OB170" s="77"/>
      <c r="OC170" s="77"/>
      <c r="OD170" s="77"/>
      <c r="OE170" s="77"/>
      <c r="OF170" s="77"/>
      <c r="OG170" s="77"/>
      <c r="OH170" s="77"/>
      <c r="OI170" s="77"/>
      <c r="OJ170" s="77"/>
      <c r="OK170" s="77"/>
      <c r="OL170" s="77"/>
      <c r="OM170" s="77"/>
      <c r="ON170" s="77"/>
      <c r="OO170" s="77"/>
      <c r="OP170" s="77"/>
      <c r="OQ170" s="77"/>
      <c r="OR170" s="77"/>
      <c r="OS170" s="77"/>
      <c r="OT170" s="77"/>
      <c r="OU170" s="77"/>
      <c r="OV170" s="77"/>
      <c r="OW170" s="77"/>
      <c r="OX170" s="77"/>
      <c r="OY170" s="77"/>
      <c r="OZ170" s="77"/>
      <c r="PA170" s="77"/>
      <c r="PB170" s="77"/>
      <c r="PC170" s="77"/>
      <c r="PD170" s="77"/>
      <c r="PE170" s="77"/>
      <c r="PF170" s="77"/>
      <c r="PG170" s="77"/>
      <c r="PH170" s="77"/>
      <c r="PI170" s="77"/>
      <c r="PJ170" s="77"/>
      <c r="PK170" s="77"/>
      <c r="PL170" s="77"/>
      <c r="PM170" s="77"/>
      <c r="PN170" s="77"/>
      <c r="PO170" s="77"/>
      <c r="PP170" s="77"/>
      <c r="PQ170" s="77"/>
      <c r="PR170" s="77"/>
      <c r="PS170" s="77"/>
      <c r="PT170" s="77"/>
      <c r="PU170" s="77"/>
      <c r="PV170" s="77"/>
      <c r="PW170" s="77"/>
      <c r="PX170" s="77"/>
      <c r="PY170" s="77"/>
      <c r="PZ170" s="77"/>
      <c r="QA170" s="77"/>
      <c r="QB170" s="77"/>
      <c r="QC170" s="77"/>
      <c r="QD170" s="77"/>
      <c r="QE170" s="77"/>
      <c r="QF170" s="77"/>
      <c r="QG170" s="77"/>
      <c r="QH170" s="77"/>
      <c r="QI170" s="77"/>
      <c r="QJ170" s="77"/>
      <c r="QK170" s="77"/>
      <c r="QL170" s="77"/>
      <c r="QM170" s="77"/>
      <c r="QN170" s="77"/>
      <c r="QO170" s="77"/>
      <c r="QP170" s="77"/>
      <c r="QQ170" s="77"/>
      <c r="QR170" s="77"/>
      <c r="QS170" s="77"/>
      <c r="QT170" s="77"/>
      <c r="QU170" s="77"/>
      <c r="QV170" s="77"/>
      <c r="QW170" s="77"/>
      <c r="QX170" s="77"/>
      <c r="QY170" s="77"/>
      <c r="QZ170" s="77"/>
      <c r="RA170" s="77"/>
      <c r="RB170" s="77"/>
      <c r="RC170" s="77"/>
      <c r="RD170" s="77"/>
      <c r="RE170" s="77"/>
      <c r="RF170" s="77"/>
      <c r="RG170" s="77"/>
      <c r="RH170" s="77"/>
      <c r="RI170" s="77"/>
      <c r="RJ170" s="77"/>
      <c r="RK170" s="77"/>
      <c r="RL170" s="77"/>
      <c r="RM170" s="77"/>
      <c r="RN170" s="77"/>
      <c r="RO170" s="77"/>
      <c r="RP170" s="77"/>
      <c r="RQ170" s="77"/>
      <c r="RR170" s="77"/>
      <c r="RS170" s="77"/>
      <c r="RT170" s="77"/>
      <c r="RU170" s="77"/>
      <c r="RV170" s="77"/>
      <c r="RW170" s="77"/>
      <c r="RX170" s="77"/>
      <c r="RY170" s="77"/>
      <c r="RZ170" s="77"/>
      <c r="SA170" s="77"/>
      <c r="SB170" s="77"/>
      <c r="SC170" s="77"/>
      <c r="SD170" s="77"/>
      <c r="SE170" s="77"/>
      <c r="SF170" s="77"/>
      <c r="SG170" s="77"/>
      <c r="SH170" s="77"/>
      <c r="SI170" s="77"/>
      <c r="SJ170" s="77"/>
    </row>
    <row r="171" spans="1:504" s="28" customFormat="1" ht="51">
      <c r="A171" s="2" t="s">
        <v>77</v>
      </c>
      <c r="B171" s="31">
        <f>B172</f>
        <v>0</v>
      </c>
      <c r="C171" s="31">
        <f t="shared" ref="C171:H171" si="61">C172</f>
        <v>0</v>
      </c>
      <c r="D171" s="31">
        <f t="shared" si="61"/>
        <v>0</v>
      </c>
      <c r="E171" s="31">
        <f t="shared" si="61"/>
        <v>0</v>
      </c>
      <c r="F171" s="31">
        <f t="shared" si="61"/>
        <v>0</v>
      </c>
      <c r="G171" s="31">
        <f t="shared" si="61"/>
        <v>0</v>
      </c>
      <c r="H171" s="31">
        <f t="shared" si="61"/>
        <v>0</v>
      </c>
      <c r="I171" s="9" t="e">
        <f t="shared" si="60"/>
        <v>#DIV/0!</v>
      </c>
      <c r="J171" s="9" t="e">
        <f t="shared" si="39"/>
        <v>#DIV/0!</v>
      </c>
      <c r="K171" s="31">
        <f t="shared" ref="K171:M171" si="62">K172</f>
        <v>0</v>
      </c>
      <c r="L171" s="31">
        <f t="shared" si="62"/>
        <v>0</v>
      </c>
      <c r="M171" s="42">
        <f t="shared" si="62"/>
        <v>0</v>
      </c>
      <c r="N171" s="16" t="e">
        <f t="shared" si="41"/>
        <v>#DIV/0!</v>
      </c>
      <c r="O171" s="77"/>
      <c r="P171" s="197"/>
      <c r="Q171" s="77"/>
      <c r="R171" s="77"/>
      <c r="S171" s="77"/>
      <c r="T171" s="77"/>
      <c r="U171" s="77"/>
      <c r="V171" s="77"/>
      <c r="W171" s="77"/>
      <c r="X171" s="77"/>
      <c r="Y171" s="77"/>
      <c r="Z171" s="77"/>
      <c r="AA171" s="77"/>
      <c r="AB171" s="77"/>
      <c r="AC171" s="77"/>
      <c r="AD171" s="77"/>
      <c r="AE171" s="77"/>
      <c r="AF171" s="77"/>
      <c r="AG171" s="77"/>
      <c r="AH171" s="77"/>
      <c r="AI171" s="77"/>
      <c r="AJ171" s="77"/>
      <c r="AK171" s="77"/>
      <c r="AL171" s="77"/>
      <c r="AM171" s="77"/>
      <c r="AN171" s="77"/>
      <c r="AO171" s="77"/>
      <c r="AP171" s="77"/>
      <c r="AQ171" s="77"/>
      <c r="AR171" s="77"/>
      <c r="AS171" s="77"/>
      <c r="AT171" s="77"/>
      <c r="AU171" s="77"/>
      <c r="AV171" s="77"/>
      <c r="AW171" s="77"/>
      <c r="AX171" s="77"/>
      <c r="AY171" s="77"/>
      <c r="AZ171" s="77"/>
      <c r="BA171" s="77"/>
      <c r="BB171" s="77"/>
      <c r="BC171" s="77"/>
      <c r="BD171" s="77"/>
      <c r="BE171" s="77"/>
      <c r="BF171" s="77"/>
      <c r="BG171" s="77"/>
      <c r="BH171" s="77"/>
      <c r="BI171" s="77"/>
      <c r="BJ171" s="77"/>
      <c r="BK171" s="77"/>
      <c r="BL171" s="77"/>
      <c r="BM171" s="77"/>
      <c r="BN171" s="77"/>
      <c r="BO171" s="77"/>
      <c r="BP171" s="77"/>
      <c r="BQ171" s="77"/>
      <c r="BR171" s="77"/>
      <c r="BS171" s="77"/>
      <c r="BT171" s="77"/>
      <c r="BU171" s="77"/>
      <c r="BV171" s="77"/>
      <c r="BW171" s="77"/>
      <c r="BX171" s="77"/>
      <c r="BY171" s="77"/>
      <c r="BZ171" s="77"/>
      <c r="CA171" s="77"/>
      <c r="CB171" s="77"/>
      <c r="CC171" s="77"/>
      <c r="CD171" s="77"/>
      <c r="CE171" s="77"/>
      <c r="CF171" s="77"/>
      <c r="CG171" s="77"/>
      <c r="CH171" s="77"/>
      <c r="CI171" s="77"/>
      <c r="CJ171" s="77"/>
      <c r="CK171" s="77"/>
      <c r="CL171" s="77"/>
      <c r="CM171" s="77"/>
      <c r="CN171" s="77"/>
      <c r="CO171" s="77"/>
      <c r="CP171" s="77"/>
      <c r="CQ171" s="77"/>
      <c r="CR171" s="77"/>
      <c r="CS171" s="77"/>
      <c r="CT171" s="77"/>
      <c r="CU171" s="77"/>
      <c r="CV171" s="77"/>
      <c r="CW171" s="77"/>
      <c r="CX171" s="77"/>
      <c r="CY171" s="77"/>
      <c r="CZ171" s="77"/>
      <c r="DA171" s="77"/>
      <c r="DB171" s="77"/>
      <c r="DC171" s="77"/>
      <c r="DD171" s="77"/>
      <c r="DE171" s="77"/>
      <c r="DF171" s="77"/>
      <c r="DG171" s="77"/>
      <c r="DH171" s="77"/>
      <c r="DI171" s="77"/>
      <c r="DJ171" s="77"/>
      <c r="DK171" s="77"/>
      <c r="DL171" s="77"/>
      <c r="DM171" s="77"/>
      <c r="DN171" s="77"/>
      <c r="DO171" s="77"/>
      <c r="DP171" s="77"/>
      <c r="DQ171" s="77"/>
      <c r="DR171" s="77"/>
      <c r="DS171" s="77"/>
      <c r="DT171" s="77"/>
      <c r="DU171" s="77"/>
      <c r="DV171" s="77"/>
      <c r="DW171" s="77"/>
      <c r="DX171" s="77"/>
      <c r="DY171" s="77"/>
      <c r="DZ171" s="77"/>
      <c r="EA171" s="77"/>
      <c r="EB171" s="77"/>
      <c r="EC171" s="77"/>
      <c r="ED171" s="77"/>
      <c r="EE171" s="77"/>
      <c r="EF171" s="77"/>
      <c r="EG171" s="77"/>
      <c r="EH171" s="77"/>
      <c r="EI171" s="77"/>
      <c r="EJ171" s="77"/>
      <c r="EK171" s="77"/>
      <c r="EL171" s="77"/>
      <c r="EM171" s="77"/>
      <c r="EN171" s="77"/>
      <c r="EO171" s="77"/>
      <c r="EP171" s="77"/>
      <c r="EQ171" s="77"/>
      <c r="ER171" s="77"/>
      <c r="ES171" s="77"/>
      <c r="ET171" s="77"/>
      <c r="EU171" s="77"/>
      <c r="EV171" s="77"/>
      <c r="EW171" s="77"/>
      <c r="EX171" s="77"/>
      <c r="EY171" s="77"/>
      <c r="EZ171" s="77"/>
      <c r="FA171" s="77"/>
      <c r="FB171" s="77"/>
      <c r="FC171" s="77"/>
      <c r="FD171" s="77"/>
      <c r="FE171" s="77"/>
      <c r="FF171" s="77"/>
      <c r="FG171" s="77"/>
      <c r="FH171" s="77"/>
      <c r="FI171" s="77"/>
      <c r="FJ171" s="77"/>
      <c r="FK171" s="77"/>
      <c r="FL171" s="77"/>
      <c r="FM171" s="77"/>
      <c r="FN171" s="77"/>
      <c r="FO171" s="77"/>
      <c r="FP171" s="77"/>
      <c r="FQ171" s="77"/>
      <c r="FR171" s="77"/>
      <c r="FS171" s="77"/>
      <c r="FT171" s="77"/>
      <c r="FU171" s="77"/>
      <c r="FV171" s="77"/>
      <c r="FW171" s="77"/>
      <c r="FX171" s="77"/>
      <c r="FY171" s="77"/>
      <c r="FZ171" s="77"/>
      <c r="GA171" s="77"/>
      <c r="GB171" s="77"/>
      <c r="GC171" s="77"/>
      <c r="GD171" s="77"/>
      <c r="GE171" s="77"/>
      <c r="GF171" s="77"/>
      <c r="GG171" s="77"/>
      <c r="GH171" s="77"/>
      <c r="GI171" s="77"/>
      <c r="GJ171" s="77"/>
      <c r="GK171" s="77"/>
      <c r="GL171" s="77"/>
      <c r="GM171" s="77"/>
      <c r="GN171" s="77"/>
      <c r="GO171" s="77"/>
      <c r="GP171" s="77"/>
      <c r="GQ171" s="77"/>
      <c r="GR171" s="77"/>
      <c r="GS171" s="77"/>
      <c r="GT171" s="77"/>
      <c r="GU171" s="77"/>
      <c r="GV171" s="77"/>
      <c r="GW171" s="77"/>
      <c r="GX171" s="77"/>
      <c r="GY171" s="77"/>
      <c r="GZ171" s="77"/>
      <c r="HA171" s="77"/>
      <c r="HB171" s="77"/>
      <c r="HC171" s="77"/>
      <c r="HD171" s="77"/>
      <c r="HE171" s="77"/>
      <c r="HF171" s="77"/>
      <c r="HG171" s="77"/>
      <c r="HH171" s="77"/>
      <c r="HI171" s="77"/>
      <c r="HJ171" s="77"/>
      <c r="HK171" s="77"/>
      <c r="HL171" s="77"/>
      <c r="HM171" s="77"/>
      <c r="HN171" s="77"/>
      <c r="HO171" s="77"/>
      <c r="HP171" s="77"/>
      <c r="HQ171" s="77"/>
      <c r="HR171" s="77"/>
      <c r="HS171" s="77"/>
      <c r="HT171" s="77"/>
      <c r="HU171" s="77"/>
      <c r="HV171" s="77"/>
      <c r="HW171" s="77"/>
      <c r="HX171" s="77"/>
      <c r="HY171" s="77"/>
      <c r="HZ171" s="77"/>
      <c r="IA171" s="77"/>
      <c r="IB171" s="77"/>
      <c r="IC171" s="77"/>
      <c r="ID171" s="77"/>
      <c r="IE171" s="77"/>
      <c r="IF171" s="77"/>
      <c r="IG171" s="77"/>
      <c r="IH171" s="77"/>
      <c r="II171" s="77"/>
      <c r="IJ171" s="77"/>
      <c r="IK171" s="77"/>
      <c r="IL171" s="77"/>
      <c r="IM171" s="77"/>
      <c r="IN171" s="77"/>
      <c r="IO171" s="77"/>
      <c r="IP171" s="77"/>
      <c r="IQ171" s="77"/>
      <c r="IR171" s="77"/>
      <c r="IS171" s="77"/>
      <c r="IT171" s="77"/>
      <c r="IU171" s="77"/>
      <c r="IV171" s="77"/>
      <c r="IW171" s="77"/>
      <c r="IX171" s="77"/>
      <c r="IY171" s="77"/>
      <c r="IZ171" s="77"/>
      <c r="JA171" s="77"/>
      <c r="JB171" s="77"/>
      <c r="JC171" s="77"/>
      <c r="JD171" s="77"/>
      <c r="JE171" s="77"/>
      <c r="JF171" s="77"/>
      <c r="JG171" s="77"/>
      <c r="JH171" s="77"/>
      <c r="JI171" s="77"/>
      <c r="JJ171" s="77"/>
      <c r="JK171" s="77"/>
      <c r="JL171" s="77"/>
      <c r="JM171" s="77"/>
      <c r="JN171" s="77"/>
      <c r="JO171" s="77"/>
      <c r="JP171" s="77"/>
      <c r="JQ171" s="77"/>
      <c r="JR171" s="77"/>
      <c r="JS171" s="77"/>
      <c r="JT171" s="77"/>
      <c r="JU171" s="77"/>
      <c r="JV171" s="77"/>
      <c r="JW171" s="77"/>
      <c r="JX171" s="77"/>
      <c r="JY171" s="77"/>
      <c r="JZ171" s="77"/>
      <c r="KA171" s="77"/>
      <c r="KB171" s="77"/>
      <c r="KC171" s="77"/>
      <c r="KD171" s="77"/>
      <c r="KE171" s="77"/>
      <c r="KF171" s="77"/>
      <c r="KG171" s="77"/>
      <c r="KH171" s="77"/>
      <c r="KI171" s="77"/>
      <c r="KJ171" s="77"/>
      <c r="KK171" s="77"/>
      <c r="KL171" s="77"/>
      <c r="KM171" s="77"/>
      <c r="KN171" s="77"/>
      <c r="KO171" s="77"/>
      <c r="KP171" s="77"/>
      <c r="KQ171" s="77"/>
      <c r="KR171" s="77"/>
      <c r="KS171" s="77"/>
      <c r="KT171" s="77"/>
      <c r="KU171" s="77"/>
      <c r="KV171" s="77"/>
      <c r="KW171" s="77"/>
      <c r="KX171" s="77"/>
      <c r="KY171" s="77"/>
      <c r="KZ171" s="77"/>
      <c r="LA171" s="77"/>
      <c r="LB171" s="77"/>
      <c r="LC171" s="77"/>
      <c r="LD171" s="77"/>
      <c r="LE171" s="77"/>
      <c r="LF171" s="77"/>
      <c r="LG171" s="77"/>
      <c r="LH171" s="77"/>
      <c r="LI171" s="77"/>
      <c r="LJ171" s="77"/>
      <c r="LK171" s="77"/>
      <c r="LL171" s="77"/>
      <c r="LM171" s="77"/>
      <c r="LN171" s="77"/>
      <c r="LO171" s="77"/>
      <c r="LP171" s="77"/>
      <c r="LQ171" s="77"/>
      <c r="LR171" s="77"/>
      <c r="LS171" s="77"/>
      <c r="LT171" s="77"/>
      <c r="LU171" s="77"/>
      <c r="LV171" s="77"/>
      <c r="LW171" s="77"/>
      <c r="LX171" s="77"/>
      <c r="LY171" s="77"/>
      <c r="LZ171" s="77"/>
      <c r="MA171" s="77"/>
      <c r="MB171" s="77"/>
      <c r="MC171" s="77"/>
      <c r="MD171" s="77"/>
      <c r="ME171" s="77"/>
      <c r="MF171" s="77"/>
      <c r="MG171" s="77"/>
      <c r="MH171" s="77"/>
      <c r="MI171" s="77"/>
      <c r="MJ171" s="77"/>
      <c r="MK171" s="77"/>
      <c r="ML171" s="77"/>
      <c r="MM171" s="77"/>
      <c r="MN171" s="77"/>
      <c r="MO171" s="77"/>
      <c r="MP171" s="77"/>
      <c r="MQ171" s="77"/>
      <c r="MR171" s="77"/>
      <c r="MS171" s="77"/>
      <c r="MT171" s="77"/>
      <c r="MU171" s="77"/>
      <c r="MV171" s="77"/>
      <c r="MW171" s="77"/>
      <c r="MX171" s="77"/>
      <c r="MY171" s="77"/>
      <c r="MZ171" s="77"/>
      <c r="NA171" s="77"/>
      <c r="NB171" s="77"/>
      <c r="NC171" s="77"/>
      <c r="ND171" s="77"/>
      <c r="NE171" s="77"/>
      <c r="NF171" s="77"/>
      <c r="NG171" s="77"/>
      <c r="NH171" s="77"/>
      <c r="NI171" s="77"/>
      <c r="NJ171" s="77"/>
      <c r="NK171" s="77"/>
      <c r="NL171" s="77"/>
      <c r="NM171" s="77"/>
      <c r="NN171" s="77"/>
      <c r="NO171" s="77"/>
      <c r="NP171" s="77"/>
      <c r="NQ171" s="77"/>
      <c r="NR171" s="77"/>
      <c r="NS171" s="77"/>
      <c r="NT171" s="77"/>
      <c r="NU171" s="77"/>
      <c r="NV171" s="77"/>
      <c r="NW171" s="77"/>
      <c r="NX171" s="77"/>
      <c r="NY171" s="77"/>
      <c r="NZ171" s="77"/>
      <c r="OA171" s="77"/>
      <c r="OB171" s="77"/>
      <c r="OC171" s="77"/>
      <c r="OD171" s="77"/>
      <c r="OE171" s="77"/>
      <c r="OF171" s="77"/>
      <c r="OG171" s="77"/>
      <c r="OH171" s="77"/>
      <c r="OI171" s="77"/>
      <c r="OJ171" s="77"/>
      <c r="OK171" s="77"/>
      <c r="OL171" s="77"/>
      <c r="OM171" s="77"/>
      <c r="ON171" s="77"/>
      <c r="OO171" s="77"/>
      <c r="OP171" s="77"/>
      <c r="OQ171" s="77"/>
      <c r="OR171" s="77"/>
      <c r="OS171" s="77"/>
      <c r="OT171" s="77"/>
      <c r="OU171" s="77"/>
      <c r="OV171" s="77"/>
      <c r="OW171" s="77"/>
      <c r="OX171" s="77"/>
      <c r="OY171" s="77"/>
      <c r="OZ171" s="77"/>
      <c r="PA171" s="77"/>
      <c r="PB171" s="77"/>
      <c r="PC171" s="77"/>
      <c r="PD171" s="77"/>
      <c r="PE171" s="77"/>
      <c r="PF171" s="77"/>
      <c r="PG171" s="77"/>
      <c r="PH171" s="77"/>
      <c r="PI171" s="77"/>
      <c r="PJ171" s="77"/>
      <c r="PK171" s="77"/>
      <c r="PL171" s="77"/>
      <c r="PM171" s="77"/>
      <c r="PN171" s="77"/>
      <c r="PO171" s="77"/>
      <c r="PP171" s="77"/>
      <c r="PQ171" s="77"/>
      <c r="PR171" s="77"/>
      <c r="PS171" s="77"/>
      <c r="PT171" s="77"/>
      <c r="PU171" s="77"/>
      <c r="PV171" s="77"/>
      <c r="PW171" s="77"/>
      <c r="PX171" s="77"/>
      <c r="PY171" s="77"/>
      <c r="PZ171" s="77"/>
      <c r="QA171" s="77"/>
      <c r="QB171" s="77"/>
      <c r="QC171" s="77"/>
      <c r="QD171" s="77"/>
      <c r="QE171" s="77"/>
      <c r="QF171" s="77"/>
      <c r="QG171" s="77"/>
      <c r="QH171" s="77"/>
      <c r="QI171" s="77"/>
      <c r="QJ171" s="77"/>
      <c r="QK171" s="77"/>
      <c r="QL171" s="77"/>
      <c r="QM171" s="77"/>
      <c r="QN171" s="77"/>
      <c r="QO171" s="77"/>
      <c r="QP171" s="77"/>
      <c r="QQ171" s="77"/>
      <c r="QR171" s="77"/>
      <c r="QS171" s="77"/>
      <c r="QT171" s="77"/>
      <c r="QU171" s="77"/>
      <c r="QV171" s="77"/>
      <c r="QW171" s="77"/>
      <c r="QX171" s="77"/>
      <c r="QY171" s="77"/>
      <c r="QZ171" s="77"/>
      <c r="RA171" s="77"/>
      <c r="RB171" s="77"/>
      <c r="RC171" s="77"/>
      <c r="RD171" s="77"/>
      <c r="RE171" s="77"/>
      <c r="RF171" s="77"/>
      <c r="RG171" s="77"/>
      <c r="RH171" s="77"/>
      <c r="RI171" s="77"/>
      <c r="RJ171" s="77"/>
      <c r="RK171" s="77"/>
      <c r="RL171" s="77"/>
      <c r="RM171" s="77"/>
      <c r="RN171" s="77"/>
      <c r="RO171" s="77"/>
      <c r="RP171" s="77"/>
      <c r="RQ171" s="77"/>
      <c r="RR171" s="77"/>
      <c r="RS171" s="77"/>
      <c r="RT171" s="77"/>
      <c r="RU171" s="77"/>
      <c r="RV171" s="77"/>
      <c r="RW171" s="77"/>
      <c r="RX171" s="77"/>
      <c r="RY171" s="77"/>
      <c r="RZ171" s="77"/>
      <c r="SA171" s="77"/>
      <c r="SB171" s="77"/>
      <c r="SC171" s="77"/>
      <c r="SD171" s="77"/>
      <c r="SE171" s="77"/>
      <c r="SF171" s="77"/>
      <c r="SG171" s="77"/>
      <c r="SH171" s="77"/>
      <c r="SI171" s="77"/>
      <c r="SJ171" s="77"/>
    </row>
    <row r="172" spans="1:504" s="28" customFormat="1" ht="15">
      <c r="A172" s="85" t="s">
        <v>78</v>
      </c>
      <c r="B172" s="31">
        <f t="shared" ref="B172:H172" si="63">SUM(B173:B177)</f>
        <v>0</v>
      </c>
      <c r="C172" s="31">
        <f t="shared" si="63"/>
        <v>0</v>
      </c>
      <c r="D172" s="31">
        <f t="shared" si="63"/>
        <v>0</v>
      </c>
      <c r="E172" s="31">
        <f t="shared" si="63"/>
        <v>0</v>
      </c>
      <c r="F172" s="31">
        <f t="shared" si="63"/>
        <v>0</v>
      </c>
      <c r="G172" s="31">
        <f t="shared" si="63"/>
        <v>0</v>
      </c>
      <c r="H172" s="12">
        <f t="shared" si="63"/>
        <v>0</v>
      </c>
      <c r="I172" s="9" t="e">
        <f t="shared" si="60"/>
        <v>#DIV/0!</v>
      </c>
      <c r="J172" s="9" t="e">
        <f t="shared" si="39"/>
        <v>#DIV/0!</v>
      </c>
      <c r="K172" s="75">
        <f>SUM(K173:K177)</f>
        <v>0</v>
      </c>
      <c r="L172" s="75">
        <f>SUM(L173:L177)</f>
        <v>0</v>
      </c>
      <c r="M172" s="76">
        <f>SUM(M173:M177)</f>
        <v>0</v>
      </c>
      <c r="N172" s="16" t="e">
        <f t="shared" si="41"/>
        <v>#DIV/0!</v>
      </c>
      <c r="O172" s="77"/>
      <c r="P172" s="197"/>
      <c r="Q172" s="77"/>
      <c r="R172" s="77"/>
      <c r="S172" s="77"/>
      <c r="T172" s="77"/>
      <c r="U172" s="77"/>
      <c r="V172" s="77"/>
      <c r="W172" s="77"/>
      <c r="X172" s="77"/>
      <c r="Y172" s="77"/>
      <c r="Z172" s="77"/>
      <c r="AA172" s="77"/>
      <c r="AB172" s="77"/>
      <c r="AC172" s="77"/>
      <c r="AD172" s="77"/>
      <c r="AE172" s="77"/>
      <c r="AF172" s="77"/>
      <c r="AG172" s="77"/>
      <c r="AH172" s="77"/>
      <c r="AI172" s="77"/>
      <c r="AJ172" s="77"/>
      <c r="AK172" s="77"/>
      <c r="AL172" s="77"/>
      <c r="AM172" s="77"/>
      <c r="AN172" s="77"/>
      <c r="AO172" s="77"/>
      <c r="AP172" s="77"/>
      <c r="AQ172" s="77"/>
      <c r="AR172" s="77"/>
      <c r="AS172" s="77"/>
      <c r="AT172" s="77"/>
      <c r="AU172" s="77"/>
      <c r="AV172" s="77"/>
      <c r="AW172" s="77"/>
      <c r="AX172" s="77"/>
      <c r="AY172" s="77"/>
      <c r="AZ172" s="77"/>
      <c r="BA172" s="77"/>
      <c r="BB172" s="77"/>
      <c r="BC172" s="77"/>
      <c r="BD172" s="77"/>
      <c r="BE172" s="77"/>
      <c r="BF172" s="77"/>
      <c r="BG172" s="77"/>
      <c r="BH172" s="77"/>
      <c r="BI172" s="77"/>
      <c r="BJ172" s="77"/>
      <c r="BK172" s="77"/>
      <c r="BL172" s="77"/>
      <c r="BM172" s="77"/>
      <c r="BN172" s="77"/>
      <c r="BO172" s="77"/>
      <c r="BP172" s="77"/>
      <c r="BQ172" s="77"/>
      <c r="BR172" s="77"/>
      <c r="BS172" s="77"/>
      <c r="BT172" s="77"/>
      <c r="BU172" s="77"/>
      <c r="BV172" s="77"/>
      <c r="BW172" s="77"/>
      <c r="BX172" s="77"/>
      <c r="BY172" s="77"/>
      <c r="BZ172" s="77"/>
      <c r="CA172" s="77"/>
      <c r="CB172" s="77"/>
      <c r="CC172" s="77"/>
      <c r="CD172" s="77"/>
      <c r="CE172" s="77"/>
      <c r="CF172" s="77"/>
      <c r="CG172" s="77"/>
      <c r="CH172" s="77"/>
      <c r="CI172" s="77"/>
      <c r="CJ172" s="77"/>
      <c r="CK172" s="77"/>
      <c r="CL172" s="77"/>
      <c r="CM172" s="77"/>
      <c r="CN172" s="77"/>
      <c r="CO172" s="77"/>
      <c r="CP172" s="77"/>
      <c r="CQ172" s="77"/>
      <c r="CR172" s="77"/>
      <c r="CS172" s="77"/>
      <c r="CT172" s="77"/>
      <c r="CU172" s="77"/>
      <c r="CV172" s="77"/>
      <c r="CW172" s="77"/>
      <c r="CX172" s="77"/>
      <c r="CY172" s="77"/>
      <c r="CZ172" s="77"/>
      <c r="DA172" s="77"/>
      <c r="DB172" s="77"/>
      <c r="DC172" s="77"/>
      <c r="DD172" s="77"/>
      <c r="DE172" s="77"/>
      <c r="DF172" s="77"/>
      <c r="DG172" s="77"/>
      <c r="DH172" s="77"/>
      <c r="DI172" s="77"/>
      <c r="DJ172" s="77"/>
      <c r="DK172" s="77"/>
      <c r="DL172" s="77"/>
      <c r="DM172" s="77"/>
      <c r="DN172" s="77"/>
      <c r="DO172" s="77"/>
      <c r="DP172" s="77"/>
      <c r="DQ172" s="77"/>
      <c r="DR172" s="77"/>
      <c r="DS172" s="77"/>
      <c r="DT172" s="77"/>
      <c r="DU172" s="77"/>
      <c r="DV172" s="77"/>
      <c r="DW172" s="77"/>
      <c r="DX172" s="77"/>
      <c r="DY172" s="77"/>
      <c r="DZ172" s="77"/>
      <c r="EA172" s="77"/>
      <c r="EB172" s="77"/>
      <c r="EC172" s="77"/>
      <c r="ED172" s="77"/>
      <c r="EE172" s="77"/>
      <c r="EF172" s="77"/>
      <c r="EG172" s="77"/>
      <c r="EH172" s="77"/>
      <c r="EI172" s="77"/>
      <c r="EJ172" s="77"/>
      <c r="EK172" s="77"/>
      <c r="EL172" s="77"/>
      <c r="EM172" s="77"/>
      <c r="EN172" s="77"/>
      <c r="EO172" s="77"/>
      <c r="EP172" s="77"/>
      <c r="EQ172" s="77"/>
      <c r="ER172" s="77"/>
      <c r="ES172" s="77"/>
      <c r="ET172" s="77"/>
      <c r="EU172" s="77"/>
      <c r="EV172" s="77"/>
      <c r="EW172" s="77"/>
      <c r="EX172" s="77"/>
      <c r="EY172" s="77"/>
      <c r="EZ172" s="77"/>
      <c r="FA172" s="77"/>
      <c r="FB172" s="77"/>
      <c r="FC172" s="77"/>
      <c r="FD172" s="77"/>
      <c r="FE172" s="77"/>
      <c r="FF172" s="77"/>
      <c r="FG172" s="77"/>
      <c r="FH172" s="77"/>
      <c r="FI172" s="77"/>
      <c r="FJ172" s="77"/>
      <c r="FK172" s="77"/>
      <c r="FL172" s="77"/>
      <c r="FM172" s="77"/>
      <c r="FN172" s="77"/>
      <c r="FO172" s="77"/>
      <c r="FP172" s="77"/>
      <c r="FQ172" s="77"/>
      <c r="FR172" s="77"/>
      <c r="FS172" s="77"/>
      <c r="FT172" s="77"/>
      <c r="FU172" s="77"/>
      <c r="FV172" s="77"/>
      <c r="FW172" s="77"/>
      <c r="FX172" s="77"/>
      <c r="FY172" s="77"/>
      <c r="FZ172" s="77"/>
      <c r="GA172" s="77"/>
      <c r="GB172" s="77"/>
      <c r="GC172" s="77"/>
      <c r="GD172" s="77"/>
      <c r="GE172" s="77"/>
      <c r="GF172" s="77"/>
      <c r="GG172" s="77"/>
      <c r="GH172" s="77"/>
      <c r="GI172" s="77"/>
      <c r="GJ172" s="77"/>
      <c r="GK172" s="77"/>
      <c r="GL172" s="77"/>
      <c r="GM172" s="77"/>
      <c r="GN172" s="77"/>
      <c r="GO172" s="77"/>
      <c r="GP172" s="77"/>
      <c r="GQ172" s="77"/>
      <c r="GR172" s="77"/>
      <c r="GS172" s="77"/>
      <c r="GT172" s="77"/>
      <c r="GU172" s="77"/>
      <c r="GV172" s="77"/>
      <c r="GW172" s="77"/>
      <c r="GX172" s="77"/>
      <c r="GY172" s="77"/>
      <c r="GZ172" s="77"/>
      <c r="HA172" s="77"/>
      <c r="HB172" s="77"/>
      <c r="HC172" s="77"/>
      <c r="HD172" s="77"/>
      <c r="HE172" s="77"/>
      <c r="HF172" s="77"/>
      <c r="HG172" s="77"/>
      <c r="HH172" s="77"/>
      <c r="HI172" s="77"/>
      <c r="HJ172" s="77"/>
      <c r="HK172" s="77"/>
      <c r="HL172" s="77"/>
      <c r="HM172" s="77"/>
      <c r="HN172" s="77"/>
      <c r="HO172" s="77"/>
      <c r="HP172" s="77"/>
      <c r="HQ172" s="77"/>
      <c r="HR172" s="77"/>
      <c r="HS172" s="77"/>
      <c r="HT172" s="77"/>
      <c r="HU172" s="77"/>
      <c r="HV172" s="77"/>
      <c r="HW172" s="77"/>
      <c r="HX172" s="77"/>
      <c r="HY172" s="77"/>
      <c r="HZ172" s="77"/>
      <c r="IA172" s="77"/>
      <c r="IB172" s="77"/>
      <c r="IC172" s="77"/>
      <c r="ID172" s="77"/>
      <c r="IE172" s="77"/>
      <c r="IF172" s="77"/>
      <c r="IG172" s="77"/>
      <c r="IH172" s="77"/>
      <c r="II172" s="77"/>
      <c r="IJ172" s="77"/>
      <c r="IK172" s="77"/>
      <c r="IL172" s="77"/>
      <c r="IM172" s="77"/>
      <c r="IN172" s="77"/>
      <c r="IO172" s="77"/>
      <c r="IP172" s="77"/>
      <c r="IQ172" s="77"/>
      <c r="IR172" s="77"/>
      <c r="IS172" s="77"/>
      <c r="IT172" s="77"/>
      <c r="IU172" s="77"/>
      <c r="IV172" s="77"/>
      <c r="IW172" s="77"/>
      <c r="IX172" s="77"/>
      <c r="IY172" s="77"/>
      <c r="IZ172" s="77"/>
      <c r="JA172" s="77"/>
      <c r="JB172" s="77"/>
      <c r="JC172" s="77"/>
      <c r="JD172" s="77"/>
      <c r="JE172" s="77"/>
      <c r="JF172" s="77"/>
      <c r="JG172" s="77"/>
      <c r="JH172" s="77"/>
      <c r="JI172" s="77"/>
      <c r="JJ172" s="77"/>
      <c r="JK172" s="77"/>
      <c r="JL172" s="77"/>
      <c r="JM172" s="77"/>
      <c r="JN172" s="77"/>
      <c r="JO172" s="77"/>
      <c r="JP172" s="77"/>
      <c r="JQ172" s="77"/>
      <c r="JR172" s="77"/>
      <c r="JS172" s="77"/>
      <c r="JT172" s="77"/>
      <c r="JU172" s="77"/>
      <c r="JV172" s="77"/>
      <c r="JW172" s="77"/>
      <c r="JX172" s="77"/>
      <c r="JY172" s="77"/>
      <c r="JZ172" s="77"/>
      <c r="KA172" s="77"/>
      <c r="KB172" s="77"/>
      <c r="KC172" s="77"/>
      <c r="KD172" s="77"/>
      <c r="KE172" s="77"/>
      <c r="KF172" s="77"/>
      <c r="KG172" s="77"/>
      <c r="KH172" s="77"/>
      <c r="KI172" s="77"/>
      <c r="KJ172" s="77"/>
      <c r="KK172" s="77"/>
      <c r="KL172" s="77"/>
      <c r="KM172" s="77"/>
      <c r="KN172" s="77"/>
      <c r="KO172" s="77"/>
      <c r="KP172" s="77"/>
      <c r="KQ172" s="77"/>
      <c r="KR172" s="77"/>
      <c r="KS172" s="77"/>
      <c r="KT172" s="77"/>
      <c r="KU172" s="77"/>
      <c r="KV172" s="77"/>
      <c r="KW172" s="77"/>
      <c r="KX172" s="77"/>
      <c r="KY172" s="77"/>
      <c r="KZ172" s="77"/>
      <c r="LA172" s="77"/>
      <c r="LB172" s="77"/>
      <c r="LC172" s="77"/>
      <c r="LD172" s="77"/>
      <c r="LE172" s="77"/>
      <c r="LF172" s="77"/>
      <c r="LG172" s="77"/>
      <c r="LH172" s="77"/>
      <c r="LI172" s="77"/>
      <c r="LJ172" s="77"/>
      <c r="LK172" s="77"/>
      <c r="LL172" s="77"/>
      <c r="LM172" s="77"/>
      <c r="LN172" s="77"/>
      <c r="LO172" s="77"/>
      <c r="LP172" s="77"/>
      <c r="LQ172" s="77"/>
      <c r="LR172" s="77"/>
      <c r="LS172" s="77"/>
      <c r="LT172" s="77"/>
      <c r="LU172" s="77"/>
      <c r="LV172" s="77"/>
      <c r="LW172" s="77"/>
      <c r="LX172" s="77"/>
      <c r="LY172" s="77"/>
      <c r="LZ172" s="77"/>
      <c r="MA172" s="77"/>
      <c r="MB172" s="77"/>
      <c r="MC172" s="77"/>
      <c r="MD172" s="77"/>
      <c r="ME172" s="77"/>
      <c r="MF172" s="77"/>
      <c r="MG172" s="77"/>
      <c r="MH172" s="77"/>
      <c r="MI172" s="77"/>
      <c r="MJ172" s="77"/>
      <c r="MK172" s="77"/>
      <c r="ML172" s="77"/>
      <c r="MM172" s="77"/>
      <c r="MN172" s="77"/>
      <c r="MO172" s="77"/>
      <c r="MP172" s="77"/>
      <c r="MQ172" s="77"/>
      <c r="MR172" s="77"/>
      <c r="MS172" s="77"/>
      <c r="MT172" s="77"/>
      <c r="MU172" s="77"/>
      <c r="MV172" s="77"/>
      <c r="MW172" s="77"/>
      <c r="MX172" s="77"/>
      <c r="MY172" s="77"/>
      <c r="MZ172" s="77"/>
      <c r="NA172" s="77"/>
      <c r="NB172" s="77"/>
      <c r="NC172" s="77"/>
      <c r="ND172" s="77"/>
      <c r="NE172" s="77"/>
      <c r="NF172" s="77"/>
      <c r="NG172" s="77"/>
      <c r="NH172" s="77"/>
      <c r="NI172" s="77"/>
      <c r="NJ172" s="77"/>
      <c r="NK172" s="77"/>
      <c r="NL172" s="77"/>
      <c r="NM172" s="77"/>
      <c r="NN172" s="77"/>
      <c r="NO172" s="77"/>
      <c r="NP172" s="77"/>
      <c r="NQ172" s="77"/>
      <c r="NR172" s="77"/>
      <c r="NS172" s="77"/>
      <c r="NT172" s="77"/>
      <c r="NU172" s="77"/>
      <c r="NV172" s="77"/>
      <c r="NW172" s="77"/>
      <c r="NX172" s="77"/>
      <c r="NY172" s="77"/>
      <c r="NZ172" s="77"/>
      <c r="OA172" s="77"/>
      <c r="OB172" s="77"/>
      <c r="OC172" s="77"/>
      <c r="OD172" s="77"/>
      <c r="OE172" s="77"/>
      <c r="OF172" s="77"/>
      <c r="OG172" s="77"/>
      <c r="OH172" s="77"/>
      <c r="OI172" s="77"/>
      <c r="OJ172" s="77"/>
      <c r="OK172" s="77"/>
      <c r="OL172" s="77"/>
      <c r="OM172" s="77"/>
      <c r="ON172" s="77"/>
      <c r="OO172" s="77"/>
      <c r="OP172" s="77"/>
      <c r="OQ172" s="77"/>
      <c r="OR172" s="77"/>
      <c r="OS172" s="77"/>
      <c r="OT172" s="77"/>
      <c r="OU172" s="77"/>
      <c r="OV172" s="77"/>
      <c r="OW172" s="77"/>
      <c r="OX172" s="77"/>
      <c r="OY172" s="77"/>
      <c r="OZ172" s="77"/>
      <c r="PA172" s="77"/>
      <c r="PB172" s="77"/>
      <c r="PC172" s="77"/>
      <c r="PD172" s="77"/>
      <c r="PE172" s="77"/>
      <c r="PF172" s="77"/>
      <c r="PG172" s="77"/>
      <c r="PH172" s="77"/>
      <c r="PI172" s="77"/>
      <c r="PJ172" s="77"/>
      <c r="PK172" s="77"/>
      <c r="PL172" s="77"/>
      <c r="PM172" s="77"/>
      <c r="PN172" s="77"/>
      <c r="PO172" s="77"/>
      <c r="PP172" s="77"/>
      <c r="PQ172" s="77"/>
      <c r="PR172" s="77"/>
      <c r="PS172" s="77"/>
      <c r="PT172" s="77"/>
      <c r="PU172" s="77"/>
      <c r="PV172" s="77"/>
      <c r="PW172" s="77"/>
      <c r="PX172" s="77"/>
      <c r="PY172" s="77"/>
      <c r="PZ172" s="77"/>
      <c r="QA172" s="77"/>
      <c r="QB172" s="77"/>
      <c r="QC172" s="77"/>
      <c r="QD172" s="77"/>
      <c r="QE172" s="77"/>
      <c r="QF172" s="77"/>
      <c r="QG172" s="77"/>
      <c r="QH172" s="77"/>
      <c r="QI172" s="77"/>
      <c r="QJ172" s="77"/>
      <c r="QK172" s="77"/>
      <c r="QL172" s="77"/>
      <c r="QM172" s="77"/>
      <c r="QN172" s="77"/>
      <c r="QO172" s="77"/>
      <c r="QP172" s="77"/>
      <c r="QQ172" s="77"/>
      <c r="QR172" s="77"/>
      <c r="QS172" s="77"/>
      <c r="QT172" s="77"/>
      <c r="QU172" s="77"/>
      <c r="QV172" s="77"/>
      <c r="QW172" s="77"/>
      <c r="QX172" s="77"/>
      <c r="QY172" s="77"/>
      <c r="QZ172" s="77"/>
      <c r="RA172" s="77"/>
      <c r="RB172" s="77"/>
      <c r="RC172" s="77"/>
      <c r="RD172" s="77"/>
      <c r="RE172" s="77"/>
      <c r="RF172" s="77"/>
      <c r="RG172" s="77"/>
      <c r="RH172" s="77"/>
      <c r="RI172" s="77"/>
      <c r="RJ172" s="77"/>
      <c r="RK172" s="77"/>
      <c r="RL172" s="77"/>
      <c r="RM172" s="77"/>
      <c r="RN172" s="77"/>
      <c r="RO172" s="77"/>
      <c r="RP172" s="77"/>
      <c r="RQ172" s="77"/>
      <c r="RR172" s="77"/>
      <c r="RS172" s="77"/>
      <c r="RT172" s="77"/>
      <c r="RU172" s="77"/>
      <c r="RV172" s="77"/>
      <c r="RW172" s="77"/>
      <c r="RX172" s="77"/>
      <c r="RY172" s="77"/>
      <c r="RZ172" s="77"/>
      <c r="SA172" s="77"/>
      <c r="SB172" s="77"/>
      <c r="SC172" s="77"/>
      <c r="SD172" s="77"/>
      <c r="SE172" s="77"/>
      <c r="SF172" s="77"/>
      <c r="SG172" s="77"/>
      <c r="SH172" s="77"/>
      <c r="SI172" s="77"/>
      <c r="SJ172" s="77"/>
    </row>
    <row r="173" spans="1:504" s="74" customFormat="1" ht="15">
      <c r="A173" s="44"/>
      <c r="B173" s="31"/>
      <c r="C173" s="3"/>
      <c r="D173" s="13"/>
      <c r="E173" s="12"/>
      <c r="F173" s="12"/>
      <c r="G173" s="12"/>
      <c r="H173" s="12"/>
      <c r="I173" s="9" t="e">
        <f t="shared" si="60"/>
        <v>#DIV/0!</v>
      </c>
      <c r="J173" s="9" t="e">
        <f t="shared" si="39"/>
        <v>#DIV/0!</v>
      </c>
      <c r="K173" s="11"/>
      <c r="L173" s="11"/>
      <c r="M173" s="76"/>
      <c r="N173" s="16" t="e">
        <f t="shared" si="41"/>
        <v>#DIV/0!</v>
      </c>
      <c r="P173" s="92"/>
    </row>
    <row r="174" spans="1:504" s="74" customFormat="1" ht="15">
      <c r="A174" s="45"/>
      <c r="B174" s="33"/>
      <c r="C174" s="34"/>
      <c r="D174" s="13"/>
      <c r="E174" s="14"/>
      <c r="F174" s="14"/>
      <c r="G174" s="14"/>
      <c r="H174" s="12"/>
      <c r="I174" s="9" t="e">
        <f t="shared" si="60"/>
        <v>#DIV/0!</v>
      </c>
      <c r="J174" s="9" t="e">
        <f t="shared" si="39"/>
        <v>#DIV/0!</v>
      </c>
      <c r="K174" s="11"/>
      <c r="L174" s="11"/>
      <c r="M174" s="76"/>
      <c r="N174" s="16" t="e">
        <f t="shared" si="41"/>
        <v>#DIV/0!</v>
      </c>
      <c r="P174" s="92"/>
    </row>
    <row r="175" spans="1:504" s="74" customFormat="1" ht="15">
      <c r="A175" s="45"/>
      <c r="B175" s="33"/>
      <c r="C175" s="34"/>
      <c r="D175" s="13"/>
      <c r="E175" s="14"/>
      <c r="F175" s="14"/>
      <c r="G175" s="14"/>
      <c r="H175" s="12"/>
      <c r="I175" s="9" t="e">
        <f t="shared" si="60"/>
        <v>#DIV/0!</v>
      </c>
      <c r="J175" s="9" t="e">
        <f t="shared" si="39"/>
        <v>#DIV/0!</v>
      </c>
      <c r="K175" s="11"/>
      <c r="L175" s="11"/>
      <c r="M175" s="76"/>
      <c r="N175" s="16" t="e">
        <f t="shared" si="41"/>
        <v>#DIV/0!</v>
      </c>
      <c r="P175" s="92"/>
    </row>
    <row r="176" spans="1:504" s="74" customFormat="1" ht="15">
      <c r="A176" s="45"/>
      <c r="B176" s="33"/>
      <c r="C176" s="34"/>
      <c r="D176" s="13"/>
      <c r="E176" s="14"/>
      <c r="F176" s="14"/>
      <c r="G176" s="14"/>
      <c r="H176" s="12"/>
      <c r="I176" s="9" t="e">
        <f t="shared" si="60"/>
        <v>#DIV/0!</v>
      </c>
      <c r="J176" s="9" t="e">
        <f t="shared" si="39"/>
        <v>#DIV/0!</v>
      </c>
      <c r="K176" s="11"/>
      <c r="L176" s="11"/>
      <c r="M176" s="76"/>
      <c r="N176" s="16" t="e">
        <f t="shared" si="41"/>
        <v>#DIV/0!</v>
      </c>
      <c r="P176" s="92"/>
    </row>
    <row r="177" spans="1:16" s="74" customFormat="1" ht="15">
      <c r="A177" s="45"/>
      <c r="B177" s="33"/>
      <c r="C177" s="34"/>
      <c r="D177" s="13"/>
      <c r="E177" s="14"/>
      <c r="F177" s="14"/>
      <c r="G177" s="14"/>
      <c r="H177" s="12"/>
      <c r="I177" s="9" t="e">
        <f t="shared" si="60"/>
        <v>#DIV/0!</v>
      </c>
      <c r="J177" s="9" t="e">
        <f t="shared" si="39"/>
        <v>#DIV/0!</v>
      </c>
      <c r="K177" s="11"/>
      <c r="L177" s="11"/>
      <c r="M177" s="76"/>
      <c r="N177" s="16" t="e">
        <f t="shared" si="41"/>
        <v>#DIV/0!</v>
      </c>
      <c r="P177" s="92"/>
    </row>
    <row r="178" spans="1:16" s="74" customFormat="1" ht="15">
      <c r="A178" s="85" t="s">
        <v>139</v>
      </c>
      <c r="B178" s="33">
        <f t="shared" ref="B178:H178" si="64">SUM(B179:B181)</f>
        <v>0</v>
      </c>
      <c r="C178" s="34">
        <f t="shared" si="64"/>
        <v>0</v>
      </c>
      <c r="D178" s="13">
        <f t="shared" si="64"/>
        <v>0</v>
      </c>
      <c r="E178" s="14">
        <f t="shared" si="64"/>
        <v>0</v>
      </c>
      <c r="F178" s="14">
        <f t="shared" si="64"/>
        <v>0</v>
      </c>
      <c r="G178" s="14">
        <f t="shared" si="64"/>
        <v>0</v>
      </c>
      <c r="H178" s="12">
        <f t="shared" si="64"/>
        <v>0</v>
      </c>
      <c r="I178" s="9" t="e">
        <f t="shared" si="60"/>
        <v>#DIV/0!</v>
      </c>
      <c r="J178" s="9" t="e">
        <f t="shared" si="39"/>
        <v>#DIV/0!</v>
      </c>
      <c r="K178" s="11">
        <f>SUM(K179:K181)</f>
        <v>0</v>
      </c>
      <c r="L178" s="11">
        <f>SUM(L179:L181)</f>
        <v>0</v>
      </c>
      <c r="M178" s="76">
        <f>SUM(M179:M181)</f>
        <v>0</v>
      </c>
      <c r="N178" s="16" t="e">
        <f t="shared" si="41"/>
        <v>#DIV/0!</v>
      </c>
      <c r="P178" s="92"/>
    </row>
    <row r="179" spans="1:16" s="74" customFormat="1" ht="15">
      <c r="A179" s="85"/>
      <c r="B179" s="33"/>
      <c r="C179" s="34"/>
      <c r="D179" s="13"/>
      <c r="E179" s="14"/>
      <c r="F179" s="14"/>
      <c r="G179" s="14"/>
      <c r="H179" s="12"/>
      <c r="I179" s="9" t="e">
        <f t="shared" si="60"/>
        <v>#DIV/0!</v>
      </c>
      <c r="J179" s="9" t="e">
        <f t="shared" si="39"/>
        <v>#DIV/0!</v>
      </c>
      <c r="K179" s="11"/>
      <c r="L179" s="11"/>
      <c r="M179" s="76"/>
      <c r="N179" s="16" t="e">
        <f t="shared" si="41"/>
        <v>#DIV/0!</v>
      </c>
      <c r="P179" s="92"/>
    </row>
    <row r="180" spans="1:16" s="74" customFormat="1" ht="15">
      <c r="A180" s="85"/>
      <c r="B180" s="33"/>
      <c r="C180" s="34"/>
      <c r="D180" s="13"/>
      <c r="E180" s="14"/>
      <c r="F180" s="14"/>
      <c r="G180" s="14"/>
      <c r="H180" s="12"/>
      <c r="I180" s="9" t="e">
        <f t="shared" si="60"/>
        <v>#DIV/0!</v>
      </c>
      <c r="J180" s="9" t="e">
        <f t="shared" si="39"/>
        <v>#DIV/0!</v>
      </c>
      <c r="K180" s="11"/>
      <c r="L180" s="11"/>
      <c r="M180" s="76"/>
      <c r="N180" s="16" t="e">
        <f t="shared" si="41"/>
        <v>#DIV/0!</v>
      </c>
      <c r="P180" s="92"/>
    </row>
    <row r="181" spans="1:16" s="74" customFormat="1" ht="15">
      <c r="A181" s="85"/>
      <c r="B181" s="33"/>
      <c r="C181" s="34"/>
      <c r="D181" s="13"/>
      <c r="E181" s="14"/>
      <c r="F181" s="14"/>
      <c r="G181" s="14"/>
      <c r="H181" s="12"/>
      <c r="I181" s="9" t="e">
        <f t="shared" si="60"/>
        <v>#DIV/0!</v>
      </c>
      <c r="J181" s="9" t="e">
        <f t="shared" si="39"/>
        <v>#DIV/0!</v>
      </c>
      <c r="K181" s="11"/>
      <c r="L181" s="11"/>
      <c r="M181" s="76"/>
      <c r="N181" s="16" t="e">
        <f t="shared" si="41"/>
        <v>#DIV/0!</v>
      </c>
      <c r="P181" s="92"/>
    </row>
    <row r="182" spans="1:16" s="74" customFormat="1" ht="51">
      <c r="A182" s="2" t="s">
        <v>79</v>
      </c>
      <c r="B182" s="31">
        <f>B183</f>
        <v>0</v>
      </c>
      <c r="C182" s="31">
        <f t="shared" ref="C182:H182" si="65">C183</f>
        <v>0</v>
      </c>
      <c r="D182" s="31">
        <f t="shared" si="65"/>
        <v>0</v>
      </c>
      <c r="E182" s="31">
        <f t="shared" si="65"/>
        <v>0</v>
      </c>
      <c r="F182" s="31">
        <f t="shared" si="65"/>
        <v>0</v>
      </c>
      <c r="G182" s="31">
        <f t="shared" si="65"/>
        <v>0</v>
      </c>
      <c r="H182" s="42">
        <f t="shared" si="65"/>
        <v>0</v>
      </c>
      <c r="I182" s="9" t="e">
        <f t="shared" si="60"/>
        <v>#DIV/0!</v>
      </c>
      <c r="J182" s="9" t="e">
        <f t="shared" si="39"/>
        <v>#DIV/0!</v>
      </c>
      <c r="K182" s="31">
        <f t="shared" ref="K182:M182" si="66">K183</f>
        <v>0</v>
      </c>
      <c r="L182" s="31">
        <f t="shared" si="66"/>
        <v>0</v>
      </c>
      <c r="M182" s="119">
        <f t="shared" si="66"/>
        <v>0</v>
      </c>
      <c r="N182" s="16" t="e">
        <f t="shared" si="41"/>
        <v>#DIV/0!</v>
      </c>
      <c r="P182" s="92"/>
    </row>
    <row r="183" spans="1:16" s="74" customFormat="1" ht="15">
      <c r="A183" s="85" t="s">
        <v>78</v>
      </c>
      <c r="B183" s="31">
        <f>SUM(B184:B189)</f>
        <v>0</v>
      </c>
      <c r="C183" s="31">
        <f t="shared" ref="C183:M183" si="67">SUM(C184:C189)</f>
        <v>0</v>
      </c>
      <c r="D183" s="31">
        <f t="shared" si="67"/>
        <v>0</v>
      </c>
      <c r="E183" s="31">
        <f t="shared" si="67"/>
        <v>0</v>
      </c>
      <c r="F183" s="31">
        <f t="shared" si="67"/>
        <v>0</v>
      </c>
      <c r="G183" s="31">
        <f t="shared" si="67"/>
        <v>0</v>
      </c>
      <c r="H183" s="31">
        <f t="shared" si="67"/>
        <v>0</v>
      </c>
      <c r="I183" s="9" t="e">
        <f t="shared" si="60"/>
        <v>#DIV/0!</v>
      </c>
      <c r="J183" s="9" t="e">
        <f t="shared" si="39"/>
        <v>#DIV/0!</v>
      </c>
      <c r="K183" s="31">
        <f t="shared" si="67"/>
        <v>0</v>
      </c>
      <c r="L183" s="31">
        <f t="shared" si="67"/>
        <v>0</v>
      </c>
      <c r="M183" s="31">
        <f t="shared" si="67"/>
        <v>0</v>
      </c>
      <c r="N183" s="16" t="e">
        <f t="shared" si="41"/>
        <v>#DIV/0!</v>
      </c>
      <c r="P183" s="92"/>
    </row>
    <row r="184" spans="1:16" s="74" customFormat="1" ht="25.5">
      <c r="A184" s="120" t="s">
        <v>173</v>
      </c>
      <c r="B184" s="31"/>
      <c r="C184" s="3"/>
      <c r="D184" s="13"/>
      <c r="E184" s="12"/>
      <c r="F184" s="12"/>
      <c r="G184" s="12"/>
      <c r="H184" s="12"/>
      <c r="I184" s="9" t="e">
        <f t="shared" si="60"/>
        <v>#DIV/0!</v>
      </c>
      <c r="J184" s="9" t="e">
        <f t="shared" ref="J184:J209" si="68">H184/B184</f>
        <v>#DIV/0!</v>
      </c>
      <c r="K184" s="75"/>
      <c r="L184" s="75"/>
      <c r="M184" s="76"/>
      <c r="N184" s="16" t="e">
        <f t="shared" ref="N184:N209" si="69">K184/H184</f>
        <v>#DIV/0!</v>
      </c>
      <c r="P184" s="92"/>
    </row>
    <row r="185" spans="1:16" s="74" customFormat="1" ht="25.5">
      <c r="A185" s="120" t="s">
        <v>174</v>
      </c>
      <c r="B185" s="31"/>
      <c r="C185" s="3"/>
      <c r="D185" s="13"/>
      <c r="E185" s="12"/>
      <c r="F185" s="12"/>
      <c r="G185" s="12"/>
      <c r="H185" s="12"/>
      <c r="I185" s="9" t="e">
        <f t="shared" si="60"/>
        <v>#DIV/0!</v>
      </c>
      <c r="J185" s="9" t="e">
        <f t="shared" si="68"/>
        <v>#DIV/0!</v>
      </c>
      <c r="K185" s="75"/>
      <c r="L185" s="75"/>
      <c r="M185" s="76"/>
      <c r="N185" s="16" t="e">
        <f t="shared" si="69"/>
        <v>#DIV/0!</v>
      </c>
      <c r="P185" s="92"/>
    </row>
    <row r="186" spans="1:16" s="74" customFormat="1" ht="25.5">
      <c r="A186" s="120" t="s">
        <v>175</v>
      </c>
      <c r="B186" s="31"/>
      <c r="C186" s="3"/>
      <c r="D186" s="13"/>
      <c r="E186" s="12"/>
      <c r="F186" s="12"/>
      <c r="G186" s="12"/>
      <c r="H186" s="12"/>
      <c r="I186" s="9" t="e">
        <f t="shared" si="60"/>
        <v>#DIV/0!</v>
      </c>
      <c r="J186" s="9" t="e">
        <f t="shared" si="68"/>
        <v>#DIV/0!</v>
      </c>
      <c r="K186" s="75"/>
      <c r="L186" s="75"/>
      <c r="M186" s="76"/>
      <c r="N186" s="16" t="e">
        <f t="shared" si="69"/>
        <v>#DIV/0!</v>
      </c>
      <c r="P186" s="92"/>
    </row>
    <row r="187" spans="1:16" s="74" customFormat="1" ht="15">
      <c r="A187" s="120"/>
      <c r="B187" s="31"/>
      <c r="C187" s="3"/>
      <c r="D187" s="13"/>
      <c r="E187" s="12"/>
      <c r="F187" s="12"/>
      <c r="G187" s="12"/>
      <c r="H187" s="12"/>
      <c r="I187" s="9"/>
      <c r="J187" s="9"/>
      <c r="K187" s="75"/>
      <c r="L187" s="75"/>
      <c r="M187" s="76"/>
      <c r="N187" s="16"/>
      <c r="P187" s="92"/>
    </row>
    <row r="188" spans="1:16" s="74" customFormat="1" ht="15">
      <c r="A188" s="120"/>
      <c r="B188" s="31"/>
      <c r="C188" s="3"/>
      <c r="D188" s="13"/>
      <c r="E188" s="12"/>
      <c r="F188" s="12"/>
      <c r="G188" s="12"/>
      <c r="H188" s="12"/>
      <c r="I188" s="9"/>
      <c r="J188" s="9"/>
      <c r="K188" s="75"/>
      <c r="L188" s="75"/>
      <c r="M188" s="76"/>
      <c r="N188" s="16"/>
      <c r="P188" s="92"/>
    </row>
    <row r="189" spans="1:16" s="74" customFormat="1" ht="15">
      <c r="A189" s="85"/>
      <c r="B189" s="31"/>
      <c r="C189" s="3"/>
      <c r="D189" s="13"/>
      <c r="E189" s="12"/>
      <c r="F189" s="12"/>
      <c r="G189" s="12"/>
      <c r="H189" s="12"/>
      <c r="I189" s="9" t="e">
        <f t="shared" si="60"/>
        <v>#DIV/0!</v>
      </c>
      <c r="J189" s="9" t="e">
        <f t="shared" si="68"/>
        <v>#DIV/0!</v>
      </c>
      <c r="K189" s="75"/>
      <c r="L189" s="75"/>
      <c r="M189" s="76"/>
      <c r="N189" s="16" t="e">
        <f t="shared" si="69"/>
        <v>#DIV/0!</v>
      </c>
      <c r="P189" s="92"/>
    </row>
    <row r="190" spans="1:16" s="74" customFormat="1" ht="15">
      <c r="A190" s="85"/>
      <c r="B190" s="31"/>
      <c r="C190" s="3"/>
      <c r="D190" s="13"/>
      <c r="E190" s="12"/>
      <c r="F190" s="12"/>
      <c r="G190" s="12"/>
      <c r="H190" s="12"/>
      <c r="I190" s="9" t="e">
        <f t="shared" si="60"/>
        <v>#DIV/0!</v>
      </c>
      <c r="J190" s="9" t="e">
        <f t="shared" si="68"/>
        <v>#DIV/0!</v>
      </c>
      <c r="K190" s="75"/>
      <c r="L190" s="75"/>
      <c r="M190" s="76"/>
      <c r="N190" s="16" t="e">
        <f t="shared" si="69"/>
        <v>#DIV/0!</v>
      </c>
      <c r="P190" s="92"/>
    </row>
    <row r="191" spans="1:16" s="74" customFormat="1" ht="15">
      <c r="A191" s="85" t="s">
        <v>139</v>
      </c>
      <c r="B191" s="31">
        <f>SUM(B192:B196)</f>
        <v>0</v>
      </c>
      <c r="C191" s="31">
        <f t="shared" ref="C191:M191" si="70">SUM(C192:C196)</f>
        <v>0</v>
      </c>
      <c r="D191" s="31">
        <f t="shared" si="70"/>
        <v>0</v>
      </c>
      <c r="E191" s="31">
        <f t="shared" si="70"/>
        <v>0</v>
      </c>
      <c r="F191" s="31">
        <f t="shared" si="70"/>
        <v>0</v>
      </c>
      <c r="G191" s="31">
        <f t="shared" si="70"/>
        <v>0</v>
      </c>
      <c r="H191" s="31">
        <f t="shared" si="70"/>
        <v>0</v>
      </c>
      <c r="I191" s="9" t="e">
        <f t="shared" si="60"/>
        <v>#DIV/0!</v>
      </c>
      <c r="J191" s="9" t="e">
        <f t="shared" si="68"/>
        <v>#DIV/0!</v>
      </c>
      <c r="K191" s="31">
        <f t="shared" si="70"/>
        <v>0</v>
      </c>
      <c r="L191" s="31">
        <f t="shared" si="70"/>
        <v>0</v>
      </c>
      <c r="M191" s="31">
        <f t="shared" si="70"/>
        <v>0</v>
      </c>
      <c r="N191" s="16" t="e">
        <f t="shared" si="69"/>
        <v>#DIV/0!</v>
      </c>
      <c r="P191" s="92"/>
    </row>
    <row r="192" spans="1:16" s="74" customFormat="1" ht="25.5">
      <c r="A192" s="120" t="s">
        <v>173</v>
      </c>
      <c r="B192" s="31"/>
      <c r="C192" s="3"/>
      <c r="D192" s="13"/>
      <c r="E192" s="12"/>
      <c r="F192" s="12"/>
      <c r="G192" s="12"/>
      <c r="H192" s="12"/>
      <c r="I192" s="9" t="e">
        <f t="shared" si="60"/>
        <v>#DIV/0!</v>
      </c>
      <c r="J192" s="9" t="e">
        <f t="shared" si="68"/>
        <v>#DIV/0!</v>
      </c>
      <c r="K192" s="75"/>
      <c r="L192" s="75"/>
      <c r="M192" s="76"/>
      <c r="N192" s="16" t="e">
        <f t="shared" si="69"/>
        <v>#DIV/0!</v>
      </c>
      <c r="P192" s="92"/>
    </row>
    <row r="193" spans="1:16" s="74" customFormat="1" ht="25.5">
      <c r="A193" s="2" t="s">
        <v>174</v>
      </c>
      <c r="B193" s="31"/>
      <c r="C193" s="3"/>
      <c r="D193" s="13"/>
      <c r="E193" s="12"/>
      <c r="F193" s="12"/>
      <c r="G193" s="12"/>
      <c r="H193" s="12"/>
      <c r="I193" s="9" t="e">
        <f t="shared" si="60"/>
        <v>#DIV/0!</v>
      </c>
      <c r="J193" s="9" t="e">
        <f t="shared" si="68"/>
        <v>#DIV/0!</v>
      </c>
      <c r="K193" s="75"/>
      <c r="L193" s="75"/>
      <c r="M193" s="76"/>
      <c r="N193" s="16" t="e">
        <f t="shared" si="69"/>
        <v>#DIV/0!</v>
      </c>
      <c r="P193" s="92"/>
    </row>
    <row r="194" spans="1:16" s="74" customFormat="1" ht="15">
      <c r="A194" s="2"/>
      <c r="B194" s="31"/>
      <c r="C194" s="3"/>
      <c r="D194" s="13"/>
      <c r="E194" s="12"/>
      <c r="F194" s="12"/>
      <c r="G194" s="12"/>
      <c r="H194" s="12"/>
      <c r="I194" s="9"/>
      <c r="J194" s="9"/>
      <c r="K194" s="75"/>
      <c r="L194" s="75"/>
      <c r="M194" s="76"/>
      <c r="N194" s="16"/>
      <c r="P194" s="92"/>
    </row>
    <row r="195" spans="1:16" s="74" customFormat="1" ht="15">
      <c r="A195" s="2"/>
      <c r="B195" s="31"/>
      <c r="C195" s="3"/>
      <c r="D195" s="13"/>
      <c r="E195" s="12"/>
      <c r="F195" s="12"/>
      <c r="G195" s="12"/>
      <c r="H195" s="12"/>
      <c r="I195" s="9"/>
      <c r="J195" s="9"/>
      <c r="K195" s="75"/>
      <c r="L195" s="75"/>
      <c r="M195" s="76"/>
      <c r="N195" s="16"/>
      <c r="P195" s="92"/>
    </row>
    <row r="196" spans="1:16" s="74" customFormat="1" ht="15">
      <c r="A196" s="2"/>
      <c r="B196" s="31"/>
      <c r="C196" s="3"/>
      <c r="D196" s="13"/>
      <c r="E196" s="12"/>
      <c r="F196" s="12"/>
      <c r="G196" s="12"/>
      <c r="H196" s="12"/>
      <c r="I196" s="9" t="e">
        <f t="shared" si="60"/>
        <v>#DIV/0!</v>
      </c>
      <c r="J196" s="9" t="e">
        <f t="shared" si="68"/>
        <v>#DIV/0!</v>
      </c>
      <c r="K196" s="75"/>
      <c r="L196" s="75"/>
      <c r="M196" s="76"/>
      <c r="N196" s="16" t="e">
        <f t="shared" si="69"/>
        <v>#DIV/0!</v>
      </c>
      <c r="P196" s="92"/>
    </row>
    <row r="197" spans="1:16" s="74" customFormat="1" ht="38.25">
      <c r="A197" s="2" t="s">
        <v>80</v>
      </c>
      <c r="B197" s="31"/>
      <c r="C197" s="3"/>
      <c r="D197" s="13"/>
      <c r="E197" s="12"/>
      <c r="F197" s="12"/>
      <c r="G197" s="12"/>
      <c r="H197" s="12"/>
      <c r="I197" s="9" t="e">
        <f t="shared" si="60"/>
        <v>#DIV/0!</v>
      </c>
      <c r="J197" s="9" t="e">
        <f t="shared" si="68"/>
        <v>#DIV/0!</v>
      </c>
      <c r="K197" s="75"/>
      <c r="L197" s="75"/>
      <c r="M197" s="76"/>
      <c r="N197" s="16" t="e">
        <f t="shared" si="69"/>
        <v>#DIV/0!</v>
      </c>
      <c r="P197" s="92"/>
    </row>
    <row r="198" spans="1:16" s="74" customFormat="1" ht="15">
      <c r="A198" s="85" t="s">
        <v>139</v>
      </c>
      <c r="B198" s="31"/>
      <c r="C198" s="3"/>
      <c r="D198" s="13"/>
      <c r="E198" s="12"/>
      <c r="F198" s="12"/>
      <c r="G198" s="12"/>
      <c r="H198" s="12"/>
      <c r="I198" s="9" t="e">
        <f t="shared" si="60"/>
        <v>#DIV/0!</v>
      </c>
      <c r="J198" s="9" t="e">
        <f t="shared" si="68"/>
        <v>#DIV/0!</v>
      </c>
      <c r="K198" s="75"/>
      <c r="L198" s="75"/>
      <c r="M198" s="76"/>
      <c r="N198" s="16" t="e">
        <f t="shared" si="69"/>
        <v>#DIV/0!</v>
      </c>
      <c r="P198" s="92"/>
    </row>
    <row r="199" spans="1:16" s="74" customFormat="1" ht="51">
      <c r="A199" s="2" t="s">
        <v>81</v>
      </c>
      <c r="B199" s="31"/>
      <c r="C199" s="3"/>
      <c r="D199" s="13"/>
      <c r="E199" s="12"/>
      <c r="F199" s="12"/>
      <c r="G199" s="12"/>
      <c r="H199" s="12"/>
      <c r="I199" s="9" t="e">
        <f t="shared" si="60"/>
        <v>#DIV/0!</v>
      </c>
      <c r="J199" s="9" t="e">
        <f t="shared" si="68"/>
        <v>#DIV/0!</v>
      </c>
      <c r="K199" s="75"/>
      <c r="L199" s="75"/>
      <c r="M199" s="76"/>
      <c r="N199" s="16" t="e">
        <f t="shared" si="69"/>
        <v>#DIV/0!</v>
      </c>
      <c r="P199" s="92"/>
    </row>
    <row r="200" spans="1:16" s="74" customFormat="1" ht="15">
      <c r="A200" s="85" t="s">
        <v>139</v>
      </c>
      <c r="B200" s="31"/>
      <c r="C200" s="3"/>
      <c r="D200" s="13"/>
      <c r="E200" s="12"/>
      <c r="F200" s="12"/>
      <c r="G200" s="12"/>
      <c r="H200" s="12"/>
      <c r="I200" s="9" t="e">
        <f t="shared" si="60"/>
        <v>#DIV/0!</v>
      </c>
      <c r="J200" s="9" t="e">
        <f t="shared" si="68"/>
        <v>#DIV/0!</v>
      </c>
      <c r="K200" s="75"/>
      <c r="L200" s="75"/>
      <c r="M200" s="76"/>
      <c r="N200" s="16" t="e">
        <f t="shared" si="69"/>
        <v>#DIV/0!</v>
      </c>
      <c r="P200" s="92"/>
    </row>
    <row r="201" spans="1:16" s="74" customFormat="1" ht="76.5">
      <c r="A201" s="2" t="s">
        <v>82</v>
      </c>
      <c r="B201" s="31"/>
      <c r="C201" s="3"/>
      <c r="D201" s="13"/>
      <c r="E201" s="12"/>
      <c r="F201" s="12"/>
      <c r="G201" s="12"/>
      <c r="H201" s="12"/>
      <c r="I201" s="9" t="e">
        <f t="shared" si="60"/>
        <v>#DIV/0!</v>
      </c>
      <c r="J201" s="9" t="e">
        <f t="shared" si="68"/>
        <v>#DIV/0!</v>
      </c>
      <c r="K201" s="75"/>
      <c r="L201" s="75"/>
      <c r="M201" s="76"/>
      <c r="N201" s="16" t="e">
        <f t="shared" si="69"/>
        <v>#DIV/0!</v>
      </c>
      <c r="P201" s="92"/>
    </row>
    <row r="202" spans="1:16" s="74" customFormat="1" ht="15">
      <c r="A202" s="85" t="s">
        <v>139</v>
      </c>
      <c r="B202" s="31"/>
      <c r="C202" s="3"/>
      <c r="D202" s="13"/>
      <c r="E202" s="12"/>
      <c r="F202" s="12"/>
      <c r="G202" s="12"/>
      <c r="H202" s="12"/>
      <c r="I202" s="9" t="e">
        <f t="shared" si="60"/>
        <v>#DIV/0!</v>
      </c>
      <c r="J202" s="9" t="e">
        <f t="shared" si="68"/>
        <v>#DIV/0!</v>
      </c>
      <c r="K202" s="75"/>
      <c r="L202" s="75"/>
      <c r="M202" s="76"/>
      <c r="N202" s="16" t="e">
        <f t="shared" si="69"/>
        <v>#DIV/0!</v>
      </c>
      <c r="P202" s="92"/>
    </row>
    <row r="203" spans="1:16" s="74" customFormat="1" ht="25.5">
      <c r="A203" s="2" t="s">
        <v>83</v>
      </c>
      <c r="B203" s="31"/>
      <c r="C203" s="3"/>
      <c r="D203" s="13"/>
      <c r="E203" s="12"/>
      <c r="F203" s="12"/>
      <c r="G203" s="12"/>
      <c r="H203" s="12"/>
      <c r="I203" s="9" t="e">
        <f t="shared" si="60"/>
        <v>#DIV/0!</v>
      </c>
      <c r="J203" s="9" t="e">
        <f t="shared" si="68"/>
        <v>#DIV/0!</v>
      </c>
      <c r="K203" s="75"/>
      <c r="L203" s="75"/>
      <c r="M203" s="76"/>
      <c r="N203" s="16" t="e">
        <f t="shared" si="69"/>
        <v>#DIV/0!</v>
      </c>
      <c r="P203" s="92"/>
    </row>
    <row r="204" spans="1:16" s="74" customFormat="1" ht="15">
      <c r="A204" s="2" t="s">
        <v>84</v>
      </c>
      <c r="B204" s="31"/>
      <c r="C204" s="3"/>
      <c r="D204" s="13"/>
      <c r="E204" s="12"/>
      <c r="F204" s="12"/>
      <c r="G204" s="12"/>
      <c r="H204" s="12"/>
      <c r="I204" s="9" t="e">
        <f t="shared" si="60"/>
        <v>#DIV/0!</v>
      </c>
      <c r="J204" s="9" t="e">
        <f t="shared" si="68"/>
        <v>#DIV/0!</v>
      </c>
      <c r="K204" s="75"/>
      <c r="L204" s="75"/>
      <c r="M204" s="76"/>
      <c r="N204" s="16" t="e">
        <f t="shared" si="69"/>
        <v>#DIV/0!</v>
      </c>
      <c r="P204" s="92"/>
    </row>
    <row r="205" spans="1:16" s="74" customFormat="1" ht="63.75">
      <c r="A205" s="2" t="s">
        <v>85</v>
      </c>
      <c r="B205" s="31"/>
      <c r="C205" s="3"/>
      <c r="D205" s="13"/>
      <c r="E205" s="12"/>
      <c r="F205" s="12"/>
      <c r="G205" s="12"/>
      <c r="H205" s="12"/>
      <c r="I205" s="9" t="e">
        <f t="shared" si="60"/>
        <v>#DIV/0!</v>
      </c>
      <c r="J205" s="9" t="e">
        <f t="shared" si="68"/>
        <v>#DIV/0!</v>
      </c>
      <c r="K205" s="75"/>
      <c r="L205" s="75"/>
      <c r="M205" s="76"/>
      <c r="N205" s="16" t="e">
        <f t="shared" si="69"/>
        <v>#DIV/0!</v>
      </c>
      <c r="P205" s="92"/>
    </row>
    <row r="206" spans="1:16" s="74" customFormat="1" ht="51">
      <c r="A206" s="2" t="s">
        <v>146</v>
      </c>
      <c r="B206" s="31"/>
      <c r="C206" s="3"/>
      <c r="D206" s="13"/>
      <c r="E206" s="12"/>
      <c r="F206" s="12"/>
      <c r="G206" s="12"/>
      <c r="H206" s="12"/>
      <c r="I206" s="9" t="e">
        <f t="shared" si="60"/>
        <v>#DIV/0!</v>
      </c>
      <c r="J206" s="9" t="e">
        <f t="shared" si="68"/>
        <v>#DIV/0!</v>
      </c>
      <c r="K206" s="75"/>
      <c r="L206" s="75"/>
      <c r="M206" s="76"/>
      <c r="N206" s="16" t="e">
        <f t="shared" si="69"/>
        <v>#DIV/0!</v>
      </c>
      <c r="P206" s="92"/>
    </row>
    <row r="207" spans="1:16" s="74" customFormat="1" ht="15">
      <c r="A207" s="2" t="s">
        <v>86</v>
      </c>
      <c r="B207" s="31"/>
      <c r="C207" s="3"/>
      <c r="D207" s="13"/>
      <c r="E207" s="12"/>
      <c r="F207" s="12"/>
      <c r="G207" s="12"/>
      <c r="H207" s="12"/>
      <c r="I207" s="9" t="e">
        <f t="shared" si="60"/>
        <v>#DIV/0!</v>
      </c>
      <c r="J207" s="9" t="e">
        <f t="shared" si="68"/>
        <v>#DIV/0!</v>
      </c>
      <c r="K207" s="75"/>
      <c r="L207" s="75"/>
      <c r="M207" s="76"/>
      <c r="N207" s="16" t="e">
        <f t="shared" si="69"/>
        <v>#DIV/0!</v>
      </c>
      <c r="P207" s="92"/>
    </row>
    <row r="208" spans="1:16" s="74" customFormat="1" ht="15">
      <c r="A208" s="2" t="s">
        <v>87</v>
      </c>
      <c r="B208" s="360"/>
      <c r="C208" s="357"/>
      <c r="D208" s="359"/>
      <c r="E208" s="358"/>
      <c r="F208" s="358"/>
      <c r="G208" s="358"/>
      <c r="H208" s="358"/>
      <c r="I208" s="9" t="e">
        <f t="shared" si="60"/>
        <v>#DIV/0!</v>
      </c>
      <c r="J208" s="9" t="e">
        <f t="shared" si="68"/>
        <v>#DIV/0!</v>
      </c>
      <c r="K208" s="405"/>
      <c r="L208" s="75"/>
      <c r="M208" s="76"/>
      <c r="N208" s="16" t="e">
        <f t="shared" si="69"/>
        <v>#DIV/0!</v>
      </c>
      <c r="P208" s="92"/>
    </row>
    <row r="209" spans="1:16" s="74" customFormat="1" ht="76.5">
      <c r="A209" s="121" t="s">
        <v>88</v>
      </c>
      <c r="B209" s="122">
        <f>B211+B217+B223</f>
        <v>0</v>
      </c>
      <c r="C209" s="122">
        <f t="shared" ref="C209:H209" si="71">C211+C217+C223</f>
        <v>0</v>
      </c>
      <c r="D209" s="122">
        <f t="shared" si="71"/>
        <v>0</v>
      </c>
      <c r="E209" s="122">
        <f t="shared" si="71"/>
        <v>0</v>
      </c>
      <c r="F209" s="122">
        <f t="shared" si="71"/>
        <v>0</v>
      </c>
      <c r="G209" s="122">
        <f t="shared" si="71"/>
        <v>0</v>
      </c>
      <c r="H209" s="122">
        <f t="shared" si="71"/>
        <v>0</v>
      </c>
      <c r="I209" s="123" t="e">
        <f t="shared" si="60"/>
        <v>#DIV/0!</v>
      </c>
      <c r="J209" s="123" t="e">
        <f t="shared" si="68"/>
        <v>#DIV/0!</v>
      </c>
      <c r="K209" s="122">
        <f t="shared" ref="K209:M209" si="72">K211+K217+K223</f>
        <v>0</v>
      </c>
      <c r="L209" s="122">
        <f t="shared" si="72"/>
        <v>0</v>
      </c>
      <c r="M209" s="124">
        <f t="shared" si="72"/>
        <v>0</v>
      </c>
      <c r="N209" s="125" t="e">
        <f t="shared" si="69"/>
        <v>#DIV/0!</v>
      </c>
      <c r="P209" s="92"/>
    </row>
    <row r="210" spans="1:16" s="74" customFormat="1" ht="15">
      <c r="A210" s="126" t="s">
        <v>89</v>
      </c>
      <c r="B210" s="127"/>
      <c r="C210" s="127"/>
      <c r="D210" s="75"/>
      <c r="E210" s="76"/>
      <c r="F210" s="76"/>
      <c r="G210" s="76"/>
      <c r="H210" s="76"/>
      <c r="I210" s="35"/>
      <c r="J210" s="35"/>
      <c r="K210" s="75"/>
      <c r="L210" s="75"/>
      <c r="M210" s="76"/>
      <c r="N210" s="128"/>
      <c r="P210" s="92"/>
    </row>
    <row r="211" spans="1:16" s="74" customFormat="1" ht="15">
      <c r="A211" s="129" t="s">
        <v>93</v>
      </c>
      <c r="B211" s="11"/>
      <c r="C211" s="11"/>
      <c r="D211" s="11"/>
      <c r="E211" s="11"/>
      <c r="F211" s="11"/>
      <c r="G211" s="11"/>
      <c r="H211" s="11"/>
      <c r="I211" s="35" t="e">
        <f t="shared" ref="I211:I251" si="73">F211/E211</f>
        <v>#DIV/0!</v>
      </c>
      <c r="J211" s="35" t="e">
        <f t="shared" ref="J211:J229" si="74">H211/B211</f>
        <v>#DIV/0!</v>
      </c>
      <c r="K211" s="130"/>
      <c r="L211" s="130"/>
      <c r="M211" s="131"/>
      <c r="N211" s="128" t="e">
        <f t="shared" ref="N211:N229" si="75">K211/H211</f>
        <v>#DIV/0!</v>
      </c>
      <c r="P211" s="92"/>
    </row>
    <row r="212" spans="1:16" s="74" customFormat="1" ht="15">
      <c r="A212" s="64" t="s">
        <v>90</v>
      </c>
      <c r="B212" s="91"/>
      <c r="C212" s="91"/>
      <c r="D212" s="91"/>
      <c r="E212" s="91"/>
      <c r="F212" s="91"/>
      <c r="G212" s="91"/>
      <c r="H212" s="91"/>
      <c r="I212" s="82" t="e">
        <f t="shared" si="73"/>
        <v>#DIV/0!</v>
      </c>
      <c r="J212" s="82" t="e">
        <f t="shared" si="74"/>
        <v>#DIV/0!</v>
      </c>
      <c r="K212" s="91"/>
      <c r="L212" s="91"/>
      <c r="M212" s="106"/>
      <c r="N212" s="84" t="e">
        <f t="shared" si="75"/>
        <v>#DIV/0!</v>
      </c>
      <c r="P212" s="92"/>
    </row>
    <row r="213" spans="1:16" s="74" customFormat="1" ht="25.5">
      <c r="A213" s="65" t="s">
        <v>91</v>
      </c>
      <c r="B213" s="87"/>
      <c r="C213" s="87"/>
      <c r="D213" s="87"/>
      <c r="E213" s="87"/>
      <c r="F213" s="87"/>
      <c r="G213" s="87"/>
      <c r="H213" s="87"/>
      <c r="I213" s="88" t="e">
        <f t="shared" si="73"/>
        <v>#DIV/0!</v>
      </c>
      <c r="J213" s="88" t="e">
        <f t="shared" si="74"/>
        <v>#DIV/0!</v>
      </c>
      <c r="K213" s="87"/>
      <c r="L213" s="87"/>
      <c r="M213" s="89"/>
      <c r="N213" s="90" t="e">
        <f t="shared" si="75"/>
        <v>#DIV/0!</v>
      </c>
      <c r="P213" s="92"/>
    </row>
    <row r="214" spans="1:16" s="74" customFormat="1" ht="15">
      <c r="A214" s="63" t="s">
        <v>57</v>
      </c>
      <c r="B214" s="102"/>
      <c r="C214" s="102"/>
      <c r="D214" s="102"/>
      <c r="E214" s="102"/>
      <c r="F214" s="102"/>
      <c r="G214" s="102"/>
      <c r="H214" s="102"/>
      <c r="I214" s="103" t="e">
        <f t="shared" si="73"/>
        <v>#DIV/0!</v>
      </c>
      <c r="J214" s="103" t="e">
        <f t="shared" si="74"/>
        <v>#DIV/0!</v>
      </c>
      <c r="K214" s="102"/>
      <c r="L214" s="102"/>
      <c r="M214" s="132"/>
      <c r="N214" s="104" t="e">
        <f t="shared" si="75"/>
        <v>#DIV/0!</v>
      </c>
      <c r="P214" s="92"/>
    </row>
    <row r="215" spans="1:16" s="74" customFormat="1" ht="15">
      <c r="A215" s="133" t="s">
        <v>92</v>
      </c>
      <c r="B215" s="143"/>
      <c r="C215" s="143"/>
      <c r="D215" s="143"/>
      <c r="E215" s="143"/>
      <c r="F215" s="143"/>
      <c r="G215" s="143"/>
      <c r="H215" s="143"/>
      <c r="I215" s="134" t="e">
        <f t="shared" si="73"/>
        <v>#DIV/0!</v>
      </c>
      <c r="J215" s="134" t="e">
        <f t="shared" si="74"/>
        <v>#DIV/0!</v>
      </c>
      <c r="K215" s="135"/>
      <c r="L215" s="135"/>
      <c r="M215" s="135"/>
      <c r="N215" s="136" t="e">
        <f t="shared" si="75"/>
        <v>#DIV/0!</v>
      </c>
      <c r="P215" s="92"/>
    </row>
    <row r="216" spans="1:16" s="74" customFormat="1" ht="15">
      <c r="A216" s="137" t="s">
        <v>147</v>
      </c>
      <c r="B216" s="127"/>
      <c r="C216" s="127"/>
      <c r="D216" s="75"/>
      <c r="E216" s="76"/>
      <c r="F216" s="76"/>
      <c r="G216" s="76"/>
      <c r="H216" s="76"/>
      <c r="I216" s="35" t="e">
        <f t="shared" si="73"/>
        <v>#DIV/0!</v>
      </c>
      <c r="J216" s="35" t="e">
        <f t="shared" si="74"/>
        <v>#DIV/0!</v>
      </c>
      <c r="K216" s="75"/>
      <c r="L216" s="75"/>
      <c r="M216" s="76"/>
      <c r="N216" s="128" t="e">
        <f t="shared" si="75"/>
        <v>#DIV/0!</v>
      </c>
      <c r="P216" s="92"/>
    </row>
    <row r="217" spans="1:16" s="74" customFormat="1" ht="25.5">
      <c r="A217" s="138" t="s">
        <v>148</v>
      </c>
      <c r="B217" s="129"/>
      <c r="C217" s="129"/>
      <c r="D217" s="130"/>
      <c r="E217" s="131"/>
      <c r="F217" s="131"/>
      <c r="G217" s="131"/>
      <c r="H217" s="131"/>
      <c r="I217" s="35" t="e">
        <f t="shared" si="73"/>
        <v>#DIV/0!</v>
      </c>
      <c r="J217" s="35" t="e">
        <f t="shared" si="74"/>
        <v>#DIV/0!</v>
      </c>
      <c r="K217" s="130"/>
      <c r="L217" s="130"/>
      <c r="M217" s="131"/>
      <c r="N217" s="128" t="e">
        <f t="shared" si="75"/>
        <v>#DIV/0!</v>
      </c>
      <c r="P217" s="92"/>
    </row>
    <row r="218" spans="1:16" s="74" customFormat="1" ht="15">
      <c r="A218" s="64" t="s">
        <v>90</v>
      </c>
      <c r="B218" s="81"/>
      <c r="C218" s="81"/>
      <c r="D218" s="91"/>
      <c r="E218" s="106"/>
      <c r="F218" s="106"/>
      <c r="G218" s="106"/>
      <c r="H218" s="106"/>
      <c r="I218" s="82" t="e">
        <f t="shared" si="73"/>
        <v>#DIV/0!</v>
      </c>
      <c r="J218" s="82" t="e">
        <f t="shared" si="74"/>
        <v>#DIV/0!</v>
      </c>
      <c r="K218" s="91"/>
      <c r="L218" s="91"/>
      <c r="M218" s="106"/>
      <c r="N218" s="84" t="e">
        <f t="shared" si="75"/>
        <v>#DIV/0!</v>
      </c>
      <c r="P218" s="92"/>
    </row>
    <row r="219" spans="1:16" s="74" customFormat="1" ht="25.5">
      <c r="A219" s="65" t="s">
        <v>91</v>
      </c>
      <c r="B219" s="139"/>
      <c r="C219" s="139"/>
      <c r="D219" s="87"/>
      <c r="E219" s="89"/>
      <c r="F219" s="89"/>
      <c r="G219" s="89"/>
      <c r="H219" s="89"/>
      <c r="I219" s="88" t="e">
        <f t="shared" si="73"/>
        <v>#DIV/0!</v>
      </c>
      <c r="J219" s="88" t="e">
        <f t="shared" si="74"/>
        <v>#DIV/0!</v>
      </c>
      <c r="K219" s="87"/>
      <c r="L219" s="87"/>
      <c r="M219" s="89"/>
      <c r="N219" s="90" t="e">
        <f t="shared" si="75"/>
        <v>#DIV/0!</v>
      </c>
      <c r="P219" s="92"/>
    </row>
    <row r="220" spans="1:16" s="74" customFormat="1" ht="15">
      <c r="A220" s="63" t="s">
        <v>57</v>
      </c>
      <c r="B220" s="140"/>
      <c r="C220" s="140"/>
      <c r="D220" s="102"/>
      <c r="E220" s="132"/>
      <c r="F220" s="132"/>
      <c r="G220" s="132"/>
      <c r="H220" s="132"/>
      <c r="I220" s="103" t="e">
        <f t="shared" si="73"/>
        <v>#DIV/0!</v>
      </c>
      <c r="J220" s="103" t="e">
        <f t="shared" si="74"/>
        <v>#DIV/0!</v>
      </c>
      <c r="K220" s="102"/>
      <c r="L220" s="102"/>
      <c r="M220" s="132"/>
      <c r="N220" s="104" t="e">
        <f t="shared" si="75"/>
        <v>#DIV/0!</v>
      </c>
      <c r="P220" s="92"/>
    </row>
    <row r="221" spans="1:16" s="74" customFormat="1" ht="15">
      <c r="A221" s="141" t="s">
        <v>92</v>
      </c>
      <c r="B221" s="142"/>
      <c r="C221" s="142"/>
      <c r="D221" s="143"/>
      <c r="E221" s="135"/>
      <c r="F221" s="135"/>
      <c r="G221" s="135"/>
      <c r="H221" s="135"/>
      <c r="I221" s="134" t="e">
        <f t="shared" si="73"/>
        <v>#DIV/0!</v>
      </c>
      <c r="J221" s="134" t="e">
        <f t="shared" si="74"/>
        <v>#DIV/0!</v>
      </c>
      <c r="K221" s="143"/>
      <c r="L221" s="143"/>
      <c r="M221" s="135"/>
      <c r="N221" s="136" t="e">
        <f t="shared" si="75"/>
        <v>#DIV/0!</v>
      </c>
      <c r="P221" s="92"/>
    </row>
    <row r="222" spans="1:16" s="74" customFormat="1" ht="15">
      <c r="A222" s="137" t="s">
        <v>147</v>
      </c>
      <c r="B222" s="127"/>
      <c r="C222" s="127"/>
      <c r="D222" s="75"/>
      <c r="E222" s="76"/>
      <c r="F222" s="76"/>
      <c r="G222" s="76"/>
      <c r="H222" s="76"/>
      <c r="I222" s="35" t="e">
        <f t="shared" si="73"/>
        <v>#DIV/0!</v>
      </c>
      <c r="J222" s="35" t="e">
        <f t="shared" si="74"/>
        <v>#DIV/0!</v>
      </c>
      <c r="K222" s="75"/>
      <c r="L222" s="75"/>
      <c r="M222" s="76"/>
      <c r="N222" s="128" t="e">
        <f t="shared" si="75"/>
        <v>#DIV/0!</v>
      </c>
      <c r="P222" s="92"/>
    </row>
    <row r="223" spans="1:16" s="74" customFormat="1" ht="25.5">
      <c r="A223" s="138" t="s">
        <v>148</v>
      </c>
      <c r="B223" s="127"/>
      <c r="C223" s="127"/>
      <c r="D223" s="75"/>
      <c r="E223" s="76"/>
      <c r="F223" s="76"/>
      <c r="G223" s="76"/>
      <c r="H223" s="76"/>
      <c r="I223" s="35" t="e">
        <f t="shared" si="73"/>
        <v>#DIV/0!</v>
      </c>
      <c r="J223" s="35" t="e">
        <f t="shared" si="74"/>
        <v>#DIV/0!</v>
      </c>
      <c r="K223" s="75"/>
      <c r="L223" s="75"/>
      <c r="M223" s="76"/>
      <c r="N223" s="128" t="e">
        <f t="shared" si="75"/>
        <v>#DIV/0!</v>
      </c>
      <c r="P223" s="92"/>
    </row>
    <row r="224" spans="1:16" s="74" customFormat="1" ht="15">
      <c r="A224" s="64" t="s">
        <v>90</v>
      </c>
      <c r="B224" s="81"/>
      <c r="C224" s="81"/>
      <c r="D224" s="91"/>
      <c r="E224" s="106"/>
      <c r="F224" s="106"/>
      <c r="G224" s="106"/>
      <c r="H224" s="106"/>
      <c r="I224" s="82" t="e">
        <f t="shared" si="73"/>
        <v>#DIV/0!</v>
      </c>
      <c r="J224" s="82" t="e">
        <f t="shared" si="74"/>
        <v>#DIV/0!</v>
      </c>
      <c r="K224" s="91"/>
      <c r="L224" s="91"/>
      <c r="M224" s="106"/>
      <c r="N224" s="84" t="e">
        <f t="shared" si="75"/>
        <v>#DIV/0!</v>
      </c>
      <c r="P224" s="92"/>
    </row>
    <row r="225" spans="1:504" ht="25.5">
      <c r="A225" s="65" t="s">
        <v>91</v>
      </c>
      <c r="B225" s="139"/>
      <c r="C225" s="139"/>
      <c r="D225" s="87"/>
      <c r="E225" s="89"/>
      <c r="F225" s="89"/>
      <c r="G225" s="89"/>
      <c r="H225" s="89"/>
      <c r="I225" s="88" t="e">
        <f t="shared" si="73"/>
        <v>#DIV/0!</v>
      </c>
      <c r="J225" s="88" t="e">
        <f t="shared" si="74"/>
        <v>#DIV/0!</v>
      </c>
      <c r="K225" s="87"/>
      <c r="L225" s="87"/>
      <c r="M225" s="89"/>
      <c r="N225" s="90" t="e">
        <f t="shared" si="75"/>
        <v>#DIV/0!</v>
      </c>
      <c r="O225" s="4"/>
      <c r="P225" s="41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  <c r="DE225" s="4"/>
      <c r="DF225" s="4"/>
      <c r="DG225" s="4"/>
      <c r="DH225" s="4"/>
      <c r="DI225" s="4"/>
      <c r="DJ225" s="4"/>
      <c r="DK225" s="4"/>
      <c r="DL225" s="4"/>
      <c r="DM225" s="4"/>
      <c r="DN225" s="4"/>
      <c r="DO225" s="4"/>
      <c r="DP225" s="4"/>
      <c r="DQ225" s="4"/>
      <c r="DR225" s="4"/>
      <c r="DS225" s="4"/>
      <c r="DT225" s="4"/>
      <c r="DU225" s="4"/>
      <c r="DV225" s="4"/>
      <c r="DW225" s="4"/>
      <c r="DX225" s="4"/>
      <c r="DY225" s="4"/>
      <c r="DZ225" s="4"/>
      <c r="EA225" s="4"/>
      <c r="EB225" s="4"/>
      <c r="EC225" s="4"/>
      <c r="ED225" s="4"/>
      <c r="EE225" s="4"/>
      <c r="EF225" s="4"/>
      <c r="EG225" s="4"/>
      <c r="EH225" s="4"/>
      <c r="EI225" s="4"/>
      <c r="EJ225" s="4"/>
      <c r="EK225" s="4"/>
      <c r="EL225" s="4"/>
      <c r="EM225" s="4"/>
      <c r="EN225" s="4"/>
      <c r="EO225" s="4"/>
      <c r="EP225" s="4"/>
      <c r="EQ225" s="4"/>
      <c r="ER225" s="4"/>
      <c r="ES225" s="4"/>
      <c r="ET225" s="4"/>
      <c r="EU225" s="4"/>
      <c r="EV225" s="4"/>
      <c r="EW225" s="4"/>
      <c r="EX225" s="4"/>
      <c r="EY225" s="4"/>
      <c r="EZ225" s="4"/>
      <c r="FA225" s="4"/>
      <c r="FB225" s="4"/>
      <c r="FC225" s="4"/>
      <c r="FD225" s="4"/>
      <c r="FE225" s="4"/>
      <c r="FF225" s="4"/>
      <c r="FG225" s="4"/>
      <c r="FH225" s="4"/>
      <c r="FI225" s="4"/>
      <c r="FJ225" s="4"/>
      <c r="FK225" s="4"/>
      <c r="FL225" s="4"/>
      <c r="FM225" s="4"/>
      <c r="FN225" s="4"/>
      <c r="FO225" s="4"/>
      <c r="FP225" s="4"/>
      <c r="FQ225" s="4"/>
      <c r="FR225" s="4"/>
      <c r="FS225" s="4"/>
      <c r="FT225" s="4"/>
      <c r="FU225" s="4"/>
      <c r="FV225" s="4"/>
      <c r="FW225" s="4"/>
      <c r="FX225" s="4"/>
      <c r="FY225" s="4"/>
      <c r="FZ225" s="4"/>
      <c r="GA225" s="4"/>
      <c r="GB225" s="4"/>
      <c r="GC225" s="4"/>
      <c r="GD225" s="4"/>
      <c r="GE225" s="4"/>
      <c r="GF225" s="4"/>
      <c r="GG225" s="4"/>
      <c r="GH225" s="4"/>
      <c r="GI225" s="4"/>
      <c r="GJ225" s="4"/>
      <c r="GK225" s="4"/>
      <c r="GL225" s="4"/>
      <c r="GM225" s="4"/>
      <c r="GN225" s="4"/>
      <c r="GO225" s="4"/>
      <c r="GP225" s="4"/>
      <c r="GQ225" s="4"/>
      <c r="GR225" s="4"/>
      <c r="GS225" s="4"/>
      <c r="GT225" s="4"/>
      <c r="GU225" s="4"/>
      <c r="GV225" s="4"/>
      <c r="GW225" s="4"/>
      <c r="GX225" s="4"/>
      <c r="GY225" s="4"/>
      <c r="GZ225" s="4"/>
      <c r="HA225" s="4"/>
      <c r="HB225" s="4"/>
      <c r="HC225" s="4"/>
      <c r="HD225" s="4"/>
      <c r="HE225" s="4"/>
      <c r="HF225" s="4"/>
      <c r="HG225" s="4"/>
      <c r="HH225" s="4"/>
      <c r="HI225" s="4"/>
      <c r="HJ225" s="4"/>
      <c r="HK225" s="4"/>
      <c r="HL225" s="4"/>
      <c r="HM225" s="4"/>
      <c r="HN225" s="4"/>
      <c r="HO225" s="4"/>
      <c r="HP225" s="4"/>
      <c r="HQ225" s="4"/>
      <c r="HR225" s="4"/>
      <c r="HS225" s="4"/>
      <c r="HT225" s="4"/>
      <c r="HU225" s="4"/>
      <c r="HV225" s="4"/>
      <c r="HW225" s="4"/>
      <c r="HX225" s="4"/>
      <c r="HY225" s="4"/>
      <c r="HZ225" s="4"/>
      <c r="IA225" s="4"/>
      <c r="IB225" s="4"/>
      <c r="IC225" s="4"/>
      <c r="ID225" s="4"/>
      <c r="IE225" s="4"/>
      <c r="IF225" s="4"/>
      <c r="IG225" s="4"/>
      <c r="IH225" s="4"/>
      <c r="II225" s="4"/>
      <c r="IJ225" s="4"/>
      <c r="IK225" s="4"/>
      <c r="IL225" s="4"/>
      <c r="IM225" s="4"/>
      <c r="IN225" s="4"/>
      <c r="IO225" s="4"/>
      <c r="IP225" s="4"/>
      <c r="IQ225" s="4"/>
      <c r="IR225" s="4"/>
      <c r="IS225" s="4"/>
      <c r="IT225" s="4"/>
      <c r="IU225" s="4"/>
      <c r="IV225" s="4"/>
      <c r="IW225" s="4"/>
      <c r="IX225" s="4"/>
      <c r="IY225" s="4"/>
      <c r="IZ225" s="4"/>
      <c r="JA225" s="4"/>
      <c r="JB225" s="4"/>
      <c r="JC225" s="4"/>
      <c r="JD225" s="4"/>
      <c r="JE225" s="4"/>
      <c r="JF225" s="4"/>
      <c r="JG225" s="4"/>
      <c r="JH225" s="4"/>
      <c r="JI225" s="4"/>
      <c r="JJ225" s="4"/>
      <c r="JK225" s="4"/>
      <c r="JL225" s="4"/>
      <c r="JM225" s="4"/>
      <c r="JN225" s="4"/>
      <c r="JO225" s="4"/>
      <c r="JP225" s="4"/>
      <c r="JQ225" s="4"/>
      <c r="JR225" s="4"/>
      <c r="JS225" s="4"/>
      <c r="JT225" s="4"/>
      <c r="JU225" s="4"/>
      <c r="JV225" s="4"/>
      <c r="JW225" s="4"/>
      <c r="JX225" s="4"/>
      <c r="JY225" s="4"/>
      <c r="JZ225" s="4"/>
      <c r="KA225" s="4"/>
      <c r="KB225" s="4"/>
      <c r="KC225" s="4"/>
      <c r="KD225" s="4"/>
      <c r="KE225" s="4"/>
      <c r="KF225" s="4"/>
      <c r="KG225" s="4"/>
      <c r="KH225" s="4"/>
      <c r="KI225" s="4"/>
      <c r="KJ225" s="4"/>
      <c r="KK225" s="4"/>
      <c r="KL225" s="4"/>
      <c r="KM225" s="4"/>
      <c r="KN225" s="4"/>
      <c r="KO225" s="4"/>
      <c r="KP225" s="4"/>
      <c r="KQ225" s="4"/>
      <c r="KR225" s="4"/>
      <c r="KS225" s="4"/>
      <c r="KT225" s="4"/>
      <c r="KU225" s="4"/>
      <c r="KV225" s="4"/>
      <c r="KW225" s="4"/>
      <c r="KX225" s="4"/>
      <c r="KY225" s="4"/>
      <c r="KZ225" s="4"/>
      <c r="LA225" s="4"/>
      <c r="LB225" s="4"/>
      <c r="LC225" s="4"/>
      <c r="LD225" s="4"/>
      <c r="LE225" s="4"/>
      <c r="LF225" s="4"/>
      <c r="LG225" s="4"/>
      <c r="LH225" s="4"/>
      <c r="LI225" s="4"/>
      <c r="LJ225" s="4"/>
      <c r="LK225" s="4"/>
      <c r="LL225" s="4"/>
      <c r="LM225" s="4"/>
      <c r="LN225" s="4"/>
      <c r="LO225" s="4"/>
      <c r="LP225" s="4"/>
      <c r="LQ225" s="4"/>
      <c r="LR225" s="4"/>
      <c r="LS225" s="4"/>
      <c r="LT225" s="4"/>
      <c r="LU225" s="4"/>
      <c r="LV225" s="4"/>
      <c r="LW225" s="4"/>
      <c r="LX225" s="4"/>
      <c r="LY225" s="4"/>
      <c r="LZ225" s="4"/>
      <c r="MA225" s="4"/>
      <c r="MB225" s="4"/>
      <c r="MC225" s="4"/>
      <c r="MD225" s="4"/>
      <c r="ME225" s="4"/>
      <c r="MF225" s="4"/>
      <c r="MG225" s="4"/>
      <c r="MH225" s="4"/>
      <c r="MI225" s="4"/>
      <c r="MJ225" s="4"/>
      <c r="MK225" s="4"/>
      <c r="ML225" s="4"/>
      <c r="MM225" s="4"/>
      <c r="MN225" s="4"/>
      <c r="MO225" s="4"/>
      <c r="MP225" s="4"/>
      <c r="MQ225" s="4"/>
      <c r="MR225" s="4"/>
      <c r="MS225" s="4"/>
      <c r="MT225" s="4"/>
      <c r="MU225" s="4"/>
      <c r="MV225" s="4"/>
      <c r="MW225" s="4"/>
      <c r="MX225" s="4"/>
      <c r="MY225" s="4"/>
      <c r="MZ225" s="4"/>
      <c r="NA225" s="4"/>
      <c r="NB225" s="4"/>
      <c r="NC225" s="4"/>
      <c r="ND225" s="4"/>
      <c r="NE225" s="4"/>
      <c r="NF225" s="4"/>
      <c r="NG225" s="4"/>
      <c r="NH225" s="4"/>
      <c r="NI225" s="4"/>
      <c r="NJ225" s="4"/>
      <c r="NK225" s="4"/>
      <c r="NL225" s="4"/>
      <c r="NM225" s="4"/>
      <c r="NN225" s="4"/>
      <c r="NO225" s="4"/>
      <c r="NP225" s="4"/>
      <c r="NQ225" s="4"/>
      <c r="NR225" s="4"/>
      <c r="NS225" s="4"/>
      <c r="NT225" s="4"/>
      <c r="NU225" s="4"/>
      <c r="NV225" s="4"/>
      <c r="NW225" s="4"/>
      <c r="NX225" s="4"/>
      <c r="NY225" s="4"/>
      <c r="NZ225" s="4"/>
      <c r="OA225" s="4"/>
      <c r="OB225" s="4"/>
      <c r="OC225" s="4"/>
      <c r="OD225" s="4"/>
      <c r="OE225" s="4"/>
      <c r="OF225" s="4"/>
      <c r="OG225" s="4"/>
      <c r="OH225" s="4"/>
      <c r="OI225" s="4"/>
      <c r="OJ225" s="4"/>
      <c r="OK225" s="4"/>
      <c r="OL225" s="4"/>
      <c r="OM225" s="4"/>
      <c r="ON225" s="4"/>
      <c r="OO225" s="4"/>
      <c r="OP225" s="4"/>
      <c r="OQ225" s="4"/>
      <c r="OR225" s="4"/>
      <c r="OS225" s="4"/>
      <c r="OT225" s="4"/>
      <c r="OU225" s="4"/>
      <c r="OV225" s="4"/>
      <c r="OW225" s="4"/>
      <c r="OX225" s="4"/>
      <c r="OY225" s="4"/>
      <c r="OZ225" s="4"/>
      <c r="PA225" s="4"/>
      <c r="PB225" s="4"/>
      <c r="PC225" s="4"/>
      <c r="PD225" s="4"/>
      <c r="PE225" s="4"/>
      <c r="PF225" s="4"/>
      <c r="PG225" s="4"/>
      <c r="PH225" s="4"/>
      <c r="PI225" s="4"/>
      <c r="PJ225" s="4"/>
      <c r="PK225" s="4"/>
      <c r="PL225" s="4"/>
      <c r="PM225" s="4"/>
      <c r="PN225" s="4"/>
      <c r="PO225" s="4"/>
      <c r="PP225" s="4"/>
      <c r="PQ225" s="4"/>
      <c r="PR225" s="4"/>
      <c r="PS225" s="4"/>
      <c r="PT225" s="4"/>
      <c r="PU225" s="4"/>
      <c r="PV225" s="4"/>
      <c r="PW225" s="4"/>
      <c r="PX225" s="4"/>
      <c r="PY225" s="4"/>
      <c r="PZ225" s="4"/>
      <c r="QA225" s="4"/>
      <c r="QB225" s="4"/>
      <c r="QC225" s="4"/>
      <c r="QD225" s="4"/>
      <c r="QE225" s="4"/>
      <c r="QF225" s="4"/>
      <c r="QG225" s="4"/>
      <c r="QH225" s="4"/>
      <c r="QI225" s="4"/>
      <c r="QJ225" s="4"/>
      <c r="QK225" s="4"/>
      <c r="QL225" s="4"/>
      <c r="QM225" s="4"/>
      <c r="QN225" s="4"/>
      <c r="QO225" s="4"/>
      <c r="QP225" s="4"/>
      <c r="QQ225" s="4"/>
      <c r="QR225" s="4"/>
      <c r="QS225" s="4"/>
      <c r="QT225" s="4"/>
      <c r="QU225" s="4"/>
      <c r="QV225" s="4"/>
      <c r="QW225" s="4"/>
      <c r="QX225" s="4"/>
      <c r="QY225" s="4"/>
      <c r="QZ225" s="4"/>
      <c r="RA225" s="4"/>
      <c r="RB225" s="4"/>
      <c r="RC225" s="4"/>
      <c r="RD225" s="4"/>
      <c r="RE225" s="4"/>
      <c r="RF225" s="4"/>
      <c r="RG225" s="4"/>
      <c r="RH225" s="4"/>
      <c r="RI225" s="4"/>
      <c r="RJ225" s="4"/>
      <c r="RK225" s="4"/>
      <c r="RL225" s="4"/>
      <c r="RM225" s="4"/>
      <c r="RN225" s="4"/>
      <c r="RO225" s="4"/>
      <c r="RP225" s="4"/>
      <c r="RQ225" s="4"/>
      <c r="RR225" s="4"/>
      <c r="RS225" s="4"/>
      <c r="RT225" s="4"/>
      <c r="RU225" s="4"/>
      <c r="RV225" s="4"/>
      <c r="RW225" s="4"/>
      <c r="RX225" s="4"/>
      <c r="RY225" s="4"/>
      <c r="RZ225" s="4"/>
      <c r="SA225" s="4"/>
      <c r="SB225" s="4"/>
      <c r="SC225" s="4"/>
      <c r="SD225" s="4"/>
      <c r="SE225" s="4"/>
      <c r="SF225" s="4"/>
      <c r="SG225" s="4"/>
      <c r="SH225" s="4"/>
      <c r="SI225" s="4"/>
      <c r="SJ225" s="4"/>
    </row>
    <row r="226" spans="1:504" s="94" customFormat="1" ht="15">
      <c r="A226" s="63" t="s">
        <v>57</v>
      </c>
      <c r="B226" s="140"/>
      <c r="C226" s="140"/>
      <c r="D226" s="102"/>
      <c r="E226" s="132"/>
      <c r="F226" s="132"/>
      <c r="G226" s="132"/>
      <c r="H226" s="132"/>
      <c r="I226" s="103" t="e">
        <f t="shared" si="73"/>
        <v>#DIV/0!</v>
      </c>
      <c r="J226" s="103" t="e">
        <f t="shared" si="74"/>
        <v>#DIV/0!</v>
      </c>
      <c r="K226" s="102"/>
      <c r="L226" s="102"/>
      <c r="M226" s="132"/>
      <c r="N226" s="104" t="e">
        <f t="shared" si="75"/>
        <v>#DIV/0!</v>
      </c>
      <c r="P226" s="198"/>
    </row>
    <row r="227" spans="1:504" s="94" customFormat="1" ht="15">
      <c r="A227" s="141" t="s">
        <v>92</v>
      </c>
      <c r="B227" s="142"/>
      <c r="C227" s="142"/>
      <c r="D227" s="143"/>
      <c r="E227" s="135"/>
      <c r="F227" s="135"/>
      <c r="G227" s="135"/>
      <c r="H227" s="135"/>
      <c r="I227" s="134" t="e">
        <f t="shared" si="73"/>
        <v>#DIV/0!</v>
      </c>
      <c r="J227" s="134" t="e">
        <f t="shared" si="74"/>
        <v>#DIV/0!</v>
      </c>
      <c r="K227" s="143"/>
      <c r="L227" s="143"/>
      <c r="M227" s="135"/>
      <c r="N227" s="136" t="e">
        <f t="shared" si="75"/>
        <v>#DIV/0!</v>
      </c>
      <c r="P227" s="198"/>
    </row>
    <row r="228" spans="1:504" s="94" customFormat="1" ht="15">
      <c r="A228" s="137" t="s">
        <v>147</v>
      </c>
      <c r="B228" s="127"/>
      <c r="C228" s="127"/>
      <c r="D228" s="75"/>
      <c r="E228" s="76"/>
      <c r="F228" s="76"/>
      <c r="G228" s="76"/>
      <c r="H228" s="76"/>
      <c r="I228" s="35" t="e">
        <f t="shared" si="73"/>
        <v>#DIV/0!</v>
      </c>
      <c r="J228" s="35" t="e">
        <f t="shared" si="74"/>
        <v>#DIV/0!</v>
      </c>
      <c r="K228" s="75"/>
      <c r="L228" s="75"/>
      <c r="M228" s="76"/>
      <c r="N228" s="128" t="e">
        <f t="shared" si="75"/>
        <v>#DIV/0!</v>
      </c>
      <c r="P228" s="198"/>
    </row>
    <row r="229" spans="1:504" s="94" customFormat="1" ht="25.5">
      <c r="A229" s="138" t="s">
        <v>94</v>
      </c>
      <c r="B229" s="3">
        <f t="shared" ref="B229:H229" si="76">SUM(B231:B235)</f>
        <v>0</v>
      </c>
      <c r="C229" s="3">
        <f t="shared" si="76"/>
        <v>0</v>
      </c>
      <c r="D229" s="3">
        <f t="shared" si="76"/>
        <v>0</v>
      </c>
      <c r="E229" s="3">
        <f t="shared" si="76"/>
        <v>0</v>
      </c>
      <c r="F229" s="3">
        <f t="shared" si="76"/>
        <v>0</v>
      </c>
      <c r="G229" s="3">
        <f t="shared" si="76"/>
        <v>0</v>
      </c>
      <c r="H229" s="3">
        <f t="shared" si="76"/>
        <v>0</v>
      </c>
      <c r="I229" s="35" t="e">
        <f t="shared" si="73"/>
        <v>#DIV/0!</v>
      </c>
      <c r="J229" s="35" t="e">
        <f t="shared" si="74"/>
        <v>#DIV/0!</v>
      </c>
      <c r="K229" s="3">
        <f>SUM(K231:K235)</f>
        <v>0</v>
      </c>
      <c r="L229" s="3">
        <f>SUM(L231:L235)</f>
        <v>0</v>
      </c>
      <c r="M229" s="29">
        <f>SUM(M231:M235)</f>
        <v>0</v>
      </c>
      <c r="N229" s="128" t="e">
        <f t="shared" si="75"/>
        <v>#DIV/0!</v>
      </c>
      <c r="P229" s="198"/>
    </row>
    <row r="230" spans="1:504" s="94" customFormat="1" ht="38.25">
      <c r="A230" s="138" t="s">
        <v>95</v>
      </c>
      <c r="B230" s="31"/>
      <c r="C230" s="3"/>
      <c r="D230" s="13"/>
      <c r="E230" s="14"/>
      <c r="F230" s="14"/>
      <c r="G230" s="14"/>
      <c r="H230" s="14"/>
      <c r="I230" s="35"/>
      <c r="J230" s="35"/>
      <c r="K230" s="75"/>
      <c r="L230" s="75"/>
      <c r="M230" s="76"/>
      <c r="N230" s="128"/>
      <c r="P230" s="198"/>
    </row>
    <row r="231" spans="1:504" ht="25.5">
      <c r="A231" s="138" t="s">
        <v>176</v>
      </c>
      <c r="B231" s="144"/>
      <c r="C231" s="144"/>
      <c r="D231" s="145"/>
      <c r="E231" s="146"/>
      <c r="F231" s="146"/>
      <c r="G231" s="146"/>
      <c r="H231" s="146"/>
      <c r="I231" s="35" t="e">
        <f t="shared" si="73"/>
        <v>#DIV/0!</v>
      </c>
      <c r="J231" s="147" t="e">
        <f t="shared" ref="J231:J252" si="77">H231/B231</f>
        <v>#DIV/0!</v>
      </c>
      <c r="K231" s="145"/>
      <c r="L231" s="145"/>
      <c r="M231" s="146"/>
      <c r="N231" s="147" t="e">
        <f t="shared" ref="N231:N252" si="78">K231/H231</f>
        <v>#DIV/0!</v>
      </c>
      <c r="O231" s="4"/>
      <c r="P231" s="41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  <c r="DB231" s="4"/>
      <c r="DC231" s="4"/>
      <c r="DD231" s="4"/>
      <c r="DE231" s="4"/>
      <c r="DF231" s="4"/>
      <c r="DG231" s="4"/>
      <c r="DH231" s="4"/>
      <c r="DI231" s="4"/>
      <c r="DJ231" s="4"/>
      <c r="DK231" s="4"/>
      <c r="DL231" s="4"/>
      <c r="DM231" s="4"/>
      <c r="DN231" s="4"/>
      <c r="DO231" s="4"/>
      <c r="DP231" s="4"/>
      <c r="DQ231" s="4"/>
      <c r="DR231" s="4"/>
      <c r="DS231" s="4"/>
      <c r="DT231" s="4"/>
      <c r="DU231" s="4"/>
      <c r="DV231" s="4"/>
      <c r="DW231" s="4"/>
      <c r="DX231" s="4"/>
      <c r="DY231" s="4"/>
      <c r="DZ231" s="4"/>
      <c r="EA231" s="4"/>
      <c r="EB231" s="4"/>
      <c r="EC231" s="4"/>
      <c r="ED231" s="4"/>
      <c r="EE231" s="4"/>
      <c r="EF231" s="4"/>
      <c r="EG231" s="4"/>
      <c r="EH231" s="4"/>
      <c r="EI231" s="4"/>
      <c r="EJ231" s="4"/>
      <c r="EK231" s="4"/>
      <c r="EL231" s="4"/>
      <c r="EM231" s="4"/>
      <c r="EN231" s="4"/>
      <c r="EO231" s="4"/>
      <c r="EP231" s="4"/>
      <c r="EQ231" s="4"/>
      <c r="ER231" s="4"/>
      <c r="ES231" s="4"/>
      <c r="ET231" s="4"/>
      <c r="EU231" s="4"/>
      <c r="EV231" s="4"/>
      <c r="EW231" s="4"/>
      <c r="EX231" s="4"/>
      <c r="EY231" s="4"/>
      <c r="EZ231" s="4"/>
      <c r="FA231" s="4"/>
      <c r="FB231" s="4"/>
      <c r="FC231" s="4"/>
      <c r="FD231" s="4"/>
      <c r="FE231" s="4"/>
      <c r="FF231" s="4"/>
      <c r="FG231" s="4"/>
      <c r="FH231" s="4"/>
      <c r="FI231" s="4"/>
      <c r="FJ231" s="4"/>
      <c r="FK231" s="4"/>
      <c r="FL231" s="4"/>
      <c r="FM231" s="4"/>
      <c r="FN231" s="4"/>
      <c r="FO231" s="4"/>
      <c r="FP231" s="4"/>
      <c r="FQ231" s="4"/>
      <c r="FR231" s="4"/>
      <c r="FS231" s="4"/>
      <c r="FT231" s="4"/>
      <c r="FU231" s="4"/>
      <c r="FV231" s="4"/>
      <c r="FW231" s="4"/>
      <c r="FX231" s="4"/>
      <c r="FY231" s="4"/>
      <c r="FZ231" s="4"/>
      <c r="GA231" s="4"/>
      <c r="GB231" s="4"/>
      <c r="GC231" s="4"/>
      <c r="GD231" s="4"/>
      <c r="GE231" s="4"/>
      <c r="GF231" s="4"/>
      <c r="GG231" s="4"/>
      <c r="GH231" s="4"/>
      <c r="GI231" s="4"/>
      <c r="GJ231" s="4"/>
      <c r="GK231" s="4"/>
      <c r="GL231" s="4"/>
      <c r="GM231" s="4"/>
      <c r="GN231" s="4"/>
      <c r="GO231" s="4"/>
      <c r="GP231" s="4"/>
      <c r="GQ231" s="4"/>
      <c r="GR231" s="4"/>
      <c r="GS231" s="4"/>
      <c r="GT231" s="4"/>
      <c r="GU231" s="4"/>
      <c r="GV231" s="4"/>
      <c r="GW231" s="4"/>
      <c r="GX231" s="4"/>
      <c r="GY231" s="4"/>
      <c r="GZ231" s="4"/>
      <c r="HA231" s="4"/>
      <c r="HB231" s="4"/>
      <c r="HC231" s="4"/>
      <c r="HD231" s="4"/>
      <c r="HE231" s="4"/>
      <c r="HF231" s="4"/>
      <c r="HG231" s="4"/>
      <c r="HH231" s="4"/>
      <c r="HI231" s="4"/>
      <c r="HJ231" s="4"/>
      <c r="HK231" s="4"/>
      <c r="HL231" s="4"/>
      <c r="HM231" s="4"/>
      <c r="HN231" s="4"/>
      <c r="HO231" s="4"/>
      <c r="HP231" s="4"/>
      <c r="HQ231" s="4"/>
      <c r="HR231" s="4"/>
      <c r="HS231" s="4"/>
      <c r="HT231" s="4"/>
      <c r="HU231" s="4"/>
      <c r="HV231" s="4"/>
      <c r="HW231" s="4"/>
      <c r="HX231" s="4"/>
      <c r="HY231" s="4"/>
      <c r="HZ231" s="4"/>
      <c r="IA231" s="4"/>
      <c r="IB231" s="4"/>
      <c r="IC231" s="4"/>
      <c r="ID231" s="4"/>
      <c r="IE231" s="4"/>
      <c r="IF231" s="4"/>
      <c r="IG231" s="4"/>
      <c r="IH231" s="4"/>
      <c r="II231" s="4"/>
      <c r="IJ231" s="4"/>
      <c r="IK231" s="4"/>
      <c r="IL231" s="4"/>
      <c r="IM231" s="4"/>
      <c r="IN231" s="4"/>
      <c r="IO231" s="4"/>
      <c r="IP231" s="4"/>
      <c r="IQ231" s="4"/>
      <c r="IR231" s="4"/>
      <c r="IS231" s="4"/>
      <c r="IT231" s="4"/>
      <c r="IU231" s="4"/>
      <c r="IV231" s="4"/>
      <c r="IW231" s="4"/>
      <c r="IX231" s="4"/>
      <c r="IY231" s="4"/>
      <c r="IZ231" s="4"/>
      <c r="JA231" s="4"/>
      <c r="JB231" s="4"/>
      <c r="JC231" s="4"/>
      <c r="JD231" s="4"/>
      <c r="JE231" s="4"/>
      <c r="JF231" s="4"/>
      <c r="JG231" s="4"/>
      <c r="JH231" s="4"/>
      <c r="JI231" s="4"/>
      <c r="JJ231" s="4"/>
      <c r="JK231" s="4"/>
      <c r="JL231" s="4"/>
      <c r="JM231" s="4"/>
      <c r="JN231" s="4"/>
      <c r="JO231" s="4"/>
      <c r="JP231" s="4"/>
      <c r="JQ231" s="4"/>
      <c r="JR231" s="4"/>
      <c r="JS231" s="4"/>
      <c r="JT231" s="4"/>
      <c r="JU231" s="4"/>
      <c r="JV231" s="4"/>
      <c r="JW231" s="4"/>
      <c r="JX231" s="4"/>
      <c r="JY231" s="4"/>
      <c r="JZ231" s="4"/>
      <c r="KA231" s="4"/>
      <c r="KB231" s="4"/>
      <c r="KC231" s="4"/>
      <c r="KD231" s="4"/>
      <c r="KE231" s="4"/>
      <c r="KF231" s="4"/>
      <c r="KG231" s="4"/>
      <c r="KH231" s="4"/>
      <c r="KI231" s="4"/>
      <c r="KJ231" s="4"/>
      <c r="KK231" s="4"/>
      <c r="KL231" s="4"/>
      <c r="KM231" s="4"/>
      <c r="KN231" s="4"/>
      <c r="KO231" s="4"/>
      <c r="KP231" s="4"/>
      <c r="KQ231" s="4"/>
      <c r="KR231" s="4"/>
      <c r="KS231" s="4"/>
      <c r="KT231" s="4"/>
      <c r="KU231" s="4"/>
      <c r="KV231" s="4"/>
      <c r="KW231" s="4"/>
      <c r="KX231" s="4"/>
      <c r="KY231" s="4"/>
      <c r="KZ231" s="4"/>
      <c r="LA231" s="4"/>
      <c r="LB231" s="4"/>
      <c r="LC231" s="4"/>
      <c r="LD231" s="4"/>
      <c r="LE231" s="4"/>
      <c r="LF231" s="4"/>
      <c r="LG231" s="4"/>
      <c r="LH231" s="4"/>
      <c r="LI231" s="4"/>
      <c r="LJ231" s="4"/>
      <c r="LK231" s="4"/>
      <c r="LL231" s="4"/>
      <c r="LM231" s="4"/>
      <c r="LN231" s="4"/>
      <c r="LO231" s="4"/>
      <c r="LP231" s="4"/>
      <c r="LQ231" s="4"/>
      <c r="LR231" s="4"/>
      <c r="LS231" s="4"/>
      <c r="LT231" s="4"/>
      <c r="LU231" s="4"/>
      <c r="LV231" s="4"/>
      <c r="LW231" s="4"/>
      <c r="LX231" s="4"/>
      <c r="LY231" s="4"/>
      <c r="LZ231" s="4"/>
      <c r="MA231" s="4"/>
      <c r="MB231" s="4"/>
      <c r="MC231" s="4"/>
      <c r="MD231" s="4"/>
      <c r="ME231" s="4"/>
      <c r="MF231" s="4"/>
      <c r="MG231" s="4"/>
      <c r="MH231" s="4"/>
      <c r="MI231" s="4"/>
      <c r="MJ231" s="4"/>
      <c r="MK231" s="4"/>
      <c r="ML231" s="4"/>
      <c r="MM231" s="4"/>
      <c r="MN231" s="4"/>
      <c r="MO231" s="4"/>
      <c r="MP231" s="4"/>
      <c r="MQ231" s="4"/>
      <c r="MR231" s="4"/>
      <c r="MS231" s="4"/>
      <c r="MT231" s="4"/>
      <c r="MU231" s="4"/>
      <c r="MV231" s="4"/>
      <c r="MW231" s="4"/>
      <c r="MX231" s="4"/>
      <c r="MY231" s="4"/>
      <c r="MZ231" s="4"/>
      <c r="NA231" s="4"/>
      <c r="NB231" s="4"/>
      <c r="NC231" s="4"/>
      <c r="ND231" s="4"/>
      <c r="NE231" s="4"/>
      <c r="NF231" s="4"/>
      <c r="NG231" s="4"/>
      <c r="NH231" s="4"/>
      <c r="NI231" s="4"/>
      <c r="NJ231" s="4"/>
      <c r="NK231" s="4"/>
      <c r="NL231" s="4"/>
      <c r="NM231" s="4"/>
      <c r="NN231" s="4"/>
      <c r="NO231" s="4"/>
      <c r="NP231" s="4"/>
      <c r="NQ231" s="4"/>
      <c r="NR231" s="4"/>
      <c r="NS231" s="4"/>
      <c r="NT231" s="4"/>
      <c r="NU231" s="4"/>
      <c r="NV231" s="4"/>
      <c r="NW231" s="4"/>
      <c r="NX231" s="4"/>
      <c r="NY231" s="4"/>
      <c r="NZ231" s="4"/>
      <c r="OA231" s="4"/>
      <c r="OB231" s="4"/>
      <c r="OC231" s="4"/>
      <c r="OD231" s="4"/>
      <c r="OE231" s="4"/>
      <c r="OF231" s="4"/>
      <c r="OG231" s="4"/>
      <c r="OH231" s="4"/>
      <c r="OI231" s="4"/>
      <c r="OJ231" s="4"/>
      <c r="OK231" s="4"/>
      <c r="OL231" s="4"/>
      <c r="OM231" s="4"/>
      <c r="ON231" s="4"/>
      <c r="OO231" s="4"/>
      <c r="OP231" s="4"/>
      <c r="OQ231" s="4"/>
      <c r="OR231" s="4"/>
      <c r="OS231" s="4"/>
      <c r="OT231" s="4"/>
      <c r="OU231" s="4"/>
      <c r="OV231" s="4"/>
      <c r="OW231" s="4"/>
      <c r="OX231" s="4"/>
      <c r="OY231" s="4"/>
      <c r="OZ231" s="4"/>
      <c r="PA231" s="4"/>
      <c r="PB231" s="4"/>
      <c r="PC231" s="4"/>
      <c r="PD231" s="4"/>
      <c r="PE231" s="4"/>
      <c r="PF231" s="4"/>
      <c r="PG231" s="4"/>
      <c r="PH231" s="4"/>
      <c r="PI231" s="4"/>
      <c r="PJ231" s="4"/>
      <c r="PK231" s="4"/>
      <c r="PL231" s="4"/>
      <c r="PM231" s="4"/>
      <c r="PN231" s="4"/>
      <c r="PO231" s="4"/>
      <c r="PP231" s="4"/>
      <c r="PQ231" s="4"/>
      <c r="PR231" s="4"/>
      <c r="PS231" s="4"/>
      <c r="PT231" s="4"/>
      <c r="PU231" s="4"/>
      <c r="PV231" s="4"/>
      <c r="PW231" s="4"/>
      <c r="PX231" s="4"/>
      <c r="PY231" s="4"/>
      <c r="PZ231" s="4"/>
      <c r="QA231" s="4"/>
      <c r="QB231" s="4"/>
      <c r="QC231" s="4"/>
      <c r="QD231" s="4"/>
      <c r="QE231" s="4"/>
      <c r="QF231" s="4"/>
      <c r="QG231" s="4"/>
      <c r="QH231" s="4"/>
      <c r="QI231" s="4"/>
      <c r="QJ231" s="4"/>
      <c r="QK231" s="4"/>
      <c r="QL231" s="4"/>
      <c r="QM231" s="4"/>
      <c r="QN231" s="4"/>
      <c r="QO231" s="4"/>
      <c r="QP231" s="4"/>
      <c r="QQ231" s="4"/>
      <c r="QR231" s="4"/>
      <c r="QS231" s="4"/>
      <c r="QT231" s="4"/>
      <c r="QU231" s="4"/>
      <c r="QV231" s="4"/>
      <c r="QW231" s="4"/>
      <c r="QX231" s="4"/>
      <c r="QY231" s="4"/>
      <c r="QZ231" s="4"/>
      <c r="RA231" s="4"/>
      <c r="RB231" s="4"/>
      <c r="RC231" s="4"/>
      <c r="RD231" s="4"/>
      <c r="RE231" s="4"/>
      <c r="RF231" s="4"/>
      <c r="RG231" s="4"/>
      <c r="RH231" s="4"/>
      <c r="RI231" s="4"/>
      <c r="RJ231" s="4"/>
      <c r="RK231" s="4"/>
      <c r="RL231" s="4"/>
      <c r="RM231" s="4"/>
      <c r="RN231" s="4"/>
      <c r="RO231" s="4"/>
      <c r="RP231" s="4"/>
      <c r="RQ231" s="4"/>
      <c r="RR231" s="4"/>
      <c r="RS231" s="4"/>
      <c r="RT231" s="4"/>
      <c r="RU231" s="4"/>
      <c r="RV231" s="4"/>
      <c r="RW231" s="4"/>
      <c r="RX231" s="4"/>
      <c r="RY231" s="4"/>
      <c r="RZ231" s="4"/>
      <c r="SA231" s="4"/>
      <c r="SB231" s="4"/>
      <c r="SC231" s="4"/>
      <c r="SD231" s="4"/>
      <c r="SE231" s="4"/>
      <c r="SF231" s="4"/>
      <c r="SG231" s="4"/>
      <c r="SH231" s="4"/>
      <c r="SI231" s="4"/>
      <c r="SJ231" s="4"/>
    </row>
    <row r="232" spans="1:504" s="74" customFormat="1" ht="15">
      <c r="A232" s="138"/>
      <c r="B232" s="144"/>
      <c r="C232" s="144"/>
      <c r="D232" s="145"/>
      <c r="E232" s="146"/>
      <c r="F232" s="146"/>
      <c r="G232" s="146"/>
      <c r="H232" s="146"/>
      <c r="I232" s="35" t="e">
        <f t="shared" si="73"/>
        <v>#DIV/0!</v>
      </c>
      <c r="J232" s="147" t="e">
        <f t="shared" si="77"/>
        <v>#DIV/0!</v>
      </c>
      <c r="K232" s="145"/>
      <c r="L232" s="145"/>
      <c r="M232" s="146"/>
      <c r="N232" s="147" t="e">
        <f t="shared" si="78"/>
        <v>#DIV/0!</v>
      </c>
      <c r="P232" s="92"/>
    </row>
    <row r="233" spans="1:504" s="74" customFormat="1" ht="15">
      <c r="A233" s="138"/>
      <c r="B233" s="144"/>
      <c r="C233" s="144"/>
      <c r="D233" s="145"/>
      <c r="E233" s="146"/>
      <c r="F233" s="146"/>
      <c r="G233" s="146"/>
      <c r="H233" s="146"/>
      <c r="I233" s="35" t="e">
        <f t="shared" si="73"/>
        <v>#DIV/0!</v>
      </c>
      <c r="J233" s="147" t="e">
        <f t="shared" si="77"/>
        <v>#DIV/0!</v>
      </c>
      <c r="K233" s="145"/>
      <c r="L233" s="145"/>
      <c r="M233" s="146"/>
      <c r="N233" s="147" t="e">
        <f t="shared" si="78"/>
        <v>#DIV/0!</v>
      </c>
      <c r="P233" s="92"/>
    </row>
    <row r="234" spans="1:504" s="74" customFormat="1" ht="15">
      <c r="A234" s="138"/>
      <c r="B234" s="144"/>
      <c r="C234" s="144"/>
      <c r="D234" s="145"/>
      <c r="E234" s="146"/>
      <c r="F234" s="146"/>
      <c r="G234" s="146"/>
      <c r="H234" s="146"/>
      <c r="I234" s="35" t="e">
        <f t="shared" si="73"/>
        <v>#DIV/0!</v>
      </c>
      <c r="J234" s="147" t="e">
        <f t="shared" si="77"/>
        <v>#DIV/0!</v>
      </c>
      <c r="K234" s="145"/>
      <c r="L234" s="145"/>
      <c r="M234" s="146"/>
      <c r="N234" s="147" t="e">
        <f t="shared" si="78"/>
        <v>#DIV/0!</v>
      </c>
      <c r="P234" s="92"/>
    </row>
    <row r="235" spans="1:504" s="74" customFormat="1" ht="15">
      <c r="A235" s="138"/>
      <c r="B235" s="144"/>
      <c r="C235" s="144"/>
      <c r="D235" s="145"/>
      <c r="E235" s="146"/>
      <c r="F235" s="146"/>
      <c r="G235" s="146"/>
      <c r="H235" s="146"/>
      <c r="I235" s="35" t="e">
        <f t="shared" si="73"/>
        <v>#DIV/0!</v>
      </c>
      <c r="J235" s="147" t="e">
        <f t="shared" si="77"/>
        <v>#DIV/0!</v>
      </c>
      <c r="K235" s="145"/>
      <c r="L235" s="145"/>
      <c r="M235" s="146"/>
      <c r="N235" s="147" t="e">
        <f t="shared" si="78"/>
        <v>#DIV/0!</v>
      </c>
      <c r="P235" s="92"/>
    </row>
    <row r="236" spans="1:504" s="74" customFormat="1" ht="15">
      <c r="A236" s="137" t="s">
        <v>149</v>
      </c>
      <c r="B236" s="31"/>
      <c r="C236" s="3"/>
      <c r="D236" s="13"/>
      <c r="E236" s="14"/>
      <c r="F236" s="14"/>
      <c r="G236" s="14"/>
      <c r="H236" s="14"/>
      <c r="I236" s="35" t="e">
        <f t="shared" si="73"/>
        <v>#DIV/0!</v>
      </c>
      <c r="J236" s="147" t="e">
        <f t="shared" si="77"/>
        <v>#DIV/0!</v>
      </c>
      <c r="K236" s="75"/>
      <c r="L236" s="75"/>
      <c r="M236" s="76"/>
      <c r="N236" s="147" t="e">
        <f t="shared" si="78"/>
        <v>#DIV/0!</v>
      </c>
      <c r="P236" s="92"/>
    </row>
    <row r="237" spans="1:504" s="74" customFormat="1" ht="25.5">
      <c r="A237" s="138" t="s">
        <v>96</v>
      </c>
      <c r="B237" s="148"/>
      <c r="C237" s="127"/>
      <c r="D237" s="75"/>
      <c r="E237" s="76"/>
      <c r="F237" s="76"/>
      <c r="G237" s="76"/>
      <c r="H237" s="76"/>
      <c r="I237" s="35" t="e">
        <f t="shared" si="73"/>
        <v>#DIV/0!</v>
      </c>
      <c r="J237" s="147" t="e">
        <f t="shared" si="77"/>
        <v>#DIV/0!</v>
      </c>
      <c r="K237" s="75"/>
      <c r="L237" s="75"/>
      <c r="M237" s="76"/>
      <c r="N237" s="147" t="e">
        <f t="shared" si="78"/>
        <v>#DIV/0!</v>
      </c>
      <c r="P237" s="92"/>
    </row>
    <row r="238" spans="1:504" s="74" customFormat="1" ht="76.5">
      <c r="A238" s="138" t="s">
        <v>97</v>
      </c>
      <c r="B238" s="127">
        <f>B240+B246</f>
        <v>0</v>
      </c>
      <c r="C238" s="127">
        <f t="shared" ref="C238:H238" si="79">C240+C246</f>
        <v>0</v>
      </c>
      <c r="D238" s="127">
        <f t="shared" si="79"/>
        <v>0</v>
      </c>
      <c r="E238" s="127">
        <f t="shared" si="79"/>
        <v>0</v>
      </c>
      <c r="F238" s="127">
        <f t="shared" si="79"/>
        <v>0</v>
      </c>
      <c r="G238" s="127">
        <f t="shared" si="79"/>
        <v>0</v>
      </c>
      <c r="H238" s="127">
        <f t="shared" si="79"/>
        <v>0</v>
      </c>
      <c r="I238" s="35" t="e">
        <f t="shared" si="73"/>
        <v>#DIV/0!</v>
      </c>
      <c r="J238" s="147" t="e">
        <f t="shared" si="77"/>
        <v>#DIV/0!</v>
      </c>
      <c r="K238" s="127">
        <f t="shared" ref="K238:M238" si="80">K240+K246</f>
        <v>0</v>
      </c>
      <c r="L238" s="127">
        <f t="shared" si="80"/>
        <v>0</v>
      </c>
      <c r="M238" s="118">
        <f t="shared" si="80"/>
        <v>0</v>
      </c>
      <c r="N238" s="147" t="e">
        <f t="shared" si="78"/>
        <v>#DIV/0!</v>
      </c>
      <c r="P238" s="92"/>
    </row>
    <row r="239" spans="1:504" s="74" customFormat="1" ht="25.5">
      <c r="A239" s="138" t="s">
        <v>150</v>
      </c>
      <c r="B239" s="34"/>
      <c r="C239" s="34"/>
      <c r="D239" s="34"/>
      <c r="E239" s="34"/>
      <c r="F239" s="34"/>
      <c r="G239" s="34"/>
      <c r="H239" s="34"/>
      <c r="I239" s="35"/>
      <c r="J239" s="147"/>
      <c r="K239" s="34"/>
      <c r="L239" s="34"/>
      <c r="M239" s="46"/>
      <c r="N239" s="47"/>
      <c r="P239" s="92"/>
    </row>
    <row r="240" spans="1:504" s="74" customFormat="1" ht="25.5">
      <c r="A240" s="138" t="s">
        <v>151</v>
      </c>
      <c r="B240" s="148"/>
      <c r="C240" s="127"/>
      <c r="D240" s="75"/>
      <c r="E240" s="76"/>
      <c r="F240" s="76"/>
      <c r="G240" s="76"/>
      <c r="H240" s="76"/>
      <c r="I240" s="35" t="e">
        <f t="shared" si="73"/>
        <v>#DIV/0!</v>
      </c>
      <c r="J240" s="147" t="e">
        <f t="shared" si="77"/>
        <v>#DIV/0!</v>
      </c>
      <c r="K240" s="75"/>
      <c r="L240" s="75"/>
      <c r="M240" s="76"/>
      <c r="N240" s="47" t="e">
        <f t="shared" si="78"/>
        <v>#DIV/0!</v>
      </c>
      <c r="P240" s="92"/>
    </row>
    <row r="241" spans="1:16" s="74" customFormat="1" ht="15">
      <c r="A241" s="64" t="s">
        <v>90</v>
      </c>
      <c r="B241" s="117"/>
      <c r="C241" s="81"/>
      <c r="D241" s="91"/>
      <c r="E241" s="106"/>
      <c r="F241" s="106"/>
      <c r="G241" s="106"/>
      <c r="H241" s="106"/>
      <c r="I241" s="82" t="e">
        <f t="shared" si="73"/>
        <v>#DIV/0!</v>
      </c>
      <c r="J241" s="149" t="e">
        <f t="shared" si="77"/>
        <v>#DIV/0!</v>
      </c>
      <c r="K241" s="91"/>
      <c r="L241" s="91"/>
      <c r="M241" s="106"/>
      <c r="N241" s="149" t="e">
        <f t="shared" si="78"/>
        <v>#DIV/0!</v>
      </c>
      <c r="P241" s="92"/>
    </row>
    <row r="242" spans="1:16" s="74" customFormat="1" ht="25.5">
      <c r="A242" s="65" t="s">
        <v>91</v>
      </c>
      <c r="B242" s="96"/>
      <c r="C242" s="139"/>
      <c r="D242" s="87"/>
      <c r="E242" s="89"/>
      <c r="F242" s="89"/>
      <c r="G242" s="89"/>
      <c r="H242" s="89"/>
      <c r="I242" s="88" t="e">
        <f t="shared" si="73"/>
        <v>#DIV/0!</v>
      </c>
      <c r="J242" s="150" t="e">
        <f t="shared" si="77"/>
        <v>#DIV/0!</v>
      </c>
      <c r="K242" s="87"/>
      <c r="L242" s="87"/>
      <c r="M242" s="89"/>
      <c r="N242" s="150" t="e">
        <f t="shared" si="78"/>
        <v>#DIV/0!</v>
      </c>
      <c r="P242" s="92"/>
    </row>
    <row r="243" spans="1:16" s="74" customFormat="1" ht="15">
      <c r="A243" s="63" t="s">
        <v>57</v>
      </c>
      <c r="B243" s="151"/>
      <c r="C243" s="140"/>
      <c r="D243" s="102"/>
      <c r="E243" s="132"/>
      <c r="F243" s="132"/>
      <c r="G243" s="132"/>
      <c r="H243" s="132"/>
      <c r="I243" s="103" t="e">
        <f t="shared" si="73"/>
        <v>#DIV/0!</v>
      </c>
      <c r="J243" s="152" t="e">
        <f t="shared" si="77"/>
        <v>#DIV/0!</v>
      </c>
      <c r="K243" s="102"/>
      <c r="L243" s="102"/>
      <c r="M243" s="132"/>
      <c r="N243" s="152" t="e">
        <f t="shared" si="78"/>
        <v>#DIV/0!</v>
      </c>
      <c r="P243" s="92"/>
    </row>
    <row r="244" spans="1:16" s="74" customFormat="1" ht="15">
      <c r="A244" s="141" t="s">
        <v>92</v>
      </c>
      <c r="B244" s="153"/>
      <c r="C244" s="142"/>
      <c r="D244" s="143"/>
      <c r="E244" s="135"/>
      <c r="F244" s="135"/>
      <c r="G244" s="135"/>
      <c r="H244" s="135"/>
      <c r="I244" s="134" t="e">
        <f t="shared" si="73"/>
        <v>#DIV/0!</v>
      </c>
      <c r="J244" s="154" t="e">
        <f t="shared" si="77"/>
        <v>#DIV/0!</v>
      </c>
      <c r="K244" s="143"/>
      <c r="L244" s="143"/>
      <c r="M244" s="135"/>
      <c r="N244" s="154" t="e">
        <f t="shared" si="78"/>
        <v>#DIV/0!</v>
      </c>
      <c r="P244" s="92"/>
    </row>
    <row r="245" spans="1:16" s="74" customFormat="1" ht="15">
      <c r="A245" s="137" t="s">
        <v>147</v>
      </c>
      <c r="B245" s="148"/>
      <c r="C245" s="127"/>
      <c r="D245" s="75"/>
      <c r="E245" s="76"/>
      <c r="F245" s="76"/>
      <c r="G245" s="76"/>
      <c r="H245" s="76"/>
      <c r="I245" s="35" t="e">
        <f t="shared" si="73"/>
        <v>#DIV/0!</v>
      </c>
      <c r="J245" s="147" t="e">
        <f t="shared" si="77"/>
        <v>#DIV/0!</v>
      </c>
      <c r="K245" s="75"/>
      <c r="L245" s="75"/>
      <c r="M245" s="76"/>
      <c r="N245" s="47" t="e">
        <f t="shared" si="78"/>
        <v>#DIV/0!</v>
      </c>
      <c r="P245" s="92"/>
    </row>
    <row r="246" spans="1:16" s="74" customFormat="1" ht="25.5">
      <c r="A246" s="138" t="s">
        <v>151</v>
      </c>
      <c r="B246" s="148"/>
      <c r="C246" s="127"/>
      <c r="D246" s="75"/>
      <c r="E246" s="76"/>
      <c r="F246" s="76"/>
      <c r="G246" s="76"/>
      <c r="H246" s="76"/>
      <c r="I246" s="35" t="e">
        <f t="shared" si="73"/>
        <v>#DIV/0!</v>
      </c>
      <c r="J246" s="147" t="e">
        <f t="shared" si="77"/>
        <v>#DIV/0!</v>
      </c>
      <c r="K246" s="75"/>
      <c r="L246" s="75"/>
      <c r="M246" s="76"/>
      <c r="N246" s="47" t="e">
        <f t="shared" si="78"/>
        <v>#DIV/0!</v>
      </c>
      <c r="P246" s="92"/>
    </row>
    <row r="247" spans="1:16" s="74" customFormat="1" ht="15">
      <c r="A247" s="64" t="s">
        <v>90</v>
      </c>
      <c r="B247" s="117"/>
      <c r="C247" s="81"/>
      <c r="D247" s="91"/>
      <c r="E247" s="106"/>
      <c r="F247" s="106"/>
      <c r="G247" s="106"/>
      <c r="H247" s="106"/>
      <c r="I247" s="82" t="e">
        <f t="shared" si="73"/>
        <v>#DIV/0!</v>
      </c>
      <c r="J247" s="149" t="e">
        <f t="shared" si="77"/>
        <v>#DIV/0!</v>
      </c>
      <c r="K247" s="91"/>
      <c r="L247" s="91"/>
      <c r="M247" s="106"/>
      <c r="N247" s="149" t="e">
        <f t="shared" si="78"/>
        <v>#DIV/0!</v>
      </c>
      <c r="P247" s="92"/>
    </row>
    <row r="248" spans="1:16" s="74" customFormat="1" ht="25.5">
      <c r="A248" s="65" t="s">
        <v>91</v>
      </c>
      <c r="B248" s="96"/>
      <c r="C248" s="139"/>
      <c r="D248" s="87"/>
      <c r="E248" s="89"/>
      <c r="F248" s="89"/>
      <c r="G248" s="89"/>
      <c r="H248" s="89"/>
      <c r="I248" s="88" t="e">
        <f t="shared" si="73"/>
        <v>#DIV/0!</v>
      </c>
      <c r="J248" s="150" t="e">
        <f t="shared" si="77"/>
        <v>#DIV/0!</v>
      </c>
      <c r="K248" s="87"/>
      <c r="L248" s="87"/>
      <c r="M248" s="89"/>
      <c r="N248" s="150" t="e">
        <f t="shared" si="78"/>
        <v>#DIV/0!</v>
      </c>
      <c r="P248" s="92"/>
    </row>
    <row r="249" spans="1:16" s="94" customFormat="1" ht="15">
      <c r="A249" s="63" t="s">
        <v>57</v>
      </c>
      <c r="B249" s="151"/>
      <c r="C249" s="140"/>
      <c r="D249" s="102"/>
      <c r="E249" s="132"/>
      <c r="F249" s="132"/>
      <c r="G249" s="132"/>
      <c r="H249" s="132"/>
      <c r="I249" s="103" t="e">
        <f t="shared" si="73"/>
        <v>#DIV/0!</v>
      </c>
      <c r="J249" s="152" t="e">
        <f t="shared" si="77"/>
        <v>#DIV/0!</v>
      </c>
      <c r="K249" s="102"/>
      <c r="L249" s="102"/>
      <c r="M249" s="132"/>
      <c r="N249" s="152" t="e">
        <f t="shared" si="78"/>
        <v>#DIV/0!</v>
      </c>
      <c r="P249" s="198"/>
    </row>
    <row r="250" spans="1:16" s="94" customFormat="1" ht="15">
      <c r="A250" s="141" t="s">
        <v>92</v>
      </c>
      <c r="B250" s="153"/>
      <c r="C250" s="142"/>
      <c r="D250" s="143"/>
      <c r="E250" s="135"/>
      <c r="F250" s="135"/>
      <c r="G250" s="135"/>
      <c r="H250" s="135"/>
      <c r="I250" s="134" t="e">
        <f t="shared" si="73"/>
        <v>#DIV/0!</v>
      </c>
      <c r="J250" s="154" t="e">
        <f t="shared" si="77"/>
        <v>#DIV/0!</v>
      </c>
      <c r="K250" s="143"/>
      <c r="L250" s="143"/>
      <c r="M250" s="135"/>
      <c r="N250" s="154" t="e">
        <f t="shared" si="78"/>
        <v>#DIV/0!</v>
      </c>
      <c r="P250" s="198"/>
    </row>
    <row r="251" spans="1:16" s="94" customFormat="1" ht="15">
      <c r="A251" s="155" t="s">
        <v>147</v>
      </c>
      <c r="B251" s="148"/>
      <c r="C251" s="127"/>
      <c r="D251" s="75"/>
      <c r="E251" s="76"/>
      <c r="F251" s="76"/>
      <c r="G251" s="76"/>
      <c r="H251" s="76"/>
      <c r="I251" s="35" t="e">
        <f t="shared" si="73"/>
        <v>#DIV/0!</v>
      </c>
      <c r="J251" s="147" t="e">
        <f t="shared" si="77"/>
        <v>#DIV/0!</v>
      </c>
      <c r="K251" s="75"/>
      <c r="L251" s="75"/>
      <c r="M251" s="76"/>
      <c r="N251" s="47" t="e">
        <f t="shared" si="78"/>
        <v>#DIV/0!</v>
      </c>
      <c r="P251" s="198"/>
    </row>
    <row r="252" spans="1:16" s="74" customFormat="1" ht="25.5">
      <c r="A252" s="2" t="s">
        <v>98</v>
      </c>
      <c r="B252" s="3">
        <f>SUM(B254:B256)</f>
        <v>0</v>
      </c>
      <c r="C252" s="3">
        <f t="shared" ref="C252:H252" si="81">SUM(C254:C256)</f>
        <v>0</v>
      </c>
      <c r="D252" s="3">
        <f t="shared" si="81"/>
        <v>0</v>
      </c>
      <c r="E252" s="3">
        <f t="shared" si="81"/>
        <v>0</v>
      </c>
      <c r="F252" s="3">
        <f t="shared" si="81"/>
        <v>0</v>
      </c>
      <c r="G252" s="3">
        <f t="shared" si="81"/>
        <v>0</v>
      </c>
      <c r="H252" s="3">
        <f t="shared" si="81"/>
        <v>0</v>
      </c>
      <c r="I252" s="147" t="e">
        <f>F252/E252</f>
        <v>#DIV/0!</v>
      </c>
      <c r="J252" s="147" t="e">
        <f t="shared" si="77"/>
        <v>#DIV/0!</v>
      </c>
      <c r="K252" s="3">
        <f t="shared" ref="K252:M252" si="82">SUM(K254:K256)</f>
        <v>0</v>
      </c>
      <c r="L252" s="3">
        <f t="shared" si="82"/>
        <v>0</v>
      </c>
      <c r="M252" s="29">
        <f t="shared" si="82"/>
        <v>0</v>
      </c>
      <c r="N252" s="47" t="e">
        <f t="shared" si="78"/>
        <v>#DIV/0!</v>
      </c>
      <c r="P252" s="92"/>
    </row>
    <row r="253" spans="1:16" s="74" customFormat="1" ht="38.25">
      <c r="A253" s="126" t="s">
        <v>95</v>
      </c>
      <c r="B253" s="31"/>
      <c r="C253" s="127"/>
      <c r="D253" s="75"/>
      <c r="E253" s="76"/>
      <c r="F253" s="76"/>
      <c r="G253" s="76"/>
      <c r="H253" s="76"/>
      <c r="I253" s="147"/>
      <c r="J253" s="147"/>
      <c r="K253" s="75"/>
      <c r="L253" s="75"/>
      <c r="M253" s="76"/>
      <c r="N253" s="47"/>
      <c r="P253" s="92"/>
    </row>
    <row r="254" spans="1:16" s="74" customFormat="1" ht="15">
      <c r="A254" s="127"/>
      <c r="B254" s="144"/>
      <c r="C254" s="144"/>
      <c r="D254" s="145"/>
      <c r="E254" s="146"/>
      <c r="F254" s="146"/>
      <c r="G254" s="146"/>
      <c r="H254" s="146"/>
      <c r="I254" s="147" t="e">
        <f t="shared" ref="I254:I257" si="83">F254/E254</f>
        <v>#DIV/0!</v>
      </c>
      <c r="J254" s="147" t="e">
        <f t="shared" ref="J254:J306" si="84">H254/B254</f>
        <v>#DIV/0!</v>
      </c>
      <c r="K254" s="145"/>
      <c r="L254" s="145"/>
      <c r="M254" s="146"/>
      <c r="N254" s="147" t="e">
        <f t="shared" ref="N254:N306" si="85">K254/H254</f>
        <v>#DIV/0!</v>
      </c>
      <c r="P254" s="92"/>
    </row>
    <row r="255" spans="1:16" s="74" customFormat="1" ht="15">
      <c r="A255" s="127"/>
      <c r="B255" s="144"/>
      <c r="C255" s="144"/>
      <c r="D255" s="145"/>
      <c r="E255" s="146"/>
      <c r="F255" s="146"/>
      <c r="G255" s="146"/>
      <c r="H255" s="146"/>
      <c r="I255" s="147" t="e">
        <f t="shared" si="83"/>
        <v>#DIV/0!</v>
      </c>
      <c r="J255" s="147" t="e">
        <f t="shared" si="84"/>
        <v>#DIV/0!</v>
      </c>
      <c r="K255" s="145"/>
      <c r="L255" s="145"/>
      <c r="M255" s="146"/>
      <c r="N255" s="147" t="e">
        <f t="shared" si="85"/>
        <v>#DIV/0!</v>
      </c>
      <c r="P255" s="92"/>
    </row>
    <row r="256" spans="1:16" s="74" customFormat="1" ht="15">
      <c r="A256" s="155" t="s">
        <v>147</v>
      </c>
      <c r="B256" s="144"/>
      <c r="C256" s="144"/>
      <c r="D256" s="145"/>
      <c r="E256" s="146"/>
      <c r="F256" s="146"/>
      <c r="G256" s="146"/>
      <c r="H256" s="146"/>
      <c r="I256" s="147" t="e">
        <f t="shared" si="83"/>
        <v>#DIV/0!</v>
      </c>
      <c r="J256" s="147" t="e">
        <f t="shared" si="84"/>
        <v>#DIV/0!</v>
      </c>
      <c r="K256" s="145"/>
      <c r="L256" s="145"/>
      <c r="M256" s="146"/>
      <c r="N256" s="147" t="e">
        <f t="shared" si="85"/>
        <v>#DIV/0!</v>
      </c>
      <c r="P256" s="92"/>
    </row>
    <row r="257" spans="1:504" s="74" customFormat="1" ht="51">
      <c r="A257" s="2" t="s">
        <v>99</v>
      </c>
      <c r="B257" s="3">
        <f>SUM(B259:B261)</f>
        <v>0</v>
      </c>
      <c r="C257" s="3">
        <f t="shared" ref="C257:H257" si="86">SUM(C259:C261)</f>
        <v>0</v>
      </c>
      <c r="D257" s="3">
        <f t="shared" si="86"/>
        <v>0</v>
      </c>
      <c r="E257" s="3">
        <f t="shared" si="86"/>
        <v>0</v>
      </c>
      <c r="F257" s="3">
        <f t="shared" si="86"/>
        <v>0</v>
      </c>
      <c r="G257" s="3">
        <f t="shared" si="86"/>
        <v>0</v>
      </c>
      <c r="H257" s="3">
        <f t="shared" si="86"/>
        <v>0</v>
      </c>
      <c r="I257" s="147" t="e">
        <f t="shared" si="83"/>
        <v>#DIV/0!</v>
      </c>
      <c r="J257" s="147" t="e">
        <f t="shared" si="84"/>
        <v>#DIV/0!</v>
      </c>
      <c r="K257" s="3">
        <f t="shared" ref="K257:M257" si="87">SUM(K259:K261)</f>
        <v>0</v>
      </c>
      <c r="L257" s="3">
        <f t="shared" si="87"/>
        <v>0</v>
      </c>
      <c r="M257" s="29">
        <f t="shared" si="87"/>
        <v>0</v>
      </c>
      <c r="N257" s="147" t="e">
        <f t="shared" si="85"/>
        <v>#DIV/0!</v>
      </c>
      <c r="P257" s="92"/>
    </row>
    <row r="258" spans="1:504" s="74" customFormat="1" ht="25.5">
      <c r="A258" s="126" t="s">
        <v>100</v>
      </c>
      <c r="B258" s="31"/>
      <c r="C258" s="127"/>
      <c r="D258" s="75"/>
      <c r="E258" s="76"/>
      <c r="F258" s="76"/>
      <c r="G258" s="76"/>
      <c r="H258" s="76"/>
      <c r="I258" s="147"/>
      <c r="J258" s="147"/>
      <c r="K258" s="75"/>
      <c r="L258" s="75"/>
      <c r="M258" s="76"/>
      <c r="N258" s="147"/>
      <c r="P258" s="92"/>
    </row>
    <row r="259" spans="1:504" s="74" customFormat="1" ht="25.5">
      <c r="A259" s="2" t="s">
        <v>152</v>
      </c>
      <c r="B259" s="31"/>
      <c r="C259" s="127"/>
      <c r="D259" s="75"/>
      <c r="E259" s="76"/>
      <c r="F259" s="76"/>
      <c r="G259" s="76"/>
      <c r="H259" s="76"/>
      <c r="I259" s="147" t="e">
        <f>F259/E259</f>
        <v>#DIV/0!</v>
      </c>
      <c r="J259" s="147" t="e">
        <f t="shared" si="84"/>
        <v>#DIV/0!</v>
      </c>
      <c r="K259" s="75"/>
      <c r="L259" s="75"/>
      <c r="M259" s="76"/>
      <c r="N259" s="147" t="e">
        <f t="shared" si="85"/>
        <v>#DIV/0!</v>
      </c>
      <c r="P259" s="92"/>
    </row>
    <row r="260" spans="1:504" s="74" customFormat="1" ht="15">
      <c r="A260" s="2"/>
      <c r="B260" s="31"/>
      <c r="C260" s="127"/>
      <c r="D260" s="75"/>
      <c r="E260" s="76"/>
      <c r="F260" s="76"/>
      <c r="G260" s="76"/>
      <c r="H260" s="76"/>
      <c r="I260" s="147" t="e">
        <f>F260/E260</f>
        <v>#DIV/0!</v>
      </c>
      <c r="J260" s="147" t="e">
        <f t="shared" si="84"/>
        <v>#DIV/0!</v>
      </c>
      <c r="K260" s="75"/>
      <c r="L260" s="75"/>
      <c r="M260" s="76"/>
      <c r="N260" s="147" t="e">
        <f t="shared" si="85"/>
        <v>#DIV/0!</v>
      </c>
      <c r="P260" s="92"/>
    </row>
    <row r="261" spans="1:504" s="74" customFormat="1" ht="15">
      <c r="A261" s="2"/>
      <c r="B261" s="48"/>
      <c r="C261" s="127"/>
      <c r="D261" s="75"/>
      <c r="E261" s="76"/>
      <c r="F261" s="76"/>
      <c r="G261" s="76"/>
      <c r="H261" s="76"/>
      <c r="I261" s="147" t="e">
        <f>F261/E261</f>
        <v>#DIV/0!</v>
      </c>
      <c r="J261" s="147" t="e">
        <f t="shared" si="84"/>
        <v>#DIV/0!</v>
      </c>
      <c r="K261" s="75"/>
      <c r="L261" s="75"/>
      <c r="M261" s="76"/>
      <c r="N261" s="147" t="e">
        <f t="shared" si="85"/>
        <v>#DIV/0!</v>
      </c>
      <c r="P261" s="92"/>
    </row>
    <row r="262" spans="1:504" s="74" customFormat="1" ht="25.5">
      <c r="A262" s="2" t="s">
        <v>101</v>
      </c>
      <c r="B262" s="156"/>
      <c r="C262" s="127"/>
      <c r="D262" s="75"/>
      <c r="E262" s="76"/>
      <c r="F262" s="76"/>
      <c r="G262" s="76"/>
      <c r="H262" s="76"/>
      <c r="I262" s="147" t="e">
        <f t="shared" ref="I262:I290" si="88">F262/E262</f>
        <v>#DIV/0!</v>
      </c>
      <c r="J262" s="147" t="e">
        <f t="shared" si="84"/>
        <v>#DIV/0!</v>
      </c>
      <c r="K262" s="75"/>
      <c r="L262" s="75"/>
      <c r="M262" s="76"/>
      <c r="N262" s="147" t="e">
        <f t="shared" si="85"/>
        <v>#DIV/0!</v>
      </c>
      <c r="P262" s="92"/>
    </row>
    <row r="263" spans="1:504" ht="63.75">
      <c r="A263" s="2" t="s">
        <v>102</v>
      </c>
      <c r="B263" s="3">
        <f>SUM(B265:B274)</f>
        <v>0</v>
      </c>
      <c r="C263" s="127">
        <f t="shared" ref="C263:H263" si="89">SUM(C265:C274)</f>
        <v>0</v>
      </c>
      <c r="D263" s="127">
        <f>SUM(D265:D274)</f>
        <v>0</v>
      </c>
      <c r="E263" s="127">
        <f t="shared" si="89"/>
        <v>0</v>
      </c>
      <c r="F263" s="127">
        <f t="shared" si="89"/>
        <v>0</v>
      </c>
      <c r="G263" s="127">
        <f t="shared" si="89"/>
        <v>0</v>
      </c>
      <c r="H263" s="127">
        <f t="shared" si="89"/>
        <v>0</v>
      </c>
      <c r="I263" s="147" t="e">
        <f t="shared" si="88"/>
        <v>#DIV/0!</v>
      </c>
      <c r="J263" s="147" t="e">
        <f t="shared" si="84"/>
        <v>#DIV/0!</v>
      </c>
      <c r="K263" s="3">
        <f t="shared" ref="K263:M263" si="90">SUM(K265:K274)</f>
        <v>0</v>
      </c>
      <c r="L263" s="3">
        <f t="shared" si="90"/>
        <v>0</v>
      </c>
      <c r="M263" s="29">
        <f t="shared" si="90"/>
        <v>0</v>
      </c>
      <c r="N263" s="147" t="e">
        <f t="shared" si="85"/>
        <v>#DIV/0!</v>
      </c>
      <c r="O263" s="4"/>
      <c r="P263" s="41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4"/>
      <c r="DB263" s="4"/>
      <c r="DC263" s="4"/>
      <c r="DD263" s="4"/>
      <c r="DE263" s="4"/>
      <c r="DF263" s="4"/>
      <c r="DG263" s="4"/>
      <c r="DH263" s="4"/>
      <c r="DI263" s="4"/>
      <c r="DJ263" s="4"/>
      <c r="DK263" s="4"/>
      <c r="DL263" s="4"/>
      <c r="DM263" s="4"/>
      <c r="DN263" s="4"/>
      <c r="DO263" s="4"/>
      <c r="DP263" s="4"/>
      <c r="DQ263" s="4"/>
      <c r="DR263" s="4"/>
      <c r="DS263" s="4"/>
      <c r="DT263" s="4"/>
      <c r="DU263" s="4"/>
      <c r="DV263" s="4"/>
      <c r="DW263" s="4"/>
      <c r="DX263" s="4"/>
      <c r="DY263" s="4"/>
      <c r="DZ263" s="4"/>
      <c r="EA263" s="4"/>
      <c r="EB263" s="4"/>
      <c r="EC263" s="4"/>
      <c r="ED263" s="4"/>
      <c r="EE263" s="4"/>
      <c r="EF263" s="4"/>
      <c r="EG263" s="4"/>
      <c r="EH263" s="4"/>
      <c r="EI263" s="4"/>
      <c r="EJ263" s="4"/>
      <c r="EK263" s="4"/>
      <c r="EL263" s="4"/>
      <c r="EM263" s="4"/>
      <c r="EN263" s="4"/>
      <c r="EO263" s="4"/>
      <c r="EP263" s="4"/>
      <c r="EQ263" s="4"/>
      <c r="ER263" s="4"/>
      <c r="ES263" s="4"/>
      <c r="ET263" s="4"/>
      <c r="EU263" s="4"/>
      <c r="EV263" s="4"/>
      <c r="EW263" s="4"/>
      <c r="EX263" s="4"/>
      <c r="EY263" s="4"/>
      <c r="EZ263" s="4"/>
      <c r="FA263" s="4"/>
      <c r="FB263" s="4"/>
      <c r="FC263" s="4"/>
      <c r="FD263" s="4"/>
      <c r="FE263" s="4"/>
      <c r="FF263" s="4"/>
      <c r="FG263" s="4"/>
      <c r="FH263" s="4"/>
      <c r="FI263" s="4"/>
      <c r="FJ263" s="4"/>
      <c r="FK263" s="4"/>
      <c r="FL263" s="4"/>
      <c r="FM263" s="4"/>
      <c r="FN263" s="4"/>
      <c r="FO263" s="4"/>
      <c r="FP263" s="4"/>
      <c r="FQ263" s="4"/>
      <c r="FR263" s="4"/>
      <c r="FS263" s="4"/>
      <c r="FT263" s="4"/>
      <c r="FU263" s="4"/>
      <c r="FV263" s="4"/>
      <c r="FW263" s="4"/>
      <c r="FX263" s="4"/>
      <c r="FY263" s="4"/>
      <c r="FZ263" s="4"/>
      <c r="GA263" s="4"/>
      <c r="GB263" s="4"/>
      <c r="GC263" s="4"/>
      <c r="GD263" s="4"/>
      <c r="GE263" s="4"/>
      <c r="GF263" s="4"/>
      <c r="GG263" s="4"/>
      <c r="GH263" s="4"/>
      <c r="GI263" s="4"/>
      <c r="GJ263" s="4"/>
      <c r="GK263" s="4"/>
      <c r="GL263" s="4"/>
      <c r="GM263" s="4"/>
      <c r="GN263" s="4"/>
      <c r="GO263" s="4"/>
      <c r="GP263" s="4"/>
      <c r="GQ263" s="4"/>
      <c r="GR263" s="4"/>
      <c r="GS263" s="4"/>
      <c r="GT263" s="4"/>
      <c r="GU263" s="4"/>
      <c r="GV263" s="4"/>
      <c r="GW263" s="4"/>
      <c r="GX263" s="4"/>
      <c r="GY263" s="4"/>
      <c r="GZ263" s="4"/>
      <c r="HA263" s="4"/>
      <c r="HB263" s="4"/>
      <c r="HC263" s="4"/>
      <c r="HD263" s="4"/>
      <c r="HE263" s="4"/>
      <c r="HF263" s="4"/>
      <c r="HG263" s="4"/>
      <c r="HH263" s="4"/>
      <c r="HI263" s="4"/>
      <c r="HJ263" s="4"/>
      <c r="HK263" s="4"/>
      <c r="HL263" s="4"/>
      <c r="HM263" s="4"/>
      <c r="HN263" s="4"/>
      <c r="HO263" s="4"/>
      <c r="HP263" s="4"/>
      <c r="HQ263" s="4"/>
      <c r="HR263" s="4"/>
      <c r="HS263" s="4"/>
      <c r="HT263" s="4"/>
      <c r="HU263" s="4"/>
      <c r="HV263" s="4"/>
      <c r="HW263" s="4"/>
      <c r="HX263" s="4"/>
      <c r="HY263" s="4"/>
      <c r="HZ263" s="4"/>
      <c r="IA263" s="4"/>
      <c r="IB263" s="4"/>
      <c r="IC263" s="4"/>
      <c r="ID263" s="4"/>
      <c r="IE263" s="4"/>
      <c r="IF263" s="4"/>
      <c r="IG263" s="4"/>
      <c r="IH263" s="4"/>
      <c r="II263" s="4"/>
      <c r="IJ263" s="4"/>
      <c r="IK263" s="4"/>
      <c r="IL263" s="4"/>
      <c r="IM263" s="4"/>
      <c r="IN263" s="4"/>
      <c r="IO263" s="4"/>
      <c r="IP263" s="4"/>
      <c r="IQ263" s="4"/>
      <c r="IR263" s="4"/>
      <c r="IS263" s="4"/>
      <c r="IT263" s="4"/>
      <c r="IU263" s="4"/>
      <c r="IV263" s="4"/>
      <c r="IW263" s="4"/>
      <c r="IX263" s="4"/>
      <c r="IY263" s="4"/>
      <c r="IZ263" s="4"/>
      <c r="JA263" s="4"/>
      <c r="JB263" s="4"/>
      <c r="JC263" s="4"/>
      <c r="JD263" s="4"/>
      <c r="JE263" s="4"/>
      <c r="JF263" s="4"/>
      <c r="JG263" s="4"/>
      <c r="JH263" s="4"/>
      <c r="JI263" s="4"/>
      <c r="JJ263" s="4"/>
      <c r="JK263" s="4"/>
      <c r="JL263" s="4"/>
      <c r="JM263" s="4"/>
      <c r="JN263" s="4"/>
      <c r="JO263" s="4"/>
      <c r="JP263" s="4"/>
      <c r="JQ263" s="4"/>
      <c r="JR263" s="4"/>
      <c r="JS263" s="4"/>
      <c r="JT263" s="4"/>
      <c r="JU263" s="4"/>
      <c r="JV263" s="4"/>
      <c r="JW263" s="4"/>
      <c r="JX263" s="4"/>
      <c r="JY263" s="4"/>
      <c r="JZ263" s="4"/>
      <c r="KA263" s="4"/>
      <c r="KB263" s="4"/>
      <c r="KC263" s="4"/>
      <c r="KD263" s="4"/>
      <c r="KE263" s="4"/>
      <c r="KF263" s="4"/>
      <c r="KG263" s="4"/>
      <c r="KH263" s="4"/>
      <c r="KI263" s="4"/>
      <c r="KJ263" s="4"/>
      <c r="KK263" s="4"/>
      <c r="KL263" s="4"/>
      <c r="KM263" s="4"/>
      <c r="KN263" s="4"/>
      <c r="KO263" s="4"/>
      <c r="KP263" s="4"/>
      <c r="KQ263" s="4"/>
      <c r="KR263" s="4"/>
      <c r="KS263" s="4"/>
      <c r="KT263" s="4"/>
      <c r="KU263" s="4"/>
      <c r="KV263" s="4"/>
      <c r="KW263" s="4"/>
      <c r="KX263" s="4"/>
      <c r="KY263" s="4"/>
      <c r="KZ263" s="4"/>
      <c r="LA263" s="4"/>
      <c r="LB263" s="4"/>
      <c r="LC263" s="4"/>
      <c r="LD263" s="4"/>
      <c r="LE263" s="4"/>
      <c r="LF263" s="4"/>
      <c r="LG263" s="4"/>
      <c r="LH263" s="4"/>
      <c r="LI263" s="4"/>
      <c r="LJ263" s="4"/>
      <c r="LK263" s="4"/>
      <c r="LL263" s="4"/>
      <c r="LM263" s="4"/>
      <c r="LN263" s="4"/>
      <c r="LO263" s="4"/>
      <c r="LP263" s="4"/>
      <c r="LQ263" s="4"/>
      <c r="LR263" s="4"/>
      <c r="LS263" s="4"/>
      <c r="LT263" s="4"/>
      <c r="LU263" s="4"/>
      <c r="LV263" s="4"/>
      <c r="LW263" s="4"/>
      <c r="LX263" s="4"/>
      <c r="LY263" s="4"/>
      <c r="LZ263" s="4"/>
      <c r="MA263" s="4"/>
      <c r="MB263" s="4"/>
      <c r="MC263" s="4"/>
      <c r="MD263" s="4"/>
      <c r="ME263" s="4"/>
      <c r="MF263" s="4"/>
      <c r="MG263" s="4"/>
      <c r="MH263" s="4"/>
      <c r="MI263" s="4"/>
      <c r="MJ263" s="4"/>
      <c r="MK263" s="4"/>
      <c r="ML263" s="4"/>
      <c r="MM263" s="4"/>
      <c r="MN263" s="4"/>
      <c r="MO263" s="4"/>
      <c r="MP263" s="4"/>
      <c r="MQ263" s="4"/>
      <c r="MR263" s="4"/>
      <c r="MS263" s="4"/>
      <c r="MT263" s="4"/>
      <c r="MU263" s="4"/>
      <c r="MV263" s="4"/>
      <c r="MW263" s="4"/>
      <c r="MX263" s="4"/>
      <c r="MY263" s="4"/>
      <c r="MZ263" s="4"/>
      <c r="NA263" s="4"/>
      <c r="NB263" s="4"/>
      <c r="NC263" s="4"/>
      <c r="ND263" s="4"/>
      <c r="NE263" s="4"/>
      <c r="NF263" s="4"/>
      <c r="NG263" s="4"/>
      <c r="NH263" s="4"/>
      <c r="NI263" s="4"/>
      <c r="NJ263" s="4"/>
      <c r="NK263" s="4"/>
      <c r="NL263" s="4"/>
      <c r="NM263" s="4"/>
      <c r="NN263" s="4"/>
      <c r="NO263" s="4"/>
      <c r="NP263" s="4"/>
      <c r="NQ263" s="4"/>
      <c r="NR263" s="4"/>
      <c r="NS263" s="4"/>
      <c r="NT263" s="4"/>
      <c r="NU263" s="4"/>
      <c r="NV263" s="4"/>
      <c r="NW263" s="4"/>
      <c r="NX263" s="4"/>
      <c r="NY263" s="4"/>
      <c r="NZ263" s="4"/>
      <c r="OA263" s="4"/>
      <c r="OB263" s="4"/>
      <c r="OC263" s="4"/>
      <c r="OD263" s="4"/>
      <c r="OE263" s="4"/>
      <c r="OF263" s="4"/>
      <c r="OG263" s="4"/>
      <c r="OH263" s="4"/>
      <c r="OI263" s="4"/>
      <c r="OJ263" s="4"/>
      <c r="OK263" s="4"/>
      <c r="OL263" s="4"/>
      <c r="OM263" s="4"/>
      <c r="ON263" s="4"/>
      <c r="OO263" s="4"/>
      <c r="OP263" s="4"/>
      <c r="OQ263" s="4"/>
      <c r="OR263" s="4"/>
      <c r="OS263" s="4"/>
      <c r="OT263" s="4"/>
      <c r="OU263" s="4"/>
      <c r="OV263" s="4"/>
      <c r="OW263" s="4"/>
      <c r="OX263" s="4"/>
      <c r="OY263" s="4"/>
      <c r="OZ263" s="4"/>
      <c r="PA263" s="4"/>
      <c r="PB263" s="4"/>
      <c r="PC263" s="4"/>
      <c r="PD263" s="4"/>
      <c r="PE263" s="4"/>
      <c r="PF263" s="4"/>
      <c r="PG263" s="4"/>
      <c r="PH263" s="4"/>
      <c r="PI263" s="4"/>
      <c r="PJ263" s="4"/>
      <c r="PK263" s="4"/>
      <c r="PL263" s="4"/>
      <c r="PM263" s="4"/>
      <c r="PN263" s="4"/>
      <c r="PO263" s="4"/>
      <c r="PP263" s="4"/>
      <c r="PQ263" s="4"/>
      <c r="PR263" s="4"/>
      <c r="PS263" s="4"/>
      <c r="PT263" s="4"/>
      <c r="PU263" s="4"/>
      <c r="PV263" s="4"/>
      <c r="PW263" s="4"/>
      <c r="PX263" s="4"/>
      <c r="PY263" s="4"/>
      <c r="PZ263" s="4"/>
      <c r="QA263" s="4"/>
      <c r="QB263" s="4"/>
      <c r="QC263" s="4"/>
      <c r="QD263" s="4"/>
      <c r="QE263" s="4"/>
      <c r="QF263" s="4"/>
      <c r="QG263" s="4"/>
      <c r="QH263" s="4"/>
      <c r="QI263" s="4"/>
      <c r="QJ263" s="4"/>
      <c r="QK263" s="4"/>
      <c r="QL263" s="4"/>
      <c r="QM263" s="4"/>
      <c r="QN263" s="4"/>
      <c r="QO263" s="4"/>
      <c r="QP263" s="4"/>
      <c r="QQ263" s="4"/>
      <c r="QR263" s="4"/>
      <c r="QS263" s="4"/>
      <c r="QT263" s="4"/>
      <c r="QU263" s="4"/>
      <c r="QV263" s="4"/>
      <c r="QW263" s="4"/>
      <c r="QX263" s="4"/>
      <c r="QY263" s="4"/>
      <c r="QZ263" s="4"/>
      <c r="RA263" s="4"/>
      <c r="RB263" s="4"/>
      <c r="RC263" s="4"/>
      <c r="RD263" s="4"/>
      <c r="RE263" s="4"/>
      <c r="RF263" s="4"/>
      <c r="RG263" s="4"/>
      <c r="RH263" s="4"/>
      <c r="RI263" s="4"/>
      <c r="RJ263" s="4"/>
      <c r="RK263" s="4"/>
      <c r="RL263" s="4"/>
      <c r="RM263" s="4"/>
      <c r="RN263" s="4"/>
      <c r="RO263" s="4"/>
      <c r="RP263" s="4"/>
      <c r="RQ263" s="4"/>
      <c r="RR263" s="4"/>
      <c r="RS263" s="4"/>
      <c r="RT263" s="4"/>
      <c r="RU263" s="4"/>
      <c r="RV263" s="4"/>
      <c r="RW263" s="4"/>
      <c r="RX263" s="4"/>
      <c r="RY263" s="4"/>
      <c r="RZ263" s="4"/>
      <c r="SA263" s="4"/>
      <c r="SB263" s="4"/>
      <c r="SC263" s="4"/>
      <c r="SD263" s="4"/>
      <c r="SE263" s="4"/>
      <c r="SF263" s="4"/>
      <c r="SG263" s="4"/>
      <c r="SH263" s="4"/>
      <c r="SI263" s="4"/>
      <c r="SJ263" s="4"/>
    </row>
    <row r="264" spans="1:504" ht="25.5">
      <c r="A264" s="157" t="s">
        <v>103</v>
      </c>
      <c r="B264" s="3"/>
      <c r="C264" s="127"/>
      <c r="D264" s="127"/>
      <c r="E264" s="127"/>
      <c r="F264" s="127"/>
      <c r="G264" s="127"/>
      <c r="H264" s="127"/>
      <c r="I264" s="147" t="e">
        <f t="shared" si="88"/>
        <v>#DIV/0!</v>
      </c>
      <c r="J264" s="147" t="e">
        <f t="shared" si="84"/>
        <v>#DIV/0!</v>
      </c>
      <c r="K264" s="3"/>
      <c r="L264" s="3"/>
      <c r="M264" s="29"/>
      <c r="N264" s="147" t="e">
        <f t="shared" si="85"/>
        <v>#DIV/0!</v>
      </c>
      <c r="O264" s="4"/>
      <c r="P264" s="41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4"/>
      <c r="CG264" s="4"/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/>
      <c r="CT264" s="4"/>
      <c r="CU264" s="4"/>
      <c r="CV264" s="4"/>
      <c r="CW264" s="4"/>
      <c r="CX264" s="4"/>
      <c r="CY264" s="4"/>
      <c r="CZ264" s="4"/>
      <c r="DA264" s="4"/>
      <c r="DB264" s="4"/>
      <c r="DC264" s="4"/>
      <c r="DD264" s="4"/>
      <c r="DE264" s="4"/>
      <c r="DF264" s="4"/>
      <c r="DG264" s="4"/>
      <c r="DH264" s="4"/>
      <c r="DI264" s="4"/>
      <c r="DJ264" s="4"/>
      <c r="DK264" s="4"/>
      <c r="DL264" s="4"/>
      <c r="DM264" s="4"/>
      <c r="DN264" s="4"/>
      <c r="DO264" s="4"/>
      <c r="DP264" s="4"/>
      <c r="DQ264" s="4"/>
      <c r="DR264" s="4"/>
      <c r="DS264" s="4"/>
      <c r="DT264" s="4"/>
      <c r="DU264" s="4"/>
      <c r="DV264" s="4"/>
      <c r="DW264" s="4"/>
      <c r="DX264" s="4"/>
      <c r="DY264" s="4"/>
      <c r="DZ264" s="4"/>
      <c r="EA264" s="4"/>
      <c r="EB264" s="4"/>
      <c r="EC264" s="4"/>
      <c r="ED264" s="4"/>
      <c r="EE264" s="4"/>
      <c r="EF264" s="4"/>
      <c r="EG264" s="4"/>
      <c r="EH264" s="4"/>
      <c r="EI264" s="4"/>
      <c r="EJ264" s="4"/>
      <c r="EK264" s="4"/>
      <c r="EL264" s="4"/>
      <c r="EM264" s="4"/>
      <c r="EN264" s="4"/>
      <c r="EO264" s="4"/>
      <c r="EP264" s="4"/>
      <c r="EQ264" s="4"/>
      <c r="ER264" s="4"/>
      <c r="ES264" s="4"/>
      <c r="ET264" s="4"/>
      <c r="EU264" s="4"/>
      <c r="EV264" s="4"/>
      <c r="EW264" s="4"/>
      <c r="EX264" s="4"/>
      <c r="EY264" s="4"/>
      <c r="EZ264" s="4"/>
      <c r="FA264" s="4"/>
      <c r="FB264" s="4"/>
      <c r="FC264" s="4"/>
      <c r="FD264" s="4"/>
      <c r="FE264" s="4"/>
      <c r="FF264" s="4"/>
      <c r="FG264" s="4"/>
      <c r="FH264" s="4"/>
      <c r="FI264" s="4"/>
      <c r="FJ264" s="4"/>
      <c r="FK264" s="4"/>
      <c r="FL264" s="4"/>
      <c r="FM264" s="4"/>
      <c r="FN264" s="4"/>
      <c r="FO264" s="4"/>
      <c r="FP264" s="4"/>
      <c r="FQ264" s="4"/>
      <c r="FR264" s="4"/>
      <c r="FS264" s="4"/>
      <c r="FT264" s="4"/>
      <c r="FU264" s="4"/>
      <c r="FV264" s="4"/>
      <c r="FW264" s="4"/>
      <c r="FX264" s="4"/>
      <c r="FY264" s="4"/>
      <c r="FZ264" s="4"/>
      <c r="GA264" s="4"/>
      <c r="GB264" s="4"/>
      <c r="GC264" s="4"/>
      <c r="GD264" s="4"/>
      <c r="GE264" s="4"/>
      <c r="GF264" s="4"/>
      <c r="GG264" s="4"/>
      <c r="GH264" s="4"/>
      <c r="GI264" s="4"/>
      <c r="GJ264" s="4"/>
      <c r="GK264" s="4"/>
      <c r="GL264" s="4"/>
      <c r="GM264" s="4"/>
      <c r="GN264" s="4"/>
      <c r="GO264" s="4"/>
      <c r="GP264" s="4"/>
      <c r="GQ264" s="4"/>
      <c r="GR264" s="4"/>
      <c r="GS264" s="4"/>
      <c r="GT264" s="4"/>
      <c r="GU264" s="4"/>
      <c r="GV264" s="4"/>
      <c r="GW264" s="4"/>
      <c r="GX264" s="4"/>
      <c r="GY264" s="4"/>
      <c r="GZ264" s="4"/>
      <c r="HA264" s="4"/>
      <c r="HB264" s="4"/>
      <c r="HC264" s="4"/>
      <c r="HD264" s="4"/>
      <c r="HE264" s="4"/>
      <c r="HF264" s="4"/>
      <c r="HG264" s="4"/>
      <c r="HH264" s="4"/>
      <c r="HI264" s="4"/>
      <c r="HJ264" s="4"/>
      <c r="HK264" s="4"/>
      <c r="HL264" s="4"/>
      <c r="HM264" s="4"/>
      <c r="HN264" s="4"/>
      <c r="HO264" s="4"/>
      <c r="HP264" s="4"/>
      <c r="HQ264" s="4"/>
      <c r="HR264" s="4"/>
      <c r="HS264" s="4"/>
      <c r="HT264" s="4"/>
      <c r="HU264" s="4"/>
      <c r="HV264" s="4"/>
      <c r="HW264" s="4"/>
      <c r="HX264" s="4"/>
      <c r="HY264" s="4"/>
      <c r="HZ264" s="4"/>
      <c r="IA264" s="4"/>
      <c r="IB264" s="4"/>
      <c r="IC264" s="4"/>
      <c r="ID264" s="4"/>
      <c r="IE264" s="4"/>
      <c r="IF264" s="4"/>
      <c r="IG264" s="4"/>
      <c r="IH264" s="4"/>
      <c r="II264" s="4"/>
      <c r="IJ264" s="4"/>
      <c r="IK264" s="4"/>
      <c r="IL264" s="4"/>
      <c r="IM264" s="4"/>
      <c r="IN264" s="4"/>
      <c r="IO264" s="4"/>
      <c r="IP264" s="4"/>
      <c r="IQ264" s="4"/>
      <c r="IR264" s="4"/>
      <c r="IS264" s="4"/>
      <c r="IT264" s="4"/>
      <c r="IU264" s="4"/>
      <c r="IV264" s="4"/>
      <c r="IW264" s="4"/>
      <c r="IX264" s="4"/>
      <c r="IY264" s="4"/>
      <c r="IZ264" s="4"/>
      <c r="JA264" s="4"/>
      <c r="JB264" s="4"/>
      <c r="JC264" s="4"/>
      <c r="JD264" s="4"/>
      <c r="JE264" s="4"/>
      <c r="JF264" s="4"/>
      <c r="JG264" s="4"/>
      <c r="JH264" s="4"/>
      <c r="JI264" s="4"/>
      <c r="JJ264" s="4"/>
      <c r="JK264" s="4"/>
      <c r="JL264" s="4"/>
      <c r="JM264" s="4"/>
      <c r="JN264" s="4"/>
      <c r="JO264" s="4"/>
      <c r="JP264" s="4"/>
      <c r="JQ264" s="4"/>
      <c r="JR264" s="4"/>
      <c r="JS264" s="4"/>
      <c r="JT264" s="4"/>
      <c r="JU264" s="4"/>
      <c r="JV264" s="4"/>
      <c r="JW264" s="4"/>
      <c r="JX264" s="4"/>
      <c r="JY264" s="4"/>
      <c r="JZ264" s="4"/>
      <c r="KA264" s="4"/>
      <c r="KB264" s="4"/>
      <c r="KC264" s="4"/>
      <c r="KD264" s="4"/>
      <c r="KE264" s="4"/>
      <c r="KF264" s="4"/>
      <c r="KG264" s="4"/>
      <c r="KH264" s="4"/>
      <c r="KI264" s="4"/>
      <c r="KJ264" s="4"/>
      <c r="KK264" s="4"/>
      <c r="KL264" s="4"/>
      <c r="KM264" s="4"/>
      <c r="KN264" s="4"/>
      <c r="KO264" s="4"/>
      <c r="KP264" s="4"/>
      <c r="KQ264" s="4"/>
      <c r="KR264" s="4"/>
      <c r="KS264" s="4"/>
      <c r="KT264" s="4"/>
      <c r="KU264" s="4"/>
      <c r="KV264" s="4"/>
      <c r="KW264" s="4"/>
      <c r="KX264" s="4"/>
      <c r="KY264" s="4"/>
      <c r="KZ264" s="4"/>
      <c r="LA264" s="4"/>
      <c r="LB264" s="4"/>
      <c r="LC264" s="4"/>
      <c r="LD264" s="4"/>
      <c r="LE264" s="4"/>
      <c r="LF264" s="4"/>
      <c r="LG264" s="4"/>
      <c r="LH264" s="4"/>
      <c r="LI264" s="4"/>
      <c r="LJ264" s="4"/>
      <c r="LK264" s="4"/>
      <c r="LL264" s="4"/>
      <c r="LM264" s="4"/>
      <c r="LN264" s="4"/>
      <c r="LO264" s="4"/>
      <c r="LP264" s="4"/>
      <c r="LQ264" s="4"/>
      <c r="LR264" s="4"/>
      <c r="LS264" s="4"/>
      <c r="LT264" s="4"/>
      <c r="LU264" s="4"/>
      <c r="LV264" s="4"/>
      <c r="LW264" s="4"/>
      <c r="LX264" s="4"/>
      <c r="LY264" s="4"/>
      <c r="LZ264" s="4"/>
      <c r="MA264" s="4"/>
      <c r="MB264" s="4"/>
      <c r="MC264" s="4"/>
      <c r="MD264" s="4"/>
      <c r="ME264" s="4"/>
      <c r="MF264" s="4"/>
      <c r="MG264" s="4"/>
      <c r="MH264" s="4"/>
      <c r="MI264" s="4"/>
      <c r="MJ264" s="4"/>
      <c r="MK264" s="4"/>
      <c r="ML264" s="4"/>
      <c r="MM264" s="4"/>
      <c r="MN264" s="4"/>
      <c r="MO264" s="4"/>
      <c r="MP264" s="4"/>
      <c r="MQ264" s="4"/>
      <c r="MR264" s="4"/>
      <c r="MS264" s="4"/>
      <c r="MT264" s="4"/>
      <c r="MU264" s="4"/>
      <c r="MV264" s="4"/>
      <c r="MW264" s="4"/>
      <c r="MX264" s="4"/>
      <c r="MY264" s="4"/>
      <c r="MZ264" s="4"/>
      <c r="NA264" s="4"/>
      <c r="NB264" s="4"/>
      <c r="NC264" s="4"/>
      <c r="ND264" s="4"/>
      <c r="NE264" s="4"/>
      <c r="NF264" s="4"/>
      <c r="NG264" s="4"/>
      <c r="NH264" s="4"/>
      <c r="NI264" s="4"/>
      <c r="NJ264" s="4"/>
      <c r="NK264" s="4"/>
      <c r="NL264" s="4"/>
      <c r="NM264" s="4"/>
      <c r="NN264" s="4"/>
      <c r="NO264" s="4"/>
      <c r="NP264" s="4"/>
      <c r="NQ264" s="4"/>
      <c r="NR264" s="4"/>
      <c r="NS264" s="4"/>
      <c r="NT264" s="4"/>
      <c r="NU264" s="4"/>
      <c r="NV264" s="4"/>
      <c r="NW264" s="4"/>
      <c r="NX264" s="4"/>
      <c r="NY264" s="4"/>
      <c r="NZ264" s="4"/>
      <c r="OA264" s="4"/>
      <c r="OB264" s="4"/>
      <c r="OC264" s="4"/>
      <c r="OD264" s="4"/>
      <c r="OE264" s="4"/>
      <c r="OF264" s="4"/>
      <c r="OG264" s="4"/>
      <c r="OH264" s="4"/>
      <c r="OI264" s="4"/>
      <c r="OJ264" s="4"/>
      <c r="OK264" s="4"/>
      <c r="OL264" s="4"/>
      <c r="OM264" s="4"/>
      <c r="ON264" s="4"/>
      <c r="OO264" s="4"/>
      <c r="OP264" s="4"/>
      <c r="OQ264" s="4"/>
      <c r="OR264" s="4"/>
      <c r="OS264" s="4"/>
      <c r="OT264" s="4"/>
      <c r="OU264" s="4"/>
      <c r="OV264" s="4"/>
      <c r="OW264" s="4"/>
      <c r="OX264" s="4"/>
      <c r="OY264" s="4"/>
      <c r="OZ264" s="4"/>
      <c r="PA264" s="4"/>
      <c r="PB264" s="4"/>
      <c r="PC264" s="4"/>
      <c r="PD264" s="4"/>
      <c r="PE264" s="4"/>
      <c r="PF264" s="4"/>
      <c r="PG264" s="4"/>
      <c r="PH264" s="4"/>
      <c r="PI264" s="4"/>
      <c r="PJ264" s="4"/>
      <c r="PK264" s="4"/>
      <c r="PL264" s="4"/>
      <c r="PM264" s="4"/>
      <c r="PN264" s="4"/>
      <c r="PO264" s="4"/>
      <c r="PP264" s="4"/>
      <c r="PQ264" s="4"/>
      <c r="PR264" s="4"/>
      <c r="PS264" s="4"/>
      <c r="PT264" s="4"/>
      <c r="PU264" s="4"/>
      <c r="PV264" s="4"/>
      <c r="PW264" s="4"/>
      <c r="PX264" s="4"/>
      <c r="PY264" s="4"/>
      <c r="PZ264" s="4"/>
      <c r="QA264" s="4"/>
      <c r="QB264" s="4"/>
      <c r="QC264" s="4"/>
      <c r="QD264" s="4"/>
      <c r="QE264" s="4"/>
      <c r="QF264" s="4"/>
      <c r="QG264" s="4"/>
      <c r="QH264" s="4"/>
      <c r="QI264" s="4"/>
      <c r="QJ264" s="4"/>
      <c r="QK264" s="4"/>
      <c r="QL264" s="4"/>
      <c r="QM264" s="4"/>
      <c r="QN264" s="4"/>
      <c r="QO264" s="4"/>
      <c r="QP264" s="4"/>
      <c r="QQ264" s="4"/>
      <c r="QR264" s="4"/>
      <c r="QS264" s="4"/>
      <c r="QT264" s="4"/>
      <c r="QU264" s="4"/>
      <c r="QV264" s="4"/>
      <c r="QW264" s="4"/>
      <c r="QX264" s="4"/>
      <c r="QY264" s="4"/>
      <c r="QZ264" s="4"/>
      <c r="RA264" s="4"/>
      <c r="RB264" s="4"/>
      <c r="RC264" s="4"/>
      <c r="RD264" s="4"/>
      <c r="RE264" s="4"/>
      <c r="RF264" s="4"/>
      <c r="RG264" s="4"/>
      <c r="RH264" s="4"/>
      <c r="RI264" s="4"/>
      <c r="RJ264" s="4"/>
      <c r="RK264" s="4"/>
      <c r="RL264" s="4"/>
      <c r="RM264" s="4"/>
      <c r="RN264" s="4"/>
      <c r="RO264" s="4"/>
      <c r="RP264" s="4"/>
      <c r="RQ264" s="4"/>
      <c r="RR264" s="4"/>
      <c r="RS264" s="4"/>
      <c r="RT264" s="4"/>
      <c r="RU264" s="4"/>
      <c r="RV264" s="4"/>
      <c r="RW264" s="4"/>
      <c r="RX264" s="4"/>
      <c r="RY264" s="4"/>
      <c r="RZ264" s="4"/>
      <c r="SA264" s="4"/>
      <c r="SB264" s="4"/>
      <c r="SC264" s="4"/>
      <c r="SD264" s="4"/>
      <c r="SE264" s="4"/>
      <c r="SF264" s="4"/>
      <c r="SG264" s="4"/>
      <c r="SH264" s="4"/>
      <c r="SI264" s="4"/>
      <c r="SJ264" s="4"/>
    </row>
    <row r="265" spans="1:504" ht="15">
      <c r="A265" s="2" t="s">
        <v>177</v>
      </c>
      <c r="B265" s="3"/>
      <c r="C265" s="127"/>
      <c r="D265" s="127"/>
      <c r="E265" s="127"/>
      <c r="F265" s="127"/>
      <c r="G265" s="127"/>
      <c r="H265" s="127"/>
      <c r="I265" s="147" t="e">
        <f t="shared" si="88"/>
        <v>#DIV/0!</v>
      </c>
      <c r="J265" s="147" t="e">
        <f t="shared" si="84"/>
        <v>#DIV/0!</v>
      </c>
      <c r="K265" s="3"/>
      <c r="L265" s="3"/>
      <c r="M265" s="29"/>
      <c r="N265" s="147" t="e">
        <f t="shared" si="85"/>
        <v>#DIV/0!</v>
      </c>
      <c r="O265" s="4"/>
      <c r="P265" s="41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4"/>
      <c r="CF265" s="4"/>
      <c r="CG265" s="4"/>
      <c r="CH265" s="4"/>
      <c r="CI265" s="4"/>
      <c r="CJ265" s="4"/>
      <c r="CK265" s="4"/>
      <c r="CL265" s="4"/>
      <c r="CM265" s="4"/>
      <c r="CN265" s="4"/>
      <c r="CO265" s="4"/>
      <c r="CP265" s="4"/>
      <c r="CQ265" s="4"/>
      <c r="CR265" s="4"/>
      <c r="CS265" s="4"/>
      <c r="CT265" s="4"/>
      <c r="CU265" s="4"/>
      <c r="CV265" s="4"/>
      <c r="CW265" s="4"/>
      <c r="CX265" s="4"/>
      <c r="CY265" s="4"/>
      <c r="CZ265" s="4"/>
      <c r="DA265" s="4"/>
      <c r="DB265" s="4"/>
      <c r="DC265" s="4"/>
      <c r="DD265" s="4"/>
      <c r="DE265" s="4"/>
      <c r="DF265" s="4"/>
      <c r="DG265" s="4"/>
      <c r="DH265" s="4"/>
      <c r="DI265" s="4"/>
      <c r="DJ265" s="4"/>
      <c r="DK265" s="4"/>
      <c r="DL265" s="4"/>
      <c r="DM265" s="4"/>
      <c r="DN265" s="4"/>
      <c r="DO265" s="4"/>
      <c r="DP265" s="4"/>
      <c r="DQ265" s="4"/>
      <c r="DR265" s="4"/>
      <c r="DS265" s="4"/>
      <c r="DT265" s="4"/>
      <c r="DU265" s="4"/>
      <c r="DV265" s="4"/>
      <c r="DW265" s="4"/>
      <c r="DX265" s="4"/>
      <c r="DY265" s="4"/>
      <c r="DZ265" s="4"/>
      <c r="EA265" s="4"/>
      <c r="EB265" s="4"/>
      <c r="EC265" s="4"/>
      <c r="ED265" s="4"/>
      <c r="EE265" s="4"/>
      <c r="EF265" s="4"/>
      <c r="EG265" s="4"/>
      <c r="EH265" s="4"/>
      <c r="EI265" s="4"/>
      <c r="EJ265" s="4"/>
      <c r="EK265" s="4"/>
      <c r="EL265" s="4"/>
      <c r="EM265" s="4"/>
      <c r="EN265" s="4"/>
      <c r="EO265" s="4"/>
      <c r="EP265" s="4"/>
      <c r="EQ265" s="4"/>
      <c r="ER265" s="4"/>
      <c r="ES265" s="4"/>
      <c r="ET265" s="4"/>
      <c r="EU265" s="4"/>
      <c r="EV265" s="4"/>
      <c r="EW265" s="4"/>
      <c r="EX265" s="4"/>
      <c r="EY265" s="4"/>
      <c r="EZ265" s="4"/>
      <c r="FA265" s="4"/>
      <c r="FB265" s="4"/>
      <c r="FC265" s="4"/>
      <c r="FD265" s="4"/>
      <c r="FE265" s="4"/>
      <c r="FF265" s="4"/>
      <c r="FG265" s="4"/>
      <c r="FH265" s="4"/>
      <c r="FI265" s="4"/>
      <c r="FJ265" s="4"/>
      <c r="FK265" s="4"/>
      <c r="FL265" s="4"/>
      <c r="FM265" s="4"/>
      <c r="FN265" s="4"/>
      <c r="FO265" s="4"/>
      <c r="FP265" s="4"/>
      <c r="FQ265" s="4"/>
      <c r="FR265" s="4"/>
      <c r="FS265" s="4"/>
      <c r="FT265" s="4"/>
      <c r="FU265" s="4"/>
      <c r="FV265" s="4"/>
      <c r="FW265" s="4"/>
      <c r="FX265" s="4"/>
      <c r="FY265" s="4"/>
      <c r="FZ265" s="4"/>
      <c r="GA265" s="4"/>
      <c r="GB265" s="4"/>
      <c r="GC265" s="4"/>
      <c r="GD265" s="4"/>
      <c r="GE265" s="4"/>
      <c r="GF265" s="4"/>
      <c r="GG265" s="4"/>
      <c r="GH265" s="4"/>
      <c r="GI265" s="4"/>
      <c r="GJ265" s="4"/>
      <c r="GK265" s="4"/>
      <c r="GL265" s="4"/>
      <c r="GM265" s="4"/>
      <c r="GN265" s="4"/>
      <c r="GO265" s="4"/>
      <c r="GP265" s="4"/>
      <c r="GQ265" s="4"/>
      <c r="GR265" s="4"/>
      <c r="GS265" s="4"/>
      <c r="GT265" s="4"/>
      <c r="GU265" s="4"/>
      <c r="GV265" s="4"/>
      <c r="GW265" s="4"/>
      <c r="GX265" s="4"/>
      <c r="GY265" s="4"/>
      <c r="GZ265" s="4"/>
      <c r="HA265" s="4"/>
      <c r="HB265" s="4"/>
      <c r="HC265" s="4"/>
      <c r="HD265" s="4"/>
      <c r="HE265" s="4"/>
      <c r="HF265" s="4"/>
      <c r="HG265" s="4"/>
      <c r="HH265" s="4"/>
      <c r="HI265" s="4"/>
      <c r="HJ265" s="4"/>
      <c r="HK265" s="4"/>
      <c r="HL265" s="4"/>
      <c r="HM265" s="4"/>
      <c r="HN265" s="4"/>
      <c r="HO265" s="4"/>
      <c r="HP265" s="4"/>
      <c r="HQ265" s="4"/>
      <c r="HR265" s="4"/>
      <c r="HS265" s="4"/>
      <c r="HT265" s="4"/>
      <c r="HU265" s="4"/>
      <c r="HV265" s="4"/>
      <c r="HW265" s="4"/>
      <c r="HX265" s="4"/>
      <c r="HY265" s="4"/>
      <c r="HZ265" s="4"/>
      <c r="IA265" s="4"/>
      <c r="IB265" s="4"/>
      <c r="IC265" s="4"/>
      <c r="ID265" s="4"/>
      <c r="IE265" s="4"/>
      <c r="IF265" s="4"/>
      <c r="IG265" s="4"/>
      <c r="IH265" s="4"/>
      <c r="II265" s="4"/>
      <c r="IJ265" s="4"/>
      <c r="IK265" s="4"/>
      <c r="IL265" s="4"/>
      <c r="IM265" s="4"/>
      <c r="IN265" s="4"/>
      <c r="IO265" s="4"/>
      <c r="IP265" s="4"/>
      <c r="IQ265" s="4"/>
      <c r="IR265" s="4"/>
      <c r="IS265" s="4"/>
      <c r="IT265" s="4"/>
      <c r="IU265" s="4"/>
      <c r="IV265" s="4"/>
      <c r="IW265" s="4"/>
      <c r="IX265" s="4"/>
      <c r="IY265" s="4"/>
      <c r="IZ265" s="4"/>
      <c r="JA265" s="4"/>
      <c r="JB265" s="4"/>
      <c r="JC265" s="4"/>
      <c r="JD265" s="4"/>
      <c r="JE265" s="4"/>
      <c r="JF265" s="4"/>
      <c r="JG265" s="4"/>
      <c r="JH265" s="4"/>
      <c r="JI265" s="4"/>
      <c r="JJ265" s="4"/>
      <c r="JK265" s="4"/>
      <c r="JL265" s="4"/>
      <c r="JM265" s="4"/>
      <c r="JN265" s="4"/>
      <c r="JO265" s="4"/>
      <c r="JP265" s="4"/>
      <c r="JQ265" s="4"/>
      <c r="JR265" s="4"/>
      <c r="JS265" s="4"/>
      <c r="JT265" s="4"/>
      <c r="JU265" s="4"/>
      <c r="JV265" s="4"/>
      <c r="JW265" s="4"/>
      <c r="JX265" s="4"/>
      <c r="JY265" s="4"/>
      <c r="JZ265" s="4"/>
      <c r="KA265" s="4"/>
      <c r="KB265" s="4"/>
      <c r="KC265" s="4"/>
      <c r="KD265" s="4"/>
      <c r="KE265" s="4"/>
      <c r="KF265" s="4"/>
      <c r="KG265" s="4"/>
      <c r="KH265" s="4"/>
      <c r="KI265" s="4"/>
      <c r="KJ265" s="4"/>
      <c r="KK265" s="4"/>
      <c r="KL265" s="4"/>
      <c r="KM265" s="4"/>
      <c r="KN265" s="4"/>
      <c r="KO265" s="4"/>
      <c r="KP265" s="4"/>
      <c r="KQ265" s="4"/>
      <c r="KR265" s="4"/>
      <c r="KS265" s="4"/>
      <c r="KT265" s="4"/>
      <c r="KU265" s="4"/>
      <c r="KV265" s="4"/>
      <c r="KW265" s="4"/>
      <c r="KX265" s="4"/>
      <c r="KY265" s="4"/>
      <c r="KZ265" s="4"/>
      <c r="LA265" s="4"/>
      <c r="LB265" s="4"/>
      <c r="LC265" s="4"/>
      <c r="LD265" s="4"/>
      <c r="LE265" s="4"/>
      <c r="LF265" s="4"/>
      <c r="LG265" s="4"/>
      <c r="LH265" s="4"/>
      <c r="LI265" s="4"/>
      <c r="LJ265" s="4"/>
      <c r="LK265" s="4"/>
      <c r="LL265" s="4"/>
      <c r="LM265" s="4"/>
      <c r="LN265" s="4"/>
      <c r="LO265" s="4"/>
      <c r="LP265" s="4"/>
      <c r="LQ265" s="4"/>
      <c r="LR265" s="4"/>
      <c r="LS265" s="4"/>
      <c r="LT265" s="4"/>
      <c r="LU265" s="4"/>
      <c r="LV265" s="4"/>
      <c r="LW265" s="4"/>
      <c r="LX265" s="4"/>
      <c r="LY265" s="4"/>
      <c r="LZ265" s="4"/>
      <c r="MA265" s="4"/>
      <c r="MB265" s="4"/>
      <c r="MC265" s="4"/>
      <c r="MD265" s="4"/>
      <c r="ME265" s="4"/>
      <c r="MF265" s="4"/>
      <c r="MG265" s="4"/>
      <c r="MH265" s="4"/>
      <c r="MI265" s="4"/>
      <c r="MJ265" s="4"/>
      <c r="MK265" s="4"/>
      <c r="ML265" s="4"/>
      <c r="MM265" s="4"/>
      <c r="MN265" s="4"/>
      <c r="MO265" s="4"/>
      <c r="MP265" s="4"/>
      <c r="MQ265" s="4"/>
      <c r="MR265" s="4"/>
      <c r="MS265" s="4"/>
      <c r="MT265" s="4"/>
      <c r="MU265" s="4"/>
      <c r="MV265" s="4"/>
      <c r="MW265" s="4"/>
      <c r="MX265" s="4"/>
      <c r="MY265" s="4"/>
      <c r="MZ265" s="4"/>
      <c r="NA265" s="4"/>
      <c r="NB265" s="4"/>
      <c r="NC265" s="4"/>
      <c r="ND265" s="4"/>
      <c r="NE265" s="4"/>
      <c r="NF265" s="4"/>
      <c r="NG265" s="4"/>
      <c r="NH265" s="4"/>
      <c r="NI265" s="4"/>
      <c r="NJ265" s="4"/>
      <c r="NK265" s="4"/>
      <c r="NL265" s="4"/>
      <c r="NM265" s="4"/>
      <c r="NN265" s="4"/>
      <c r="NO265" s="4"/>
      <c r="NP265" s="4"/>
      <c r="NQ265" s="4"/>
      <c r="NR265" s="4"/>
      <c r="NS265" s="4"/>
      <c r="NT265" s="4"/>
      <c r="NU265" s="4"/>
      <c r="NV265" s="4"/>
      <c r="NW265" s="4"/>
      <c r="NX265" s="4"/>
      <c r="NY265" s="4"/>
      <c r="NZ265" s="4"/>
      <c r="OA265" s="4"/>
      <c r="OB265" s="4"/>
      <c r="OC265" s="4"/>
      <c r="OD265" s="4"/>
      <c r="OE265" s="4"/>
      <c r="OF265" s="4"/>
      <c r="OG265" s="4"/>
      <c r="OH265" s="4"/>
      <c r="OI265" s="4"/>
      <c r="OJ265" s="4"/>
      <c r="OK265" s="4"/>
      <c r="OL265" s="4"/>
      <c r="OM265" s="4"/>
      <c r="ON265" s="4"/>
      <c r="OO265" s="4"/>
      <c r="OP265" s="4"/>
      <c r="OQ265" s="4"/>
      <c r="OR265" s="4"/>
      <c r="OS265" s="4"/>
      <c r="OT265" s="4"/>
      <c r="OU265" s="4"/>
      <c r="OV265" s="4"/>
      <c r="OW265" s="4"/>
      <c r="OX265" s="4"/>
      <c r="OY265" s="4"/>
      <c r="OZ265" s="4"/>
      <c r="PA265" s="4"/>
      <c r="PB265" s="4"/>
      <c r="PC265" s="4"/>
      <c r="PD265" s="4"/>
      <c r="PE265" s="4"/>
      <c r="PF265" s="4"/>
      <c r="PG265" s="4"/>
      <c r="PH265" s="4"/>
      <c r="PI265" s="4"/>
      <c r="PJ265" s="4"/>
      <c r="PK265" s="4"/>
      <c r="PL265" s="4"/>
      <c r="PM265" s="4"/>
      <c r="PN265" s="4"/>
      <c r="PO265" s="4"/>
      <c r="PP265" s="4"/>
      <c r="PQ265" s="4"/>
      <c r="PR265" s="4"/>
      <c r="PS265" s="4"/>
      <c r="PT265" s="4"/>
      <c r="PU265" s="4"/>
      <c r="PV265" s="4"/>
      <c r="PW265" s="4"/>
      <c r="PX265" s="4"/>
      <c r="PY265" s="4"/>
      <c r="PZ265" s="4"/>
      <c r="QA265" s="4"/>
      <c r="QB265" s="4"/>
      <c r="QC265" s="4"/>
      <c r="QD265" s="4"/>
      <c r="QE265" s="4"/>
      <c r="QF265" s="4"/>
      <c r="QG265" s="4"/>
      <c r="QH265" s="4"/>
      <c r="QI265" s="4"/>
      <c r="QJ265" s="4"/>
      <c r="QK265" s="4"/>
      <c r="QL265" s="4"/>
      <c r="QM265" s="4"/>
      <c r="QN265" s="4"/>
      <c r="QO265" s="4"/>
      <c r="QP265" s="4"/>
      <c r="QQ265" s="4"/>
      <c r="QR265" s="4"/>
      <c r="QS265" s="4"/>
      <c r="QT265" s="4"/>
      <c r="QU265" s="4"/>
      <c r="QV265" s="4"/>
      <c r="QW265" s="4"/>
      <c r="QX265" s="4"/>
      <c r="QY265" s="4"/>
      <c r="QZ265" s="4"/>
      <c r="RA265" s="4"/>
      <c r="RB265" s="4"/>
      <c r="RC265" s="4"/>
      <c r="RD265" s="4"/>
      <c r="RE265" s="4"/>
      <c r="RF265" s="4"/>
      <c r="RG265" s="4"/>
      <c r="RH265" s="4"/>
      <c r="RI265" s="4"/>
      <c r="RJ265" s="4"/>
      <c r="RK265" s="4"/>
      <c r="RL265" s="4"/>
      <c r="RM265" s="4"/>
      <c r="RN265" s="4"/>
      <c r="RO265" s="4"/>
      <c r="RP265" s="4"/>
      <c r="RQ265" s="4"/>
      <c r="RR265" s="4"/>
      <c r="RS265" s="4"/>
      <c r="RT265" s="4"/>
      <c r="RU265" s="4"/>
      <c r="RV265" s="4"/>
      <c r="RW265" s="4"/>
      <c r="RX265" s="4"/>
      <c r="RY265" s="4"/>
      <c r="RZ265" s="4"/>
      <c r="SA265" s="4"/>
      <c r="SB265" s="4"/>
      <c r="SC265" s="4"/>
      <c r="SD265" s="4"/>
      <c r="SE265" s="4"/>
      <c r="SF265" s="4"/>
      <c r="SG265" s="4"/>
      <c r="SH265" s="4"/>
      <c r="SI265" s="4"/>
      <c r="SJ265" s="4"/>
    </row>
    <row r="266" spans="1:504" ht="15">
      <c r="A266" s="2" t="s">
        <v>178</v>
      </c>
      <c r="B266" s="3"/>
      <c r="C266" s="127"/>
      <c r="D266" s="127"/>
      <c r="E266" s="127"/>
      <c r="F266" s="127"/>
      <c r="G266" s="127"/>
      <c r="H266" s="127"/>
      <c r="I266" s="147" t="e">
        <f t="shared" si="88"/>
        <v>#DIV/0!</v>
      </c>
      <c r="J266" s="147" t="e">
        <f t="shared" si="84"/>
        <v>#DIV/0!</v>
      </c>
      <c r="K266" s="3"/>
      <c r="L266" s="3"/>
      <c r="M266" s="29"/>
      <c r="N266" s="147" t="e">
        <f t="shared" si="85"/>
        <v>#DIV/0!</v>
      </c>
      <c r="O266" s="4"/>
      <c r="P266" s="41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4"/>
      <c r="CU266" s="4"/>
      <c r="CV266" s="4"/>
      <c r="CW266" s="4"/>
      <c r="CX266" s="4"/>
      <c r="CY266" s="4"/>
      <c r="CZ266" s="4"/>
      <c r="DA266" s="4"/>
      <c r="DB266" s="4"/>
      <c r="DC266" s="4"/>
      <c r="DD266" s="4"/>
      <c r="DE266" s="4"/>
      <c r="DF266" s="4"/>
      <c r="DG266" s="4"/>
      <c r="DH266" s="4"/>
      <c r="DI266" s="4"/>
      <c r="DJ266" s="4"/>
      <c r="DK266" s="4"/>
      <c r="DL266" s="4"/>
      <c r="DM266" s="4"/>
      <c r="DN266" s="4"/>
      <c r="DO266" s="4"/>
      <c r="DP266" s="4"/>
      <c r="DQ266" s="4"/>
      <c r="DR266" s="4"/>
      <c r="DS266" s="4"/>
      <c r="DT266" s="4"/>
      <c r="DU266" s="4"/>
      <c r="DV266" s="4"/>
      <c r="DW266" s="4"/>
      <c r="DX266" s="4"/>
      <c r="DY266" s="4"/>
      <c r="DZ266" s="4"/>
      <c r="EA266" s="4"/>
      <c r="EB266" s="4"/>
      <c r="EC266" s="4"/>
      <c r="ED266" s="4"/>
      <c r="EE266" s="4"/>
      <c r="EF266" s="4"/>
      <c r="EG266" s="4"/>
      <c r="EH266" s="4"/>
      <c r="EI266" s="4"/>
      <c r="EJ266" s="4"/>
      <c r="EK266" s="4"/>
      <c r="EL266" s="4"/>
      <c r="EM266" s="4"/>
      <c r="EN266" s="4"/>
      <c r="EO266" s="4"/>
      <c r="EP266" s="4"/>
      <c r="EQ266" s="4"/>
      <c r="ER266" s="4"/>
      <c r="ES266" s="4"/>
      <c r="ET266" s="4"/>
      <c r="EU266" s="4"/>
      <c r="EV266" s="4"/>
      <c r="EW266" s="4"/>
      <c r="EX266" s="4"/>
      <c r="EY266" s="4"/>
      <c r="EZ266" s="4"/>
      <c r="FA266" s="4"/>
      <c r="FB266" s="4"/>
      <c r="FC266" s="4"/>
      <c r="FD266" s="4"/>
      <c r="FE266" s="4"/>
      <c r="FF266" s="4"/>
      <c r="FG266" s="4"/>
      <c r="FH266" s="4"/>
      <c r="FI266" s="4"/>
      <c r="FJ266" s="4"/>
      <c r="FK266" s="4"/>
      <c r="FL266" s="4"/>
      <c r="FM266" s="4"/>
      <c r="FN266" s="4"/>
      <c r="FO266" s="4"/>
      <c r="FP266" s="4"/>
      <c r="FQ266" s="4"/>
      <c r="FR266" s="4"/>
      <c r="FS266" s="4"/>
      <c r="FT266" s="4"/>
      <c r="FU266" s="4"/>
      <c r="FV266" s="4"/>
      <c r="FW266" s="4"/>
      <c r="FX266" s="4"/>
      <c r="FY266" s="4"/>
      <c r="FZ266" s="4"/>
      <c r="GA266" s="4"/>
      <c r="GB266" s="4"/>
      <c r="GC266" s="4"/>
      <c r="GD266" s="4"/>
      <c r="GE266" s="4"/>
      <c r="GF266" s="4"/>
      <c r="GG266" s="4"/>
      <c r="GH266" s="4"/>
      <c r="GI266" s="4"/>
      <c r="GJ266" s="4"/>
      <c r="GK266" s="4"/>
      <c r="GL266" s="4"/>
      <c r="GM266" s="4"/>
      <c r="GN266" s="4"/>
      <c r="GO266" s="4"/>
      <c r="GP266" s="4"/>
      <c r="GQ266" s="4"/>
      <c r="GR266" s="4"/>
      <c r="GS266" s="4"/>
      <c r="GT266" s="4"/>
      <c r="GU266" s="4"/>
      <c r="GV266" s="4"/>
      <c r="GW266" s="4"/>
      <c r="GX266" s="4"/>
      <c r="GY266" s="4"/>
      <c r="GZ266" s="4"/>
      <c r="HA266" s="4"/>
      <c r="HB266" s="4"/>
      <c r="HC266" s="4"/>
      <c r="HD266" s="4"/>
      <c r="HE266" s="4"/>
      <c r="HF266" s="4"/>
      <c r="HG266" s="4"/>
      <c r="HH266" s="4"/>
      <c r="HI266" s="4"/>
      <c r="HJ266" s="4"/>
      <c r="HK266" s="4"/>
      <c r="HL266" s="4"/>
      <c r="HM266" s="4"/>
      <c r="HN266" s="4"/>
      <c r="HO266" s="4"/>
      <c r="HP266" s="4"/>
      <c r="HQ266" s="4"/>
      <c r="HR266" s="4"/>
      <c r="HS266" s="4"/>
      <c r="HT266" s="4"/>
      <c r="HU266" s="4"/>
      <c r="HV266" s="4"/>
      <c r="HW266" s="4"/>
      <c r="HX266" s="4"/>
      <c r="HY266" s="4"/>
      <c r="HZ266" s="4"/>
      <c r="IA266" s="4"/>
      <c r="IB266" s="4"/>
      <c r="IC266" s="4"/>
      <c r="ID266" s="4"/>
      <c r="IE266" s="4"/>
      <c r="IF266" s="4"/>
      <c r="IG266" s="4"/>
      <c r="IH266" s="4"/>
      <c r="II266" s="4"/>
      <c r="IJ266" s="4"/>
      <c r="IK266" s="4"/>
      <c r="IL266" s="4"/>
      <c r="IM266" s="4"/>
      <c r="IN266" s="4"/>
      <c r="IO266" s="4"/>
      <c r="IP266" s="4"/>
      <c r="IQ266" s="4"/>
      <c r="IR266" s="4"/>
      <c r="IS266" s="4"/>
      <c r="IT266" s="4"/>
      <c r="IU266" s="4"/>
      <c r="IV266" s="4"/>
      <c r="IW266" s="4"/>
      <c r="IX266" s="4"/>
      <c r="IY266" s="4"/>
      <c r="IZ266" s="4"/>
      <c r="JA266" s="4"/>
      <c r="JB266" s="4"/>
      <c r="JC266" s="4"/>
      <c r="JD266" s="4"/>
      <c r="JE266" s="4"/>
      <c r="JF266" s="4"/>
      <c r="JG266" s="4"/>
      <c r="JH266" s="4"/>
      <c r="JI266" s="4"/>
      <c r="JJ266" s="4"/>
      <c r="JK266" s="4"/>
      <c r="JL266" s="4"/>
      <c r="JM266" s="4"/>
      <c r="JN266" s="4"/>
      <c r="JO266" s="4"/>
      <c r="JP266" s="4"/>
      <c r="JQ266" s="4"/>
      <c r="JR266" s="4"/>
      <c r="JS266" s="4"/>
      <c r="JT266" s="4"/>
      <c r="JU266" s="4"/>
      <c r="JV266" s="4"/>
      <c r="JW266" s="4"/>
      <c r="JX266" s="4"/>
      <c r="JY266" s="4"/>
      <c r="JZ266" s="4"/>
      <c r="KA266" s="4"/>
      <c r="KB266" s="4"/>
      <c r="KC266" s="4"/>
      <c r="KD266" s="4"/>
      <c r="KE266" s="4"/>
      <c r="KF266" s="4"/>
      <c r="KG266" s="4"/>
      <c r="KH266" s="4"/>
      <c r="KI266" s="4"/>
      <c r="KJ266" s="4"/>
      <c r="KK266" s="4"/>
      <c r="KL266" s="4"/>
      <c r="KM266" s="4"/>
      <c r="KN266" s="4"/>
      <c r="KO266" s="4"/>
      <c r="KP266" s="4"/>
      <c r="KQ266" s="4"/>
      <c r="KR266" s="4"/>
      <c r="KS266" s="4"/>
      <c r="KT266" s="4"/>
      <c r="KU266" s="4"/>
      <c r="KV266" s="4"/>
      <c r="KW266" s="4"/>
      <c r="KX266" s="4"/>
      <c r="KY266" s="4"/>
      <c r="KZ266" s="4"/>
      <c r="LA266" s="4"/>
      <c r="LB266" s="4"/>
      <c r="LC266" s="4"/>
      <c r="LD266" s="4"/>
      <c r="LE266" s="4"/>
      <c r="LF266" s="4"/>
      <c r="LG266" s="4"/>
      <c r="LH266" s="4"/>
      <c r="LI266" s="4"/>
      <c r="LJ266" s="4"/>
      <c r="LK266" s="4"/>
      <c r="LL266" s="4"/>
      <c r="LM266" s="4"/>
      <c r="LN266" s="4"/>
      <c r="LO266" s="4"/>
      <c r="LP266" s="4"/>
      <c r="LQ266" s="4"/>
      <c r="LR266" s="4"/>
      <c r="LS266" s="4"/>
      <c r="LT266" s="4"/>
      <c r="LU266" s="4"/>
      <c r="LV266" s="4"/>
      <c r="LW266" s="4"/>
      <c r="LX266" s="4"/>
      <c r="LY266" s="4"/>
      <c r="LZ266" s="4"/>
      <c r="MA266" s="4"/>
      <c r="MB266" s="4"/>
      <c r="MC266" s="4"/>
      <c r="MD266" s="4"/>
      <c r="ME266" s="4"/>
      <c r="MF266" s="4"/>
      <c r="MG266" s="4"/>
      <c r="MH266" s="4"/>
      <c r="MI266" s="4"/>
      <c r="MJ266" s="4"/>
      <c r="MK266" s="4"/>
      <c r="ML266" s="4"/>
      <c r="MM266" s="4"/>
      <c r="MN266" s="4"/>
      <c r="MO266" s="4"/>
      <c r="MP266" s="4"/>
      <c r="MQ266" s="4"/>
      <c r="MR266" s="4"/>
      <c r="MS266" s="4"/>
      <c r="MT266" s="4"/>
      <c r="MU266" s="4"/>
      <c r="MV266" s="4"/>
      <c r="MW266" s="4"/>
      <c r="MX266" s="4"/>
      <c r="MY266" s="4"/>
      <c r="MZ266" s="4"/>
      <c r="NA266" s="4"/>
      <c r="NB266" s="4"/>
      <c r="NC266" s="4"/>
      <c r="ND266" s="4"/>
      <c r="NE266" s="4"/>
      <c r="NF266" s="4"/>
      <c r="NG266" s="4"/>
      <c r="NH266" s="4"/>
      <c r="NI266" s="4"/>
      <c r="NJ266" s="4"/>
      <c r="NK266" s="4"/>
      <c r="NL266" s="4"/>
      <c r="NM266" s="4"/>
      <c r="NN266" s="4"/>
      <c r="NO266" s="4"/>
      <c r="NP266" s="4"/>
      <c r="NQ266" s="4"/>
      <c r="NR266" s="4"/>
      <c r="NS266" s="4"/>
      <c r="NT266" s="4"/>
      <c r="NU266" s="4"/>
      <c r="NV266" s="4"/>
      <c r="NW266" s="4"/>
      <c r="NX266" s="4"/>
      <c r="NY266" s="4"/>
      <c r="NZ266" s="4"/>
      <c r="OA266" s="4"/>
      <c r="OB266" s="4"/>
      <c r="OC266" s="4"/>
      <c r="OD266" s="4"/>
      <c r="OE266" s="4"/>
      <c r="OF266" s="4"/>
      <c r="OG266" s="4"/>
      <c r="OH266" s="4"/>
      <c r="OI266" s="4"/>
      <c r="OJ266" s="4"/>
      <c r="OK266" s="4"/>
      <c r="OL266" s="4"/>
      <c r="OM266" s="4"/>
      <c r="ON266" s="4"/>
      <c r="OO266" s="4"/>
      <c r="OP266" s="4"/>
      <c r="OQ266" s="4"/>
      <c r="OR266" s="4"/>
      <c r="OS266" s="4"/>
      <c r="OT266" s="4"/>
      <c r="OU266" s="4"/>
      <c r="OV266" s="4"/>
      <c r="OW266" s="4"/>
      <c r="OX266" s="4"/>
      <c r="OY266" s="4"/>
      <c r="OZ266" s="4"/>
      <c r="PA266" s="4"/>
      <c r="PB266" s="4"/>
      <c r="PC266" s="4"/>
      <c r="PD266" s="4"/>
      <c r="PE266" s="4"/>
      <c r="PF266" s="4"/>
      <c r="PG266" s="4"/>
      <c r="PH266" s="4"/>
      <c r="PI266" s="4"/>
      <c r="PJ266" s="4"/>
      <c r="PK266" s="4"/>
      <c r="PL266" s="4"/>
      <c r="PM266" s="4"/>
      <c r="PN266" s="4"/>
      <c r="PO266" s="4"/>
      <c r="PP266" s="4"/>
      <c r="PQ266" s="4"/>
      <c r="PR266" s="4"/>
      <c r="PS266" s="4"/>
      <c r="PT266" s="4"/>
      <c r="PU266" s="4"/>
      <c r="PV266" s="4"/>
      <c r="PW266" s="4"/>
      <c r="PX266" s="4"/>
      <c r="PY266" s="4"/>
      <c r="PZ266" s="4"/>
      <c r="QA266" s="4"/>
      <c r="QB266" s="4"/>
      <c r="QC266" s="4"/>
      <c r="QD266" s="4"/>
      <c r="QE266" s="4"/>
      <c r="QF266" s="4"/>
      <c r="QG266" s="4"/>
      <c r="QH266" s="4"/>
      <c r="QI266" s="4"/>
      <c r="QJ266" s="4"/>
      <c r="QK266" s="4"/>
      <c r="QL266" s="4"/>
      <c r="QM266" s="4"/>
      <c r="QN266" s="4"/>
      <c r="QO266" s="4"/>
      <c r="QP266" s="4"/>
      <c r="QQ266" s="4"/>
      <c r="QR266" s="4"/>
      <c r="QS266" s="4"/>
      <c r="QT266" s="4"/>
      <c r="QU266" s="4"/>
      <c r="QV266" s="4"/>
      <c r="QW266" s="4"/>
      <c r="QX266" s="4"/>
      <c r="QY266" s="4"/>
      <c r="QZ266" s="4"/>
      <c r="RA266" s="4"/>
      <c r="RB266" s="4"/>
      <c r="RC266" s="4"/>
      <c r="RD266" s="4"/>
      <c r="RE266" s="4"/>
      <c r="RF266" s="4"/>
      <c r="RG266" s="4"/>
      <c r="RH266" s="4"/>
      <c r="RI266" s="4"/>
      <c r="RJ266" s="4"/>
      <c r="RK266" s="4"/>
      <c r="RL266" s="4"/>
      <c r="RM266" s="4"/>
      <c r="RN266" s="4"/>
      <c r="RO266" s="4"/>
      <c r="RP266" s="4"/>
      <c r="RQ266" s="4"/>
      <c r="RR266" s="4"/>
      <c r="RS266" s="4"/>
      <c r="RT266" s="4"/>
      <c r="RU266" s="4"/>
      <c r="RV266" s="4"/>
      <c r="RW266" s="4"/>
      <c r="RX266" s="4"/>
      <c r="RY266" s="4"/>
      <c r="RZ266" s="4"/>
      <c r="SA266" s="4"/>
      <c r="SB266" s="4"/>
      <c r="SC266" s="4"/>
      <c r="SD266" s="4"/>
      <c r="SE266" s="4"/>
      <c r="SF266" s="4"/>
      <c r="SG266" s="4"/>
      <c r="SH266" s="4"/>
      <c r="SI266" s="4"/>
      <c r="SJ266" s="4"/>
    </row>
    <row r="267" spans="1:504" ht="15">
      <c r="A267" s="2" t="s">
        <v>179</v>
      </c>
      <c r="B267" s="3"/>
      <c r="C267" s="127"/>
      <c r="D267" s="127"/>
      <c r="E267" s="127"/>
      <c r="F267" s="127"/>
      <c r="G267" s="127"/>
      <c r="H267" s="127"/>
      <c r="I267" s="147" t="e">
        <f t="shared" si="88"/>
        <v>#DIV/0!</v>
      </c>
      <c r="J267" s="147" t="e">
        <f t="shared" si="84"/>
        <v>#DIV/0!</v>
      </c>
      <c r="K267" s="3"/>
      <c r="L267" s="3"/>
      <c r="M267" s="29"/>
      <c r="N267" s="147" t="e">
        <f t="shared" si="85"/>
        <v>#DIV/0!</v>
      </c>
      <c r="O267" s="4"/>
      <c r="P267" s="41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/>
      <c r="CX267" s="4"/>
      <c r="CY267" s="4"/>
      <c r="CZ267" s="4"/>
      <c r="DA267" s="4"/>
      <c r="DB267" s="4"/>
      <c r="DC267" s="4"/>
      <c r="DD267" s="4"/>
      <c r="DE267" s="4"/>
      <c r="DF267" s="4"/>
      <c r="DG267" s="4"/>
      <c r="DH267" s="4"/>
      <c r="DI267" s="4"/>
      <c r="DJ267" s="4"/>
      <c r="DK267" s="4"/>
      <c r="DL267" s="4"/>
      <c r="DM267" s="4"/>
      <c r="DN267" s="4"/>
      <c r="DO267" s="4"/>
      <c r="DP267" s="4"/>
      <c r="DQ267" s="4"/>
      <c r="DR267" s="4"/>
      <c r="DS267" s="4"/>
      <c r="DT267" s="4"/>
      <c r="DU267" s="4"/>
      <c r="DV267" s="4"/>
      <c r="DW267" s="4"/>
      <c r="DX267" s="4"/>
      <c r="DY267" s="4"/>
      <c r="DZ267" s="4"/>
      <c r="EA267" s="4"/>
      <c r="EB267" s="4"/>
      <c r="EC267" s="4"/>
      <c r="ED267" s="4"/>
      <c r="EE267" s="4"/>
      <c r="EF267" s="4"/>
      <c r="EG267" s="4"/>
      <c r="EH267" s="4"/>
      <c r="EI267" s="4"/>
      <c r="EJ267" s="4"/>
      <c r="EK267" s="4"/>
      <c r="EL267" s="4"/>
      <c r="EM267" s="4"/>
      <c r="EN267" s="4"/>
      <c r="EO267" s="4"/>
      <c r="EP267" s="4"/>
      <c r="EQ267" s="4"/>
      <c r="ER267" s="4"/>
      <c r="ES267" s="4"/>
      <c r="ET267" s="4"/>
      <c r="EU267" s="4"/>
      <c r="EV267" s="4"/>
      <c r="EW267" s="4"/>
      <c r="EX267" s="4"/>
      <c r="EY267" s="4"/>
      <c r="EZ267" s="4"/>
      <c r="FA267" s="4"/>
      <c r="FB267" s="4"/>
      <c r="FC267" s="4"/>
      <c r="FD267" s="4"/>
      <c r="FE267" s="4"/>
      <c r="FF267" s="4"/>
      <c r="FG267" s="4"/>
      <c r="FH267" s="4"/>
      <c r="FI267" s="4"/>
      <c r="FJ267" s="4"/>
      <c r="FK267" s="4"/>
      <c r="FL267" s="4"/>
      <c r="FM267" s="4"/>
      <c r="FN267" s="4"/>
      <c r="FO267" s="4"/>
      <c r="FP267" s="4"/>
      <c r="FQ267" s="4"/>
      <c r="FR267" s="4"/>
      <c r="FS267" s="4"/>
      <c r="FT267" s="4"/>
      <c r="FU267" s="4"/>
      <c r="FV267" s="4"/>
      <c r="FW267" s="4"/>
      <c r="FX267" s="4"/>
      <c r="FY267" s="4"/>
      <c r="FZ267" s="4"/>
      <c r="GA267" s="4"/>
      <c r="GB267" s="4"/>
      <c r="GC267" s="4"/>
      <c r="GD267" s="4"/>
      <c r="GE267" s="4"/>
      <c r="GF267" s="4"/>
      <c r="GG267" s="4"/>
      <c r="GH267" s="4"/>
      <c r="GI267" s="4"/>
      <c r="GJ267" s="4"/>
      <c r="GK267" s="4"/>
      <c r="GL267" s="4"/>
      <c r="GM267" s="4"/>
      <c r="GN267" s="4"/>
      <c r="GO267" s="4"/>
      <c r="GP267" s="4"/>
      <c r="GQ267" s="4"/>
      <c r="GR267" s="4"/>
      <c r="GS267" s="4"/>
      <c r="GT267" s="4"/>
      <c r="GU267" s="4"/>
      <c r="GV267" s="4"/>
      <c r="GW267" s="4"/>
      <c r="GX267" s="4"/>
      <c r="GY267" s="4"/>
      <c r="GZ267" s="4"/>
      <c r="HA267" s="4"/>
      <c r="HB267" s="4"/>
      <c r="HC267" s="4"/>
      <c r="HD267" s="4"/>
      <c r="HE267" s="4"/>
      <c r="HF267" s="4"/>
      <c r="HG267" s="4"/>
      <c r="HH267" s="4"/>
      <c r="HI267" s="4"/>
      <c r="HJ267" s="4"/>
      <c r="HK267" s="4"/>
      <c r="HL267" s="4"/>
      <c r="HM267" s="4"/>
      <c r="HN267" s="4"/>
      <c r="HO267" s="4"/>
      <c r="HP267" s="4"/>
      <c r="HQ267" s="4"/>
      <c r="HR267" s="4"/>
      <c r="HS267" s="4"/>
      <c r="HT267" s="4"/>
      <c r="HU267" s="4"/>
      <c r="HV267" s="4"/>
      <c r="HW267" s="4"/>
      <c r="HX267" s="4"/>
      <c r="HY267" s="4"/>
      <c r="HZ267" s="4"/>
      <c r="IA267" s="4"/>
      <c r="IB267" s="4"/>
      <c r="IC267" s="4"/>
      <c r="ID267" s="4"/>
      <c r="IE267" s="4"/>
      <c r="IF267" s="4"/>
      <c r="IG267" s="4"/>
      <c r="IH267" s="4"/>
      <c r="II267" s="4"/>
      <c r="IJ267" s="4"/>
      <c r="IK267" s="4"/>
      <c r="IL267" s="4"/>
      <c r="IM267" s="4"/>
      <c r="IN267" s="4"/>
      <c r="IO267" s="4"/>
      <c r="IP267" s="4"/>
      <c r="IQ267" s="4"/>
      <c r="IR267" s="4"/>
      <c r="IS267" s="4"/>
      <c r="IT267" s="4"/>
      <c r="IU267" s="4"/>
      <c r="IV267" s="4"/>
      <c r="IW267" s="4"/>
      <c r="IX267" s="4"/>
      <c r="IY267" s="4"/>
      <c r="IZ267" s="4"/>
      <c r="JA267" s="4"/>
      <c r="JB267" s="4"/>
      <c r="JC267" s="4"/>
      <c r="JD267" s="4"/>
      <c r="JE267" s="4"/>
      <c r="JF267" s="4"/>
      <c r="JG267" s="4"/>
      <c r="JH267" s="4"/>
      <c r="JI267" s="4"/>
      <c r="JJ267" s="4"/>
      <c r="JK267" s="4"/>
      <c r="JL267" s="4"/>
      <c r="JM267" s="4"/>
      <c r="JN267" s="4"/>
      <c r="JO267" s="4"/>
      <c r="JP267" s="4"/>
      <c r="JQ267" s="4"/>
      <c r="JR267" s="4"/>
      <c r="JS267" s="4"/>
      <c r="JT267" s="4"/>
      <c r="JU267" s="4"/>
      <c r="JV267" s="4"/>
      <c r="JW267" s="4"/>
      <c r="JX267" s="4"/>
      <c r="JY267" s="4"/>
      <c r="JZ267" s="4"/>
      <c r="KA267" s="4"/>
      <c r="KB267" s="4"/>
      <c r="KC267" s="4"/>
      <c r="KD267" s="4"/>
      <c r="KE267" s="4"/>
      <c r="KF267" s="4"/>
      <c r="KG267" s="4"/>
      <c r="KH267" s="4"/>
      <c r="KI267" s="4"/>
      <c r="KJ267" s="4"/>
      <c r="KK267" s="4"/>
      <c r="KL267" s="4"/>
      <c r="KM267" s="4"/>
      <c r="KN267" s="4"/>
      <c r="KO267" s="4"/>
      <c r="KP267" s="4"/>
      <c r="KQ267" s="4"/>
      <c r="KR267" s="4"/>
      <c r="KS267" s="4"/>
      <c r="KT267" s="4"/>
      <c r="KU267" s="4"/>
      <c r="KV267" s="4"/>
      <c r="KW267" s="4"/>
      <c r="KX267" s="4"/>
      <c r="KY267" s="4"/>
      <c r="KZ267" s="4"/>
      <c r="LA267" s="4"/>
      <c r="LB267" s="4"/>
      <c r="LC267" s="4"/>
      <c r="LD267" s="4"/>
      <c r="LE267" s="4"/>
      <c r="LF267" s="4"/>
      <c r="LG267" s="4"/>
      <c r="LH267" s="4"/>
      <c r="LI267" s="4"/>
      <c r="LJ267" s="4"/>
      <c r="LK267" s="4"/>
      <c r="LL267" s="4"/>
      <c r="LM267" s="4"/>
      <c r="LN267" s="4"/>
      <c r="LO267" s="4"/>
      <c r="LP267" s="4"/>
      <c r="LQ267" s="4"/>
      <c r="LR267" s="4"/>
      <c r="LS267" s="4"/>
      <c r="LT267" s="4"/>
      <c r="LU267" s="4"/>
      <c r="LV267" s="4"/>
      <c r="LW267" s="4"/>
      <c r="LX267" s="4"/>
      <c r="LY267" s="4"/>
      <c r="LZ267" s="4"/>
      <c r="MA267" s="4"/>
      <c r="MB267" s="4"/>
      <c r="MC267" s="4"/>
      <c r="MD267" s="4"/>
      <c r="ME267" s="4"/>
      <c r="MF267" s="4"/>
      <c r="MG267" s="4"/>
      <c r="MH267" s="4"/>
      <c r="MI267" s="4"/>
      <c r="MJ267" s="4"/>
      <c r="MK267" s="4"/>
      <c r="ML267" s="4"/>
      <c r="MM267" s="4"/>
      <c r="MN267" s="4"/>
      <c r="MO267" s="4"/>
      <c r="MP267" s="4"/>
      <c r="MQ267" s="4"/>
      <c r="MR267" s="4"/>
      <c r="MS267" s="4"/>
      <c r="MT267" s="4"/>
      <c r="MU267" s="4"/>
      <c r="MV267" s="4"/>
      <c r="MW267" s="4"/>
      <c r="MX267" s="4"/>
      <c r="MY267" s="4"/>
      <c r="MZ267" s="4"/>
      <c r="NA267" s="4"/>
      <c r="NB267" s="4"/>
      <c r="NC267" s="4"/>
      <c r="ND267" s="4"/>
      <c r="NE267" s="4"/>
      <c r="NF267" s="4"/>
      <c r="NG267" s="4"/>
      <c r="NH267" s="4"/>
      <c r="NI267" s="4"/>
      <c r="NJ267" s="4"/>
      <c r="NK267" s="4"/>
      <c r="NL267" s="4"/>
      <c r="NM267" s="4"/>
      <c r="NN267" s="4"/>
      <c r="NO267" s="4"/>
      <c r="NP267" s="4"/>
      <c r="NQ267" s="4"/>
      <c r="NR267" s="4"/>
      <c r="NS267" s="4"/>
      <c r="NT267" s="4"/>
      <c r="NU267" s="4"/>
      <c r="NV267" s="4"/>
      <c r="NW267" s="4"/>
      <c r="NX267" s="4"/>
      <c r="NY267" s="4"/>
      <c r="NZ267" s="4"/>
      <c r="OA267" s="4"/>
      <c r="OB267" s="4"/>
      <c r="OC267" s="4"/>
      <c r="OD267" s="4"/>
      <c r="OE267" s="4"/>
      <c r="OF267" s="4"/>
      <c r="OG267" s="4"/>
      <c r="OH267" s="4"/>
      <c r="OI267" s="4"/>
      <c r="OJ267" s="4"/>
      <c r="OK267" s="4"/>
      <c r="OL267" s="4"/>
      <c r="OM267" s="4"/>
      <c r="ON267" s="4"/>
      <c r="OO267" s="4"/>
      <c r="OP267" s="4"/>
      <c r="OQ267" s="4"/>
      <c r="OR267" s="4"/>
      <c r="OS267" s="4"/>
      <c r="OT267" s="4"/>
      <c r="OU267" s="4"/>
      <c r="OV267" s="4"/>
      <c r="OW267" s="4"/>
      <c r="OX267" s="4"/>
      <c r="OY267" s="4"/>
      <c r="OZ267" s="4"/>
      <c r="PA267" s="4"/>
      <c r="PB267" s="4"/>
      <c r="PC267" s="4"/>
      <c r="PD267" s="4"/>
      <c r="PE267" s="4"/>
      <c r="PF267" s="4"/>
      <c r="PG267" s="4"/>
      <c r="PH267" s="4"/>
      <c r="PI267" s="4"/>
      <c r="PJ267" s="4"/>
      <c r="PK267" s="4"/>
      <c r="PL267" s="4"/>
      <c r="PM267" s="4"/>
      <c r="PN267" s="4"/>
      <c r="PO267" s="4"/>
      <c r="PP267" s="4"/>
      <c r="PQ267" s="4"/>
      <c r="PR267" s="4"/>
      <c r="PS267" s="4"/>
      <c r="PT267" s="4"/>
      <c r="PU267" s="4"/>
      <c r="PV267" s="4"/>
      <c r="PW267" s="4"/>
      <c r="PX267" s="4"/>
      <c r="PY267" s="4"/>
      <c r="PZ267" s="4"/>
      <c r="QA267" s="4"/>
      <c r="QB267" s="4"/>
      <c r="QC267" s="4"/>
      <c r="QD267" s="4"/>
      <c r="QE267" s="4"/>
      <c r="QF267" s="4"/>
      <c r="QG267" s="4"/>
      <c r="QH267" s="4"/>
      <c r="QI267" s="4"/>
      <c r="QJ267" s="4"/>
      <c r="QK267" s="4"/>
      <c r="QL267" s="4"/>
      <c r="QM267" s="4"/>
      <c r="QN267" s="4"/>
      <c r="QO267" s="4"/>
      <c r="QP267" s="4"/>
      <c r="QQ267" s="4"/>
      <c r="QR267" s="4"/>
      <c r="QS267" s="4"/>
      <c r="QT267" s="4"/>
      <c r="QU267" s="4"/>
      <c r="QV267" s="4"/>
      <c r="QW267" s="4"/>
      <c r="QX267" s="4"/>
      <c r="QY267" s="4"/>
      <c r="QZ267" s="4"/>
      <c r="RA267" s="4"/>
      <c r="RB267" s="4"/>
      <c r="RC267" s="4"/>
      <c r="RD267" s="4"/>
      <c r="RE267" s="4"/>
      <c r="RF267" s="4"/>
      <c r="RG267" s="4"/>
      <c r="RH267" s="4"/>
      <c r="RI267" s="4"/>
      <c r="RJ267" s="4"/>
      <c r="RK267" s="4"/>
      <c r="RL267" s="4"/>
      <c r="RM267" s="4"/>
      <c r="RN267" s="4"/>
      <c r="RO267" s="4"/>
      <c r="RP267" s="4"/>
      <c r="RQ267" s="4"/>
      <c r="RR267" s="4"/>
      <c r="RS267" s="4"/>
      <c r="RT267" s="4"/>
      <c r="RU267" s="4"/>
      <c r="RV267" s="4"/>
      <c r="RW267" s="4"/>
      <c r="RX267" s="4"/>
      <c r="RY267" s="4"/>
      <c r="RZ267" s="4"/>
      <c r="SA267" s="4"/>
      <c r="SB267" s="4"/>
      <c r="SC267" s="4"/>
      <c r="SD267" s="4"/>
      <c r="SE267" s="4"/>
      <c r="SF267" s="4"/>
      <c r="SG267" s="4"/>
      <c r="SH267" s="4"/>
      <c r="SI267" s="4"/>
      <c r="SJ267" s="4"/>
    </row>
    <row r="268" spans="1:504" ht="15">
      <c r="A268" s="2" t="s">
        <v>180</v>
      </c>
      <c r="B268" s="3"/>
      <c r="C268" s="127"/>
      <c r="D268" s="127"/>
      <c r="E268" s="127"/>
      <c r="F268" s="127"/>
      <c r="G268" s="127"/>
      <c r="H268" s="127"/>
      <c r="I268" s="147" t="e">
        <f t="shared" si="88"/>
        <v>#DIV/0!</v>
      </c>
      <c r="J268" s="147" t="e">
        <f t="shared" si="84"/>
        <v>#DIV/0!</v>
      </c>
      <c r="K268" s="3"/>
      <c r="L268" s="3"/>
      <c r="M268" s="29"/>
      <c r="N268" s="147" t="e">
        <f t="shared" si="85"/>
        <v>#DIV/0!</v>
      </c>
      <c r="O268" s="4"/>
      <c r="P268" s="41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4"/>
      <c r="DB268" s="4"/>
      <c r="DC268" s="4"/>
      <c r="DD268" s="4"/>
      <c r="DE268" s="4"/>
      <c r="DF268" s="4"/>
      <c r="DG268" s="4"/>
      <c r="DH268" s="4"/>
      <c r="DI268" s="4"/>
      <c r="DJ268" s="4"/>
      <c r="DK268" s="4"/>
      <c r="DL268" s="4"/>
      <c r="DM268" s="4"/>
      <c r="DN268" s="4"/>
      <c r="DO268" s="4"/>
      <c r="DP268" s="4"/>
      <c r="DQ268" s="4"/>
      <c r="DR268" s="4"/>
      <c r="DS268" s="4"/>
      <c r="DT268" s="4"/>
      <c r="DU268" s="4"/>
      <c r="DV268" s="4"/>
      <c r="DW268" s="4"/>
      <c r="DX268" s="4"/>
      <c r="DY268" s="4"/>
      <c r="DZ268" s="4"/>
      <c r="EA268" s="4"/>
      <c r="EB268" s="4"/>
      <c r="EC268" s="4"/>
      <c r="ED268" s="4"/>
      <c r="EE268" s="4"/>
      <c r="EF268" s="4"/>
      <c r="EG268" s="4"/>
      <c r="EH268" s="4"/>
      <c r="EI268" s="4"/>
      <c r="EJ268" s="4"/>
      <c r="EK268" s="4"/>
      <c r="EL268" s="4"/>
      <c r="EM268" s="4"/>
      <c r="EN268" s="4"/>
      <c r="EO268" s="4"/>
      <c r="EP268" s="4"/>
      <c r="EQ268" s="4"/>
      <c r="ER268" s="4"/>
      <c r="ES268" s="4"/>
      <c r="ET268" s="4"/>
      <c r="EU268" s="4"/>
      <c r="EV268" s="4"/>
      <c r="EW268" s="4"/>
      <c r="EX268" s="4"/>
      <c r="EY268" s="4"/>
      <c r="EZ268" s="4"/>
      <c r="FA268" s="4"/>
      <c r="FB268" s="4"/>
      <c r="FC268" s="4"/>
      <c r="FD268" s="4"/>
      <c r="FE268" s="4"/>
      <c r="FF268" s="4"/>
      <c r="FG268" s="4"/>
      <c r="FH268" s="4"/>
      <c r="FI268" s="4"/>
      <c r="FJ268" s="4"/>
      <c r="FK268" s="4"/>
      <c r="FL268" s="4"/>
      <c r="FM268" s="4"/>
      <c r="FN268" s="4"/>
      <c r="FO268" s="4"/>
      <c r="FP268" s="4"/>
      <c r="FQ268" s="4"/>
      <c r="FR268" s="4"/>
      <c r="FS268" s="4"/>
      <c r="FT268" s="4"/>
      <c r="FU268" s="4"/>
      <c r="FV268" s="4"/>
      <c r="FW268" s="4"/>
      <c r="FX268" s="4"/>
      <c r="FY268" s="4"/>
      <c r="FZ268" s="4"/>
      <c r="GA268" s="4"/>
      <c r="GB268" s="4"/>
      <c r="GC268" s="4"/>
      <c r="GD268" s="4"/>
      <c r="GE268" s="4"/>
      <c r="GF268" s="4"/>
      <c r="GG268" s="4"/>
      <c r="GH268" s="4"/>
      <c r="GI268" s="4"/>
      <c r="GJ268" s="4"/>
      <c r="GK268" s="4"/>
      <c r="GL268" s="4"/>
      <c r="GM268" s="4"/>
      <c r="GN268" s="4"/>
      <c r="GO268" s="4"/>
      <c r="GP268" s="4"/>
      <c r="GQ268" s="4"/>
      <c r="GR268" s="4"/>
      <c r="GS268" s="4"/>
      <c r="GT268" s="4"/>
      <c r="GU268" s="4"/>
      <c r="GV268" s="4"/>
      <c r="GW268" s="4"/>
      <c r="GX268" s="4"/>
      <c r="GY268" s="4"/>
      <c r="GZ268" s="4"/>
      <c r="HA268" s="4"/>
      <c r="HB268" s="4"/>
      <c r="HC268" s="4"/>
      <c r="HD268" s="4"/>
      <c r="HE268" s="4"/>
      <c r="HF268" s="4"/>
      <c r="HG268" s="4"/>
      <c r="HH268" s="4"/>
      <c r="HI268" s="4"/>
      <c r="HJ268" s="4"/>
      <c r="HK268" s="4"/>
      <c r="HL268" s="4"/>
      <c r="HM268" s="4"/>
      <c r="HN268" s="4"/>
      <c r="HO268" s="4"/>
      <c r="HP268" s="4"/>
      <c r="HQ268" s="4"/>
      <c r="HR268" s="4"/>
      <c r="HS268" s="4"/>
      <c r="HT268" s="4"/>
      <c r="HU268" s="4"/>
      <c r="HV268" s="4"/>
      <c r="HW268" s="4"/>
      <c r="HX268" s="4"/>
      <c r="HY268" s="4"/>
      <c r="HZ268" s="4"/>
      <c r="IA268" s="4"/>
      <c r="IB268" s="4"/>
      <c r="IC268" s="4"/>
      <c r="ID268" s="4"/>
      <c r="IE268" s="4"/>
      <c r="IF268" s="4"/>
      <c r="IG268" s="4"/>
      <c r="IH268" s="4"/>
      <c r="II268" s="4"/>
      <c r="IJ268" s="4"/>
      <c r="IK268" s="4"/>
      <c r="IL268" s="4"/>
      <c r="IM268" s="4"/>
      <c r="IN268" s="4"/>
      <c r="IO268" s="4"/>
      <c r="IP268" s="4"/>
      <c r="IQ268" s="4"/>
      <c r="IR268" s="4"/>
      <c r="IS268" s="4"/>
      <c r="IT268" s="4"/>
      <c r="IU268" s="4"/>
      <c r="IV268" s="4"/>
      <c r="IW268" s="4"/>
      <c r="IX268" s="4"/>
      <c r="IY268" s="4"/>
      <c r="IZ268" s="4"/>
      <c r="JA268" s="4"/>
      <c r="JB268" s="4"/>
      <c r="JC268" s="4"/>
      <c r="JD268" s="4"/>
      <c r="JE268" s="4"/>
      <c r="JF268" s="4"/>
      <c r="JG268" s="4"/>
      <c r="JH268" s="4"/>
      <c r="JI268" s="4"/>
      <c r="JJ268" s="4"/>
      <c r="JK268" s="4"/>
      <c r="JL268" s="4"/>
      <c r="JM268" s="4"/>
      <c r="JN268" s="4"/>
      <c r="JO268" s="4"/>
      <c r="JP268" s="4"/>
      <c r="JQ268" s="4"/>
      <c r="JR268" s="4"/>
      <c r="JS268" s="4"/>
      <c r="JT268" s="4"/>
      <c r="JU268" s="4"/>
      <c r="JV268" s="4"/>
      <c r="JW268" s="4"/>
      <c r="JX268" s="4"/>
      <c r="JY268" s="4"/>
      <c r="JZ268" s="4"/>
      <c r="KA268" s="4"/>
      <c r="KB268" s="4"/>
      <c r="KC268" s="4"/>
      <c r="KD268" s="4"/>
      <c r="KE268" s="4"/>
      <c r="KF268" s="4"/>
      <c r="KG268" s="4"/>
      <c r="KH268" s="4"/>
      <c r="KI268" s="4"/>
      <c r="KJ268" s="4"/>
      <c r="KK268" s="4"/>
      <c r="KL268" s="4"/>
      <c r="KM268" s="4"/>
      <c r="KN268" s="4"/>
      <c r="KO268" s="4"/>
      <c r="KP268" s="4"/>
      <c r="KQ268" s="4"/>
      <c r="KR268" s="4"/>
      <c r="KS268" s="4"/>
      <c r="KT268" s="4"/>
      <c r="KU268" s="4"/>
      <c r="KV268" s="4"/>
      <c r="KW268" s="4"/>
      <c r="KX268" s="4"/>
      <c r="KY268" s="4"/>
      <c r="KZ268" s="4"/>
      <c r="LA268" s="4"/>
      <c r="LB268" s="4"/>
      <c r="LC268" s="4"/>
      <c r="LD268" s="4"/>
      <c r="LE268" s="4"/>
      <c r="LF268" s="4"/>
      <c r="LG268" s="4"/>
      <c r="LH268" s="4"/>
      <c r="LI268" s="4"/>
      <c r="LJ268" s="4"/>
      <c r="LK268" s="4"/>
      <c r="LL268" s="4"/>
      <c r="LM268" s="4"/>
      <c r="LN268" s="4"/>
      <c r="LO268" s="4"/>
      <c r="LP268" s="4"/>
      <c r="LQ268" s="4"/>
      <c r="LR268" s="4"/>
      <c r="LS268" s="4"/>
      <c r="LT268" s="4"/>
      <c r="LU268" s="4"/>
      <c r="LV268" s="4"/>
      <c r="LW268" s="4"/>
      <c r="LX268" s="4"/>
      <c r="LY268" s="4"/>
      <c r="LZ268" s="4"/>
      <c r="MA268" s="4"/>
      <c r="MB268" s="4"/>
      <c r="MC268" s="4"/>
      <c r="MD268" s="4"/>
      <c r="ME268" s="4"/>
      <c r="MF268" s="4"/>
      <c r="MG268" s="4"/>
      <c r="MH268" s="4"/>
      <c r="MI268" s="4"/>
      <c r="MJ268" s="4"/>
      <c r="MK268" s="4"/>
      <c r="ML268" s="4"/>
      <c r="MM268" s="4"/>
      <c r="MN268" s="4"/>
      <c r="MO268" s="4"/>
      <c r="MP268" s="4"/>
      <c r="MQ268" s="4"/>
      <c r="MR268" s="4"/>
      <c r="MS268" s="4"/>
      <c r="MT268" s="4"/>
      <c r="MU268" s="4"/>
      <c r="MV268" s="4"/>
      <c r="MW268" s="4"/>
      <c r="MX268" s="4"/>
      <c r="MY268" s="4"/>
      <c r="MZ268" s="4"/>
      <c r="NA268" s="4"/>
      <c r="NB268" s="4"/>
      <c r="NC268" s="4"/>
      <c r="ND268" s="4"/>
      <c r="NE268" s="4"/>
      <c r="NF268" s="4"/>
      <c r="NG268" s="4"/>
      <c r="NH268" s="4"/>
      <c r="NI268" s="4"/>
      <c r="NJ268" s="4"/>
      <c r="NK268" s="4"/>
      <c r="NL268" s="4"/>
      <c r="NM268" s="4"/>
      <c r="NN268" s="4"/>
      <c r="NO268" s="4"/>
      <c r="NP268" s="4"/>
      <c r="NQ268" s="4"/>
      <c r="NR268" s="4"/>
      <c r="NS268" s="4"/>
      <c r="NT268" s="4"/>
      <c r="NU268" s="4"/>
      <c r="NV268" s="4"/>
      <c r="NW268" s="4"/>
      <c r="NX268" s="4"/>
      <c r="NY268" s="4"/>
      <c r="NZ268" s="4"/>
      <c r="OA268" s="4"/>
      <c r="OB268" s="4"/>
      <c r="OC268" s="4"/>
      <c r="OD268" s="4"/>
      <c r="OE268" s="4"/>
      <c r="OF268" s="4"/>
      <c r="OG268" s="4"/>
      <c r="OH268" s="4"/>
      <c r="OI268" s="4"/>
      <c r="OJ268" s="4"/>
      <c r="OK268" s="4"/>
      <c r="OL268" s="4"/>
      <c r="OM268" s="4"/>
      <c r="ON268" s="4"/>
      <c r="OO268" s="4"/>
      <c r="OP268" s="4"/>
      <c r="OQ268" s="4"/>
      <c r="OR268" s="4"/>
      <c r="OS268" s="4"/>
      <c r="OT268" s="4"/>
      <c r="OU268" s="4"/>
      <c r="OV268" s="4"/>
      <c r="OW268" s="4"/>
      <c r="OX268" s="4"/>
      <c r="OY268" s="4"/>
      <c r="OZ268" s="4"/>
      <c r="PA268" s="4"/>
      <c r="PB268" s="4"/>
      <c r="PC268" s="4"/>
      <c r="PD268" s="4"/>
      <c r="PE268" s="4"/>
      <c r="PF268" s="4"/>
      <c r="PG268" s="4"/>
      <c r="PH268" s="4"/>
      <c r="PI268" s="4"/>
      <c r="PJ268" s="4"/>
      <c r="PK268" s="4"/>
      <c r="PL268" s="4"/>
      <c r="PM268" s="4"/>
      <c r="PN268" s="4"/>
      <c r="PO268" s="4"/>
      <c r="PP268" s="4"/>
      <c r="PQ268" s="4"/>
      <c r="PR268" s="4"/>
      <c r="PS268" s="4"/>
      <c r="PT268" s="4"/>
      <c r="PU268" s="4"/>
      <c r="PV268" s="4"/>
      <c r="PW268" s="4"/>
      <c r="PX268" s="4"/>
      <c r="PY268" s="4"/>
      <c r="PZ268" s="4"/>
      <c r="QA268" s="4"/>
      <c r="QB268" s="4"/>
      <c r="QC268" s="4"/>
      <c r="QD268" s="4"/>
      <c r="QE268" s="4"/>
      <c r="QF268" s="4"/>
      <c r="QG268" s="4"/>
      <c r="QH268" s="4"/>
      <c r="QI268" s="4"/>
      <c r="QJ268" s="4"/>
      <c r="QK268" s="4"/>
      <c r="QL268" s="4"/>
      <c r="QM268" s="4"/>
      <c r="QN268" s="4"/>
      <c r="QO268" s="4"/>
      <c r="QP268" s="4"/>
      <c r="QQ268" s="4"/>
      <c r="QR268" s="4"/>
      <c r="QS268" s="4"/>
      <c r="QT268" s="4"/>
      <c r="QU268" s="4"/>
      <c r="QV268" s="4"/>
      <c r="QW268" s="4"/>
      <c r="QX268" s="4"/>
      <c r="QY268" s="4"/>
      <c r="QZ268" s="4"/>
      <c r="RA268" s="4"/>
      <c r="RB268" s="4"/>
      <c r="RC268" s="4"/>
      <c r="RD268" s="4"/>
      <c r="RE268" s="4"/>
      <c r="RF268" s="4"/>
      <c r="RG268" s="4"/>
      <c r="RH268" s="4"/>
      <c r="RI268" s="4"/>
      <c r="RJ268" s="4"/>
      <c r="RK268" s="4"/>
      <c r="RL268" s="4"/>
      <c r="RM268" s="4"/>
      <c r="RN268" s="4"/>
      <c r="RO268" s="4"/>
      <c r="RP268" s="4"/>
      <c r="RQ268" s="4"/>
      <c r="RR268" s="4"/>
      <c r="RS268" s="4"/>
      <c r="RT268" s="4"/>
      <c r="RU268" s="4"/>
      <c r="RV268" s="4"/>
      <c r="RW268" s="4"/>
      <c r="RX268" s="4"/>
      <c r="RY268" s="4"/>
      <c r="RZ268" s="4"/>
      <c r="SA268" s="4"/>
      <c r="SB268" s="4"/>
      <c r="SC268" s="4"/>
      <c r="SD268" s="4"/>
      <c r="SE268" s="4"/>
      <c r="SF268" s="4"/>
      <c r="SG268" s="4"/>
      <c r="SH268" s="4"/>
      <c r="SI268" s="4"/>
      <c r="SJ268" s="4"/>
    </row>
    <row r="269" spans="1:504" ht="15">
      <c r="A269" s="2" t="s">
        <v>181</v>
      </c>
      <c r="B269" s="3"/>
      <c r="C269" s="127"/>
      <c r="D269" s="127"/>
      <c r="E269" s="127"/>
      <c r="F269" s="127"/>
      <c r="G269" s="127"/>
      <c r="H269" s="127"/>
      <c r="I269" s="147" t="e">
        <f t="shared" si="88"/>
        <v>#DIV/0!</v>
      </c>
      <c r="J269" s="147" t="e">
        <f t="shared" si="84"/>
        <v>#DIV/0!</v>
      </c>
      <c r="K269" s="3"/>
      <c r="L269" s="3"/>
      <c r="M269" s="29"/>
      <c r="N269" s="147" t="e">
        <f t="shared" si="85"/>
        <v>#DIV/0!</v>
      </c>
      <c r="O269" s="4"/>
      <c r="P269" s="41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4"/>
      <c r="DB269" s="4"/>
      <c r="DC269" s="4"/>
      <c r="DD269" s="4"/>
      <c r="DE269" s="4"/>
      <c r="DF269" s="4"/>
      <c r="DG269" s="4"/>
      <c r="DH269" s="4"/>
      <c r="DI269" s="4"/>
      <c r="DJ269" s="4"/>
      <c r="DK269" s="4"/>
      <c r="DL269" s="4"/>
      <c r="DM269" s="4"/>
      <c r="DN269" s="4"/>
      <c r="DO269" s="4"/>
      <c r="DP269" s="4"/>
      <c r="DQ269" s="4"/>
      <c r="DR269" s="4"/>
      <c r="DS269" s="4"/>
      <c r="DT269" s="4"/>
      <c r="DU269" s="4"/>
      <c r="DV269" s="4"/>
      <c r="DW269" s="4"/>
      <c r="DX269" s="4"/>
      <c r="DY269" s="4"/>
      <c r="DZ269" s="4"/>
      <c r="EA269" s="4"/>
      <c r="EB269" s="4"/>
      <c r="EC269" s="4"/>
      <c r="ED269" s="4"/>
      <c r="EE269" s="4"/>
      <c r="EF269" s="4"/>
      <c r="EG269" s="4"/>
      <c r="EH269" s="4"/>
      <c r="EI269" s="4"/>
      <c r="EJ269" s="4"/>
      <c r="EK269" s="4"/>
      <c r="EL269" s="4"/>
      <c r="EM269" s="4"/>
      <c r="EN269" s="4"/>
      <c r="EO269" s="4"/>
      <c r="EP269" s="4"/>
      <c r="EQ269" s="4"/>
      <c r="ER269" s="4"/>
      <c r="ES269" s="4"/>
      <c r="ET269" s="4"/>
      <c r="EU269" s="4"/>
      <c r="EV269" s="4"/>
      <c r="EW269" s="4"/>
      <c r="EX269" s="4"/>
      <c r="EY269" s="4"/>
      <c r="EZ269" s="4"/>
      <c r="FA269" s="4"/>
      <c r="FB269" s="4"/>
      <c r="FC269" s="4"/>
      <c r="FD269" s="4"/>
      <c r="FE269" s="4"/>
      <c r="FF269" s="4"/>
      <c r="FG269" s="4"/>
      <c r="FH269" s="4"/>
      <c r="FI269" s="4"/>
      <c r="FJ269" s="4"/>
      <c r="FK269" s="4"/>
      <c r="FL269" s="4"/>
      <c r="FM269" s="4"/>
      <c r="FN269" s="4"/>
      <c r="FO269" s="4"/>
      <c r="FP269" s="4"/>
      <c r="FQ269" s="4"/>
      <c r="FR269" s="4"/>
      <c r="FS269" s="4"/>
      <c r="FT269" s="4"/>
      <c r="FU269" s="4"/>
      <c r="FV269" s="4"/>
      <c r="FW269" s="4"/>
      <c r="FX269" s="4"/>
      <c r="FY269" s="4"/>
      <c r="FZ269" s="4"/>
      <c r="GA269" s="4"/>
      <c r="GB269" s="4"/>
      <c r="GC269" s="4"/>
      <c r="GD269" s="4"/>
      <c r="GE269" s="4"/>
      <c r="GF269" s="4"/>
      <c r="GG269" s="4"/>
      <c r="GH269" s="4"/>
      <c r="GI269" s="4"/>
      <c r="GJ269" s="4"/>
      <c r="GK269" s="4"/>
      <c r="GL269" s="4"/>
      <c r="GM269" s="4"/>
      <c r="GN269" s="4"/>
      <c r="GO269" s="4"/>
      <c r="GP269" s="4"/>
      <c r="GQ269" s="4"/>
      <c r="GR269" s="4"/>
      <c r="GS269" s="4"/>
      <c r="GT269" s="4"/>
      <c r="GU269" s="4"/>
      <c r="GV269" s="4"/>
      <c r="GW269" s="4"/>
      <c r="GX269" s="4"/>
      <c r="GY269" s="4"/>
      <c r="GZ269" s="4"/>
      <c r="HA269" s="4"/>
      <c r="HB269" s="4"/>
      <c r="HC269" s="4"/>
      <c r="HD269" s="4"/>
      <c r="HE269" s="4"/>
      <c r="HF269" s="4"/>
      <c r="HG269" s="4"/>
      <c r="HH269" s="4"/>
      <c r="HI269" s="4"/>
      <c r="HJ269" s="4"/>
      <c r="HK269" s="4"/>
      <c r="HL269" s="4"/>
      <c r="HM269" s="4"/>
      <c r="HN269" s="4"/>
      <c r="HO269" s="4"/>
      <c r="HP269" s="4"/>
      <c r="HQ269" s="4"/>
      <c r="HR269" s="4"/>
      <c r="HS269" s="4"/>
      <c r="HT269" s="4"/>
      <c r="HU269" s="4"/>
      <c r="HV269" s="4"/>
      <c r="HW269" s="4"/>
      <c r="HX269" s="4"/>
      <c r="HY269" s="4"/>
      <c r="HZ269" s="4"/>
      <c r="IA269" s="4"/>
      <c r="IB269" s="4"/>
      <c r="IC269" s="4"/>
      <c r="ID269" s="4"/>
      <c r="IE269" s="4"/>
      <c r="IF269" s="4"/>
      <c r="IG269" s="4"/>
      <c r="IH269" s="4"/>
      <c r="II269" s="4"/>
      <c r="IJ269" s="4"/>
      <c r="IK269" s="4"/>
      <c r="IL269" s="4"/>
      <c r="IM269" s="4"/>
      <c r="IN269" s="4"/>
      <c r="IO269" s="4"/>
      <c r="IP269" s="4"/>
      <c r="IQ269" s="4"/>
      <c r="IR269" s="4"/>
      <c r="IS269" s="4"/>
      <c r="IT269" s="4"/>
      <c r="IU269" s="4"/>
      <c r="IV269" s="4"/>
      <c r="IW269" s="4"/>
      <c r="IX269" s="4"/>
      <c r="IY269" s="4"/>
      <c r="IZ269" s="4"/>
      <c r="JA269" s="4"/>
      <c r="JB269" s="4"/>
      <c r="JC269" s="4"/>
      <c r="JD269" s="4"/>
      <c r="JE269" s="4"/>
      <c r="JF269" s="4"/>
      <c r="JG269" s="4"/>
      <c r="JH269" s="4"/>
      <c r="JI269" s="4"/>
      <c r="JJ269" s="4"/>
      <c r="JK269" s="4"/>
      <c r="JL269" s="4"/>
      <c r="JM269" s="4"/>
      <c r="JN269" s="4"/>
      <c r="JO269" s="4"/>
      <c r="JP269" s="4"/>
      <c r="JQ269" s="4"/>
      <c r="JR269" s="4"/>
      <c r="JS269" s="4"/>
      <c r="JT269" s="4"/>
      <c r="JU269" s="4"/>
      <c r="JV269" s="4"/>
      <c r="JW269" s="4"/>
      <c r="JX269" s="4"/>
      <c r="JY269" s="4"/>
      <c r="JZ269" s="4"/>
      <c r="KA269" s="4"/>
      <c r="KB269" s="4"/>
      <c r="KC269" s="4"/>
      <c r="KD269" s="4"/>
      <c r="KE269" s="4"/>
      <c r="KF269" s="4"/>
      <c r="KG269" s="4"/>
      <c r="KH269" s="4"/>
      <c r="KI269" s="4"/>
      <c r="KJ269" s="4"/>
      <c r="KK269" s="4"/>
      <c r="KL269" s="4"/>
      <c r="KM269" s="4"/>
      <c r="KN269" s="4"/>
      <c r="KO269" s="4"/>
      <c r="KP269" s="4"/>
      <c r="KQ269" s="4"/>
      <c r="KR269" s="4"/>
      <c r="KS269" s="4"/>
      <c r="KT269" s="4"/>
      <c r="KU269" s="4"/>
      <c r="KV269" s="4"/>
      <c r="KW269" s="4"/>
      <c r="KX269" s="4"/>
      <c r="KY269" s="4"/>
      <c r="KZ269" s="4"/>
      <c r="LA269" s="4"/>
      <c r="LB269" s="4"/>
      <c r="LC269" s="4"/>
      <c r="LD269" s="4"/>
      <c r="LE269" s="4"/>
      <c r="LF269" s="4"/>
      <c r="LG269" s="4"/>
      <c r="LH269" s="4"/>
      <c r="LI269" s="4"/>
      <c r="LJ269" s="4"/>
      <c r="LK269" s="4"/>
      <c r="LL269" s="4"/>
      <c r="LM269" s="4"/>
      <c r="LN269" s="4"/>
      <c r="LO269" s="4"/>
      <c r="LP269" s="4"/>
      <c r="LQ269" s="4"/>
      <c r="LR269" s="4"/>
      <c r="LS269" s="4"/>
      <c r="LT269" s="4"/>
      <c r="LU269" s="4"/>
      <c r="LV269" s="4"/>
      <c r="LW269" s="4"/>
      <c r="LX269" s="4"/>
      <c r="LY269" s="4"/>
      <c r="LZ269" s="4"/>
      <c r="MA269" s="4"/>
      <c r="MB269" s="4"/>
      <c r="MC269" s="4"/>
      <c r="MD269" s="4"/>
      <c r="ME269" s="4"/>
      <c r="MF269" s="4"/>
      <c r="MG269" s="4"/>
      <c r="MH269" s="4"/>
      <c r="MI269" s="4"/>
      <c r="MJ269" s="4"/>
      <c r="MK269" s="4"/>
      <c r="ML269" s="4"/>
      <c r="MM269" s="4"/>
      <c r="MN269" s="4"/>
      <c r="MO269" s="4"/>
      <c r="MP269" s="4"/>
      <c r="MQ269" s="4"/>
      <c r="MR269" s="4"/>
      <c r="MS269" s="4"/>
      <c r="MT269" s="4"/>
      <c r="MU269" s="4"/>
      <c r="MV269" s="4"/>
      <c r="MW269" s="4"/>
      <c r="MX269" s="4"/>
      <c r="MY269" s="4"/>
      <c r="MZ269" s="4"/>
      <c r="NA269" s="4"/>
      <c r="NB269" s="4"/>
      <c r="NC269" s="4"/>
      <c r="ND269" s="4"/>
      <c r="NE269" s="4"/>
      <c r="NF269" s="4"/>
      <c r="NG269" s="4"/>
      <c r="NH269" s="4"/>
      <c r="NI269" s="4"/>
      <c r="NJ269" s="4"/>
      <c r="NK269" s="4"/>
      <c r="NL269" s="4"/>
      <c r="NM269" s="4"/>
      <c r="NN269" s="4"/>
      <c r="NO269" s="4"/>
      <c r="NP269" s="4"/>
      <c r="NQ269" s="4"/>
      <c r="NR269" s="4"/>
      <c r="NS269" s="4"/>
      <c r="NT269" s="4"/>
      <c r="NU269" s="4"/>
      <c r="NV269" s="4"/>
      <c r="NW269" s="4"/>
      <c r="NX269" s="4"/>
      <c r="NY269" s="4"/>
      <c r="NZ269" s="4"/>
      <c r="OA269" s="4"/>
      <c r="OB269" s="4"/>
      <c r="OC269" s="4"/>
      <c r="OD269" s="4"/>
      <c r="OE269" s="4"/>
      <c r="OF269" s="4"/>
      <c r="OG269" s="4"/>
      <c r="OH269" s="4"/>
      <c r="OI269" s="4"/>
      <c r="OJ269" s="4"/>
      <c r="OK269" s="4"/>
      <c r="OL269" s="4"/>
      <c r="OM269" s="4"/>
      <c r="ON269" s="4"/>
      <c r="OO269" s="4"/>
      <c r="OP269" s="4"/>
      <c r="OQ269" s="4"/>
      <c r="OR269" s="4"/>
      <c r="OS269" s="4"/>
      <c r="OT269" s="4"/>
      <c r="OU269" s="4"/>
      <c r="OV269" s="4"/>
      <c r="OW269" s="4"/>
      <c r="OX269" s="4"/>
      <c r="OY269" s="4"/>
      <c r="OZ269" s="4"/>
      <c r="PA269" s="4"/>
      <c r="PB269" s="4"/>
      <c r="PC269" s="4"/>
      <c r="PD269" s="4"/>
      <c r="PE269" s="4"/>
      <c r="PF269" s="4"/>
      <c r="PG269" s="4"/>
      <c r="PH269" s="4"/>
      <c r="PI269" s="4"/>
      <c r="PJ269" s="4"/>
      <c r="PK269" s="4"/>
      <c r="PL269" s="4"/>
      <c r="PM269" s="4"/>
      <c r="PN269" s="4"/>
      <c r="PO269" s="4"/>
      <c r="PP269" s="4"/>
      <c r="PQ269" s="4"/>
      <c r="PR269" s="4"/>
      <c r="PS269" s="4"/>
      <c r="PT269" s="4"/>
      <c r="PU269" s="4"/>
      <c r="PV269" s="4"/>
      <c r="PW269" s="4"/>
      <c r="PX269" s="4"/>
      <c r="PY269" s="4"/>
      <c r="PZ269" s="4"/>
      <c r="QA269" s="4"/>
      <c r="QB269" s="4"/>
      <c r="QC269" s="4"/>
      <c r="QD269" s="4"/>
      <c r="QE269" s="4"/>
      <c r="QF269" s="4"/>
      <c r="QG269" s="4"/>
      <c r="QH269" s="4"/>
      <c r="QI269" s="4"/>
      <c r="QJ269" s="4"/>
      <c r="QK269" s="4"/>
      <c r="QL269" s="4"/>
      <c r="QM269" s="4"/>
      <c r="QN269" s="4"/>
      <c r="QO269" s="4"/>
      <c r="QP269" s="4"/>
      <c r="QQ269" s="4"/>
      <c r="QR269" s="4"/>
      <c r="QS269" s="4"/>
      <c r="QT269" s="4"/>
      <c r="QU269" s="4"/>
      <c r="QV269" s="4"/>
      <c r="QW269" s="4"/>
      <c r="QX269" s="4"/>
      <c r="QY269" s="4"/>
      <c r="QZ269" s="4"/>
      <c r="RA269" s="4"/>
      <c r="RB269" s="4"/>
      <c r="RC269" s="4"/>
      <c r="RD269" s="4"/>
      <c r="RE269" s="4"/>
      <c r="RF269" s="4"/>
      <c r="RG269" s="4"/>
      <c r="RH269" s="4"/>
      <c r="RI269" s="4"/>
      <c r="RJ269" s="4"/>
      <c r="RK269" s="4"/>
      <c r="RL269" s="4"/>
      <c r="RM269" s="4"/>
      <c r="RN269" s="4"/>
      <c r="RO269" s="4"/>
      <c r="RP269" s="4"/>
      <c r="RQ269" s="4"/>
      <c r="RR269" s="4"/>
      <c r="RS269" s="4"/>
      <c r="RT269" s="4"/>
      <c r="RU269" s="4"/>
      <c r="RV269" s="4"/>
      <c r="RW269" s="4"/>
      <c r="RX269" s="4"/>
      <c r="RY269" s="4"/>
      <c r="RZ269" s="4"/>
      <c r="SA269" s="4"/>
      <c r="SB269" s="4"/>
      <c r="SC269" s="4"/>
      <c r="SD269" s="4"/>
      <c r="SE269" s="4"/>
      <c r="SF269" s="4"/>
      <c r="SG269" s="4"/>
      <c r="SH269" s="4"/>
      <c r="SI269" s="4"/>
      <c r="SJ269" s="4"/>
    </row>
    <row r="270" spans="1:504" ht="15">
      <c r="A270" s="2" t="s">
        <v>182</v>
      </c>
      <c r="B270" s="3"/>
      <c r="C270" s="127"/>
      <c r="D270" s="127"/>
      <c r="E270" s="127"/>
      <c r="F270" s="127"/>
      <c r="G270" s="127"/>
      <c r="H270" s="127"/>
      <c r="I270" s="147" t="e">
        <f t="shared" si="88"/>
        <v>#DIV/0!</v>
      </c>
      <c r="J270" s="147" t="e">
        <f t="shared" si="84"/>
        <v>#DIV/0!</v>
      </c>
      <c r="K270" s="3"/>
      <c r="L270" s="3"/>
      <c r="M270" s="29"/>
      <c r="N270" s="147" t="e">
        <f t="shared" si="85"/>
        <v>#DIV/0!</v>
      </c>
      <c r="O270" s="4"/>
      <c r="P270" s="41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4"/>
      <c r="DB270" s="4"/>
      <c r="DC270" s="4"/>
      <c r="DD270" s="4"/>
      <c r="DE270" s="4"/>
      <c r="DF270" s="4"/>
      <c r="DG270" s="4"/>
      <c r="DH270" s="4"/>
      <c r="DI270" s="4"/>
      <c r="DJ270" s="4"/>
      <c r="DK270" s="4"/>
      <c r="DL270" s="4"/>
      <c r="DM270" s="4"/>
      <c r="DN270" s="4"/>
      <c r="DO270" s="4"/>
      <c r="DP270" s="4"/>
      <c r="DQ270" s="4"/>
      <c r="DR270" s="4"/>
      <c r="DS270" s="4"/>
      <c r="DT270" s="4"/>
      <c r="DU270" s="4"/>
      <c r="DV270" s="4"/>
      <c r="DW270" s="4"/>
      <c r="DX270" s="4"/>
      <c r="DY270" s="4"/>
      <c r="DZ270" s="4"/>
      <c r="EA270" s="4"/>
      <c r="EB270" s="4"/>
      <c r="EC270" s="4"/>
      <c r="ED270" s="4"/>
      <c r="EE270" s="4"/>
      <c r="EF270" s="4"/>
      <c r="EG270" s="4"/>
      <c r="EH270" s="4"/>
      <c r="EI270" s="4"/>
      <c r="EJ270" s="4"/>
      <c r="EK270" s="4"/>
      <c r="EL270" s="4"/>
      <c r="EM270" s="4"/>
      <c r="EN270" s="4"/>
      <c r="EO270" s="4"/>
      <c r="EP270" s="4"/>
      <c r="EQ270" s="4"/>
      <c r="ER270" s="4"/>
      <c r="ES270" s="4"/>
      <c r="ET270" s="4"/>
      <c r="EU270" s="4"/>
      <c r="EV270" s="4"/>
      <c r="EW270" s="4"/>
      <c r="EX270" s="4"/>
      <c r="EY270" s="4"/>
      <c r="EZ270" s="4"/>
      <c r="FA270" s="4"/>
      <c r="FB270" s="4"/>
      <c r="FC270" s="4"/>
      <c r="FD270" s="4"/>
      <c r="FE270" s="4"/>
      <c r="FF270" s="4"/>
      <c r="FG270" s="4"/>
      <c r="FH270" s="4"/>
      <c r="FI270" s="4"/>
      <c r="FJ270" s="4"/>
      <c r="FK270" s="4"/>
      <c r="FL270" s="4"/>
      <c r="FM270" s="4"/>
      <c r="FN270" s="4"/>
      <c r="FO270" s="4"/>
      <c r="FP270" s="4"/>
      <c r="FQ270" s="4"/>
      <c r="FR270" s="4"/>
      <c r="FS270" s="4"/>
      <c r="FT270" s="4"/>
      <c r="FU270" s="4"/>
      <c r="FV270" s="4"/>
      <c r="FW270" s="4"/>
      <c r="FX270" s="4"/>
      <c r="FY270" s="4"/>
      <c r="FZ270" s="4"/>
      <c r="GA270" s="4"/>
      <c r="GB270" s="4"/>
      <c r="GC270" s="4"/>
      <c r="GD270" s="4"/>
      <c r="GE270" s="4"/>
      <c r="GF270" s="4"/>
      <c r="GG270" s="4"/>
      <c r="GH270" s="4"/>
      <c r="GI270" s="4"/>
      <c r="GJ270" s="4"/>
      <c r="GK270" s="4"/>
      <c r="GL270" s="4"/>
      <c r="GM270" s="4"/>
      <c r="GN270" s="4"/>
      <c r="GO270" s="4"/>
      <c r="GP270" s="4"/>
      <c r="GQ270" s="4"/>
      <c r="GR270" s="4"/>
      <c r="GS270" s="4"/>
      <c r="GT270" s="4"/>
      <c r="GU270" s="4"/>
      <c r="GV270" s="4"/>
      <c r="GW270" s="4"/>
      <c r="GX270" s="4"/>
      <c r="GY270" s="4"/>
      <c r="GZ270" s="4"/>
      <c r="HA270" s="4"/>
      <c r="HB270" s="4"/>
      <c r="HC270" s="4"/>
      <c r="HD270" s="4"/>
      <c r="HE270" s="4"/>
      <c r="HF270" s="4"/>
      <c r="HG270" s="4"/>
      <c r="HH270" s="4"/>
      <c r="HI270" s="4"/>
      <c r="HJ270" s="4"/>
      <c r="HK270" s="4"/>
      <c r="HL270" s="4"/>
      <c r="HM270" s="4"/>
      <c r="HN270" s="4"/>
      <c r="HO270" s="4"/>
      <c r="HP270" s="4"/>
      <c r="HQ270" s="4"/>
      <c r="HR270" s="4"/>
      <c r="HS270" s="4"/>
      <c r="HT270" s="4"/>
      <c r="HU270" s="4"/>
      <c r="HV270" s="4"/>
      <c r="HW270" s="4"/>
      <c r="HX270" s="4"/>
      <c r="HY270" s="4"/>
      <c r="HZ270" s="4"/>
      <c r="IA270" s="4"/>
      <c r="IB270" s="4"/>
      <c r="IC270" s="4"/>
      <c r="ID270" s="4"/>
      <c r="IE270" s="4"/>
      <c r="IF270" s="4"/>
      <c r="IG270" s="4"/>
      <c r="IH270" s="4"/>
      <c r="II270" s="4"/>
      <c r="IJ270" s="4"/>
      <c r="IK270" s="4"/>
      <c r="IL270" s="4"/>
      <c r="IM270" s="4"/>
      <c r="IN270" s="4"/>
      <c r="IO270" s="4"/>
      <c r="IP270" s="4"/>
      <c r="IQ270" s="4"/>
      <c r="IR270" s="4"/>
      <c r="IS270" s="4"/>
      <c r="IT270" s="4"/>
      <c r="IU270" s="4"/>
      <c r="IV270" s="4"/>
      <c r="IW270" s="4"/>
      <c r="IX270" s="4"/>
      <c r="IY270" s="4"/>
      <c r="IZ270" s="4"/>
      <c r="JA270" s="4"/>
      <c r="JB270" s="4"/>
      <c r="JC270" s="4"/>
      <c r="JD270" s="4"/>
      <c r="JE270" s="4"/>
      <c r="JF270" s="4"/>
      <c r="JG270" s="4"/>
      <c r="JH270" s="4"/>
      <c r="JI270" s="4"/>
      <c r="JJ270" s="4"/>
      <c r="JK270" s="4"/>
      <c r="JL270" s="4"/>
      <c r="JM270" s="4"/>
      <c r="JN270" s="4"/>
      <c r="JO270" s="4"/>
      <c r="JP270" s="4"/>
      <c r="JQ270" s="4"/>
      <c r="JR270" s="4"/>
      <c r="JS270" s="4"/>
      <c r="JT270" s="4"/>
      <c r="JU270" s="4"/>
      <c r="JV270" s="4"/>
      <c r="JW270" s="4"/>
      <c r="JX270" s="4"/>
      <c r="JY270" s="4"/>
      <c r="JZ270" s="4"/>
      <c r="KA270" s="4"/>
      <c r="KB270" s="4"/>
      <c r="KC270" s="4"/>
      <c r="KD270" s="4"/>
      <c r="KE270" s="4"/>
      <c r="KF270" s="4"/>
      <c r="KG270" s="4"/>
      <c r="KH270" s="4"/>
      <c r="KI270" s="4"/>
      <c r="KJ270" s="4"/>
      <c r="KK270" s="4"/>
      <c r="KL270" s="4"/>
      <c r="KM270" s="4"/>
      <c r="KN270" s="4"/>
      <c r="KO270" s="4"/>
      <c r="KP270" s="4"/>
      <c r="KQ270" s="4"/>
      <c r="KR270" s="4"/>
      <c r="KS270" s="4"/>
      <c r="KT270" s="4"/>
      <c r="KU270" s="4"/>
      <c r="KV270" s="4"/>
      <c r="KW270" s="4"/>
      <c r="KX270" s="4"/>
      <c r="KY270" s="4"/>
      <c r="KZ270" s="4"/>
      <c r="LA270" s="4"/>
      <c r="LB270" s="4"/>
      <c r="LC270" s="4"/>
      <c r="LD270" s="4"/>
      <c r="LE270" s="4"/>
      <c r="LF270" s="4"/>
      <c r="LG270" s="4"/>
      <c r="LH270" s="4"/>
      <c r="LI270" s="4"/>
      <c r="LJ270" s="4"/>
      <c r="LK270" s="4"/>
      <c r="LL270" s="4"/>
      <c r="LM270" s="4"/>
      <c r="LN270" s="4"/>
      <c r="LO270" s="4"/>
      <c r="LP270" s="4"/>
      <c r="LQ270" s="4"/>
      <c r="LR270" s="4"/>
      <c r="LS270" s="4"/>
      <c r="LT270" s="4"/>
      <c r="LU270" s="4"/>
      <c r="LV270" s="4"/>
      <c r="LW270" s="4"/>
      <c r="LX270" s="4"/>
      <c r="LY270" s="4"/>
      <c r="LZ270" s="4"/>
      <c r="MA270" s="4"/>
      <c r="MB270" s="4"/>
      <c r="MC270" s="4"/>
      <c r="MD270" s="4"/>
      <c r="ME270" s="4"/>
      <c r="MF270" s="4"/>
      <c r="MG270" s="4"/>
      <c r="MH270" s="4"/>
      <c r="MI270" s="4"/>
      <c r="MJ270" s="4"/>
      <c r="MK270" s="4"/>
      <c r="ML270" s="4"/>
      <c r="MM270" s="4"/>
      <c r="MN270" s="4"/>
      <c r="MO270" s="4"/>
      <c r="MP270" s="4"/>
      <c r="MQ270" s="4"/>
      <c r="MR270" s="4"/>
      <c r="MS270" s="4"/>
      <c r="MT270" s="4"/>
      <c r="MU270" s="4"/>
      <c r="MV270" s="4"/>
      <c r="MW270" s="4"/>
      <c r="MX270" s="4"/>
      <c r="MY270" s="4"/>
      <c r="MZ270" s="4"/>
      <c r="NA270" s="4"/>
      <c r="NB270" s="4"/>
      <c r="NC270" s="4"/>
      <c r="ND270" s="4"/>
      <c r="NE270" s="4"/>
      <c r="NF270" s="4"/>
      <c r="NG270" s="4"/>
      <c r="NH270" s="4"/>
      <c r="NI270" s="4"/>
      <c r="NJ270" s="4"/>
      <c r="NK270" s="4"/>
      <c r="NL270" s="4"/>
      <c r="NM270" s="4"/>
      <c r="NN270" s="4"/>
      <c r="NO270" s="4"/>
      <c r="NP270" s="4"/>
      <c r="NQ270" s="4"/>
      <c r="NR270" s="4"/>
      <c r="NS270" s="4"/>
      <c r="NT270" s="4"/>
      <c r="NU270" s="4"/>
      <c r="NV270" s="4"/>
      <c r="NW270" s="4"/>
      <c r="NX270" s="4"/>
      <c r="NY270" s="4"/>
      <c r="NZ270" s="4"/>
      <c r="OA270" s="4"/>
      <c r="OB270" s="4"/>
      <c r="OC270" s="4"/>
      <c r="OD270" s="4"/>
      <c r="OE270" s="4"/>
      <c r="OF270" s="4"/>
      <c r="OG270" s="4"/>
      <c r="OH270" s="4"/>
      <c r="OI270" s="4"/>
      <c r="OJ270" s="4"/>
      <c r="OK270" s="4"/>
      <c r="OL270" s="4"/>
      <c r="OM270" s="4"/>
      <c r="ON270" s="4"/>
      <c r="OO270" s="4"/>
      <c r="OP270" s="4"/>
      <c r="OQ270" s="4"/>
      <c r="OR270" s="4"/>
      <c r="OS270" s="4"/>
      <c r="OT270" s="4"/>
      <c r="OU270" s="4"/>
      <c r="OV270" s="4"/>
      <c r="OW270" s="4"/>
      <c r="OX270" s="4"/>
      <c r="OY270" s="4"/>
      <c r="OZ270" s="4"/>
      <c r="PA270" s="4"/>
      <c r="PB270" s="4"/>
      <c r="PC270" s="4"/>
      <c r="PD270" s="4"/>
      <c r="PE270" s="4"/>
      <c r="PF270" s="4"/>
      <c r="PG270" s="4"/>
      <c r="PH270" s="4"/>
      <c r="PI270" s="4"/>
      <c r="PJ270" s="4"/>
      <c r="PK270" s="4"/>
      <c r="PL270" s="4"/>
      <c r="PM270" s="4"/>
      <c r="PN270" s="4"/>
      <c r="PO270" s="4"/>
      <c r="PP270" s="4"/>
      <c r="PQ270" s="4"/>
      <c r="PR270" s="4"/>
      <c r="PS270" s="4"/>
      <c r="PT270" s="4"/>
      <c r="PU270" s="4"/>
      <c r="PV270" s="4"/>
      <c r="PW270" s="4"/>
      <c r="PX270" s="4"/>
      <c r="PY270" s="4"/>
      <c r="PZ270" s="4"/>
      <c r="QA270" s="4"/>
      <c r="QB270" s="4"/>
      <c r="QC270" s="4"/>
      <c r="QD270" s="4"/>
      <c r="QE270" s="4"/>
      <c r="QF270" s="4"/>
      <c r="QG270" s="4"/>
      <c r="QH270" s="4"/>
      <c r="QI270" s="4"/>
      <c r="QJ270" s="4"/>
      <c r="QK270" s="4"/>
      <c r="QL270" s="4"/>
      <c r="QM270" s="4"/>
      <c r="QN270" s="4"/>
      <c r="QO270" s="4"/>
      <c r="QP270" s="4"/>
      <c r="QQ270" s="4"/>
      <c r="QR270" s="4"/>
      <c r="QS270" s="4"/>
      <c r="QT270" s="4"/>
      <c r="QU270" s="4"/>
      <c r="QV270" s="4"/>
      <c r="QW270" s="4"/>
      <c r="QX270" s="4"/>
      <c r="QY270" s="4"/>
      <c r="QZ270" s="4"/>
      <c r="RA270" s="4"/>
      <c r="RB270" s="4"/>
      <c r="RC270" s="4"/>
      <c r="RD270" s="4"/>
      <c r="RE270" s="4"/>
      <c r="RF270" s="4"/>
      <c r="RG270" s="4"/>
      <c r="RH270" s="4"/>
      <c r="RI270" s="4"/>
      <c r="RJ270" s="4"/>
      <c r="RK270" s="4"/>
      <c r="RL270" s="4"/>
      <c r="RM270" s="4"/>
      <c r="RN270" s="4"/>
      <c r="RO270" s="4"/>
      <c r="RP270" s="4"/>
      <c r="RQ270" s="4"/>
      <c r="RR270" s="4"/>
      <c r="RS270" s="4"/>
      <c r="RT270" s="4"/>
      <c r="RU270" s="4"/>
      <c r="RV270" s="4"/>
      <c r="RW270" s="4"/>
      <c r="RX270" s="4"/>
      <c r="RY270" s="4"/>
      <c r="RZ270" s="4"/>
      <c r="SA270" s="4"/>
      <c r="SB270" s="4"/>
      <c r="SC270" s="4"/>
      <c r="SD270" s="4"/>
      <c r="SE270" s="4"/>
      <c r="SF270" s="4"/>
      <c r="SG270" s="4"/>
      <c r="SH270" s="4"/>
      <c r="SI270" s="4"/>
      <c r="SJ270" s="4"/>
    </row>
    <row r="271" spans="1:504" ht="25.5">
      <c r="A271" s="2" t="s">
        <v>183</v>
      </c>
      <c r="B271" s="3"/>
      <c r="C271" s="127"/>
      <c r="D271" s="127"/>
      <c r="E271" s="127"/>
      <c r="F271" s="127"/>
      <c r="G271" s="127"/>
      <c r="H271" s="127"/>
      <c r="I271" s="147" t="e">
        <f t="shared" si="88"/>
        <v>#DIV/0!</v>
      </c>
      <c r="J271" s="147" t="e">
        <f t="shared" si="84"/>
        <v>#DIV/0!</v>
      </c>
      <c r="K271" s="3"/>
      <c r="L271" s="3"/>
      <c r="M271" s="29"/>
      <c r="N271" s="147" t="e">
        <f t="shared" si="85"/>
        <v>#DIV/0!</v>
      </c>
      <c r="O271" s="4"/>
      <c r="P271" s="41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  <c r="CZ271" s="4"/>
      <c r="DA271" s="4"/>
      <c r="DB271" s="4"/>
      <c r="DC271" s="4"/>
      <c r="DD271" s="4"/>
      <c r="DE271" s="4"/>
      <c r="DF271" s="4"/>
      <c r="DG271" s="4"/>
      <c r="DH271" s="4"/>
      <c r="DI271" s="4"/>
      <c r="DJ271" s="4"/>
      <c r="DK271" s="4"/>
      <c r="DL271" s="4"/>
      <c r="DM271" s="4"/>
      <c r="DN271" s="4"/>
      <c r="DO271" s="4"/>
      <c r="DP271" s="4"/>
      <c r="DQ271" s="4"/>
      <c r="DR271" s="4"/>
      <c r="DS271" s="4"/>
      <c r="DT271" s="4"/>
      <c r="DU271" s="4"/>
      <c r="DV271" s="4"/>
      <c r="DW271" s="4"/>
      <c r="DX271" s="4"/>
      <c r="DY271" s="4"/>
      <c r="DZ271" s="4"/>
      <c r="EA271" s="4"/>
      <c r="EB271" s="4"/>
      <c r="EC271" s="4"/>
      <c r="ED271" s="4"/>
      <c r="EE271" s="4"/>
      <c r="EF271" s="4"/>
      <c r="EG271" s="4"/>
      <c r="EH271" s="4"/>
      <c r="EI271" s="4"/>
      <c r="EJ271" s="4"/>
      <c r="EK271" s="4"/>
      <c r="EL271" s="4"/>
      <c r="EM271" s="4"/>
      <c r="EN271" s="4"/>
      <c r="EO271" s="4"/>
      <c r="EP271" s="4"/>
      <c r="EQ271" s="4"/>
      <c r="ER271" s="4"/>
      <c r="ES271" s="4"/>
      <c r="ET271" s="4"/>
      <c r="EU271" s="4"/>
      <c r="EV271" s="4"/>
      <c r="EW271" s="4"/>
      <c r="EX271" s="4"/>
      <c r="EY271" s="4"/>
      <c r="EZ271" s="4"/>
      <c r="FA271" s="4"/>
      <c r="FB271" s="4"/>
      <c r="FC271" s="4"/>
      <c r="FD271" s="4"/>
      <c r="FE271" s="4"/>
      <c r="FF271" s="4"/>
      <c r="FG271" s="4"/>
      <c r="FH271" s="4"/>
      <c r="FI271" s="4"/>
      <c r="FJ271" s="4"/>
      <c r="FK271" s="4"/>
      <c r="FL271" s="4"/>
      <c r="FM271" s="4"/>
      <c r="FN271" s="4"/>
      <c r="FO271" s="4"/>
      <c r="FP271" s="4"/>
      <c r="FQ271" s="4"/>
      <c r="FR271" s="4"/>
      <c r="FS271" s="4"/>
      <c r="FT271" s="4"/>
      <c r="FU271" s="4"/>
      <c r="FV271" s="4"/>
      <c r="FW271" s="4"/>
      <c r="FX271" s="4"/>
      <c r="FY271" s="4"/>
      <c r="FZ271" s="4"/>
      <c r="GA271" s="4"/>
      <c r="GB271" s="4"/>
      <c r="GC271" s="4"/>
      <c r="GD271" s="4"/>
      <c r="GE271" s="4"/>
      <c r="GF271" s="4"/>
      <c r="GG271" s="4"/>
      <c r="GH271" s="4"/>
      <c r="GI271" s="4"/>
      <c r="GJ271" s="4"/>
      <c r="GK271" s="4"/>
      <c r="GL271" s="4"/>
      <c r="GM271" s="4"/>
      <c r="GN271" s="4"/>
      <c r="GO271" s="4"/>
      <c r="GP271" s="4"/>
      <c r="GQ271" s="4"/>
      <c r="GR271" s="4"/>
      <c r="GS271" s="4"/>
      <c r="GT271" s="4"/>
      <c r="GU271" s="4"/>
      <c r="GV271" s="4"/>
      <c r="GW271" s="4"/>
      <c r="GX271" s="4"/>
      <c r="GY271" s="4"/>
      <c r="GZ271" s="4"/>
      <c r="HA271" s="4"/>
      <c r="HB271" s="4"/>
      <c r="HC271" s="4"/>
      <c r="HD271" s="4"/>
      <c r="HE271" s="4"/>
      <c r="HF271" s="4"/>
      <c r="HG271" s="4"/>
      <c r="HH271" s="4"/>
      <c r="HI271" s="4"/>
      <c r="HJ271" s="4"/>
      <c r="HK271" s="4"/>
      <c r="HL271" s="4"/>
      <c r="HM271" s="4"/>
      <c r="HN271" s="4"/>
      <c r="HO271" s="4"/>
      <c r="HP271" s="4"/>
      <c r="HQ271" s="4"/>
      <c r="HR271" s="4"/>
      <c r="HS271" s="4"/>
      <c r="HT271" s="4"/>
      <c r="HU271" s="4"/>
      <c r="HV271" s="4"/>
      <c r="HW271" s="4"/>
      <c r="HX271" s="4"/>
      <c r="HY271" s="4"/>
      <c r="HZ271" s="4"/>
      <c r="IA271" s="4"/>
      <c r="IB271" s="4"/>
      <c r="IC271" s="4"/>
      <c r="ID271" s="4"/>
      <c r="IE271" s="4"/>
      <c r="IF271" s="4"/>
      <c r="IG271" s="4"/>
      <c r="IH271" s="4"/>
      <c r="II271" s="4"/>
      <c r="IJ271" s="4"/>
      <c r="IK271" s="4"/>
      <c r="IL271" s="4"/>
      <c r="IM271" s="4"/>
      <c r="IN271" s="4"/>
      <c r="IO271" s="4"/>
      <c r="IP271" s="4"/>
      <c r="IQ271" s="4"/>
      <c r="IR271" s="4"/>
      <c r="IS271" s="4"/>
      <c r="IT271" s="4"/>
      <c r="IU271" s="4"/>
      <c r="IV271" s="4"/>
      <c r="IW271" s="4"/>
      <c r="IX271" s="4"/>
      <c r="IY271" s="4"/>
      <c r="IZ271" s="4"/>
      <c r="JA271" s="4"/>
      <c r="JB271" s="4"/>
      <c r="JC271" s="4"/>
      <c r="JD271" s="4"/>
      <c r="JE271" s="4"/>
      <c r="JF271" s="4"/>
      <c r="JG271" s="4"/>
      <c r="JH271" s="4"/>
      <c r="JI271" s="4"/>
      <c r="JJ271" s="4"/>
      <c r="JK271" s="4"/>
      <c r="JL271" s="4"/>
      <c r="JM271" s="4"/>
      <c r="JN271" s="4"/>
      <c r="JO271" s="4"/>
      <c r="JP271" s="4"/>
      <c r="JQ271" s="4"/>
      <c r="JR271" s="4"/>
      <c r="JS271" s="4"/>
      <c r="JT271" s="4"/>
      <c r="JU271" s="4"/>
      <c r="JV271" s="4"/>
      <c r="JW271" s="4"/>
      <c r="JX271" s="4"/>
      <c r="JY271" s="4"/>
      <c r="JZ271" s="4"/>
      <c r="KA271" s="4"/>
      <c r="KB271" s="4"/>
      <c r="KC271" s="4"/>
      <c r="KD271" s="4"/>
      <c r="KE271" s="4"/>
      <c r="KF271" s="4"/>
      <c r="KG271" s="4"/>
      <c r="KH271" s="4"/>
      <c r="KI271" s="4"/>
      <c r="KJ271" s="4"/>
      <c r="KK271" s="4"/>
      <c r="KL271" s="4"/>
      <c r="KM271" s="4"/>
      <c r="KN271" s="4"/>
      <c r="KO271" s="4"/>
      <c r="KP271" s="4"/>
      <c r="KQ271" s="4"/>
      <c r="KR271" s="4"/>
      <c r="KS271" s="4"/>
      <c r="KT271" s="4"/>
      <c r="KU271" s="4"/>
      <c r="KV271" s="4"/>
      <c r="KW271" s="4"/>
      <c r="KX271" s="4"/>
      <c r="KY271" s="4"/>
      <c r="KZ271" s="4"/>
      <c r="LA271" s="4"/>
      <c r="LB271" s="4"/>
      <c r="LC271" s="4"/>
      <c r="LD271" s="4"/>
      <c r="LE271" s="4"/>
      <c r="LF271" s="4"/>
      <c r="LG271" s="4"/>
      <c r="LH271" s="4"/>
      <c r="LI271" s="4"/>
      <c r="LJ271" s="4"/>
      <c r="LK271" s="4"/>
      <c r="LL271" s="4"/>
      <c r="LM271" s="4"/>
      <c r="LN271" s="4"/>
      <c r="LO271" s="4"/>
      <c r="LP271" s="4"/>
      <c r="LQ271" s="4"/>
      <c r="LR271" s="4"/>
      <c r="LS271" s="4"/>
      <c r="LT271" s="4"/>
      <c r="LU271" s="4"/>
      <c r="LV271" s="4"/>
      <c r="LW271" s="4"/>
      <c r="LX271" s="4"/>
      <c r="LY271" s="4"/>
      <c r="LZ271" s="4"/>
      <c r="MA271" s="4"/>
      <c r="MB271" s="4"/>
      <c r="MC271" s="4"/>
      <c r="MD271" s="4"/>
      <c r="ME271" s="4"/>
      <c r="MF271" s="4"/>
      <c r="MG271" s="4"/>
      <c r="MH271" s="4"/>
      <c r="MI271" s="4"/>
      <c r="MJ271" s="4"/>
      <c r="MK271" s="4"/>
      <c r="ML271" s="4"/>
      <c r="MM271" s="4"/>
      <c r="MN271" s="4"/>
      <c r="MO271" s="4"/>
      <c r="MP271" s="4"/>
      <c r="MQ271" s="4"/>
      <c r="MR271" s="4"/>
      <c r="MS271" s="4"/>
      <c r="MT271" s="4"/>
      <c r="MU271" s="4"/>
      <c r="MV271" s="4"/>
      <c r="MW271" s="4"/>
      <c r="MX271" s="4"/>
      <c r="MY271" s="4"/>
      <c r="MZ271" s="4"/>
      <c r="NA271" s="4"/>
      <c r="NB271" s="4"/>
      <c r="NC271" s="4"/>
      <c r="ND271" s="4"/>
      <c r="NE271" s="4"/>
      <c r="NF271" s="4"/>
      <c r="NG271" s="4"/>
      <c r="NH271" s="4"/>
      <c r="NI271" s="4"/>
      <c r="NJ271" s="4"/>
      <c r="NK271" s="4"/>
      <c r="NL271" s="4"/>
      <c r="NM271" s="4"/>
      <c r="NN271" s="4"/>
      <c r="NO271" s="4"/>
      <c r="NP271" s="4"/>
      <c r="NQ271" s="4"/>
      <c r="NR271" s="4"/>
      <c r="NS271" s="4"/>
      <c r="NT271" s="4"/>
      <c r="NU271" s="4"/>
      <c r="NV271" s="4"/>
      <c r="NW271" s="4"/>
      <c r="NX271" s="4"/>
      <c r="NY271" s="4"/>
      <c r="NZ271" s="4"/>
      <c r="OA271" s="4"/>
      <c r="OB271" s="4"/>
      <c r="OC271" s="4"/>
      <c r="OD271" s="4"/>
      <c r="OE271" s="4"/>
      <c r="OF271" s="4"/>
      <c r="OG271" s="4"/>
      <c r="OH271" s="4"/>
      <c r="OI271" s="4"/>
      <c r="OJ271" s="4"/>
      <c r="OK271" s="4"/>
      <c r="OL271" s="4"/>
      <c r="OM271" s="4"/>
      <c r="ON271" s="4"/>
      <c r="OO271" s="4"/>
      <c r="OP271" s="4"/>
      <c r="OQ271" s="4"/>
      <c r="OR271" s="4"/>
      <c r="OS271" s="4"/>
      <c r="OT271" s="4"/>
      <c r="OU271" s="4"/>
      <c r="OV271" s="4"/>
      <c r="OW271" s="4"/>
      <c r="OX271" s="4"/>
      <c r="OY271" s="4"/>
      <c r="OZ271" s="4"/>
      <c r="PA271" s="4"/>
      <c r="PB271" s="4"/>
      <c r="PC271" s="4"/>
      <c r="PD271" s="4"/>
      <c r="PE271" s="4"/>
      <c r="PF271" s="4"/>
      <c r="PG271" s="4"/>
      <c r="PH271" s="4"/>
      <c r="PI271" s="4"/>
      <c r="PJ271" s="4"/>
      <c r="PK271" s="4"/>
      <c r="PL271" s="4"/>
      <c r="PM271" s="4"/>
      <c r="PN271" s="4"/>
      <c r="PO271" s="4"/>
      <c r="PP271" s="4"/>
      <c r="PQ271" s="4"/>
      <c r="PR271" s="4"/>
      <c r="PS271" s="4"/>
      <c r="PT271" s="4"/>
      <c r="PU271" s="4"/>
      <c r="PV271" s="4"/>
      <c r="PW271" s="4"/>
      <c r="PX271" s="4"/>
      <c r="PY271" s="4"/>
      <c r="PZ271" s="4"/>
      <c r="QA271" s="4"/>
      <c r="QB271" s="4"/>
      <c r="QC271" s="4"/>
      <c r="QD271" s="4"/>
      <c r="QE271" s="4"/>
      <c r="QF271" s="4"/>
      <c r="QG271" s="4"/>
      <c r="QH271" s="4"/>
      <c r="QI271" s="4"/>
      <c r="QJ271" s="4"/>
      <c r="QK271" s="4"/>
      <c r="QL271" s="4"/>
      <c r="QM271" s="4"/>
      <c r="QN271" s="4"/>
      <c r="QO271" s="4"/>
      <c r="QP271" s="4"/>
      <c r="QQ271" s="4"/>
      <c r="QR271" s="4"/>
      <c r="QS271" s="4"/>
      <c r="QT271" s="4"/>
      <c r="QU271" s="4"/>
      <c r="QV271" s="4"/>
      <c r="QW271" s="4"/>
      <c r="QX271" s="4"/>
      <c r="QY271" s="4"/>
      <c r="QZ271" s="4"/>
      <c r="RA271" s="4"/>
      <c r="RB271" s="4"/>
      <c r="RC271" s="4"/>
      <c r="RD271" s="4"/>
      <c r="RE271" s="4"/>
      <c r="RF271" s="4"/>
      <c r="RG271" s="4"/>
      <c r="RH271" s="4"/>
      <c r="RI271" s="4"/>
      <c r="RJ271" s="4"/>
      <c r="RK271" s="4"/>
      <c r="RL271" s="4"/>
      <c r="RM271" s="4"/>
      <c r="RN271" s="4"/>
      <c r="RO271" s="4"/>
      <c r="RP271" s="4"/>
      <c r="RQ271" s="4"/>
      <c r="RR271" s="4"/>
      <c r="RS271" s="4"/>
      <c r="RT271" s="4"/>
      <c r="RU271" s="4"/>
      <c r="RV271" s="4"/>
      <c r="RW271" s="4"/>
      <c r="RX271" s="4"/>
      <c r="RY271" s="4"/>
      <c r="RZ271" s="4"/>
      <c r="SA271" s="4"/>
      <c r="SB271" s="4"/>
      <c r="SC271" s="4"/>
      <c r="SD271" s="4"/>
      <c r="SE271" s="4"/>
      <c r="SF271" s="4"/>
      <c r="SG271" s="4"/>
      <c r="SH271" s="4"/>
      <c r="SI271" s="4"/>
      <c r="SJ271" s="4"/>
    </row>
    <row r="272" spans="1:504" ht="15">
      <c r="A272" s="2"/>
      <c r="B272" s="3"/>
      <c r="C272" s="127"/>
      <c r="D272" s="127"/>
      <c r="E272" s="127"/>
      <c r="F272" s="127"/>
      <c r="G272" s="127"/>
      <c r="H272" s="127"/>
      <c r="I272" s="147" t="e">
        <f t="shared" si="88"/>
        <v>#DIV/0!</v>
      </c>
      <c r="J272" s="147" t="e">
        <f t="shared" si="84"/>
        <v>#DIV/0!</v>
      </c>
      <c r="K272" s="3"/>
      <c r="L272" s="3"/>
      <c r="M272" s="29"/>
      <c r="N272" s="147" t="e">
        <f t="shared" si="85"/>
        <v>#DIV/0!</v>
      </c>
      <c r="O272" s="4"/>
      <c r="P272" s="41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A272" s="4"/>
      <c r="DB272" s="4"/>
      <c r="DC272" s="4"/>
      <c r="DD272" s="4"/>
      <c r="DE272" s="4"/>
      <c r="DF272" s="4"/>
      <c r="DG272" s="4"/>
      <c r="DH272" s="4"/>
      <c r="DI272" s="4"/>
      <c r="DJ272" s="4"/>
      <c r="DK272" s="4"/>
      <c r="DL272" s="4"/>
      <c r="DM272" s="4"/>
      <c r="DN272" s="4"/>
      <c r="DO272" s="4"/>
      <c r="DP272" s="4"/>
      <c r="DQ272" s="4"/>
      <c r="DR272" s="4"/>
      <c r="DS272" s="4"/>
      <c r="DT272" s="4"/>
      <c r="DU272" s="4"/>
      <c r="DV272" s="4"/>
      <c r="DW272" s="4"/>
      <c r="DX272" s="4"/>
      <c r="DY272" s="4"/>
      <c r="DZ272" s="4"/>
      <c r="EA272" s="4"/>
      <c r="EB272" s="4"/>
      <c r="EC272" s="4"/>
      <c r="ED272" s="4"/>
      <c r="EE272" s="4"/>
      <c r="EF272" s="4"/>
      <c r="EG272" s="4"/>
      <c r="EH272" s="4"/>
      <c r="EI272" s="4"/>
      <c r="EJ272" s="4"/>
      <c r="EK272" s="4"/>
      <c r="EL272" s="4"/>
      <c r="EM272" s="4"/>
      <c r="EN272" s="4"/>
      <c r="EO272" s="4"/>
      <c r="EP272" s="4"/>
      <c r="EQ272" s="4"/>
      <c r="ER272" s="4"/>
      <c r="ES272" s="4"/>
      <c r="ET272" s="4"/>
      <c r="EU272" s="4"/>
      <c r="EV272" s="4"/>
      <c r="EW272" s="4"/>
      <c r="EX272" s="4"/>
      <c r="EY272" s="4"/>
      <c r="EZ272" s="4"/>
      <c r="FA272" s="4"/>
      <c r="FB272" s="4"/>
      <c r="FC272" s="4"/>
      <c r="FD272" s="4"/>
      <c r="FE272" s="4"/>
      <c r="FF272" s="4"/>
      <c r="FG272" s="4"/>
      <c r="FH272" s="4"/>
      <c r="FI272" s="4"/>
      <c r="FJ272" s="4"/>
      <c r="FK272" s="4"/>
      <c r="FL272" s="4"/>
      <c r="FM272" s="4"/>
      <c r="FN272" s="4"/>
      <c r="FO272" s="4"/>
      <c r="FP272" s="4"/>
      <c r="FQ272" s="4"/>
      <c r="FR272" s="4"/>
      <c r="FS272" s="4"/>
      <c r="FT272" s="4"/>
      <c r="FU272" s="4"/>
      <c r="FV272" s="4"/>
      <c r="FW272" s="4"/>
      <c r="FX272" s="4"/>
      <c r="FY272" s="4"/>
      <c r="FZ272" s="4"/>
      <c r="GA272" s="4"/>
      <c r="GB272" s="4"/>
      <c r="GC272" s="4"/>
      <c r="GD272" s="4"/>
      <c r="GE272" s="4"/>
      <c r="GF272" s="4"/>
      <c r="GG272" s="4"/>
      <c r="GH272" s="4"/>
      <c r="GI272" s="4"/>
      <c r="GJ272" s="4"/>
      <c r="GK272" s="4"/>
      <c r="GL272" s="4"/>
      <c r="GM272" s="4"/>
      <c r="GN272" s="4"/>
      <c r="GO272" s="4"/>
      <c r="GP272" s="4"/>
      <c r="GQ272" s="4"/>
      <c r="GR272" s="4"/>
      <c r="GS272" s="4"/>
      <c r="GT272" s="4"/>
      <c r="GU272" s="4"/>
      <c r="GV272" s="4"/>
      <c r="GW272" s="4"/>
      <c r="GX272" s="4"/>
      <c r="GY272" s="4"/>
      <c r="GZ272" s="4"/>
      <c r="HA272" s="4"/>
      <c r="HB272" s="4"/>
      <c r="HC272" s="4"/>
      <c r="HD272" s="4"/>
      <c r="HE272" s="4"/>
      <c r="HF272" s="4"/>
      <c r="HG272" s="4"/>
      <c r="HH272" s="4"/>
      <c r="HI272" s="4"/>
      <c r="HJ272" s="4"/>
      <c r="HK272" s="4"/>
      <c r="HL272" s="4"/>
      <c r="HM272" s="4"/>
      <c r="HN272" s="4"/>
      <c r="HO272" s="4"/>
      <c r="HP272" s="4"/>
      <c r="HQ272" s="4"/>
      <c r="HR272" s="4"/>
      <c r="HS272" s="4"/>
      <c r="HT272" s="4"/>
      <c r="HU272" s="4"/>
      <c r="HV272" s="4"/>
      <c r="HW272" s="4"/>
      <c r="HX272" s="4"/>
      <c r="HY272" s="4"/>
      <c r="HZ272" s="4"/>
      <c r="IA272" s="4"/>
      <c r="IB272" s="4"/>
      <c r="IC272" s="4"/>
      <c r="ID272" s="4"/>
      <c r="IE272" s="4"/>
      <c r="IF272" s="4"/>
      <c r="IG272" s="4"/>
      <c r="IH272" s="4"/>
      <c r="II272" s="4"/>
      <c r="IJ272" s="4"/>
      <c r="IK272" s="4"/>
      <c r="IL272" s="4"/>
      <c r="IM272" s="4"/>
      <c r="IN272" s="4"/>
      <c r="IO272" s="4"/>
      <c r="IP272" s="4"/>
      <c r="IQ272" s="4"/>
      <c r="IR272" s="4"/>
      <c r="IS272" s="4"/>
      <c r="IT272" s="4"/>
      <c r="IU272" s="4"/>
      <c r="IV272" s="4"/>
      <c r="IW272" s="4"/>
      <c r="IX272" s="4"/>
      <c r="IY272" s="4"/>
      <c r="IZ272" s="4"/>
      <c r="JA272" s="4"/>
      <c r="JB272" s="4"/>
      <c r="JC272" s="4"/>
      <c r="JD272" s="4"/>
      <c r="JE272" s="4"/>
      <c r="JF272" s="4"/>
      <c r="JG272" s="4"/>
      <c r="JH272" s="4"/>
      <c r="JI272" s="4"/>
      <c r="JJ272" s="4"/>
      <c r="JK272" s="4"/>
      <c r="JL272" s="4"/>
      <c r="JM272" s="4"/>
      <c r="JN272" s="4"/>
      <c r="JO272" s="4"/>
      <c r="JP272" s="4"/>
      <c r="JQ272" s="4"/>
      <c r="JR272" s="4"/>
      <c r="JS272" s="4"/>
      <c r="JT272" s="4"/>
      <c r="JU272" s="4"/>
      <c r="JV272" s="4"/>
      <c r="JW272" s="4"/>
      <c r="JX272" s="4"/>
      <c r="JY272" s="4"/>
      <c r="JZ272" s="4"/>
      <c r="KA272" s="4"/>
      <c r="KB272" s="4"/>
      <c r="KC272" s="4"/>
      <c r="KD272" s="4"/>
      <c r="KE272" s="4"/>
      <c r="KF272" s="4"/>
      <c r="KG272" s="4"/>
      <c r="KH272" s="4"/>
      <c r="KI272" s="4"/>
      <c r="KJ272" s="4"/>
      <c r="KK272" s="4"/>
      <c r="KL272" s="4"/>
      <c r="KM272" s="4"/>
      <c r="KN272" s="4"/>
      <c r="KO272" s="4"/>
      <c r="KP272" s="4"/>
      <c r="KQ272" s="4"/>
      <c r="KR272" s="4"/>
      <c r="KS272" s="4"/>
      <c r="KT272" s="4"/>
      <c r="KU272" s="4"/>
      <c r="KV272" s="4"/>
      <c r="KW272" s="4"/>
      <c r="KX272" s="4"/>
      <c r="KY272" s="4"/>
      <c r="KZ272" s="4"/>
      <c r="LA272" s="4"/>
      <c r="LB272" s="4"/>
      <c r="LC272" s="4"/>
      <c r="LD272" s="4"/>
      <c r="LE272" s="4"/>
      <c r="LF272" s="4"/>
      <c r="LG272" s="4"/>
      <c r="LH272" s="4"/>
      <c r="LI272" s="4"/>
      <c r="LJ272" s="4"/>
      <c r="LK272" s="4"/>
      <c r="LL272" s="4"/>
      <c r="LM272" s="4"/>
      <c r="LN272" s="4"/>
      <c r="LO272" s="4"/>
      <c r="LP272" s="4"/>
      <c r="LQ272" s="4"/>
      <c r="LR272" s="4"/>
      <c r="LS272" s="4"/>
      <c r="LT272" s="4"/>
      <c r="LU272" s="4"/>
      <c r="LV272" s="4"/>
      <c r="LW272" s="4"/>
      <c r="LX272" s="4"/>
      <c r="LY272" s="4"/>
      <c r="LZ272" s="4"/>
      <c r="MA272" s="4"/>
      <c r="MB272" s="4"/>
      <c r="MC272" s="4"/>
      <c r="MD272" s="4"/>
      <c r="ME272" s="4"/>
      <c r="MF272" s="4"/>
      <c r="MG272" s="4"/>
      <c r="MH272" s="4"/>
      <c r="MI272" s="4"/>
      <c r="MJ272" s="4"/>
      <c r="MK272" s="4"/>
      <c r="ML272" s="4"/>
      <c r="MM272" s="4"/>
      <c r="MN272" s="4"/>
      <c r="MO272" s="4"/>
      <c r="MP272" s="4"/>
      <c r="MQ272" s="4"/>
      <c r="MR272" s="4"/>
      <c r="MS272" s="4"/>
      <c r="MT272" s="4"/>
      <c r="MU272" s="4"/>
      <c r="MV272" s="4"/>
      <c r="MW272" s="4"/>
      <c r="MX272" s="4"/>
      <c r="MY272" s="4"/>
      <c r="MZ272" s="4"/>
      <c r="NA272" s="4"/>
      <c r="NB272" s="4"/>
      <c r="NC272" s="4"/>
      <c r="ND272" s="4"/>
      <c r="NE272" s="4"/>
      <c r="NF272" s="4"/>
      <c r="NG272" s="4"/>
      <c r="NH272" s="4"/>
      <c r="NI272" s="4"/>
      <c r="NJ272" s="4"/>
      <c r="NK272" s="4"/>
      <c r="NL272" s="4"/>
      <c r="NM272" s="4"/>
      <c r="NN272" s="4"/>
      <c r="NO272" s="4"/>
      <c r="NP272" s="4"/>
      <c r="NQ272" s="4"/>
      <c r="NR272" s="4"/>
      <c r="NS272" s="4"/>
      <c r="NT272" s="4"/>
      <c r="NU272" s="4"/>
      <c r="NV272" s="4"/>
      <c r="NW272" s="4"/>
      <c r="NX272" s="4"/>
      <c r="NY272" s="4"/>
      <c r="NZ272" s="4"/>
      <c r="OA272" s="4"/>
      <c r="OB272" s="4"/>
      <c r="OC272" s="4"/>
      <c r="OD272" s="4"/>
      <c r="OE272" s="4"/>
      <c r="OF272" s="4"/>
      <c r="OG272" s="4"/>
      <c r="OH272" s="4"/>
      <c r="OI272" s="4"/>
      <c r="OJ272" s="4"/>
      <c r="OK272" s="4"/>
      <c r="OL272" s="4"/>
      <c r="OM272" s="4"/>
      <c r="ON272" s="4"/>
      <c r="OO272" s="4"/>
      <c r="OP272" s="4"/>
      <c r="OQ272" s="4"/>
      <c r="OR272" s="4"/>
      <c r="OS272" s="4"/>
      <c r="OT272" s="4"/>
      <c r="OU272" s="4"/>
      <c r="OV272" s="4"/>
      <c r="OW272" s="4"/>
      <c r="OX272" s="4"/>
      <c r="OY272" s="4"/>
      <c r="OZ272" s="4"/>
      <c r="PA272" s="4"/>
      <c r="PB272" s="4"/>
      <c r="PC272" s="4"/>
      <c r="PD272" s="4"/>
      <c r="PE272" s="4"/>
      <c r="PF272" s="4"/>
      <c r="PG272" s="4"/>
      <c r="PH272" s="4"/>
      <c r="PI272" s="4"/>
      <c r="PJ272" s="4"/>
      <c r="PK272" s="4"/>
      <c r="PL272" s="4"/>
      <c r="PM272" s="4"/>
      <c r="PN272" s="4"/>
      <c r="PO272" s="4"/>
      <c r="PP272" s="4"/>
      <c r="PQ272" s="4"/>
      <c r="PR272" s="4"/>
      <c r="PS272" s="4"/>
      <c r="PT272" s="4"/>
      <c r="PU272" s="4"/>
      <c r="PV272" s="4"/>
      <c r="PW272" s="4"/>
      <c r="PX272" s="4"/>
      <c r="PY272" s="4"/>
      <c r="PZ272" s="4"/>
      <c r="QA272" s="4"/>
      <c r="QB272" s="4"/>
      <c r="QC272" s="4"/>
      <c r="QD272" s="4"/>
      <c r="QE272" s="4"/>
      <c r="QF272" s="4"/>
      <c r="QG272" s="4"/>
      <c r="QH272" s="4"/>
      <c r="QI272" s="4"/>
      <c r="QJ272" s="4"/>
      <c r="QK272" s="4"/>
      <c r="QL272" s="4"/>
      <c r="QM272" s="4"/>
      <c r="QN272" s="4"/>
      <c r="QO272" s="4"/>
      <c r="QP272" s="4"/>
      <c r="QQ272" s="4"/>
      <c r="QR272" s="4"/>
      <c r="QS272" s="4"/>
      <c r="QT272" s="4"/>
      <c r="QU272" s="4"/>
      <c r="QV272" s="4"/>
      <c r="QW272" s="4"/>
      <c r="QX272" s="4"/>
      <c r="QY272" s="4"/>
      <c r="QZ272" s="4"/>
      <c r="RA272" s="4"/>
      <c r="RB272" s="4"/>
      <c r="RC272" s="4"/>
      <c r="RD272" s="4"/>
      <c r="RE272" s="4"/>
      <c r="RF272" s="4"/>
      <c r="RG272" s="4"/>
      <c r="RH272" s="4"/>
      <c r="RI272" s="4"/>
      <c r="RJ272" s="4"/>
      <c r="RK272" s="4"/>
      <c r="RL272" s="4"/>
      <c r="RM272" s="4"/>
      <c r="RN272" s="4"/>
      <c r="RO272" s="4"/>
      <c r="RP272" s="4"/>
      <c r="RQ272" s="4"/>
      <c r="RR272" s="4"/>
      <c r="RS272" s="4"/>
      <c r="RT272" s="4"/>
      <c r="RU272" s="4"/>
      <c r="RV272" s="4"/>
      <c r="RW272" s="4"/>
      <c r="RX272" s="4"/>
      <c r="RY272" s="4"/>
      <c r="RZ272" s="4"/>
      <c r="SA272" s="4"/>
      <c r="SB272" s="4"/>
      <c r="SC272" s="4"/>
      <c r="SD272" s="4"/>
      <c r="SE272" s="4"/>
      <c r="SF272" s="4"/>
      <c r="SG272" s="4"/>
      <c r="SH272" s="4"/>
      <c r="SI272" s="4"/>
      <c r="SJ272" s="4"/>
    </row>
    <row r="273" spans="1:504" ht="15">
      <c r="A273" s="2"/>
      <c r="B273" s="3"/>
      <c r="C273" s="127"/>
      <c r="D273" s="127"/>
      <c r="E273" s="127"/>
      <c r="F273" s="127"/>
      <c r="G273" s="127"/>
      <c r="H273" s="127"/>
      <c r="I273" s="147" t="e">
        <f t="shared" si="88"/>
        <v>#DIV/0!</v>
      </c>
      <c r="J273" s="147" t="e">
        <f t="shared" si="84"/>
        <v>#DIV/0!</v>
      </c>
      <c r="K273" s="3"/>
      <c r="L273" s="3"/>
      <c r="M273" s="29"/>
      <c r="N273" s="147"/>
      <c r="O273" s="4"/>
      <c r="P273" s="41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4"/>
      <c r="DB273" s="4"/>
      <c r="DC273" s="4"/>
      <c r="DD273" s="4"/>
      <c r="DE273" s="4"/>
      <c r="DF273" s="4"/>
      <c r="DG273" s="4"/>
      <c r="DH273" s="4"/>
      <c r="DI273" s="4"/>
      <c r="DJ273" s="4"/>
      <c r="DK273" s="4"/>
      <c r="DL273" s="4"/>
      <c r="DM273" s="4"/>
      <c r="DN273" s="4"/>
      <c r="DO273" s="4"/>
      <c r="DP273" s="4"/>
      <c r="DQ273" s="4"/>
      <c r="DR273" s="4"/>
      <c r="DS273" s="4"/>
      <c r="DT273" s="4"/>
      <c r="DU273" s="4"/>
      <c r="DV273" s="4"/>
      <c r="DW273" s="4"/>
      <c r="DX273" s="4"/>
      <c r="DY273" s="4"/>
      <c r="DZ273" s="4"/>
      <c r="EA273" s="4"/>
      <c r="EB273" s="4"/>
      <c r="EC273" s="4"/>
      <c r="ED273" s="4"/>
      <c r="EE273" s="4"/>
      <c r="EF273" s="4"/>
      <c r="EG273" s="4"/>
      <c r="EH273" s="4"/>
      <c r="EI273" s="4"/>
      <c r="EJ273" s="4"/>
      <c r="EK273" s="4"/>
      <c r="EL273" s="4"/>
      <c r="EM273" s="4"/>
      <c r="EN273" s="4"/>
      <c r="EO273" s="4"/>
      <c r="EP273" s="4"/>
      <c r="EQ273" s="4"/>
      <c r="ER273" s="4"/>
      <c r="ES273" s="4"/>
      <c r="ET273" s="4"/>
      <c r="EU273" s="4"/>
      <c r="EV273" s="4"/>
      <c r="EW273" s="4"/>
      <c r="EX273" s="4"/>
      <c r="EY273" s="4"/>
      <c r="EZ273" s="4"/>
      <c r="FA273" s="4"/>
      <c r="FB273" s="4"/>
      <c r="FC273" s="4"/>
      <c r="FD273" s="4"/>
      <c r="FE273" s="4"/>
      <c r="FF273" s="4"/>
      <c r="FG273" s="4"/>
      <c r="FH273" s="4"/>
      <c r="FI273" s="4"/>
      <c r="FJ273" s="4"/>
      <c r="FK273" s="4"/>
      <c r="FL273" s="4"/>
      <c r="FM273" s="4"/>
      <c r="FN273" s="4"/>
      <c r="FO273" s="4"/>
      <c r="FP273" s="4"/>
      <c r="FQ273" s="4"/>
      <c r="FR273" s="4"/>
      <c r="FS273" s="4"/>
      <c r="FT273" s="4"/>
      <c r="FU273" s="4"/>
      <c r="FV273" s="4"/>
      <c r="FW273" s="4"/>
      <c r="FX273" s="4"/>
      <c r="FY273" s="4"/>
      <c r="FZ273" s="4"/>
      <c r="GA273" s="4"/>
      <c r="GB273" s="4"/>
      <c r="GC273" s="4"/>
      <c r="GD273" s="4"/>
      <c r="GE273" s="4"/>
      <c r="GF273" s="4"/>
      <c r="GG273" s="4"/>
      <c r="GH273" s="4"/>
      <c r="GI273" s="4"/>
      <c r="GJ273" s="4"/>
      <c r="GK273" s="4"/>
      <c r="GL273" s="4"/>
      <c r="GM273" s="4"/>
      <c r="GN273" s="4"/>
      <c r="GO273" s="4"/>
      <c r="GP273" s="4"/>
      <c r="GQ273" s="4"/>
      <c r="GR273" s="4"/>
      <c r="GS273" s="4"/>
      <c r="GT273" s="4"/>
      <c r="GU273" s="4"/>
      <c r="GV273" s="4"/>
      <c r="GW273" s="4"/>
      <c r="GX273" s="4"/>
      <c r="GY273" s="4"/>
      <c r="GZ273" s="4"/>
      <c r="HA273" s="4"/>
      <c r="HB273" s="4"/>
      <c r="HC273" s="4"/>
      <c r="HD273" s="4"/>
      <c r="HE273" s="4"/>
      <c r="HF273" s="4"/>
      <c r="HG273" s="4"/>
      <c r="HH273" s="4"/>
      <c r="HI273" s="4"/>
      <c r="HJ273" s="4"/>
      <c r="HK273" s="4"/>
      <c r="HL273" s="4"/>
      <c r="HM273" s="4"/>
      <c r="HN273" s="4"/>
      <c r="HO273" s="4"/>
      <c r="HP273" s="4"/>
      <c r="HQ273" s="4"/>
      <c r="HR273" s="4"/>
      <c r="HS273" s="4"/>
      <c r="HT273" s="4"/>
      <c r="HU273" s="4"/>
      <c r="HV273" s="4"/>
      <c r="HW273" s="4"/>
      <c r="HX273" s="4"/>
      <c r="HY273" s="4"/>
      <c r="HZ273" s="4"/>
      <c r="IA273" s="4"/>
      <c r="IB273" s="4"/>
      <c r="IC273" s="4"/>
      <c r="ID273" s="4"/>
      <c r="IE273" s="4"/>
      <c r="IF273" s="4"/>
      <c r="IG273" s="4"/>
      <c r="IH273" s="4"/>
      <c r="II273" s="4"/>
      <c r="IJ273" s="4"/>
      <c r="IK273" s="4"/>
      <c r="IL273" s="4"/>
      <c r="IM273" s="4"/>
      <c r="IN273" s="4"/>
      <c r="IO273" s="4"/>
      <c r="IP273" s="4"/>
      <c r="IQ273" s="4"/>
      <c r="IR273" s="4"/>
      <c r="IS273" s="4"/>
      <c r="IT273" s="4"/>
      <c r="IU273" s="4"/>
      <c r="IV273" s="4"/>
      <c r="IW273" s="4"/>
      <c r="IX273" s="4"/>
      <c r="IY273" s="4"/>
      <c r="IZ273" s="4"/>
      <c r="JA273" s="4"/>
      <c r="JB273" s="4"/>
      <c r="JC273" s="4"/>
      <c r="JD273" s="4"/>
      <c r="JE273" s="4"/>
      <c r="JF273" s="4"/>
      <c r="JG273" s="4"/>
      <c r="JH273" s="4"/>
      <c r="JI273" s="4"/>
      <c r="JJ273" s="4"/>
      <c r="JK273" s="4"/>
      <c r="JL273" s="4"/>
      <c r="JM273" s="4"/>
      <c r="JN273" s="4"/>
      <c r="JO273" s="4"/>
      <c r="JP273" s="4"/>
      <c r="JQ273" s="4"/>
      <c r="JR273" s="4"/>
      <c r="JS273" s="4"/>
      <c r="JT273" s="4"/>
      <c r="JU273" s="4"/>
      <c r="JV273" s="4"/>
      <c r="JW273" s="4"/>
      <c r="JX273" s="4"/>
      <c r="JY273" s="4"/>
      <c r="JZ273" s="4"/>
      <c r="KA273" s="4"/>
      <c r="KB273" s="4"/>
      <c r="KC273" s="4"/>
      <c r="KD273" s="4"/>
      <c r="KE273" s="4"/>
      <c r="KF273" s="4"/>
      <c r="KG273" s="4"/>
      <c r="KH273" s="4"/>
      <c r="KI273" s="4"/>
      <c r="KJ273" s="4"/>
      <c r="KK273" s="4"/>
      <c r="KL273" s="4"/>
      <c r="KM273" s="4"/>
      <c r="KN273" s="4"/>
      <c r="KO273" s="4"/>
      <c r="KP273" s="4"/>
      <c r="KQ273" s="4"/>
      <c r="KR273" s="4"/>
      <c r="KS273" s="4"/>
      <c r="KT273" s="4"/>
      <c r="KU273" s="4"/>
      <c r="KV273" s="4"/>
      <c r="KW273" s="4"/>
      <c r="KX273" s="4"/>
      <c r="KY273" s="4"/>
      <c r="KZ273" s="4"/>
      <c r="LA273" s="4"/>
      <c r="LB273" s="4"/>
      <c r="LC273" s="4"/>
      <c r="LD273" s="4"/>
      <c r="LE273" s="4"/>
      <c r="LF273" s="4"/>
      <c r="LG273" s="4"/>
      <c r="LH273" s="4"/>
      <c r="LI273" s="4"/>
      <c r="LJ273" s="4"/>
      <c r="LK273" s="4"/>
      <c r="LL273" s="4"/>
      <c r="LM273" s="4"/>
      <c r="LN273" s="4"/>
      <c r="LO273" s="4"/>
      <c r="LP273" s="4"/>
      <c r="LQ273" s="4"/>
      <c r="LR273" s="4"/>
      <c r="LS273" s="4"/>
      <c r="LT273" s="4"/>
      <c r="LU273" s="4"/>
      <c r="LV273" s="4"/>
      <c r="LW273" s="4"/>
      <c r="LX273" s="4"/>
      <c r="LY273" s="4"/>
      <c r="LZ273" s="4"/>
      <c r="MA273" s="4"/>
      <c r="MB273" s="4"/>
      <c r="MC273" s="4"/>
      <c r="MD273" s="4"/>
      <c r="ME273" s="4"/>
      <c r="MF273" s="4"/>
      <c r="MG273" s="4"/>
      <c r="MH273" s="4"/>
      <c r="MI273" s="4"/>
      <c r="MJ273" s="4"/>
      <c r="MK273" s="4"/>
      <c r="ML273" s="4"/>
      <c r="MM273" s="4"/>
      <c r="MN273" s="4"/>
      <c r="MO273" s="4"/>
      <c r="MP273" s="4"/>
      <c r="MQ273" s="4"/>
      <c r="MR273" s="4"/>
      <c r="MS273" s="4"/>
      <c r="MT273" s="4"/>
      <c r="MU273" s="4"/>
      <c r="MV273" s="4"/>
      <c r="MW273" s="4"/>
      <c r="MX273" s="4"/>
      <c r="MY273" s="4"/>
      <c r="MZ273" s="4"/>
      <c r="NA273" s="4"/>
      <c r="NB273" s="4"/>
      <c r="NC273" s="4"/>
      <c r="ND273" s="4"/>
      <c r="NE273" s="4"/>
      <c r="NF273" s="4"/>
      <c r="NG273" s="4"/>
      <c r="NH273" s="4"/>
      <c r="NI273" s="4"/>
      <c r="NJ273" s="4"/>
      <c r="NK273" s="4"/>
      <c r="NL273" s="4"/>
      <c r="NM273" s="4"/>
      <c r="NN273" s="4"/>
      <c r="NO273" s="4"/>
      <c r="NP273" s="4"/>
      <c r="NQ273" s="4"/>
      <c r="NR273" s="4"/>
      <c r="NS273" s="4"/>
      <c r="NT273" s="4"/>
      <c r="NU273" s="4"/>
      <c r="NV273" s="4"/>
      <c r="NW273" s="4"/>
      <c r="NX273" s="4"/>
      <c r="NY273" s="4"/>
      <c r="NZ273" s="4"/>
      <c r="OA273" s="4"/>
      <c r="OB273" s="4"/>
      <c r="OC273" s="4"/>
      <c r="OD273" s="4"/>
      <c r="OE273" s="4"/>
      <c r="OF273" s="4"/>
      <c r="OG273" s="4"/>
      <c r="OH273" s="4"/>
      <c r="OI273" s="4"/>
      <c r="OJ273" s="4"/>
      <c r="OK273" s="4"/>
      <c r="OL273" s="4"/>
      <c r="OM273" s="4"/>
      <c r="ON273" s="4"/>
      <c r="OO273" s="4"/>
      <c r="OP273" s="4"/>
      <c r="OQ273" s="4"/>
      <c r="OR273" s="4"/>
      <c r="OS273" s="4"/>
      <c r="OT273" s="4"/>
      <c r="OU273" s="4"/>
      <c r="OV273" s="4"/>
      <c r="OW273" s="4"/>
      <c r="OX273" s="4"/>
      <c r="OY273" s="4"/>
      <c r="OZ273" s="4"/>
      <c r="PA273" s="4"/>
      <c r="PB273" s="4"/>
      <c r="PC273" s="4"/>
      <c r="PD273" s="4"/>
      <c r="PE273" s="4"/>
      <c r="PF273" s="4"/>
      <c r="PG273" s="4"/>
      <c r="PH273" s="4"/>
      <c r="PI273" s="4"/>
      <c r="PJ273" s="4"/>
      <c r="PK273" s="4"/>
      <c r="PL273" s="4"/>
      <c r="PM273" s="4"/>
      <c r="PN273" s="4"/>
      <c r="PO273" s="4"/>
      <c r="PP273" s="4"/>
      <c r="PQ273" s="4"/>
      <c r="PR273" s="4"/>
      <c r="PS273" s="4"/>
      <c r="PT273" s="4"/>
      <c r="PU273" s="4"/>
      <c r="PV273" s="4"/>
      <c r="PW273" s="4"/>
      <c r="PX273" s="4"/>
      <c r="PY273" s="4"/>
      <c r="PZ273" s="4"/>
      <c r="QA273" s="4"/>
      <c r="QB273" s="4"/>
      <c r="QC273" s="4"/>
      <c r="QD273" s="4"/>
      <c r="QE273" s="4"/>
      <c r="QF273" s="4"/>
      <c r="QG273" s="4"/>
      <c r="QH273" s="4"/>
      <c r="QI273" s="4"/>
      <c r="QJ273" s="4"/>
      <c r="QK273" s="4"/>
      <c r="QL273" s="4"/>
      <c r="QM273" s="4"/>
      <c r="QN273" s="4"/>
      <c r="QO273" s="4"/>
      <c r="QP273" s="4"/>
      <c r="QQ273" s="4"/>
      <c r="QR273" s="4"/>
      <c r="QS273" s="4"/>
      <c r="QT273" s="4"/>
      <c r="QU273" s="4"/>
      <c r="QV273" s="4"/>
      <c r="QW273" s="4"/>
      <c r="QX273" s="4"/>
      <c r="QY273" s="4"/>
      <c r="QZ273" s="4"/>
      <c r="RA273" s="4"/>
      <c r="RB273" s="4"/>
      <c r="RC273" s="4"/>
      <c r="RD273" s="4"/>
      <c r="RE273" s="4"/>
      <c r="RF273" s="4"/>
      <c r="RG273" s="4"/>
      <c r="RH273" s="4"/>
      <c r="RI273" s="4"/>
      <c r="RJ273" s="4"/>
      <c r="RK273" s="4"/>
      <c r="RL273" s="4"/>
      <c r="RM273" s="4"/>
      <c r="RN273" s="4"/>
      <c r="RO273" s="4"/>
      <c r="RP273" s="4"/>
      <c r="RQ273" s="4"/>
      <c r="RR273" s="4"/>
      <c r="RS273" s="4"/>
      <c r="RT273" s="4"/>
      <c r="RU273" s="4"/>
      <c r="RV273" s="4"/>
      <c r="RW273" s="4"/>
      <c r="RX273" s="4"/>
      <c r="RY273" s="4"/>
      <c r="RZ273" s="4"/>
      <c r="SA273" s="4"/>
      <c r="SB273" s="4"/>
      <c r="SC273" s="4"/>
      <c r="SD273" s="4"/>
      <c r="SE273" s="4"/>
      <c r="SF273" s="4"/>
      <c r="SG273" s="4"/>
      <c r="SH273" s="4"/>
      <c r="SI273" s="4"/>
      <c r="SJ273" s="4"/>
    </row>
    <row r="274" spans="1:504" ht="15">
      <c r="A274" s="2"/>
      <c r="B274" s="3"/>
      <c r="C274" s="127"/>
      <c r="D274" s="127"/>
      <c r="E274" s="127"/>
      <c r="F274" s="127"/>
      <c r="G274" s="127"/>
      <c r="H274" s="127"/>
      <c r="I274" s="147" t="e">
        <f t="shared" si="88"/>
        <v>#DIV/0!</v>
      </c>
      <c r="J274" s="147" t="e">
        <f t="shared" si="84"/>
        <v>#DIV/0!</v>
      </c>
      <c r="K274" s="3"/>
      <c r="L274" s="3"/>
      <c r="M274" s="29"/>
      <c r="N274" s="147" t="e">
        <f t="shared" si="85"/>
        <v>#DIV/0!</v>
      </c>
      <c r="O274" s="4"/>
      <c r="P274" s="41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A274" s="4"/>
      <c r="DB274" s="4"/>
      <c r="DC274" s="4"/>
      <c r="DD274" s="4"/>
      <c r="DE274" s="4"/>
      <c r="DF274" s="4"/>
      <c r="DG274" s="4"/>
      <c r="DH274" s="4"/>
      <c r="DI274" s="4"/>
      <c r="DJ274" s="4"/>
      <c r="DK274" s="4"/>
      <c r="DL274" s="4"/>
      <c r="DM274" s="4"/>
      <c r="DN274" s="4"/>
      <c r="DO274" s="4"/>
      <c r="DP274" s="4"/>
      <c r="DQ274" s="4"/>
      <c r="DR274" s="4"/>
      <c r="DS274" s="4"/>
      <c r="DT274" s="4"/>
      <c r="DU274" s="4"/>
      <c r="DV274" s="4"/>
      <c r="DW274" s="4"/>
      <c r="DX274" s="4"/>
      <c r="DY274" s="4"/>
      <c r="DZ274" s="4"/>
      <c r="EA274" s="4"/>
      <c r="EB274" s="4"/>
      <c r="EC274" s="4"/>
      <c r="ED274" s="4"/>
      <c r="EE274" s="4"/>
      <c r="EF274" s="4"/>
      <c r="EG274" s="4"/>
      <c r="EH274" s="4"/>
      <c r="EI274" s="4"/>
      <c r="EJ274" s="4"/>
      <c r="EK274" s="4"/>
      <c r="EL274" s="4"/>
      <c r="EM274" s="4"/>
      <c r="EN274" s="4"/>
      <c r="EO274" s="4"/>
      <c r="EP274" s="4"/>
      <c r="EQ274" s="4"/>
      <c r="ER274" s="4"/>
      <c r="ES274" s="4"/>
      <c r="ET274" s="4"/>
      <c r="EU274" s="4"/>
      <c r="EV274" s="4"/>
      <c r="EW274" s="4"/>
      <c r="EX274" s="4"/>
      <c r="EY274" s="4"/>
      <c r="EZ274" s="4"/>
      <c r="FA274" s="4"/>
      <c r="FB274" s="4"/>
      <c r="FC274" s="4"/>
      <c r="FD274" s="4"/>
      <c r="FE274" s="4"/>
      <c r="FF274" s="4"/>
      <c r="FG274" s="4"/>
      <c r="FH274" s="4"/>
      <c r="FI274" s="4"/>
      <c r="FJ274" s="4"/>
      <c r="FK274" s="4"/>
      <c r="FL274" s="4"/>
      <c r="FM274" s="4"/>
      <c r="FN274" s="4"/>
      <c r="FO274" s="4"/>
      <c r="FP274" s="4"/>
      <c r="FQ274" s="4"/>
      <c r="FR274" s="4"/>
      <c r="FS274" s="4"/>
      <c r="FT274" s="4"/>
      <c r="FU274" s="4"/>
      <c r="FV274" s="4"/>
      <c r="FW274" s="4"/>
      <c r="FX274" s="4"/>
      <c r="FY274" s="4"/>
      <c r="FZ274" s="4"/>
      <c r="GA274" s="4"/>
      <c r="GB274" s="4"/>
      <c r="GC274" s="4"/>
      <c r="GD274" s="4"/>
      <c r="GE274" s="4"/>
      <c r="GF274" s="4"/>
      <c r="GG274" s="4"/>
      <c r="GH274" s="4"/>
      <c r="GI274" s="4"/>
      <c r="GJ274" s="4"/>
      <c r="GK274" s="4"/>
      <c r="GL274" s="4"/>
      <c r="GM274" s="4"/>
      <c r="GN274" s="4"/>
      <c r="GO274" s="4"/>
      <c r="GP274" s="4"/>
      <c r="GQ274" s="4"/>
      <c r="GR274" s="4"/>
      <c r="GS274" s="4"/>
      <c r="GT274" s="4"/>
      <c r="GU274" s="4"/>
      <c r="GV274" s="4"/>
      <c r="GW274" s="4"/>
      <c r="GX274" s="4"/>
      <c r="GY274" s="4"/>
      <c r="GZ274" s="4"/>
      <c r="HA274" s="4"/>
      <c r="HB274" s="4"/>
      <c r="HC274" s="4"/>
      <c r="HD274" s="4"/>
      <c r="HE274" s="4"/>
      <c r="HF274" s="4"/>
      <c r="HG274" s="4"/>
      <c r="HH274" s="4"/>
      <c r="HI274" s="4"/>
      <c r="HJ274" s="4"/>
      <c r="HK274" s="4"/>
      <c r="HL274" s="4"/>
      <c r="HM274" s="4"/>
      <c r="HN274" s="4"/>
      <c r="HO274" s="4"/>
      <c r="HP274" s="4"/>
      <c r="HQ274" s="4"/>
      <c r="HR274" s="4"/>
      <c r="HS274" s="4"/>
      <c r="HT274" s="4"/>
      <c r="HU274" s="4"/>
      <c r="HV274" s="4"/>
      <c r="HW274" s="4"/>
      <c r="HX274" s="4"/>
      <c r="HY274" s="4"/>
      <c r="HZ274" s="4"/>
      <c r="IA274" s="4"/>
      <c r="IB274" s="4"/>
      <c r="IC274" s="4"/>
      <c r="ID274" s="4"/>
      <c r="IE274" s="4"/>
      <c r="IF274" s="4"/>
      <c r="IG274" s="4"/>
      <c r="IH274" s="4"/>
      <c r="II274" s="4"/>
      <c r="IJ274" s="4"/>
      <c r="IK274" s="4"/>
      <c r="IL274" s="4"/>
      <c r="IM274" s="4"/>
      <c r="IN274" s="4"/>
      <c r="IO274" s="4"/>
      <c r="IP274" s="4"/>
      <c r="IQ274" s="4"/>
      <c r="IR274" s="4"/>
      <c r="IS274" s="4"/>
      <c r="IT274" s="4"/>
      <c r="IU274" s="4"/>
      <c r="IV274" s="4"/>
      <c r="IW274" s="4"/>
      <c r="IX274" s="4"/>
      <c r="IY274" s="4"/>
      <c r="IZ274" s="4"/>
      <c r="JA274" s="4"/>
      <c r="JB274" s="4"/>
      <c r="JC274" s="4"/>
      <c r="JD274" s="4"/>
      <c r="JE274" s="4"/>
      <c r="JF274" s="4"/>
      <c r="JG274" s="4"/>
      <c r="JH274" s="4"/>
      <c r="JI274" s="4"/>
      <c r="JJ274" s="4"/>
      <c r="JK274" s="4"/>
      <c r="JL274" s="4"/>
      <c r="JM274" s="4"/>
      <c r="JN274" s="4"/>
      <c r="JO274" s="4"/>
      <c r="JP274" s="4"/>
      <c r="JQ274" s="4"/>
      <c r="JR274" s="4"/>
      <c r="JS274" s="4"/>
      <c r="JT274" s="4"/>
      <c r="JU274" s="4"/>
      <c r="JV274" s="4"/>
      <c r="JW274" s="4"/>
      <c r="JX274" s="4"/>
      <c r="JY274" s="4"/>
      <c r="JZ274" s="4"/>
      <c r="KA274" s="4"/>
      <c r="KB274" s="4"/>
      <c r="KC274" s="4"/>
      <c r="KD274" s="4"/>
      <c r="KE274" s="4"/>
      <c r="KF274" s="4"/>
      <c r="KG274" s="4"/>
      <c r="KH274" s="4"/>
      <c r="KI274" s="4"/>
      <c r="KJ274" s="4"/>
      <c r="KK274" s="4"/>
      <c r="KL274" s="4"/>
      <c r="KM274" s="4"/>
      <c r="KN274" s="4"/>
      <c r="KO274" s="4"/>
      <c r="KP274" s="4"/>
      <c r="KQ274" s="4"/>
      <c r="KR274" s="4"/>
      <c r="KS274" s="4"/>
      <c r="KT274" s="4"/>
      <c r="KU274" s="4"/>
      <c r="KV274" s="4"/>
      <c r="KW274" s="4"/>
      <c r="KX274" s="4"/>
      <c r="KY274" s="4"/>
      <c r="KZ274" s="4"/>
      <c r="LA274" s="4"/>
      <c r="LB274" s="4"/>
      <c r="LC274" s="4"/>
      <c r="LD274" s="4"/>
      <c r="LE274" s="4"/>
      <c r="LF274" s="4"/>
      <c r="LG274" s="4"/>
      <c r="LH274" s="4"/>
      <c r="LI274" s="4"/>
      <c r="LJ274" s="4"/>
      <c r="LK274" s="4"/>
      <c r="LL274" s="4"/>
      <c r="LM274" s="4"/>
      <c r="LN274" s="4"/>
      <c r="LO274" s="4"/>
      <c r="LP274" s="4"/>
      <c r="LQ274" s="4"/>
      <c r="LR274" s="4"/>
      <c r="LS274" s="4"/>
      <c r="LT274" s="4"/>
      <c r="LU274" s="4"/>
      <c r="LV274" s="4"/>
      <c r="LW274" s="4"/>
      <c r="LX274" s="4"/>
      <c r="LY274" s="4"/>
      <c r="LZ274" s="4"/>
      <c r="MA274" s="4"/>
      <c r="MB274" s="4"/>
      <c r="MC274" s="4"/>
      <c r="MD274" s="4"/>
      <c r="ME274" s="4"/>
      <c r="MF274" s="4"/>
      <c r="MG274" s="4"/>
      <c r="MH274" s="4"/>
      <c r="MI274" s="4"/>
      <c r="MJ274" s="4"/>
      <c r="MK274" s="4"/>
      <c r="ML274" s="4"/>
      <c r="MM274" s="4"/>
      <c r="MN274" s="4"/>
      <c r="MO274" s="4"/>
      <c r="MP274" s="4"/>
      <c r="MQ274" s="4"/>
      <c r="MR274" s="4"/>
      <c r="MS274" s="4"/>
      <c r="MT274" s="4"/>
      <c r="MU274" s="4"/>
      <c r="MV274" s="4"/>
      <c r="MW274" s="4"/>
      <c r="MX274" s="4"/>
      <c r="MY274" s="4"/>
      <c r="MZ274" s="4"/>
      <c r="NA274" s="4"/>
      <c r="NB274" s="4"/>
      <c r="NC274" s="4"/>
      <c r="ND274" s="4"/>
      <c r="NE274" s="4"/>
      <c r="NF274" s="4"/>
      <c r="NG274" s="4"/>
      <c r="NH274" s="4"/>
      <c r="NI274" s="4"/>
      <c r="NJ274" s="4"/>
      <c r="NK274" s="4"/>
      <c r="NL274" s="4"/>
      <c r="NM274" s="4"/>
      <c r="NN274" s="4"/>
      <c r="NO274" s="4"/>
      <c r="NP274" s="4"/>
      <c r="NQ274" s="4"/>
      <c r="NR274" s="4"/>
      <c r="NS274" s="4"/>
      <c r="NT274" s="4"/>
      <c r="NU274" s="4"/>
      <c r="NV274" s="4"/>
      <c r="NW274" s="4"/>
      <c r="NX274" s="4"/>
      <c r="NY274" s="4"/>
      <c r="NZ274" s="4"/>
      <c r="OA274" s="4"/>
      <c r="OB274" s="4"/>
      <c r="OC274" s="4"/>
      <c r="OD274" s="4"/>
      <c r="OE274" s="4"/>
      <c r="OF274" s="4"/>
      <c r="OG274" s="4"/>
      <c r="OH274" s="4"/>
      <c r="OI274" s="4"/>
      <c r="OJ274" s="4"/>
      <c r="OK274" s="4"/>
      <c r="OL274" s="4"/>
      <c r="OM274" s="4"/>
      <c r="ON274" s="4"/>
      <c r="OO274" s="4"/>
      <c r="OP274" s="4"/>
      <c r="OQ274" s="4"/>
      <c r="OR274" s="4"/>
      <c r="OS274" s="4"/>
      <c r="OT274" s="4"/>
      <c r="OU274" s="4"/>
      <c r="OV274" s="4"/>
      <c r="OW274" s="4"/>
      <c r="OX274" s="4"/>
      <c r="OY274" s="4"/>
      <c r="OZ274" s="4"/>
      <c r="PA274" s="4"/>
      <c r="PB274" s="4"/>
      <c r="PC274" s="4"/>
      <c r="PD274" s="4"/>
      <c r="PE274" s="4"/>
      <c r="PF274" s="4"/>
      <c r="PG274" s="4"/>
      <c r="PH274" s="4"/>
      <c r="PI274" s="4"/>
      <c r="PJ274" s="4"/>
      <c r="PK274" s="4"/>
      <c r="PL274" s="4"/>
      <c r="PM274" s="4"/>
      <c r="PN274" s="4"/>
      <c r="PO274" s="4"/>
      <c r="PP274" s="4"/>
      <c r="PQ274" s="4"/>
      <c r="PR274" s="4"/>
      <c r="PS274" s="4"/>
      <c r="PT274" s="4"/>
      <c r="PU274" s="4"/>
      <c r="PV274" s="4"/>
      <c r="PW274" s="4"/>
      <c r="PX274" s="4"/>
      <c r="PY274" s="4"/>
      <c r="PZ274" s="4"/>
      <c r="QA274" s="4"/>
      <c r="QB274" s="4"/>
      <c r="QC274" s="4"/>
      <c r="QD274" s="4"/>
      <c r="QE274" s="4"/>
      <c r="QF274" s="4"/>
      <c r="QG274" s="4"/>
      <c r="QH274" s="4"/>
      <c r="QI274" s="4"/>
      <c r="QJ274" s="4"/>
      <c r="QK274" s="4"/>
      <c r="QL274" s="4"/>
      <c r="QM274" s="4"/>
      <c r="QN274" s="4"/>
      <c r="QO274" s="4"/>
      <c r="QP274" s="4"/>
      <c r="QQ274" s="4"/>
      <c r="QR274" s="4"/>
      <c r="QS274" s="4"/>
      <c r="QT274" s="4"/>
      <c r="QU274" s="4"/>
      <c r="QV274" s="4"/>
      <c r="QW274" s="4"/>
      <c r="QX274" s="4"/>
      <c r="QY274" s="4"/>
      <c r="QZ274" s="4"/>
      <c r="RA274" s="4"/>
      <c r="RB274" s="4"/>
      <c r="RC274" s="4"/>
      <c r="RD274" s="4"/>
      <c r="RE274" s="4"/>
      <c r="RF274" s="4"/>
      <c r="RG274" s="4"/>
      <c r="RH274" s="4"/>
      <c r="RI274" s="4"/>
      <c r="RJ274" s="4"/>
      <c r="RK274" s="4"/>
      <c r="RL274" s="4"/>
      <c r="RM274" s="4"/>
      <c r="RN274" s="4"/>
      <c r="RO274" s="4"/>
      <c r="RP274" s="4"/>
      <c r="RQ274" s="4"/>
      <c r="RR274" s="4"/>
      <c r="RS274" s="4"/>
      <c r="RT274" s="4"/>
      <c r="RU274" s="4"/>
      <c r="RV274" s="4"/>
      <c r="RW274" s="4"/>
      <c r="RX274" s="4"/>
      <c r="RY274" s="4"/>
      <c r="RZ274" s="4"/>
      <c r="SA274" s="4"/>
      <c r="SB274" s="4"/>
      <c r="SC274" s="4"/>
      <c r="SD274" s="4"/>
      <c r="SE274" s="4"/>
      <c r="SF274" s="4"/>
      <c r="SG274" s="4"/>
      <c r="SH274" s="4"/>
      <c r="SI274" s="4"/>
      <c r="SJ274" s="4"/>
    </row>
    <row r="275" spans="1:504" ht="127.5">
      <c r="A275" s="2" t="s">
        <v>104</v>
      </c>
      <c r="B275" s="3"/>
      <c r="C275" s="127"/>
      <c r="D275" s="127"/>
      <c r="E275" s="127"/>
      <c r="F275" s="127"/>
      <c r="G275" s="127"/>
      <c r="H275" s="127"/>
      <c r="I275" s="147" t="e">
        <f t="shared" si="88"/>
        <v>#DIV/0!</v>
      </c>
      <c r="J275" s="147" t="e">
        <f t="shared" si="84"/>
        <v>#DIV/0!</v>
      </c>
      <c r="K275" s="3"/>
      <c r="L275" s="3"/>
      <c r="M275" s="29"/>
      <c r="N275" s="147" t="e">
        <f t="shared" si="85"/>
        <v>#DIV/0!</v>
      </c>
      <c r="O275" s="4"/>
      <c r="P275" s="41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  <c r="CZ275" s="4"/>
      <c r="DA275" s="4"/>
      <c r="DB275" s="4"/>
      <c r="DC275" s="4"/>
      <c r="DD275" s="4"/>
      <c r="DE275" s="4"/>
      <c r="DF275" s="4"/>
      <c r="DG275" s="4"/>
      <c r="DH275" s="4"/>
      <c r="DI275" s="4"/>
      <c r="DJ275" s="4"/>
      <c r="DK275" s="4"/>
      <c r="DL275" s="4"/>
      <c r="DM275" s="4"/>
      <c r="DN275" s="4"/>
      <c r="DO275" s="4"/>
      <c r="DP275" s="4"/>
      <c r="DQ275" s="4"/>
      <c r="DR275" s="4"/>
      <c r="DS275" s="4"/>
      <c r="DT275" s="4"/>
      <c r="DU275" s="4"/>
      <c r="DV275" s="4"/>
      <c r="DW275" s="4"/>
      <c r="DX275" s="4"/>
      <c r="DY275" s="4"/>
      <c r="DZ275" s="4"/>
      <c r="EA275" s="4"/>
      <c r="EB275" s="4"/>
      <c r="EC275" s="4"/>
      <c r="ED275" s="4"/>
      <c r="EE275" s="4"/>
      <c r="EF275" s="4"/>
      <c r="EG275" s="4"/>
      <c r="EH275" s="4"/>
      <c r="EI275" s="4"/>
      <c r="EJ275" s="4"/>
      <c r="EK275" s="4"/>
      <c r="EL275" s="4"/>
      <c r="EM275" s="4"/>
      <c r="EN275" s="4"/>
      <c r="EO275" s="4"/>
      <c r="EP275" s="4"/>
      <c r="EQ275" s="4"/>
      <c r="ER275" s="4"/>
      <c r="ES275" s="4"/>
      <c r="ET275" s="4"/>
      <c r="EU275" s="4"/>
      <c r="EV275" s="4"/>
      <c r="EW275" s="4"/>
      <c r="EX275" s="4"/>
      <c r="EY275" s="4"/>
      <c r="EZ275" s="4"/>
      <c r="FA275" s="4"/>
      <c r="FB275" s="4"/>
      <c r="FC275" s="4"/>
      <c r="FD275" s="4"/>
      <c r="FE275" s="4"/>
      <c r="FF275" s="4"/>
      <c r="FG275" s="4"/>
      <c r="FH275" s="4"/>
      <c r="FI275" s="4"/>
      <c r="FJ275" s="4"/>
      <c r="FK275" s="4"/>
      <c r="FL275" s="4"/>
      <c r="FM275" s="4"/>
      <c r="FN275" s="4"/>
      <c r="FO275" s="4"/>
      <c r="FP275" s="4"/>
      <c r="FQ275" s="4"/>
      <c r="FR275" s="4"/>
      <c r="FS275" s="4"/>
      <c r="FT275" s="4"/>
      <c r="FU275" s="4"/>
      <c r="FV275" s="4"/>
      <c r="FW275" s="4"/>
      <c r="FX275" s="4"/>
      <c r="FY275" s="4"/>
      <c r="FZ275" s="4"/>
      <c r="GA275" s="4"/>
      <c r="GB275" s="4"/>
      <c r="GC275" s="4"/>
      <c r="GD275" s="4"/>
      <c r="GE275" s="4"/>
      <c r="GF275" s="4"/>
      <c r="GG275" s="4"/>
      <c r="GH275" s="4"/>
      <c r="GI275" s="4"/>
      <c r="GJ275" s="4"/>
      <c r="GK275" s="4"/>
      <c r="GL275" s="4"/>
      <c r="GM275" s="4"/>
      <c r="GN275" s="4"/>
      <c r="GO275" s="4"/>
      <c r="GP275" s="4"/>
      <c r="GQ275" s="4"/>
      <c r="GR275" s="4"/>
      <c r="GS275" s="4"/>
      <c r="GT275" s="4"/>
      <c r="GU275" s="4"/>
      <c r="GV275" s="4"/>
      <c r="GW275" s="4"/>
      <c r="GX275" s="4"/>
      <c r="GY275" s="4"/>
      <c r="GZ275" s="4"/>
      <c r="HA275" s="4"/>
      <c r="HB275" s="4"/>
      <c r="HC275" s="4"/>
      <c r="HD275" s="4"/>
      <c r="HE275" s="4"/>
      <c r="HF275" s="4"/>
      <c r="HG275" s="4"/>
      <c r="HH275" s="4"/>
      <c r="HI275" s="4"/>
      <c r="HJ275" s="4"/>
      <c r="HK275" s="4"/>
      <c r="HL275" s="4"/>
      <c r="HM275" s="4"/>
      <c r="HN275" s="4"/>
      <c r="HO275" s="4"/>
      <c r="HP275" s="4"/>
      <c r="HQ275" s="4"/>
      <c r="HR275" s="4"/>
      <c r="HS275" s="4"/>
      <c r="HT275" s="4"/>
      <c r="HU275" s="4"/>
      <c r="HV275" s="4"/>
      <c r="HW275" s="4"/>
      <c r="HX275" s="4"/>
      <c r="HY275" s="4"/>
      <c r="HZ275" s="4"/>
      <c r="IA275" s="4"/>
      <c r="IB275" s="4"/>
      <c r="IC275" s="4"/>
      <c r="ID275" s="4"/>
      <c r="IE275" s="4"/>
      <c r="IF275" s="4"/>
      <c r="IG275" s="4"/>
      <c r="IH275" s="4"/>
      <c r="II275" s="4"/>
      <c r="IJ275" s="4"/>
      <c r="IK275" s="4"/>
      <c r="IL275" s="4"/>
      <c r="IM275" s="4"/>
      <c r="IN275" s="4"/>
      <c r="IO275" s="4"/>
      <c r="IP275" s="4"/>
      <c r="IQ275" s="4"/>
      <c r="IR275" s="4"/>
      <c r="IS275" s="4"/>
      <c r="IT275" s="4"/>
      <c r="IU275" s="4"/>
      <c r="IV275" s="4"/>
      <c r="IW275" s="4"/>
      <c r="IX275" s="4"/>
      <c r="IY275" s="4"/>
      <c r="IZ275" s="4"/>
      <c r="JA275" s="4"/>
      <c r="JB275" s="4"/>
      <c r="JC275" s="4"/>
      <c r="JD275" s="4"/>
      <c r="JE275" s="4"/>
      <c r="JF275" s="4"/>
      <c r="JG275" s="4"/>
      <c r="JH275" s="4"/>
      <c r="JI275" s="4"/>
      <c r="JJ275" s="4"/>
      <c r="JK275" s="4"/>
      <c r="JL275" s="4"/>
      <c r="JM275" s="4"/>
      <c r="JN275" s="4"/>
      <c r="JO275" s="4"/>
      <c r="JP275" s="4"/>
      <c r="JQ275" s="4"/>
      <c r="JR275" s="4"/>
      <c r="JS275" s="4"/>
      <c r="JT275" s="4"/>
      <c r="JU275" s="4"/>
      <c r="JV275" s="4"/>
      <c r="JW275" s="4"/>
      <c r="JX275" s="4"/>
      <c r="JY275" s="4"/>
      <c r="JZ275" s="4"/>
      <c r="KA275" s="4"/>
      <c r="KB275" s="4"/>
      <c r="KC275" s="4"/>
      <c r="KD275" s="4"/>
      <c r="KE275" s="4"/>
      <c r="KF275" s="4"/>
      <c r="KG275" s="4"/>
      <c r="KH275" s="4"/>
      <c r="KI275" s="4"/>
      <c r="KJ275" s="4"/>
      <c r="KK275" s="4"/>
      <c r="KL275" s="4"/>
      <c r="KM275" s="4"/>
      <c r="KN275" s="4"/>
      <c r="KO275" s="4"/>
      <c r="KP275" s="4"/>
      <c r="KQ275" s="4"/>
      <c r="KR275" s="4"/>
      <c r="KS275" s="4"/>
      <c r="KT275" s="4"/>
      <c r="KU275" s="4"/>
      <c r="KV275" s="4"/>
      <c r="KW275" s="4"/>
      <c r="KX275" s="4"/>
      <c r="KY275" s="4"/>
      <c r="KZ275" s="4"/>
      <c r="LA275" s="4"/>
      <c r="LB275" s="4"/>
      <c r="LC275" s="4"/>
      <c r="LD275" s="4"/>
      <c r="LE275" s="4"/>
      <c r="LF275" s="4"/>
      <c r="LG275" s="4"/>
      <c r="LH275" s="4"/>
      <c r="LI275" s="4"/>
      <c r="LJ275" s="4"/>
      <c r="LK275" s="4"/>
      <c r="LL275" s="4"/>
      <c r="LM275" s="4"/>
      <c r="LN275" s="4"/>
      <c r="LO275" s="4"/>
      <c r="LP275" s="4"/>
      <c r="LQ275" s="4"/>
      <c r="LR275" s="4"/>
      <c r="LS275" s="4"/>
      <c r="LT275" s="4"/>
      <c r="LU275" s="4"/>
      <c r="LV275" s="4"/>
      <c r="LW275" s="4"/>
      <c r="LX275" s="4"/>
      <c r="LY275" s="4"/>
      <c r="LZ275" s="4"/>
      <c r="MA275" s="4"/>
      <c r="MB275" s="4"/>
      <c r="MC275" s="4"/>
      <c r="MD275" s="4"/>
      <c r="ME275" s="4"/>
      <c r="MF275" s="4"/>
      <c r="MG275" s="4"/>
      <c r="MH275" s="4"/>
      <c r="MI275" s="4"/>
      <c r="MJ275" s="4"/>
      <c r="MK275" s="4"/>
      <c r="ML275" s="4"/>
      <c r="MM275" s="4"/>
      <c r="MN275" s="4"/>
      <c r="MO275" s="4"/>
      <c r="MP275" s="4"/>
      <c r="MQ275" s="4"/>
      <c r="MR275" s="4"/>
      <c r="MS275" s="4"/>
      <c r="MT275" s="4"/>
      <c r="MU275" s="4"/>
      <c r="MV275" s="4"/>
      <c r="MW275" s="4"/>
      <c r="MX275" s="4"/>
      <c r="MY275" s="4"/>
      <c r="MZ275" s="4"/>
      <c r="NA275" s="4"/>
      <c r="NB275" s="4"/>
      <c r="NC275" s="4"/>
      <c r="ND275" s="4"/>
      <c r="NE275" s="4"/>
      <c r="NF275" s="4"/>
      <c r="NG275" s="4"/>
      <c r="NH275" s="4"/>
      <c r="NI275" s="4"/>
      <c r="NJ275" s="4"/>
      <c r="NK275" s="4"/>
      <c r="NL275" s="4"/>
      <c r="NM275" s="4"/>
      <c r="NN275" s="4"/>
      <c r="NO275" s="4"/>
      <c r="NP275" s="4"/>
      <c r="NQ275" s="4"/>
      <c r="NR275" s="4"/>
      <c r="NS275" s="4"/>
      <c r="NT275" s="4"/>
      <c r="NU275" s="4"/>
      <c r="NV275" s="4"/>
      <c r="NW275" s="4"/>
      <c r="NX275" s="4"/>
      <c r="NY275" s="4"/>
      <c r="NZ275" s="4"/>
      <c r="OA275" s="4"/>
      <c r="OB275" s="4"/>
      <c r="OC275" s="4"/>
      <c r="OD275" s="4"/>
      <c r="OE275" s="4"/>
      <c r="OF275" s="4"/>
      <c r="OG275" s="4"/>
      <c r="OH275" s="4"/>
      <c r="OI275" s="4"/>
      <c r="OJ275" s="4"/>
      <c r="OK275" s="4"/>
      <c r="OL275" s="4"/>
      <c r="OM275" s="4"/>
      <c r="ON275" s="4"/>
      <c r="OO275" s="4"/>
      <c r="OP275" s="4"/>
      <c r="OQ275" s="4"/>
      <c r="OR275" s="4"/>
      <c r="OS275" s="4"/>
      <c r="OT275" s="4"/>
      <c r="OU275" s="4"/>
      <c r="OV275" s="4"/>
      <c r="OW275" s="4"/>
      <c r="OX275" s="4"/>
      <c r="OY275" s="4"/>
      <c r="OZ275" s="4"/>
      <c r="PA275" s="4"/>
      <c r="PB275" s="4"/>
      <c r="PC275" s="4"/>
      <c r="PD275" s="4"/>
      <c r="PE275" s="4"/>
      <c r="PF275" s="4"/>
      <c r="PG275" s="4"/>
      <c r="PH275" s="4"/>
      <c r="PI275" s="4"/>
      <c r="PJ275" s="4"/>
      <c r="PK275" s="4"/>
      <c r="PL275" s="4"/>
      <c r="PM275" s="4"/>
      <c r="PN275" s="4"/>
      <c r="PO275" s="4"/>
      <c r="PP275" s="4"/>
      <c r="PQ275" s="4"/>
      <c r="PR275" s="4"/>
      <c r="PS275" s="4"/>
      <c r="PT275" s="4"/>
      <c r="PU275" s="4"/>
      <c r="PV275" s="4"/>
      <c r="PW275" s="4"/>
      <c r="PX275" s="4"/>
      <c r="PY275" s="4"/>
      <c r="PZ275" s="4"/>
      <c r="QA275" s="4"/>
      <c r="QB275" s="4"/>
      <c r="QC275" s="4"/>
      <c r="QD275" s="4"/>
      <c r="QE275" s="4"/>
      <c r="QF275" s="4"/>
      <c r="QG275" s="4"/>
      <c r="QH275" s="4"/>
      <c r="QI275" s="4"/>
      <c r="QJ275" s="4"/>
      <c r="QK275" s="4"/>
      <c r="QL275" s="4"/>
      <c r="QM275" s="4"/>
      <c r="QN275" s="4"/>
      <c r="QO275" s="4"/>
      <c r="QP275" s="4"/>
      <c r="QQ275" s="4"/>
      <c r="QR275" s="4"/>
      <c r="QS275" s="4"/>
      <c r="QT275" s="4"/>
      <c r="QU275" s="4"/>
      <c r="QV275" s="4"/>
      <c r="QW275" s="4"/>
      <c r="QX275" s="4"/>
      <c r="QY275" s="4"/>
      <c r="QZ275" s="4"/>
      <c r="RA275" s="4"/>
      <c r="RB275" s="4"/>
      <c r="RC275" s="4"/>
      <c r="RD275" s="4"/>
      <c r="RE275" s="4"/>
      <c r="RF275" s="4"/>
      <c r="RG275" s="4"/>
      <c r="RH275" s="4"/>
      <c r="RI275" s="4"/>
      <c r="RJ275" s="4"/>
      <c r="RK275" s="4"/>
      <c r="RL275" s="4"/>
      <c r="RM275" s="4"/>
      <c r="RN275" s="4"/>
      <c r="RO275" s="4"/>
      <c r="RP275" s="4"/>
      <c r="RQ275" s="4"/>
      <c r="RR275" s="4"/>
      <c r="RS275" s="4"/>
      <c r="RT275" s="4"/>
      <c r="RU275" s="4"/>
      <c r="RV275" s="4"/>
      <c r="RW275" s="4"/>
      <c r="RX275" s="4"/>
      <c r="RY275" s="4"/>
      <c r="RZ275" s="4"/>
      <c r="SA275" s="4"/>
      <c r="SB275" s="4"/>
      <c r="SC275" s="4"/>
      <c r="SD275" s="4"/>
      <c r="SE275" s="4"/>
      <c r="SF275" s="4"/>
      <c r="SG275" s="4"/>
      <c r="SH275" s="4"/>
      <c r="SI275" s="4"/>
      <c r="SJ275" s="4"/>
    </row>
    <row r="276" spans="1:504" ht="15">
      <c r="A276" s="85" t="s">
        <v>153</v>
      </c>
      <c r="B276" s="3"/>
      <c r="C276" s="127"/>
      <c r="D276" s="127"/>
      <c r="E276" s="118"/>
      <c r="F276" s="118"/>
      <c r="G276" s="118"/>
      <c r="H276" s="118"/>
      <c r="I276" s="147"/>
      <c r="J276" s="147"/>
      <c r="K276" s="3"/>
      <c r="L276" s="3"/>
      <c r="M276" s="29"/>
      <c r="N276" s="154" t="e">
        <f t="shared" si="85"/>
        <v>#DIV/0!</v>
      </c>
      <c r="O276" s="4"/>
      <c r="P276" s="41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  <c r="CZ276" s="4"/>
      <c r="DA276" s="4"/>
      <c r="DB276" s="4"/>
      <c r="DC276" s="4"/>
      <c r="DD276" s="4"/>
      <c r="DE276" s="4"/>
      <c r="DF276" s="4"/>
      <c r="DG276" s="4"/>
      <c r="DH276" s="4"/>
      <c r="DI276" s="4"/>
      <c r="DJ276" s="4"/>
      <c r="DK276" s="4"/>
      <c r="DL276" s="4"/>
      <c r="DM276" s="4"/>
      <c r="DN276" s="4"/>
      <c r="DO276" s="4"/>
      <c r="DP276" s="4"/>
      <c r="DQ276" s="4"/>
      <c r="DR276" s="4"/>
      <c r="DS276" s="4"/>
      <c r="DT276" s="4"/>
      <c r="DU276" s="4"/>
      <c r="DV276" s="4"/>
      <c r="DW276" s="4"/>
      <c r="DX276" s="4"/>
      <c r="DY276" s="4"/>
      <c r="DZ276" s="4"/>
      <c r="EA276" s="4"/>
      <c r="EB276" s="4"/>
      <c r="EC276" s="4"/>
      <c r="ED276" s="4"/>
      <c r="EE276" s="4"/>
      <c r="EF276" s="4"/>
      <c r="EG276" s="4"/>
      <c r="EH276" s="4"/>
      <c r="EI276" s="4"/>
      <c r="EJ276" s="4"/>
      <c r="EK276" s="4"/>
      <c r="EL276" s="4"/>
      <c r="EM276" s="4"/>
      <c r="EN276" s="4"/>
      <c r="EO276" s="4"/>
      <c r="EP276" s="4"/>
      <c r="EQ276" s="4"/>
      <c r="ER276" s="4"/>
      <c r="ES276" s="4"/>
      <c r="ET276" s="4"/>
      <c r="EU276" s="4"/>
      <c r="EV276" s="4"/>
      <c r="EW276" s="4"/>
      <c r="EX276" s="4"/>
      <c r="EY276" s="4"/>
      <c r="EZ276" s="4"/>
      <c r="FA276" s="4"/>
      <c r="FB276" s="4"/>
      <c r="FC276" s="4"/>
      <c r="FD276" s="4"/>
      <c r="FE276" s="4"/>
      <c r="FF276" s="4"/>
      <c r="FG276" s="4"/>
      <c r="FH276" s="4"/>
      <c r="FI276" s="4"/>
      <c r="FJ276" s="4"/>
      <c r="FK276" s="4"/>
      <c r="FL276" s="4"/>
      <c r="FM276" s="4"/>
      <c r="FN276" s="4"/>
      <c r="FO276" s="4"/>
      <c r="FP276" s="4"/>
      <c r="FQ276" s="4"/>
      <c r="FR276" s="4"/>
      <c r="FS276" s="4"/>
      <c r="FT276" s="4"/>
      <c r="FU276" s="4"/>
      <c r="FV276" s="4"/>
      <c r="FW276" s="4"/>
      <c r="FX276" s="4"/>
      <c r="FY276" s="4"/>
      <c r="FZ276" s="4"/>
      <c r="GA276" s="4"/>
      <c r="GB276" s="4"/>
      <c r="GC276" s="4"/>
      <c r="GD276" s="4"/>
      <c r="GE276" s="4"/>
      <c r="GF276" s="4"/>
      <c r="GG276" s="4"/>
      <c r="GH276" s="4"/>
      <c r="GI276" s="4"/>
      <c r="GJ276" s="4"/>
      <c r="GK276" s="4"/>
      <c r="GL276" s="4"/>
      <c r="GM276" s="4"/>
      <c r="GN276" s="4"/>
      <c r="GO276" s="4"/>
      <c r="GP276" s="4"/>
      <c r="GQ276" s="4"/>
      <c r="GR276" s="4"/>
      <c r="GS276" s="4"/>
      <c r="GT276" s="4"/>
      <c r="GU276" s="4"/>
      <c r="GV276" s="4"/>
      <c r="GW276" s="4"/>
      <c r="GX276" s="4"/>
      <c r="GY276" s="4"/>
      <c r="GZ276" s="4"/>
      <c r="HA276" s="4"/>
      <c r="HB276" s="4"/>
      <c r="HC276" s="4"/>
      <c r="HD276" s="4"/>
      <c r="HE276" s="4"/>
      <c r="HF276" s="4"/>
      <c r="HG276" s="4"/>
      <c r="HH276" s="4"/>
      <c r="HI276" s="4"/>
      <c r="HJ276" s="4"/>
      <c r="HK276" s="4"/>
      <c r="HL276" s="4"/>
      <c r="HM276" s="4"/>
      <c r="HN276" s="4"/>
      <c r="HO276" s="4"/>
      <c r="HP276" s="4"/>
      <c r="HQ276" s="4"/>
      <c r="HR276" s="4"/>
      <c r="HS276" s="4"/>
      <c r="HT276" s="4"/>
      <c r="HU276" s="4"/>
      <c r="HV276" s="4"/>
      <c r="HW276" s="4"/>
      <c r="HX276" s="4"/>
      <c r="HY276" s="4"/>
      <c r="HZ276" s="4"/>
      <c r="IA276" s="4"/>
      <c r="IB276" s="4"/>
      <c r="IC276" s="4"/>
      <c r="ID276" s="4"/>
      <c r="IE276" s="4"/>
      <c r="IF276" s="4"/>
      <c r="IG276" s="4"/>
      <c r="IH276" s="4"/>
      <c r="II276" s="4"/>
      <c r="IJ276" s="4"/>
      <c r="IK276" s="4"/>
      <c r="IL276" s="4"/>
      <c r="IM276" s="4"/>
      <c r="IN276" s="4"/>
      <c r="IO276" s="4"/>
      <c r="IP276" s="4"/>
      <c r="IQ276" s="4"/>
      <c r="IR276" s="4"/>
      <c r="IS276" s="4"/>
      <c r="IT276" s="4"/>
      <c r="IU276" s="4"/>
      <c r="IV276" s="4"/>
      <c r="IW276" s="4"/>
      <c r="IX276" s="4"/>
      <c r="IY276" s="4"/>
      <c r="IZ276" s="4"/>
      <c r="JA276" s="4"/>
      <c r="JB276" s="4"/>
      <c r="JC276" s="4"/>
      <c r="JD276" s="4"/>
      <c r="JE276" s="4"/>
      <c r="JF276" s="4"/>
      <c r="JG276" s="4"/>
      <c r="JH276" s="4"/>
      <c r="JI276" s="4"/>
      <c r="JJ276" s="4"/>
      <c r="JK276" s="4"/>
      <c r="JL276" s="4"/>
      <c r="JM276" s="4"/>
      <c r="JN276" s="4"/>
      <c r="JO276" s="4"/>
      <c r="JP276" s="4"/>
      <c r="JQ276" s="4"/>
      <c r="JR276" s="4"/>
      <c r="JS276" s="4"/>
      <c r="JT276" s="4"/>
      <c r="JU276" s="4"/>
      <c r="JV276" s="4"/>
      <c r="JW276" s="4"/>
      <c r="JX276" s="4"/>
      <c r="JY276" s="4"/>
      <c r="JZ276" s="4"/>
      <c r="KA276" s="4"/>
      <c r="KB276" s="4"/>
      <c r="KC276" s="4"/>
      <c r="KD276" s="4"/>
      <c r="KE276" s="4"/>
      <c r="KF276" s="4"/>
      <c r="KG276" s="4"/>
      <c r="KH276" s="4"/>
      <c r="KI276" s="4"/>
      <c r="KJ276" s="4"/>
      <c r="KK276" s="4"/>
      <c r="KL276" s="4"/>
      <c r="KM276" s="4"/>
      <c r="KN276" s="4"/>
      <c r="KO276" s="4"/>
      <c r="KP276" s="4"/>
      <c r="KQ276" s="4"/>
      <c r="KR276" s="4"/>
      <c r="KS276" s="4"/>
      <c r="KT276" s="4"/>
      <c r="KU276" s="4"/>
      <c r="KV276" s="4"/>
      <c r="KW276" s="4"/>
      <c r="KX276" s="4"/>
      <c r="KY276" s="4"/>
      <c r="KZ276" s="4"/>
      <c r="LA276" s="4"/>
      <c r="LB276" s="4"/>
      <c r="LC276" s="4"/>
      <c r="LD276" s="4"/>
      <c r="LE276" s="4"/>
      <c r="LF276" s="4"/>
      <c r="LG276" s="4"/>
      <c r="LH276" s="4"/>
      <c r="LI276" s="4"/>
      <c r="LJ276" s="4"/>
      <c r="LK276" s="4"/>
      <c r="LL276" s="4"/>
      <c r="LM276" s="4"/>
      <c r="LN276" s="4"/>
      <c r="LO276" s="4"/>
      <c r="LP276" s="4"/>
      <c r="LQ276" s="4"/>
      <c r="LR276" s="4"/>
      <c r="LS276" s="4"/>
      <c r="LT276" s="4"/>
      <c r="LU276" s="4"/>
      <c r="LV276" s="4"/>
      <c r="LW276" s="4"/>
      <c r="LX276" s="4"/>
      <c r="LY276" s="4"/>
      <c r="LZ276" s="4"/>
      <c r="MA276" s="4"/>
      <c r="MB276" s="4"/>
      <c r="MC276" s="4"/>
      <c r="MD276" s="4"/>
      <c r="ME276" s="4"/>
      <c r="MF276" s="4"/>
      <c r="MG276" s="4"/>
      <c r="MH276" s="4"/>
      <c r="MI276" s="4"/>
      <c r="MJ276" s="4"/>
      <c r="MK276" s="4"/>
      <c r="ML276" s="4"/>
      <c r="MM276" s="4"/>
      <c r="MN276" s="4"/>
      <c r="MO276" s="4"/>
      <c r="MP276" s="4"/>
      <c r="MQ276" s="4"/>
      <c r="MR276" s="4"/>
      <c r="MS276" s="4"/>
      <c r="MT276" s="4"/>
      <c r="MU276" s="4"/>
      <c r="MV276" s="4"/>
      <c r="MW276" s="4"/>
      <c r="MX276" s="4"/>
      <c r="MY276" s="4"/>
      <c r="MZ276" s="4"/>
      <c r="NA276" s="4"/>
      <c r="NB276" s="4"/>
      <c r="NC276" s="4"/>
      <c r="ND276" s="4"/>
      <c r="NE276" s="4"/>
      <c r="NF276" s="4"/>
      <c r="NG276" s="4"/>
      <c r="NH276" s="4"/>
      <c r="NI276" s="4"/>
      <c r="NJ276" s="4"/>
      <c r="NK276" s="4"/>
      <c r="NL276" s="4"/>
      <c r="NM276" s="4"/>
      <c r="NN276" s="4"/>
      <c r="NO276" s="4"/>
      <c r="NP276" s="4"/>
      <c r="NQ276" s="4"/>
      <c r="NR276" s="4"/>
      <c r="NS276" s="4"/>
      <c r="NT276" s="4"/>
      <c r="NU276" s="4"/>
      <c r="NV276" s="4"/>
      <c r="NW276" s="4"/>
      <c r="NX276" s="4"/>
      <c r="NY276" s="4"/>
      <c r="NZ276" s="4"/>
      <c r="OA276" s="4"/>
      <c r="OB276" s="4"/>
      <c r="OC276" s="4"/>
      <c r="OD276" s="4"/>
      <c r="OE276" s="4"/>
      <c r="OF276" s="4"/>
      <c r="OG276" s="4"/>
      <c r="OH276" s="4"/>
      <c r="OI276" s="4"/>
      <c r="OJ276" s="4"/>
      <c r="OK276" s="4"/>
      <c r="OL276" s="4"/>
      <c r="OM276" s="4"/>
      <c r="ON276" s="4"/>
      <c r="OO276" s="4"/>
      <c r="OP276" s="4"/>
      <c r="OQ276" s="4"/>
      <c r="OR276" s="4"/>
      <c r="OS276" s="4"/>
      <c r="OT276" s="4"/>
      <c r="OU276" s="4"/>
      <c r="OV276" s="4"/>
      <c r="OW276" s="4"/>
      <c r="OX276" s="4"/>
      <c r="OY276" s="4"/>
      <c r="OZ276" s="4"/>
      <c r="PA276" s="4"/>
      <c r="PB276" s="4"/>
      <c r="PC276" s="4"/>
      <c r="PD276" s="4"/>
      <c r="PE276" s="4"/>
      <c r="PF276" s="4"/>
      <c r="PG276" s="4"/>
      <c r="PH276" s="4"/>
      <c r="PI276" s="4"/>
      <c r="PJ276" s="4"/>
      <c r="PK276" s="4"/>
      <c r="PL276" s="4"/>
      <c r="PM276" s="4"/>
      <c r="PN276" s="4"/>
      <c r="PO276" s="4"/>
      <c r="PP276" s="4"/>
      <c r="PQ276" s="4"/>
      <c r="PR276" s="4"/>
      <c r="PS276" s="4"/>
      <c r="PT276" s="4"/>
      <c r="PU276" s="4"/>
      <c r="PV276" s="4"/>
      <c r="PW276" s="4"/>
      <c r="PX276" s="4"/>
      <c r="PY276" s="4"/>
      <c r="PZ276" s="4"/>
      <c r="QA276" s="4"/>
      <c r="QB276" s="4"/>
      <c r="QC276" s="4"/>
      <c r="QD276" s="4"/>
      <c r="QE276" s="4"/>
      <c r="QF276" s="4"/>
      <c r="QG276" s="4"/>
      <c r="QH276" s="4"/>
      <c r="QI276" s="4"/>
      <c r="QJ276" s="4"/>
      <c r="QK276" s="4"/>
      <c r="QL276" s="4"/>
      <c r="QM276" s="4"/>
      <c r="QN276" s="4"/>
      <c r="QO276" s="4"/>
      <c r="QP276" s="4"/>
      <c r="QQ276" s="4"/>
      <c r="QR276" s="4"/>
      <c r="QS276" s="4"/>
      <c r="QT276" s="4"/>
      <c r="QU276" s="4"/>
      <c r="QV276" s="4"/>
      <c r="QW276" s="4"/>
      <c r="QX276" s="4"/>
      <c r="QY276" s="4"/>
      <c r="QZ276" s="4"/>
      <c r="RA276" s="4"/>
      <c r="RB276" s="4"/>
      <c r="RC276" s="4"/>
      <c r="RD276" s="4"/>
      <c r="RE276" s="4"/>
      <c r="RF276" s="4"/>
      <c r="RG276" s="4"/>
      <c r="RH276" s="4"/>
      <c r="RI276" s="4"/>
      <c r="RJ276" s="4"/>
      <c r="RK276" s="4"/>
      <c r="RL276" s="4"/>
      <c r="RM276" s="4"/>
      <c r="RN276" s="4"/>
      <c r="RO276" s="4"/>
      <c r="RP276" s="4"/>
      <c r="RQ276" s="4"/>
      <c r="RR276" s="4"/>
      <c r="RS276" s="4"/>
      <c r="RT276" s="4"/>
      <c r="RU276" s="4"/>
      <c r="RV276" s="4"/>
      <c r="RW276" s="4"/>
      <c r="RX276" s="4"/>
      <c r="RY276" s="4"/>
      <c r="RZ276" s="4"/>
      <c r="SA276" s="4"/>
      <c r="SB276" s="4"/>
      <c r="SC276" s="4"/>
      <c r="SD276" s="4"/>
      <c r="SE276" s="4"/>
      <c r="SF276" s="4"/>
      <c r="SG276" s="4"/>
      <c r="SH276" s="4"/>
      <c r="SI276" s="4"/>
      <c r="SJ276" s="4"/>
    </row>
    <row r="277" spans="1:504" s="28" customFormat="1" ht="25.5">
      <c r="A277" s="2" t="s">
        <v>105</v>
      </c>
      <c r="B277" s="31"/>
      <c r="C277" s="127"/>
      <c r="D277" s="75"/>
      <c r="E277" s="76"/>
      <c r="F277" s="76"/>
      <c r="G277" s="76"/>
      <c r="H277" s="76"/>
      <c r="I277" s="147" t="e">
        <f t="shared" si="88"/>
        <v>#DIV/0!</v>
      </c>
      <c r="J277" s="147" t="e">
        <f t="shared" si="84"/>
        <v>#DIV/0!</v>
      </c>
      <c r="K277" s="75"/>
      <c r="L277" s="75"/>
      <c r="M277" s="76"/>
      <c r="N277" s="154" t="e">
        <f t="shared" si="85"/>
        <v>#DIV/0!</v>
      </c>
      <c r="O277" s="77"/>
      <c r="P277" s="85"/>
      <c r="Q277" s="77"/>
      <c r="R277" s="77"/>
      <c r="S277" s="77"/>
      <c r="T277" s="77"/>
      <c r="U277" s="77"/>
      <c r="V277" s="77"/>
      <c r="W277" s="77"/>
      <c r="X277" s="77"/>
      <c r="Y277" s="77"/>
      <c r="Z277" s="77"/>
      <c r="AA277" s="77"/>
      <c r="AB277" s="77"/>
      <c r="AC277" s="77"/>
      <c r="AD277" s="77"/>
      <c r="AE277" s="77"/>
      <c r="AF277" s="77"/>
      <c r="AG277" s="77"/>
      <c r="AH277" s="77"/>
      <c r="AI277" s="77"/>
      <c r="AJ277" s="77"/>
      <c r="AK277" s="77"/>
      <c r="AL277" s="77"/>
      <c r="AM277" s="77"/>
      <c r="AN277" s="77"/>
      <c r="AO277" s="77"/>
      <c r="AP277" s="77"/>
      <c r="AQ277" s="77"/>
      <c r="AR277" s="77"/>
      <c r="AS277" s="77"/>
      <c r="AT277" s="77"/>
      <c r="AU277" s="77"/>
      <c r="AV277" s="77"/>
      <c r="AW277" s="77"/>
      <c r="AX277" s="77"/>
      <c r="AY277" s="77"/>
      <c r="AZ277" s="77"/>
      <c r="BA277" s="77"/>
      <c r="BB277" s="77"/>
      <c r="BC277" s="77"/>
      <c r="BD277" s="77"/>
      <c r="BE277" s="77"/>
      <c r="BF277" s="77"/>
      <c r="BG277" s="77"/>
      <c r="BH277" s="77"/>
      <c r="BI277" s="77"/>
      <c r="BJ277" s="77"/>
      <c r="BK277" s="77"/>
      <c r="BL277" s="77"/>
      <c r="BM277" s="77"/>
      <c r="BN277" s="77"/>
      <c r="BO277" s="77"/>
      <c r="BP277" s="77"/>
      <c r="BQ277" s="77"/>
      <c r="BR277" s="77"/>
      <c r="BS277" s="77"/>
      <c r="BT277" s="77"/>
      <c r="BU277" s="77"/>
      <c r="BV277" s="77"/>
      <c r="BW277" s="77"/>
      <c r="BX277" s="77"/>
      <c r="BY277" s="77"/>
      <c r="BZ277" s="77"/>
      <c r="CA277" s="77"/>
      <c r="CB277" s="77"/>
      <c r="CC277" s="77"/>
      <c r="CD277" s="77"/>
      <c r="CE277" s="77"/>
      <c r="CF277" s="77"/>
      <c r="CG277" s="77"/>
      <c r="CH277" s="77"/>
      <c r="CI277" s="77"/>
      <c r="CJ277" s="77"/>
      <c r="CK277" s="77"/>
      <c r="CL277" s="77"/>
      <c r="CM277" s="77"/>
      <c r="CN277" s="77"/>
      <c r="CO277" s="77"/>
      <c r="CP277" s="77"/>
      <c r="CQ277" s="77"/>
      <c r="CR277" s="77"/>
      <c r="CS277" s="77"/>
      <c r="CT277" s="77"/>
      <c r="CU277" s="77"/>
      <c r="CV277" s="77"/>
      <c r="CW277" s="77"/>
      <c r="CX277" s="77"/>
      <c r="CY277" s="77"/>
      <c r="CZ277" s="77"/>
      <c r="DA277" s="77"/>
      <c r="DB277" s="77"/>
      <c r="DC277" s="77"/>
      <c r="DD277" s="77"/>
      <c r="DE277" s="77"/>
      <c r="DF277" s="77"/>
      <c r="DG277" s="77"/>
      <c r="DH277" s="77"/>
      <c r="DI277" s="77"/>
      <c r="DJ277" s="77"/>
      <c r="DK277" s="77"/>
      <c r="DL277" s="77"/>
      <c r="DM277" s="77"/>
      <c r="DN277" s="77"/>
      <c r="DO277" s="77"/>
      <c r="DP277" s="77"/>
      <c r="DQ277" s="77"/>
      <c r="DR277" s="77"/>
      <c r="DS277" s="77"/>
      <c r="DT277" s="77"/>
      <c r="DU277" s="77"/>
      <c r="DV277" s="77"/>
      <c r="DW277" s="77"/>
      <c r="DX277" s="77"/>
      <c r="DY277" s="77"/>
      <c r="DZ277" s="77"/>
      <c r="EA277" s="77"/>
      <c r="EB277" s="77"/>
      <c r="EC277" s="77"/>
      <c r="ED277" s="77"/>
      <c r="EE277" s="77"/>
      <c r="EF277" s="77"/>
      <c r="EG277" s="77"/>
      <c r="EH277" s="77"/>
      <c r="EI277" s="77"/>
      <c r="EJ277" s="77"/>
      <c r="EK277" s="77"/>
      <c r="EL277" s="77"/>
      <c r="EM277" s="77"/>
      <c r="EN277" s="77"/>
      <c r="EO277" s="77"/>
      <c r="EP277" s="77"/>
      <c r="EQ277" s="77"/>
      <c r="ER277" s="77"/>
      <c r="ES277" s="77"/>
      <c r="ET277" s="77"/>
      <c r="EU277" s="77"/>
      <c r="EV277" s="77"/>
      <c r="EW277" s="77"/>
      <c r="EX277" s="77"/>
      <c r="EY277" s="77"/>
      <c r="EZ277" s="77"/>
      <c r="FA277" s="77"/>
      <c r="FB277" s="77"/>
      <c r="FC277" s="77"/>
      <c r="FD277" s="77"/>
      <c r="FE277" s="77"/>
      <c r="FF277" s="77"/>
      <c r="FG277" s="77"/>
      <c r="FH277" s="77"/>
      <c r="FI277" s="77"/>
      <c r="FJ277" s="77"/>
      <c r="FK277" s="77"/>
      <c r="FL277" s="77"/>
      <c r="FM277" s="77"/>
      <c r="FN277" s="77"/>
      <c r="FO277" s="77"/>
      <c r="FP277" s="77"/>
      <c r="FQ277" s="77"/>
      <c r="FR277" s="77"/>
      <c r="FS277" s="77"/>
      <c r="FT277" s="77"/>
      <c r="FU277" s="77"/>
      <c r="FV277" s="77"/>
      <c r="FW277" s="77"/>
      <c r="FX277" s="77"/>
      <c r="FY277" s="77"/>
      <c r="FZ277" s="77"/>
      <c r="GA277" s="77"/>
      <c r="GB277" s="77"/>
      <c r="GC277" s="77"/>
      <c r="GD277" s="77"/>
      <c r="GE277" s="77"/>
      <c r="GF277" s="77"/>
      <c r="GG277" s="77"/>
      <c r="GH277" s="77"/>
      <c r="GI277" s="77"/>
      <c r="GJ277" s="77"/>
      <c r="GK277" s="77"/>
      <c r="GL277" s="77"/>
      <c r="GM277" s="77"/>
      <c r="GN277" s="77"/>
      <c r="GO277" s="77"/>
      <c r="GP277" s="77"/>
      <c r="GQ277" s="77"/>
      <c r="GR277" s="77"/>
      <c r="GS277" s="77"/>
      <c r="GT277" s="77"/>
      <c r="GU277" s="77"/>
      <c r="GV277" s="77"/>
      <c r="GW277" s="77"/>
      <c r="GX277" s="77"/>
      <c r="GY277" s="77"/>
      <c r="GZ277" s="77"/>
      <c r="HA277" s="77"/>
      <c r="HB277" s="77"/>
      <c r="HC277" s="77"/>
      <c r="HD277" s="77"/>
      <c r="HE277" s="77"/>
      <c r="HF277" s="77"/>
      <c r="HG277" s="77"/>
      <c r="HH277" s="77"/>
      <c r="HI277" s="77"/>
      <c r="HJ277" s="77"/>
      <c r="HK277" s="77"/>
      <c r="HL277" s="77"/>
      <c r="HM277" s="77"/>
      <c r="HN277" s="77"/>
      <c r="HO277" s="77"/>
      <c r="HP277" s="77"/>
      <c r="HQ277" s="77"/>
      <c r="HR277" s="77"/>
      <c r="HS277" s="77"/>
      <c r="HT277" s="77"/>
      <c r="HU277" s="77"/>
      <c r="HV277" s="77"/>
      <c r="HW277" s="77"/>
      <c r="HX277" s="77"/>
      <c r="HY277" s="77"/>
      <c r="HZ277" s="77"/>
      <c r="IA277" s="77"/>
      <c r="IB277" s="77"/>
      <c r="IC277" s="77"/>
      <c r="ID277" s="77"/>
      <c r="IE277" s="77"/>
      <c r="IF277" s="77"/>
      <c r="IG277" s="77"/>
      <c r="IH277" s="77"/>
      <c r="II277" s="77"/>
      <c r="IJ277" s="77"/>
      <c r="IK277" s="77"/>
      <c r="IL277" s="77"/>
      <c r="IM277" s="77"/>
      <c r="IN277" s="77"/>
      <c r="IO277" s="77"/>
      <c r="IP277" s="77"/>
      <c r="IQ277" s="77"/>
      <c r="IR277" s="77"/>
      <c r="IS277" s="77"/>
      <c r="IT277" s="77"/>
      <c r="IU277" s="77"/>
      <c r="IV277" s="77"/>
      <c r="IW277" s="77"/>
      <c r="IX277" s="77"/>
      <c r="IY277" s="77"/>
      <c r="IZ277" s="77"/>
      <c r="JA277" s="77"/>
      <c r="JB277" s="77"/>
      <c r="JC277" s="77"/>
      <c r="JD277" s="77"/>
      <c r="JE277" s="77"/>
      <c r="JF277" s="77"/>
      <c r="JG277" s="77"/>
      <c r="JH277" s="77"/>
      <c r="JI277" s="77"/>
      <c r="JJ277" s="77"/>
      <c r="JK277" s="77"/>
      <c r="JL277" s="77"/>
      <c r="JM277" s="77"/>
      <c r="JN277" s="77"/>
      <c r="JO277" s="77"/>
      <c r="JP277" s="77"/>
      <c r="JQ277" s="77"/>
      <c r="JR277" s="77"/>
      <c r="JS277" s="77"/>
      <c r="JT277" s="77"/>
      <c r="JU277" s="77"/>
      <c r="JV277" s="77"/>
      <c r="JW277" s="77"/>
      <c r="JX277" s="77"/>
      <c r="JY277" s="77"/>
      <c r="JZ277" s="77"/>
      <c r="KA277" s="77"/>
      <c r="KB277" s="77"/>
      <c r="KC277" s="77"/>
      <c r="KD277" s="77"/>
      <c r="KE277" s="77"/>
      <c r="KF277" s="77"/>
      <c r="KG277" s="77"/>
      <c r="KH277" s="77"/>
      <c r="KI277" s="77"/>
      <c r="KJ277" s="77"/>
      <c r="KK277" s="77"/>
      <c r="KL277" s="77"/>
      <c r="KM277" s="77"/>
      <c r="KN277" s="77"/>
      <c r="KO277" s="77"/>
      <c r="KP277" s="77"/>
      <c r="KQ277" s="77"/>
      <c r="KR277" s="77"/>
      <c r="KS277" s="77"/>
      <c r="KT277" s="77"/>
      <c r="KU277" s="77"/>
      <c r="KV277" s="77"/>
      <c r="KW277" s="77"/>
      <c r="KX277" s="77"/>
      <c r="KY277" s="77"/>
      <c r="KZ277" s="77"/>
      <c r="LA277" s="77"/>
      <c r="LB277" s="77"/>
      <c r="LC277" s="77"/>
      <c r="LD277" s="77"/>
      <c r="LE277" s="77"/>
      <c r="LF277" s="77"/>
      <c r="LG277" s="77"/>
      <c r="LH277" s="77"/>
      <c r="LI277" s="77"/>
      <c r="LJ277" s="77"/>
      <c r="LK277" s="77"/>
      <c r="LL277" s="77"/>
      <c r="LM277" s="77"/>
      <c r="LN277" s="77"/>
      <c r="LO277" s="77"/>
      <c r="LP277" s="77"/>
      <c r="LQ277" s="77"/>
      <c r="LR277" s="77"/>
      <c r="LS277" s="77"/>
      <c r="LT277" s="77"/>
      <c r="LU277" s="77"/>
      <c r="LV277" s="77"/>
      <c r="LW277" s="77"/>
      <c r="LX277" s="77"/>
      <c r="LY277" s="77"/>
      <c r="LZ277" s="77"/>
      <c r="MA277" s="77"/>
      <c r="MB277" s="77"/>
      <c r="MC277" s="77"/>
      <c r="MD277" s="77"/>
      <c r="ME277" s="77"/>
      <c r="MF277" s="77"/>
      <c r="MG277" s="77"/>
      <c r="MH277" s="77"/>
      <c r="MI277" s="77"/>
      <c r="MJ277" s="77"/>
      <c r="MK277" s="77"/>
      <c r="ML277" s="77"/>
      <c r="MM277" s="77"/>
      <c r="MN277" s="77"/>
      <c r="MO277" s="77"/>
      <c r="MP277" s="77"/>
      <c r="MQ277" s="77"/>
      <c r="MR277" s="77"/>
      <c r="MS277" s="77"/>
      <c r="MT277" s="77"/>
      <c r="MU277" s="77"/>
      <c r="MV277" s="77"/>
      <c r="MW277" s="77"/>
      <c r="MX277" s="77"/>
      <c r="MY277" s="77"/>
      <c r="MZ277" s="77"/>
      <c r="NA277" s="77"/>
      <c r="NB277" s="77"/>
      <c r="NC277" s="77"/>
      <c r="ND277" s="77"/>
      <c r="NE277" s="77"/>
      <c r="NF277" s="77"/>
      <c r="NG277" s="77"/>
      <c r="NH277" s="77"/>
      <c r="NI277" s="77"/>
      <c r="NJ277" s="77"/>
      <c r="NK277" s="77"/>
      <c r="NL277" s="77"/>
      <c r="NM277" s="77"/>
      <c r="NN277" s="77"/>
      <c r="NO277" s="77"/>
      <c r="NP277" s="77"/>
      <c r="NQ277" s="77"/>
      <c r="NR277" s="77"/>
      <c r="NS277" s="77"/>
      <c r="NT277" s="77"/>
      <c r="NU277" s="77"/>
      <c r="NV277" s="77"/>
      <c r="NW277" s="77"/>
      <c r="NX277" s="77"/>
      <c r="NY277" s="77"/>
      <c r="NZ277" s="77"/>
      <c r="OA277" s="77"/>
      <c r="OB277" s="77"/>
      <c r="OC277" s="77"/>
      <c r="OD277" s="77"/>
      <c r="OE277" s="77"/>
      <c r="OF277" s="77"/>
      <c r="OG277" s="77"/>
      <c r="OH277" s="77"/>
      <c r="OI277" s="77"/>
      <c r="OJ277" s="77"/>
      <c r="OK277" s="77"/>
      <c r="OL277" s="77"/>
      <c r="OM277" s="77"/>
      <c r="ON277" s="77"/>
      <c r="OO277" s="77"/>
      <c r="OP277" s="77"/>
      <c r="OQ277" s="77"/>
      <c r="OR277" s="77"/>
      <c r="OS277" s="77"/>
      <c r="OT277" s="77"/>
      <c r="OU277" s="77"/>
      <c r="OV277" s="77"/>
      <c r="OW277" s="77"/>
      <c r="OX277" s="77"/>
      <c r="OY277" s="77"/>
      <c r="OZ277" s="77"/>
      <c r="PA277" s="77"/>
      <c r="PB277" s="77"/>
      <c r="PC277" s="77"/>
      <c r="PD277" s="77"/>
      <c r="PE277" s="77"/>
      <c r="PF277" s="77"/>
      <c r="PG277" s="77"/>
      <c r="PH277" s="77"/>
      <c r="PI277" s="77"/>
      <c r="PJ277" s="77"/>
      <c r="PK277" s="77"/>
      <c r="PL277" s="77"/>
      <c r="PM277" s="77"/>
      <c r="PN277" s="77"/>
      <c r="PO277" s="77"/>
      <c r="PP277" s="77"/>
      <c r="PQ277" s="77"/>
      <c r="PR277" s="77"/>
      <c r="PS277" s="77"/>
      <c r="PT277" s="77"/>
      <c r="PU277" s="77"/>
      <c r="PV277" s="77"/>
      <c r="PW277" s="77"/>
      <c r="PX277" s="77"/>
      <c r="PY277" s="77"/>
      <c r="PZ277" s="77"/>
      <c r="QA277" s="77"/>
      <c r="QB277" s="77"/>
      <c r="QC277" s="77"/>
      <c r="QD277" s="77"/>
      <c r="QE277" s="77"/>
      <c r="QF277" s="77"/>
      <c r="QG277" s="77"/>
      <c r="QH277" s="77"/>
      <c r="QI277" s="77"/>
      <c r="QJ277" s="77"/>
      <c r="QK277" s="77"/>
      <c r="QL277" s="77"/>
      <c r="QM277" s="77"/>
      <c r="QN277" s="77"/>
      <c r="QO277" s="77"/>
      <c r="QP277" s="77"/>
      <c r="QQ277" s="77"/>
      <c r="QR277" s="77"/>
      <c r="QS277" s="77"/>
      <c r="QT277" s="77"/>
      <c r="QU277" s="77"/>
      <c r="QV277" s="77"/>
      <c r="QW277" s="77"/>
      <c r="QX277" s="77"/>
      <c r="QY277" s="77"/>
      <c r="QZ277" s="77"/>
      <c r="RA277" s="77"/>
      <c r="RB277" s="77"/>
      <c r="RC277" s="77"/>
      <c r="RD277" s="77"/>
      <c r="RE277" s="77"/>
      <c r="RF277" s="77"/>
      <c r="RG277" s="77"/>
      <c r="RH277" s="77"/>
      <c r="RI277" s="77"/>
      <c r="RJ277" s="77"/>
      <c r="RK277" s="77"/>
      <c r="RL277" s="77"/>
      <c r="RM277" s="77"/>
      <c r="RN277" s="77"/>
      <c r="RO277" s="77"/>
      <c r="RP277" s="77"/>
      <c r="RQ277" s="77"/>
      <c r="RR277" s="77"/>
      <c r="RS277" s="77"/>
      <c r="RT277" s="77"/>
      <c r="RU277" s="77"/>
      <c r="RV277" s="77"/>
      <c r="RW277" s="77"/>
      <c r="RX277" s="77"/>
      <c r="RY277" s="77"/>
      <c r="RZ277" s="77"/>
      <c r="SA277" s="77"/>
      <c r="SB277" s="77"/>
      <c r="SC277" s="77"/>
      <c r="SD277" s="77"/>
      <c r="SE277" s="77"/>
      <c r="SF277" s="77"/>
      <c r="SG277" s="77"/>
      <c r="SH277" s="77"/>
      <c r="SI277" s="77"/>
      <c r="SJ277" s="77"/>
    </row>
    <row r="278" spans="1:504" s="28" customFormat="1" ht="25.5">
      <c r="A278" s="158" t="s">
        <v>106</v>
      </c>
      <c r="B278" s="370"/>
      <c r="C278" s="368"/>
      <c r="D278" s="369"/>
      <c r="E278" s="367"/>
      <c r="F278" s="367"/>
      <c r="G278" s="367"/>
      <c r="H278" s="367"/>
      <c r="I278" s="154" t="e">
        <f t="shared" si="88"/>
        <v>#DIV/0!</v>
      </c>
      <c r="J278" s="154" t="e">
        <f t="shared" si="84"/>
        <v>#DIV/0!</v>
      </c>
      <c r="K278" s="412"/>
      <c r="L278" s="412"/>
      <c r="M278" s="411"/>
      <c r="N278" s="154" t="e">
        <f t="shared" si="85"/>
        <v>#DIV/0!</v>
      </c>
      <c r="O278" s="77"/>
      <c r="P278" s="197"/>
      <c r="Q278" s="77"/>
      <c r="R278" s="77"/>
      <c r="S278" s="77"/>
      <c r="T278" s="77"/>
      <c r="U278" s="77"/>
      <c r="V278" s="77"/>
      <c r="W278" s="77"/>
      <c r="X278" s="77"/>
      <c r="Y278" s="77"/>
      <c r="Z278" s="77"/>
      <c r="AA278" s="77"/>
      <c r="AB278" s="77"/>
      <c r="AC278" s="77"/>
      <c r="AD278" s="77"/>
      <c r="AE278" s="77"/>
      <c r="AF278" s="77"/>
      <c r="AG278" s="77"/>
      <c r="AH278" s="77"/>
      <c r="AI278" s="77"/>
      <c r="AJ278" s="77"/>
      <c r="AK278" s="77"/>
      <c r="AL278" s="77"/>
      <c r="AM278" s="77"/>
      <c r="AN278" s="77"/>
      <c r="AO278" s="77"/>
      <c r="AP278" s="77"/>
      <c r="AQ278" s="77"/>
      <c r="AR278" s="77"/>
      <c r="AS278" s="77"/>
      <c r="AT278" s="77"/>
      <c r="AU278" s="77"/>
      <c r="AV278" s="77"/>
      <c r="AW278" s="77"/>
      <c r="AX278" s="77"/>
      <c r="AY278" s="77"/>
      <c r="AZ278" s="77"/>
      <c r="BA278" s="77"/>
      <c r="BB278" s="77"/>
      <c r="BC278" s="77"/>
      <c r="BD278" s="77"/>
      <c r="BE278" s="77"/>
      <c r="BF278" s="77"/>
      <c r="BG278" s="77"/>
      <c r="BH278" s="77"/>
      <c r="BI278" s="77"/>
      <c r="BJ278" s="77"/>
      <c r="BK278" s="77"/>
      <c r="BL278" s="77"/>
      <c r="BM278" s="77"/>
      <c r="BN278" s="77"/>
      <c r="BO278" s="77"/>
      <c r="BP278" s="77"/>
      <c r="BQ278" s="77"/>
      <c r="BR278" s="77"/>
      <c r="BS278" s="77"/>
      <c r="BT278" s="77"/>
      <c r="BU278" s="77"/>
      <c r="BV278" s="77"/>
      <c r="BW278" s="77"/>
      <c r="BX278" s="77"/>
      <c r="BY278" s="77"/>
      <c r="BZ278" s="77"/>
      <c r="CA278" s="77"/>
      <c r="CB278" s="77"/>
      <c r="CC278" s="77"/>
      <c r="CD278" s="77"/>
      <c r="CE278" s="77"/>
      <c r="CF278" s="77"/>
      <c r="CG278" s="77"/>
      <c r="CH278" s="77"/>
      <c r="CI278" s="77"/>
      <c r="CJ278" s="77"/>
      <c r="CK278" s="77"/>
      <c r="CL278" s="77"/>
      <c r="CM278" s="77"/>
      <c r="CN278" s="77"/>
      <c r="CO278" s="77"/>
      <c r="CP278" s="77"/>
      <c r="CQ278" s="77"/>
      <c r="CR278" s="77"/>
      <c r="CS278" s="77"/>
      <c r="CT278" s="77"/>
      <c r="CU278" s="77"/>
      <c r="CV278" s="77"/>
      <c r="CW278" s="77"/>
      <c r="CX278" s="77"/>
      <c r="CY278" s="77"/>
      <c r="CZ278" s="77"/>
      <c r="DA278" s="77"/>
      <c r="DB278" s="77"/>
      <c r="DC278" s="77"/>
      <c r="DD278" s="77"/>
      <c r="DE278" s="77"/>
      <c r="DF278" s="77"/>
      <c r="DG278" s="77"/>
      <c r="DH278" s="77"/>
      <c r="DI278" s="77"/>
      <c r="DJ278" s="77"/>
      <c r="DK278" s="77"/>
      <c r="DL278" s="77"/>
      <c r="DM278" s="77"/>
      <c r="DN278" s="77"/>
      <c r="DO278" s="77"/>
      <c r="DP278" s="77"/>
      <c r="DQ278" s="77"/>
      <c r="DR278" s="77"/>
      <c r="DS278" s="77"/>
      <c r="DT278" s="77"/>
      <c r="DU278" s="77"/>
      <c r="DV278" s="77"/>
      <c r="DW278" s="77"/>
      <c r="DX278" s="77"/>
      <c r="DY278" s="77"/>
      <c r="DZ278" s="77"/>
      <c r="EA278" s="77"/>
      <c r="EB278" s="77"/>
      <c r="EC278" s="77"/>
      <c r="ED278" s="77"/>
      <c r="EE278" s="77"/>
      <c r="EF278" s="77"/>
      <c r="EG278" s="77"/>
      <c r="EH278" s="77"/>
      <c r="EI278" s="77"/>
      <c r="EJ278" s="77"/>
      <c r="EK278" s="77"/>
      <c r="EL278" s="77"/>
      <c r="EM278" s="77"/>
      <c r="EN278" s="77"/>
      <c r="EO278" s="77"/>
      <c r="EP278" s="77"/>
      <c r="EQ278" s="77"/>
      <c r="ER278" s="77"/>
      <c r="ES278" s="77"/>
      <c r="ET278" s="77"/>
      <c r="EU278" s="77"/>
      <c r="EV278" s="77"/>
      <c r="EW278" s="77"/>
      <c r="EX278" s="77"/>
      <c r="EY278" s="77"/>
      <c r="EZ278" s="77"/>
      <c r="FA278" s="77"/>
      <c r="FB278" s="77"/>
      <c r="FC278" s="77"/>
      <c r="FD278" s="77"/>
      <c r="FE278" s="77"/>
      <c r="FF278" s="77"/>
      <c r="FG278" s="77"/>
      <c r="FH278" s="77"/>
      <c r="FI278" s="77"/>
      <c r="FJ278" s="77"/>
      <c r="FK278" s="77"/>
      <c r="FL278" s="77"/>
      <c r="FM278" s="77"/>
      <c r="FN278" s="77"/>
      <c r="FO278" s="77"/>
      <c r="FP278" s="77"/>
      <c r="FQ278" s="77"/>
      <c r="FR278" s="77"/>
      <c r="FS278" s="77"/>
      <c r="FT278" s="77"/>
      <c r="FU278" s="77"/>
      <c r="FV278" s="77"/>
      <c r="FW278" s="77"/>
      <c r="FX278" s="77"/>
      <c r="FY278" s="77"/>
      <c r="FZ278" s="77"/>
      <c r="GA278" s="77"/>
      <c r="GB278" s="77"/>
      <c r="GC278" s="77"/>
      <c r="GD278" s="77"/>
      <c r="GE278" s="77"/>
      <c r="GF278" s="77"/>
      <c r="GG278" s="77"/>
      <c r="GH278" s="77"/>
      <c r="GI278" s="77"/>
      <c r="GJ278" s="77"/>
      <c r="GK278" s="77"/>
      <c r="GL278" s="77"/>
      <c r="GM278" s="77"/>
      <c r="GN278" s="77"/>
      <c r="GO278" s="77"/>
      <c r="GP278" s="77"/>
      <c r="GQ278" s="77"/>
      <c r="GR278" s="77"/>
      <c r="GS278" s="77"/>
      <c r="GT278" s="77"/>
      <c r="GU278" s="77"/>
      <c r="GV278" s="77"/>
      <c r="GW278" s="77"/>
      <c r="GX278" s="77"/>
      <c r="GY278" s="77"/>
      <c r="GZ278" s="77"/>
      <c r="HA278" s="77"/>
      <c r="HB278" s="77"/>
      <c r="HC278" s="77"/>
      <c r="HD278" s="77"/>
      <c r="HE278" s="77"/>
      <c r="HF278" s="77"/>
      <c r="HG278" s="77"/>
      <c r="HH278" s="77"/>
      <c r="HI278" s="77"/>
      <c r="HJ278" s="77"/>
      <c r="HK278" s="77"/>
      <c r="HL278" s="77"/>
      <c r="HM278" s="77"/>
      <c r="HN278" s="77"/>
      <c r="HO278" s="77"/>
      <c r="HP278" s="77"/>
      <c r="HQ278" s="77"/>
      <c r="HR278" s="77"/>
      <c r="HS278" s="77"/>
      <c r="HT278" s="77"/>
      <c r="HU278" s="77"/>
      <c r="HV278" s="77"/>
      <c r="HW278" s="77"/>
      <c r="HX278" s="77"/>
      <c r="HY278" s="77"/>
      <c r="HZ278" s="77"/>
      <c r="IA278" s="77"/>
      <c r="IB278" s="77"/>
      <c r="IC278" s="77"/>
      <c r="ID278" s="77"/>
      <c r="IE278" s="77"/>
      <c r="IF278" s="77"/>
      <c r="IG278" s="77"/>
      <c r="IH278" s="77"/>
      <c r="II278" s="77"/>
      <c r="IJ278" s="77"/>
      <c r="IK278" s="77"/>
      <c r="IL278" s="77"/>
      <c r="IM278" s="77"/>
      <c r="IN278" s="77"/>
      <c r="IO278" s="77"/>
      <c r="IP278" s="77"/>
      <c r="IQ278" s="77"/>
      <c r="IR278" s="77"/>
      <c r="IS278" s="77"/>
      <c r="IT278" s="77"/>
      <c r="IU278" s="77"/>
      <c r="IV278" s="77"/>
      <c r="IW278" s="77"/>
      <c r="IX278" s="77"/>
      <c r="IY278" s="77"/>
      <c r="IZ278" s="77"/>
      <c r="JA278" s="77"/>
      <c r="JB278" s="77"/>
      <c r="JC278" s="77"/>
      <c r="JD278" s="77"/>
      <c r="JE278" s="77"/>
      <c r="JF278" s="77"/>
      <c r="JG278" s="77"/>
      <c r="JH278" s="77"/>
      <c r="JI278" s="77"/>
      <c r="JJ278" s="77"/>
      <c r="JK278" s="77"/>
      <c r="JL278" s="77"/>
      <c r="JM278" s="77"/>
      <c r="JN278" s="77"/>
      <c r="JO278" s="77"/>
      <c r="JP278" s="77"/>
      <c r="JQ278" s="77"/>
      <c r="JR278" s="77"/>
      <c r="JS278" s="77"/>
      <c r="JT278" s="77"/>
      <c r="JU278" s="77"/>
      <c r="JV278" s="77"/>
      <c r="JW278" s="77"/>
      <c r="JX278" s="77"/>
      <c r="JY278" s="77"/>
      <c r="JZ278" s="77"/>
      <c r="KA278" s="77"/>
      <c r="KB278" s="77"/>
      <c r="KC278" s="77"/>
      <c r="KD278" s="77"/>
      <c r="KE278" s="77"/>
      <c r="KF278" s="77"/>
      <c r="KG278" s="77"/>
      <c r="KH278" s="77"/>
      <c r="KI278" s="77"/>
      <c r="KJ278" s="77"/>
      <c r="KK278" s="77"/>
      <c r="KL278" s="77"/>
      <c r="KM278" s="77"/>
      <c r="KN278" s="77"/>
      <c r="KO278" s="77"/>
      <c r="KP278" s="77"/>
      <c r="KQ278" s="77"/>
      <c r="KR278" s="77"/>
      <c r="KS278" s="77"/>
      <c r="KT278" s="77"/>
      <c r="KU278" s="77"/>
      <c r="KV278" s="77"/>
      <c r="KW278" s="77"/>
      <c r="KX278" s="77"/>
      <c r="KY278" s="77"/>
      <c r="KZ278" s="77"/>
      <c r="LA278" s="77"/>
      <c r="LB278" s="77"/>
      <c r="LC278" s="77"/>
      <c r="LD278" s="77"/>
      <c r="LE278" s="77"/>
      <c r="LF278" s="77"/>
      <c r="LG278" s="77"/>
      <c r="LH278" s="77"/>
      <c r="LI278" s="77"/>
      <c r="LJ278" s="77"/>
      <c r="LK278" s="77"/>
      <c r="LL278" s="77"/>
      <c r="LM278" s="77"/>
      <c r="LN278" s="77"/>
      <c r="LO278" s="77"/>
      <c r="LP278" s="77"/>
      <c r="LQ278" s="77"/>
      <c r="LR278" s="77"/>
      <c r="LS278" s="77"/>
      <c r="LT278" s="77"/>
      <c r="LU278" s="77"/>
      <c r="LV278" s="77"/>
      <c r="LW278" s="77"/>
      <c r="LX278" s="77"/>
      <c r="LY278" s="77"/>
      <c r="LZ278" s="77"/>
      <c r="MA278" s="77"/>
      <c r="MB278" s="77"/>
      <c r="MC278" s="77"/>
      <c r="MD278" s="77"/>
      <c r="ME278" s="77"/>
      <c r="MF278" s="77"/>
      <c r="MG278" s="77"/>
      <c r="MH278" s="77"/>
      <c r="MI278" s="77"/>
      <c r="MJ278" s="77"/>
      <c r="MK278" s="77"/>
      <c r="ML278" s="77"/>
      <c r="MM278" s="77"/>
      <c r="MN278" s="77"/>
      <c r="MO278" s="77"/>
      <c r="MP278" s="77"/>
      <c r="MQ278" s="77"/>
      <c r="MR278" s="77"/>
      <c r="MS278" s="77"/>
      <c r="MT278" s="77"/>
      <c r="MU278" s="77"/>
      <c r="MV278" s="77"/>
      <c r="MW278" s="77"/>
      <c r="MX278" s="77"/>
      <c r="MY278" s="77"/>
      <c r="MZ278" s="77"/>
      <c r="NA278" s="77"/>
      <c r="NB278" s="77"/>
      <c r="NC278" s="77"/>
      <c r="ND278" s="77"/>
      <c r="NE278" s="77"/>
      <c r="NF278" s="77"/>
      <c r="NG278" s="77"/>
      <c r="NH278" s="77"/>
      <c r="NI278" s="77"/>
      <c r="NJ278" s="77"/>
      <c r="NK278" s="77"/>
      <c r="NL278" s="77"/>
      <c r="NM278" s="77"/>
      <c r="NN278" s="77"/>
      <c r="NO278" s="77"/>
      <c r="NP278" s="77"/>
      <c r="NQ278" s="77"/>
      <c r="NR278" s="77"/>
      <c r="NS278" s="77"/>
      <c r="NT278" s="77"/>
      <c r="NU278" s="77"/>
      <c r="NV278" s="77"/>
      <c r="NW278" s="77"/>
      <c r="NX278" s="77"/>
      <c r="NY278" s="77"/>
      <c r="NZ278" s="77"/>
      <c r="OA278" s="77"/>
      <c r="OB278" s="77"/>
      <c r="OC278" s="77"/>
      <c r="OD278" s="77"/>
      <c r="OE278" s="77"/>
      <c r="OF278" s="77"/>
      <c r="OG278" s="77"/>
      <c r="OH278" s="77"/>
      <c r="OI278" s="77"/>
      <c r="OJ278" s="77"/>
      <c r="OK278" s="77"/>
      <c r="OL278" s="77"/>
      <c r="OM278" s="77"/>
      <c r="ON278" s="77"/>
      <c r="OO278" s="77"/>
      <c r="OP278" s="77"/>
      <c r="OQ278" s="77"/>
      <c r="OR278" s="77"/>
      <c r="OS278" s="77"/>
      <c r="OT278" s="77"/>
      <c r="OU278" s="77"/>
      <c r="OV278" s="77"/>
      <c r="OW278" s="77"/>
      <c r="OX278" s="77"/>
      <c r="OY278" s="77"/>
      <c r="OZ278" s="77"/>
      <c r="PA278" s="77"/>
      <c r="PB278" s="77"/>
      <c r="PC278" s="77"/>
      <c r="PD278" s="77"/>
      <c r="PE278" s="77"/>
      <c r="PF278" s="77"/>
      <c r="PG278" s="77"/>
      <c r="PH278" s="77"/>
      <c r="PI278" s="77"/>
      <c r="PJ278" s="77"/>
      <c r="PK278" s="77"/>
      <c r="PL278" s="77"/>
      <c r="PM278" s="77"/>
      <c r="PN278" s="77"/>
      <c r="PO278" s="77"/>
      <c r="PP278" s="77"/>
      <c r="PQ278" s="77"/>
      <c r="PR278" s="77"/>
      <c r="PS278" s="77"/>
      <c r="PT278" s="77"/>
      <c r="PU278" s="77"/>
      <c r="PV278" s="77"/>
      <c r="PW278" s="77"/>
      <c r="PX278" s="77"/>
      <c r="PY278" s="77"/>
      <c r="PZ278" s="77"/>
      <c r="QA278" s="77"/>
      <c r="QB278" s="77"/>
      <c r="QC278" s="77"/>
      <c r="QD278" s="77"/>
      <c r="QE278" s="77"/>
      <c r="QF278" s="77"/>
      <c r="QG278" s="77"/>
      <c r="QH278" s="77"/>
      <c r="QI278" s="77"/>
      <c r="QJ278" s="77"/>
      <c r="QK278" s="77"/>
      <c r="QL278" s="77"/>
      <c r="QM278" s="77"/>
      <c r="QN278" s="77"/>
      <c r="QO278" s="77"/>
      <c r="QP278" s="77"/>
      <c r="QQ278" s="77"/>
      <c r="QR278" s="77"/>
      <c r="QS278" s="77"/>
      <c r="QT278" s="77"/>
      <c r="QU278" s="77"/>
      <c r="QV278" s="77"/>
      <c r="QW278" s="77"/>
      <c r="QX278" s="77"/>
      <c r="QY278" s="77"/>
      <c r="QZ278" s="77"/>
      <c r="RA278" s="77"/>
      <c r="RB278" s="77"/>
      <c r="RC278" s="77"/>
      <c r="RD278" s="77"/>
      <c r="RE278" s="77"/>
      <c r="RF278" s="77"/>
      <c r="RG278" s="77"/>
      <c r="RH278" s="77"/>
      <c r="RI278" s="77"/>
      <c r="RJ278" s="77"/>
      <c r="RK278" s="77"/>
      <c r="RL278" s="77"/>
      <c r="RM278" s="77"/>
      <c r="RN278" s="77"/>
      <c r="RO278" s="77"/>
      <c r="RP278" s="77"/>
      <c r="RQ278" s="77"/>
      <c r="RR278" s="77"/>
      <c r="RS278" s="77"/>
      <c r="RT278" s="77"/>
      <c r="RU278" s="77"/>
      <c r="RV278" s="77"/>
      <c r="RW278" s="77"/>
      <c r="RX278" s="77"/>
      <c r="RY278" s="77"/>
      <c r="RZ278" s="77"/>
      <c r="SA278" s="77"/>
      <c r="SB278" s="77"/>
      <c r="SC278" s="77"/>
      <c r="SD278" s="77"/>
      <c r="SE278" s="77"/>
      <c r="SF278" s="77"/>
      <c r="SG278" s="77"/>
      <c r="SH278" s="77"/>
      <c r="SI278" s="77"/>
      <c r="SJ278" s="77"/>
    </row>
    <row r="279" spans="1:504" s="28" customFormat="1" ht="15">
      <c r="A279" s="85" t="s">
        <v>153</v>
      </c>
      <c r="B279" s="370"/>
      <c r="C279" s="368"/>
      <c r="D279" s="369"/>
      <c r="E279" s="367"/>
      <c r="F279" s="367"/>
      <c r="G279" s="367"/>
      <c r="H279" s="367"/>
      <c r="I279" s="154" t="e">
        <f t="shared" si="88"/>
        <v>#DIV/0!</v>
      </c>
      <c r="J279" s="154" t="e">
        <f t="shared" si="84"/>
        <v>#DIV/0!</v>
      </c>
      <c r="K279" s="412"/>
      <c r="L279" s="412"/>
      <c r="M279" s="411"/>
      <c r="N279" s="154" t="e">
        <f t="shared" si="85"/>
        <v>#DIV/0!</v>
      </c>
      <c r="O279" s="77"/>
      <c r="P279" s="197"/>
      <c r="Q279" s="77"/>
      <c r="R279" s="77"/>
      <c r="S279" s="77"/>
      <c r="T279" s="77"/>
      <c r="U279" s="77"/>
      <c r="V279" s="77"/>
      <c r="W279" s="77"/>
      <c r="X279" s="77"/>
      <c r="Y279" s="77"/>
      <c r="Z279" s="77"/>
      <c r="AA279" s="77"/>
      <c r="AB279" s="77"/>
      <c r="AC279" s="77"/>
      <c r="AD279" s="77"/>
      <c r="AE279" s="77"/>
      <c r="AF279" s="77"/>
      <c r="AG279" s="77"/>
      <c r="AH279" s="77"/>
      <c r="AI279" s="77"/>
      <c r="AJ279" s="77"/>
      <c r="AK279" s="77"/>
      <c r="AL279" s="77"/>
      <c r="AM279" s="77"/>
      <c r="AN279" s="77"/>
      <c r="AO279" s="77"/>
      <c r="AP279" s="77"/>
      <c r="AQ279" s="77"/>
      <c r="AR279" s="77"/>
      <c r="AS279" s="77"/>
      <c r="AT279" s="77"/>
      <c r="AU279" s="77"/>
      <c r="AV279" s="77"/>
      <c r="AW279" s="77"/>
      <c r="AX279" s="77"/>
      <c r="AY279" s="77"/>
      <c r="AZ279" s="77"/>
      <c r="BA279" s="77"/>
      <c r="BB279" s="77"/>
      <c r="BC279" s="77"/>
      <c r="BD279" s="77"/>
      <c r="BE279" s="77"/>
      <c r="BF279" s="77"/>
      <c r="BG279" s="77"/>
      <c r="BH279" s="77"/>
      <c r="BI279" s="77"/>
      <c r="BJ279" s="77"/>
      <c r="BK279" s="77"/>
      <c r="BL279" s="77"/>
      <c r="BM279" s="77"/>
      <c r="BN279" s="77"/>
      <c r="BO279" s="77"/>
      <c r="BP279" s="77"/>
      <c r="BQ279" s="77"/>
      <c r="BR279" s="77"/>
      <c r="BS279" s="77"/>
      <c r="BT279" s="77"/>
      <c r="BU279" s="77"/>
      <c r="BV279" s="77"/>
      <c r="BW279" s="77"/>
      <c r="BX279" s="77"/>
      <c r="BY279" s="77"/>
      <c r="BZ279" s="77"/>
      <c r="CA279" s="77"/>
      <c r="CB279" s="77"/>
      <c r="CC279" s="77"/>
      <c r="CD279" s="77"/>
      <c r="CE279" s="77"/>
      <c r="CF279" s="77"/>
      <c r="CG279" s="77"/>
      <c r="CH279" s="77"/>
      <c r="CI279" s="77"/>
      <c r="CJ279" s="77"/>
      <c r="CK279" s="77"/>
      <c r="CL279" s="77"/>
      <c r="CM279" s="77"/>
      <c r="CN279" s="77"/>
      <c r="CO279" s="77"/>
      <c r="CP279" s="77"/>
      <c r="CQ279" s="77"/>
      <c r="CR279" s="77"/>
      <c r="CS279" s="77"/>
      <c r="CT279" s="77"/>
      <c r="CU279" s="77"/>
      <c r="CV279" s="77"/>
      <c r="CW279" s="77"/>
      <c r="CX279" s="77"/>
      <c r="CY279" s="77"/>
      <c r="CZ279" s="77"/>
      <c r="DA279" s="77"/>
      <c r="DB279" s="77"/>
      <c r="DC279" s="77"/>
      <c r="DD279" s="77"/>
      <c r="DE279" s="77"/>
      <c r="DF279" s="77"/>
      <c r="DG279" s="77"/>
      <c r="DH279" s="77"/>
      <c r="DI279" s="77"/>
      <c r="DJ279" s="77"/>
      <c r="DK279" s="77"/>
      <c r="DL279" s="77"/>
      <c r="DM279" s="77"/>
      <c r="DN279" s="77"/>
      <c r="DO279" s="77"/>
      <c r="DP279" s="77"/>
      <c r="DQ279" s="77"/>
      <c r="DR279" s="77"/>
      <c r="DS279" s="77"/>
      <c r="DT279" s="77"/>
      <c r="DU279" s="77"/>
      <c r="DV279" s="77"/>
      <c r="DW279" s="77"/>
      <c r="DX279" s="77"/>
      <c r="DY279" s="77"/>
      <c r="DZ279" s="77"/>
      <c r="EA279" s="77"/>
      <c r="EB279" s="77"/>
      <c r="EC279" s="77"/>
      <c r="ED279" s="77"/>
      <c r="EE279" s="77"/>
      <c r="EF279" s="77"/>
      <c r="EG279" s="77"/>
      <c r="EH279" s="77"/>
      <c r="EI279" s="77"/>
      <c r="EJ279" s="77"/>
      <c r="EK279" s="77"/>
      <c r="EL279" s="77"/>
      <c r="EM279" s="77"/>
      <c r="EN279" s="77"/>
      <c r="EO279" s="77"/>
      <c r="EP279" s="77"/>
      <c r="EQ279" s="77"/>
      <c r="ER279" s="77"/>
      <c r="ES279" s="77"/>
      <c r="ET279" s="77"/>
      <c r="EU279" s="77"/>
      <c r="EV279" s="77"/>
      <c r="EW279" s="77"/>
      <c r="EX279" s="77"/>
      <c r="EY279" s="77"/>
      <c r="EZ279" s="77"/>
      <c r="FA279" s="77"/>
      <c r="FB279" s="77"/>
      <c r="FC279" s="77"/>
      <c r="FD279" s="77"/>
      <c r="FE279" s="77"/>
      <c r="FF279" s="77"/>
      <c r="FG279" s="77"/>
      <c r="FH279" s="77"/>
      <c r="FI279" s="77"/>
      <c r="FJ279" s="77"/>
      <c r="FK279" s="77"/>
      <c r="FL279" s="77"/>
      <c r="FM279" s="77"/>
      <c r="FN279" s="77"/>
      <c r="FO279" s="77"/>
      <c r="FP279" s="77"/>
      <c r="FQ279" s="77"/>
      <c r="FR279" s="77"/>
      <c r="FS279" s="77"/>
      <c r="FT279" s="77"/>
      <c r="FU279" s="77"/>
      <c r="FV279" s="77"/>
      <c r="FW279" s="77"/>
      <c r="FX279" s="77"/>
      <c r="FY279" s="77"/>
      <c r="FZ279" s="77"/>
      <c r="GA279" s="77"/>
      <c r="GB279" s="77"/>
      <c r="GC279" s="77"/>
      <c r="GD279" s="77"/>
      <c r="GE279" s="77"/>
      <c r="GF279" s="77"/>
      <c r="GG279" s="77"/>
      <c r="GH279" s="77"/>
      <c r="GI279" s="77"/>
      <c r="GJ279" s="77"/>
      <c r="GK279" s="77"/>
      <c r="GL279" s="77"/>
      <c r="GM279" s="77"/>
      <c r="GN279" s="77"/>
      <c r="GO279" s="77"/>
      <c r="GP279" s="77"/>
      <c r="GQ279" s="77"/>
      <c r="GR279" s="77"/>
      <c r="GS279" s="77"/>
      <c r="GT279" s="77"/>
      <c r="GU279" s="77"/>
      <c r="GV279" s="77"/>
      <c r="GW279" s="77"/>
      <c r="GX279" s="77"/>
      <c r="GY279" s="77"/>
      <c r="GZ279" s="77"/>
      <c r="HA279" s="77"/>
      <c r="HB279" s="77"/>
      <c r="HC279" s="77"/>
      <c r="HD279" s="77"/>
      <c r="HE279" s="77"/>
      <c r="HF279" s="77"/>
      <c r="HG279" s="77"/>
      <c r="HH279" s="77"/>
      <c r="HI279" s="77"/>
      <c r="HJ279" s="77"/>
      <c r="HK279" s="77"/>
      <c r="HL279" s="77"/>
      <c r="HM279" s="77"/>
      <c r="HN279" s="77"/>
      <c r="HO279" s="77"/>
      <c r="HP279" s="77"/>
      <c r="HQ279" s="77"/>
      <c r="HR279" s="77"/>
      <c r="HS279" s="77"/>
      <c r="HT279" s="77"/>
      <c r="HU279" s="77"/>
      <c r="HV279" s="77"/>
      <c r="HW279" s="77"/>
      <c r="HX279" s="77"/>
      <c r="HY279" s="77"/>
      <c r="HZ279" s="77"/>
      <c r="IA279" s="77"/>
      <c r="IB279" s="77"/>
      <c r="IC279" s="77"/>
      <c r="ID279" s="77"/>
      <c r="IE279" s="77"/>
      <c r="IF279" s="77"/>
      <c r="IG279" s="77"/>
      <c r="IH279" s="77"/>
      <c r="II279" s="77"/>
      <c r="IJ279" s="77"/>
      <c r="IK279" s="77"/>
      <c r="IL279" s="77"/>
      <c r="IM279" s="77"/>
      <c r="IN279" s="77"/>
      <c r="IO279" s="77"/>
      <c r="IP279" s="77"/>
      <c r="IQ279" s="77"/>
      <c r="IR279" s="77"/>
      <c r="IS279" s="77"/>
      <c r="IT279" s="77"/>
      <c r="IU279" s="77"/>
      <c r="IV279" s="77"/>
      <c r="IW279" s="77"/>
      <c r="IX279" s="77"/>
      <c r="IY279" s="77"/>
      <c r="IZ279" s="77"/>
      <c r="JA279" s="77"/>
      <c r="JB279" s="77"/>
      <c r="JC279" s="77"/>
      <c r="JD279" s="77"/>
      <c r="JE279" s="77"/>
      <c r="JF279" s="77"/>
      <c r="JG279" s="77"/>
      <c r="JH279" s="77"/>
      <c r="JI279" s="77"/>
      <c r="JJ279" s="77"/>
      <c r="JK279" s="77"/>
      <c r="JL279" s="77"/>
      <c r="JM279" s="77"/>
      <c r="JN279" s="77"/>
      <c r="JO279" s="77"/>
      <c r="JP279" s="77"/>
      <c r="JQ279" s="77"/>
      <c r="JR279" s="77"/>
      <c r="JS279" s="77"/>
      <c r="JT279" s="77"/>
      <c r="JU279" s="77"/>
      <c r="JV279" s="77"/>
      <c r="JW279" s="77"/>
      <c r="JX279" s="77"/>
      <c r="JY279" s="77"/>
      <c r="JZ279" s="77"/>
      <c r="KA279" s="77"/>
      <c r="KB279" s="77"/>
      <c r="KC279" s="77"/>
      <c r="KD279" s="77"/>
      <c r="KE279" s="77"/>
      <c r="KF279" s="77"/>
      <c r="KG279" s="77"/>
      <c r="KH279" s="77"/>
      <c r="KI279" s="77"/>
      <c r="KJ279" s="77"/>
      <c r="KK279" s="77"/>
      <c r="KL279" s="77"/>
      <c r="KM279" s="77"/>
      <c r="KN279" s="77"/>
      <c r="KO279" s="77"/>
      <c r="KP279" s="77"/>
      <c r="KQ279" s="77"/>
      <c r="KR279" s="77"/>
      <c r="KS279" s="77"/>
      <c r="KT279" s="77"/>
      <c r="KU279" s="77"/>
      <c r="KV279" s="77"/>
      <c r="KW279" s="77"/>
      <c r="KX279" s="77"/>
      <c r="KY279" s="77"/>
      <c r="KZ279" s="77"/>
      <c r="LA279" s="77"/>
      <c r="LB279" s="77"/>
      <c r="LC279" s="77"/>
      <c r="LD279" s="77"/>
      <c r="LE279" s="77"/>
      <c r="LF279" s="77"/>
      <c r="LG279" s="77"/>
      <c r="LH279" s="77"/>
      <c r="LI279" s="77"/>
      <c r="LJ279" s="77"/>
      <c r="LK279" s="77"/>
      <c r="LL279" s="77"/>
      <c r="LM279" s="77"/>
      <c r="LN279" s="77"/>
      <c r="LO279" s="77"/>
      <c r="LP279" s="77"/>
      <c r="LQ279" s="77"/>
      <c r="LR279" s="77"/>
      <c r="LS279" s="77"/>
      <c r="LT279" s="77"/>
      <c r="LU279" s="77"/>
      <c r="LV279" s="77"/>
      <c r="LW279" s="77"/>
      <c r="LX279" s="77"/>
      <c r="LY279" s="77"/>
      <c r="LZ279" s="77"/>
      <c r="MA279" s="77"/>
      <c r="MB279" s="77"/>
      <c r="MC279" s="77"/>
      <c r="MD279" s="77"/>
      <c r="ME279" s="77"/>
      <c r="MF279" s="77"/>
      <c r="MG279" s="77"/>
      <c r="MH279" s="77"/>
      <c r="MI279" s="77"/>
      <c r="MJ279" s="77"/>
      <c r="MK279" s="77"/>
      <c r="ML279" s="77"/>
      <c r="MM279" s="77"/>
      <c r="MN279" s="77"/>
      <c r="MO279" s="77"/>
      <c r="MP279" s="77"/>
      <c r="MQ279" s="77"/>
      <c r="MR279" s="77"/>
      <c r="MS279" s="77"/>
      <c r="MT279" s="77"/>
      <c r="MU279" s="77"/>
      <c r="MV279" s="77"/>
      <c r="MW279" s="77"/>
      <c r="MX279" s="77"/>
      <c r="MY279" s="77"/>
      <c r="MZ279" s="77"/>
      <c r="NA279" s="77"/>
      <c r="NB279" s="77"/>
      <c r="NC279" s="77"/>
      <c r="ND279" s="77"/>
      <c r="NE279" s="77"/>
      <c r="NF279" s="77"/>
      <c r="NG279" s="77"/>
      <c r="NH279" s="77"/>
      <c r="NI279" s="77"/>
      <c r="NJ279" s="77"/>
      <c r="NK279" s="77"/>
      <c r="NL279" s="77"/>
      <c r="NM279" s="77"/>
      <c r="NN279" s="77"/>
      <c r="NO279" s="77"/>
      <c r="NP279" s="77"/>
      <c r="NQ279" s="77"/>
      <c r="NR279" s="77"/>
      <c r="NS279" s="77"/>
      <c r="NT279" s="77"/>
      <c r="NU279" s="77"/>
      <c r="NV279" s="77"/>
      <c r="NW279" s="77"/>
      <c r="NX279" s="77"/>
      <c r="NY279" s="77"/>
      <c r="NZ279" s="77"/>
      <c r="OA279" s="77"/>
      <c r="OB279" s="77"/>
      <c r="OC279" s="77"/>
      <c r="OD279" s="77"/>
      <c r="OE279" s="77"/>
      <c r="OF279" s="77"/>
      <c r="OG279" s="77"/>
      <c r="OH279" s="77"/>
      <c r="OI279" s="77"/>
      <c r="OJ279" s="77"/>
      <c r="OK279" s="77"/>
      <c r="OL279" s="77"/>
      <c r="OM279" s="77"/>
      <c r="ON279" s="77"/>
      <c r="OO279" s="77"/>
      <c r="OP279" s="77"/>
      <c r="OQ279" s="77"/>
      <c r="OR279" s="77"/>
      <c r="OS279" s="77"/>
      <c r="OT279" s="77"/>
      <c r="OU279" s="77"/>
      <c r="OV279" s="77"/>
      <c r="OW279" s="77"/>
      <c r="OX279" s="77"/>
      <c r="OY279" s="77"/>
      <c r="OZ279" s="77"/>
      <c r="PA279" s="77"/>
      <c r="PB279" s="77"/>
      <c r="PC279" s="77"/>
      <c r="PD279" s="77"/>
      <c r="PE279" s="77"/>
      <c r="PF279" s="77"/>
      <c r="PG279" s="77"/>
      <c r="PH279" s="77"/>
      <c r="PI279" s="77"/>
      <c r="PJ279" s="77"/>
      <c r="PK279" s="77"/>
      <c r="PL279" s="77"/>
      <c r="PM279" s="77"/>
      <c r="PN279" s="77"/>
      <c r="PO279" s="77"/>
      <c r="PP279" s="77"/>
      <c r="PQ279" s="77"/>
      <c r="PR279" s="77"/>
      <c r="PS279" s="77"/>
      <c r="PT279" s="77"/>
      <c r="PU279" s="77"/>
      <c r="PV279" s="77"/>
      <c r="PW279" s="77"/>
      <c r="PX279" s="77"/>
      <c r="PY279" s="77"/>
      <c r="PZ279" s="77"/>
      <c r="QA279" s="77"/>
      <c r="QB279" s="77"/>
      <c r="QC279" s="77"/>
      <c r="QD279" s="77"/>
      <c r="QE279" s="77"/>
      <c r="QF279" s="77"/>
      <c r="QG279" s="77"/>
      <c r="QH279" s="77"/>
      <c r="QI279" s="77"/>
      <c r="QJ279" s="77"/>
      <c r="QK279" s="77"/>
      <c r="QL279" s="77"/>
      <c r="QM279" s="77"/>
      <c r="QN279" s="77"/>
      <c r="QO279" s="77"/>
      <c r="QP279" s="77"/>
      <c r="QQ279" s="77"/>
      <c r="QR279" s="77"/>
      <c r="QS279" s="77"/>
      <c r="QT279" s="77"/>
      <c r="QU279" s="77"/>
      <c r="QV279" s="77"/>
      <c r="QW279" s="77"/>
      <c r="QX279" s="77"/>
      <c r="QY279" s="77"/>
      <c r="QZ279" s="77"/>
      <c r="RA279" s="77"/>
      <c r="RB279" s="77"/>
      <c r="RC279" s="77"/>
      <c r="RD279" s="77"/>
      <c r="RE279" s="77"/>
      <c r="RF279" s="77"/>
      <c r="RG279" s="77"/>
      <c r="RH279" s="77"/>
      <c r="RI279" s="77"/>
      <c r="RJ279" s="77"/>
      <c r="RK279" s="77"/>
      <c r="RL279" s="77"/>
      <c r="RM279" s="77"/>
      <c r="RN279" s="77"/>
      <c r="RO279" s="77"/>
      <c r="RP279" s="77"/>
      <c r="RQ279" s="77"/>
      <c r="RR279" s="77"/>
      <c r="RS279" s="77"/>
      <c r="RT279" s="77"/>
      <c r="RU279" s="77"/>
      <c r="RV279" s="77"/>
      <c r="RW279" s="77"/>
      <c r="RX279" s="77"/>
      <c r="RY279" s="77"/>
      <c r="RZ279" s="77"/>
      <c r="SA279" s="77"/>
      <c r="SB279" s="77"/>
      <c r="SC279" s="77"/>
      <c r="SD279" s="77"/>
      <c r="SE279" s="77"/>
      <c r="SF279" s="77"/>
      <c r="SG279" s="77"/>
      <c r="SH279" s="77"/>
      <c r="SI279" s="77"/>
      <c r="SJ279" s="77"/>
    </row>
    <row r="280" spans="1:504" s="28" customFormat="1" ht="15">
      <c r="A280" s="158" t="s">
        <v>107</v>
      </c>
      <c r="B280" s="370"/>
      <c r="C280" s="368"/>
      <c r="D280" s="369"/>
      <c r="E280" s="367"/>
      <c r="F280" s="367"/>
      <c r="G280" s="367"/>
      <c r="H280" s="367"/>
      <c r="I280" s="154" t="e">
        <f t="shared" si="88"/>
        <v>#DIV/0!</v>
      </c>
      <c r="J280" s="154" t="e">
        <f t="shared" si="84"/>
        <v>#DIV/0!</v>
      </c>
      <c r="K280" s="412"/>
      <c r="L280" s="412"/>
      <c r="M280" s="411"/>
      <c r="N280" s="154" t="e">
        <f t="shared" si="85"/>
        <v>#DIV/0!</v>
      </c>
      <c r="O280" s="77"/>
      <c r="P280" s="197"/>
      <c r="Q280" s="77"/>
      <c r="R280" s="77"/>
      <c r="S280" s="77"/>
      <c r="T280" s="77"/>
      <c r="U280" s="77"/>
      <c r="V280" s="77"/>
      <c r="W280" s="77"/>
      <c r="X280" s="77"/>
      <c r="Y280" s="77"/>
      <c r="Z280" s="77"/>
      <c r="AA280" s="77"/>
      <c r="AB280" s="77"/>
      <c r="AC280" s="77"/>
      <c r="AD280" s="77"/>
      <c r="AE280" s="77"/>
      <c r="AF280" s="77"/>
      <c r="AG280" s="77"/>
      <c r="AH280" s="77"/>
      <c r="AI280" s="77"/>
      <c r="AJ280" s="77"/>
      <c r="AK280" s="77"/>
      <c r="AL280" s="77"/>
      <c r="AM280" s="77"/>
      <c r="AN280" s="77"/>
      <c r="AO280" s="77"/>
      <c r="AP280" s="77"/>
      <c r="AQ280" s="77"/>
      <c r="AR280" s="77"/>
      <c r="AS280" s="77"/>
      <c r="AT280" s="77"/>
      <c r="AU280" s="77"/>
      <c r="AV280" s="77"/>
      <c r="AW280" s="77"/>
      <c r="AX280" s="77"/>
      <c r="AY280" s="77"/>
      <c r="AZ280" s="77"/>
      <c r="BA280" s="77"/>
      <c r="BB280" s="77"/>
      <c r="BC280" s="77"/>
      <c r="BD280" s="77"/>
      <c r="BE280" s="77"/>
      <c r="BF280" s="77"/>
      <c r="BG280" s="77"/>
      <c r="BH280" s="77"/>
      <c r="BI280" s="77"/>
      <c r="BJ280" s="77"/>
      <c r="BK280" s="77"/>
      <c r="BL280" s="77"/>
      <c r="BM280" s="77"/>
      <c r="BN280" s="77"/>
      <c r="BO280" s="77"/>
      <c r="BP280" s="77"/>
      <c r="BQ280" s="77"/>
      <c r="BR280" s="77"/>
      <c r="BS280" s="77"/>
      <c r="BT280" s="77"/>
      <c r="BU280" s="77"/>
      <c r="BV280" s="77"/>
      <c r="BW280" s="77"/>
      <c r="BX280" s="77"/>
      <c r="BY280" s="77"/>
      <c r="BZ280" s="77"/>
      <c r="CA280" s="77"/>
      <c r="CB280" s="77"/>
      <c r="CC280" s="77"/>
      <c r="CD280" s="77"/>
      <c r="CE280" s="77"/>
      <c r="CF280" s="77"/>
      <c r="CG280" s="77"/>
      <c r="CH280" s="77"/>
      <c r="CI280" s="77"/>
      <c r="CJ280" s="77"/>
      <c r="CK280" s="77"/>
      <c r="CL280" s="77"/>
      <c r="CM280" s="77"/>
      <c r="CN280" s="77"/>
      <c r="CO280" s="77"/>
      <c r="CP280" s="77"/>
      <c r="CQ280" s="77"/>
      <c r="CR280" s="77"/>
      <c r="CS280" s="77"/>
      <c r="CT280" s="77"/>
      <c r="CU280" s="77"/>
      <c r="CV280" s="77"/>
      <c r="CW280" s="77"/>
      <c r="CX280" s="77"/>
      <c r="CY280" s="77"/>
      <c r="CZ280" s="77"/>
      <c r="DA280" s="77"/>
      <c r="DB280" s="77"/>
      <c r="DC280" s="77"/>
      <c r="DD280" s="77"/>
      <c r="DE280" s="77"/>
      <c r="DF280" s="77"/>
      <c r="DG280" s="77"/>
      <c r="DH280" s="77"/>
      <c r="DI280" s="77"/>
      <c r="DJ280" s="77"/>
      <c r="DK280" s="77"/>
      <c r="DL280" s="77"/>
      <c r="DM280" s="77"/>
      <c r="DN280" s="77"/>
      <c r="DO280" s="77"/>
      <c r="DP280" s="77"/>
      <c r="DQ280" s="77"/>
      <c r="DR280" s="77"/>
      <c r="DS280" s="77"/>
      <c r="DT280" s="77"/>
      <c r="DU280" s="77"/>
      <c r="DV280" s="77"/>
      <c r="DW280" s="77"/>
      <c r="DX280" s="77"/>
      <c r="DY280" s="77"/>
      <c r="DZ280" s="77"/>
      <c r="EA280" s="77"/>
      <c r="EB280" s="77"/>
      <c r="EC280" s="77"/>
      <c r="ED280" s="77"/>
      <c r="EE280" s="77"/>
      <c r="EF280" s="77"/>
      <c r="EG280" s="77"/>
      <c r="EH280" s="77"/>
      <c r="EI280" s="77"/>
      <c r="EJ280" s="77"/>
      <c r="EK280" s="77"/>
      <c r="EL280" s="77"/>
      <c r="EM280" s="77"/>
      <c r="EN280" s="77"/>
      <c r="EO280" s="77"/>
      <c r="EP280" s="77"/>
      <c r="EQ280" s="77"/>
      <c r="ER280" s="77"/>
      <c r="ES280" s="77"/>
      <c r="ET280" s="77"/>
      <c r="EU280" s="77"/>
      <c r="EV280" s="77"/>
      <c r="EW280" s="77"/>
      <c r="EX280" s="77"/>
      <c r="EY280" s="77"/>
      <c r="EZ280" s="77"/>
      <c r="FA280" s="77"/>
      <c r="FB280" s="77"/>
      <c r="FC280" s="77"/>
      <c r="FD280" s="77"/>
      <c r="FE280" s="77"/>
      <c r="FF280" s="77"/>
      <c r="FG280" s="77"/>
      <c r="FH280" s="77"/>
      <c r="FI280" s="77"/>
      <c r="FJ280" s="77"/>
      <c r="FK280" s="77"/>
      <c r="FL280" s="77"/>
      <c r="FM280" s="77"/>
      <c r="FN280" s="77"/>
      <c r="FO280" s="77"/>
      <c r="FP280" s="77"/>
      <c r="FQ280" s="77"/>
      <c r="FR280" s="77"/>
      <c r="FS280" s="77"/>
      <c r="FT280" s="77"/>
      <c r="FU280" s="77"/>
      <c r="FV280" s="77"/>
      <c r="FW280" s="77"/>
      <c r="FX280" s="77"/>
      <c r="FY280" s="77"/>
      <c r="FZ280" s="77"/>
      <c r="GA280" s="77"/>
      <c r="GB280" s="77"/>
      <c r="GC280" s="77"/>
      <c r="GD280" s="77"/>
      <c r="GE280" s="77"/>
      <c r="GF280" s="77"/>
      <c r="GG280" s="77"/>
      <c r="GH280" s="77"/>
      <c r="GI280" s="77"/>
      <c r="GJ280" s="77"/>
      <c r="GK280" s="77"/>
      <c r="GL280" s="77"/>
      <c r="GM280" s="77"/>
      <c r="GN280" s="77"/>
      <c r="GO280" s="77"/>
      <c r="GP280" s="77"/>
      <c r="GQ280" s="77"/>
      <c r="GR280" s="77"/>
      <c r="GS280" s="77"/>
      <c r="GT280" s="77"/>
      <c r="GU280" s="77"/>
      <c r="GV280" s="77"/>
      <c r="GW280" s="77"/>
      <c r="GX280" s="77"/>
      <c r="GY280" s="77"/>
      <c r="GZ280" s="77"/>
      <c r="HA280" s="77"/>
      <c r="HB280" s="77"/>
      <c r="HC280" s="77"/>
      <c r="HD280" s="77"/>
      <c r="HE280" s="77"/>
      <c r="HF280" s="77"/>
      <c r="HG280" s="77"/>
      <c r="HH280" s="77"/>
      <c r="HI280" s="77"/>
      <c r="HJ280" s="77"/>
      <c r="HK280" s="77"/>
      <c r="HL280" s="77"/>
      <c r="HM280" s="77"/>
      <c r="HN280" s="77"/>
      <c r="HO280" s="77"/>
      <c r="HP280" s="77"/>
      <c r="HQ280" s="77"/>
      <c r="HR280" s="77"/>
      <c r="HS280" s="77"/>
      <c r="HT280" s="77"/>
      <c r="HU280" s="77"/>
      <c r="HV280" s="77"/>
      <c r="HW280" s="77"/>
      <c r="HX280" s="77"/>
      <c r="HY280" s="77"/>
      <c r="HZ280" s="77"/>
      <c r="IA280" s="77"/>
      <c r="IB280" s="77"/>
      <c r="IC280" s="77"/>
      <c r="ID280" s="77"/>
      <c r="IE280" s="77"/>
      <c r="IF280" s="77"/>
      <c r="IG280" s="77"/>
      <c r="IH280" s="77"/>
      <c r="II280" s="77"/>
      <c r="IJ280" s="77"/>
      <c r="IK280" s="77"/>
      <c r="IL280" s="77"/>
      <c r="IM280" s="77"/>
      <c r="IN280" s="77"/>
      <c r="IO280" s="77"/>
      <c r="IP280" s="77"/>
      <c r="IQ280" s="77"/>
      <c r="IR280" s="77"/>
      <c r="IS280" s="77"/>
      <c r="IT280" s="77"/>
      <c r="IU280" s="77"/>
      <c r="IV280" s="77"/>
      <c r="IW280" s="77"/>
      <c r="IX280" s="77"/>
      <c r="IY280" s="77"/>
      <c r="IZ280" s="77"/>
      <c r="JA280" s="77"/>
      <c r="JB280" s="77"/>
      <c r="JC280" s="77"/>
      <c r="JD280" s="77"/>
      <c r="JE280" s="77"/>
      <c r="JF280" s="77"/>
      <c r="JG280" s="77"/>
      <c r="JH280" s="77"/>
      <c r="JI280" s="77"/>
      <c r="JJ280" s="77"/>
      <c r="JK280" s="77"/>
      <c r="JL280" s="77"/>
      <c r="JM280" s="77"/>
      <c r="JN280" s="77"/>
      <c r="JO280" s="77"/>
      <c r="JP280" s="77"/>
      <c r="JQ280" s="77"/>
      <c r="JR280" s="77"/>
      <c r="JS280" s="77"/>
      <c r="JT280" s="77"/>
      <c r="JU280" s="77"/>
      <c r="JV280" s="77"/>
      <c r="JW280" s="77"/>
      <c r="JX280" s="77"/>
      <c r="JY280" s="77"/>
      <c r="JZ280" s="77"/>
      <c r="KA280" s="77"/>
      <c r="KB280" s="77"/>
      <c r="KC280" s="77"/>
      <c r="KD280" s="77"/>
      <c r="KE280" s="77"/>
      <c r="KF280" s="77"/>
      <c r="KG280" s="77"/>
      <c r="KH280" s="77"/>
      <c r="KI280" s="77"/>
      <c r="KJ280" s="77"/>
      <c r="KK280" s="77"/>
      <c r="KL280" s="77"/>
      <c r="KM280" s="77"/>
      <c r="KN280" s="77"/>
      <c r="KO280" s="77"/>
      <c r="KP280" s="77"/>
      <c r="KQ280" s="77"/>
      <c r="KR280" s="77"/>
      <c r="KS280" s="77"/>
      <c r="KT280" s="77"/>
      <c r="KU280" s="77"/>
      <c r="KV280" s="77"/>
      <c r="KW280" s="77"/>
      <c r="KX280" s="77"/>
      <c r="KY280" s="77"/>
      <c r="KZ280" s="77"/>
      <c r="LA280" s="77"/>
      <c r="LB280" s="77"/>
      <c r="LC280" s="77"/>
      <c r="LD280" s="77"/>
      <c r="LE280" s="77"/>
      <c r="LF280" s="77"/>
      <c r="LG280" s="77"/>
      <c r="LH280" s="77"/>
      <c r="LI280" s="77"/>
      <c r="LJ280" s="77"/>
      <c r="LK280" s="77"/>
      <c r="LL280" s="77"/>
      <c r="LM280" s="77"/>
      <c r="LN280" s="77"/>
      <c r="LO280" s="77"/>
      <c r="LP280" s="77"/>
      <c r="LQ280" s="77"/>
      <c r="LR280" s="77"/>
      <c r="LS280" s="77"/>
      <c r="LT280" s="77"/>
      <c r="LU280" s="77"/>
      <c r="LV280" s="77"/>
      <c r="LW280" s="77"/>
      <c r="LX280" s="77"/>
      <c r="LY280" s="77"/>
      <c r="LZ280" s="77"/>
      <c r="MA280" s="77"/>
      <c r="MB280" s="77"/>
      <c r="MC280" s="77"/>
      <c r="MD280" s="77"/>
      <c r="ME280" s="77"/>
      <c r="MF280" s="77"/>
      <c r="MG280" s="77"/>
      <c r="MH280" s="77"/>
      <c r="MI280" s="77"/>
      <c r="MJ280" s="77"/>
      <c r="MK280" s="77"/>
      <c r="ML280" s="77"/>
      <c r="MM280" s="77"/>
      <c r="MN280" s="77"/>
      <c r="MO280" s="77"/>
      <c r="MP280" s="77"/>
      <c r="MQ280" s="77"/>
      <c r="MR280" s="77"/>
      <c r="MS280" s="77"/>
      <c r="MT280" s="77"/>
      <c r="MU280" s="77"/>
      <c r="MV280" s="77"/>
      <c r="MW280" s="77"/>
      <c r="MX280" s="77"/>
      <c r="MY280" s="77"/>
      <c r="MZ280" s="77"/>
      <c r="NA280" s="77"/>
      <c r="NB280" s="77"/>
      <c r="NC280" s="77"/>
      <c r="ND280" s="77"/>
      <c r="NE280" s="77"/>
      <c r="NF280" s="77"/>
      <c r="NG280" s="77"/>
      <c r="NH280" s="77"/>
      <c r="NI280" s="77"/>
      <c r="NJ280" s="77"/>
      <c r="NK280" s="77"/>
      <c r="NL280" s="77"/>
      <c r="NM280" s="77"/>
      <c r="NN280" s="77"/>
      <c r="NO280" s="77"/>
      <c r="NP280" s="77"/>
      <c r="NQ280" s="77"/>
      <c r="NR280" s="77"/>
      <c r="NS280" s="77"/>
      <c r="NT280" s="77"/>
      <c r="NU280" s="77"/>
      <c r="NV280" s="77"/>
      <c r="NW280" s="77"/>
      <c r="NX280" s="77"/>
      <c r="NY280" s="77"/>
      <c r="NZ280" s="77"/>
      <c r="OA280" s="77"/>
      <c r="OB280" s="77"/>
      <c r="OC280" s="77"/>
      <c r="OD280" s="77"/>
      <c r="OE280" s="77"/>
      <c r="OF280" s="77"/>
      <c r="OG280" s="77"/>
      <c r="OH280" s="77"/>
      <c r="OI280" s="77"/>
      <c r="OJ280" s="77"/>
      <c r="OK280" s="77"/>
      <c r="OL280" s="77"/>
      <c r="OM280" s="77"/>
      <c r="ON280" s="77"/>
      <c r="OO280" s="77"/>
      <c r="OP280" s="77"/>
      <c r="OQ280" s="77"/>
      <c r="OR280" s="77"/>
      <c r="OS280" s="77"/>
      <c r="OT280" s="77"/>
      <c r="OU280" s="77"/>
      <c r="OV280" s="77"/>
      <c r="OW280" s="77"/>
      <c r="OX280" s="77"/>
      <c r="OY280" s="77"/>
      <c r="OZ280" s="77"/>
      <c r="PA280" s="77"/>
      <c r="PB280" s="77"/>
      <c r="PC280" s="77"/>
      <c r="PD280" s="77"/>
      <c r="PE280" s="77"/>
      <c r="PF280" s="77"/>
      <c r="PG280" s="77"/>
      <c r="PH280" s="77"/>
      <c r="PI280" s="77"/>
      <c r="PJ280" s="77"/>
      <c r="PK280" s="77"/>
      <c r="PL280" s="77"/>
      <c r="PM280" s="77"/>
      <c r="PN280" s="77"/>
      <c r="PO280" s="77"/>
      <c r="PP280" s="77"/>
      <c r="PQ280" s="77"/>
      <c r="PR280" s="77"/>
      <c r="PS280" s="77"/>
      <c r="PT280" s="77"/>
      <c r="PU280" s="77"/>
      <c r="PV280" s="77"/>
      <c r="PW280" s="77"/>
      <c r="PX280" s="77"/>
      <c r="PY280" s="77"/>
      <c r="PZ280" s="77"/>
      <c r="QA280" s="77"/>
      <c r="QB280" s="77"/>
      <c r="QC280" s="77"/>
      <c r="QD280" s="77"/>
      <c r="QE280" s="77"/>
      <c r="QF280" s="77"/>
      <c r="QG280" s="77"/>
      <c r="QH280" s="77"/>
      <c r="QI280" s="77"/>
      <c r="QJ280" s="77"/>
      <c r="QK280" s="77"/>
      <c r="QL280" s="77"/>
      <c r="QM280" s="77"/>
      <c r="QN280" s="77"/>
      <c r="QO280" s="77"/>
      <c r="QP280" s="77"/>
      <c r="QQ280" s="77"/>
      <c r="QR280" s="77"/>
      <c r="QS280" s="77"/>
      <c r="QT280" s="77"/>
      <c r="QU280" s="77"/>
      <c r="QV280" s="77"/>
      <c r="QW280" s="77"/>
      <c r="QX280" s="77"/>
      <c r="QY280" s="77"/>
      <c r="QZ280" s="77"/>
      <c r="RA280" s="77"/>
      <c r="RB280" s="77"/>
      <c r="RC280" s="77"/>
      <c r="RD280" s="77"/>
      <c r="RE280" s="77"/>
      <c r="RF280" s="77"/>
      <c r="RG280" s="77"/>
      <c r="RH280" s="77"/>
      <c r="RI280" s="77"/>
      <c r="RJ280" s="77"/>
      <c r="RK280" s="77"/>
      <c r="RL280" s="77"/>
      <c r="RM280" s="77"/>
      <c r="RN280" s="77"/>
      <c r="RO280" s="77"/>
      <c r="RP280" s="77"/>
      <c r="RQ280" s="77"/>
      <c r="RR280" s="77"/>
      <c r="RS280" s="77"/>
      <c r="RT280" s="77"/>
      <c r="RU280" s="77"/>
      <c r="RV280" s="77"/>
      <c r="RW280" s="77"/>
      <c r="RX280" s="77"/>
      <c r="RY280" s="77"/>
      <c r="RZ280" s="77"/>
      <c r="SA280" s="77"/>
      <c r="SB280" s="77"/>
      <c r="SC280" s="77"/>
      <c r="SD280" s="77"/>
      <c r="SE280" s="77"/>
      <c r="SF280" s="77"/>
      <c r="SG280" s="77"/>
      <c r="SH280" s="77"/>
      <c r="SI280" s="77"/>
      <c r="SJ280" s="77"/>
    </row>
    <row r="281" spans="1:504" s="28" customFormat="1" ht="15">
      <c r="A281" s="85" t="s">
        <v>153</v>
      </c>
      <c r="B281" s="370"/>
      <c r="C281" s="368"/>
      <c r="D281" s="369"/>
      <c r="E281" s="367"/>
      <c r="F281" s="367"/>
      <c r="G281" s="367"/>
      <c r="H281" s="367"/>
      <c r="I281" s="154" t="e">
        <f t="shared" si="88"/>
        <v>#DIV/0!</v>
      </c>
      <c r="J281" s="154" t="e">
        <f t="shared" si="84"/>
        <v>#DIV/0!</v>
      </c>
      <c r="K281" s="412"/>
      <c r="L281" s="412"/>
      <c r="M281" s="411"/>
      <c r="N281" s="154" t="e">
        <f t="shared" si="85"/>
        <v>#DIV/0!</v>
      </c>
      <c r="O281" s="77"/>
      <c r="P281" s="197"/>
      <c r="Q281" s="77"/>
      <c r="R281" s="77"/>
      <c r="S281" s="77"/>
      <c r="T281" s="77"/>
      <c r="U281" s="77"/>
      <c r="V281" s="77"/>
      <c r="W281" s="77"/>
      <c r="X281" s="77"/>
      <c r="Y281" s="77"/>
      <c r="Z281" s="77"/>
      <c r="AA281" s="77"/>
      <c r="AB281" s="77"/>
      <c r="AC281" s="77"/>
      <c r="AD281" s="77"/>
      <c r="AE281" s="77"/>
      <c r="AF281" s="77"/>
      <c r="AG281" s="77"/>
      <c r="AH281" s="77"/>
      <c r="AI281" s="77"/>
      <c r="AJ281" s="77"/>
      <c r="AK281" s="77"/>
      <c r="AL281" s="77"/>
      <c r="AM281" s="77"/>
      <c r="AN281" s="77"/>
      <c r="AO281" s="77"/>
      <c r="AP281" s="77"/>
      <c r="AQ281" s="77"/>
      <c r="AR281" s="77"/>
      <c r="AS281" s="77"/>
      <c r="AT281" s="77"/>
      <c r="AU281" s="77"/>
      <c r="AV281" s="77"/>
      <c r="AW281" s="77"/>
      <c r="AX281" s="77"/>
      <c r="AY281" s="77"/>
      <c r="AZ281" s="77"/>
      <c r="BA281" s="77"/>
      <c r="BB281" s="77"/>
      <c r="BC281" s="77"/>
      <c r="BD281" s="77"/>
      <c r="BE281" s="77"/>
      <c r="BF281" s="77"/>
      <c r="BG281" s="77"/>
      <c r="BH281" s="77"/>
      <c r="BI281" s="77"/>
      <c r="BJ281" s="77"/>
      <c r="BK281" s="77"/>
      <c r="BL281" s="77"/>
      <c r="BM281" s="77"/>
      <c r="BN281" s="77"/>
      <c r="BO281" s="77"/>
      <c r="BP281" s="77"/>
      <c r="BQ281" s="77"/>
      <c r="BR281" s="77"/>
      <c r="BS281" s="77"/>
      <c r="BT281" s="77"/>
      <c r="BU281" s="77"/>
      <c r="BV281" s="77"/>
      <c r="BW281" s="77"/>
      <c r="BX281" s="77"/>
      <c r="BY281" s="77"/>
      <c r="BZ281" s="77"/>
      <c r="CA281" s="77"/>
      <c r="CB281" s="77"/>
      <c r="CC281" s="77"/>
      <c r="CD281" s="77"/>
      <c r="CE281" s="77"/>
      <c r="CF281" s="77"/>
      <c r="CG281" s="77"/>
      <c r="CH281" s="77"/>
      <c r="CI281" s="77"/>
      <c r="CJ281" s="77"/>
      <c r="CK281" s="77"/>
      <c r="CL281" s="77"/>
      <c r="CM281" s="77"/>
      <c r="CN281" s="77"/>
      <c r="CO281" s="77"/>
      <c r="CP281" s="77"/>
      <c r="CQ281" s="77"/>
      <c r="CR281" s="77"/>
      <c r="CS281" s="77"/>
      <c r="CT281" s="77"/>
      <c r="CU281" s="77"/>
      <c r="CV281" s="77"/>
      <c r="CW281" s="77"/>
      <c r="CX281" s="77"/>
      <c r="CY281" s="77"/>
      <c r="CZ281" s="77"/>
      <c r="DA281" s="77"/>
      <c r="DB281" s="77"/>
      <c r="DC281" s="77"/>
      <c r="DD281" s="77"/>
      <c r="DE281" s="77"/>
      <c r="DF281" s="77"/>
      <c r="DG281" s="77"/>
      <c r="DH281" s="77"/>
      <c r="DI281" s="77"/>
      <c r="DJ281" s="77"/>
      <c r="DK281" s="77"/>
      <c r="DL281" s="77"/>
      <c r="DM281" s="77"/>
      <c r="DN281" s="77"/>
      <c r="DO281" s="77"/>
      <c r="DP281" s="77"/>
      <c r="DQ281" s="77"/>
      <c r="DR281" s="77"/>
      <c r="DS281" s="77"/>
      <c r="DT281" s="77"/>
      <c r="DU281" s="77"/>
      <c r="DV281" s="77"/>
      <c r="DW281" s="77"/>
      <c r="DX281" s="77"/>
      <c r="DY281" s="77"/>
      <c r="DZ281" s="77"/>
      <c r="EA281" s="77"/>
      <c r="EB281" s="77"/>
      <c r="EC281" s="77"/>
      <c r="ED281" s="77"/>
      <c r="EE281" s="77"/>
      <c r="EF281" s="77"/>
      <c r="EG281" s="77"/>
      <c r="EH281" s="77"/>
      <c r="EI281" s="77"/>
      <c r="EJ281" s="77"/>
      <c r="EK281" s="77"/>
      <c r="EL281" s="77"/>
      <c r="EM281" s="77"/>
      <c r="EN281" s="77"/>
      <c r="EO281" s="77"/>
      <c r="EP281" s="77"/>
      <c r="EQ281" s="77"/>
      <c r="ER281" s="77"/>
      <c r="ES281" s="77"/>
      <c r="ET281" s="77"/>
      <c r="EU281" s="77"/>
      <c r="EV281" s="77"/>
      <c r="EW281" s="77"/>
      <c r="EX281" s="77"/>
      <c r="EY281" s="77"/>
      <c r="EZ281" s="77"/>
      <c r="FA281" s="77"/>
      <c r="FB281" s="77"/>
      <c r="FC281" s="77"/>
      <c r="FD281" s="77"/>
      <c r="FE281" s="77"/>
      <c r="FF281" s="77"/>
      <c r="FG281" s="77"/>
      <c r="FH281" s="77"/>
      <c r="FI281" s="77"/>
      <c r="FJ281" s="77"/>
      <c r="FK281" s="77"/>
      <c r="FL281" s="77"/>
      <c r="FM281" s="77"/>
      <c r="FN281" s="77"/>
      <c r="FO281" s="77"/>
      <c r="FP281" s="77"/>
      <c r="FQ281" s="77"/>
      <c r="FR281" s="77"/>
      <c r="FS281" s="77"/>
      <c r="FT281" s="77"/>
      <c r="FU281" s="77"/>
      <c r="FV281" s="77"/>
      <c r="FW281" s="77"/>
      <c r="FX281" s="77"/>
      <c r="FY281" s="77"/>
      <c r="FZ281" s="77"/>
      <c r="GA281" s="77"/>
      <c r="GB281" s="77"/>
      <c r="GC281" s="77"/>
      <c r="GD281" s="77"/>
      <c r="GE281" s="77"/>
      <c r="GF281" s="77"/>
      <c r="GG281" s="77"/>
      <c r="GH281" s="77"/>
      <c r="GI281" s="77"/>
      <c r="GJ281" s="77"/>
      <c r="GK281" s="77"/>
      <c r="GL281" s="77"/>
      <c r="GM281" s="77"/>
      <c r="GN281" s="77"/>
      <c r="GO281" s="77"/>
      <c r="GP281" s="77"/>
      <c r="GQ281" s="77"/>
      <c r="GR281" s="77"/>
      <c r="GS281" s="77"/>
      <c r="GT281" s="77"/>
      <c r="GU281" s="77"/>
      <c r="GV281" s="77"/>
      <c r="GW281" s="77"/>
      <c r="GX281" s="77"/>
      <c r="GY281" s="77"/>
      <c r="GZ281" s="77"/>
      <c r="HA281" s="77"/>
      <c r="HB281" s="77"/>
      <c r="HC281" s="77"/>
      <c r="HD281" s="77"/>
      <c r="HE281" s="77"/>
      <c r="HF281" s="77"/>
      <c r="HG281" s="77"/>
      <c r="HH281" s="77"/>
      <c r="HI281" s="77"/>
      <c r="HJ281" s="77"/>
      <c r="HK281" s="77"/>
      <c r="HL281" s="77"/>
      <c r="HM281" s="77"/>
      <c r="HN281" s="77"/>
      <c r="HO281" s="77"/>
      <c r="HP281" s="77"/>
      <c r="HQ281" s="77"/>
      <c r="HR281" s="77"/>
      <c r="HS281" s="77"/>
      <c r="HT281" s="77"/>
      <c r="HU281" s="77"/>
      <c r="HV281" s="77"/>
      <c r="HW281" s="77"/>
      <c r="HX281" s="77"/>
      <c r="HY281" s="77"/>
      <c r="HZ281" s="77"/>
      <c r="IA281" s="77"/>
      <c r="IB281" s="77"/>
      <c r="IC281" s="77"/>
      <c r="ID281" s="77"/>
      <c r="IE281" s="77"/>
      <c r="IF281" s="77"/>
      <c r="IG281" s="77"/>
      <c r="IH281" s="77"/>
      <c r="II281" s="77"/>
      <c r="IJ281" s="77"/>
      <c r="IK281" s="77"/>
      <c r="IL281" s="77"/>
      <c r="IM281" s="77"/>
      <c r="IN281" s="77"/>
      <c r="IO281" s="77"/>
      <c r="IP281" s="77"/>
      <c r="IQ281" s="77"/>
      <c r="IR281" s="77"/>
      <c r="IS281" s="77"/>
      <c r="IT281" s="77"/>
      <c r="IU281" s="77"/>
      <c r="IV281" s="77"/>
      <c r="IW281" s="77"/>
      <c r="IX281" s="77"/>
      <c r="IY281" s="77"/>
      <c r="IZ281" s="77"/>
      <c r="JA281" s="77"/>
      <c r="JB281" s="77"/>
      <c r="JC281" s="77"/>
      <c r="JD281" s="77"/>
      <c r="JE281" s="77"/>
      <c r="JF281" s="77"/>
      <c r="JG281" s="77"/>
      <c r="JH281" s="77"/>
      <c r="JI281" s="77"/>
      <c r="JJ281" s="77"/>
      <c r="JK281" s="77"/>
      <c r="JL281" s="77"/>
      <c r="JM281" s="77"/>
      <c r="JN281" s="77"/>
      <c r="JO281" s="77"/>
      <c r="JP281" s="77"/>
      <c r="JQ281" s="77"/>
      <c r="JR281" s="77"/>
      <c r="JS281" s="77"/>
      <c r="JT281" s="77"/>
      <c r="JU281" s="77"/>
      <c r="JV281" s="77"/>
      <c r="JW281" s="77"/>
      <c r="JX281" s="77"/>
      <c r="JY281" s="77"/>
      <c r="JZ281" s="77"/>
      <c r="KA281" s="77"/>
      <c r="KB281" s="77"/>
      <c r="KC281" s="77"/>
      <c r="KD281" s="77"/>
      <c r="KE281" s="77"/>
      <c r="KF281" s="77"/>
      <c r="KG281" s="77"/>
      <c r="KH281" s="77"/>
      <c r="KI281" s="77"/>
      <c r="KJ281" s="77"/>
      <c r="KK281" s="77"/>
      <c r="KL281" s="77"/>
      <c r="KM281" s="77"/>
      <c r="KN281" s="77"/>
      <c r="KO281" s="77"/>
      <c r="KP281" s="77"/>
      <c r="KQ281" s="77"/>
      <c r="KR281" s="77"/>
      <c r="KS281" s="77"/>
      <c r="KT281" s="77"/>
      <c r="KU281" s="77"/>
      <c r="KV281" s="77"/>
      <c r="KW281" s="77"/>
      <c r="KX281" s="77"/>
      <c r="KY281" s="77"/>
      <c r="KZ281" s="77"/>
      <c r="LA281" s="77"/>
      <c r="LB281" s="77"/>
      <c r="LC281" s="77"/>
      <c r="LD281" s="77"/>
      <c r="LE281" s="77"/>
      <c r="LF281" s="77"/>
      <c r="LG281" s="77"/>
      <c r="LH281" s="77"/>
      <c r="LI281" s="77"/>
      <c r="LJ281" s="77"/>
      <c r="LK281" s="77"/>
      <c r="LL281" s="77"/>
      <c r="LM281" s="77"/>
      <c r="LN281" s="77"/>
      <c r="LO281" s="77"/>
      <c r="LP281" s="77"/>
      <c r="LQ281" s="77"/>
      <c r="LR281" s="77"/>
      <c r="LS281" s="77"/>
      <c r="LT281" s="77"/>
      <c r="LU281" s="77"/>
      <c r="LV281" s="77"/>
      <c r="LW281" s="77"/>
      <c r="LX281" s="77"/>
      <c r="LY281" s="77"/>
      <c r="LZ281" s="77"/>
      <c r="MA281" s="77"/>
      <c r="MB281" s="77"/>
      <c r="MC281" s="77"/>
      <c r="MD281" s="77"/>
      <c r="ME281" s="77"/>
      <c r="MF281" s="77"/>
      <c r="MG281" s="77"/>
      <c r="MH281" s="77"/>
      <c r="MI281" s="77"/>
      <c r="MJ281" s="77"/>
      <c r="MK281" s="77"/>
      <c r="ML281" s="77"/>
      <c r="MM281" s="77"/>
      <c r="MN281" s="77"/>
      <c r="MO281" s="77"/>
      <c r="MP281" s="77"/>
      <c r="MQ281" s="77"/>
      <c r="MR281" s="77"/>
      <c r="MS281" s="77"/>
      <c r="MT281" s="77"/>
      <c r="MU281" s="77"/>
      <c r="MV281" s="77"/>
      <c r="MW281" s="77"/>
      <c r="MX281" s="77"/>
      <c r="MY281" s="77"/>
      <c r="MZ281" s="77"/>
      <c r="NA281" s="77"/>
      <c r="NB281" s="77"/>
      <c r="NC281" s="77"/>
      <c r="ND281" s="77"/>
      <c r="NE281" s="77"/>
      <c r="NF281" s="77"/>
      <c r="NG281" s="77"/>
      <c r="NH281" s="77"/>
      <c r="NI281" s="77"/>
      <c r="NJ281" s="77"/>
      <c r="NK281" s="77"/>
      <c r="NL281" s="77"/>
      <c r="NM281" s="77"/>
      <c r="NN281" s="77"/>
      <c r="NO281" s="77"/>
      <c r="NP281" s="77"/>
      <c r="NQ281" s="77"/>
      <c r="NR281" s="77"/>
      <c r="NS281" s="77"/>
      <c r="NT281" s="77"/>
      <c r="NU281" s="77"/>
      <c r="NV281" s="77"/>
      <c r="NW281" s="77"/>
      <c r="NX281" s="77"/>
      <c r="NY281" s="77"/>
      <c r="NZ281" s="77"/>
      <c r="OA281" s="77"/>
      <c r="OB281" s="77"/>
      <c r="OC281" s="77"/>
      <c r="OD281" s="77"/>
      <c r="OE281" s="77"/>
      <c r="OF281" s="77"/>
      <c r="OG281" s="77"/>
      <c r="OH281" s="77"/>
      <c r="OI281" s="77"/>
      <c r="OJ281" s="77"/>
      <c r="OK281" s="77"/>
      <c r="OL281" s="77"/>
      <c r="OM281" s="77"/>
      <c r="ON281" s="77"/>
      <c r="OO281" s="77"/>
      <c r="OP281" s="77"/>
      <c r="OQ281" s="77"/>
      <c r="OR281" s="77"/>
      <c r="OS281" s="77"/>
      <c r="OT281" s="77"/>
      <c r="OU281" s="77"/>
      <c r="OV281" s="77"/>
      <c r="OW281" s="77"/>
      <c r="OX281" s="77"/>
      <c r="OY281" s="77"/>
      <c r="OZ281" s="77"/>
      <c r="PA281" s="77"/>
      <c r="PB281" s="77"/>
      <c r="PC281" s="77"/>
      <c r="PD281" s="77"/>
      <c r="PE281" s="77"/>
      <c r="PF281" s="77"/>
      <c r="PG281" s="77"/>
      <c r="PH281" s="77"/>
      <c r="PI281" s="77"/>
      <c r="PJ281" s="77"/>
      <c r="PK281" s="77"/>
      <c r="PL281" s="77"/>
      <c r="PM281" s="77"/>
      <c r="PN281" s="77"/>
      <c r="PO281" s="77"/>
      <c r="PP281" s="77"/>
      <c r="PQ281" s="77"/>
      <c r="PR281" s="77"/>
      <c r="PS281" s="77"/>
      <c r="PT281" s="77"/>
      <c r="PU281" s="77"/>
      <c r="PV281" s="77"/>
      <c r="PW281" s="77"/>
      <c r="PX281" s="77"/>
      <c r="PY281" s="77"/>
      <c r="PZ281" s="77"/>
      <c r="QA281" s="77"/>
      <c r="QB281" s="77"/>
      <c r="QC281" s="77"/>
      <c r="QD281" s="77"/>
      <c r="QE281" s="77"/>
      <c r="QF281" s="77"/>
      <c r="QG281" s="77"/>
      <c r="QH281" s="77"/>
      <c r="QI281" s="77"/>
      <c r="QJ281" s="77"/>
      <c r="QK281" s="77"/>
      <c r="QL281" s="77"/>
      <c r="QM281" s="77"/>
      <c r="QN281" s="77"/>
      <c r="QO281" s="77"/>
      <c r="QP281" s="77"/>
      <c r="QQ281" s="77"/>
      <c r="QR281" s="77"/>
      <c r="QS281" s="77"/>
      <c r="QT281" s="77"/>
      <c r="QU281" s="77"/>
      <c r="QV281" s="77"/>
      <c r="QW281" s="77"/>
      <c r="QX281" s="77"/>
      <c r="QY281" s="77"/>
      <c r="QZ281" s="77"/>
      <c r="RA281" s="77"/>
      <c r="RB281" s="77"/>
      <c r="RC281" s="77"/>
      <c r="RD281" s="77"/>
      <c r="RE281" s="77"/>
      <c r="RF281" s="77"/>
      <c r="RG281" s="77"/>
      <c r="RH281" s="77"/>
      <c r="RI281" s="77"/>
      <c r="RJ281" s="77"/>
      <c r="RK281" s="77"/>
      <c r="RL281" s="77"/>
      <c r="RM281" s="77"/>
      <c r="RN281" s="77"/>
      <c r="RO281" s="77"/>
      <c r="RP281" s="77"/>
      <c r="RQ281" s="77"/>
      <c r="RR281" s="77"/>
      <c r="RS281" s="77"/>
      <c r="RT281" s="77"/>
      <c r="RU281" s="77"/>
      <c r="RV281" s="77"/>
      <c r="RW281" s="77"/>
      <c r="RX281" s="77"/>
      <c r="RY281" s="77"/>
      <c r="RZ281" s="77"/>
      <c r="SA281" s="77"/>
      <c r="SB281" s="77"/>
      <c r="SC281" s="77"/>
      <c r="SD281" s="77"/>
      <c r="SE281" s="77"/>
      <c r="SF281" s="77"/>
      <c r="SG281" s="77"/>
      <c r="SH281" s="77"/>
      <c r="SI281" s="77"/>
      <c r="SJ281" s="77"/>
    </row>
    <row r="282" spans="1:504" s="28" customFormat="1" ht="15">
      <c r="A282" s="2" t="s">
        <v>108</v>
      </c>
      <c r="B282" s="363"/>
      <c r="C282" s="366"/>
      <c r="D282" s="364"/>
      <c r="E282" s="365"/>
      <c r="F282" s="365"/>
      <c r="G282" s="365"/>
      <c r="H282" s="365"/>
      <c r="I282" s="147" t="e">
        <f t="shared" si="88"/>
        <v>#DIV/0!</v>
      </c>
      <c r="J282" s="147" t="e">
        <f t="shared" si="84"/>
        <v>#DIV/0!</v>
      </c>
      <c r="K282" s="408"/>
      <c r="L282" s="408"/>
      <c r="M282" s="409"/>
      <c r="N282" s="147" t="e">
        <f t="shared" si="85"/>
        <v>#DIV/0!</v>
      </c>
      <c r="O282" s="77"/>
      <c r="P282" s="197"/>
      <c r="Q282" s="77"/>
      <c r="R282" s="77"/>
      <c r="S282" s="77"/>
      <c r="T282" s="77"/>
      <c r="U282" s="77"/>
      <c r="V282" s="77"/>
      <c r="W282" s="77"/>
      <c r="X282" s="77"/>
      <c r="Y282" s="77"/>
      <c r="Z282" s="77"/>
      <c r="AA282" s="77"/>
      <c r="AB282" s="77"/>
      <c r="AC282" s="77"/>
      <c r="AD282" s="77"/>
      <c r="AE282" s="77"/>
      <c r="AF282" s="77"/>
      <c r="AG282" s="77"/>
      <c r="AH282" s="77"/>
      <c r="AI282" s="77"/>
      <c r="AJ282" s="77"/>
      <c r="AK282" s="77"/>
      <c r="AL282" s="77"/>
      <c r="AM282" s="77"/>
      <c r="AN282" s="77"/>
      <c r="AO282" s="77"/>
      <c r="AP282" s="77"/>
      <c r="AQ282" s="77"/>
      <c r="AR282" s="77"/>
      <c r="AS282" s="77"/>
      <c r="AT282" s="77"/>
      <c r="AU282" s="77"/>
      <c r="AV282" s="77"/>
      <c r="AW282" s="77"/>
      <c r="AX282" s="77"/>
      <c r="AY282" s="77"/>
      <c r="AZ282" s="77"/>
      <c r="BA282" s="77"/>
      <c r="BB282" s="77"/>
      <c r="BC282" s="77"/>
      <c r="BD282" s="77"/>
      <c r="BE282" s="77"/>
      <c r="BF282" s="77"/>
      <c r="BG282" s="77"/>
      <c r="BH282" s="77"/>
      <c r="BI282" s="77"/>
      <c r="BJ282" s="77"/>
      <c r="BK282" s="77"/>
      <c r="BL282" s="77"/>
      <c r="BM282" s="77"/>
      <c r="BN282" s="77"/>
      <c r="BO282" s="77"/>
      <c r="BP282" s="77"/>
      <c r="BQ282" s="77"/>
      <c r="BR282" s="77"/>
      <c r="BS282" s="77"/>
      <c r="BT282" s="77"/>
      <c r="BU282" s="77"/>
      <c r="BV282" s="77"/>
      <c r="BW282" s="77"/>
      <c r="BX282" s="77"/>
      <c r="BY282" s="77"/>
      <c r="BZ282" s="77"/>
      <c r="CA282" s="77"/>
      <c r="CB282" s="77"/>
      <c r="CC282" s="77"/>
      <c r="CD282" s="77"/>
      <c r="CE282" s="77"/>
      <c r="CF282" s="77"/>
      <c r="CG282" s="77"/>
      <c r="CH282" s="77"/>
      <c r="CI282" s="77"/>
      <c r="CJ282" s="77"/>
      <c r="CK282" s="77"/>
      <c r="CL282" s="77"/>
      <c r="CM282" s="77"/>
      <c r="CN282" s="77"/>
      <c r="CO282" s="77"/>
      <c r="CP282" s="77"/>
      <c r="CQ282" s="77"/>
      <c r="CR282" s="77"/>
      <c r="CS282" s="77"/>
      <c r="CT282" s="77"/>
      <c r="CU282" s="77"/>
      <c r="CV282" s="77"/>
      <c r="CW282" s="77"/>
      <c r="CX282" s="77"/>
      <c r="CY282" s="77"/>
      <c r="CZ282" s="77"/>
      <c r="DA282" s="77"/>
      <c r="DB282" s="77"/>
      <c r="DC282" s="77"/>
      <c r="DD282" s="77"/>
      <c r="DE282" s="77"/>
      <c r="DF282" s="77"/>
      <c r="DG282" s="77"/>
      <c r="DH282" s="77"/>
      <c r="DI282" s="77"/>
      <c r="DJ282" s="77"/>
      <c r="DK282" s="77"/>
      <c r="DL282" s="77"/>
      <c r="DM282" s="77"/>
      <c r="DN282" s="77"/>
      <c r="DO282" s="77"/>
      <c r="DP282" s="77"/>
      <c r="DQ282" s="77"/>
      <c r="DR282" s="77"/>
      <c r="DS282" s="77"/>
      <c r="DT282" s="77"/>
      <c r="DU282" s="77"/>
      <c r="DV282" s="77"/>
      <c r="DW282" s="77"/>
      <c r="DX282" s="77"/>
      <c r="DY282" s="77"/>
      <c r="DZ282" s="77"/>
      <c r="EA282" s="77"/>
      <c r="EB282" s="77"/>
      <c r="EC282" s="77"/>
      <c r="ED282" s="77"/>
      <c r="EE282" s="77"/>
      <c r="EF282" s="77"/>
      <c r="EG282" s="77"/>
      <c r="EH282" s="77"/>
      <c r="EI282" s="77"/>
      <c r="EJ282" s="77"/>
      <c r="EK282" s="77"/>
      <c r="EL282" s="77"/>
      <c r="EM282" s="77"/>
      <c r="EN282" s="77"/>
      <c r="EO282" s="77"/>
      <c r="EP282" s="77"/>
      <c r="EQ282" s="77"/>
      <c r="ER282" s="77"/>
      <c r="ES282" s="77"/>
      <c r="ET282" s="77"/>
      <c r="EU282" s="77"/>
      <c r="EV282" s="77"/>
      <c r="EW282" s="77"/>
      <c r="EX282" s="77"/>
      <c r="EY282" s="77"/>
      <c r="EZ282" s="77"/>
      <c r="FA282" s="77"/>
      <c r="FB282" s="77"/>
      <c r="FC282" s="77"/>
      <c r="FD282" s="77"/>
      <c r="FE282" s="77"/>
      <c r="FF282" s="77"/>
      <c r="FG282" s="77"/>
      <c r="FH282" s="77"/>
      <c r="FI282" s="77"/>
      <c r="FJ282" s="77"/>
      <c r="FK282" s="77"/>
      <c r="FL282" s="77"/>
      <c r="FM282" s="77"/>
      <c r="FN282" s="77"/>
      <c r="FO282" s="77"/>
      <c r="FP282" s="77"/>
      <c r="FQ282" s="77"/>
      <c r="FR282" s="77"/>
      <c r="FS282" s="77"/>
      <c r="FT282" s="77"/>
      <c r="FU282" s="77"/>
      <c r="FV282" s="77"/>
      <c r="FW282" s="77"/>
      <c r="FX282" s="77"/>
      <c r="FY282" s="77"/>
      <c r="FZ282" s="77"/>
      <c r="GA282" s="77"/>
      <c r="GB282" s="77"/>
      <c r="GC282" s="77"/>
      <c r="GD282" s="77"/>
      <c r="GE282" s="77"/>
      <c r="GF282" s="77"/>
      <c r="GG282" s="77"/>
      <c r="GH282" s="77"/>
      <c r="GI282" s="77"/>
      <c r="GJ282" s="77"/>
      <c r="GK282" s="77"/>
      <c r="GL282" s="77"/>
      <c r="GM282" s="77"/>
      <c r="GN282" s="77"/>
      <c r="GO282" s="77"/>
      <c r="GP282" s="77"/>
      <c r="GQ282" s="77"/>
      <c r="GR282" s="77"/>
      <c r="GS282" s="77"/>
      <c r="GT282" s="77"/>
      <c r="GU282" s="77"/>
      <c r="GV282" s="77"/>
      <c r="GW282" s="77"/>
      <c r="GX282" s="77"/>
      <c r="GY282" s="77"/>
      <c r="GZ282" s="77"/>
      <c r="HA282" s="77"/>
      <c r="HB282" s="77"/>
      <c r="HC282" s="77"/>
      <c r="HD282" s="77"/>
      <c r="HE282" s="77"/>
      <c r="HF282" s="77"/>
      <c r="HG282" s="77"/>
      <c r="HH282" s="77"/>
      <c r="HI282" s="77"/>
      <c r="HJ282" s="77"/>
      <c r="HK282" s="77"/>
      <c r="HL282" s="77"/>
      <c r="HM282" s="77"/>
      <c r="HN282" s="77"/>
      <c r="HO282" s="77"/>
      <c r="HP282" s="77"/>
      <c r="HQ282" s="77"/>
      <c r="HR282" s="77"/>
      <c r="HS282" s="77"/>
      <c r="HT282" s="77"/>
      <c r="HU282" s="77"/>
      <c r="HV282" s="77"/>
      <c r="HW282" s="77"/>
      <c r="HX282" s="77"/>
      <c r="HY282" s="77"/>
      <c r="HZ282" s="77"/>
      <c r="IA282" s="77"/>
      <c r="IB282" s="77"/>
      <c r="IC282" s="77"/>
      <c r="ID282" s="77"/>
      <c r="IE282" s="77"/>
      <c r="IF282" s="77"/>
      <c r="IG282" s="77"/>
      <c r="IH282" s="77"/>
      <c r="II282" s="77"/>
      <c r="IJ282" s="77"/>
      <c r="IK282" s="77"/>
      <c r="IL282" s="77"/>
      <c r="IM282" s="77"/>
      <c r="IN282" s="77"/>
      <c r="IO282" s="77"/>
      <c r="IP282" s="77"/>
      <c r="IQ282" s="77"/>
      <c r="IR282" s="77"/>
      <c r="IS282" s="77"/>
      <c r="IT282" s="77"/>
      <c r="IU282" s="77"/>
      <c r="IV282" s="77"/>
      <c r="IW282" s="77"/>
      <c r="IX282" s="77"/>
      <c r="IY282" s="77"/>
      <c r="IZ282" s="77"/>
      <c r="JA282" s="77"/>
      <c r="JB282" s="77"/>
      <c r="JC282" s="77"/>
      <c r="JD282" s="77"/>
      <c r="JE282" s="77"/>
      <c r="JF282" s="77"/>
      <c r="JG282" s="77"/>
      <c r="JH282" s="77"/>
      <c r="JI282" s="77"/>
      <c r="JJ282" s="77"/>
      <c r="JK282" s="77"/>
      <c r="JL282" s="77"/>
      <c r="JM282" s="77"/>
      <c r="JN282" s="77"/>
      <c r="JO282" s="77"/>
      <c r="JP282" s="77"/>
      <c r="JQ282" s="77"/>
      <c r="JR282" s="77"/>
      <c r="JS282" s="77"/>
      <c r="JT282" s="77"/>
      <c r="JU282" s="77"/>
      <c r="JV282" s="77"/>
      <c r="JW282" s="77"/>
      <c r="JX282" s="77"/>
      <c r="JY282" s="77"/>
      <c r="JZ282" s="77"/>
      <c r="KA282" s="77"/>
      <c r="KB282" s="77"/>
      <c r="KC282" s="77"/>
      <c r="KD282" s="77"/>
      <c r="KE282" s="77"/>
      <c r="KF282" s="77"/>
      <c r="KG282" s="77"/>
      <c r="KH282" s="77"/>
      <c r="KI282" s="77"/>
      <c r="KJ282" s="77"/>
      <c r="KK282" s="77"/>
      <c r="KL282" s="77"/>
      <c r="KM282" s="77"/>
      <c r="KN282" s="77"/>
      <c r="KO282" s="77"/>
      <c r="KP282" s="77"/>
      <c r="KQ282" s="77"/>
      <c r="KR282" s="77"/>
      <c r="KS282" s="77"/>
      <c r="KT282" s="77"/>
      <c r="KU282" s="77"/>
      <c r="KV282" s="77"/>
      <c r="KW282" s="77"/>
      <c r="KX282" s="77"/>
      <c r="KY282" s="77"/>
      <c r="KZ282" s="77"/>
      <c r="LA282" s="77"/>
      <c r="LB282" s="77"/>
      <c r="LC282" s="77"/>
      <c r="LD282" s="77"/>
      <c r="LE282" s="77"/>
      <c r="LF282" s="77"/>
      <c r="LG282" s="77"/>
      <c r="LH282" s="77"/>
      <c r="LI282" s="77"/>
      <c r="LJ282" s="77"/>
      <c r="LK282" s="77"/>
      <c r="LL282" s="77"/>
      <c r="LM282" s="77"/>
      <c r="LN282" s="77"/>
      <c r="LO282" s="77"/>
      <c r="LP282" s="77"/>
      <c r="LQ282" s="77"/>
      <c r="LR282" s="77"/>
      <c r="LS282" s="77"/>
      <c r="LT282" s="77"/>
      <c r="LU282" s="77"/>
      <c r="LV282" s="77"/>
      <c r="LW282" s="77"/>
      <c r="LX282" s="77"/>
      <c r="LY282" s="77"/>
      <c r="LZ282" s="77"/>
      <c r="MA282" s="77"/>
      <c r="MB282" s="77"/>
      <c r="MC282" s="77"/>
      <c r="MD282" s="77"/>
      <c r="ME282" s="77"/>
      <c r="MF282" s="77"/>
      <c r="MG282" s="77"/>
      <c r="MH282" s="77"/>
      <c r="MI282" s="77"/>
      <c r="MJ282" s="77"/>
      <c r="MK282" s="77"/>
      <c r="ML282" s="77"/>
      <c r="MM282" s="77"/>
      <c r="MN282" s="77"/>
      <c r="MO282" s="77"/>
      <c r="MP282" s="77"/>
      <c r="MQ282" s="77"/>
      <c r="MR282" s="77"/>
      <c r="MS282" s="77"/>
      <c r="MT282" s="77"/>
      <c r="MU282" s="77"/>
      <c r="MV282" s="77"/>
      <c r="MW282" s="77"/>
      <c r="MX282" s="77"/>
      <c r="MY282" s="77"/>
      <c r="MZ282" s="77"/>
      <c r="NA282" s="77"/>
      <c r="NB282" s="77"/>
      <c r="NC282" s="77"/>
      <c r="ND282" s="77"/>
      <c r="NE282" s="77"/>
      <c r="NF282" s="77"/>
      <c r="NG282" s="77"/>
      <c r="NH282" s="77"/>
      <c r="NI282" s="77"/>
      <c r="NJ282" s="77"/>
      <c r="NK282" s="77"/>
      <c r="NL282" s="77"/>
      <c r="NM282" s="77"/>
      <c r="NN282" s="77"/>
      <c r="NO282" s="77"/>
      <c r="NP282" s="77"/>
      <c r="NQ282" s="77"/>
      <c r="NR282" s="77"/>
      <c r="NS282" s="77"/>
      <c r="NT282" s="77"/>
      <c r="NU282" s="77"/>
      <c r="NV282" s="77"/>
      <c r="NW282" s="77"/>
      <c r="NX282" s="77"/>
      <c r="NY282" s="77"/>
      <c r="NZ282" s="77"/>
      <c r="OA282" s="77"/>
      <c r="OB282" s="77"/>
      <c r="OC282" s="77"/>
      <c r="OD282" s="77"/>
      <c r="OE282" s="77"/>
      <c r="OF282" s="77"/>
      <c r="OG282" s="77"/>
      <c r="OH282" s="77"/>
      <c r="OI282" s="77"/>
      <c r="OJ282" s="77"/>
      <c r="OK282" s="77"/>
      <c r="OL282" s="77"/>
      <c r="OM282" s="77"/>
      <c r="ON282" s="77"/>
      <c r="OO282" s="77"/>
      <c r="OP282" s="77"/>
      <c r="OQ282" s="77"/>
      <c r="OR282" s="77"/>
      <c r="OS282" s="77"/>
      <c r="OT282" s="77"/>
      <c r="OU282" s="77"/>
      <c r="OV282" s="77"/>
      <c r="OW282" s="77"/>
      <c r="OX282" s="77"/>
      <c r="OY282" s="77"/>
      <c r="OZ282" s="77"/>
      <c r="PA282" s="77"/>
      <c r="PB282" s="77"/>
      <c r="PC282" s="77"/>
      <c r="PD282" s="77"/>
      <c r="PE282" s="77"/>
      <c r="PF282" s="77"/>
      <c r="PG282" s="77"/>
      <c r="PH282" s="77"/>
      <c r="PI282" s="77"/>
      <c r="PJ282" s="77"/>
      <c r="PK282" s="77"/>
      <c r="PL282" s="77"/>
      <c r="PM282" s="77"/>
      <c r="PN282" s="77"/>
      <c r="PO282" s="77"/>
      <c r="PP282" s="77"/>
      <c r="PQ282" s="77"/>
      <c r="PR282" s="77"/>
      <c r="PS282" s="77"/>
      <c r="PT282" s="77"/>
      <c r="PU282" s="77"/>
      <c r="PV282" s="77"/>
      <c r="PW282" s="77"/>
      <c r="PX282" s="77"/>
      <c r="PY282" s="77"/>
      <c r="PZ282" s="77"/>
      <c r="QA282" s="77"/>
      <c r="QB282" s="77"/>
      <c r="QC282" s="77"/>
      <c r="QD282" s="77"/>
      <c r="QE282" s="77"/>
      <c r="QF282" s="77"/>
      <c r="QG282" s="77"/>
      <c r="QH282" s="77"/>
      <c r="QI282" s="77"/>
      <c r="QJ282" s="77"/>
      <c r="QK282" s="77"/>
      <c r="QL282" s="77"/>
      <c r="QM282" s="77"/>
      <c r="QN282" s="77"/>
      <c r="QO282" s="77"/>
      <c r="QP282" s="77"/>
      <c r="QQ282" s="77"/>
      <c r="QR282" s="77"/>
      <c r="QS282" s="77"/>
      <c r="QT282" s="77"/>
      <c r="QU282" s="77"/>
      <c r="QV282" s="77"/>
      <c r="QW282" s="77"/>
      <c r="QX282" s="77"/>
      <c r="QY282" s="77"/>
      <c r="QZ282" s="77"/>
      <c r="RA282" s="77"/>
      <c r="RB282" s="77"/>
      <c r="RC282" s="77"/>
      <c r="RD282" s="77"/>
      <c r="RE282" s="77"/>
      <c r="RF282" s="77"/>
      <c r="RG282" s="77"/>
      <c r="RH282" s="77"/>
      <c r="RI282" s="77"/>
      <c r="RJ282" s="77"/>
      <c r="RK282" s="77"/>
      <c r="RL282" s="77"/>
      <c r="RM282" s="77"/>
      <c r="RN282" s="77"/>
      <c r="RO282" s="77"/>
      <c r="RP282" s="77"/>
      <c r="RQ282" s="77"/>
      <c r="RR282" s="77"/>
      <c r="RS282" s="77"/>
      <c r="RT282" s="77"/>
      <c r="RU282" s="77"/>
      <c r="RV282" s="77"/>
      <c r="RW282" s="77"/>
      <c r="RX282" s="77"/>
      <c r="RY282" s="77"/>
      <c r="RZ282" s="77"/>
      <c r="SA282" s="77"/>
      <c r="SB282" s="77"/>
      <c r="SC282" s="77"/>
      <c r="SD282" s="77"/>
      <c r="SE282" s="77"/>
      <c r="SF282" s="77"/>
      <c r="SG282" s="77"/>
      <c r="SH282" s="77"/>
      <c r="SI282" s="77"/>
      <c r="SJ282" s="77"/>
    </row>
    <row r="283" spans="1:504" s="28" customFormat="1" ht="15">
      <c r="A283" s="85" t="s">
        <v>153</v>
      </c>
      <c r="B283" s="363"/>
      <c r="C283" s="366"/>
      <c r="D283" s="364"/>
      <c r="E283" s="365"/>
      <c r="F283" s="365"/>
      <c r="G283" s="365"/>
      <c r="H283" s="365"/>
      <c r="I283" s="147" t="e">
        <f t="shared" si="88"/>
        <v>#DIV/0!</v>
      </c>
      <c r="J283" s="147" t="e">
        <f t="shared" si="84"/>
        <v>#DIV/0!</v>
      </c>
      <c r="K283" s="408"/>
      <c r="L283" s="408"/>
      <c r="M283" s="409"/>
      <c r="N283" s="147" t="e">
        <f t="shared" si="85"/>
        <v>#DIV/0!</v>
      </c>
      <c r="O283" s="77"/>
      <c r="P283" s="197"/>
      <c r="Q283" s="77"/>
      <c r="R283" s="77"/>
      <c r="S283" s="77"/>
      <c r="T283" s="77"/>
      <c r="U283" s="77"/>
      <c r="V283" s="77"/>
      <c r="W283" s="77"/>
      <c r="X283" s="77"/>
      <c r="Y283" s="77"/>
      <c r="Z283" s="77"/>
      <c r="AA283" s="77"/>
      <c r="AB283" s="77"/>
      <c r="AC283" s="77"/>
      <c r="AD283" s="77"/>
      <c r="AE283" s="77"/>
      <c r="AF283" s="77"/>
      <c r="AG283" s="77"/>
      <c r="AH283" s="77"/>
      <c r="AI283" s="77"/>
      <c r="AJ283" s="77"/>
      <c r="AK283" s="77"/>
      <c r="AL283" s="77"/>
      <c r="AM283" s="77"/>
      <c r="AN283" s="77"/>
      <c r="AO283" s="77"/>
      <c r="AP283" s="77"/>
      <c r="AQ283" s="77"/>
      <c r="AR283" s="77"/>
      <c r="AS283" s="77"/>
      <c r="AT283" s="77"/>
      <c r="AU283" s="77"/>
      <c r="AV283" s="77"/>
      <c r="AW283" s="77"/>
      <c r="AX283" s="77"/>
      <c r="AY283" s="77"/>
      <c r="AZ283" s="77"/>
      <c r="BA283" s="77"/>
      <c r="BB283" s="77"/>
      <c r="BC283" s="77"/>
      <c r="BD283" s="77"/>
      <c r="BE283" s="77"/>
      <c r="BF283" s="77"/>
      <c r="BG283" s="77"/>
      <c r="BH283" s="77"/>
      <c r="BI283" s="77"/>
      <c r="BJ283" s="77"/>
      <c r="BK283" s="77"/>
      <c r="BL283" s="77"/>
      <c r="BM283" s="77"/>
      <c r="BN283" s="77"/>
      <c r="BO283" s="77"/>
      <c r="BP283" s="77"/>
      <c r="BQ283" s="77"/>
      <c r="BR283" s="77"/>
      <c r="BS283" s="77"/>
      <c r="BT283" s="77"/>
      <c r="BU283" s="77"/>
      <c r="BV283" s="77"/>
      <c r="BW283" s="77"/>
      <c r="BX283" s="77"/>
      <c r="BY283" s="77"/>
      <c r="BZ283" s="77"/>
      <c r="CA283" s="77"/>
      <c r="CB283" s="77"/>
      <c r="CC283" s="77"/>
      <c r="CD283" s="77"/>
      <c r="CE283" s="77"/>
      <c r="CF283" s="77"/>
      <c r="CG283" s="77"/>
      <c r="CH283" s="77"/>
      <c r="CI283" s="77"/>
      <c r="CJ283" s="77"/>
      <c r="CK283" s="77"/>
      <c r="CL283" s="77"/>
      <c r="CM283" s="77"/>
      <c r="CN283" s="77"/>
      <c r="CO283" s="77"/>
      <c r="CP283" s="77"/>
      <c r="CQ283" s="77"/>
      <c r="CR283" s="77"/>
      <c r="CS283" s="77"/>
      <c r="CT283" s="77"/>
      <c r="CU283" s="77"/>
      <c r="CV283" s="77"/>
      <c r="CW283" s="77"/>
      <c r="CX283" s="77"/>
      <c r="CY283" s="77"/>
      <c r="CZ283" s="77"/>
      <c r="DA283" s="77"/>
      <c r="DB283" s="77"/>
      <c r="DC283" s="77"/>
      <c r="DD283" s="77"/>
      <c r="DE283" s="77"/>
      <c r="DF283" s="77"/>
      <c r="DG283" s="77"/>
      <c r="DH283" s="77"/>
      <c r="DI283" s="77"/>
      <c r="DJ283" s="77"/>
      <c r="DK283" s="77"/>
      <c r="DL283" s="77"/>
      <c r="DM283" s="77"/>
      <c r="DN283" s="77"/>
      <c r="DO283" s="77"/>
      <c r="DP283" s="77"/>
      <c r="DQ283" s="77"/>
      <c r="DR283" s="77"/>
      <c r="DS283" s="77"/>
      <c r="DT283" s="77"/>
      <c r="DU283" s="77"/>
      <c r="DV283" s="77"/>
      <c r="DW283" s="77"/>
      <c r="DX283" s="77"/>
      <c r="DY283" s="77"/>
      <c r="DZ283" s="77"/>
      <c r="EA283" s="77"/>
      <c r="EB283" s="77"/>
      <c r="EC283" s="77"/>
      <c r="ED283" s="77"/>
      <c r="EE283" s="77"/>
      <c r="EF283" s="77"/>
      <c r="EG283" s="77"/>
      <c r="EH283" s="77"/>
      <c r="EI283" s="77"/>
      <c r="EJ283" s="77"/>
      <c r="EK283" s="77"/>
      <c r="EL283" s="77"/>
      <c r="EM283" s="77"/>
      <c r="EN283" s="77"/>
      <c r="EO283" s="77"/>
      <c r="EP283" s="77"/>
      <c r="EQ283" s="77"/>
      <c r="ER283" s="77"/>
      <c r="ES283" s="77"/>
      <c r="ET283" s="77"/>
      <c r="EU283" s="77"/>
      <c r="EV283" s="77"/>
      <c r="EW283" s="77"/>
      <c r="EX283" s="77"/>
      <c r="EY283" s="77"/>
      <c r="EZ283" s="77"/>
      <c r="FA283" s="77"/>
      <c r="FB283" s="77"/>
      <c r="FC283" s="77"/>
      <c r="FD283" s="77"/>
      <c r="FE283" s="77"/>
      <c r="FF283" s="77"/>
      <c r="FG283" s="77"/>
      <c r="FH283" s="77"/>
      <c r="FI283" s="77"/>
      <c r="FJ283" s="77"/>
      <c r="FK283" s="77"/>
      <c r="FL283" s="77"/>
      <c r="FM283" s="77"/>
      <c r="FN283" s="77"/>
      <c r="FO283" s="77"/>
      <c r="FP283" s="77"/>
      <c r="FQ283" s="77"/>
      <c r="FR283" s="77"/>
      <c r="FS283" s="77"/>
      <c r="FT283" s="77"/>
      <c r="FU283" s="77"/>
      <c r="FV283" s="77"/>
      <c r="FW283" s="77"/>
      <c r="FX283" s="77"/>
      <c r="FY283" s="77"/>
      <c r="FZ283" s="77"/>
      <c r="GA283" s="77"/>
      <c r="GB283" s="77"/>
      <c r="GC283" s="77"/>
      <c r="GD283" s="77"/>
      <c r="GE283" s="77"/>
      <c r="GF283" s="77"/>
      <c r="GG283" s="77"/>
      <c r="GH283" s="77"/>
      <c r="GI283" s="77"/>
      <c r="GJ283" s="77"/>
      <c r="GK283" s="77"/>
      <c r="GL283" s="77"/>
      <c r="GM283" s="77"/>
      <c r="GN283" s="77"/>
      <c r="GO283" s="77"/>
      <c r="GP283" s="77"/>
      <c r="GQ283" s="77"/>
      <c r="GR283" s="77"/>
      <c r="GS283" s="77"/>
      <c r="GT283" s="77"/>
      <c r="GU283" s="77"/>
      <c r="GV283" s="77"/>
      <c r="GW283" s="77"/>
      <c r="GX283" s="77"/>
      <c r="GY283" s="77"/>
      <c r="GZ283" s="77"/>
      <c r="HA283" s="77"/>
      <c r="HB283" s="77"/>
      <c r="HC283" s="77"/>
      <c r="HD283" s="77"/>
      <c r="HE283" s="77"/>
      <c r="HF283" s="77"/>
      <c r="HG283" s="77"/>
      <c r="HH283" s="77"/>
      <c r="HI283" s="77"/>
      <c r="HJ283" s="77"/>
      <c r="HK283" s="77"/>
      <c r="HL283" s="77"/>
      <c r="HM283" s="77"/>
      <c r="HN283" s="77"/>
      <c r="HO283" s="77"/>
      <c r="HP283" s="77"/>
      <c r="HQ283" s="77"/>
      <c r="HR283" s="77"/>
      <c r="HS283" s="77"/>
      <c r="HT283" s="77"/>
      <c r="HU283" s="77"/>
      <c r="HV283" s="77"/>
      <c r="HW283" s="77"/>
      <c r="HX283" s="77"/>
      <c r="HY283" s="77"/>
      <c r="HZ283" s="77"/>
      <c r="IA283" s="77"/>
      <c r="IB283" s="77"/>
      <c r="IC283" s="77"/>
      <c r="ID283" s="77"/>
      <c r="IE283" s="77"/>
      <c r="IF283" s="77"/>
      <c r="IG283" s="77"/>
      <c r="IH283" s="77"/>
      <c r="II283" s="77"/>
      <c r="IJ283" s="77"/>
      <c r="IK283" s="77"/>
      <c r="IL283" s="77"/>
      <c r="IM283" s="77"/>
      <c r="IN283" s="77"/>
      <c r="IO283" s="77"/>
      <c r="IP283" s="77"/>
      <c r="IQ283" s="77"/>
      <c r="IR283" s="77"/>
      <c r="IS283" s="77"/>
      <c r="IT283" s="77"/>
      <c r="IU283" s="77"/>
      <c r="IV283" s="77"/>
      <c r="IW283" s="77"/>
      <c r="IX283" s="77"/>
      <c r="IY283" s="77"/>
      <c r="IZ283" s="77"/>
      <c r="JA283" s="77"/>
      <c r="JB283" s="77"/>
      <c r="JC283" s="77"/>
      <c r="JD283" s="77"/>
      <c r="JE283" s="77"/>
      <c r="JF283" s="77"/>
      <c r="JG283" s="77"/>
      <c r="JH283" s="77"/>
      <c r="JI283" s="77"/>
      <c r="JJ283" s="77"/>
      <c r="JK283" s="77"/>
      <c r="JL283" s="77"/>
      <c r="JM283" s="77"/>
      <c r="JN283" s="77"/>
      <c r="JO283" s="77"/>
      <c r="JP283" s="77"/>
      <c r="JQ283" s="77"/>
      <c r="JR283" s="77"/>
      <c r="JS283" s="77"/>
      <c r="JT283" s="77"/>
      <c r="JU283" s="77"/>
      <c r="JV283" s="77"/>
      <c r="JW283" s="77"/>
      <c r="JX283" s="77"/>
      <c r="JY283" s="77"/>
      <c r="JZ283" s="77"/>
      <c r="KA283" s="77"/>
      <c r="KB283" s="77"/>
      <c r="KC283" s="77"/>
      <c r="KD283" s="77"/>
      <c r="KE283" s="77"/>
      <c r="KF283" s="77"/>
      <c r="KG283" s="77"/>
      <c r="KH283" s="77"/>
      <c r="KI283" s="77"/>
      <c r="KJ283" s="77"/>
      <c r="KK283" s="77"/>
      <c r="KL283" s="77"/>
      <c r="KM283" s="77"/>
      <c r="KN283" s="77"/>
      <c r="KO283" s="77"/>
      <c r="KP283" s="77"/>
      <c r="KQ283" s="77"/>
      <c r="KR283" s="77"/>
      <c r="KS283" s="77"/>
      <c r="KT283" s="77"/>
      <c r="KU283" s="77"/>
      <c r="KV283" s="77"/>
      <c r="KW283" s="77"/>
      <c r="KX283" s="77"/>
      <c r="KY283" s="77"/>
      <c r="KZ283" s="77"/>
      <c r="LA283" s="77"/>
      <c r="LB283" s="77"/>
      <c r="LC283" s="77"/>
      <c r="LD283" s="77"/>
      <c r="LE283" s="77"/>
      <c r="LF283" s="77"/>
      <c r="LG283" s="77"/>
      <c r="LH283" s="77"/>
      <c r="LI283" s="77"/>
      <c r="LJ283" s="77"/>
      <c r="LK283" s="77"/>
      <c r="LL283" s="77"/>
      <c r="LM283" s="77"/>
      <c r="LN283" s="77"/>
      <c r="LO283" s="77"/>
      <c r="LP283" s="77"/>
      <c r="LQ283" s="77"/>
      <c r="LR283" s="77"/>
      <c r="LS283" s="77"/>
      <c r="LT283" s="77"/>
      <c r="LU283" s="77"/>
      <c r="LV283" s="77"/>
      <c r="LW283" s="77"/>
      <c r="LX283" s="77"/>
      <c r="LY283" s="77"/>
      <c r="LZ283" s="77"/>
      <c r="MA283" s="77"/>
      <c r="MB283" s="77"/>
      <c r="MC283" s="77"/>
      <c r="MD283" s="77"/>
      <c r="ME283" s="77"/>
      <c r="MF283" s="77"/>
      <c r="MG283" s="77"/>
      <c r="MH283" s="77"/>
      <c r="MI283" s="77"/>
      <c r="MJ283" s="77"/>
      <c r="MK283" s="77"/>
      <c r="ML283" s="77"/>
      <c r="MM283" s="77"/>
      <c r="MN283" s="77"/>
      <c r="MO283" s="77"/>
      <c r="MP283" s="77"/>
      <c r="MQ283" s="77"/>
      <c r="MR283" s="77"/>
      <c r="MS283" s="77"/>
      <c r="MT283" s="77"/>
      <c r="MU283" s="77"/>
      <c r="MV283" s="77"/>
      <c r="MW283" s="77"/>
      <c r="MX283" s="77"/>
      <c r="MY283" s="77"/>
      <c r="MZ283" s="77"/>
      <c r="NA283" s="77"/>
      <c r="NB283" s="77"/>
      <c r="NC283" s="77"/>
      <c r="ND283" s="77"/>
      <c r="NE283" s="77"/>
      <c r="NF283" s="77"/>
      <c r="NG283" s="77"/>
      <c r="NH283" s="77"/>
      <c r="NI283" s="77"/>
      <c r="NJ283" s="77"/>
      <c r="NK283" s="77"/>
      <c r="NL283" s="77"/>
      <c r="NM283" s="77"/>
      <c r="NN283" s="77"/>
      <c r="NO283" s="77"/>
      <c r="NP283" s="77"/>
      <c r="NQ283" s="77"/>
      <c r="NR283" s="77"/>
      <c r="NS283" s="77"/>
      <c r="NT283" s="77"/>
      <c r="NU283" s="77"/>
      <c r="NV283" s="77"/>
      <c r="NW283" s="77"/>
      <c r="NX283" s="77"/>
      <c r="NY283" s="77"/>
      <c r="NZ283" s="77"/>
      <c r="OA283" s="77"/>
      <c r="OB283" s="77"/>
      <c r="OC283" s="77"/>
      <c r="OD283" s="77"/>
      <c r="OE283" s="77"/>
      <c r="OF283" s="77"/>
      <c r="OG283" s="77"/>
      <c r="OH283" s="77"/>
      <c r="OI283" s="77"/>
      <c r="OJ283" s="77"/>
      <c r="OK283" s="77"/>
      <c r="OL283" s="77"/>
      <c r="OM283" s="77"/>
      <c r="ON283" s="77"/>
      <c r="OO283" s="77"/>
      <c r="OP283" s="77"/>
      <c r="OQ283" s="77"/>
      <c r="OR283" s="77"/>
      <c r="OS283" s="77"/>
      <c r="OT283" s="77"/>
      <c r="OU283" s="77"/>
      <c r="OV283" s="77"/>
      <c r="OW283" s="77"/>
      <c r="OX283" s="77"/>
      <c r="OY283" s="77"/>
      <c r="OZ283" s="77"/>
      <c r="PA283" s="77"/>
      <c r="PB283" s="77"/>
      <c r="PC283" s="77"/>
      <c r="PD283" s="77"/>
      <c r="PE283" s="77"/>
      <c r="PF283" s="77"/>
      <c r="PG283" s="77"/>
      <c r="PH283" s="77"/>
      <c r="PI283" s="77"/>
      <c r="PJ283" s="77"/>
      <c r="PK283" s="77"/>
      <c r="PL283" s="77"/>
      <c r="PM283" s="77"/>
      <c r="PN283" s="77"/>
      <c r="PO283" s="77"/>
      <c r="PP283" s="77"/>
      <c r="PQ283" s="77"/>
      <c r="PR283" s="77"/>
      <c r="PS283" s="77"/>
      <c r="PT283" s="77"/>
      <c r="PU283" s="77"/>
      <c r="PV283" s="77"/>
      <c r="PW283" s="77"/>
      <c r="PX283" s="77"/>
      <c r="PY283" s="77"/>
      <c r="PZ283" s="77"/>
      <c r="QA283" s="77"/>
      <c r="QB283" s="77"/>
      <c r="QC283" s="77"/>
      <c r="QD283" s="77"/>
      <c r="QE283" s="77"/>
      <c r="QF283" s="77"/>
      <c r="QG283" s="77"/>
      <c r="QH283" s="77"/>
      <c r="QI283" s="77"/>
      <c r="QJ283" s="77"/>
      <c r="QK283" s="77"/>
      <c r="QL283" s="77"/>
      <c r="QM283" s="77"/>
      <c r="QN283" s="77"/>
      <c r="QO283" s="77"/>
      <c r="QP283" s="77"/>
      <c r="QQ283" s="77"/>
      <c r="QR283" s="77"/>
      <c r="QS283" s="77"/>
      <c r="QT283" s="77"/>
      <c r="QU283" s="77"/>
      <c r="QV283" s="77"/>
      <c r="QW283" s="77"/>
      <c r="QX283" s="77"/>
      <c r="QY283" s="77"/>
      <c r="QZ283" s="77"/>
      <c r="RA283" s="77"/>
      <c r="RB283" s="77"/>
      <c r="RC283" s="77"/>
      <c r="RD283" s="77"/>
      <c r="RE283" s="77"/>
      <c r="RF283" s="77"/>
      <c r="RG283" s="77"/>
      <c r="RH283" s="77"/>
      <c r="RI283" s="77"/>
      <c r="RJ283" s="77"/>
      <c r="RK283" s="77"/>
      <c r="RL283" s="77"/>
      <c r="RM283" s="77"/>
      <c r="RN283" s="77"/>
      <c r="RO283" s="77"/>
      <c r="RP283" s="77"/>
      <c r="RQ283" s="77"/>
      <c r="RR283" s="77"/>
      <c r="RS283" s="77"/>
      <c r="RT283" s="77"/>
      <c r="RU283" s="77"/>
      <c r="RV283" s="77"/>
      <c r="RW283" s="77"/>
      <c r="RX283" s="77"/>
      <c r="RY283" s="77"/>
      <c r="RZ283" s="77"/>
      <c r="SA283" s="77"/>
      <c r="SB283" s="77"/>
      <c r="SC283" s="77"/>
      <c r="SD283" s="77"/>
      <c r="SE283" s="77"/>
      <c r="SF283" s="77"/>
      <c r="SG283" s="77"/>
      <c r="SH283" s="77"/>
      <c r="SI283" s="77"/>
      <c r="SJ283" s="77"/>
    </row>
    <row r="284" spans="1:504" ht="25.5">
      <c r="A284" s="2" t="s">
        <v>109</v>
      </c>
      <c r="B284" s="361"/>
      <c r="C284" s="366"/>
      <c r="D284" s="366"/>
      <c r="E284" s="366"/>
      <c r="F284" s="366"/>
      <c r="G284" s="366"/>
      <c r="H284" s="366"/>
      <c r="I284" s="147" t="e">
        <f t="shared" si="88"/>
        <v>#DIV/0!</v>
      </c>
      <c r="J284" s="147" t="e">
        <f t="shared" si="84"/>
        <v>#DIV/0!</v>
      </c>
      <c r="K284" s="406"/>
      <c r="L284" s="406"/>
      <c r="M284" s="407"/>
      <c r="N284" s="147" t="e">
        <f t="shared" si="85"/>
        <v>#DIV/0!</v>
      </c>
      <c r="P284" s="92"/>
    </row>
    <row r="285" spans="1:504" ht="15">
      <c r="A285" s="2" t="s">
        <v>110</v>
      </c>
      <c r="B285" s="362"/>
      <c r="C285" s="366"/>
      <c r="D285" s="364"/>
      <c r="E285" s="365"/>
      <c r="F285" s="365"/>
      <c r="G285" s="365"/>
      <c r="H285" s="365"/>
      <c r="I285" s="147" t="e">
        <f t="shared" si="88"/>
        <v>#DIV/0!</v>
      </c>
      <c r="J285" s="147" t="e">
        <f t="shared" si="84"/>
        <v>#DIV/0!</v>
      </c>
      <c r="K285" s="408"/>
      <c r="L285" s="408"/>
      <c r="M285" s="409"/>
      <c r="N285" s="147" t="e">
        <f t="shared" si="85"/>
        <v>#DIV/0!</v>
      </c>
      <c r="P285" s="92"/>
    </row>
    <row r="286" spans="1:504" ht="15">
      <c r="A286" s="159" t="s">
        <v>111</v>
      </c>
      <c r="B286" s="362"/>
      <c r="C286" s="366"/>
      <c r="D286" s="364"/>
      <c r="E286" s="365"/>
      <c r="F286" s="365"/>
      <c r="G286" s="365"/>
      <c r="H286" s="365"/>
      <c r="I286" s="147" t="e">
        <f t="shared" si="88"/>
        <v>#DIV/0!</v>
      </c>
      <c r="J286" s="147" t="e">
        <f t="shared" si="84"/>
        <v>#DIV/0!</v>
      </c>
      <c r="K286" s="408"/>
      <c r="L286" s="408"/>
      <c r="M286" s="409"/>
      <c r="N286" s="147" t="e">
        <f t="shared" si="85"/>
        <v>#DIV/0!</v>
      </c>
      <c r="P286" s="92"/>
    </row>
    <row r="287" spans="1:504" s="74" customFormat="1" ht="15">
      <c r="A287" s="2" t="s">
        <v>112</v>
      </c>
      <c r="B287" s="31"/>
      <c r="C287" s="3"/>
      <c r="D287" s="13"/>
      <c r="E287" s="12"/>
      <c r="F287" s="12"/>
      <c r="G287" s="12"/>
      <c r="H287" s="12"/>
      <c r="I287" s="9" t="e">
        <f t="shared" si="88"/>
        <v>#DIV/0!</v>
      </c>
      <c r="J287" s="9" t="e">
        <f t="shared" si="84"/>
        <v>#DIV/0!</v>
      </c>
      <c r="K287" s="408"/>
      <c r="L287" s="408"/>
      <c r="M287" s="1187"/>
      <c r="N287" s="147" t="e">
        <f t="shared" si="85"/>
        <v>#DIV/0!</v>
      </c>
      <c r="P287" s="92"/>
    </row>
    <row r="288" spans="1:504" s="74" customFormat="1" ht="15">
      <c r="A288" s="160" t="s">
        <v>113</v>
      </c>
      <c r="B288" s="161"/>
      <c r="C288" s="162"/>
      <c r="D288" s="163"/>
      <c r="E288" s="164"/>
      <c r="F288" s="164"/>
      <c r="G288" s="164"/>
      <c r="H288" s="164"/>
      <c r="I288" s="165" t="e">
        <f t="shared" si="88"/>
        <v>#DIV/0!</v>
      </c>
      <c r="J288" s="165" t="e">
        <f t="shared" si="84"/>
        <v>#DIV/0!</v>
      </c>
      <c r="K288" s="413"/>
      <c r="L288" s="413"/>
      <c r="M288" s="414"/>
      <c r="N288" s="166" t="e">
        <f t="shared" si="85"/>
        <v>#DIV/0!</v>
      </c>
      <c r="P288" s="92"/>
    </row>
    <row r="289" spans="1:16" s="74" customFormat="1" ht="15">
      <c r="A289" s="70" t="s">
        <v>114</v>
      </c>
      <c r="B289" s="78">
        <f>B45</f>
        <v>0</v>
      </c>
      <c r="C289" s="78"/>
      <c r="D289" s="78">
        <f>D45</f>
        <v>0</v>
      </c>
      <c r="E289" s="71">
        <f>E45</f>
        <v>0</v>
      </c>
      <c r="F289" s="71">
        <f>F45</f>
        <v>0</v>
      </c>
      <c r="G289" s="71">
        <f>G45</f>
        <v>0</v>
      </c>
      <c r="H289" s="71">
        <f>H45</f>
        <v>0</v>
      </c>
      <c r="I289" s="72" t="e">
        <f t="shared" si="88"/>
        <v>#DIV/0!</v>
      </c>
      <c r="J289" s="72" t="e">
        <f t="shared" si="84"/>
        <v>#DIV/0!</v>
      </c>
      <c r="K289" s="78">
        <f>K45</f>
        <v>0</v>
      </c>
      <c r="L289" s="410">
        <f t="shared" ref="L289:M289" si="91">L45</f>
        <v>0</v>
      </c>
      <c r="M289" s="410">
        <f t="shared" si="91"/>
        <v>0</v>
      </c>
      <c r="N289" s="73" t="e">
        <f t="shared" si="85"/>
        <v>#DIV/0!</v>
      </c>
      <c r="P289" s="92"/>
    </row>
    <row r="290" spans="1:16" s="74" customFormat="1" ht="15">
      <c r="A290" s="5" t="s">
        <v>115</v>
      </c>
      <c r="B290" s="6">
        <f>B6-B289</f>
        <v>0</v>
      </c>
      <c r="C290" s="6"/>
      <c r="D290" s="6">
        <f>D6-D289</f>
        <v>0</v>
      </c>
      <c r="E290" s="6">
        <f>E6-E289</f>
        <v>0</v>
      </c>
      <c r="F290" s="6">
        <f>F6-F289</f>
        <v>0</v>
      </c>
      <c r="G290" s="6"/>
      <c r="H290" s="1243">
        <f>H6-H289</f>
        <v>0</v>
      </c>
      <c r="I290" s="50" t="e">
        <f t="shared" si="88"/>
        <v>#DIV/0!</v>
      </c>
      <c r="J290" s="50" t="e">
        <f t="shared" si="84"/>
        <v>#DIV/0!</v>
      </c>
      <c r="K290" s="6">
        <f>K6-K289</f>
        <v>0</v>
      </c>
      <c r="L290" s="6">
        <f>L6-L289</f>
        <v>0</v>
      </c>
      <c r="M290" s="15">
        <f>M6-M289</f>
        <v>0</v>
      </c>
      <c r="N290" s="51" t="e">
        <f t="shared" si="85"/>
        <v>#DIV/0!</v>
      </c>
      <c r="P290" s="92"/>
    </row>
    <row r="291" spans="1:16" s="74" customFormat="1" ht="15">
      <c r="A291" s="1333" t="s">
        <v>116</v>
      </c>
      <c r="B291" s="1334"/>
      <c r="C291" s="1334"/>
      <c r="D291" s="1334"/>
      <c r="E291" s="1334"/>
      <c r="F291" s="203"/>
      <c r="G291" s="203"/>
      <c r="H291" s="203"/>
      <c r="I291" s="203"/>
      <c r="J291" s="203"/>
      <c r="K291" s="203"/>
      <c r="L291" s="203"/>
      <c r="M291" s="203"/>
      <c r="N291" s="51" t="e">
        <f t="shared" si="85"/>
        <v>#DIV/0!</v>
      </c>
      <c r="P291" s="92"/>
    </row>
    <row r="292" spans="1:16" s="74" customFormat="1" ht="15">
      <c r="A292" s="5" t="s">
        <v>117</v>
      </c>
      <c r="B292" s="52">
        <f>SUM(B293,B299:B300)</f>
        <v>0</v>
      </c>
      <c r="C292" s="52"/>
      <c r="D292" s="52">
        <f t="shared" ref="D292:H292" si="92">SUM(D293,D299:D300)</f>
        <v>0</v>
      </c>
      <c r="E292" s="52">
        <f t="shared" si="92"/>
        <v>0</v>
      </c>
      <c r="F292" s="52">
        <f t="shared" si="92"/>
        <v>0</v>
      </c>
      <c r="G292" s="52"/>
      <c r="H292" s="52">
        <f t="shared" si="92"/>
        <v>0</v>
      </c>
      <c r="I292" s="7" t="e">
        <f>F292/E292</f>
        <v>#DIV/0!</v>
      </c>
      <c r="J292" s="7" t="e">
        <f t="shared" si="84"/>
        <v>#DIV/0!</v>
      </c>
      <c r="K292" s="52">
        <f t="shared" ref="K292:M292" si="93">SUM(K293,K299:K300)</f>
        <v>0</v>
      </c>
      <c r="L292" s="52">
        <f t="shared" si="93"/>
        <v>0</v>
      </c>
      <c r="M292" s="53">
        <f t="shared" si="93"/>
        <v>0</v>
      </c>
      <c r="N292" s="51" t="e">
        <f t="shared" si="85"/>
        <v>#DIV/0!</v>
      </c>
      <c r="P292" s="92"/>
    </row>
    <row r="293" spans="1:16" s="74" customFormat="1" ht="25.5">
      <c r="A293" s="5" t="s">
        <v>118</v>
      </c>
      <c r="B293" s="52">
        <f>(B294-B295)</f>
        <v>0</v>
      </c>
      <c r="C293" s="52"/>
      <c r="D293" s="52">
        <f t="shared" ref="D293:H293" si="94">(D294-D295)</f>
        <v>0</v>
      </c>
      <c r="E293" s="52">
        <f t="shared" si="94"/>
        <v>0</v>
      </c>
      <c r="F293" s="52">
        <f t="shared" si="94"/>
        <v>0</v>
      </c>
      <c r="G293" s="52"/>
      <c r="H293" s="52">
        <f t="shared" si="94"/>
        <v>0</v>
      </c>
      <c r="I293" s="7">
        <v>0</v>
      </c>
      <c r="J293" s="7" t="e">
        <f t="shared" si="84"/>
        <v>#DIV/0!</v>
      </c>
      <c r="K293" s="52">
        <f t="shared" ref="K293:M293" si="95">(K294-K295)</f>
        <v>0</v>
      </c>
      <c r="L293" s="52">
        <f t="shared" si="95"/>
        <v>0</v>
      </c>
      <c r="M293" s="53">
        <f t="shared" si="95"/>
        <v>0</v>
      </c>
      <c r="N293" s="8" t="e">
        <f t="shared" si="85"/>
        <v>#DIV/0!</v>
      </c>
      <c r="P293" s="92"/>
    </row>
    <row r="294" spans="1:16" s="74" customFormat="1" ht="15">
      <c r="A294" s="54" t="s">
        <v>119</v>
      </c>
      <c r="B294" s="13"/>
      <c r="C294" s="13"/>
      <c r="D294" s="13"/>
      <c r="E294" s="13"/>
      <c r="F294" s="13"/>
      <c r="G294" s="13"/>
      <c r="H294" s="13"/>
      <c r="I294" s="9" t="e">
        <f t="shared" ref="I294:I300" si="96">F294/E294</f>
        <v>#DIV/0!</v>
      </c>
      <c r="J294" s="9" t="e">
        <f t="shared" si="84"/>
        <v>#DIV/0!</v>
      </c>
      <c r="K294" s="13"/>
      <c r="L294" s="13"/>
      <c r="M294" s="14"/>
      <c r="N294" s="16" t="e">
        <f t="shared" si="85"/>
        <v>#DIV/0!</v>
      </c>
      <c r="P294" s="92"/>
    </row>
    <row r="295" spans="1:16" s="74" customFormat="1" ht="15">
      <c r="A295" s="54" t="s">
        <v>120</v>
      </c>
      <c r="B295" s="13"/>
      <c r="C295" s="13"/>
      <c r="D295" s="13"/>
      <c r="E295" s="13"/>
      <c r="F295" s="13"/>
      <c r="G295" s="13"/>
      <c r="H295" s="13"/>
      <c r="I295" s="9" t="e">
        <f t="shared" si="96"/>
        <v>#DIV/0!</v>
      </c>
      <c r="J295" s="9" t="e">
        <f t="shared" si="84"/>
        <v>#DIV/0!</v>
      </c>
      <c r="K295" s="13"/>
      <c r="L295" s="13"/>
      <c r="M295" s="14"/>
      <c r="N295" s="16" t="e">
        <f t="shared" si="85"/>
        <v>#DIV/0!</v>
      </c>
      <c r="P295" s="92"/>
    </row>
    <row r="296" spans="1:16" s="74" customFormat="1" ht="25.5">
      <c r="A296" s="5" t="s">
        <v>121</v>
      </c>
      <c r="B296" s="52">
        <f>(B297-B298)</f>
        <v>0</v>
      </c>
      <c r="C296" s="52"/>
      <c r="D296" s="52">
        <f t="shared" ref="D296:H296" si="97">(D297-D298)</f>
        <v>0</v>
      </c>
      <c r="E296" s="52">
        <f t="shared" si="97"/>
        <v>0</v>
      </c>
      <c r="F296" s="52">
        <f t="shared" si="97"/>
        <v>0</v>
      </c>
      <c r="G296" s="52"/>
      <c r="H296" s="52">
        <f t="shared" si="97"/>
        <v>0</v>
      </c>
      <c r="I296" s="7" t="e">
        <f t="shared" si="96"/>
        <v>#DIV/0!</v>
      </c>
      <c r="J296" s="7" t="e">
        <f t="shared" si="84"/>
        <v>#DIV/0!</v>
      </c>
      <c r="K296" s="52">
        <f t="shared" ref="K296:M296" si="98">(K297-K298)</f>
        <v>0</v>
      </c>
      <c r="L296" s="52">
        <f t="shared" si="98"/>
        <v>0</v>
      </c>
      <c r="M296" s="53">
        <f t="shared" si="98"/>
        <v>0</v>
      </c>
      <c r="N296" s="8" t="e">
        <f t="shared" si="85"/>
        <v>#DIV/0!</v>
      </c>
      <c r="P296" s="92"/>
    </row>
    <row r="297" spans="1:16" s="74" customFormat="1" ht="15">
      <c r="A297" s="54" t="s">
        <v>122</v>
      </c>
      <c r="B297" s="13"/>
      <c r="C297" s="11"/>
      <c r="D297" s="11"/>
      <c r="E297" s="12"/>
      <c r="F297" s="12"/>
      <c r="G297" s="12"/>
      <c r="H297" s="12"/>
      <c r="I297" s="9" t="e">
        <f t="shared" si="96"/>
        <v>#DIV/0!</v>
      </c>
      <c r="J297" s="9" t="e">
        <f t="shared" si="84"/>
        <v>#DIV/0!</v>
      </c>
      <c r="K297" s="75"/>
      <c r="L297" s="75"/>
      <c r="M297" s="76"/>
      <c r="N297" s="16" t="e">
        <f t="shared" si="85"/>
        <v>#DIV/0!</v>
      </c>
      <c r="P297" s="92"/>
    </row>
    <row r="298" spans="1:16" s="74" customFormat="1" ht="15">
      <c r="A298" s="54" t="s">
        <v>123</v>
      </c>
      <c r="B298" s="13"/>
      <c r="C298" s="11"/>
      <c r="D298" s="11"/>
      <c r="E298" s="12"/>
      <c r="F298" s="12"/>
      <c r="G298" s="12"/>
      <c r="H298" s="12"/>
      <c r="I298" s="9" t="e">
        <f t="shared" si="96"/>
        <v>#DIV/0!</v>
      </c>
      <c r="J298" s="9" t="e">
        <f t="shared" si="84"/>
        <v>#DIV/0!</v>
      </c>
      <c r="K298" s="75"/>
      <c r="L298" s="75"/>
      <c r="M298" s="76"/>
      <c r="N298" s="16" t="e">
        <f t="shared" si="85"/>
        <v>#DIV/0!</v>
      </c>
      <c r="P298" s="92"/>
    </row>
    <row r="299" spans="1:16" s="74" customFormat="1" ht="15">
      <c r="A299" s="5" t="s">
        <v>124</v>
      </c>
      <c r="B299" s="52"/>
      <c r="C299" s="6"/>
      <c r="D299" s="6"/>
      <c r="E299" s="6"/>
      <c r="F299" s="15"/>
      <c r="G299" s="15"/>
      <c r="H299" s="15"/>
      <c r="I299" s="7" t="e">
        <f t="shared" si="96"/>
        <v>#DIV/0!</v>
      </c>
      <c r="J299" s="7" t="e">
        <f t="shared" si="84"/>
        <v>#DIV/0!</v>
      </c>
      <c r="K299" s="130"/>
      <c r="L299" s="130"/>
      <c r="M299" s="131"/>
      <c r="N299" s="8" t="e">
        <f t="shared" si="85"/>
        <v>#DIV/0!</v>
      </c>
      <c r="P299" s="92"/>
    </row>
    <row r="300" spans="1:16" s="30" customFormat="1" ht="15">
      <c r="A300" s="5" t="s">
        <v>125</v>
      </c>
      <c r="B300" s="6">
        <f>-B290</f>
        <v>0</v>
      </c>
      <c r="C300" s="6"/>
      <c r="D300" s="6">
        <f t="shared" ref="D300:H300" si="99">-D290</f>
        <v>0</v>
      </c>
      <c r="E300" s="6">
        <f t="shared" si="99"/>
        <v>0</v>
      </c>
      <c r="F300" s="6">
        <f t="shared" si="99"/>
        <v>0</v>
      </c>
      <c r="G300" s="6">
        <f t="shared" si="99"/>
        <v>0</v>
      </c>
      <c r="H300" s="6">
        <f t="shared" si="99"/>
        <v>0</v>
      </c>
      <c r="I300" s="167" t="e">
        <f t="shared" si="96"/>
        <v>#DIV/0!</v>
      </c>
      <c r="J300" s="167" t="e">
        <f t="shared" si="84"/>
        <v>#DIV/0!</v>
      </c>
      <c r="K300" s="130">
        <v>0</v>
      </c>
      <c r="L300" s="130">
        <v>0</v>
      </c>
      <c r="M300" s="131">
        <v>0</v>
      </c>
      <c r="N300" s="168" t="e">
        <f t="shared" si="85"/>
        <v>#DIV/0!</v>
      </c>
      <c r="P300" s="66"/>
    </row>
    <row r="301" spans="1:16" s="74" customFormat="1">
      <c r="A301" s="169" t="s">
        <v>126</v>
      </c>
      <c r="B301" s="55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1"/>
      <c r="P301" s="92"/>
    </row>
    <row r="302" spans="1:16" s="74" customFormat="1" ht="15">
      <c r="A302" s="64" t="s">
        <v>90</v>
      </c>
      <c r="B302" s="106">
        <f t="shared" ref="B302:H302" si="100">B46+B60+B212+B218+B224+B241+B247</f>
        <v>0</v>
      </c>
      <c r="C302" s="106">
        <f t="shared" si="100"/>
        <v>0</v>
      </c>
      <c r="D302" s="106">
        <f t="shared" si="100"/>
        <v>0</v>
      </c>
      <c r="E302" s="106">
        <f t="shared" si="100"/>
        <v>0</v>
      </c>
      <c r="F302" s="106">
        <f t="shared" si="100"/>
        <v>0</v>
      </c>
      <c r="G302" s="106">
        <f t="shared" si="100"/>
        <v>0</v>
      </c>
      <c r="H302" s="106">
        <f t="shared" si="100"/>
        <v>0</v>
      </c>
      <c r="I302" s="82" t="e">
        <f>F302/E302</f>
        <v>#DIV/0!</v>
      </c>
      <c r="J302" s="82" t="e">
        <f t="shared" si="84"/>
        <v>#DIV/0!</v>
      </c>
      <c r="K302" s="106">
        <f>K46+K60+K212+K218+K224+K241+K247</f>
        <v>0</v>
      </c>
      <c r="L302" s="106">
        <f>L46+L60+L212+L218+L224+L241+L247</f>
        <v>0</v>
      </c>
      <c r="M302" s="106">
        <f>M46+M60+M212+M218+M224+M241+M247</f>
        <v>0</v>
      </c>
      <c r="N302" s="84" t="e">
        <f t="shared" si="85"/>
        <v>#DIV/0!</v>
      </c>
      <c r="P302" s="92"/>
    </row>
    <row r="303" spans="1:16" s="74" customFormat="1" ht="25.5">
      <c r="A303" s="65" t="s">
        <v>91</v>
      </c>
      <c r="B303" s="89">
        <f t="shared" ref="B303:H303" si="101">B59+B87+B213+B219+B225+B242+B248</f>
        <v>0</v>
      </c>
      <c r="C303" s="89">
        <f t="shared" si="101"/>
        <v>0</v>
      </c>
      <c r="D303" s="89">
        <f t="shared" si="101"/>
        <v>0</v>
      </c>
      <c r="E303" s="89">
        <f t="shared" si="101"/>
        <v>0</v>
      </c>
      <c r="F303" s="89">
        <f t="shared" si="101"/>
        <v>0</v>
      </c>
      <c r="G303" s="89">
        <f t="shared" si="101"/>
        <v>0</v>
      </c>
      <c r="H303" s="89">
        <f t="shared" si="101"/>
        <v>0</v>
      </c>
      <c r="I303" s="88" t="e">
        <f>F303/E303</f>
        <v>#DIV/0!</v>
      </c>
      <c r="J303" s="88" t="e">
        <f t="shared" si="84"/>
        <v>#DIV/0!</v>
      </c>
      <c r="K303" s="89">
        <f>K59+K87+K213+K219+K225+K242+K248</f>
        <v>0</v>
      </c>
      <c r="L303" s="89">
        <f>L59+L87+L213+L219+L225+L242+L248</f>
        <v>0</v>
      </c>
      <c r="M303" s="89">
        <f>M59+M87+M213+M219+M225+M242+M248</f>
        <v>0</v>
      </c>
      <c r="N303" s="90" t="e">
        <f t="shared" si="85"/>
        <v>#DIV/0!</v>
      </c>
      <c r="P303" s="92"/>
    </row>
    <row r="304" spans="1:16" s="74" customFormat="1" ht="15">
      <c r="A304" s="63" t="s">
        <v>57</v>
      </c>
      <c r="B304" s="132">
        <f>B117+B128+B214+B220+B226+B243+B249</f>
        <v>0</v>
      </c>
      <c r="C304" s="132">
        <f>C117+C128+C214+C220+C226+C243+C249</f>
        <v>0</v>
      </c>
      <c r="D304" s="132">
        <f>D117+D128+D214+D220+D226+D243+D249+D139</f>
        <v>0</v>
      </c>
      <c r="E304" s="132">
        <f>E117+E128+E214+E220+E226+E243+E249+E139</f>
        <v>0</v>
      </c>
      <c r="F304" s="132">
        <f>F117+F128+F214+F220+F226+F243+F249+F139</f>
        <v>0</v>
      </c>
      <c r="G304" s="132">
        <f>G117+G128+G214+G220+G226+G243+G249+G139</f>
        <v>0</v>
      </c>
      <c r="H304" s="132">
        <f>H117+H128+H214+H220+H226+H243+H249+H139</f>
        <v>0</v>
      </c>
      <c r="I304" s="103" t="e">
        <f>F304/E304</f>
        <v>#DIV/0!</v>
      </c>
      <c r="J304" s="103" t="e">
        <f t="shared" si="84"/>
        <v>#DIV/0!</v>
      </c>
      <c r="K304" s="132">
        <f>K117+K128+K214+K220+K226+K243+K249+K139</f>
        <v>0</v>
      </c>
      <c r="L304" s="132">
        <f>L117+L128+L214+L220+L226+L243+L249+L139</f>
        <v>0</v>
      </c>
      <c r="M304" s="132">
        <f>M117+M128+M214+M220+M226+M243+M249+M139</f>
        <v>0</v>
      </c>
      <c r="N304" s="104" t="e">
        <f t="shared" si="85"/>
        <v>#DIV/0!</v>
      </c>
      <c r="P304" s="200"/>
    </row>
    <row r="305" spans="1:504" s="74" customFormat="1" ht="15">
      <c r="A305" s="133" t="s">
        <v>92</v>
      </c>
      <c r="B305" s="135">
        <f t="shared" ref="B305:H305" si="102">+B215+B221+B227+B244+B250+B278+B280</f>
        <v>0</v>
      </c>
      <c r="C305" s="135">
        <f t="shared" si="102"/>
        <v>0</v>
      </c>
      <c r="D305" s="135">
        <f t="shared" si="102"/>
        <v>0</v>
      </c>
      <c r="E305" s="135">
        <f t="shared" si="102"/>
        <v>0</v>
      </c>
      <c r="F305" s="135">
        <f t="shared" si="102"/>
        <v>0</v>
      </c>
      <c r="G305" s="135">
        <f t="shared" si="102"/>
        <v>0</v>
      </c>
      <c r="H305" s="135">
        <f t="shared" si="102"/>
        <v>0</v>
      </c>
      <c r="I305" s="134" t="e">
        <f>F305/E305</f>
        <v>#DIV/0!</v>
      </c>
      <c r="J305" s="134" t="e">
        <f t="shared" si="84"/>
        <v>#DIV/0!</v>
      </c>
      <c r="K305" s="135">
        <f>+K215+K221+K227+K244+K250+K278+K280</f>
        <v>0</v>
      </c>
      <c r="L305" s="135">
        <f>+L215+L221+L227+L244+L250+L278+L280</f>
        <v>0</v>
      </c>
      <c r="M305" s="135">
        <f>+M215+M221+M227+M244+M250+M278+M280</f>
        <v>0</v>
      </c>
      <c r="N305" s="136" t="e">
        <f t="shared" si="85"/>
        <v>#DIV/0!</v>
      </c>
      <c r="P305" s="92"/>
    </row>
    <row r="306" spans="1:504" s="74" customFormat="1" ht="38.25">
      <c r="A306" s="170" t="s">
        <v>65</v>
      </c>
      <c r="B306" s="114">
        <f t="shared" ref="B306:H306" si="103">B150+B144+B160</f>
        <v>0</v>
      </c>
      <c r="C306" s="114">
        <f t="shared" si="103"/>
        <v>0</v>
      </c>
      <c r="D306" s="114">
        <f t="shared" si="103"/>
        <v>0</v>
      </c>
      <c r="E306" s="114">
        <f t="shared" si="103"/>
        <v>0</v>
      </c>
      <c r="F306" s="114">
        <f t="shared" si="103"/>
        <v>0</v>
      </c>
      <c r="G306" s="114">
        <f t="shared" si="103"/>
        <v>0</v>
      </c>
      <c r="H306" s="114">
        <f t="shared" si="103"/>
        <v>0</v>
      </c>
      <c r="I306" s="115" t="e">
        <f t="shared" ref="I306" si="104">F306/E306</f>
        <v>#DIV/0!</v>
      </c>
      <c r="J306" s="115" t="e">
        <f t="shared" si="84"/>
        <v>#DIV/0!</v>
      </c>
      <c r="K306" s="114">
        <f>K150+K144+K160</f>
        <v>0</v>
      </c>
      <c r="L306" s="114">
        <f>L150+L144+L160</f>
        <v>0</v>
      </c>
      <c r="M306" s="114">
        <f>M150+M144+M160</f>
        <v>0</v>
      </c>
      <c r="N306" s="116" t="e">
        <f t="shared" si="85"/>
        <v>#DIV/0!</v>
      </c>
      <c r="P306" s="201"/>
    </row>
    <row r="307" spans="1:504" s="74" customFormat="1" ht="15">
      <c r="A307" s="56" t="s">
        <v>127</v>
      </c>
      <c r="B307" s="371"/>
      <c r="C307" s="371"/>
      <c r="D307" s="371"/>
      <c r="E307" s="372"/>
      <c r="F307" s="372"/>
      <c r="G307" s="372"/>
      <c r="H307" s="372"/>
      <c r="I307" s="9"/>
      <c r="J307" s="9"/>
      <c r="K307" s="415"/>
      <c r="L307" s="13"/>
      <c r="M307" s="14"/>
      <c r="N307" s="16"/>
      <c r="P307" s="92"/>
    </row>
    <row r="308" spans="1:504" s="74" customFormat="1" ht="15">
      <c r="A308" s="56" t="s">
        <v>128</v>
      </c>
      <c r="B308" s="371"/>
      <c r="C308" s="371"/>
      <c r="D308" s="371"/>
      <c r="E308" s="372"/>
      <c r="F308" s="372"/>
      <c r="G308" s="372"/>
      <c r="H308" s="372"/>
      <c r="I308" s="9"/>
      <c r="J308" s="9"/>
      <c r="K308" s="415"/>
      <c r="L308" s="13"/>
      <c r="M308" s="14"/>
      <c r="N308" s="16"/>
      <c r="P308" s="92"/>
    </row>
    <row r="309" spans="1:504" s="74" customFormat="1" ht="15">
      <c r="A309" s="56" t="s">
        <v>129</v>
      </c>
      <c r="B309" s="13"/>
      <c r="C309" s="13"/>
      <c r="D309" s="13"/>
      <c r="E309" s="14"/>
      <c r="F309" s="14"/>
      <c r="G309" s="14"/>
      <c r="H309" s="14"/>
      <c r="I309" s="9"/>
      <c r="J309" s="9"/>
      <c r="K309" s="13"/>
      <c r="L309" s="171" t="e">
        <f>L288/(L289-L37-L38-L39)</f>
        <v>#DIV/0!</v>
      </c>
      <c r="M309" s="171" t="e">
        <f>M288/(M289-M37-M38-M39)</f>
        <v>#DIV/0!</v>
      </c>
      <c r="N309" s="16"/>
      <c r="P309" s="92"/>
    </row>
    <row r="310" spans="1:504" s="74" customFormat="1" ht="15">
      <c r="A310" s="56" t="s">
        <v>130</v>
      </c>
      <c r="B310" s="57" t="e">
        <f>-B290/(B7-B18)</f>
        <v>#DIV/0!</v>
      </c>
      <c r="C310" s="57"/>
      <c r="D310" s="57" t="e">
        <f>-D290/(D7-D18)</f>
        <v>#DIV/0!</v>
      </c>
      <c r="E310" s="57" t="e">
        <f>-E290/(E7-E18)</f>
        <v>#DIV/0!</v>
      </c>
      <c r="F310" s="57" t="e">
        <f>-F290/(F7-F18)</f>
        <v>#DIV/0!</v>
      </c>
      <c r="G310" s="57"/>
      <c r="H310" s="57" t="e">
        <f>-H290/(H7-H18)</f>
        <v>#DIV/0!</v>
      </c>
      <c r="I310" s="57"/>
      <c r="J310" s="57"/>
      <c r="K310" s="57" t="e">
        <f>-K290/(K7-K18)</f>
        <v>#DIV/0!</v>
      </c>
      <c r="L310" s="57" t="e">
        <f ca="1">-L290/L28752(L7-L18)</f>
        <v>#REF!</v>
      </c>
      <c r="M310" s="57" t="e">
        <f>-M290/(M7-M18)</f>
        <v>#DIV/0!</v>
      </c>
      <c r="N310" s="16"/>
      <c r="P310" s="92"/>
    </row>
    <row r="311" spans="1:504" ht="38.25">
      <c r="A311" s="172" t="s">
        <v>131</v>
      </c>
      <c r="B311" s="173">
        <f>(B7)*10%+B28</f>
        <v>0</v>
      </c>
      <c r="C311" s="173">
        <f>(C7)*10%+C313</f>
        <v>0</v>
      </c>
      <c r="D311" s="173">
        <f>(D7)*10%+D313</f>
        <v>0</v>
      </c>
      <c r="E311" s="173">
        <f>(E7)*10%+E313</f>
        <v>0</v>
      </c>
      <c r="F311" s="173">
        <f>(F7)*10%+F313</f>
        <v>0</v>
      </c>
      <c r="G311" s="173"/>
      <c r="H311" s="173">
        <f>(H7)*10%+H313</f>
        <v>0</v>
      </c>
      <c r="I311" s="174"/>
      <c r="J311" s="174"/>
      <c r="K311" s="173">
        <f>(K7)*10%+K313</f>
        <v>0</v>
      </c>
      <c r="L311" s="173">
        <f>(L7)*10%+L313</f>
        <v>0</v>
      </c>
      <c r="M311" s="175">
        <f>(M7)*10%+M313</f>
        <v>0</v>
      </c>
      <c r="N311" s="84"/>
      <c r="P311" s="92"/>
      <c r="SJ311" s="4"/>
    </row>
    <row r="312" spans="1:504" ht="38.25">
      <c r="A312" s="172" t="s">
        <v>132</v>
      </c>
      <c r="B312" s="173">
        <f>(B7)*5%+B28</f>
        <v>0</v>
      </c>
      <c r="C312" s="173">
        <f>(C7)*5%+C313</f>
        <v>0</v>
      </c>
      <c r="D312" s="173">
        <f>(D7)*5%+D313</f>
        <v>0</v>
      </c>
      <c r="E312" s="173">
        <f>(E7)*5%+E313</f>
        <v>0</v>
      </c>
      <c r="F312" s="173">
        <f>(F7)*5%+F313</f>
        <v>0</v>
      </c>
      <c r="G312" s="173"/>
      <c r="H312" s="173">
        <f>(H7)*5%+H313</f>
        <v>0</v>
      </c>
      <c r="I312" s="174"/>
      <c r="J312" s="174"/>
      <c r="K312" s="173">
        <f>(K7)*5%+K313</f>
        <v>0</v>
      </c>
      <c r="L312" s="173">
        <f>(L7)*5%+L313</f>
        <v>0</v>
      </c>
      <c r="M312" s="175">
        <f>(M7)*5%+M313</f>
        <v>0</v>
      </c>
      <c r="N312" s="84"/>
      <c r="P312" s="92"/>
      <c r="SJ312" s="4"/>
    </row>
    <row r="313" spans="1:504" ht="25.5">
      <c r="A313" s="56" t="s">
        <v>154</v>
      </c>
      <c r="B313" s="373"/>
      <c r="C313" s="373"/>
      <c r="D313" s="373"/>
      <c r="E313" s="373"/>
      <c r="F313" s="373"/>
      <c r="G313" s="13"/>
      <c r="H313" s="13"/>
      <c r="I313" s="16"/>
      <c r="J313" s="16"/>
      <c r="K313" s="13"/>
      <c r="L313" s="57"/>
      <c r="M313" s="57"/>
      <c r="N313" s="16"/>
      <c r="P313" s="92"/>
      <c r="SJ313" s="4"/>
    </row>
    <row r="314" spans="1:504" ht="25.5">
      <c r="A314" s="60" t="s">
        <v>155</v>
      </c>
      <c r="B314" s="373"/>
      <c r="C314" s="373"/>
      <c r="D314" s="373"/>
      <c r="E314" s="373"/>
      <c r="F314" s="373"/>
      <c r="G314" s="13"/>
      <c r="H314" s="13"/>
      <c r="I314" s="16"/>
      <c r="J314" s="16"/>
      <c r="K314" s="13"/>
      <c r="L314" s="57"/>
      <c r="M314" s="57"/>
      <c r="N314" s="16"/>
      <c r="P314" s="92"/>
      <c r="SJ314" s="4"/>
    </row>
    <row r="315" spans="1:504" ht="25.5">
      <c r="A315" s="60" t="s">
        <v>156</v>
      </c>
      <c r="B315" s="373"/>
      <c r="C315" s="373"/>
      <c r="D315" s="373"/>
      <c r="E315" s="373"/>
      <c r="F315" s="373"/>
      <c r="G315" s="13"/>
      <c r="H315" s="13"/>
      <c r="I315" s="16"/>
      <c r="J315" s="16"/>
      <c r="K315" s="13"/>
      <c r="L315" s="57"/>
      <c r="M315" s="57"/>
      <c r="N315" s="16"/>
      <c r="P315" s="92"/>
      <c r="SJ315" s="4"/>
    </row>
    <row r="316" spans="1:504" ht="15">
      <c r="A316" s="56" t="s">
        <v>133</v>
      </c>
      <c r="B316" s="13"/>
      <c r="C316" s="13"/>
      <c r="D316" s="13"/>
      <c r="E316" s="13"/>
      <c r="F316" s="13"/>
      <c r="G316" s="13"/>
      <c r="H316" s="13"/>
      <c r="I316" s="16"/>
      <c r="J316" s="16"/>
      <c r="K316" s="13"/>
      <c r="L316" s="57"/>
      <c r="M316" s="57"/>
      <c r="N316" s="16"/>
      <c r="P316" s="92"/>
      <c r="SJ316" s="4"/>
    </row>
    <row r="317" spans="1:504" ht="25.5">
      <c r="A317" s="56" t="s">
        <v>134</v>
      </c>
      <c r="B317" s="13"/>
      <c r="C317" s="13"/>
      <c r="D317" s="13"/>
      <c r="E317" s="13"/>
      <c r="F317" s="13"/>
      <c r="G317" s="13"/>
      <c r="H317" s="13"/>
      <c r="I317" s="16"/>
      <c r="J317" s="16"/>
      <c r="K317" s="13"/>
      <c r="L317" s="57"/>
      <c r="M317" s="57"/>
      <c r="N317" s="16"/>
      <c r="P317" s="92"/>
      <c r="SJ317" s="4"/>
    </row>
    <row r="318" spans="1:504" ht="15">
      <c r="A318" s="56" t="s">
        <v>157</v>
      </c>
      <c r="B318" s="13"/>
      <c r="C318" s="13"/>
      <c r="D318" s="13"/>
      <c r="E318" s="13"/>
      <c r="F318" s="13"/>
      <c r="G318" s="13"/>
      <c r="H318" s="13"/>
      <c r="I318" s="16"/>
      <c r="J318" s="16"/>
      <c r="K318" s="13"/>
      <c r="L318" s="57"/>
      <c r="M318" s="57"/>
      <c r="N318" s="16"/>
      <c r="P318" s="92"/>
      <c r="SJ318" s="4"/>
    </row>
    <row r="319" spans="1:504" ht="25.5">
      <c r="A319" s="56" t="s">
        <v>135</v>
      </c>
      <c r="B319" s="58" t="e">
        <f>B285/B289</f>
        <v>#DIV/0!</v>
      </c>
      <c r="C319" s="13"/>
      <c r="D319" s="58" t="e">
        <f>D285/D289</f>
        <v>#DIV/0!</v>
      </c>
      <c r="E319" s="58" t="e">
        <f>E285/E289</f>
        <v>#DIV/0!</v>
      </c>
      <c r="F319" s="58" t="e">
        <f>F285/F289</f>
        <v>#DIV/0!</v>
      </c>
      <c r="G319" s="58"/>
      <c r="H319" s="13"/>
      <c r="I319" s="16"/>
      <c r="J319" s="16"/>
      <c r="K319" s="58" t="e">
        <f>K285/K289</f>
        <v>#DIV/0!</v>
      </c>
      <c r="L319" s="58" t="e">
        <f>L285/L289</f>
        <v>#DIV/0!</v>
      </c>
      <c r="M319" s="58" t="e">
        <f>M285/M289</f>
        <v>#DIV/0!</v>
      </c>
      <c r="N319" s="16"/>
      <c r="P319" s="92"/>
      <c r="SJ319" s="4"/>
    </row>
    <row r="320" spans="1:504" ht="25.5">
      <c r="A320" s="176" t="s">
        <v>164</v>
      </c>
      <c r="B320" s="13">
        <f>B60+B87+B73+B79+B125+B276+B141+B279+B281+B283+B162+B140</f>
        <v>0</v>
      </c>
      <c r="C320" s="13">
        <f t="shared" ref="C320:H320" si="105">C60+C87+C73+C79+C125+C276+C141+C279+C281+C283+C162+C140</f>
        <v>0</v>
      </c>
      <c r="D320" s="13">
        <f t="shared" si="105"/>
        <v>0</v>
      </c>
      <c r="E320" s="13">
        <f t="shared" si="105"/>
        <v>0</v>
      </c>
      <c r="F320" s="13">
        <f t="shared" si="105"/>
        <v>0</v>
      </c>
      <c r="G320" s="13">
        <f t="shared" si="105"/>
        <v>0</v>
      </c>
      <c r="H320" s="13">
        <f t="shared" si="105"/>
        <v>0</v>
      </c>
      <c r="I320" s="36" t="e">
        <f t="shared" ref="I320:I321" si="106">F320/E320</f>
        <v>#DIV/0!</v>
      </c>
      <c r="J320" s="36" t="e">
        <f t="shared" ref="J320:J321" si="107">H320/B320</f>
        <v>#DIV/0!</v>
      </c>
      <c r="K320" s="13">
        <f>K60+K87+K73+K79+K125+K276+K279+K281+K283+K162+K140</f>
        <v>0</v>
      </c>
      <c r="L320" s="421">
        <f t="shared" ref="L320:M320" si="108">L60+L87+L73+L79+L125+L276+L279+L281+L283+L162+L140</f>
        <v>0</v>
      </c>
      <c r="M320" s="421">
        <f t="shared" si="108"/>
        <v>0</v>
      </c>
      <c r="N320" s="16" t="e">
        <f t="shared" ref="N320:N321" si="109">K320/H320</f>
        <v>#DIV/0!</v>
      </c>
      <c r="P320" s="92"/>
      <c r="SJ320" s="4"/>
    </row>
    <row r="321" spans="1:504" ht="25.5">
      <c r="A321" s="177" t="s">
        <v>158</v>
      </c>
      <c r="B321" s="178">
        <f>B56+B72+B99+B178+B191+B198+B200+B202+B216+B222+B228+B236+B245+B251+B256+B78+B124+B112</f>
        <v>0</v>
      </c>
      <c r="C321" s="178">
        <f t="shared" ref="C321" si="110">C56+C72+C99+C178+C191+C198+C200+C202+C216+C222+C228+C236+C245+C251+C256+C78+C124+C112</f>
        <v>0</v>
      </c>
      <c r="D321" s="178">
        <f>D56+D72+D99+D178+D191+D198+D200+D202+D216+D222+D228+D236+D245+D251+D256+D78+D124+D112</f>
        <v>0</v>
      </c>
      <c r="E321" s="178">
        <f>E56+E72+E99+E178+E191+E198+E200+E202+E216+E222+E228+E236+E245+E251+E256+E78+E124+E112</f>
        <v>0</v>
      </c>
      <c r="F321" s="178">
        <f t="shared" ref="F321:M321" si="111">F56+F72+F99+F178+F191+F198+F200+F202+F216+F222+F228+F236+F245+F251+F256+F78+F124+F112</f>
        <v>0</v>
      </c>
      <c r="G321" s="178">
        <f t="shared" si="111"/>
        <v>0</v>
      </c>
      <c r="H321" s="178">
        <f t="shared" si="111"/>
        <v>0</v>
      </c>
      <c r="I321" s="36" t="e">
        <f t="shared" si="106"/>
        <v>#DIV/0!</v>
      </c>
      <c r="J321" s="36" t="e">
        <f t="shared" si="107"/>
        <v>#DIV/0!</v>
      </c>
      <c r="K321" s="178">
        <f t="shared" si="111"/>
        <v>0</v>
      </c>
      <c r="L321" s="178">
        <f t="shared" si="111"/>
        <v>0</v>
      </c>
      <c r="M321" s="178">
        <f t="shared" si="111"/>
        <v>0</v>
      </c>
      <c r="N321" s="16" t="e">
        <f t="shared" si="109"/>
        <v>#DIV/0!</v>
      </c>
      <c r="P321" s="92"/>
      <c r="SJ321" s="4"/>
    </row>
    <row r="322" spans="1:504" ht="15.75">
      <c r="A322" s="179"/>
      <c r="B322" s="180"/>
      <c r="C322" s="180"/>
      <c r="D322" s="180"/>
      <c r="E322" s="180"/>
      <c r="F322" s="180"/>
      <c r="G322" s="180"/>
      <c r="H322" s="180"/>
      <c r="I322" s="180"/>
      <c r="J322" s="180"/>
      <c r="K322" s="180"/>
      <c r="L322" s="180"/>
      <c r="M322" s="180"/>
      <c r="N322" s="180"/>
      <c r="O322" s="180">
        <f t="shared" ref="O322" si="112">O37+O38</f>
        <v>0</v>
      </c>
      <c r="SJ322" s="4"/>
    </row>
    <row r="323" spans="1:504">
      <c r="A323" s="179"/>
      <c r="B323" s="181"/>
      <c r="C323" s="182"/>
      <c r="D323" s="182"/>
      <c r="E323" s="182"/>
      <c r="F323" s="182"/>
      <c r="H323" s="182"/>
      <c r="I323" s="182"/>
      <c r="J323" s="183"/>
      <c r="K323" s="184"/>
      <c r="L323" s="185"/>
      <c r="M323" s="185"/>
      <c r="N323" s="186"/>
      <c r="SJ323" s="4"/>
    </row>
    <row r="324" spans="1:504" ht="15.75">
      <c r="A324" s="179"/>
      <c r="B324" s="180"/>
      <c r="C324" s="180"/>
      <c r="D324" s="180"/>
      <c r="E324" s="180"/>
      <c r="F324" s="180"/>
      <c r="G324" s="180"/>
      <c r="H324" s="180"/>
      <c r="I324" s="180"/>
      <c r="J324" s="180"/>
      <c r="K324" s="180"/>
      <c r="L324" s="180"/>
      <c r="M324" s="180"/>
      <c r="N324" s="186"/>
    </row>
    <row r="325" spans="1:504">
      <c r="A325" s="179"/>
      <c r="B325" s="181"/>
      <c r="C325" s="182"/>
      <c r="D325" s="182"/>
      <c r="E325" s="182"/>
      <c r="F325" s="182"/>
      <c r="G325" s="183"/>
      <c r="H325" s="182"/>
      <c r="I325" s="182"/>
      <c r="J325" s="183"/>
      <c r="K325" s="184"/>
      <c r="L325" s="185"/>
      <c r="M325" s="185"/>
      <c r="N325" s="186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  <c r="DB325" s="4"/>
      <c r="DC325" s="4"/>
      <c r="DD325" s="4"/>
      <c r="DE325" s="4"/>
      <c r="DF325" s="4"/>
      <c r="DG325" s="4"/>
      <c r="DH325" s="4"/>
      <c r="DI325" s="4"/>
      <c r="DJ325" s="4"/>
      <c r="DK325" s="4"/>
      <c r="DL325" s="4"/>
      <c r="DM325" s="4"/>
      <c r="DN325" s="4"/>
      <c r="DO325" s="4"/>
      <c r="DP325" s="4"/>
      <c r="DQ325" s="4"/>
      <c r="DR325" s="4"/>
      <c r="DS325" s="4"/>
      <c r="DT325" s="4"/>
      <c r="DU325" s="4"/>
      <c r="DV325" s="4"/>
      <c r="DW325" s="4"/>
      <c r="DX325" s="4"/>
      <c r="DY325" s="4"/>
      <c r="DZ325" s="4"/>
      <c r="EA325" s="4"/>
      <c r="EB325" s="4"/>
      <c r="EC325" s="4"/>
      <c r="ED325" s="4"/>
      <c r="EE325" s="4"/>
      <c r="EF325" s="4"/>
      <c r="EG325" s="4"/>
      <c r="EH325" s="4"/>
      <c r="EI325" s="4"/>
      <c r="EJ325" s="4"/>
      <c r="EK325" s="4"/>
      <c r="EL325" s="4"/>
      <c r="EM325" s="4"/>
      <c r="EN325" s="4"/>
      <c r="EO325" s="4"/>
      <c r="EP325" s="4"/>
      <c r="EQ325" s="4"/>
      <c r="ER325" s="4"/>
      <c r="ES325" s="4"/>
      <c r="ET325" s="4"/>
      <c r="EU325" s="4"/>
      <c r="EV325" s="4"/>
      <c r="EW325" s="4"/>
      <c r="EX325" s="4"/>
      <c r="EY325" s="4"/>
      <c r="EZ325" s="4"/>
      <c r="FA325" s="4"/>
      <c r="FB325" s="4"/>
      <c r="FC325" s="4"/>
      <c r="FD325" s="4"/>
      <c r="FE325" s="4"/>
      <c r="FF325" s="4"/>
      <c r="FG325" s="4"/>
      <c r="FH325" s="4"/>
      <c r="FI325" s="4"/>
      <c r="FJ325" s="4"/>
      <c r="FK325" s="4"/>
      <c r="FL325" s="4"/>
      <c r="FM325" s="4"/>
      <c r="FN325" s="4"/>
      <c r="FO325" s="4"/>
      <c r="FP325" s="4"/>
      <c r="FQ325" s="4"/>
      <c r="FR325" s="4"/>
      <c r="FS325" s="4"/>
      <c r="FT325" s="4"/>
      <c r="FU325" s="4"/>
      <c r="FV325" s="4"/>
      <c r="FW325" s="4"/>
      <c r="FX325" s="4"/>
      <c r="FY325" s="4"/>
      <c r="FZ325" s="4"/>
      <c r="GA325" s="4"/>
      <c r="GB325" s="4"/>
      <c r="GC325" s="4"/>
      <c r="GD325" s="4"/>
      <c r="GE325" s="4"/>
      <c r="GF325" s="4"/>
      <c r="GG325" s="4"/>
      <c r="GH325" s="4"/>
      <c r="GI325" s="4"/>
      <c r="GJ325" s="4"/>
      <c r="GK325" s="4"/>
      <c r="GL325" s="4"/>
      <c r="GM325" s="4"/>
      <c r="GN325" s="4"/>
      <c r="GO325" s="4"/>
      <c r="GP325" s="4"/>
      <c r="GQ325" s="4"/>
      <c r="GR325" s="4"/>
      <c r="GS325" s="4"/>
      <c r="GT325" s="4"/>
      <c r="GU325" s="4"/>
      <c r="GV325" s="4"/>
      <c r="GW325" s="4"/>
      <c r="GX325" s="4"/>
      <c r="GY325" s="4"/>
      <c r="GZ325" s="4"/>
      <c r="HA325" s="4"/>
      <c r="HB325" s="4"/>
      <c r="HC325" s="4"/>
      <c r="HD325" s="4"/>
      <c r="HE325" s="4"/>
      <c r="HF325" s="4"/>
      <c r="HG325" s="4"/>
      <c r="HH325" s="4"/>
      <c r="HI325" s="4"/>
      <c r="HJ325" s="4"/>
      <c r="HK325" s="4"/>
      <c r="HL325" s="4"/>
      <c r="HM325" s="4"/>
      <c r="HN325" s="4"/>
      <c r="HO325" s="4"/>
      <c r="HP325" s="4"/>
      <c r="HQ325" s="4"/>
      <c r="HR325" s="4"/>
      <c r="HS325" s="4"/>
      <c r="HT325" s="4"/>
      <c r="HU325" s="4"/>
      <c r="HV325" s="4"/>
      <c r="HW325" s="4"/>
      <c r="HX325" s="4"/>
      <c r="HY325" s="4"/>
      <c r="HZ325" s="4"/>
      <c r="IA325" s="4"/>
      <c r="IB325" s="4"/>
      <c r="IC325" s="4"/>
      <c r="ID325" s="4"/>
      <c r="IE325" s="4"/>
      <c r="IF325" s="4"/>
      <c r="IG325" s="4"/>
      <c r="IH325" s="4"/>
      <c r="II325" s="4"/>
      <c r="IJ325" s="4"/>
      <c r="IK325" s="4"/>
      <c r="IL325" s="4"/>
      <c r="IM325" s="4"/>
      <c r="IN325" s="4"/>
      <c r="IO325" s="4"/>
      <c r="IP325" s="4"/>
      <c r="IQ325" s="4"/>
      <c r="IR325" s="4"/>
      <c r="IS325" s="4"/>
      <c r="IT325" s="4"/>
      <c r="IU325" s="4"/>
      <c r="IV325" s="4"/>
      <c r="IW325" s="4"/>
      <c r="IX325" s="4"/>
      <c r="IY325" s="4"/>
      <c r="IZ325" s="4"/>
      <c r="JA325" s="4"/>
      <c r="JB325" s="4"/>
      <c r="JC325" s="4"/>
      <c r="JD325" s="4"/>
      <c r="JE325" s="4"/>
      <c r="JF325" s="4"/>
      <c r="JG325" s="4"/>
      <c r="JH325" s="4"/>
      <c r="JI325" s="4"/>
      <c r="JJ325" s="4"/>
      <c r="JK325" s="4"/>
      <c r="JL325" s="4"/>
      <c r="JM325" s="4"/>
      <c r="JN325" s="4"/>
      <c r="JO325" s="4"/>
      <c r="JP325" s="4"/>
      <c r="JQ325" s="4"/>
      <c r="JR325" s="4"/>
      <c r="JS325" s="4"/>
      <c r="JT325" s="4"/>
      <c r="JU325" s="4"/>
      <c r="JV325" s="4"/>
      <c r="JW325" s="4"/>
      <c r="JX325" s="4"/>
      <c r="JY325" s="4"/>
      <c r="JZ325" s="4"/>
      <c r="KA325" s="4"/>
      <c r="KB325" s="4"/>
      <c r="KC325" s="4"/>
      <c r="KD325" s="4"/>
      <c r="KE325" s="4"/>
      <c r="KF325" s="4"/>
      <c r="KG325" s="4"/>
      <c r="KH325" s="4"/>
      <c r="KI325" s="4"/>
      <c r="KJ325" s="4"/>
      <c r="KK325" s="4"/>
      <c r="KL325" s="4"/>
      <c r="KM325" s="4"/>
      <c r="KN325" s="4"/>
      <c r="KO325" s="4"/>
      <c r="KP325" s="4"/>
      <c r="KQ325" s="4"/>
      <c r="KR325" s="4"/>
      <c r="KS325" s="4"/>
      <c r="KT325" s="4"/>
      <c r="KU325" s="4"/>
      <c r="KV325" s="4"/>
      <c r="KW325" s="4"/>
      <c r="KX325" s="4"/>
      <c r="KY325" s="4"/>
      <c r="KZ325" s="4"/>
      <c r="LA325" s="4"/>
      <c r="LB325" s="4"/>
      <c r="LC325" s="4"/>
      <c r="LD325" s="4"/>
      <c r="LE325" s="4"/>
      <c r="LF325" s="4"/>
      <c r="LG325" s="4"/>
      <c r="LH325" s="4"/>
      <c r="LI325" s="4"/>
      <c r="LJ325" s="4"/>
      <c r="LK325" s="4"/>
      <c r="LL325" s="4"/>
      <c r="LM325" s="4"/>
      <c r="LN325" s="4"/>
      <c r="LO325" s="4"/>
      <c r="LP325" s="4"/>
      <c r="LQ325" s="4"/>
      <c r="LR325" s="4"/>
      <c r="LS325" s="4"/>
      <c r="LT325" s="4"/>
      <c r="LU325" s="4"/>
      <c r="LV325" s="4"/>
      <c r="LW325" s="4"/>
      <c r="LX325" s="4"/>
      <c r="LY325" s="4"/>
      <c r="LZ325" s="4"/>
      <c r="MA325" s="4"/>
      <c r="MB325" s="4"/>
      <c r="MC325" s="4"/>
      <c r="MD325" s="4"/>
      <c r="ME325" s="4"/>
      <c r="MF325" s="4"/>
      <c r="MG325" s="4"/>
      <c r="MH325" s="4"/>
      <c r="MI325" s="4"/>
      <c r="MJ325" s="4"/>
      <c r="MK325" s="4"/>
      <c r="ML325" s="4"/>
      <c r="MM325" s="4"/>
      <c r="MN325" s="4"/>
      <c r="MO325" s="4"/>
      <c r="MP325" s="4"/>
      <c r="MQ325" s="4"/>
      <c r="MR325" s="4"/>
      <c r="MS325" s="4"/>
      <c r="MT325" s="4"/>
      <c r="MU325" s="4"/>
      <c r="MV325" s="4"/>
      <c r="MW325" s="4"/>
      <c r="MX325" s="4"/>
      <c r="MY325" s="4"/>
      <c r="MZ325" s="4"/>
      <c r="NA325" s="4"/>
      <c r="NB325" s="4"/>
      <c r="NC325" s="4"/>
      <c r="ND325" s="4"/>
      <c r="NE325" s="4"/>
      <c r="NF325" s="4"/>
      <c r="NG325" s="4"/>
      <c r="NH325" s="4"/>
      <c r="NI325" s="4"/>
      <c r="NJ325" s="4"/>
      <c r="NK325" s="4"/>
      <c r="NL325" s="4"/>
      <c r="NM325" s="4"/>
      <c r="NN325" s="4"/>
      <c r="NO325" s="4"/>
      <c r="NP325" s="4"/>
      <c r="NQ325" s="4"/>
      <c r="NR325" s="4"/>
      <c r="NS325" s="4"/>
      <c r="NT325" s="4"/>
      <c r="NU325" s="4"/>
      <c r="NV325" s="4"/>
      <c r="NW325" s="4"/>
      <c r="NX325" s="4"/>
      <c r="NY325" s="4"/>
      <c r="NZ325" s="4"/>
      <c r="OA325" s="4"/>
      <c r="OB325" s="4"/>
      <c r="OC325" s="4"/>
      <c r="OD325" s="4"/>
      <c r="OE325" s="4"/>
      <c r="OF325" s="4"/>
      <c r="OG325" s="4"/>
      <c r="OH325" s="4"/>
      <c r="OI325" s="4"/>
      <c r="OJ325" s="4"/>
      <c r="OK325" s="4"/>
      <c r="OL325" s="4"/>
      <c r="OM325" s="4"/>
      <c r="ON325" s="4"/>
      <c r="OO325" s="4"/>
      <c r="OP325" s="4"/>
      <c r="OQ325" s="4"/>
      <c r="OR325" s="4"/>
      <c r="OS325" s="4"/>
      <c r="OT325" s="4"/>
      <c r="OU325" s="4"/>
      <c r="OV325" s="4"/>
      <c r="OW325" s="4"/>
      <c r="OX325" s="4"/>
      <c r="OY325" s="4"/>
      <c r="OZ325" s="4"/>
      <c r="PA325" s="4"/>
      <c r="PB325" s="4"/>
      <c r="PC325" s="4"/>
      <c r="PD325" s="4"/>
      <c r="PE325" s="4"/>
      <c r="PF325" s="4"/>
      <c r="PG325" s="4"/>
      <c r="PH325" s="4"/>
      <c r="PI325" s="4"/>
      <c r="PJ325" s="4"/>
      <c r="PK325" s="4"/>
      <c r="PL325" s="4"/>
      <c r="PM325" s="4"/>
      <c r="PN325" s="4"/>
      <c r="PO325" s="4"/>
      <c r="PP325" s="4"/>
      <c r="PQ325" s="4"/>
      <c r="PR325" s="4"/>
      <c r="PS325" s="4"/>
      <c r="PT325" s="4"/>
      <c r="PU325" s="4"/>
      <c r="PV325" s="4"/>
      <c r="PW325" s="4"/>
      <c r="PX325" s="4"/>
      <c r="PY325" s="4"/>
      <c r="PZ325" s="4"/>
      <c r="QA325" s="4"/>
      <c r="QB325" s="4"/>
      <c r="QC325" s="4"/>
      <c r="QD325" s="4"/>
      <c r="QE325" s="4"/>
      <c r="QF325" s="4"/>
      <c r="QG325" s="4"/>
      <c r="QH325" s="4"/>
      <c r="QI325" s="4"/>
      <c r="QJ325" s="4"/>
      <c r="QK325" s="4"/>
      <c r="QL325" s="4"/>
      <c r="QM325" s="4"/>
      <c r="QN325" s="4"/>
      <c r="QO325" s="4"/>
      <c r="QP325" s="4"/>
      <c r="QQ325" s="4"/>
      <c r="QR325" s="4"/>
      <c r="QS325" s="4"/>
      <c r="QT325" s="4"/>
      <c r="QU325" s="4"/>
      <c r="QV325" s="4"/>
      <c r="QW325" s="4"/>
      <c r="QX325" s="4"/>
      <c r="QY325" s="4"/>
      <c r="QZ325" s="4"/>
      <c r="RA325" s="4"/>
      <c r="RB325" s="4"/>
      <c r="RC325" s="4"/>
      <c r="RD325" s="4"/>
      <c r="RE325" s="4"/>
      <c r="RF325" s="4"/>
      <c r="RG325" s="4"/>
      <c r="RH325" s="4"/>
      <c r="RI325" s="4"/>
      <c r="RJ325" s="4"/>
      <c r="RK325" s="4"/>
      <c r="RL325" s="4"/>
      <c r="RM325" s="4"/>
      <c r="RN325" s="4"/>
      <c r="RO325" s="4"/>
      <c r="RP325" s="4"/>
      <c r="RQ325" s="4"/>
      <c r="RR325" s="4"/>
      <c r="RS325" s="4"/>
      <c r="RT325" s="4"/>
      <c r="RU325" s="4"/>
      <c r="RV325" s="4"/>
      <c r="RW325" s="4"/>
      <c r="RX325" s="4"/>
      <c r="RY325" s="4"/>
      <c r="RZ325" s="4"/>
      <c r="SA325" s="4"/>
      <c r="SB325" s="4"/>
      <c r="SC325" s="4"/>
      <c r="SD325" s="4"/>
      <c r="SE325" s="4"/>
      <c r="SF325" s="4"/>
      <c r="SG325" s="4"/>
      <c r="SH325" s="4"/>
      <c r="SI325" s="4"/>
      <c r="SJ325" s="4"/>
    </row>
    <row r="326" spans="1:504">
      <c r="A326" s="179"/>
      <c r="B326" s="181"/>
      <c r="C326" s="182"/>
      <c r="D326" s="182"/>
      <c r="E326" s="182"/>
      <c r="F326" s="182"/>
      <c r="G326" s="183"/>
      <c r="H326" s="182"/>
      <c r="I326" s="182"/>
      <c r="J326" s="183"/>
      <c r="K326" s="187"/>
      <c r="L326" s="185"/>
      <c r="M326" s="185"/>
      <c r="N326" s="186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  <c r="DB326" s="4"/>
      <c r="DC326" s="4"/>
      <c r="DD326" s="4"/>
      <c r="DE326" s="4"/>
      <c r="DF326" s="4"/>
      <c r="DG326" s="4"/>
      <c r="DH326" s="4"/>
      <c r="DI326" s="4"/>
      <c r="DJ326" s="4"/>
      <c r="DK326" s="4"/>
      <c r="DL326" s="4"/>
      <c r="DM326" s="4"/>
      <c r="DN326" s="4"/>
      <c r="DO326" s="4"/>
      <c r="DP326" s="4"/>
      <c r="DQ326" s="4"/>
      <c r="DR326" s="4"/>
      <c r="DS326" s="4"/>
      <c r="DT326" s="4"/>
      <c r="DU326" s="4"/>
      <c r="DV326" s="4"/>
      <c r="DW326" s="4"/>
      <c r="DX326" s="4"/>
      <c r="DY326" s="4"/>
      <c r="DZ326" s="4"/>
      <c r="EA326" s="4"/>
      <c r="EB326" s="4"/>
      <c r="EC326" s="4"/>
      <c r="ED326" s="4"/>
      <c r="EE326" s="4"/>
      <c r="EF326" s="4"/>
      <c r="EG326" s="4"/>
      <c r="EH326" s="4"/>
      <c r="EI326" s="4"/>
      <c r="EJ326" s="4"/>
      <c r="EK326" s="4"/>
      <c r="EL326" s="4"/>
      <c r="EM326" s="4"/>
      <c r="EN326" s="4"/>
      <c r="EO326" s="4"/>
      <c r="EP326" s="4"/>
      <c r="EQ326" s="4"/>
      <c r="ER326" s="4"/>
      <c r="ES326" s="4"/>
      <c r="ET326" s="4"/>
      <c r="EU326" s="4"/>
      <c r="EV326" s="4"/>
      <c r="EW326" s="4"/>
      <c r="EX326" s="4"/>
      <c r="EY326" s="4"/>
      <c r="EZ326" s="4"/>
      <c r="FA326" s="4"/>
      <c r="FB326" s="4"/>
      <c r="FC326" s="4"/>
      <c r="FD326" s="4"/>
      <c r="FE326" s="4"/>
      <c r="FF326" s="4"/>
      <c r="FG326" s="4"/>
      <c r="FH326" s="4"/>
      <c r="FI326" s="4"/>
      <c r="FJ326" s="4"/>
      <c r="FK326" s="4"/>
      <c r="FL326" s="4"/>
      <c r="FM326" s="4"/>
      <c r="FN326" s="4"/>
      <c r="FO326" s="4"/>
      <c r="FP326" s="4"/>
      <c r="FQ326" s="4"/>
      <c r="FR326" s="4"/>
      <c r="FS326" s="4"/>
      <c r="FT326" s="4"/>
      <c r="FU326" s="4"/>
      <c r="FV326" s="4"/>
      <c r="FW326" s="4"/>
      <c r="FX326" s="4"/>
      <c r="FY326" s="4"/>
      <c r="FZ326" s="4"/>
      <c r="GA326" s="4"/>
      <c r="GB326" s="4"/>
      <c r="GC326" s="4"/>
      <c r="GD326" s="4"/>
      <c r="GE326" s="4"/>
      <c r="GF326" s="4"/>
      <c r="GG326" s="4"/>
      <c r="GH326" s="4"/>
      <c r="GI326" s="4"/>
      <c r="GJ326" s="4"/>
      <c r="GK326" s="4"/>
      <c r="GL326" s="4"/>
      <c r="GM326" s="4"/>
      <c r="GN326" s="4"/>
      <c r="GO326" s="4"/>
      <c r="GP326" s="4"/>
      <c r="GQ326" s="4"/>
      <c r="GR326" s="4"/>
      <c r="GS326" s="4"/>
      <c r="GT326" s="4"/>
      <c r="GU326" s="4"/>
      <c r="GV326" s="4"/>
      <c r="GW326" s="4"/>
      <c r="GX326" s="4"/>
      <c r="GY326" s="4"/>
      <c r="GZ326" s="4"/>
      <c r="HA326" s="4"/>
      <c r="HB326" s="4"/>
      <c r="HC326" s="4"/>
      <c r="HD326" s="4"/>
      <c r="HE326" s="4"/>
      <c r="HF326" s="4"/>
      <c r="HG326" s="4"/>
      <c r="HH326" s="4"/>
      <c r="HI326" s="4"/>
      <c r="HJ326" s="4"/>
      <c r="HK326" s="4"/>
      <c r="HL326" s="4"/>
      <c r="HM326" s="4"/>
      <c r="HN326" s="4"/>
      <c r="HO326" s="4"/>
      <c r="HP326" s="4"/>
      <c r="HQ326" s="4"/>
      <c r="HR326" s="4"/>
      <c r="HS326" s="4"/>
      <c r="HT326" s="4"/>
      <c r="HU326" s="4"/>
      <c r="HV326" s="4"/>
      <c r="HW326" s="4"/>
      <c r="HX326" s="4"/>
      <c r="HY326" s="4"/>
      <c r="HZ326" s="4"/>
      <c r="IA326" s="4"/>
      <c r="IB326" s="4"/>
      <c r="IC326" s="4"/>
      <c r="ID326" s="4"/>
      <c r="IE326" s="4"/>
      <c r="IF326" s="4"/>
      <c r="IG326" s="4"/>
      <c r="IH326" s="4"/>
      <c r="II326" s="4"/>
      <c r="IJ326" s="4"/>
      <c r="IK326" s="4"/>
      <c r="IL326" s="4"/>
      <c r="IM326" s="4"/>
      <c r="IN326" s="4"/>
      <c r="IO326" s="4"/>
      <c r="IP326" s="4"/>
      <c r="IQ326" s="4"/>
      <c r="IR326" s="4"/>
      <c r="IS326" s="4"/>
      <c r="IT326" s="4"/>
      <c r="IU326" s="4"/>
      <c r="IV326" s="4"/>
      <c r="IW326" s="4"/>
      <c r="IX326" s="4"/>
      <c r="IY326" s="4"/>
      <c r="IZ326" s="4"/>
      <c r="JA326" s="4"/>
      <c r="JB326" s="4"/>
      <c r="JC326" s="4"/>
      <c r="JD326" s="4"/>
      <c r="JE326" s="4"/>
      <c r="JF326" s="4"/>
      <c r="JG326" s="4"/>
      <c r="JH326" s="4"/>
      <c r="JI326" s="4"/>
      <c r="JJ326" s="4"/>
      <c r="JK326" s="4"/>
      <c r="JL326" s="4"/>
      <c r="JM326" s="4"/>
      <c r="JN326" s="4"/>
      <c r="JO326" s="4"/>
      <c r="JP326" s="4"/>
      <c r="JQ326" s="4"/>
      <c r="JR326" s="4"/>
      <c r="JS326" s="4"/>
      <c r="JT326" s="4"/>
      <c r="JU326" s="4"/>
      <c r="JV326" s="4"/>
      <c r="JW326" s="4"/>
      <c r="JX326" s="4"/>
      <c r="JY326" s="4"/>
      <c r="JZ326" s="4"/>
      <c r="KA326" s="4"/>
      <c r="KB326" s="4"/>
      <c r="KC326" s="4"/>
      <c r="KD326" s="4"/>
      <c r="KE326" s="4"/>
      <c r="KF326" s="4"/>
      <c r="KG326" s="4"/>
      <c r="KH326" s="4"/>
      <c r="KI326" s="4"/>
      <c r="KJ326" s="4"/>
      <c r="KK326" s="4"/>
      <c r="KL326" s="4"/>
      <c r="KM326" s="4"/>
      <c r="KN326" s="4"/>
      <c r="KO326" s="4"/>
      <c r="KP326" s="4"/>
      <c r="KQ326" s="4"/>
      <c r="KR326" s="4"/>
      <c r="KS326" s="4"/>
      <c r="KT326" s="4"/>
      <c r="KU326" s="4"/>
      <c r="KV326" s="4"/>
      <c r="KW326" s="4"/>
      <c r="KX326" s="4"/>
      <c r="KY326" s="4"/>
      <c r="KZ326" s="4"/>
      <c r="LA326" s="4"/>
      <c r="LB326" s="4"/>
      <c r="LC326" s="4"/>
      <c r="LD326" s="4"/>
      <c r="LE326" s="4"/>
      <c r="LF326" s="4"/>
      <c r="LG326" s="4"/>
      <c r="LH326" s="4"/>
      <c r="LI326" s="4"/>
      <c r="LJ326" s="4"/>
      <c r="LK326" s="4"/>
      <c r="LL326" s="4"/>
      <c r="LM326" s="4"/>
      <c r="LN326" s="4"/>
      <c r="LO326" s="4"/>
      <c r="LP326" s="4"/>
      <c r="LQ326" s="4"/>
      <c r="LR326" s="4"/>
      <c r="LS326" s="4"/>
      <c r="LT326" s="4"/>
      <c r="LU326" s="4"/>
      <c r="LV326" s="4"/>
      <c r="LW326" s="4"/>
      <c r="LX326" s="4"/>
      <c r="LY326" s="4"/>
      <c r="LZ326" s="4"/>
      <c r="MA326" s="4"/>
      <c r="MB326" s="4"/>
      <c r="MC326" s="4"/>
      <c r="MD326" s="4"/>
      <c r="ME326" s="4"/>
      <c r="MF326" s="4"/>
      <c r="MG326" s="4"/>
      <c r="MH326" s="4"/>
      <c r="MI326" s="4"/>
      <c r="MJ326" s="4"/>
      <c r="MK326" s="4"/>
      <c r="ML326" s="4"/>
      <c r="MM326" s="4"/>
      <c r="MN326" s="4"/>
      <c r="MO326" s="4"/>
      <c r="MP326" s="4"/>
      <c r="MQ326" s="4"/>
      <c r="MR326" s="4"/>
      <c r="MS326" s="4"/>
      <c r="MT326" s="4"/>
      <c r="MU326" s="4"/>
      <c r="MV326" s="4"/>
      <c r="MW326" s="4"/>
      <c r="MX326" s="4"/>
      <c r="MY326" s="4"/>
      <c r="MZ326" s="4"/>
      <c r="NA326" s="4"/>
      <c r="NB326" s="4"/>
      <c r="NC326" s="4"/>
      <c r="ND326" s="4"/>
      <c r="NE326" s="4"/>
      <c r="NF326" s="4"/>
      <c r="NG326" s="4"/>
      <c r="NH326" s="4"/>
      <c r="NI326" s="4"/>
      <c r="NJ326" s="4"/>
      <c r="NK326" s="4"/>
      <c r="NL326" s="4"/>
      <c r="NM326" s="4"/>
      <c r="NN326" s="4"/>
      <c r="NO326" s="4"/>
      <c r="NP326" s="4"/>
      <c r="NQ326" s="4"/>
      <c r="NR326" s="4"/>
      <c r="NS326" s="4"/>
      <c r="NT326" s="4"/>
      <c r="NU326" s="4"/>
      <c r="NV326" s="4"/>
      <c r="NW326" s="4"/>
      <c r="NX326" s="4"/>
      <c r="NY326" s="4"/>
      <c r="NZ326" s="4"/>
      <c r="OA326" s="4"/>
      <c r="OB326" s="4"/>
      <c r="OC326" s="4"/>
      <c r="OD326" s="4"/>
      <c r="OE326" s="4"/>
      <c r="OF326" s="4"/>
      <c r="OG326" s="4"/>
      <c r="OH326" s="4"/>
      <c r="OI326" s="4"/>
      <c r="OJ326" s="4"/>
      <c r="OK326" s="4"/>
      <c r="OL326" s="4"/>
      <c r="OM326" s="4"/>
      <c r="ON326" s="4"/>
      <c r="OO326" s="4"/>
      <c r="OP326" s="4"/>
      <c r="OQ326" s="4"/>
      <c r="OR326" s="4"/>
      <c r="OS326" s="4"/>
      <c r="OT326" s="4"/>
      <c r="OU326" s="4"/>
      <c r="OV326" s="4"/>
      <c r="OW326" s="4"/>
      <c r="OX326" s="4"/>
      <c r="OY326" s="4"/>
      <c r="OZ326" s="4"/>
      <c r="PA326" s="4"/>
      <c r="PB326" s="4"/>
      <c r="PC326" s="4"/>
      <c r="PD326" s="4"/>
      <c r="PE326" s="4"/>
      <c r="PF326" s="4"/>
      <c r="PG326" s="4"/>
      <c r="PH326" s="4"/>
      <c r="PI326" s="4"/>
      <c r="PJ326" s="4"/>
      <c r="PK326" s="4"/>
      <c r="PL326" s="4"/>
      <c r="PM326" s="4"/>
      <c r="PN326" s="4"/>
      <c r="PO326" s="4"/>
      <c r="PP326" s="4"/>
      <c r="PQ326" s="4"/>
      <c r="PR326" s="4"/>
      <c r="PS326" s="4"/>
      <c r="PT326" s="4"/>
      <c r="PU326" s="4"/>
      <c r="PV326" s="4"/>
      <c r="PW326" s="4"/>
      <c r="PX326" s="4"/>
      <c r="PY326" s="4"/>
      <c r="PZ326" s="4"/>
      <c r="QA326" s="4"/>
      <c r="QB326" s="4"/>
      <c r="QC326" s="4"/>
      <c r="QD326" s="4"/>
      <c r="QE326" s="4"/>
      <c r="QF326" s="4"/>
      <c r="QG326" s="4"/>
      <c r="QH326" s="4"/>
      <c r="QI326" s="4"/>
      <c r="QJ326" s="4"/>
      <c r="QK326" s="4"/>
      <c r="QL326" s="4"/>
      <c r="QM326" s="4"/>
      <c r="QN326" s="4"/>
      <c r="QO326" s="4"/>
      <c r="QP326" s="4"/>
      <c r="QQ326" s="4"/>
      <c r="QR326" s="4"/>
      <c r="QS326" s="4"/>
      <c r="QT326" s="4"/>
      <c r="QU326" s="4"/>
      <c r="QV326" s="4"/>
      <c r="QW326" s="4"/>
      <c r="QX326" s="4"/>
      <c r="QY326" s="4"/>
      <c r="QZ326" s="4"/>
      <c r="RA326" s="4"/>
      <c r="RB326" s="4"/>
      <c r="RC326" s="4"/>
      <c r="RD326" s="4"/>
      <c r="RE326" s="4"/>
      <c r="RF326" s="4"/>
      <c r="RG326" s="4"/>
      <c r="RH326" s="4"/>
      <c r="RI326" s="4"/>
      <c r="RJ326" s="4"/>
      <c r="RK326" s="4"/>
      <c r="RL326" s="4"/>
      <c r="RM326" s="4"/>
      <c r="RN326" s="4"/>
      <c r="RO326" s="4"/>
      <c r="RP326" s="4"/>
      <c r="RQ326" s="4"/>
      <c r="RR326" s="4"/>
      <c r="RS326" s="4"/>
      <c r="RT326" s="4"/>
      <c r="RU326" s="4"/>
      <c r="RV326" s="4"/>
      <c r="RW326" s="4"/>
      <c r="RX326" s="4"/>
      <c r="RY326" s="4"/>
      <c r="RZ326" s="4"/>
      <c r="SA326" s="4"/>
      <c r="SB326" s="4"/>
      <c r="SC326" s="4"/>
      <c r="SD326" s="4"/>
      <c r="SE326" s="4"/>
      <c r="SF326" s="4"/>
      <c r="SG326" s="4"/>
      <c r="SH326" s="4"/>
      <c r="SI326" s="4"/>
      <c r="SJ326" s="4"/>
    </row>
    <row r="327" spans="1:504">
      <c r="A327" s="179"/>
      <c r="B327" s="181"/>
      <c r="C327" s="182"/>
      <c r="D327" s="182"/>
      <c r="E327" s="182"/>
      <c r="F327" s="182"/>
      <c r="G327" s="183"/>
      <c r="H327" s="182"/>
      <c r="I327" s="182"/>
      <c r="J327" s="183"/>
      <c r="K327" s="187"/>
      <c r="L327" s="185"/>
      <c r="M327" s="185"/>
      <c r="N327" s="186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A327" s="4"/>
      <c r="DB327" s="4"/>
      <c r="DC327" s="4"/>
      <c r="DD327" s="4"/>
      <c r="DE327" s="4"/>
      <c r="DF327" s="4"/>
      <c r="DG327" s="4"/>
      <c r="DH327" s="4"/>
      <c r="DI327" s="4"/>
      <c r="DJ327" s="4"/>
      <c r="DK327" s="4"/>
      <c r="DL327" s="4"/>
      <c r="DM327" s="4"/>
      <c r="DN327" s="4"/>
      <c r="DO327" s="4"/>
      <c r="DP327" s="4"/>
      <c r="DQ327" s="4"/>
      <c r="DR327" s="4"/>
      <c r="DS327" s="4"/>
      <c r="DT327" s="4"/>
      <c r="DU327" s="4"/>
      <c r="DV327" s="4"/>
      <c r="DW327" s="4"/>
      <c r="DX327" s="4"/>
      <c r="DY327" s="4"/>
      <c r="DZ327" s="4"/>
      <c r="EA327" s="4"/>
      <c r="EB327" s="4"/>
      <c r="EC327" s="4"/>
      <c r="ED327" s="4"/>
      <c r="EE327" s="4"/>
      <c r="EF327" s="4"/>
      <c r="EG327" s="4"/>
      <c r="EH327" s="4"/>
      <c r="EI327" s="4"/>
      <c r="EJ327" s="4"/>
      <c r="EK327" s="4"/>
      <c r="EL327" s="4"/>
      <c r="EM327" s="4"/>
      <c r="EN327" s="4"/>
      <c r="EO327" s="4"/>
      <c r="EP327" s="4"/>
      <c r="EQ327" s="4"/>
      <c r="ER327" s="4"/>
      <c r="ES327" s="4"/>
      <c r="ET327" s="4"/>
      <c r="EU327" s="4"/>
      <c r="EV327" s="4"/>
      <c r="EW327" s="4"/>
      <c r="EX327" s="4"/>
      <c r="EY327" s="4"/>
      <c r="EZ327" s="4"/>
      <c r="FA327" s="4"/>
      <c r="FB327" s="4"/>
      <c r="FC327" s="4"/>
      <c r="FD327" s="4"/>
      <c r="FE327" s="4"/>
      <c r="FF327" s="4"/>
      <c r="FG327" s="4"/>
      <c r="FH327" s="4"/>
      <c r="FI327" s="4"/>
      <c r="FJ327" s="4"/>
      <c r="FK327" s="4"/>
      <c r="FL327" s="4"/>
      <c r="FM327" s="4"/>
      <c r="FN327" s="4"/>
      <c r="FO327" s="4"/>
      <c r="FP327" s="4"/>
      <c r="FQ327" s="4"/>
      <c r="FR327" s="4"/>
      <c r="FS327" s="4"/>
      <c r="FT327" s="4"/>
      <c r="FU327" s="4"/>
      <c r="FV327" s="4"/>
      <c r="FW327" s="4"/>
      <c r="FX327" s="4"/>
      <c r="FY327" s="4"/>
      <c r="FZ327" s="4"/>
      <c r="GA327" s="4"/>
      <c r="GB327" s="4"/>
      <c r="GC327" s="4"/>
      <c r="GD327" s="4"/>
      <c r="GE327" s="4"/>
      <c r="GF327" s="4"/>
      <c r="GG327" s="4"/>
      <c r="GH327" s="4"/>
      <c r="GI327" s="4"/>
      <c r="GJ327" s="4"/>
      <c r="GK327" s="4"/>
      <c r="GL327" s="4"/>
      <c r="GM327" s="4"/>
      <c r="GN327" s="4"/>
      <c r="GO327" s="4"/>
      <c r="GP327" s="4"/>
      <c r="GQ327" s="4"/>
      <c r="GR327" s="4"/>
      <c r="GS327" s="4"/>
      <c r="GT327" s="4"/>
      <c r="GU327" s="4"/>
      <c r="GV327" s="4"/>
      <c r="GW327" s="4"/>
      <c r="GX327" s="4"/>
      <c r="GY327" s="4"/>
      <c r="GZ327" s="4"/>
      <c r="HA327" s="4"/>
      <c r="HB327" s="4"/>
      <c r="HC327" s="4"/>
      <c r="HD327" s="4"/>
      <c r="HE327" s="4"/>
      <c r="HF327" s="4"/>
      <c r="HG327" s="4"/>
      <c r="HH327" s="4"/>
      <c r="HI327" s="4"/>
      <c r="HJ327" s="4"/>
      <c r="HK327" s="4"/>
      <c r="HL327" s="4"/>
      <c r="HM327" s="4"/>
      <c r="HN327" s="4"/>
      <c r="HO327" s="4"/>
      <c r="HP327" s="4"/>
      <c r="HQ327" s="4"/>
      <c r="HR327" s="4"/>
      <c r="HS327" s="4"/>
      <c r="HT327" s="4"/>
      <c r="HU327" s="4"/>
      <c r="HV327" s="4"/>
      <c r="HW327" s="4"/>
      <c r="HX327" s="4"/>
      <c r="HY327" s="4"/>
      <c r="HZ327" s="4"/>
      <c r="IA327" s="4"/>
      <c r="IB327" s="4"/>
      <c r="IC327" s="4"/>
      <c r="ID327" s="4"/>
      <c r="IE327" s="4"/>
      <c r="IF327" s="4"/>
      <c r="IG327" s="4"/>
      <c r="IH327" s="4"/>
      <c r="II327" s="4"/>
      <c r="IJ327" s="4"/>
      <c r="IK327" s="4"/>
      <c r="IL327" s="4"/>
      <c r="IM327" s="4"/>
      <c r="IN327" s="4"/>
      <c r="IO327" s="4"/>
      <c r="IP327" s="4"/>
      <c r="IQ327" s="4"/>
      <c r="IR327" s="4"/>
      <c r="IS327" s="4"/>
      <c r="IT327" s="4"/>
      <c r="IU327" s="4"/>
      <c r="IV327" s="4"/>
      <c r="IW327" s="4"/>
      <c r="IX327" s="4"/>
      <c r="IY327" s="4"/>
      <c r="IZ327" s="4"/>
      <c r="JA327" s="4"/>
      <c r="JB327" s="4"/>
      <c r="JC327" s="4"/>
      <c r="JD327" s="4"/>
      <c r="JE327" s="4"/>
      <c r="JF327" s="4"/>
      <c r="JG327" s="4"/>
      <c r="JH327" s="4"/>
      <c r="JI327" s="4"/>
      <c r="JJ327" s="4"/>
      <c r="JK327" s="4"/>
      <c r="JL327" s="4"/>
      <c r="JM327" s="4"/>
      <c r="JN327" s="4"/>
      <c r="JO327" s="4"/>
      <c r="JP327" s="4"/>
      <c r="JQ327" s="4"/>
      <c r="JR327" s="4"/>
      <c r="JS327" s="4"/>
      <c r="JT327" s="4"/>
      <c r="JU327" s="4"/>
      <c r="JV327" s="4"/>
      <c r="JW327" s="4"/>
      <c r="JX327" s="4"/>
      <c r="JY327" s="4"/>
      <c r="JZ327" s="4"/>
      <c r="KA327" s="4"/>
      <c r="KB327" s="4"/>
      <c r="KC327" s="4"/>
      <c r="KD327" s="4"/>
      <c r="KE327" s="4"/>
      <c r="KF327" s="4"/>
      <c r="KG327" s="4"/>
      <c r="KH327" s="4"/>
      <c r="KI327" s="4"/>
      <c r="KJ327" s="4"/>
      <c r="KK327" s="4"/>
      <c r="KL327" s="4"/>
      <c r="KM327" s="4"/>
      <c r="KN327" s="4"/>
      <c r="KO327" s="4"/>
      <c r="KP327" s="4"/>
      <c r="KQ327" s="4"/>
      <c r="KR327" s="4"/>
      <c r="KS327" s="4"/>
      <c r="KT327" s="4"/>
      <c r="KU327" s="4"/>
      <c r="KV327" s="4"/>
      <c r="KW327" s="4"/>
      <c r="KX327" s="4"/>
      <c r="KY327" s="4"/>
      <c r="KZ327" s="4"/>
      <c r="LA327" s="4"/>
      <c r="LB327" s="4"/>
      <c r="LC327" s="4"/>
      <c r="LD327" s="4"/>
      <c r="LE327" s="4"/>
      <c r="LF327" s="4"/>
      <c r="LG327" s="4"/>
      <c r="LH327" s="4"/>
      <c r="LI327" s="4"/>
      <c r="LJ327" s="4"/>
      <c r="LK327" s="4"/>
      <c r="LL327" s="4"/>
      <c r="LM327" s="4"/>
      <c r="LN327" s="4"/>
      <c r="LO327" s="4"/>
      <c r="LP327" s="4"/>
      <c r="LQ327" s="4"/>
      <c r="LR327" s="4"/>
      <c r="LS327" s="4"/>
      <c r="LT327" s="4"/>
      <c r="LU327" s="4"/>
      <c r="LV327" s="4"/>
      <c r="LW327" s="4"/>
      <c r="LX327" s="4"/>
      <c r="LY327" s="4"/>
      <c r="LZ327" s="4"/>
      <c r="MA327" s="4"/>
      <c r="MB327" s="4"/>
      <c r="MC327" s="4"/>
      <c r="MD327" s="4"/>
      <c r="ME327" s="4"/>
      <c r="MF327" s="4"/>
      <c r="MG327" s="4"/>
      <c r="MH327" s="4"/>
      <c r="MI327" s="4"/>
      <c r="MJ327" s="4"/>
      <c r="MK327" s="4"/>
      <c r="ML327" s="4"/>
      <c r="MM327" s="4"/>
      <c r="MN327" s="4"/>
      <c r="MO327" s="4"/>
      <c r="MP327" s="4"/>
      <c r="MQ327" s="4"/>
      <c r="MR327" s="4"/>
      <c r="MS327" s="4"/>
      <c r="MT327" s="4"/>
      <c r="MU327" s="4"/>
      <c r="MV327" s="4"/>
      <c r="MW327" s="4"/>
      <c r="MX327" s="4"/>
      <c r="MY327" s="4"/>
      <c r="MZ327" s="4"/>
      <c r="NA327" s="4"/>
      <c r="NB327" s="4"/>
      <c r="NC327" s="4"/>
      <c r="ND327" s="4"/>
      <c r="NE327" s="4"/>
      <c r="NF327" s="4"/>
      <c r="NG327" s="4"/>
      <c r="NH327" s="4"/>
      <c r="NI327" s="4"/>
      <c r="NJ327" s="4"/>
      <c r="NK327" s="4"/>
      <c r="NL327" s="4"/>
      <c r="NM327" s="4"/>
      <c r="NN327" s="4"/>
      <c r="NO327" s="4"/>
      <c r="NP327" s="4"/>
      <c r="NQ327" s="4"/>
      <c r="NR327" s="4"/>
      <c r="NS327" s="4"/>
      <c r="NT327" s="4"/>
      <c r="NU327" s="4"/>
      <c r="NV327" s="4"/>
      <c r="NW327" s="4"/>
      <c r="NX327" s="4"/>
      <c r="NY327" s="4"/>
      <c r="NZ327" s="4"/>
      <c r="OA327" s="4"/>
      <c r="OB327" s="4"/>
      <c r="OC327" s="4"/>
      <c r="OD327" s="4"/>
      <c r="OE327" s="4"/>
      <c r="OF327" s="4"/>
      <c r="OG327" s="4"/>
      <c r="OH327" s="4"/>
      <c r="OI327" s="4"/>
      <c r="OJ327" s="4"/>
      <c r="OK327" s="4"/>
      <c r="OL327" s="4"/>
      <c r="OM327" s="4"/>
      <c r="ON327" s="4"/>
      <c r="OO327" s="4"/>
      <c r="OP327" s="4"/>
      <c r="OQ327" s="4"/>
      <c r="OR327" s="4"/>
      <c r="OS327" s="4"/>
      <c r="OT327" s="4"/>
      <c r="OU327" s="4"/>
      <c r="OV327" s="4"/>
      <c r="OW327" s="4"/>
      <c r="OX327" s="4"/>
      <c r="OY327" s="4"/>
      <c r="OZ327" s="4"/>
      <c r="PA327" s="4"/>
      <c r="PB327" s="4"/>
      <c r="PC327" s="4"/>
      <c r="PD327" s="4"/>
      <c r="PE327" s="4"/>
      <c r="PF327" s="4"/>
      <c r="PG327" s="4"/>
      <c r="PH327" s="4"/>
      <c r="PI327" s="4"/>
      <c r="PJ327" s="4"/>
      <c r="PK327" s="4"/>
      <c r="PL327" s="4"/>
      <c r="PM327" s="4"/>
      <c r="PN327" s="4"/>
      <c r="PO327" s="4"/>
      <c r="PP327" s="4"/>
      <c r="PQ327" s="4"/>
      <c r="PR327" s="4"/>
      <c r="PS327" s="4"/>
      <c r="PT327" s="4"/>
      <c r="PU327" s="4"/>
      <c r="PV327" s="4"/>
      <c r="PW327" s="4"/>
      <c r="PX327" s="4"/>
      <c r="PY327" s="4"/>
      <c r="PZ327" s="4"/>
      <c r="QA327" s="4"/>
      <c r="QB327" s="4"/>
      <c r="QC327" s="4"/>
      <c r="QD327" s="4"/>
      <c r="QE327" s="4"/>
      <c r="QF327" s="4"/>
      <c r="QG327" s="4"/>
      <c r="QH327" s="4"/>
      <c r="QI327" s="4"/>
      <c r="QJ327" s="4"/>
      <c r="QK327" s="4"/>
      <c r="QL327" s="4"/>
      <c r="QM327" s="4"/>
      <c r="QN327" s="4"/>
      <c r="QO327" s="4"/>
      <c r="QP327" s="4"/>
      <c r="QQ327" s="4"/>
      <c r="QR327" s="4"/>
      <c r="QS327" s="4"/>
      <c r="QT327" s="4"/>
      <c r="QU327" s="4"/>
      <c r="QV327" s="4"/>
      <c r="QW327" s="4"/>
      <c r="QX327" s="4"/>
      <c r="QY327" s="4"/>
      <c r="QZ327" s="4"/>
      <c r="RA327" s="4"/>
      <c r="RB327" s="4"/>
      <c r="RC327" s="4"/>
      <c r="RD327" s="4"/>
      <c r="RE327" s="4"/>
      <c r="RF327" s="4"/>
      <c r="RG327" s="4"/>
      <c r="RH327" s="4"/>
      <c r="RI327" s="4"/>
      <c r="RJ327" s="4"/>
      <c r="RK327" s="4"/>
      <c r="RL327" s="4"/>
      <c r="RM327" s="4"/>
      <c r="RN327" s="4"/>
      <c r="RO327" s="4"/>
      <c r="RP327" s="4"/>
      <c r="RQ327" s="4"/>
      <c r="RR327" s="4"/>
      <c r="RS327" s="4"/>
      <c r="RT327" s="4"/>
      <c r="RU327" s="4"/>
      <c r="RV327" s="4"/>
      <c r="RW327" s="4"/>
      <c r="RX327" s="4"/>
      <c r="RY327" s="4"/>
      <c r="RZ327" s="4"/>
      <c r="SA327" s="4"/>
      <c r="SB327" s="4"/>
      <c r="SC327" s="4"/>
      <c r="SD327" s="4"/>
      <c r="SE327" s="4"/>
      <c r="SF327" s="4"/>
      <c r="SG327" s="4"/>
      <c r="SH327" s="4"/>
      <c r="SI327" s="4"/>
      <c r="SJ327" s="4"/>
    </row>
    <row r="328" spans="1:504">
      <c r="A328" s="179"/>
      <c r="B328" s="181"/>
      <c r="C328" s="182"/>
      <c r="D328" s="182"/>
      <c r="E328" s="182"/>
      <c r="F328" s="182"/>
      <c r="G328" s="183"/>
      <c r="H328" s="182"/>
      <c r="I328" s="182"/>
      <c r="J328" s="183"/>
      <c r="K328" s="187"/>
      <c r="L328" s="185"/>
      <c r="M328" s="185"/>
      <c r="N328" s="186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A328" s="4"/>
      <c r="DB328" s="4"/>
      <c r="DC328" s="4"/>
      <c r="DD328" s="4"/>
      <c r="DE328" s="4"/>
      <c r="DF328" s="4"/>
      <c r="DG328" s="4"/>
      <c r="DH328" s="4"/>
      <c r="DI328" s="4"/>
      <c r="DJ328" s="4"/>
      <c r="DK328" s="4"/>
      <c r="DL328" s="4"/>
      <c r="DM328" s="4"/>
      <c r="DN328" s="4"/>
      <c r="DO328" s="4"/>
      <c r="DP328" s="4"/>
      <c r="DQ328" s="4"/>
      <c r="DR328" s="4"/>
      <c r="DS328" s="4"/>
      <c r="DT328" s="4"/>
      <c r="DU328" s="4"/>
      <c r="DV328" s="4"/>
      <c r="DW328" s="4"/>
      <c r="DX328" s="4"/>
      <c r="DY328" s="4"/>
      <c r="DZ328" s="4"/>
      <c r="EA328" s="4"/>
      <c r="EB328" s="4"/>
      <c r="EC328" s="4"/>
      <c r="ED328" s="4"/>
      <c r="EE328" s="4"/>
      <c r="EF328" s="4"/>
      <c r="EG328" s="4"/>
      <c r="EH328" s="4"/>
      <c r="EI328" s="4"/>
      <c r="EJ328" s="4"/>
      <c r="EK328" s="4"/>
      <c r="EL328" s="4"/>
      <c r="EM328" s="4"/>
      <c r="EN328" s="4"/>
      <c r="EO328" s="4"/>
      <c r="EP328" s="4"/>
      <c r="EQ328" s="4"/>
      <c r="ER328" s="4"/>
      <c r="ES328" s="4"/>
      <c r="ET328" s="4"/>
      <c r="EU328" s="4"/>
      <c r="EV328" s="4"/>
      <c r="EW328" s="4"/>
      <c r="EX328" s="4"/>
      <c r="EY328" s="4"/>
      <c r="EZ328" s="4"/>
      <c r="FA328" s="4"/>
      <c r="FB328" s="4"/>
      <c r="FC328" s="4"/>
      <c r="FD328" s="4"/>
      <c r="FE328" s="4"/>
      <c r="FF328" s="4"/>
      <c r="FG328" s="4"/>
      <c r="FH328" s="4"/>
      <c r="FI328" s="4"/>
      <c r="FJ328" s="4"/>
      <c r="FK328" s="4"/>
      <c r="FL328" s="4"/>
      <c r="FM328" s="4"/>
      <c r="FN328" s="4"/>
      <c r="FO328" s="4"/>
      <c r="FP328" s="4"/>
      <c r="FQ328" s="4"/>
      <c r="FR328" s="4"/>
      <c r="FS328" s="4"/>
      <c r="FT328" s="4"/>
      <c r="FU328" s="4"/>
      <c r="FV328" s="4"/>
      <c r="FW328" s="4"/>
      <c r="FX328" s="4"/>
      <c r="FY328" s="4"/>
      <c r="FZ328" s="4"/>
      <c r="GA328" s="4"/>
      <c r="GB328" s="4"/>
      <c r="GC328" s="4"/>
      <c r="GD328" s="4"/>
      <c r="GE328" s="4"/>
      <c r="GF328" s="4"/>
      <c r="GG328" s="4"/>
      <c r="GH328" s="4"/>
      <c r="GI328" s="4"/>
      <c r="GJ328" s="4"/>
      <c r="GK328" s="4"/>
      <c r="GL328" s="4"/>
      <c r="GM328" s="4"/>
      <c r="GN328" s="4"/>
      <c r="GO328" s="4"/>
      <c r="GP328" s="4"/>
      <c r="GQ328" s="4"/>
      <c r="GR328" s="4"/>
      <c r="GS328" s="4"/>
      <c r="GT328" s="4"/>
      <c r="GU328" s="4"/>
      <c r="GV328" s="4"/>
      <c r="GW328" s="4"/>
      <c r="GX328" s="4"/>
      <c r="GY328" s="4"/>
      <c r="GZ328" s="4"/>
      <c r="HA328" s="4"/>
      <c r="HB328" s="4"/>
      <c r="HC328" s="4"/>
      <c r="HD328" s="4"/>
      <c r="HE328" s="4"/>
      <c r="HF328" s="4"/>
      <c r="HG328" s="4"/>
      <c r="HH328" s="4"/>
      <c r="HI328" s="4"/>
      <c r="HJ328" s="4"/>
      <c r="HK328" s="4"/>
      <c r="HL328" s="4"/>
      <c r="HM328" s="4"/>
      <c r="HN328" s="4"/>
      <c r="HO328" s="4"/>
      <c r="HP328" s="4"/>
      <c r="HQ328" s="4"/>
      <c r="HR328" s="4"/>
      <c r="HS328" s="4"/>
      <c r="HT328" s="4"/>
      <c r="HU328" s="4"/>
      <c r="HV328" s="4"/>
      <c r="HW328" s="4"/>
      <c r="HX328" s="4"/>
      <c r="HY328" s="4"/>
      <c r="HZ328" s="4"/>
      <c r="IA328" s="4"/>
      <c r="IB328" s="4"/>
      <c r="IC328" s="4"/>
      <c r="ID328" s="4"/>
      <c r="IE328" s="4"/>
      <c r="IF328" s="4"/>
      <c r="IG328" s="4"/>
      <c r="IH328" s="4"/>
      <c r="II328" s="4"/>
      <c r="IJ328" s="4"/>
      <c r="IK328" s="4"/>
      <c r="IL328" s="4"/>
      <c r="IM328" s="4"/>
      <c r="IN328" s="4"/>
      <c r="IO328" s="4"/>
      <c r="IP328" s="4"/>
      <c r="IQ328" s="4"/>
      <c r="IR328" s="4"/>
      <c r="IS328" s="4"/>
      <c r="IT328" s="4"/>
      <c r="IU328" s="4"/>
      <c r="IV328" s="4"/>
      <c r="IW328" s="4"/>
      <c r="IX328" s="4"/>
      <c r="IY328" s="4"/>
      <c r="IZ328" s="4"/>
      <c r="JA328" s="4"/>
      <c r="JB328" s="4"/>
      <c r="JC328" s="4"/>
      <c r="JD328" s="4"/>
      <c r="JE328" s="4"/>
      <c r="JF328" s="4"/>
      <c r="JG328" s="4"/>
      <c r="JH328" s="4"/>
      <c r="JI328" s="4"/>
      <c r="JJ328" s="4"/>
      <c r="JK328" s="4"/>
      <c r="JL328" s="4"/>
      <c r="JM328" s="4"/>
      <c r="JN328" s="4"/>
      <c r="JO328" s="4"/>
      <c r="JP328" s="4"/>
      <c r="JQ328" s="4"/>
      <c r="JR328" s="4"/>
      <c r="JS328" s="4"/>
      <c r="JT328" s="4"/>
      <c r="JU328" s="4"/>
      <c r="JV328" s="4"/>
      <c r="JW328" s="4"/>
      <c r="JX328" s="4"/>
      <c r="JY328" s="4"/>
      <c r="JZ328" s="4"/>
      <c r="KA328" s="4"/>
      <c r="KB328" s="4"/>
      <c r="KC328" s="4"/>
      <c r="KD328" s="4"/>
      <c r="KE328" s="4"/>
      <c r="KF328" s="4"/>
      <c r="KG328" s="4"/>
      <c r="KH328" s="4"/>
      <c r="KI328" s="4"/>
      <c r="KJ328" s="4"/>
      <c r="KK328" s="4"/>
      <c r="KL328" s="4"/>
      <c r="KM328" s="4"/>
      <c r="KN328" s="4"/>
      <c r="KO328" s="4"/>
      <c r="KP328" s="4"/>
      <c r="KQ328" s="4"/>
      <c r="KR328" s="4"/>
      <c r="KS328" s="4"/>
      <c r="KT328" s="4"/>
      <c r="KU328" s="4"/>
      <c r="KV328" s="4"/>
      <c r="KW328" s="4"/>
      <c r="KX328" s="4"/>
      <c r="KY328" s="4"/>
      <c r="KZ328" s="4"/>
      <c r="LA328" s="4"/>
      <c r="LB328" s="4"/>
      <c r="LC328" s="4"/>
      <c r="LD328" s="4"/>
      <c r="LE328" s="4"/>
      <c r="LF328" s="4"/>
      <c r="LG328" s="4"/>
      <c r="LH328" s="4"/>
      <c r="LI328" s="4"/>
      <c r="LJ328" s="4"/>
      <c r="LK328" s="4"/>
      <c r="LL328" s="4"/>
      <c r="LM328" s="4"/>
      <c r="LN328" s="4"/>
      <c r="LO328" s="4"/>
      <c r="LP328" s="4"/>
      <c r="LQ328" s="4"/>
      <c r="LR328" s="4"/>
      <c r="LS328" s="4"/>
      <c r="LT328" s="4"/>
      <c r="LU328" s="4"/>
      <c r="LV328" s="4"/>
      <c r="LW328" s="4"/>
      <c r="LX328" s="4"/>
      <c r="LY328" s="4"/>
      <c r="LZ328" s="4"/>
      <c r="MA328" s="4"/>
      <c r="MB328" s="4"/>
      <c r="MC328" s="4"/>
      <c r="MD328" s="4"/>
      <c r="ME328" s="4"/>
      <c r="MF328" s="4"/>
      <c r="MG328" s="4"/>
      <c r="MH328" s="4"/>
      <c r="MI328" s="4"/>
      <c r="MJ328" s="4"/>
      <c r="MK328" s="4"/>
      <c r="ML328" s="4"/>
      <c r="MM328" s="4"/>
      <c r="MN328" s="4"/>
      <c r="MO328" s="4"/>
      <c r="MP328" s="4"/>
      <c r="MQ328" s="4"/>
      <c r="MR328" s="4"/>
      <c r="MS328" s="4"/>
      <c r="MT328" s="4"/>
      <c r="MU328" s="4"/>
      <c r="MV328" s="4"/>
      <c r="MW328" s="4"/>
      <c r="MX328" s="4"/>
      <c r="MY328" s="4"/>
      <c r="MZ328" s="4"/>
      <c r="NA328" s="4"/>
      <c r="NB328" s="4"/>
      <c r="NC328" s="4"/>
      <c r="ND328" s="4"/>
      <c r="NE328" s="4"/>
      <c r="NF328" s="4"/>
      <c r="NG328" s="4"/>
      <c r="NH328" s="4"/>
      <c r="NI328" s="4"/>
      <c r="NJ328" s="4"/>
      <c r="NK328" s="4"/>
      <c r="NL328" s="4"/>
      <c r="NM328" s="4"/>
      <c r="NN328" s="4"/>
      <c r="NO328" s="4"/>
      <c r="NP328" s="4"/>
      <c r="NQ328" s="4"/>
      <c r="NR328" s="4"/>
      <c r="NS328" s="4"/>
      <c r="NT328" s="4"/>
      <c r="NU328" s="4"/>
      <c r="NV328" s="4"/>
      <c r="NW328" s="4"/>
      <c r="NX328" s="4"/>
      <c r="NY328" s="4"/>
      <c r="NZ328" s="4"/>
      <c r="OA328" s="4"/>
      <c r="OB328" s="4"/>
      <c r="OC328" s="4"/>
      <c r="OD328" s="4"/>
      <c r="OE328" s="4"/>
      <c r="OF328" s="4"/>
      <c r="OG328" s="4"/>
      <c r="OH328" s="4"/>
      <c r="OI328" s="4"/>
      <c r="OJ328" s="4"/>
      <c r="OK328" s="4"/>
      <c r="OL328" s="4"/>
      <c r="OM328" s="4"/>
      <c r="ON328" s="4"/>
      <c r="OO328" s="4"/>
      <c r="OP328" s="4"/>
      <c r="OQ328" s="4"/>
      <c r="OR328" s="4"/>
      <c r="OS328" s="4"/>
      <c r="OT328" s="4"/>
      <c r="OU328" s="4"/>
      <c r="OV328" s="4"/>
      <c r="OW328" s="4"/>
      <c r="OX328" s="4"/>
      <c r="OY328" s="4"/>
      <c r="OZ328" s="4"/>
      <c r="PA328" s="4"/>
      <c r="PB328" s="4"/>
      <c r="PC328" s="4"/>
      <c r="PD328" s="4"/>
      <c r="PE328" s="4"/>
      <c r="PF328" s="4"/>
      <c r="PG328" s="4"/>
      <c r="PH328" s="4"/>
      <c r="PI328" s="4"/>
      <c r="PJ328" s="4"/>
      <c r="PK328" s="4"/>
      <c r="PL328" s="4"/>
      <c r="PM328" s="4"/>
      <c r="PN328" s="4"/>
      <c r="PO328" s="4"/>
      <c r="PP328" s="4"/>
      <c r="PQ328" s="4"/>
      <c r="PR328" s="4"/>
      <c r="PS328" s="4"/>
      <c r="PT328" s="4"/>
      <c r="PU328" s="4"/>
      <c r="PV328" s="4"/>
      <c r="PW328" s="4"/>
      <c r="PX328" s="4"/>
      <c r="PY328" s="4"/>
      <c r="PZ328" s="4"/>
      <c r="QA328" s="4"/>
      <c r="QB328" s="4"/>
      <c r="QC328" s="4"/>
      <c r="QD328" s="4"/>
      <c r="QE328" s="4"/>
      <c r="QF328" s="4"/>
      <c r="QG328" s="4"/>
      <c r="QH328" s="4"/>
      <c r="QI328" s="4"/>
      <c r="QJ328" s="4"/>
      <c r="QK328" s="4"/>
      <c r="QL328" s="4"/>
      <c r="QM328" s="4"/>
      <c r="QN328" s="4"/>
      <c r="QO328" s="4"/>
      <c r="QP328" s="4"/>
      <c r="QQ328" s="4"/>
      <c r="QR328" s="4"/>
      <c r="QS328" s="4"/>
      <c r="QT328" s="4"/>
      <c r="QU328" s="4"/>
      <c r="QV328" s="4"/>
      <c r="QW328" s="4"/>
      <c r="QX328" s="4"/>
      <c r="QY328" s="4"/>
      <c r="QZ328" s="4"/>
      <c r="RA328" s="4"/>
      <c r="RB328" s="4"/>
      <c r="RC328" s="4"/>
      <c r="RD328" s="4"/>
      <c r="RE328" s="4"/>
      <c r="RF328" s="4"/>
      <c r="RG328" s="4"/>
      <c r="RH328" s="4"/>
      <c r="RI328" s="4"/>
      <c r="RJ328" s="4"/>
      <c r="RK328" s="4"/>
      <c r="RL328" s="4"/>
      <c r="RM328" s="4"/>
      <c r="RN328" s="4"/>
      <c r="RO328" s="4"/>
      <c r="RP328" s="4"/>
      <c r="RQ328" s="4"/>
      <c r="RR328" s="4"/>
      <c r="RS328" s="4"/>
      <c r="RT328" s="4"/>
      <c r="RU328" s="4"/>
      <c r="RV328" s="4"/>
      <c r="RW328" s="4"/>
      <c r="RX328" s="4"/>
      <c r="RY328" s="4"/>
      <c r="RZ328" s="4"/>
      <c r="SA328" s="4"/>
      <c r="SB328" s="4"/>
      <c r="SC328" s="4"/>
      <c r="SD328" s="4"/>
      <c r="SE328" s="4"/>
      <c r="SF328" s="4"/>
      <c r="SG328" s="4"/>
      <c r="SH328" s="4"/>
      <c r="SI328" s="4"/>
      <c r="SJ328" s="4"/>
    </row>
    <row r="329" spans="1:504">
      <c r="A329" s="179"/>
      <c r="B329" s="181"/>
      <c r="C329" s="182"/>
      <c r="D329" s="182"/>
      <c r="E329" s="182"/>
      <c r="F329" s="182"/>
      <c r="G329" s="183"/>
      <c r="H329" s="182"/>
      <c r="I329" s="182"/>
      <c r="J329" s="183"/>
      <c r="K329" s="187"/>
      <c r="L329" s="185"/>
      <c r="M329" s="185"/>
      <c r="N329" s="186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  <c r="DB329" s="4"/>
      <c r="DC329" s="4"/>
      <c r="DD329" s="4"/>
      <c r="DE329" s="4"/>
      <c r="DF329" s="4"/>
      <c r="DG329" s="4"/>
      <c r="DH329" s="4"/>
      <c r="DI329" s="4"/>
      <c r="DJ329" s="4"/>
      <c r="DK329" s="4"/>
      <c r="DL329" s="4"/>
      <c r="DM329" s="4"/>
      <c r="DN329" s="4"/>
      <c r="DO329" s="4"/>
      <c r="DP329" s="4"/>
      <c r="DQ329" s="4"/>
      <c r="DR329" s="4"/>
      <c r="DS329" s="4"/>
      <c r="DT329" s="4"/>
      <c r="DU329" s="4"/>
      <c r="DV329" s="4"/>
      <c r="DW329" s="4"/>
      <c r="DX329" s="4"/>
      <c r="DY329" s="4"/>
      <c r="DZ329" s="4"/>
      <c r="EA329" s="4"/>
      <c r="EB329" s="4"/>
      <c r="EC329" s="4"/>
      <c r="ED329" s="4"/>
      <c r="EE329" s="4"/>
      <c r="EF329" s="4"/>
      <c r="EG329" s="4"/>
      <c r="EH329" s="4"/>
      <c r="EI329" s="4"/>
      <c r="EJ329" s="4"/>
      <c r="EK329" s="4"/>
      <c r="EL329" s="4"/>
      <c r="EM329" s="4"/>
      <c r="EN329" s="4"/>
      <c r="EO329" s="4"/>
      <c r="EP329" s="4"/>
      <c r="EQ329" s="4"/>
      <c r="ER329" s="4"/>
      <c r="ES329" s="4"/>
      <c r="ET329" s="4"/>
      <c r="EU329" s="4"/>
      <c r="EV329" s="4"/>
      <c r="EW329" s="4"/>
      <c r="EX329" s="4"/>
      <c r="EY329" s="4"/>
      <c r="EZ329" s="4"/>
      <c r="FA329" s="4"/>
      <c r="FB329" s="4"/>
      <c r="FC329" s="4"/>
      <c r="FD329" s="4"/>
      <c r="FE329" s="4"/>
      <c r="FF329" s="4"/>
      <c r="FG329" s="4"/>
      <c r="FH329" s="4"/>
      <c r="FI329" s="4"/>
      <c r="FJ329" s="4"/>
      <c r="FK329" s="4"/>
      <c r="FL329" s="4"/>
      <c r="FM329" s="4"/>
      <c r="FN329" s="4"/>
      <c r="FO329" s="4"/>
      <c r="FP329" s="4"/>
      <c r="FQ329" s="4"/>
      <c r="FR329" s="4"/>
      <c r="FS329" s="4"/>
      <c r="FT329" s="4"/>
      <c r="FU329" s="4"/>
      <c r="FV329" s="4"/>
      <c r="FW329" s="4"/>
      <c r="FX329" s="4"/>
      <c r="FY329" s="4"/>
      <c r="FZ329" s="4"/>
      <c r="GA329" s="4"/>
      <c r="GB329" s="4"/>
      <c r="GC329" s="4"/>
      <c r="GD329" s="4"/>
      <c r="GE329" s="4"/>
      <c r="GF329" s="4"/>
      <c r="GG329" s="4"/>
      <c r="GH329" s="4"/>
      <c r="GI329" s="4"/>
      <c r="GJ329" s="4"/>
      <c r="GK329" s="4"/>
      <c r="GL329" s="4"/>
      <c r="GM329" s="4"/>
      <c r="GN329" s="4"/>
      <c r="GO329" s="4"/>
      <c r="GP329" s="4"/>
      <c r="GQ329" s="4"/>
      <c r="GR329" s="4"/>
      <c r="GS329" s="4"/>
      <c r="GT329" s="4"/>
      <c r="GU329" s="4"/>
      <c r="GV329" s="4"/>
      <c r="GW329" s="4"/>
      <c r="GX329" s="4"/>
      <c r="GY329" s="4"/>
      <c r="GZ329" s="4"/>
      <c r="HA329" s="4"/>
      <c r="HB329" s="4"/>
      <c r="HC329" s="4"/>
      <c r="HD329" s="4"/>
      <c r="HE329" s="4"/>
      <c r="HF329" s="4"/>
      <c r="HG329" s="4"/>
      <c r="HH329" s="4"/>
      <c r="HI329" s="4"/>
      <c r="HJ329" s="4"/>
      <c r="HK329" s="4"/>
      <c r="HL329" s="4"/>
      <c r="HM329" s="4"/>
      <c r="HN329" s="4"/>
      <c r="HO329" s="4"/>
      <c r="HP329" s="4"/>
      <c r="HQ329" s="4"/>
      <c r="HR329" s="4"/>
      <c r="HS329" s="4"/>
      <c r="HT329" s="4"/>
      <c r="HU329" s="4"/>
      <c r="HV329" s="4"/>
      <c r="HW329" s="4"/>
      <c r="HX329" s="4"/>
      <c r="HY329" s="4"/>
      <c r="HZ329" s="4"/>
      <c r="IA329" s="4"/>
      <c r="IB329" s="4"/>
      <c r="IC329" s="4"/>
      <c r="ID329" s="4"/>
      <c r="IE329" s="4"/>
      <c r="IF329" s="4"/>
      <c r="IG329" s="4"/>
      <c r="IH329" s="4"/>
      <c r="II329" s="4"/>
      <c r="IJ329" s="4"/>
      <c r="IK329" s="4"/>
      <c r="IL329" s="4"/>
      <c r="IM329" s="4"/>
      <c r="IN329" s="4"/>
      <c r="IO329" s="4"/>
      <c r="IP329" s="4"/>
      <c r="IQ329" s="4"/>
      <c r="IR329" s="4"/>
      <c r="IS329" s="4"/>
      <c r="IT329" s="4"/>
      <c r="IU329" s="4"/>
      <c r="IV329" s="4"/>
      <c r="IW329" s="4"/>
      <c r="IX329" s="4"/>
      <c r="IY329" s="4"/>
      <c r="IZ329" s="4"/>
      <c r="JA329" s="4"/>
      <c r="JB329" s="4"/>
      <c r="JC329" s="4"/>
      <c r="JD329" s="4"/>
      <c r="JE329" s="4"/>
      <c r="JF329" s="4"/>
      <c r="JG329" s="4"/>
      <c r="JH329" s="4"/>
      <c r="JI329" s="4"/>
      <c r="JJ329" s="4"/>
      <c r="JK329" s="4"/>
      <c r="JL329" s="4"/>
      <c r="JM329" s="4"/>
      <c r="JN329" s="4"/>
      <c r="JO329" s="4"/>
      <c r="JP329" s="4"/>
      <c r="JQ329" s="4"/>
      <c r="JR329" s="4"/>
      <c r="JS329" s="4"/>
      <c r="JT329" s="4"/>
      <c r="JU329" s="4"/>
      <c r="JV329" s="4"/>
      <c r="JW329" s="4"/>
      <c r="JX329" s="4"/>
      <c r="JY329" s="4"/>
      <c r="JZ329" s="4"/>
      <c r="KA329" s="4"/>
      <c r="KB329" s="4"/>
      <c r="KC329" s="4"/>
      <c r="KD329" s="4"/>
      <c r="KE329" s="4"/>
      <c r="KF329" s="4"/>
      <c r="KG329" s="4"/>
      <c r="KH329" s="4"/>
      <c r="KI329" s="4"/>
      <c r="KJ329" s="4"/>
      <c r="KK329" s="4"/>
      <c r="KL329" s="4"/>
      <c r="KM329" s="4"/>
      <c r="KN329" s="4"/>
      <c r="KO329" s="4"/>
      <c r="KP329" s="4"/>
      <c r="KQ329" s="4"/>
      <c r="KR329" s="4"/>
      <c r="KS329" s="4"/>
      <c r="KT329" s="4"/>
      <c r="KU329" s="4"/>
      <c r="KV329" s="4"/>
      <c r="KW329" s="4"/>
      <c r="KX329" s="4"/>
      <c r="KY329" s="4"/>
      <c r="KZ329" s="4"/>
      <c r="LA329" s="4"/>
      <c r="LB329" s="4"/>
      <c r="LC329" s="4"/>
      <c r="LD329" s="4"/>
      <c r="LE329" s="4"/>
      <c r="LF329" s="4"/>
      <c r="LG329" s="4"/>
      <c r="LH329" s="4"/>
      <c r="LI329" s="4"/>
      <c r="LJ329" s="4"/>
      <c r="LK329" s="4"/>
      <c r="LL329" s="4"/>
      <c r="LM329" s="4"/>
      <c r="LN329" s="4"/>
      <c r="LO329" s="4"/>
      <c r="LP329" s="4"/>
      <c r="LQ329" s="4"/>
      <c r="LR329" s="4"/>
      <c r="LS329" s="4"/>
      <c r="LT329" s="4"/>
      <c r="LU329" s="4"/>
      <c r="LV329" s="4"/>
      <c r="LW329" s="4"/>
      <c r="LX329" s="4"/>
      <c r="LY329" s="4"/>
      <c r="LZ329" s="4"/>
      <c r="MA329" s="4"/>
      <c r="MB329" s="4"/>
      <c r="MC329" s="4"/>
      <c r="MD329" s="4"/>
      <c r="ME329" s="4"/>
      <c r="MF329" s="4"/>
      <c r="MG329" s="4"/>
      <c r="MH329" s="4"/>
      <c r="MI329" s="4"/>
      <c r="MJ329" s="4"/>
      <c r="MK329" s="4"/>
      <c r="ML329" s="4"/>
      <c r="MM329" s="4"/>
      <c r="MN329" s="4"/>
      <c r="MO329" s="4"/>
      <c r="MP329" s="4"/>
      <c r="MQ329" s="4"/>
      <c r="MR329" s="4"/>
      <c r="MS329" s="4"/>
      <c r="MT329" s="4"/>
      <c r="MU329" s="4"/>
      <c r="MV329" s="4"/>
      <c r="MW329" s="4"/>
      <c r="MX329" s="4"/>
      <c r="MY329" s="4"/>
      <c r="MZ329" s="4"/>
      <c r="NA329" s="4"/>
      <c r="NB329" s="4"/>
      <c r="NC329" s="4"/>
      <c r="ND329" s="4"/>
      <c r="NE329" s="4"/>
      <c r="NF329" s="4"/>
      <c r="NG329" s="4"/>
      <c r="NH329" s="4"/>
      <c r="NI329" s="4"/>
      <c r="NJ329" s="4"/>
      <c r="NK329" s="4"/>
      <c r="NL329" s="4"/>
      <c r="NM329" s="4"/>
      <c r="NN329" s="4"/>
      <c r="NO329" s="4"/>
      <c r="NP329" s="4"/>
      <c r="NQ329" s="4"/>
      <c r="NR329" s="4"/>
      <c r="NS329" s="4"/>
      <c r="NT329" s="4"/>
      <c r="NU329" s="4"/>
      <c r="NV329" s="4"/>
      <c r="NW329" s="4"/>
      <c r="NX329" s="4"/>
      <c r="NY329" s="4"/>
      <c r="NZ329" s="4"/>
      <c r="OA329" s="4"/>
      <c r="OB329" s="4"/>
      <c r="OC329" s="4"/>
      <c r="OD329" s="4"/>
      <c r="OE329" s="4"/>
      <c r="OF329" s="4"/>
      <c r="OG329" s="4"/>
      <c r="OH329" s="4"/>
      <c r="OI329" s="4"/>
      <c r="OJ329" s="4"/>
      <c r="OK329" s="4"/>
      <c r="OL329" s="4"/>
      <c r="OM329" s="4"/>
      <c r="ON329" s="4"/>
      <c r="OO329" s="4"/>
      <c r="OP329" s="4"/>
      <c r="OQ329" s="4"/>
      <c r="OR329" s="4"/>
      <c r="OS329" s="4"/>
      <c r="OT329" s="4"/>
      <c r="OU329" s="4"/>
      <c r="OV329" s="4"/>
      <c r="OW329" s="4"/>
      <c r="OX329" s="4"/>
      <c r="OY329" s="4"/>
      <c r="OZ329" s="4"/>
      <c r="PA329" s="4"/>
      <c r="PB329" s="4"/>
      <c r="PC329" s="4"/>
      <c r="PD329" s="4"/>
      <c r="PE329" s="4"/>
      <c r="PF329" s="4"/>
      <c r="PG329" s="4"/>
      <c r="PH329" s="4"/>
      <c r="PI329" s="4"/>
      <c r="PJ329" s="4"/>
      <c r="PK329" s="4"/>
      <c r="PL329" s="4"/>
      <c r="PM329" s="4"/>
      <c r="PN329" s="4"/>
      <c r="PO329" s="4"/>
      <c r="PP329" s="4"/>
      <c r="PQ329" s="4"/>
      <c r="PR329" s="4"/>
      <c r="PS329" s="4"/>
      <c r="PT329" s="4"/>
      <c r="PU329" s="4"/>
      <c r="PV329" s="4"/>
      <c r="PW329" s="4"/>
      <c r="PX329" s="4"/>
      <c r="PY329" s="4"/>
      <c r="PZ329" s="4"/>
      <c r="QA329" s="4"/>
      <c r="QB329" s="4"/>
      <c r="QC329" s="4"/>
      <c r="QD329" s="4"/>
      <c r="QE329" s="4"/>
      <c r="QF329" s="4"/>
      <c r="QG329" s="4"/>
      <c r="QH329" s="4"/>
      <c r="QI329" s="4"/>
      <c r="QJ329" s="4"/>
      <c r="QK329" s="4"/>
      <c r="QL329" s="4"/>
      <c r="QM329" s="4"/>
      <c r="QN329" s="4"/>
      <c r="QO329" s="4"/>
      <c r="QP329" s="4"/>
      <c r="QQ329" s="4"/>
      <c r="QR329" s="4"/>
      <c r="QS329" s="4"/>
      <c r="QT329" s="4"/>
      <c r="QU329" s="4"/>
      <c r="QV329" s="4"/>
      <c r="QW329" s="4"/>
      <c r="QX329" s="4"/>
      <c r="QY329" s="4"/>
      <c r="QZ329" s="4"/>
      <c r="RA329" s="4"/>
      <c r="RB329" s="4"/>
      <c r="RC329" s="4"/>
      <c r="RD329" s="4"/>
      <c r="RE329" s="4"/>
      <c r="RF329" s="4"/>
      <c r="RG329" s="4"/>
      <c r="RH329" s="4"/>
      <c r="RI329" s="4"/>
      <c r="RJ329" s="4"/>
      <c r="RK329" s="4"/>
      <c r="RL329" s="4"/>
      <c r="RM329" s="4"/>
      <c r="RN329" s="4"/>
      <c r="RO329" s="4"/>
      <c r="RP329" s="4"/>
      <c r="RQ329" s="4"/>
      <c r="RR329" s="4"/>
      <c r="RS329" s="4"/>
      <c r="RT329" s="4"/>
      <c r="RU329" s="4"/>
      <c r="RV329" s="4"/>
      <c r="RW329" s="4"/>
      <c r="RX329" s="4"/>
      <c r="RY329" s="4"/>
      <c r="RZ329" s="4"/>
      <c r="SA329" s="4"/>
      <c r="SB329" s="4"/>
      <c r="SC329" s="4"/>
      <c r="SD329" s="4"/>
      <c r="SE329" s="4"/>
      <c r="SF329" s="4"/>
      <c r="SG329" s="4"/>
      <c r="SH329" s="4"/>
      <c r="SI329" s="4"/>
      <c r="SJ329" s="4"/>
    </row>
    <row r="330" spans="1:504">
      <c r="A330" s="179"/>
      <c r="B330" s="181"/>
      <c r="C330" s="182"/>
      <c r="D330" s="182"/>
      <c r="E330" s="182"/>
      <c r="F330" s="182"/>
      <c r="G330" s="183"/>
      <c r="H330" s="182"/>
      <c r="I330" s="182"/>
      <c r="J330" s="183"/>
      <c r="K330" s="187"/>
      <c r="L330" s="185"/>
      <c r="M330" s="185"/>
      <c r="N330" s="186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  <c r="DB330" s="4"/>
      <c r="DC330" s="4"/>
      <c r="DD330" s="4"/>
      <c r="DE330" s="4"/>
      <c r="DF330" s="4"/>
      <c r="DG330" s="4"/>
      <c r="DH330" s="4"/>
      <c r="DI330" s="4"/>
      <c r="DJ330" s="4"/>
      <c r="DK330" s="4"/>
      <c r="DL330" s="4"/>
      <c r="DM330" s="4"/>
      <c r="DN330" s="4"/>
      <c r="DO330" s="4"/>
      <c r="DP330" s="4"/>
      <c r="DQ330" s="4"/>
      <c r="DR330" s="4"/>
      <c r="DS330" s="4"/>
      <c r="DT330" s="4"/>
      <c r="DU330" s="4"/>
      <c r="DV330" s="4"/>
      <c r="DW330" s="4"/>
      <c r="DX330" s="4"/>
      <c r="DY330" s="4"/>
      <c r="DZ330" s="4"/>
      <c r="EA330" s="4"/>
      <c r="EB330" s="4"/>
      <c r="EC330" s="4"/>
      <c r="ED330" s="4"/>
      <c r="EE330" s="4"/>
      <c r="EF330" s="4"/>
      <c r="EG330" s="4"/>
      <c r="EH330" s="4"/>
      <c r="EI330" s="4"/>
      <c r="EJ330" s="4"/>
      <c r="EK330" s="4"/>
      <c r="EL330" s="4"/>
      <c r="EM330" s="4"/>
      <c r="EN330" s="4"/>
      <c r="EO330" s="4"/>
      <c r="EP330" s="4"/>
      <c r="EQ330" s="4"/>
      <c r="ER330" s="4"/>
      <c r="ES330" s="4"/>
      <c r="ET330" s="4"/>
      <c r="EU330" s="4"/>
      <c r="EV330" s="4"/>
      <c r="EW330" s="4"/>
      <c r="EX330" s="4"/>
      <c r="EY330" s="4"/>
      <c r="EZ330" s="4"/>
      <c r="FA330" s="4"/>
      <c r="FB330" s="4"/>
      <c r="FC330" s="4"/>
      <c r="FD330" s="4"/>
      <c r="FE330" s="4"/>
      <c r="FF330" s="4"/>
      <c r="FG330" s="4"/>
      <c r="FH330" s="4"/>
      <c r="FI330" s="4"/>
      <c r="FJ330" s="4"/>
      <c r="FK330" s="4"/>
      <c r="FL330" s="4"/>
      <c r="FM330" s="4"/>
      <c r="FN330" s="4"/>
      <c r="FO330" s="4"/>
      <c r="FP330" s="4"/>
      <c r="FQ330" s="4"/>
      <c r="FR330" s="4"/>
      <c r="FS330" s="4"/>
      <c r="FT330" s="4"/>
      <c r="FU330" s="4"/>
      <c r="FV330" s="4"/>
      <c r="FW330" s="4"/>
      <c r="FX330" s="4"/>
      <c r="FY330" s="4"/>
      <c r="FZ330" s="4"/>
      <c r="GA330" s="4"/>
      <c r="GB330" s="4"/>
      <c r="GC330" s="4"/>
      <c r="GD330" s="4"/>
      <c r="GE330" s="4"/>
      <c r="GF330" s="4"/>
      <c r="GG330" s="4"/>
      <c r="GH330" s="4"/>
      <c r="GI330" s="4"/>
      <c r="GJ330" s="4"/>
      <c r="GK330" s="4"/>
      <c r="GL330" s="4"/>
      <c r="GM330" s="4"/>
      <c r="GN330" s="4"/>
      <c r="GO330" s="4"/>
      <c r="GP330" s="4"/>
      <c r="GQ330" s="4"/>
      <c r="GR330" s="4"/>
      <c r="GS330" s="4"/>
      <c r="GT330" s="4"/>
      <c r="GU330" s="4"/>
      <c r="GV330" s="4"/>
      <c r="GW330" s="4"/>
      <c r="GX330" s="4"/>
      <c r="GY330" s="4"/>
      <c r="GZ330" s="4"/>
      <c r="HA330" s="4"/>
      <c r="HB330" s="4"/>
      <c r="HC330" s="4"/>
      <c r="HD330" s="4"/>
      <c r="HE330" s="4"/>
      <c r="HF330" s="4"/>
      <c r="HG330" s="4"/>
      <c r="HH330" s="4"/>
      <c r="HI330" s="4"/>
      <c r="HJ330" s="4"/>
      <c r="HK330" s="4"/>
      <c r="HL330" s="4"/>
      <c r="HM330" s="4"/>
      <c r="HN330" s="4"/>
      <c r="HO330" s="4"/>
      <c r="HP330" s="4"/>
      <c r="HQ330" s="4"/>
      <c r="HR330" s="4"/>
      <c r="HS330" s="4"/>
      <c r="HT330" s="4"/>
      <c r="HU330" s="4"/>
      <c r="HV330" s="4"/>
      <c r="HW330" s="4"/>
      <c r="HX330" s="4"/>
      <c r="HY330" s="4"/>
      <c r="HZ330" s="4"/>
      <c r="IA330" s="4"/>
      <c r="IB330" s="4"/>
      <c r="IC330" s="4"/>
      <c r="ID330" s="4"/>
      <c r="IE330" s="4"/>
      <c r="IF330" s="4"/>
      <c r="IG330" s="4"/>
      <c r="IH330" s="4"/>
      <c r="II330" s="4"/>
      <c r="IJ330" s="4"/>
      <c r="IK330" s="4"/>
      <c r="IL330" s="4"/>
      <c r="IM330" s="4"/>
      <c r="IN330" s="4"/>
      <c r="IO330" s="4"/>
      <c r="IP330" s="4"/>
      <c r="IQ330" s="4"/>
      <c r="IR330" s="4"/>
      <c r="IS330" s="4"/>
      <c r="IT330" s="4"/>
      <c r="IU330" s="4"/>
      <c r="IV330" s="4"/>
      <c r="IW330" s="4"/>
      <c r="IX330" s="4"/>
      <c r="IY330" s="4"/>
      <c r="IZ330" s="4"/>
      <c r="JA330" s="4"/>
      <c r="JB330" s="4"/>
      <c r="JC330" s="4"/>
      <c r="JD330" s="4"/>
      <c r="JE330" s="4"/>
      <c r="JF330" s="4"/>
      <c r="JG330" s="4"/>
      <c r="JH330" s="4"/>
      <c r="JI330" s="4"/>
      <c r="JJ330" s="4"/>
      <c r="JK330" s="4"/>
      <c r="JL330" s="4"/>
      <c r="JM330" s="4"/>
      <c r="JN330" s="4"/>
      <c r="JO330" s="4"/>
      <c r="JP330" s="4"/>
      <c r="JQ330" s="4"/>
      <c r="JR330" s="4"/>
      <c r="JS330" s="4"/>
      <c r="JT330" s="4"/>
      <c r="JU330" s="4"/>
      <c r="JV330" s="4"/>
      <c r="JW330" s="4"/>
      <c r="JX330" s="4"/>
      <c r="JY330" s="4"/>
      <c r="JZ330" s="4"/>
      <c r="KA330" s="4"/>
      <c r="KB330" s="4"/>
      <c r="KC330" s="4"/>
      <c r="KD330" s="4"/>
      <c r="KE330" s="4"/>
      <c r="KF330" s="4"/>
      <c r="KG330" s="4"/>
      <c r="KH330" s="4"/>
      <c r="KI330" s="4"/>
      <c r="KJ330" s="4"/>
      <c r="KK330" s="4"/>
      <c r="KL330" s="4"/>
      <c r="KM330" s="4"/>
      <c r="KN330" s="4"/>
      <c r="KO330" s="4"/>
      <c r="KP330" s="4"/>
      <c r="KQ330" s="4"/>
      <c r="KR330" s="4"/>
      <c r="KS330" s="4"/>
      <c r="KT330" s="4"/>
      <c r="KU330" s="4"/>
      <c r="KV330" s="4"/>
      <c r="KW330" s="4"/>
      <c r="KX330" s="4"/>
      <c r="KY330" s="4"/>
      <c r="KZ330" s="4"/>
      <c r="LA330" s="4"/>
      <c r="LB330" s="4"/>
      <c r="LC330" s="4"/>
      <c r="LD330" s="4"/>
      <c r="LE330" s="4"/>
      <c r="LF330" s="4"/>
      <c r="LG330" s="4"/>
      <c r="LH330" s="4"/>
      <c r="LI330" s="4"/>
      <c r="LJ330" s="4"/>
      <c r="LK330" s="4"/>
      <c r="LL330" s="4"/>
      <c r="LM330" s="4"/>
      <c r="LN330" s="4"/>
      <c r="LO330" s="4"/>
      <c r="LP330" s="4"/>
      <c r="LQ330" s="4"/>
      <c r="LR330" s="4"/>
      <c r="LS330" s="4"/>
      <c r="LT330" s="4"/>
      <c r="LU330" s="4"/>
      <c r="LV330" s="4"/>
      <c r="LW330" s="4"/>
      <c r="LX330" s="4"/>
      <c r="LY330" s="4"/>
      <c r="LZ330" s="4"/>
      <c r="MA330" s="4"/>
      <c r="MB330" s="4"/>
      <c r="MC330" s="4"/>
      <c r="MD330" s="4"/>
      <c r="ME330" s="4"/>
      <c r="MF330" s="4"/>
      <c r="MG330" s="4"/>
      <c r="MH330" s="4"/>
      <c r="MI330" s="4"/>
      <c r="MJ330" s="4"/>
      <c r="MK330" s="4"/>
      <c r="ML330" s="4"/>
      <c r="MM330" s="4"/>
      <c r="MN330" s="4"/>
      <c r="MO330" s="4"/>
      <c r="MP330" s="4"/>
      <c r="MQ330" s="4"/>
      <c r="MR330" s="4"/>
      <c r="MS330" s="4"/>
      <c r="MT330" s="4"/>
      <c r="MU330" s="4"/>
      <c r="MV330" s="4"/>
      <c r="MW330" s="4"/>
      <c r="MX330" s="4"/>
      <c r="MY330" s="4"/>
      <c r="MZ330" s="4"/>
      <c r="NA330" s="4"/>
      <c r="NB330" s="4"/>
      <c r="NC330" s="4"/>
      <c r="ND330" s="4"/>
      <c r="NE330" s="4"/>
      <c r="NF330" s="4"/>
      <c r="NG330" s="4"/>
      <c r="NH330" s="4"/>
      <c r="NI330" s="4"/>
      <c r="NJ330" s="4"/>
      <c r="NK330" s="4"/>
      <c r="NL330" s="4"/>
      <c r="NM330" s="4"/>
      <c r="NN330" s="4"/>
      <c r="NO330" s="4"/>
      <c r="NP330" s="4"/>
      <c r="NQ330" s="4"/>
      <c r="NR330" s="4"/>
      <c r="NS330" s="4"/>
      <c r="NT330" s="4"/>
      <c r="NU330" s="4"/>
      <c r="NV330" s="4"/>
      <c r="NW330" s="4"/>
      <c r="NX330" s="4"/>
      <c r="NY330" s="4"/>
      <c r="NZ330" s="4"/>
      <c r="OA330" s="4"/>
      <c r="OB330" s="4"/>
      <c r="OC330" s="4"/>
      <c r="OD330" s="4"/>
      <c r="OE330" s="4"/>
      <c r="OF330" s="4"/>
      <c r="OG330" s="4"/>
      <c r="OH330" s="4"/>
      <c r="OI330" s="4"/>
      <c r="OJ330" s="4"/>
      <c r="OK330" s="4"/>
      <c r="OL330" s="4"/>
      <c r="OM330" s="4"/>
      <c r="ON330" s="4"/>
      <c r="OO330" s="4"/>
      <c r="OP330" s="4"/>
      <c r="OQ330" s="4"/>
      <c r="OR330" s="4"/>
      <c r="OS330" s="4"/>
      <c r="OT330" s="4"/>
      <c r="OU330" s="4"/>
      <c r="OV330" s="4"/>
      <c r="OW330" s="4"/>
      <c r="OX330" s="4"/>
      <c r="OY330" s="4"/>
      <c r="OZ330" s="4"/>
      <c r="PA330" s="4"/>
      <c r="PB330" s="4"/>
      <c r="PC330" s="4"/>
      <c r="PD330" s="4"/>
      <c r="PE330" s="4"/>
      <c r="PF330" s="4"/>
      <c r="PG330" s="4"/>
      <c r="PH330" s="4"/>
      <c r="PI330" s="4"/>
      <c r="PJ330" s="4"/>
      <c r="PK330" s="4"/>
      <c r="PL330" s="4"/>
      <c r="PM330" s="4"/>
      <c r="PN330" s="4"/>
      <c r="PO330" s="4"/>
      <c r="PP330" s="4"/>
      <c r="PQ330" s="4"/>
      <c r="PR330" s="4"/>
      <c r="PS330" s="4"/>
      <c r="PT330" s="4"/>
      <c r="PU330" s="4"/>
      <c r="PV330" s="4"/>
      <c r="PW330" s="4"/>
      <c r="PX330" s="4"/>
      <c r="PY330" s="4"/>
      <c r="PZ330" s="4"/>
      <c r="QA330" s="4"/>
      <c r="QB330" s="4"/>
      <c r="QC330" s="4"/>
      <c r="QD330" s="4"/>
      <c r="QE330" s="4"/>
      <c r="QF330" s="4"/>
      <c r="QG330" s="4"/>
      <c r="QH330" s="4"/>
      <c r="QI330" s="4"/>
      <c r="QJ330" s="4"/>
      <c r="QK330" s="4"/>
      <c r="QL330" s="4"/>
      <c r="QM330" s="4"/>
      <c r="QN330" s="4"/>
      <c r="QO330" s="4"/>
      <c r="QP330" s="4"/>
      <c r="QQ330" s="4"/>
      <c r="QR330" s="4"/>
      <c r="QS330" s="4"/>
      <c r="QT330" s="4"/>
      <c r="QU330" s="4"/>
      <c r="QV330" s="4"/>
      <c r="QW330" s="4"/>
      <c r="QX330" s="4"/>
      <c r="QY330" s="4"/>
      <c r="QZ330" s="4"/>
      <c r="RA330" s="4"/>
      <c r="RB330" s="4"/>
      <c r="RC330" s="4"/>
      <c r="RD330" s="4"/>
      <c r="RE330" s="4"/>
      <c r="RF330" s="4"/>
      <c r="RG330" s="4"/>
      <c r="RH330" s="4"/>
      <c r="RI330" s="4"/>
      <c r="RJ330" s="4"/>
      <c r="RK330" s="4"/>
      <c r="RL330" s="4"/>
      <c r="RM330" s="4"/>
      <c r="RN330" s="4"/>
      <c r="RO330" s="4"/>
      <c r="RP330" s="4"/>
      <c r="RQ330" s="4"/>
      <c r="RR330" s="4"/>
      <c r="RS330" s="4"/>
      <c r="RT330" s="4"/>
      <c r="RU330" s="4"/>
      <c r="RV330" s="4"/>
      <c r="RW330" s="4"/>
      <c r="RX330" s="4"/>
      <c r="RY330" s="4"/>
      <c r="RZ330" s="4"/>
      <c r="SA330" s="4"/>
      <c r="SB330" s="4"/>
      <c r="SC330" s="4"/>
      <c r="SD330" s="4"/>
      <c r="SE330" s="4"/>
      <c r="SF330" s="4"/>
      <c r="SG330" s="4"/>
      <c r="SH330" s="4"/>
      <c r="SI330" s="4"/>
      <c r="SJ330" s="4"/>
    </row>
    <row r="331" spans="1:504">
      <c r="A331" s="179"/>
      <c r="B331" s="181"/>
      <c r="C331" s="182"/>
      <c r="D331" s="182"/>
      <c r="E331" s="182"/>
      <c r="F331" s="182"/>
      <c r="G331" s="183"/>
      <c r="H331" s="182"/>
      <c r="I331" s="182"/>
      <c r="J331" s="183"/>
      <c r="K331" s="187"/>
      <c r="L331" s="185"/>
      <c r="M331" s="185"/>
      <c r="N331" s="186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A331" s="4"/>
      <c r="DB331" s="4"/>
      <c r="DC331" s="4"/>
      <c r="DD331" s="4"/>
      <c r="DE331" s="4"/>
      <c r="DF331" s="4"/>
      <c r="DG331" s="4"/>
      <c r="DH331" s="4"/>
      <c r="DI331" s="4"/>
      <c r="DJ331" s="4"/>
      <c r="DK331" s="4"/>
      <c r="DL331" s="4"/>
      <c r="DM331" s="4"/>
      <c r="DN331" s="4"/>
      <c r="DO331" s="4"/>
      <c r="DP331" s="4"/>
      <c r="DQ331" s="4"/>
      <c r="DR331" s="4"/>
      <c r="DS331" s="4"/>
      <c r="DT331" s="4"/>
      <c r="DU331" s="4"/>
      <c r="DV331" s="4"/>
      <c r="DW331" s="4"/>
      <c r="DX331" s="4"/>
      <c r="DY331" s="4"/>
      <c r="DZ331" s="4"/>
      <c r="EA331" s="4"/>
      <c r="EB331" s="4"/>
      <c r="EC331" s="4"/>
      <c r="ED331" s="4"/>
      <c r="EE331" s="4"/>
      <c r="EF331" s="4"/>
      <c r="EG331" s="4"/>
      <c r="EH331" s="4"/>
      <c r="EI331" s="4"/>
      <c r="EJ331" s="4"/>
      <c r="EK331" s="4"/>
      <c r="EL331" s="4"/>
      <c r="EM331" s="4"/>
      <c r="EN331" s="4"/>
      <c r="EO331" s="4"/>
      <c r="EP331" s="4"/>
      <c r="EQ331" s="4"/>
      <c r="ER331" s="4"/>
      <c r="ES331" s="4"/>
      <c r="ET331" s="4"/>
      <c r="EU331" s="4"/>
      <c r="EV331" s="4"/>
      <c r="EW331" s="4"/>
      <c r="EX331" s="4"/>
      <c r="EY331" s="4"/>
      <c r="EZ331" s="4"/>
      <c r="FA331" s="4"/>
      <c r="FB331" s="4"/>
      <c r="FC331" s="4"/>
      <c r="FD331" s="4"/>
      <c r="FE331" s="4"/>
      <c r="FF331" s="4"/>
      <c r="FG331" s="4"/>
      <c r="FH331" s="4"/>
      <c r="FI331" s="4"/>
      <c r="FJ331" s="4"/>
      <c r="FK331" s="4"/>
      <c r="FL331" s="4"/>
      <c r="FM331" s="4"/>
      <c r="FN331" s="4"/>
      <c r="FO331" s="4"/>
      <c r="FP331" s="4"/>
      <c r="FQ331" s="4"/>
      <c r="FR331" s="4"/>
      <c r="FS331" s="4"/>
      <c r="FT331" s="4"/>
      <c r="FU331" s="4"/>
      <c r="FV331" s="4"/>
      <c r="FW331" s="4"/>
      <c r="FX331" s="4"/>
      <c r="FY331" s="4"/>
      <c r="FZ331" s="4"/>
      <c r="GA331" s="4"/>
      <c r="GB331" s="4"/>
      <c r="GC331" s="4"/>
      <c r="GD331" s="4"/>
      <c r="GE331" s="4"/>
      <c r="GF331" s="4"/>
      <c r="GG331" s="4"/>
      <c r="GH331" s="4"/>
      <c r="GI331" s="4"/>
      <c r="GJ331" s="4"/>
      <c r="GK331" s="4"/>
      <c r="GL331" s="4"/>
      <c r="GM331" s="4"/>
      <c r="GN331" s="4"/>
      <c r="GO331" s="4"/>
      <c r="GP331" s="4"/>
      <c r="GQ331" s="4"/>
      <c r="GR331" s="4"/>
      <c r="GS331" s="4"/>
      <c r="GT331" s="4"/>
      <c r="GU331" s="4"/>
      <c r="GV331" s="4"/>
      <c r="GW331" s="4"/>
      <c r="GX331" s="4"/>
      <c r="GY331" s="4"/>
      <c r="GZ331" s="4"/>
      <c r="HA331" s="4"/>
      <c r="HB331" s="4"/>
      <c r="HC331" s="4"/>
      <c r="HD331" s="4"/>
      <c r="HE331" s="4"/>
      <c r="HF331" s="4"/>
      <c r="HG331" s="4"/>
      <c r="HH331" s="4"/>
      <c r="HI331" s="4"/>
      <c r="HJ331" s="4"/>
      <c r="HK331" s="4"/>
      <c r="HL331" s="4"/>
      <c r="HM331" s="4"/>
      <c r="HN331" s="4"/>
      <c r="HO331" s="4"/>
      <c r="HP331" s="4"/>
      <c r="HQ331" s="4"/>
      <c r="HR331" s="4"/>
      <c r="HS331" s="4"/>
      <c r="HT331" s="4"/>
      <c r="HU331" s="4"/>
      <c r="HV331" s="4"/>
      <c r="HW331" s="4"/>
      <c r="HX331" s="4"/>
      <c r="HY331" s="4"/>
      <c r="HZ331" s="4"/>
      <c r="IA331" s="4"/>
      <c r="IB331" s="4"/>
      <c r="IC331" s="4"/>
      <c r="ID331" s="4"/>
      <c r="IE331" s="4"/>
      <c r="IF331" s="4"/>
      <c r="IG331" s="4"/>
      <c r="IH331" s="4"/>
      <c r="II331" s="4"/>
      <c r="IJ331" s="4"/>
      <c r="IK331" s="4"/>
      <c r="IL331" s="4"/>
      <c r="IM331" s="4"/>
      <c r="IN331" s="4"/>
      <c r="IO331" s="4"/>
      <c r="IP331" s="4"/>
      <c r="IQ331" s="4"/>
      <c r="IR331" s="4"/>
      <c r="IS331" s="4"/>
      <c r="IT331" s="4"/>
      <c r="IU331" s="4"/>
      <c r="IV331" s="4"/>
      <c r="IW331" s="4"/>
      <c r="IX331" s="4"/>
      <c r="IY331" s="4"/>
      <c r="IZ331" s="4"/>
      <c r="JA331" s="4"/>
      <c r="JB331" s="4"/>
      <c r="JC331" s="4"/>
      <c r="JD331" s="4"/>
      <c r="JE331" s="4"/>
      <c r="JF331" s="4"/>
      <c r="JG331" s="4"/>
      <c r="JH331" s="4"/>
      <c r="JI331" s="4"/>
      <c r="JJ331" s="4"/>
      <c r="JK331" s="4"/>
      <c r="JL331" s="4"/>
      <c r="JM331" s="4"/>
      <c r="JN331" s="4"/>
      <c r="JO331" s="4"/>
      <c r="JP331" s="4"/>
      <c r="JQ331" s="4"/>
      <c r="JR331" s="4"/>
      <c r="JS331" s="4"/>
      <c r="JT331" s="4"/>
      <c r="JU331" s="4"/>
      <c r="JV331" s="4"/>
      <c r="JW331" s="4"/>
      <c r="JX331" s="4"/>
      <c r="JY331" s="4"/>
      <c r="JZ331" s="4"/>
      <c r="KA331" s="4"/>
      <c r="KB331" s="4"/>
      <c r="KC331" s="4"/>
      <c r="KD331" s="4"/>
      <c r="KE331" s="4"/>
      <c r="KF331" s="4"/>
      <c r="KG331" s="4"/>
      <c r="KH331" s="4"/>
      <c r="KI331" s="4"/>
      <c r="KJ331" s="4"/>
      <c r="KK331" s="4"/>
      <c r="KL331" s="4"/>
      <c r="KM331" s="4"/>
      <c r="KN331" s="4"/>
      <c r="KO331" s="4"/>
      <c r="KP331" s="4"/>
      <c r="KQ331" s="4"/>
      <c r="KR331" s="4"/>
      <c r="KS331" s="4"/>
      <c r="KT331" s="4"/>
      <c r="KU331" s="4"/>
      <c r="KV331" s="4"/>
      <c r="KW331" s="4"/>
      <c r="KX331" s="4"/>
      <c r="KY331" s="4"/>
      <c r="KZ331" s="4"/>
      <c r="LA331" s="4"/>
      <c r="LB331" s="4"/>
      <c r="LC331" s="4"/>
      <c r="LD331" s="4"/>
      <c r="LE331" s="4"/>
      <c r="LF331" s="4"/>
      <c r="LG331" s="4"/>
      <c r="LH331" s="4"/>
      <c r="LI331" s="4"/>
      <c r="LJ331" s="4"/>
      <c r="LK331" s="4"/>
      <c r="LL331" s="4"/>
      <c r="LM331" s="4"/>
      <c r="LN331" s="4"/>
      <c r="LO331" s="4"/>
      <c r="LP331" s="4"/>
      <c r="LQ331" s="4"/>
      <c r="LR331" s="4"/>
      <c r="LS331" s="4"/>
      <c r="LT331" s="4"/>
      <c r="LU331" s="4"/>
      <c r="LV331" s="4"/>
      <c r="LW331" s="4"/>
      <c r="LX331" s="4"/>
      <c r="LY331" s="4"/>
      <c r="LZ331" s="4"/>
      <c r="MA331" s="4"/>
      <c r="MB331" s="4"/>
      <c r="MC331" s="4"/>
      <c r="MD331" s="4"/>
      <c r="ME331" s="4"/>
      <c r="MF331" s="4"/>
      <c r="MG331" s="4"/>
      <c r="MH331" s="4"/>
      <c r="MI331" s="4"/>
      <c r="MJ331" s="4"/>
      <c r="MK331" s="4"/>
      <c r="ML331" s="4"/>
      <c r="MM331" s="4"/>
      <c r="MN331" s="4"/>
      <c r="MO331" s="4"/>
      <c r="MP331" s="4"/>
      <c r="MQ331" s="4"/>
      <c r="MR331" s="4"/>
      <c r="MS331" s="4"/>
      <c r="MT331" s="4"/>
      <c r="MU331" s="4"/>
      <c r="MV331" s="4"/>
      <c r="MW331" s="4"/>
      <c r="MX331" s="4"/>
      <c r="MY331" s="4"/>
      <c r="MZ331" s="4"/>
      <c r="NA331" s="4"/>
      <c r="NB331" s="4"/>
      <c r="NC331" s="4"/>
      <c r="ND331" s="4"/>
      <c r="NE331" s="4"/>
      <c r="NF331" s="4"/>
      <c r="NG331" s="4"/>
      <c r="NH331" s="4"/>
      <c r="NI331" s="4"/>
      <c r="NJ331" s="4"/>
      <c r="NK331" s="4"/>
      <c r="NL331" s="4"/>
      <c r="NM331" s="4"/>
      <c r="NN331" s="4"/>
      <c r="NO331" s="4"/>
      <c r="NP331" s="4"/>
      <c r="NQ331" s="4"/>
      <c r="NR331" s="4"/>
      <c r="NS331" s="4"/>
      <c r="NT331" s="4"/>
      <c r="NU331" s="4"/>
      <c r="NV331" s="4"/>
      <c r="NW331" s="4"/>
      <c r="NX331" s="4"/>
      <c r="NY331" s="4"/>
      <c r="NZ331" s="4"/>
      <c r="OA331" s="4"/>
      <c r="OB331" s="4"/>
      <c r="OC331" s="4"/>
      <c r="OD331" s="4"/>
      <c r="OE331" s="4"/>
      <c r="OF331" s="4"/>
      <c r="OG331" s="4"/>
      <c r="OH331" s="4"/>
      <c r="OI331" s="4"/>
      <c r="OJ331" s="4"/>
      <c r="OK331" s="4"/>
      <c r="OL331" s="4"/>
      <c r="OM331" s="4"/>
      <c r="ON331" s="4"/>
      <c r="OO331" s="4"/>
      <c r="OP331" s="4"/>
      <c r="OQ331" s="4"/>
      <c r="OR331" s="4"/>
      <c r="OS331" s="4"/>
      <c r="OT331" s="4"/>
      <c r="OU331" s="4"/>
      <c r="OV331" s="4"/>
      <c r="OW331" s="4"/>
      <c r="OX331" s="4"/>
      <c r="OY331" s="4"/>
      <c r="OZ331" s="4"/>
      <c r="PA331" s="4"/>
      <c r="PB331" s="4"/>
      <c r="PC331" s="4"/>
      <c r="PD331" s="4"/>
      <c r="PE331" s="4"/>
      <c r="PF331" s="4"/>
      <c r="PG331" s="4"/>
      <c r="PH331" s="4"/>
      <c r="PI331" s="4"/>
      <c r="PJ331" s="4"/>
      <c r="PK331" s="4"/>
      <c r="PL331" s="4"/>
      <c r="PM331" s="4"/>
      <c r="PN331" s="4"/>
      <c r="PO331" s="4"/>
      <c r="PP331" s="4"/>
      <c r="PQ331" s="4"/>
      <c r="PR331" s="4"/>
      <c r="PS331" s="4"/>
      <c r="PT331" s="4"/>
      <c r="PU331" s="4"/>
      <c r="PV331" s="4"/>
      <c r="PW331" s="4"/>
      <c r="PX331" s="4"/>
      <c r="PY331" s="4"/>
      <c r="PZ331" s="4"/>
      <c r="QA331" s="4"/>
      <c r="QB331" s="4"/>
      <c r="QC331" s="4"/>
      <c r="QD331" s="4"/>
      <c r="QE331" s="4"/>
      <c r="QF331" s="4"/>
      <c r="QG331" s="4"/>
      <c r="QH331" s="4"/>
      <c r="QI331" s="4"/>
      <c r="QJ331" s="4"/>
      <c r="QK331" s="4"/>
      <c r="QL331" s="4"/>
      <c r="QM331" s="4"/>
      <c r="QN331" s="4"/>
      <c r="QO331" s="4"/>
      <c r="QP331" s="4"/>
      <c r="QQ331" s="4"/>
      <c r="QR331" s="4"/>
      <c r="QS331" s="4"/>
      <c r="QT331" s="4"/>
      <c r="QU331" s="4"/>
      <c r="QV331" s="4"/>
      <c r="QW331" s="4"/>
      <c r="QX331" s="4"/>
      <c r="QY331" s="4"/>
      <c r="QZ331" s="4"/>
      <c r="RA331" s="4"/>
      <c r="RB331" s="4"/>
      <c r="RC331" s="4"/>
      <c r="RD331" s="4"/>
      <c r="RE331" s="4"/>
      <c r="RF331" s="4"/>
      <c r="RG331" s="4"/>
      <c r="RH331" s="4"/>
      <c r="RI331" s="4"/>
      <c r="RJ331" s="4"/>
      <c r="RK331" s="4"/>
      <c r="RL331" s="4"/>
      <c r="RM331" s="4"/>
      <c r="RN331" s="4"/>
      <c r="RO331" s="4"/>
      <c r="RP331" s="4"/>
      <c r="RQ331" s="4"/>
      <c r="RR331" s="4"/>
      <c r="RS331" s="4"/>
      <c r="RT331" s="4"/>
      <c r="RU331" s="4"/>
      <c r="RV331" s="4"/>
      <c r="RW331" s="4"/>
      <c r="RX331" s="4"/>
      <c r="RY331" s="4"/>
      <c r="RZ331" s="4"/>
      <c r="SA331" s="4"/>
      <c r="SB331" s="4"/>
      <c r="SC331" s="4"/>
      <c r="SD331" s="4"/>
      <c r="SE331" s="4"/>
      <c r="SF331" s="4"/>
      <c r="SG331" s="4"/>
      <c r="SH331" s="4"/>
      <c r="SI331" s="4"/>
      <c r="SJ331" s="4"/>
    </row>
    <row r="332" spans="1:504">
      <c r="A332" s="179"/>
      <c r="B332" s="181"/>
      <c r="C332" s="182"/>
      <c r="D332" s="182"/>
      <c r="E332" s="182"/>
      <c r="F332" s="182"/>
      <c r="G332" s="183"/>
      <c r="H332" s="182"/>
      <c r="I332" s="182"/>
      <c r="J332" s="183"/>
      <c r="K332" s="187"/>
      <c r="L332" s="185"/>
      <c r="M332" s="185"/>
      <c r="N332" s="186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4"/>
      <c r="BR332" s="4"/>
      <c r="BS332" s="4"/>
      <c r="BT332" s="4"/>
      <c r="BU332" s="4"/>
      <c r="BV332" s="4"/>
      <c r="BW332" s="4"/>
      <c r="BX332" s="4"/>
      <c r="BY332" s="4"/>
      <c r="BZ332" s="4"/>
      <c r="CA332" s="4"/>
      <c r="CB332" s="4"/>
      <c r="CC332" s="4"/>
      <c r="CD332" s="4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/>
      <c r="CR332" s="4"/>
      <c r="CS332" s="4"/>
      <c r="CT332" s="4"/>
      <c r="CU332" s="4"/>
      <c r="CV332" s="4"/>
      <c r="CW332" s="4"/>
      <c r="CX332" s="4"/>
      <c r="CY332" s="4"/>
      <c r="CZ332" s="4"/>
      <c r="DA332" s="4"/>
      <c r="DB332" s="4"/>
      <c r="DC332" s="4"/>
      <c r="DD332" s="4"/>
      <c r="DE332" s="4"/>
      <c r="DF332" s="4"/>
      <c r="DG332" s="4"/>
      <c r="DH332" s="4"/>
      <c r="DI332" s="4"/>
      <c r="DJ332" s="4"/>
      <c r="DK332" s="4"/>
      <c r="DL332" s="4"/>
      <c r="DM332" s="4"/>
      <c r="DN332" s="4"/>
      <c r="DO332" s="4"/>
      <c r="DP332" s="4"/>
      <c r="DQ332" s="4"/>
      <c r="DR332" s="4"/>
      <c r="DS332" s="4"/>
      <c r="DT332" s="4"/>
      <c r="DU332" s="4"/>
      <c r="DV332" s="4"/>
      <c r="DW332" s="4"/>
      <c r="DX332" s="4"/>
      <c r="DY332" s="4"/>
      <c r="DZ332" s="4"/>
      <c r="EA332" s="4"/>
      <c r="EB332" s="4"/>
      <c r="EC332" s="4"/>
      <c r="ED332" s="4"/>
      <c r="EE332" s="4"/>
      <c r="EF332" s="4"/>
      <c r="EG332" s="4"/>
      <c r="EH332" s="4"/>
      <c r="EI332" s="4"/>
      <c r="EJ332" s="4"/>
      <c r="EK332" s="4"/>
      <c r="EL332" s="4"/>
      <c r="EM332" s="4"/>
      <c r="EN332" s="4"/>
      <c r="EO332" s="4"/>
      <c r="EP332" s="4"/>
      <c r="EQ332" s="4"/>
      <c r="ER332" s="4"/>
      <c r="ES332" s="4"/>
      <c r="ET332" s="4"/>
      <c r="EU332" s="4"/>
      <c r="EV332" s="4"/>
      <c r="EW332" s="4"/>
      <c r="EX332" s="4"/>
      <c r="EY332" s="4"/>
      <c r="EZ332" s="4"/>
      <c r="FA332" s="4"/>
      <c r="FB332" s="4"/>
      <c r="FC332" s="4"/>
      <c r="FD332" s="4"/>
      <c r="FE332" s="4"/>
      <c r="FF332" s="4"/>
      <c r="FG332" s="4"/>
      <c r="FH332" s="4"/>
      <c r="FI332" s="4"/>
      <c r="FJ332" s="4"/>
      <c r="FK332" s="4"/>
      <c r="FL332" s="4"/>
      <c r="FM332" s="4"/>
      <c r="FN332" s="4"/>
      <c r="FO332" s="4"/>
      <c r="FP332" s="4"/>
      <c r="FQ332" s="4"/>
      <c r="FR332" s="4"/>
      <c r="FS332" s="4"/>
      <c r="FT332" s="4"/>
      <c r="FU332" s="4"/>
      <c r="FV332" s="4"/>
      <c r="FW332" s="4"/>
      <c r="FX332" s="4"/>
      <c r="FY332" s="4"/>
      <c r="FZ332" s="4"/>
      <c r="GA332" s="4"/>
      <c r="GB332" s="4"/>
      <c r="GC332" s="4"/>
      <c r="GD332" s="4"/>
      <c r="GE332" s="4"/>
      <c r="GF332" s="4"/>
      <c r="GG332" s="4"/>
      <c r="GH332" s="4"/>
      <c r="GI332" s="4"/>
      <c r="GJ332" s="4"/>
      <c r="GK332" s="4"/>
      <c r="GL332" s="4"/>
      <c r="GM332" s="4"/>
      <c r="GN332" s="4"/>
      <c r="GO332" s="4"/>
      <c r="GP332" s="4"/>
      <c r="GQ332" s="4"/>
      <c r="GR332" s="4"/>
      <c r="GS332" s="4"/>
      <c r="GT332" s="4"/>
      <c r="GU332" s="4"/>
      <c r="GV332" s="4"/>
      <c r="GW332" s="4"/>
      <c r="GX332" s="4"/>
      <c r="GY332" s="4"/>
      <c r="GZ332" s="4"/>
      <c r="HA332" s="4"/>
      <c r="HB332" s="4"/>
      <c r="HC332" s="4"/>
      <c r="HD332" s="4"/>
      <c r="HE332" s="4"/>
      <c r="HF332" s="4"/>
      <c r="HG332" s="4"/>
      <c r="HH332" s="4"/>
      <c r="HI332" s="4"/>
      <c r="HJ332" s="4"/>
      <c r="HK332" s="4"/>
      <c r="HL332" s="4"/>
      <c r="HM332" s="4"/>
      <c r="HN332" s="4"/>
      <c r="HO332" s="4"/>
      <c r="HP332" s="4"/>
      <c r="HQ332" s="4"/>
      <c r="HR332" s="4"/>
      <c r="HS332" s="4"/>
      <c r="HT332" s="4"/>
      <c r="HU332" s="4"/>
      <c r="HV332" s="4"/>
      <c r="HW332" s="4"/>
      <c r="HX332" s="4"/>
      <c r="HY332" s="4"/>
      <c r="HZ332" s="4"/>
      <c r="IA332" s="4"/>
      <c r="IB332" s="4"/>
      <c r="IC332" s="4"/>
      <c r="ID332" s="4"/>
      <c r="IE332" s="4"/>
      <c r="IF332" s="4"/>
      <c r="IG332" s="4"/>
      <c r="IH332" s="4"/>
      <c r="II332" s="4"/>
      <c r="IJ332" s="4"/>
      <c r="IK332" s="4"/>
      <c r="IL332" s="4"/>
      <c r="IM332" s="4"/>
      <c r="IN332" s="4"/>
      <c r="IO332" s="4"/>
      <c r="IP332" s="4"/>
      <c r="IQ332" s="4"/>
      <c r="IR332" s="4"/>
      <c r="IS332" s="4"/>
      <c r="IT332" s="4"/>
      <c r="IU332" s="4"/>
      <c r="IV332" s="4"/>
      <c r="IW332" s="4"/>
      <c r="IX332" s="4"/>
      <c r="IY332" s="4"/>
      <c r="IZ332" s="4"/>
      <c r="JA332" s="4"/>
      <c r="JB332" s="4"/>
      <c r="JC332" s="4"/>
      <c r="JD332" s="4"/>
      <c r="JE332" s="4"/>
      <c r="JF332" s="4"/>
      <c r="JG332" s="4"/>
      <c r="JH332" s="4"/>
      <c r="JI332" s="4"/>
      <c r="JJ332" s="4"/>
      <c r="JK332" s="4"/>
      <c r="JL332" s="4"/>
      <c r="JM332" s="4"/>
      <c r="JN332" s="4"/>
      <c r="JO332" s="4"/>
      <c r="JP332" s="4"/>
      <c r="JQ332" s="4"/>
      <c r="JR332" s="4"/>
      <c r="JS332" s="4"/>
      <c r="JT332" s="4"/>
      <c r="JU332" s="4"/>
      <c r="JV332" s="4"/>
      <c r="JW332" s="4"/>
      <c r="JX332" s="4"/>
      <c r="JY332" s="4"/>
      <c r="JZ332" s="4"/>
      <c r="KA332" s="4"/>
      <c r="KB332" s="4"/>
      <c r="KC332" s="4"/>
      <c r="KD332" s="4"/>
      <c r="KE332" s="4"/>
      <c r="KF332" s="4"/>
      <c r="KG332" s="4"/>
      <c r="KH332" s="4"/>
      <c r="KI332" s="4"/>
      <c r="KJ332" s="4"/>
      <c r="KK332" s="4"/>
      <c r="KL332" s="4"/>
      <c r="KM332" s="4"/>
      <c r="KN332" s="4"/>
      <c r="KO332" s="4"/>
      <c r="KP332" s="4"/>
      <c r="KQ332" s="4"/>
      <c r="KR332" s="4"/>
      <c r="KS332" s="4"/>
      <c r="KT332" s="4"/>
      <c r="KU332" s="4"/>
      <c r="KV332" s="4"/>
      <c r="KW332" s="4"/>
      <c r="KX332" s="4"/>
      <c r="KY332" s="4"/>
      <c r="KZ332" s="4"/>
      <c r="LA332" s="4"/>
      <c r="LB332" s="4"/>
      <c r="LC332" s="4"/>
      <c r="LD332" s="4"/>
      <c r="LE332" s="4"/>
      <c r="LF332" s="4"/>
      <c r="LG332" s="4"/>
      <c r="LH332" s="4"/>
      <c r="LI332" s="4"/>
      <c r="LJ332" s="4"/>
      <c r="LK332" s="4"/>
      <c r="LL332" s="4"/>
      <c r="LM332" s="4"/>
      <c r="LN332" s="4"/>
      <c r="LO332" s="4"/>
      <c r="LP332" s="4"/>
      <c r="LQ332" s="4"/>
      <c r="LR332" s="4"/>
      <c r="LS332" s="4"/>
      <c r="LT332" s="4"/>
      <c r="LU332" s="4"/>
      <c r="LV332" s="4"/>
      <c r="LW332" s="4"/>
      <c r="LX332" s="4"/>
      <c r="LY332" s="4"/>
      <c r="LZ332" s="4"/>
      <c r="MA332" s="4"/>
      <c r="MB332" s="4"/>
      <c r="MC332" s="4"/>
      <c r="MD332" s="4"/>
      <c r="ME332" s="4"/>
      <c r="MF332" s="4"/>
      <c r="MG332" s="4"/>
      <c r="MH332" s="4"/>
      <c r="MI332" s="4"/>
      <c r="MJ332" s="4"/>
      <c r="MK332" s="4"/>
      <c r="ML332" s="4"/>
      <c r="MM332" s="4"/>
      <c r="MN332" s="4"/>
      <c r="MO332" s="4"/>
      <c r="MP332" s="4"/>
      <c r="MQ332" s="4"/>
      <c r="MR332" s="4"/>
      <c r="MS332" s="4"/>
      <c r="MT332" s="4"/>
      <c r="MU332" s="4"/>
      <c r="MV332" s="4"/>
      <c r="MW332" s="4"/>
      <c r="MX332" s="4"/>
      <c r="MY332" s="4"/>
      <c r="MZ332" s="4"/>
      <c r="NA332" s="4"/>
      <c r="NB332" s="4"/>
      <c r="NC332" s="4"/>
      <c r="ND332" s="4"/>
      <c r="NE332" s="4"/>
      <c r="NF332" s="4"/>
      <c r="NG332" s="4"/>
      <c r="NH332" s="4"/>
      <c r="NI332" s="4"/>
      <c r="NJ332" s="4"/>
      <c r="NK332" s="4"/>
      <c r="NL332" s="4"/>
      <c r="NM332" s="4"/>
      <c r="NN332" s="4"/>
      <c r="NO332" s="4"/>
      <c r="NP332" s="4"/>
      <c r="NQ332" s="4"/>
      <c r="NR332" s="4"/>
      <c r="NS332" s="4"/>
      <c r="NT332" s="4"/>
      <c r="NU332" s="4"/>
      <c r="NV332" s="4"/>
      <c r="NW332" s="4"/>
      <c r="NX332" s="4"/>
      <c r="NY332" s="4"/>
      <c r="NZ332" s="4"/>
      <c r="OA332" s="4"/>
      <c r="OB332" s="4"/>
      <c r="OC332" s="4"/>
      <c r="OD332" s="4"/>
      <c r="OE332" s="4"/>
      <c r="OF332" s="4"/>
      <c r="OG332" s="4"/>
      <c r="OH332" s="4"/>
      <c r="OI332" s="4"/>
      <c r="OJ332" s="4"/>
      <c r="OK332" s="4"/>
      <c r="OL332" s="4"/>
      <c r="OM332" s="4"/>
      <c r="ON332" s="4"/>
      <c r="OO332" s="4"/>
      <c r="OP332" s="4"/>
      <c r="OQ332" s="4"/>
      <c r="OR332" s="4"/>
      <c r="OS332" s="4"/>
      <c r="OT332" s="4"/>
      <c r="OU332" s="4"/>
      <c r="OV332" s="4"/>
      <c r="OW332" s="4"/>
      <c r="OX332" s="4"/>
      <c r="OY332" s="4"/>
      <c r="OZ332" s="4"/>
      <c r="PA332" s="4"/>
      <c r="PB332" s="4"/>
      <c r="PC332" s="4"/>
      <c r="PD332" s="4"/>
      <c r="PE332" s="4"/>
      <c r="PF332" s="4"/>
      <c r="PG332" s="4"/>
      <c r="PH332" s="4"/>
      <c r="PI332" s="4"/>
      <c r="PJ332" s="4"/>
      <c r="PK332" s="4"/>
      <c r="PL332" s="4"/>
      <c r="PM332" s="4"/>
      <c r="PN332" s="4"/>
      <c r="PO332" s="4"/>
      <c r="PP332" s="4"/>
      <c r="PQ332" s="4"/>
      <c r="PR332" s="4"/>
      <c r="PS332" s="4"/>
      <c r="PT332" s="4"/>
      <c r="PU332" s="4"/>
      <c r="PV332" s="4"/>
      <c r="PW332" s="4"/>
      <c r="PX332" s="4"/>
      <c r="PY332" s="4"/>
      <c r="PZ332" s="4"/>
      <c r="QA332" s="4"/>
      <c r="QB332" s="4"/>
      <c r="QC332" s="4"/>
      <c r="QD332" s="4"/>
      <c r="QE332" s="4"/>
      <c r="QF332" s="4"/>
      <c r="QG332" s="4"/>
      <c r="QH332" s="4"/>
      <c r="QI332" s="4"/>
      <c r="QJ332" s="4"/>
      <c r="QK332" s="4"/>
      <c r="QL332" s="4"/>
      <c r="QM332" s="4"/>
      <c r="QN332" s="4"/>
      <c r="QO332" s="4"/>
      <c r="QP332" s="4"/>
      <c r="QQ332" s="4"/>
      <c r="QR332" s="4"/>
      <c r="QS332" s="4"/>
      <c r="QT332" s="4"/>
      <c r="QU332" s="4"/>
      <c r="QV332" s="4"/>
      <c r="QW332" s="4"/>
      <c r="QX332" s="4"/>
      <c r="QY332" s="4"/>
      <c r="QZ332" s="4"/>
      <c r="RA332" s="4"/>
      <c r="RB332" s="4"/>
      <c r="RC332" s="4"/>
      <c r="RD332" s="4"/>
      <c r="RE332" s="4"/>
      <c r="RF332" s="4"/>
      <c r="RG332" s="4"/>
      <c r="RH332" s="4"/>
      <c r="RI332" s="4"/>
      <c r="RJ332" s="4"/>
      <c r="RK332" s="4"/>
      <c r="RL332" s="4"/>
      <c r="RM332" s="4"/>
      <c r="RN332" s="4"/>
      <c r="RO332" s="4"/>
      <c r="RP332" s="4"/>
      <c r="RQ332" s="4"/>
      <c r="RR332" s="4"/>
      <c r="RS332" s="4"/>
      <c r="RT332" s="4"/>
      <c r="RU332" s="4"/>
      <c r="RV332" s="4"/>
      <c r="RW332" s="4"/>
      <c r="RX332" s="4"/>
      <c r="RY332" s="4"/>
      <c r="RZ332" s="4"/>
      <c r="SA332" s="4"/>
      <c r="SB332" s="4"/>
      <c r="SC332" s="4"/>
      <c r="SD332" s="4"/>
      <c r="SE332" s="4"/>
      <c r="SF332" s="4"/>
      <c r="SG332" s="4"/>
      <c r="SH332" s="4"/>
      <c r="SI332" s="4"/>
      <c r="SJ332" s="4"/>
    </row>
    <row r="333" spans="1:504">
      <c r="A333" s="179"/>
      <c r="B333" s="181"/>
      <c r="C333" s="182"/>
      <c r="D333" s="182"/>
      <c r="E333" s="182"/>
      <c r="F333" s="182"/>
      <c r="G333" s="183"/>
      <c r="H333" s="182"/>
      <c r="I333" s="182"/>
      <c r="J333" s="183"/>
      <c r="K333" s="187"/>
      <c r="L333" s="185"/>
      <c r="M333" s="185"/>
      <c r="N333" s="186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4"/>
      <c r="BQ333" s="4"/>
      <c r="BR333" s="4"/>
      <c r="BS333" s="4"/>
      <c r="BT333" s="4"/>
      <c r="BU333" s="4"/>
      <c r="BV333" s="4"/>
      <c r="BW333" s="4"/>
      <c r="BX333" s="4"/>
      <c r="BY333" s="4"/>
      <c r="BZ333" s="4"/>
      <c r="CA333" s="4"/>
      <c r="CB333" s="4"/>
      <c r="CC333" s="4"/>
      <c r="CD333" s="4"/>
      <c r="CE333" s="4"/>
      <c r="CF333" s="4"/>
      <c r="CG333" s="4"/>
      <c r="CH333" s="4"/>
      <c r="CI333" s="4"/>
      <c r="CJ333" s="4"/>
      <c r="CK333" s="4"/>
      <c r="CL333" s="4"/>
      <c r="CM333" s="4"/>
      <c r="CN333" s="4"/>
      <c r="CO333" s="4"/>
      <c r="CP333" s="4"/>
      <c r="CQ333" s="4"/>
      <c r="CR333" s="4"/>
      <c r="CS333" s="4"/>
      <c r="CT333" s="4"/>
      <c r="CU333" s="4"/>
      <c r="CV333" s="4"/>
      <c r="CW333" s="4"/>
      <c r="CX333" s="4"/>
      <c r="CY333" s="4"/>
      <c r="CZ333" s="4"/>
      <c r="DA333" s="4"/>
      <c r="DB333" s="4"/>
      <c r="DC333" s="4"/>
      <c r="DD333" s="4"/>
      <c r="DE333" s="4"/>
      <c r="DF333" s="4"/>
      <c r="DG333" s="4"/>
      <c r="DH333" s="4"/>
      <c r="DI333" s="4"/>
      <c r="DJ333" s="4"/>
      <c r="DK333" s="4"/>
      <c r="DL333" s="4"/>
      <c r="DM333" s="4"/>
      <c r="DN333" s="4"/>
      <c r="DO333" s="4"/>
      <c r="DP333" s="4"/>
      <c r="DQ333" s="4"/>
      <c r="DR333" s="4"/>
      <c r="DS333" s="4"/>
      <c r="DT333" s="4"/>
      <c r="DU333" s="4"/>
      <c r="DV333" s="4"/>
      <c r="DW333" s="4"/>
      <c r="DX333" s="4"/>
      <c r="DY333" s="4"/>
      <c r="DZ333" s="4"/>
      <c r="EA333" s="4"/>
      <c r="EB333" s="4"/>
      <c r="EC333" s="4"/>
      <c r="ED333" s="4"/>
      <c r="EE333" s="4"/>
      <c r="EF333" s="4"/>
      <c r="EG333" s="4"/>
      <c r="EH333" s="4"/>
      <c r="EI333" s="4"/>
      <c r="EJ333" s="4"/>
      <c r="EK333" s="4"/>
      <c r="EL333" s="4"/>
      <c r="EM333" s="4"/>
      <c r="EN333" s="4"/>
      <c r="EO333" s="4"/>
      <c r="EP333" s="4"/>
      <c r="EQ333" s="4"/>
      <c r="ER333" s="4"/>
      <c r="ES333" s="4"/>
      <c r="ET333" s="4"/>
      <c r="EU333" s="4"/>
      <c r="EV333" s="4"/>
      <c r="EW333" s="4"/>
      <c r="EX333" s="4"/>
      <c r="EY333" s="4"/>
      <c r="EZ333" s="4"/>
      <c r="FA333" s="4"/>
      <c r="FB333" s="4"/>
      <c r="FC333" s="4"/>
      <c r="FD333" s="4"/>
      <c r="FE333" s="4"/>
      <c r="FF333" s="4"/>
      <c r="FG333" s="4"/>
      <c r="FH333" s="4"/>
      <c r="FI333" s="4"/>
      <c r="FJ333" s="4"/>
      <c r="FK333" s="4"/>
      <c r="FL333" s="4"/>
      <c r="FM333" s="4"/>
      <c r="FN333" s="4"/>
      <c r="FO333" s="4"/>
      <c r="FP333" s="4"/>
      <c r="FQ333" s="4"/>
      <c r="FR333" s="4"/>
      <c r="FS333" s="4"/>
      <c r="FT333" s="4"/>
      <c r="FU333" s="4"/>
      <c r="FV333" s="4"/>
      <c r="FW333" s="4"/>
      <c r="FX333" s="4"/>
      <c r="FY333" s="4"/>
      <c r="FZ333" s="4"/>
      <c r="GA333" s="4"/>
      <c r="GB333" s="4"/>
      <c r="GC333" s="4"/>
      <c r="GD333" s="4"/>
      <c r="GE333" s="4"/>
      <c r="GF333" s="4"/>
      <c r="GG333" s="4"/>
      <c r="GH333" s="4"/>
      <c r="GI333" s="4"/>
      <c r="GJ333" s="4"/>
      <c r="GK333" s="4"/>
      <c r="GL333" s="4"/>
      <c r="GM333" s="4"/>
      <c r="GN333" s="4"/>
      <c r="GO333" s="4"/>
      <c r="GP333" s="4"/>
      <c r="GQ333" s="4"/>
      <c r="GR333" s="4"/>
      <c r="GS333" s="4"/>
      <c r="GT333" s="4"/>
      <c r="GU333" s="4"/>
      <c r="GV333" s="4"/>
      <c r="GW333" s="4"/>
      <c r="GX333" s="4"/>
      <c r="GY333" s="4"/>
      <c r="GZ333" s="4"/>
      <c r="HA333" s="4"/>
      <c r="HB333" s="4"/>
      <c r="HC333" s="4"/>
      <c r="HD333" s="4"/>
      <c r="HE333" s="4"/>
      <c r="HF333" s="4"/>
      <c r="HG333" s="4"/>
      <c r="HH333" s="4"/>
      <c r="HI333" s="4"/>
      <c r="HJ333" s="4"/>
      <c r="HK333" s="4"/>
      <c r="HL333" s="4"/>
      <c r="HM333" s="4"/>
      <c r="HN333" s="4"/>
      <c r="HO333" s="4"/>
      <c r="HP333" s="4"/>
      <c r="HQ333" s="4"/>
      <c r="HR333" s="4"/>
      <c r="HS333" s="4"/>
      <c r="HT333" s="4"/>
      <c r="HU333" s="4"/>
      <c r="HV333" s="4"/>
      <c r="HW333" s="4"/>
      <c r="HX333" s="4"/>
      <c r="HY333" s="4"/>
      <c r="HZ333" s="4"/>
      <c r="IA333" s="4"/>
      <c r="IB333" s="4"/>
      <c r="IC333" s="4"/>
      <c r="ID333" s="4"/>
      <c r="IE333" s="4"/>
      <c r="IF333" s="4"/>
      <c r="IG333" s="4"/>
      <c r="IH333" s="4"/>
      <c r="II333" s="4"/>
      <c r="IJ333" s="4"/>
      <c r="IK333" s="4"/>
      <c r="IL333" s="4"/>
      <c r="IM333" s="4"/>
      <c r="IN333" s="4"/>
      <c r="IO333" s="4"/>
      <c r="IP333" s="4"/>
      <c r="IQ333" s="4"/>
      <c r="IR333" s="4"/>
      <c r="IS333" s="4"/>
      <c r="IT333" s="4"/>
      <c r="IU333" s="4"/>
      <c r="IV333" s="4"/>
      <c r="IW333" s="4"/>
      <c r="IX333" s="4"/>
      <c r="IY333" s="4"/>
      <c r="IZ333" s="4"/>
      <c r="JA333" s="4"/>
      <c r="JB333" s="4"/>
      <c r="JC333" s="4"/>
      <c r="JD333" s="4"/>
      <c r="JE333" s="4"/>
      <c r="JF333" s="4"/>
      <c r="JG333" s="4"/>
      <c r="JH333" s="4"/>
      <c r="JI333" s="4"/>
      <c r="JJ333" s="4"/>
      <c r="JK333" s="4"/>
      <c r="JL333" s="4"/>
      <c r="JM333" s="4"/>
      <c r="JN333" s="4"/>
      <c r="JO333" s="4"/>
      <c r="JP333" s="4"/>
      <c r="JQ333" s="4"/>
      <c r="JR333" s="4"/>
      <c r="JS333" s="4"/>
      <c r="JT333" s="4"/>
      <c r="JU333" s="4"/>
      <c r="JV333" s="4"/>
      <c r="JW333" s="4"/>
      <c r="JX333" s="4"/>
      <c r="JY333" s="4"/>
      <c r="JZ333" s="4"/>
      <c r="KA333" s="4"/>
      <c r="KB333" s="4"/>
      <c r="KC333" s="4"/>
      <c r="KD333" s="4"/>
      <c r="KE333" s="4"/>
      <c r="KF333" s="4"/>
      <c r="KG333" s="4"/>
      <c r="KH333" s="4"/>
      <c r="KI333" s="4"/>
      <c r="KJ333" s="4"/>
      <c r="KK333" s="4"/>
      <c r="KL333" s="4"/>
      <c r="KM333" s="4"/>
      <c r="KN333" s="4"/>
      <c r="KO333" s="4"/>
      <c r="KP333" s="4"/>
      <c r="KQ333" s="4"/>
      <c r="KR333" s="4"/>
      <c r="KS333" s="4"/>
      <c r="KT333" s="4"/>
      <c r="KU333" s="4"/>
      <c r="KV333" s="4"/>
      <c r="KW333" s="4"/>
      <c r="KX333" s="4"/>
      <c r="KY333" s="4"/>
      <c r="KZ333" s="4"/>
      <c r="LA333" s="4"/>
      <c r="LB333" s="4"/>
      <c r="LC333" s="4"/>
      <c r="LD333" s="4"/>
      <c r="LE333" s="4"/>
      <c r="LF333" s="4"/>
      <c r="LG333" s="4"/>
      <c r="LH333" s="4"/>
      <c r="LI333" s="4"/>
      <c r="LJ333" s="4"/>
      <c r="LK333" s="4"/>
      <c r="LL333" s="4"/>
      <c r="LM333" s="4"/>
      <c r="LN333" s="4"/>
      <c r="LO333" s="4"/>
      <c r="LP333" s="4"/>
      <c r="LQ333" s="4"/>
      <c r="LR333" s="4"/>
      <c r="LS333" s="4"/>
      <c r="LT333" s="4"/>
      <c r="LU333" s="4"/>
      <c r="LV333" s="4"/>
      <c r="LW333" s="4"/>
      <c r="LX333" s="4"/>
      <c r="LY333" s="4"/>
      <c r="LZ333" s="4"/>
      <c r="MA333" s="4"/>
      <c r="MB333" s="4"/>
      <c r="MC333" s="4"/>
      <c r="MD333" s="4"/>
      <c r="ME333" s="4"/>
      <c r="MF333" s="4"/>
      <c r="MG333" s="4"/>
      <c r="MH333" s="4"/>
      <c r="MI333" s="4"/>
      <c r="MJ333" s="4"/>
      <c r="MK333" s="4"/>
      <c r="ML333" s="4"/>
      <c r="MM333" s="4"/>
      <c r="MN333" s="4"/>
      <c r="MO333" s="4"/>
      <c r="MP333" s="4"/>
      <c r="MQ333" s="4"/>
      <c r="MR333" s="4"/>
      <c r="MS333" s="4"/>
      <c r="MT333" s="4"/>
      <c r="MU333" s="4"/>
      <c r="MV333" s="4"/>
      <c r="MW333" s="4"/>
      <c r="MX333" s="4"/>
      <c r="MY333" s="4"/>
      <c r="MZ333" s="4"/>
      <c r="NA333" s="4"/>
      <c r="NB333" s="4"/>
      <c r="NC333" s="4"/>
      <c r="ND333" s="4"/>
      <c r="NE333" s="4"/>
      <c r="NF333" s="4"/>
      <c r="NG333" s="4"/>
      <c r="NH333" s="4"/>
      <c r="NI333" s="4"/>
      <c r="NJ333" s="4"/>
      <c r="NK333" s="4"/>
      <c r="NL333" s="4"/>
      <c r="NM333" s="4"/>
      <c r="NN333" s="4"/>
      <c r="NO333" s="4"/>
      <c r="NP333" s="4"/>
      <c r="NQ333" s="4"/>
      <c r="NR333" s="4"/>
      <c r="NS333" s="4"/>
      <c r="NT333" s="4"/>
      <c r="NU333" s="4"/>
      <c r="NV333" s="4"/>
      <c r="NW333" s="4"/>
      <c r="NX333" s="4"/>
      <c r="NY333" s="4"/>
      <c r="NZ333" s="4"/>
      <c r="OA333" s="4"/>
      <c r="OB333" s="4"/>
      <c r="OC333" s="4"/>
      <c r="OD333" s="4"/>
      <c r="OE333" s="4"/>
      <c r="OF333" s="4"/>
      <c r="OG333" s="4"/>
      <c r="OH333" s="4"/>
      <c r="OI333" s="4"/>
      <c r="OJ333" s="4"/>
      <c r="OK333" s="4"/>
      <c r="OL333" s="4"/>
      <c r="OM333" s="4"/>
      <c r="ON333" s="4"/>
      <c r="OO333" s="4"/>
      <c r="OP333" s="4"/>
      <c r="OQ333" s="4"/>
      <c r="OR333" s="4"/>
      <c r="OS333" s="4"/>
      <c r="OT333" s="4"/>
      <c r="OU333" s="4"/>
      <c r="OV333" s="4"/>
      <c r="OW333" s="4"/>
      <c r="OX333" s="4"/>
      <c r="OY333" s="4"/>
      <c r="OZ333" s="4"/>
      <c r="PA333" s="4"/>
      <c r="PB333" s="4"/>
      <c r="PC333" s="4"/>
      <c r="PD333" s="4"/>
      <c r="PE333" s="4"/>
      <c r="PF333" s="4"/>
      <c r="PG333" s="4"/>
      <c r="PH333" s="4"/>
      <c r="PI333" s="4"/>
      <c r="PJ333" s="4"/>
      <c r="PK333" s="4"/>
      <c r="PL333" s="4"/>
      <c r="PM333" s="4"/>
      <c r="PN333" s="4"/>
      <c r="PO333" s="4"/>
      <c r="PP333" s="4"/>
      <c r="PQ333" s="4"/>
      <c r="PR333" s="4"/>
      <c r="PS333" s="4"/>
      <c r="PT333" s="4"/>
      <c r="PU333" s="4"/>
      <c r="PV333" s="4"/>
      <c r="PW333" s="4"/>
      <c r="PX333" s="4"/>
      <c r="PY333" s="4"/>
      <c r="PZ333" s="4"/>
      <c r="QA333" s="4"/>
      <c r="QB333" s="4"/>
      <c r="QC333" s="4"/>
      <c r="QD333" s="4"/>
      <c r="QE333" s="4"/>
      <c r="QF333" s="4"/>
      <c r="QG333" s="4"/>
      <c r="QH333" s="4"/>
      <c r="QI333" s="4"/>
      <c r="QJ333" s="4"/>
      <c r="QK333" s="4"/>
      <c r="QL333" s="4"/>
      <c r="QM333" s="4"/>
      <c r="QN333" s="4"/>
      <c r="QO333" s="4"/>
      <c r="QP333" s="4"/>
      <c r="QQ333" s="4"/>
      <c r="QR333" s="4"/>
      <c r="QS333" s="4"/>
      <c r="QT333" s="4"/>
      <c r="QU333" s="4"/>
      <c r="QV333" s="4"/>
      <c r="QW333" s="4"/>
      <c r="QX333" s="4"/>
      <c r="QY333" s="4"/>
      <c r="QZ333" s="4"/>
      <c r="RA333" s="4"/>
      <c r="RB333" s="4"/>
      <c r="RC333" s="4"/>
      <c r="RD333" s="4"/>
      <c r="RE333" s="4"/>
      <c r="RF333" s="4"/>
      <c r="RG333" s="4"/>
      <c r="RH333" s="4"/>
      <c r="RI333" s="4"/>
      <c r="RJ333" s="4"/>
      <c r="RK333" s="4"/>
      <c r="RL333" s="4"/>
      <c r="RM333" s="4"/>
      <c r="RN333" s="4"/>
      <c r="RO333" s="4"/>
      <c r="RP333" s="4"/>
      <c r="RQ333" s="4"/>
      <c r="RR333" s="4"/>
      <c r="RS333" s="4"/>
      <c r="RT333" s="4"/>
      <c r="RU333" s="4"/>
      <c r="RV333" s="4"/>
      <c r="RW333" s="4"/>
      <c r="RX333" s="4"/>
      <c r="RY333" s="4"/>
      <c r="RZ333" s="4"/>
      <c r="SA333" s="4"/>
      <c r="SB333" s="4"/>
      <c r="SC333" s="4"/>
      <c r="SD333" s="4"/>
      <c r="SE333" s="4"/>
      <c r="SF333" s="4"/>
      <c r="SG333" s="4"/>
      <c r="SH333" s="4"/>
      <c r="SI333" s="4"/>
      <c r="SJ333" s="4"/>
    </row>
    <row r="334" spans="1:504">
      <c r="A334" s="179"/>
      <c r="B334" s="181"/>
      <c r="C334" s="182"/>
      <c r="D334" s="182"/>
      <c r="E334" s="182"/>
      <c r="F334" s="182"/>
      <c r="G334" s="183"/>
      <c r="H334" s="182"/>
      <c r="I334" s="182"/>
      <c r="J334" s="183"/>
      <c r="K334" s="187"/>
      <c r="L334" s="184"/>
      <c r="M334" s="184"/>
      <c r="N334" s="186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4"/>
      <c r="BP334" s="4"/>
      <c r="BQ334" s="4"/>
      <c r="BR334" s="4"/>
      <c r="BS334" s="4"/>
      <c r="BT334" s="4"/>
      <c r="BU334" s="4"/>
      <c r="BV334" s="4"/>
      <c r="BW334" s="4"/>
      <c r="BX334" s="4"/>
      <c r="BY334" s="4"/>
      <c r="BZ334" s="4"/>
      <c r="CA334" s="4"/>
      <c r="CB334" s="4"/>
      <c r="CC334" s="4"/>
      <c r="CD334" s="4"/>
      <c r="CE334" s="4"/>
      <c r="CF334" s="4"/>
      <c r="CG334" s="4"/>
      <c r="CH334" s="4"/>
      <c r="CI334" s="4"/>
      <c r="CJ334" s="4"/>
      <c r="CK334" s="4"/>
      <c r="CL334" s="4"/>
      <c r="CM334" s="4"/>
      <c r="CN334" s="4"/>
      <c r="CO334" s="4"/>
      <c r="CP334" s="4"/>
      <c r="CQ334" s="4"/>
      <c r="CR334" s="4"/>
      <c r="CS334" s="4"/>
      <c r="CT334" s="4"/>
      <c r="CU334" s="4"/>
      <c r="CV334" s="4"/>
      <c r="CW334" s="4"/>
      <c r="CX334" s="4"/>
      <c r="CY334" s="4"/>
      <c r="CZ334" s="4"/>
      <c r="DA334" s="4"/>
      <c r="DB334" s="4"/>
      <c r="DC334" s="4"/>
      <c r="DD334" s="4"/>
      <c r="DE334" s="4"/>
      <c r="DF334" s="4"/>
      <c r="DG334" s="4"/>
      <c r="DH334" s="4"/>
      <c r="DI334" s="4"/>
      <c r="DJ334" s="4"/>
      <c r="DK334" s="4"/>
      <c r="DL334" s="4"/>
      <c r="DM334" s="4"/>
      <c r="DN334" s="4"/>
      <c r="DO334" s="4"/>
      <c r="DP334" s="4"/>
      <c r="DQ334" s="4"/>
      <c r="DR334" s="4"/>
      <c r="DS334" s="4"/>
      <c r="DT334" s="4"/>
      <c r="DU334" s="4"/>
      <c r="DV334" s="4"/>
      <c r="DW334" s="4"/>
      <c r="DX334" s="4"/>
      <c r="DY334" s="4"/>
      <c r="DZ334" s="4"/>
      <c r="EA334" s="4"/>
      <c r="EB334" s="4"/>
      <c r="EC334" s="4"/>
      <c r="ED334" s="4"/>
      <c r="EE334" s="4"/>
      <c r="EF334" s="4"/>
      <c r="EG334" s="4"/>
      <c r="EH334" s="4"/>
      <c r="EI334" s="4"/>
      <c r="EJ334" s="4"/>
      <c r="EK334" s="4"/>
      <c r="EL334" s="4"/>
      <c r="EM334" s="4"/>
      <c r="EN334" s="4"/>
      <c r="EO334" s="4"/>
      <c r="EP334" s="4"/>
      <c r="EQ334" s="4"/>
      <c r="ER334" s="4"/>
      <c r="ES334" s="4"/>
      <c r="ET334" s="4"/>
      <c r="EU334" s="4"/>
      <c r="EV334" s="4"/>
      <c r="EW334" s="4"/>
      <c r="EX334" s="4"/>
      <c r="EY334" s="4"/>
      <c r="EZ334" s="4"/>
      <c r="FA334" s="4"/>
      <c r="FB334" s="4"/>
      <c r="FC334" s="4"/>
      <c r="FD334" s="4"/>
      <c r="FE334" s="4"/>
      <c r="FF334" s="4"/>
      <c r="FG334" s="4"/>
      <c r="FH334" s="4"/>
      <c r="FI334" s="4"/>
      <c r="FJ334" s="4"/>
      <c r="FK334" s="4"/>
      <c r="FL334" s="4"/>
      <c r="FM334" s="4"/>
      <c r="FN334" s="4"/>
      <c r="FO334" s="4"/>
      <c r="FP334" s="4"/>
      <c r="FQ334" s="4"/>
      <c r="FR334" s="4"/>
      <c r="FS334" s="4"/>
      <c r="FT334" s="4"/>
      <c r="FU334" s="4"/>
      <c r="FV334" s="4"/>
      <c r="FW334" s="4"/>
      <c r="FX334" s="4"/>
      <c r="FY334" s="4"/>
      <c r="FZ334" s="4"/>
      <c r="GA334" s="4"/>
      <c r="GB334" s="4"/>
      <c r="GC334" s="4"/>
      <c r="GD334" s="4"/>
      <c r="GE334" s="4"/>
      <c r="GF334" s="4"/>
      <c r="GG334" s="4"/>
      <c r="GH334" s="4"/>
      <c r="GI334" s="4"/>
      <c r="GJ334" s="4"/>
      <c r="GK334" s="4"/>
      <c r="GL334" s="4"/>
      <c r="GM334" s="4"/>
      <c r="GN334" s="4"/>
      <c r="GO334" s="4"/>
      <c r="GP334" s="4"/>
      <c r="GQ334" s="4"/>
      <c r="GR334" s="4"/>
      <c r="GS334" s="4"/>
      <c r="GT334" s="4"/>
      <c r="GU334" s="4"/>
      <c r="GV334" s="4"/>
      <c r="GW334" s="4"/>
      <c r="GX334" s="4"/>
      <c r="GY334" s="4"/>
      <c r="GZ334" s="4"/>
      <c r="HA334" s="4"/>
      <c r="HB334" s="4"/>
      <c r="HC334" s="4"/>
      <c r="HD334" s="4"/>
      <c r="HE334" s="4"/>
      <c r="HF334" s="4"/>
      <c r="HG334" s="4"/>
      <c r="HH334" s="4"/>
      <c r="HI334" s="4"/>
      <c r="HJ334" s="4"/>
      <c r="HK334" s="4"/>
      <c r="HL334" s="4"/>
      <c r="HM334" s="4"/>
      <c r="HN334" s="4"/>
      <c r="HO334" s="4"/>
      <c r="HP334" s="4"/>
      <c r="HQ334" s="4"/>
      <c r="HR334" s="4"/>
      <c r="HS334" s="4"/>
      <c r="HT334" s="4"/>
      <c r="HU334" s="4"/>
      <c r="HV334" s="4"/>
      <c r="HW334" s="4"/>
      <c r="HX334" s="4"/>
      <c r="HY334" s="4"/>
      <c r="HZ334" s="4"/>
      <c r="IA334" s="4"/>
      <c r="IB334" s="4"/>
      <c r="IC334" s="4"/>
      <c r="ID334" s="4"/>
      <c r="IE334" s="4"/>
      <c r="IF334" s="4"/>
      <c r="IG334" s="4"/>
      <c r="IH334" s="4"/>
      <c r="II334" s="4"/>
      <c r="IJ334" s="4"/>
      <c r="IK334" s="4"/>
      <c r="IL334" s="4"/>
      <c r="IM334" s="4"/>
      <c r="IN334" s="4"/>
      <c r="IO334" s="4"/>
      <c r="IP334" s="4"/>
      <c r="IQ334" s="4"/>
      <c r="IR334" s="4"/>
      <c r="IS334" s="4"/>
      <c r="IT334" s="4"/>
      <c r="IU334" s="4"/>
      <c r="IV334" s="4"/>
      <c r="IW334" s="4"/>
      <c r="IX334" s="4"/>
      <c r="IY334" s="4"/>
      <c r="IZ334" s="4"/>
      <c r="JA334" s="4"/>
      <c r="JB334" s="4"/>
      <c r="JC334" s="4"/>
      <c r="JD334" s="4"/>
      <c r="JE334" s="4"/>
      <c r="JF334" s="4"/>
      <c r="JG334" s="4"/>
      <c r="JH334" s="4"/>
      <c r="JI334" s="4"/>
      <c r="JJ334" s="4"/>
      <c r="JK334" s="4"/>
      <c r="JL334" s="4"/>
      <c r="JM334" s="4"/>
      <c r="JN334" s="4"/>
      <c r="JO334" s="4"/>
      <c r="JP334" s="4"/>
      <c r="JQ334" s="4"/>
      <c r="JR334" s="4"/>
      <c r="JS334" s="4"/>
      <c r="JT334" s="4"/>
      <c r="JU334" s="4"/>
      <c r="JV334" s="4"/>
      <c r="JW334" s="4"/>
      <c r="JX334" s="4"/>
      <c r="JY334" s="4"/>
      <c r="JZ334" s="4"/>
      <c r="KA334" s="4"/>
      <c r="KB334" s="4"/>
      <c r="KC334" s="4"/>
      <c r="KD334" s="4"/>
      <c r="KE334" s="4"/>
      <c r="KF334" s="4"/>
      <c r="KG334" s="4"/>
      <c r="KH334" s="4"/>
      <c r="KI334" s="4"/>
      <c r="KJ334" s="4"/>
      <c r="KK334" s="4"/>
      <c r="KL334" s="4"/>
      <c r="KM334" s="4"/>
      <c r="KN334" s="4"/>
      <c r="KO334" s="4"/>
      <c r="KP334" s="4"/>
      <c r="KQ334" s="4"/>
      <c r="KR334" s="4"/>
      <c r="KS334" s="4"/>
      <c r="KT334" s="4"/>
      <c r="KU334" s="4"/>
      <c r="KV334" s="4"/>
      <c r="KW334" s="4"/>
      <c r="KX334" s="4"/>
      <c r="KY334" s="4"/>
      <c r="KZ334" s="4"/>
      <c r="LA334" s="4"/>
      <c r="LB334" s="4"/>
      <c r="LC334" s="4"/>
      <c r="LD334" s="4"/>
      <c r="LE334" s="4"/>
      <c r="LF334" s="4"/>
      <c r="LG334" s="4"/>
      <c r="LH334" s="4"/>
      <c r="LI334" s="4"/>
      <c r="LJ334" s="4"/>
      <c r="LK334" s="4"/>
      <c r="LL334" s="4"/>
      <c r="LM334" s="4"/>
      <c r="LN334" s="4"/>
      <c r="LO334" s="4"/>
      <c r="LP334" s="4"/>
      <c r="LQ334" s="4"/>
      <c r="LR334" s="4"/>
      <c r="LS334" s="4"/>
      <c r="LT334" s="4"/>
      <c r="LU334" s="4"/>
      <c r="LV334" s="4"/>
      <c r="LW334" s="4"/>
      <c r="LX334" s="4"/>
      <c r="LY334" s="4"/>
      <c r="LZ334" s="4"/>
      <c r="MA334" s="4"/>
      <c r="MB334" s="4"/>
      <c r="MC334" s="4"/>
      <c r="MD334" s="4"/>
      <c r="ME334" s="4"/>
      <c r="MF334" s="4"/>
      <c r="MG334" s="4"/>
      <c r="MH334" s="4"/>
      <c r="MI334" s="4"/>
      <c r="MJ334" s="4"/>
      <c r="MK334" s="4"/>
      <c r="ML334" s="4"/>
      <c r="MM334" s="4"/>
      <c r="MN334" s="4"/>
      <c r="MO334" s="4"/>
      <c r="MP334" s="4"/>
      <c r="MQ334" s="4"/>
      <c r="MR334" s="4"/>
      <c r="MS334" s="4"/>
      <c r="MT334" s="4"/>
      <c r="MU334" s="4"/>
      <c r="MV334" s="4"/>
      <c r="MW334" s="4"/>
      <c r="MX334" s="4"/>
      <c r="MY334" s="4"/>
      <c r="MZ334" s="4"/>
      <c r="NA334" s="4"/>
      <c r="NB334" s="4"/>
      <c r="NC334" s="4"/>
      <c r="ND334" s="4"/>
      <c r="NE334" s="4"/>
      <c r="NF334" s="4"/>
      <c r="NG334" s="4"/>
      <c r="NH334" s="4"/>
      <c r="NI334" s="4"/>
      <c r="NJ334" s="4"/>
      <c r="NK334" s="4"/>
      <c r="NL334" s="4"/>
      <c r="NM334" s="4"/>
      <c r="NN334" s="4"/>
      <c r="NO334" s="4"/>
      <c r="NP334" s="4"/>
      <c r="NQ334" s="4"/>
      <c r="NR334" s="4"/>
      <c r="NS334" s="4"/>
      <c r="NT334" s="4"/>
      <c r="NU334" s="4"/>
      <c r="NV334" s="4"/>
      <c r="NW334" s="4"/>
      <c r="NX334" s="4"/>
      <c r="NY334" s="4"/>
      <c r="NZ334" s="4"/>
      <c r="OA334" s="4"/>
      <c r="OB334" s="4"/>
      <c r="OC334" s="4"/>
      <c r="OD334" s="4"/>
      <c r="OE334" s="4"/>
      <c r="OF334" s="4"/>
      <c r="OG334" s="4"/>
      <c r="OH334" s="4"/>
      <c r="OI334" s="4"/>
      <c r="OJ334" s="4"/>
      <c r="OK334" s="4"/>
      <c r="OL334" s="4"/>
      <c r="OM334" s="4"/>
      <c r="ON334" s="4"/>
      <c r="OO334" s="4"/>
      <c r="OP334" s="4"/>
      <c r="OQ334" s="4"/>
      <c r="OR334" s="4"/>
      <c r="OS334" s="4"/>
      <c r="OT334" s="4"/>
      <c r="OU334" s="4"/>
      <c r="OV334" s="4"/>
      <c r="OW334" s="4"/>
      <c r="OX334" s="4"/>
      <c r="OY334" s="4"/>
      <c r="OZ334" s="4"/>
      <c r="PA334" s="4"/>
      <c r="PB334" s="4"/>
      <c r="PC334" s="4"/>
      <c r="PD334" s="4"/>
      <c r="PE334" s="4"/>
      <c r="PF334" s="4"/>
      <c r="PG334" s="4"/>
      <c r="PH334" s="4"/>
      <c r="PI334" s="4"/>
      <c r="PJ334" s="4"/>
      <c r="PK334" s="4"/>
      <c r="PL334" s="4"/>
      <c r="PM334" s="4"/>
      <c r="PN334" s="4"/>
      <c r="PO334" s="4"/>
      <c r="PP334" s="4"/>
      <c r="PQ334" s="4"/>
      <c r="PR334" s="4"/>
      <c r="PS334" s="4"/>
      <c r="PT334" s="4"/>
      <c r="PU334" s="4"/>
      <c r="PV334" s="4"/>
      <c r="PW334" s="4"/>
      <c r="PX334" s="4"/>
      <c r="PY334" s="4"/>
      <c r="PZ334" s="4"/>
      <c r="QA334" s="4"/>
      <c r="QB334" s="4"/>
      <c r="QC334" s="4"/>
      <c r="QD334" s="4"/>
      <c r="QE334" s="4"/>
      <c r="QF334" s="4"/>
      <c r="QG334" s="4"/>
      <c r="QH334" s="4"/>
      <c r="QI334" s="4"/>
      <c r="QJ334" s="4"/>
      <c r="QK334" s="4"/>
      <c r="QL334" s="4"/>
      <c r="QM334" s="4"/>
      <c r="QN334" s="4"/>
      <c r="QO334" s="4"/>
      <c r="QP334" s="4"/>
      <c r="QQ334" s="4"/>
      <c r="QR334" s="4"/>
      <c r="QS334" s="4"/>
      <c r="QT334" s="4"/>
      <c r="QU334" s="4"/>
      <c r="QV334" s="4"/>
      <c r="QW334" s="4"/>
      <c r="QX334" s="4"/>
      <c r="QY334" s="4"/>
      <c r="QZ334" s="4"/>
      <c r="RA334" s="4"/>
      <c r="RB334" s="4"/>
      <c r="RC334" s="4"/>
      <c r="RD334" s="4"/>
      <c r="RE334" s="4"/>
      <c r="RF334" s="4"/>
      <c r="RG334" s="4"/>
      <c r="RH334" s="4"/>
      <c r="RI334" s="4"/>
      <c r="RJ334" s="4"/>
      <c r="RK334" s="4"/>
      <c r="RL334" s="4"/>
      <c r="RM334" s="4"/>
      <c r="RN334" s="4"/>
      <c r="RO334" s="4"/>
      <c r="RP334" s="4"/>
      <c r="RQ334" s="4"/>
      <c r="RR334" s="4"/>
      <c r="RS334" s="4"/>
      <c r="RT334" s="4"/>
      <c r="RU334" s="4"/>
      <c r="RV334" s="4"/>
      <c r="RW334" s="4"/>
      <c r="RX334" s="4"/>
      <c r="RY334" s="4"/>
      <c r="RZ334" s="4"/>
      <c r="SA334" s="4"/>
      <c r="SB334" s="4"/>
      <c r="SC334" s="4"/>
      <c r="SD334" s="4"/>
      <c r="SE334" s="4"/>
      <c r="SF334" s="4"/>
      <c r="SG334" s="4"/>
      <c r="SH334" s="4"/>
      <c r="SI334" s="4"/>
      <c r="SJ334" s="4"/>
    </row>
    <row r="335" spans="1:504">
      <c r="A335" s="179"/>
      <c r="B335" s="181"/>
      <c r="C335" s="182"/>
      <c r="D335" s="182"/>
      <c r="E335" s="182"/>
      <c r="F335" s="182"/>
      <c r="G335" s="183"/>
      <c r="H335" s="182"/>
      <c r="I335" s="182"/>
      <c r="J335" s="183"/>
      <c r="K335" s="187"/>
      <c r="L335" s="185"/>
      <c r="M335" s="185"/>
      <c r="N335" s="186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  <c r="BP335" s="4"/>
      <c r="BQ335" s="4"/>
      <c r="BR335" s="4"/>
      <c r="BS335" s="4"/>
      <c r="BT335" s="4"/>
      <c r="BU335" s="4"/>
      <c r="BV335" s="4"/>
      <c r="BW335" s="4"/>
      <c r="BX335" s="4"/>
      <c r="BY335" s="4"/>
      <c r="BZ335" s="4"/>
      <c r="CA335" s="4"/>
      <c r="CB335" s="4"/>
      <c r="CC335" s="4"/>
      <c r="CD335" s="4"/>
      <c r="CE335" s="4"/>
      <c r="CF335" s="4"/>
      <c r="CG335" s="4"/>
      <c r="CH335" s="4"/>
      <c r="CI335" s="4"/>
      <c r="CJ335" s="4"/>
      <c r="CK335" s="4"/>
      <c r="CL335" s="4"/>
      <c r="CM335" s="4"/>
      <c r="CN335" s="4"/>
      <c r="CO335" s="4"/>
      <c r="CP335" s="4"/>
      <c r="CQ335" s="4"/>
      <c r="CR335" s="4"/>
      <c r="CS335" s="4"/>
      <c r="CT335" s="4"/>
      <c r="CU335" s="4"/>
      <c r="CV335" s="4"/>
      <c r="CW335" s="4"/>
      <c r="CX335" s="4"/>
      <c r="CY335" s="4"/>
      <c r="CZ335" s="4"/>
      <c r="DA335" s="4"/>
      <c r="DB335" s="4"/>
      <c r="DC335" s="4"/>
      <c r="DD335" s="4"/>
      <c r="DE335" s="4"/>
      <c r="DF335" s="4"/>
      <c r="DG335" s="4"/>
      <c r="DH335" s="4"/>
      <c r="DI335" s="4"/>
      <c r="DJ335" s="4"/>
      <c r="DK335" s="4"/>
      <c r="DL335" s="4"/>
      <c r="DM335" s="4"/>
      <c r="DN335" s="4"/>
      <c r="DO335" s="4"/>
      <c r="DP335" s="4"/>
      <c r="DQ335" s="4"/>
      <c r="DR335" s="4"/>
      <c r="DS335" s="4"/>
      <c r="DT335" s="4"/>
      <c r="DU335" s="4"/>
      <c r="DV335" s="4"/>
      <c r="DW335" s="4"/>
      <c r="DX335" s="4"/>
      <c r="DY335" s="4"/>
      <c r="DZ335" s="4"/>
      <c r="EA335" s="4"/>
      <c r="EB335" s="4"/>
      <c r="EC335" s="4"/>
      <c r="ED335" s="4"/>
      <c r="EE335" s="4"/>
      <c r="EF335" s="4"/>
      <c r="EG335" s="4"/>
      <c r="EH335" s="4"/>
      <c r="EI335" s="4"/>
      <c r="EJ335" s="4"/>
      <c r="EK335" s="4"/>
      <c r="EL335" s="4"/>
      <c r="EM335" s="4"/>
      <c r="EN335" s="4"/>
      <c r="EO335" s="4"/>
      <c r="EP335" s="4"/>
      <c r="EQ335" s="4"/>
      <c r="ER335" s="4"/>
      <c r="ES335" s="4"/>
      <c r="ET335" s="4"/>
      <c r="EU335" s="4"/>
      <c r="EV335" s="4"/>
      <c r="EW335" s="4"/>
      <c r="EX335" s="4"/>
      <c r="EY335" s="4"/>
      <c r="EZ335" s="4"/>
      <c r="FA335" s="4"/>
      <c r="FB335" s="4"/>
      <c r="FC335" s="4"/>
      <c r="FD335" s="4"/>
      <c r="FE335" s="4"/>
      <c r="FF335" s="4"/>
      <c r="FG335" s="4"/>
      <c r="FH335" s="4"/>
      <c r="FI335" s="4"/>
      <c r="FJ335" s="4"/>
      <c r="FK335" s="4"/>
      <c r="FL335" s="4"/>
      <c r="FM335" s="4"/>
      <c r="FN335" s="4"/>
      <c r="FO335" s="4"/>
      <c r="FP335" s="4"/>
      <c r="FQ335" s="4"/>
      <c r="FR335" s="4"/>
      <c r="FS335" s="4"/>
      <c r="FT335" s="4"/>
      <c r="FU335" s="4"/>
      <c r="FV335" s="4"/>
      <c r="FW335" s="4"/>
      <c r="FX335" s="4"/>
      <c r="FY335" s="4"/>
      <c r="FZ335" s="4"/>
      <c r="GA335" s="4"/>
      <c r="GB335" s="4"/>
      <c r="GC335" s="4"/>
      <c r="GD335" s="4"/>
      <c r="GE335" s="4"/>
      <c r="GF335" s="4"/>
      <c r="GG335" s="4"/>
      <c r="GH335" s="4"/>
      <c r="GI335" s="4"/>
      <c r="GJ335" s="4"/>
      <c r="GK335" s="4"/>
      <c r="GL335" s="4"/>
      <c r="GM335" s="4"/>
      <c r="GN335" s="4"/>
      <c r="GO335" s="4"/>
      <c r="GP335" s="4"/>
      <c r="GQ335" s="4"/>
      <c r="GR335" s="4"/>
      <c r="GS335" s="4"/>
      <c r="GT335" s="4"/>
      <c r="GU335" s="4"/>
      <c r="GV335" s="4"/>
      <c r="GW335" s="4"/>
      <c r="GX335" s="4"/>
      <c r="GY335" s="4"/>
      <c r="GZ335" s="4"/>
      <c r="HA335" s="4"/>
      <c r="HB335" s="4"/>
      <c r="HC335" s="4"/>
      <c r="HD335" s="4"/>
      <c r="HE335" s="4"/>
      <c r="HF335" s="4"/>
      <c r="HG335" s="4"/>
      <c r="HH335" s="4"/>
      <c r="HI335" s="4"/>
      <c r="HJ335" s="4"/>
      <c r="HK335" s="4"/>
      <c r="HL335" s="4"/>
      <c r="HM335" s="4"/>
      <c r="HN335" s="4"/>
      <c r="HO335" s="4"/>
      <c r="HP335" s="4"/>
      <c r="HQ335" s="4"/>
      <c r="HR335" s="4"/>
      <c r="HS335" s="4"/>
      <c r="HT335" s="4"/>
      <c r="HU335" s="4"/>
      <c r="HV335" s="4"/>
      <c r="HW335" s="4"/>
      <c r="HX335" s="4"/>
      <c r="HY335" s="4"/>
      <c r="HZ335" s="4"/>
      <c r="IA335" s="4"/>
      <c r="IB335" s="4"/>
      <c r="IC335" s="4"/>
      <c r="ID335" s="4"/>
      <c r="IE335" s="4"/>
      <c r="IF335" s="4"/>
      <c r="IG335" s="4"/>
      <c r="IH335" s="4"/>
      <c r="II335" s="4"/>
      <c r="IJ335" s="4"/>
      <c r="IK335" s="4"/>
      <c r="IL335" s="4"/>
      <c r="IM335" s="4"/>
      <c r="IN335" s="4"/>
      <c r="IO335" s="4"/>
      <c r="IP335" s="4"/>
      <c r="IQ335" s="4"/>
      <c r="IR335" s="4"/>
      <c r="IS335" s="4"/>
      <c r="IT335" s="4"/>
      <c r="IU335" s="4"/>
      <c r="IV335" s="4"/>
      <c r="IW335" s="4"/>
      <c r="IX335" s="4"/>
      <c r="IY335" s="4"/>
      <c r="IZ335" s="4"/>
      <c r="JA335" s="4"/>
      <c r="JB335" s="4"/>
      <c r="JC335" s="4"/>
      <c r="JD335" s="4"/>
      <c r="JE335" s="4"/>
      <c r="JF335" s="4"/>
      <c r="JG335" s="4"/>
      <c r="JH335" s="4"/>
      <c r="JI335" s="4"/>
      <c r="JJ335" s="4"/>
      <c r="JK335" s="4"/>
      <c r="JL335" s="4"/>
      <c r="JM335" s="4"/>
      <c r="JN335" s="4"/>
      <c r="JO335" s="4"/>
      <c r="JP335" s="4"/>
      <c r="JQ335" s="4"/>
      <c r="JR335" s="4"/>
      <c r="JS335" s="4"/>
      <c r="JT335" s="4"/>
      <c r="JU335" s="4"/>
      <c r="JV335" s="4"/>
      <c r="JW335" s="4"/>
      <c r="JX335" s="4"/>
      <c r="JY335" s="4"/>
      <c r="JZ335" s="4"/>
      <c r="KA335" s="4"/>
      <c r="KB335" s="4"/>
      <c r="KC335" s="4"/>
      <c r="KD335" s="4"/>
      <c r="KE335" s="4"/>
      <c r="KF335" s="4"/>
      <c r="KG335" s="4"/>
      <c r="KH335" s="4"/>
      <c r="KI335" s="4"/>
      <c r="KJ335" s="4"/>
      <c r="KK335" s="4"/>
      <c r="KL335" s="4"/>
      <c r="KM335" s="4"/>
      <c r="KN335" s="4"/>
      <c r="KO335" s="4"/>
      <c r="KP335" s="4"/>
      <c r="KQ335" s="4"/>
      <c r="KR335" s="4"/>
      <c r="KS335" s="4"/>
      <c r="KT335" s="4"/>
      <c r="KU335" s="4"/>
      <c r="KV335" s="4"/>
      <c r="KW335" s="4"/>
      <c r="KX335" s="4"/>
      <c r="KY335" s="4"/>
      <c r="KZ335" s="4"/>
      <c r="LA335" s="4"/>
      <c r="LB335" s="4"/>
      <c r="LC335" s="4"/>
      <c r="LD335" s="4"/>
      <c r="LE335" s="4"/>
      <c r="LF335" s="4"/>
      <c r="LG335" s="4"/>
      <c r="LH335" s="4"/>
      <c r="LI335" s="4"/>
      <c r="LJ335" s="4"/>
      <c r="LK335" s="4"/>
      <c r="LL335" s="4"/>
      <c r="LM335" s="4"/>
      <c r="LN335" s="4"/>
      <c r="LO335" s="4"/>
      <c r="LP335" s="4"/>
      <c r="LQ335" s="4"/>
      <c r="LR335" s="4"/>
      <c r="LS335" s="4"/>
      <c r="LT335" s="4"/>
      <c r="LU335" s="4"/>
      <c r="LV335" s="4"/>
      <c r="LW335" s="4"/>
      <c r="LX335" s="4"/>
      <c r="LY335" s="4"/>
      <c r="LZ335" s="4"/>
      <c r="MA335" s="4"/>
      <c r="MB335" s="4"/>
      <c r="MC335" s="4"/>
      <c r="MD335" s="4"/>
      <c r="ME335" s="4"/>
      <c r="MF335" s="4"/>
      <c r="MG335" s="4"/>
      <c r="MH335" s="4"/>
      <c r="MI335" s="4"/>
      <c r="MJ335" s="4"/>
      <c r="MK335" s="4"/>
      <c r="ML335" s="4"/>
      <c r="MM335" s="4"/>
      <c r="MN335" s="4"/>
      <c r="MO335" s="4"/>
      <c r="MP335" s="4"/>
      <c r="MQ335" s="4"/>
      <c r="MR335" s="4"/>
      <c r="MS335" s="4"/>
      <c r="MT335" s="4"/>
      <c r="MU335" s="4"/>
      <c r="MV335" s="4"/>
      <c r="MW335" s="4"/>
      <c r="MX335" s="4"/>
      <c r="MY335" s="4"/>
      <c r="MZ335" s="4"/>
      <c r="NA335" s="4"/>
      <c r="NB335" s="4"/>
      <c r="NC335" s="4"/>
      <c r="ND335" s="4"/>
      <c r="NE335" s="4"/>
      <c r="NF335" s="4"/>
      <c r="NG335" s="4"/>
      <c r="NH335" s="4"/>
      <c r="NI335" s="4"/>
      <c r="NJ335" s="4"/>
      <c r="NK335" s="4"/>
      <c r="NL335" s="4"/>
      <c r="NM335" s="4"/>
      <c r="NN335" s="4"/>
      <c r="NO335" s="4"/>
      <c r="NP335" s="4"/>
      <c r="NQ335" s="4"/>
      <c r="NR335" s="4"/>
      <c r="NS335" s="4"/>
      <c r="NT335" s="4"/>
      <c r="NU335" s="4"/>
      <c r="NV335" s="4"/>
      <c r="NW335" s="4"/>
      <c r="NX335" s="4"/>
      <c r="NY335" s="4"/>
      <c r="NZ335" s="4"/>
      <c r="OA335" s="4"/>
      <c r="OB335" s="4"/>
      <c r="OC335" s="4"/>
      <c r="OD335" s="4"/>
      <c r="OE335" s="4"/>
      <c r="OF335" s="4"/>
      <c r="OG335" s="4"/>
      <c r="OH335" s="4"/>
      <c r="OI335" s="4"/>
      <c r="OJ335" s="4"/>
      <c r="OK335" s="4"/>
      <c r="OL335" s="4"/>
      <c r="OM335" s="4"/>
      <c r="ON335" s="4"/>
      <c r="OO335" s="4"/>
      <c r="OP335" s="4"/>
      <c r="OQ335" s="4"/>
      <c r="OR335" s="4"/>
      <c r="OS335" s="4"/>
      <c r="OT335" s="4"/>
      <c r="OU335" s="4"/>
      <c r="OV335" s="4"/>
      <c r="OW335" s="4"/>
      <c r="OX335" s="4"/>
      <c r="OY335" s="4"/>
      <c r="OZ335" s="4"/>
      <c r="PA335" s="4"/>
      <c r="PB335" s="4"/>
      <c r="PC335" s="4"/>
      <c r="PD335" s="4"/>
      <c r="PE335" s="4"/>
      <c r="PF335" s="4"/>
      <c r="PG335" s="4"/>
      <c r="PH335" s="4"/>
      <c r="PI335" s="4"/>
      <c r="PJ335" s="4"/>
      <c r="PK335" s="4"/>
      <c r="PL335" s="4"/>
      <c r="PM335" s="4"/>
      <c r="PN335" s="4"/>
      <c r="PO335" s="4"/>
      <c r="PP335" s="4"/>
      <c r="PQ335" s="4"/>
      <c r="PR335" s="4"/>
      <c r="PS335" s="4"/>
      <c r="PT335" s="4"/>
      <c r="PU335" s="4"/>
      <c r="PV335" s="4"/>
      <c r="PW335" s="4"/>
      <c r="PX335" s="4"/>
      <c r="PY335" s="4"/>
      <c r="PZ335" s="4"/>
      <c r="QA335" s="4"/>
      <c r="QB335" s="4"/>
      <c r="QC335" s="4"/>
      <c r="QD335" s="4"/>
      <c r="QE335" s="4"/>
      <c r="QF335" s="4"/>
      <c r="QG335" s="4"/>
      <c r="QH335" s="4"/>
      <c r="QI335" s="4"/>
      <c r="QJ335" s="4"/>
      <c r="QK335" s="4"/>
      <c r="QL335" s="4"/>
      <c r="QM335" s="4"/>
      <c r="QN335" s="4"/>
      <c r="QO335" s="4"/>
      <c r="QP335" s="4"/>
      <c r="QQ335" s="4"/>
      <c r="QR335" s="4"/>
      <c r="QS335" s="4"/>
      <c r="QT335" s="4"/>
      <c r="QU335" s="4"/>
      <c r="QV335" s="4"/>
      <c r="QW335" s="4"/>
      <c r="QX335" s="4"/>
      <c r="QY335" s="4"/>
      <c r="QZ335" s="4"/>
      <c r="RA335" s="4"/>
      <c r="RB335" s="4"/>
      <c r="RC335" s="4"/>
      <c r="RD335" s="4"/>
      <c r="RE335" s="4"/>
      <c r="RF335" s="4"/>
      <c r="RG335" s="4"/>
      <c r="RH335" s="4"/>
      <c r="RI335" s="4"/>
      <c r="RJ335" s="4"/>
      <c r="RK335" s="4"/>
      <c r="RL335" s="4"/>
      <c r="RM335" s="4"/>
      <c r="RN335" s="4"/>
      <c r="RO335" s="4"/>
      <c r="RP335" s="4"/>
      <c r="RQ335" s="4"/>
      <c r="RR335" s="4"/>
      <c r="RS335" s="4"/>
      <c r="RT335" s="4"/>
      <c r="RU335" s="4"/>
      <c r="RV335" s="4"/>
      <c r="RW335" s="4"/>
      <c r="RX335" s="4"/>
      <c r="RY335" s="4"/>
      <c r="RZ335" s="4"/>
      <c r="SA335" s="4"/>
      <c r="SB335" s="4"/>
      <c r="SC335" s="4"/>
      <c r="SD335" s="4"/>
      <c r="SE335" s="4"/>
      <c r="SF335" s="4"/>
      <c r="SG335" s="4"/>
      <c r="SH335" s="4"/>
      <c r="SI335" s="4"/>
      <c r="SJ335" s="4"/>
    </row>
    <row r="336" spans="1:504">
      <c r="A336" s="179"/>
      <c r="B336" s="181"/>
      <c r="C336" s="182"/>
      <c r="D336" s="182"/>
      <c r="E336" s="182"/>
      <c r="F336" s="182"/>
      <c r="G336" s="183"/>
      <c r="H336" s="182"/>
      <c r="I336" s="182"/>
      <c r="J336" s="183"/>
      <c r="K336" s="188"/>
      <c r="L336" s="188"/>
      <c r="M336" s="188"/>
      <c r="N336" s="186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4"/>
      <c r="BP336" s="4"/>
      <c r="BQ336" s="4"/>
      <c r="BR336" s="4"/>
      <c r="BS336" s="4"/>
      <c r="BT336" s="4"/>
      <c r="BU336" s="4"/>
      <c r="BV336" s="4"/>
      <c r="BW336" s="4"/>
      <c r="BX336" s="4"/>
      <c r="BY336" s="4"/>
      <c r="BZ336" s="4"/>
      <c r="CA336" s="4"/>
      <c r="CB336" s="4"/>
      <c r="CC336" s="4"/>
      <c r="CD336" s="4"/>
      <c r="CE336" s="4"/>
      <c r="CF336" s="4"/>
      <c r="CG336" s="4"/>
      <c r="CH336" s="4"/>
      <c r="CI336" s="4"/>
      <c r="CJ336" s="4"/>
      <c r="CK336" s="4"/>
      <c r="CL336" s="4"/>
      <c r="CM336" s="4"/>
      <c r="CN336" s="4"/>
      <c r="CO336" s="4"/>
      <c r="CP336" s="4"/>
      <c r="CQ336" s="4"/>
      <c r="CR336" s="4"/>
      <c r="CS336" s="4"/>
      <c r="CT336" s="4"/>
      <c r="CU336" s="4"/>
      <c r="CV336" s="4"/>
      <c r="CW336" s="4"/>
      <c r="CX336" s="4"/>
      <c r="CY336" s="4"/>
      <c r="CZ336" s="4"/>
      <c r="DA336" s="4"/>
      <c r="DB336" s="4"/>
      <c r="DC336" s="4"/>
      <c r="DD336" s="4"/>
      <c r="DE336" s="4"/>
      <c r="DF336" s="4"/>
      <c r="DG336" s="4"/>
      <c r="DH336" s="4"/>
      <c r="DI336" s="4"/>
      <c r="DJ336" s="4"/>
      <c r="DK336" s="4"/>
      <c r="DL336" s="4"/>
      <c r="DM336" s="4"/>
      <c r="DN336" s="4"/>
      <c r="DO336" s="4"/>
      <c r="DP336" s="4"/>
      <c r="DQ336" s="4"/>
      <c r="DR336" s="4"/>
      <c r="DS336" s="4"/>
      <c r="DT336" s="4"/>
      <c r="DU336" s="4"/>
      <c r="DV336" s="4"/>
      <c r="DW336" s="4"/>
      <c r="DX336" s="4"/>
      <c r="DY336" s="4"/>
      <c r="DZ336" s="4"/>
      <c r="EA336" s="4"/>
      <c r="EB336" s="4"/>
      <c r="EC336" s="4"/>
      <c r="ED336" s="4"/>
      <c r="EE336" s="4"/>
      <c r="EF336" s="4"/>
      <c r="EG336" s="4"/>
      <c r="EH336" s="4"/>
      <c r="EI336" s="4"/>
      <c r="EJ336" s="4"/>
      <c r="EK336" s="4"/>
      <c r="EL336" s="4"/>
      <c r="EM336" s="4"/>
      <c r="EN336" s="4"/>
      <c r="EO336" s="4"/>
      <c r="EP336" s="4"/>
      <c r="EQ336" s="4"/>
      <c r="ER336" s="4"/>
      <c r="ES336" s="4"/>
      <c r="ET336" s="4"/>
      <c r="EU336" s="4"/>
      <c r="EV336" s="4"/>
      <c r="EW336" s="4"/>
      <c r="EX336" s="4"/>
      <c r="EY336" s="4"/>
      <c r="EZ336" s="4"/>
      <c r="FA336" s="4"/>
      <c r="FB336" s="4"/>
      <c r="FC336" s="4"/>
      <c r="FD336" s="4"/>
      <c r="FE336" s="4"/>
      <c r="FF336" s="4"/>
      <c r="FG336" s="4"/>
      <c r="FH336" s="4"/>
      <c r="FI336" s="4"/>
      <c r="FJ336" s="4"/>
      <c r="FK336" s="4"/>
      <c r="FL336" s="4"/>
      <c r="FM336" s="4"/>
      <c r="FN336" s="4"/>
      <c r="FO336" s="4"/>
      <c r="FP336" s="4"/>
      <c r="FQ336" s="4"/>
      <c r="FR336" s="4"/>
      <c r="FS336" s="4"/>
      <c r="FT336" s="4"/>
      <c r="FU336" s="4"/>
      <c r="FV336" s="4"/>
      <c r="FW336" s="4"/>
      <c r="FX336" s="4"/>
      <c r="FY336" s="4"/>
      <c r="FZ336" s="4"/>
      <c r="GA336" s="4"/>
      <c r="GB336" s="4"/>
      <c r="GC336" s="4"/>
      <c r="GD336" s="4"/>
      <c r="GE336" s="4"/>
      <c r="GF336" s="4"/>
      <c r="GG336" s="4"/>
      <c r="GH336" s="4"/>
      <c r="GI336" s="4"/>
      <c r="GJ336" s="4"/>
      <c r="GK336" s="4"/>
      <c r="GL336" s="4"/>
      <c r="GM336" s="4"/>
      <c r="GN336" s="4"/>
      <c r="GO336" s="4"/>
      <c r="GP336" s="4"/>
      <c r="GQ336" s="4"/>
      <c r="GR336" s="4"/>
      <c r="GS336" s="4"/>
      <c r="GT336" s="4"/>
      <c r="GU336" s="4"/>
      <c r="GV336" s="4"/>
      <c r="GW336" s="4"/>
      <c r="GX336" s="4"/>
      <c r="GY336" s="4"/>
      <c r="GZ336" s="4"/>
      <c r="HA336" s="4"/>
      <c r="HB336" s="4"/>
      <c r="HC336" s="4"/>
      <c r="HD336" s="4"/>
      <c r="HE336" s="4"/>
      <c r="HF336" s="4"/>
      <c r="HG336" s="4"/>
      <c r="HH336" s="4"/>
      <c r="HI336" s="4"/>
      <c r="HJ336" s="4"/>
      <c r="HK336" s="4"/>
      <c r="HL336" s="4"/>
      <c r="HM336" s="4"/>
      <c r="HN336" s="4"/>
      <c r="HO336" s="4"/>
      <c r="HP336" s="4"/>
      <c r="HQ336" s="4"/>
      <c r="HR336" s="4"/>
      <c r="HS336" s="4"/>
      <c r="HT336" s="4"/>
      <c r="HU336" s="4"/>
      <c r="HV336" s="4"/>
      <c r="HW336" s="4"/>
      <c r="HX336" s="4"/>
      <c r="HY336" s="4"/>
      <c r="HZ336" s="4"/>
      <c r="IA336" s="4"/>
      <c r="IB336" s="4"/>
      <c r="IC336" s="4"/>
      <c r="ID336" s="4"/>
      <c r="IE336" s="4"/>
      <c r="IF336" s="4"/>
      <c r="IG336" s="4"/>
      <c r="IH336" s="4"/>
      <c r="II336" s="4"/>
      <c r="IJ336" s="4"/>
      <c r="IK336" s="4"/>
      <c r="IL336" s="4"/>
      <c r="IM336" s="4"/>
      <c r="IN336" s="4"/>
      <c r="IO336" s="4"/>
      <c r="IP336" s="4"/>
      <c r="IQ336" s="4"/>
      <c r="IR336" s="4"/>
      <c r="IS336" s="4"/>
      <c r="IT336" s="4"/>
      <c r="IU336" s="4"/>
      <c r="IV336" s="4"/>
      <c r="IW336" s="4"/>
      <c r="IX336" s="4"/>
      <c r="IY336" s="4"/>
      <c r="IZ336" s="4"/>
      <c r="JA336" s="4"/>
      <c r="JB336" s="4"/>
      <c r="JC336" s="4"/>
      <c r="JD336" s="4"/>
      <c r="JE336" s="4"/>
      <c r="JF336" s="4"/>
      <c r="JG336" s="4"/>
      <c r="JH336" s="4"/>
      <c r="JI336" s="4"/>
      <c r="JJ336" s="4"/>
      <c r="JK336" s="4"/>
      <c r="JL336" s="4"/>
      <c r="JM336" s="4"/>
      <c r="JN336" s="4"/>
      <c r="JO336" s="4"/>
      <c r="JP336" s="4"/>
      <c r="JQ336" s="4"/>
      <c r="JR336" s="4"/>
      <c r="JS336" s="4"/>
      <c r="JT336" s="4"/>
      <c r="JU336" s="4"/>
      <c r="JV336" s="4"/>
      <c r="JW336" s="4"/>
      <c r="JX336" s="4"/>
      <c r="JY336" s="4"/>
      <c r="JZ336" s="4"/>
      <c r="KA336" s="4"/>
      <c r="KB336" s="4"/>
      <c r="KC336" s="4"/>
      <c r="KD336" s="4"/>
      <c r="KE336" s="4"/>
      <c r="KF336" s="4"/>
      <c r="KG336" s="4"/>
      <c r="KH336" s="4"/>
      <c r="KI336" s="4"/>
      <c r="KJ336" s="4"/>
      <c r="KK336" s="4"/>
      <c r="KL336" s="4"/>
      <c r="KM336" s="4"/>
      <c r="KN336" s="4"/>
      <c r="KO336" s="4"/>
      <c r="KP336" s="4"/>
      <c r="KQ336" s="4"/>
      <c r="KR336" s="4"/>
      <c r="KS336" s="4"/>
      <c r="KT336" s="4"/>
      <c r="KU336" s="4"/>
      <c r="KV336" s="4"/>
      <c r="KW336" s="4"/>
      <c r="KX336" s="4"/>
      <c r="KY336" s="4"/>
      <c r="KZ336" s="4"/>
      <c r="LA336" s="4"/>
      <c r="LB336" s="4"/>
      <c r="LC336" s="4"/>
      <c r="LD336" s="4"/>
      <c r="LE336" s="4"/>
      <c r="LF336" s="4"/>
      <c r="LG336" s="4"/>
      <c r="LH336" s="4"/>
      <c r="LI336" s="4"/>
      <c r="LJ336" s="4"/>
      <c r="LK336" s="4"/>
      <c r="LL336" s="4"/>
      <c r="LM336" s="4"/>
      <c r="LN336" s="4"/>
      <c r="LO336" s="4"/>
      <c r="LP336" s="4"/>
      <c r="LQ336" s="4"/>
      <c r="LR336" s="4"/>
      <c r="LS336" s="4"/>
      <c r="LT336" s="4"/>
      <c r="LU336" s="4"/>
      <c r="LV336" s="4"/>
      <c r="LW336" s="4"/>
      <c r="LX336" s="4"/>
      <c r="LY336" s="4"/>
      <c r="LZ336" s="4"/>
      <c r="MA336" s="4"/>
      <c r="MB336" s="4"/>
      <c r="MC336" s="4"/>
      <c r="MD336" s="4"/>
      <c r="ME336" s="4"/>
      <c r="MF336" s="4"/>
      <c r="MG336" s="4"/>
      <c r="MH336" s="4"/>
      <c r="MI336" s="4"/>
      <c r="MJ336" s="4"/>
      <c r="MK336" s="4"/>
      <c r="ML336" s="4"/>
      <c r="MM336" s="4"/>
      <c r="MN336" s="4"/>
      <c r="MO336" s="4"/>
      <c r="MP336" s="4"/>
      <c r="MQ336" s="4"/>
      <c r="MR336" s="4"/>
      <c r="MS336" s="4"/>
      <c r="MT336" s="4"/>
      <c r="MU336" s="4"/>
      <c r="MV336" s="4"/>
      <c r="MW336" s="4"/>
      <c r="MX336" s="4"/>
      <c r="MY336" s="4"/>
      <c r="MZ336" s="4"/>
      <c r="NA336" s="4"/>
      <c r="NB336" s="4"/>
      <c r="NC336" s="4"/>
      <c r="ND336" s="4"/>
      <c r="NE336" s="4"/>
      <c r="NF336" s="4"/>
      <c r="NG336" s="4"/>
      <c r="NH336" s="4"/>
      <c r="NI336" s="4"/>
      <c r="NJ336" s="4"/>
      <c r="NK336" s="4"/>
      <c r="NL336" s="4"/>
      <c r="NM336" s="4"/>
      <c r="NN336" s="4"/>
      <c r="NO336" s="4"/>
      <c r="NP336" s="4"/>
      <c r="NQ336" s="4"/>
      <c r="NR336" s="4"/>
      <c r="NS336" s="4"/>
      <c r="NT336" s="4"/>
      <c r="NU336" s="4"/>
      <c r="NV336" s="4"/>
      <c r="NW336" s="4"/>
      <c r="NX336" s="4"/>
      <c r="NY336" s="4"/>
      <c r="NZ336" s="4"/>
      <c r="OA336" s="4"/>
      <c r="OB336" s="4"/>
      <c r="OC336" s="4"/>
      <c r="OD336" s="4"/>
      <c r="OE336" s="4"/>
      <c r="OF336" s="4"/>
      <c r="OG336" s="4"/>
      <c r="OH336" s="4"/>
      <c r="OI336" s="4"/>
      <c r="OJ336" s="4"/>
      <c r="OK336" s="4"/>
      <c r="OL336" s="4"/>
      <c r="OM336" s="4"/>
      <c r="ON336" s="4"/>
      <c r="OO336" s="4"/>
      <c r="OP336" s="4"/>
      <c r="OQ336" s="4"/>
      <c r="OR336" s="4"/>
      <c r="OS336" s="4"/>
      <c r="OT336" s="4"/>
      <c r="OU336" s="4"/>
      <c r="OV336" s="4"/>
      <c r="OW336" s="4"/>
      <c r="OX336" s="4"/>
      <c r="OY336" s="4"/>
      <c r="OZ336" s="4"/>
      <c r="PA336" s="4"/>
      <c r="PB336" s="4"/>
      <c r="PC336" s="4"/>
      <c r="PD336" s="4"/>
      <c r="PE336" s="4"/>
      <c r="PF336" s="4"/>
      <c r="PG336" s="4"/>
      <c r="PH336" s="4"/>
      <c r="PI336" s="4"/>
      <c r="PJ336" s="4"/>
      <c r="PK336" s="4"/>
      <c r="PL336" s="4"/>
      <c r="PM336" s="4"/>
      <c r="PN336" s="4"/>
      <c r="PO336" s="4"/>
      <c r="PP336" s="4"/>
      <c r="PQ336" s="4"/>
      <c r="PR336" s="4"/>
      <c r="PS336" s="4"/>
      <c r="PT336" s="4"/>
      <c r="PU336" s="4"/>
      <c r="PV336" s="4"/>
      <c r="PW336" s="4"/>
      <c r="PX336" s="4"/>
      <c r="PY336" s="4"/>
      <c r="PZ336" s="4"/>
      <c r="QA336" s="4"/>
      <c r="QB336" s="4"/>
      <c r="QC336" s="4"/>
      <c r="QD336" s="4"/>
      <c r="QE336" s="4"/>
      <c r="QF336" s="4"/>
      <c r="QG336" s="4"/>
      <c r="QH336" s="4"/>
      <c r="QI336" s="4"/>
      <c r="QJ336" s="4"/>
      <c r="QK336" s="4"/>
      <c r="QL336" s="4"/>
      <c r="QM336" s="4"/>
      <c r="QN336" s="4"/>
      <c r="QO336" s="4"/>
      <c r="QP336" s="4"/>
      <c r="QQ336" s="4"/>
      <c r="QR336" s="4"/>
      <c r="QS336" s="4"/>
      <c r="QT336" s="4"/>
      <c r="QU336" s="4"/>
      <c r="QV336" s="4"/>
      <c r="QW336" s="4"/>
      <c r="QX336" s="4"/>
      <c r="QY336" s="4"/>
      <c r="QZ336" s="4"/>
      <c r="RA336" s="4"/>
      <c r="RB336" s="4"/>
      <c r="RC336" s="4"/>
      <c r="RD336" s="4"/>
      <c r="RE336" s="4"/>
      <c r="RF336" s="4"/>
      <c r="RG336" s="4"/>
      <c r="RH336" s="4"/>
      <c r="RI336" s="4"/>
      <c r="RJ336" s="4"/>
      <c r="RK336" s="4"/>
      <c r="RL336" s="4"/>
      <c r="RM336" s="4"/>
      <c r="RN336" s="4"/>
      <c r="RO336" s="4"/>
      <c r="RP336" s="4"/>
      <c r="RQ336" s="4"/>
      <c r="RR336" s="4"/>
      <c r="RS336" s="4"/>
      <c r="RT336" s="4"/>
      <c r="RU336" s="4"/>
      <c r="RV336" s="4"/>
      <c r="RW336" s="4"/>
      <c r="RX336" s="4"/>
      <c r="RY336" s="4"/>
      <c r="RZ336" s="4"/>
      <c r="SA336" s="4"/>
      <c r="SB336" s="4"/>
      <c r="SC336" s="4"/>
      <c r="SD336" s="4"/>
      <c r="SE336" s="4"/>
      <c r="SF336" s="4"/>
      <c r="SG336" s="4"/>
      <c r="SH336" s="4"/>
      <c r="SI336" s="4"/>
      <c r="SJ336" s="4"/>
    </row>
    <row r="337" spans="1:504">
      <c r="A337" s="179"/>
      <c r="B337" s="181"/>
      <c r="C337" s="182"/>
      <c r="D337" s="182"/>
      <c r="E337" s="182"/>
      <c r="F337" s="182"/>
      <c r="G337" s="183"/>
      <c r="H337" s="182"/>
      <c r="I337" s="182"/>
      <c r="J337" s="183"/>
      <c r="K337" s="188"/>
      <c r="L337" s="188"/>
      <c r="M337" s="188"/>
      <c r="N337" s="186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A337" s="4"/>
      <c r="DB337" s="4"/>
      <c r="DC337" s="4"/>
      <c r="DD337" s="4"/>
      <c r="DE337" s="4"/>
      <c r="DF337" s="4"/>
      <c r="DG337" s="4"/>
      <c r="DH337" s="4"/>
      <c r="DI337" s="4"/>
      <c r="DJ337" s="4"/>
      <c r="DK337" s="4"/>
      <c r="DL337" s="4"/>
      <c r="DM337" s="4"/>
      <c r="DN337" s="4"/>
      <c r="DO337" s="4"/>
      <c r="DP337" s="4"/>
      <c r="DQ337" s="4"/>
      <c r="DR337" s="4"/>
      <c r="DS337" s="4"/>
      <c r="DT337" s="4"/>
      <c r="DU337" s="4"/>
      <c r="DV337" s="4"/>
      <c r="DW337" s="4"/>
      <c r="DX337" s="4"/>
      <c r="DY337" s="4"/>
      <c r="DZ337" s="4"/>
      <c r="EA337" s="4"/>
      <c r="EB337" s="4"/>
      <c r="EC337" s="4"/>
      <c r="ED337" s="4"/>
      <c r="EE337" s="4"/>
      <c r="EF337" s="4"/>
      <c r="EG337" s="4"/>
      <c r="EH337" s="4"/>
      <c r="EI337" s="4"/>
      <c r="EJ337" s="4"/>
      <c r="EK337" s="4"/>
      <c r="EL337" s="4"/>
      <c r="EM337" s="4"/>
      <c r="EN337" s="4"/>
      <c r="EO337" s="4"/>
      <c r="EP337" s="4"/>
      <c r="EQ337" s="4"/>
      <c r="ER337" s="4"/>
      <c r="ES337" s="4"/>
      <c r="ET337" s="4"/>
      <c r="EU337" s="4"/>
      <c r="EV337" s="4"/>
      <c r="EW337" s="4"/>
      <c r="EX337" s="4"/>
      <c r="EY337" s="4"/>
      <c r="EZ337" s="4"/>
      <c r="FA337" s="4"/>
      <c r="FB337" s="4"/>
      <c r="FC337" s="4"/>
      <c r="FD337" s="4"/>
      <c r="FE337" s="4"/>
      <c r="FF337" s="4"/>
      <c r="FG337" s="4"/>
      <c r="FH337" s="4"/>
      <c r="FI337" s="4"/>
      <c r="FJ337" s="4"/>
      <c r="FK337" s="4"/>
      <c r="FL337" s="4"/>
      <c r="FM337" s="4"/>
      <c r="FN337" s="4"/>
      <c r="FO337" s="4"/>
      <c r="FP337" s="4"/>
      <c r="FQ337" s="4"/>
      <c r="FR337" s="4"/>
      <c r="FS337" s="4"/>
      <c r="FT337" s="4"/>
      <c r="FU337" s="4"/>
      <c r="FV337" s="4"/>
      <c r="FW337" s="4"/>
      <c r="FX337" s="4"/>
      <c r="FY337" s="4"/>
      <c r="FZ337" s="4"/>
      <c r="GA337" s="4"/>
      <c r="GB337" s="4"/>
      <c r="GC337" s="4"/>
      <c r="GD337" s="4"/>
      <c r="GE337" s="4"/>
      <c r="GF337" s="4"/>
      <c r="GG337" s="4"/>
      <c r="GH337" s="4"/>
      <c r="GI337" s="4"/>
      <c r="GJ337" s="4"/>
      <c r="GK337" s="4"/>
      <c r="GL337" s="4"/>
      <c r="GM337" s="4"/>
      <c r="GN337" s="4"/>
      <c r="GO337" s="4"/>
      <c r="GP337" s="4"/>
      <c r="GQ337" s="4"/>
      <c r="GR337" s="4"/>
      <c r="GS337" s="4"/>
      <c r="GT337" s="4"/>
      <c r="GU337" s="4"/>
      <c r="GV337" s="4"/>
      <c r="GW337" s="4"/>
      <c r="GX337" s="4"/>
      <c r="GY337" s="4"/>
      <c r="GZ337" s="4"/>
      <c r="HA337" s="4"/>
      <c r="HB337" s="4"/>
      <c r="HC337" s="4"/>
      <c r="HD337" s="4"/>
      <c r="HE337" s="4"/>
      <c r="HF337" s="4"/>
      <c r="HG337" s="4"/>
      <c r="HH337" s="4"/>
      <c r="HI337" s="4"/>
      <c r="HJ337" s="4"/>
      <c r="HK337" s="4"/>
      <c r="HL337" s="4"/>
      <c r="HM337" s="4"/>
      <c r="HN337" s="4"/>
      <c r="HO337" s="4"/>
      <c r="HP337" s="4"/>
      <c r="HQ337" s="4"/>
      <c r="HR337" s="4"/>
      <c r="HS337" s="4"/>
      <c r="HT337" s="4"/>
      <c r="HU337" s="4"/>
      <c r="HV337" s="4"/>
      <c r="HW337" s="4"/>
      <c r="HX337" s="4"/>
      <c r="HY337" s="4"/>
      <c r="HZ337" s="4"/>
      <c r="IA337" s="4"/>
      <c r="IB337" s="4"/>
      <c r="IC337" s="4"/>
      <c r="ID337" s="4"/>
      <c r="IE337" s="4"/>
      <c r="IF337" s="4"/>
      <c r="IG337" s="4"/>
      <c r="IH337" s="4"/>
      <c r="II337" s="4"/>
      <c r="IJ337" s="4"/>
      <c r="IK337" s="4"/>
      <c r="IL337" s="4"/>
      <c r="IM337" s="4"/>
      <c r="IN337" s="4"/>
      <c r="IO337" s="4"/>
      <c r="IP337" s="4"/>
      <c r="IQ337" s="4"/>
      <c r="IR337" s="4"/>
      <c r="IS337" s="4"/>
      <c r="IT337" s="4"/>
      <c r="IU337" s="4"/>
      <c r="IV337" s="4"/>
      <c r="IW337" s="4"/>
      <c r="IX337" s="4"/>
      <c r="IY337" s="4"/>
      <c r="IZ337" s="4"/>
      <c r="JA337" s="4"/>
      <c r="JB337" s="4"/>
      <c r="JC337" s="4"/>
      <c r="JD337" s="4"/>
      <c r="JE337" s="4"/>
      <c r="JF337" s="4"/>
      <c r="JG337" s="4"/>
      <c r="JH337" s="4"/>
      <c r="JI337" s="4"/>
      <c r="JJ337" s="4"/>
      <c r="JK337" s="4"/>
      <c r="JL337" s="4"/>
      <c r="JM337" s="4"/>
      <c r="JN337" s="4"/>
      <c r="JO337" s="4"/>
      <c r="JP337" s="4"/>
      <c r="JQ337" s="4"/>
      <c r="JR337" s="4"/>
      <c r="JS337" s="4"/>
      <c r="JT337" s="4"/>
      <c r="JU337" s="4"/>
      <c r="JV337" s="4"/>
      <c r="JW337" s="4"/>
      <c r="JX337" s="4"/>
      <c r="JY337" s="4"/>
      <c r="JZ337" s="4"/>
      <c r="KA337" s="4"/>
      <c r="KB337" s="4"/>
      <c r="KC337" s="4"/>
      <c r="KD337" s="4"/>
      <c r="KE337" s="4"/>
      <c r="KF337" s="4"/>
      <c r="KG337" s="4"/>
      <c r="KH337" s="4"/>
      <c r="KI337" s="4"/>
      <c r="KJ337" s="4"/>
      <c r="KK337" s="4"/>
      <c r="KL337" s="4"/>
      <c r="KM337" s="4"/>
      <c r="KN337" s="4"/>
      <c r="KO337" s="4"/>
      <c r="KP337" s="4"/>
      <c r="KQ337" s="4"/>
      <c r="KR337" s="4"/>
      <c r="KS337" s="4"/>
      <c r="KT337" s="4"/>
      <c r="KU337" s="4"/>
      <c r="KV337" s="4"/>
      <c r="KW337" s="4"/>
      <c r="KX337" s="4"/>
      <c r="KY337" s="4"/>
      <c r="KZ337" s="4"/>
      <c r="LA337" s="4"/>
      <c r="LB337" s="4"/>
      <c r="LC337" s="4"/>
      <c r="LD337" s="4"/>
      <c r="LE337" s="4"/>
      <c r="LF337" s="4"/>
      <c r="LG337" s="4"/>
      <c r="LH337" s="4"/>
      <c r="LI337" s="4"/>
      <c r="LJ337" s="4"/>
      <c r="LK337" s="4"/>
      <c r="LL337" s="4"/>
      <c r="LM337" s="4"/>
      <c r="LN337" s="4"/>
      <c r="LO337" s="4"/>
      <c r="LP337" s="4"/>
      <c r="LQ337" s="4"/>
      <c r="LR337" s="4"/>
      <c r="LS337" s="4"/>
      <c r="LT337" s="4"/>
      <c r="LU337" s="4"/>
      <c r="LV337" s="4"/>
      <c r="LW337" s="4"/>
      <c r="LX337" s="4"/>
      <c r="LY337" s="4"/>
      <c r="LZ337" s="4"/>
      <c r="MA337" s="4"/>
      <c r="MB337" s="4"/>
      <c r="MC337" s="4"/>
      <c r="MD337" s="4"/>
      <c r="ME337" s="4"/>
      <c r="MF337" s="4"/>
      <c r="MG337" s="4"/>
      <c r="MH337" s="4"/>
      <c r="MI337" s="4"/>
      <c r="MJ337" s="4"/>
      <c r="MK337" s="4"/>
      <c r="ML337" s="4"/>
      <c r="MM337" s="4"/>
      <c r="MN337" s="4"/>
      <c r="MO337" s="4"/>
      <c r="MP337" s="4"/>
      <c r="MQ337" s="4"/>
      <c r="MR337" s="4"/>
      <c r="MS337" s="4"/>
      <c r="MT337" s="4"/>
      <c r="MU337" s="4"/>
      <c r="MV337" s="4"/>
      <c r="MW337" s="4"/>
      <c r="MX337" s="4"/>
      <c r="MY337" s="4"/>
      <c r="MZ337" s="4"/>
      <c r="NA337" s="4"/>
      <c r="NB337" s="4"/>
      <c r="NC337" s="4"/>
      <c r="ND337" s="4"/>
      <c r="NE337" s="4"/>
      <c r="NF337" s="4"/>
      <c r="NG337" s="4"/>
      <c r="NH337" s="4"/>
      <c r="NI337" s="4"/>
      <c r="NJ337" s="4"/>
      <c r="NK337" s="4"/>
      <c r="NL337" s="4"/>
      <c r="NM337" s="4"/>
      <c r="NN337" s="4"/>
      <c r="NO337" s="4"/>
      <c r="NP337" s="4"/>
      <c r="NQ337" s="4"/>
      <c r="NR337" s="4"/>
      <c r="NS337" s="4"/>
      <c r="NT337" s="4"/>
      <c r="NU337" s="4"/>
      <c r="NV337" s="4"/>
      <c r="NW337" s="4"/>
      <c r="NX337" s="4"/>
      <c r="NY337" s="4"/>
      <c r="NZ337" s="4"/>
      <c r="OA337" s="4"/>
      <c r="OB337" s="4"/>
      <c r="OC337" s="4"/>
      <c r="OD337" s="4"/>
      <c r="OE337" s="4"/>
      <c r="OF337" s="4"/>
      <c r="OG337" s="4"/>
      <c r="OH337" s="4"/>
      <c r="OI337" s="4"/>
      <c r="OJ337" s="4"/>
      <c r="OK337" s="4"/>
      <c r="OL337" s="4"/>
      <c r="OM337" s="4"/>
      <c r="ON337" s="4"/>
      <c r="OO337" s="4"/>
      <c r="OP337" s="4"/>
      <c r="OQ337" s="4"/>
      <c r="OR337" s="4"/>
      <c r="OS337" s="4"/>
      <c r="OT337" s="4"/>
      <c r="OU337" s="4"/>
      <c r="OV337" s="4"/>
      <c r="OW337" s="4"/>
      <c r="OX337" s="4"/>
      <c r="OY337" s="4"/>
      <c r="OZ337" s="4"/>
      <c r="PA337" s="4"/>
      <c r="PB337" s="4"/>
      <c r="PC337" s="4"/>
      <c r="PD337" s="4"/>
      <c r="PE337" s="4"/>
      <c r="PF337" s="4"/>
      <c r="PG337" s="4"/>
      <c r="PH337" s="4"/>
      <c r="PI337" s="4"/>
      <c r="PJ337" s="4"/>
      <c r="PK337" s="4"/>
      <c r="PL337" s="4"/>
      <c r="PM337" s="4"/>
      <c r="PN337" s="4"/>
      <c r="PO337" s="4"/>
      <c r="PP337" s="4"/>
      <c r="PQ337" s="4"/>
      <c r="PR337" s="4"/>
      <c r="PS337" s="4"/>
      <c r="PT337" s="4"/>
      <c r="PU337" s="4"/>
      <c r="PV337" s="4"/>
      <c r="PW337" s="4"/>
      <c r="PX337" s="4"/>
      <c r="PY337" s="4"/>
      <c r="PZ337" s="4"/>
      <c r="QA337" s="4"/>
      <c r="QB337" s="4"/>
      <c r="QC337" s="4"/>
      <c r="QD337" s="4"/>
      <c r="QE337" s="4"/>
      <c r="QF337" s="4"/>
      <c r="QG337" s="4"/>
      <c r="QH337" s="4"/>
      <c r="QI337" s="4"/>
      <c r="QJ337" s="4"/>
      <c r="QK337" s="4"/>
      <c r="QL337" s="4"/>
      <c r="QM337" s="4"/>
      <c r="QN337" s="4"/>
      <c r="QO337" s="4"/>
      <c r="QP337" s="4"/>
      <c r="QQ337" s="4"/>
      <c r="QR337" s="4"/>
      <c r="QS337" s="4"/>
      <c r="QT337" s="4"/>
      <c r="QU337" s="4"/>
      <c r="QV337" s="4"/>
      <c r="QW337" s="4"/>
      <c r="QX337" s="4"/>
      <c r="QY337" s="4"/>
      <c r="QZ337" s="4"/>
      <c r="RA337" s="4"/>
      <c r="RB337" s="4"/>
      <c r="RC337" s="4"/>
      <c r="RD337" s="4"/>
      <c r="RE337" s="4"/>
      <c r="RF337" s="4"/>
      <c r="RG337" s="4"/>
      <c r="RH337" s="4"/>
      <c r="RI337" s="4"/>
      <c r="RJ337" s="4"/>
      <c r="RK337" s="4"/>
      <c r="RL337" s="4"/>
      <c r="RM337" s="4"/>
      <c r="RN337" s="4"/>
      <c r="RO337" s="4"/>
      <c r="RP337" s="4"/>
      <c r="RQ337" s="4"/>
      <c r="RR337" s="4"/>
      <c r="RS337" s="4"/>
      <c r="RT337" s="4"/>
      <c r="RU337" s="4"/>
      <c r="RV337" s="4"/>
      <c r="RW337" s="4"/>
      <c r="RX337" s="4"/>
      <c r="RY337" s="4"/>
      <c r="RZ337" s="4"/>
      <c r="SA337" s="4"/>
      <c r="SB337" s="4"/>
      <c r="SC337" s="4"/>
      <c r="SD337" s="4"/>
      <c r="SE337" s="4"/>
      <c r="SF337" s="4"/>
      <c r="SG337" s="4"/>
      <c r="SH337" s="4"/>
      <c r="SI337" s="4"/>
      <c r="SJ337" s="4"/>
    </row>
    <row r="338" spans="1:504">
      <c r="A338" s="179"/>
      <c r="B338" s="181"/>
      <c r="C338" s="182"/>
      <c r="D338" s="182"/>
      <c r="E338" s="182"/>
      <c r="F338" s="182"/>
      <c r="G338" s="183"/>
      <c r="H338" s="182"/>
      <c r="I338" s="182"/>
      <c r="J338" s="183"/>
      <c r="K338" s="188"/>
      <c r="L338" s="188"/>
      <c r="M338" s="188"/>
      <c r="N338" s="186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4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4"/>
      <c r="EY338" s="4"/>
      <c r="EZ338" s="4"/>
      <c r="FA338" s="4"/>
      <c r="FB338" s="4"/>
      <c r="FC338" s="4"/>
      <c r="FD338" s="4"/>
      <c r="FE338" s="4"/>
      <c r="FF338" s="4"/>
      <c r="FG338" s="4"/>
      <c r="FH338" s="4"/>
      <c r="FI338" s="4"/>
      <c r="FJ338" s="4"/>
      <c r="FK338" s="4"/>
      <c r="FL338" s="4"/>
      <c r="FM338" s="4"/>
      <c r="FN338" s="4"/>
      <c r="FO338" s="4"/>
      <c r="FP338" s="4"/>
      <c r="FQ338" s="4"/>
      <c r="FR338" s="4"/>
      <c r="FS338" s="4"/>
      <c r="FT338" s="4"/>
      <c r="FU338" s="4"/>
      <c r="FV338" s="4"/>
      <c r="FW338" s="4"/>
      <c r="FX338" s="4"/>
      <c r="FY338" s="4"/>
      <c r="FZ338" s="4"/>
      <c r="GA338" s="4"/>
      <c r="GB338" s="4"/>
      <c r="GC338" s="4"/>
      <c r="GD338" s="4"/>
      <c r="GE338" s="4"/>
      <c r="GF338" s="4"/>
      <c r="GG338" s="4"/>
      <c r="GH338" s="4"/>
      <c r="GI338" s="4"/>
      <c r="GJ338" s="4"/>
      <c r="GK338" s="4"/>
      <c r="GL338" s="4"/>
      <c r="GM338" s="4"/>
      <c r="GN338" s="4"/>
      <c r="GO338" s="4"/>
      <c r="GP338" s="4"/>
      <c r="GQ338" s="4"/>
      <c r="GR338" s="4"/>
      <c r="GS338" s="4"/>
      <c r="GT338" s="4"/>
      <c r="GU338" s="4"/>
      <c r="GV338" s="4"/>
      <c r="GW338" s="4"/>
      <c r="GX338" s="4"/>
      <c r="GY338" s="4"/>
      <c r="GZ338" s="4"/>
      <c r="HA338" s="4"/>
      <c r="HB338" s="4"/>
      <c r="HC338" s="4"/>
      <c r="HD338" s="4"/>
      <c r="HE338" s="4"/>
      <c r="HF338" s="4"/>
      <c r="HG338" s="4"/>
      <c r="HH338" s="4"/>
      <c r="HI338" s="4"/>
      <c r="HJ338" s="4"/>
      <c r="HK338" s="4"/>
      <c r="HL338" s="4"/>
      <c r="HM338" s="4"/>
      <c r="HN338" s="4"/>
      <c r="HO338" s="4"/>
      <c r="HP338" s="4"/>
      <c r="HQ338" s="4"/>
      <c r="HR338" s="4"/>
      <c r="HS338" s="4"/>
      <c r="HT338" s="4"/>
      <c r="HU338" s="4"/>
      <c r="HV338" s="4"/>
      <c r="HW338" s="4"/>
      <c r="HX338" s="4"/>
      <c r="HY338" s="4"/>
      <c r="HZ338" s="4"/>
      <c r="IA338" s="4"/>
      <c r="IB338" s="4"/>
      <c r="IC338" s="4"/>
      <c r="ID338" s="4"/>
      <c r="IE338" s="4"/>
      <c r="IF338" s="4"/>
      <c r="IG338" s="4"/>
      <c r="IH338" s="4"/>
      <c r="II338" s="4"/>
      <c r="IJ338" s="4"/>
      <c r="IK338" s="4"/>
      <c r="IL338" s="4"/>
      <c r="IM338" s="4"/>
      <c r="IN338" s="4"/>
      <c r="IO338" s="4"/>
      <c r="IP338" s="4"/>
      <c r="IQ338" s="4"/>
      <c r="IR338" s="4"/>
      <c r="IS338" s="4"/>
      <c r="IT338" s="4"/>
      <c r="IU338" s="4"/>
      <c r="IV338" s="4"/>
      <c r="IW338" s="4"/>
      <c r="IX338" s="4"/>
      <c r="IY338" s="4"/>
      <c r="IZ338" s="4"/>
      <c r="JA338" s="4"/>
      <c r="JB338" s="4"/>
      <c r="JC338" s="4"/>
      <c r="JD338" s="4"/>
      <c r="JE338" s="4"/>
      <c r="JF338" s="4"/>
      <c r="JG338" s="4"/>
      <c r="JH338" s="4"/>
      <c r="JI338" s="4"/>
      <c r="JJ338" s="4"/>
      <c r="JK338" s="4"/>
      <c r="JL338" s="4"/>
      <c r="JM338" s="4"/>
      <c r="JN338" s="4"/>
      <c r="JO338" s="4"/>
      <c r="JP338" s="4"/>
      <c r="JQ338" s="4"/>
      <c r="JR338" s="4"/>
      <c r="JS338" s="4"/>
      <c r="JT338" s="4"/>
      <c r="JU338" s="4"/>
      <c r="JV338" s="4"/>
      <c r="JW338" s="4"/>
      <c r="JX338" s="4"/>
      <c r="JY338" s="4"/>
      <c r="JZ338" s="4"/>
      <c r="KA338" s="4"/>
      <c r="KB338" s="4"/>
      <c r="KC338" s="4"/>
      <c r="KD338" s="4"/>
      <c r="KE338" s="4"/>
      <c r="KF338" s="4"/>
      <c r="KG338" s="4"/>
      <c r="KH338" s="4"/>
      <c r="KI338" s="4"/>
      <c r="KJ338" s="4"/>
      <c r="KK338" s="4"/>
      <c r="KL338" s="4"/>
      <c r="KM338" s="4"/>
      <c r="KN338" s="4"/>
      <c r="KO338" s="4"/>
      <c r="KP338" s="4"/>
      <c r="KQ338" s="4"/>
      <c r="KR338" s="4"/>
      <c r="KS338" s="4"/>
      <c r="KT338" s="4"/>
      <c r="KU338" s="4"/>
      <c r="KV338" s="4"/>
      <c r="KW338" s="4"/>
      <c r="KX338" s="4"/>
      <c r="KY338" s="4"/>
      <c r="KZ338" s="4"/>
      <c r="LA338" s="4"/>
      <c r="LB338" s="4"/>
      <c r="LC338" s="4"/>
      <c r="LD338" s="4"/>
      <c r="LE338" s="4"/>
      <c r="LF338" s="4"/>
      <c r="LG338" s="4"/>
      <c r="LH338" s="4"/>
      <c r="LI338" s="4"/>
      <c r="LJ338" s="4"/>
      <c r="LK338" s="4"/>
      <c r="LL338" s="4"/>
      <c r="LM338" s="4"/>
      <c r="LN338" s="4"/>
      <c r="LO338" s="4"/>
      <c r="LP338" s="4"/>
      <c r="LQ338" s="4"/>
      <c r="LR338" s="4"/>
      <c r="LS338" s="4"/>
      <c r="LT338" s="4"/>
      <c r="LU338" s="4"/>
      <c r="LV338" s="4"/>
      <c r="LW338" s="4"/>
      <c r="LX338" s="4"/>
      <c r="LY338" s="4"/>
      <c r="LZ338" s="4"/>
      <c r="MA338" s="4"/>
      <c r="MB338" s="4"/>
      <c r="MC338" s="4"/>
      <c r="MD338" s="4"/>
      <c r="ME338" s="4"/>
      <c r="MF338" s="4"/>
      <c r="MG338" s="4"/>
      <c r="MH338" s="4"/>
      <c r="MI338" s="4"/>
      <c r="MJ338" s="4"/>
      <c r="MK338" s="4"/>
      <c r="ML338" s="4"/>
      <c r="MM338" s="4"/>
      <c r="MN338" s="4"/>
      <c r="MO338" s="4"/>
      <c r="MP338" s="4"/>
      <c r="MQ338" s="4"/>
      <c r="MR338" s="4"/>
      <c r="MS338" s="4"/>
      <c r="MT338" s="4"/>
      <c r="MU338" s="4"/>
      <c r="MV338" s="4"/>
      <c r="MW338" s="4"/>
      <c r="MX338" s="4"/>
      <c r="MY338" s="4"/>
      <c r="MZ338" s="4"/>
      <c r="NA338" s="4"/>
      <c r="NB338" s="4"/>
      <c r="NC338" s="4"/>
      <c r="ND338" s="4"/>
      <c r="NE338" s="4"/>
      <c r="NF338" s="4"/>
      <c r="NG338" s="4"/>
      <c r="NH338" s="4"/>
      <c r="NI338" s="4"/>
      <c r="NJ338" s="4"/>
      <c r="NK338" s="4"/>
      <c r="NL338" s="4"/>
      <c r="NM338" s="4"/>
      <c r="NN338" s="4"/>
      <c r="NO338" s="4"/>
      <c r="NP338" s="4"/>
      <c r="NQ338" s="4"/>
      <c r="NR338" s="4"/>
      <c r="NS338" s="4"/>
      <c r="NT338" s="4"/>
      <c r="NU338" s="4"/>
      <c r="NV338" s="4"/>
      <c r="NW338" s="4"/>
      <c r="NX338" s="4"/>
      <c r="NY338" s="4"/>
      <c r="NZ338" s="4"/>
      <c r="OA338" s="4"/>
      <c r="OB338" s="4"/>
      <c r="OC338" s="4"/>
      <c r="OD338" s="4"/>
      <c r="OE338" s="4"/>
      <c r="OF338" s="4"/>
      <c r="OG338" s="4"/>
      <c r="OH338" s="4"/>
      <c r="OI338" s="4"/>
      <c r="OJ338" s="4"/>
      <c r="OK338" s="4"/>
      <c r="OL338" s="4"/>
      <c r="OM338" s="4"/>
      <c r="ON338" s="4"/>
      <c r="OO338" s="4"/>
      <c r="OP338" s="4"/>
      <c r="OQ338" s="4"/>
      <c r="OR338" s="4"/>
      <c r="OS338" s="4"/>
      <c r="OT338" s="4"/>
      <c r="OU338" s="4"/>
      <c r="OV338" s="4"/>
      <c r="OW338" s="4"/>
      <c r="OX338" s="4"/>
      <c r="OY338" s="4"/>
      <c r="OZ338" s="4"/>
      <c r="PA338" s="4"/>
      <c r="PB338" s="4"/>
      <c r="PC338" s="4"/>
      <c r="PD338" s="4"/>
      <c r="PE338" s="4"/>
      <c r="PF338" s="4"/>
      <c r="PG338" s="4"/>
      <c r="PH338" s="4"/>
      <c r="PI338" s="4"/>
      <c r="PJ338" s="4"/>
      <c r="PK338" s="4"/>
      <c r="PL338" s="4"/>
      <c r="PM338" s="4"/>
      <c r="PN338" s="4"/>
      <c r="PO338" s="4"/>
      <c r="PP338" s="4"/>
      <c r="PQ338" s="4"/>
      <c r="PR338" s="4"/>
      <c r="PS338" s="4"/>
      <c r="PT338" s="4"/>
      <c r="PU338" s="4"/>
      <c r="PV338" s="4"/>
      <c r="PW338" s="4"/>
      <c r="PX338" s="4"/>
      <c r="PY338" s="4"/>
      <c r="PZ338" s="4"/>
      <c r="QA338" s="4"/>
      <c r="QB338" s="4"/>
      <c r="QC338" s="4"/>
      <c r="QD338" s="4"/>
      <c r="QE338" s="4"/>
      <c r="QF338" s="4"/>
      <c r="QG338" s="4"/>
      <c r="QH338" s="4"/>
      <c r="QI338" s="4"/>
      <c r="QJ338" s="4"/>
      <c r="QK338" s="4"/>
      <c r="QL338" s="4"/>
      <c r="QM338" s="4"/>
      <c r="QN338" s="4"/>
      <c r="QO338" s="4"/>
      <c r="QP338" s="4"/>
      <c r="QQ338" s="4"/>
      <c r="QR338" s="4"/>
      <c r="QS338" s="4"/>
      <c r="QT338" s="4"/>
      <c r="QU338" s="4"/>
      <c r="QV338" s="4"/>
      <c r="QW338" s="4"/>
      <c r="QX338" s="4"/>
      <c r="QY338" s="4"/>
      <c r="QZ338" s="4"/>
      <c r="RA338" s="4"/>
      <c r="RB338" s="4"/>
      <c r="RC338" s="4"/>
      <c r="RD338" s="4"/>
      <c r="RE338" s="4"/>
      <c r="RF338" s="4"/>
      <c r="RG338" s="4"/>
      <c r="RH338" s="4"/>
      <c r="RI338" s="4"/>
      <c r="RJ338" s="4"/>
      <c r="RK338" s="4"/>
      <c r="RL338" s="4"/>
      <c r="RM338" s="4"/>
      <c r="RN338" s="4"/>
      <c r="RO338" s="4"/>
      <c r="RP338" s="4"/>
      <c r="RQ338" s="4"/>
      <c r="RR338" s="4"/>
      <c r="RS338" s="4"/>
      <c r="RT338" s="4"/>
      <c r="RU338" s="4"/>
      <c r="RV338" s="4"/>
      <c r="RW338" s="4"/>
      <c r="RX338" s="4"/>
      <c r="RY338" s="4"/>
      <c r="RZ338" s="4"/>
      <c r="SA338" s="4"/>
      <c r="SB338" s="4"/>
      <c r="SC338" s="4"/>
      <c r="SD338" s="4"/>
      <c r="SE338" s="4"/>
      <c r="SF338" s="4"/>
      <c r="SG338" s="4"/>
      <c r="SH338" s="4"/>
      <c r="SI338" s="4"/>
      <c r="SJ338" s="4"/>
    </row>
    <row r="339" spans="1:504">
      <c r="A339" s="179"/>
      <c r="B339" s="181"/>
      <c r="C339" s="182"/>
      <c r="D339" s="182"/>
      <c r="E339" s="182"/>
      <c r="F339" s="182"/>
      <c r="G339" s="189"/>
      <c r="H339" s="182"/>
      <c r="I339" s="182"/>
      <c r="J339" s="183"/>
      <c r="K339" s="188"/>
      <c r="L339" s="188"/>
      <c r="M339" s="188"/>
      <c r="N339" s="186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  <c r="BN339" s="4"/>
      <c r="BO339" s="4"/>
      <c r="BP339" s="4"/>
      <c r="BQ339" s="4"/>
      <c r="BR339" s="4"/>
      <c r="BS339" s="4"/>
      <c r="BT339" s="4"/>
      <c r="BU339" s="4"/>
      <c r="BV339" s="4"/>
      <c r="BW339" s="4"/>
      <c r="BX339" s="4"/>
      <c r="BY339" s="4"/>
      <c r="BZ339" s="4"/>
      <c r="CA339" s="4"/>
      <c r="CB339" s="4"/>
      <c r="CC339" s="4"/>
      <c r="CD339" s="4"/>
      <c r="CE339" s="4"/>
      <c r="CF339" s="4"/>
      <c r="CG339" s="4"/>
      <c r="CH339" s="4"/>
      <c r="CI339" s="4"/>
      <c r="CJ339" s="4"/>
      <c r="CK339" s="4"/>
      <c r="CL339" s="4"/>
      <c r="CM339" s="4"/>
      <c r="CN339" s="4"/>
      <c r="CO339" s="4"/>
      <c r="CP339" s="4"/>
      <c r="CQ339" s="4"/>
      <c r="CR339" s="4"/>
      <c r="CS339" s="4"/>
      <c r="CT339" s="4"/>
      <c r="CU339" s="4"/>
      <c r="CV339" s="4"/>
      <c r="CW339" s="4"/>
      <c r="CX339" s="4"/>
      <c r="CY339" s="4"/>
      <c r="CZ339" s="4"/>
      <c r="DA339" s="4"/>
      <c r="DB339" s="4"/>
      <c r="DC339" s="4"/>
      <c r="DD339" s="4"/>
      <c r="DE339" s="4"/>
      <c r="DF339" s="4"/>
      <c r="DG339" s="4"/>
      <c r="DH339" s="4"/>
      <c r="DI339" s="4"/>
      <c r="DJ339" s="4"/>
      <c r="DK339" s="4"/>
      <c r="DL339" s="4"/>
      <c r="DM339" s="4"/>
      <c r="DN339" s="4"/>
      <c r="DO339" s="4"/>
      <c r="DP339" s="4"/>
      <c r="DQ339" s="4"/>
      <c r="DR339" s="4"/>
      <c r="DS339" s="4"/>
      <c r="DT339" s="4"/>
      <c r="DU339" s="4"/>
      <c r="DV339" s="4"/>
      <c r="DW339" s="4"/>
      <c r="DX339" s="4"/>
      <c r="DY339" s="4"/>
      <c r="DZ339" s="4"/>
      <c r="EA339" s="4"/>
      <c r="EB339" s="4"/>
      <c r="EC339" s="4"/>
      <c r="ED339" s="4"/>
      <c r="EE339" s="4"/>
      <c r="EF339" s="4"/>
      <c r="EG339" s="4"/>
      <c r="EH339" s="4"/>
      <c r="EI339" s="4"/>
      <c r="EJ339" s="4"/>
      <c r="EK339" s="4"/>
      <c r="EL339" s="4"/>
      <c r="EM339" s="4"/>
      <c r="EN339" s="4"/>
      <c r="EO339" s="4"/>
      <c r="EP339" s="4"/>
      <c r="EQ339" s="4"/>
      <c r="ER339" s="4"/>
      <c r="ES339" s="4"/>
      <c r="ET339" s="4"/>
      <c r="EU339" s="4"/>
      <c r="EV339" s="4"/>
      <c r="EW339" s="4"/>
      <c r="EX339" s="4"/>
      <c r="EY339" s="4"/>
      <c r="EZ339" s="4"/>
      <c r="FA339" s="4"/>
      <c r="FB339" s="4"/>
      <c r="FC339" s="4"/>
      <c r="FD339" s="4"/>
      <c r="FE339" s="4"/>
      <c r="FF339" s="4"/>
      <c r="FG339" s="4"/>
      <c r="FH339" s="4"/>
      <c r="FI339" s="4"/>
      <c r="FJ339" s="4"/>
      <c r="FK339" s="4"/>
      <c r="FL339" s="4"/>
      <c r="FM339" s="4"/>
      <c r="FN339" s="4"/>
      <c r="FO339" s="4"/>
      <c r="FP339" s="4"/>
      <c r="FQ339" s="4"/>
      <c r="FR339" s="4"/>
      <c r="FS339" s="4"/>
      <c r="FT339" s="4"/>
      <c r="FU339" s="4"/>
      <c r="FV339" s="4"/>
      <c r="FW339" s="4"/>
      <c r="FX339" s="4"/>
      <c r="FY339" s="4"/>
      <c r="FZ339" s="4"/>
      <c r="GA339" s="4"/>
      <c r="GB339" s="4"/>
      <c r="GC339" s="4"/>
      <c r="GD339" s="4"/>
      <c r="GE339" s="4"/>
      <c r="GF339" s="4"/>
      <c r="GG339" s="4"/>
      <c r="GH339" s="4"/>
      <c r="GI339" s="4"/>
      <c r="GJ339" s="4"/>
      <c r="GK339" s="4"/>
      <c r="GL339" s="4"/>
      <c r="GM339" s="4"/>
      <c r="GN339" s="4"/>
      <c r="GO339" s="4"/>
      <c r="GP339" s="4"/>
      <c r="GQ339" s="4"/>
      <c r="GR339" s="4"/>
      <c r="GS339" s="4"/>
      <c r="GT339" s="4"/>
      <c r="GU339" s="4"/>
      <c r="GV339" s="4"/>
      <c r="GW339" s="4"/>
      <c r="GX339" s="4"/>
      <c r="GY339" s="4"/>
      <c r="GZ339" s="4"/>
      <c r="HA339" s="4"/>
      <c r="HB339" s="4"/>
      <c r="HC339" s="4"/>
      <c r="HD339" s="4"/>
      <c r="HE339" s="4"/>
      <c r="HF339" s="4"/>
      <c r="HG339" s="4"/>
      <c r="HH339" s="4"/>
      <c r="HI339" s="4"/>
      <c r="HJ339" s="4"/>
      <c r="HK339" s="4"/>
      <c r="HL339" s="4"/>
      <c r="HM339" s="4"/>
      <c r="HN339" s="4"/>
      <c r="HO339" s="4"/>
      <c r="HP339" s="4"/>
      <c r="HQ339" s="4"/>
      <c r="HR339" s="4"/>
      <c r="HS339" s="4"/>
      <c r="HT339" s="4"/>
      <c r="HU339" s="4"/>
      <c r="HV339" s="4"/>
      <c r="HW339" s="4"/>
      <c r="HX339" s="4"/>
      <c r="HY339" s="4"/>
      <c r="HZ339" s="4"/>
      <c r="IA339" s="4"/>
      <c r="IB339" s="4"/>
      <c r="IC339" s="4"/>
      <c r="ID339" s="4"/>
      <c r="IE339" s="4"/>
      <c r="IF339" s="4"/>
      <c r="IG339" s="4"/>
      <c r="IH339" s="4"/>
      <c r="II339" s="4"/>
      <c r="IJ339" s="4"/>
      <c r="IK339" s="4"/>
      <c r="IL339" s="4"/>
      <c r="IM339" s="4"/>
      <c r="IN339" s="4"/>
      <c r="IO339" s="4"/>
      <c r="IP339" s="4"/>
      <c r="IQ339" s="4"/>
      <c r="IR339" s="4"/>
      <c r="IS339" s="4"/>
      <c r="IT339" s="4"/>
      <c r="IU339" s="4"/>
      <c r="IV339" s="4"/>
      <c r="IW339" s="4"/>
      <c r="IX339" s="4"/>
      <c r="IY339" s="4"/>
      <c r="IZ339" s="4"/>
      <c r="JA339" s="4"/>
      <c r="JB339" s="4"/>
      <c r="JC339" s="4"/>
      <c r="JD339" s="4"/>
      <c r="JE339" s="4"/>
      <c r="JF339" s="4"/>
      <c r="JG339" s="4"/>
      <c r="JH339" s="4"/>
      <c r="JI339" s="4"/>
      <c r="JJ339" s="4"/>
      <c r="JK339" s="4"/>
      <c r="JL339" s="4"/>
      <c r="JM339" s="4"/>
      <c r="JN339" s="4"/>
      <c r="JO339" s="4"/>
      <c r="JP339" s="4"/>
      <c r="JQ339" s="4"/>
      <c r="JR339" s="4"/>
      <c r="JS339" s="4"/>
      <c r="JT339" s="4"/>
      <c r="JU339" s="4"/>
      <c r="JV339" s="4"/>
      <c r="JW339" s="4"/>
      <c r="JX339" s="4"/>
      <c r="JY339" s="4"/>
      <c r="JZ339" s="4"/>
      <c r="KA339" s="4"/>
      <c r="KB339" s="4"/>
      <c r="KC339" s="4"/>
      <c r="KD339" s="4"/>
      <c r="KE339" s="4"/>
      <c r="KF339" s="4"/>
      <c r="KG339" s="4"/>
      <c r="KH339" s="4"/>
      <c r="KI339" s="4"/>
      <c r="KJ339" s="4"/>
      <c r="KK339" s="4"/>
      <c r="KL339" s="4"/>
      <c r="KM339" s="4"/>
      <c r="KN339" s="4"/>
      <c r="KO339" s="4"/>
      <c r="KP339" s="4"/>
      <c r="KQ339" s="4"/>
      <c r="KR339" s="4"/>
      <c r="KS339" s="4"/>
      <c r="KT339" s="4"/>
      <c r="KU339" s="4"/>
      <c r="KV339" s="4"/>
      <c r="KW339" s="4"/>
      <c r="KX339" s="4"/>
      <c r="KY339" s="4"/>
      <c r="KZ339" s="4"/>
      <c r="LA339" s="4"/>
      <c r="LB339" s="4"/>
      <c r="LC339" s="4"/>
      <c r="LD339" s="4"/>
      <c r="LE339" s="4"/>
      <c r="LF339" s="4"/>
      <c r="LG339" s="4"/>
      <c r="LH339" s="4"/>
      <c r="LI339" s="4"/>
      <c r="LJ339" s="4"/>
      <c r="LK339" s="4"/>
      <c r="LL339" s="4"/>
      <c r="LM339" s="4"/>
      <c r="LN339" s="4"/>
      <c r="LO339" s="4"/>
      <c r="LP339" s="4"/>
      <c r="LQ339" s="4"/>
      <c r="LR339" s="4"/>
      <c r="LS339" s="4"/>
      <c r="LT339" s="4"/>
      <c r="LU339" s="4"/>
      <c r="LV339" s="4"/>
      <c r="LW339" s="4"/>
      <c r="LX339" s="4"/>
      <c r="LY339" s="4"/>
      <c r="LZ339" s="4"/>
      <c r="MA339" s="4"/>
      <c r="MB339" s="4"/>
      <c r="MC339" s="4"/>
      <c r="MD339" s="4"/>
      <c r="ME339" s="4"/>
      <c r="MF339" s="4"/>
      <c r="MG339" s="4"/>
      <c r="MH339" s="4"/>
      <c r="MI339" s="4"/>
      <c r="MJ339" s="4"/>
      <c r="MK339" s="4"/>
      <c r="ML339" s="4"/>
      <c r="MM339" s="4"/>
      <c r="MN339" s="4"/>
      <c r="MO339" s="4"/>
      <c r="MP339" s="4"/>
      <c r="MQ339" s="4"/>
      <c r="MR339" s="4"/>
      <c r="MS339" s="4"/>
      <c r="MT339" s="4"/>
      <c r="MU339" s="4"/>
      <c r="MV339" s="4"/>
      <c r="MW339" s="4"/>
      <c r="MX339" s="4"/>
      <c r="MY339" s="4"/>
      <c r="MZ339" s="4"/>
      <c r="NA339" s="4"/>
      <c r="NB339" s="4"/>
      <c r="NC339" s="4"/>
      <c r="ND339" s="4"/>
      <c r="NE339" s="4"/>
      <c r="NF339" s="4"/>
      <c r="NG339" s="4"/>
      <c r="NH339" s="4"/>
      <c r="NI339" s="4"/>
      <c r="NJ339" s="4"/>
      <c r="NK339" s="4"/>
      <c r="NL339" s="4"/>
      <c r="NM339" s="4"/>
      <c r="NN339" s="4"/>
      <c r="NO339" s="4"/>
      <c r="NP339" s="4"/>
      <c r="NQ339" s="4"/>
      <c r="NR339" s="4"/>
      <c r="NS339" s="4"/>
      <c r="NT339" s="4"/>
      <c r="NU339" s="4"/>
      <c r="NV339" s="4"/>
      <c r="NW339" s="4"/>
      <c r="NX339" s="4"/>
      <c r="NY339" s="4"/>
      <c r="NZ339" s="4"/>
      <c r="OA339" s="4"/>
      <c r="OB339" s="4"/>
      <c r="OC339" s="4"/>
      <c r="OD339" s="4"/>
      <c r="OE339" s="4"/>
      <c r="OF339" s="4"/>
      <c r="OG339" s="4"/>
      <c r="OH339" s="4"/>
      <c r="OI339" s="4"/>
      <c r="OJ339" s="4"/>
      <c r="OK339" s="4"/>
      <c r="OL339" s="4"/>
      <c r="OM339" s="4"/>
      <c r="ON339" s="4"/>
      <c r="OO339" s="4"/>
      <c r="OP339" s="4"/>
      <c r="OQ339" s="4"/>
      <c r="OR339" s="4"/>
      <c r="OS339" s="4"/>
      <c r="OT339" s="4"/>
      <c r="OU339" s="4"/>
      <c r="OV339" s="4"/>
      <c r="OW339" s="4"/>
      <c r="OX339" s="4"/>
      <c r="OY339" s="4"/>
      <c r="OZ339" s="4"/>
      <c r="PA339" s="4"/>
      <c r="PB339" s="4"/>
      <c r="PC339" s="4"/>
      <c r="PD339" s="4"/>
      <c r="PE339" s="4"/>
      <c r="PF339" s="4"/>
      <c r="PG339" s="4"/>
      <c r="PH339" s="4"/>
      <c r="PI339" s="4"/>
      <c r="PJ339" s="4"/>
      <c r="PK339" s="4"/>
      <c r="PL339" s="4"/>
      <c r="PM339" s="4"/>
      <c r="PN339" s="4"/>
      <c r="PO339" s="4"/>
      <c r="PP339" s="4"/>
      <c r="PQ339" s="4"/>
      <c r="PR339" s="4"/>
      <c r="PS339" s="4"/>
      <c r="PT339" s="4"/>
      <c r="PU339" s="4"/>
      <c r="PV339" s="4"/>
      <c r="PW339" s="4"/>
      <c r="PX339" s="4"/>
      <c r="PY339" s="4"/>
      <c r="PZ339" s="4"/>
      <c r="QA339" s="4"/>
      <c r="QB339" s="4"/>
      <c r="QC339" s="4"/>
      <c r="QD339" s="4"/>
      <c r="QE339" s="4"/>
      <c r="QF339" s="4"/>
      <c r="QG339" s="4"/>
      <c r="QH339" s="4"/>
      <c r="QI339" s="4"/>
      <c r="QJ339" s="4"/>
      <c r="QK339" s="4"/>
      <c r="QL339" s="4"/>
      <c r="QM339" s="4"/>
      <c r="QN339" s="4"/>
      <c r="QO339" s="4"/>
      <c r="QP339" s="4"/>
      <c r="QQ339" s="4"/>
      <c r="QR339" s="4"/>
      <c r="QS339" s="4"/>
      <c r="QT339" s="4"/>
      <c r="QU339" s="4"/>
      <c r="QV339" s="4"/>
      <c r="QW339" s="4"/>
      <c r="QX339" s="4"/>
      <c r="QY339" s="4"/>
      <c r="QZ339" s="4"/>
      <c r="RA339" s="4"/>
      <c r="RB339" s="4"/>
      <c r="RC339" s="4"/>
      <c r="RD339" s="4"/>
      <c r="RE339" s="4"/>
      <c r="RF339" s="4"/>
      <c r="RG339" s="4"/>
      <c r="RH339" s="4"/>
      <c r="RI339" s="4"/>
      <c r="RJ339" s="4"/>
      <c r="RK339" s="4"/>
      <c r="RL339" s="4"/>
      <c r="RM339" s="4"/>
      <c r="RN339" s="4"/>
      <c r="RO339" s="4"/>
      <c r="RP339" s="4"/>
      <c r="RQ339" s="4"/>
      <c r="RR339" s="4"/>
      <c r="RS339" s="4"/>
      <c r="RT339" s="4"/>
      <c r="RU339" s="4"/>
      <c r="RV339" s="4"/>
      <c r="RW339" s="4"/>
      <c r="RX339" s="4"/>
      <c r="RY339" s="4"/>
      <c r="RZ339" s="4"/>
      <c r="SA339" s="4"/>
      <c r="SB339" s="4"/>
      <c r="SC339" s="4"/>
      <c r="SD339" s="4"/>
      <c r="SE339" s="4"/>
      <c r="SF339" s="4"/>
      <c r="SG339" s="4"/>
      <c r="SH339" s="4"/>
      <c r="SI339" s="4"/>
      <c r="SJ339" s="4"/>
    </row>
    <row r="340" spans="1:504">
      <c r="A340" s="179"/>
      <c r="B340" s="181"/>
      <c r="C340" s="182"/>
      <c r="D340" s="182"/>
      <c r="E340" s="182"/>
      <c r="F340" s="182"/>
      <c r="G340" s="183"/>
      <c r="H340" s="182"/>
      <c r="I340" s="182"/>
      <c r="J340" s="183"/>
      <c r="K340" s="184"/>
      <c r="L340" s="185"/>
      <c r="M340" s="185"/>
      <c r="N340" s="186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4"/>
      <c r="BN340" s="4"/>
      <c r="BO340" s="4"/>
      <c r="BP340" s="4"/>
      <c r="BQ340" s="4"/>
      <c r="BR340" s="4"/>
      <c r="BS340" s="4"/>
      <c r="BT340" s="4"/>
      <c r="BU340" s="4"/>
      <c r="BV340" s="4"/>
      <c r="BW340" s="4"/>
      <c r="BX340" s="4"/>
      <c r="BY340" s="4"/>
      <c r="BZ340" s="4"/>
      <c r="CA340" s="4"/>
      <c r="CB340" s="4"/>
      <c r="CC340" s="4"/>
      <c r="CD340" s="4"/>
      <c r="CE340" s="4"/>
      <c r="CF340" s="4"/>
      <c r="CG340" s="4"/>
      <c r="CH340" s="4"/>
      <c r="CI340" s="4"/>
      <c r="CJ340" s="4"/>
      <c r="CK340" s="4"/>
      <c r="CL340" s="4"/>
      <c r="CM340" s="4"/>
      <c r="CN340" s="4"/>
      <c r="CO340" s="4"/>
      <c r="CP340" s="4"/>
      <c r="CQ340" s="4"/>
      <c r="CR340" s="4"/>
      <c r="CS340" s="4"/>
      <c r="CT340" s="4"/>
      <c r="CU340" s="4"/>
      <c r="CV340" s="4"/>
      <c r="CW340" s="4"/>
      <c r="CX340" s="4"/>
      <c r="CY340" s="4"/>
      <c r="CZ340" s="4"/>
      <c r="DA340" s="4"/>
      <c r="DB340" s="4"/>
      <c r="DC340" s="4"/>
      <c r="DD340" s="4"/>
      <c r="DE340" s="4"/>
      <c r="DF340" s="4"/>
      <c r="DG340" s="4"/>
      <c r="DH340" s="4"/>
      <c r="DI340" s="4"/>
      <c r="DJ340" s="4"/>
      <c r="DK340" s="4"/>
      <c r="DL340" s="4"/>
      <c r="DM340" s="4"/>
      <c r="DN340" s="4"/>
      <c r="DO340" s="4"/>
      <c r="DP340" s="4"/>
      <c r="DQ340" s="4"/>
      <c r="DR340" s="4"/>
      <c r="DS340" s="4"/>
      <c r="DT340" s="4"/>
      <c r="DU340" s="4"/>
      <c r="DV340" s="4"/>
      <c r="DW340" s="4"/>
      <c r="DX340" s="4"/>
      <c r="DY340" s="4"/>
      <c r="DZ340" s="4"/>
      <c r="EA340" s="4"/>
      <c r="EB340" s="4"/>
      <c r="EC340" s="4"/>
      <c r="ED340" s="4"/>
      <c r="EE340" s="4"/>
      <c r="EF340" s="4"/>
      <c r="EG340" s="4"/>
      <c r="EH340" s="4"/>
      <c r="EI340" s="4"/>
      <c r="EJ340" s="4"/>
      <c r="EK340" s="4"/>
      <c r="EL340" s="4"/>
      <c r="EM340" s="4"/>
      <c r="EN340" s="4"/>
      <c r="EO340" s="4"/>
      <c r="EP340" s="4"/>
      <c r="EQ340" s="4"/>
      <c r="ER340" s="4"/>
      <c r="ES340" s="4"/>
      <c r="ET340" s="4"/>
      <c r="EU340" s="4"/>
      <c r="EV340" s="4"/>
      <c r="EW340" s="4"/>
      <c r="EX340" s="4"/>
      <c r="EY340" s="4"/>
      <c r="EZ340" s="4"/>
      <c r="FA340" s="4"/>
      <c r="FB340" s="4"/>
      <c r="FC340" s="4"/>
      <c r="FD340" s="4"/>
      <c r="FE340" s="4"/>
      <c r="FF340" s="4"/>
      <c r="FG340" s="4"/>
      <c r="FH340" s="4"/>
      <c r="FI340" s="4"/>
      <c r="FJ340" s="4"/>
      <c r="FK340" s="4"/>
      <c r="FL340" s="4"/>
      <c r="FM340" s="4"/>
      <c r="FN340" s="4"/>
      <c r="FO340" s="4"/>
      <c r="FP340" s="4"/>
      <c r="FQ340" s="4"/>
      <c r="FR340" s="4"/>
      <c r="FS340" s="4"/>
      <c r="FT340" s="4"/>
      <c r="FU340" s="4"/>
      <c r="FV340" s="4"/>
      <c r="FW340" s="4"/>
      <c r="FX340" s="4"/>
      <c r="FY340" s="4"/>
      <c r="FZ340" s="4"/>
      <c r="GA340" s="4"/>
      <c r="GB340" s="4"/>
      <c r="GC340" s="4"/>
      <c r="GD340" s="4"/>
      <c r="GE340" s="4"/>
      <c r="GF340" s="4"/>
      <c r="GG340" s="4"/>
      <c r="GH340" s="4"/>
      <c r="GI340" s="4"/>
      <c r="GJ340" s="4"/>
      <c r="GK340" s="4"/>
      <c r="GL340" s="4"/>
      <c r="GM340" s="4"/>
      <c r="GN340" s="4"/>
      <c r="GO340" s="4"/>
      <c r="GP340" s="4"/>
      <c r="GQ340" s="4"/>
      <c r="GR340" s="4"/>
      <c r="GS340" s="4"/>
      <c r="GT340" s="4"/>
      <c r="GU340" s="4"/>
      <c r="GV340" s="4"/>
      <c r="GW340" s="4"/>
      <c r="GX340" s="4"/>
      <c r="GY340" s="4"/>
      <c r="GZ340" s="4"/>
      <c r="HA340" s="4"/>
      <c r="HB340" s="4"/>
      <c r="HC340" s="4"/>
      <c r="HD340" s="4"/>
      <c r="HE340" s="4"/>
      <c r="HF340" s="4"/>
      <c r="HG340" s="4"/>
      <c r="HH340" s="4"/>
      <c r="HI340" s="4"/>
      <c r="HJ340" s="4"/>
      <c r="HK340" s="4"/>
      <c r="HL340" s="4"/>
      <c r="HM340" s="4"/>
      <c r="HN340" s="4"/>
      <c r="HO340" s="4"/>
      <c r="HP340" s="4"/>
      <c r="HQ340" s="4"/>
      <c r="HR340" s="4"/>
      <c r="HS340" s="4"/>
      <c r="HT340" s="4"/>
      <c r="HU340" s="4"/>
      <c r="HV340" s="4"/>
      <c r="HW340" s="4"/>
      <c r="HX340" s="4"/>
      <c r="HY340" s="4"/>
      <c r="HZ340" s="4"/>
      <c r="IA340" s="4"/>
      <c r="IB340" s="4"/>
      <c r="IC340" s="4"/>
      <c r="ID340" s="4"/>
      <c r="IE340" s="4"/>
      <c r="IF340" s="4"/>
      <c r="IG340" s="4"/>
      <c r="IH340" s="4"/>
      <c r="II340" s="4"/>
      <c r="IJ340" s="4"/>
      <c r="IK340" s="4"/>
      <c r="IL340" s="4"/>
      <c r="IM340" s="4"/>
      <c r="IN340" s="4"/>
      <c r="IO340" s="4"/>
      <c r="IP340" s="4"/>
      <c r="IQ340" s="4"/>
      <c r="IR340" s="4"/>
      <c r="IS340" s="4"/>
      <c r="IT340" s="4"/>
      <c r="IU340" s="4"/>
      <c r="IV340" s="4"/>
      <c r="IW340" s="4"/>
      <c r="IX340" s="4"/>
      <c r="IY340" s="4"/>
      <c r="IZ340" s="4"/>
      <c r="JA340" s="4"/>
      <c r="JB340" s="4"/>
      <c r="JC340" s="4"/>
      <c r="JD340" s="4"/>
      <c r="JE340" s="4"/>
      <c r="JF340" s="4"/>
      <c r="JG340" s="4"/>
      <c r="JH340" s="4"/>
      <c r="JI340" s="4"/>
      <c r="JJ340" s="4"/>
      <c r="JK340" s="4"/>
      <c r="JL340" s="4"/>
      <c r="JM340" s="4"/>
      <c r="JN340" s="4"/>
      <c r="JO340" s="4"/>
      <c r="JP340" s="4"/>
      <c r="JQ340" s="4"/>
      <c r="JR340" s="4"/>
      <c r="JS340" s="4"/>
      <c r="JT340" s="4"/>
      <c r="JU340" s="4"/>
      <c r="JV340" s="4"/>
      <c r="JW340" s="4"/>
      <c r="JX340" s="4"/>
      <c r="JY340" s="4"/>
      <c r="JZ340" s="4"/>
      <c r="KA340" s="4"/>
      <c r="KB340" s="4"/>
      <c r="KC340" s="4"/>
      <c r="KD340" s="4"/>
      <c r="KE340" s="4"/>
      <c r="KF340" s="4"/>
      <c r="KG340" s="4"/>
      <c r="KH340" s="4"/>
      <c r="KI340" s="4"/>
      <c r="KJ340" s="4"/>
      <c r="KK340" s="4"/>
      <c r="KL340" s="4"/>
      <c r="KM340" s="4"/>
      <c r="KN340" s="4"/>
      <c r="KO340" s="4"/>
      <c r="KP340" s="4"/>
      <c r="KQ340" s="4"/>
      <c r="KR340" s="4"/>
      <c r="KS340" s="4"/>
      <c r="KT340" s="4"/>
      <c r="KU340" s="4"/>
      <c r="KV340" s="4"/>
      <c r="KW340" s="4"/>
      <c r="KX340" s="4"/>
      <c r="KY340" s="4"/>
      <c r="KZ340" s="4"/>
      <c r="LA340" s="4"/>
      <c r="LB340" s="4"/>
      <c r="LC340" s="4"/>
      <c r="LD340" s="4"/>
      <c r="LE340" s="4"/>
      <c r="LF340" s="4"/>
      <c r="LG340" s="4"/>
      <c r="LH340" s="4"/>
      <c r="LI340" s="4"/>
      <c r="LJ340" s="4"/>
      <c r="LK340" s="4"/>
      <c r="LL340" s="4"/>
      <c r="LM340" s="4"/>
      <c r="LN340" s="4"/>
      <c r="LO340" s="4"/>
      <c r="LP340" s="4"/>
      <c r="LQ340" s="4"/>
      <c r="LR340" s="4"/>
      <c r="LS340" s="4"/>
      <c r="LT340" s="4"/>
      <c r="LU340" s="4"/>
      <c r="LV340" s="4"/>
      <c r="LW340" s="4"/>
      <c r="LX340" s="4"/>
      <c r="LY340" s="4"/>
      <c r="LZ340" s="4"/>
      <c r="MA340" s="4"/>
      <c r="MB340" s="4"/>
      <c r="MC340" s="4"/>
      <c r="MD340" s="4"/>
      <c r="ME340" s="4"/>
      <c r="MF340" s="4"/>
      <c r="MG340" s="4"/>
      <c r="MH340" s="4"/>
      <c r="MI340" s="4"/>
      <c r="MJ340" s="4"/>
      <c r="MK340" s="4"/>
      <c r="ML340" s="4"/>
      <c r="MM340" s="4"/>
      <c r="MN340" s="4"/>
      <c r="MO340" s="4"/>
      <c r="MP340" s="4"/>
      <c r="MQ340" s="4"/>
      <c r="MR340" s="4"/>
      <c r="MS340" s="4"/>
      <c r="MT340" s="4"/>
      <c r="MU340" s="4"/>
      <c r="MV340" s="4"/>
      <c r="MW340" s="4"/>
      <c r="MX340" s="4"/>
      <c r="MY340" s="4"/>
      <c r="MZ340" s="4"/>
      <c r="NA340" s="4"/>
      <c r="NB340" s="4"/>
      <c r="NC340" s="4"/>
      <c r="ND340" s="4"/>
      <c r="NE340" s="4"/>
      <c r="NF340" s="4"/>
      <c r="NG340" s="4"/>
      <c r="NH340" s="4"/>
      <c r="NI340" s="4"/>
      <c r="NJ340" s="4"/>
      <c r="NK340" s="4"/>
      <c r="NL340" s="4"/>
      <c r="NM340" s="4"/>
      <c r="NN340" s="4"/>
      <c r="NO340" s="4"/>
      <c r="NP340" s="4"/>
      <c r="NQ340" s="4"/>
      <c r="NR340" s="4"/>
      <c r="NS340" s="4"/>
      <c r="NT340" s="4"/>
      <c r="NU340" s="4"/>
      <c r="NV340" s="4"/>
      <c r="NW340" s="4"/>
      <c r="NX340" s="4"/>
      <c r="NY340" s="4"/>
      <c r="NZ340" s="4"/>
      <c r="OA340" s="4"/>
      <c r="OB340" s="4"/>
      <c r="OC340" s="4"/>
      <c r="OD340" s="4"/>
      <c r="OE340" s="4"/>
      <c r="OF340" s="4"/>
      <c r="OG340" s="4"/>
      <c r="OH340" s="4"/>
      <c r="OI340" s="4"/>
      <c r="OJ340" s="4"/>
      <c r="OK340" s="4"/>
      <c r="OL340" s="4"/>
      <c r="OM340" s="4"/>
      <c r="ON340" s="4"/>
      <c r="OO340" s="4"/>
      <c r="OP340" s="4"/>
      <c r="OQ340" s="4"/>
      <c r="OR340" s="4"/>
      <c r="OS340" s="4"/>
      <c r="OT340" s="4"/>
      <c r="OU340" s="4"/>
      <c r="OV340" s="4"/>
      <c r="OW340" s="4"/>
      <c r="OX340" s="4"/>
      <c r="OY340" s="4"/>
      <c r="OZ340" s="4"/>
      <c r="PA340" s="4"/>
      <c r="PB340" s="4"/>
      <c r="PC340" s="4"/>
      <c r="PD340" s="4"/>
      <c r="PE340" s="4"/>
      <c r="PF340" s="4"/>
      <c r="PG340" s="4"/>
      <c r="PH340" s="4"/>
      <c r="PI340" s="4"/>
      <c r="PJ340" s="4"/>
      <c r="PK340" s="4"/>
      <c r="PL340" s="4"/>
      <c r="PM340" s="4"/>
      <c r="PN340" s="4"/>
      <c r="PO340" s="4"/>
      <c r="PP340" s="4"/>
      <c r="PQ340" s="4"/>
      <c r="PR340" s="4"/>
      <c r="PS340" s="4"/>
      <c r="PT340" s="4"/>
      <c r="PU340" s="4"/>
      <c r="PV340" s="4"/>
      <c r="PW340" s="4"/>
      <c r="PX340" s="4"/>
      <c r="PY340" s="4"/>
      <c r="PZ340" s="4"/>
      <c r="QA340" s="4"/>
      <c r="QB340" s="4"/>
      <c r="QC340" s="4"/>
      <c r="QD340" s="4"/>
      <c r="QE340" s="4"/>
      <c r="QF340" s="4"/>
      <c r="QG340" s="4"/>
      <c r="QH340" s="4"/>
      <c r="QI340" s="4"/>
      <c r="QJ340" s="4"/>
      <c r="QK340" s="4"/>
      <c r="QL340" s="4"/>
      <c r="QM340" s="4"/>
      <c r="QN340" s="4"/>
      <c r="QO340" s="4"/>
      <c r="QP340" s="4"/>
      <c r="QQ340" s="4"/>
      <c r="QR340" s="4"/>
      <c r="QS340" s="4"/>
      <c r="QT340" s="4"/>
      <c r="QU340" s="4"/>
      <c r="QV340" s="4"/>
      <c r="QW340" s="4"/>
      <c r="QX340" s="4"/>
      <c r="QY340" s="4"/>
      <c r="QZ340" s="4"/>
      <c r="RA340" s="4"/>
      <c r="RB340" s="4"/>
      <c r="RC340" s="4"/>
      <c r="RD340" s="4"/>
      <c r="RE340" s="4"/>
      <c r="RF340" s="4"/>
      <c r="RG340" s="4"/>
      <c r="RH340" s="4"/>
      <c r="RI340" s="4"/>
      <c r="RJ340" s="4"/>
      <c r="RK340" s="4"/>
      <c r="RL340" s="4"/>
      <c r="RM340" s="4"/>
      <c r="RN340" s="4"/>
      <c r="RO340" s="4"/>
      <c r="RP340" s="4"/>
      <c r="RQ340" s="4"/>
      <c r="RR340" s="4"/>
      <c r="RS340" s="4"/>
      <c r="RT340" s="4"/>
      <c r="RU340" s="4"/>
      <c r="RV340" s="4"/>
      <c r="RW340" s="4"/>
      <c r="RX340" s="4"/>
      <c r="RY340" s="4"/>
      <c r="RZ340" s="4"/>
      <c r="SA340" s="4"/>
      <c r="SB340" s="4"/>
      <c r="SC340" s="4"/>
      <c r="SD340" s="4"/>
      <c r="SE340" s="4"/>
      <c r="SF340" s="4"/>
      <c r="SG340" s="4"/>
      <c r="SH340" s="4"/>
      <c r="SI340" s="4"/>
      <c r="SJ340" s="4"/>
    </row>
    <row r="341" spans="1:504">
      <c r="A341" s="179"/>
      <c r="B341" s="181"/>
      <c r="C341" s="182"/>
      <c r="D341" s="182"/>
      <c r="E341" s="182"/>
      <c r="F341" s="182"/>
      <c r="G341" s="183"/>
      <c r="H341" s="182"/>
      <c r="I341" s="182"/>
      <c r="J341" s="183"/>
      <c r="K341" s="188"/>
      <c r="L341" s="188"/>
      <c r="M341" s="188"/>
      <c r="N341" s="186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  <c r="BN341" s="4"/>
      <c r="BO341" s="4"/>
      <c r="BP341" s="4"/>
      <c r="BQ341" s="4"/>
      <c r="BR341" s="4"/>
      <c r="BS341" s="4"/>
      <c r="BT341" s="4"/>
      <c r="BU341" s="4"/>
      <c r="BV341" s="4"/>
      <c r="BW341" s="4"/>
      <c r="BX341" s="4"/>
      <c r="BY341" s="4"/>
      <c r="BZ341" s="4"/>
      <c r="CA341" s="4"/>
      <c r="CB341" s="4"/>
      <c r="CC341" s="4"/>
      <c r="CD341" s="4"/>
      <c r="CE341" s="4"/>
      <c r="CF341" s="4"/>
      <c r="CG341" s="4"/>
      <c r="CH341" s="4"/>
      <c r="CI341" s="4"/>
      <c r="CJ341" s="4"/>
      <c r="CK341" s="4"/>
      <c r="CL341" s="4"/>
      <c r="CM341" s="4"/>
      <c r="CN341" s="4"/>
      <c r="CO341" s="4"/>
      <c r="CP341" s="4"/>
      <c r="CQ341" s="4"/>
      <c r="CR341" s="4"/>
      <c r="CS341" s="4"/>
      <c r="CT341" s="4"/>
      <c r="CU341" s="4"/>
      <c r="CV341" s="4"/>
      <c r="CW341" s="4"/>
      <c r="CX341" s="4"/>
      <c r="CY341" s="4"/>
      <c r="CZ341" s="4"/>
      <c r="DA341" s="4"/>
      <c r="DB341" s="4"/>
      <c r="DC341" s="4"/>
      <c r="DD341" s="4"/>
      <c r="DE341" s="4"/>
      <c r="DF341" s="4"/>
      <c r="DG341" s="4"/>
      <c r="DH341" s="4"/>
      <c r="DI341" s="4"/>
      <c r="DJ341" s="4"/>
      <c r="DK341" s="4"/>
      <c r="DL341" s="4"/>
      <c r="DM341" s="4"/>
      <c r="DN341" s="4"/>
      <c r="DO341" s="4"/>
      <c r="DP341" s="4"/>
      <c r="DQ341" s="4"/>
      <c r="DR341" s="4"/>
      <c r="DS341" s="4"/>
      <c r="DT341" s="4"/>
      <c r="DU341" s="4"/>
      <c r="DV341" s="4"/>
      <c r="DW341" s="4"/>
      <c r="DX341" s="4"/>
      <c r="DY341" s="4"/>
      <c r="DZ341" s="4"/>
      <c r="EA341" s="4"/>
      <c r="EB341" s="4"/>
      <c r="EC341" s="4"/>
      <c r="ED341" s="4"/>
      <c r="EE341" s="4"/>
      <c r="EF341" s="4"/>
      <c r="EG341" s="4"/>
      <c r="EH341" s="4"/>
      <c r="EI341" s="4"/>
      <c r="EJ341" s="4"/>
      <c r="EK341" s="4"/>
      <c r="EL341" s="4"/>
      <c r="EM341" s="4"/>
      <c r="EN341" s="4"/>
      <c r="EO341" s="4"/>
      <c r="EP341" s="4"/>
      <c r="EQ341" s="4"/>
      <c r="ER341" s="4"/>
      <c r="ES341" s="4"/>
      <c r="ET341" s="4"/>
      <c r="EU341" s="4"/>
      <c r="EV341" s="4"/>
      <c r="EW341" s="4"/>
      <c r="EX341" s="4"/>
      <c r="EY341" s="4"/>
      <c r="EZ341" s="4"/>
      <c r="FA341" s="4"/>
      <c r="FB341" s="4"/>
      <c r="FC341" s="4"/>
      <c r="FD341" s="4"/>
      <c r="FE341" s="4"/>
      <c r="FF341" s="4"/>
      <c r="FG341" s="4"/>
      <c r="FH341" s="4"/>
      <c r="FI341" s="4"/>
      <c r="FJ341" s="4"/>
      <c r="FK341" s="4"/>
      <c r="FL341" s="4"/>
      <c r="FM341" s="4"/>
      <c r="FN341" s="4"/>
      <c r="FO341" s="4"/>
      <c r="FP341" s="4"/>
      <c r="FQ341" s="4"/>
      <c r="FR341" s="4"/>
      <c r="FS341" s="4"/>
      <c r="FT341" s="4"/>
      <c r="FU341" s="4"/>
      <c r="FV341" s="4"/>
      <c r="FW341" s="4"/>
      <c r="FX341" s="4"/>
      <c r="FY341" s="4"/>
      <c r="FZ341" s="4"/>
      <c r="GA341" s="4"/>
      <c r="GB341" s="4"/>
      <c r="GC341" s="4"/>
      <c r="GD341" s="4"/>
      <c r="GE341" s="4"/>
      <c r="GF341" s="4"/>
      <c r="GG341" s="4"/>
      <c r="GH341" s="4"/>
      <c r="GI341" s="4"/>
      <c r="GJ341" s="4"/>
      <c r="GK341" s="4"/>
      <c r="GL341" s="4"/>
      <c r="GM341" s="4"/>
      <c r="GN341" s="4"/>
      <c r="GO341" s="4"/>
      <c r="GP341" s="4"/>
      <c r="GQ341" s="4"/>
      <c r="GR341" s="4"/>
      <c r="GS341" s="4"/>
      <c r="GT341" s="4"/>
      <c r="GU341" s="4"/>
      <c r="GV341" s="4"/>
      <c r="GW341" s="4"/>
      <c r="GX341" s="4"/>
      <c r="GY341" s="4"/>
      <c r="GZ341" s="4"/>
      <c r="HA341" s="4"/>
      <c r="HB341" s="4"/>
      <c r="HC341" s="4"/>
      <c r="HD341" s="4"/>
      <c r="HE341" s="4"/>
      <c r="HF341" s="4"/>
      <c r="HG341" s="4"/>
      <c r="HH341" s="4"/>
      <c r="HI341" s="4"/>
      <c r="HJ341" s="4"/>
      <c r="HK341" s="4"/>
      <c r="HL341" s="4"/>
      <c r="HM341" s="4"/>
      <c r="HN341" s="4"/>
      <c r="HO341" s="4"/>
      <c r="HP341" s="4"/>
      <c r="HQ341" s="4"/>
      <c r="HR341" s="4"/>
      <c r="HS341" s="4"/>
      <c r="HT341" s="4"/>
      <c r="HU341" s="4"/>
      <c r="HV341" s="4"/>
      <c r="HW341" s="4"/>
      <c r="HX341" s="4"/>
      <c r="HY341" s="4"/>
      <c r="HZ341" s="4"/>
      <c r="IA341" s="4"/>
      <c r="IB341" s="4"/>
      <c r="IC341" s="4"/>
      <c r="ID341" s="4"/>
      <c r="IE341" s="4"/>
      <c r="IF341" s="4"/>
      <c r="IG341" s="4"/>
      <c r="IH341" s="4"/>
      <c r="II341" s="4"/>
      <c r="IJ341" s="4"/>
      <c r="IK341" s="4"/>
      <c r="IL341" s="4"/>
      <c r="IM341" s="4"/>
      <c r="IN341" s="4"/>
      <c r="IO341" s="4"/>
      <c r="IP341" s="4"/>
      <c r="IQ341" s="4"/>
      <c r="IR341" s="4"/>
      <c r="IS341" s="4"/>
      <c r="IT341" s="4"/>
      <c r="IU341" s="4"/>
      <c r="IV341" s="4"/>
      <c r="IW341" s="4"/>
      <c r="IX341" s="4"/>
      <c r="IY341" s="4"/>
      <c r="IZ341" s="4"/>
      <c r="JA341" s="4"/>
      <c r="JB341" s="4"/>
      <c r="JC341" s="4"/>
      <c r="JD341" s="4"/>
      <c r="JE341" s="4"/>
      <c r="JF341" s="4"/>
      <c r="JG341" s="4"/>
      <c r="JH341" s="4"/>
      <c r="JI341" s="4"/>
      <c r="JJ341" s="4"/>
      <c r="JK341" s="4"/>
      <c r="JL341" s="4"/>
      <c r="JM341" s="4"/>
      <c r="JN341" s="4"/>
      <c r="JO341" s="4"/>
      <c r="JP341" s="4"/>
      <c r="JQ341" s="4"/>
      <c r="JR341" s="4"/>
      <c r="JS341" s="4"/>
      <c r="JT341" s="4"/>
      <c r="JU341" s="4"/>
      <c r="JV341" s="4"/>
      <c r="JW341" s="4"/>
      <c r="JX341" s="4"/>
      <c r="JY341" s="4"/>
      <c r="JZ341" s="4"/>
      <c r="KA341" s="4"/>
      <c r="KB341" s="4"/>
      <c r="KC341" s="4"/>
      <c r="KD341" s="4"/>
      <c r="KE341" s="4"/>
      <c r="KF341" s="4"/>
      <c r="KG341" s="4"/>
      <c r="KH341" s="4"/>
      <c r="KI341" s="4"/>
      <c r="KJ341" s="4"/>
      <c r="KK341" s="4"/>
      <c r="KL341" s="4"/>
      <c r="KM341" s="4"/>
      <c r="KN341" s="4"/>
      <c r="KO341" s="4"/>
      <c r="KP341" s="4"/>
      <c r="KQ341" s="4"/>
      <c r="KR341" s="4"/>
      <c r="KS341" s="4"/>
      <c r="KT341" s="4"/>
      <c r="KU341" s="4"/>
      <c r="KV341" s="4"/>
      <c r="KW341" s="4"/>
      <c r="KX341" s="4"/>
      <c r="KY341" s="4"/>
      <c r="KZ341" s="4"/>
      <c r="LA341" s="4"/>
      <c r="LB341" s="4"/>
      <c r="LC341" s="4"/>
      <c r="LD341" s="4"/>
      <c r="LE341" s="4"/>
      <c r="LF341" s="4"/>
      <c r="LG341" s="4"/>
      <c r="LH341" s="4"/>
      <c r="LI341" s="4"/>
      <c r="LJ341" s="4"/>
      <c r="LK341" s="4"/>
      <c r="LL341" s="4"/>
      <c r="LM341" s="4"/>
      <c r="LN341" s="4"/>
      <c r="LO341" s="4"/>
      <c r="LP341" s="4"/>
      <c r="LQ341" s="4"/>
      <c r="LR341" s="4"/>
      <c r="LS341" s="4"/>
      <c r="LT341" s="4"/>
      <c r="LU341" s="4"/>
      <c r="LV341" s="4"/>
      <c r="LW341" s="4"/>
      <c r="LX341" s="4"/>
      <c r="LY341" s="4"/>
      <c r="LZ341" s="4"/>
      <c r="MA341" s="4"/>
      <c r="MB341" s="4"/>
      <c r="MC341" s="4"/>
      <c r="MD341" s="4"/>
      <c r="ME341" s="4"/>
      <c r="MF341" s="4"/>
      <c r="MG341" s="4"/>
      <c r="MH341" s="4"/>
      <c r="MI341" s="4"/>
      <c r="MJ341" s="4"/>
      <c r="MK341" s="4"/>
      <c r="ML341" s="4"/>
      <c r="MM341" s="4"/>
      <c r="MN341" s="4"/>
      <c r="MO341" s="4"/>
      <c r="MP341" s="4"/>
      <c r="MQ341" s="4"/>
      <c r="MR341" s="4"/>
      <c r="MS341" s="4"/>
      <c r="MT341" s="4"/>
      <c r="MU341" s="4"/>
      <c r="MV341" s="4"/>
      <c r="MW341" s="4"/>
      <c r="MX341" s="4"/>
      <c r="MY341" s="4"/>
      <c r="MZ341" s="4"/>
      <c r="NA341" s="4"/>
      <c r="NB341" s="4"/>
      <c r="NC341" s="4"/>
      <c r="ND341" s="4"/>
      <c r="NE341" s="4"/>
      <c r="NF341" s="4"/>
      <c r="NG341" s="4"/>
      <c r="NH341" s="4"/>
      <c r="NI341" s="4"/>
      <c r="NJ341" s="4"/>
      <c r="NK341" s="4"/>
      <c r="NL341" s="4"/>
      <c r="NM341" s="4"/>
      <c r="NN341" s="4"/>
      <c r="NO341" s="4"/>
      <c r="NP341" s="4"/>
      <c r="NQ341" s="4"/>
      <c r="NR341" s="4"/>
      <c r="NS341" s="4"/>
      <c r="NT341" s="4"/>
      <c r="NU341" s="4"/>
      <c r="NV341" s="4"/>
      <c r="NW341" s="4"/>
      <c r="NX341" s="4"/>
      <c r="NY341" s="4"/>
      <c r="NZ341" s="4"/>
      <c r="OA341" s="4"/>
      <c r="OB341" s="4"/>
      <c r="OC341" s="4"/>
      <c r="OD341" s="4"/>
      <c r="OE341" s="4"/>
      <c r="OF341" s="4"/>
      <c r="OG341" s="4"/>
      <c r="OH341" s="4"/>
      <c r="OI341" s="4"/>
      <c r="OJ341" s="4"/>
      <c r="OK341" s="4"/>
      <c r="OL341" s="4"/>
      <c r="OM341" s="4"/>
      <c r="ON341" s="4"/>
      <c r="OO341" s="4"/>
      <c r="OP341" s="4"/>
      <c r="OQ341" s="4"/>
      <c r="OR341" s="4"/>
      <c r="OS341" s="4"/>
      <c r="OT341" s="4"/>
      <c r="OU341" s="4"/>
      <c r="OV341" s="4"/>
      <c r="OW341" s="4"/>
      <c r="OX341" s="4"/>
      <c r="OY341" s="4"/>
      <c r="OZ341" s="4"/>
      <c r="PA341" s="4"/>
      <c r="PB341" s="4"/>
      <c r="PC341" s="4"/>
      <c r="PD341" s="4"/>
      <c r="PE341" s="4"/>
      <c r="PF341" s="4"/>
      <c r="PG341" s="4"/>
      <c r="PH341" s="4"/>
      <c r="PI341" s="4"/>
      <c r="PJ341" s="4"/>
      <c r="PK341" s="4"/>
      <c r="PL341" s="4"/>
      <c r="PM341" s="4"/>
      <c r="PN341" s="4"/>
      <c r="PO341" s="4"/>
      <c r="PP341" s="4"/>
      <c r="PQ341" s="4"/>
      <c r="PR341" s="4"/>
      <c r="PS341" s="4"/>
      <c r="PT341" s="4"/>
      <c r="PU341" s="4"/>
      <c r="PV341" s="4"/>
      <c r="PW341" s="4"/>
      <c r="PX341" s="4"/>
      <c r="PY341" s="4"/>
      <c r="PZ341" s="4"/>
      <c r="QA341" s="4"/>
      <c r="QB341" s="4"/>
      <c r="QC341" s="4"/>
      <c r="QD341" s="4"/>
      <c r="QE341" s="4"/>
      <c r="QF341" s="4"/>
      <c r="QG341" s="4"/>
      <c r="QH341" s="4"/>
      <c r="QI341" s="4"/>
      <c r="QJ341" s="4"/>
      <c r="QK341" s="4"/>
      <c r="QL341" s="4"/>
      <c r="QM341" s="4"/>
      <c r="QN341" s="4"/>
      <c r="QO341" s="4"/>
      <c r="QP341" s="4"/>
      <c r="QQ341" s="4"/>
      <c r="QR341" s="4"/>
      <c r="QS341" s="4"/>
      <c r="QT341" s="4"/>
      <c r="QU341" s="4"/>
      <c r="QV341" s="4"/>
      <c r="QW341" s="4"/>
      <c r="QX341" s="4"/>
      <c r="QY341" s="4"/>
      <c r="QZ341" s="4"/>
      <c r="RA341" s="4"/>
      <c r="RB341" s="4"/>
      <c r="RC341" s="4"/>
      <c r="RD341" s="4"/>
      <c r="RE341" s="4"/>
      <c r="RF341" s="4"/>
      <c r="RG341" s="4"/>
      <c r="RH341" s="4"/>
      <c r="RI341" s="4"/>
      <c r="RJ341" s="4"/>
      <c r="RK341" s="4"/>
      <c r="RL341" s="4"/>
      <c r="RM341" s="4"/>
      <c r="RN341" s="4"/>
      <c r="RO341" s="4"/>
      <c r="RP341" s="4"/>
      <c r="RQ341" s="4"/>
      <c r="RR341" s="4"/>
      <c r="RS341" s="4"/>
      <c r="RT341" s="4"/>
      <c r="RU341" s="4"/>
      <c r="RV341" s="4"/>
      <c r="RW341" s="4"/>
      <c r="RX341" s="4"/>
      <c r="RY341" s="4"/>
      <c r="RZ341" s="4"/>
      <c r="SA341" s="4"/>
      <c r="SB341" s="4"/>
      <c r="SC341" s="4"/>
      <c r="SD341" s="4"/>
      <c r="SE341" s="4"/>
      <c r="SF341" s="4"/>
      <c r="SG341" s="4"/>
      <c r="SH341" s="4"/>
      <c r="SI341" s="4"/>
      <c r="SJ341" s="4"/>
    </row>
    <row r="342" spans="1:504">
      <c r="A342" s="179"/>
      <c r="B342" s="181"/>
      <c r="C342" s="182"/>
      <c r="D342" s="182"/>
      <c r="E342" s="182"/>
      <c r="F342" s="182"/>
      <c r="G342" s="183"/>
      <c r="H342" s="182"/>
      <c r="I342" s="182"/>
      <c r="J342" s="183"/>
      <c r="K342" s="188"/>
      <c r="L342" s="188"/>
      <c r="M342" s="188"/>
      <c r="N342" s="186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  <c r="BN342" s="4"/>
      <c r="BO342" s="4"/>
      <c r="BP342" s="4"/>
      <c r="BQ342" s="4"/>
      <c r="BR342" s="4"/>
      <c r="BS342" s="4"/>
      <c r="BT342" s="4"/>
      <c r="BU342" s="4"/>
      <c r="BV342" s="4"/>
      <c r="BW342" s="4"/>
      <c r="BX342" s="4"/>
      <c r="BY342" s="4"/>
      <c r="BZ342" s="4"/>
      <c r="CA342" s="4"/>
      <c r="CB342" s="4"/>
      <c r="CC342" s="4"/>
      <c r="CD342" s="4"/>
      <c r="CE342" s="4"/>
      <c r="CF342" s="4"/>
      <c r="CG342" s="4"/>
      <c r="CH342" s="4"/>
      <c r="CI342" s="4"/>
      <c r="CJ342" s="4"/>
      <c r="CK342" s="4"/>
      <c r="CL342" s="4"/>
      <c r="CM342" s="4"/>
      <c r="CN342" s="4"/>
      <c r="CO342" s="4"/>
      <c r="CP342" s="4"/>
      <c r="CQ342" s="4"/>
      <c r="CR342" s="4"/>
      <c r="CS342" s="4"/>
      <c r="CT342" s="4"/>
      <c r="CU342" s="4"/>
      <c r="CV342" s="4"/>
      <c r="CW342" s="4"/>
      <c r="CX342" s="4"/>
      <c r="CY342" s="4"/>
      <c r="CZ342" s="4"/>
      <c r="DA342" s="4"/>
      <c r="DB342" s="4"/>
      <c r="DC342" s="4"/>
      <c r="DD342" s="4"/>
      <c r="DE342" s="4"/>
      <c r="DF342" s="4"/>
      <c r="DG342" s="4"/>
      <c r="DH342" s="4"/>
      <c r="DI342" s="4"/>
      <c r="DJ342" s="4"/>
      <c r="DK342" s="4"/>
      <c r="DL342" s="4"/>
      <c r="DM342" s="4"/>
      <c r="DN342" s="4"/>
      <c r="DO342" s="4"/>
      <c r="DP342" s="4"/>
      <c r="DQ342" s="4"/>
      <c r="DR342" s="4"/>
      <c r="DS342" s="4"/>
      <c r="DT342" s="4"/>
      <c r="DU342" s="4"/>
      <c r="DV342" s="4"/>
      <c r="DW342" s="4"/>
      <c r="DX342" s="4"/>
      <c r="DY342" s="4"/>
      <c r="DZ342" s="4"/>
      <c r="EA342" s="4"/>
      <c r="EB342" s="4"/>
      <c r="EC342" s="4"/>
      <c r="ED342" s="4"/>
      <c r="EE342" s="4"/>
      <c r="EF342" s="4"/>
      <c r="EG342" s="4"/>
      <c r="EH342" s="4"/>
      <c r="EI342" s="4"/>
      <c r="EJ342" s="4"/>
      <c r="EK342" s="4"/>
      <c r="EL342" s="4"/>
      <c r="EM342" s="4"/>
      <c r="EN342" s="4"/>
      <c r="EO342" s="4"/>
      <c r="EP342" s="4"/>
      <c r="EQ342" s="4"/>
      <c r="ER342" s="4"/>
      <c r="ES342" s="4"/>
      <c r="ET342" s="4"/>
      <c r="EU342" s="4"/>
      <c r="EV342" s="4"/>
      <c r="EW342" s="4"/>
      <c r="EX342" s="4"/>
      <c r="EY342" s="4"/>
      <c r="EZ342" s="4"/>
      <c r="FA342" s="4"/>
      <c r="FB342" s="4"/>
      <c r="FC342" s="4"/>
      <c r="FD342" s="4"/>
      <c r="FE342" s="4"/>
      <c r="FF342" s="4"/>
      <c r="FG342" s="4"/>
      <c r="FH342" s="4"/>
      <c r="FI342" s="4"/>
      <c r="FJ342" s="4"/>
      <c r="FK342" s="4"/>
      <c r="FL342" s="4"/>
      <c r="FM342" s="4"/>
      <c r="FN342" s="4"/>
      <c r="FO342" s="4"/>
      <c r="FP342" s="4"/>
      <c r="FQ342" s="4"/>
      <c r="FR342" s="4"/>
      <c r="FS342" s="4"/>
      <c r="FT342" s="4"/>
      <c r="FU342" s="4"/>
      <c r="FV342" s="4"/>
      <c r="FW342" s="4"/>
      <c r="FX342" s="4"/>
      <c r="FY342" s="4"/>
      <c r="FZ342" s="4"/>
      <c r="GA342" s="4"/>
      <c r="GB342" s="4"/>
      <c r="GC342" s="4"/>
      <c r="GD342" s="4"/>
      <c r="GE342" s="4"/>
      <c r="GF342" s="4"/>
      <c r="GG342" s="4"/>
      <c r="GH342" s="4"/>
      <c r="GI342" s="4"/>
      <c r="GJ342" s="4"/>
      <c r="GK342" s="4"/>
      <c r="GL342" s="4"/>
      <c r="GM342" s="4"/>
      <c r="GN342" s="4"/>
      <c r="GO342" s="4"/>
      <c r="GP342" s="4"/>
      <c r="GQ342" s="4"/>
      <c r="GR342" s="4"/>
      <c r="GS342" s="4"/>
      <c r="GT342" s="4"/>
      <c r="GU342" s="4"/>
      <c r="GV342" s="4"/>
      <c r="GW342" s="4"/>
      <c r="GX342" s="4"/>
      <c r="GY342" s="4"/>
      <c r="GZ342" s="4"/>
      <c r="HA342" s="4"/>
      <c r="HB342" s="4"/>
      <c r="HC342" s="4"/>
      <c r="HD342" s="4"/>
      <c r="HE342" s="4"/>
      <c r="HF342" s="4"/>
      <c r="HG342" s="4"/>
      <c r="HH342" s="4"/>
      <c r="HI342" s="4"/>
      <c r="HJ342" s="4"/>
      <c r="HK342" s="4"/>
      <c r="HL342" s="4"/>
      <c r="HM342" s="4"/>
      <c r="HN342" s="4"/>
      <c r="HO342" s="4"/>
      <c r="HP342" s="4"/>
      <c r="HQ342" s="4"/>
      <c r="HR342" s="4"/>
      <c r="HS342" s="4"/>
      <c r="HT342" s="4"/>
      <c r="HU342" s="4"/>
      <c r="HV342" s="4"/>
      <c r="HW342" s="4"/>
      <c r="HX342" s="4"/>
      <c r="HY342" s="4"/>
      <c r="HZ342" s="4"/>
      <c r="IA342" s="4"/>
      <c r="IB342" s="4"/>
      <c r="IC342" s="4"/>
      <c r="ID342" s="4"/>
      <c r="IE342" s="4"/>
      <c r="IF342" s="4"/>
      <c r="IG342" s="4"/>
      <c r="IH342" s="4"/>
      <c r="II342" s="4"/>
      <c r="IJ342" s="4"/>
      <c r="IK342" s="4"/>
      <c r="IL342" s="4"/>
      <c r="IM342" s="4"/>
      <c r="IN342" s="4"/>
      <c r="IO342" s="4"/>
      <c r="IP342" s="4"/>
      <c r="IQ342" s="4"/>
      <c r="IR342" s="4"/>
      <c r="IS342" s="4"/>
      <c r="IT342" s="4"/>
      <c r="IU342" s="4"/>
      <c r="IV342" s="4"/>
      <c r="IW342" s="4"/>
      <c r="IX342" s="4"/>
      <c r="IY342" s="4"/>
      <c r="IZ342" s="4"/>
      <c r="JA342" s="4"/>
      <c r="JB342" s="4"/>
      <c r="JC342" s="4"/>
      <c r="JD342" s="4"/>
      <c r="JE342" s="4"/>
      <c r="JF342" s="4"/>
      <c r="JG342" s="4"/>
      <c r="JH342" s="4"/>
      <c r="JI342" s="4"/>
      <c r="JJ342" s="4"/>
      <c r="JK342" s="4"/>
      <c r="JL342" s="4"/>
      <c r="JM342" s="4"/>
      <c r="JN342" s="4"/>
      <c r="JO342" s="4"/>
      <c r="JP342" s="4"/>
      <c r="JQ342" s="4"/>
      <c r="JR342" s="4"/>
      <c r="JS342" s="4"/>
      <c r="JT342" s="4"/>
      <c r="JU342" s="4"/>
      <c r="JV342" s="4"/>
      <c r="JW342" s="4"/>
      <c r="JX342" s="4"/>
      <c r="JY342" s="4"/>
      <c r="JZ342" s="4"/>
      <c r="KA342" s="4"/>
      <c r="KB342" s="4"/>
      <c r="KC342" s="4"/>
      <c r="KD342" s="4"/>
      <c r="KE342" s="4"/>
      <c r="KF342" s="4"/>
      <c r="KG342" s="4"/>
      <c r="KH342" s="4"/>
      <c r="KI342" s="4"/>
      <c r="KJ342" s="4"/>
      <c r="KK342" s="4"/>
      <c r="KL342" s="4"/>
      <c r="KM342" s="4"/>
      <c r="KN342" s="4"/>
      <c r="KO342" s="4"/>
      <c r="KP342" s="4"/>
      <c r="KQ342" s="4"/>
      <c r="KR342" s="4"/>
      <c r="KS342" s="4"/>
      <c r="KT342" s="4"/>
      <c r="KU342" s="4"/>
      <c r="KV342" s="4"/>
      <c r="KW342" s="4"/>
      <c r="KX342" s="4"/>
      <c r="KY342" s="4"/>
      <c r="KZ342" s="4"/>
      <c r="LA342" s="4"/>
      <c r="LB342" s="4"/>
      <c r="LC342" s="4"/>
      <c r="LD342" s="4"/>
      <c r="LE342" s="4"/>
      <c r="LF342" s="4"/>
      <c r="LG342" s="4"/>
      <c r="LH342" s="4"/>
      <c r="LI342" s="4"/>
      <c r="LJ342" s="4"/>
      <c r="LK342" s="4"/>
      <c r="LL342" s="4"/>
      <c r="LM342" s="4"/>
      <c r="LN342" s="4"/>
      <c r="LO342" s="4"/>
      <c r="LP342" s="4"/>
      <c r="LQ342" s="4"/>
      <c r="LR342" s="4"/>
      <c r="LS342" s="4"/>
      <c r="LT342" s="4"/>
      <c r="LU342" s="4"/>
      <c r="LV342" s="4"/>
      <c r="LW342" s="4"/>
      <c r="LX342" s="4"/>
      <c r="LY342" s="4"/>
      <c r="LZ342" s="4"/>
      <c r="MA342" s="4"/>
      <c r="MB342" s="4"/>
      <c r="MC342" s="4"/>
      <c r="MD342" s="4"/>
      <c r="ME342" s="4"/>
      <c r="MF342" s="4"/>
      <c r="MG342" s="4"/>
      <c r="MH342" s="4"/>
      <c r="MI342" s="4"/>
      <c r="MJ342" s="4"/>
      <c r="MK342" s="4"/>
      <c r="ML342" s="4"/>
      <c r="MM342" s="4"/>
      <c r="MN342" s="4"/>
      <c r="MO342" s="4"/>
      <c r="MP342" s="4"/>
      <c r="MQ342" s="4"/>
      <c r="MR342" s="4"/>
      <c r="MS342" s="4"/>
      <c r="MT342" s="4"/>
      <c r="MU342" s="4"/>
      <c r="MV342" s="4"/>
      <c r="MW342" s="4"/>
      <c r="MX342" s="4"/>
      <c r="MY342" s="4"/>
      <c r="MZ342" s="4"/>
      <c r="NA342" s="4"/>
      <c r="NB342" s="4"/>
      <c r="NC342" s="4"/>
      <c r="ND342" s="4"/>
      <c r="NE342" s="4"/>
      <c r="NF342" s="4"/>
      <c r="NG342" s="4"/>
      <c r="NH342" s="4"/>
      <c r="NI342" s="4"/>
      <c r="NJ342" s="4"/>
      <c r="NK342" s="4"/>
      <c r="NL342" s="4"/>
      <c r="NM342" s="4"/>
      <c r="NN342" s="4"/>
      <c r="NO342" s="4"/>
      <c r="NP342" s="4"/>
      <c r="NQ342" s="4"/>
      <c r="NR342" s="4"/>
      <c r="NS342" s="4"/>
      <c r="NT342" s="4"/>
      <c r="NU342" s="4"/>
      <c r="NV342" s="4"/>
      <c r="NW342" s="4"/>
      <c r="NX342" s="4"/>
      <c r="NY342" s="4"/>
      <c r="NZ342" s="4"/>
      <c r="OA342" s="4"/>
      <c r="OB342" s="4"/>
      <c r="OC342" s="4"/>
      <c r="OD342" s="4"/>
      <c r="OE342" s="4"/>
      <c r="OF342" s="4"/>
      <c r="OG342" s="4"/>
      <c r="OH342" s="4"/>
      <c r="OI342" s="4"/>
      <c r="OJ342" s="4"/>
      <c r="OK342" s="4"/>
      <c r="OL342" s="4"/>
      <c r="OM342" s="4"/>
      <c r="ON342" s="4"/>
      <c r="OO342" s="4"/>
      <c r="OP342" s="4"/>
      <c r="OQ342" s="4"/>
      <c r="OR342" s="4"/>
      <c r="OS342" s="4"/>
      <c r="OT342" s="4"/>
      <c r="OU342" s="4"/>
      <c r="OV342" s="4"/>
      <c r="OW342" s="4"/>
      <c r="OX342" s="4"/>
      <c r="OY342" s="4"/>
      <c r="OZ342" s="4"/>
      <c r="PA342" s="4"/>
      <c r="PB342" s="4"/>
      <c r="PC342" s="4"/>
      <c r="PD342" s="4"/>
      <c r="PE342" s="4"/>
      <c r="PF342" s="4"/>
      <c r="PG342" s="4"/>
      <c r="PH342" s="4"/>
      <c r="PI342" s="4"/>
      <c r="PJ342" s="4"/>
      <c r="PK342" s="4"/>
      <c r="PL342" s="4"/>
      <c r="PM342" s="4"/>
      <c r="PN342" s="4"/>
      <c r="PO342" s="4"/>
      <c r="PP342" s="4"/>
      <c r="PQ342" s="4"/>
      <c r="PR342" s="4"/>
      <c r="PS342" s="4"/>
      <c r="PT342" s="4"/>
      <c r="PU342" s="4"/>
      <c r="PV342" s="4"/>
      <c r="PW342" s="4"/>
      <c r="PX342" s="4"/>
      <c r="PY342" s="4"/>
      <c r="PZ342" s="4"/>
      <c r="QA342" s="4"/>
      <c r="QB342" s="4"/>
      <c r="QC342" s="4"/>
      <c r="QD342" s="4"/>
      <c r="QE342" s="4"/>
      <c r="QF342" s="4"/>
      <c r="QG342" s="4"/>
      <c r="QH342" s="4"/>
      <c r="QI342" s="4"/>
      <c r="QJ342" s="4"/>
      <c r="QK342" s="4"/>
      <c r="QL342" s="4"/>
      <c r="QM342" s="4"/>
      <c r="QN342" s="4"/>
      <c r="QO342" s="4"/>
      <c r="QP342" s="4"/>
      <c r="QQ342" s="4"/>
      <c r="QR342" s="4"/>
      <c r="QS342" s="4"/>
      <c r="QT342" s="4"/>
      <c r="QU342" s="4"/>
      <c r="QV342" s="4"/>
      <c r="QW342" s="4"/>
      <c r="QX342" s="4"/>
      <c r="QY342" s="4"/>
      <c r="QZ342" s="4"/>
      <c r="RA342" s="4"/>
      <c r="RB342" s="4"/>
      <c r="RC342" s="4"/>
      <c r="RD342" s="4"/>
      <c r="RE342" s="4"/>
      <c r="RF342" s="4"/>
      <c r="RG342" s="4"/>
      <c r="RH342" s="4"/>
      <c r="RI342" s="4"/>
      <c r="RJ342" s="4"/>
      <c r="RK342" s="4"/>
      <c r="RL342" s="4"/>
      <c r="RM342" s="4"/>
      <c r="RN342" s="4"/>
      <c r="RO342" s="4"/>
      <c r="RP342" s="4"/>
      <c r="RQ342" s="4"/>
      <c r="RR342" s="4"/>
      <c r="RS342" s="4"/>
      <c r="RT342" s="4"/>
      <c r="RU342" s="4"/>
      <c r="RV342" s="4"/>
      <c r="RW342" s="4"/>
      <c r="RX342" s="4"/>
      <c r="RY342" s="4"/>
      <c r="RZ342" s="4"/>
      <c r="SA342" s="4"/>
      <c r="SB342" s="4"/>
      <c r="SC342" s="4"/>
      <c r="SD342" s="4"/>
      <c r="SE342" s="4"/>
      <c r="SF342" s="4"/>
      <c r="SG342" s="4"/>
      <c r="SH342" s="4"/>
      <c r="SI342" s="4"/>
      <c r="SJ342" s="4"/>
    </row>
    <row r="343" spans="1:504">
      <c r="J343" s="183"/>
      <c r="K343" s="191"/>
      <c r="L343" s="191"/>
      <c r="M343" s="191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4"/>
      <c r="BP343" s="4"/>
      <c r="BQ343" s="4"/>
      <c r="BR343" s="4"/>
      <c r="BS343" s="4"/>
      <c r="BT343" s="4"/>
      <c r="BU343" s="4"/>
      <c r="BV343" s="4"/>
      <c r="BW343" s="4"/>
      <c r="BX343" s="4"/>
      <c r="BY343" s="4"/>
      <c r="BZ343" s="4"/>
      <c r="CA343" s="4"/>
      <c r="CB343" s="4"/>
      <c r="CC343" s="4"/>
      <c r="CD343" s="4"/>
      <c r="CE343" s="4"/>
      <c r="CF343" s="4"/>
      <c r="CG343" s="4"/>
      <c r="CH343" s="4"/>
      <c r="CI343" s="4"/>
      <c r="CJ343" s="4"/>
      <c r="CK343" s="4"/>
      <c r="CL343" s="4"/>
      <c r="CM343" s="4"/>
      <c r="CN343" s="4"/>
      <c r="CO343" s="4"/>
      <c r="CP343" s="4"/>
      <c r="CQ343" s="4"/>
      <c r="CR343" s="4"/>
      <c r="CS343" s="4"/>
      <c r="CT343" s="4"/>
      <c r="CU343" s="4"/>
      <c r="CV343" s="4"/>
      <c r="CW343" s="4"/>
      <c r="CX343" s="4"/>
      <c r="CY343" s="4"/>
      <c r="CZ343" s="4"/>
      <c r="DA343" s="4"/>
      <c r="DB343" s="4"/>
      <c r="DC343" s="4"/>
      <c r="DD343" s="4"/>
      <c r="DE343" s="4"/>
      <c r="DF343" s="4"/>
      <c r="DG343" s="4"/>
      <c r="DH343" s="4"/>
      <c r="DI343" s="4"/>
      <c r="DJ343" s="4"/>
      <c r="DK343" s="4"/>
      <c r="DL343" s="4"/>
      <c r="DM343" s="4"/>
      <c r="DN343" s="4"/>
      <c r="DO343" s="4"/>
      <c r="DP343" s="4"/>
      <c r="DQ343" s="4"/>
      <c r="DR343" s="4"/>
      <c r="DS343" s="4"/>
      <c r="DT343" s="4"/>
      <c r="DU343" s="4"/>
      <c r="DV343" s="4"/>
      <c r="DW343" s="4"/>
      <c r="DX343" s="4"/>
      <c r="DY343" s="4"/>
      <c r="DZ343" s="4"/>
      <c r="EA343" s="4"/>
      <c r="EB343" s="4"/>
      <c r="EC343" s="4"/>
      <c r="ED343" s="4"/>
      <c r="EE343" s="4"/>
      <c r="EF343" s="4"/>
      <c r="EG343" s="4"/>
      <c r="EH343" s="4"/>
      <c r="EI343" s="4"/>
      <c r="EJ343" s="4"/>
      <c r="EK343" s="4"/>
      <c r="EL343" s="4"/>
      <c r="EM343" s="4"/>
      <c r="EN343" s="4"/>
      <c r="EO343" s="4"/>
      <c r="EP343" s="4"/>
      <c r="EQ343" s="4"/>
      <c r="ER343" s="4"/>
      <c r="ES343" s="4"/>
      <c r="ET343" s="4"/>
      <c r="EU343" s="4"/>
      <c r="EV343" s="4"/>
      <c r="EW343" s="4"/>
      <c r="EX343" s="4"/>
      <c r="EY343" s="4"/>
      <c r="EZ343" s="4"/>
      <c r="FA343" s="4"/>
      <c r="FB343" s="4"/>
      <c r="FC343" s="4"/>
      <c r="FD343" s="4"/>
      <c r="FE343" s="4"/>
      <c r="FF343" s="4"/>
      <c r="FG343" s="4"/>
      <c r="FH343" s="4"/>
      <c r="FI343" s="4"/>
      <c r="FJ343" s="4"/>
      <c r="FK343" s="4"/>
      <c r="FL343" s="4"/>
      <c r="FM343" s="4"/>
      <c r="FN343" s="4"/>
      <c r="FO343" s="4"/>
      <c r="FP343" s="4"/>
      <c r="FQ343" s="4"/>
      <c r="FR343" s="4"/>
      <c r="FS343" s="4"/>
      <c r="FT343" s="4"/>
      <c r="FU343" s="4"/>
      <c r="FV343" s="4"/>
      <c r="FW343" s="4"/>
      <c r="FX343" s="4"/>
      <c r="FY343" s="4"/>
      <c r="FZ343" s="4"/>
      <c r="GA343" s="4"/>
      <c r="GB343" s="4"/>
      <c r="GC343" s="4"/>
      <c r="GD343" s="4"/>
      <c r="GE343" s="4"/>
      <c r="GF343" s="4"/>
      <c r="GG343" s="4"/>
      <c r="GH343" s="4"/>
      <c r="GI343" s="4"/>
      <c r="GJ343" s="4"/>
      <c r="GK343" s="4"/>
      <c r="GL343" s="4"/>
      <c r="GM343" s="4"/>
      <c r="GN343" s="4"/>
      <c r="GO343" s="4"/>
      <c r="GP343" s="4"/>
      <c r="GQ343" s="4"/>
      <c r="GR343" s="4"/>
      <c r="GS343" s="4"/>
      <c r="GT343" s="4"/>
      <c r="GU343" s="4"/>
      <c r="GV343" s="4"/>
      <c r="GW343" s="4"/>
      <c r="GX343" s="4"/>
      <c r="GY343" s="4"/>
      <c r="GZ343" s="4"/>
      <c r="HA343" s="4"/>
      <c r="HB343" s="4"/>
      <c r="HC343" s="4"/>
      <c r="HD343" s="4"/>
      <c r="HE343" s="4"/>
      <c r="HF343" s="4"/>
      <c r="HG343" s="4"/>
      <c r="HH343" s="4"/>
      <c r="HI343" s="4"/>
      <c r="HJ343" s="4"/>
      <c r="HK343" s="4"/>
      <c r="HL343" s="4"/>
      <c r="HM343" s="4"/>
      <c r="HN343" s="4"/>
      <c r="HO343" s="4"/>
      <c r="HP343" s="4"/>
      <c r="HQ343" s="4"/>
      <c r="HR343" s="4"/>
      <c r="HS343" s="4"/>
      <c r="HT343" s="4"/>
      <c r="HU343" s="4"/>
      <c r="HV343" s="4"/>
      <c r="HW343" s="4"/>
      <c r="HX343" s="4"/>
      <c r="HY343" s="4"/>
      <c r="HZ343" s="4"/>
      <c r="IA343" s="4"/>
      <c r="IB343" s="4"/>
      <c r="IC343" s="4"/>
      <c r="ID343" s="4"/>
      <c r="IE343" s="4"/>
      <c r="IF343" s="4"/>
      <c r="IG343" s="4"/>
      <c r="IH343" s="4"/>
      <c r="II343" s="4"/>
      <c r="IJ343" s="4"/>
      <c r="IK343" s="4"/>
      <c r="IL343" s="4"/>
      <c r="IM343" s="4"/>
      <c r="IN343" s="4"/>
      <c r="IO343" s="4"/>
      <c r="IP343" s="4"/>
      <c r="IQ343" s="4"/>
      <c r="IR343" s="4"/>
      <c r="IS343" s="4"/>
      <c r="IT343" s="4"/>
      <c r="IU343" s="4"/>
      <c r="IV343" s="4"/>
      <c r="IW343" s="4"/>
      <c r="IX343" s="4"/>
      <c r="IY343" s="4"/>
      <c r="IZ343" s="4"/>
      <c r="JA343" s="4"/>
      <c r="JB343" s="4"/>
      <c r="JC343" s="4"/>
      <c r="JD343" s="4"/>
      <c r="JE343" s="4"/>
      <c r="JF343" s="4"/>
      <c r="JG343" s="4"/>
      <c r="JH343" s="4"/>
      <c r="JI343" s="4"/>
      <c r="JJ343" s="4"/>
      <c r="JK343" s="4"/>
      <c r="JL343" s="4"/>
      <c r="JM343" s="4"/>
      <c r="JN343" s="4"/>
      <c r="JO343" s="4"/>
      <c r="JP343" s="4"/>
      <c r="JQ343" s="4"/>
      <c r="JR343" s="4"/>
      <c r="JS343" s="4"/>
      <c r="JT343" s="4"/>
      <c r="JU343" s="4"/>
      <c r="JV343" s="4"/>
      <c r="JW343" s="4"/>
      <c r="JX343" s="4"/>
      <c r="JY343" s="4"/>
      <c r="JZ343" s="4"/>
      <c r="KA343" s="4"/>
      <c r="KB343" s="4"/>
      <c r="KC343" s="4"/>
      <c r="KD343" s="4"/>
      <c r="KE343" s="4"/>
      <c r="KF343" s="4"/>
      <c r="KG343" s="4"/>
      <c r="KH343" s="4"/>
      <c r="KI343" s="4"/>
      <c r="KJ343" s="4"/>
      <c r="KK343" s="4"/>
      <c r="KL343" s="4"/>
      <c r="KM343" s="4"/>
      <c r="KN343" s="4"/>
      <c r="KO343" s="4"/>
      <c r="KP343" s="4"/>
      <c r="KQ343" s="4"/>
      <c r="KR343" s="4"/>
      <c r="KS343" s="4"/>
      <c r="KT343" s="4"/>
      <c r="KU343" s="4"/>
      <c r="KV343" s="4"/>
      <c r="KW343" s="4"/>
      <c r="KX343" s="4"/>
      <c r="KY343" s="4"/>
      <c r="KZ343" s="4"/>
      <c r="LA343" s="4"/>
      <c r="LB343" s="4"/>
      <c r="LC343" s="4"/>
      <c r="LD343" s="4"/>
      <c r="LE343" s="4"/>
      <c r="LF343" s="4"/>
      <c r="LG343" s="4"/>
      <c r="LH343" s="4"/>
      <c r="LI343" s="4"/>
      <c r="LJ343" s="4"/>
      <c r="LK343" s="4"/>
      <c r="LL343" s="4"/>
      <c r="LM343" s="4"/>
      <c r="LN343" s="4"/>
      <c r="LO343" s="4"/>
      <c r="LP343" s="4"/>
      <c r="LQ343" s="4"/>
      <c r="LR343" s="4"/>
      <c r="LS343" s="4"/>
      <c r="LT343" s="4"/>
      <c r="LU343" s="4"/>
      <c r="LV343" s="4"/>
      <c r="LW343" s="4"/>
      <c r="LX343" s="4"/>
      <c r="LY343" s="4"/>
      <c r="LZ343" s="4"/>
      <c r="MA343" s="4"/>
      <c r="MB343" s="4"/>
      <c r="MC343" s="4"/>
      <c r="MD343" s="4"/>
      <c r="ME343" s="4"/>
      <c r="MF343" s="4"/>
      <c r="MG343" s="4"/>
      <c r="MH343" s="4"/>
      <c r="MI343" s="4"/>
      <c r="MJ343" s="4"/>
      <c r="MK343" s="4"/>
      <c r="ML343" s="4"/>
      <c r="MM343" s="4"/>
      <c r="MN343" s="4"/>
      <c r="MO343" s="4"/>
      <c r="MP343" s="4"/>
      <c r="MQ343" s="4"/>
      <c r="MR343" s="4"/>
      <c r="MS343" s="4"/>
      <c r="MT343" s="4"/>
      <c r="MU343" s="4"/>
      <c r="MV343" s="4"/>
      <c r="MW343" s="4"/>
      <c r="MX343" s="4"/>
      <c r="MY343" s="4"/>
      <c r="MZ343" s="4"/>
      <c r="NA343" s="4"/>
      <c r="NB343" s="4"/>
      <c r="NC343" s="4"/>
      <c r="ND343" s="4"/>
      <c r="NE343" s="4"/>
      <c r="NF343" s="4"/>
      <c r="NG343" s="4"/>
      <c r="NH343" s="4"/>
      <c r="NI343" s="4"/>
      <c r="NJ343" s="4"/>
      <c r="NK343" s="4"/>
      <c r="NL343" s="4"/>
      <c r="NM343" s="4"/>
      <c r="NN343" s="4"/>
      <c r="NO343" s="4"/>
      <c r="NP343" s="4"/>
      <c r="NQ343" s="4"/>
      <c r="NR343" s="4"/>
      <c r="NS343" s="4"/>
      <c r="NT343" s="4"/>
      <c r="NU343" s="4"/>
      <c r="NV343" s="4"/>
      <c r="NW343" s="4"/>
      <c r="NX343" s="4"/>
      <c r="NY343" s="4"/>
      <c r="NZ343" s="4"/>
      <c r="OA343" s="4"/>
      <c r="OB343" s="4"/>
      <c r="OC343" s="4"/>
      <c r="OD343" s="4"/>
      <c r="OE343" s="4"/>
      <c r="OF343" s="4"/>
      <c r="OG343" s="4"/>
      <c r="OH343" s="4"/>
      <c r="OI343" s="4"/>
      <c r="OJ343" s="4"/>
      <c r="OK343" s="4"/>
      <c r="OL343" s="4"/>
      <c r="OM343" s="4"/>
      <c r="ON343" s="4"/>
      <c r="OO343" s="4"/>
      <c r="OP343" s="4"/>
      <c r="OQ343" s="4"/>
      <c r="OR343" s="4"/>
      <c r="OS343" s="4"/>
      <c r="OT343" s="4"/>
      <c r="OU343" s="4"/>
      <c r="OV343" s="4"/>
      <c r="OW343" s="4"/>
      <c r="OX343" s="4"/>
      <c r="OY343" s="4"/>
      <c r="OZ343" s="4"/>
      <c r="PA343" s="4"/>
      <c r="PB343" s="4"/>
      <c r="PC343" s="4"/>
      <c r="PD343" s="4"/>
      <c r="PE343" s="4"/>
      <c r="PF343" s="4"/>
      <c r="PG343" s="4"/>
      <c r="PH343" s="4"/>
      <c r="PI343" s="4"/>
      <c r="PJ343" s="4"/>
      <c r="PK343" s="4"/>
      <c r="PL343" s="4"/>
      <c r="PM343" s="4"/>
      <c r="PN343" s="4"/>
      <c r="PO343" s="4"/>
      <c r="PP343" s="4"/>
      <c r="PQ343" s="4"/>
      <c r="PR343" s="4"/>
      <c r="PS343" s="4"/>
      <c r="PT343" s="4"/>
      <c r="PU343" s="4"/>
      <c r="PV343" s="4"/>
      <c r="PW343" s="4"/>
      <c r="PX343" s="4"/>
      <c r="PY343" s="4"/>
      <c r="PZ343" s="4"/>
      <c r="QA343" s="4"/>
      <c r="QB343" s="4"/>
      <c r="QC343" s="4"/>
      <c r="QD343" s="4"/>
      <c r="QE343" s="4"/>
      <c r="QF343" s="4"/>
      <c r="QG343" s="4"/>
      <c r="QH343" s="4"/>
      <c r="QI343" s="4"/>
      <c r="QJ343" s="4"/>
      <c r="QK343" s="4"/>
      <c r="QL343" s="4"/>
      <c r="QM343" s="4"/>
      <c r="QN343" s="4"/>
      <c r="QO343" s="4"/>
      <c r="QP343" s="4"/>
      <c r="QQ343" s="4"/>
      <c r="QR343" s="4"/>
      <c r="QS343" s="4"/>
      <c r="QT343" s="4"/>
      <c r="QU343" s="4"/>
      <c r="QV343" s="4"/>
      <c r="QW343" s="4"/>
      <c r="QX343" s="4"/>
      <c r="QY343" s="4"/>
      <c r="QZ343" s="4"/>
      <c r="RA343" s="4"/>
      <c r="RB343" s="4"/>
      <c r="RC343" s="4"/>
      <c r="RD343" s="4"/>
      <c r="RE343" s="4"/>
      <c r="RF343" s="4"/>
      <c r="RG343" s="4"/>
      <c r="RH343" s="4"/>
      <c r="RI343" s="4"/>
      <c r="RJ343" s="4"/>
      <c r="RK343" s="4"/>
      <c r="RL343" s="4"/>
      <c r="RM343" s="4"/>
      <c r="RN343" s="4"/>
      <c r="RO343" s="4"/>
      <c r="RP343" s="4"/>
      <c r="RQ343" s="4"/>
      <c r="RR343" s="4"/>
      <c r="RS343" s="4"/>
      <c r="RT343" s="4"/>
      <c r="RU343" s="4"/>
      <c r="RV343" s="4"/>
      <c r="RW343" s="4"/>
      <c r="RX343" s="4"/>
      <c r="RY343" s="4"/>
      <c r="RZ343" s="4"/>
      <c r="SA343" s="4"/>
      <c r="SB343" s="4"/>
      <c r="SC343" s="4"/>
      <c r="SD343" s="4"/>
      <c r="SE343" s="4"/>
      <c r="SF343" s="4"/>
      <c r="SG343" s="4"/>
      <c r="SH343" s="4"/>
      <c r="SI343" s="4"/>
      <c r="SJ343" s="4"/>
    </row>
    <row r="344" spans="1:504">
      <c r="K344" s="193"/>
      <c r="L344" s="193"/>
      <c r="M344" s="193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4"/>
      <c r="BR344" s="4"/>
      <c r="BS344" s="4"/>
      <c r="BT344" s="4"/>
      <c r="BU344" s="4"/>
      <c r="BV344" s="4"/>
      <c r="BW344" s="4"/>
      <c r="BX344" s="4"/>
      <c r="BY344" s="4"/>
      <c r="BZ344" s="4"/>
      <c r="CA344" s="4"/>
      <c r="CB344" s="4"/>
      <c r="CC344" s="4"/>
      <c r="CD344" s="4"/>
      <c r="CE344" s="4"/>
      <c r="CF344" s="4"/>
      <c r="CG344" s="4"/>
      <c r="CH344" s="4"/>
      <c r="CI344" s="4"/>
      <c r="CJ344" s="4"/>
      <c r="CK344" s="4"/>
      <c r="CL344" s="4"/>
      <c r="CM344" s="4"/>
      <c r="CN344" s="4"/>
      <c r="CO344" s="4"/>
      <c r="CP344" s="4"/>
      <c r="CQ344" s="4"/>
      <c r="CR344" s="4"/>
      <c r="CS344" s="4"/>
      <c r="CT344" s="4"/>
      <c r="CU344" s="4"/>
      <c r="CV344" s="4"/>
      <c r="CW344" s="4"/>
      <c r="CX344" s="4"/>
      <c r="CY344" s="4"/>
      <c r="CZ344" s="4"/>
      <c r="DA344" s="4"/>
      <c r="DB344" s="4"/>
      <c r="DC344" s="4"/>
      <c r="DD344" s="4"/>
      <c r="DE344" s="4"/>
      <c r="DF344" s="4"/>
      <c r="DG344" s="4"/>
      <c r="DH344" s="4"/>
      <c r="DI344" s="4"/>
      <c r="DJ344" s="4"/>
      <c r="DK344" s="4"/>
      <c r="DL344" s="4"/>
      <c r="DM344" s="4"/>
      <c r="DN344" s="4"/>
      <c r="DO344" s="4"/>
      <c r="DP344" s="4"/>
      <c r="DQ344" s="4"/>
      <c r="DR344" s="4"/>
      <c r="DS344" s="4"/>
      <c r="DT344" s="4"/>
      <c r="DU344" s="4"/>
      <c r="DV344" s="4"/>
      <c r="DW344" s="4"/>
      <c r="DX344" s="4"/>
      <c r="DY344" s="4"/>
      <c r="DZ344" s="4"/>
      <c r="EA344" s="4"/>
      <c r="EB344" s="4"/>
      <c r="EC344" s="4"/>
      <c r="ED344" s="4"/>
      <c r="EE344" s="4"/>
      <c r="EF344" s="4"/>
      <c r="EG344" s="4"/>
      <c r="EH344" s="4"/>
      <c r="EI344" s="4"/>
      <c r="EJ344" s="4"/>
      <c r="EK344" s="4"/>
      <c r="EL344" s="4"/>
      <c r="EM344" s="4"/>
      <c r="EN344" s="4"/>
      <c r="EO344" s="4"/>
      <c r="EP344" s="4"/>
      <c r="EQ344" s="4"/>
      <c r="ER344" s="4"/>
      <c r="ES344" s="4"/>
      <c r="ET344" s="4"/>
      <c r="EU344" s="4"/>
      <c r="EV344" s="4"/>
      <c r="EW344" s="4"/>
      <c r="EX344" s="4"/>
      <c r="EY344" s="4"/>
      <c r="EZ344" s="4"/>
      <c r="FA344" s="4"/>
      <c r="FB344" s="4"/>
      <c r="FC344" s="4"/>
      <c r="FD344" s="4"/>
      <c r="FE344" s="4"/>
      <c r="FF344" s="4"/>
      <c r="FG344" s="4"/>
      <c r="FH344" s="4"/>
      <c r="FI344" s="4"/>
      <c r="FJ344" s="4"/>
      <c r="FK344" s="4"/>
      <c r="FL344" s="4"/>
      <c r="FM344" s="4"/>
      <c r="FN344" s="4"/>
      <c r="FO344" s="4"/>
      <c r="FP344" s="4"/>
      <c r="FQ344" s="4"/>
      <c r="FR344" s="4"/>
      <c r="FS344" s="4"/>
      <c r="FT344" s="4"/>
      <c r="FU344" s="4"/>
      <c r="FV344" s="4"/>
      <c r="FW344" s="4"/>
      <c r="FX344" s="4"/>
      <c r="FY344" s="4"/>
      <c r="FZ344" s="4"/>
      <c r="GA344" s="4"/>
      <c r="GB344" s="4"/>
      <c r="GC344" s="4"/>
      <c r="GD344" s="4"/>
      <c r="GE344" s="4"/>
      <c r="GF344" s="4"/>
      <c r="GG344" s="4"/>
      <c r="GH344" s="4"/>
      <c r="GI344" s="4"/>
      <c r="GJ344" s="4"/>
      <c r="GK344" s="4"/>
      <c r="GL344" s="4"/>
      <c r="GM344" s="4"/>
      <c r="GN344" s="4"/>
      <c r="GO344" s="4"/>
      <c r="GP344" s="4"/>
      <c r="GQ344" s="4"/>
      <c r="GR344" s="4"/>
      <c r="GS344" s="4"/>
      <c r="GT344" s="4"/>
      <c r="GU344" s="4"/>
      <c r="GV344" s="4"/>
      <c r="GW344" s="4"/>
      <c r="GX344" s="4"/>
      <c r="GY344" s="4"/>
      <c r="GZ344" s="4"/>
      <c r="HA344" s="4"/>
      <c r="HB344" s="4"/>
      <c r="HC344" s="4"/>
      <c r="HD344" s="4"/>
      <c r="HE344" s="4"/>
      <c r="HF344" s="4"/>
      <c r="HG344" s="4"/>
      <c r="HH344" s="4"/>
      <c r="HI344" s="4"/>
      <c r="HJ344" s="4"/>
      <c r="HK344" s="4"/>
      <c r="HL344" s="4"/>
      <c r="HM344" s="4"/>
      <c r="HN344" s="4"/>
      <c r="HO344" s="4"/>
      <c r="HP344" s="4"/>
      <c r="HQ344" s="4"/>
      <c r="HR344" s="4"/>
      <c r="HS344" s="4"/>
      <c r="HT344" s="4"/>
      <c r="HU344" s="4"/>
      <c r="HV344" s="4"/>
      <c r="HW344" s="4"/>
      <c r="HX344" s="4"/>
      <c r="HY344" s="4"/>
      <c r="HZ344" s="4"/>
      <c r="IA344" s="4"/>
      <c r="IB344" s="4"/>
      <c r="IC344" s="4"/>
      <c r="ID344" s="4"/>
      <c r="IE344" s="4"/>
      <c r="IF344" s="4"/>
      <c r="IG344" s="4"/>
      <c r="IH344" s="4"/>
      <c r="II344" s="4"/>
      <c r="IJ344" s="4"/>
      <c r="IK344" s="4"/>
      <c r="IL344" s="4"/>
      <c r="IM344" s="4"/>
      <c r="IN344" s="4"/>
      <c r="IO344" s="4"/>
      <c r="IP344" s="4"/>
      <c r="IQ344" s="4"/>
      <c r="IR344" s="4"/>
      <c r="IS344" s="4"/>
      <c r="IT344" s="4"/>
      <c r="IU344" s="4"/>
      <c r="IV344" s="4"/>
      <c r="IW344" s="4"/>
      <c r="IX344" s="4"/>
      <c r="IY344" s="4"/>
      <c r="IZ344" s="4"/>
      <c r="JA344" s="4"/>
      <c r="JB344" s="4"/>
      <c r="JC344" s="4"/>
      <c r="JD344" s="4"/>
      <c r="JE344" s="4"/>
      <c r="JF344" s="4"/>
      <c r="JG344" s="4"/>
      <c r="JH344" s="4"/>
      <c r="JI344" s="4"/>
      <c r="JJ344" s="4"/>
      <c r="JK344" s="4"/>
      <c r="JL344" s="4"/>
      <c r="JM344" s="4"/>
      <c r="JN344" s="4"/>
      <c r="JO344" s="4"/>
      <c r="JP344" s="4"/>
      <c r="JQ344" s="4"/>
      <c r="JR344" s="4"/>
      <c r="JS344" s="4"/>
      <c r="JT344" s="4"/>
      <c r="JU344" s="4"/>
      <c r="JV344" s="4"/>
      <c r="JW344" s="4"/>
      <c r="JX344" s="4"/>
      <c r="JY344" s="4"/>
      <c r="JZ344" s="4"/>
      <c r="KA344" s="4"/>
      <c r="KB344" s="4"/>
      <c r="KC344" s="4"/>
      <c r="KD344" s="4"/>
      <c r="KE344" s="4"/>
      <c r="KF344" s="4"/>
      <c r="KG344" s="4"/>
      <c r="KH344" s="4"/>
      <c r="KI344" s="4"/>
      <c r="KJ344" s="4"/>
      <c r="KK344" s="4"/>
      <c r="KL344" s="4"/>
      <c r="KM344" s="4"/>
      <c r="KN344" s="4"/>
      <c r="KO344" s="4"/>
      <c r="KP344" s="4"/>
      <c r="KQ344" s="4"/>
      <c r="KR344" s="4"/>
      <c r="KS344" s="4"/>
      <c r="KT344" s="4"/>
      <c r="KU344" s="4"/>
      <c r="KV344" s="4"/>
      <c r="KW344" s="4"/>
      <c r="KX344" s="4"/>
      <c r="KY344" s="4"/>
      <c r="KZ344" s="4"/>
      <c r="LA344" s="4"/>
      <c r="LB344" s="4"/>
      <c r="LC344" s="4"/>
      <c r="LD344" s="4"/>
      <c r="LE344" s="4"/>
      <c r="LF344" s="4"/>
      <c r="LG344" s="4"/>
      <c r="LH344" s="4"/>
      <c r="LI344" s="4"/>
      <c r="LJ344" s="4"/>
      <c r="LK344" s="4"/>
      <c r="LL344" s="4"/>
      <c r="LM344" s="4"/>
      <c r="LN344" s="4"/>
      <c r="LO344" s="4"/>
      <c r="LP344" s="4"/>
      <c r="LQ344" s="4"/>
      <c r="LR344" s="4"/>
      <c r="LS344" s="4"/>
      <c r="LT344" s="4"/>
      <c r="LU344" s="4"/>
      <c r="LV344" s="4"/>
      <c r="LW344" s="4"/>
      <c r="LX344" s="4"/>
      <c r="LY344" s="4"/>
      <c r="LZ344" s="4"/>
      <c r="MA344" s="4"/>
      <c r="MB344" s="4"/>
      <c r="MC344" s="4"/>
      <c r="MD344" s="4"/>
      <c r="ME344" s="4"/>
      <c r="MF344" s="4"/>
      <c r="MG344" s="4"/>
      <c r="MH344" s="4"/>
      <c r="MI344" s="4"/>
      <c r="MJ344" s="4"/>
      <c r="MK344" s="4"/>
      <c r="ML344" s="4"/>
      <c r="MM344" s="4"/>
      <c r="MN344" s="4"/>
      <c r="MO344" s="4"/>
      <c r="MP344" s="4"/>
      <c r="MQ344" s="4"/>
      <c r="MR344" s="4"/>
      <c r="MS344" s="4"/>
      <c r="MT344" s="4"/>
      <c r="MU344" s="4"/>
      <c r="MV344" s="4"/>
      <c r="MW344" s="4"/>
      <c r="MX344" s="4"/>
      <c r="MY344" s="4"/>
      <c r="MZ344" s="4"/>
      <c r="NA344" s="4"/>
      <c r="NB344" s="4"/>
      <c r="NC344" s="4"/>
      <c r="ND344" s="4"/>
      <c r="NE344" s="4"/>
      <c r="NF344" s="4"/>
      <c r="NG344" s="4"/>
      <c r="NH344" s="4"/>
      <c r="NI344" s="4"/>
      <c r="NJ344" s="4"/>
      <c r="NK344" s="4"/>
      <c r="NL344" s="4"/>
      <c r="NM344" s="4"/>
      <c r="NN344" s="4"/>
      <c r="NO344" s="4"/>
      <c r="NP344" s="4"/>
      <c r="NQ344" s="4"/>
      <c r="NR344" s="4"/>
      <c r="NS344" s="4"/>
      <c r="NT344" s="4"/>
      <c r="NU344" s="4"/>
      <c r="NV344" s="4"/>
      <c r="NW344" s="4"/>
      <c r="NX344" s="4"/>
      <c r="NY344" s="4"/>
      <c r="NZ344" s="4"/>
      <c r="OA344" s="4"/>
      <c r="OB344" s="4"/>
      <c r="OC344" s="4"/>
      <c r="OD344" s="4"/>
      <c r="OE344" s="4"/>
      <c r="OF344" s="4"/>
      <c r="OG344" s="4"/>
      <c r="OH344" s="4"/>
      <c r="OI344" s="4"/>
      <c r="OJ344" s="4"/>
      <c r="OK344" s="4"/>
      <c r="OL344" s="4"/>
      <c r="OM344" s="4"/>
      <c r="ON344" s="4"/>
      <c r="OO344" s="4"/>
      <c r="OP344" s="4"/>
      <c r="OQ344" s="4"/>
      <c r="OR344" s="4"/>
      <c r="OS344" s="4"/>
      <c r="OT344" s="4"/>
      <c r="OU344" s="4"/>
      <c r="OV344" s="4"/>
      <c r="OW344" s="4"/>
      <c r="OX344" s="4"/>
      <c r="OY344" s="4"/>
      <c r="OZ344" s="4"/>
      <c r="PA344" s="4"/>
      <c r="PB344" s="4"/>
      <c r="PC344" s="4"/>
      <c r="PD344" s="4"/>
      <c r="PE344" s="4"/>
      <c r="PF344" s="4"/>
      <c r="PG344" s="4"/>
      <c r="PH344" s="4"/>
      <c r="PI344" s="4"/>
      <c r="PJ344" s="4"/>
      <c r="PK344" s="4"/>
      <c r="PL344" s="4"/>
      <c r="PM344" s="4"/>
      <c r="PN344" s="4"/>
      <c r="PO344" s="4"/>
      <c r="PP344" s="4"/>
      <c r="PQ344" s="4"/>
      <c r="PR344" s="4"/>
      <c r="PS344" s="4"/>
      <c r="PT344" s="4"/>
      <c r="PU344" s="4"/>
      <c r="PV344" s="4"/>
      <c r="PW344" s="4"/>
      <c r="PX344" s="4"/>
      <c r="PY344" s="4"/>
      <c r="PZ344" s="4"/>
      <c r="QA344" s="4"/>
      <c r="QB344" s="4"/>
      <c r="QC344" s="4"/>
      <c r="QD344" s="4"/>
      <c r="QE344" s="4"/>
      <c r="QF344" s="4"/>
      <c r="QG344" s="4"/>
      <c r="QH344" s="4"/>
      <c r="QI344" s="4"/>
      <c r="QJ344" s="4"/>
      <c r="QK344" s="4"/>
      <c r="QL344" s="4"/>
      <c r="QM344" s="4"/>
      <c r="QN344" s="4"/>
      <c r="QO344" s="4"/>
      <c r="QP344" s="4"/>
      <c r="QQ344" s="4"/>
      <c r="QR344" s="4"/>
      <c r="QS344" s="4"/>
      <c r="QT344" s="4"/>
      <c r="QU344" s="4"/>
      <c r="QV344" s="4"/>
      <c r="QW344" s="4"/>
      <c r="QX344" s="4"/>
      <c r="QY344" s="4"/>
      <c r="QZ344" s="4"/>
      <c r="RA344" s="4"/>
      <c r="RB344" s="4"/>
      <c r="RC344" s="4"/>
      <c r="RD344" s="4"/>
      <c r="RE344" s="4"/>
      <c r="RF344" s="4"/>
      <c r="RG344" s="4"/>
      <c r="RH344" s="4"/>
      <c r="RI344" s="4"/>
      <c r="RJ344" s="4"/>
      <c r="RK344" s="4"/>
      <c r="RL344" s="4"/>
      <c r="RM344" s="4"/>
      <c r="RN344" s="4"/>
      <c r="RO344" s="4"/>
      <c r="RP344" s="4"/>
      <c r="RQ344" s="4"/>
      <c r="RR344" s="4"/>
      <c r="RS344" s="4"/>
      <c r="RT344" s="4"/>
      <c r="RU344" s="4"/>
      <c r="RV344" s="4"/>
      <c r="RW344" s="4"/>
      <c r="RX344" s="4"/>
      <c r="RY344" s="4"/>
      <c r="RZ344" s="4"/>
      <c r="SA344" s="4"/>
      <c r="SB344" s="4"/>
      <c r="SC344" s="4"/>
      <c r="SD344" s="4"/>
      <c r="SE344" s="4"/>
      <c r="SF344" s="4"/>
      <c r="SG344" s="4"/>
      <c r="SH344" s="4"/>
      <c r="SI344" s="4"/>
      <c r="SJ344" s="4"/>
    </row>
    <row r="345" spans="1:504">
      <c r="J345" s="183"/>
      <c r="K345" s="194"/>
      <c r="L345" s="194"/>
      <c r="M345" s="19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  <c r="DE345" s="4"/>
      <c r="DF345" s="4"/>
      <c r="DG345" s="4"/>
      <c r="DH345" s="4"/>
      <c r="DI345" s="4"/>
      <c r="DJ345" s="4"/>
      <c r="DK345" s="4"/>
      <c r="DL345" s="4"/>
      <c r="DM345" s="4"/>
      <c r="DN345" s="4"/>
      <c r="DO345" s="4"/>
      <c r="DP345" s="4"/>
      <c r="DQ345" s="4"/>
      <c r="DR345" s="4"/>
      <c r="DS345" s="4"/>
      <c r="DT345" s="4"/>
      <c r="DU345" s="4"/>
      <c r="DV345" s="4"/>
      <c r="DW345" s="4"/>
      <c r="DX345" s="4"/>
      <c r="DY345" s="4"/>
      <c r="DZ345" s="4"/>
      <c r="EA345" s="4"/>
      <c r="EB345" s="4"/>
      <c r="EC345" s="4"/>
      <c r="ED345" s="4"/>
      <c r="EE345" s="4"/>
      <c r="EF345" s="4"/>
      <c r="EG345" s="4"/>
      <c r="EH345" s="4"/>
      <c r="EI345" s="4"/>
      <c r="EJ345" s="4"/>
      <c r="EK345" s="4"/>
      <c r="EL345" s="4"/>
      <c r="EM345" s="4"/>
      <c r="EN345" s="4"/>
      <c r="EO345" s="4"/>
      <c r="EP345" s="4"/>
      <c r="EQ345" s="4"/>
      <c r="ER345" s="4"/>
      <c r="ES345" s="4"/>
      <c r="ET345" s="4"/>
      <c r="EU345" s="4"/>
      <c r="EV345" s="4"/>
      <c r="EW345" s="4"/>
      <c r="EX345" s="4"/>
      <c r="EY345" s="4"/>
      <c r="EZ345" s="4"/>
      <c r="FA345" s="4"/>
      <c r="FB345" s="4"/>
      <c r="FC345" s="4"/>
      <c r="FD345" s="4"/>
      <c r="FE345" s="4"/>
      <c r="FF345" s="4"/>
      <c r="FG345" s="4"/>
      <c r="FH345" s="4"/>
      <c r="FI345" s="4"/>
      <c r="FJ345" s="4"/>
      <c r="FK345" s="4"/>
      <c r="FL345" s="4"/>
      <c r="FM345" s="4"/>
      <c r="FN345" s="4"/>
      <c r="FO345" s="4"/>
      <c r="FP345" s="4"/>
      <c r="FQ345" s="4"/>
      <c r="FR345" s="4"/>
      <c r="FS345" s="4"/>
      <c r="FT345" s="4"/>
      <c r="FU345" s="4"/>
      <c r="FV345" s="4"/>
      <c r="FW345" s="4"/>
      <c r="FX345" s="4"/>
      <c r="FY345" s="4"/>
      <c r="FZ345" s="4"/>
      <c r="GA345" s="4"/>
      <c r="GB345" s="4"/>
      <c r="GC345" s="4"/>
      <c r="GD345" s="4"/>
      <c r="GE345" s="4"/>
      <c r="GF345" s="4"/>
      <c r="GG345" s="4"/>
      <c r="GH345" s="4"/>
      <c r="GI345" s="4"/>
      <c r="GJ345" s="4"/>
      <c r="GK345" s="4"/>
      <c r="GL345" s="4"/>
      <c r="GM345" s="4"/>
      <c r="GN345" s="4"/>
      <c r="GO345" s="4"/>
      <c r="GP345" s="4"/>
      <c r="GQ345" s="4"/>
      <c r="GR345" s="4"/>
      <c r="GS345" s="4"/>
      <c r="GT345" s="4"/>
      <c r="GU345" s="4"/>
      <c r="GV345" s="4"/>
      <c r="GW345" s="4"/>
      <c r="GX345" s="4"/>
      <c r="GY345" s="4"/>
      <c r="GZ345" s="4"/>
      <c r="HA345" s="4"/>
      <c r="HB345" s="4"/>
      <c r="HC345" s="4"/>
      <c r="HD345" s="4"/>
      <c r="HE345" s="4"/>
      <c r="HF345" s="4"/>
      <c r="HG345" s="4"/>
      <c r="HH345" s="4"/>
      <c r="HI345" s="4"/>
      <c r="HJ345" s="4"/>
      <c r="HK345" s="4"/>
      <c r="HL345" s="4"/>
      <c r="HM345" s="4"/>
      <c r="HN345" s="4"/>
      <c r="HO345" s="4"/>
      <c r="HP345" s="4"/>
      <c r="HQ345" s="4"/>
      <c r="HR345" s="4"/>
      <c r="HS345" s="4"/>
      <c r="HT345" s="4"/>
      <c r="HU345" s="4"/>
      <c r="HV345" s="4"/>
      <c r="HW345" s="4"/>
      <c r="HX345" s="4"/>
      <c r="HY345" s="4"/>
      <c r="HZ345" s="4"/>
      <c r="IA345" s="4"/>
      <c r="IB345" s="4"/>
      <c r="IC345" s="4"/>
      <c r="ID345" s="4"/>
      <c r="IE345" s="4"/>
      <c r="IF345" s="4"/>
      <c r="IG345" s="4"/>
      <c r="IH345" s="4"/>
      <c r="II345" s="4"/>
      <c r="IJ345" s="4"/>
      <c r="IK345" s="4"/>
      <c r="IL345" s="4"/>
      <c r="IM345" s="4"/>
      <c r="IN345" s="4"/>
      <c r="IO345" s="4"/>
      <c r="IP345" s="4"/>
      <c r="IQ345" s="4"/>
      <c r="IR345" s="4"/>
      <c r="IS345" s="4"/>
      <c r="IT345" s="4"/>
      <c r="IU345" s="4"/>
      <c r="IV345" s="4"/>
      <c r="IW345" s="4"/>
      <c r="IX345" s="4"/>
      <c r="IY345" s="4"/>
      <c r="IZ345" s="4"/>
      <c r="JA345" s="4"/>
      <c r="JB345" s="4"/>
      <c r="JC345" s="4"/>
      <c r="JD345" s="4"/>
      <c r="JE345" s="4"/>
      <c r="JF345" s="4"/>
      <c r="JG345" s="4"/>
      <c r="JH345" s="4"/>
      <c r="JI345" s="4"/>
      <c r="JJ345" s="4"/>
      <c r="JK345" s="4"/>
      <c r="JL345" s="4"/>
      <c r="JM345" s="4"/>
      <c r="JN345" s="4"/>
      <c r="JO345" s="4"/>
      <c r="JP345" s="4"/>
      <c r="JQ345" s="4"/>
      <c r="JR345" s="4"/>
      <c r="JS345" s="4"/>
      <c r="JT345" s="4"/>
      <c r="JU345" s="4"/>
      <c r="JV345" s="4"/>
      <c r="JW345" s="4"/>
      <c r="JX345" s="4"/>
      <c r="JY345" s="4"/>
      <c r="JZ345" s="4"/>
      <c r="KA345" s="4"/>
      <c r="KB345" s="4"/>
      <c r="KC345" s="4"/>
      <c r="KD345" s="4"/>
      <c r="KE345" s="4"/>
      <c r="KF345" s="4"/>
      <c r="KG345" s="4"/>
      <c r="KH345" s="4"/>
      <c r="KI345" s="4"/>
      <c r="KJ345" s="4"/>
      <c r="KK345" s="4"/>
      <c r="KL345" s="4"/>
      <c r="KM345" s="4"/>
      <c r="KN345" s="4"/>
      <c r="KO345" s="4"/>
      <c r="KP345" s="4"/>
      <c r="KQ345" s="4"/>
      <c r="KR345" s="4"/>
      <c r="KS345" s="4"/>
      <c r="KT345" s="4"/>
      <c r="KU345" s="4"/>
      <c r="KV345" s="4"/>
      <c r="KW345" s="4"/>
      <c r="KX345" s="4"/>
      <c r="KY345" s="4"/>
      <c r="KZ345" s="4"/>
      <c r="LA345" s="4"/>
      <c r="LB345" s="4"/>
      <c r="LC345" s="4"/>
      <c r="LD345" s="4"/>
      <c r="LE345" s="4"/>
      <c r="LF345" s="4"/>
      <c r="LG345" s="4"/>
      <c r="LH345" s="4"/>
      <c r="LI345" s="4"/>
      <c r="LJ345" s="4"/>
      <c r="LK345" s="4"/>
      <c r="LL345" s="4"/>
      <c r="LM345" s="4"/>
      <c r="LN345" s="4"/>
      <c r="LO345" s="4"/>
      <c r="LP345" s="4"/>
      <c r="LQ345" s="4"/>
      <c r="LR345" s="4"/>
      <c r="LS345" s="4"/>
      <c r="LT345" s="4"/>
      <c r="LU345" s="4"/>
      <c r="LV345" s="4"/>
      <c r="LW345" s="4"/>
      <c r="LX345" s="4"/>
      <c r="LY345" s="4"/>
      <c r="LZ345" s="4"/>
      <c r="MA345" s="4"/>
      <c r="MB345" s="4"/>
      <c r="MC345" s="4"/>
      <c r="MD345" s="4"/>
      <c r="ME345" s="4"/>
      <c r="MF345" s="4"/>
      <c r="MG345" s="4"/>
      <c r="MH345" s="4"/>
      <c r="MI345" s="4"/>
      <c r="MJ345" s="4"/>
      <c r="MK345" s="4"/>
      <c r="ML345" s="4"/>
      <c r="MM345" s="4"/>
      <c r="MN345" s="4"/>
      <c r="MO345" s="4"/>
      <c r="MP345" s="4"/>
      <c r="MQ345" s="4"/>
      <c r="MR345" s="4"/>
      <c r="MS345" s="4"/>
      <c r="MT345" s="4"/>
      <c r="MU345" s="4"/>
      <c r="MV345" s="4"/>
      <c r="MW345" s="4"/>
      <c r="MX345" s="4"/>
      <c r="MY345" s="4"/>
      <c r="MZ345" s="4"/>
      <c r="NA345" s="4"/>
      <c r="NB345" s="4"/>
      <c r="NC345" s="4"/>
      <c r="ND345" s="4"/>
      <c r="NE345" s="4"/>
      <c r="NF345" s="4"/>
      <c r="NG345" s="4"/>
      <c r="NH345" s="4"/>
      <c r="NI345" s="4"/>
      <c r="NJ345" s="4"/>
      <c r="NK345" s="4"/>
      <c r="NL345" s="4"/>
      <c r="NM345" s="4"/>
      <c r="NN345" s="4"/>
      <c r="NO345" s="4"/>
      <c r="NP345" s="4"/>
      <c r="NQ345" s="4"/>
      <c r="NR345" s="4"/>
      <c r="NS345" s="4"/>
      <c r="NT345" s="4"/>
      <c r="NU345" s="4"/>
      <c r="NV345" s="4"/>
      <c r="NW345" s="4"/>
      <c r="NX345" s="4"/>
      <c r="NY345" s="4"/>
      <c r="NZ345" s="4"/>
      <c r="OA345" s="4"/>
      <c r="OB345" s="4"/>
      <c r="OC345" s="4"/>
      <c r="OD345" s="4"/>
      <c r="OE345" s="4"/>
      <c r="OF345" s="4"/>
      <c r="OG345" s="4"/>
      <c r="OH345" s="4"/>
      <c r="OI345" s="4"/>
      <c r="OJ345" s="4"/>
      <c r="OK345" s="4"/>
      <c r="OL345" s="4"/>
      <c r="OM345" s="4"/>
      <c r="ON345" s="4"/>
      <c r="OO345" s="4"/>
      <c r="OP345" s="4"/>
      <c r="OQ345" s="4"/>
      <c r="OR345" s="4"/>
      <c r="OS345" s="4"/>
      <c r="OT345" s="4"/>
      <c r="OU345" s="4"/>
      <c r="OV345" s="4"/>
      <c r="OW345" s="4"/>
      <c r="OX345" s="4"/>
      <c r="OY345" s="4"/>
      <c r="OZ345" s="4"/>
      <c r="PA345" s="4"/>
      <c r="PB345" s="4"/>
      <c r="PC345" s="4"/>
      <c r="PD345" s="4"/>
      <c r="PE345" s="4"/>
      <c r="PF345" s="4"/>
      <c r="PG345" s="4"/>
      <c r="PH345" s="4"/>
      <c r="PI345" s="4"/>
      <c r="PJ345" s="4"/>
      <c r="PK345" s="4"/>
      <c r="PL345" s="4"/>
      <c r="PM345" s="4"/>
      <c r="PN345" s="4"/>
      <c r="PO345" s="4"/>
      <c r="PP345" s="4"/>
      <c r="PQ345" s="4"/>
      <c r="PR345" s="4"/>
      <c r="PS345" s="4"/>
      <c r="PT345" s="4"/>
      <c r="PU345" s="4"/>
      <c r="PV345" s="4"/>
      <c r="PW345" s="4"/>
      <c r="PX345" s="4"/>
      <c r="PY345" s="4"/>
      <c r="PZ345" s="4"/>
      <c r="QA345" s="4"/>
      <c r="QB345" s="4"/>
      <c r="QC345" s="4"/>
      <c r="QD345" s="4"/>
      <c r="QE345" s="4"/>
      <c r="QF345" s="4"/>
      <c r="QG345" s="4"/>
      <c r="QH345" s="4"/>
      <c r="QI345" s="4"/>
      <c r="QJ345" s="4"/>
      <c r="QK345" s="4"/>
      <c r="QL345" s="4"/>
      <c r="QM345" s="4"/>
      <c r="QN345" s="4"/>
      <c r="QO345" s="4"/>
      <c r="QP345" s="4"/>
      <c r="QQ345" s="4"/>
      <c r="QR345" s="4"/>
      <c r="QS345" s="4"/>
      <c r="QT345" s="4"/>
      <c r="QU345" s="4"/>
      <c r="QV345" s="4"/>
      <c r="QW345" s="4"/>
      <c r="QX345" s="4"/>
      <c r="QY345" s="4"/>
      <c r="QZ345" s="4"/>
      <c r="RA345" s="4"/>
      <c r="RB345" s="4"/>
      <c r="RC345" s="4"/>
      <c r="RD345" s="4"/>
      <c r="RE345" s="4"/>
      <c r="RF345" s="4"/>
      <c r="RG345" s="4"/>
      <c r="RH345" s="4"/>
      <c r="RI345" s="4"/>
      <c r="RJ345" s="4"/>
      <c r="RK345" s="4"/>
      <c r="RL345" s="4"/>
      <c r="RM345" s="4"/>
      <c r="RN345" s="4"/>
      <c r="RO345" s="4"/>
      <c r="RP345" s="4"/>
      <c r="RQ345" s="4"/>
      <c r="RR345" s="4"/>
      <c r="RS345" s="4"/>
      <c r="RT345" s="4"/>
      <c r="RU345" s="4"/>
      <c r="RV345" s="4"/>
      <c r="RW345" s="4"/>
      <c r="RX345" s="4"/>
      <c r="RY345" s="4"/>
      <c r="RZ345" s="4"/>
      <c r="SA345" s="4"/>
      <c r="SB345" s="4"/>
      <c r="SC345" s="4"/>
      <c r="SD345" s="4"/>
      <c r="SE345" s="4"/>
      <c r="SF345" s="4"/>
      <c r="SG345" s="4"/>
      <c r="SH345" s="4"/>
      <c r="SI345" s="4"/>
      <c r="SJ345" s="4"/>
    </row>
    <row r="346" spans="1:504">
      <c r="J346" s="183"/>
      <c r="K346" s="194"/>
      <c r="L346" s="194"/>
      <c r="M346" s="19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  <c r="DE346" s="4"/>
      <c r="DF346" s="4"/>
      <c r="DG346" s="4"/>
      <c r="DH346" s="4"/>
      <c r="DI346" s="4"/>
      <c r="DJ346" s="4"/>
      <c r="DK346" s="4"/>
      <c r="DL346" s="4"/>
      <c r="DM346" s="4"/>
      <c r="DN346" s="4"/>
      <c r="DO346" s="4"/>
      <c r="DP346" s="4"/>
      <c r="DQ346" s="4"/>
      <c r="DR346" s="4"/>
      <c r="DS346" s="4"/>
      <c r="DT346" s="4"/>
      <c r="DU346" s="4"/>
      <c r="DV346" s="4"/>
      <c r="DW346" s="4"/>
      <c r="DX346" s="4"/>
      <c r="DY346" s="4"/>
      <c r="DZ346" s="4"/>
      <c r="EA346" s="4"/>
      <c r="EB346" s="4"/>
      <c r="EC346" s="4"/>
      <c r="ED346" s="4"/>
      <c r="EE346" s="4"/>
      <c r="EF346" s="4"/>
      <c r="EG346" s="4"/>
      <c r="EH346" s="4"/>
      <c r="EI346" s="4"/>
      <c r="EJ346" s="4"/>
      <c r="EK346" s="4"/>
      <c r="EL346" s="4"/>
      <c r="EM346" s="4"/>
      <c r="EN346" s="4"/>
      <c r="EO346" s="4"/>
      <c r="EP346" s="4"/>
      <c r="EQ346" s="4"/>
      <c r="ER346" s="4"/>
      <c r="ES346" s="4"/>
      <c r="ET346" s="4"/>
      <c r="EU346" s="4"/>
      <c r="EV346" s="4"/>
      <c r="EW346" s="4"/>
      <c r="EX346" s="4"/>
      <c r="EY346" s="4"/>
      <c r="EZ346" s="4"/>
      <c r="FA346" s="4"/>
      <c r="FB346" s="4"/>
      <c r="FC346" s="4"/>
      <c r="FD346" s="4"/>
      <c r="FE346" s="4"/>
      <c r="FF346" s="4"/>
      <c r="FG346" s="4"/>
      <c r="FH346" s="4"/>
      <c r="FI346" s="4"/>
      <c r="FJ346" s="4"/>
      <c r="FK346" s="4"/>
      <c r="FL346" s="4"/>
      <c r="FM346" s="4"/>
      <c r="FN346" s="4"/>
      <c r="FO346" s="4"/>
      <c r="FP346" s="4"/>
      <c r="FQ346" s="4"/>
      <c r="FR346" s="4"/>
      <c r="FS346" s="4"/>
      <c r="FT346" s="4"/>
      <c r="FU346" s="4"/>
      <c r="FV346" s="4"/>
      <c r="FW346" s="4"/>
      <c r="FX346" s="4"/>
      <c r="FY346" s="4"/>
      <c r="FZ346" s="4"/>
      <c r="GA346" s="4"/>
      <c r="GB346" s="4"/>
      <c r="GC346" s="4"/>
      <c r="GD346" s="4"/>
      <c r="GE346" s="4"/>
      <c r="GF346" s="4"/>
      <c r="GG346" s="4"/>
      <c r="GH346" s="4"/>
      <c r="GI346" s="4"/>
      <c r="GJ346" s="4"/>
      <c r="GK346" s="4"/>
      <c r="GL346" s="4"/>
      <c r="GM346" s="4"/>
      <c r="GN346" s="4"/>
      <c r="GO346" s="4"/>
      <c r="GP346" s="4"/>
      <c r="GQ346" s="4"/>
      <c r="GR346" s="4"/>
      <c r="GS346" s="4"/>
      <c r="GT346" s="4"/>
      <c r="GU346" s="4"/>
      <c r="GV346" s="4"/>
      <c r="GW346" s="4"/>
      <c r="GX346" s="4"/>
      <c r="GY346" s="4"/>
      <c r="GZ346" s="4"/>
      <c r="HA346" s="4"/>
      <c r="HB346" s="4"/>
      <c r="HC346" s="4"/>
      <c r="HD346" s="4"/>
      <c r="HE346" s="4"/>
      <c r="HF346" s="4"/>
      <c r="HG346" s="4"/>
      <c r="HH346" s="4"/>
      <c r="HI346" s="4"/>
      <c r="HJ346" s="4"/>
      <c r="HK346" s="4"/>
      <c r="HL346" s="4"/>
      <c r="HM346" s="4"/>
      <c r="HN346" s="4"/>
      <c r="HO346" s="4"/>
      <c r="HP346" s="4"/>
      <c r="HQ346" s="4"/>
      <c r="HR346" s="4"/>
      <c r="HS346" s="4"/>
      <c r="HT346" s="4"/>
      <c r="HU346" s="4"/>
      <c r="HV346" s="4"/>
      <c r="HW346" s="4"/>
      <c r="HX346" s="4"/>
      <c r="HY346" s="4"/>
      <c r="HZ346" s="4"/>
      <c r="IA346" s="4"/>
      <c r="IB346" s="4"/>
      <c r="IC346" s="4"/>
      <c r="ID346" s="4"/>
      <c r="IE346" s="4"/>
      <c r="IF346" s="4"/>
      <c r="IG346" s="4"/>
      <c r="IH346" s="4"/>
      <c r="II346" s="4"/>
      <c r="IJ346" s="4"/>
      <c r="IK346" s="4"/>
      <c r="IL346" s="4"/>
      <c r="IM346" s="4"/>
      <c r="IN346" s="4"/>
      <c r="IO346" s="4"/>
      <c r="IP346" s="4"/>
      <c r="IQ346" s="4"/>
      <c r="IR346" s="4"/>
      <c r="IS346" s="4"/>
      <c r="IT346" s="4"/>
      <c r="IU346" s="4"/>
      <c r="IV346" s="4"/>
      <c r="IW346" s="4"/>
      <c r="IX346" s="4"/>
      <c r="IY346" s="4"/>
      <c r="IZ346" s="4"/>
      <c r="JA346" s="4"/>
      <c r="JB346" s="4"/>
      <c r="JC346" s="4"/>
      <c r="JD346" s="4"/>
      <c r="JE346" s="4"/>
      <c r="JF346" s="4"/>
      <c r="JG346" s="4"/>
      <c r="JH346" s="4"/>
      <c r="JI346" s="4"/>
      <c r="JJ346" s="4"/>
      <c r="JK346" s="4"/>
      <c r="JL346" s="4"/>
      <c r="JM346" s="4"/>
      <c r="JN346" s="4"/>
      <c r="JO346" s="4"/>
      <c r="JP346" s="4"/>
      <c r="JQ346" s="4"/>
      <c r="JR346" s="4"/>
      <c r="JS346" s="4"/>
      <c r="JT346" s="4"/>
      <c r="JU346" s="4"/>
      <c r="JV346" s="4"/>
      <c r="JW346" s="4"/>
      <c r="JX346" s="4"/>
      <c r="JY346" s="4"/>
      <c r="JZ346" s="4"/>
      <c r="KA346" s="4"/>
      <c r="KB346" s="4"/>
      <c r="KC346" s="4"/>
      <c r="KD346" s="4"/>
      <c r="KE346" s="4"/>
      <c r="KF346" s="4"/>
      <c r="KG346" s="4"/>
      <c r="KH346" s="4"/>
      <c r="KI346" s="4"/>
      <c r="KJ346" s="4"/>
      <c r="KK346" s="4"/>
      <c r="KL346" s="4"/>
      <c r="KM346" s="4"/>
      <c r="KN346" s="4"/>
      <c r="KO346" s="4"/>
      <c r="KP346" s="4"/>
      <c r="KQ346" s="4"/>
      <c r="KR346" s="4"/>
      <c r="KS346" s="4"/>
      <c r="KT346" s="4"/>
      <c r="KU346" s="4"/>
      <c r="KV346" s="4"/>
      <c r="KW346" s="4"/>
      <c r="KX346" s="4"/>
      <c r="KY346" s="4"/>
      <c r="KZ346" s="4"/>
      <c r="LA346" s="4"/>
      <c r="LB346" s="4"/>
      <c r="LC346" s="4"/>
      <c r="LD346" s="4"/>
      <c r="LE346" s="4"/>
      <c r="LF346" s="4"/>
      <c r="LG346" s="4"/>
      <c r="LH346" s="4"/>
      <c r="LI346" s="4"/>
      <c r="LJ346" s="4"/>
      <c r="LK346" s="4"/>
      <c r="LL346" s="4"/>
      <c r="LM346" s="4"/>
      <c r="LN346" s="4"/>
      <c r="LO346" s="4"/>
      <c r="LP346" s="4"/>
      <c r="LQ346" s="4"/>
      <c r="LR346" s="4"/>
      <c r="LS346" s="4"/>
      <c r="LT346" s="4"/>
      <c r="LU346" s="4"/>
      <c r="LV346" s="4"/>
      <c r="LW346" s="4"/>
      <c r="LX346" s="4"/>
      <c r="LY346" s="4"/>
      <c r="LZ346" s="4"/>
      <c r="MA346" s="4"/>
      <c r="MB346" s="4"/>
      <c r="MC346" s="4"/>
      <c r="MD346" s="4"/>
      <c r="ME346" s="4"/>
      <c r="MF346" s="4"/>
      <c r="MG346" s="4"/>
      <c r="MH346" s="4"/>
      <c r="MI346" s="4"/>
      <c r="MJ346" s="4"/>
      <c r="MK346" s="4"/>
      <c r="ML346" s="4"/>
      <c r="MM346" s="4"/>
      <c r="MN346" s="4"/>
      <c r="MO346" s="4"/>
      <c r="MP346" s="4"/>
      <c r="MQ346" s="4"/>
      <c r="MR346" s="4"/>
      <c r="MS346" s="4"/>
      <c r="MT346" s="4"/>
      <c r="MU346" s="4"/>
      <c r="MV346" s="4"/>
      <c r="MW346" s="4"/>
      <c r="MX346" s="4"/>
      <c r="MY346" s="4"/>
      <c r="MZ346" s="4"/>
      <c r="NA346" s="4"/>
      <c r="NB346" s="4"/>
      <c r="NC346" s="4"/>
      <c r="ND346" s="4"/>
      <c r="NE346" s="4"/>
      <c r="NF346" s="4"/>
      <c r="NG346" s="4"/>
      <c r="NH346" s="4"/>
      <c r="NI346" s="4"/>
      <c r="NJ346" s="4"/>
      <c r="NK346" s="4"/>
      <c r="NL346" s="4"/>
      <c r="NM346" s="4"/>
      <c r="NN346" s="4"/>
      <c r="NO346" s="4"/>
      <c r="NP346" s="4"/>
      <c r="NQ346" s="4"/>
      <c r="NR346" s="4"/>
      <c r="NS346" s="4"/>
      <c r="NT346" s="4"/>
      <c r="NU346" s="4"/>
      <c r="NV346" s="4"/>
      <c r="NW346" s="4"/>
      <c r="NX346" s="4"/>
      <c r="NY346" s="4"/>
      <c r="NZ346" s="4"/>
      <c r="OA346" s="4"/>
      <c r="OB346" s="4"/>
      <c r="OC346" s="4"/>
      <c r="OD346" s="4"/>
      <c r="OE346" s="4"/>
      <c r="OF346" s="4"/>
      <c r="OG346" s="4"/>
      <c r="OH346" s="4"/>
      <c r="OI346" s="4"/>
      <c r="OJ346" s="4"/>
      <c r="OK346" s="4"/>
      <c r="OL346" s="4"/>
      <c r="OM346" s="4"/>
      <c r="ON346" s="4"/>
      <c r="OO346" s="4"/>
      <c r="OP346" s="4"/>
      <c r="OQ346" s="4"/>
      <c r="OR346" s="4"/>
      <c r="OS346" s="4"/>
      <c r="OT346" s="4"/>
      <c r="OU346" s="4"/>
      <c r="OV346" s="4"/>
      <c r="OW346" s="4"/>
      <c r="OX346" s="4"/>
      <c r="OY346" s="4"/>
      <c r="OZ346" s="4"/>
      <c r="PA346" s="4"/>
      <c r="PB346" s="4"/>
      <c r="PC346" s="4"/>
      <c r="PD346" s="4"/>
      <c r="PE346" s="4"/>
      <c r="PF346" s="4"/>
      <c r="PG346" s="4"/>
      <c r="PH346" s="4"/>
      <c r="PI346" s="4"/>
      <c r="PJ346" s="4"/>
      <c r="PK346" s="4"/>
      <c r="PL346" s="4"/>
      <c r="PM346" s="4"/>
      <c r="PN346" s="4"/>
      <c r="PO346" s="4"/>
      <c r="PP346" s="4"/>
      <c r="PQ346" s="4"/>
      <c r="PR346" s="4"/>
      <c r="PS346" s="4"/>
      <c r="PT346" s="4"/>
      <c r="PU346" s="4"/>
      <c r="PV346" s="4"/>
      <c r="PW346" s="4"/>
      <c r="PX346" s="4"/>
      <c r="PY346" s="4"/>
      <c r="PZ346" s="4"/>
      <c r="QA346" s="4"/>
      <c r="QB346" s="4"/>
      <c r="QC346" s="4"/>
      <c r="QD346" s="4"/>
      <c r="QE346" s="4"/>
      <c r="QF346" s="4"/>
      <c r="QG346" s="4"/>
      <c r="QH346" s="4"/>
      <c r="QI346" s="4"/>
      <c r="QJ346" s="4"/>
      <c r="QK346" s="4"/>
      <c r="QL346" s="4"/>
      <c r="QM346" s="4"/>
      <c r="QN346" s="4"/>
      <c r="QO346" s="4"/>
      <c r="QP346" s="4"/>
      <c r="QQ346" s="4"/>
      <c r="QR346" s="4"/>
      <c r="QS346" s="4"/>
      <c r="QT346" s="4"/>
      <c r="QU346" s="4"/>
      <c r="QV346" s="4"/>
      <c r="QW346" s="4"/>
      <c r="QX346" s="4"/>
      <c r="QY346" s="4"/>
      <c r="QZ346" s="4"/>
      <c r="RA346" s="4"/>
      <c r="RB346" s="4"/>
      <c r="RC346" s="4"/>
      <c r="RD346" s="4"/>
      <c r="RE346" s="4"/>
      <c r="RF346" s="4"/>
      <c r="RG346" s="4"/>
      <c r="RH346" s="4"/>
      <c r="RI346" s="4"/>
      <c r="RJ346" s="4"/>
      <c r="RK346" s="4"/>
      <c r="RL346" s="4"/>
      <c r="RM346" s="4"/>
      <c r="RN346" s="4"/>
      <c r="RO346" s="4"/>
      <c r="RP346" s="4"/>
      <c r="RQ346" s="4"/>
      <c r="RR346" s="4"/>
      <c r="RS346" s="4"/>
      <c r="RT346" s="4"/>
      <c r="RU346" s="4"/>
      <c r="RV346" s="4"/>
      <c r="RW346" s="4"/>
      <c r="RX346" s="4"/>
      <c r="RY346" s="4"/>
      <c r="RZ346" s="4"/>
      <c r="SA346" s="4"/>
      <c r="SB346" s="4"/>
      <c r="SC346" s="4"/>
      <c r="SD346" s="4"/>
      <c r="SE346" s="4"/>
      <c r="SF346" s="4"/>
      <c r="SG346" s="4"/>
      <c r="SH346" s="4"/>
      <c r="SI346" s="4"/>
      <c r="SJ346" s="4"/>
    </row>
    <row r="347" spans="1:504">
      <c r="J347" s="183"/>
      <c r="K347" s="194"/>
      <c r="L347" s="194"/>
      <c r="M347" s="19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  <c r="DE347" s="4"/>
      <c r="DF347" s="4"/>
      <c r="DG347" s="4"/>
      <c r="DH347" s="4"/>
      <c r="DI347" s="4"/>
      <c r="DJ347" s="4"/>
      <c r="DK347" s="4"/>
      <c r="DL347" s="4"/>
      <c r="DM347" s="4"/>
      <c r="DN347" s="4"/>
      <c r="DO347" s="4"/>
      <c r="DP347" s="4"/>
      <c r="DQ347" s="4"/>
      <c r="DR347" s="4"/>
      <c r="DS347" s="4"/>
      <c r="DT347" s="4"/>
      <c r="DU347" s="4"/>
      <c r="DV347" s="4"/>
      <c r="DW347" s="4"/>
      <c r="DX347" s="4"/>
      <c r="DY347" s="4"/>
      <c r="DZ347" s="4"/>
      <c r="EA347" s="4"/>
      <c r="EB347" s="4"/>
      <c r="EC347" s="4"/>
      <c r="ED347" s="4"/>
      <c r="EE347" s="4"/>
      <c r="EF347" s="4"/>
      <c r="EG347" s="4"/>
      <c r="EH347" s="4"/>
      <c r="EI347" s="4"/>
      <c r="EJ347" s="4"/>
      <c r="EK347" s="4"/>
      <c r="EL347" s="4"/>
      <c r="EM347" s="4"/>
      <c r="EN347" s="4"/>
      <c r="EO347" s="4"/>
      <c r="EP347" s="4"/>
      <c r="EQ347" s="4"/>
      <c r="ER347" s="4"/>
      <c r="ES347" s="4"/>
      <c r="ET347" s="4"/>
      <c r="EU347" s="4"/>
      <c r="EV347" s="4"/>
      <c r="EW347" s="4"/>
      <c r="EX347" s="4"/>
      <c r="EY347" s="4"/>
      <c r="EZ347" s="4"/>
      <c r="FA347" s="4"/>
      <c r="FB347" s="4"/>
      <c r="FC347" s="4"/>
      <c r="FD347" s="4"/>
      <c r="FE347" s="4"/>
      <c r="FF347" s="4"/>
      <c r="FG347" s="4"/>
      <c r="FH347" s="4"/>
      <c r="FI347" s="4"/>
      <c r="FJ347" s="4"/>
      <c r="FK347" s="4"/>
      <c r="FL347" s="4"/>
      <c r="FM347" s="4"/>
      <c r="FN347" s="4"/>
      <c r="FO347" s="4"/>
      <c r="FP347" s="4"/>
      <c r="FQ347" s="4"/>
      <c r="FR347" s="4"/>
      <c r="FS347" s="4"/>
      <c r="FT347" s="4"/>
      <c r="FU347" s="4"/>
      <c r="FV347" s="4"/>
      <c r="FW347" s="4"/>
      <c r="FX347" s="4"/>
      <c r="FY347" s="4"/>
      <c r="FZ347" s="4"/>
      <c r="GA347" s="4"/>
      <c r="GB347" s="4"/>
      <c r="GC347" s="4"/>
      <c r="GD347" s="4"/>
      <c r="GE347" s="4"/>
      <c r="GF347" s="4"/>
      <c r="GG347" s="4"/>
      <c r="GH347" s="4"/>
      <c r="GI347" s="4"/>
      <c r="GJ347" s="4"/>
      <c r="GK347" s="4"/>
      <c r="GL347" s="4"/>
      <c r="GM347" s="4"/>
      <c r="GN347" s="4"/>
      <c r="GO347" s="4"/>
      <c r="GP347" s="4"/>
      <c r="GQ347" s="4"/>
      <c r="GR347" s="4"/>
      <c r="GS347" s="4"/>
      <c r="GT347" s="4"/>
      <c r="GU347" s="4"/>
      <c r="GV347" s="4"/>
      <c r="GW347" s="4"/>
      <c r="GX347" s="4"/>
      <c r="GY347" s="4"/>
      <c r="GZ347" s="4"/>
      <c r="HA347" s="4"/>
      <c r="HB347" s="4"/>
      <c r="HC347" s="4"/>
      <c r="HD347" s="4"/>
      <c r="HE347" s="4"/>
      <c r="HF347" s="4"/>
      <c r="HG347" s="4"/>
      <c r="HH347" s="4"/>
      <c r="HI347" s="4"/>
      <c r="HJ347" s="4"/>
      <c r="HK347" s="4"/>
      <c r="HL347" s="4"/>
      <c r="HM347" s="4"/>
      <c r="HN347" s="4"/>
      <c r="HO347" s="4"/>
      <c r="HP347" s="4"/>
      <c r="HQ347" s="4"/>
      <c r="HR347" s="4"/>
      <c r="HS347" s="4"/>
      <c r="HT347" s="4"/>
      <c r="HU347" s="4"/>
      <c r="HV347" s="4"/>
      <c r="HW347" s="4"/>
      <c r="HX347" s="4"/>
      <c r="HY347" s="4"/>
      <c r="HZ347" s="4"/>
      <c r="IA347" s="4"/>
      <c r="IB347" s="4"/>
      <c r="IC347" s="4"/>
      <c r="ID347" s="4"/>
      <c r="IE347" s="4"/>
      <c r="IF347" s="4"/>
      <c r="IG347" s="4"/>
      <c r="IH347" s="4"/>
      <c r="II347" s="4"/>
      <c r="IJ347" s="4"/>
      <c r="IK347" s="4"/>
      <c r="IL347" s="4"/>
      <c r="IM347" s="4"/>
      <c r="IN347" s="4"/>
      <c r="IO347" s="4"/>
      <c r="IP347" s="4"/>
      <c r="IQ347" s="4"/>
      <c r="IR347" s="4"/>
      <c r="IS347" s="4"/>
      <c r="IT347" s="4"/>
      <c r="IU347" s="4"/>
      <c r="IV347" s="4"/>
      <c r="IW347" s="4"/>
      <c r="IX347" s="4"/>
      <c r="IY347" s="4"/>
      <c r="IZ347" s="4"/>
      <c r="JA347" s="4"/>
      <c r="JB347" s="4"/>
      <c r="JC347" s="4"/>
      <c r="JD347" s="4"/>
      <c r="JE347" s="4"/>
      <c r="JF347" s="4"/>
      <c r="JG347" s="4"/>
      <c r="JH347" s="4"/>
      <c r="JI347" s="4"/>
      <c r="JJ347" s="4"/>
      <c r="JK347" s="4"/>
      <c r="JL347" s="4"/>
      <c r="JM347" s="4"/>
      <c r="JN347" s="4"/>
      <c r="JO347" s="4"/>
      <c r="JP347" s="4"/>
      <c r="JQ347" s="4"/>
      <c r="JR347" s="4"/>
      <c r="JS347" s="4"/>
      <c r="JT347" s="4"/>
      <c r="JU347" s="4"/>
      <c r="JV347" s="4"/>
      <c r="JW347" s="4"/>
      <c r="JX347" s="4"/>
      <c r="JY347" s="4"/>
      <c r="JZ347" s="4"/>
      <c r="KA347" s="4"/>
      <c r="KB347" s="4"/>
      <c r="KC347" s="4"/>
      <c r="KD347" s="4"/>
      <c r="KE347" s="4"/>
      <c r="KF347" s="4"/>
      <c r="KG347" s="4"/>
      <c r="KH347" s="4"/>
      <c r="KI347" s="4"/>
      <c r="KJ347" s="4"/>
      <c r="KK347" s="4"/>
      <c r="KL347" s="4"/>
      <c r="KM347" s="4"/>
      <c r="KN347" s="4"/>
      <c r="KO347" s="4"/>
      <c r="KP347" s="4"/>
      <c r="KQ347" s="4"/>
      <c r="KR347" s="4"/>
      <c r="KS347" s="4"/>
      <c r="KT347" s="4"/>
      <c r="KU347" s="4"/>
      <c r="KV347" s="4"/>
      <c r="KW347" s="4"/>
      <c r="KX347" s="4"/>
      <c r="KY347" s="4"/>
      <c r="KZ347" s="4"/>
      <c r="LA347" s="4"/>
      <c r="LB347" s="4"/>
      <c r="LC347" s="4"/>
      <c r="LD347" s="4"/>
      <c r="LE347" s="4"/>
      <c r="LF347" s="4"/>
      <c r="LG347" s="4"/>
      <c r="LH347" s="4"/>
      <c r="LI347" s="4"/>
      <c r="LJ347" s="4"/>
      <c r="LK347" s="4"/>
      <c r="LL347" s="4"/>
      <c r="LM347" s="4"/>
      <c r="LN347" s="4"/>
      <c r="LO347" s="4"/>
      <c r="LP347" s="4"/>
      <c r="LQ347" s="4"/>
      <c r="LR347" s="4"/>
      <c r="LS347" s="4"/>
      <c r="LT347" s="4"/>
      <c r="LU347" s="4"/>
      <c r="LV347" s="4"/>
      <c r="LW347" s="4"/>
      <c r="LX347" s="4"/>
      <c r="LY347" s="4"/>
      <c r="LZ347" s="4"/>
      <c r="MA347" s="4"/>
      <c r="MB347" s="4"/>
      <c r="MC347" s="4"/>
      <c r="MD347" s="4"/>
      <c r="ME347" s="4"/>
      <c r="MF347" s="4"/>
      <c r="MG347" s="4"/>
      <c r="MH347" s="4"/>
      <c r="MI347" s="4"/>
      <c r="MJ347" s="4"/>
      <c r="MK347" s="4"/>
      <c r="ML347" s="4"/>
      <c r="MM347" s="4"/>
      <c r="MN347" s="4"/>
      <c r="MO347" s="4"/>
      <c r="MP347" s="4"/>
      <c r="MQ347" s="4"/>
      <c r="MR347" s="4"/>
      <c r="MS347" s="4"/>
      <c r="MT347" s="4"/>
      <c r="MU347" s="4"/>
      <c r="MV347" s="4"/>
      <c r="MW347" s="4"/>
      <c r="MX347" s="4"/>
      <c r="MY347" s="4"/>
      <c r="MZ347" s="4"/>
      <c r="NA347" s="4"/>
      <c r="NB347" s="4"/>
      <c r="NC347" s="4"/>
      <c r="ND347" s="4"/>
      <c r="NE347" s="4"/>
      <c r="NF347" s="4"/>
      <c r="NG347" s="4"/>
      <c r="NH347" s="4"/>
      <c r="NI347" s="4"/>
      <c r="NJ347" s="4"/>
      <c r="NK347" s="4"/>
      <c r="NL347" s="4"/>
      <c r="NM347" s="4"/>
      <c r="NN347" s="4"/>
      <c r="NO347" s="4"/>
      <c r="NP347" s="4"/>
      <c r="NQ347" s="4"/>
      <c r="NR347" s="4"/>
      <c r="NS347" s="4"/>
      <c r="NT347" s="4"/>
      <c r="NU347" s="4"/>
      <c r="NV347" s="4"/>
      <c r="NW347" s="4"/>
      <c r="NX347" s="4"/>
      <c r="NY347" s="4"/>
      <c r="NZ347" s="4"/>
      <c r="OA347" s="4"/>
      <c r="OB347" s="4"/>
      <c r="OC347" s="4"/>
      <c r="OD347" s="4"/>
      <c r="OE347" s="4"/>
      <c r="OF347" s="4"/>
      <c r="OG347" s="4"/>
      <c r="OH347" s="4"/>
      <c r="OI347" s="4"/>
      <c r="OJ347" s="4"/>
      <c r="OK347" s="4"/>
      <c r="OL347" s="4"/>
      <c r="OM347" s="4"/>
      <c r="ON347" s="4"/>
      <c r="OO347" s="4"/>
      <c r="OP347" s="4"/>
      <c r="OQ347" s="4"/>
      <c r="OR347" s="4"/>
      <c r="OS347" s="4"/>
      <c r="OT347" s="4"/>
      <c r="OU347" s="4"/>
      <c r="OV347" s="4"/>
      <c r="OW347" s="4"/>
      <c r="OX347" s="4"/>
      <c r="OY347" s="4"/>
      <c r="OZ347" s="4"/>
      <c r="PA347" s="4"/>
      <c r="PB347" s="4"/>
      <c r="PC347" s="4"/>
      <c r="PD347" s="4"/>
      <c r="PE347" s="4"/>
      <c r="PF347" s="4"/>
      <c r="PG347" s="4"/>
      <c r="PH347" s="4"/>
      <c r="PI347" s="4"/>
      <c r="PJ347" s="4"/>
      <c r="PK347" s="4"/>
      <c r="PL347" s="4"/>
      <c r="PM347" s="4"/>
      <c r="PN347" s="4"/>
      <c r="PO347" s="4"/>
      <c r="PP347" s="4"/>
      <c r="PQ347" s="4"/>
      <c r="PR347" s="4"/>
      <c r="PS347" s="4"/>
      <c r="PT347" s="4"/>
      <c r="PU347" s="4"/>
      <c r="PV347" s="4"/>
      <c r="PW347" s="4"/>
      <c r="PX347" s="4"/>
      <c r="PY347" s="4"/>
      <c r="PZ347" s="4"/>
      <c r="QA347" s="4"/>
      <c r="QB347" s="4"/>
      <c r="QC347" s="4"/>
      <c r="QD347" s="4"/>
      <c r="QE347" s="4"/>
      <c r="QF347" s="4"/>
      <c r="QG347" s="4"/>
      <c r="QH347" s="4"/>
      <c r="QI347" s="4"/>
      <c r="QJ347" s="4"/>
      <c r="QK347" s="4"/>
      <c r="QL347" s="4"/>
      <c r="QM347" s="4"/>
      <c r="QN347" s="4"/>
      <c r="QO347" s="4"/>
      <c r="QP347" s="4"/>
      <c r="QQ347" s="4"/>
      <c r="QR347" s="4"/>
      <c r="QS347" s="4"/>
      <c r="QT347" s="4"/>
      <c r="QU347" s="4"/>
      <c r="QV347" s="4"/>
      <c r="QW347" s="4"/>
      <c r="QX347" s="4"/>
      <c r="QY347" s="4"/>
      <c r="QZ347" s="4"/>
      <c r="RA347" s="4"/>
      <c r="RB347" s="4"/>
      <c r="RC347" s="4"/>
      <c r="RD347" s="4"/>
      <c r="RE347" s="4"/>
      <c r="RF347" s="4"/>
      <c r="RG347" s="4"/>
      <c r="RH347" s="4"/>
      <c r="RI347" s="4"/>
      <c r="RJ347" s="4"/>
      <c r="RK347" s="4"/>
      <c r="RL347" s="4"/>
      <c r="RM347" s="4"/>
      <c r="RN347" s="4"/>
      <c r="RO347" s="4"/>
      <c r="RP347" s="4"/>
      <c r="RQ347" s="4"/>
      <c r="RR347" s="4"/>
      <c r="RS347" s="4"/>
      <c r="RT347" s="4"/>
      <c r="RU347" s="4"/>
      <c r="RV347" s="4"/>
      <c r="RW347" s="4"/>
      <c r="RX347" s="4"/>
      <c r="RY347" s="4"/>
      <c r="RZ347" s="4"/>
      <c r="SA347" s="4"/>
      <c r="SB347" s="4"/>
      <c r="SC347" s="4"/>
      <c r="SD347" s="4"/>
      <c r="SE347" s="4"/>
      <c r="SF347" s="4"/>
      <c r="SG347" s="4"/>
      <c r="SH347" s="4"/>
      <c r="SI347" s="4"/>
      <c r="SJ347" s="4"/>
    </row>
    <row r="348" spans="1:504">
      <c r="J348" s="183"/>
      <c r="K348" s="194"/>
      <c r="L348" s="194"/>
      <c r="M348" s="19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  <c r="DE348" s="4"/>
      <c r="DF348" s="4"/>
      <c r="DG348" s="4"/>
      <c r="DH348" s="4"/>
      <c r="DI348" s="4"/>
      <c r="DJ348" s="4"/>
      <c r="DK348" s="4"/>
      <c r="DL348" s="4"/>
      <c r="DM348" s="4"/>
      <c r="DN348" s="4"/>
      <c r="DO348" s="4"/>
      <c r="DP348" s="4"/>
      <c r="DQ348" s="4"/>
      <c r="DR348" s="4"/>
      <c r="DS348" s="4"/>
      <c r="DT348" s="4"/>
      <c r="DU348" s="4"/>
      <c r="DV348" s="4"/>
      <c r="DW348" s="4"/>
      <c r="DX348" s="4"/>
      <c r="DY348" s="4"/>
      <c r="DZ348" s="4"/>
      <c r="EA348" s="4"/>
      <c r="EB348" s="4"/>
      <c r="EC348" s="4"/>
      <c r="ED348" s="4"/>
      <c r="EE348" s="4"/>
      <c r="EF348" s="4"/>
      <c r="EG348" s="4"/>
      <c r="EH348" s="4"/>
      <c r="EI348" s="4"/>
      <c r="EJ348" s="4"/>
      <c r="EK348" s="4"/>
      <c r="EL348" s="4"/>
      <c r="EM348" s="4"/>
      <c r="EN348" s="4"/>
      <c r="EO348" s="4"/>
      <c r="EP348" s="4"/>
      <c r="EQ348" s="4"/>
      <c r="ER348" s="4"/>
      <c r="ES348" s="4"/>
      <c r="ET348" s="4"/>
      <c r="EU348" s="4"/>
      <c r="EV348" s="4"/>
      <c r="EW348" s="4"/>
      <c r="EX348" s="4"/>
      <c r="EY348" s="4"/>
      <c r="EZ348" s="4"/>
      <c r="FA348" s="4"/>
      <c r="FB348" s="4"/>
      <c r="FC348" s="4"/>
      <c r="FD348" s="4"/>
      <c r="FE348" s="4"/>
      <c r="FF348" s="4"/>
      <c r="FG348" s="4"/>
      <c r="FH348" s="4"/>
      <c r="FI348" s="4"/>
      <c r="FJ348" s="4"/>
      <c r="FK348" s="4"/>
      <c r="FL348" s="4"/>
      <c r="FM348" s="4"/>
      <c r="FN348" s="4"/>
      <c r="FO348" s="4"/>
      <c r="FP348" s="4"/>
      <c r="FQ348" s="4"/>
      <c r="FR348" s="4"/>
      <c r="FS348" s="4"/>
      <c r="FT348" s="4"/>
      <c r="FU348" s="4"/>
      <c r="FV348" s="4"/>
      <c r="FW348" s="4"/>
      <c r="FX348" s="4"/>
      <c r="FY348" s="4"/>
      <c r="FZ348" s="4"/>
      <c r="GA348" s="4"/>
      <c r="GB348" s="4"/>
      <c r="GC348" s="4"/>
      <c r="GD348" s="4"/>
      <c r="GE348" s="4"/>
      <c r="GF348" s="4"/>
      <c r="GG348" s="4"/>
      <c r="GH348" s="4"/>
      <c r="GI348" s="4"/>
      <c r="GJ348" s="4"/>
      <c r="GK348" s="4"/>
      <c r="GL348" s="4"/>
      <c r="GM348" s="4"/>
      <c r="GN348" s="4"/>
      <c r="GO348" s="4"/>
      <c r="GP348" s="4"/>
      <c r="GQ348" s="4"/>
      <c r="GR348" s="4"/>
      <c r="GS348" s="4"/>
      <c r="GT348" s="4"/>
      <c r="GU348" s="4"/>
      <c r="GV348" s="4"/>
      <c r="GW348" s="4"/>
      <c r="GX348" s="4"/>
      <c r="GY348" s="4"/>
      <c r="GZ348" s="4"/>
      <c r="HA348" s="4"/>
      <c r="HB348" s="4"/>
      <c r="HC348" s="4"/>
      <c r="HD348" s="4"/>
      <c r="HE348" s="4"/>
      <c r="HF348" s="4"/>
      <c r="HG348" s="4"/>
      <c r="HH348" s="4"/>
      <c r="HI348" s="4"/>
      <c r="HJ348" s="4"/>
      <c r="HK348" s="4"/>
      <c r="HL348" s="4"/>
      <c r="HM348" s="4"/>
      <c r="HN348" s="4"/>
      <c r="HO348" s="4"/>
      <c r="HP348" s="4"/>
      <c r="HQ348" s="4"/>
      <c r="HR348" s="4"/>
      <c r="HS348" s="4"/>
      <c r="HT348" s="4"/>
      <c r="HU348" s="4"/>
      <c r="HV348" s="4"/>
      <c r="HW348" s="4"/>
      <c r="HX348" s="4"/>
      <c r="HY348" s="4"/>
      <c r="HZ348" s="4"/>
      <c r="IA348" s="4"/>
      <c r="IB348" s="4"/>
      <c r="IC348" s="4"/>
      <c r="ID348" s="4"/>
      <c r="IE348" s="4"/>
      <c r="IF348" s="4"/>
      <c r="IG348" s="4"/>
      <c r="IH348" s="4"/>
      <c r="II348" s="4"/>
      <c r="IJ348" s="4"/>
      <c r="IK348" s="4"/>
      <c r="IL348" s="4"/>
      <c r="IM348" s="4"/>
      <c r="IN348" s="4"/>
      <c r="IO348" s="4"/>
      <c r="IP348" s="4"/>
      <c r="IQ348" s="4"/>
      <c r="IR348" s="4"/>
      <c r="IS348" s="4"/>
      <c r="IT348" s="4"/>
      <c r="IU348" s="4"/>
      <c r="IV348" s="4"/>
      <c r="IW348" s="4"/>
      <c r="IX348" s="4"/>
      <c r="IY348" s="4"/>
      <c r="IZ348" s="4"/>
      <c r="JA348" s="4"/>
      <c r="JB348" s="4"/>
      <c r="JC348" s="4"/>
      <c r="JD348" s="4"/>
      <c r="JE348" s="4"/>
      <c r="JF348" s="4"/>
      <c r="JG348" s="4"/>
      <c r="JH348" s="4"/>
      <c r="JI348" s="4"/>
      <c r="JJ348" s="4"/>
      <c r="JK348" s="4"/>
      <c r="JL348" s="4"/>
      <c r="JM348" s="4"/>
      <c r="JN348" s="4"/>
      <c r="JO348" s="4"/>
      <c r="JP348" s="4"/>
      <c r="JQ348" s="4"/>
      <c r="JR348" s="4"/>
      <c r="JS348" s="4"/>
      <c r="JT348" s="4"/>
      <c r="JU348" s="4"/>
      <c r="JV348" s="4"/>
      <c r="JW348" s="4"/>
      <c r="JX348" s="4"/>
      <c r="JY348" s="4"/>
      <c r="JZ348" s="4"/>
      <c r="KA348" s="4"/>
      <c r="KB348" s="4"/>
      <c r="KC348" s="4"/>
      <c r="KD348" s="4"/>
      <c r="KE348" s="4"/>
      <c r="KF348" s="4"/>
      <c r="KG348" s="4"/>
      <c r="KH348" s="4"/>
      <c r="KI348" s="4"/>
      <c r="KJ348" s="4"/>
      <c r="KK348" s="4"/>
      <c r="KL348" s="4"/>
      <c r="KM348" s="4"/>
      <c r="KN348" s="4"/>
      <c r="KO348" s="4"/>
      <c r="KP348" s="4"/>
      <c r="KQ348" s="4"/>
      <c r="KR348" s="4"/>
      <c r="KS348" s="4"/>
      <c r="KT348" s="4"/>
      <c r="KU348" s="4"/>
      <c r="KV348" s="4"/>
      <c r="KW348" s="4"/>
      <c r="KX348" s="4"/>
      <c r="KY348" s="4"/>
      <c r="KZ348" s="4"/>
      <c r="LA348" s="4"/>
      <c r="LB348" s="4"/>
      <c r="LC348" s="4"/>
      <c r="LD348" s="4"/>
      <c r="LE348" s="4"/>
      <c r="LF348" s="4"/>
      <c r="LG348" s="4"/>
      <c r="LH348" s="4"/>
      <c r="LI348" s="4"/>
      <c r="LJ348" s="4"/>
      <c r="LK348" s="4"/>
      <c r="LL348" s="4"/>
      <c r="LM348" s="4"/>
      <c r="LN348" s="4"/>
      <c r="LO348" s="4"/>
      <c r="LP348" s="4"/>
      <c r="LQ348" s="4"/>
      <c r="LR348" s="4"/>
      <c r="LS348" s="4"/>
      <c r="LT348" s="4"/>
      <c r="LU348" s="4"/>
      <c r="LV348" s="4"/>
      <c r="LW348" s="4"/>
      <c r="LX348" s="4"/>
      <c r="LY348" s="4"/>
      <c r="LZ348" s="4"/>
      <c r="MA348" s="4"/>
      <c r="MB348" s="4"/>
      <c r="MC348" s="4"/>
      <c r="MD348" s="4"/>
      <c r="ME348" s="4"/>
      <c r="MF348" s="4"/>
      <c r="MG348" s="4"/>
      <c r="MH348" s="4"/>
      <c r="MI348" s="4"/>
      <c r="MJ348" s="4"/>
      <c r="MK348" s="4"/>
      <c r="ML348" s="4"/>
      <c r="MM348" s="4"/>
      <c r="MN348" s="4"/>
      <c r="MO348" s="4"/>
      <c r="MP348" s="4"/>
      <c r="MQ348" s="4"/>
      <c r="MR348" s="4"/>
      <c r="MS348" s="4"/>
      <c r="MT348" s="4"/>
      <c r="MU348" s="4"/>
      <c r="MV348" s="4"/>
      <c r="MW348" s="4"/>
      <c r="MX348" s="4"/>
      <c r="MY348" s="4"/>
      <c r="MZ348" s="4"/>
      <c r="NA348" s="4"/>
      <c r="NB348" s="4"/>
      <c r="NC348" s="4"/>
      <c r="ND348" s="4"/>
      <c r="NE348" s="4"/>
      <c r="NF348" s="4"/>
      <c r="NG348" s="4"/>
      <c r="NH348" s="4"/>
      <c r="NI348" s="4"/>
      <c r="NJ348" s="4"/>
      <c r="NK348" s="4"/>
      <c r="NL348" s="4"/>
      <c r="NM348" s="4"/>
      <c r="NN348" s="4"/>
      <c r="NO348" s="4"/>
      <c r="NP348" s="4"/>
      <c r="NQ348" s="4"/>
      <c r="NR348" s="4"/>
      <c r="NS348" s="4"/>
      <c r="NT348" s="4"/>
      <c r="NU348" s="4"/>
      <c r="NV348" s="4"/>
      <c r="NW348" s="4"/>
      <c r="NX348" s="4"/>
      <c r="NY348" s="4"/>
      <c r="NZ348" s="4"/>
      <c r="OA348" s="4"/>
      <c r="OB348" s="4"/>
      <c r="OC348" s="4"/>
      <c r="OD348" s="4"/>
      <c r="OE348" s="4"/>
      <c r="OF348" s="4"/>
      <c r="OG348" s="4"/>
      <c r="OH348" s="4"/>
      <c r="OI348" s="4"/>
      <c r="OJ348" s="4"/>
      <c r="OK348" s="4"/>
      <c r="OL348" s="4"/>
      <c r="OM348" s="4"/>
      <c r="ON348" s="4"/>
      <c r="OO348" s="4"/>
      <c r="OP348" s="4"/>
      <c r="OQ348" s="4"/>
      <c r="OR348" s="4"/>
      <c r="OS348" s="4"/>
      <c r="OT348" s="4"/>
      <c r="OU348" s="4"/>
      <c r="OV348" s="4"/>
      <c r="OW348" s="4"/>
      <c r="OX348" s="4"/>
      <c r="OY348" s="4"/>
      <c r="OZ348" s="4"/>
      <c r="PA348" s="4"/>
      <c r="PB348" s="4"/>
      <c r="PC348" s="4"/>
      <c r="PD348" s="4"/>
      <c r="PE348" s="4"/>
      <c r="PF348" s="4"/>
      <c r="PG348" s="4"/>
      <c r="PH348" s="4"/>
      <c r="PI348" s="4"/>
      <c r="PJ348" s="4"/>
      <c r="PK348" s="4"/>
      <c r="PL348" s="4"/>
      <c r="PM348" s="4"/>
      <c r="PN348" s="4"/>
      <c r="PO348" s="4"/>
      <c r="PP348" s="4"/>
      <c r="PQ348" s="4"/>
      <c r="PR348" s="4"/>
      <c r="PS348" s="4"/>
      <c r="PT348" s="4"/>
      <c r="PU348" s="4"/>
      <c r="PV348" s="4"/>
      <c r="PW348" s="4"/>
      <c r="PX348" s="4"/>
      <c r="PY348" s="4"/>
      <c r="PZ348" s="4"/>
      <c r="QA348" s="4"/>
      <c r="QB348" s="4"/>
      <c r="QC348" s="4"/>
      <c r="QD348" s="4"/>
      <c r="QE348" s="4"/>
      <c r="QF348" s="4"/>
      <c r="QG348" s="4"/>
      <c r="QH348" s="4"/>
      <c r="QI348" s="4"/>
      <c r="QJ348" s="4"/>
      <c r="QK348" s="4"/>
      <c r="QL348" s="4"/>
      <c r="QM348" s="4"/>
      <c r="QN348" s="4"/>
      <c r="QO348" s="4"/>
      <c r="QP348" s="4"/>
      <c r="QQ348" s="4"/>
      <c r="QR348" s="4"/>
      <c r="QS348" s="4"/>
      <c r="QT348" s="4"/>
      <c r="QU348" s="4"/>
      <c r="QV348" s="4"/>
      <c r="QW348" s="4"/>
      <c r="QX348" s="4"/>
      <c r="QY348" s="4"/>
      <c r="QZ348" s="4"/>
      <c r="RA348" s="4"/>
      <c r="RB348" s="4"/>
      <c r="RC348" s="4"/>
      <c r="RD348" s="4"/>
      <c r="RE348" s="4"/>
      <c r="RF348" s="4"/>
      <c r="RG348" s="4"/>
      <c r="RH348" s="4"/>
      <c r="RI348" s="4"/>
      <c r="RJ348" s="4"/>
      <c r="RK348" s="4"/>
      <c r="RL348" s="4"/>
      <c r="RM348" s="4"/>
      <c r="RN348" s="4"/>
      <c r="RO348" s="4"/>
      <c r="RP348" s="4"/>
      <c r="RQ348" s="4"/>
      <c r="RR348" s="4"/>
      <c r="RS348" s="4"/>
      <c r="RT348" s="4"/>
      <c r="RU348" s="4"/>
      <c r="RV348" s="4"/>
      <c r="RW348" s="4"/>
      <c r="RX348" s="4"/>
      <c r="RY348" s="4"/>
      <c r="RZ348" s="4"/>
      <c r="SA348" s="4"/>
      <c r="SB348" s="4"/>
      <c r="SC348" s="4"/>
      <c r="SD348" s="4"/>
      <c r="SE348" s="4"/>
      <c r="SF348" s="4"/>
      <c r="SG348" s="4"/>
      <c r="SH348" s="4"/>
      <c r="SI348" s="4"/>
      <c r="SJ348" s="4"/>
    </row>
    <row r="349" spans="1:504">
      <c r="J349" s="183"/>
      <c r="K349" s="194"/>
      <c r="L349" s="194"/>
      <c r="M349" s="19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  <c r="DY349" s="4"/>
      <c r="DZ349" s="4"/>
      <c r="EA349" s="4"/>
      <c r="EB349" s="4"/>
      <c r="EC349" s="4"/>
      <c r="ED349" s="4"/>
      <c r="EE349" s="4"/>
      <c r="EF349" s="4"/>
      <c r="EG349" s="4"/>
      <c r="EH349" s="4"/>
      <c r="EI349" s="4"/>
      <c r="EJ349" s="4"/>
      <c r="EK349" s="4"/>
      <c r="EL349" s="4"/>
      <c r="EM349" s="4"/>
      <c r="EN349" s="4"/>
      <c r="EO349" s="4"/>
      <c r="EP349" s="4"/>
      <c r="EQ349" s="4"/>
      <c r="ER349" s="4"/>
      <c r="ES349" s="4"/>
      <c r="ET349" s="4"/>
      <c r="EU349" s="4"/>
      <c r="EV349" s="4"/>
      <c r="EW349" s="4"/>
      <c r="EX349" s="4"/>
      <c r="EY349" s="4"/>
      <c r="EZ349" s="4"/>
      <c r="FA349" s="4"/>
      <c r="FB349" s="4"/>
      <c r="FC349" s="4"/>
      <c r="FD349" s="4"/>
      <c r="FE349" s="4"/>
      <c r="FF349" s="4"/>
      <c r="FG349" s="4"/>
      <c r="FH349" s="4"/>
      <c r="FI349" s="4"/>
      <c r="FJ349" s="4"/>
      <c r="FK349" s="4"/>
      <c r="FL349" s="4"/>
      <c r="FM349" s="4"/>
      <c r="FN349" s="4"/>
      <c r="FO349" s="4"/>
      <c r="FP349" s="4"/>
      <c r="FQ349" s="4"/>
      <c r="FR349" s="4"/>
      <c r="FS349" s="4"/>
      <c r="FT349" s="4"/>
      <c r="FU349" s="4"/>
      <c r="FV349" s="4"/>
      <c r="FW349" s="4"/>
      <c r="FX349" s="4"/>
      <c r="FY349" s="4"/>
      <c r="FZ349" s="4"/>
      <c r="GA349" s="4"/>
      <c r="GB349" s="4"/>
      <c r="GC349" s="4"/>
      <c r="GD349" s="4"/>
      <c r="GE349" s="4"/>
      <c r="GF349" s="4"/>
      <c r="GG349" s="4"/>
      <c r="GH349" s="4"/>
      <c r="GI349" s="4"/>
      <c r="GJ349" s="4"/>
      <c r="GK349" s="4"/>
      <c r="GL349" s="4"/>
      <c r="GM349" s="4"/>
      <c r="GN349" s="4"/>
      <c r="GO349" s="4"/>
      <c r="GP349" s="4"/>
      <c r="GQ349" s="4"/>
      <c r="GR349" s="4"/>
      <c r="GS349" s="4"/>
      <c r="GT349" s="4"/>
      <c r="GU349" s="4"/>
      <c r="GV349" s="4"/>
      <c r="GW349" s="4"/>
      <c r="GX349" s="4"/>
      <c r="GY349" s="4"/>
      <c r="GZ349" s="4"/>
      <c r="HA349" s="4"/>
      <c r="HB349" s="4"/>
      <c r="HC349" s="4"/>
      <c r="HD349" s="4"/>
      <c r="HE349" s="4"/>
      <c r="HF349" s="4"/>
      <c r="HG349" s="4"/>
      <c r="HH349" s="4"/>
      <c r="HI349" s="4"/>
      <c r="HJ349" s="4"/>
      <c r="HK349" s="4"/>
      <c r="HL349" s="4"/>
      <c r="HM349" s="4"/>
      <c r="HN349" s="4"/>
      <c r="HO349" s="4"/>
      <c r="HP349" s="4"/>
      <c r="HQ349" s="4"/>
      <c r="HR349" s="4"/>
      <c r="HS349" s="4"/>
      <c r="HT349" s="4"/>
      <c r="HU349" s="4"/>
      <c r="HV349" s="4"/>
      <c r="HW349" s="4"/>
      <c r="HX349" s="4"/>
      <c r="HY349" s="4"/>
      <c r="HZ349" s="4"/>
      <c r="IA349" s="4"/>
      <c r="IB349" s="4"/>
      <c r="IC349" s="4"/>
      <c r="ID349" s="4"/>
      <c r="IE349" s="4"/>
      <c r="IF349" s="4"/>
      <c r="IG349" s="4"/>
      <c r="IH349" s="4"/>
      <c r="II349" s="4"/>
      <c r="IJ349" s="4"/>
      <c r="IK349" s="4"/>
      <c r="IL349" s="4"/>
      <c r="IM349" s="4"/>
      <c r="IN349" s="4"/>
      <c r="IO349" s="4"/>
      <c r="IP349" s="4"/>
      <c r="IQ349" s="4"/>
      <c r="IR349" s="4"/>
      <c r="IS349" s="4"/>
      <c r="IT349" s="4"/>
      <c r="IU349" s="4"/>
      <c r="IV349" s="4"/>
      <c r="IW349" s="4"/>
      <c r="IX349" s="4"/>
      <c r="IY349" s="4"/>
      <c r="IZ349" s="4"/>
      <c r="JA349" s="4"/>
      <c r="JB349" s="4"/>
      <c r="JC349" s="4"/>
      <c r="JD349" s="4"/>
      <c r="JE349" s="4"/>
      <c r="JF349" s="4"/>
      <c r="JG349" s="4"/>
      <c r="JH349" s="4"/>
      <c r="JI349" s="4"/>
      <c r="JJ349" s="4"/>
      <c r="JK349" s="4"/>
      <c r="JL349" s="4"/>
      <c r="JM349" s="4"/>
      <c r="JN349" s="4"/>
      <c r="JO349" s="4"/>
      <c r="JP349" s="4"/>
      <c r="JQ349" s="4"/>
      <c r="JR349" s="4"/>
      <c r="JS349" s="4"/>
      <c r="JT349" s="4"/>
      <c r="JU349" s="4"/>
      <c r="JV349" s="4"/>
      <c r="JW349" s="4"/>
      <c r="JX349" s="4"/>
      <c r="JY349" s="4"/>
      <c r="JZ349" s="4"/>
      <c r="KA349" s="4"/>
      <c r="KB349" s="4"/>
      <c r="KC349" s="4"/>
      <c r="KD349" s="4"/>
      <c r="KE349" s="4"/>
      <c r="KF349" s="4"/>
      <c r="KG349" s="4"/>
      <c r="KH349" s="4"/>
      <c r="KI349" s="4"/>
      <c r="KJ349" s="4"/>
      <c r="KK349" s="4"/>
      <c r="KL349" s="4"/>
      <c r="KM349" s="4"/>
      <c r="KN349" s="4"/>
      <c r="KO349" s="4"/>
      <c r="KP349" s="4"/>
      <c r="KQ349" s="4"/>
      <c r="KR349" s="4"/>
      <c r="KS349" s="4"/>
      <c r="KT349" s="4"/>
      <c r="KU349" s="4"/>
      <c r="KV349" s="4"/>
      <c r="KW349" s="4"/>
      <c r="KX349" s="4"/>
      <c r="KY349" s="4"/>
      <c r="KZ349" s="4"/>
      <c r="LA349" s="4"/>
      <c r="LB349" s="4"/>
      <c r="LC349" s="4"/>
      <c r="LD349" s="4"/>
      <c r="LE349" s="4"/>
      <c r="LF349" s="4"/>
      <c r="LG349" s="4"/>
      <c r="LH349" s="4"/>
      <c r="LI349" s="4"/>
      <c r="LJ349" s="4"/>
      <c r="LK349" s="4"/>
      <c r="LL349" s="4"/>
      <c r="LM349" s="4"/>
      <c r="LN349" s="4"/>
      <c r="LO349" s="4"/>
      <c r="LP349" s="4"/>
      <c r="LQ349" s="4"/>
      <c r="LR349" s="4"/>
      <c r="LS349" s="4"/>
      <c r="LT349" s="4"/>
      <c r="LU349" s="4"/>
      <c r="LV349" s="4"/>
      <c r="LW349" s="4"/>
      <c r="LX349" s="4"/>
      <c r="LY349" s="4"/>
      <c r="LZ349" s="4"/>
      <c r="MA349" s="4"/>
      <c r="MB349" s="4"/>
      <c r="MC349" s="4"/>
      <c r="MD349" s="4"/>
      <c r="ME349" s="4"/>
      <c r="MF349" s="4"/>
      <c r="MG349" s="4"/>
      <c r="MH349" s="4"/>
      <c r="MI349" s="4"/>
      <c r="MJ349" s="4"/>
      <c r="MK349" s="4"/>
      <c r="ML349" s="4"/>
      <c r="MM349" s="4"/>
      <c r="MN349" s="4"/>
      <c r="MO349" s="4"/>
      <c r="MP349" s="4"/>
      <c r="MQ349" s="4"/>
      <c r="MR349" s="4"/>
      <c r="MS349" s="4"/>
      <c r="MT349" s="4"/>
      <c r="MU349" s="4"/>
      <c r="MV349" s="4"/>
      <c r="MW349" s="4"/>
      <c r="MX349" s="4"/>
      <c r="MY349" s="4"/>
      <c r="MZ349" s="4"/>
      <c r="NA349" s="4"/>
      <c r="NB349" s="4"/>
      <c r="NC349" s="4"/>
      <c r="ND349" s="4"/>
      <c r="NE349" s="4"/>
      <c r="NF349" s="4"/>
      <c r="NG349" s="4"/>
      <c r="NH349" s="4"/>
      <c r="NI349" s="4"/>
      <c r="NJ349" s="4"/>
      <c r="NK349" s="4"/>
      <c r="NL349" s="4"/>
      <c r="NM349" s="4"/>
      <c r="NN349" s="4"/>
      <c r="NO349" s="4"/>
      <c r="NP349" s="4"/>
      <c r="NQ349" s="4"/>
      <c r="NR349" s="4"/>
      <c r="NS349" s="4"/>
      <c r="NT349" s="4"/>
      <c r="NU349" s="4"/>
      <c r="NV349" s="4"/>
      <c r="NW349" s="4"/>
      <c r="NX349" s="4"/>
      <c r="NY349" s="4"/>
      <c r="NZ349" s="4"/>
      <c r="OA349" s="4"/>
      <c r="OB349" s="4"/>
      <c r="OC349" s="4"/>
      <c r="OD349" s="4"/>
      <c r="OE349" s="4"/>
      <c r="OF349" s="4"/>
      <c r="OG349" s="4"/>
      <c r="OH349" s="4"/>
      <c r="OI349" s="4"/>
      <c r="OJ349" s="4"/>
      <c r="OK349" s="4"/>
      <c r="OL349" s="4"/>
      <c r="OM349" s="4"/>
      <c r="ON349" s="4"/>
      <c r="OO349" s="4"/>
      <c r="OP349" s="4"/>
      <c r="OQ349" s="4"/>
      <c r="OR349" s="4"/>
      <c r="OS349" s="4"/>
      <c r="OT349" s="4"/>
      <c r="OU349" s="4"/>
      <c r="OV349" s="4"/>
      <c r="OW349" s="4"/>
      <c r="OX349" s="4"/>
      <c r="OY349" s="4"/>
      <c r="OZ349" s="4"/>
      <c r="PA349" s="4"/>
      <c r="PB349" s="4"/>
      <c r="PC349" s="4"/>
      <c r="PD349" s="4"/>
      <c r="PE349" s="4"/>
      <c r="PF349" s="4"/>
      <c r="PG349" s="4"/>
      <c r="PH349" s="4"/>
      <c r="PI349" s="4"/>
      <c r="PJ349" s="4"/>
      <c r="PK349" s="4"/>
      <c r="PL349" s="4"/>
      <c r="PM349" s="4"/>
      <c r="PN349" s="4"/>
      <c r="PO349" s="4"/>
      <c r="PP349" s="4"/>
      <c r="PQ349" s="4"/>
      <c r="PR349" s="4"/>
      <c r="PS349" s="4"/>
      <c r="PT349" s="4"/>
      <c r="PU349" s="4"/>
      <c r="PV349" s="4"/>
      <c r="PW349" s="4"/>
      <c r="PX349" s="4"/>
      <c r="PY349" s="4"/>
      <c r="PZ349" s="4"/>
      <c r="QA349" s="4"/>
      <c r="QB349" s="4"/>
      <c r="QC349" s="4"/>
      <c r="QD349" s="4"/>
      <c r="QE349" s="4"/>
      <c r="QF349" s="4"/>
      <c r="QG349" s="4"/>
      <c r="QH349" s="4"/>
      <c r="QI349" s="4"/>
      <c r="QJ349" s="4"/>
      <c r="QK349" s="4"/>
      <c r="QL349" s="4"/>
      <c r="QM349" s="4"/>
      <c r="QN349" s="4"/>
      <c r="QO349" s="4"/>
      <c r="QP349" s="4"/>
      <c r="QQ349" s="4"/>
      <c r="QR349" s="4"/>
      <c r="QS349" s="4"/>
      <c r="QT349" s="4"/>
      <c r="QU349" s="4"/>
      <c r="QV349" s="4"/>
      <c r="QW349" s="4"/>
      <c r="QX349" s="4"/>
      <c r="QY349" s="4"/>
      <c r="QZ349" s="4"/>
      <c r="RA349" s="4"/>
      <c r="RB349" s="4"/>
      <c r="RC349" s="4"/>
      <c r="RD349" s="4"/>
      <c r="RE349" s="4"/>
      <c r="RF349" s="4"/>
      <c r="RG349" s="4"/>
      <c r="RH349" s="4"/>
      <c r="RI349" s="4"/>
      <c r="RJ349" s="4"/>
      <c r="RK349" s="4"/>
      <c r="RL349" s="4"/>
      <c r="RM349" s="4"/>
      <c r="RN349" s="4"/>
      <c r="RO349" s="4"/>
      <c r="RP349" s="4"/>
      <c r="RQ349" s="4"/>
      <c r="RR349" s="4"/>
      <c r="RS349" s="4"/>
      <c r="RT349" s="4"/>
      <c r="RU349" s="4"/>
      <c r="RV349" s="4"/>
      <c r="RW349" s="4"/>
      <c r="RX349" s="4"/>
      <c r="RY349" s="4"/>
      <c r="RZ349" s="4"/>
      <c r="SA349" s="4"/>
      <c r="SB349" s="4"/>
      <c r="SC349" s="4"/>
      <c r="SD349" s="4"/>
      <c r="SE349" s="4"/>
      <c r="SF349" s="4"/>
      <c r="SG349" s="4"/>
      <c r="SH349" s="4"/>
      <c r="SI349" s="4"/>
      <c r="SJ349" s="4"/>
    </row>
    <row r="350" spans="1:504">
      <c r="J350" s="183"/>
      <c r="K350" s="194"/>
      <c r="L350" s="194"/>
      <c r="M350" s="19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  <c r="DU350" s="4"/>
      <c r="DV350" s="4"/>
      <c r="DW350" s="4"/>
      <c r="DX350" s="4"/>
      <c r="DY350" s="4"/>
      <c r="DZ350" s="4"/>
      <c r="EA350" s="4"/>
      <c r="EB350" s="4"/>
      <c r="EC350" s="4"/>
      <c r="ED350" s="4"/>
      <c r="EE350" s="4"/>
      <c r="EF350" s="4"/>
      <c r="EG350" s="4"/>
      <c r="EH350" s="4"/>
      <c r="EI350" s="4"/>
      <c r="EJ350" s="4"/>
      <c r="EK350" s="4"/>
      <c r="EL350" s="4"/>
      <c r="EM350" s="4"/>
      <c r="EN350" s="4"/>
      <c r="EO350" s="4"/>
      <c r="EP350" s="4"/>
      <c r="EQ350" s="4"/>
      <c r="ER350" s="4"/>
      <c r="ES350" s="4"/>
      <c r="ET350" s="4"/>
      <c r="EU350" s="4"/>
      <c r="EV350" s="4"/>
      <c r="EW350" s="4"/>
      <c r="EX350" s="4"/>
      <c r="EY350" s="4"/>
      <c r="EZ350" s="4"/>
      <c r="FA350" s="4"/>
      <c r="FB350" s="4"/>
      <c r="FC350" s="4"/>
      <c r="FD350" s="4"/>
      <c r="FE350" s="4"/>
      <c r="FF350" s="4"/>
      <c r="FG350" s="4"/>
      <c r="FH350" s="4"/>
      <c r="FI350" s="4"/>
      <c r="FJ350" s="4"/>
      <c r="FK350" s="4"/>
      <c r="FL350" s="4"/>
      <c r="FM350" s="4"/>
      <c r="FN350" s="4"/>
      <c r="FO350" s="4"/>
      <c r="FP350" s="4"/>
      <c r="FQ350" s="4"/>
      <c r="FR350" s="4"/>
      <c r="FS350" s="4"/>
      <c r="FT350" s="4"/>
      <c r="FU350" s="4"/>
      <c r="FV350" s="4"/>
      <c r="FW350" s="4"/>
      <c r="FX350" s="4"/>
      <c r="FY350" s="4"/>
      <c r="FZ350" s="4"/>
      <c r="GA350" s="4"/>
      <c r="GB350" s="4"/>
      <c r="GC350" s="4"/>
      <c r="GD350" s="4"/>
      <c r="GE350" s="4"/>
      <c r="GF350" s="4"/>
      <c r="GG350" s="4"/>
      <c r="GH350" s="4"/>
      <c r="GI350" s="4"/>
      <c r="GJ350" s="4"/>
      <c r="GK350" s="4"/>
      <c r="GL350" s="4"/>
      <c r="GM350" s="4"/>
      <c r="GN350" s="4"/>
      <c r="GO350" s="4"/>
      <c r="GP350" s="4"/>
      <c r="GQ350" s="4"/>
      <c r="GR350" s="4"/>
      <c r="GS350" s="4"/>
      <c r="GT350" s="4"/>
      <c r="GU350" s="4"/>
      <c r="GV350" s="4"/>
      <c r="GW350" s="4"/>
      <c r="GX350" s="4"/>
      <c r="GY350" s="4"/>
      <c r="GZ350" s="4"/>
      <c r="HA350" s="4"/>
      <c r="HB350" s="4"/>
      <c r="HC350" s="4"/>
      <c r="HD350" s="4"/>
      <c r="HE350" s="4"/>
      <c r="HF350" s="4"/>
      <c r="HG350" s="4"/>
      <c r="HH350" s="4"/>
      <c r="HI350" s="4"/>
      <c r="HJ350" s="4"/>
      <c r="HK350" s="4"/>
      <c r="HL350" s="4"/>
      <c r="HM350" s="4"/>
      <c r="HN350" s="4"/>
      <c r="HO350" s="4"/>
      <c r="HP350" s="4"/>
      <c r="HQ350" s="4"/>
      <c r="HR350" s="4"/>
      <c r="HS350" s="4"/>
      <c r="HT350" s="4"/>
      <c r="HU350" s="4"/>
      <c r="HV350" s="4"/>
      <c r="HW350" s="4"/>
      <c r="HX350" s="4"/>
      <c r="HY350" s="4"/>
      <c r="HZ350" s="4"/>
      <c r="IA350" s="4"/>
      <c r="IB350" s="4"/>
      <c r="IC350" s="4"/>
      <c r="ID350" s="4"/>
      <c r="IE350" s="4"/>
      <c r="IF350" s="4"/>
      <c r="IG350" s="4"/>
      <c r="IH350" s="4"/>
      <c r="II350" s="4"/>
      <c r="IJ350" s="4"/>
      <c r="IK350" s="4"/>
      <c r="IL350" s="4"/>
      <c r="IM350" s="4"/>
      <c r="IN350" s="4"/>
      <c r="IO350" s="4"/>
      <c r="IP350" s="4"/>
      <c r="IQ350" s="4"/>
      <c r="IR350" s="4"/>
      <c r="IS350" s="4"/>
      <c r="IT350" s="4"/>
      <c r="IU350" s="4"/>
      <c r="IV350" s="4"/>
      <c r="IW350" s="4"/>
      <c r="IX350" s="4"/>
      <c r="IY350" s="4"/>
      <c r="IZ350" s="4"/>
      <c r="JA350" s="4"/>
      <c r="JB350" s="4"/>
      <c r="JC350" s="4"/>
      <c r="JD350" s="4"/>
      <c r="JE350" s="4"/>
      <c r="JF350" s="4"/>
      <c r="JG350" s="4"/>
      <c r="JH350" s="4"/>
      <c r="JI350" s="4"/>
      <c r="JJ350" s="4"/>
      <c r="JK350" s="4"/>
      <c r="JL350" s="4"/>
      <c r="JM350" s="4"/>
      <c r="JN350" s="4"/>
      <c r="JO350" s="4"/>
      <c r="JP350" s="4"/>
      <c r="JQ350" s="4"/>
      <c r="JR350" s="4"/>
      <c r="JS350" s="4"/>
      <c r="JT350" s="4"/>
      <c r="JU350" s="4"/>
      <c r="JV350" s="4"/>
      <c r="JW350" s="4"/>
      <c r="JX350" s="4"/>
      <c r="JY350" s="4"/>
      <c r="JZ350" s="4"/>
      <c r="KA350" s="4"/>
      <c r="KB350" s="4"/>
      <c r="KC350" s="4"/>
      <c r="KD350" s="4"/>
      <c r="KE350" s="4"/>
      <c r="KF350" s="4"/>
      <c r="KG350" s="4"/>
      <c r="KH350" s="4"/>
      <c r="KI350" s="4"/>
      <c r="KJ350" s="4"/>
      <c r="KK350" s="4"/>
      <c r="KL350" s="4"/>
      <c r="KM350" s="4"/>
      <c r="KN350" s="4"/>
      <c r="KO350" s="4"/>
      <c r="KP350" s="4"/>
      <c r="KQ350" s="4"/>
      <c r="KR350" s="4"/>
      <c r="KS350" s="4"/>
      <c r="KT350" s="4"/>
      <c r="KU350" s="4"/>
      <c r="KV350" s="4"/>
      <c r="KW350" s="4"/>
      <c r="KX350" s="4"/>
      <c r="KY350" s="4"/>
      <c r="KZ350" s="4"/>
      <c r="LA350" s="4"/>
      <c r="LB350" s="4"/>
      <c r="LC350" s="4"/>
      <c r="LD350" s="4"/>
      <c r="LE350" s="4"/>
      <c r="LF350" s="4"/>
      <c r="LG350" s="4"/>
      <c r="LH350" s="4"/>
      <c r="LI350" s="4"/>
      <c r="LJ350" s="4"/>
      <c r="LK350" s="4"/>
      <c r="LL350" s="4"/>
      <c r="LM350" s="4"/>
      <c r="LN350" s="4"/>
      <c r="LO350" s="4"/>
      <c r="LP350" s="4"/>
      <c r="LQ350" s="4"/>
      <c r="LR350" s="4"/>
      <c r="LS350" s="4"/>
      <c r="LT350" s="4"/>
      <c r="LU350" s="4"/>
      <c r="LV350" s="4"/>
      <c r="LW350" s="4"/>
      <c r="LX350" s="4"/>
      <c r="LY350" s="4"/>
      <c r="LZ350" s="4"/>
      <c r="MA350" s="4"/>
      <c r="MB350" s="4"/>
      <c r="MC350" s="4"/>
      <c r="MD350" s="4"/>
      <c r="ME350" s="4"/>
      <c r="MF350" s="4"/>
      <c r="MG350" s="4"/>
      <c r="MH350" s="4"/>
      <c r="MI350" s="4"/>
      <c r="MJ350" s="4"/>
      <c r="MK350" s="4"/>
      <c r="ML350" s="4"/>
      <c r="MM350" s="4"/>
      <c r="MN350" s="4"/>
      <c r="MO350" s="4"/>
      <c r="MP350" s="4"/>
      <c r="MQ350" s="4"/>
      <c r="MR350" s="4"/>
      <c r="MS350" s="4"/>
      <c r="MT350" s="4"/>
      <c r="MU350" s="4"/>
      <c r="MV350" s="4"/>
      <c r="MW350" s="4"/>
      <c r="MX350" s="4"/>
      <c r="MY350" s="4"/>
      <c r="MZ350" s="4"/>
      <c r="NA350" s="4"/>
      <c r="NB350" s="4"/>
      <c r="NC350" s="4"/>
      <c r="ND350" s="4"/>
      <c r="NE350" s="4"/>
      <c r="NF350" s="4"/>
      <c r="NG350" s="4"/>
      <c r="NH350" s="4"/>
      <c r="NI350" s="4"/>
      <c r="NJ350" s="4"/>
      <c r="NK350" s="4"/>
      <c r="NL350" s="4"/>
      <c r="NM350" s="4"/>
      <c r="NN350" s="4"/>
      <c r="NO350" s="4"/>
      <c r="NP350" s="4"/>
      <c r="NQ350" s="4"/>
      <c r="NR350" s="4"/>
      <c r="NS350" s="4"/>
      <c r="NT350" s="4"/>
      <c r="NU350" s="4"/>
      <c r="NV350" s="4"/>
      <c r="NW350" s="4"/>
      <c r="NX350" s="4"/>
      <c r="NY350" s="4"/>
      <c r="NZ350" s="4"/>
      <c r="OA350" s="4"/>
      <c r="OB350" s="4"/>
      <c r="OC350" s="4"/>
      <c r="OD350" s="4"/>
      <c r="OE350" s="4"/>
      <c r="OF350" s="4"/>
      <c r="OG350" s="4"/>
      <c r="OH350" s="4"/>
      <c r="OI350" s="4"/>
      <c r="OJ350" s="4"/>
      <c r="OK350" s="4"/>
      <c r="OL350" s="4"/>
      <c r="OM350" s="4"/>
      <c r="ON350" s="4"/>
      <c r="OO350" s="4"/>
      <c r="OP350" s="4"/>
      <c r="OQ350" s="4"/>
      <c r="OR350" s="4"/>
      <c r="OS350" s="4"/>
      <c r="OT350" s="4"/>
      <c r="OU350" s="4"/>
      <c r="OV350" s="4"/>
      <c r="OW350" s="4"/>
      <c r="OX350" s="4"/>
      <c r="OY350" s="4"/>
      <c r="OZ350" s="4"/>
      <c r="PA350" s="4"/>
      <c r="PB350" s="4"/>
      <c r="PC350" s="4"/>
      <c r="PD350" s="4"/>
      <c r="PE350" s="4"/>
      <c r="PF350" s="4"/>
      <c r="PG350" s="4"/>
      <c r="PH350" s="4"/>
      <c r="PI350" s="4"/>
      <c r="PJ350" s="4"/>
      <c r="PK350" s="4"/>
      <c r="PL350" s="4"/>
      <c r="PM350" s="4"/>
      <c r="PN350" s="4"/>
      <c r="PO350" s="4"/>
      <c r="PP350" s="4"/>
      <c r="PQ350" s="4"/>
      <c r="PR350" s="4"/>
      <c r="PS350" s="4"/>
      <c r="PT350" s="4"/>
      <c r="PU350" s="4"/>
      <c r="PV350" s="4"/>
      <c r="PW350" s="4"/>
      <c r="PX350" s="4"/>
      <c r="PY350" s="4"/>
      <c r="PZ350" s="4"/>
      <c r="QA350" s="4"/>
      <c r="QB350" s="4"/>
      <c r="QC350" s="4"/>
      <c r="QD350" s="4"/>
      <c r="QE350" s="4"/>
      <c r="QF350" s="4"/>
      <c r="QG350" s="4"/>
      <c r="QH350" s="4"/>
      <c r="QI350" s="4"/>
      <c r="QJ350" s="4"/>
      <c r="QK350" s="4"/>
      <c r="QL350" s="4"/>
      <c r="QM350" s="4"/>
      <c r="QN350" s="4"/>
      <c r="QO350" s="4"/>
      <c r="QP350" s="4"/>
      <c r="QQ350" s="4"/>
      <c r="QR350" s="4"/>
      <c r="QS350" s="4"/>
      <c r="QT350" s="4"/>
      <c r="QU350" s="4"/>
      <c r="QV350" s="4"/>
      <c r="QW350" s="4"/>
      <c r="QX350" s="4"/>
      <c r="QY350" s="4"/>
      <c r="QZ350" s="4"/>
      <c r="RA350" s="4"/>
      <c r="RB350" s="4"/>
      <c r="RC350" s="4"/>
      <c r="RD350" s="4"/>
      <c r="RE350" s="4"/>
      <c r="RF350" s="4"/>
      <c r="RG350" s="4"/>
      <c r="RH350" s="4"/>
      <c r="RI350" s="4"/>
      <c r="RJ350" s="4"/>
      <c r="RK350" s="4"/>
      <c r="RL350" s="4"/>
      <c r="RM350" s="4"/>
      <c r="RN350" s="4"/>
      <c r="RO350" s="4"/>
      <c r="RP350" s="4"/>
      <c r="RQ350" s="4"/>
      <c r="RR350" s="4"/>
      <c r="RS350" s="4"/>
      <c r="RT350" s="4"/>
      <c r="RU350" s="4"/>
      <c r="RV350" s="4"/>
      <c r="RW350" s="4"/>
      <c r="RX350" s="4"/>
      <c r="RY350" s="4"/>
      <c r="RZ350" s="4"/>
      <c r="SA350" s="4"/>
      <c r="SB350" s="4"/>
      <c r="SC350" s="4"/>
      <c r="SD350" s="4"/>
      <c r="SE350" s="4"/>
      <c r="SF350" s="4"/>
      <c r="SG350" s="4"/>
      <c r="SH350" s="4"/>
      <c r="SI350" s="4"/>
      <c r="SJ350" s="4"/>
    </row>
    <row r="351" spans="1:504">
      <c r="J351" s="183"/>
      <c r="K351" s="194"/>
      <c r="L351" s="194"/>
      <c r="M351" s="19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  <c r="DY351" s="4"/>
      <c r="DZ351" s="4"/>
      <c r="EA351" s="4"/>
      <c r="EB351" s="4"/>
      <c r="EC351" s="4"/>
      <c r="ED351" s="4"/>
      <c r="EE351" s="4"/>
      <c r="EF351" s="4"/>
      <c r="EG351" s="4"/>
      <c r="EH351" s="4"/>
      <c r="EI351" s="4"/>
      <c r="EJ351" s="4"/>
      <c r="EK351" s="4"/>
      <c r="EL351" s="4"/>
      <c r="EM351" s="4"/>
      <c r="EN351" s="4"/>
      <c r="EO351" s="4"/>
      <c r="EP351" s="4"/>
      <c r="EQ351" s="4"/>
      <c r="ER351" s="4"/>
      <c r="ES351" s="4"/>
      <c r="ET351" s="4"/>
      <c r="EU351" s="4"/>
      <c r="EV351" s="4"/>
      <c r="EW351" s="4"/>
      <c r="EX351" s="4"/>
      <c r="EY351" s="4"/>
      <c r="EZ351" s="4"/>
      <c r="FA351" s="4"/>
      <c r="FB351" s="4"/>
      <c r="FC351" s="4"/>
      <c r="FD351" s="4"/>
      <c r="FE351" s="4"/>
      <c r="FF351" s="4"/>
      <c r="FG351" s="4"/>
      <c r="FH351" s="4"/>
      <c r="FI351" s="4"/>
      <c r="FJ351" s="4"/>
      <c r="FK351" s="4"/>
      <c r="FL351" s="4"/>
      <c r="FM351" s="4"/>
      <c r="FN351" s="4"/>
      <c r="FO351" s="4"/>
      <c r="FP351" s="4"/>
      <c r="FQ351" s="4"/>
      <c r="FR351" s="4"/>
      <c r="FS351" s="4"/>
      <c r="FT351" s="4"/>
      <c r="FU351" s="4"/>
      <c r="FV351" s="4"/>
      <c r="FW351" s="4"/>
      <c r="FX351" s="4"/>
      <c r="FY351" s="4"/>
      <c r="FZ351" s="4"/>
      <c r="GA351" s="4"/>
      <c r="GB351" s="4"/>
      <c r="GC351" s="4"/>
      <c r="GD351" s="4"/>
      <c r="GE351" s="4"/>
      <c r="GF351" s="4"/>
      <c r="GG351" s="4"/>
      <c r="GH351" s="4"/>
      <c r="GI351" s="4"/>
      <c r="GJ351" s="4"/>
      <c r="GK351" s="4"/>
      <c r="GL351" s="4"/>
      <c r="GM351" s="4"/>
      <c r="GN351" s="4"/>
      <c r="GO351" s="4"/>
      <c r="GP351" s="4"/>
      <c r="GQ351" s="4"/>
      <c r="GR351" s="4"/>
      <c r="GS351" s="4"/>
      <c r="GT351" s="4"/>
      <c r="GU351" s="4"/>
      <c r="GV351" s="4"/>
      <c r="GW351" s="4"/>
      <c r="GX351" s="4"/>
      <c r="GY351" s="4"/>
      <c r="GZ351" s="4"/>
      <c r="HA351" s="4"/>
      <c r="HB351" s="4"/>
      <c r="HC351" s="4"/>
      <c r="HD351" s="4"/>
      <c r="HE351" s="4"/>
      <c r="HF351" s="4"/>
      <c r="HG351" s="4"/>
      <c r="HH351" s="4"/>
      <c r="HI351" s="4"/>
      <c r="HJ351" s="4"/>
      <c r="HK351" s="4"/>
      <c r="HL351" s="4"/>
      <c r="HM351" s="4"/>
      <c r="HN351" s="4"/>
      <c r="HO351" s="4"/>
      <c r="HP351" s="4"/>
      <c r="HQ351" s="4"/>
      <c r="HR351" s="4"/>
      <c r="HS351" s="4"/>
      <c r="HT351" s="4"/>
      <c r="HU351" s="4"/>
      <c r="HV351" s="4"/>
      <c r="HW351" s="4"/>
      <c r="HX351" s="4"/>
      <c r="HY351" s="4"/>
      <c r="HZ351" s="4"/>
      <c r="IA351" s="4"/>
      <c r="IB351" s="4"/>
      <c r="IC351" s="4"/>
      <c r="ID351" s="4"/>
      <c r="IE351" s="4"/>
      <c r="IF351" s="4"/>
      <c r="IG351" s="4"/>
      <c r="IH351" s="4"/>
      <c r="II351" s="4"/>
      <c r="IJ351" s="4"/>
      <c r="IK351" s="4"/>
      <c r="IL351" s="4"/>
      <c r="IM351" s="4"/>
      <c r="IN351" s="4"/>
      <c r="IO351" s="4"/>
      <c r="IP351" s="4"/>
      <c r="IQ351" s="4"/>
      <c r="IR351" s="4"/>
      <c r="IS351" s="4"/>
      <c r="IT351" s="4"/>
      <c r="IU351" s="4"/>
      <c r="IV351" s="4"/>
      <c r="IW351" s="4"/>
      <c r="IX351" s="4"/>
      <c r="IY351" s="4"/>
      <c r="IZ351" s="4"/>
      <c r="JA351" s="4"/>
      <c r="JB351" s="4"/>
      <c r="JC351" s="4"/>
      <c r="JD351" s="4"/>
      <c r="JE351" s="4"/>
      <c r="JF351" s="4"/>
      <c r="JG351" s="4"/>
      <c r="JH351" s="4"/>
      <c r="JI351" s="4"/>
      <c r="JJ351" s="4"/>
      <c r="JK351" s="4"/>
      <c r="JL351" s="4"/>
      <c r="JM351" s="4"/>
      <c r="JN351" s="4"/>
      <c r="JO351" s="4"/>
      <c r="JP351" s="4"/>
      <c r="JQ351" s="4"/>
      <c r="JR351" s="4"/>
      <c r="JS351" s="4"/>
      <c r="JT351" s="4"/>
      <c r="JU351" s="4"/>
      <c r="JV351" s="4"/>
      <c r="JW351" s="4"/>
      <c r="JX351" s="4"/>
      <c r="JY351" s="4"/>
      <c r="JZ351" s="4"/>
      <c r="KA351" s="4"/>
      <c r="KB351" s="4"/>
      <c r="KC351" s="4"/>
      <c r="KD351" s="4"/>
      <c r="KE351" s="4"/>
      <c r="KF351" s="4"/>
      <c r="KG351" s="4"/>
      <c r="KH351" s="4"/>
      <c r="KI351" s="4"/>
      <c r="KJ351" s="4"/>
      <c r="KK351" s="4"/>
      <c r="KL351" s="4"/>
      <c r="KM351" s="4"/>
      <c r="KN351" s="4"/>
      <c r="KO351" s="4"/>
      <c r="KP351" s="4"/>
      <c r="KQ351" s="4"/>
      <c r="KR351" s="4"/>
      <c r="KS351" s="4"/>
      <c r="KT351" s="4"/>
      <c r="KU351" s="4"/>
      <c r="KV351" s="4"/>
      <c r="KW351" s="4"/>
      <c r="KX351" s="4"/>
      <c r="KY351" s="4"/>
      <c r="KZ351" s="4"/>
      <c r="LA351" s="4"/>
      <c r="LB351" s="4"/>
      <c r="LC351" s="4"/>
      <c r="LD351" s="4"/>
      <c r="LE351" s="4"/>
      <c r="LF351" s="4"/>
      <c r="LG351" s="4"/>
      <c r="LH351" s="4"/>
      <c r="LI351" s="4"/>
      <c r="LJ351" s="4"/>
      <c r="LK351" s="4"/>
      <c r="LL351" s="4"/>
      <c r="LM351" s="4"/>
      <c r="LN351" s="4"/>
      <c r="LO351" s="4"/>
      <c r="LP351" s="4"/>
      <c r="LQ351" s="4"/>
      <c r="LR351" s="4"/>
      <c r="LS351" s="4"/>
      <c r="LT351" s="4"/>
      <c r="LU351" s="4"/>
      <c r="LV351" s="4"/>
      <c r="LW351" s="4"/>
      <c r="LX351" s="4"/>
      <c r="LY351" s="4"/>
      <c r="LZ351" s="4"/>
      <c r="MA351" s="4"/>
      <c r="MB351" s="4"/>
      <c r="MC351" s="4"/>
      <c r="MD351" s="4"/>
      <c r="ME351" s="4"/>
      <c r="MF351" s="4"/>
      <c r="MG351" s="4"/>
      <c r="MH351" s="4"/>
      <c r="MI351" s="4"/>
      <c r="MJ351" s="4"/>
      <c r="MK351" s="4"/>
      <c r="ML351" s="4"/>
      <c r="MM351" s="4"/>
      <c r="MN351" s="4"/>
      <c r="MO351" s="4"/>
      <c r="MP351" s="4"/>
      <c r="MQ351" s="4"/>
      <c r="MR351" s="4"/>
      <c r="MS351" s="4"/>
      <c r="MT351" s="4"/>
      <c r="MU351" s="4"/>
      <c r="MV351" s="4"/>
      <c r="MW351" s="4"/>
      <c r="MX351" s="4"/>
      <c r="MY351" s="4"/>
      <c r="MZ351" s="4"/>
      <c r="NA351" s="4"/>
      <c r="NB351" s="4"/>
      <c r="NC351" s="4"/>
      <c r="ND351" s="4"/>
      <c r="NE351" s="4"/>
      <c r="NF351" s="4"/>
      <c r="NG351" s="4"/>
      <c r="NH351" s="4"/>
      <c r="NI351" s="4"/>
      <c r="NJ351" s="4"/>
      <c r="NK351" s="4"/>
      <c r="NL351" s="4"/>
      <c r="NM351" s="4"/>
      <c r="NN351" s="4"/>
      <c r="NO351" s="4"/>
      <c r="NP351" s="4"/>
      <c r="NQ351" s="4"/>
      <c r="NR351" s="4"/>
      <c r="NS351" s="4"/>
      <c r="NT351" s="4"/>
      <c r="NU351" s="4"/>
      <c r="NV351" s="4"/>
      <c r="NW351" s="4"/>
      <c r="NX351" s="4"/>
      <c r="NY351" s="4"/>
      <c r="NZ351" s="4"/>
      <c r="OA351" s="4"/>
      <c r="OB351" s="4"/>
      <c r="OC351" s="4"/>
      <c r="OD351" s="4"/>
      <c r="OE351" s="4"/>
      <c r="OF351" s="4"/>
      <c r="OG351" s="4"/>
      <c r="OH351" s="4"/>
      <c r="OI351" s="4"/>
      <c r="OJ351" s="4"/>
      <c r="OK351" s="4"/>
      <c r="OL351" s="4"/>
      <c r="OM351" s="4"/>
      <c r="ON351" s="4"/>
      <c r="OO351" s="4"/>
      <c r="OP351" s="4"/>
      <c r="OQ351" s="4"/>
      <c r="OR351" s="4"/>
      <c r="OS351" s="4"/>
      <c r="OT351" s="4"/>
      <c r="OU351" s="4"/>
      <c r="OV351" s="4"/>
      <c r="OW351" s="4"/>
      <c r="OX351" s="4"/>
      <c r="OY351" s="4"/>
      <c r="OZ351" s="4"/>
      <c r="PA351" s="4"/>
      <c r="PB351" s="4"/>
      <c r="PC351" s="4"/>
      <c r="PD351" s="4"/>
      <c r="PE351" s="4"/>
      <c r="PF351" s="4"/>
      <c r="PG351" s="4"/>
      <c r="PH351" s="4"/>
      <c r="PI351" s="4"/>
      <c r="PJ351" s="4"/>
      <c r="PK351" s="4"/>
      <c r="PL351" s="4"/>
      <c r="PM351" s="4"/>
      <c r="PN351" s="4"/>
      <c r="PO351" s="4"/>
      <c r="PP351" s="4"/>
      <c r="PQ351" s="4"/>
      <c r="PR351" s="4"/>
      <c r="PS351" s="4"/>
      <c r="PT351" s="4"/>
      <c r="PU351" s="4"/>
      <c r="PV351" s="4"/>
      <c r="PW351" s="4"/>
      <c r="PX351" s="4"/>
      <c r="PY351" s="4"/>
      <c r="PZ351" s="4"/>
      <c r="QA351" s="4"/>
      <c r="QB351" s="4"/>
      <c r="QC351" s="4"/>
      <c r="QD351" s="4"/>
      <c r="QE351" s="4"/>
      <c r="QF351" s="4"/>
      <c r="QG351" s="4"/>
      <c r="QH351" s="4"/>
      <c r="QI351" s="4"/>
      <c r="QJ351" s="4"/>
      <c r="QK351" s="4"/>
      <c r="QL351" s="4"/>
      <c r="QM351" s="4"/>
      <c r="QN351" s="4"/>
      <c r="QO351" s="4"/>
      <c r="QP351" s="4"/>
      <c r="QQ351" s="4"/>
      <c r="QR351" s="4"/>
      <c r="QS351" s="4"/>
      <c r="QT351" s="4"/>
      <c r="QU351" s="4"/>
      <c r="QV351" s="4"/>
      <c r="QW351" s="4"/>
      <c r="QX351" s="4"/>
      <c r="QY351" s="4"/>
      <c r="QZ351" s="4"/>
      <c r="RA351" s="4"/>
      <c r="RB351" s="4"/>
      <c r="RC351" s="4"/>
      <c r="RD351" s="4"/>
      <c r="RE351" s="4"/>
      <c r="RF351" s="4"/>
      <c r="RG351" s="4"/>
      <c r="RH351" s="4"/>
      <c r="RI351" s="4"/>
      <c r="RJ351" s="4"/>
      <c r="RK351" s="4"/>
      <c r="RL351" s="4"/>
      <c r="RM351" s="4"/>
      <c r="RN351" s="4"/>
      <c r="RO351" s="4"/>
      <c r="RP351" s="4"/>
      <c r="RQ351" s="4"/>
      <c r="RR351" s="4"/>
      <c r="RS351" s="4"/>
      <c r="RT351" s="4"/>
      <c r="RU351" s="4"/>
      <c r="RV351" s="4"/>
      <c r="RW351" s="4"/>
      <c r="RX351" s="4"/>
      <c r="RY351" s="4"/>
      <c r="RZ351" s="4"/>
      <c r="SA351" s="4"/>
      <c r="SB351" s="4"/>
      <c r="SC351" s="4"/>
      <c r="SD351" s="4"/>
      <c r="SE351" s="4"/>
      <c r="SF351" s="4"/>
      <c r="SG351" s="4"/>
      <c r="SH351" s="4"/>
      <c r="SI351" s="4"/>
      <c r="SJ351" s="4"/>
    </row>
    <row r="352" spans="1:504">
      <c r="J352" s="183"/>
      <c r="K352" s="194"/>
      <c r="L352" s="194"/>
      <c r="M352" s="19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/>
      <c r="EH352" s="4"/>
      <c r="EI352" s="4"/>
      <c r="EJ352" s="4"/>
      <c r="EK352" s="4"/>
      <c r="EL352" s="4"/>
      <c r="EM352" s="4"/>
      <c r="EN352" s="4"/>
      <c r="EO352" s="4"/>
      <c r="EP352" s="4"/>
      <c r="EQ352" s="4"/>
      <c r="ER352" s="4"/>
      <c r="ES352" s="4"/>
      <c r="ET352" s="4"/>
      <c r="EU352" s="4"/>
      <c r="EV352" s="4"/>
      <c r="EW352" s="4"/>
      <c r="EX352" s="4"/>
      <c r="EY352" s="4"/>
      <c r="EZ352" s="4"/>
      <c r="FA352" s="4"/>
      <c r="FB352" s="4"/>
      <c r="FC352" s="4"/>
      <c r="FD352" s="4"/>
      <c r="FE352" s="4"/>
      <c r="FF352" s="4"/>
      <c r="FG352" s="4"/>
      <c r="FH352" s="4"/>
      <c r="FI352" s="4"/>
      <c r="FJ352" s="4"/>
      <c r="FK352" s="4"/>
      <c r="FL352" s="4"/>
      <c r="FM352" s="4"/>
      <c r="FN352" s="4"/>
      <c r="FO352" s="4"/>
      <c r="FP352" s="4"/>
      <c r="FQ352" s="4"/>
      <c r="FR352" s="4"/>
      <c r="FS352" s="4"/>
      <c r="FT352" s="4"/>
      <c r="FU352" s="4"/>
      <c r="FV352" s="4"/>
      <c r="FW352" s="4"/>
      <c r="FX352" s="4"/>
      <c r="FY352" s="4"/>
      <c r="FZ352" s="4"/>
      <c r="GA352" s="4"/>
      <c r="GB352" s="4"/>
      <c r="GC352" s="4"/>
      <c r="GD352" s="4"/>
      <c r="GE352" s="4"/>
      <c r="GF352" s="4"/>
      <c r="GG352" s="4"/>
      <c r="GH352" s="4"/>
      <c r="GI352" s="4"/>
      <c r="GJ352" s="4"/>
      <c r="GK352" s="4"/>
      <c r="GL352" s="4"/>
      <c r="GM352" s="4"/>
      <c r="GN352" s="4"/>
      <c r="GO352" s="4"/>
      <c r="GP352" s="4"/>
      <c r="GQ352" s="4"/>
      <c r="GR352" s="4"/>
      <c r="GS352" s="4"/>
      <c r="GT352" s="4"/>
      <c r="GU352" s="4"/>
      <c r="GV352" s="4"/>
      <c r="GW352" s="4"/>
      <c r="GX352" s="4"/>
      <c r="GY352" s="4"/>
      <c r="GZ352" s="4"/>
      <c r="HA352" s="4"/>
      <c r="HB352" s="4"/>
      <c r="HC352" s="4"/>
      <c r="HD352" s="4"/>
      <c r="HE352" s="4"/>
      <c r="HF352" s="4"/>
      <c r="HG352" s="4"/>
      <c r="HH352" s="4"/>
      <c r="HI352" s="4"/>
      <c r="HJ352" s="4"/>
      <c r="HK352" s="4"/>
      <c r="HL352" s="4"/>
      <c r="HM352" s="4"/>
      <c r="HN352" s="4"/>
      <c r="HO352" s="4"/>
      <c r="HP352" s="4"/>
      <c r="HQ352" s="4"/>
      <c r="HR352" s="4"/>
      <c r="HS352" s="4"/>
      <c r="HT352" s="4"/>
      <c r="HU352" s="4"/>
      <c r="HV352" s="4"/>
      <c r="HW352" s="4"/>
      <c r="HX352" s="4"/>
      <c r="HY352" s="4"/>
      <c r="HZ352" s="4"/>
      <c r="IA352" s="4"/>
      <c r="IB352" s="4"/>
      <c r="IC352" s="4"/>
      <c r="ID352" s="4"/>
      <c r="IE352" s="4"/>
      <c r="IF352" s="4"/>
      <c r="IG352" s="4"/>
      <c r="IH352" s="4"/>
      <c r="II352" s="4"/>
      <c r="IJ352" s="4"/>
      <c r="IK352" s="4"/>
      <c r="IL352" s="4"/>
      <c r="IM352" s="4"/>
      <c r="IN352" s="4"/>
      <c r="IO352" s="4"/>
      <c r="IP352" s="4"/>
      <c r="IQ352" s="4"/>
      <c r="IR352" s="4"/>
      <c r="IS352" s="4"/>
      <c r="IT352" s="4"/>
      <c r="IU352" s="4"/>
      <c r="IV352" s="4"/>
      <c r="IW352" s="4"/>
      <c r="IX352" s="4"/>
      <c r="IY352" s="4"/>
      <c r="IZ352" s="4"/>
      <c r="JA352" s="4"/>
      <c r="JB352" s="4"/>
      <c r="JC352" s="4"/>
      <c r="JD352" s="4"/>
      <c r="JE352" s="4"/>
      <c r="JF352" s="4"/>
      <c r="JG352" s="4"/>
      <c r="JH352" s="4"/>
      <c r="JI352" s="4"/>
      <c r="JJ352" s="4"/>
      <c r="JK352" s="4"/>
      <c r="JL352" s="4"/>
      <c r="JM352" s="4"/>
      <c r="JN352" s="4"/>
      <c r="JO352" s="4"/>
      <c r="JP352" s="4"/>
      <c r="JQ352" s="4"/>
      <c r="JR352" s="4"/>
      <c r="JS352" s="4"/>
      <c r="JT352" s="4"/>
      <c r="JU352" s="4"/>
      <c r="JV352" s="4"/>
      <c r="JW352" s="4"/>
      <c r="JX352" s="4"/>
      <c r="JY352" s="4"/>
      <c r="JZ352" s="4"/>
      <c r="KA352" s="4"/>
      <c r="KB352" s="4"/>
      <c r="KC352" s="4"/>
      <c r="KD352" s="4"/>
      <c r="KE352" s="4"/>
      <c r="KF352" s="4"/>
      <c r="KG352" s="4"/>
      <c r="KH352" s="4"/>
      <c r="KI352" s="4"/>
      <c r="KJ352" s="4"/>
      <c r="KK352" s="4"/>
      <c r="KL352" s="4"/>
      <c r="KM352" s="4"/>
      <c r="KN352" s="4"/>
      <c r="KO352" s="4"/>
      <c r="KP352" s="4"/>
      <c r="KQ352" s="4"/>
      <c r="KR352" s="4"/>
      <c r="KS352" s="4"/>
      <c r="KT352" s="4"/>
      <c r="KU352" s="4"/>
      <c r="KV352" s="4"/>
      <c r="KW352" s="4"/>
      <c r="KX352" s="4"/>
      <c r="KY352" s="4"/>
      <c r="KZ352" s="4"/>
      <c r="LA352" s="4"/>
      <c r="LB352" s="4"/>
      <c r="LC352" s="4"/>
      <c r="LD352" s="4"/>
      <c r="LE352" s="4"/>
      <c r="LF352" s="4"/>
      <c r="LG352" s="4"/>
      <c r="LH352" s="4"/>
      <c r="LI352" s="4"/>
      <c r="LJ352" s="4"/>
      <c r="LK352" s="4"/>
      <c r="LL352" s="4"/>
      <c r="LM352" s="4"/>
      <c r="LN352" s="4"/>
      <c r="LO352" s="4"/>
      <c r="LP352" s="4"/>
      <c r="LQ352" s="4"/>
      <c r="LR352" s="4"/>
      <c r="LS352" s="4"/>
      <c r="LT352" s="4"/>
      <c r="LU352" s="4"/>
      <c r="LV352" s="4"/>
      <c r="LW352" s="4"/>
      <c r="LX352" s="4"/>
      <c r="LY352" s="4"/>
      <c r="LZ352" s="4"/>
      <c r="MA352" s="4"/>
      <c r="MB352" s="4"/>
      <c r="MC352" s="4"/>
      <c r="MD352" s="4"/>
      <c r="ME352" s="4"/>
      <c r="MF352" s="4"/>
      <c r="MG352" s="4"/>
      <c r="MH352" s="4"/>
      <c r="MI352" s="4"/>
      <c r="MJ352" s="4"/>
      <c r="MK352" s="4"/>
      <c r="ML352" s="4"/>
      <c r="MM352" s="4"/>
      <c r="MN352" s="4"/>
      <c r="MO352" s="4"/>
      <c r="MP352" s="4"/>
      <c r="MQ352" s="4"/>
      <c r="MR352" s="4"/>
      <c r="MS352" s="4"/>
      <c r="MT352" s="4"/>
      <c r="MU352" s="4"/>
      <c r="MV352" s="4"/>
      <c r="MW352" s="4"/>
      <c r="MX352" s="4"/>
      <c r="MY352" s="4"/>
      <c r="MZ352" s="4"/>
      <c r="NA352" s="4"/>
      <c r="NB352" s="4"/>
      <c r="NC352" s="4"/>
      <c r="ND352" s="4"/>
      <c r="NE352" s="4"/>
      <c r="NF352" s="4"/>
      <c r="NG352" s="4"/>
      <c r="NH352" s="4"/>
      <c r="NI352" s="4"/>
      <c r="NJ352" s="4"/>
      <c r="NK352" s="4"/>
      <c r="NL352" s="4"/>
      <c r="NM352" s="4"/>
      <c r="NN352" s="4"/>
      <c r="NO352" s="4"/>
      <c r="NP352" s="4"/>
      <c r="NQ352" s="4"/>
      <c r="NR352" s="4"/>
      <c r="NS352" s="4"/>
      <c r="NT352" s="4"/>
      <c r="NU352" s="4"/>
      <c r="NV352" s="4"/>
      <c r="NW352" s="4"/>
      <c r="NX352" s="4"/>
      <c r="NY352" s="4"/>
      <c r="NZ352" s="4"/>
      <c r="OA352" s="4"/>
      <c r="OB352" s="4"/>
      <c r="OC352" s="4"/>
      <c r="OD352" s="4"/>
      <c r="OE352" s="4"/>
      <c r="OF352" s="4"/>
      <c r="OG352" s="4"/>
      <c r="OH352" s="4"/>
      <c r="OI352" s="4"/>
      <c r="OJ352" s="4"/>
      <c r="OK352" s="4"/>
      <c r="OL352" s="4"/>
      <c r="OM352" s="4"/>
      <c r="ON352" s="4"/>
      <c r="OO352" s="4"/>
      <c r="OP352" s="4"/>
      <c r="OQ352" s="4"/>
      <c r="OR352" s="4"/>
      <c r="OS352" s="4"/>
      <c r="OT352" s="4"/>
      <c r="OU352" s="4"/>
      <c r="OV352" s="4"/>
      <c r="OW352" s="4"/>
      <c r="OX352" s="4"/>
      <c r="OY352" s="4"/>
      <c r="OZ352" s="4"/>
      <c r="PA352" s="4"/>
      <c r="PB352" s="4"/>
      <c r="PC352" s="4"/>
      <c r="PD352" s="4"/>
      <c r="PE352" s="4"/>
      <c r="PF352" s="4"/>
      <c r="PG352" s="4"/>
      <c r="PH352" s="4"/>
      <c r="PI352" s="4"/>
      <c r="PJ352" s="4"/>
      <c r="PK352" s="4"/>
      <c r="PL352" s="4"/>
      <c r="PM352" s="4"/>
      <c r="PN352" s="4"/>
      <c r="PO352" s="4"/>
      <c r="PP352" s="4"/>
      <c r="PQ352" s="4"/>
      <c r="PR352" s="4"/>
      <c r="PS352" s="4"/>
      <c r="PT352" s="4"/>
      <c r="PU352" s="4"/>
      <c r="PV352" s="4"/>
      <c r="PW352" s="4"/>
      <c r="PX352" s="4"/>
      <c r="PY352" s="4"/>
      <c r="PZ352" s="4"/>
      <c r="QA352" s="4"/>
      <c r="QB352" s="4"/>
      <c r="QC352" s="4"/>
      <c r="QD352" s="4"/>
      <c r="QE352" s="4"/>
      <c r="QF352" s="4"/>
      <c r="QG352" s="4"/>
      <c r="QH352" s="4"/>
      <c r="QI352" s="4"/>
      <c r="QJ352" s="4"/>
      <c r="QK352" s="4"/>
      <c r="QL352" s="4"/>
      <c r="QM352" s="4"/>
      <c r="QN352" s="4"/>
      <c r="QO352" s="4"/>
      <c r="QP352" s="4"/>
      <c r="QQ352" s="4"/>
      <c r="QR352" s="4"/>
      <c r="QS352" s="4"/>
      <c r="QT352" s="4"/>
      <c r="QU352" s="4"/>
      <c r="QV352" s="4"/>
      <c r="QW352" s="4"/>
      <c r="QX352" s="4"/>
      <c r="QY352" s="4"/>
      <c r="QZ352" s="4"/>
      <c r="RA352" s="4"/>
      <c r="RB352" s="4"/>
      <c r="RC352" s="4"/>
      <c r="RD352" s="4"/>
      <c r="RE352" s="4"/>
      <c r="RF352" s="4"/>
      <c r="RG352" s="4"/>
      <c r="RH352" s="4"/>
      <c r="RI352" s="4"/>
      <c r="RJ352" s="4"/>
      <c r="RK352" s="4"/>
      <c r="RL352" s="4"/>
      <c r="RM352" s="4"/>
      <c r="RN352" s="4"/>
      <c r="RO352" s="4"/>
      <c r="RP352" s="4"/>
      <c r="RQ352" s="4"/>
      <c r="RR352" s="4"/>
      <c r="RS352" s="4"/>
      <c r="RT352" s="4"/>
      <c r="RU352" s="4"/>
      <c r="RV352" s="4"/>
      <c r="RW352" s="4"/>
      <c r="RX352" s="4"/>
      <c r="RY352" s="4"/>
      <c r="RZ352" s="4"/>
      <c r="SA352" s="4"/>
      <c r="SB352" s="4"/>
      <c r="SC352" s="4"/>
      <c r="SD352" s="4"/>
      <c r="SE352" s="4"/>
      <c r="SF352" s="4"/>
      <c r="SG352" s="4"/>
      <c r="SH352" s="4"/>
      <c r="SI352" s="4"/>
      <c r="SJ352" s="4"/>
    </row>
  </sheetData>
  <mergeCells count="17">
    <mergeCell ref="A291:E291"/>
    <mergeCell ref="A2:A4"/>
    <mergeCell ref="B2:C2"/>
    <mergeCell ref="D2:J2"/>
    <mergeCell ref="K2:M2"/>
    <mergeCell ref="F3:F4"/>
    <mergeCell ref="K3:K4"/>
    <mergeCell ref="L3:L4"/>
    <mergeCell ref="M3:M4"/>
    <mergeCell ref="A44:E44"/>
    <mergeCell ref="J3:J4"/>
    <mergeCell ref="N2:N4"/>
    <mergeCell ref="P2:P4"/>
    <mergeCell ref="B3:B4"/>
    <mergeCell ref="C3:C4"/>
    <mergeCell ref="D3:D4"/>
    <mergeCell ref="E3:E4"/>
  </mergeCells>
  <pageMargins left="0.7" right="0.7" top="0.75" bottom="0.75" header="0.3" footer="0.3"/>
  <pageSetup paperSize="9"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SJ352"/>
  <sheetViews>
    <sheetView topLeftCell="A295" zoomScale="75" zoomScaleNormal="75" workbookViewId="0">
      <selection activeCell="M288" sqref="M288"/>
    </sheetView>
  </sheetViews>
  <sheetFormatPr defaultColWidth="9.140625" defaultRowHeight="18.75"/>
  <cols>
    <col min="1" max="1" width="38.140625" style="190" customWidth="1"/>
    <col min="2" max="2" width="12.5703125" style="55" customWidth="1"/>
    <col min="3" max="3" width="11.28515625" style="4" customWidth="1"/>
    <col min="4" max="6" width="12.5703125" style="4" customWidth="1"/>
    <col min="7" max="7" width="14.28515625" style="59" customWidth="1"/>
    <col min="8" max="8" width="12.5703125" style="4" customWidth="1"/>
    <col min="9" max="9" width="11.42578125" style="4" customWidth="1"/>
    <col min="10" max="10" width="13.42578125" style="59" customWidth="1"/>
    <col min="11" max="11" width="13.5703125" style="195" customWidth="1"/>
    <col min="12" max="12" width="12.28515625" style="196" customWidth="1"/>
    <col min="13" max="13" width="12.5703125" style="196" customWidth="1"/>
    <col min="14" max="14" width="13.85546875" style="192" customWidth="1"/>
    <col min="15" max="15" width="55.28515625" style="74" hidden="1" customWidth="1"/>
    <col min="16" max="16" width="13.7109375" style="74" customWidth="1"/>
    <col min="17" max="504" width="9.140625" style="74"/>
    <col min="505" max="16384" width="9.140625" style="4"/>
  </cols>
  <sheetData>
    <row r="1" spans="1:504" s="1107" customFormat="1" ht="20.25">
      <c r="A1" s="1174" t="s">
        <v>215</v>
      </c>
      <c r="B1" s="1175"/>
      <c r="C1" s="1175"/>
      <c r="D1" s="1175"/>
      <c r="E1" s="1175"/>
      <c r="F1" s="1175"/>
      <c r="G1" s="1175"/>
      <c r="H1" s="1175"/>
      <c r="I1" s="1175"/>
      <c r="J1" s="1175"/>
      <c r="K1" s="1175"/>
      <c r="L1" s="1176"/>
      <c r="M1" s="1176" t="s">
        <v>136</v>
      </c>
      <c r="N1" s="1177"/>
    </row>
    <row r="2" spans="1:504" s="1107" customFormat="1" ht="17.45" customHeight="1">
      <c r="A2" s="1336" t="s">
        <v>0</v>
      </c>
      <c r="B2" s="1339" t="s">
        <v>161</v>
      </c>
      <c r="C2" s="1340"/>
      <c r="D2" s="1341" t="s">
        <v>162</v>
      </c>
      <c r="E2" s="1342"/>
      <c r="F2" s="1342"/>
      <c r="G2" s="1342"/>
      <c r="H2" s="1342"/>
      <c r="I2" s="1342"/>
      <c r="J2" s="1342"/>
      <c r="K2" s="1343" t="s">
        <v>216</v>
      </c>
      <c r="L2" s="1343"/>
      <c r="M2" s="1339"/>
      <c r="N2" s="1344" t="s">
        <v>226</v>
      </c>
      <c r="P2" s="1335" t="s">
        <v>167</v>
      </c>
    </row>
    <row r="3" spans="1:504" s="1107" customFormat="1" ht="103.5" customHeight="1">
      <c r="A3" s="1337"/>
      <c r="B3" s="1345" t="s">
        <v>217</v>
      </c>
      <c r="C3" s="1345" t="s">
        <v>218</v>
      </c>
      <c r="D3" s="1347" t="s">
        <v>219</v>
      </c>
      <c r="E3" s="1347" t="s">
        <v>220</v>
      </c>
      <c r="F3" s="1349" t="s">
        <v>221</v>
      </c>
      <c r="G3" s="1326" t="s">
        <v>222</v>
      </c>
      <c r="H3" s="1326" t="s">
        <v>227</v>
      </c>
      <c r="I3" s="1179" t="s">
        <v>1</v>
      </c>
      <c r="J3" s="1326" t="s">
        <v>224</v>
      </c>
      <c r="K3" s="1351" t="s">
        <v>194</v>
      </c>
      <c r="L3" s="1353" t="s">
        <v>229</v>
      </c>
      <c r="M3" s="1353" t="s">
        <v>225</v>
      </c>
      <c r="N3" s="1344"/>
      <c r="P3" s="1335"/>
    </row>
    <row r="4" spans="1:504" s="1107" customFormat="1" ht="14.45" customHeight="1">
      <c r="A4" s="1338"/>
      <c r="B4" s="1346"/>
      <c r="C4" s="1346"/>
      <c r="D4" s="1348"/>
      <c r="E4" s="1348"/>
      <c r="F4" s="1350"/>
      <c r="G4" s="1180"/>
      <c r="H4" s="1316"/>
      <c r="I4" s="1316"/>
      <c r="J4" s="1180"/>
      <c r="K4" s="1352"/>
      <c r="L4" s="1353"/>
      <c r="M4" s="1353"/>
      <c r="N4" s="1344"/>
      <c r="P4" s="1335"/>
    </row>
    <row r="5" spans="1:504" ht="15">
      <c r="A5" s="61">
        <v>1</v>
      </c>
      <c r="B5" s="61">
        <v>2</v>
      </c>
      <c r="C5" s="61">
        <v>3</v>
      </c>
      <c r="D5" s="61">
        <v>4</v>
      </c>
      <c r="E5" s="61">
        <v>5</v>
      </c>
      <c r="F5" s="61">
        <v>6</v>
      </c>
      <c r="G5" s="61">
        <v>7</v>
      </c>
      <c r="H5" s="61">
        <v>8</v>
      </c>
      <c r="I5" s="61">
        <v>9</v>
      </c>
      <c r="J5" s="61">
        <v>10</v>
      </c>
      <c r="K5" s="61">
        <v>11</v>
      </c>
      <c r="L5" s="61">
        <v>12</v>
      </c>
      <c r="M5" s="62">
        <v>13</v>
      </c>
      <c r="N5" s="61">
        <v>14</v>
      </c>
      <c r="O5" s="4"/>
      <c r="P5" s="4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</row>
    <row r="6" spans="1:504" ht="15">
      <c r="A6" s="70" t="s">
        <v>2</v>
      </c>
      <c r="B6" s="71">
        <f>B7+B31</f>
        <v>0</v>
      </c>
      <c r="C6" s="71">
        <f t="shared" ref="C6:H6" si="0">C7+C31</f>
        <v>0</v>
      </c>
      <c r="D6" s="71">
        <f t="shared" si="0"/>
        <v>0</v>
      </c>
      <c r="E6" s="71">
        <f t="shared" si="0"/>
        <v>0</v>
      </c>
      <c r="F6" s="71">
        <f t="shared" si="0"/>
        <v>0</v>
      </c>
      <c r="G6" s="71">
        <f t="shared" si="0"/>
        <v>0</v>
      </c>
      <c r="H6" s="71">
        <f t="shared" si="0"/>
        <v>0</v>
      </c>
      <c r="I6" s="72" t="e">
        <f>F6/E6</f>
        <v>#DIV/0!</v>
      </c>
      <c r="J6" s="72" t="e">
        <f>H6/B6</f>
        <v>#DIV/0!</v>
      </c>
      <c r="K6" s="71">
        <f>K7+K31</f>
        <v>0</v>
      </c>
      <c r="L6" s="71">
        <f>L7+L31</f>
        <v>0</v>
      </c>
      <c r="M6" s="71">
        <f>M7+M31</f>
        <v>0</v>
      </c>
      <c r="N6" s="73" t="e">
        <f>K6/H6</f>
        <v>#DIV/0!</v>
      </c>
      <c r="O6" s="4"/>
      <c r="P6" s="41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</row>
    <row r="7" spans="1:504" ht="25.5">
      <c r="A7" s="5" t="s">
        <v>3</v>
      </c>
      <c r="B7" s="6">
        <f>B8+B18</f>
        <v>0</v>
      </c>
      <c r="C7" s="6">
        <f t="shared" ref="C7:H7" si="1">C8+C18</f>
        <v>0</v>
      </c>
      <c r="D7" s="6">
        <f t="shared" si="1"/>
        <v>0</v>
      </c>
      <c r="E7" s="6">
        <f t="shared" si="1"/>
        <v>0</v>
      </c>
      <c r="F7" s="6">
        <f t="shared" si="1"/>
        <v>0</v>
      </c>
      <c r="G7" s="6">
        <f t="shared" si="1"/>
        <v>0</v>
      </c>
      <c r="H7" s="6">
        <f t="shared" si="1"/>
        <v>0</v>
      </c>
      <c r="I7" s="7" t="e">
        <f>F7/E7</f>
        <v>#DIV/0!</v>
      </c>
      <c r="J7" s="7" t="e">
        <f>H7/B7</f>
        <v>#DIV/0!</v>
      </c>
      <c r="K7" s="6">
        <f t="shared" ref="K7:M7" si="2">K8+K18</f>
        <v>0</v>
      </c>
      <c r="L7" s="6">
        <f t="shared" si="2"/>
        <v>0</v>
      </c>
      <c r="M7" s="6">
        <f t="shared" si="2"/>
        <v>0</v>
      </c>
      <c r="N7" s="8" t="e">
        <f t="shared" ref="N7:N43" si="3">K7/H7</f>
        <v>#DIV/0!</v>
      </c>
      <c r="O7" s="4"/>
      <c r="P7" s="41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</row>
    <row r="8" spans="1:504" ht="15">
      <c r="A8" s="5" t="s">
        <v>4</v>
      </c>
      <c r="B8" s="6">
        <f>SUM(B9:B17)</f>
        <v>0</v>
      </c>
      <c r="C8" s="6">
        <f t="shared" ref="C8:H8" si="4">SUM(C9:C17)</f>
        <v>0</v>
      </c>
      <c r="D8" s="6">
        <f t="shared" si="4"/>
        <v>0</v>
      </c>
      <c r="E8" s="6">
        <f t="shared" si="4"/>
        <v>0</v>
      </c>
      <c r="F8" s="6">
        <f t="shared" si="4"/>
        <v>0</v>
      </c>
      <c r="G8" s="6">
        <f t="shared" si="4"/>
        <v>0</v>
      </c>
      <c r="H8" s="6">
        <f t="shared" si="4"/>
        <v>0</v>
      </c>
      <c r="I8" s="9" t="e">
        <f t="shared" ref="I8:I43" si="5">F8/E8</f>
        <v>#DIV/0!</v>
      </c>
      <c r="J8" s="9" t="e">
        <f t="shared" ref="J8:J43" si="6">H8/B8</f>
        <v>#DIV/0!</v>
      </c>
      <c r="K8" s="6">
        <f>SUM(K9:K17)</f>
        <v>0</v>
      </c>
      <c r="L8" s="6">
        <f t="shared" ref="L8:M8" si="7">SUM(L9:L17)</f>
        <v>0</v>
      </c>
      <c r="M8" s="6">
        <f t="shared" si="7"/>
        <v>0</v>
      </c>
      <c r="N8" s="8" t="e">
        <f t="shared" si="3"/>
        <v>#DIV/0!</v>
      </c>
      <c r="O8" s="4"/>
      <c r="P8" s="41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</row>
    <row r="9" spans="1:504" ht="15">
      <c r="A9" s="10" t="s">
        <v>5</v>
      </c>
      <c r="B9" s="970"/>
      <c r="C9" s="970"/>
      <c r="D9" s="970"/>
      <c r="E9" s="970"/>
      <c r="F9" s="970"/>
      <c r="G9" s="970"/>
      <c r="H9" s="970"/>
      <c r="I9" s="9" t="e">
        <f t="shared" si="5"/>
        <v>#DIV/0!</v>
      </c>
      <c r="J9" s="9" t="e">
        <f t="shared" si="6"/>
        <v>#DIV/0!</v>
      </c>
      <c r="K9" s="1038"/>
      <c r="L9" s="1038"/>
      <c r="M9" s="1039"/>
      <c r="N9" s="8" t="e">
        <f t="shared" si="3"/>
        <v>#DIV/0!</v>
      </c>
      <c r="O9" s="4"/>
      <c r="P9" s="41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</row>
    <row r="10" spans="1:504" s="74" customFormat="1" ht="15">
      <c r="A10" s="10" t="s">
        <v>6</v>
      </c>
      <c r="B10" s="970"/>
      <c r="C10" s="970"/>
      <c r="D10" s="970"/>
      <c r="E10" s="970"/>
      <c r="F10" s="970"/>
      <c r="G10" s="970"/>
      <c r="H10" s="970"/>
      <c r="I10" s="9" t="e">
        <f t="shared" si="5"/>
        <v>#DIV/0!</v>
      </c>
      <c r="J10" s="9" t="e">
        <f t="shared" si="6"/>
        <v>#DIV/0!</v>
      </c>
      <c r="K10" s="1038"/>
      <c r="L10" s="1038"/>
      <c r="M10" s="1039"/>
      <c r="N10" s="8" t="e">
        <f t="shared" si="3"/>
        <v>#DIV/0!</v>
      </c>
      <c r="P10" s="92"/>
    </row>
    <row r="11" spans="1:504" s="74" customFormat="1" ht="15">
      <c r="A11" s="10" t="s">
        <v>7</v>
      </c>
      <c r="B11" s="970"/>
      <c r="C11" s="970"/>
      <c r="D11" s="970"/>
      <c r="E11" s="970"/>
      <c r="F11" s="970"/>
      <c r="G11" s="970"/>
      <c r="H11" s="970"/>
      <c r="I11" s="9" t="e">
        <f t="shared" si="5"/>
        <v>#DIV/0!</v>
      </c>
      <c r="J11" s="9" t="e">
        <f t="shared" si="6"/>
        <v>#DIV/0!</v>
      </c>
      <c r="K11" s="1038"/>
      <c r="L11" s="1038"/>
      <c r="M11" s="1039"/>
      <c r="N11" s="8" t="e">
        <f t="shared" si="3"/>
        <v>#DIV/0!</v>
      </c>
      <c r="P11" s="92"/>
    </row>
    <row r="12" spans="1:504" s="74" customFormat="1" ht="15">
      <c r="A12" s="10" t="s">
        <v>8</v>
      </c>
      <c r="B12" s="970"/>
      <c r="C12" s="970"/>
      <c r="D12" s="970"/>
      <c r="E12" s="970"/>
      <c r="F12" s="970"/>
      <c r="G12" s="970"/>
      <c r="H12" s="970"/>
      <c r="I12" s="9" t="e">
        <f t="shared" si="5"/>
        <v>#DIV/0!</v>
      </c>
      <c r="J12" s="9" t="e">
        <f t="shared" si="6"/>
        <v>#DIV/0!</v>
      </c>
      <c r="K12" s="1038"/>
      <c r="L12" s="1038"/>
      <c r="M12" s="1039"/>
      <c r="N12" s="8" t="e">
        <f t="shared" si="3"/>
        <v>#DIV/0!</v>
      </c>
      <c r="P12" s="92"/>
    </row>
    <row r="13" spans="1:504" s="74" customFormat="1" ht="25.5">
      <c r="A13" s="10" t="s">
        <v>9</v>
      </c>
      <c r="B13" s="970"/>
      <c r="C13" s="970"/>
      <c r="D13" s="970"/>
      <c r="E13" s="970"/>
      <c r="F13" s="970"/>
      <c r="G13" s="970"/>
      <c r="H13" s="970"/>
      <c r="I13" s="9" t="e">
        <f t="shared" si="5"/>
        <v>#DIV/0!</v>
      </c>
      <c r="J13" s="9" t="e">
        <f t="shared" si="6"/>
        <v>#DIV/0!</v>
      </c>
      <c r="K13" s="1038"/>
      <c r="L13" s="1038"/>
      <c r="M13" s="1039"/>
      <c r="N13" s="8" t="e">
        <f t="shared" si="3"/>
        <v>#DIV/0!</v>
      </c>
      <c r="P13" s="92"/>
    </row>
    <row r="14" spans="1:504" s="74" customFormat="1" ht="15">
      <c r="A14" s="10" t="s">
        <v>10</v>
      </c>
      <c r="B14" s="970"/>
      <c r="C14" s="970"/>
      <c r="D14" s="970"/>
      <c r="E14" s="970"/>
      <c r="F14" s="970"/>
      <c r="G14" s="970"/>
      <c r="H14" s="970"/>
      <c r="I14" s="9" t="e">
        <f t="shared" si="5"/>
        <v>#DIV/0!</v>
      </c>
      <c r="J14" s="9" t="e">
        <f t="shared" si="6"/>
        <v>#DIV/0!</v>
      </c>
      <c r="K14" s="1038"/>
      <c r="L14" s="1038"/>
      <c r="M14" s="1039"/>
      <c r="N14" s="8" t="e">
        <f t="shared" si="3"/>
        <v>#DIV/0!</v>
      </c>
      <c r="P14" s="92"/>
    </row>
    <row r="15" spans="1:504" s="74" customFormat="1" ht="15">
      <c r="A15" s="10" t="s">
        <v>11</v>
      </c>
      <c r="B15" s="970"/>
      <c r="C15" s="970"/>
      <c r="D15" s="970"/>
      <c r="E15" s="970"/>
      <c r="F15" s="970"/>
      <c r="G15" s="970"/>
      <c r="H15" s="970"/>
      <c r="I15" s="9" t="e">
        <f t="shared" si="5"/>
        <v>#DIV/0!</v>
      </c>
      <c r="J15" s="9" t="e">
        <f t="shared" si="6"/>
        <v>#DIV/0!</v>
      </c>
      <c r="K15" s="1038"/>
      <c r="L15" s="1038"/>
      <c r="M15" s="1039"/>
      <c r="N15" s="8" t="e">
        <f t="shared" si="3"/>
        <v>#DIV/0!</v>
      </c>
      <c r="P15" s="92"/>
    </row>
    <row r="16" spans="1:504" s="74" customFormat="1" ht="15">
      <c r="A16" s="10" t="s">
        <v>12</v>
      </c>
      <c r="B16" s="970"/>
      <c r="C16" s="970"/>
      <c r="D16" s="970"/>
      <c r="E16" s="970"/>
      <c r="F16" s="970"/>
      <c r="G16" s="970"/>
      <c r="H16" s="970"/>
      <c r="I16" s="9" t="e">
        <f t="shared" si="5"/>
        <v>#DIV/0!</v>
      </c>
      <c r="J16" s="9" t="e">
        <f t="shared" si="6"/>
        <v>#DIV/0!</v>
      </c>
      <c r="K16" s="1038"/>
      <c r="L16" s="1038"/>
      <c r="M16" s="1039"/>
      <c r="N16" s="8" t="e">
        <f t="shared" si="3"/>
        <v>#DIV/0!</v>
      </c>
      <c r="P16" s="92"/>
    </row>
    <row r="17" spans="1:16" s="74" customFormat="1" ht="15">
      <c r="A17" s="10" t="s">
        <v>13</v>
      </c>
      <c r="B17" s="970"/>
      <c r="C17" s="970"/>
      <c r="D17" s="970"/>
      <c r="E17" s="970"/>
      <c r="F17" s="970"/>
      <c r="G17" s="970"/>
      <c r="H17" s="970"/>
      <c r="I17" s="9" t="e">
        <f t="shared" si="5"/>
        <v>#DIV/0!</v>
      </c>
      <c r="J17" s="9" t="e">
        <f t="shared" si="6"/>
        <v>#DIV/0!</v>
      </c>
      <c r="K17" s="1039"/>
      <c r="L17" s="1039"/>
      <c r="M17" s="1039"/>
      <c r="N17" s="8" t="e">
        <f t="shared" si="3"/>
        <v>#DIV/0!</v>
      </c>
      <c r="P17" s="92"/>
    </row>
    <row r="18" spans="1:16" s="74" customFormat="1" ht="15">
      <c r="A18" s="5" t="s">
        <v>14</v>
      </c>
      <c r="B18" s="969">
        <f>SUM(B19:B30)</f>
        <v>0</v>
      </c>
      <c r="C18" s="1109">
        <f t="shared" ref="C18:M18" si="8">SUM(C19:C30)</f>
        <v>0</v>
      </c>
      <c r="D18" s="1109">
        <f t="shared" si="8"/>
        <v>0</v>
      </c>
      <c r="E18" s="1109">
        <f t="shared" si="8"/>
        <v>0</v>
      </c>
      <c r="F18" s="1109">
        <f t="shared" si="8"/>
        <v>0</v>
      </c>
      <c r="G18" s="1109">
        <f t="shared" si="8"/>
        <v>0</v>
      </c>
      <c r="H18" s="1109">
        <f t="shared" si="8"/>
        <v>0</v>
      </c>
      <c r="I18" s="1112" t="e">
        <f t="shared" ref="I18:I20" si="9">F18/E18</f>
        <v>#DIV/0!</v>
      </c>
      <c r="J18" s="1112" t="e">
        <f t="shared" ref="J18:J20" si="10">H18/B18</f>
        <v>#DIV/0!</v>
      </c>
      <c r="K18" s="1109">
        <f t="shared" si="8"/>
        <v>0</v>
      </c>
      <c r="L18" s="1109">
        <f t="shared" si="8"/>
        <v>0</v>
      </c>
      <c r="M18" s="1109">
        <f t="shared" si="8"/>
        <v>0</v>
      </c>
      <c r="N18" s="8" t="e">
        <f t="shared" si="3"/>
        <v>#DIV/0!</v>
      </c>
      <c r="P18" s="92"/>
    </row>
    <row r="19" spans="1:16" s="74" customFormat="1" ht="15">
      <c r="A19" s="69" t="s">
        <v>15</v>
      </c>
      <c r="B19" s="970"/>
      <c r="C19" s="970"/>
      <c r="D19" s="972"/>
      <c r="E19" s="971"/>
      <c r="F19" s="971"/>
      <c r="G19" s="971"/>
      <c r="H19" s="971"/>
      <c r="I19" s="1112" t="e">
        <f t="shared" si="9"/>
        <v>#DIV/0!</v>
      </c>
      <c r="J19" s="1112" t="e">
        <f t="shared" si="10"/>
        <v>#DIV/0!</v>
      </c>
      <c r="K19" s="1038"/>
      <c r="L19" s="1038"/>
      <c r="M19" s="1039"/>
      <c r="N19" s="8" t="e">
        <f t="shared" si="3"/>
        <v>#DIV/0!</v>
      </c>
      <c r="P19" s="92"/>
    </row>
    <row r="20" spans="1:16" s="74" customFormat="1" ht="15">
      <c r="A20" s="69" t="s">
        <v>16</v>
      </c>
      <c r="B20" s="970"/>
      <c r="C20" s="970"/>
      <c r="D20" s="972"/>
      <c r="E20" s="971"/>
      <c r="F20" s="971"/>
      <c r="G20" s="971"/>
      <c r="H20" s="971"/>
      <c r="I20" s="1112" t="e">
        <f t="shared" si="9"/>
        <v>#DIV/0!</v>
      </c>
      <c r="J20" s="1112" t="e">
        <f t="shared" si="10"/>
        <v>#DIV/0!</v>
      </c>
      <c r="K20" s="1038"/>
      <c r="L20" s="1038"/>
      <c r="M20" s="1039"/>
      <c r="N20" s="8" t="e">
        <f t="shared" si="3"/>
        <v>#DIV/0!</v>
      </c>
      <c r="P20" s="92"/>
    </row>
    <row r="21" spans="1:16" s="74" customFormat="1" ht="30">
      <c r="A21" s="69" t="s">
        <v>17</v>
      </c>
      <c r="B21" s="970"/>
      <c r="C21" s="970"/>
      <c r="D21" s="972"/>
      <c r="E21" s="971"/>
      <c r="F21" s="971"/>
      <c r="G21" s="971"/>
      <c r="H21" s="971"/>
      <c r="I21" s="9" t="e">
        <f t="shared" si="5"/>
        <v>#DIV/0!</v>
      </c>
      <c r="J21" s="9" t="e">
        <f t="shared" si="6"/>
        <v>#DIV/0!</v>
      </c>
      <c r="K21" s="1038"/>
      <c r="L21" s="1038"/>
      <c r="M21" s="1039"/>
      <c r="N21" s="8" t="e">
        <f t="shared" si="3"/>
        <v>#DIV/0!</v>
      </c>
      <c r="P21" s="92"/>
    </row>
    <row r="22" spans="1:16" s="74" customFormat="1" ht="60">
      <c r="A22" s="69" t="s">
        <v>18</v>
      </c>
      <c r="B22" s="970"/>
      <c r="C22" s="970"/>
      <c r="D22" s="972"/>
      <c r="E22" s="971"/>
      <c r="F22" s="971"/>
      <c r="G22" s="971"/>
      <c r="H22" s="971"/>
      <c r="I22" s="9" t="e">
        <f t="shared" si="5"/>
        <v>#DIV/0!</v>
      </c>
      <c r="J22" s="9" t="e">
        <f t="shared" si="6"/>
        <v>#DIV/0!</v>
      </c>
      <c r="K22" s="1038"/>
      <c r="L22" s="1038"/>
      <c r="M22" s="1039"/>
      <c r="N22" s="8" t="e">
        <f t="shared" si="3"/>
        <v>#DIV/0!</v>
      </c>
      <c r="P22" s="92"/>
    </row>
    <row r="23" spans="1:16" s="74" customFormat="1" ht="30">
      <c r="A23" s="69" t="s">
        <v>19</v>
      </c>
      <c r="B23" s="970"/>
      <c r="C23" s="970"/>
      <c r="D23" s="972"/>
      <c r="E23" s="971"/>
      <c r="F23" s="971"/>
      <c r="G23" s="971"/>
      <c r="H23" s="971"/>
      <c r="I23" s="9" t="e">
        <f t="shared" si="5"/>
        <v>#DIV/0!</v>
      </c>
      <c r="J23" s="9" t="e">
        <f t="shared" si="6"/>
        <v>#DIV/0!</v>
      </c>
      <c r="K23" s="1038"/>
      <c r="L23" s="1038"/>
      <c r="M23" s="1039"/>
      <c r="N23" s="8" t="e">
        <f t="shared" si="3"/>
        <v>#DIV/0!</v>
      </c>
      <c r="P23" s="92"/>
    </row>
    <row r="24" spans="1:16" s="74" customFormat="1" ht="30">
      <c r="A24" s="69" t="s">
        <v>20</v>
      </c>
      <c r="B24" s="970"/>
      <c r="C24" s="970"/>
      <c r="D24" s="972"/>
      <c r="E24" s="971"/>
      <c r="F24" s="971"/>
      <c r="G24" s="971"/>
      <c r="H24" s="971"/>
      <c r="I24" s="9" t="e">
        <f t="shared" si="5"/>
        <v>#DIV/0!</v>
      </c>
      <c r="J24" s="9" t="e">
        <f t="shared" si="6"/>
        <v>#DIV/0!</v>
      </c>
      <c r="K24" s="1038"/>
      <c r="L24" s="1038"/>
      <c r="M24" s="1039"/>
      <c r="N24" s="8" t="e">
        <f t="shared" si="3"/>
        <v>#DIV/0!</v>
      </c>
      <c r="P24" s="92"/>
    </row>
    <row r="25" spans="1:16" s="74" customFormat="1" ht="15">
      <c r="A25" s="69" t="s">
        <v>21</v>
      </c>
      <c r="B25" s="970"/>
      <c r="C25" s="970"/>
      <c r="D25" s="972"/>
      <c r="E25" s="971"/>
      <c r="F25" s="971"/>
      <c r="G25" s="971"/>
      <c r="H25" s="971"/>
      <c r="I25" s="9" t="e">
        <f t="shared" si="5"/>
        <v>#DIV/0!</v>
      </c>
      <c r="J25" s="9" t="e">
        <f t="shared" si="6"/>
        <v>#DIV/0!</v>
      </c>
      <c r="K25" s="1038"/>
      <c r="L25" s="1038"/>
      <c r="M25" s="1039"/>
      <c r="N25" s="8" t="e">
        <f t="shared" si="3"/>
        <v>#DIV/0!</v>
      </c>
      <c r="P25" s="92"/>
    </row>
    <row r="26" spans="1:16" s="74" customFormat="1" ht="45">
      <c r="A26" s="69" t="s">
        <v>22</v>
      </c>
      <c r="B26" s="970"/>
      <c r="C26" s="970"/>
      <c r="D26" s="972"/>
      <c r="E26" s="971"/>
      <c r="F26" s="971"/>
      <c r="G26" s="971"/>
      <c r="H26" s="971"/>
      <c r="I26" s="9" t="e">
        <f t="shared" si="5"/>
        <v>#DIV/0!</v>
      </c>
      <c r="J26" s="9" t="e">
        <f t="shared" si="6"/>
        <v>#DIV/0!</v>
      </c>
      <c r="K26" s="1038"/>
      <c r="L26" s="1038"/>
      <c r="M26" s="1039"/>
      <c r="N26" s="8" t="e">
        <f t="shared" si="3"/>
        <v>#DIV/0!</v>
      </c>
      <c r="P26" s="92"/>
    </row>
    <row r="27" spans="1:16" s="74" customFormat="1" ht="60">
      <c r="A27" s="69" t="s">
        <v>23</v>
      </c>
      <c r="B27" s="970"/>
      <c r="C27" s="970"/>
      <c r="D27" s="972"/>
      <c r="E27" s="971"/>
      <c r="F27" s="971"/>
      <c r="G27" s="971"/>
      <c r="H27" s="971"/>
      <c r="I27" s="9" t="e">
        <f t="shared" si="5"/>
        <v>#DIV/0!</v>
      </c>
      <c r="J27" s="9" t="e">
        <f t="shared" si="6"/>
        <v>#DIV/0!</v>
      </c>
      <c r="K27" s="1038"/>
      <c r="L27" s="1038"/>
      <c r="M27" s="1039"/>
      <c r="N27" s="8" t="e">
        <f t="shared" si="3"/>
        <v>#DIV/0!</v>
      </c>
      <c r="P27" s="92"/>
    </row>
    <row r="28" spans="1:16" s="74" customFormat="1" ht="15">
      <c r="A28" s="69" t="s">
        <v>24</v>
      </c>
      <c r="B28" s="970"/>
      <c r="C28" s="970"/>
      <c r="D28" s="972"/>
      <c r="E28" s="971"/>
      <c r="F28" s="971"/>
      <c r="G28" s="971"/>
      <c r="H28" s="971"/>
      <c r="I28" s="9" t="e">
        <f t="shared" si="5"/>
        <v>#DIV/0!</v>
      </c>
      <c r="J28" s="9" t="e">
        <f t="shared" si="6"/>
        <v>#DIV/0!</v>
      </c>
      <c r="K28" s="1038"/>
      <c r="L28" s="1038"/>
      <c r="M28" s="1039"/>
      <c r="N28" s="8" t="e">
        <f t="shared" si="3"/>
        <v>#DIV/0!</v>
      </c>
      <c r="P28" s="92"/>
    </row>
    <row r="29" spans="1:16" s="74" customFormat="1" ht="15">
      <c r="A29" s="69" t="s">
        <v>25</v>
      </c>
      <c r="B29" s="970"/>
      <c r="C29" s="970"/>
      <c r="D29" s="972"/>
      <c r="E29" s="971"/>
      <c r="F29" s="971"/>
      <c r="G29" s="971"/>
      <c r="H29" s="971"/>
      <c r="I29" s="9" t="e">
        <f t="shared" si="5"/>
        <v>#DIV/0!</v>
      </c>
      <c r="J29" s="9" t="e">
        <f t="shared" si="6"/>
        <v>#DIV/0!</v>
      </c>
      <c r="K29" s="1038"/>
      <c r="L29" s="1038"/>
      <c r="M29" s="1039"/>
      <c r="N29" s="8" t="e">
        <f t="shared" si="3"/>
        <v>#DIV/0!</v>
      </c>
      <c r="P29" s="92"/>
    </row>
    <row r="30" spans="1:16" s="74" customFormat="1" ht="15">
      <c r="A30" s="69" t="s">
        <v>26</v>
      </c>
      <c r="B30" s="970"/>
      <c r="C30" s="970"/>
      <c r="D30" s="972"/>
      <c r="E30" s="971"/>
      <c r="F30" s="971"/>
      <c r="G30" s="971"/>
      <c r="H30" s="971"/>
      <c r="I30" s="9" t="e">
        <f t="shared" si="5"/>
        <v>#DIV/0!</v>
      </c>
      <c r="J30" s="9" t="e">
        <f t="shared" si="6"/>
        <v>#DIV/0!</v>
      </c>
      <c r="K30" s="1038"/>
      <c r="L30" s="1038"/>
      <c r="M30" s="1039"/>
      <c r="N30" s="8" t="e">
        <f t="shared" si="3"/>
        <v>#DIV/0!</v>
      </c>
      <c r="P30" s="92"/>
    </row>
    <row r="31" spans="1:16" s="74" customFormat="1" ht="15">
      <c r="A31" s="5" t="s">
        <v>27</v>
      </c>
      <c r="B31" s="969">
        <f>B32+B40+B41+B42</f>
        <v>0</v>
      </c>
      <c r="C31" s="1109">
        <f t="shared" ref="C31:M31" si="11">C32+C40+C41+C42</f>
        <v>0</v>
      </c>
      <c r="D31" s="1109">
        <f t="shared" si="11"/>
        <v>0</v>
      </c>
      <c r="E31" s="1109">
        <f t="shared" si="11"/>
        <v>0</v>
      </c>
      <c r="F31" s="1109">
        <f t="shared" si="11"/>
        <v>0</v>
      </c>
      <c r="G31" s="1109">
        <f t="shared" si="11"/>
        <v>0</v>
      </c>
      <c r="H31" s="1109">
        <f t="shared" si="11"/>
        <v>0</v>
      </c>
      <c r="I31" s="1112" t="e">
        <f t="shared" ref="I31:I33" si="12">F31/E31</f>
        <v>#DIV/0!</v>
      </c>
      <c r="J31" s="1112" t="e">
        <f t="shared" ref="J31:J33" si="13">H31/B31</f>
        <v>#DIV/0!</v>
      </c>
      <c r="K31" s="1109">
        <f t="shared" si="11"/>
        <v>0</v>
      </c>
      <c r="L31" s="1109">
        <f t="shared" si="11"/>
        <v>0</v>
      </c>
      <c r="M31" s="1109">
        <f t="shared" si="11"/>
        <v>0</v>
      </c>
      <c r="N31" s="8" t="e">
        <f t="shared" si="3"/>
        <v>#DIV/0!</v>
      </c>
      <c r="P31" s="92"/>
    </row>
    <row r="32" spans="1:16" s="74" customFormat="1" ht="25.5">
      <c r="A32" s="10" t="s">
        <v>137</v>
      </c>
      <c r="B32" s="970">
        <f>B33+B37+B38+B39</f>
        <v>0</v>
      </c>
      <c r="C32" s="1114">
        <f t="shared" ref="C32:M32" si="14">C33+C37+C38+C39</f>
        <v>0</v>
      </c>
      <c r="D32" s="1114">
        <f t="shared" si="14"/>
        <v>0</v>
      </c>
      <c r="E32" s="1114">
        <f>E33+E37+E38+E39</f>
        <v>0</v>
      </c>
      <c r="F32" s="1114">
        <f t="shared" si="14"/>
        <v>0</v>
      </c>
      <c r="G32" s="1114">
        <f t="shared" si="14"/>
        <v>0</v>
      </c>
      <c r="H32" s="1114">
        <f t="shared" si="14"/>
        <v>0</v>
      </c>
      <c r="I32" s="1112" t="e">
        <f t="shared" si="12"/>
        <v>#DIV/0!</v>
      </c>
      <c r="J32" s="1112" t="e">
        <f t="shared" si="13"/>
        <v>#DIV/0!</v>
      </c>
      <c r="K32" s="1114">
        <f t="shared" si="14"/>
        <v>0</v>
      </c>
      <c r="L32" s="1114">
        <f t="shared" si="14"/>
        <v>0</v>
      </c>
      <c r="M32" s="1114">
        <f t="shared" si="14"/>
        <v>0</v>
      </c>
      <c r="N32" s="16" t="e">
        <f t="shared" si="3"/>
        <v>#DIV/0!</v>
      </c>
      <c r="P32" s="92"/>
    </row>
    <row r="33" spans="1:504" s="74" customFormat="1" ht="15">
      <c r="A33" s="10" t="s">
        <v>28</v>
      </c>
      <c r="B33" s="970">
        <f>SUM(B34:B36)</f>
        <v>0</v>
      </c>
      <c r="C33" s="1114">
        <f t="shared" ref="C33:M33" si="15">SUM(C34:C36)</f>
        <v>0</v>
      </c>
      <c r="D33" s="1114">
        <f t="shared" si="15"/>
        <v>0</v>
      </c>
      <c r="E33" s="1114">
        <f t="shared" si="15"/>
        <v>0</v>
      </c>
      <c r="F33" s="1114">
        <f t="shared" si="15"/>
        <v>0</v>
      </c>
      <c r="G33" s="1114">
        <f t="shared" si="15"/>
        <v>0</v>
      </c>
      <c r="H33" s="1114">
        <f t="shared" si="15"/>
        <v>0</v>
      </c>
      <c r="I33" s="1112" t="e">
        <f t="shared" si="12"/>
        <v>#DIV/0!</v>
      </c>
      <c r="J33" s="1112" t="e">
        <f t="shared" si="13"/>
        <v>#DIV/0!</v>
      </c>
      <c r="K33" s="1114">
        <f t="shared" si="15"/>
        <v>0</v>
      </c>
      <c r="L33" s="1114">
        <f t="shared" si="15"/>
        <v>0</v>
      </c>
      <c r="M33" s="1114">
        <f t="shared" si="15"/>
        <v>0</v>
      </c>
      <c r="N33" s="16" t="e">
        <f t="shared" si="3"/>
        <v>#DIV/0!</v>
      </c>
      <c r="P33" s="92"/>
    </row>
    <row r="34" spans="1:504" s="74" customFormat="1" ht="25.5">
      <c r="A34" s="17" t="s">
        <v>29</v>
      </c>
      <c r="B34" s="973"/>
      <c r="C34" s="968"/>
      <c r="D34" s="973"/>
      <c r="E34" s="974"/>
      <c r="F34" s="974"/>
      <c r="G34" s="974"/>
      <c r="H34" s="1327"/>
      <c r="I34" s="20" t="e">
        <f t="shared" si="5"/>
        <v>#DIV/0!</v>
      </c>
      <c r="J34" s="20" t="e">
        <f t="shared" si="6"/>
        <v>#DIV/0!</v>
      </c>
      <c r="K34" s="1038"/>
      <c r="L34" s="1038"/>
      <c r="M34" s="1039"/>
      <c r="N34" s="21" t="e">
        <f t="shared" si="3"/>
        <v>#DIV/0!</v>
      </c>
      <c r="P34" s="92"/>
    </row>
    <row r="35" spans="1:504" s="74" customFormat="1" ht="25.5">
      <c r="A35" s="17" t="s">
        <v>30</v>
      </c>
      <c r="B35" s="973"/>
      <c r="C35" s="968"/>
      <c r="D35" s="970"/>
      <c r="E35" s="974"/>
      <c r="F35" s="974"/>
      <c r="G35" s="974"/>
      <c r="H35" s="1327"/>
      <c r="I35" s="20" t="e">
        <f t="shared" si="5"/>
        <v>#DIV/0!</v>
      </c>
      <c r="J35" s="20" t="e">
        <f t="shared" si="6"/>
        <v>#DIV/0!</v>
      </c>
      <c r="K35" s="1038"/>
      <c r="L35" s="1038"/>
      <c r="M35" s="1039"/>
      <c r="N35" s="21" t="e">
        <f t="shared" si="3"/>
        <v>#DIV/0!</v>
      </c>
      <c r="P35" s="92"/>
    </row>
    <row r="36" spans="1:504" ht="15">
      <c r="A36" s="17" t="s">
        <v>31</v>
      </c>
      <c r="B36" s="973"/>
      <c r="C36" s="968"/>
      <c r="D36" s="975"/>
      <c r="E36" s="976"/>
      <c r="F36" s="976"/>
      <c r="G36" s="976"/>
      <c r="H36" s="976"/>
      <c r="I36" s="23" t="e">
        <f t="shared" si="5"/>
        <v>#DIV/0!</v>
      </c>
      <c r="J36" s="23" t="e">
        <f t="shared" si="6"/>
        <v>#DIV/0!</v>
      </c>
      <c r="K36" s="1038"/>
      <c r="L36" s="1038"/>
      <c r="M36" s="1039"/>
      <c r="N36" s="24" t="e">
        <f t="shared" si="3"/>
        <v>#DIV/0!</v>
      </c>
      <c r="P36" s="92"/>
    </row>
    <row r="37" spans="1:504" ht="15">
      <c r="A37" s="10" t="s">
        <v>32</v>
      </c>
      <c r="B37" s="970"/>
      <c r="C37" s="970"/>
      <c r="D37" s="970"/>
      <c r="E37" s="977"/>
      <c r="F37" s="977"/>
      <c r="G37" s="977"/>
      <c r="H37" s="977"/>
      <c r="I37" s="26" t="e">
        <f t="shared" si="5"/>
        <v>#DIV/0!</v>
      </c>
      <c r="J37" s="26" t="e">
        <f t="shared" si="6"/>
        <v>#DIV/0!</v>
      </c>
      <c r="K37" s="1041"/>
      <c r="L37" s="1041"/>
      <c r="M37" s="1042"/>
      <c r="N37" s="27" t="e">
        <f t="shared" si="3"/>
        <v>#DIV/0!</v>
      </c>
      <c r="P37" s="92"/>
    </row>
    <row r="38" spans="1:504" ht="15">
      <c r="A38" s="10" t="s">
        <v>33</v>
      </c>
      <c r="B38" s="970"/>
      <c r="C38" s="970"/>
      <c r="D38" s="970"/>
      <c r="E38" s="977"/>
      <c r="F38" s="977"/>
      <c r="G38" s="977"/>
      <c r="H38" s="977"/>
      <c r="I38" s="26" t="e">
        <f t="shared" si="5"/>
        <v>#DIV/0!</v>
      </c>
      <c r="J38" s="26" t="e">
        <f t="shared" si="6"/>
        <v>#DIV/0!</v>
      </c>
      <c r="K38" s="1041"/>
      <c r="L38" s="1041"/>
      <c r="M38" s="1042"/>
      <c r="N38" s="27" t="e">
        <f t="shared" si="3"/>
        <v>#DIV/0!</v>
      </c>
      <c r="P38" s="92"/>
    </row>
    <row r="39" spans="1:504" ht="15">
      <c r="A39" s="10" t="s">
        <v>34</v>
      </c>
      <c r="B39" s="970"/>
      <c r="C39" s="970"/>
      <c r="D39" s="970"/>
      <c r="E39" s="971"/>
      <c r="F39" s="971"/>
      <c r="G39" s="971"/>
      <c r="H39" s="971"/>
      <c r="I39" s="9" t="e">
        <f t="shared" si="5"/>
        <v>#DIV/0!</v>
      </c>
      <c r="J39" s="9" t="e">
        <f t="shared" si="6"/>
        <v>#DIV/0!</v>
      </c>
      <c r="K39" s="1041"/>
      <c r="L39" s="1041"/>
      <c r="M39" s="1042"/>
      <c r="N39" s="16" t="e">
        <f t="shared" si="3"/>
        <v>#DIV/0!</v>
      </c>
      <c r="P39" s="92"/>
    </row>
    <row r="40" spans="1:504" s="28" customFormat="1" ht="15">
      <c r="A40" s="10" t="s">
        <v>35</v>
      </c>
      <c r="B40" s="970"/>
      <c r="C40" s="970"/>
      <c r="D40" s="970"/>
      <c r="E40" s="971"/>
      <c r="F40" s="971"/>
      <c r="G40" s="971"/>
      <c r="H40" s="971"/>
      <c r="I40" s="9" t="e">
        <f t="shared" si="5"/>
        <v>#DIV/0!</v>
      </c>
      <c r="J40" s="9" t="e">
        <f t="shared" si="6"/>
        <v>#DIV/0!</v>
      </c>
      <c r="K40" s="1038"/>
      <c r="L40" s="1038"/>
      <c r="M40" s="1039"/>
      <c r="N40" s="16" t="e">
        <f t="shared" si="3"/>
        <v>#DIV/0!</v>
      </c>
      <c r="O40" s="77"/>
      <c r="P40" s="19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7"/>
      <c r="BM40" s="77"/>
      <c r="BN40" s="77"/>
      <c r="BO40" s="77"/>
      <c r="BP40" s="77"/>
      <c r="BQ40" s="77"/>
      <c r="BR40" s="77"/>
      <c r="BS40" s="77"/>
      <c r="BT40" s="77"/>
      <c r="BU40" s="77"/>
      <c r="BV40" s="77"/>
      <c r="BW40" s="77"/>
      <c r="BX40" s="77"/>
      <c r="BY40" s="77"/>
      <c r="BZ40" s="77"/>
      <c r="CA40" s="77"/>
      <c r="CB40" s="77"/>
      <c r="CC40" s="77"/>
      <c r="CD40" s="77"/>
      <c r="CE40" s="77"/>
      <c r="CF40" s="77"/>
      <c r="CG40" s="77"/>
      <c r="CH40" s="77"/>
      <c r="CI40" s="77"/>
      <c r="CJ40" s="77"/>
      <c r="CK40" s="77"/>
      <c r="CL40" s="77"/>
      <c r="CM40" s="77"/>
      <c r="CN40" s="77"/>
      <c r="CO40" s="77"/>
      <c r="CP40" s="77"/>
      <c r="CQ40" s="77"/>
      <c r="CR40" s="77"/>
      <c r="CS40" s="77"/>
      <c r="CT40" s="77"/>
      <c r="CU40" s="77"/>
      <c r="CV40" s="77"/>
      <c r="CW40" s="77"/>
      <c r="CX40" s="77"/>
      <c r="CY40" s="77"/>
      <c r="CZ40" s="77"/>
      <c r="DA40" s="77"/>
      <c r="DB40" s="77"/>
      <c r="DC40" s="77"/>
      <c r="DD40" s="77"/>
      <c r="DE40" s="77"/>
      <c r="DF40" s="77"/>
      <c r="DG40" s="77"/>
      <c r="DH40" s="77"/>
      <c r="DI40" s="77"/>
      <c r="DJ40" s="77"/>
      <c r="DK40" s="77"/>
      <c r="DL40" s="77"/>
      <c r="DM40" s="77"/>
      <c r="DN40" s="77"/>
      <c r="DO40" s="77"/>
      <c r="DP40" s="77"/>
      <c r="DQ40" s="77"/>
      <c r="DR40" s="77"/>
      <c r="DS40" s="77"/>
      <c r="DT40" s="77"/>
      <c r="DU40" s="77"/>
      <c r="DV40" s="77"/>
      <c r="DW40" s="77"/>
      <c r="DX40" s="77"/>
      <c r="DY40" s="77"/>
      <c r="DZ40" s="77"/>
      <c r="EA40" s="77"/>
      <c r="EB40" s="77"/>
      <c r="EC40" s="77"/>
      <c r="ED40" s="77"/>
      <c r="EE40" s="77"/>
      <c r="EF40" s="77"/>
      <c r="EG40" s="77"/>
      <c r="EH40" s="77"/>
      <c r="EI40" s="77"/>
      <c r="EJ40" s="77"/>
      <c r="EK40" s="77"/>
      <c r="EL40" s="77"/>
      <c r="EM40" s="77"/>
      <c r="EN40" s="77"/>
      <c r="EO40" s="77"/>
      <c r="EP40" s="77"/>
      <c r="EQ40" s="77"/>
      <c r="ER40" s="77"/>
      <c r="ES40" s="77"/>
      <c r="ET40" s="77"/>
      <c r="EU40" s="77"/>
      <c r="EV40" s="77"/>
      <c r="EW40" s="77"/>
      <c r="EX40" s="77"/>
      <c r="EY40" s="77"/>
      <c r="EZ40" s="77"/>
      <c r="FA40" s="77"/>
      <c r="FB40" s="77"/>
      <c r="FC40" s="77"/>
      <c r="FD40" s="77"/>
      <c r="FE40" s="77"/>
      <c r="FF40" s="77"/>
      <c r="FG40" s="77"/>
      <c r="FH40" s="77"/>
      <c r="FI40" s="77"/>
      <c r="FJ40" s="77"/>
      <c r="FK40" s="77"/>
      <c r="FL40" s="77"/>
      <c r="FM40" s="77"/>
      <c r="FN40" s="77"/>
      <c r="FO40" s="77"/>
      <c r="FP40" s="77"/>
      <c r="FQ40" s="77"/>
      <c r="FR40" s="77"/>
      <c r="FS40" s="77"/>
      <c r="FT40" s="77"/>
      <c r="FU40" s="77"/>
      <c r="FV40" s="77"/>
      <c r="FW40" s="77"/>
      <c r="FX40" s="77"/>
      <c r="FY40" s="77"/>
      <c r="FZ40" s="77"/>
      <c r="GA40" s="77"/>
      <c r="GB40" s="77"/>
      <c r="GC40" s="77"/>
      <c r="GD40" s="77"/>
      <c r="GE40" s="77"/>
      <c r="GF40" s="77"/>
      <c r="GG40" s="77"/>
      <c r="GH40" s="77"/>
      <c r="GI40" s="77"/>
      <c r="GJ40" s="77"/>
      <c r="GK40" s="77"/>
      <c r="GL40" s="77"/>
      <c r="GM40" s="77"/>
      <c r="GN40" s="77"/>
      <c r="GO40" s="77"/>
      <c r="GP40" s="77"/>
      <c r="GQ40" s="77"/>
      <c r="GR40" s="77"/>
      <c r="GS40" s="77"/>
      <c r="GT40" s="77"/>
      <c r="GU40" s="77"/>
      <c r="GV40" s="77"/>
      <c r="GW40" s="77"/>
      <c r="GX40" s="77"/>
      <c r="GY40" s="77"/>
      <c r="GZ40" s="77"/>
      <c r="HA40" s="77"/>
      <c r="HB40" s="77"/>
      <c r="HC40" s="77"/>
      <c r="HD40" s="77"/>
      <c r="HE40" s="77"/>
      <c r="HF40" s="77"/>
      <c r="HG40" s="77"/>
      <c r="HH40" s="77"/>
      <c r="HI40" s="77"/>
      <c r="HJ40" s="77"/>
      <c r="HK40" s="77"/>
      <c r="HL40" s="77"/>
      <c r="HM40" s="77"/>
      <c r="HN40" s="77"/>
      <c r="HO40" s="77"/>
      <c r="HP40" s="77"/>
      <c r="HQ40" s="77"/>
      <c r="HR40" s="77"/>
      <c r="HS40" s="77"/>
      <c r="HT40" s="77"/>
      <c r="HU40" s="77"/>
      <c r="HV40" s="77"/>
      <c r="HW40" s="77"/>
      <c r="HX40" s="77"/>
      <c r="HY40" s="77"/>
      <c r="HZ40" s="77"/>
      <c r="IA40" s="77"/>
      <c r="IB40" s="77"/>
      <c r="IC40" s="77"/>
      <c r="ID40" s="77"/>
      <c r="IE40" s="77"/>
      <c r="IF40" s="77"/>
      <c r="IG40" s="77"/>
      <c r="IH40" s="77"/>
      <c r="II40" s="77"/>
      <c r="IJ40" s="77"/>
      <c r="IK40" s="77"/>
      <c r="IL40" s="77"/>
      <c r="IM40" s="77"/>
      <c r="IN40" s="77"/>
      <c r="IO40" s="77"/>
      <c r="IP40" s="77"/>
      <c r="IQ40" s="77"/>
      <c r="IR40" s="77"/>
      <c r="IS40" s="77"/>
      <c r="IT40" s="77"/>
      <c r="IU40" s="77"/>
      <c r="IV40" s="77"/>
      <c r="IW40" s="77"/>
      <c r="IX40" s="77"/>
      <c r="IY40" s="77"/>
      <c r="IZ40" s="77"/>
      <c r="JA40" s="77"/>
      <c r="JB40" s="77"/>
      <c r="JC40" s="77"/>
      <c r="JD40" s="77"/>
      <c r="JE40" s="77"/>
      <c r="JF40" s="77"/>
      <c r="JG40" s="77"/>
      <c r="JH40" s="77"/>
      <c r="JI40" s="77"/>
      <c r="JJ40" s="77"/>
      <c r="JK40" s="77"/>
      <c r="JL40" s="77"/>
      <c r="JM40" s="77"/>
      <c r="JN40" s="77"/>
      <c r="JO40" s="77"/>
      <c r="JP40" s="77"/>
      <c r="JQ40" s="77"/>
      <c r="JR40" s="77"/>
      <c r="JS40" s="77"/>
      <c r="JT40" s="77"/>
      <c r="JU40" s="77"/>
      <c r="JV40" s="77"/>
      <c r="JW40" s="77"/>
      <c r="JX40" s="77"/>
      <c r="JY40" s="77"/>
      <c r="JZ40" s="77"/>
      <c r="KA40" s="77"/>
      <c r="KB40" s="77"/>
      <c r="KC40" s="77"/>
      <c r="KD40" s="77"/>
      <c r="KE40" s="77"/>
      <c r="KF40" s="77"/>
      <c r="KG40" s="77"/>
      <c r="KH40" s="77"/>
      <c r="KI40" s="77"/>
      <c r="KJ40" s="77"/>
      <c r="KK40" s="77"/>
      <c r="KL40" s="77"/>
      <c r="KM40" s="77"/>
      <c r="KN40" s="77"/>
      <c r="KO40" s="77"/>
      <c r="KP40" s="77"/>
      <c r="KQ40" s="77"/>
      <c r="KR40" s="77"/>
      <c r="KS40" s="77"/>
      <c r="KT40" s="77"/>
      <c r="KU40" s="77"/>
      <c r="KV40" s="77"/>
      <c r="KW40" s="77"/>
      <c r="KX40" s="77"/>
      <c r="KY40" s="77"/>
      <c r="KZ40" s="77"/>
      <c r="LA40" s="77"/>
      <c r="LB40" s="77"/>
      <c r="LC40" s="77"/>
      <c r="LD40" s="77"/>
      <c r="LE40" s="77"/>
      <c r="LF40" s="77"/>
      <c r="LG40" s="77"/>
      <c r="LH40" s="77"/>
      <c r="LI40" s="77"/>
      <c r="LJ40" s="77"/>
      <c r="LK40" s="77"/>
      <c r="LL40" s="77"/>
      <c r="LM40" s="77"/>
      <c r="LN40" s="77"/>
      <c r="LO40" s="77"/>
      <c r="LP40" s="77"/>
      <c r="LQ40" s="77"/>
      <c r="LR40" s="77"/>
      <c r="LS40" s="77"/>
      <c r="LT40" s="77"/>
      <c r="LU40" s="77"/>
      <c r="LV40" s="77"/>
      <c r="LW40" s="77"/>
      <c r="LX40" s="77"/>
      <c r="LY40" s="77"/>
      <c r="LZ40" s="77"/>
      <c r="MA40" s="77"/>
      <c r="MB40" s="77"/>
      <c r="MC40" s="77"/>
      <c r="MD40" s="77"/>
      <c r="ME40" s="77"/>
      <c r="MF40" s="77"/>
      <c r="MG40" s="77"/>
      <c r="MH40" s="77"/>
      <c r="MI40" s="77"/>
      <c r="MJ40" s="77"/>
      <c r="MK40" s="77"/>
      <c r="ML40" s="77"/>
      <c r="MM40" s="77"/>
      <c r="MN40" s="77"/>
      <c r="MO40" s="77"/>
      <c r="MP40" s="77"/>
      <c r="MQ40" s="77"/>
      <c r="MR40" s="77"/>
      <c r="MS40" s="77"/>
      <c r="MT40" s="77"/>
      <c r="MU40" s="77"/>
      <c r="MV40" s="77"/>
      <c r="MW40" s="77"/>
      <c r="MX40" s="77"/>
      <c r="MY40" s="77"/>
      <c r="MZ40" s="77"/>
      <c r="NA40" s="77"/>
      <c r="NB40" s="77"/>
      <c r="NC40" s="77"/>
      <c r="ND40" s="77"/>
      <c r="NE40" s="77"/>
      <c r="NF40" s="77"/>
      <c r="NG40" s="77"/>
      <c r="NH40" s="77"/>
      <c r="NI40" s="77"/>
      <c r="NJ40" s="77"/>
      <c r="NK40" s="77"/>
      <c r="NL40" s="77"/>
      <c r="NM40" s="77"/>
      <c r="NN40" s="77"/>
      <c r="NO40" s="77"/>
      <c r="NP40" s="77"/>
      <c r="NQ40" s="77"/>
      <c r="NR40" s="77"/>
      <c r="NS40" s="77"/>
      <c r="NT40" s="77"/>
      <c r="NU40" s="77"/>
      <c r="NV40" s="77"/>
      <c r="NW40" s="77"/>
      <c r="NX40" s="77"/>
      <c r="NY40" s="77"/>
      <c r="NZ40" s="77"/>
      <c r="OA40" s="77"/>
      <c r="OB40" s="77"/>
      <c r="OC40" s="77"/>
      <c r="OD40" s="77"/>
      <c r="OE40" s="77"/>
      <c r="OF40" s="77"/>
      <c r="OG40" s="77"/>
      <c r="OH40" s="77"/>
      <c r="OI40" s="77"/>
      <c r="OJ40" s="77"/>
      <c r="OK40" s="77"/>
      <c r="OL40" s="77"/>
      <c r="OM40" s="77"/>
      <c r="ON40" s="77"/>
      <c r="OO40" s="77"/>
      <c r="OP40" s="77"/>
      <c r="OQ40" s="77"/>
      <c r="OR40" s="77"/>
      <c r="OS40" s="77"/>
      <c r="OT40" s="77"/>
      <c r="OU40" s="77"/>
      <c r="OV40" s="77"/>
      <c r="OW40" s="77"/>
      <c r="OX40" s="77"/>
      <c r="OY40" s="77"/>
      <c r="OZ40" s="77"/>
      <c r="PA40" s="77"/>
      <c r="PB40" s="77"/>
      <c r="PC40" s="77"/>
      <c r="PD40" s="77"/>
      <c r="PE40" s="77"/>
      <c r="PF40" s="77"/>
      <c r="PG40" s="77"/>
      <c r="PH40" s="77"/>
      <c r="PI40" s="77"/>
      <c r="PJ40" s="77"/>
      <c r="PK40" s="77"/>
      <c r="PL40" s="77"/>
      <c r="PM40" s="77"/>
      <c r="PN40" s="77"/>
      <c r="PO40" s="77"/>
      <c r="PP40" s="77"/>
      <c r="PQ40" s="77"/>
      <c r="PR40" s="77"/>
      <c r="PS40" s="77"/>
      <c r="PT40" s="77"/>
      <c r="PU40" s="77"/>
      <c r="PV40" s="77"/>
      <c r="PW40" s="77"/>
      <c r="PX40" s="77"/>
      <c r="PY40" s="77"/>
      <c r="PZ40" s="77"/>
      <c r="QA40" s="77"/>
      <c r="QB40" s="77"/>
      <c r="QC40" s="77"/>
      <c r="QD40" s="77"/>
      <c r="QE40" s="77"/>
      <c r="QF40" s="77"/>
      <c r="QG40" s="77"/>
      <c r="QH40" s="77"/>
      <c r="QI40" s="77"/>
      <c r="QJ40" s="77"/>
      <c r="QK40" s="77"/>
      <c r="QL40" s="77"/>
      <c r="QM40" s="77"/>
      <c r="QN40" s="77"/>
      <c r="QO40" s="77"/>
      <c r="QP40" s="77"/>
      <c r="QQ40" s="77"/>
      <c r="QR40" s="77"/>
      <c r="QS40" s="77"/>
      <c r="QT40" s="77"/>
      <c r="QU40" s="77"/>
      <c r="QV40" s="77"/>
      <c r="QW40" s="77"/>
      <c r="QX40" s="77"/>
      <c r="QY40" s="77"/>
      <c r="QZ40" s="77"/>
      <c r="RA40" s="77"/>
      <c r="RB40" s="77"/>
      <c r="RC40" s="77"/>
      <c r="RD40" s="77"/>
      <c r="RE40" s="77"/>
      <c r="RF40" s="77"/>
      <c r="RG40" s="77"/>
      <c r="RH40" s="77"/>
      <c r="RI40" s="77"/>
      <c r="RJ40" s="77"/>
      <c r="RK40" s="77"/>
      <c r="RL40" s="77"/>
      <c r="RM40" s="77"/>
      <c r="RN40" s="77"/>
      <c r="RO40" s="77"/>
      <c r="RP40" s="77"/>
      <c r="RQ40" s="77"/>
      <c r="RR40" s="77"/>
      <c r="RS40" s="77"/>
      <c r="RT40" s="77"/>
      <c r="RU40" s="77"/>
      <c r="RV40" s="77"/>
      <c r="RW40" s="77"/>
      <c r="RX40" s="77"/>
      <c r="RY40" s="77"/>
      <c r="RZ40" s="77"/>
      <c r="SA40" s="77"/>
      <c r="SB40" s="77"/>
      <c r="SC40" s="77"/>
      <c r="SD40" s="77"/>
      <c r="SE40" s="77"/>
      <c r="SF40" s="77"/>
      <c r="SG40" s="77"/>
      <c r="SH40" s="77"/>
      <c r="SI40" s="77"/>
      <c r="SJ40" s="77"/>
    </row>
    <row r="41" spans="1:504" ht="38.25">
      <c r="A41" s="10" t="s">
        <v>36</v>
      </c>
      <c r="B41" s="970"/>
      <c r="C41" s="970"/>
      <c r="D41" s="970"/>
      <c r="E41" s="971"/>
      <c r="F41" s="971"/>
      <c r="G41" s="971"/>
      <c r="H41" s="971"/>
      <c r="I41" s="9" t="e">
        <f t="shared" si="5"/>
        <v>#DIV/0!</v>
      </c>
      <c r="J41" s="9" t="e">
        <f t="shared" si="6"/>
        <v>#DIV/0!</v>
      </c>
      <c r="K41" s="1038"/>
      <c r="L41" s="1038"/>
      <c r="M41" s="1039"/>
      <c r="N41" s="16" t="e">
        <f t="shared" si="3"/>
        <v>#DIV/0!</v>
      </c>
      <c r="P41" s="92"/>
    </row>
    <row r="42" spans="1:504" ht="15">
      <c r="A42" s="10" t="s">
        <v>37</v>
      </c>
      <c r="B42" s="970"/>
      <c r="C42" s="970"/>
      <c r="D42" s="970"/>
      <c r="E42" s="970"/>
      <c r="F42" s="970"/>
      <c r="G42" s="970"/>
      <c r="H42" s="971"/>
      <c r="I42" s="9" t="e">
        <f t="shared" si="5"/>
        <v>#DIV/0!</v>
      </c>
      <c r="J42" s="9" t="e">
        <f t="shared" si="6"/>
        <v>#DIV/0!</v>
      </c>
      <c r="K42" s="11"/>
      <c r="L42" s="11"/>
      <c r="M42" s="12"/>
      <c r="N42" s="16" t="e">
        <f t="shared" si="3"/>
        <v>#DIV/0!</v>
      </c>
      <c r="P42" s="92"/>
    </row>
    <row r="43" spans="1:504" ht="15">
      <c r="A43" s="70" t="s">
        <v>38</v>
      </c>
      <c r="B43" s="78">
        <f>B6</f>
        <v>0</v>
      </c>
      <c r="C43" s="78"/>
      <c r="D43" s="78">
        <f>D6</f>
        <v>0</v>
      </c>
      <c r="E43" s="71">
        <f>E6</f>
        <v>0</v>
      </c>
      <c r="F43" s="71">
        <f>F6</f>
        <v>0</v>
      </c>
      <c r="G43" s="71"/>
      <c r="H43" s="71">
        <f>H6</f>
        <v>0</v>
      </c>
      <c r="I43" s="72" t="e">
        <f t="shared" si="5"/>
        <v>#DIV/0!</v>
      </c>
      <c r="J43" s="72" t="e">
        <f t="shared" si="6"/>
        <v>#DIV/0!</v>
      </c>
      <c r="K43" s="78">
        <f>K6</f>
        <v>0</v>
      </c>
      <c r="L43" s="78">
        <f>L6</f>
        <v>0</v>
      </c>
      <c r="M43" s="71">
        <f>M6</f>
        <v>0</v>
      </c>
      <c r="N43" s="73" t="e">
        <f t="shared" si="3"/>
        <v>#DIV/0!</v>
      </c>
      <c r="P43" s="92"/>
    </row>
    <row r="44" spans="1:504" ht="15">
      <c r="A44" s="1333" t="s">
        <v>39</v>
      </c>
      <c r="B44" s="1334"/>
      <c r="C44" s="1334"/>
      <c r="D44" s="1334"/>
      <c r="E44" s="1334"/>
      <c r="F44" s="203"/>
      <c r="G44" s="203"/>
      <c r="H44" s="203"/>
      <c r="I44" s="203"/>
      <c r="J44" s="203"/>
      <c r="K44" s="5"/>
      <c r="L44" s="5"/>
      <c r="M44" s="202"/>
      <c r="N44" s="5"/>
      <c r="P44" s="92"/>
    </row>
    <row r="45" spans="1:504" ht="15">
      <c r="A45" s="70" t="s">
        <v>40</v>
      </c>
      <c r="B45" s="79">
        <f t="shared" ref="B45:C45" si="16">B46+B57+B58+B59+B60+B73+B79+B87+B101+B102+B103+B113+B136+B142+B148+B157+B163+B167+B168+B169+B170+B171+B182+B197+B201+B203+B204+B205+B206+B207+B208+B209+B229+B237+B238+B252+B257+B262+B263+B275+B277+B278+B280+B282+B284+B285+B287+B199+B137</f>
        <v>0</v>
      </c>
      <c r="C45" s="79">
        <f t="shared" si="16"/>
        <v>0</v>
      </c>
      <c r="D45" s="79">
        <f>D46+D57+D58+D59+D60+D73+D79+D87+D101+D102+D103+D113+D136+D142+D148+D157+D163+D167+D168+D169+D170+D171+D182+D197+D201+D203+D204+D205+D206+D207+D208+D209+D229+D237+D238+D252+D257+D262+D263+D275+D277+D278+D280+D282+D284+D285+D287+D199+D137</f>
        <v>0</v>
      </c>
      <c r="E45" s="79">
        <f>E46+E57+E58+E59+E60+E73+E79+E87+E101+E102+E103+E113+E136+E142+E148+E157+E163+E167+E168+E169+E170+E171+E182+E197+E201+E203+E204+E205+E206+E207+E208+E209+E229+E237+E238+E252+E257+E262+E263+E275+E277+E278+E280+E282+E284+E285+E287+E199+E137</f>
        <v>0</v>
      </c>
      <c r="F45" s="79">
        <f>F46+F57+F58+F59+F60+F73+F79+F87+F101+F102+F103+F113+F136+F142+F148+F157+F163+F167+F168+F169+F170+F171+F182+F197+F201+F203+F204+F205+F206+F207+F208+F209+F229+F237+F238+F252+F257+F262+F263+F275+F277+F278+F280+F282+F284+F285+F287+F199+F137</f>
        <v>0</v>
      </c>
      <c r="G45" s="79">
        <f>G46+G57+G58+G59+G60+G73+G79+G87+G101+G102+G103+G113+G136+G142+G148+G157+G163+G167+G168+G169+G170+G171+G182+G197+G201+G203+G204+G205+G206+G207+G208+G209+G229+G237+G238+G252+G257+G262+G263+G275+G277+G278+G280+G282+G284+G285+G287+G199+G137</f>
        <v>0</v>
      </c>
      <c r="H45" s="79">
        <f>H46+H57+H58+H59+H60+H73+H79+H87+H101+H102+H103+H113+H136+H142+H148+H157+H163+H167+H168+H169+H170+H171+H182+H197+H201+H203+H204+H205+H206+H207+H208+H209+H229+H237+H238+H252+H257+H262+H263+H275+H277+H278+H280+H282+H284+H285+H287+H199+H137</f>
        <v>0</v>
      </c>
      <c r="I45" s="72" t="e">
        <f>F45/E45</f>
        <v>#DIV/0!</v>
      </c>
      <c r="J45" s="72" t="e">
        <f t="shared" ref="J45:J112" si="17">H45/B45</f>
        <v>#DIV/0!</v>
      </c>
      <c r="K45" s="79">
        <f>K46+K57+K58+K59+K60+K73+K79+K87+K101+K102+K103+K113+K136+K142+K148+K157+K163+K167+K168+K169+K170+K171+K182+K197+K201+K203+K204+K205+K206+K207+K208+K209+K229+K237+K238+K252+K257+K262+K263+K275+K277+K278+K280+K282+K284+K285+K287+K199+K137+K288</f>
        <v>0</v>
      </c>
      <c r="L45" s="79">
        <f t="shared" ref="L45:M45" si="18">L46+L57+L58+L59+L60+L73+L79+L87+L101+L102+L103+L113+L136+L142+L148+L157+L163+L167+L168+L169+L170+L171+L182+L197+L201+L203+L204+L205+L206+L207+L208+L209+L229+L237+L238+L252+L257+L262+L263+L275+L277+L278+L280+L282+L284+L285+L287+L199+L137+L288</f>
        <v>0</v>
      </c>
      <c r="M45" s="79">
        <f t="shared" si="18"/>
        <v>0</v>
      </c>
      <c r="N45" s="73" t="e">
        <f t="shared" ref="N45:N112" si="19">K45/H45</f>
        <v>#DIV/0!</v>
      </c>
      <c r="P45" s="92"/>
    </row>
    <row r="46" spans="1:504" s="30" customFormat="1" ht="15">
      <c r="A46" s="80" t="s">
        <v>41</v>
      </c>
      <c r="B46" s="81">
        <f>SUM(B48:B55)</f>
        <v>0</v>
      </c>
      <c r="C46" s="81">
        <f t="shared" ref="C46:H46" si="20">SUM(C48:C55)</f>
        <v>0</v>
      </c>
      <c r="D46" s="81">
        <f t="shared" si="20"/>
        <v>0</v>
      </c>
      <c r="E46" s="81">
        <f t="shared" si="20"/>
        <v>0</v>
      </c>
      <c r="F46" s="81">
        <f t="shared" si="20"/>
        <v>0</v>
      </c>
      <c r="G46" s="81">
        <f t="shared" si="20"/>
        <v>0</v>
      </c>
      <c r="H46" s="81">
        <f t="shared" si="20"/>
        <v>0</v>
      </c>
      <c r="I46" s="82" t="e">
        <f t="shared" ref="I46" si="21">F46/E46</f>
        <v>#DIV/0!</v>
      </c>
      <c r="J46" s="82" t="e">
        <f t="shared" si="17"/>
        <v>#DIV/0!</v>
      </c>
      <c r="K46" s="81">
        <f t="shared" ref="K46:M46" si="22">SUM(K48:K55)</f>
        <v>0</v>
      </c>
      <c r="L46" s="81">
        <f t="shared" si="22"/>
        <v>0</v>
      </c>
      <c r="M46" s="83">
        <f t="shared" si="22"/>
        <v>0</v>
      </c>
      <c r="N46" s="84" t="e">
        <f t="shared" si="19"/>
        <v>#DIV/0!</v>
      </c>
      <c r="O46" s="74"/>
      <c r="P46" s="92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  <c r="BO46" s="74"/>
      <c r="BP46" s="74"/>
      <c r="BQ46" s="74"/>
      <c r="BR46" s="74"/>
      <c r="BS46" s="74"/>
      <c r="BT46" s="74"/>
      <c r="BU46" s="74"/>
      <c r="BV46" s="74"/>
      <c r="BW46" s="74"/>
      <c r="BX46" s="74"/>
      <c r="BY46" s="74"/>
      <c r="BZ46" s="74"/>
      <c r="CA46" s="74"/>
      <c r="CB46" s="74"/>
      <c r="CC46" s="74"/>
      <c r="CD46" s="74"/>
      <c r="CE46" s="74"/>
      <c r="CF46" s="74"/>
      <c r="CG46" s="74"/>
      <c r="CH46" s="74"/>
      <c r="CI46" s="74"/>
      <c r="CJ46" s="74"/>
      <c r="CK46" s="74"/>
      <c r="CL46" s="74"/>
      <c r="CM46" s="74"/>
      <c r="CN46" s="74"/>
      <c r="CO46" s="74"/>
      <c r="CP46" s="74"/>
      <c r="CQ46" s="74"/>
      <c r="CR46" s="74"/>
      <c r="CS46" s="74"/>
      <c r="CT46" s="74"/>
      <c r="CU46" s="74"/>
      <c r="CV46" s="74"/>
      <c r="CW46" s="74"/>
      <c r="CX46" s="74"/>
      <c r="CY46" s="74"/>
      <c r="CZ46" s="74"/>
      <c r="DA46" s="74"/>
      <c r="DB46" s="74"/>
      <c r="DC46" s="74"/>
      <c r="DD46" s="74"/>
      <c r="DE46" s="74"/>
      <c r="DF46" s="74"/>
      <c r="DG46" s="74"/>
      <c r="DH46" s="74"/>
      <c r="DI46" s="74"/>
      <c r="DJ46" s="74"/>
      <c r="DK46" s="74"/>
      <c r="DL46" s="74"/>
      <c r="DM46" s="74"/>
      <c r="DN46" s="74"/>
      <c r="DO46" s="74"/>
      <c r="DP46" s="74"/>
      <c r="DQ46" s="74"/>
      <c r="DR46" s="74"/>
      <c r="DS46" s="74"/>
      <c r="DT46" s="74"/>
      <c r="DU46" s="74"/>
      <c r="DV46" s="74"/>
      <c r="DW46" s="74"/>
      <c r="DX46" s="74"/>
      <c r="DY46" s="74"/>
      <c r="DZ46" s="74"/>
      <c r="EA46" s="74"/>
      <c r="EB46" s="74"/>
      <c r="EC46" s="74"/>
      <c r="ED46" s="74"/>
      <c r="EE46" s="74"/>
      <c r="EF46" s="74"/>
      <c r="EG46" s="74"/>
      <c r="EH46" s="74"/>
      <c r="EI46" s="74"/>
      <c r="EJ46" s="74"/>
      <c r="EK46" s="74"/>
      <c r="EL46" s="74"/>
      <c r="EM46" s="74"/>
      <c r="EN46" s="74"/>
      <c r="EO46" s="74"/>
      <c r="EP46" s="74"/>
      <c r="EQ46" s="74"/>
      <c r="ER46" s="74"/>
      <c r="ES46" s="74"/>
      <c r="ET46" s="74"/>
      <c r="EU46" s="74"/>
      <c r="EV46" s="74"/>
      <c r="EW46" s="74"/>
      <c r="EX46" s="74"/>
      <c r="EY46" s="74"/>
      <c r="EZ46" s="74"/>
      <c r="FA46" s="74"/>
      <c r="FB46" s="74"/>
      <c r="FC46" s="74"/>
      <c r="FD46" s="74"/>
      <c r="FE46" s="74"/>
      <c r="FF46" s="74"/>
      <c r="FG46" s="74"/>
      <c r="FH46" s="74"/>
      <c r="FI46" s="74"/>
      <c r="FJ46" s="74"/>
      <c r="FK46" s="74"/>
      <c r="FL46" s="74"/>
      <c r="FM46" s="74"/>
      <c r="FN46" s="74"/>
      <c r="FO46" s="74"/>
      <c r="FP46" s="74"/>
      <c r="FQ46" s="74"/>
      <c r="FR46" s="74"/>
      <c r="FS46" s="74"/>
      <c r="FT46" s="74"/>
      <c r="FU46" s="74"/>
      <c r="FV46" s="74"/>
      <c r="FW46" s="74"/>
      <c r="FX46" s="74"/>
      <c r="FY46" s="74"/>
      <c r="FZ46" s="74"/>
      <c r="GA46" s="74"/>
      <c r="GB46" s="74"/>
      <c r="GC46" s="74"/>
      <c r="GD46" s="74"/>
      <c r="GE46" s="74"/>
      <c r="GF46" s="74"/>
      <c r="GG46" s="74"/>
      <c r="GH46" s="74"/>
      <c r="GI46" s="74"/>
      <c r="GJ46" s="74"/>
      <c r="GK46" s="74"/>
      <c r="GL46" s="74"/>
      <c r="GM46" s="74"/>
      <c r="GN46" s="74"/>
      <c r="GO46" s="74"/>
      <c r="GP46" s="74"/>
      <c r="GQ46" s="74"/>
      <c r="GR46" s="74"/>
      <c r="GS46" s="74"/>
      <c r="GT46" s="74"/>
      <c r="GU46" s="74"/>
      <c r="GV46" s="74"/>
      <c r="GW46" s="74"/>
      <c r="GX46" s="74"/>
      <c r="GY46" s="74"/>
      <c r="GZ46" s="74"/>
      <c r="HA46" s="74"/>
      <c r="HB46" s="74"/>
      <c r="HC46" s="74"/>
      <c r="HD46" s="74"/>
      <c r="HE46" s="74"/>
      <c r="HF46" s="74"/>
      <c r="HG46" s="74"/>
      <c r="HH46" s="74"/>
      <c r="HI46" s="74"/>
      <c r="HJ46" s="74"/>
      <c r="HK46" s="74"/>
      <c r="HL46" s="74"/>
      <c r="HM46" s="74"/>
      <c r="HN46" s="74"/>
      <c r="HO46" s="74"/>
      <c r="HP46" s="74"/>
      <c r="HQ46" s="74"/>
      <c r="HR46" s="74"/>
      <c r="HS46" s="74"/>
      <c r="HT46" s="74"/>
      <c r="HU46" s="74"/>
      <c r="HV46" s="74"/>
      <c r="HW46" s="74"/>
      <c r="HX46" s="74"/>
      <c r="HY46" s="74"/>
      <c r="HZ46" s="74"/>
      <c r="IA46" s="74"/>
      <c r="IB46" s="74"/>
      <c r="IC46" s="74"/>
      <c r="ID46" s="74"/>
      <c r="IE46" s="74"/>
      <c r="IF46" s="74"/>
      <c r="IG46" s="74"/>
      <c r="IH46" s="74"/>
      <c r="II46" s="74"/>
      <c r="IJ46" s="74"/>
      <c r="IK46" s="74"/>
      <c r="IL46" s="74"/>
      <c r="IM46" s="74"/>
      <c r="IN46" s="74"/>
      <c r="IO46" s="74"/>
      <c r="IP46" s="74"/>
      <c r="IQ46" s="74"/>
      <c r="IR46" s="74"/>
      <c r="IS46" s="74"/>
      <c r="IT46" s="74"/>
      <c r="IU46" s="74"/>
      <c r="IV46" s="74"/>
      <c r="IW46" s="74"/>
      <c r="IX46" s="74"/>
      <c r="IY46" s="74"/>
      <c r="IZ46" s="74"/>
      <c r="JA46" s="74"/>
      <c r="JB46" s="74"/>
      <c r="JC46" s="74"/>
      <c r="JD46" s="74"/>
      <c r="JE46" s="74"/>
      <c r="JF46" s="74"/>
      <c r="JG46" s="74"/>
      <c r="JH46" s="74"/>
      <c r="JI46" s="74"/>
      <c r="JJ46" s="74"/>
      <c r="JK46" s="74"/>
      <c r="JL46" s="74"/>
      <c r="JM46" s="74"/>
      <c r="JN46" s="74"/>
      <c r="JO46" s="74"/>
      <c r="JP46" s="74"/>
      <c r="JQ46" s="74"/>
      <c r="JR46" s="74"/>
      <c r="JS46" s="74"/>
      <c r="JT46" s="74"/>
      <c r="JU46" s="74"/>
      <c r="JV46" s="74"/>
      <c r="JW46" s="74"/>
      <c r="JX46" s="74"/>
      <c r="JY46" s="74"/>
      <c r="JZ46" s="74"/>
      <c r="KA46" s="74"/>
      <c r="KB46" s="74"/>
      <c r="KC46" s="74"/>
      <c r="KD46" s="74"/>
      <c r="KE46" s="74"/>
      <c r="KF46" s="74"/>
      <c r="KG46" s="74"/>
      <c r="KH46" s="74"/>
      <c r="KI46" s="74"/>
      <c r="KJ46" s="74"/>
      <c r="KK46" s="74"/>
      <c r="KL46" s="74"/>
      <c r="KM46" s="74"/>
      <c r="KN46" s="74"/>
      <c r="KO46" s="74"/>
      <c r="KP46" s="74"/>
      <c r="KQ46" s="74"/>
      <c r="KR46" s="74"/>
      <c r="KS46" s="74"/>
      <c r="KT46" s="74"/>
      <c r="KU46" s="74"/>
      <c r="KV46" s="74"/>
      <c r="KW46" s="74"/>
      <c r="KX46" s="74"/>
      <c r="KY46" s="74"/>
      <c r="KZ46" s="74"/>
      <c r="LA46" s="74"/>
      <c r="LB46" s="74"/>
      <c r="LC46" s="74"/>
      <c r="LD46" s="74"/>
      <c r="LE46" s="74"/>
      <c r="LF46" s="74"/>
      <c r="LG46" s="74"/>
      <c r="LH46" s="74"/>
      <c r="LI46" s="74"/>
      <c r="LJ46" s="74"/>
      <c r="LK46" s="74"/>
      <c r="LL46" s="74"/>
      <c r="LM46" s="74"/>
      <c r="LN46" s="74"/>
      <c r="LO46" s="74"/>
      <c r="LP46" s="74"/>
      <c r="LQ46" s="74"/>
      <c r="LR46" s="74"/>
      <c r="LS46" s="74"/>
      <c r="LT46" s="74"/>
      <c r="LU46" s="74"/>
      <c r="LV46" s="74"/>
      <c r="LW46" s="74"/>
      <c r="LX46" s="74"/>
      <c r="LY46" s="74"/>
      <c r="LZ46" s="74"/>
      <c r="MA46" s="74"/>
      <c r="MB46" s="74"/>
      <c r="MC46" s="74"/>
      <c r="MD46" s="74"/>
      <c r="ME46" s="74"/>
      <c r="MF46" s="74"/>
      <c r="MG46" s="74"/>
      <c r="MH46" s="74"/>
      <c r="MI46" s="74"/>
      <c r="MJ46" s="74"/>
      <c r="MK46" s="74"/>
      <c r="ML46" s="74"/>
      <c r="MM46" s="74"/>
      <c r="MN46" s="74"/>
      <c r="MO46" s="74"/>
      <c r="MP46" s="74"/>
      <c r="MQ46" s="74"/>
      <c r="MR46" s="74"/>
      <c r="MS46" s="74"/>
      <c r="MT46" s="74"/>
      <c r="MU46" s="74"/>
      <c r="MV46" s="74"/>
      <c r="MW46" s="74"/>
      <c r="MX46" s="74"/>
      <c r="MY46" s="74"/>
      <c r="MZ46" s="74"/>
      <c r="NA46" s="74"/>
      <c r="NB46" s="74"/>
      <c r="NC46" s="74"/>
      <c r="ND46" s="74"/>
      <c r="NE46" s="74"/>
      <c r="NF46" s="74"/>
      <c r="NG46" s="74"/>
      <c r="NH46" s="74"/>
      <c r="NI46" s="74"/>
      <c r="NJ46" s="74"/>
      <c r="NK46" s="74"/>
      <c r="NL46" s="74"/>
      <c r="NM46" s="74"/>
      <c r="NN46" s="74"/>
      <c r="NO46" s="74"/>
      <c r="NP46" s="74"/>
      <c r="NQ46" s="74"/>
      <c r="NR46" s="74"/>
      <c r="NS46" s="74"/>
      <c r="NT46" s="74"/>
      <c r="NU46" s="74"/>
      <c r="NV46" s="74"/>
      <c r="NW46" s="74"/>
      <c r="NX46" s="74"/>
      <c r="NY46" s="74"/>
      <c r="NZ46" s="74"/>
      <c r="OA46" s="74"/>
      <c r="OB46" s="74"/>
      <c r="OC46" s="74"/>
      <c r="OD46" s="74"/>
      <c r="OE46" s="74"/>
      <c r="OF46" s="74"/>
      <c r="OG46" s="74"/>
      <c r="OH46" s="74"/>
      <c r="OI46" s="74"/>
      <c r="OJ46" s="74"/>
      <c r="OK46" s="74"/>
      <c r="OL46" s="74"/>
      <c r="OM46" s="74"/>
      <c r="ON46" s="74"/>
      <c r="OO46" s="74"/>
      <c r="OP46" s="74"/>
      <c r="OQ46" s="74"/>
      <c r="OR46" s="74"/>
      <c r="OS46" s="74"/>
      <c r="OT46" s="74"/>
      <c r="OU46" s="74"/>
      <c r="OV46" s="74"/>
      <c r="OW46" s="74"/>
      <c r="OX46" s="74"/>
      <c r="OY46" s="74"/>
      <c r="OZ46" s="74"/>
      <c r="PA46" s="74"/>
      <c r="PB46" s="74"/>
      <c r="PC46" s="74"/>
      <c r="PD46" s="74"/>
      <c r="PE46" s="74"/>
      <c r="PF46" s="74"/>
      <c r="PG46" s="74"/>
      <c r="PH46" s="74"/>
      <c r="PI46" s="74"/>
      <c r="PJ46" s="74"/>
      <c r="PK46" s="74"/>
      <c r="PL46" s="74"/>
      <c r="PM46" s="74"/>
      <c r="PN46" s="74"/>
      <c r="PO46" s="74"/>
      <c r="PP46" s="74"/>
      <c r="PQ46" s="74"/>
      <c r="PR46" s="74"/>
      <c r="PS46" s="74"/>
      <c r="PT46" s="74"/>
      <c r="PU46" s="74"/>
      <c r="PV46" s="74"/>
      <c r="PW46" s="74"/>
      <c r="PX46" s="74"/>
      <c r="PY46" s="74"/>
      <c r="PZ46" s="74"/>
      <c r="QA46" s="74"/>
      <c r="QB46" s="74"/>
      <c r="QC46" s="74"/>
      <c r="QD46" s="74"/>
      <c r="QE46" s="74"/>
      <c r="QF46" s="74"/>
      <c r="QG46" s="74"/>
      <c r="QH46" s="74"/>
      <c r="QI46" s="74"/>
      <c r="QJ46" s="74"/>
      <c r="QK46" s="74"/>
      <c r="QL46" s="74"/>
      <c r="QM46" s="74"/>
      <c r="QN46" s="74"/>
      <c r="QO46" s="74"/>
      <c r="QP46" s="74"/>
      <c r="QQ46" s="74"/>
      <c r="QR46" s="74"/>
      <c r="QS46" s="74"/>
      <c r="QT46" s="74"/>
      <c r="QU46" s="74"/>
      <c r="QV46" s="74"/>
      <c r="QW46" s="74"/>
      <c r="QX46" s="74"/>
      <c r="QY46" s="74"/>
      <c r="QZ46" s="74"/>
      <c r="RA46" s="74"/>
      <c r="RB46" s="74"/>
      <c r="RC46" s="74"/>
      <c r="RD46" s="74"/>
      <c r="RE46" s="74"/>
      <c r="RF46" s="74"/>
      <c r="RG46" s="74"/>
      <c r="RH46" s="74"/>
      <c r="RI46" s="74"/>
      <c r="RJ46" s="74"/>
      <c r="RK46" s="74"/>
      <c r="RL46" s="74"/>
      <c r="RM46" s="74"/>
      <c r="RN46" s="74"/>
      <c r="RO46" s="74"/>
      <c r="RP46" s="74"/>
      <c r="RQ46" s="74"/>
      <c r="RR46" s="74"/>
      <c r="RS46" s="74"/>
      <c r="RT46" s="74"/>
      <c r="RU46" s="74"/>
      <c r="RV46" s="74"/>
      <c r="RW46" s="74"/>
      <c r="RX46" s="74"/>
      <c r="RY46" s="74"/>
      <c r="RZ46" s="74"/>
      <c r="SA46" s="74"/>
      <c r="SB46" s="74"/>
      <c r="SC46" s="74"/>
      <c r="SD46" s="74"/>
      <c r="SE46" s="74"/>
      <c r="SF46" s="74"/>
      <c r="SG46" s="74"/>
      <c r="SH46" s="74"/>
      <c r="SI46" s="74"/>
      <c r="SJ46" s="74"/>
    </row>
    <row r="47" spans="1:504" ht="15">
      <c r="A47" s="85" t="s">
        <v>138</v>
      </c>
      <c r="B47" s="31"/>
      <c r="C47" s="3"/>
      <c r="D47" s="11"/>
      <c r="E47" s="12"/>
      <c r="F47" s="12"/>
      <c r="G47" s="12"/>
      <c r="H47" s="12"/>
      <c r="I47" s="9"/>
      <c r="J47" s="9"/>
      <c r="K47" s="75"/>
      <c r="L47" s="75"/>
      <c r="M47" s="76"/>
      <c r="N47" s="16"/>
      <c r="P47" s="92"/>
    </row>
    <row r="48" spans="1:504" ht="15">
      <c r="A48" s="2" t="s">
        <v>168</v>
      </c>
      <c r="B48" s="11"/>
      <c r="C48" s="11"/>
      <c r="D48" s="11"/>
      <c r="E48" s="11"/>
      <c r="F48" s="11"/>
      <c r="G48" s="11"/>
      <c r="H48" s="11"/>
      <c r="I48" s="9" t="e">
        <f>F48/E48</f>
        <v>#DIV/0!</v>
      </c>
      <c r="J48" s="9" t="e">
        <f t="shared" si="17"/>
        <v>#DIV/0!</v>
      </c>
      <c r="K48" s="11"/>
      <c r="L48" s="11"/>
      <c r="M48" s="11"/>
      <c r="N48" s="16" t="e">
        <f t="shared" si="19"/>
        <v>#DIV/0!</v>
      </c>
      <c r="P48" s="92"/>
    </row>
    <row r="49" spans="1:16" s="4" customFormat="1" ht="15">
      <c r="A49" s="2" t="s">
        <v>169</v>
      </c>
      <c r="B49" s="11"/>
      <c r="C49" s="11"/>
      <c r="D49" s="11"/>
      <c r="E49" s="11"/>
      <c r="F49" s="11"/>
      <c r="G49" s="11"/>
      <c r="H49" s="11"/>
      <c r="I49" s="9" t="e">
        <f>F49/E49</f>
        <v>#DIV/0!</v>
      </c>
      <c r="J49" s="9" t="e">
        <f t="shared" si="17"/>
        <v>#DIV/0!</v>
      </c>
      <c r="K49" s="11"/>
      <c r="L49" s="11"/>
      <c r="M49" s="11"/>
      <c r="N49" s="16" t="e">
        <f t="shared" si="19"/>
        <v>#DIV/0!</v>
      </c>
      <c r="O49" s="74"/>
      <c r="P49" s="92"/>
    </row>
    <row r="50" spans="1:16" s="4" customFormat="1" ht="15">
      <c r="A50" s="2" t="s">
        <v>170</v>
      </c>
      <c r="B50" s="11"/>
      <c r="C50" s="11"/>
      <c r="D50" s="11"/>
      <c r="E50" s="11"/>
      <c r="F50" s="11"/>
      <c r="G50" s="11"/>
      <c r="H50" s="11"/>
      <c r="I50" s="9" t="e">
        <f t="shared" ref="I50:I72" si="23">F50/E50</f>
        <v>#DIV/0!</v>
      </c>
      <c r="J50" s="9" t="e">
        <f t="shared" si="17"/>
        <v>#DIV/0!</v>
      </c>
      <c r="K50" s="11"/>
      <c r="L50" s="11"/>
      <c r="M50" s="11"/>
      <c r="N50" s="16" t="e">
        <f t="shared" si="19"/>
        <v>#DIV/0!</v>
      </c>
      <c r="O50" s="74"/>
      <c r="P50" s="92"/>
    </row>
    <row r="51" spans="1:16" s="4" customFormat="1" ht="15">
      <c r="A51" s="32"/>
      <c r="B51" s="33"/>
      <c r="C51" s="34"/>
      <c r="D51" s="13"/>
      <c r="E51" s="14"/>
      <c r="F51" s="14"/>
      <c r="G51" s="14"/>
      <c r="H51" s="14"/>
      <c r="I51" s="35" t="e">
        <f t="shared" si="23"/>
        <v>#DIV/0!</v>
      </c>
      <c r="J51" s="35" t="e">
        <f t="shared" si="17"/>
        <v>#DIV/0!</v>
      </c>
      <c r="K51" s="13"/>
      <c r="L51" s="13"/>
      <c r="M51" s="14"/>
      <c r="N51" s="36" t="e">
        <f t="shared" si="19"/>
        <v>#DIV/0!</v>
      </c>
      <c r="O51" s="74"/>
      <c r="P51" s="92"/>
    </row>
    <row r="52" spans="1:16" s="74" customFormat="1" ht="15">
      <c r="A52" s="2"/>
      <c r="B52" s="3"/>
      <c r="C52" s="3"/>
      <c r="D52" s="37"/>
      <c r="E52" s="37"/>
      <c r="F52" s="37"/>
      <c r="G52" s="37"/>
      <c r="H52" s="38"/>
      <c r="I52" s="35" t="e">
        <f t="shared" si="23"/>
        <v>#DIV/0!</v>
      </c>
      <c r="J52" s="35" t="e">
        <f t="shared" si="17"/>
        <v>#DIV/0!</v>
      </c>
      <c r="K52" s="37"/>
      <c r="L52" s="37"/>
      <c r="M52" s="38"/>
      <c r="N52" s="39" t="e">
        <f t="shared" si="19"/>
        <v>#DIV/0!</v>
      </c>
      <c r="P52" s="92"/>
    </row>
    <row r="53" spans="1:16" s="74" customFormat="1" ht="15">
      <c r="A53" s="2"/>
      <c r="B53" s="3"/>
      <c r="C53" s="3"/>
      <c r="D53" s="3"/>
      <c r="E53" s="3"/>
      <c r="F53" s="3"/>
      <c r="G53" s="3"/>
      <c r="H53" s="29"/>
      <c r="I53" s="35" t="e">
        <f t="shared" si="23"/>
        <v>#DIV/0!</v>
      </c>
      <c r="J53" s="35" t="e">
        <f t="shared" si="17"/>
        <v>#DIV/0!</v>
      </c>
      <c r="K53" s="3"/>
      <c r="L53" s="3"/>
      <c r="M53" s="29"/>
      <c r="N53" s="16" t="e">
        <f t="shared" si="19"/>
        <v>#DIV/0!</v>
      </c>
      <c r="P53" s="92"/>
    </row>
    <row r="54" spans="1:16" s="74" customFormat="1" ht="15">
      <c r="A54" s="2"/>
      <c r="B54" s="3"/>
      <c r="C54" s="3"/>
      <c r="D54" s="3"/>
      <c r="E54" s="3"/>
      <c r="F54" s="3"/>
      <c r="G54" s="3"/>
      <c r="H54" s="29"/>
      <c r="I54" s="35" t="e">
        <f t="shared" si="23"/>
        <v>#DIV/0!</v>
      </c>
      <c r="J54" s="35" t="e">
        <f t="shared" si="17"/>
        <v>#DIV/0!</v>
      </c>
      <c r="K54" s="3"/>
      <c r="L54" s="3"/>
      <c r="M54" s="29"/>
      <c r="N54" s="16" t="e">
        <f t="shared" si="19"/>
        <v>#DIV/0!</v>
      </c>
      <c r="P54" s="92"/>
    </row>
    <row r="55" spans="1:16" s="74" customFormat="1" ht="15">
      <c r="A55" s="2"/>
      <c r="B55" s="31"/>
      <c r="C55" s="3"/>
      <c r="D55" s="11"/>
      <c r="E55" s="12"/>
      <c r="F55" s="12"/>
      <c r="G55" s="12"/>
      <c r="H55" s="12"/>
      <c r="I55" s="35" t="e">
        <f t="shared" si="23"/>
        <v>#DIV/0!</v>
      </c>
      <c r="J55" s="9" t="e">
        <f t="shared" si="17"/>
        <v>#DIV/0!</v>
      </c>
      <c r="K55" s="75"/>
      <c r="L55" s="75"/>
      <c r="M55" s="76"/>
      <c r="N55" s="16" t="e">
        <f t="shared" si="19"/>
        <v>#DIV/0!</v>
      </c>
      <c r="P55" s="92"/>
    </row>
    <row r="56" spans="1:16" s="74" customFormat="1" ht="15">
      <c r="A56" s="85" t="s">
        <v>139</v>
      </c>
      <c r="B56" s="31"/>
      <c r="C56" s="3"/>
      <c r="D56" s="11"/>
      <c r="E56" s="12"/>
      <c r="F56" s="12"/>
      <c r="G56" s="12"/>
      <c r="H56" s="12"/>
      <c r="I56" s="35" t="e">
        <f t="shared" si="23"/>
        <v>#DIV/0!</v>
      </c>
      <c r="J56" s="9" t="e">
        <f t="shared" si="17"/>
        <v>#DIV/0!</v>
      </c>
      <c r="K56" s="75"/>
      <c r="L56" s="75"/>
      <c r="M56" s="76"/>
      <c r="N56" s="16" t="e">
        <f t="shared" si="19"/>
        <v>#DIV/0!</v>
      </c>
      <c r="P56" s="92"/>
    </row>
    <row r="57" spans="1:16" s="74" customFormat="1" ht="25.5">
      <c r="A57" s="2" t="s">
        <v>42</v>
      </c>
      <c r="B57" s="31">
        <v>0</v>
      </c>
      <c r="C57" s="3"/>
      <c r="D57" s="11">
        <v>0</v>
      </c>
      <c r="E57" s="40">
        <v>0</v>
      </c>
      <c r="F57" s="12">
        <v>0</v>
      </c>
      <c r="G57" s="12"/>
      <c r="H57" s="12">
        <v>0</v>
      </c>
      <c r="I57" s="35" t="e">
        <f t="shared" si="23"/>
        <v>#DIV/0!</v>
      </c>
      <c r="J57" s="9" t="e">
        <f t="shared" si="17"/>
        <v>#DIV/0!</v>
      </c>
      <c r="K57" s="75">
        <v>0</v>
      </c>
      <c r="L57" s="75">
        <v>0</v>
      </c>
      <c r="M57" s="76">
        <v>0</v>
      </c>
      <c r="N57" s="16" t="e">
        <f t="shared" si="19"/>
        <v>#DIV/0!</v>
      </c>
      <c r="P57" s="92"/>
    </row>
    <row r="58" spans="1:16" s="74" customFormat="1" ht="76.5">
      <c r="A58" s="2" t="s">
        <v>165</v>
      </c>
      <c r="B58" s="11">
        <v>0</v>
      </c>
      <c r="C58" s="11"/>
      <c r="D58" s="11">
        <v>0</v>
      </c>
      <c r="E58" s="11">
        <v>0</v>
      </c>
      <c r="F58" s="11">
        <v>0</v>
      </c>
      <c r="G58" s="11"/>
      <c r="H58" s="11">
        <v>0</v>
      </c>
      <c r="I58" s="9" t="e">
        <f t="shared" si="23"/>
        <v>#DIV/0!</v>
      </c>
      <c r="J58" s="9" t="e">
        <f t="shared" si="17"/>
        <v>#DIV/0!</v>
      </c>
      <c r="K58" s="75">
        <v>0</v>
      </c>
      <c r="L58" s="75">
        <v>0</v>
      </c>
      <c r="M58" s="76">
        <v>0</v>
      </c>
      <c r="N58" s="16" t="e">
        <f t="shared" si="19"/>
        <v>#DIV/0!</v>
      </c>
      <c r="P58" s="92"/>
    </row>
    <row r="59" spans="1:16" s="74" customFormat="1" ht="51">
      <c r="A59" s="86" t="s">
        <v>43</v>
      </c>
      <c r="B59" s="87"/>
      <c r="C59" s="87"/>
      <c r="D59" s="87"/>
      <c r="E59" s="87"/>
      <c r="F59" s="87"/>
      <c r="G59" s="87"/>
      <c r="H59" s="87"/>
      <c r="I59" s="88" t="e">
        <f t="shared" si="23"/>
        <v>#DIV/0!</v>
      </c>
      <c r="J59" s="88" t="e">
        <f t="shared" si="17"/>
        <v>#DIV/0!</v>
      </c>
      <c r="K59" s="87"/>
      <c r="L59" s="87"/>
      <c r="M59" s="89"/>
      <c r="N59" s="90" t="e">
        <f t="shared" si="19"/>
        <v>#DIV/0!</v>
      </c>
      <c r="P59" s="92"/>
    </row>
    <row r="60" spans="1:16" s="74" customFormat="1" ht="25.5">
      <c r="A60" s="80" t="s">
        <v>44</v>
      </c>
      <c r="B60" s="91">
        <f>SUM(B62:B66)</f>
        <v>0</v>
      </c>
      <c r="C60" s="91"/>
      <c r="D60" s="91">
        <f t="shared" ref="D60:H60" si="24">SUM(D62:D66)</f>
        <v>0</v>
      </c>
      <c r="E60" s="91">
        <f t="shared" si="24"/>
        <v>0</v>
      </c>
      <c r="F60" s="91">
        <f t="shared" si="24"/>
        <v>0</v>
      </c>
      <c r="G60" s="91"/>
      <c r="H60" s="91">
        <f t="shared" si="24"/>
        <v>0</v>
      </c>
      <c r="I60" s="82" t="e">
        <f t="shared" si="23"/>
        <v>#DIV/0!</v>
      </c>
      <c r="J60" s="82" t="e">
        <f t="shared" si="17"/>
        <v>#DIV/0!</v>
      </c>
      <c r="K60" s="81">
        <f>SUM(K62:K64)</f>
        <v>0</v>
      </c>
      <c r="L60" s="81">
        <f t="shared" ref="L60:M60" si="25">SUM(L62:L64)</f>
        <v>0</v>
      </c>
      <c r="M60" s="81">
        <f t="shared" si="25"/>
        <v>0</v>
      </c>
      <c r="N60" s="84" t="e">
        <f t="shared" si="19"/>
        <v>#DIV/0!</v>
      </c>
      <c r="P60" s="92"/>
    </row>
    <row r="61" spans="1:16" s="74" customFormat="1" ht="15">
      <c r="A61" s="85" t="s">
        <v>140</v>
      </c>
      <c r="B61" s="11"/>
      <c r="C61" s="3"/>
      <c r="D61" s="11"/>
      <c r="E61" s="12"/>
      <c r="F61" s="12"/>
      <c r="G61" s="12"/>
      <c r="H61" s="12"/>
      <c r="I61" s="9"/>
      <c r="J61" s="9"/>
      <c r="K61" s="75"/>
      <c r="L61" s="75"/>
      <c r="M61" s="76"/>
      <c r="N61" s="16"/>
      <c r="P61" s="92"/>
    </row>
    <row r="62" spans="1:16" s="74" customFormat="1" ht="15">
      <c r="A62" s="2" t="s">
        <v>141</v>
      </c>
      <c r="B62" s="979"/>
      <c r="C62" s="979"/>
      <c r="D62" s="979"/>
      <c r="E62" s="979"/>
      <c r="F62" s="979"/>
      <c r="G62" s="979"/>
      <c r="H62" s="979"/>
      <c r="I62" s="9" t="e">
        <f t="shared" si="23"/>
        <v>#DIV/0!</v>
      </c>
      <c r="J62" s="9" t="e">
        <f t="shared" si="17"/>
        <v>#DIV/0!</v>
      </c>
      <c r="K62" s="1041"/>
      <c r="L62" s="1041"/>
      <c r="M62" s="1041"/>
      <c r="N62" s="16" t="e">
        <f t="shared" si="19"/>
        <v>#DIV/0!</v>
      </c>
      <c r="P62" s="92"/>
    </row>
    <row r="63" spans="1:16" s="74" customFormat="1" ht="15">
      <c r="A63" s="2" t="s">
        <v>142</v>
      </c>
      <c r="B63" s="979"/>
      <c r="C63" s="979"/>
      <c r="D63" s="979"/>
      <c r="E63" s="979"/>
      <c r="F63" s="979"/>
      <c r="G63" s="979"/>
      <c r="H63" s="979"/>
      <c r="I63" s="9" t="e">
        <f t="shared" si="23"/>
        <v>#DIV/0!</v>
      </c>
      <c r="J63" s="9" t="e">
        <f t="shared" si="17"/>
        <v>#DIV/0!</v>
      </c>
      <c r="K63" s="1041"/>
      <c r="L63" s="1041"/>
      <c r="M63" s="1041"/>
      <c r="N63" s="16" t="e">
        <f t="shared" si="19"/>
        <v>#DIV/0!</v>
      </c>
      <c r="P63" s="75"/>
    </row>
    <row r="64" spans="1:16" s="74" customFormat="1" ht="15">
      <c r="A64" s="2" t="s">
        <v>143</v>
      </c>
      <c r="B64" s="979"/>
      <c r="C64" s="979"/>
      <c r="D64" s="979"/>
      <c r="E64" s="979"/>
      <c r="F64" s="979"/>
      <c r="G64" s="979"/>
      <c r="H64" s="979"/>
      <c r="I64" s="9" t="e">
        <f t="shared" si="23"/>
        <v>#DIV/0!</v>
      </c>
      <c r="J64" s="9" t="e">
        <f t="shared" si="17"/>
        <v>#DIV/0!</v>
      </c>
      <c r="K64" s="1041"/>
      <c r="L64" s="1041"/>
      <c r="M64" s="1042"/>
      <c r="N64" s="16" t="e">
        <f t="shared" si="19"/>
        <v>#DIV/0!</v>
      </c>
      <c r="P64" s="92"/>
    </row>
    <row r="65" spans="1:504" s="74" customFormat="1" ht="15">
      <c r="A65" s="2"/>
      <c r="B65" s="982"/>
      <c r="C65" s="978"/>
      <c r="D65" s="981"/>
      <c r="E65" s="980"/>
      <c r="F65" s="980"/>
      <c r="G65" s="979"/>
      <c r="H65" s="984"/>
      <c r="I65" s="9" t="e">
        <f t="shared" si="23"/>
        <v>#DIV/0!</v>
      </c>
      <c r="J65" s="9" t="e">
        <f t="shared" si="17"/>
        <v>#DIV/0!</v>
      </c>
      <c r="K65" s="1041"/>
      <c r="L65" s="1041"/>
      <c r="M65" s="1042"/>
      <c r="N65" s="16" t="e">
        <f>K65/G65</f>
        <v>#DIV/0!</v>
      </c>
      <c r="P65" s="92"/>
    </row>
    <row r="66" spans="1:504" s="74" customFormat="1" ht="15">
      <c r="A66" s="2"/>
      <c r="B66" s="982"/>
      <c r="C66" s="978"/>
      <c r="D66" s="983"/>
      <c r="E66" s="980"/>
      <c r="F66" s="980"/>
      <c r="G66" s="979"/>
      <c r="H66" s="984"/>
      <c r="I66" s="9" t="e">
        <f t="shared" si="23"/>
        <v>#DIV/0!</v>
      </c>
      <c r="J66" s="9" t="e">
        <f t="shared" si="17"/>
        <v>#DIV/0!</v>
      </c>
      <c r="K66" s="1041"/>
      <c r="L66" s="1041"/>
      <c r="M66" s="1042"/>
      <c r="N66" s="16" t="e">
        <f>K66/G66</f>
        <v>#DIV/0!</v>
      </c>
      <c r="P66" s="92"/>
    </row>
    <row r="67" spans="1:504" s="74" customFormat="1" ht="15">
      <c r="A67" s="2"/>
      <c r="B67" s="982"/>
      <c r="C67" s="978"/>
      <c r="D67" s="978"/>
      <c r="E67" s="980"/>
      <c r="F67" s="980"/>
      <c r="G67" s="979"/>
      <c r="H67" s="984"/>
      <c r="I67" s="9" t="e">
        <f t="shared" si="23"/>
        <v>#DIV/0!</v>
      </c>
      <c r="J67" s="9" t="e">
        <f t="shared" si="17"/>
        <v>#DIV/0!</v>
      </c>
      <c r="K67" s="1041"/>
      <c r="L67" s="1041"/>
      <c r="M67" s="1042"/>
      <c r="N67" s="16" t="e">
        <f>K67/G67</f>
        <v>#DIV/0!</v>
      </c>
      <c r="P67" s="92"/>
    </row>
    <row r="68" spans="1:504" ht="15">
      <c r="A68" s="2"/>
      <c r="B68" s="982"/>
      <c r="C68" s="978"/>
      <c r="D68" s="978"/>
      <c r="E68" s="980"/>
      <c r="F68" s="980"/>
      <c r="G68" s="979"/>
      <c r="H68" s="979"/>
      <c r="I68" s="9" t="e">
        <f t="shared" si="23"/>
        <v>#DIV/0!</v>
      </c>
      <c r="J68" s="9" t="e">
        <f t="shared" si="17"/>
        <v>#DIV/0!</v>
      </c>
      <c r="K68" s="1041"/>
      <c r="L68" s="1041"/>
      <c r="M68" s="1042"/>
      <c r="N68" s="16" t="e">
        <f t="shared" si="19"/>
        <v>#DIV/0!</v>
      </c>
      <c r="P68" s="92"/>
    </row>
    <row r="69" spans="1:504" ht="15">
      <c r="A69" s="2"/>
      <c r="B69" s="982"/>
      <c r="C69" s="978"/>
      <c r="D69" s="979"/>
      <c r="E69" s="980"/>
      <c r="F69" s="980"/>
      <c r="G69" s="980"/>
      <c r="H69" s="980"/>
      <c r="I69" s="9" t="e">
        <f t="shared" si="23"/>
        <v>#DIV/0!</v>
      </c>
      <c r="J69" s="9" t="e">
        <f t="shared" si="17"/>
        <v>#DIV/0!</v>
      </c>
      <c r="K69" s="1041"/>
      <c r="L69" s="1041"/>
      <c r="M69" s="1042"/>
      <c r="N69" s="16" t="e">
        <f t="shared" si="19"/>
        <v>#DIV/0!</v>
      </c>
      <c r="P69" s="92"/>
    </row>
    <row r="70" spans="1:504" ht="15">
      <c r="A70" s="2"/>
      <c r="B70" s="982"/>
      <c r="C70" s="978"/>
      <c r="D70" s="979"/>
      <c r="E70" s="980"/>
      <c r="F70" s="980"/>
      <c r="G70" s="980"/>
      <c r="H70" s="980"/>
      <c r="I70" s="9" t="e">
        <f t="shared" si="23"/>
        <v>#DIV/0!</v>
      </c>
      <c r="J70" s="9" t="e">
        <f t="shared" si="17"/>
        <v>#DIV/0!</v>
      </c>
      <c r="K70" s="1041"/>
      <c r="L70" s="1041"/>
      <c r="M70" s="1042"/>
      <c r="N70" s="16" t="e">
        <f t="shared" si="19"/>
        <v>#DIV/0!</v>
      </c>
      <c r="P70" s="92"/>
    </row>
    <row r="71" spans="1:504" ht="15">
      <c r="A71" s="2"/>
      <c r="B71" s="982"/>
      <c r="C71" s="978"/>
      <c r="D71" s="979"/>
      <c r="E71" s="980"/>
      <c r="F71" s="980"/>
      <c r="G71" s="980"/>
      <c r="H71" s="980"/>
      <c r="I71" s="9" t="e">
        <f t="shared" si="23"/>
        <v>#DIV/0!</v>
      </c>
      <c r="J71" s="9" t="e">
        <f t="shared" si="17"/>
        <v>#DIV/0!</v>
      </c>
      <c r="K71" s="1041"/>
      <c r="L71" s="1041"/>
      <c r="M71" s="1042"/>
      <c r="N71" s="16" t="e">
        <f t="shared" si="19"/>
        <v>#DIV/0!</v>
      </c>
      <c r="P71" s="92"/>
    </row>
    <row r="72" spans="1:504" ht="15">
      <c r="A72" s="85" t="s">
        <v>139</v>
      </c>
      <c r="B72" s="979"/>
      <c r="C72" s="979"/>
      <c r="D72" s="979"/>
      <c r="E72" s="979"/>
      <c r="F72" s="979"/>
      <c r="G72" s="979"/>
      <c r="H72" s="979"/>
      <c r="I72" s="9" t="e">
        <f t="shared" si="23"/>
        <v>#DIV/0!</v>
      </c>
      <c r="J72" s="9" t="e">
        <f t="shared" si="17"/>
        <v>#DIV/0!</v>
      </c>
      <c r="K72" s="1041"/>
      <c r="L72" s="1041"/>
      <c r="M72" s="1042"/>
      <c r="N72" s="16" t="e">
        <f t="shared" si="19"/>
        <v>#DIV/0!</v>
      </c>
      <c r="P72" s="92"/>
    </row>
    <row r="73" spans="1:504" ht="38.25">
      <c r="A73" s="2" t="s">
        <v>45</v>
      </c>
      <c r="B73" s="31">
        <f>SUM(B75:B77)</f>
        <v>0</v>
      </c>
      <c r="C73" s="31">
        <f t="shared" ref="C73:H73" si="26">SUM(C75:C77)</f>
        <v>0</v>
      </c>
      <c r="D73" s="31">
        <f t="shared" si="26"/>
        <v>0</v>
      </c>
      <c r="E73" s="31">
        <f t="shared" si="26"/>
        <v>0</v>
      </c>
      <c r="F73" s="31">
        <f t="shared" si="26"/>
        <v>0</v>
      </c>
      <c r="G73" s="31">
        <f t="shared" si="26"/>
        <v>0</v>
      </c>
      <c r="H73" s="31">
        <f t="shared" si="26"/>
        <v>0</v>
      </c>
      <c r="I73" s="9" t="e">
        <f>F73/E73</f>
        <v>#DIV/0!</v>
      </c>
      <c r="J73" s="9" t="e">
        <f t="shared" si="17"/>
        <v>#DIV/0!</v>
      </c>
      <c r="K73" s="1040">
        <v>0</v>
      </c>
      <c r="L73" s="1040">
        <v>0</v>
      </c>
      <c r="M73" s="1040">
        <v>0</v>
      </c>
      <c r="N73" s="16" t="e">
        <f t="shared" si="19"/>
        <v>#DIV/0!</v>
      </c>
      <c r="P73" s="92"/>
    </row>
    <row r="74" spans="1:504" ht="15">
      <c r="A74" s="85" t="s">
        <v>46</v>
      </c>
      <c r="B74" s="31"/>
      <c r="C74" s="3"/>
      <c r="D74" s="11"/>
      <c r="E74" s="12"/>
      <c r="F74" s="12"/>
      <c r="G74" s="12"/>
      <c r="H74" s="12"/>
      <c r="I74" s="9"/>
      <c r="J74" s="9"/>
      <c r="K74" s="13"/>
      <c r="L74" s="13"/>
      <c r="M74" s="14"/>
      <c r="N74" s="16"/>
      <c r="P74" s="92"/>
    </row>
    <row r="75" spans="1:504" ht="15">
      <c r="A75" s="93" t="s">
        <v>171</v>
      </c>
      <c r="B75" s="11"/>
      <c r="C75" s="11"/>
      <c r="D75" s="11"/>
      <c r="E75" s="11"/>
      <c r="F75" s="11"/>
      <c r="G75" s="11"/>
      <c r="H75" s="11"/>
      <c r="I75" s="9" t="e">
        <f t="shared" ref="I75:I79" si="27">F75/E75</f>
        <v>#DIV/0!</v>
      </c>
      <c r="J75" s="9" t="e">
        <f t="shared" si="17"/>
        <v>#DIV/0!</v>
      </c>
      <c r="K75" s="11"/>
      <c r="L75" s="11"/>
      <c r="M75" s="11"/>
      <c r="N75" s="16" t="e">
        <f t="shared" si="19"/>
        <v>#DIV/0!</v>
      </c>
      <c r="P75" s="92"/>
    </row>
    <row r="76" spans="1:504" ht="15">
      <c r="A76" s="2" t="s">
        <v>172</v>
      </c>
      <c r="B76" s="11"/>
      <c r="C76" s="11"/>
      <c r="D76" s="11"/>
      <c r="E76" s="11"/>
      <c r="F76" s="11"/>
      <c r="G76" s="11"/>
      <c r="H76" s="11"/>
      <c r="I76" s="9" t="e">
        <f t="shared" si="27"/>
        <v>#DIV/0!</v>
      </c>
      <c r="J76" s="9" t="e">
        <f t="shared" si="17"/>
        <v>#DIV/0!</v>
      </c>
      <c r="K76" s="11"/>
      <c r="L76" s="11"/>
      <c r="M76" s="11"/>
      <c r="N76" s="16" t="e">
        <f t="shared" si="19"/>
        <v>#DIV/0!</v>
      </c>
      <c r="P76" s="92"/>
    </row>
    <row r="77" spans="1:504" s="95" customFormat="1" ht="15">
      <c r="A77" s="2"/>
      <c r="B77" s="31"/>
      <c r="C77" s="3"/>
      <c r="D77" s="11"/>
      <c r="E77" s="12"/>
      <c r="F77" s="12"/>
      <c r="G77" s="12"/>
      <c r="H77" s="12"/>
      <c r="I77" s="9" t="e">
        <f t="shared" si="27"/>
        <v>#DIV/0!</v>
      </c>
      <c r="J77" s="9" t="e">
        <f t="shared" si="17"/>
        <v>#DIV/0!</v>
      </c>
      <c r="K77" s="13"/>
      <c r="L77" s="13"/>
      <c r="M77" s="14"/>
      <c r="N77" s="16" t="e">
        <f t="shared" si="19"/>
        <v>#DIV/0!</v>
      </c>
      <c r="O77" s="94"/>
      <c r="P77" s="198"/>
      <c r="Q77" s="94"/>
      <c r="R77" s="94"/>
      <c r="S77" s="94"/>
      <c r="T77" s="94"/>
      <c r="U77" s="94"/>
      <c r="V77" s="94"/>
      <c r="W77" s="94"/>
      <c r="X77" s="94"/>
      <c r="Y77" s="94"/>
      <c r="Z77" s="94"/>
      <c r="AA77" s="94"/>
      <c r="AB77" s="94"/>
      <c r="AC77" s="94"/>
      <c r="AD77" s="94"/>
      <c r="AE77" s="94"/>
      <c r="AF77" s="94"/>
      <c r="AG77" s="94"/>
      <c r="AH77" s="94"/>
      <c r="AI77" s="94"/>
      <c r="AJ77" s="94"/>
      <c r="AK77" s="94"/>
      <c r="AL77" s="94"/>
      <c r="AM77" s="94"/>
      <c r="AN77" s="94"/>
      <c r="AO77" s="94"/>
      <c r="AP77" s="94"/>
      <c r="AQ77" s="94"/>
      <c r="AR77" s="94"/>
      <c r="AS77" s="94"/>
      <c r="AT77" s="94"/>
      <c r="AU77" s="94"/>
      <c r="AV77" s="94"/>
      <c r="AW77" s="94"/>
      <c r="AX77" s="94"/>
      <c r="AY77" s="94"/>
      <c r="AZ77" s="94"/>
      <c r="BA77" s="94"/>
      <c r="BB77" s="94"/>
      <c r="BC77" s="94"/>
      <c r="BD77" s="94"/>
      <c r="BE77" s="94"/>
      <c r="BF77" s="94"/>
      <c r="BG77" s="94"/>
      <c r="BH77" s="94"/>
      <c r="BI77" s="94"/>
      <c r="BJ77" s="94"/>
      <c r="BK77" s="94"/>
      <c r="BL77" s="94"/>
      <c r="BM77" s="94"/>
      <c r="BN77" s="94"/>
      <c r="BO77" s="94"/>
      <c r="BP77" s="94"/>
      <c r="BQ77" s="94"/>
      <c r="BR77" s="94"/>
      <c r="BS77" s="94"/>
      <c r="BT77" s="94"/>
      <c r="BU77" s="94"/>
      <c r="BV77" s="94"/>
      <c r="BW77" s="94"/>
      <c r="BX77" s="94"/>
      <c r="BY77" s="94"/>
      <c r="BZ77" s="94"/>
      <c r="CA77" s="94"/>
      <c r="CB77" s="94"/>
      <c r="CC77" s="94"/>
      <c r="CD77" s="94"/>
      <c r="CE77" s="94"/>
      <c r="CF77" s="94"/>
      <c r="CG77" s="94"/>
      <c r="CH77" s="94"/>
      <c r="CI77" s="94"/>
      <c r="CJ77" s="94"/>
      <c r="CK77" s="94"/>
      <c r="CL77" s="94"/>
      <c r="CM77" s="94"/>
      <c r="CN77" s="94"/>
      <c r="CO77" s="94"/>
      <c r="CP77" s="94"/>
      <c r="CQ77" s="94"/>
      <c r="CR77" s="94"/>
      <c r="CS77" s="94"/>
      <c r="CT77" s="94"/>
      <c r="CU77" s="94"/>
      <c r="CV77" s="94"/>
      <c r="CW77" s="94"/>
      <c r="CX77" s="94"/>
      <c r="CY77" s="94"/>
      <c r="CZ77" s="94"/>
      <c r="DA77" s="94"/>
      <c r="DB77" s="94"/>
      <c r="DC77" s="94"/>
      <c r="DD77" s="94"/>
      <c r="DE77" s="94"/>
      <c r="DF77" s="94"/>
      <c r="DG77" s="94"/>
      <c r="DH77" s="94"/>
      <c r="DI77" s="94"/>
      <c r="DJ77" s="94"/>
      <c r="DK77" s="94"/>
      <c r="DL77" s="94"/>
      <c r="DM77" s="94"/>
      <c r="DN77" s="94"/>
      <c r="DO77" s="94"/>
      <c r="DP77" s="94"/>
      <c r="DQ77" s="94"/>
      <c r="DR77" s="94"/>
      <c r="DS77" s="94"/>
      <c r="DT77" s="94"/>
      <c r="DU77" s="94"/>
      <c r="DV77" s="94"/>
      <c r="DW77" s="94"/>
      <c r="DX77" s="94"/>
      <c r="DY77" s="94"/>
      <c r="DZ77" s="94"/>
      <c r="EA77" s="94"/>
      <c r="EB77" s="94"/>
      <c r="EC77" s="94"/>
      <c r="ED77" s="94"/>
      <c r="EE77" s="94"/>
      <c r="EF77" s="94"/>
      <c r="EG77" s="94"/>
      <c r="EH77" s="94"/>
      <c r="EI77" s="94"/>
      <c r="EJ77" s="94"/>
      <c r="EK77" s="94"/>
      <c r="EL77" s="94"/>
      <c r="EM77" s="94"/>
      <c r="EN77" s="94"/>
      <c r="EO77" s="94"/>
      <c r="EP77" s="94"/>
      <c r="EQ77" s="94"/>
      <c r="ER77" s="94"/>
      <c r="ES77" s="94"/>
      <c r="ET77" s="94"/>
      <c r="EU77" s="94"/>
      <c r="EV77" s="94"/>
      <c r="EW77" s="94"/>
      <c r="EX77" s="94"/>
      <c r="EY77" s="94"/>
      <c r="EZ77" s="94"/>
      <c r="FA77" s="94"/>
      <c r="FB77" s="94"/>
      <c r="FC77" s="94"/>
      <c r="FD77" s="94"/>
      <c r="FE77" s="94"/>
      <c r="FF77" s="94"/>
      <c r="FG77" s="94"/>
      <c r="FH77" s="94"/>
      <c r="FI77" s="94"/>
      <c r="FJ77" s="94"/>
      <c r="FK77" s="94"/>
      <c r="FL77" s="94"/>
      <c r="FM77" s="94"/>
      <c r="FN77" s="94"/>
      <c r="FO77" s="94"/>
      <c r="FP77" s="94"/>
      <c r="FQ77" s="94"/>
      <c r="FR77" s="94"/>
      <c r="FS77" s="94"/>
      <c r="FT77" s="94"/>
      <c r="FU77" s="94"/>
      <c r="FV77" s="94"/>
      <c r="FW77" s="94"/>
      <c r="FX77" s="94"/>
      <c r="FY77" s="94"/>
      <c r="FZ77" s="94"/>
      <c r="GA77" s="94"/>
      <c r="GB77" s="94"/>
      <c r="GC77" s="94"/>
      <c r="GD77" s="94"/>
      <c r="GE77" s="94"/>
      <c r="GF77" s="94"/>
      <c r="GG77" s="94"/>
      <c r="GH77" s="94"/>
      <c r="GI77" s="94"/>
      <c r="GJ77" s="94"/>
      <c r="GK77" s="94"/>
      <c r="GL77" s="94"/>
      <c r="GM77" s="94"/>
      <c r="GN77" s="94"/>
      <c r="GO77" s="94"/>
      <c r="GP77" s="94"/>
      <c r="GQ77" s="94"/>
      <c r="GR77" s="94"/>
      <c r="GS77" s="94"/>
      <c r="GT77" s="94"/>
      <c r="GU77" s="94"/>
      <c r="GV77" s="94"/>
      <c r="GW77" s="94"/>
      <c r="GX77" s="94"/>
      <c r="GY77" s="94"/>
      <c r="GZ77" s="94"/>
      <c r="HA77" s="94"/>
      <c r="HB77" s="94"/>
      <c r="HC77" s="94"/>
      <c r="HD77" s="94"/>
      <c r="HE77" s="94"/>
      <c r="HF77" s="94"/>
      <c r="HG77" s="94"/>
      <c r="HH77" s="94"/>
      <c r="HI77" s="94"/>
      <c r="HJ77" s="94"/>
      <c r="HK77" s="94"/>
      <c r="HL77" s="94"/>
      <c r="HM77" s="94"/>
      <c r="HN77" s="94"/>
      <c r="HO77" s="94"/>
      <c r="HP77" s="94"/>
      <c r="HQ77" s="94"/>
      <c r="HR77" s="94"/>
      <c r="HS77" s="94"/>
      <c r="HT77" s="94"/>
      <c r="HU77" s="94"/>
      <c r="HV77" s="94"/>
      <c r="HW77" s="94"/>
      <c r="HX77" s="94"/>
      <c r="HY77" s="94"/>
      <c r="HZ77" s="94"/>
      <c r="IA77" s="94"/>
      <c r="IB77" s="94"/>
      <c r="IC77" s="94"/>
      <c r="ID77" s="94"/>
      <c r="IE77" s="94"/>
      <c r="IF77" s="94"/>
      <c r="IG77" s="94"/>
      <c r="IH77" s="94"/>
      <c r="II77" s="94"/>
      <c r="IJ77" s="94"/>
      <c r="IK77" s="94"/>
      <c r="IL77" s="94"/>
      <c r="IM77" s="94"/>
      <c r="IN77" s="94"/>
      <c r="IO77" s="94"/>
      <c r="IP77" s="94"/>
      <c r="IQ77" s="94"/>
      <c r="IR77" s="94"/>
      <c r="IS77" s="94"/>
      <c r="IT77" s="94"/>
      <c r="IU77" s="94"/>
      <c r="IV77" s="94"/>
      <c r="IW77" s="94"/>
      <c r="IX77" s="94"/>
      <c r="IY77" s="94"/>
      <c r="IZ77" s="94"/>
      <c r="JA77" s="94"/>
      <c r="JB77" s="94"/>
      <c r="JC77" s="94"/>
      <c r="JD77" s="94"/>
      <c r="JE77" s="94"/>
      <c r="JF77" s="94"/>
      <c r="JG77" s="94"/>
      <c r="JH77" s="94"/>
      <c r="JI77" s="94"/>
      <c r="JJ77" s="94"/>
      <c r="JK77" s="94"/>
      <c r="JL77" s="94"/>
      <c r="JM77" s="94"/>
      <c r="JN77" s="94"/>
      <c r="JO77" s="94"/>
      <c r="JP77" s="94"/>
      <c r="JQ77" s="94"/>
      <c r="JR77" s="94"/>
      <c r="JS77" s="94"/>
      <c r="JT77" s="94"/>
      <c r="JU77" s="94"/>
      <c r="JV77" s="94"/>
      <c r="JW77" s="94"/>
      <c r="JX77" s="94"/>
      <c r="JY77" s="94"/>
      <c r="JZ77" s="94"/>
      <c r="KA77" s="94"/>
      <c r="KB77" s="94"/>
      <c r="KC77" s="94"/>
      <c r="KD77" s="94"/>
      <c r="KE77" s="94"/>
      <c r="KF77" s="94"/>
      <c r="KG77" s="94"/>
      <c r="KH77" s="94"/>
      <c r="KI77" s="94"/>
      <c r="KJ77" s="94"/>
      <c r="KK77" s="94"/>
      <c r="KL77" s="94"/>
      <c r="KM77" s="94"/>
      <c r="KN77" s="94"/>
      <c r="KO77" s="94"/>
      <c r="KP77" s="94"/>
      <c r="KQ77" s="94"/>
      <c r="KR77" s="94"/>
      <c r="KS77" s="94"/>
      <c r="KT77" s="94"/>
      <c r="KU77" s="94"/>
      <c r="KV77" s="94"/>
      <c r="KW77" s="94"/>
      <c r="KX77" s="94"/>
      <c r="KY77" s="94"/>
      <c r="KZ77" s="94"/>
      <c r="LA77" s="94"/>
      <c r="LB77" s="94"/>
      <c r="LC77" s="94"/>
      <c r="LD77" s="94"/>
      <c r="LE77" s="94"/>
      <c r="LF77" s="94"/>
      <c r="LG77" s="94"/>
      <c r="LH77" s="94"/>
      <c r="LI77" s="94"/>
      <c r="LJ77" s="94"/>
      <c r="LK77" s="94"/>
      <c r="LL77" s="94"/>
      <c r="LM77" s="94"/>
      <c r="LN77" s="94"/>
      <c r="LO77" s="94"/>
      <c r="LP77" s="94"/>
      <c r="LQ77" s="94"/>
      <c r="LR77" s="94"/>
      <c r="LS77" s="94"/>
      <c r="LT77" s="94"/>
      <c r="LU77" s="94"/>
      <c r="LV77" s="94"/>
      <c r="LW77" s="94"/>
      <c r="LX77" s="94"/>
      <c r="LY77" s="94"/>
      <c r="LZ77" s="94"/>
      <c r="MA77" s="94"/>
      <c r="MB77" s="94"/>
      <c r="MC77" s="94"/>
      <c r="MD77" s="94"/>
      <c r="ME77" s="94"/>
      <c r="MF77" s="94"/>
      <c r="MG77" s="94"/>
      <c r="MH77" s="94"/>
      <c r="MI77" s="94"/>
      <c r="MJ77" s="94"/>
      <c r="MK77" s="94"/>
      <c r="ML77" s="94"/>
      <c r="MM77" s="94"/>
      <c r="MN77" s="94"/>
      <c r="MO77" s="94"/>
      <c r="MP77" s="94"/>
      <c r="MQ77" s="94"/>
      <c r="MR77" s="94"/>
      <c r="MS77" s="94"/>
      <c r="MT77" s="94"/>
      <c r="MU77" s="94"/>
      <c r="MV77" s="94"/>
      <c r="MW77" s="94"/>
      <c r="MX77" s="94"/>
      <c r="MY77" s="94"/>
      <c r="MZ77" s="94"/>
      <c r="NA77" s="94"/>
      <c r="NB77" s="94"/>
      <c r="NC77" s="94"/>
      <c r="ND77" s="94"/>
      <c r="NE77" s="94"/>
      <c r="NF77" s="94"/>
      <c r="NG77" s="94"/>
      <c r="NH77" s="94"/>
      <c r="NI77" s="94"/>
      <c r="NJ77" s="94"/>
      <c r="NK77" s="94"/>
      <c r="NL77" s="94"/>
      <c r="NM77" s="94"/>
      <c r="NN77" s="94"/>
      <c r="NO77" s="94"/>
      <c r="NP77" s="94"/>
      <c r="NQ77" s="94"/>
      <c r="NR77" s="94"/>
      <c r="NS77" s="94"/>
      <c r="NT77" s="94"/>
      <c r="NU77" s="94"/>
      <c r="NV77" s="94"/>
      <c r="NW77" s="94"/>
      <c r="NX77" s="94"/>
      <c r="NY77" s="94"/>
      <c r="NZ77" s="94"/>
      <c r="OA77" s="94"/>
      <c r="OB77" s="94"/>
      <c r="OC77" s="94"/>
      <c r="OD77" s="94"/>
      <c r="OE77" s="94"/>
      <c r="OF77" s="94"/>
      <c r="OG77" s="94"/>
      <c r="OH77" s="94"/>
      <c r="OI77" s="94"/>
      <c r="OJ77" s="94"/>
      <c r="OK77" s="94"/>
      <c r="OL77" s="94"/>
      <c r="OM77" s="94"/>
      <c r="ON77" s="94"/>
      <c r="OO77" s="94"/>
      <c r="OP77" s="94"/>
      <c r="OQ77" s="94"/>
      <c r="OR77" s="94"/>
      <c r="OS77" s="94"/>
      <c r="OT77" s="94"/>
      <c r="OU77" s="94"/>
      <c r="OV77" s="94"/>
      <c r="OW77" s="94"/>
      <c r="OX77" s="94"/>
      <c r="OY77" s="94"/>
      <c r="OZ77" s="94"/>
      <c r="PA77" s="94"/>
      <c r="PB77" s="94"/>
      <c r="PC77" s="94"/>
      <c r="PD77" s="94"/>
      <c r="PE77" s="94"/>
      <c r="PF77" s="94"/>
      <c r="PG77" s="94"/>
      <c r="PH77" s="94"/>
      <c r="PI77" s="94"/>
      <c r="PJ77" s="94"/>
      <c r="PK77" s="94"/>
      <c r="PL77" s="94"/>
      <c r="PM77" s="94"/>
      <c r="PN77" s="94"/>
      <c r="PO77" s="94"/>
      <c r="PP77" s="94"/>
      <c r="PQ77" s="94"/>
      <c r="PR77" s="94"/>
      <c r="PS77" s="94"/>
      <c r="PT77" s="94"/>
      <c r="PU77" s="94"/>
      <c r="PV77" s="94"/>
      <c r="PW77" s="94"/>
      <c r="PX77" s="94"/>
      <c r="PY77" s="94"/>
      <c r="PZ77" s="94"/>
      <c r="QA77" s="94"/>
      <c r="QB77" s="94"/>
      <c r="QC77" s="94"/>
      <c r="QD77" s="94"/>
      <c r="QE77" s="94"/>
      <c r="QF77" s="94"/>
      <c r="QG77" s="94"/>
      <c r="QH77" s="94"/>
      <c r="QI77" s="94"/>
      <c r="QJ77" s="94"/>
      <c r="QK77" s="94"/>
      <c r="QL77" s="94"/>
      <c r="QM77" s="94"/>
      <c r="QN77" s="94"/>
      <c r="QO77" s="94"/>
      <c r="QP77" s="94"/>
      <c r="QQ77" s="94"/>
      <c r="QR77" s="94"/>
      <c r="QS77" s="94"/>
      <c r="QT77" s="94"/>
      <c r="QU77" s="94"/>
      <c r="QV77" s="94"/>
      <c r="QW77" s="94"/>
      <c r="QX77" s="94"/>
      <c r="QY77" s="94"/>
      <c r="QZ77" s="94"/>
      <c r="RA77" s="94"/>
      <c r="RB77" s="94"/>
      <c r="RC77" s="94"/>
      <c r="RD77" s="94"/>
      <c r="RE77" s="94"/>
      <c r="RF77" s="94"/>
      <c r="RG77" s="94"/>
      <c r="RH77" s="94"/>
      <c r="RI77" s="94"/>
      <c r="RJ77" s="94"/>
      <c r="RK77" s="94"/>
      <c r="RL77" s="94"/>
      <c r="RM77" s="94"/>
      <c r="RN77" s="94"/>
      <c r="RO77" s="94"/>
      <c r="RP77" s="94"/>
      <c r="RQ77" s="94"/>
      <c r="RR77" s="94"/>
      <c r="RS77" s="94"/>
      <c r="RT77" s="94"/>
      <c r="RU77" s="94"/>
      <c r="RV77" s="94"/>
      <c r="RW77" s="94"/>
      <c r="RX77" s="94"/>
      <c r="RY77" s="94"/>
      <c r="RZ77" s="94"/>
      <c r="SA77" s="94"/>
      <c r="SB77" s="94"/>
      <c r="SC77" s="94"/>
      <c r="SD77" s="94"/>
      <c r="SE77" s="94"/>
      <c r="SF77" s="94"/>
      <c r="SG77" s="94"/>
      <c r="SH77" s="94"/>
      <c r="SI77" s="94"/>
      <c r="SJ77" s="94"/>
    </row>
    <row r="78" spans="1:504" ht="15">
      <c r="A78" s="85" t="s">
        <v>139</v>
      </c>
      <c r="B78" s="11"/>
      <c r="C78" s="11"/>
      <c r="D78" s="11"/>
      <c r="E78" s="11"/>
      <c r="F78" s="11"/>
      <c r="G78" s="11"/>
      <c r="H78" s="11"/>
      <c r="I78" s="9" t="e">
        <f t="shared" si="27"/>
        <v>#DIV/0!</v>
      </c>
      <c r="J78" s="9" t="e">
        <f t="shared" si="17"/>
        <v>#DIV/0!</v>
      </c>
      <c r="K78" s="11"/>
      <c r="L78" s="11"/>
      <c r="M78" s="11"/>
      <c r="N78" s="16" t="e">
        <f t="shared" si="19"/>
        <v>#DIV/0!</v>
      </c>
      <c r="P78" s="92"/>
    </row>
    <row r="79" spans="1:504" ht="102">
      <c r="A79" s="2" t="s">
        <v>166</v>
      </c>
      <c r="B79" s="3">
        <f>SUM(B81:B86)</f>
        <v>0</v>
      </c>
      <c r="C79" s="3">
        <f t="shared" ref="C79:H79" si="28">SUM(C81:C86)</f>
        <v>0</v>
      </c>
      <c r="D79" s="3">
        <f t="shared" si="28"/>
        <v>0</v>
      </c>
      <c r="E79" s="3">
        <f t="shared" si="28"/>
        <v>0</v>
      </c>
      <c r="F79" s="3">
        <f t="shared" si="28"/>
        <v>0</v>
      </c>
      <c r="G79" s="3">
        <f t="shared" si="28"/>
        <v>0</v>
      </c>
      <c r="H79" s="3">
        <f t="shared" si="28"/>
        <v>0</v>
      </c>
      <c r="I79" s="9" t="e">
        <f t="shared" si="27"/>
        <v>#DIV/0!</v>
      </c>
      <c r="J79" s="9" t="e">
        <f t="shared" si="17"/>
        <v>#DIV/0!</v>
      </c>
      <c r="K79" s="3">
        <f t="shared" ref="K79:M79" si="29">SUM(K81:K86)</f>
        <v>0</v>
      </c>
      <c r="L79" s="3">
        <f t="shared" si="29"/>
        <v>0</v>
      </c>
      <c r="M79" s="29">
        <f t="shared" si="29"/>
        <v>0</v>
      </c>
      <c r="N79" s="16" t="e">
        <f t="shared" si="19"/>
        <v>#DIV/0!</v>
      </c>
      <c r="P79" s="92"/>
    </row>
    <row r="80" spans="1:504" ht="15">
      <c r="A80" s="85" t="s">
        <v>46</v>
      </c>
      <c r="B80" s="31"/>
      <c r="C80" s="3"/>
      <c r="D80" s="11"/>
      <c r="E80" s="12"/>
      <c r="F80" s="12"/>
      <c r="G80" s="12"/>
      <c r="H80" s="12"/>
      <c r="I80" s="9"/>
      <c r="J80" s="9"/>
      <c r="K80" s="75"/>
      <c r="L80" s="75"/>
      <c r="M80" s="76"/>
      <c r="N80" s="16"/>
      <c r="P80" s="92"/>
    </row>
    <row r="81" spans="1:16" s="4" customFormat="1" ht="15">
      <c r="A81" s="2"/>
      <c r="B81" s="31"/>
      <c r="C81" s="3"/>
      <c r="D81" s="11"/>
      <c r="E81" s="12"/>
      <c r="F81" s="12"/>
      <c r="G81" s="12"/>
      <c r="H81" s="12"/>
      <c r="I81" s="9" t="e">
        <f t="shared" ref="I81:I103" si="30">F81/E81</f>
        <v>#DIV/0!</v>
      </c>
      <c r="J81" s="9" t="e">
        <f t="shared" si="17"/>
        <v>#DIV/0!</v>
      </c>
      <c r="K81" s="75"/>
      <c r="L81" s="75"/>
      <c r="M81" s="76"/>
      <c r="N81" s="16" t="e">
        <f t="shared" si="19"/>
        <v>#DIV/0!</v>
      </c>
      <c r="P81" s="41"/>
    </row>
    <row r="82" spans="1:16" s="4" customFormat="1" ht="15">
      <c r="A82" s="2"/>
      <c r="B82" s="31"/>
      <c r="C82" s="3"/>
      <c r="D82" s="11"/>
      <c r="E82" s="12"/>
      <c r="F82" s="12"/>
      <c r="G82" s="12"/>
      <c r="H82" s="12"/>
      <c r="I82" s="9" t="e">
        <f t="shared" si="30"/>
        <v>#DIV/0!</v>
      </c>
      <c r="J82" s="9" t="e">
        <f t="shared" si="17"/>
        <v>#DIV/0!</v>
      </c>
      <c r="K82" s="75"/>
      <c r="L82" s="75"/>
      <c r="M82" s="76"/>
      <c r="N82" s="16" t="e">
        <f t="shared" si="19"/>
        <v>#DIV/0!</v>
      </c>
      <c r="P82" s="41"/>
    </row>
    <row r="83" spans="1:16" s="4" customFormat="1" ht="15">
      <c r="A83" s="85"/>
      <c r="B83" s="31"/>
      <c r="C83" s="3"/>
      <c r="D83" s="11"/>
      <c r="E83" s="12"/>
      <c r="F83" s="12"/>
      <c r="G83" s="12"/>
      <c r="H83" s="12"/>
      <c r="I83" s="9" t="e">
        <f t="shared" si="30"/>
        <v>#DIV/0!</v>
      </c>
      <c r="J83" s="9" t="e">
        <f t="shared" si="17"/>
        <v>#DIV/0!</v>
      </c>
      <c r="K83" s="75"/>
      <c r="L83" s="75"/>
      <c r="M83" s="76"/>
      <c r="N83" s="16" t="e">
        <f t="shared" si="19"/>
        <v>#DIV/0!</v>
      </c>
      <c r="P83" s="41"/>
    </row>
    <row r="84" spans="1:16" s="74" customFormat="1" ht="15">
      <c r="A84" s="85"/>
      <c r="B84" s="31"/>
      <c r="C84" s="3"/>
      <c r="D84" s="11"/>
      <c r="E84" s="12"/>
      <c r="F84" s="12"/>
      <c r="G84" s="12"/>
      <c r="H84" s="12"/>
      <c r="I84" s="9" t="e">
        <f t="shared" si="30"/>
        <v>#DIV/0!</v>
      </c>
      <c r="J84" s="9" t="e">
        <f t="shared" si="17"/>
        <v>#DIV/0!</v>
      </c>
      <c r="K84" s="75"/>
      <c r="L84" s="75"/>
      <c r="M84" s="76"/>
      <c r="N84" s="16" t="e">
        <f t="shared" si="19"/>
        <v>#DIV/0!</v>
      </c>
      <c r="P84" s="92"/>
    </row>
    <row r="85" spans="1:16" s="74" customFormat="1" ht="15">
      <c r="A85" s="85"/>
      <c r="B85" s="31"/>
      <c r="C85" s="3"/>
      <c r="D85" s="11"/>
      <c r="E85" s="12"/>
      <c r="F85" s="12"/>
      <c r="G85" s="12"/>
      <c r="H85" s="12"/>
      <c r="I85" s="9" t="e">
        <f t="shared" si="30"/>
        <v>#DIV/0!</v>
      </c>
      <c r="J85" s="9" t="e">
        <f t="shared" si="17"/>
        <v>#DIV/0!</v>
      </c>
      <c r="K85" s="75"/>
      <c r="L85" s="75"/>
      <c r="M85" s="76"/>
      <c r="N85" s="16" t="e">
        <f t="shared" si="19"/>
        <v>#DIV/0!</v>
      </c>
      <c r="P85" s="92"/>
    </row>
    <row r="86" spans="1:16" s="74" customFormat="1" ht="15">
      <c r="A86" s="85"/>
      <c r="B86" s="31"/>
      <c r="C86" s="3"/>
      <c r="D86" s="11"/>
      <c r="E86" s="12"/>
      <c r="F86" s="12"/>
      <c r="G86" s="12"/>
      <c r="H86" s="12"/>
      <c r="I86" s="9" t="e">
        <f t="shared" si="30"/>
        <v>#DIV/0!</v>
      </c>
      <c r="J86" s="9" t="e">
        <f t="shared" si="17"/>
        <v>#DIV/0!</v>
      </c>
      <c r="K86" s="75"/>
      <c r="L86" s="75"/>
      <c r="M86" s="76"/>
      <c r="N86" s="16" t="e">
        <f t="shared" si="19"/>
        <v>#DIV/0!</v>
      </c>
      <c r="P86" s="92"/>
    </row>
    <row r="87" spans="1:16" s="74" customFormat="1" ht="63.75">
      <c r="A87" s="86" t="s">
        <v>47</v>
      </c>
      <c r="B87" s="96">
        <f>SUM(B89:B98)</f>
        <v>0</v>
      </c>
      <c r="C87" s="96">
        <f t="shared" ref="C87:H87" si="31">SUM(C89:C98)</f>
        <v>0</v>
      </c>
      <c r="D87" s="96">
        <f t="shared" si="31"/>
        <v>0</v>
      </c>
      <c r="E87" s="96">
        <f t="shared" si="31"/>
        <v>0</v>
      </c>
      <c r="F87" s="96">
        <f t="shared" si="31"/>
        <v>0</v>
      </c>
      <c r="G87" s="96">
        <f>G88*0.302</f>
        <v>0</v>
      </c>
      <c r="H87" s="96">
        <f t="shared" si="31"/>
        <v>0</v>
      </c>
      <c r="I87" s="88" t="e">
        <f t="shared" si="30"/>
        <v>#DIV/0!</v>
      </c>
      <c r="J87" s="88" t="e">
        <f t="shared" si="17"/>
        <v>#DIV/0!</v>
      </c>
      <c r="K87" s="96">
        <f t="shared" ref="K87:M87" si="32">SUM(K89:K98)</f>
        <v>0</v>
      </c>
      <c r="L87" s="96">
        <f t="shared" si="32"/>
        <v>0</v>
      </c>
      <c r="M87" s="96">
        <f t="shared" si="32"/>
        <v>0</v>
      </c>
      <c r="N87" s="90" t="e">
        <f t="shared" si="19"/>
        <v>#DIV/0!</v>
      </c>
      <c r="P87" s="92"/>
    </row>
    <row r="88" spans="1:16" s="74" customFormat="1" ht="15">
      <c r="A88" s="85" t="s">
        <v>140</v>
      </c>
      <c r="B88" s="31"/>
      <c r="C88" s="3"/>
      <c r="D88" s="11"/>
      <c r="E88" s="12"/>
      <c r="F88" s="12"/>
      <c r="G88" s="12"/>
      <c r="H88" s="12"/>
      <c r="I88" s="9" t="e">
        <f t="shared" si="30"/>
        <v>#DIV/0!</v>
      </c>
      <c r="J88" s="9" t="e">
        <f t="shared" si="17"/>
        <v>#DIV/0!</v>
      </c>
      <c r="K88" s="75"/>
      <c r="L88" s="75"/>
      <c r="M88" s="76"/>
      <c r="N88" s="16" t="e">
        <f t="shared" si="19"/>
        <v>#DIV/0!</v>
      </c>
      <c r="P88" s="92"/>
    </row>
    <row r="89" spans="1:16" s="74" customFormat="1" ht="15">
      <c r="A89" s="2" t="s">
        <v>141</v>
      </c>
      <c r="B89" s="986"/>
      <c r="C89" s="986"/>
      <c r="D89" s="986"/>
      <c r="E89" s="986"/>
      <c r="F89" s="986"/>
      <c r="G89" s="986"/>
      <c r="H89" s="986"/>
      <c r="I89" s="9" t="e">
        <f t="shared" si="30"/>
        <v>#DIV/0!</v>
      </c>
      <c r="J89" s="9" t="e">
        <f t="shared" si="17"/>
        <v>#DIV/0!</v>
      </c>
      <c r="K89" s="1046"/>
      <c r="L89" s="1046"/>
      <c r="M89" s="1047"/>
      <c r="N89" s="16" t="e">
        <f t="shared" si="19"/>
        <v>#DIV/0!</v>
      </c>
      <c r="P89" s="92"/>
    </row>
    <row r="90" spans="1:16" s="74" customFormat="1" ht="15">
      <c r="A90" s="2" t="s">
        <v>142</v>
      </c>
      <c r="B90" s="986"/>
      <c r="C90" s="986"/>
      <c r="D90" s="986"/>
      <c r="E90" s="986"/>
      <c r="F90" s="986"/>
      <c r="G90" s="986"/>
      <c r="H90" s="986"/>
      <c r="I90" s="9" t="e">
        <f t="shared" si="30"/>
        <v>#DIV/0!</v>
      </c>
      <c r="J90" s="9" t="e">
        <f t="shared" si="17"/>
        <v>#DIV/0!</v>
      </c>
      <c r="K90" s="1046"/>
      <c r="L90" s="1046"/>
      <c r="M90" s="1046"/>
      <c r="N90" s="16" t="e">
        <f t="shared" si="19"/>
        <v>#DIV/0!</v>
      </c>
      <c r="P90" s="92"/>
    </row>
    <row r="91" spans="1:16" s="74" customFormat="1" ht="15">
      <c r="A91" s="2" t="s">
        <v>143</v>
      </c>
      <c r="B91" s="986"/>
      <c r="C91" s="986"/>
      <c r="D91" s="986"/>
      <c r="E91" s="986"/>
      <c r="F91" s="986"/>
      <c r="G91" s="986"/>
      <c r="H91" s="986"/>
      <c r="I91" s="9" t="e">
        <f t="shared" si="30"/>
        <v>#DIV/0!</v>
      </c>
      <c r="J91" s="9" t="e">
        <f t="shared" si="17"/>
        <v>#DIV/0!</v>
      </c>
      <c r="K91" s="1046"/>
      <c r="L91" s="1046"/>
      <c r="M91" s="1047"/>
      <c r="N91" s="16" t="e">
        <f t="shared" si="19"/>
        <v>#DIV/0!</v>
      </c>
      <c r="P91" s="92"/>
    </row>
    <row r="92" spans="1:16" s="74" customFormat="1" ht="15">
      <c r="A92" s="2"/>
      <c r="B92" s="988"/>
      <c r="C92" s="985"/>
      <c r="D92" s="986"/>
      <c r="E92" s="987"/>
      <c r="F92" s="987"/>
      <c r="G92" s="987"/>
      <c r="H92" s="987"/>
      <c r="I92" s="9" t="e">
        <f t="shared" si="30"/>
        <v>#DIV/0!</v>
      </c>
      <c r="J92" s="9" t="e">
        <f t="shared" si="17"/>
        <v>#DIV/0!</v>
      </c>
      <c r="K92" s="1046"/>
      <c r="L92" s="1046"/>
      <c r="M92" s="1047"/>
      <c r="N92" s="16" t="e">
        <f t="shared" si="19"/>
        <v>#DIV/0!</v>
      </c>
      <c r="P92" s="92"/>
    </row>
    <row r="93" spans="1:16" s="74" customFormat="1" ht="15">
      <c r="A93" s="2"/>
      <c r="B93" s="988"/>
      <c r="C93" s="985"/>
      <c r="D93" s="986"/>
      <c r="E93" s="987"/>
      <c r="F93" s="987"/>
      <c r="G93" s="987"/>
      <c r="H93" s="987"/>
      <c r="I93" s="9" t="e">
        <f t="shared" si="30"/>
        <v>#DIV/0!</v>
      </c>
      <c r="J93" s="9" t="e">
        <f t="shared" si="17"/>
        <v>#DIV/0!</v>
      </c>
      <c r="K93" s="1046"/>
      <c r="L93" s="1046"/>
      <c r="M93" s="1047"/>
      <c r="N93" s="16" t="e">
        <f t="shared" si="19"/>
        <v>#DIV/0!</v>
      </c>
      <c r="P93" s="92"/>
    </row>
    <row r="94" spans="1:16" s="74" customFormat="1" ht="15">
      <c r="A94" s="2"/>
      <c r="B94" s="988"/>
      <c r="C94" s="985"/>
      <c r="D94" s="986"/>
      <c r="E94" s="987"/>
      <c r="F94" s="987"/>
      <c r="G94" s="987"/>
      <c r="H94" s="987"/>
      <c r="I94" s="9" t="e">
        <f t="shared" si="30"/>
        <v>#DIV/0!</v>
      </c>
      <c r="J94" s="9" t="e">
        <f t="shared" si="17"/>
        <v>#DIV/0!</v>
      </c>
      <c r="K94" s="1046"/>
      <c r="L94" s="1046"/>
      <c r="M94" s="1047"/>
      <c r="N94" s="16" t="e">
        <f t="shared" si="19"/>
        <v>#DIV/0!</v>
      </c>
      <c r="P94" s="92"/>
    </row>
    <row r="95" spans="1:16" s="74" customFormat="1" ht="15">
      <c r="A95" s="2"/>
      <c r="B95" s="988"/>
      <c r="C95" s="985"/>
      <c r="D95" s="986"/>
      <c r="E95" s="987"/>
      <c r="F95" s="987"/>
      <c r="G95" s="987"/>
      <c r="H95" s="987"/>
      <c r="I95" s="9" t="e">
        <f t="shared" si="30"/>
        <v>#DIV/0!</v>
      </c>
      <c r="J95" s="9" t="e">
        <f t="shared" si="17"/>
        <v>#DIV/0!</v>
      </c>
      <c r="K95" s="1046"/>
      <c r="L95" s="1046"/>
      <c r="M95" s="1047"/>
      <c r="N95" s="16" t="e">
        <f t="shared" si="19"/>
        <v>#DIV/0!</v>
      </c>
      <c r="P95" s="92"/>
    </row>
    <row r="96" spans="1:16" s="74" customFormat="1" ht="15">
      <c r="A96" s="2"/>
      <c r="B96" s="988"/>
      <c r="C96" s="985"/>
      <c r="D96" s="986"/>
      <c r="E96" s="987"/>
      <c r="F96" s="987"/>
      <c r="G96" s="987"/>
      <c r="H96" s="987"/>
      <c r="I96" s="9" t="e">
        <f t="shared" si="30"/>
        <v>#DIV/0!</v>
      </c>
      <c r="J96" s="9" t="e">
        <f t="shared" si="17"/>
        <v>#DIV/0!</v>
      </c>
      <c r="K96" s="1046"/>
      <c r="L96" s="1046"/>
      <c r="M96" s="1047"/>
      <c r="N96" s="16" t="e">
        <f t="shared" si="19"/>
        <v>#DIV/0!</v>
      </c>
      <c r="P96" s="92"/>
    </row>
    <row r="97" spans="1:16" s="74" customFormat="1" ht="15">
      <c r="A97" s="2"/>
      <c r="B97" s="988"/>
      <c r="C97" s="985"/>
      <c r="D97" s="986"/>
      <c r="E97" s="987"/>
      <c r="F97" s="987"/>
      <c r="G97" s="987"/>
      <c r="H97" s="987"/>
      <c r="I97" s="9" t="e">
        <f t="shared" si="30"/>
        <v>#DIV/0!</v>
      </c>
      <c r="J97" s="9" t="e">
        <f t="shared" si="17"/>
        <v>#DIV/0!</v>
      </c>
      <c r="K97" s="1046"/>
      <c r="L97" s="1046"/>
      <c r="M97" s="1047"/>
      <c r="N97" s="16" t="e">
        <f t="shared" si="19"/>
        <v>#DIV/0!</v>
      </c>
      <c r="P97" s="92"/>
    </row>
    <row r="98" spans="1:16" s="74" customFormat="1" ht="15">
      <c r="A98" s="2"/>
      <c r="B98" s="988"/>
      <c r="C98" s="985"/>
      <c r="D98" s="986"/>
      <c r="E98" s="987"/>
      <c r="F98" s="987"/>
      <c r="G98" s="987"/>
      <c r="H98" s="987"/>
      <c r="I98" s="9" t="e">
        <f t="shared" si="30"/>
        <v>#DIV/0!</v>
      </c>
      <c r="J98" s="9" t="e">
        <f t="shared" si="17"/>
        <v>#DIV/0!</v>
      </c>
      <c r="K98" s="1046"/>
      <c r="L98" s="1046"/>
      <c r="M98" s="1047"/>
      <c r="N98" s="16" t="e">
        <f t="shared" si="19"/>
        <v>#DIV/0!</v>
      </c>
      <c r="P98" s="92"/>
    </row>
    <row r="99" spans="1:16" s="74" customFormat="1" ht="15">
      <c r="A99" s="85" t="s">
        <v>139</v>
      </c>
      <c r="B99" s="986"/>
      <c r="C99" s="986"/>
      <c r="D99" s="986"/>
      <c r="E99" s="986"/>
      <c r="F99" s="986"/>
      <c r="G99" s="986"/>
      <c r="H99" s="986"/>
      <c r="I99" s="9" t="e">
        <f t="shared" si="30"/>
        <v>#DIV/0!</v>
      </c>
      <c r="J99" s="9" t="e">
        <f t="shared" si="17"/>
        <v>#DIV/0!</v>
      </c>
      <c r="K99" s="1046"/>
      <c r="L99" s="1046"/>
      <c r="M99" s="1047"/>
      <c r="N99" s="16" t="e">
        <f t="shared" si="19"/>
        <v>#DIV/0!</v>
      </c>
      <c r="P99" s="92"/>
    </row>
    <row r="100" spans="1:16" s="74" customFormat="1" ht="15">
      <c r="A100" s="2"/>
      <c r="B100" s="31"/>
      <c r="C100" s="3"/>
      <c r="D100" s="11"/>
      <c r="E100" s="12"/>
      <c r="F100" s="12"/>
      <c r="G100" s="12"/>
      <c r="H100" s="12"/>
      <c r="I100" s="9" t="e">
        <f t="shared" si="30"/>
        <v>#DIV/0!</v>
      </c>
      <c r="J100" s="9" t="e">
        <f t="shared" si="17"/>
        <v>#DIV/0!</v>
      </c>
      <c r="K100" s="75"/>
      <c r="L100" s="75"/>
      <c r="M100" s="76"/>
      <c r="N100" s="16" t="e">
        <f t="shared" si="19"/>
        <v>#DIV/0!</v>
      </c>
      <c r="P100" s="92"/>
    </row>
    <row r="101" spans="1:16" s="74" customFormat="1" ht="25.5">
      <c r="A101" s="2" t="s">
        <v>48</v>
      </c>
      <c r="B101" s="31"/>
      <c r="C101" s="3"/>
      <c r="D101" s="11"/>
      <c r="E101" s="12"/>
      <c r="F101" s="12"/>
      <c r="G101" s="12"/>
      <c r="H101" s="12"/>
      <c r="I101" s="9" t="e">
        <f t="shared" si="30"/>
        <v>#DIV/0!</v>
      </c>
      <c r="J101" s="9" t="e">
        <f t="shared" si="17"/>
        <v>#DIV/0!</v>
      </c>
      <c r="K101" s="75"/>
      <c r="L101" s="75"/>
      <c r="M101" s="76"/>
      <c r="N101" s="16" t="e">
        <f t="shared" si="19"/>
        <v>#DIV/0!</v>
      </c>
      <c r="P101" s="92"/>
    </row>
    <row r="102" spans="1:16" s="74" customFormat="1" ht="38.25">
      <c r="A102" s="2" t="s">
        <v>49</v>
      </c>
      <c r="B102" s="31"/>
      <c r="C102" s="3"/>
      <c r="D102" s="11"/>
      <c r="E102" s="12"/>
      <c r="F102" s="12"/>
      <c r="G102" s="12"/>
      <c r="H102" s="12"/>
      <c r="I102" s="9" t="e">
        <f t="shared" si="30"/>
        <v>#DIV/0!</v>
      </c>
      <c r="J102" s="9" t="e">
        <f t="shared" si="17"/>
        <v>#DIV/0!</v>
      </c>
      <c r="K102" s="75"/>
      <c r="L102" s="75"/>
      <c r="M102" s="76"/>
      <c r="N102" s="16" t="e">
        <f t="shared" si="19"/>
        <v>#DIV/0!</v>
      </c>
      <c r="P102" s="92"/>
    </row>
    <row r="103" spans="1:16" s="74" customFormat="1" ht="38.25">
      <c r="A103" s="2" t="s">
        <v>50</v>
      </c>
      <c r="B103" s="31">
        <f>SUM(B105:B108)</f>
        <v>0</v>
      </c>
      <c r="C103" s="31">
        <f t="shared" ref="C103:H103" si="33">SUM(C105:C108)</f>
        <v>0</v>
      </c>
      <c r="D103" s="31">
        <f t="shared" si="33"/>
        <v>0</v>
      </c>
      <c r="E103" s="31">
        <f t="shared" si="33"/>
        <v>0</v>
      </c>
      <c r="F103" s="31">
        <f t="shared" si="33"/>
        <v>0</v>
      </c>
      <c r="G103" s="31">
        <f t="shared" si="33"/>
        <v>0</v>
      </c>
      <c r="H103" s="31">
        <f t="shared" si="33"/>
        <v>0</v>
      </c>
      <c r="I103" s="9" t="e">
        <f t="shared" si="30"/>
        <v>#DIV/0!</v>
      </c>
      <c r="J103" s="9" t="e">
        <f t="shared" si="17"/>
        <v>#DIV/0!</v>
      </c>
      <c r="K103" s="3">
        <f t="shared" ref="K103:M103" si="34">SUM(K105:K112)</f>
        <v>0</v>
      </c>
      <c r="L103" s="3">
        <f t="shared" si="34"/>
        <v>0</v>
      </c>
      <c r="M103" s="29">
        <f t="shared" si="34"/>
        <v>0</v>
      </c>
      <c r="N103" s="16" t="e">
        <f t="shared" si="19"/>
        <v>#DIV/0!</v>
      </c>
      <c r="P103" s="92"/>
    </row>
    <row r="104" spans="1:16" s="74" customFormat="1" ht="15">
      <c r="A104" s="85" t="s">
        <v>46</v>
      </c>
      <c r="B104" s="31"/>
      <c r="C104" s="3"/>
      <c r="D104" s="11"/>
      <c r="E104" s="12"/>
      <c r="F104" s="12"/>
      <c r="G104" s="12"/>
      <c r="H104" s="12"/>
      <c r="I104" s="9"/>
      <c r="J104" s="9"/>
      <c r="K104" s="75"/>
      <c r="L104" s="75"/>
      <c r="M104" s="76"/>
      <c r="N104" s="16"/>
      <c r="P104" s="92"/>
    </row>
    <row r="105" spans="1:16" s="74" customFormat="1" ht="15">
      <c r="A105" s="2" t="s">
        <v>51</v>
      </c>
      <c r="B105" s="31"/>
      <c r="C105" s="3"/>
      <c r="D105" s="11"/>
      <c r="E105" s="12"/>
      <c r="F105" s="12"/>
      <c r="G105" s="12"/>
      <c r="H105" s="12"/>
      <c r="I105" s="9" t="e">
        <f t="shared" ref="I105:I148" si="35">F105/E105</f>
        <v>#DIV/0!</v>
      </c>
      <c r="J105" s="9" t="e">
        <f t="shared" si="17"/>
        <v>#DIV/0!</v>
      </c>
      <c r="K105" s="13"/>
      <c r="L105" s="13"/>
      <c r="M105" s="14"/>
      <c r="N105" s="16" t="e">
        <f t="shared" si="19"/>
        <v>#DIV/0!</v>
      </c>
      <c r="P105" s="92"/>
    </row>
    <row r="106" spans="1:16" s="74" customFormat="1" ht="15">
      <c r="A106" s="2" t="s">
        <v>52</v>
      </c>
      <c r="B106" s="31"/>
      <c r="C106" s="3"/>
      <c r="D106" s="11"/>
      <c r="E106" s="12"/>
      <c r="F106" s="12"/>
      <c r="G106" s="12"/>
      <c r="H106" s="12"/>
      <c r="I106" s="9" t="e">
        <f t="shared" si="35"/>
        <v>#DIV/0!</v>
      </c>
      <c r="J106" s="9" t="e">
        <f t="shared" si="17"/>
        <v>#DIV/0!</v>
      </c>
      <c r="K106" s="13"/>
      <c r="L106" s="13"/>
      <c r="M106" s="14"/>
      <c r="N106" s="16" t="e">
        <f t="shared" si="19"/>
        <v>#DIV/0!</v>
      </c>
      <c r="P106" s="92"/>
    </row>
    <row r="107" spans="1:16" s="74" customFormat="1" ht="25.5">
      <c r="A107" s="2" t="s">
        <v>53</v>
      </c>
      <c r="B107" s="31"/>
      <c r="C107" s="3"/>
      <c r="D107" s="11"/>
      <c r="E107" s="12"/>
      <c r="F107" s="12"/>
      <c r="G107" s="12"/>
      <c r="H107" s="12"/>
      <c r="I107" s="9" t="e">
        <f t="shared" si="35"/>
        <v>#DIV/0!</v>
      </c>
      <c r="J107" s="9" t="e">
        <f t="shared" si="17"/>
        <v>#DIV/0!</v>
      </c>
      <c r="K107" s="13"/>
      <c r="L107" s="13"/>
      <c r="M107" s="14"/>
      <c r="N107" s="16" t="e">
        <f t="shared" si="19"/>
        <v>#DIV/0!</v>
      </c>
      <c r="P107" s="92"/>
    </row>
    <row r="108" spans="1:16" s="74" customFormat="1" ht="15">
      <c r="A108" s="2"/>
      <c r="B108" s="31"/>
      <c r="C108" s="3"/>
      <c r="D108" s="11"/>
      <c r="E108" s="12"/>
      <c r="F108" s="12"/>
      <c r="G108" s="12"/>
      <c r="H108" s="12"/>
      <c r="I108" s="9" t="e">
        <f t="shared" si="35"/>
        <v>#DIV/0!</v>
      </c>
      <c r="J108" s="9" t="e">
        <f t="shared" si="17"/>
        <v>#DIV/0!</v>
      </c>
      <c r="K108" s="13"/>
      <c r="L108" s="13"/>
      <c r="M108" s="14"/>
      <c r="N108" s="16" t="e">
        <f t="shared" si="19"/>
        <v>#DIV/0!</v>
      </c>
      <c r="P108" s="92"/>
    </row>
    <row r="109" spans="1:16" s="74" customFormat="1" ht="15">
      <c r="A109" s="2"/>
      <c r="B109" s="31"/>
      <c r="C109" s="3"/>
      <c r="D109" s="11"/>
      <c r="E109" s="12"/>
      <c r="F109" s="12"/>
      <c r="G109" s="12"/>
      <c r="H109" s="12"/>
      <c r="I109" s="9" t="e">
        <f t="shared" si="35"/>
        <v>#DIV/0!</v>
      </c>
      <c r="J109" s="9" t="e">
        <f t="shared" si="17"/>
        <v>#DIV/0!</v>
      </c>
      <c r="K109" s="13"/>
      <c r="L109" s="13"/>
      <c r="M109" s="14"/>
      <c r="N109" s="16" t="e">
        <f t="shared" si="19"/>
        <v>#DIV/0!</v>
      </c>
      <c r="P109" s="92"/>
    </row>
    <row r="110" spans="1:16" s="74" customFormat="1" ht="15">
      <c r="A110" s="2"/>
      <c r="B110" s="31"/>
      <c r="C110" s="3"/>
      <c r="D110" s="11"/>
      <c r="E110" s="12"/>
      <c r="F110" s="12"/>
      <c r="G110" s="12"/>
      <c r="H110" s="12"/>
      <c r="I110" s="9" t="e">
        <f t="shared" si="35"/>
        <v>#DIV/0!</v>
      </c>
      <c r="J110" s="9" t="e">
        <f t="shared" si="17"/>
        <v>#DIV/0!</v>
      </c>
      <c r="K110" s="13"/>
      <c r="L110" s="13"/>
      <c r="M110" s="14"/>
      <c r="N110" s="16" t="e">
        <f t="shared" si="19"/>
        <v>#DIV/0!</v>
      </c>
      <c r="P110" s="92"/>
    </row>
    <row r="111" spans="1:16" s="74" customFormat="1" ht="15">
      <c r="A111" s="2"/>
      <c r="B111" s="31"/>
      <c r="C111" s="3"/>
      <c r="D111" s="11"/>
      <c r="E111" s="12"/>
      <c r="F111" s="12"/>
      <c r="G111" s="12"/>
      <c r="H111" s="12"/>
      <c r="I111" s="9" t="e">
        <f t="shared" si="35"/>
        <v>#DIV/0!</v>
      </c>
      <c r="J111" s="9" t="e">
        <f t="shared" si="17"/>
        <v>#DIV/0!</v>
      </c>
      <c r="K111" s="75"/>
      <c r="L111" s="75"/>
      <c r="M111" s="76"/>
      <c r="N111" s="16" t="e">
        <f t="shared" si="19"/>
        <v>#DIV/0!</v>
      </c>
      <c r="P111" s="92"/>
    </row>
    <row r="112" spans="1:16" s="74" customFormat="1" ht="15">
      <c r="A112" s="85" t="s">
        <v>139</v>
      </c>
      <c r="B112" s="97"/>
      <c r="C112" s="98"/>
      <c r="D112" s="99"/>
      <c r="E112" s="100"/>
      <c r="F112" s="100"/>
      <c r="G112" s="100"/>
      <c r="H112" s="100"/>
      <c r="I112" s="9" t="e">
        <f t="shared" si="35"/>
        <v>#DIV/0!</v>
      </c>
      <c r="J112" s="9" t="e">
        <f t="shared" si="17"/>
        <v>#DIV/0!</v>
      </c>
      <c r="K112" s="75"/>
      <c r="L112" s="75"/>
      <c r="M112" s="76"/>
      <c r="N112" s="16" t="e">
        <f t="shared" si="19"/>
        <v>#DIV/0!</v>
      </c>
      <c r="P112" s="92"/>
    </row>
    <row r="113" spans="1:17" s="74" customFormat="1" ht="38.25">
      <c r="A113" s="32" t="s">
        <v>54</v>
      </c>
      <c r="B113" s="3">
        <f>SUM(B115:B123)</f>
        <v>0</v>
      </c>
      <c r="C113" s="3">
        <f t="shared" ref="C113:H113" si="36">SUM(C115:C123)</f>
        <v>0</v>
      </c>
      <c r="D113" s="3">
        <f t="shared" si="36"/>
        <v>0</v>
      </c>
      <c r="E113" s="3">
        <f t="shared" si="36"/>
        <v>0</v>
      </c>
      <c r="F113" s="3">
        <f t="shared" si="36"/>
        <v>0</v>
      </c>
      <c r="G113" s="3">
        <f t="shared" si="36"/>
        <v>0</v>
      </c>
      <c r="H113" s="3">
        <f t="shared" si="36"/>
        <v>0</v>
      </c>
      <c r="I113" s="9" t="e">
        <f t="shared" si="35"/>
        <v>#DIV/0!</v>
      </c>
      <c r="J113" s="9" t="e">
        <f t="shared" ref="J113:J183" si="37">H113/B113</f>
        <v>#DIV/0!</v>
      </c>
      <c r="K113" s="3">
        <f t="shared" ref="K113:M113" si="38">SUM(K115:K123)</f>
        <v>0</v>
      </c>
      <c r="L113" s="3">
        <f t="shared" si="38"/>
        <v>0</v>
      </c>
      <c r="M113" s="29">
        <f t="shared" si="38"/>
        <v>0</v>
      </c>
      <c r="N113" s="16" t="e">
        <f t="shared" ref="N113:N183" si="39">K113/H113</f>
        <v>#DIV/0!</v>
      </c>
      <c r="P113" s="92"/>
    </row>
    <row r="114" spans="1:17" s="74" customFormat="1" ht="15">
      <c r="A114" s="85" t="s">
        <v>46</v>
      </c>
      <c r="B114" s="3"/>
      <c r="C114" s="3"/>
      <c r="D114" s="11"/>
      <c r="E114" s="12"/>
      <c r="F114" s="12"/>
      <c r="G114" s="12"/>
      <c r="H114" s="12"/>
      <c r="I114" s="9"/>
      <c r="J114" s="9"/>
      <c r="K114" s="12"/>
      <c r="L114" s="12"/>
      <c r="M114" s="12"/>
      <c r="N114" s="16"/>
      <c r="P114" s="92"/>
    </row>
    <row r="115" spans="1:17" s="74" customFormat="1" ht="15">
      <c r="A115" s="2" t="s">
        <v>55</v>
      </c>
      <c r="B115" s="990"/>
      <c r="C115" s="990"/>
      <c r="D115" s="990"/>
      <c r="E115" s="990"/>
      <c r="F115" s="990"/>
      <c r="G115" s="990"/>
      <c r="H115" s="990"/>
      <c r="I115" s="9" t="e">
        <f t="shared" ref="I115:I135" si="40">F115/E115</f>
        <v>#DIV/0!</v>
      </c>
      <c r="J115" s="9" t="e">
        <f t="shared" ref="J115:J135" si="41">H115/B115</f>
        <v>#DIV/0!</v>
      </c>
      <c r="K115" s="1044"/>
      <c r="L115" s="1044"/>
      <c r="M115" s="1044"/>
      <c r="N115" s="16" t="e">
        <f t="shared" si="39"/>
        <v>#DIV/0!</v>
      </c>
      <c r="P115" s="92"/>
      <c r="Q115" s="101"/>
    </row>
    <row r="116" spans="1:17" s="74" customFormat="1" ht="15">
      <c r="A116" s="2" t="s">
        <v>56</v>
      </c>
      <c r="B116" s="990"/>
      <c r="C116" s="990"/>
      <c r="D116" s="990"/>
      <c r="E116" s="990"/>
      <c r="F116" s="990"/>
      <c r="G116" s="990"/>
      <c r="H116" s="990"/>
      <c r="I116" s="9" t="e">
        <f t="shared" si="40"/>
        <v>#DIV/0!</v>
      </c>
      <c r="J116" s="9" t="e">
        <f t="shared" si="41"/>
        <v>#DIV/0!</v>
      </c>
      <c r="K116" s="1044"/>
      <c r="L116" s="1044"/>
      <c r="M116" s="1044"/>
      <c r="N116" s="16" t="e">
        <f t="shared" si="39"/>
        <v>#DIV/0!</v>
      </c>
      <c r="P116" s="92"/>
    </row>
    <row r="117" spans="1:17" s="74" customFormat="1" ht="15">
      <c r="A117" s="63" t="s">
        <v>57</v>
      </c>
      <c r="B117" s="995"/>
      <c r="C117" s="995"/>
      <c r="D117" s="995"/>
      <c r="E117" s="995"/>
      <c r="F117" s="995"/>
      <c r="G117" s="995"/>
      <c r="H117" s="995"/>
      <c r="I117" s="103" t="e">
        <f t="shared" si="40"/>
        <v>#DIV/0!</v>
      </c>
      <c r="J117" s="103" t="e">
        <f t="shared" si="41"/>
        <v>#DIV/0!</v>
      </c>
      <c r="K117" s="1049"/>
      <c r="L117" s="1049"/>
      <c r="M117" s="1049"/>
      <c r="N117" s="104" t="e">
        <f t="shared" si="39"/>
        <v>#DIV/0!</v>
      </c>
      <c r="P117" s="92"/>
    </row>
    <row r="118" spans="1:17" s="74" customFormat="1" ht="15">
      <c r="A118" s="2" t="s">
        <v>58</v>
      </c>
      <c r="B118" s="990"/>
      <c r="C118" s="990"/>
      <c r="D118" s="990"/>
      <c r="E118" s="990"/>
      <c r="F118" s="990"/>
      <c r="G118" s="990"/>
      <c r="H118" s="990"/>
      <c r="I118" s="9" t="e">
        <f t="shared" si="40"/>
        <v>#DIV/0!</v>
      </c>
      <c r="J118" s="9" t="e">
        <f t="shared" si="41"/>
        <v>#DIV/0!</v>
      </c>
      <c r="K118" s="1044"/>
      <c r="L118" s="1044"/>
      <c r="M118" s="1044"/>
      <c r="N118" s="16" t="e">
        <f t="shared" si="39"/>
        <v>#DIV/0!</v>
      </c>
      <c r="P118" s="92"/>
    </row>
    <row r="119" spans="1:17" s="74" customFormat="1" ht="15">
      <c r="A119" s="2" t="s">
        <v>51</v>
      </c>
      <c r="B119" s="990"/>
      <c r="C119" s="990"/>
      <c r="D119" s="990"/>
      <c r="E119" s="990"/>
      <c r="F119" s="990"/>
      <c r="G119" s="990"/>
      <c r="H119" s="990"/>
      <c r="I119" s="9" t="e">
        <f t="shared" si="40"/>
        <v>#DIV/0!</v>
      </c>
      <c r="J119" s="9" t="e">
        <f t="shared" si="41"/>
        <v>#DIV/0!</v>
      </c>
      <c r="K119" s="1044"/>
      <c r="L119" s="1044"/>
      <c r="M119" s="1044"/>
      <c r="N119" s="16" t="e">
        <f t="shared" si="39"/>
        <v>#DIV/0!</v>
      </c>
      <c r="P119" s="92"/>
    </row>
    <row r="120" spans="1:17" s="74" customFormat="1" ht="15">
      <c r="A120" s="2" t="s">
        <v>52</v>
      </c>
      <c r="B120" s="990"/>
      <c r="C120" s="990"/>
      <c r="D120" s="990"/>
      <c r="E120" s="990"/>
      <c r="F120" s="990"/>
      <c r="G120" s="990"/>
      <c r="H120" s="990"/>
      <c r="I120" s="9" t="e">
        <f t="shared" si="40"/>
        <v>#DIV/0!</v>
      </c>
      <c r="J120" s="9" t="e">
        <f t="shared" si="41"/>
        <v>#DIV/0!</v>
      </c>
      <c r="K120" s="1044"/>
      <c r="L120" s="1044"/>
      <c r="M120" s="1044"/>
      <c r="N120" s="16" t="e">
        <f t="shared" si="39"/>
        <v>#DIV/0!</v>
      </c>
      <c r="P120" s="92"/>
    </row>
    <row r="121" spans="1:17" s="74" customFormat="1" ht="15">
      <c r="A121" s="2" t="s">
        <v>59</v>
      </c>
      <c r="B121" s="990"/>
      <c r="C121" s="990"/>
      <c r="D121" s="990"/>
      <c r="E121" s="990"/>
      <c r="F121" s="990"/>
      <c r="G121" s="990"/>
      <c r="H121" s="990"/>
      <c r="I121" s="9" t="e">
        <f t="shared" si="40"/>
        <v>#DIV/0!</v>
      </c>
      <c r="J121" s="9" t="e">
        <f t="shared" si="41"/>
        <v>#DIV/0!</v>
      </c>
      <c r="K121" s="1044"/>
      <c r="L121" s="1044"/>
      <c r="M121" s="1044"/>
      <c r="N121" s="16" t="e">
        <f t="shared" si="39"/>
        <v>#DIV/0!</v>
      </c>
      <c r="P121" s="92"/>
    </row>
    <row r="122" spans="1:17" s="74" customFormat="1" ht="15">
      <c r="A122" s="2" t="s">
        <v>60</v>
      </c>
      <c r="B122" s="990"/>
      <c r="C122" s="990"/>
      <c r="D122" s="990"/>
      <c r="E122" s="990"/>
      <c r="F122" s="990"/>
      <c r="G122" s="990"/>
      <c r="H122" s="990"/>
      <c r="I122" s="9" t="e">
        <f t="shared" si="40"/>
        <v>#DIV/0!</v>
      </c>
      <c r="J122" s="9" t="e">
        <f t="shared" si="41"/>
        <v>#DIV/0!</v>
      </c>
      <c r="K122" s="1044"/>
      <c r="L122" s="1044"/>
      <c r="M122" s="1044"/>
      <c r="N122" s="16" t="e">
        <f t="shared" si="39"/>
        <v>#DIV/0!</v>
      </c>
      <c r="P122" s="92"/>
    </row>
    <row r="123" spans="1:17" s="74" customFormat="1" ht="15">
      <c r="A123" s="2" t="s">
        <v>144</v>
      </c>
      <c r="B123" s="990"/>
      <c r="C123" s="990"/>
      <c r="D123" s="990"/>
      <c r="E123" s="990"/>
      <c r="F123" s="990"/>
      <c r="G123" s="990"/>
      <c r="H123" s="990"/>
      <c r="I123" s="9" t="e">
        <f t="shared" si="40"/>
        <v>#DIV/0!</v>
      </c>
      <c r="J123" s="9" t="e">
        <f t="shared" si="41"/>
        <v>#DIV/0!</v>
      </c>
      <c r="K123" s="1044"/>
      <c r="L123" s="1044"/>
      <c r="M123" s="1044"/>
      <c r="N123" s="16" t="e">
        <f t="shared" si="39"/>
        <v>#DIV/0!</v>
      </c>
      <c r="P123" s="92"/>
    </row>
    <row r="124" spans="1:17" s="107" customFormat="1" ht="15">
      <c r="A124" s="105" t="s">
        <v>139</v>
      </c>
      <c r="B124" s="993"/>
      <c r="C124" s="993"/>
      <c r="D124" s="994"/>
      <c r="E124" s="996"/>
      <c r="F124" s="997"/>
      <c r="G124" s="997"/>
      <c r="H124" s="997"/>
      <c r="I124" s="82" t="e">
        <f t="shared" si="40"/>
        <v>#DIV/0!</v>
      </c>
      <c r="J124" s="82" t="e">
        <f t="shared" si="41"/>
        <v>#DIV/0!</v>
      </c>
      <c r="K124" s="1050"/>
      <c r="L124" s="1050"/>
      <c r="M124" s="1050"/>
      <c r="N124" s="84" t="e">
        <f t="shared" si="39"/>
        <v>#DIV/0!</v>
      </c>
      <c r="P124" s="199"/>
    </row>
    <row r="125" spans="1:17" s="74" customFormat="1" ht="15">
      <c r="A125" s="85" t="s">
        <v>61</v>
      </c>
      <c r="B125" s="990">
        <f>SUM(B126:B134)</f>
        <v>0</v>
      </c>
      <c r="C125" s="1114">
        <f t="shared" ref="C125:L125" si="42">SUM(C126:C134)</f>
        <v>0</v>
      </c>
      <c r="D125" s="1114">
        <f t="shared" si="42"/>
        <v>0</v>
      </c>
      <c r="E125" s="1114">
        <f t="shared" si="42"/>
        <v>0</v>
      </c>
      <c r="F125" s="1114">
        <f>SUM(F126:F134)</f>
        <v>0</v>
      </c>
      <c r="G125" s="1114">
        <f t="shared" si="42"/>
        <v>0</v>
      </c>
      <c r="H125" s="1114">
        <f t="shared" si="42"/>
        <v>0</v>
      </c>
      <c r="I125" s="1114" t="e">
        <f t="shared" si="42"/>
        <v>#DIV/0!</v>
      </c>
      <c r="J125" s="1114" t="e">
        <f t="shared" si="42"/>
        <v>#DIV/0!</v>
      </c>
      <c r="K125" s="1114">
        <f t="shared" si="42"/>
        <v>0</v>
      </c>
      <c r="L125" s="1114">
        <f t="shared" si="42"/>
        <v>0</v>
      </c>
      <c r="M125" s="1114">
        <f>SUM(M126:M134)</f>
        <v>0</v>
      </c>
      <c r="N125" s="16" t="e">
        <f t="shared" si="39"/>
        <v>#DIV/0!</v>
      </c>
      <c r="P125" s="92"/>
    </row>
    <row r="126" spans="1:17" s="74" customFormat="1" ht="15">
      <c r="A126" s="2" t="s">
        <v>55</v>
      </c>
      <c r="B126" s="990"/>
      <c r="C126" s="990"/>
      <c r="D126" s="990"/>
      <c r="E126" s="990"/>
      <c r="F126" s="990"/>
      <c r="G126" s="990"/>
      <c r="H126" s="990"/>
      <c r="I126" s="9" t="e">
        <f t="shared" si="40"/>
        <v>#DIV/0!</v>
      </c>
      <c r="J126" s="9" t="e">
        <f t="shared" si="41"/>
        <v>#DIV/0!</v>
      </c>
      <c r="K126" s="1044"/>
      <c r="L126" s="1044"/>
      <c r="M126" s="1044"/>
      <c r="N126" s="16" t="e">
        <f t="shared" si="39"/>
        <v>#DIV/0!</v>
      </c>
      <c r="P126" s="92"/>
    </row>
    <row r="127" spans="1:17" s="74" customFormat="1" ht="15">
      <c r="A127" s="2" t="s">
        <v>56</v>
      </c>
      <c r="B127" s="990"/>
      <c r="C127" s="990"/>
      <c r="D127" s="990"/>
      <c r="E127" s="990"/>
      <c r="F127" s="990"/>
      <c r="G127" s="990"/>
      <c r="H127" s="990"/>
      <c r="I127" s="9" t="e">
        <f t="shared" si="40"/>
        <v>#DIV/0!</v>
      </c>
      <c r="J127" s="9" t="e">
        <f t="shared" si="41"/>
        <v>#DIV/0!</v>
      </c>
      <c r="K127" s="1044"/>
      <c r="L127" s="1044"/>
      <c r="M127" s="1044"/>
      <c r="N127" s="16" t="e">
        <f t="shared" si="39"/>
        <v>#DIV/0!</v>
      </c>
      <c r="P127" s="92"/>
    </row>
    <row r="128" spans="1:17" s="74" customFormat="1" ht="15">
      <c r="A128" s="63" t="s">
        <v>57</v>
      </c>
      <c r="B128" s="995"/>
      <c r="C128" s="995"/>
      <c r="D128" s="995"/>
      <c r="E128" s="995"/>
      <c r="F128" s="995"/>
      <c r="G128" s="995"/>
      <c r="H128" s="995"/>
      <c r="I128" s="103" t="e">
        <f t="shared" si="40"/>
        <v>#DIV/0!</v>
      </c>
      <c r="J128" s="103" t="e">
        <f t="shared" si="41"/>
        <v>#DIV/0!</v>
      </c>
      <c r="K128" s="1049"/>
      <c r="L128" s="1049"/>
      <c r="M128" s="1049"/>
      <c r="N128" s="104" t="e">
        <f t="shared" si="39"/>
        <v>#DIV/0!</v>
      </c>
      <c r="P128" s="92"/>
    </row>
    <row r="129" spans="1:16" s="74" customFormat="1" ht="15">
      <c r="A129" s="2" t="s">
        <v>58</v>
      </c>
      <c r="B129" s="990"/>
      <c r="C129" s="990"/>
      <c r="D129" s="990"/>
      <c r="E129" s="990"/>
      <c r="F129" s="990"/>
      <c r="G129" s="990"/>
      <c r="H129" s="990"/>
      <c r="I129" s="9" t="e">
        <f t="shared" si="40"/>
        <v>#DIV/0!</v>
      </c>
      <c r="J129" s="9" t="e">
        <f t="shared" si="41"/>
        <v>#DIV/0!</v>
      </c>
      <c r="K129" s="1044"/>
      <c r="L129" s="1044"/>
      <c r="M129" s="1044"/>
      <c r="N129" s="16" t="e">
        <f t="shared" si="39"/>
        <v>#DIV/0!</v>
      </c>
      <c r="P129" s="92"/>
    </row>
    <row r="130" spans="1:16" s="74" customFormat="1" ht="15">
      <c r="A130" s="2" t="s">
        <v>51</v>
      </c>
      <c r="B130" s="990"/>
      <c r="C130" s="990"/>
      <c r="D130" s="990"/>
      <c r="E130" s="990"/>
      <c r="F130" s="990"/>
      <c r="G130" s="990"/>
      <c r="H130" s="990"/>
      <c r="I130" s="9" t="e">
        <f t="shared" si="40"/>
        <v>#DIV/0!</v>
      </c>
      <c r="J130" s="9" t="e">
        <f t="shared" si="41"/>
        <v>#DIV/0!</v>
      </c>
      <c r="K130" s="1044"/>
      <c r="L130" s="1044"/>
      <c r="M130" s="1044"/>
      <c r="N130" s="16" t="e">
        <f t="shared" si="39"/>
        <v>#DIV/0!</v>
      </c>
      <c r="P130" s="92"/>
    </row>
    <row r="131" spans="1:16" s="74" customFormat="1" ht="15">
      <c r="A131" s="2" t="s">
        <v>52</v>
      </c>
      <c r="B131" s="990"/>
      <c r="C131" s="990"/>
      <c r="D131" s="990"/>
      <c r="E131" s="990"/>
      <c r="F131" s="990"/>
      <c r="G131" s="990"/>
      <c r="H131" s="990"/>
      <c r="I131" s="9" t="e">
        <f t="shared" si="40"/>
        <v>#DIV/0!</v>
      </c>
      <c r="J131" s="9" t="e">
        <f t="shared" si="41"/>
        <v>#DIV/0!</v>
      </c>
      <c r="K131" s="1044"/>
      <c r="L131" s="1044"/>
      <c r="M131" s="1044"/>
      <c r="N131" s="16" t="e">
        <f t="shared" si="39"/>
        <v>#DIV/0!</v>
      </c>
      <c r="P131" s="92"/>
    </row>
    <row r="132" spans="1:16" s="74" customFormat="1" ht="15">
      <c r="A132" s="2" t="s">
        <v>59</v>
      </c>
      <c r="B132" s="990"/>
      <c r="C132" s="990"/>
      <c r="D132" s="990"/>
      <c r="E132" s="990"/>
      <c r="F132" s="990"/>
      <c r="G132" s="990"/>
      <c r="H132" s="990"/>
      <c r="I132" s="9" t="e">
        <f t="shared" si="40"/>
        <v>#DIV/0!</v>
      </c>
      <c r="J132" s="9" t="e">
        <f t="shared" si="41"/>
        <v>#DIV/0!</v>
      </c>
      <c r="K132" s="1044"/>
      <c r="L132" s="1044"/>
      <c r="M132" s="1044"/>
      <c r="N132" s="16" t="e">
        <f t="shared" si="39"/>
        <v>#DIV/0!</v>
      </c>
      <c r="P132" s="92"/>
    </row>
    <row r="133" spans="1:16" s="74" customFormat="1" ht="15">
      <c r="A133" s="2" t="s">
        <v>60</v>
      </c>
      <c r="B133" s="990"/>
      <c r="C133" s="990"/>
      <c r="D133" s="990"/>
      <c r="E133" s="990"/>
      <c r="F133" s="990"/>
      <c r="G133" s="990"/>
      <c r="H133" s="990"/>
      <c r="I133" s="9" t="e">
        <f t="shared" si="40"/>
        <v>#DIV/0!</v>
      </c>
      <c r="J133" s="9" t="e">
        <f t="shared" si="41"/>
        <v>#DIV/0!</v>
      </c>
      <c r="K133" s="1044"/>
      <c r="L133" s="1044"/>
      <c r="M133" s="1044"/>
      <c r="N133" s="16" t="e">
        <f t="shared" si="39"/>
        <v>#DIV/0!</v>
      </c>
      <c r="P133" s="92"/>
    </row>
    <row r="134" spans="1:16" s="74" customFormat="1" ht="15">
      <c r="A134" s="2" t="s">
        <v>144</v>
      </c>
      <c r="B134" s="990"/>
      <c r="C134" s="990"/>
      <c r="D134" s="990"/>
      <c r="E134" s="990"/>
      <c r="F134" s="990"/>
      <c r="G134" s="990"/>
      <c r="H134" s="990"/>
      <c r="I134" s="9" t="e">
        <f t="shared" si="40"/>
        <v>#DIV/0!</v>
      </c>
      <c r="J134" s="9" t="e">
        <f t="shared" si="41"/>
        <v>#DIV/0!</v>
      </c>
      <c r="K134" s="1044"/>
      <c r="L134" s="1044"/>
      <c r="M134" s="1044"/>
      <c r="N134" s="16" t="e">
        <f t="shared" si="39"/>
        <v>#DIV/0!</v>
      </c>
      <c r="P134" s="92"/>
    </row>
    <row r="135" spans="1:16" s="107" customFormat="1" ht="15">
      <c r="A135" s="105" t="s">
        <v>139</v>
      </c>
      <c r="B135" s="993"/>
      <c r="C135" s="993"/>
      <c r="D135" s="994"/>
      <c r="E135" s="994"/>
      <c r="F135" s="997"/>
      <c r="G135" s="997"/>
      <c r="H135" s="997"/>
      <c r="I135" s="82" t="e">
        <f t="shared" si="40"/>
        <v>#DIV/0!</v>
      </c>
      <c r="J135" s="82" t="e">
        <f t="shared" si="41"/>
        <v>#DIV/0!</v>
      </c>
      <c r="K135" s="1081"/>
      <c r="L135" s="1081"/>
      <c r="M135" s="1081"/>
      <c r="N135" s="84" t="e">
        <f t="shared" si="39"/>
        <v>#DIV/0!</v>
      </c>
      <c r="P135" s="199"/>
    </row>
    <row r="136" spans="1:16" s="74" customFormat="1" ht="63.75">
      <c r="A136" s="32" t="s">
        <v>62</v>
      </c>
      <c r="B136" s="992"/>
      <c r="C136" s="989"/>
      <c r="D136" s="990"/>
      <c r="E136" s="991"/>
      <c r="F136" s="991"/>
      <c r="G136" s="991"/>
      <c r="H136" s="991"/>
      <c r="I136" s="9" t="e">
        <f t="shared" si="35"/>
        <v>#DIV/0!</v>
      </c>
      <c r="J136" s="9" t="e">
        <f t="shared" si="37"/>
        <v>#DIV/0!</v>
      </c>
      <c r="K136" s="1046"/>
      <c r="L136" s="1046"/>
      <c r="M136" s="1047"/>
      <c r="N136" s="16" t="e">
        <f t="shared" si="39"/>
        <v>#DIV/0!</v>
      </c>
      <c r="P136" s="92"/>
    </row>
    <row r="137" spans="1:16" s="74" customFormat="1" ht="15">
      <c r="A137" s="93" t="s">
        <v>163</v>
      </c>
      <c r="B137" s="992">
        <f>SUM(B139)</f>
        <v>0</v>
      </c>
      <c r="C137" s="1135">
        <f t="shared" ref="C137:M137" si="43">SUM(C139)</f>
        <v>0</v>
      </c>
      <c r="D137" s="1135">
        <f t="shared" si="43"/>
        <v>0</v>
      </c>
      <c r="E137" s="1135">
        <f t="shared" si="43"/>
        <v>0</v>
      </c>
      <c r="F137" s="1135">
        <f t="shared" si="43"/>
        <v>0</v>
      </c>
      <c r="G137" s="1135">
        <f t="shared" si="43"/>
        <v>0</v>
      </c>
      <c r="H137" s="1135">
        <f t="shared" si="43"/>
        <v>0</v>
      </c>
      <c r="I137" s="1112" t="e">
        <f t="shared" ref="I137:I138" si="44">F137/E137</f>
        <v>#DIV/0!</v>
      </c>
      <c r="J137" s="1112" t="e">
        <f t="shared" ref="J137:J138" si="45">H137/B137</f>
        <v>#DIV/0!</v>
      </c>
      <c r="K137" s="1135">
        <f t="shared" si="43"/>
        <v>0</v>
      </c>
      <c r="L137" s="1135">
        <f t="shared" si="43"/>
        <v>0</v>
      </c>
      <c r="M137" s="1135">
        <f t="shared" si="43"/>
        <v>0</v>
      </c>
      <c r="N137" s="16" t="e">
        <f t="shared" si="39"/>
        <v>#DIV/0!</v>
      </c>
      <c r="P137" s="92"/>
    </row>
    <row r="138" spans="1:16" s="74" customFormat="1" ht="15">
      <c r="A138" s="108" t="s">
        <v>46</v>
      </c>
      <c r="B138" s="992"/>
      <c r="C138" s="989"/>
      <c r="D138" s="990"/>
      <c r="E138" s="991"/>
      <c r="F138" s="991"/>
      <c r="G138" s="991"/>
      <c r="H138" s="991">
        <v>0</v>
      </c>
      <c r="I138" s="1112" t="e">
        <f t="shared" si="44"/>
        <v>#DIV/0!</v>
      </c>
      <c r="J138" s="1112" t="e">
        <f t="shared" si="45"/>
        <v>#DIV/0!</v>
      </c>
      <c r="K138" s="1046"/>
      <c r="L138" s="1046"/>
      <c r="M138" s="1047"/>
      <c r="N138" s="16" t="e">
        <f t="shared" si="39"/>
        <v>#DIV/0!</v>
      </c>
      <c r="P138" s="92"/>
    </row>
    <row r="139" spans="1:16" s="74" customFormat="1" ht="15">
      <c r="A139" s="109" t="s">
        <v>57</v>
      </c>
      <c r="B139" s="1000"/>
      <c r="C139" s="999"/>
      <c r="D139" s="995"/>
      <c r="E139" s="998"/>
      <c r="F139" s="998"/>
      <c r="G139" s="998"/>
      <c r="H139" s="998"/>
      <c r="I139" s="103" t="e">
        <f t="shared" si="35"/>
        <v>#DIV/0!</v>
      </c>
      <c r="J139" s="103" t="e">
        <f t="shared" si="37"/>
        <v>#DIV/0!</v>
      </c>
      <c r="K139" s="1049"/>
      <c r="L139" s="1049"/>
      <c r="M139" s="1053"/>
      <c r="N139" s="104" t="e">
        <f t="shared" si="39"/>
        <v>#DIV/0!</v>
      </c>
      <c r="P139" s="200"/>
    </row>
    <row r="140" spans="1:16" s="74" customFormat="1" ht="15">
      <c r="A140" s="85" t="s">
        <v>61</v>
      </c>
      <c r="B140" s="1092"/>
      <c r="C140" s="1086"/>
      <c r="D140" s="1073"/>
      <c r="E140" s="1074"/>
      <c r="F140" s="1074"/>
      <c r="G140" s="1074"/>
      <c r="H140" s="1074"/>
      <c r="I140" s="206" t="e">
        <f t="shared" ref="I140" si="46">F140/E140</f>
        <v>#DIV/0!</v>
      </c>
      <c r="J140" s="206" t="e">
        <f t="shared" ref="J140" si="47">H140/B140</f>
        <v>#DIV/0!</v>
      </c>
      <c r="K140" s="1073"/>
      <c r="L140" s="1073"/>
      <c r="M140" s="1074"/>
      <c r="N140" s="16" t="e">
        <f t="shared" si="39"/>
        <v>#DIV/0!</v>
      </c>
      <c r="P140" s="92"/>
    </row>
    <row r="141" spans="1:16" s="74" customFormat="1" ht="15">
      <c r="A141" s="109" t="s">
        <v>57</v>
      </c>
      <c r="B141" s="1000"/>
      <c r="C141" s="999"/>
      <c r="D141" s="995"/>
      <c r="E141" s="998"/>
      <c r="F141" s="998"/>
      <c r="G141" s="998"/>
      <c r="H141" s="998"/>
      <c r="I141" s="103" t="e">
        <f t="shared" si="35"/>
        <v>#DIV/0!</v>
      </c>
      <c r="J141" s="103" t="e">
        <f t="shared" si="37"/>
        <v>#DIV/0!</v>
      </c>
      <c r="K141" s="1049"/>
      <c r="L141" s="1049"/>
      <c r="M141" s="1053"/>
      <c r="N141" s="104" t="e">
        <f t="shared" si="39"/>
        <v>#DIV/0!</v>
      </c>
      <c r="P141" s="92"/>
    </row>
    <row r="142" spans="1:16" s="74" customFormat="1" ht="25.5">
      <c r="A142" s="2" t="s">
        <v>63</v>
      </c>
      <c r="B142" s="31">
        <f>SUM(B144:B147)</f>
        <v>0</v>
      </c>
      <c r="C142" s="31">
        <f t="shared" ref="C142:H142" si="48">SUM(C144:C147)</f>
        <v>0</v>
      </c>
      <c r="D142" s="31">
        <f t="shared" si="48"/>
        <v>0</v>
      </c>
      <c r="E142" s="31">
        <f t="shared" si="48"/>
        <v>0</v>
      </c>
      <c r="F142" s="31">
        <f t="shared" si="48"/>
        <v>0</v>
      </c>
      <c r="G142" s="31">
        <f t="shared" si="48"/>
        <v>0</v>
      </c>
      <c r="H142" s="31">
        <f t="shared" si="48"/>
        <v>0</v>
      </c>
      <c r="I142" s="9" t="e">
        <f t="shared" si="35"/>
        <v>#DIV/0!</v>
      </c>
      <c r="J142" s="9" t="e">
        <f t="shared" si="37"/>
        <v>#DIV/0!</v>
      </c>
      <c r="K142" s="31">
        <f t="shared" ref="K142:M142" si="49">SUM(K144:K147)</f>
        <v>0</v>
      </c>
      <c r="L142" s="31">
        <f t="shared" si="49"/>
        <v>0</v>
      </c>
      <c r="M142" s="42">
        <f t="shared" si="49"/>
        <v>0</v>
      </c>
      <c r="N142" s="16" t="e">
        <f t="shared" si="39"/>
        <v>#DIV/0!</v>
      </c>
      <c r="P142" s="92"/>
    </row>
    <row r="143" spans="1:16" s="74" customFormat="1" ht="25.5">
      <c r="A143" s="85" t="s">
        <v>64</v>
      </c>
      <c r="B143" s="31"/>
      <c r="C143" s="3"/>
      <c r="D143" s="11"/>
      <c r="E143" s="12"/>
      <c r="F143" s="12"/>
      <c r="G143" s="12"/>
      <c r="H143" s="12"/>
      <c r="I143" s="9"/>
      <c r="J143" s="9"/>
      <c r="K143" s="75"/>
      <c r="L143" s="75"/>
      <c r="M143" s="76"/>
      <c r="N143" s="16"/>
      <c r="P143" s="92"/>
    </row>
    <row r="144" spans="1:16" s="74" customFormat="1" ht="38.25">
      <c r="A144" s="110" t="s">
        <v>65</v>
      </c>
      <c r="B144" s="111"/>
      <c r="C144" s="112"/>
      <c r="D144" s="113"/>
      <c r="E144" s="114"/>
      <c r="F144" s="114"/>
      <c r="G144" s="114"/>
      <c r="H144" s="114"/>
      <c r="I144" s="115" t="e">
        <f t="shared" ref="I144:I147" si="50">F144/E144</f>
        <v>#DIV/0!</v>
      </c>
      <c r="J144" s="115" t="e">
        <f t="shared" ref="J144:J147" si="51">H144/B144</f>
        <v>#DIV/0!</v>
      </c>
      <c r="K144" s="1226"/>
      <c r="L144" s="1226"/>
      <c r="M144" s="1227"/>
      <c r="N144" s="116" t="e">
        <f t="shared" si="39"/>
        <v>#DIV/0!</v>
      </c>
      <c r="P144" s="92"/>
    </row>
    <row r="145" spans="1:504" ht="15">
      <c r="A145" s="2"/>
      <c r="B145" s="31"/>
      <c r="C145" s="3"/>
      <c r="D145" s="11"/>
      <c r="E145" s="12"/>
      <c r="F145" s="12"/>
      <c r="G145" s="12"/>
      <c r="H145" s="12"/>
      <c r="I145" s="9" t="e">
        <f t="shared" si="50"/>
        <v>#DIV/0!</v>
      </c>
      <c r="J145" s="9" t="e">
        <f t="shared" si="51"/>
        <v>#DIV/0!</v>
      </c>
      <c r="K145" s="75"/>
      <c r="L145" s="75"/>
      <c r="M145" s="76"/>
      <c r="N145" s="16" t="e">
        <f t="shared" si="39"/>
        <v>#DIV/0!</v>
      </c>
      <c r="P145" s="92"/>
    </row>
    <row r="146" spans="1:504" s="95" customFormat="1" ht="15">
      <c r="A146" s="2"/>
      <c r="B146" s="31"/>
      <c r="C146" s="3"/>
      <c r="D146" s="11"/>
      <c r="E146" s="12"/>
      <c r="F146" s="12"/>
      <c r="G146" s="12"/>
      <c r="H146" s="12"/>
      <c r="I146" s="9" t="e">
        <f t="shared" si="50"/>
        <v>#DIV/0!</v>
      </c>
      <c r="J146" s="9" t="e">
        <f t="shared" si="51"/>
        <v>#DIV/0!</v>
      </c>
      <c r="K146" s="75"/>
      <c r="L146" s="75"/>
      <c r="M146" s="76"/>
      <c r="N146" s="16" t="e">
        <f t="shared" si="39"/>
        <v>#DIV/0!</v>
      </c>
      <c r="O146" s="94"/>
      <c r="P146" s="198"/>
      <c r="Q146" s="94"/>
      <c r="R146" s="94"/>
      <c r="S146" s="94"/>
      <c r="T146" s="94"/>
      <c r="U146" s="94"/>
      <c r="V146" s="94"/>
      <c r="W146" s="94"/>
      <c r="X146" s="94"/>
      <c r="Y146" s="94"/>
      <c r="Z146" s="94"/>
      <c r="AA146" s="94"/>
      <c r="AB146" s="94"/>
      <c r="AC146" s="94"/>
      <c r="AD146" s="94"/>
      <c r="AE146" s="94"/>
      <c r="AF146" s="94"/>
      <c r="AG146" s="94"/>
      <c r="AH146" s="94"/>
      <c r="AI146" s="94"/>
      <c r="AJ146" s="94"/>
      <c r="AK146" s="94"/>
      <c r="AL146" s="94"/>
      <c r="AM146" s="94"/>
      <c r="AN146" s="94"/>
      <c r="AO146" s="94"/>
      <c r="AP146" s="94"/>
      <c r="AQ146" s="94"/>
      <c r="AR146" s="94"/>
      <c r="AS146" s="94"/>
      <c r="AT146" s="94"/>
      <c r="AU146" s="94"/>
      <c r="AV146" s="94"/>
      <c r="AW146" s="94"/>
      <c r="AX146" s="94"/>
      <c r="AY146" s="94"/>
      <c r="AZ146" s="94"/>
      <c r="BA146" s="94"/>
      <c r="BB146" s="94"/>
      <c r="BC146" s="94"/>
      <c r="BD146" s="94"/>
      <c r="BE146" s="94"/>
      <c r="BF146" s="94"/>
      <c r="BG146" s="94"/>
      <c r="BH146" s="94"/>
      <c r="BI146" s="94"/>
      <c r="BJ146" s="94"/>
      <c r="BK146" s="94"/>
      <c r="BL146" s="94"/>
      <c r="BM146" s="94"/>
      <c r="BN146" s="94"/>
      <c r="BO146" s="94"/>
      <c r="BP146" s="94"/>
      <c r="BQ146" s="94"/>
      <c r="BR146" s="94"/>
      <c r="BS146" s="94"/>
      <c r="BT146" s="94"/>
      <c r="BU146" s="94"/>
      <c r="BV146" s="94"/>
      <c r="BW146" s="94"/>
      <c r="BX146" s="94"/>
      <c r="BY146" s="94"/>
      <c r="BZ146" s="94"/>
      <c r="CA146" s="94"/>
      <c r="CB146" s="94"/>
      <c r="CC146" s="94"/>
      <c r="CD146" s="94"/>
      <c r="CE146" s="94"/>
      <c r="CF146" s="94"/>
      <c r="CG146" s="94"/>
      <c r="CH146" s="94"/>
      <c r="CI146" s="94"/>
      <c r="CJ146" s="94"/>
      <c r="CK146" s="94"/>
      <c r="CL146" s="94"/>
      <c r="CM146" s="94"/>
      <c r="CN146" s="94"/>
      <c r="CO146" s="94"/>
      <c r="CP146" s="94"/>
      <c r="CQ146" s="94"/>
      <c r="CR146" s="94"/>
      <c r="CS146" s="94"/>
      <c r="CT146" s="94"/>
      <c r="CU146" s="94"/>
      <c r="CV146" s="94"/>
      <c r="CW146" s="94"/>
      <c r="CX146" s="94"/>
      <c r="CY146" s="94"/>
      <c r="CZ146" s="94"/>
      <c r="DA146" s="94"/>
      <c r="DB146" s="94"/>
      <c r="DC146" s="94"/>
      <c r="DD146" s="94"/>
      <c r="DE146" s="94"/>
      <c r="DF146" s="94"/>
      <c r="DG146" s="94"/>
      <c r="DH146" s="94"/>
      <c r="DI146" s="94"/>
      <c r="DJ146" s="94"/>
      <c r="DK146" s="94"/>
      <c r="DL146" s="94"/>
      <c r="DM146" s="94"/>
      <c r="DN146" s="94"/>
      <c r="DO146" s="94"/>
      <c r="DP146" s="94"/>
      <c r="DQ146" s="94"/>
      <c r="DR146" s="94"/>
      <c r="DS146" s="94"/>
      <c r="DT146" s="94"/>
      <c r="DU146" s="94"/>
      <c r="DV146" s="94"/>
      <c r="DW146" s="94"/>
      <c r="DX146" s="94"/>
      <c r="DY146" s="94"/>
      <c r="DZ146" s="94"/>
      <c r="EA146" s="94"/>
      <c r="EB146" s="94"/>
      <c r="EC146" s="94"/>
      <c r="ED146" s="94"/>
      <c r="EE146" s="94"/>
      <c r="EF146" s="94"/>
      <c r="EG146" s="94"/>
      <c r="EH146" s="94"/>
      <c r="EI146" s="94"/>
      <c r="EJ146" s="94"/>
      <c r="EK146" s="94"/>
      <c r="EL146" s="94"/>
      <c r="EM146" s="94"/>
      <c r="EN146" s="94"/>
      <c r="EO146" s="94"/>
      <c r="EP146" s="94"/>
      <c r="EQ146" s="94"/>
      <c r="ER146" s="94"/>
      <c r="ES146" s="94"/>
      <c r="ET146" s="94"/>
      <c r="EU146" s="94"/>
      <c r="EV146" s="94"/>
      <c r="EW146" s="94"/>
      <c r="EX146" s="94"/>
      <c r="EY146" s="94"/>
      <c r="EZ146" s="94"/>
      <c r="FA146" s="94"/>
      <c r="FB146" s="94"/>
      <c r="FC146" s="94"/>
      <c r="FD146" s="94"/>
      <c r="FE146" s="94"/>
      <c r="FF146" s="94"/>
      <c r="FG146" s="94"/>
      <c r="FH146" s="94"/>
      <c r="FI146" s="94"/>
      <c r="FJ146" s="94"/>
      <c r="FK146" s="94"/>
      <c r="FL146" s="94"/>
      <c r="FM146" s="94"/>
      <c r="FN146" s="94"/>
      <c r="FO146" s="94"/>
      <c r="FP146" s="94"/>
      <c r="FQ146" s="94"/>
      <c r="FR146" s="94"/>
      <c r="FS146" s="94"/>
      <c r="FT146" s="94"/>
      <c r="FU146" s="94"/>
      <c r="FV146" s="94"/>
      <c r="FW146" s="94"/>
      <c r="FX146" s="94"/>
      <c r="FY146" s="94"/>
      <c r="FZ146" s="94"/>
      <c r="GA146" s="94"/>
      <c r="GB146" s="94"/>
      <c r="GC146" s="94"/>
      <c r="GD146" s="94"/>
      <c r="GE146" s="94"/>
      <c r="GF146" s="94"/>
      <c r="GG146" s="94"/>
      <c r="GH146" s="94"/>
      <c r="GI146" s="94"/>
      <c r="GJ146" s="94"/>
      <c r="GK146" s="94"/>
      <c r="GL146" s="94"/>
      <c r="GM146" s="94"/>
      <c r="GN146" s="94"/>
      <c r="GO146" s="94"/>
      <c r="GP146" s="94"/>
      <c r="GQ146" s="94"/>
      <c r="GR146" s="94"/>
      <c r="GS146" s="94"/>
      <c r="GT146" s="94"/>
      <c r="GU146" s="94"/>
      <c r="GV146" s="94"/>
      <c r="GW146" s="94"/>
      <c r="GX146" s="94"/>
      <c r="GY146" s="94"/>
      <c r="GZ146" s="94"/>
      <c r="HA146" s="94"/>
      <c r="HB146" s="94"/>
      <c r="HC146" s="94"/>
      <c r="HD146" s="94"/>
      <c r="HE146" s="94"/>
      <c r="HF146" s="94"/>
      <c r="HG146" s="94"/>
      <c r="HH146" s="94"/>
      <c r="HI146" s="94"/>
      <c r="HJ146" s="94"/>
      <c r="HK146" s="94"/>
      <c r="HL146" s="94"/>
      <c r="HM146" s="94"/>
      <c r="HN146" s="94"/>
      <c r="HO146" s="94"/>
      <c r="HP146" s="94"/>
      <c r="HQ146" s="94"/>
      <c r="HR146" s="94"/>
      <c r="HS146" s="94"/>
      <c r="HT146" s="94"/>
      <c r="HU146" s="94"/>
      <c r="HV146" s="94"/>
      <c r="HW146" s="94"/>
      <c r="HX146" s="94"/>
      <c r="HY146" s="94"/>
      <c r="HZ146" s="94"/>
      <c r="IA146" s="94"/>
      <c r="IB146" s="94"/>
      <c r="IC146" s="94"/>
      <c r="ID146" s="94"/>
      <c r="IE146" s="94"/>
      <c r="IF146" s="94"/>
      <c r="IG146" s="94"/>
      <c r="IH146" s="94"/>
      <c r="II146" s="94"/>
      <c r="IJ146" s="94"/>
      <c r="IK146" s="94"/>
      <c r="IL146" s="94"/>
      <c r="IM146" s="94"/>
      <c r="IN146" s="94"/>
      <c r="IO146" s="94"/>
      <c r="IP146" s="94"/>
      <c r="IQ146" s="94"/>
      <c r="IR146" s="94"/>
      <c r="IS146" s="94"/>
      <c r="IT146" s="94"/>
      <c r="IU146" s="94"/>
      <c r="IV146" s="94"/>
      <c r="IW146" s="94"/>
      <c r="IX146" s="94"/>
      <c r="IY146" s="94"/>
      <c r="IZ146" s="94"/>
      <c r="JA146" s="94"/>
      <c r="JB146" s="94"/>
      <c r="JC146" s="94"/>
      <c r="JD146" s="94"/>
      <c r="JE146" s="94"/>
      <c r="JF146" s="94"/>
      <c r="JG146" s="94"/>
      <c r="JH146" s="94"/>
      <c r="JI146" s="94"/>
      <c r="JJ146" s="94"/>
      <c r="JK146" s="94"/>
      <c r="JL146" s="94"/>
      <c r="JM146" s="94"/>
      <c r="JN146" s="94"/>
      <c r="JO146" s="94"/>
      <c r="JP146" s="94"/>
      <c r="JQ146" s="94"/>
      <c r="JR146" s="94"/>
      <c r="JS146" s="94"/>
      <c r="JT146" s="94"/>
      <c r="JU146" s="94"/>
      <c r="JV146" s="94"/>
      <c r="JW146" s="94"/>
      <c r="JX146" s="94"/>
      <c r="JY146" s="94"/>
      <c r="JZ146" s="94"/>
      <c r="KA146" s="94"/>
      <c r="KB146" s="94"/>
      <c r="KC146" s="94"/>
      <c r="KD146" s="94"/>
      <c r="KE146" s="94"/>
      <c r="KF146" s="94"/>
      <c r="KG146" s="94"/>
      <c r="KH146" s="94"/>
      <c r="KI146" s="94"/>
      <c r="KJ146" s="94"/>
      <c r="KK146" s="94"/>
      <c r="KL146" s="94"/>
      <c r="KM146" s="94"/>
      <c r="KN146" s="94"/>
      <c r="KO146" s="94"/>
      <c r="KP146" s="94"/>
      <c r="KQ146" s="94"/>
      <c r="KR146" s="94"/>
      <c r="KS146" s="94"/>
      <c r="KT146" s="94"/>
      <c r="KU146" s="94"/>
      <c r="KV146" s="94"/>
      <c r="KW146" s="94"/>
      <c r="KX146" s="94"/>
      <c r="KY146" s="94"/>
      <c r="KZ146" s="94"/>
      <c r="LA146" s="94"/>
      <c r="LB146" s="94"/>
      <c r="LC146" s="94"/>
      <c r="LD146" s="94"/>
      <c r="LE146" s="94"/>
      <c r="LF146" s="94"/>
      <c r="LG146" s="94"/>
      <c r="LH146" s="94"/>
      <c r="LI146" s="94"/>
      <c r="LJ146" s="94"/>
      <c r="LK146" s="94"/>
      <c r="LL146" s="94"/>
      <c r="LM146" s="94"/>
      <c r="LN146" s="94"/>
      <c r="LO146" s="94"/>
      <c r="LP146" s="94"/>
      <c r="LQ146" s="94"/>
      <c r="LR146" s="94"/>
      <c r="LS146" s="94"/>
      <c r="LT146" s="94"/>
      <c r="LU146" s="94"/>
      <c r="LV146" s="94"/>
      <c r="LW146" s="94"/>
      <c r="LX146" s="94"/>
      <c r="LY146" s="94"/>
      <c r="LZ146" s="94"/>
      <c r="MA146" s="94"/>
      <c r="MB146" s="94"/>
      <c r="MC146" s="94"/>
      <c r="MD146" s="94"/>
      <c r="ME146" s="94"/>
      <c r="MF146" s="94"/>
      <c r="MG146" s="94"/>
      <c r="MH146" s="94"/>
      <c r="MI146" s="94"/>
      <c r="MJ146" s="94"/>
      <c r="MK146" s="94"/>
      <c r="ML146" s="94"/>
      <c r="MM146" s="94"/>
      <c r="MN146" s="94"/>
      <c r="MO146" s="94"/>
      <c r="MP146" s="94"/>
      <c r="MQ146" s="94"/>
      <c r="MR146" s="94"/>
      <c r="MS146" s="94"/>
      <c r="MT146" s="94"/>
      <c r="MU146" s="94"/>
      <c r="MV146" s="94"/>
      <c r="MW146" s="94"/>
      <c r="MX146" s="94"/>
      <c r="MY146" s="94"/>
      <c r="MZ146" s="94"/>
      <c r="NA146" s="94"/>
      <c r="NB146" s="94"/>
      <c r="NC146" s="94"/>
      <c r="ND146" s="94"/>
      <c r="NE146" s="94"/>
      <c r="NF146" s="94"/>
      <c r="NG146" s="94"/>
      <c r="NH146" s="94"/>
      <c r="NI146" s="94"/>
      <c r="NJ146" s="94"/>
      <c r="NK146" s="94"/>
      <c r="NL146" s="94"/>
      <c r="NM146" s="94"/>
      <c r="NN146" s="94"/>
      <c r="NO146" s="94"/>
      <c r="NP146" s="94"/>
      <c r="NQ146" s="94"/>
      <c r="NR146" s="94"/>
      <c r="NS146" s="94"/>
      <c r="NT146" s="94"/>
      <c r="NU146" s="94"/>
      <c r="NV146" s="94"/>
      <c r="NW146" s="94"/>
      <c r="NX146" s="94"/>
      <c r="NY146" s="94"/>
      <c r="NZ146" s="94"/>
      <c r="OA146" s="94"/>
      <c r="OB146" s="94"/>
      <c r="OC146" s="94"/>
      <c r="OD146" s="94"/>
      <c r="OE146" s="94"/>
      <c r="OF146" s="94"/>
      <c r="OG146" s="94"/>
      <c r="OH146" s="94"/>
      <c r="OI146" s="94"/>
      <c r="OJ146" s="94"/>
      <c r="OK146" s="94"/>
      <c r="OL146" s="94"/>
      <c r="OM146" s="94"/>
      <c r="ON146" s="94"/>
      <c r="OO146" s="94"/>
      <c r="OP146" s="94"/>
      <c r="OQ146" s="94"/>
      <c r="OR146" s="94"/>
      <c r="OS146" s="94"/>
      <c r="OT146" s="94"/>
      <c r="OU146" s="94"/>
      <c r="OV146" s="94"/>
      <c r="OW146" s="94"/>
      <c r="OX146" s="94"/>
      <c r="OY146" s="94"/>
      <c r="OZ146" s="94"/>
      <c r="PA146" s="94"/>
      <c r="PB146" s="94"/>
      <c r="PC146" s="94"/>
      <c r="PD146" s="94"/>
      <c r="PE146" s="94"/>
      <c r="PF146" s="94"/>
      <c r="PG146" s="94"/>
      <c r="PH146" s="94"/>
      <c r="PI146" s="94"/>
      <c r="PJ146" s="94"/>
      <c r="PK146" s="94"/>
      <c r="PL146" s="94"/>
      <c r="PM146" s="94"/>
      <c r="PN146" s="94"/>
      <c r="PO146" s="94"/>
      <c r="PP146" s="94"/>
      <c r="PQ146" s="94"/>
      <c r="PR146" s="94"/>
      <c r="PS146" s="94"/>
      <c r="PT146" s="94"/>
      <c r="PU146" s="94"/>
      <c r="PV146" s="94"/>
      <c r="PW146" s="94"/>
      <c r="PX146" s="94"/>
      <c r="PY146" s="94"/>
      <c r="PZ146" s="94"/>
      <c r="QA146" s="94"/>
      <c r="QB146" s="94"/>
      <c r="QC146" s="94"/>
      <c r="QD146" s="94"/>
      <c r="QE146" s="94"/>
      <c r="QF146" s="94"/>
      <c r="QG146" s="94"/>
      <c r="QH146" s="94"/>
      <c r="QI146" s="94"/>
      <c r="QJ146" s="94"/>
      <c r="QK146" s="94"/>
      <c r="QL146" s="94"/>
      <c r="QM146" s="94"/>
      <c r="QN146" s="94"/>
      <c r="QO146" s="94"/>
      <c r="QP146" s="94"/>
      <c r="QQ146" s="94"/>
      <c r="QR146" s="94"/>
      <c r="QS146" s="94"/>
      <c r="QT146" s="94"/>
      <c r="QU146" s="94"/>
      <c r="QV146" s="94"/>
      <c r="QW146" s="94"/>
      <c r="QX146" s="94"/>
      <c r="QY146" s="94"/>
      <c r="QZ146" s="94"/>
      <c r="RA146" s="94"/>
      <c r="RB146" s="94"/>
      <c r="RC146" s="94"/>
      <c r="RD146" s="94"/>
      <c r="RE146" s="94"/>
      <c r="RF146" s="94"/>
      <c r="RG146" s="94"/>
      <c r="RH146" s="94"/>
      <c r="RI146" s="94"/>
      <c r="RJ146" s="94"/>
      <c r="RK146" s="94"/>
      <c r="RL146" s="94"/>
      <c r="RM146" s="94"/>
      <c r="RN146" s="94"/>
      <c r="RO146" s="94"/>
      <c r="RP146" s="94"/>
      <c r="RQ146" s="94"/>
      <c r="RR146" s="94"/>
      <c r="RS146" s="94"/>
      <c r="RT146" s="94"/>
      <c r="RU146" s="94"/>
      <c r="RV146" s="94"/>
      <c r="RW146" s="94"/>
      <c r="RX146" s="94"/>
      <c r="RY146" s="94"/>
      <c r="RZ146" s="94"/>
      <c r="SA146" s="94"/>
      <c r="SB146" s="94"/>
      <c r="SC146" s="94"/>
      <c r="SD146" s="94"/>
      <c r="SE146" s="94"/>
      <c r="SF146" s="94"/>
      <c r="SG146" s="94"/>
      <c r="SH146" s="94"/>
      <c r="SI146" s="94"/>
      <c r="SJ146" s="94"/>
    </row>
    <row r="147" spans="1:504" s="95" customFormat="1" ht="15">
      <c r="A147" s="2"/>
      <c r="B147" s="31"/>
      <c r="C147" s="3"/>
      <c r="D147" s="11"/>
      <c r="E147" s="12"/>
      <c r="F147" s="12"/>
      <c r="G147" s="12"/>
      <c r="H147" s="12"/>
      <c r="I147" s="9" t="e">
        <f t="shared" si="50"/>
        <v>#DIV/0!</v>
      </c>
      <c r="J147" s="9" t="e">
        <f t="shared" si="51"/>
        <v>#DIV/0!</v>
      </c>
      <c r="K147" s="75"/>
      <c r="L147" s="75"/>
      <c r="M147" s="76"/>
      <c r="N147" s="16" t="e">
        <f t="shared" si="39"/>
        <v>#DIV/0!</v>
      </c>
      <c r="O147" s="94"/>
      <c r="P147" s="198"/>
      <c r="Q147" s="94"/>
      <c r="R147" s="94"/>
      <c r="S147" s="94"/>
      <c r="T147" s="94"/>
      <c r="U147" s="94"/>
      <c r="V147" s="94"/>
      <c r="W147" s="94"/>
      <c r="X147" s="94"/>
      <c r="Y147" s="94"/>
      <c r="Z147" s="94"/>
      <c r="AA147" s="94"/>
      <c r="AB147" s="94"/>
      <c r="AC147" s="94"/>
      <c r="AD147" s="94"/>
      <c r="AE147" s="94"/>
      <c r="AF147" s="94"/>
      <c r="AG147" s="94"/>
      <c r="AH147" s="94"/>
      <c r="AI147" s="94"/>
      <c r="AJ147" s="94"/>
      <c r="AK147" s="94"/>
      <c r="AL147" s="94"/>
      <c r="AM147" s="94"/>
      <c r="AN147" s="94"/>
      <c r="AO147" s="94"/>
      <c r="AP147" s="94"/>
      <c r="AQ147" s="94"/>
      <c r="AR147" s="94"/>
      <c r="AS147" s="94"/>
      <c r="AT147" s="94"/>
      <c r="AU147" s="94"/>
      <c r="AV147" s="94"/>
      <c r="AW147" s="94"/>
      <c r="AX147" s="94"/>
      <c r="AY147" s="94"/>
      <c r="AZ147" s="94"/>
      <c r="BA147" s="94"/>
      <c r="BB147" s="94"/>
      <c r="BC147" s="94"/>
      <c r="BD147" s="94"/>
      <c r="BE147" s="94"/>
      <c r="BF147" s="94"/>
      <c r="BG147" s="94"/>
      <c r="BH147" s="94"/>
      <c r="BI147" s="94"/>
      <c r="BJ147" s="94"/>
      <c r="BK147" s="94"/>
      <c r="BL147" s="94"/>
      <c r="BM147" s="94"/>
      <c r="BN147" s="94"/>
      <c r="BO147" s="94"/>
      <c r="BP147" s="94"/>
      <c r="BQ147" s="94"/>
      <c r="BR147" s="94"/>
      <c r="BS147" s="94"/>
      <c r="BT147" s="94"/>
      <c r="BU147" s="94"/>
      <c r="BV147" s="94"/>
      <c r="BW147" s="94"/>
      <c r="BX147" s="94"/>
      <c r="BY147" s="94"/>
      <c r="BZ147" s="94"/>
      <c r="CA147" s="94"/>
      <c r="CB147" s="94"/>
      <c r="CC147" s="94"/>
      <c r="CD147" s="94"/>
      <c r="CE147" s="94"/>
      <c r="CF147" s="94"/>
      <c r="CG147" s="94"/>
      <c r="CH147" s="94"/>
      <c r="CI147" s="94"/>
      <c r="CJ147" s="94"/>
      <c r="CK147" s="94"/>
      <c r="CL147" s="94"/>
      <c r="CM147" s="94"/>
      <c r="CN147" s="94"/>
      <c r="CO147" s="94"/>
      <c r="CP147" s="94"/>
      <c r="CQ147" s="94"/>
      <c r="CR147" s="94"/>
      <c r="CS147" s="94"/>
      <c r="CT147" s="94"/>
      <c r="CU147" s="94"/>
      <c r="CV147" s="94"/>
      <c r="CW147" s="94"/>
      <c r="CX147" s="94"/>
      <c r="CY147" s="94"/>
      <c r="CZ147" s="94"/>
      <c r="DA147" s="94"/>
      <c r="DB147" s="94"/>
      <c r="DC147" s="94"/>
      <c r="DD147" s="94"/>
      <c r="DE147" s="94"/>
      <c r="DF147" s="94"/>
      <c r="DG147" s="94"/>
      <c r="DH147" s="94"/>
      <c r="DI147" s="94"/>
      <c r="DJ147" s="94"/>
      <c r="DK147" s="94"/>
      <c r="DL147" s="94"/>
      <c r="DM147" s="94"/>
      <c r="DN147" s="94"/>
      <c r="DO147" s="94"/>
      <c r="DP147" s="94"/>
      <c r="DQ147" s="94"/>
      <c r="DR147" s="94"/>
      <c r="DS147" s="94"/>
      <c r="DT147" s="94"/>
      <c r="DU147" s="94"/>
      <c r="DV147" s="94"/>
      <c r="DW147" s="94"/>
      <c r="DX147" s="94"/>
      <c r="DY147" s="94"/>
      <c r="DZ147" s="94"/>
      <c r="EA147" s="94"/>
      <c r="EB147" s="94"/>
      <c r="EC147" s="94"/>
      <c r="ED147" s="94"/>
      <c r="EE147" s="94"/>
      <c r="EF147" s="94"/>
      <c r="EG147" s="94"/>
      <c r="EH147" s="94"/>
      <c r="EI147" s="94"/>
      <c r="EJ147" s="94"/>
      <c r="EK147" s="94"/>
      <c r="EL147" s="94"/>
      <c r="EM147" s="94"/>
      <c r="EN147" s="94"/>
      <c r="EO147" s="94"/>
      <c r="EP147" s="94"/>
      <c r="EQ147" s="94"/>
      <c r="ER147" s="94"/>
      <c r="ES147" s="94"/>
      <c r="ET147" s="94"/>
      <c r="EU147" s="94"/>
      <c r="EV147" s="94"/>
      <c r="EW147" s="94"/>
      <c r="EX147" s="94"/>
      <c r="EY147" s="94"/>
      <c r="EZ147" s="94"/>
      <c r="FA147" s="94"/>
      <c r="FB147" s="94"/>
      <c r="FC147" s="94"/>
      <c r="FD147" s="94"/>
      <c r="FE147" s="94"/>
      <c r="FF147" s="94"/>
      <c r="FG147" s="94"/>
      <c r="FH147" s="94"/>
      <c r="FI147" s="94"/>
      <c r="FJ147" s="94"/>
      <c r="FK147" s="94"/>
      <c r="FL147" s="94"/>
      <c r="FM147" s="94"/>
      <c r="FN147" s="94"/>
      <c r="FO147" s="94"/>
      <c r="FP147" s="94"/>
      <c r="FQ147" s="94"/>
      <c r="FR147" s="94"/>
      <c r="FS147" s="94"/>
      <c r="FT147" s="94"/>
      <c r="FU147" s="94"/>
      <c r="FV147" s="94"/>
      <c r="FW147" s="94"/>
      <c r="FX147" s="94"/>
      <c r="FY147" s="94"/>
      <c r="FZ147" s="94"/>
      <c r="GA147" s="94"/>
      <c r="GB147" s="94"/>
      <c r="GC147" s="94"/>
      <c r="GD147" s="94"/>
      <c r="GE147" s="94"/>
      <c r="GF147" s="94"/>
      <c r="GG147" s="94"/>
      <c r="GH147" s="94"/>
      <c r="GI147" s="94"/>
      <c r="GJ147" s="94"/>
      <c r="GK147" s="94"/>
      <c r="GL147" s="94"/>
      <c r="GM147" s="94"/>
      <c r="GN147" s="94"/>
      <c r="GO147" s="94"/>
      <c r="GP147" s="94"/>
      <c r="GQ147" s="94"/>
      <c r="GR147" s="94"/>
      <c r="GS147" s="94"/>
      <c r="GT147" s="94"/>
      <c r="GU147" s="94"/>
      <c r="GV147" s="94"/>
      <c r="GW147" s="94"/>
      <c r="GX147" s="94"/>
      <c r="GY147" s="94"/>
      <c r="GZ147" s="94"/>
      <c r="HA147" s="94"/>
      <c r="HB147" s="94"/>
      <c r="HC147" s="94"/>
      <c r="HD147" s="94"/>
      <c r="HE147" s="94"/>
      <c r="HF147" s="94"/>
      <c r="HG147" s="94"/>
      <c r="HH147" s="94"/>
      <c r="HI147" s="94"/>
      <c r="HJ147" s="94"/>
      <c r="HK147" s="94"/>
      <c r="HL147" s="94"/>
      <c r="HM147" s="94"/>
      <c r="HN147" s="94"/>
      <c r="HO147" s="94"/>
      <c r="HP147" s="94"/>
      <c r="HQ147" s="94"/>
      <c r="HR147" s="94"/>
      <c r="HS147" s="94"/>
      <c r="HT147" s="94"/>
      <c r="HU147" s="94"/>
      <c r="HV147" s="94"/>
      <c r="HW147" s="94"/>
      <c r="HX147" s="94"/>
      <c r="HY147" s="94"/>
      <c r="HZ147" s="94"/>
      <c r="IA147" s="94"/>
      <c r="IB147" s="94"/>
      <c r="IC147" s="94"/>
      <c r="ID147" s="94"/>
      <c r="IE147" s="94"/>
      <c r="IF147" s="94"/>
      <c r="IG147" s="94"/>
      <c r="IH147" s="94"/>
      <c r="II147" s="94"/>
      <c r="IJ147" s="94"/>
      <c r="IK147" s="94"/>
      <c r="IL147" s="94"/>
      <c r="IM147" s="94"/>
      <c r="IN147" s="94"/>
      <c r="IO147" s="94"/>
      <c r="IP147" s="94"/>
      <c r="IQ147" s="94"/>
      <c r="IR147" s="94"/>
      <c r="IS147" s="94"/>
      <c r="IT147" s="94"/>
      <c r="IU147" s="94"/>
      <c r="IV147" s="94"/>
      <c r="IW147" s="94"/>
      <c r="IX147" s="94"/>
      <c r="IY147" s="94"/>
      <c r="IZ147" s="94"/>
      <c r="JA147" s="94"/>
      <c r="JB147" s="94"/>
      <c r="JC147" s="94"/>
      <c r="JD147" s="94"/>
      <c r="JE147" s="94"/>
      <c r="JF147" s="94"/>
      <c r="JG147" s="94"/>
      <c r="JH147" s="94"/>
      <c r="JI147" s="94"/>
      <c r="JJ147" s="94"/>
      <c r="JK147" s="94"/>
      <c r="JL147" s="94"/>
      <c r="JM147" s="94"/>
      <c r="JN147" s="94"/>
      <c r="JO147" s="94"/>
      <c r="JP147" s="94"/>
      <c r="JQ147" s="94"/>
      <c r="JR147" s="94"/>
      <c r="JS147" s="94"/>
      <c r="JT147" s="94"/>
      <c r="JU147" s="94"/>
      <c r="JV147" s="94"/>
      <c r="JW147" s="94"/>
      <c r="JX147" s="94"/>
      <c r="JY147" s="94"/>
      <c r="JZ147" s="94"/>
      <c r="KA147" s="94"/>
      <c r="KB147" s="94"/>
      <c r="KC147" s="94"/>
      <c r="KD147" s="94"/>
      <c r="KE147" s="94"/>
      <c r="KF147" s="94"/>
      <c r="KG147" s="94"/>
      <c r="KH147" s="94"/>
      <c r="KI147" s="94"/>
      <c r="KJ147" s="94"/>
      <c r="KK147" s="94"/>
      <c r="KL147" s="94"/>
      <c r="KM147" s="94"/>
      <c r="KN147" s="94"/>
      <c r="KO147" s="94"/>
      <c r="KP147" s="94"/>
      <c r="KQ147" s="94"/>
      <c r="KR147" s="94"/>
      <c r="KS147" s="94"/>
      <c r="KT147" s="94"/>
      <c r="KU147" s="94"/>
      <c r="KV147" s="94"/>
      <c r="KW147" s="94"/>
      <c r="KX147" s="94"/>
      <c r="KY147" s="94"/>
      <c r="KZ147" s="94"/>
      <c r="LA147" s="94"/>
      <c r="LB147" s="94"/>
      <c r="LC147" s="94"/>
      <c r="LD147" s="94"/>
      <c r="LE147" s="94"/>
      <c r="LF147" s="94"/>
      <c r="LG147" s="94"/>
      <c r="LH147" s="94"/>
      <c r="LI147" s="94"/>
      <c r="LJ147" s="94"/>
      <c r="LK147" s="94"/>
      <c r="LL147" s="94"/>
      <c r="LM147" s="94"/>
      <c r="LN147" s="94"/>
      <c r="LO147" s="94"/>
      <c r="LP147" s="94"/>
      <c r="LQ147" s="94"/>
      <c r="LR147" s="94"/>
      <c r="LS147" s="94"/>
      <c r="LT147" s="94"/>
      <c r="LU147" s="94"/>
      <c r="LV147" s="94"/>
      <c r="LW147" s="94"/>
      <c r="LX147" s="94"/>
      <c r="LY147" s="94"/>
      <c r="LZ147" s="94"/>
      <c r="MA147" s="94"/>
      <c r="MB147" s="94"/>
      <c r="MC147" s="94"/>
      <c r="MD147" s="94"/>
      <c r="ME147" s="94"/>
      <c r="MF147" s="94"/>
      <c r="MG147" s="94"/>
      <c r="MH147" s="94"/>
      <c r="MI147" s="94"/>
      <c r="MJ147" s="94"/>
      <c r="MK147" s="94"/>
      <c r="ML147" s="94"/>
      <c r="MM147" s="94"/>
      <c r="MN147" s="94"/>
      <c r="MO147" s="94"/>
      <c r="MP147" s="94"/>
      <c r="MQ147" s="94"/>
      <c r="MR147" s="94"/>
      <c r="MS147" s="94"/>
      <c r="MT147" s="94"/>
      <c r="MU147" s="94"/>
      <c r="MV147" s="94"/>
      <c r="MW147" s="94"/>
      <c r="MX147" s="94"/>
      <c r="MY147" s="94"/>
      <c r="MZ147" s="94"/>
      <c r="NA147" s="94"/>
      <c r="NB147" s="94"/>
      <c r="NC147" s="94"/>
      <c r="ND147" s="94"/>
      <c r="NE147" s="94"/>
      <c r="NF147" s="94"/>
      <c r="NG147" s="94"/>
      <c r="NH147" s="94"/>
      <c r="NI147" s="94"/>
      <c r="NJ147" s="94"/>
      <c r="NK147" s="94"/>
      <c r="NL147" s="94"/>
      <c r="NM147" s="94"/>
      <c r="NN147" s="94"/>
      <c r="NO147" s="94"/>
      <c r="NP147" s="94"/>
      <c r="NQ147" s="94"/>
      <c r="NR147" s="94"/>
      <c r="NS147" s="94"/>
      <c r="NT147" s="94"/>
      <c r="NU147" s="94"/>
      <c r="NV147" s="94"/>
      <c r="NW147" s="94"/>
      <c r="NX147" s="94"/>
      <c r="NY147" s="94"/>
      <c r="NZ147" s="94"/>
      <c r="OA147" s="94"/>
      <c r="OB147" s="94"/>
      <c r="OC147" s="94"/>
      <c r="OD147" s="94"/>
      <c r="OE147" s="94"/>
      <c r="OF147" s="94"/>
      <c r="OG147" s="94"/>
      <c r="OH147" s="94"/>
      <c r="OI147" s="94"/>
      <c r="OJ147" s="94"/>
      <c r="OK147" s="94"/>
      <c r="OL147" s="94"/>
      <c r="OM147" s="94"/>
      <c r="ON147" s="94"/>
      <c r="OO147" s="94"/>
      <c r="OP147" s="94"/>
      <c r="OQ147" s="94"/>
      <c r="OR147" s="94"/>
      <c r="OS147" s="94"/>
      <c r="OT147" s="94"/>
      <c r="OU147" s="94"/>
      <c r="OV147" s="94"/>
      <c r="OW147" s="94"/>
      <c r="OX147" s="94"/>
      <c r="OY147" s="94"/>
      <c r="OZ147" s="94"/>
      <c r="PA147" s="94"/>
      <c r="PB147" s="94"/>
      <c r="PC147" s="94"/>
      <c r="PD147" s="94"/>
      <c r="PE147" s="94"/>
      <c r="PF147" s="94"/>
      <c r="PG147" s="94"/>
      <c r="PH147" s="94"/>
      <c r="PI147" s="94"/>
      <c r="PJ147" s="94"/>
      <c r="PK147" s="94"/>
      <c r="PL147" s="94"/>
      <c r="PM147" s="94"/>
      <c r="PN147" s="94"/>
      <c r="PO147" s="94"/>
      <c r="PP147" s="94"/>
      <c r="PQ147" s="94"/>
      <c r="PR147" s="94"/>
      <c r="PS147" s="94"/>
      <c r="PT147" s="94"/>
      <c r="PU147" s="94"/>
      <c r="PV147" s="94"/>
      <c r="PW147" s="94"/>
      <c r="PX147" s="94"/>
      <c r="PY147" s="94"/>
      <c r="PZ147" s="94"/>
      <c r="QA147" s="94"/>
      <c r="QB147" s="94"/>
      <c r="QC147" s="94"/>
      <c r="QD147" s="94"/>
      <c r="QE147" s="94"/>
      <c r="QF147" s="94"/>
      <c r="QG147" s="94"/>
      <c r="QH147" s="94"/>
      <c r="QI147" s="94"/>
      <c r="QJ147" s="94"/>
      <c r="QK147" s="94"/>
      <c r="QL147" s="94"/>
      <c r="QM147" s="94"/>
      <c r="QN147" s="94"/>
      <c r="QO147" s="94"/>
      <c r="QP147" s="94"/>
      <c r="QQ147" s="94"/>
      <c r="QR147" s="94"/>
      <c r="QS147" s="94"/>
      <c r="QT147" s="94"/>
      <c r="QU147" s="94"/>
      <c r="QV147" s="94"/>
      <c r="QW147" s="94"/>
      <c r="QX147" s="94"/>
      <c r="QY147" s="94"/>
      <c r="QZ147" s="94"/>
      <c r="RA147" s="94"/>
      <c r="RB147" s="94"/>
      <c r="RC147" s="94"/>
      <c r="RD147" s="94"/>
      <c r="RE147" s="94"/>
      <c r="RF147" s="94"/>
      <c r="RG147" s="94"/>
      <c r="RH147" s="94"/>
      <c r="RI147" s="94"/>
      <c r="RJ147" s="94"/>
      <c r="RK147" s="94"/>
      <c r="RL147" s="94"/>
      <c r="RM147" s="94"/>
      <c r="RN147" s="94"/>
      <c r="RO147" s="94"/>
      <c r="RP147" s="94"/>
      <c r="RQ147" s="94"/>
      <c r="RR147" s="94"/>
      <c r="RS147" s="94"/>
      <c r="RT147" s="94"/>
      <c r="RU147" s="94"/>
      <c r="RV147" s="94"/>
      <c r="RW147" s="94"/>
      <c r="RX147" s="94"/>
      <c r="RY147" s="94"/>
      <c r="RZ147" s="94"/>
      <c r="SA147" s="94"/>
      <c r="SB147" s="94"/>
      <c r="SC147" s="94"/>
      <c r="SD147" s="94"/>
      <c r="SE147" s="94"/>
      <c r="SF147" s="94"/>
      <c r="SG147" s="94"/>
      <c r="SH147" s="94"/>
      <c r="SI147" s="94"/>
      <c r="SJ147" s="94"/>
    </row>
    <row r="148" spans="1:504" s="95" customFormat="1" ht="38.25">
      <c r="A148" s="2" t="s">
        <v>66</v>
      </c>
      <c r="B148" s="3">
        <f t="shared" ref="B148:H148" si="52">SUM(B150:B156)</f>
        <v>0</v>
      </c>
      <c r="C148" s="3">
        <f t="shared" si="52"/>
        <v>0</v>
      </c>
      <c r="D148" s="3">
        <f t="shared" si="52"/>
        <v>0</v>
      </c>
      <c r="E148" s="3">
        <f t="shared" si="52"/>
        <v>0</v>
      </c>
      <c r="F148" s="3">
        <f t="shared" si="52"/>
        <v>0</v>
      </c>
      <c r="G148" s="3">
        <f t="shared" si="52"/>
        <v>0</v>
      </c>
      <c r="H148" s="3">
        <f t="shared" si="52"/>
        <v>0</v>
      </c>
      <c r="I148" s="9" t="e">
        <f t="shared" si="35"/>
        <v>#DIV/0!</v>
      </c>
      <c r="J148" s="9" t="e">
        <f t="shared" si="37"/>
        <v>#DIV/0!</v>
      </c>
      <c r="K148" s="3">
        <f>SUM(K150:K156)</f>
        <v>0</v>
      </c>
      <c r="L148" s="3">
        <f>SUM(L150:L156)</f>
        <v>0</v>
      </c>
      <c r="M148" s="29">
        <f>SUM(M150:M156)</f>
        <v>0</v>
      </c>
      <c r="N148" s="16" t="e">
        <f t="shared" si="39"/>
        <v>#DIV/0!</v>
      </c>
      <c r="O148" s="94"/>
      <c r="P148" s="198"/>
      <c r="Q148" s="94"/>
      <c r="R148" s="94"/>
      <c r="S148" s="94"/>
      <c r="T148" s="94"/>
      <c r="U148" s="94"/>
      <c r="V148" s="94"/>
      <c r="W148" s="94"/>
      <c r="X148" s="94"/>
      <c r="Y148" s="94"/>
      <c r="Z148" s="94"/>
      <c r="AA148" s="94"/>
      <c r="AB148" s="94"/>
      <c r="AC148" s="94"/>
      <c r="AD148" s="94"/>
      <c r="AE148" s="94"/>
      <c r="AF148" s="94"/>
      <c r="AG148" s="94"/>
      <c r="AH148" s="94"/>
      <c r="AI148" s="94"/>
      <c r="AJ148" s="94"/>
      <c r="AK148" s="94"/>
      <c r="AL148" s="94"/>
      <c r="AM148" s="94"/>
      <c r="AN148" s="94"/>
      <c r="AO148" s="94"/>
      <c r="AP148" s="94"/>
      <c r="AQ148" s="94"/>
      <c r="AR148" s="94"/>
      <c r="AS148" s="94"/>
      <c r="AT148" s="94"/>
      <c r="AU148" s="94"/>
      <c r="AV148" s="94"/>
      <c r="AW148" s="94"/>
      <c r="AX148" s="94"/>
      <c r="AY148" s="94"/>
      <c r="AZ148" s="94"/>
      <c r="BA148" s="94"/>
      <c r="BB148" s="94"/>
      <c r="BC148" s="94"/>
      <c r="BD148" s="94"/>
      <c r="BE148" s="94"/>
      <c r="BF148" s="94"/>
      <c r="BG148" s="94"/>
      <c r="BH148" s="94"/>
      <c r="BI148" s="94"/>
      <c r="BJ148" s="94"/>
      <c r="BK148" s="94"/>
      <c r="BL148" s="94"/>
      <c r="BM148" s="94"/>
      <c r="BN148" s="94"/>
      <c r="BO148" s="94"/>
      <c r="BP148" s="94"/>
      <c r="BQ148" s="94"/>
      <c r="BR148" s="94"/>
      <c r="BS148" s="94"/>
      <c r="BT148" s="94"/>
      <c r="BU148" s="94"/>
      <c r="BV148" s="94"/>
      <c r="BW148" s="94"/>
      <c r="BX148" s="94"/>
      <c r="BY148" s="94"/>
      <c r="BZ148" s="94"/>
      <c r="CA148" s="94"/>
      <c r="CB148" s="94"/>
      <c r="CC148" s="94"/>
      <c r="CD148" s="94"/>
      <c r="CE148" s="94"/>
      <c r="CF148" s="94"/>
      <c r="CG148" s="94"/>
      <c r="CH148" s="94"/>
      <c r="CI148" s="94"/>
      <c r="CJ148" s="94"/>
      <c r="CK148" s="94"/>
      <c r="CL148" s="94"/>
      <c r="CM148" s="94"/>
      <c r="CN148" s="94"/>
      <c r="CO148" s="94"/>
      <c r="CP148" s="94"/>
      <c r="CQ148" s="94"/>
      <c r="CR148" s="94"/>
      <c r="CS148" s="94"/>
      <c r="CT148" s="94"/>
      <c r="CU148" s="94"/>
      <c r="CV148" s="94"/>
      <c r="CW148" s="94"/>
      <c r="CX148" s="94"/>
      <c r="CY148" s="94"/>
      <c r="CZ148" s="94"/>
      <c r="DA148" s="94"/>
      <c r="DB148" s="94"/>
      <c r="DC148" s="94"/>
      <c r="DD148" s="94"/>
      <c r="DE148" s="94"/>
      <c r="DF148" s="94"/>
      <c r="DG148" s="94"/>
      <c r="DH148" s="94"/>
      <c r="DI148" s="94"/>
      <c r="DJ148" s="94"/>
      <c r="DK148" s="94"/>
      <c r="DL148" s="94"/>
      <c r="DM148" s="94"/>
      <c r="DN148" s="94"/>
      <c r="DO148" s="94"/>
      <c r="DP148" s="94"/>
      <c r="DQ148" s="94"/>
      <c r="DR148" s="94"/>
      <c r="DS148" s="94"/>
      <c r="DT148" s="94"/>
      <c r="DU148" s="94"/>
      <c r="DV148" s="94"/>
      <c r="DW148" s="94"/>
      <c r="DX148" s="94"/>
      <c r="DY148" s="94"/>
      <c r="DZ148" s="94"/>
      <c r="EA148" s="94"/>
      <c r="EB148" s="94"/>
      <c r="EC148" s="94"/>
      <c r="ED148" s="94"/>
      <c r="EE148" s="94"/>
      <c r="EF148" s="94"/>
      <c r="EG148" s="94"/>
      <c r="EH148" s="94"/>
      <c r="EI148" s="94"/>
      <c r="EJ148" s="94"/>
      <c r="EK148" s="94"/>
      <c r="EL148" s="94"/>
      <c r="EM148" s="94"/>
      <c r="EN148" s="94"/>
      <c r="EO148" s="94"/>
      <c r="EP148" s="94"/>
      <c r="EQ148" s="94"/>
      <c r="ER148" s="94"/>
      <c r="ES148" s="94"/>
      <c r="ET148" s="94"/>
      <c r="EU148" s="94"/>
      <c r="EV148" s="94"/>
      <c r="EW148" s="94"/>
      <c r="EX148" s="94"/>
      <c r="EY148" s="94"/>
      <c r="EZ148" s="94"/>
      <c r="FA148" s="94"/>
      <c r="FB148" s="94"/>
      <c r="FC148" s="94"/>
      <c r="FD148" s="94"/>
      <c r="FE148" s="94"/>
      <c r="FF148" s="94"/>
      <c r="FG148" s="94"/>
      <c r="FH148" s="94"/>
      <c r="FI148" s="94"/>
      <c r="FJ148" s="94"/>
      <c r="FK148" s="94"/>
      <c r="FL148" s="94"/>
      <c r="FM148" s="94"/>
      <c r="FN148" s="94"/>
      <c r="FO148" s="94"/>
      <c r="FP148" s="94"/>
      <c r="FQ148" s="94"/>
      <c r="FR148" s="94"/>
      <c r="FS148" s="94"/>
      <c r="FT148" s="94"/>
      <c r="FU148" s="94"/>
      <c r="FV148" s="94"/>
      <c r="FW148" s="94"/>
      <c r="FX148" s="94"/>
      <c r="FY148" s="94"/>
      <c r="FZ148" s="94"/>
      <c r="GA148" s="94"/>
      <c r="GB148" s="94"/>
      <c r="GC148" s="94"/>
      <c r="GD148" s="94"/>
      <c r="GE148" s="94"/>
      <c r="GF148" s="94"/>
      <c r="GG148" s="94"/>
      <c r="GH148" s="94"/>
      <c r="GI148" s="94"/>
      <c r="GJ148" s="94"/>
      <c r="GK148" s="94"/>
      <c r="GL148" s="94"/>
      <c r="GM148" s="94"/>
      <c r="GN148" s="94"/>
      <c r="GO148" s="94"/>
      <c r="GP148" s="94"/>
      <c r="GQ148" s="94"/>
      <c r="GR148" s="94"/>
      <c r="GS148" s="94"/>
      <c r="GT148" s="94"/>
      <c r="GU148" s="94"/>
      <c r="GV148" s="94"/>
      <c r="GW148" s="94"/>
      <c r="GX148" s="94"/>
      <c r="GY148" s="94"/>
      <c r="GZ148" s="94"/>
      <c r="HA148" s="94"/>
      <c r="HB148" s="94"/>
      <c r="HC148" s="94"/>
      <c r="HD148" s="94"/>
      <c r="HE148" s="94"/>
      <c r="HF148" s="94"/>
      <c r="HG148" s="94"/>
      <c r="HH148" s="94"/>
      <c r="HI148" s="94"/>
      <c r="HJ148" s="94"/>
      <c r="HK148" s="94"/>
      <c r="HL148" s="94"/>
      <c r="HM148" s="94"/>
      <c r="HN148" s="94"/>
      <c r="HO148" s="94"/>
      <c r="HP148" s="94"/>
      <c r="HQ148" s="94"/>
      <c r="HR148" s="94"/>
      <c r="HS148" s="94"/>
      <c r="HT148" s="94"/>
      <c r="HU148" s="94"/>
      <c r="HV148" s="94"/>
      <c r="HW148" s="94"/>
      <c r="HX148" s="94"/>
      <c r="HY148" s="94"/>
      <c r="HZ148" s="94"/>
      <c r="IA148" s="94"/>
      <c r="IB148" s="94"/>
      <c r="IC148" s="94"/>
      <c r="ID148" s="94"/>
      <c r="IE148" s="94"/>
      <c r="IF148" s="94"/>
      <c r="IG148" s="94"/>
      <c r="IH148" s="94"/>
      <c r="II148" s="94"/>
      <c r="IJ148" s="94"/>
      <c r="IK148" s="94"/>
      <c r="IL148" s="94"/>
      <c r="IM148" s="94"/>
      <c r="IN148" s="94"/>
      <c r="IO148" s="94"/>
      <c r="IP148" s="94"/>
      <c r="IQ148" s="94"/>
      <c r="IR148" s="94"/>
      <c r="IS148" s="94"/>
      <c r="IT148" s="94"/>
      <c r="IU148" s="94"/>
      <c r="IV148" s="94"/>
      <c r="IW148" s="94"/>
      <c r="IX148" s="94"/>
      <c r="IY148" s="94"/>
      <c r="IZ148" s="94"/>
      <c r="JA148" s="94"/>
      <c r="JB148" s="94"/>
      <c r="JC148" s="94"/>
      <c r="JD148" s="94"/>
      <c r="JE148" s="94"/>
      <c r="JF148" s="94"/>
      <c r="JG148" s="94"/>
      <c r="JH148" s="94"/>
      <c r="JI148" s="94"/>
      <c r="JJ148" s="94"/>
      <c r="JK148" s="94"/>
      <c r="JL148" s="94"/>
      <c r="JM148" s="94"/>
      <c r="JN148" s="94"/>
      <c r="JO148" s="94"/>
      <c r="JP148" s="94"/>
      <c r="JQ148" s="94"/>
      <c r="JR148" s="94"/>
      <c r="JS148" s="94"/>
      <c r="JT148" s="94"/>
      <c r="JU148" s="94"/>
      <c r="JV148" s="94"/>
      <c r="JW148" s="94"/>
      <c r="JX148" s="94"/>
      <c r="JY148" s="94"/>
      <c r="JZ148" s="94"/>
      <c r="KA148" s="94"/>
      <c r="KB148" s="94"/>
      <c r="KC148" s="94"/>
      <c r="KD148" s="94"/>
      <c r="KE148" s="94"/>
      <c r="KF148" s="94"/>
      <c r="KG148" s="94"/>
      <c r="KH148" s="94"/>
      <c r="KI148" s="94"/>
      <c r="KJ148" s="94"/>
      <c r="KK148" s="94"/>
      <c r="KL148" s="94"/>
      <c r="KM148" s="94"/>
      <c r="KN148" s="94"/>
      <c r="KO148" s="94"/>
      <c r="KP148" s="94"/>
      <c r="KQ148" s="94"/>
      <c r="KR148" s="94"/>
      <c r="KS148" s="94"/>
      <c r="KT148" s="94"/>
      <c r="KU148" s="94"/>
      <c r="KV148" s="94"/>
      <c r="KW148" s="94"/>
      <c r="KX148" s="94"/>
      <c r="KY148" s="94"/>
      <c r="KZ148" s="94"/>
      <c r="LA148" s="94"/>
      <c r="LB148" s="94"/>
      <c r="LC148" s="94"/>
      <c r="LD148" s="94"/>
      <c r="LE148" s="94"/>
      <c r="LF148" s="94"/>
      <c r="LG148" s="94"/>
      <c r="LH148" s="94"/>
      <c r="LI148" s="94"/>
      <c r="LJ148" s="94"/>
      <c r="LK148" s="94"/>
      <c r="LL148" s="94"/>
      <c r="LM148" s="94"/>
      <c r="LN148" s="94"/>
      <c r="LO148" s="94"/>
      <c r="LP148" s="94"/>
      <c r="LQ148" s="94"/>
      <c r="LR148" s="94"/>
      <c r="LS148" s="94"/>
      <c r="LT148" s="94"/>
      <c r="LU148" s="94"/>
      <c r="LV148" s="94"/>
      <c r="LW148" s="94"/>
      <c r="LX148" s="94"/>
      <c r="LY148" s="94"/>
      <c r="LZ148" s="94"/>
      <c r="MA148" s="94"/>
      <c r="MB148" s="94"/>
      <c r="MC148" s="94"/>
      <c r="MD148" s="94"/>
      <c r="ME148" s="94"/>
      <c r="MF148" s="94"/>
      <c r="MG148" s="94"/>
      <c r="MH148" s="94"/>
      <c r="MI148" s="94"/>
      <c r="MJ148" s="94"/>
      <c r="MK148" s="94"/>
      <c r="ML148" s="94"/>
      <c r="MM148" s="94"/>
      <c r="MN148" s="94"/>
      <c r="MO148" s="94"/>
      <c r="MP148" s="94"/>
      <c r="MQ148" s="94"/>
      <c r="MR148" s="94"/>
      <c r="MS148" s="94"/>
      <c r="MT148" s="94"/>
      <c r="MU148" s="94"/>
      <c r="MV148" s="94"/>
      <c r="MW148" s="94"/>
      <c r="MX148" s="94"/>
      <c r="MY148" s="94"/>
      <c r="MZ148" s="94"/>
      <c r="NA148" s="94"/>
      <c r="NB148" s="94"/>
      <c r="NC148" s="94"/>
      <c r="ND148" s="94"/>
      <c r="NE148" s="94"/>
      <c r="NF148" s="94"/>
      <c r="NG148" s="94"/>
      <c r="NH148" s="94"/>
      <c r="NI148" s="94"/>
      <c r="NJ148" s="94"/>
      <c r="NK148" s="94"/>
      <c r="NL148" s="94"/>
      <c r="NM148" s="94"/>
      <c r="NN148" s="94"/>
      <c r="NO148" s="94"/>
      <c r="NP148" s="94"/>
      <c r="NQ148" s="94"/>
      <c r="NR148" s="94"/>
      <c r="NS148" s="94"/>
      <c r="NT148" s="94"/>
      <c r="NU148" s="94"/>
      <c r="NV148" s="94"/>
      <c r="NW148" s="94"/>
      <c r="NX148" s="94"/>
      <c r="NY148" s="94"/>
      <c r="NZ148" s="94"/>
      <c r="OA148" s="94"/>
      <c r="OB148" s="94"/>
      <c r="OC148" s="94"/>
      <c r="OD148" s="94"/>
      <c r="OE148" s="94"/>
      <c r="OF148" s="94"/>
      <c r="OG148" s="94"/>
      <c r="OH148" s="94"/>
      <c r="OI148" s="94"/>
      <c r="OJ148" s="94"/>
      <c r="OK148" s="94"/>
      <c r="OL148" s="94"/>
      <c r="OM148" s="94"/>
      <c r="ON148" s="94"/>
      <c r="OO148" s="94"/>
      <c r="OP148" s="94"/>
      <c r="OQ148" s="94"/>
      <c r="OR148" s="94"/>
      <c r="OS148" s="94"/>
      <c r="OT148" s="94"/>
      <c r="OU148" s="94"/>
      <c r="OV148" s="94"/>
      <c r="OW148" s="94"/>
      <c r="OX148" s="94"/>
      <c r="OY148" s="94"/>
      <c r="OZ148" s="94"/>
      <c r="PA148" s="94"/>
      <c r="PB148" s="94"/>
      <c r="PC148" s="94"/>
      <c r="PD148" s="94"/>
      <c r="PE148" s="94"/>
      <c r="PF148" s="94"/>
      <c r="PG148" s="94"/>
      <c r="PH148" s="94"/>
      <c r="PI148" s="94"/>
      <c r="PJ148" s="94"/>
      <c r="PK148" s="94"/>
      <c r="PL148" s="94"/>
      <c r="PM148" s="94"/>
      <c r="PN148" s="94"/>
      <c r="PO148" s="94"/>
      <c r="PP148" s="94"/>
      <c r="PQ148" s="94"/>
      <c r="PR148" s="94"/>
      <c r="PS148" s="94"/>
      <c r="PT148" s="94"/>
      <c r="PU148" s="94"/>
      <c r="PV148" s="94"/>
      <c r="PW148" s="94"/>
      <c r="PX148" s="94"/>
      <c r="PY148" s="94"/>
      <c r="PZ148" s="94"/>
      <c r="QA148" s="94"/>
      <c r="QB148" s="94"/>
      <c r="QC148" s="94"/>
      <c r="QD148" s="94"/>
      <c r="QE148" s="94"/>
      <c r="QF148" s="94"/>
      <c r="QG148" s="94"/>
      <c r="QH148" s="94"/>
      <c r="QI148" s="94"/>
      <c r="QJ148" s="94"/>
      <c r="QK148" s="94"/>
      <c r="QL148" s="94"/>
      <c r="QM148" s="94"/>
      <c r="QN148" s="94"/>
      <c r="QO148" s="94"/>
      <c r="QP148" s="94"/>
      <c r="QQ148" s="94"/>
      <c r="QR148" s="94"/>
      <c r="QS148" s="94"/>
      <c r="QT148" s="94"/>
      <c r="QU148" s="94"/>
      <c r="QV148" s="94"/>
      <c r="QW148" s="94"/>
      <c r="QX148" s="94"/>
      <c r="QY148" s="94"/>
      <c r="QZ148" s="94"/>
      <c r="RA148" s="94"/>
      <c r="RB148" s="94"/>
      <c r="RC148" s="94"/>
      <c r="RD148" s="94"/>
      <c r="RE148" s="94"/>
      <c r="RF148" s="94"/>
      <c r="RG148" s="94"/>
      <c r="RH148" s="94"/>
      <c r="RI148" s="94"/>
      <c r="RJ148" s="94"/>
      <c r="RK148" s="94"/>
      <c r="RL148" s="94"/>
      <c r="RM148" s="94"/>
      <c r="RN148" s="94"/>
      <c r="RO148" s="94"/>
      <c r="RP148" s="94"/>
      <c r="RQ148" s="94"/>
      <c r="RR148" s="94"/>
      <c r="RS148" s="94"/>
      <c r="RT148" s="94"/>
      <c r="RU148" s="94"/>
      <c r="RV148" s="94"/>
      <c r="RW148" s="94"/>
      <c r="RX148" s="94"/>
      <c r="RY148" s="94"/>
      <c r="RZ148" s="94"/>
      <c r="SA148" s="94"/>
      <c r="SB148" s="94"/>
      <c r="SC148" s="94"/>
      <c r="SD148" s="94"/>
      <c r="SE148" s="94"/>
      <c r="SF148" s="94"/>
      <c r="SG148" s="94"/>
      <c r="SH148" s="94"/>
      <c r="SI148" s="94"/>
      <c r="SJ148" s="94"/>
    </row>
    <row r="149" spans="1:504" s="95" customFormat="1" ht="25.5">
      <c r="A149" s="85" t="s">
        <v>64</v>
      </c>
      <c r="B149" s="31"/>
      <c r="C149" s="3"/>
      <c r="D149" s="11"/>
      <c r="E149" s="12"/>
      <c r="F149" s="12"/>
      <c r="G149" s="12"/>
      <c r="H149" s="12"/>
      <c r="I149" s="9"/>
      <c r="J149" s="9"/>
      <c r="K149" s="75"/>
      <c r="L149" s="75"/>
      <c r="M149" s="76"/>
      <c r="N149" s="16"/>
      <c r="O149" s="94"/>
      <c r="P149" s="198"/>
      <c r="Q149" s="94"/>
      <c r="R149" s="94"/>
      <c r="S149" s="94"/>
      <c r="T149" s="94"/>
      <c r="U149" s="94"/>
      <c r="V149" s="94"/>
      <c r="W149" s="94"/>
      <c r="X149" s="94"/>
      <c r="Y149" s="94"/>
      <c r="Z149" s="94"/>
      <c r="AA149" s="94"/>
      <c r="AB149" s="94"/>
      <c r="AC149" s="94"/>
      <c r="AD149" s="94"/>
      <c r="AE149" s="94"/>
      <c r="AF149" s="94"/>
      <c r="AG149" s="94"/>
      <c r="AH149" s="94"/>
      <c r="AI149" s="94"/>
      <c r="AJ149" s="94"/>
      <c r="AK149" s="94"/>
      <c r="AL149" s="94"/>
      <c r="AM149" s="94"/>
      <c r="AN149" s="94"/>
      <c r="AO149" s="94"/>
      <c r="AP149" s="94"/>
      <c r="AQ149" s="94"/>
      <c r="AR149" s="94"/>
      <c r="AS149" s="94"/>
      <c r="AT149" s="94"/>
      <c r="AU149" s="94"/>
      <c r="AV149" s="94"/>
      <c r="AW149" s="94"/>
      <c r="AX149" s="94"/>
      <c r="AY149" s="94"/>
      <c r="AZ149" s="94"/>
      <c r="BA149" s="94"/>
      <c r="BB149" s="94"/>
      <c r="BC149" s="94"/>
      <c r="BD149" s="94"/>
      <c r="BE149" s="94"/>
      <c r="BF149" s="94"/>
      <c r="BG149" s="94"/>
      <c r="BH149" s="94"/>
      <c r="BI149" s="94"/>
      <c r="BJ149" s="94"/>
      <c r="BK149" s="94"/>
      <c r="BL149" s="94"/>
      <c r="BM149" s="94"/>
      <c r="BN149" s="94"/>
      <c r="BO149" s="94"/>
      <c r="BP149" s="94"/>
      <c r="BQ149" s="94"/>
      <c r="BR149" s="94"/>
      <c r="BS149" s="94"/>
      <c r="BT149" s="94"/>
      <c r="BU149" s="94"/>
      <c r="BV149" s="94"/>
      <c r="BW149" s="94"/>
      <c r="BX149" s="94"/>
      <c r="BY149" s="94"/>
      <c r="BZ149" s="94"/>
      <c r="CA149" s="94"/>
      <c r="CB149" s="94"/>
      <c r="CC149" s="94"/>
      <c r="CD149" s="94"/>
      <c r="CE149" s="94"/>
      <c r="CF149" s="94"/>
      <c r="CG149" s="94"/>
      <c r="CH149" s="94"/>
      <c r="CI149" s="94"/>
      <c r="CJ149" s="94"/>
      <c r="CK149" s="94"/>
      <c r="CL149" s="94"/>
      <c r="CM149" s="94"/>
      <c r="CN149" s="94"/>
      <c r="CO149" s="94"/>
      <c r="CP149" s="94"/>
      <c r="CQ149" s="94"/>
      <c r="CR149" s="94"/>
      <c r="CS149" s="94"/>
      <c r="CT149" s="94"/>
      <c r="CU149" s="94"/>
      <c r="CV149" s="94"/>
      <c r="CW149" s="94"/>
      <c r="CX149" s="94"/>
      <c r="CY149" s="94"/>
      <c r="CZ149" s="94"/>
      <c r="DA149" s="94"/>
      <c r="DB149" s="94"/>
      <c r="DC149" s="94"/>
      <c r="DD149" s="94"/>
      <c r="DE149" s="94"/>
      <c r="DF149" s="94"/>
      <c r="DG149" s="94"/>
      <c r="DH149" s="94"/>
      <c r="DI149" s="94"/>
      <c r="DJ149" s="94"/>
      <c r="DK149" s="94"/>
      <c r="DL149" s="94"/>
      <c r="DM149" s="94"/>
      <c r="DN149" s="94"/>
      <c r="DO149" s="94"/>
      <c r="DP149" s="94"/>
      <c r="DQ149" s="94"/>
      <c r="DR149" s="94"/>
      <c r="DS149" s="94"/>
      <c r="DT149" s="94"/>
      <c r="DU149" s="94"/>
      <c r="DV149" s="94"/>
      <c r="DW149" s="94"/>
      <c r="DX149" s="94"/>
      <c r="DY149" s="94"/>
      <c r="DZ149" s="94"/>
      <c r="EA149" s="94"/>
      <c r="EB149" s="94"/>
      <c r="EC149" s="94"/>
      <c r="ED149" s="94"/>
      <c r="EE149" s="94"/>
      <c r="EF149" s="94"/>
      <c r="EG149" s="94"/>
      <c r="EH149" s="94"/>
      <c r="EI149" s="94"/>
      <c r="EJ149" s="94"/>
      <c r="EK149" s="94"/>
      <c r="EL149" s="94"/>
      <c r="EM149" s="94"/>
      <c r="EN149" s="94"/>
      <c r="EO149" s="94"/>
      <c r="EP149" s="94"/>
      <c r="EQ149" s="94"/>
      <c r="ER149" s="94"/>
      <c r="ES149" s="94"/>
      <c r="ET149" s="94"/>
      <c r="EU149" s="94"/>
      <c r="EV149" s="94"/>
      <c r="EW149" s="94"/>
      <c r="EX149" s="94"/>
      <c r="EY149" s="94"/>
      <c r="EZ149" s="94"/>
      <c r="FA149" s="94"/>
      <c r="FB149" s="94"/>
      <c r="FC149" s="94"/>
      <c r="FD149" s="94"/>
      <c r="FE149" s="94"/>
      <c r="FF149" s="94"/>
      <c r="FG149" s="94"/>
      <c r="FH149" s="94"/>
      <c r="FI149" s="94"/>
      <c r="FJ149" s="94"/>
      <c r="FK149" s="94"/>
      <c r="FL149" s="94"/>
      <c r="FM149" s="94"/>
      <c r="FN149" s="94"/>
      <c r="FO149" s="94"/>
      <c r="FP149" s="94"/>
      <c r="FQ149" s="94"/>
      <c r="FR149" s="94"/>
      <c r="FS149" s="94"/>
      <c r="FT149" s="94"/>
      <c r="FU149" s="94"/>
      <c r="FV149" s="94"/>
      <c r="FW149" s="94"/>
      <c r="FX149" s="94"/>
      <c r="FY149" s="94"/>
      <c r="FZ149" s="94"/>
      <c r="GA149" s="94"/>
      <c r="GB149" s="94"/>
      <c r="GC149" s="94"/>
      <c r="GD149" s="94"/>
      <c r="GE149" s="94"/>
      <c r="GF149" s="94"/>
      <c r="GG149" s="94"/>
      <c r="GH149" s="94"/>
      <c r="GI149" s="94"/>
      <c r="GJ149" s="94"/>
      <c r="GK149" s="94"/>
      <c r="GL149" s="94"/>
      <c r="GM149" s="94"/>
      <c r="GN149" s="94"/>
      <c r="GO149" s="94"/>
      <c r="GP149" s="94"/>
      <c r="GQ149" s="94"/>
      <c r="GR149" s="94"/>
      <c r="GS149" s="94"/>
      <c r="GT149" s="94"/>
      <c r="GU149" s="94"/>
      <c r="GV149" s="94"/>
      <c r="GW149" s="94"/>
      <c r="GX149" s="94"/>
      <c r="GY149" s="94"/>
      <c r="GZ149" s="94"/>
      <c r="HA149" s="94"/>
      <c r="HB149" s="94"/>
      <c r="HC149" s="94"/>
      <c r="HD149" s="94"/>
      <c r="HE149" s="94"/>
      <c r="HF149" s="94"/>
      <c r="HG149" s="94"/>
      <c r="HH149" s="94"/>
      <c r="HI149" s="94"/>
      <c r="HJ149" s="94"/>
      <c r="HK149" s="94"/>
      <c r="HL149" s="94"/>
      <c r="HM149" s="94"/>
      <c r="HN149" s="94"/>
      <c r="HO149" s="94"/>
      <c r="HP149" s="94"/>
      <c r="HQ149" s="94"/>
      <c r="HR149" s="94"/>
      <c r="HS149" s="94"/>
      <c r="HT149" s="94"/>
      <c r="HU149" s="94"/>
      <c r="HV149" s="94"/>
      <c r="HW149" s="94"/>
      <c r="HX149" s="94"/>
      <c r="HY149" s="94"/>
      <c r="HZ149" s="94"/>
      <c r="IA149" s="94"/>
      <c r="IB149" s="94"/>
      <c r="IC149" s="94"/>
      <c r="ID149" s="94"/>
      <c r="IE149" s="94"/>
      <c r="IF149" s="94"/>
      <c r="IG149" s="94"/>
      <c r="IH149" s="94"/>
      <c r="II149" s="94"/>
      <c r="IJ149" s="94"/>
      <c r="IK149" s="94"/>
      <c r="IL149" s="94"/>
      <c r="IM149" s="94"/>
      <c r="IN149" s="94"/>
      <c r="IO149" s="94"/>
      <c r="IP149" s="94"/>
      <c r="IQ149" s="94"/>
      <c r="IR149" s="94"/>
      <c r="IS149" s="94"/>
      <c r="IT149" s="94"/>
      <c r="IU149" s="94"/>
      <c r="IV149" s="94"/>
      <c r="IW149" s="94"/>
      <c r="IX149" s="94"/>
      <c r="IY149" s="94"/>
      <c r="IZ149" s="94"/>
      <c r="JA149" s="94"/>
      <c r="JB149" s="94"/>
      <c r="JC149" s="94"/>
      <c r="JD149" s="94"/>
      <c r="JE149" s="94"/>
      <c r="JF149" s="94"/>
      <c r="JG149" s="94"/>
      <c r="JH149" s="94"/>
      <c r="JI149" s="94"/>
      <c r="JJ149" s="94"/>
      <c r="JK149" s="94"/>
      <c r="JL149" s="94"/>
      <c r="JM149" s="94"/>
      <c r="JN149" s="94"/>
      <c r="JO149" s="94"/>
      <c r="JP149" s="94"/>
      <c r="JQ149" s="94"/>
      <c r="JR149" s="94"/>
      <c r="JS149" s="94"/>
      <c r="JT149" s="94"/>
      <c r="JU149" s="94"/>
      <c r="JV149" s="94"/>
      <c r="JW149" s="94"/>
      <c r="JX149" s="94"/>
      <c r="JY149" s="94"/>
      <c r="JZ149" s="94"/>
      <c r="KA149" s="94"/>
      <c r="KB149" s="94"/>
      <c r="KC149" s="94"/>
      <c r="KD149" s="94"/>
      <c r="KE149" s="94"/>
      <c r="KF149" s="94"/>
      <c r="KG149" s="94"/>
      <c r="KH149" s="94"/>
      <c r="KI149" s="94"/>
      <c r="KJ149" s="94"/>
      <c r="KK149" s="94"/>
      <c r="KL149" s="94"/>
      <c r="KM149" s="94"/>
      <c r="KN149" s="94"/>
      <c r="KO149" s="94"/>
      <c r="KP149" s="94"/>
      <c r="KQ149" s="94"/>
      <c r="KR149" s="94"/>
      <c r="KS149" s="94"/>
      <c r="KT149" s="94"/>
      <c r="KU149" s="94"/>
      <c r="KV149" s="94"/>
      <c r="KW149" s="94"/>
      <c r="KX149" s="94"/>
      <c r="KY149" s="94"/>
      <c r="KZ149" s="94"/>
      <c r="LA149" s="94"/>
      <c r="LB149" s="94"/>
      <c r="LC149" s="94"/>
      <c r="LD149" s="94"/>
      <c r="LE149" s="94"/>
      <c r="LF149" s="94"/>
      <c r="LG149" s="94"/>
      <c r="LH149" s="94"/>
      <c r="LI149" s="94"/>
      <c r="LJ149" s="94"/>
      <c r="LK149" s="94"/>
      <c r="LL149" s="94"/>
      <c r="LM149" s="94"/>
      <c r="LN149" s="94"/>
      <c r="LO149" s="94"/>
      <c r="LP149" s="94"/>
      <c r="LQ149" s="94"/>
      <c r="LR149" s="94"/>
      <c r="LS149" s="94"/>
      <c r="LT149" s="94"/>
      <c r="LU149" s="94"/>
      <c r="LV149" s="94"/>
      <c r="LW149" s="94"/>
      <c r="LX149" s="94"/>
      <c r="LY149" s="94"/>
      <c r="LZ149" s="94"/>
      <c r="MA149" s="94"/>
      <c r="MB149" s="94"/>
      <c r="MC149" s="94"/>
      <c r="MD149" s="94"/>
      <c r="ME149" s="94"/>
      <c r="MF149" s="94"/>
      <c r="MG149" s="94"/>
      <c r="MH149" s="94"/>
      <c r="MI149" s="94"/>
      <c r="MJ149" s="94"/>
      <c r="MK149" s="94"/>
      <c r="ML149" s="94"/>
      <c r="MM149" s="94"/>
      <c r="MN149" s="94"/>
      <c r="MO149" s="94"/>
      <c r="MP149" s="94"/>
      <c r="MQ149" s="94"/>
      <c r="MR149" s="94"/>
      <c r="MS149" s="94"/>
      <c r="MT149" s="94"/>
      <c r="MU149" s="94"/>
      <c r="MV149" s="94"/>
      <c r="MW149" s="94"/>
      <c r="MX149" s="94"/>
      <c r="MY149" s="94"/>
      <c r="MZ149" s="94"/>
      <c r="NA149" s="94"/>
      <c r="NB149" s="94"/>
      <c r="NC149" s="94"/>
      <c r="ND149" s="94"/>
      <c r="NE149" s="94"/>
      <c r="NF149" s="94"/>
      <c r="NG149" s="94"/>
      <c r="NH149" s="94"/>
      <c r="NI149" s="94"/>
      <c r="NJ149" s="94"/>
      <c r="NK149" s="94"/>
      <c r="NL149" s="94"/>
      <c r="NM149" s="94"/>
      <c r="NN149" s="94"/>
      <c r="NO149" s="94"/>
      <c r="NP149" s="94"/>
      <c r="NQ149" s="94"/>
      <c r="NR149" s="94"/>
      <c r="NS149" s="94"/>
      <c r="NT149" s="94"/>
      <c r="NU149" s="94"/>
      <c r="NV149" s="94"/>
      <c r="NW149" s="94"/>
      <c r="NX149" s="94"/>
      <c r="NY149" s="94"/>
      <c r="NZ149" s="94"/>
      <c r="OA149" s="94"/>
      <c r="OB149" s="94"/>
      <c r="OC149" s="94"/>
      <c r="OD149" s="94"/>
      <c r="OE149" s="94"/>
      <c r="OF149" s="94"/>
      <c r="OG149" s="94"/>
      <c r="OH149" s="94"/>
      <c r="OI149" s="94"/>
      <c r="OJ149" s="94"/>
      <c r="OK149" s="94"/>
      <c r="OL149" s="94"/>
      <c r="OM149" s="94"/>
      <c r="ON149" s="94"/>
      <c r="OO149" s="94"/>
      <c r="OP149" s="94"/>
      <c r="OQ149" s="94"/>
      <c r="OR149" s="94"/>
      <c r="OS149" s="94"/>
      <c r="OT149" s="94"/>
      <c r="OU149" s="94"/>
      <c r="OV149" s="94"/>
      <c r="OW149" s="94"/>
      <c r="OX149" s="94"/>
      <c r="OY149" s="94"/>
      <c r="OZ149" s="94"/>
      <c r="PA149" s="94"/>
      <c r="PB149" s="94"/>
      <c r="PC149" s="94"/>
      <c r="PD149" s="94"/>
      <c r="PE149" s="94"/>
      <c r="PF149" s="94"/>
      <c r="PG149" s="94"/>
      <c r="PH149" s="94"/>
      <c r="PI149" s="94"/>
      <c r="PJ149" s="94"/>
      <c r="PK149" s="94"/>
      <c r="PL149" s="94"/>
      <c r="PM149" s="94"/>
      <c r="PN149" s="94"/>
      <c r="PO149" s="94"/>
      <c r="PP149" s="94"/>
      <c r="PQ149" s="94"/>
      <c r="PR149" s="94"/>
      <c r="PS149" s="94"/>
      <c r="PT149" s="94"/>
      <c r="PU149" s="94"/>
      <c r="PV149" s="94"/>
      <c r="PW149" s="94"/>
      <c r="PX149" s="94"/>
      <c r="PY149" s="94"/>
      <c r="PZ149" s="94"/>
      <c r="QA149" s="94"/>
      <c r="QB149" s="94"/>
      <c r="QC149" s="94"/>
      <c r="QD149" s="94"/>
      <c r="QE149" s="94"/>
      <c r="QF149" s="94"/>
      <c r="QG149" s="94"/>
      <c r="QH149" s="94"/>
      <c r="QI149" s="94"/>
      <c r="QJ149" s="94"/>
      <c r="QK149" s="94"/>
      <c r="QL149" s="94"/>
      <c r="QM149" s="94"/>
      <c r="QN149" s="94"/>
      <c r="QO149" s="94"/>
      <c r="QP149" s="94"/>
      <c r="QQ149" s="94"/>
      <c r="QR149" s="94"/>
      <c r="QS149" s="94"/>
      <c r="QT149" s="94"/>
      <c r="QU149" s="94"/>
      <c r="QV149" s="94"/>
      <c r="QW149" s="94"/>
      <c r="QX149" s="94"/>
      <c r="QY149" s="94"/>
      <c r="QZ149" s="94"/>
      <c r="RA149" s="94"/>
      <c r="RB149" s="94"/>
      <c r="RC149" s="94"/>
      <c r="RD149" s="94"/>
      <c r="RE149" s="94"/>
      <c r="RF149" s="94"/>
      <c r="RG149" s="94"/>
      <c r="RH149" s="94"/>
      <c r="RI149" s="94"/>
      <c r="RJ149" s="94"/>
      <c r="RK149" s="94"/>
      <c r="RL149" s="94"/>
      <c r="RM149" s="94"/>
      <c r="RN149" s="94"/>
      <c r="RO149" s="94"/>
      <c r="RP149" s="94"/>
      <c r="RQ149" s="94"/>
      <c r="RR149" s="94"/>
      <c r="RS149" s="94"/>
      <c r="RT149" s="94"/>
      <c r="RU149" s="94"/>
      <c r="RV149" s="94"/>
      <c r="RW149" s="94"/>
      <c r="RX149" s="94"/>
      <c r="RY149" s="94"/>
      <c r="RZ149" s="94"/>
      <c r="SA149" s="94"/>
      <c r="SB149" s="94"/>
      <c r="SC149" s="94"/>
      <c r="SD149" s="94"/>
      <c r="SE149" s="94"/>
      <c r="SF149" s="94"/>
      <c r="SG149" s="94"/>
      <c r="SH149" s="94"/>
      <c r="SI149" s="94"/>
      <c r="SJ149" s="94"/>
    </row>
    <row r="150" spans="1:504" s="95" customFormat="1" ht="38.25">
      <c r="A150" s="110" t="s">
        <v>65</v>
      </c>
      <c r="B150" s="112"/>
      <c r="C150" s="112"/>
      <c r="D150" s="113"/>
      <c r="E150" s="114"/>
      <c r="F150" s="114"/>
      <c r="G150" s="114"/>
      <c r="H150" s="114"/>
      <c r="I150" s="115" t="e">
        <f t="shared" ref="I150:I156" si="53">F150/E150</f>
        <v>#DIV/0!</v>
      </c>
      <c r="J150" s="115" t="e">
        <f t="shared" si="37"/>
        <v>#DIV/0!</v>
      </c>
      <c r="K150" s="113"/>
      <c r="L150" s="113"/>
      <c r="M150" s="114"/>
      <c r="N150" s="116" t="e">
        <f t="shared" si="39"/>
        <v>#DIV/0!</v>
      </c>
      <c r="O150" s="94"/>
      <c r="P150" s="198"/>
      <c r="Q150" s="94"/>
      <c r="R150" s="94"/>
      <c r="S150" s="94"/>
      <c r="T150" s="94"/>
      <c r="U150" s="94"/>
      <c r="V150" s="94"/>
      <c r="W150" s="94"/>
      <c r="X150" s="94"/>
      <c r="Y150" s="94"/>
      <c r="Z150" s="94"/>
      <c r="AA150" s="94"/>
      <c r="AB150" s="94"/>
      <c r="AC150" s="94"/>
      <c r="AD150" s="94"/>
      <c r="AE150" s="94"/>
      <c r="AF150" s="94"/>
      <c r="AG150" s="94"/>
      <c r="AH150" s="94"/>
      <c r="AI150" s="94"/>
      <c r="AJ150" s="94"/>
      <c r="AK150" s="94"/>
      <c r="AL150" s="94"/>
      <c r="AM150" s="94"/>
      <c r="AN150" s="94"/>
      <c r="AO150" s="94"/>
      <c r="AP150" s="94"/>
      <c r="AQ150" s="94"/>
      <c r="AR150" s="94"/>
      <c r="AS150" s="94"/>
      <c r="AT150" s="94"/>
      <c r="AU150" s="94"/>
      <c r="AV150" s="94"/>
      <c r="AW150" s="94"/>
      <c r="AX150" s="94"/>
      <c r="AY150" s="94"/>
      <c r="AZ150" s="94"/>
      <c r="BA150" s="94"/>
      <c r="BB150" s="94"/>
      <c r="BC150" s="94"/>
      <c r="BD150" s="94"/>
      <c r="BE150" s="94"/>
      <c r="BF150" s="94"/>
      <c r="BG150" s="94"/>
      <c r="BH150" s="94"/>
      <c r="BI150" s="94"/>
      <c r="BJ150" s="94"/>
      <c r="BK150" s="94"/>
      <c r="BL150" s="94"/>
      <c r="BM150" s="94"/>
      <c r="BN150" s="94"/>
      <c r="BO150" s="94"/>
      <c r="BP150" s="94"/>
      <c r="BQ150" s="94"/>
      <c r="BR150" s="94"/>
      <c r="BS150" s="94"/>
      <c r="BT150" s="94"/>
      <c r="BU150" s="94"/>
      <c r="BV150" s="94"/>
      <c r="BW150" s="94"/>
      <c r="BX150" s="94"/>
      <c r="BY150" s="94"/>
      <c r="BZ150" s="94"/>
      <c r="CA150" s="94"/>
      <c r="CB150" s="94"/>
      <c r="CC150" s="94"/>
      <c r="CD150" s="94"/>
      <c r="CE150" s="94"/>
      <c r="CF150" s="94"/>
      <c r="CG150" s="94"/>
      <c r="CH150" s="94"/>
      <c r="CI150" s="94"/>
      <c r="CJ150" s="94"/>
      <c r="CK150" s="94"/>
      <c r="CL150" s="94"/>
      <c r="CM150" s="94"/>
      <c r="CN150" s="94"/>
      <c r="CO150" s="94"/>
      <c r="CP150" s="94"/>
      <c r="CQ150" s="94"/>
      <c r="CR150" s="94"/>
      <c r="CS150" s="94"/>
      <c r="CT150" s="94"/>
      <c r="CU150" s="94"/>
      <c r="CV150" s="94"/>
      <c r="CW150" s="94"/>
      <c r="CX150" s="94"/>
      <c r="CY150" s="94"/>
      <c r="CZ150" s="94"/>
      <c r="DA150" s="94"/>
      <c r="DB150" s="94"/>
      <c r="DC150" s="94"/>
      <c r="DD150" s="94"/>
      <c r="DE150" s="94"/>
      <c r="DF150" s="94"/>
      <c r="DG150" s="94"/>
      <c r="DH150" s="94"/>
      <c r="DI150" s="94"/>
      <c r="DJ150" s="94"/>
      <c r="DK150" s="94"/>
      <c r="DL150" s="94"/>
      <c r="DM150" s="94"/>
      <c r="DN150" s="94"/>
      <c r="DO150" s="94"/>
      <c r="DP150" s="94"/>
      <c r="DQ150" s="94"/>
      <c r="DR150" s="94"/>
      <c r="DS150" s="94"/>
      <c r="DT150" s="94"/>
      <c r="DU150" s="94"/>
      <c r="DV150" s="94"/>
      <c r="DW150" s="94"/>
      <c r="DX150" s="94"/>
      <c r="DY150" s="94"/>
      <c r="DZ150" s="94"/>
      <c r="EA150" s="94"/>
      <c r="EB150" s="94"/>
      <c r="EC150" s="94"/>
      <c r="ED150" s="94"/>
      <c r="EE150" s="94"/>
      <c r="EF150" s="94"/>
      <c r="EG150" s="94"/>
      <c r="EH150" s="94"/>
      <c r="EI150" s="94"/>
      <c r="EJ150" s="94"/>
      <c r="EK150" s="94"/>
      <c r="EL150" s="94"/>
      <c r="EM150" s="94"/>
      <c r="EN150" s="94"/>
      <c r="EO150" s="94"/>
      <c r="EP150" s="94"/>
      <c r="EQ150" s="94"/>
      <c r="ER150" s="94"/>
      <c r="ES150" s="94"/>
      <c r="ET150" s="94"/>
      <c r="EU150" s="94"/>
      <c r="EV150" s="94"/>
      <c r="EW150" s="94"/>
      <c r="EX150" s="94"/>
      <c r="EY150" s="94"/>
      <c r="EZ150" s="94"/>
      <c r="FA150" s="94"/>
      <c r="FB150" s="94"/>
      <c r="FC150" s="94"/>
      <c r="FD150" s="94"/>
      <c r="FE150" s="94"/>
      <c r="FF150" s="94"/>
      <c r="FG150" s="94"/>
      <c r="FH150" s="94"/>
      <c r="FI150" s="94"/>
      <c r="FJ150" s="94"/>
      <c r="FK150" s="94"/>
      <c r="FL150" s="94"/>
      <c r="FM150" s="94"/>
      <c r="FN150" s="94"/>
      <c r="FO150" s="94"/>
      <c r="FP150" s="94"/>
      <c r="FQ150" s="94"/>
      <c r="FR150" s="94"/>
      <c r="FS150" s="94"/>
      <c r="FT150" s="94"/>
      <c r="FU150" s="94"/>
      <c r="FV150" s="94"/>
      <c r="FW150" s="94"/>
      <c r="FX150" s="94"/>
      <c r="FY150" s="94"/>
      <c r="FZ150" s="94"/>
      <c r="GA150" s="94"/>
      <c r="GB150" s="94"/>
      <c r="GC150" s="94"/>
      <c r="GD150" s="94"/>
      <c r="GE150" s="94"/>
      <c r="GF150" s="94"/>
      <c r="GG150" s="94"/>
      <c r="GH150" s="94"/>
      <c r="GI150" s="94"/>
      <c r="GJ150" s="94"/>
      <c r="GK150" s="94"/>
      <c r="GL150" s="94"/>
      <c r="GM150" s="94"/>
      <c r="GN150" s="94"/>
      <c r="GO150" s="94"/>
      <c r="GP150" s="94"/>
      <c r="GQ150" s="94"/>
      <c r="GR150" s="94"/>
      <c r="GS150" s="94"/>
      <c r="GT150" s="94"/>
      <c r="GU150" s="94"/>
      <c r="GV150" s="94"/>
      <c r="GW150" s="94"/>
      <c r="GX150" s="94"/>
      <c r="GY150" s="94"/>
      <c r="GZ150" s="94"/>
      <c r="HA150" s="94"/>
      <c r="HB150" s="94"/>
      <c r="HC150" s="94"/>
      <c r="HD150" s="94"/>
      <c r="HE150" s="94"/>
      <c r="HF150" s="94"/>
      <c r="HG150" s="94"/>
      <c r="HH150" s="94"/>
      <c r="HI150" s="94"/>
      <c r="HJ150" s="94"/>
      <c r="HK150" s="94"/>
      <c r="HL150" s="94"/>
      <c r="HM150" s="94"/>
      <c r="HN150" s="94"/>
      <c r="HO150" s="94"/>
      <c r="HP150" s="94"/>
      <c r="HQ150" s="94"/>
      <c r="HR150" s="94"/>
      <c r="HS150" s="94"/>
      <c r="HT150" s="94"/>
      <c r="HU150" s="94"/>
      <c r="HV150" s="94"/>
      <c r="HW150" s="94"/>
      <c r="HX150" s="94"/>
      <c r="HY150" s="94"/>
      <c r="HZ150" s="94"/>
      <c r="IA150" s="94"/>
      <c r="IB150" s="94"/>
      <c r="IC150" s="94"/>
      <c r="ID150" s="94"/>
      <c r="IE150" s="94"/>
      <c r="IF150" s="94"/>
      <c r="IG150" s="94"/>
      <c r="IH150" s="94"/>
      <c r="II150" s="94"/>
      <c r="IJ150" s="94"/>
      <c r="IK150" s="94"/>
      <c r="IL150" s="94"/>
      <c r="IM150" s="94"/>
      <c r="IN150" s="94"/>
      <c r="IO150" s="94"/>
      <c r="IP150" s="94"/>
      <c r="IQ150" s="94"/>
      <c r="IR150" s="94"/>
      <c r="IS150" s="94"/>
      <c r="IT150" s="94"/>
      <c r="IU150" s="94"/>
      <c r="IV150" s="94"/>
      <c r="IW150" s="94"/>
      <c r="IX150" s="94"/>
      <c r="IY150" s="94"/>
      <c r="IZ150" s="94"/>
      <c r="JA150" s="94"/>
      <c r="JB150" s="94"/>
      <c r="JC150" s="94"/>
      <c r="JD150" s="94"/>
      <c r="JE150" s="94"/>
      <c r="JF150" s="94"/>
      <c r="JG150" s="94"/>
      <c r="JH150" s="94"/>
      <c r="JI150" s="94"/>
      <c r="JJ150" s="94"/>
      <c r="JK150" s="94"/>
      <c r="JL150" s="94"/>
      <c r="JM150" s="94"/>
      <c r="JN150" s="94"/>
      <c r="JO150" s="94"/>
      <c r="JP150" s="94"/>
      <c r="JQ150" s="94"/>
      <c r="JR150" s="94"/>
      <c r="JS150" s="94"/>
      <c r="JT150" s="94"/>
      <c r="JU150" s="94"/>
      <c r="JV150" s="94"/>
      <c r="JW150" s="94"/>
      <c r="JX150" s="94"/>
      <c r="JY150" s="94"/>
      <c r="JZ150" s="94"/>
      <c r="KA150" s="94"/>
      <c r="KB150" s="94"/>
      <c r="KC150" s="94"/>
      <c r="KD150" s="94"/>
      <c r="KE150" s="94"/>
      <c r="KF150" s="94"/>
      <c r="KG150" s="94"/>
      <c r="KH150" s="94"/>
      <c r="KI150" s="94"/>
      <c r="KJ150" s="94"/>
      <c r="KK150" s="94"/>
      <c r="KL150" s="94"/>
      <c r="KM150" s="94"/>
      <c r="KN150" s="94"/>
      <c r="KO150" s="94"/>
      <c r="KP150" s="94"/>
      <c r="KQ150" s="94"/>
      <c r="KR150" s="94"/>
      <c r="KS150" s="94"/>
      <c r="KT150" s="94"/>
      <c r="KU150" s="94"/>
      <c r="KV150" s="94"/>
      <c r="KW150" s="94"/>
      <c r="KX150" s="94"/>
      <c r="KY150" s="94"/>
      <c r="KZ150" s="94"/>
      <c r="LA150" s="94"/>
      <c r="LB150" s="94"/>
      <c r="LC150" s="94"/>
      <c r="LD150" s="94"/>
      <c r="LE150" s="94"/>
      <c r="LF150" s="94"/>
      <c r="LG150" s="94"/>
      <c r="LH150" s="94"/>
      <c r="LI150" s="94"/>
      <c r="LJ150" s="94"/>
      <c r="LK150" s="94"/>
      <c r="LL150" s="94"/>
      <c r="LM150" s="94"/>
      <c r="LN150" s="94"/>
      <c r="LO150" s="94"/>
      <c r="LP150" s="94"/>
      <c r="LQ150" s="94"/>
      <c r="LR150" s="94"/>
      <c r="LS150" s="94"/>
      <c r="LT150" s="94"/>
      <c r="LU150" s="94"/>
      <c r="LV150" s="94"/>
      <c r="LW150" s="94"/>
      <c r="LX150" s="94"/>
      <c r="LY150" s="94"/>
      <c r="LZ150" s="94"/>
      <c r="MA150" s="94"/>
      <c r="MB150" s="94"/>
      <c r="MC150" s="94"/>
      <c r="MD150" s="94"/>
      <c r="ME150" s="94"/>
      <c r="MF150" s="94"/>
      <c r="MG150" s="94"/>
      <c r="MH150" s="94"/>
      <c r="MI150" s="94"/>
      <c r="MJ150" s="94"/>
      <c r="MK150" s="94"/>
      <c r="ML150" s="94"/>
      <c r="MM150" s="94"/>
      <c r="MN150" s="94"/>
      <c r="MO150" s="94"/>
      <c r="MP150" s="94"/>
      <c r="MQ150" s="94"/>
      <c r="MR150" s="94"/>
      <c r="MS150" s="94"/>
      <c r="MT150" s="94"/>
      <c r="MU150" s="94"/>
      <c r="MV150" s="94"/>
      <c r="MW150" s="94"/>
      <c r="MX150" s="94"/>
      <c r="MY150" s="94"/>
      <c r="MZ150" s="94"/>
      <c r="NA150" s="94"/>
      <c r="NB150" s="94"/>
      <c r="NC150" s="94"/>
      <c r="ND150" s="94"/>
      <c r="NE150" s="94"/>
      <c r="NF150" s="94"/>
      <c r="NG150" s="94"/>
      <c r="NH150" s="94"/>
      <c r="NI150" s="94"/>
      <c r="NJ150" s="94"/>
      <c r="NK150" s="94"/>
      <c r="NL150" s="94"/>
      <c r="NM150" s="94"/>
      <c r="NN150" s="94"/>
      <c r="NO150" s="94"/>
      <c r="NP150" s="94"/>
      <c r="NQ150" s="94"/>
      <c r="NR150" s="94"/>
      <c r="NS150" s="94"/>
      <c r="NT150" s="94"/>
      <c r="NU150" s="94"/>
      <c r="NV150" s="94"/>
      <c r="NW150" s="94"/>
      <c r="NX150" s="94"/>
      <c r="NY150" s="94"/>
      <c r="NZ150" s="94"/>
      <c r="OA150" s="94"/>
      <c r="OB150" s="94"/>
      <c r="OC150" s="94"/>
      <c r="OD150" s="94"/>
      <c r="OE150" s="94"/>
      <c r="OF150" s="94"/>
      <c r="OG150" s="94"/>
      <c r="OH150" s="94"/>
      <c r="OI150" s="94"/>
      <c r="OJ150" s="94"/>
      <c r="OK150" s="94"/>
      <c r="OL150" s="94"/>
      <c r="OM150" s="94"/>
      <c r="ON150" s="94"/>
      <c r="OO150" s="94"/>
      <c r="OP150" s="94"/>
      <c r="OQ150" s="94"/>
      <c r="OR150" s="94"/>
      <c r="OS150" s="94"/>
      <c r="OT150" s="94"/>
      <c r="OU150" s="94"/>
      <c r="OV150" s="94"/>
      <c r="OW150" s="94"/>
      <c r="OX150" s="94"/>
      <c r="OY150" s="94"/>
      <c r="OZ150" s="94"/>
      <c r="PA150" s="94"/>
      <c r="PB150" s="94"/>
      <c r="PC150" s="94"/>
      <c r="PD150" s="94"/>
      <c r="PE150" s="94"/>
      <c r="PF150" s="94"/>
      <c r="PG150" s="94"/>
      <c r="PH150" s="94"/>
      <c r="PI150" s="94"/>
      <c r="PJ150" s="94"/>
      <c r="PK150" s="94"/>
      <c r="PL150" s="94"/>
      <c r="PM150" s="94"/>
      <c r="PN150" s="94"/>
      <c r="PO150" s="94"/>
      <c r="PP150" s="94"/>
      <c r="PQ150" s="94"/>
      <c r="PR150" s="94"/>
      <c r="PS150" s="94"/>
      <c r="PT150" s="94"/>
      <c r="PU150" s="94"/>
      <c r="PV150" s="94"/>
      <c r="PW150" s="94"/>
      <c r="PX150" s="94"/>
      <c r="PY150" s="94"/>
      <c r="PZ150" s="94"/>
      <c r="QA150" s="94"/>
      <c r="QB150" s="94"/>
      <c r="QC150" s="94"/>
      <c r="QD150" s="94"/>
      <c r="QE150" s="94"/>
      <c r="QF150" s="94"/>
      <c r="QG150" s="94"/>
      <c r="QH150" s="94"/>
      <c r="QI150" s="94"/>
      <c r="QJ150" s="94"/>
      <c r="QK150" s="94"/>
      <c r="QL150" s="94"/>
      <c r="QM150" s="94"/>
      <c r="QN150" s="94"/>
      <c r="QO150" s="94"/>
      <c r="QP150" s="94"/>
      <c r="QQ150" s="94"/>
      <c r="QR150" s="94"/>
      <c r="QS150" s="94"/>
      <c r="QT150" s="94"/>
      <c r="QU150" s="94"/>
      <c r="QV150" s="94"/>
      <c r="QW150" s="94"/>
      <c r="QX150" s="94"/>
      <c r="QY150" s="94"/>
      <c r="QZ150" s="94"/>
      <c r="RA150" s="94"/>
      <c r="RB150" s="94"/>
      <c r="RC150" s="94"/>
      <c r="RD150" s="94"/>
      <c r="RE150" s="94"/>
      <c r="RF150" s="94"/>
      <c r="RG150" s="94"/>
      <c r="RH150" s="94"/>
      <c r="RI150" s="94"/>
      <c r="RJ150" s="94"/>
      <c r="RK150" s="94"/>
      <c r="RL150" s="94"/>
      <c r="RM150" s="94"/>
      <c r="RN150" s="94"/>
      <c r="RO150" s="94"/>
      <c r="RP150" s="94"/>
      <c r="RQ150" s="94"/>
      <c r="RR150" s="94"/>
      <c r="RS150" s="94"/>
      <c r="RT150" s="94"/>
      <c r="RU150" s="94"/>
      <c r="RV150" s="94"/>
      <c r="RW150" s="94"/>
      <c r="RX150" s="94"/>
      <c r="RY150" s="94"/>
      <c r="RZ150" s="94"/>
      <c r="SA150" s="94"/>
      <c r="SB150" s="94"/>
      <c r="SC150" s="94"/>
      <c r="SD150" s="94"/>
      <c r="SE150" s="94"/>
      <c r="SF150" s="94"/>
      <c r="SG150" s="94"/>
      <c r="SH150" s="94"/>
      <c r="SI150" s="94"/>
      <c r="SJ150" s="94"/>
    </row>
    <row r="151" spans="1:504" s="95" customFormat="1" ht="15">
      <c r="A151" s="2"/>
      <c r="B151" s="31"/>
      <c r="C151" s="3"/>
      <c r="D151" s="11"/>
      <c r="E151" s="12"/>
      <c r="F151" s="12"/>
      <c r="G151" s="12"/>
      <c r="H151" s="12"/>
      <c r="I151" s="9" t="e">
        <f t="shared" si="53"/>
        <v>#DIV/0!</v>
      </c>
      <c r="J151" s="9" t="e">
        <f t="shared" si="37"/>
        <v>#DIV/0!</v>
      </c>
      <c r="K151" s="75"/>
      <c r="L151" s="75"/>
      <c r="M151" s="76"/>
      <c r="N151" s="16" t="e">
        <f t="shared" si="39"/>
        <v>#DIV/0!</v>
      </c>
      <c r="O151" s="94"/>
      <c r="P151" s="198"/>
      <c r="Q151" s="94"/>
      <c r="R151" s="94"/>
      <c r="S151" s="94"/>
      <c r="T151" s="94"/>
      <c r="U151" s="94"/>
      <c r="V151" s="94"/>
      <c r="W151" s="94"/>
      <c r="X151" s="94"/>
      <c r="Y151" s="94"/>
      <c r="Z151" s="94"/>
      <c r="AA151" s="94"/>
      <c r="AB151" s="94"/>
      <c r="AC151" s="94"/>
      <c r="AD151" s="94"/>
      <c r="AE151" s="94"/>
      <c r="AF151" s="94"/>
      <c r="AG151" s="94"/>
      <c r="AH151" s="94"/>
      <c r="AI151" s="94"/>
      <c r="AJ151" s="94"/>
      <c r="AK151" s="94"/>
      <c r="AL151" s="94"/>
      <c r="AM151" s="94"/>
      <c r="AN151" s="94"/>
      <c r="AO151" s="94"/>
      <c r="AP151" s="94"/>
      <c r="AQ151" s="94"/>
      <c r="AR151" s="94"/>
      <c r="AS151" s="94"/>
      <c r="AT151" s="94"/>
      <c r="AU151" s="94"/>
      <c r="AV151" s="94"/>
      <c r="AW151" s="94"/>
      <c r="AX151" s="94"/>
      <c r="AY151" s="94"/>
      <c r="AZ151" s="94"/>
      <c r="BA151" s="94"/>
      <c r="BB151" s="94"/>
      <c r="BC151" s="94"/>
      <c r="BD151" s="94"/>
      <c r="BE151" s="94"/>
      <c r="BF151" s="94"/>
      <c r="BG151" s="94"/>
      <c r="BH151" s="94"/>
      <c r="BI151" s="94"/>
      <c r="BJ151" s="94"/>
      <c r="BK151" s="94"/>
      <c r="BL151" s="94"/>
      <c r="BM151" s="94"/>
      <c r="BN151" s="94"/>
      <c r="BO151" s="94"/>
      <c r="BP151" s="94"/>
      <c r="BQ151" s="94"/>
      <c r="BR151" s="94"/>
      <c r="BS151" s="94"/>
      <c r="BT151" s="94"/>
      <c r="BU151" s="94"/>
      <c r="BV151" s="94"/>
      <c r="BW151" s="94"/>
      <c r="BX151" s="94"/>
      <c r="BY151" s="94"/>
      <c r="BZ151" s="94"/>
      <c r="CA151" s="94"/>
      <c r="CB151" s="94"/>
      <c r="CC151" s="94"/>
      <c r="CD151" s="94"/>
      <c r="CE151" s="94"/>
      <c r="CF151" s="94"/>
      <c r="CG151" s="94"/>
      <c r="CH151" s="94"/>
      <c r="CI151" s="94"/>
      <c r="CJ151" s="94"/>
      <c r="CK151" s="94"/>
      <c r="CL151" s="94"/>
      <c r="CM151" s="94"/>
      <c r="CN151" s="94"/>
      <c r="CO151" s="94"/>
      <c r="CP151" s="94"/>
      <c r="CQ151" s="94"/>
      <c r="CR151" s="94"/>
      <c r="CS151" s="94"/>
      <c r="CT151" s="94"/>
      <c r="CU151" s="94"/>
      <c r="CV151" s="94"/>
      <c r="CW151" s="94"/>
      <c r="CX151" s="94"/>
      <c r="CY151" s="94"/>
      <c r="CZ151" s="94"/>
      <c r="DA151" s="94"/>
      <c r="DB151" s="94"/>
      <c r="DC151" s="94"/>
      <c r="DD151" s="94"/>
      <c r="DE151" s="94"/>
      <c r="DF151" s="94"/>
      <c r="DG151" s="94"/>
      <c r="DH151" s="94"/>
      <c r="DI151" s="94"/>
      <c r="DJ151" s="94"/>
      <c r="DK151" s="94"/>
      <c r="DL151" s="94"/>
      <c r="DM151" s="94"/>
      <c r="DN151" s="94"/>
      <c r="DO151" s="94"/>
      <c r="DP151" s="94"/>
      <c r="DQ151" s="94"/>
      <c r="DR151" s="94"/>
      <c r="DS151" s="94"/>
      <c r="DT151" s="94"/>
      <c r="DU151" s="94"/>
      <c r="DV151" s="94"/>
      <c r="DW151" s="94"/>
      <c r="DX151" s="94"/>
      <c r="DY151" s="94"/>
      <c r="DZ151" s="94"/>
      <c r="EA151" s="94"/>
      <c r="EB151" s="94"/>
      <c r="EC151" s="94"/>
      <c r="ED151" s="94"/>
      <c r="EE151" s="94"/>
      <c r="EF151" s="94"/>
      <c r="EG151" s="94"/>
      <c r="EH151" s="94"/>
      <c r="EI151" s="94"/>
      <c r="EJ151" s="94"/>
      <c r="EK151" s="94"/>
      <c r="EL151" s="94"/>
      <c r="EM151" s="94"/>
      <c r="EN151" s="94"/>
      <c r="EO151" s="94"/>
      <c r="EP151" s="94"/>
      <c r="EQ151" s="94"/>
      <c r="ER151" s="94"/>
      <c r="ES151" s="94"/>
      <c r="ET151" s="94"/>
      <c r="EU151" s="94"/>
      <c r="EV151" s="94"/>
      <c r="EW151" s="94"/>
      <c r="EX151" s="94"/>
      <c r="EY151" s="94"/>
      <c r="EZ151" s="94"/>
      <c r="FA151" s="94"/>
      <c r="FB151" s="94"/>
      <c r="FC151" s="94"/>
      <c r="FD151" s="94"/>
      <c r="FE151" s="94"/>
      <c r="FF151" s="94"/>
      <c r="FG151" s="94"/>
      <c r="FH151" s="94"/>
      <c r="FI151" s="94"/>
      <c r="FJ151" s="94"/>
      <c r="FK151" s="94"/>
      <c r="FL151" s="94"/>
      <c r="FM151" s="94"/>
      <c r="FN151" s="94"/>
      <c r="FO151" s="94"/>
      <c r="FP151" s="94"/>
      <c r="FQ151" s="94"/>
      <c r="FR151" s="94"/>
      <c r="FS151" s="94"/>
      <c r="FT151" s="94"/>
      <c r="FU151" s="94"/>
      <c r="FV151" s="94"/>
      <c r="FW151" s="94"/>
      <c r="FX151" s="94"/>
      <c r="FY151" s="94"/>
      <c r="FZ151" s="94"/>
      <c r="GA151" s="94"/>
      <c r="GB151" s="94"/>
      <c r="GC151" s="94"/>
      <c r="GD151" s="94"/>
      <c r="GE151" s="94"/>
      <c r="GF151" s="94"/>
      <c r="GG151" s="94"/>
      <c r="GH151" s="94"/>
      <c r="GI151" s="94"/>
      <c r="GJ151" s="94"/>
      <c r="GK151" s="94"/>
      <c r="GL151" s="94"/>
      <c r="GM151" s="94"/>
      <c r="GN151" s="94"/>
      <c r="GO151" s="94"/>
      <c r="GP151" s="94"/>
      <c r="GQ151" s="94"/>
      <c r="GR151" s="94"/>
      <c r="GS151" s="94"/>
      <c r="GT151" s="94"/>
      <c r="GU151" s="94"/>
      <c r="GV151" s="94"/>
      <c r="GW151" s="94"/>
      <c r="GX151" s="94"/>
      <c r="GY151" s="94"/>
      <c r="GZ151" s="94"/>
      <c r="HA151" s="94"/>
      <c r="HB151" s="94"/>
      <c r="HC151" s="94"/>
      <c r="HD151" s="94"/>
      <c r="HE151" s="94"/>
      <c r="HF151" s="94"/>
      <c r="HG151" s="94"/>
      <c r="HH151" s="94"/>
      <c r="HI151" s="94"/>
      <c r="HJ151" s="94"/>
      <c r="HK151" s="94"/>
      <c r="HL151" s="94"/>
      <c r="HM151" s="94"/>
      <c r="HN151" s="94"/>
      <c r="HO151" s="94"/>
      <c r="HP151" s="94"/>
      <c r="HQ151" s="94"/>
      <c r="HR151" s="94"/>
      <c r="HS151" s="94"/>
      <c r="HT151" s="94"/>
      <c r="HU151" s="94"/>
      <c r="HV151" s="94"/>
      <c r="HW151" s="94"/>
      <c r="HX151" s="94"/>
      <c r="HY151" s="94"/>
      <c r="HZ151" s="94"/>
      <c r="IA151" s="94"/>
      <c r="IB151" s="94"/>
      <c r="IC151" s="94"/>
      <c r="ID151" s="94"/>
      <c r="IE151" s="94"/>
      <c r="IF151" s="94"/>
      <c r="IG151" s="94"/>
      <c r="IH151" s="94"/>
      <c r="II151" s="94"/>
      <c r="IJ151" s="94"/>
      <c r="IK151" s="94"/>
      <c r="IL151" s="94"/>
      <c r="IM151" s="94"/>
      <c r="IN151" s="94"/>
      <c r="IO151" s="94"/>
      <c r="IP151" s="94"/>
      <c r="IQ151" s="94"/>
      <c r="IR151" s="94"/>
      <c r="IS151" s="94"/>
      <c r="IT151" s="94"/>
      <c r="IU151" s="94"/>
      <c r="IV151" s="94"/>
      <c r="IW151" s="94"/>
      <c r="IX151" s="94"/>
      <c r="IY151" s="94"/>
      <c r="IZ151" s="94"/>
      <c r="JA151" s="94"/>
      <c r="JB151" s="94"/>
      <c r="JC151" s="94"/>
      <c r="JD151" s="94"/>
      <c r="JE151" s="94"/>
      <c r="JF151" s="94"/>
      <c r="JG151" s="94"/>
      <c r="JH151" s="94"/>
      <c r="JI151" s="94"/>
      <c r="JJ151" s="94"/>
      <c r="JK151" s="94"/>
      <c r="JL151" s="94"/>
      <c r="JM151" s="94"/>
      <c r="JN151" s="94"/>
      <c r="JO151" s="94"/>
      <c r="JP151" s="94"/>
      <c r="JQ151" s="94"/>
      <c r="JR151" s="94"/>
      <c r="JS151" s="94"/>
      <c r="JT151" s="94"/>
      <c r="JU151" s="94"/>
      <c r="JV151" s="94"/>
      <c r="JW151" s="94"/>
      <c r="JX151" s="94"/>
      <c r="JY151" s="94"/>
      <c r="JZ151" s="94"/>
      <c r="KA151" s="94"/>
      <c r="KB151" s="94"/>
      <c r="KC151" s="94"/>
      <c r="KD151" s="94"/>
      <c r="KE151" s="94"/>
      <c r="KF151" s="94"/>
      <c r="KG151" s="94"/>
      <c r="KH151" s="94"/>
      <c r="KI151" s="94"/>
      <c r="KJ151" s="94"/>
      <c r="KK151" s="94"/>
      <c r="KL151" s="94"/>
      <c r="KM151" s="94"/>
      <c r="KN151" s="94"/>
      <c r="KO151" s="94"/>
      <c r="KP151" s="94"/>
      <c r="KQ151" s="94"/>
      <c r="KR151" s="94"/>
      <c r="KS151" s="94"/>
      <c r="KT151" s="94"/>
      <c r="KU151" s="94"/>
      <c r="KV151" s="94"/>
      <c r="KW151" s="94"/>
      <c r="KX151" s="94"/>
      <c r="KY151" s="94"/>
      <c r="KZ151" s="94"/>
      <c r="LA151" s="94"/>
      <c r="LB151" s="94"/>
      <c r="LC151" s="94"/>
      <c r="LD151" s="94"/>
      <c r="LE151" s="94"/>
      <c r="LF151" s="94"/>
      <c r="LG151" s="94"/>
      <c r="LH151" s="94"/>
      <c r="LI151" s="94"/>
      <c r="LJ151" s="94"/>
      <c r="LK151" s="94"/>
      <c r="LL151" s="94"/>
      <c r="LM151" s="94"/>
      <c r="LN151" s="94"/>
      <c r="LO151" s="94"/>
      <c r="LP151" s="94"/>
      <c r="LQ151" s="94"/>
      <c r="LR151" s="94"/>
      <c r="LS151" s="94"/>
      <c r="LT151" s="94"/>
      <c r="LU151" s="94"/>
      <c r="LV151" s="94"/>
      <c r="LW151" s="94"/>
      <c r="LX151" s="94"/>
      <c r="LY151" s="94"/>
      <c r="LZ151" s="94"/>
      <c r="MA151" s="94"/>
      <c r="MB151" s="94"/>
      <c r="MC151" s="94"/>
      <c r="MD151" s="94"/>
      <c r="ME151" s="94"/>
      <c r="MF151" s="94"/>
      <c r="MG151" s="94"/>
      <c r="MH151" s="94"/>
      <c r="MI151" s="94"/>
      <c r="MJ151" s="94"/>
      <c r="MK151" s="94"/>
      <c r="ML151" s="94"/>
      <c r="MM151" s="94"/>
      <c r="MN151" s="94"/>
      <c r="MO151" s="94"/>
      <c r="MP151" s="94"/>
      <c r="MQ151" s="94"/>
      <c r="MR151" s="94"/>
      <c r="MS151" s="94"/>
      <c r="MT151" s="94"/>
      <c r="MU151" s="94"/>
      <c r="MV151" s="94"/>
      <c r="MW151" s="94"/>
      <c r="MX151" s="94"/>
      <c r="MY151" s="94"/>
      <c r="MZ151" s="94"/>
      <c r="NA151" s="94"/>
      <c r="NB151" s="94"/>
      <c r="NC151" s="94"/>
      <c r="ND151" s="94"/>
      <c r="NE151" s="94"/>
      <c r="NF151" s="94"/>
      <c r="NG151" s="94"/>
      <c r="NH151" s="94"/>
      <c r="NI151" s="94"/>
      <c r="NJ151" s="94"/>
      <c r="NK151" s="94"/>
      <c r="NL151" s="94"/>
      <c r="NM151" s="94"/>
      <c r="NN151" s="94"/>
      <c r="NO151" s="94"/>
      <c r="NP151" s="94"/>
      <c r="NQ151" s="94"/>
      <c r="NR151" s="94"/>
      <c r="NS151" s="94"/>
      <c r="NT151" s="94"/>
      <c r="NU151" s="94"/>
      <c r="NV151" s="94"/>
      <c r="NW151" s="94"/>
      <c r="NX151" s="94"/>
      <c r="NY151" s="94"/>
      <c r="NZ151" s="94"/>
      <c r="OA151" s="94"/>
      <c r="OB151" s="94"/>
      <c r="OC151" s="94"/>
      <c r="OD151" s="94"/>
      <c r="OE151" s="94"/>
      <c r="OF151" s="94"/>
      <c r="OG151" s="94"/>
      <c r="OH151" s="94"/>
      <c r="OI151" s="94"/>
      <c r="OJ151" s="94"/>
      <c r="OK151" s="94"/>
      <c r="OL151" s="94"/>
      <c r="OM151" s="94"/>
      <c r="ON151" s="94"/>
      <c r="OO151" s="94"/>
      <c r="OP151" s="94"/>
      <c r="OQ151" s="94"/>
      <c r="OR151" s="94"/>
      <c r="OS151" s="94"/>
      <c r="OT151" s="94"/>
      <c r="OU151" s="94"/>
      <c r="OV151" s="94"/>
      <c r="OW151" s="94"/>
      <c r="OX151" s="94"/>
      <c r="OY151" s="94"/>
      <c r="OZ151" s="94"/>
      <c r="PA151" s="94"/>
      <c r="PB151" s="94"/>
      <c r="PC151" s="94"/>
      <c r="PD151" s="94"/>
      <c r="PE151" s="94"/>
      <c r="PF151" s="94"/>
      <c r="PG151" s="94"/>
      <c r="PH151" s="94"/>
      <c r="PI151" s="94"/>
      <c r="PJ151" s="94"/>
      <c r="PK151" s="94"/>
      <c r="PL151" s="94"/>
      <c r="PM151" s="94"/>
      <c r="PN151" s="94"/>
      <c r="PO151" s="94"/>
      <c r="PP151" s="94"/>
      <c r="PQ151" s="94"/>
      <c r="PR151" s="94"/>
      <c r="PS151" s="94"/>
      <c r="PT151" s="94"/>
      <c r="PU151" s="94"/>
      <c r="PV151" s="94"/>
      <c r="PW151" s="94"/>
      <c r="PX151" s="94"/>
      <c r="PY151" s="94"/>
      <c r="PZ151" s="94"/>
      <c r="QA151" s="94"/>
      <c r="QB151" s="94"/>
      <c r="QC151" s="94"/>
      <c r="QD151" s="94"/>
      <c r="QE151" s="94"/>
      <c r="QF151" s="94"/>
      <c r="QG151" s="94"/>
      <c r="QH151" s="94"/>
      <c r="QI151" s="94"/>
      <c r="QJ151" s="94"/>
      <c r="QK151" s="94"/>
      <c r="QL151" s="94"/>
      <c r="QM151" s="94"/>
      <c r="QN151" s="94"/>
      <c r="QO151" s="94"/>
      <c r="QP151" s="94"/>
      <c r="QQ151" s="94"/>
      <c r="QR151" s="94"/>
      <c r="QS151" s="94"/>
      <c r="QT151" s="94"/>
      <c r="QU151" s="94"/>
      <c r="QV151" s="94"/>
      <c r="QW151" s="94"/>
      <c r="QX151" s="94"/>
      <c r="QY151" s="94"/>
      <c r="QZ151" s="94"/>
      <c r="RA151" s="94"/>
      <c r="RB151" s="94"/>
      <c r="RC151" s="94"/>
      <c r="RD151" s="94"/>
      <c r="RE151" s="94"/>
      <c r="RF151" s="94"/>
      <c r="RG151" s="94"/>
      <c r="RH151" s="94"/>
      <c r="RI151" s="94"/>
      <c r="RJ151" s="94"/>
      <c r="RK151" s="94"/>
      <c r="RL151" s="94"/>
      <c r="RM151" s="94"/>
      <c r="RN151" s="94"/>
      <c r="RO151" s="94"/>
      <c r="RP151" s="94"/>
      <c r="RQ151" s="94"/>
      <c r="RR151" s="94"/>
      <c r="RS151" s="94"/>
      <c r="RT151" s="94"/>
      <c r="RU151" s="94"/>
      <c r="RV151" s="94"/>
      <c r="RW151" s="94"/>
      <c r="RX151" s="94"/>
      <c r="RY151" s="94"/>
      <c r="RZ151" s="94"/>
      <c r="SA151" s="94"/>
      <c r="SB151" s="94"/>
      <c r="SC151" s="94"/>
      <c r="SD151" s="94"/>
      <c r="SE151" s="94"/>
      <c r="SF151" s="94"/>
      <c r="SG151" s="94"/>
      <c r="SH151" s="94"/>
      <c r="SI151" s="94"/>
      <c r="SJ151" s="94"/>
    </row>
    <row r="152" spans="1:504" ht="15">
      <c r="A152" s="2"/>
      <c r="B152" s="31"/>
      <c r="C152" s="3"/>
      <c r="D152" s="11"/>
      <c r="E152" s="12"/>
      <c r="F152" s="12"/>
      <c r="G152" s="12"/>
      <c r="H152" s="12"/>
      <c r="I152" s="9" t="e">
        <f t="shared" si="53"/>
        <v>#DIV/0!</v>
      </c>
      <c r="J152" s="9" t="e">
        <f t="shared" si="37"/>
        <v>#DIV/0!</v>
      </c>
      <c r="K152" s="75"/>
      <c r="L152" s="75"/>
      <c r="M152" s="76"/>
      <c r="N152" s="16" t="e">
        <f t="shared" si="39"/>
        <v>#DIV/0!</v>
      </c>
      <c r="P152" s="92"/>
    </row>
    <row r="153" spans="1:504" ht="15">
      <c r="A153" s="2"/>
      <c r="B153" s="31"/>
      <c r="C153" s="3"/>
      <c r="D153" s="11"/>
      <c r="E153" s="12"/>
      <c r="F153" s="12"/>
      <c r="G153" s="12"/>
      <c r="H153" s="12"/>
      <c r="I153" s="9" t="e">
        <f t="shared" si="53"/>
        <v>#DIV/0!</v>
      </c>
      <c r="J153" s="9" t="e">
        <f t="shared" si="37"/>
        <v>#DIV/0!</v>
      </c>
      <c r="K153" s="75"/>
      <c r="L153" s="75"/>
      <c r="M153" s="76"/>
      <c r="N153" s="16" t="e">
        <f t="shared" si="39"/>
        <v>#DIV/0!</v>
      </c>
      <c r="P153" s="92"/>
    </row>
    <row r="154" spans="1:504" ht="15">
      <c r="A154" s="2"/>
      <c r="B154" s="31"/>
      <c r="C154" s="3"/>
      <c r="D154" s="11"/>
      <c r="E154" s="12"/>
      <c r="F154" s="12"/>
      <c r="G154" s="12"/>
      <c r="H154" s="12"/>
      <c r="I154" s="9" t="e">
        <f t="shared" si="53"/>
        <v>#DIV/0!</v>
      </c>
      <c r="J154" s="9" t="e">
        <f t="shared" si="37"/>
        <v>#DIV/0!</v>
      </c>
      <c r="K154" s="75"/>
      <c r="L154" s="75"/>
      <c r="M154" s="76"/>
      <c r="N154" s="16" t="e">
        <f t="shared" si="39"/>
        <v>#DIV/0!</v>
      </c>
      <c r="P154" s="92"/>
    </row>
    <row r="155" spans="1:504" ht="15">
      <c r="A155" s="43"/>
      <c r="B155" s="31"/>
      <c r="C155" s="3"/>
      <c r="D155" s="11"/>
      <c r="E155" s="12"/>
      <c r="F155" s="12"/>
      <c r="G155" s="12"/>
      <c r="H155" s="12"/>
      <c r="I155" s="9" t="e">
        <f t="shared" si="53"/>
        <v>#DIV/0!</v>
      </c>
      <c r="J155" s="9" t="e">
        <f t="shared" si="37"/>
        <v>#DIV/0!</v>
      </c>
      <c r="K155" s="75"/>
      <c r="L155" s="75"/>
      <c r="M155" s="76"/>
      <c r="N155" s="16" t="e">
        <f t="shared" si="39"/>
        <v>#DIV/0!</v>
      </c>
      <c r="P155" s="92"/>
    </row>
    <row r="156" spans="1:504" ht="15">
      <c r="A156" s="43"/>
      <c r="B156" s="31"/>
      <c r="C156" s="3"/>
      <c r="D156" s="11"/>
      <c r="E156" s="12"/>
      <c r="F156" s="12"/>
      <c r="G156" s="12"/>
      <c r="H156" s="12"/>
      <c r="I156" s="9" t="e">
        <f t="shared" si="53"/>
        <v>#DIV/0!</v>
      </c>
      <c r="J156" s="9" t="e">
        <f t="shared" si="37"/>
        <v>#DIV/0!</v>
      </c>
      <c r="K156" s="75"/>
      <c r="L156" s="75"/>
      <c r="M156" s="76"/>
      <c r="N156" s="16" t="e">
        <f t="shared" si="39"/>
        <v>#DIV/0!</v>
      </c>
      <c r="P156" s="92"/>
    </row>
    <row r="157" spans="1:504" ht="38.25">
      <c r="A157" s="2" t="s">
        <v>67</v>
      </c>
      <c r="B157" s="3">
        <f>SUM(B159:B160)</f>
        <v>0</v>
      </c>
      <c r="C157" s="3">
        <f t="shared" ref="C157:H157" si="54">SUM(C159:C160)</f>
        <v>0</v>
      </c>
      <c r="D157" s="3">
        <f t="shared" si="54"/>
        <v>0</v>
      </c>
      <c r="E157" s="3">
        <f t="shared" si="54"/>
        <v>0</v>
      </c>
      <c r="F157" s="3">
        <f t="shared" si="54"/>
        <v>0</v>
      </c>
      <c r="G157" s="3">
        <f t="shared" si="54"/>
        <v>0</v>
      </c>
      <c r="H157" s="3">
        <f t="shared" si="54"/>
        <v>0</v>
      </c>
      <c r="I157" s="9" t="e">
        <f>F157/E157</f>
        <v>#DIV/0!</v>
      </c>
      <c r="J157" s="9" t="e">
        <f t="shared" si="37"/>
        <v>#DIV/0!</v>
      </c>
      <c r="K157" s="3">
        <f>SUM(K159:K162)</f>
        <v>0</v>
      </c>
      <c r="L157" s="3">
        <f t="shared" ref="L157:M157" si="55">SUM(L159:L162)</f>
        <v>0</v>
      </c>
      <c r="M157" s="29">
        <f t="shared" si="55"/>
        <v>0</v>
      </c>
      <c r="N157" s="16" t="e">
        <f t="shared" si="39"/>
        <v>#DIV/0!</v>
      </c>
      <c r="P157" s="92"/>
    </row>
    <row r="158" spans="1:504" ht="15">
      <c r="A158" s="85" t="s">
        <v>68</v>
      </c>
      <c r="B158" s="31"/>
      <c r="C158" s="3"/>
      <c r="D158" s="11"/>
      <c r="E158" s="12"/>
      <c r="F158" s="12"/>
      <c r="G158" s="12"/>
      <c r="H158" s="12"/>
      <c r="I158" s="9"/>
      <c r="J158" s="9"/>
      <c r="K158" s="75"/>
      <c r="L158" s="75"/>
      <c r="M158" s="76"/>
      <c r="N158" s="16"/>
      <c r="P158" s="92"/>
    </row>
    <row r="159" spans="1:504" ht="15">
      <c r="A159" s="2" t="s">
        <v>69</v>
      </c>
      <c r="B159" s="31"/>
      <c r="C159" s="3"/>
      <c r="D159" s="11"/>
      <c r="E159" s="12"/>
      <c r="F159" s="12"/>
      <c r="G159" s="12"/>
      <c r="H159" s="12"/>
      <c r="I159" s="9" t="e">
        <f t="shared" ref="I159:I163" si="56">F159/E159</f>
        <v>#DIV/0!</v>
      </c>
      <c r="J159" s="9" t="e">
        <f t="shared" si="37"/>
        <v>#DIV/0!</v>
      </c>
      <c r="K159" s="75"/>
      <c r="L159" s="75"/>
      <c r="M159" s="76"/>
      <c r="N159" s="16" t="e">
        <f t="shared" si="39"/>
        <v>#DIV/0!</v>
      </c>
      <c r="P159" s="92"/>
    </row>
    <row r="160" spans="1:504" ht="38.25">
      <c r="A160" s="110" t="s">
        <v>65</v>
      </c>
      <c r="B160" s="1001"/>
      <c r="C160" s="1002"/>
      <c r="D160" s="1001"/>
      <c r="E160" s="1003"/>
      <c r="F160" s="1003"/>
      <c r="G160" s="1003"/>
      <c r="H160" s="1003"/>
      <c r="I160" s="115" t="e">
        <f t="shared" si="56"/>
        <v>#DIV/0!</v>
      </c>
      <c r="J160" s="115" t="e">
        <f t="shared" si="37"/>
        <v>#DIV/0!</v>
      </c>
      <c r="K160" s="1051"/>
      <c r="L160" s="1051"/>
      <c r="M160" s="1052"/>
      <c r="N160" s="116" t="e">
        <f t="shared" si="39"/>
        <v>#DIV/0!</v>
      </c>
      <c r="P160" s="201"/>
    </row>
    <row r="161" spans="1:504" ht="15">
      <c r="A161" s="2"/>
      <c r="B161" s="31"/>
      <c r="C161" s="3"/>
      <c r="D161" s="11"/>
      <c r="E161" s="12"/>
      <c r="F161" s="12"/>
      <c r="G161" s="12"/>
      <c r="H161" s="12"/>
      <c r="I161" s="9" t="e">
        <f t="shared" si="56"/>
        <v>#DIV/0!</v>
      </c>
      <c r="J161" s="9" t="e">
        <f t="shared" si="37"/>
        <v>#DIV/0!</v>
      </c>
      <c r="K161" s="75"/>
      <c r="L161" s="75"/>
      <c r="M161" s="76"/>
      <c r="N161" s="16" t="e">
        <f t="shared" si="39"/>
        <v>#DIV/0!</v>
      </c>
      <c r="P161" s="92"/>
    </row>
    <row r="162" spans="1:504" s="107" customFormat="1" ht="15">
      <c r="A162" s="105" t="s">
        <v>153</v>
      </c>
      <c r="B162" s="117"/>
      <c r="C162" s="81"/>
      <c r="D162" s="91"/>
      <c r="E162" s="106"/>
      <c r="F162" s="106"/>
      <c r="G162" s="106"/>
      <c r="H162" s="106"/>
      <c r="I162" s="82" t="e">
        <f t="shared" si="56"/>
        <v>#DIV/0!</v>
      </c>
      <c r="J162" s="82" t="e">
        <f t="shared" si="37"/>
        <v>#DIV/0!</v>
      </c>
      <c r="K162" s="91"/>
      <c r="L162" s="91"/>
      <c r="M162" s="106"/>
      <c r="N162" s="84" t="e">
        <f t="shared" si="39"/>
        <v>#DIV/0!</v>
      </c>
      <c r="P162" s="92"/>
    </row>
    <row r="163" spans="1:504" ht="25.5">
      <c r="A163" s="2" t="s">
        <v>70</v>
      </c>
      <c r="B163" s="3">
        <f t="shared" ref="B163:H163" si="57">SUM(B165:B166)</f>
        <v>0</v>
      </c>
      <c r="C163" s="3">
        <f t="shared" si="57"/>
        <v>0</v>
      </c>
      <c r="D163" s="3">
        <f t="shared" si="57"/>
        <v>0</v>
      </c>
      <c r="E163" s="3">
        <f t="shared" si="57"/>
        <v>0</v>
      </c>
      <c r="F163" s="3">
        <f t="shared" si="57"/>
        <v>0</v>
      </c>
      <c r="G163" s="3">
        <f t="shared" si="57"/>
        <v>0</v>
      </c>
      <c r="H163" s="3">
        <f t="shared" si="57"/>
        <v>0</v>
      </c>
      <c r="I163" s="9" t="e">
        <f t="shared" si="56"/>
        <v>#DIV/0!</v>
      </c>
      <c r="J163" s="9" t="e">
        <f t="shared" si="37"/>
        <v>#DIV/0!</v>
      </c>
      <c r="K163" s="3">
        <f>SUM(K165:K166)</f>
        <v>0</v>
      </c>
      <c r="L163" s="3">
        <f>SUM(L165:L166)</f>
        <v>0</v>
      </c>
      <c r="M163" s="29">
        <f>SUM(M165:M166)</f>
        <v>0</v>
      </c>
      <c r="N163" s="16" t="e">
        <f t="shared" si="39"/>
        <v>#DIV/0!</v>
      </c>
      <c r="P163" s="92"/>
    </row>
    <row r="164" spans="1:504" ht="15">
      <c r="A164" s="85" t="s">
        <v>71</v>
      </c>
      <c r="B164" s="31"/>
      <c r="C164" s="3"/>
      <c r="D164" s="11"/>
      <c r="E164" s="12"/>
      <c r="F164" s="12"/>
      <c r="G164" s="12"/>
      <c r="H164" s="12"/>
      <c r="I164" s="9"/>
      <c r="J164" s="9"/>
      <c r="K164" s="75"/>
      <c r="L164" s="75"/>
      <c r="M164" s="76"/>
      <c r="N164" s="16"/>
      <c r="P164" s="92"/>
    </row>
    <row r="165" spans="1:504" ht="15">
      <c r="A165" s="2" t="s">
        <v>72</v>
      </c>
      <c r="B165" s="3"/>
      <c r="C165" s="3"/>
      <c r="D165" s="11"/>
      <c r="E165" s="12"/>
      <c r="F165" s="12"/>
      <c r="G165" s="12"/>
      <c r="H165" s="12"/>
      <c r="I165" s="9" t="e">
        <f t="shared" ref="I165:I167" si="58">F165/E165</f>
        <v>#DIV/0!</v>
      </c>
      <c r="J165" s="9" t="e">
        <f t="shared" si="37"/>
        <v>#DIV/0!</v>
      </c>
      <c r="K165" s="75"/>
      <c r="L165" s="75"/>
      <c r="M165" s="76"/>
      <c r="N165" s="16" t="e">
        <f t="shared" si="39"/>
        <v>#DIV/0!</v>
      </c>
      <c r="P165" s="92"/>
    </row>
    <row r="166" spans="1:504" ht="15">
      <c r="A166" s="2" t="s">
        <v>145</v>
      </c>
      <c r="B166" s="31"/>
      <c r="C166" s="3"/>
      <c r="D166" s="11"/>
      <c r="E166" s="12"/>
      <c r="F166" s="12"/>
      <c r="G166" s="12"/>
      <c r="H166" s="12"/>
      <c r="I166" s="9" t="e">
        <f t="shared" si="58"/>
        <v>#DIV/0!</v>
      </c>
      <c r="J166" s="9" t="e">
        <f t="shared" si="37"/>
        <v>#DIV/0!</v>
      </c>
      <c r="K166" s="75"/>
      <c r="L166" s="75"/>
      <c r="M166" s="76"/>
      <c r="N166" s="16" t="e">
        <f t="shared" si="39"/>
        <v>#DIV/0!</v>
      </c>
      <c r="P166" s="92"/>
    </row>
    <row r="167" spans="1:504" ht="38.25">
      <c r="A167" s="2" t="s">
        <v>73</v>
      </c>
      <c r="B167" s="31"/>
      <c r="C167" s="3"/>
      <c r="D167" s="13"/>
      <c r="E167" s="12"/>
      <c r="F167" s="12"/>
      <c r="G167" s="12"/>
      <c r="H167" s="12"/>
      <c r="I167" s="9" t="e">
        <f t="shared" si="58"/>
        <v>#DIV/0!</v>
      </c>
      <c r="J167" s="9" t="e">
        <f t="shared" si="37"/>
        <v>#DIV/0!</v>
      </c>
      <c r="K167" s="75"/>
      <c r="L167" s="75"/>
      <c r="M167" s="76"/>
      <c r="N167" s="16" t="e">
        <f t="shared" si="39"/>
        <v>#DIV/0!</v>
      </c>
      <c r="P167" s="92"/>
    </row>
    <row r="168" spans="1:504" s="28" customFormat="1" ht="15">
      <c r="A168" s="2" t="s">
        <v>74</v>
      </c>
      <c r="B168" s="3"/>
      <c r="C168" s="3"/>
      <c r="D168" s="3"/>
      <c r="E168" s="3"/>
      <c r="F168" s="3"/>
      <c r="G168" s="3"/>
      <c r="H168" s="3"/>
      <c r="I168" s="9" t="e">
        <f>F168/E168</f>
        <v>#DIV/0!</v>
      </c>
      <c r="J168" s="9" t="e">
        <f t="shared" si="37"/>
        <v>#DIV/0!</v>
      </c>
      <c r="K168" s="3"/>
      <c r="L168" s="3"/>
      <c r="M168" s="29"/>
      <c r="N168" s="16" t="e">
        <f t="shared" si="39"/>
        <v>#DIV/0!</v>
      </c>
      <c r="O168" s="77"/>
      <c r="P168" s="197"/>
      <c r="Q168" s="77"/>
      <c r="R168" s="77"/>
      <c r="S168" s="77"/>
      <c r="T168" s="77"/>
      <c r="U168" s="77"/>
      <c r="V168" s="77"/>
      <c r="W168" s="77"/>
      <c r="X168" s="77"/>
      <c r="Y168" s="77"/>
      <c r="Z168" s="77"/>
      <c r="AA168" s="77"/>
      <c r="AB168" s="77"/>
      <c r="AC168" s="77"/>
      <c r="AD168" s="77"/>
      <c r="AE168" s="77"/>
      <c r="AF168" s="77"/>
      <c r="AG168" s="77"/>
      <c r="AH168" s="77"/>
      <c r="AI168" s="77"/>
      <c r="AJ168" s="77"/>
      <c r="AK168" s="77"/>
      <c r="AL168" s="77"/>
      <c r="AM168" s="77"/>
      <c r="AN168" s="77"/>
      <c r="AO168" s="77"/>
      <c r="AP168" s="77"/>
      <c r="AQ168" s="77"/>
      <c r="AR168" s="77"/>
      <c r="AS168" s="77"/>
      <c r="AT168" s="77"/>
      <c r="AU168" s="77"/>
      <c r="AV168" s="77"/>
      <c r="AW168" s="77"/>
      <c r="AX168" s="77"/>
      <c r="AY168" s="77"/>
      <c r="AZ168" s="77"/>
      <c r="BA168" s="77"/>
      <c r="BB168" s="77"/>
      <c r="BC168" s="77"/>
      <c r="BD168" s="77"/>
      <c r="BE168" s="77"/>
      <c r="BF168" s="77"/>
      <c r="BG168" s="77"/>
      <c r="BH168" s="77"/>
      <c r="BI168" s="77"/>
      <c r="BJ168" s="77"/>
      <c r="BK168" s="77"/>
      <c r="BL168" s="77"/>
      <c r="BM168" s="77"/>
      <c r="BN168" s="77"/>
      <c r="BO168" s="77"/>
      <c r="BP168" s="77"/>
      <c r="BQ168" s="77"/>
      <c r="BR168" s="77"/>
      <c r="BS168" s="77"/>
      <c r="BT168" s="77"/>
      <c r="BU168" s="77"/>
      <c r="BV168" s="77"/>
      <c r="BW168" s="77"/>
      <c r="BX168" s="77"/>
      <c r="BY168" s="77"/>
      <c r="BZ168" s="77"/>
      <c r="CA168" s="77"/>
      <c r="CB168" s="77"/>
      <c r="CC168" s="77"/>
      <c r="CD168" s="77"/>
      <c r="CE168" s="77"/>
      <c r="CF168" s="77"/>
      <c r="CG168" s="77"/>
      <c r="CH168" s="77"/>
      <c r="CI168" s="77"/>
      <c r="CJ168" s="77"/>
      <c r="CK168" s="77"/>
      <c r="CL168" s="77"/>
      <c r="CM168" s="77"/>
      <c r="CN168" s="77"/>
      <c r="CO168" s="77"/>
      <c r="CP168" s="77"/>
      <c r="CQ168" s="77"/>
      <c r="CR168" s="77"/>
      <c r="CS168" s="77"/>
      <c r="CT168" s="77"/>
      <c r="CU168" s="77"/>
      <c r="CV168" s="77"/>
      <c r="CW168" s="77"/>
      <c r="CX168" s="77"/>
      <c r="CY168" s="77"/>
      <c r="CZ168" s="77"/>
      <c r="DA168" s="77"/>
      <c r="DB168" s="77"/>
      <c r="DC168" s="77"/>
      <c r="DD168" s="77"/>
      <c r="DE168" s="77"/>
      <c r="DF168" s="77"/>
      <c r="DG168" s="77"/>
      <c r="DH168" s="77"/>
      <c r="DI168" s="77"/>
      <c r="DJ168" s="77"/>
      <c r="DK168" s="77"/>
      <c r="DL168" s="77"/>
      <c r="DM168" s="77"/>
      <c r="DN168" s="77"/>
      <c r="DO168" s="77"/>
      <c r="DP168" s="77"/>
      <c r="DQ168" s="77"/>
      <c r="DR168" s="77"/>
      <c r="DS168" s="77"/>
      <c r="DT168" s="77"/>
      <c r="DU168" s="77"/>
      <c r="DV168" s="77"/>
      <c r="DW168" s="77"/>
      <c r="DX168" s="77"/>
      <c r="DY168" s="77"/>
      <c r="DZ168" s="77"/>
      <c r="EA168" s="77"/>
      <c r="EB168" s="77"/>
      <c r="EC168" s="77"/>
      <c r="ED168" s="77"/>
      <c r="EE168" s="77"/>
      <c r="EF168" s="77"/>
      <c r="EG168" s="77"/>
      <c r="EH168" s="77"/>
      <c r="EI168" s="77"/>
      <c r="EJ168" s="77"/>
      <c r="EK168" s="77"/>
      <c r="EL168" s="77"/>
      <c r="EM168" s="77"/>
      <c r="EN168" s="77"/>
      <c r="EO168" s="77"/>
      <c r="EP168" s="77"/>
      <c r="EQ168" s="77"/>
      <c r="ER168" s="77"/>
      <c r="ES168" s="77"/>
      <c r="ET168" s="77"/>
      <c r="EU168" s="77"/>
      <c r="EV168" s="77"/>
      <c r="EW168" s="77"/>
      <c r="EX168" s="77"/>
      <c r="EY168" s="77"/>
      <c r="EZ168" s="77"/>
      <c r="FA168" s="77"/>
      <c r="FB168" s="77"/>
      <c r="FC168" s="77"/>
      <c r="FD168" s="77"/>
      <c r="FE168" s="77"/>
      <c r="FF168" s="77"/>
      <c r="FG168" s="77"/>
      <c r="FH168" s="77"/>
      <c r="FI168" s="77"/>
      <c r="FJ168" s="77"/>
      <c r="FK168" s="77"/>
      <c r="FL168" s="77"/>
      <c r="FM168" s="77"/>
      <c r="FN168" s="77"/>
      <c r="FO168" s="77"/>
      <c r="FP168" s="77"/>
      <c r="FQ168" s="77"/>
      <c r="FR168" s="77"/>
      <c r="FS168" s="77"/>
      <c r="FT168" s="77"/>
      <c r="FU168" s="77"/>
      <c r="FV168" s="77"/>
      <c r="FW168" s="77"/>
      <c r="FX168" s="77"/>
      <c r="FY168" s="77"/>
      <c r="FZ168" s="77"/>
      <c r="GA168" s="77"/>
      <c r="GB168" s="77"/>
      <c r="GC168" s="77"/>
      <c r="GD168" s="77"/>
      <c r="GE168" s="77"/>
      <c r="GF168" s="77"/>
      <c r="GG168" s="77"/>
      <c r="GH168" s="77"/>
      <c r="GI168" s="77"/>
      <c r="GJ168" s="77"/>
      <c r="GK168" s="77"/>
      <c r="GL168" s="77"/>
      <c r="GM168" s="77"/>
      <c r="GN168" s="77"/>
      <c r="GO168" s="77"/>
      <c r="GP168" s="77"/>
      <c r="GQ168" s="77"/>
      <c r="GR168" s="77"/>
      <c r="GS168" s="77"/>
      <c r="GT168" s="77"/>
      <c r="GU168" s="77"/>
      <c r="GV168" s="77"/>
      <c r="GW168" s="77"/>
      <c r="GX168" s="77"/>
      <c r="GY168" s="77"/>
      <c r="GZ168" s="77"/>
      <c r="HA168" s="77"/>
      <c r="HB168" s="77"/>
      <c r="HC168" s="77"/>
      <c r="HD168" s="77"/>
      <c r="HE168" s="77"/>
      <c r="HF168" s="77"/>
      <c r="HG168" s="77"/>
      <c r="HH168" s="77"/>
      <c r="HI168" s="77"/>
      <c r="HJ168" s="77"/>
      <c r="HK168" s="77"/>
      <c r="HL168" s="77"/>
      <c r="HM168" s="77"/>
      <c r="HN168" s="77"/>
      <c r="HO168" s="77"/>
      <c r="HP168" s="77"/>
      <c r="HQ168" s="77"/>
      <c r="HR168" s="77"/>
      <c r="HS168" s="77"/>
      <c r="HT168" s="77"/>
      <c r="HU168" s="77"/>
      <c r="HV168" s="77"/>
      <c r="HW168" s="77"/>
      <c r="HX168" s="77"/>
      <c r="HY168" s="77"/>
      <c r="HZ168" s="77"/>
      <c r="IA168" s="77"/>
      <c r="IB168" s="77"/>
      <c r="IC168" s="77"/>
      <c r="ID168" s="77"/>
      <c r="IE168" s="77"/>
      <c r="IF168" s="77"/>
      <c r="IG168" s="77"/>
      <c r="IH168" s="77"/>
      <c r="II168" s="77"/>
      <c r="IJ168" s="77"/>
      <c r="IK168" s="77"/>
      <c r="IL168" s="77"/>
      <c r="IM168" s="77"/>
      <c r="IN168" s="77"/>
      <c r="IO168" s="77"/>
      <c r="IP168" s="77"/>
      <c r="IQ168" s="77"/>
      <c r="IR168" s="77"/>
      <c r="IS168" s="77"/>
      <c r="IT168" s="77"/>
      <c r="IU168" s="77"/>
      <c r="IV168" s="77"/>
      <c r="IW168" s="77"/>
      <c r="IX168" s="77"/>
      <c r="IY168" s="77"/>
      <c r="IZ168" s="77"/>
      <c r="JA168" s="77"/>
      <c r="JB168" s="77"/>
      <c r="JC168" s="77"/>
      <c r="JD168" s="77"/>
      <c r="JE168" s="77"/>
      <c r="JF168" s="77"/>
      <c r="JG168" s="77"/>
      <c r="JH168" s="77"/>
      <c r="JI168" s="77"/>
      <c r="JJ168" s="77"/>
      <c r="JK168" s="77"/>
      <c r="JL168" s="77"/>
      <c r="JM168" s="77"/>
      <c r="JN168" s="77"/>
      <c r="JO168" s="77"/>
      <c r="JP168" s="77"/>
      <c r="JQ168" s="77"/>
      <c r="JR168" s="77"/>
      <c r="JS168" s="77"/>
      <c r="JT168" s="77"/>
      <c r="JU168" s="77"/>
      <c r="JV168" s="77"/>
      <c r="JW168" s="77"/>
      <c r="JX168" s="77"/>
      <c r="JY168" s="77"/>
      <c r="JZ168" s="77"/>
      <c r="KA168" s="77"/>
      <c r="KB168" s="77"/>
      <c r="KC168" s="77"/>
      <c r="KD168" s="77"/>
      <c r="KE168" s="77"/>
      <c r="KF168" s="77"/>
      <c r="KG168" s="77"/>
      <c r="KH168" s="77"/>
      <c r="KI168" s="77"/>
      <c r="KJ168" s="77"/>
      <c r="KK168" s="77"/>
      <c r="KL168" s="77"/>
      <c r="KM168" s="77"/>
      <c r="KN168" s="77"/>
      <c r="KO168" s="77"/>
      <c r="KP168" s="77"/>
      <c r="KQ168" s="77"/>
      <c r="KR168" s="77"/>
      <c r="KS168" s="77"/>
      <c r="KT168" s="77"/>
      <c r="KU168" s="77"/>
      <c r="KV168" s="77"/>
      <c r="KW168" s="77"/>
      <c r="KX168" s="77"/>
      <c r="KY168" s="77"/>
      <c r="KZ168" s="77"/>
      <c r="LA168" s="77"/>
      <c r="LB168" s="77"/>
      <c r="LC168" s="77"/>
      <c r="LD168" s="77"/>
      <c r="LE168" s="77"/>
      <c r="LF168" s="77"/>
      <c r="LG168" s="77"/>
      <c r="LH168" s="77"/>
      <c r="LI168" s="77"/>
      <c r="LJ168" s="77"/>
      <c r="LK168" s="77"/>
      <c r="LL168" s="77"/>
      <c r="LM168" s="77"/>
      <c r="LN168" s="77"/>
      <c r="LO168" s="77"/>
      <c r="LP168" s="77"/>
      <c r="LQ168" s="77"/>
      <c r="LR168" s="77"/>
      <c r="LS168" s="77"/>
      <c r="LT168" s="77"/>
      <c r="LU168" s="77"/>
      <c r="LV168" s="77"/>
      <c r="LW168" s="77"/>
      <c r="LX168" s="77"/>
      <c r="LY168" s="77"/>
      <c r="LZ168" s="77"/>
      <c r="MA168" s="77"/>
      <c r="MB168" s="77"/>
      <c r="MC168" s="77"/>
      <c r="MD168" s="77"/>
      <c r="ME168" s="77"/>
      <c r="MF168" s="77"/>
      <c r="MG168" s="77"/>
      <c r="MH168" s="77"/>
      <c r="MI168" s="77"/>
      <c r="MJ168" s="77"/>
      <c r="MK168" s="77"/>
      <c r="ML168" s="77"/>
      <c r="MM168" s="77"/>
      <c r="MN168" s="77"/>
      <c r="MO168" s="77"/>
      <c r="MP168" s="77"/>
      <c r="MQ168" s="77"/>
      <c r="MR168" s="77"/>
      <c r="MS168" s="77"/>
      <c r="MT168" s="77"/>
      <c r="MU168" s="77"/>
      <c r="MV168" s="77"/>
      <c r="MW168" s="77"/>
      <c r="MX168" s="77"/>
      <c r="MY168" s="77"/>
      <c r="MZ168" s="77"/>
      <c r="NA168" s="77"/>
      <c r="NB168" s="77"/>
      <c r="NC168" s="77"/>
      <c r="ND168" s="77"/>
      <c r="NE168" s="77"/>
      <c r="NF168" s="77"/>
      <c r="NG168" s="77"/>
      <c r="NH168" s="77"/>
      <c r="NI168" s="77"/>
      <c r="NJ168" s="77"/>
      <c r="NK168" s="77"/>
      <c r="NL168" s="77"/>
      <c r="NM168" s="77"/>
      <c r="NN168" s="77"/>
      <c r="NO168" s="77"/>
      <c r="NP168" s="77"/>
      <c r="NQ168" s="77"/>
      <c r="NR168" s="77"/>
      <c r="NS168" s="77"/>
      <c r="NT168" s="77"/>
      <c r="NU168" s="77"/>
      <c r="NV168" s="77"/>
      <c r="NW168" s="77"/>
      <c r="NX168" s="77"/>
      <c r="NY168" s="77"/>
      <c r="NZ168" s="77"/>
      <c r="OA168" s="77"/>
      <c r="OB168" s="77"/>
      <c r="OC168" s="77"/>
      <c r="OD168" s="77"/>
      <c r="OE168" s="77"/>
      <c r="OF168" s="77"/>
      <c r="OG168" s="77"/>
      <c r="OH168" s="77"/>
      <c r="OI168" s="77"/>
      <c r="OJ168" s="77"/>
      <c r="OK168" s="77"/>
      <c r="OL168" s="77"/>
      <c r="OM168" s="77"/>
      <c r="ON168" s="77"/>
      <c r="OO168" s="77"/>
      <c r="OP168" s="77"/>
      <c r="OQ168" s="77"/>
      <c r="OR168" s="77"/>
      <c r="OS168" s="77"/>
      <c r="OT168" s="77"/>
      <c r="OU168" s="77"/>
      <c r="OV168" s="77"/>
      <c r="OW168" s="77"/>
      <c r="OX168" s="77"/>
      <c r="OY168" s="77"/>
      <c r="OZ168" s="77"/>
      <c r="PA168" s="77"/>
      <c r="PB168" s="77"/>
      <c r="PC168" s="77"/>
      <c r="PD168" s="77"/>
      <c r="PE168" s="77"/>
      <c r="PF168" s="77"/>
      <c r="PG168" s="77"/>
      <c r="PH168" s="77"/>
      <c r="PI168" s="77"/>
      <c r="PJ168" s="77"/>
      <c r="PK168" s="77"/>
      <c r="PL168" s="77"/>
      <c r="PM168" s="77"/>
      <c r="PN168" s="77"/>
      <c r="PO168" s="77"/>
      <c r="PP168" s="77"/>
      <c r="PQ168" s="77"/>
      <c r="PR168" s="77"/>
      <c r="PS168" s="77"/>
      <c r="PT168" s="77"/>
      <c r="PU168" s="77"/>
      <c r="PV168" s="77"/>
      <c r="PW168" s="77"/>
      <c r="PX168" s="77"/>
      <c r="PY168" s="77"/>
      <c r="PZ168" s="77"/>
      <c r="QA168" s="77"/>
      <c r="QB168" s="77"/>
      <c r="QC168" s="77"/>
      <c r="QD168" s="77"/>
      <c r="QE168" s="77"/>
      <c r="QF168" s="77"/>
      <c r="QG168" s="77"/>
      <c r="QH168" s="77"/>
      <c r="QI168" s="77"/>
      <c r="QJ168" s="77"/>
      <c r="QK168" s="77"/>
      <c r="QL168" s="77"/>
      <c r="QM168" s="77"/>
      <c r="QN168" s="77"/>
      <c r="QO168" s="77"/>
      <c r="QP168" s="77"/>
      <c r="QQ168" s="77"/>
      <c r="QR168" s="77"/>
      <c r="QS168" s="77"/>
      <c r="QT168" s="77"/>
      <c r="QU168" s="77"/>
      <c r="QV168" s="77"/>
      <c r="QW168" s="77"/>
      <c r="QX168" s="77"/>
      <c r="QY168" s="77"/>
      <c r="QZ168" s="77"/>
      <c r="RA168" s="77"/>
      <c r="RB168" s="77"/>
      <c r="RC168" s="77"/>
      <c r="RD168" s="77"/>
      <c r="RE168" s="77"/>
      <c r="RF168" s="77"/>
      <c r="RG168" s="77"/>
      <c r="RH168" s="77"/>
      <c r="RI168" s="77"/>
      <c r="RJ168" s="77"/>
      <c r="RK168" s="77"/>
      <c r="RL168" s="77"/>
      <c r="RM168" s="77"/>
      <c r="RN168" s="77"/>
      <c r="RO168" s="77"/>
      <c r="RP168" s="77"/>
      <c r="RQ168" s="77"/>
      <c r="RR168" s="77"/>
      <c r="RS168" s="77"/>
      <c r="RT168" s="77"/>
      <c r="RU168" s="77"/>
      <c r="RV168" s="77"/>
      <c r="RW168" s="77"/>
      <c r="RX168" s="77"/>
      <c r="RY168" s="77"/>
      <c r="RZ168" s="77"/>
      <c r="SA168" s="77"/>
      <c r="SB168" s="77"/>
      <c r="SC168" s="77"/>
      <c r="SD168" s="77"/>
      <c r="SE168" s="77"/>
      <c r="SF168" s="77"/>
      <c r="SG168" s="77"/>
      <c r="SH168" s="77"/>
      <c r="SI168" s="77"/>
      <c r="SJ168" s="77"/>
    </row>
    <row r="169" spans="1:504" s="28" customFormat="1" ht="15">
      <c r="A169" s="2" t="s">
        <v>75</v>
      </c>
      <c r="B169" s="3"/>
      <c r="C169" s="3"/>
      <c r="D169" s="3"/>
      <c r="E169" s="3"/>
      <c r="F169" s="3"/>
      <c r="G169" s="3"/>
      <c r="H169" s="3"/>
      <c r="I169" s="9" t="e">
        <f t="shared" ref="I169:I209" si="59">F169/E169</f>
        <v>#DIV/0!</v>
      </c>
      <c r="J169" s="9" t="e">
        <f t="shared" si="37"/>
        <v>#DIV/0!</v>
      </c>
      <c r="K169" s="3"/>
      <c r="L169" s="3"/>
      <c r="M169" s="118"/>
      <c r="N169" s="16" t="e">
        <f t="shared" si="39"/>
        <v>#DIV/0!</v>
      </c>
      <c r="O169" s="77"/>
      <c r="P169" s="197"/>
      <c r="Q169" s="77"/>
      <c r="R169" s="77"/>
      <c r="S169" s="77"/>
      <c r="T169" s="77"/>
      <c r="U169" s="77"/>
      <c r="V169" s="77"/>
      <c r="W169" s="77"/>
      <c r="X169" s="77"/>
      <c r="Y169" s="77"/>
      <c r="Z169" s="77"/>
      <c r="AA169" s="77"/>
      <c r="AB169" s="77"/>
      <c r="AC169" s="77"/>
      <c r="AD169" s="77"/>
      <c r="AE169" s="77"/>
      <c r="AF169" s="77"/>
      <c r="AG169" s="77"/>
      <c r="AH169" s="77"/>
      <c r="AI169" s="77"/>
      <c r="AJ169" s="77"/>
      <c r="AK169" s="77"/>
      <c r="AL169" s="77"/>
      <c r="AM169" s="77"/>
      <c r="AN169" s="77"/>
      <c r="AO169" s="77"/>
      <c r="AP169" s="77"/>
      <c r="AQ169" s="77"/>
      <c r="AR169" s="77"/>
      <c r="AS169" s="77"/>
      <c r="AT169" s="77"/>
      <c r="AU169" s="77"/>
      <c r="AV169" s="77"/>
      <c r="AW169" s="77"/>
      <c r="AX169" s="77"/>
      <c r="AY169" s="77"/>
      <c r="AZ169" s="77"/>
      <c r="BA169" s="77"/>
      <c r="BB169" s="77"/>
      <c r="BC169" s="77"/>
      <c r="BD169" s="77"/>
      <c r="BE169" s="77"/>
      <c r="BF169" s="77"/>
      <c r="BG169" s="77"/>
      <c r="BH169" s="77"/>
      <c r="BI169" s="77"/>
      <c r="BJ169" s="77"/>
      <c r="BK169" s="77"/>
      <c r="BL169" s="77"/>
      <c r="BM169" s="77"/>
      <c r="BN169" s="77"/>
      <c r="BO169" s="77"/>
      <c r="BP169" s="77"/>
      <c r="BQ169" s="77"/>
      <c r="BR169" s="77"/>
      <c r="BS169" s="77"/>
      <c r="BT169" s="77"/>
      <c r="BU169" s="77"/>
      <c r="BV169" s="77"/>
      <c r="BW169" s="77"/>
      <c r="BX169" s="77"/>
      <c r="BY169" s="77"/>
      <c r="BZ169" s="77"/>
      <c r="CA169" s="77"/>
      <c r="CB169" s="77"/>
      <c r="CC169" s="77"/>
      <c r="CD169" s="77"/>
      <c r="CE169" s="77"/>
      <c r="CF169" s="77"/>
      <c r="CG169" s="77"/>
      <c r="CH169" s="77"/>
      <c r="CI169" s="77"/>
      <c r="CJ169" s="77"/>
      <c r="CK169" s="77"/>
      <c r="CL169" s="77"/>
      <c r="CM169" s="77"/>
      <c r="CN169" s="77"/>
      <c r="CO169" s="77"/>
      <c r="CP169" s="77"/>
      <c r="CQ169" s="77"/>
      <c r="CR169" s="77"/>
      <c r="CS169" s="77"/>
      <c r="CT169" s="77"/>
      <c r="CU169" s="77"/>
      <c r="CV169" s="77"/>
      <c r="CW169" s="77"/>
      <c r="CX169" s="77"/>
      <c r="CY169" s="77"/>
      <c r="CZ169" s="77"/>
      <c r="DA169" s="77"/>
      <c r="DB169" s="77"/>
      <c r="DC169" s="77"/>
      <c r="DD169" s="77"/>
      <c r="DE169" s="77"/>
      <c r="DF169" s="77"/>
      <c r="DG169" s="77"/>
      <c r="DH169" s="77"/>
      <c r="DI169" s="77"/>
      <c r="DJ169" s="77"/>
      <c r="DK169" s="77"/>
      <c r="DL169" s="77"/>
      <c r="DM169" s="77"/>
      <c r="DN169" s="77"/>
      <c r="DO169" s="77"/>
      <c r="DP169" s="77"/>
      <c r="DQ169" s="77"/>
      <c r="DR169" s="77"/>
      <c r="DS169" s="77"/>
      <c r="DT169" s="77"/>
      <c r="DU169" s="77"/>
      <c r="DV169" s="77"/>
      <c r="DW169" s="77"/>
      <c r="DX169" s="77"/>
      <c r="DY169" s="77"/>
      <c r="DZ169" s="77"/>
      <c r="EA169" s="77"/>
      <c r="EB169" s="77"/>
      <c r="EC169" s="77"/>
      <c r="ED169" s="77"/>
      <c r="EE169" s="77"/>
      <c r="EF169" s="77"/>
      <c r="EG169" s="77"/>
      <c r="EH169" s="77"/>
      <c r="EI169" s="77"/>
      <c r="EJ169" s="77"/>
      <c r="EK169" s="77"/>
      <c r="EL169" s="77"/>
      <c r="EM169" s="77"/>
      <c r="EN169" s="77"/>
      <c r="EO169" s="77"/>
      <c r="EP169" s="77"/>
      <c r="EQ169" s="77"/>
      <c r="ER169" s="77"/>
      <c r="ES169" s="77"/>
      <c r="ET169" s="77"/>
      <c r="EU169" s="77"/>
      <c r="EV169" s="77"/>
      <c r="EW169" s="77"/>
      <c r="EX169" s="77"/>
      <c r="EY169" s="77"/>
      <c r="EZ169" s="77"/>
      <c r="FA169" s="77"/>
      <c r="FB169" s="77"/>
      <c r="FC169" s="77"/>
      <c r="FD169" s="77"/>
      <c r="FE169" s="77"/>
      <c r="FF169" s="77"/>
      <c r="FG169" s="77"/>
      <c r="FH169" s="77"/>
      <c r="FI169" s="77"/>
      <c r="FJ169" s="77"/>
      <c r="FK169" s="77"/>
      <c r="FL169" s="77"/>
      <c r="FM169" s="77"/>
      <c r="FN169" s="77"/>
      <c r="FO169" s="77"/>
      <c r="FP169" s="77"/>
      <c r="FQ169" s="77"/>
      <c r="FR169" s="77"/>
      <c r="FS169" s="77"/>
      <c r="FT169" s="77"/>
      <c r="FU169" s="77"/>
      <c r="FV169" s="77"/>
      <c r="FW169" s="77"/>
      <c r="FX169" s="77"/>
      <c r="FY169" s="77"/>
      <c r="FZ169" s="77"/>
      <c r="GA169" s="77"/>
      <c r="GB169" s="77"/>
      <c r="GC169" s="77"/>
      <c r="GD169" s="77"/>
      <c r="GE169" s="77"/>
      <c r="GF169" s="77"/>
      <c r="GG169" s="77"/>
      <c r="GH169" s="77"/>
      <c r="GI169" s="77"/>
      <c r="GJ169" s="77"/>
      <c r="GK169" s="77"/>
      <c r="GL169" s="77"/>
      <c r="GM169" s="77"/>
      <c r="GN169" s="77"/>
      <c r="GO169" s="77"/>
      <c r="GP169" s="77"/>
      <c r="GQ169" s="77"/>
      <c r="GR169" s="77"/>
      <c r="GS169" s="77"/>
      <c r="GT169" s="77"/>
      <c r="GU169" s="77"/>
      <c r="GV169" s="77"/>
      <c r="GW169" s="77"/>
      <c r="GX169" s="77"/>
      <c r="GY169" s="77"/>
      <c r="GZ169" s="77"/>
      <c r="HA169" s="77"/>
      <c r="HB169" s="77"/>
      <c r="HC169" s="77"/>
      <c r="HD169" s="77"/>
      <c r="HE169" s="77"/>
      <c r="HF169" s="77"/>
      <c r="HG169" s="77"/>
      <c r="HH169" s="77"/>
      <c r="HI169" s="77"/>
      <c r="HJ169" s="77"/>
      <c r="HK169" s="77"/>
      <c r="HL169" s="77"/>
      <c r="HM169" s="77"/>
      <c r="HN169" s="77"/>
      <c r="HO169" s="77"/>
      <c r="HP169" s="77"/>
      <c r="HQ169" s="77"/>
      <c r="HR169" s="77"/>
      <c r="HS169" s="77"/>
      <c r="HT169" s="77"/>
      <c r="HU169" s="77"/>
      <c r="HV169" s="77"/>
      <c r="HW169" s="77"/>
      <c r="HX169" s="77"/>
      <c r="HY169" s="77"/>
      <c r="HZ169" s="77"/>
      <c r="IA169" s="77"/>
      <c r="IB169" s="77"/>
      <c r="IC169" s="77"/>
      <c r="ID169" s="77"/>
      <c r="IE169" s="77"/>
      <c r="IF169" s="77"/>
      <c r="IG169" s="77"/>
      <c r="IH169" s="77"/>
      <c r="II169" s="77"/>
      <c r="IJ169" s="77"/>
      <c r="IK169" s="77"/>
      <c r="IL169" s="77"/>
      <c r="IM169" s="77"/>
      <c r="IN169" s="77"/>
      <c r="IO169" s="77"/>
      <c r="IP169" s="77"/>
      <c r="IQ169" s="77"/>
      <c r="IR169" s="77"/>
      <c r="IS169" s="77"/>
      <c r="IT169" s="77"/>
      <c r="IU169" s="77"/>
      <c r="IV169" s="77"/>
      <c r="IW169" s="77"/>
      <c r="IX169" s="77"/>
      <c r="IY169" s="77"/>
      <c r="IZ169" s="77"/>
      <c r="JA169" s="77"/>
      <c r="JB169" s="77"/>
      <c r="JC169" s="77"/>
      <c r="JD169" s="77"/>
      <c r="JE169" s="77"/>
      <c r="JF169" s="77"/>
      <c r="JG169" s="77"/>
      <c r="JH169" s="77"/>
      <c r="JI169" s="77"/>
      <c r="JJ169" s="77"/>
      <c r="JK169" s="77"/>
      <c r="JL169" s="77"/>
      <c r="JM169" s="77"/>
      <c r="JN169" s="77"/>
      <c r="JO169" s="77"/>
      <c r="JP169" s="77"/>
      <c r="JQ169" s="77"/>
      <c r="JR169" s="77"/>
      <c r="JS169" s="77"/>
      <c r="JT169" s="77"/>
      <c r="JU169" s="77"/>
      <c r="JV169" s="77"/>
      <c r="JW169" s="77"/>
      <c r="JX169" s="77"/>
      <c r="JY169" s="77"/>
      <c r="JZ169" s="77"/>
      <c r="KA169" s="77"/>
      <c r="KB169" s="77"/>
      <c r="KC169" s="77"/>
      <c r="KD169" s="77"/>
      <c r="KE169" s="77"/>
      <c r="KF169" s="77"/>
      <c r="KG169" s="77"/>
      <c r="KH169" s="77"/>
      <c r="KI169" s="77"/>
      <c r="KJ169" s="77"/>
      <c r="KK169" s="77"/>
      <c r="KL169" s="77"/>
      <c r="KM169" s="77"/>
      <c r="KN169" s="77"/>
      <c r="KO169" s="77"/>
      <c r="KP169" s="77"/>
      <c r="KQ169" s="77"/>
      <c r="KR169" s="77"/>
      <c r="KS169" s="77"/>
      <c r="KT169" s="77"/>
      <c r="KU169" s="77"/>
      <c r="KV169" s="77"/>
      <c r="KW169" s="77"/>
      <c r="KX169" s="77"/>
      <c r="KY169" s="77"/>
      <c r="KZ169" s="77"/>
      <c r="LA169" s="77"/>
      <c r="LB169" s="77"/>
      <c r="LC169" s="77"/>
      <c r="LD169" s="77"/>
      <c r="LE169" s="77"/>
      <c r="LF169" s="77"/>
      <c r="LG169" s="77"/>
      <c r="LH169" s="77"/>
      <c r="LI169" s="77"/>
      <c r="LJ169" s="77"/>
      <c r="LK169" s="77"/>
      <c r="LL169" s="77"/>
      <c r="LM169" s="77"/>
      <c r="LN169" s="77"/>
      <c r="LO169" s="77"/>
      <c r="LP169" s="77"/>
      <c r="LQ169" s="77"/>
      <c r="LR169" s="77"/>
      <c r="LS169" s="77"/>
      <c r="LT169" s="77"/>
      <c r="LU169" s="77"/>
      <c r="LV169" s="77"/>
      <c r="LW169" s="77"/>
      <c r="LX169" s="77"/>
      <c r="LY169" s="77"/>
      <c r="LZ169" s="77"/>
      <c r="MA169" s="77"/>
      <c r="MB169" s="77"/>
      <c r="MC169" s="77"/>
      <c r="MD169" s="77"/>
      <c r="ME169" s="77"/>
      <c r="MF169" s="77"/>
      <c r="MG169" s="77"/>
      <c r="MH169" s="77"/>
      <c r="MI169" s="77"/>
      <c r="MJ169" s="77"/>
      <c r="MK169" s="77"/>
      <c r="ML169" s="77"/>
      <c r="MM169" s="77"/>
      <c r="MN169" s="77"/>
      <c r="MO169" s="77"/>
      <c r="MP169" s="77"/>
      <c r="MQ169" s="77"/>
      <c r="MR169" s="77"/>
      <c r="MS169" s="77"/>
      <c r="MT169" s="77"/>
      <c r="MU169" s="77"/>
      <c r="MV169" s="77"/>
      <c r="MW169" s="77"/>
      <c r="MX169" s="77"/>
      <c r="MY169" s="77"/>
      <c r="MZ169" s="77"/>
      <c r="NA169" s="77"/>
      <c r="NB169" s="77"/>
      <c r="NC169" s="77"/>
      <c r="ND169" s="77"/>
      <c r="NE169" s="77"/>
      <c r="NF169" s="77"/>
      <c r="NG169" s="77"/>
      <c r="NH169" s="77"/>
      <c r="NI169" s="77"/>
      <c r="NJ169" s="77"/>
      <c r="NK169" s="77"/>
      <c r="NL169" s="77"/>
      <c r="NM169" s="77"/>
      <c r="NN169" s="77"/>
      <c r="NO169" s="77"/>
      <c r="NP169" s="77"/>
      <c r="NQ169" s="77"/>
      <c r="NR169" s="77"/>
      <c r="NS169" s="77"/>
      <c r="NT169" s="77"/>
      <c r="NU169" s="77"/>
      <c r="NV169" s="77"/>
      <c r="NW169" s="77"/>
      <c r="NX169" s="77"/>
      <c r="NY169" s="77"/>
      <c r="NZ169" s="77"/>
      <c r="OA169" s="77"/>
      <c r="OB169" s="77"/>
      <c r="OC169" s="77"/>
      <c r="OD169" s="77"/>
      <c r="OE169" s="77"/>
      <c r="OF169" s="77"/>
      <c r="OG169" s="77"/>
      <c r="OH169" s="77"/>
      <c r="OI169" s="77"/>
      <c r="OJ169" s="77"/>
      <c r="OK169" s="77"/>
      <c r="OL169" s="77"/>
      <c r="OM169" s="77"/>
      <c r="ON169" s="77"/>
      <c r="OO169" s="77"/>
      <c r="OP169" s="77"/>
      <c r="OQ169" s="77"/>
      <c r="OR169" s="77"/>
      <c r="OS169" s="77"/>
      <c r="OT169" s="77"/>
      <c r="OU169" s="77"/>
      <c r="OV169" s="77"/>
      <c r="OW169" s="77"/>
      <c r="OX169" s="77"/>
      <c r="OY169" s="77"/>
      <c r="OZ169" s="77"/>
      <c r="PA169" s="77"/>
      <c r="PB169" s="77"/>
      <c r="PC169" s="77"/>
      <c r="PD169" s="77"/>
      <c r="PE169" s="77"/>
      <c r="PF169" s="77"/>
      <c r="PG169" s="77"/>
      <c r="PH169" s="77"/>
      <c r="PI169" s="77"/>
      <c r="PJ169" s="77"/>
      <c r="PK169" s="77"/>
      <c r="PL169" s="77"/>
      <c r="PM169" s="77"/>
      <c r="PN169" s="77"/>
      <c r="PO169" s="77"/>
      <c r="PP169" s="77"/>
      <c r="PQ169" s="77"/>
      <c r="PR169" s="77"/>
      <c r="PS169" s="77"/>
      <c r="PT169" s="77"/>
      <c r="PU169" s="77"/>
      <c r="PV169" s="77"/>
      <c r="PW169" s="77"/>
      <c r="PX169" s="77"/>
      <c r="PY169" s="77"/>
      <c r="PZ169" s="77"/>
      <c r="QA169" s="77"/>
      <c r="QB169" s="77"/>
      <c r="QC169" s="77"/>
      <c r="QD169" s="77"/>
      <c r="QE169" s="77"/>
      <c r="QF169" s="77"/>
      <c r="QG169" s="77"/>
      <c r="QH169" s="77"/>
      <c r="QI169" s="77"/>
      <c r="QJ169" s="77"/>
      <c r="QK169" s="77"/>
      <c r="QL169" s="77"/>
      <c r="QM169" s="77"/>
      <c r="QN169" s="77"/>
      <c r="QO169" s="77"/>
      <c r="QP169" s="77"/>
      <c r="QQ169" s="77"/>
      <c r="QR169" s="77"/>
      <c r="QS169" s="77"/>
      <c r="QT169" s="77"/>
      <c r="QU169" s="77"/>
      <c r="QV169" s="77"/>
      <c r="QW169" s="77"/>
      <c r="QX169" s="77"/>
      <c r="QY169" s="77"/>
      <c r="QZ169" s="77"/>
      <c r="RA169" s="77"/>
      <c r="RB169" s="77"/>
      <c r="RC169" s="77"/>
      <c r="RD169" s="77"/>
      <c r="RE169" s="77"/>
      <c r="RF169" s="77"/>
      <c r="RG169" s="77"/>
      <c r="RH169" s="77"/>
      <c r="RI169" s="77"/>
      <c r="RJ169" s="77"/>
      <c r="RK169" s="77"/>
      <c r="RL169" s="77"/>
      <c r="RM169" s="77"/>
      <c r="RN169" s="77"/>
      <c r="RO169" s="77"/>
      <c r="RP169" s="77"/>
      <c r="RQ169" s="77"/>
      <c r="RR169" s="77"/>
      <c r="RS169" s="77"/>
      <c r="RT169" s="77"/>
      <c r="RU169" s="77"/>
      <c r="RV169" s="77"/>
      <c r="RW169" s="77"/>
      <c r="RX169" s="77"/>
      <c r="RY169" s="77"/>
      <c r="RZ169" s="77"/>
      <c r="SA169" s="77"/>
      <c r="SB169" s="77"/>
      <c r="SC169" s="77"/>
      <c r="SD169" s="77"/>
      <c r="SE169" s="77"/>
      <c r="SF169" s="77"/>
      <c r="SG169" s="77"/>
      <c r="SH169" s="77"/>
      <c r="SI169" s="77"/>
      <c r="SJ169" s="77"/>
    </row>
    <row r="170" spans="1:504" s="28" customFormat="1" ht="15">
      <c r="A170" s="2" t="s">
        <v>76</v>
      </c>
      <c r="B170" s="3"/>
      <c r="C170" s="3"/>
      <c r="D170" s="3"/>
      <c r="E170" s="3"/>
      <c r="F170" s="3"/>
      <c r="G170" s="3"/>
      <c r="H170" s="3"/>
      <c r="I170" s="9" t="e">
        <f t="shared" si="59"/>
        <v>#DIV/0!</v>
      </c>
      <c r="J170" s="9" t="e">
        <f t="shared" si="37"/>
        <v>#DIV/0!</v>
      </c>
      <c r="K170" s="3"/>
      <c r="L170" s="3"/>
      <c r="M170" s="29"/>
      <c r="N170" s="16" t="e">
        <f t="shared" si="39"/>
        <v>#DIV/0!</v>
      </c>
      <c r="O170" s="77"/>
      <c r="P170" s="197"/>
      <c r="Q170" s="77"/>
      <c r="R170" s="77"/>
      <c r="S170" s="77"/>
      <c r="T170" s="77"/>
      <c r="U170" s="77"/>
      <c r="V170" s="77"/>
      <c r="W170" s="77"/>
      <c r="X170" s="77"/>
      <c r="Y170" s="77"/>
      <c r="Z170" s="77"/>
      <c r="AA170" s="77"/>
      <c r="AB170" s="77"/>
      <c r="AC170" s="77"/>
      <c r="AD170" s="77"/>
      <c r="AE170" s="77"/>
      <c r="AF170" s="77"/>
      <c r="AG170" s="77"/>
      <c r="AH170" s="77"/>
      <c r="AI170" s="77"/>
      <c r="AJ170" s="77"/>
      <c r="AK170" s="77"/>
      <c r="AL170" s="77"/>
      <c r="AM170" s="77"/>
      <c r="AN170" s="77"/>
      <c r="AO170" s="77"/>
      <c r="AP170" s="77"/>
      <c r="AQ170" s="77"/>
      <c r="AR170" s="77"/>
      <c r="AS170" s="77"/>
      <c r="AT170" s="77"/>
      <c r="AU170" s="77"/>
      <c r="AV170" s="77"/>
      <c r="AW170" s="77"/>
      <c r="AX170" s="77"/>
      <c r="AY170" s="77"/>
      <c r="AZ170" s="77"/>
      <c r="BA170" s="77"/>
      <c r="BB170" s="77"/>
      <c r="BC170" s="77"/>
      <c r="BD170" s="77"/>
      <c r="BE170" s="77"/>
      <c r="BF170" s="77"/>
      <c r="BG170" s="77"/>
      <c r="BH170" s="77"/>
      <c r="BI170" s="77"/>
      <c r="BJ170" s="77"/>
      <c r="BK170" s="77"/>
      <c r="BL170" s="77"/>
      <c r="BM170" s="77"/>
      <c r="BN170" s="77"/>
      <c r="BO170" s="77"/>
      <c r="BP170" s="77"/>
      <c r="BQ170" s="77"/>
      <c r="BR170" s="77"/>
      <c r="BS170" s="77"/>
      <c r="BT170" s="77"/>
      <c r="BU170" s="77"/>
      <c r="BV170" s="77"/>
      <c r="BW170" s="77"/>
      <c r="BX170" s="77"/>
      <c r="BY170" s="77"/>
      <c r="BZ170" s="77"/>
      <c r="CA170" s="77"/>
      <c r="CB170" s="77"/>
      <c r="CC170" s="77"/>
      <c r="CD170" s="77"/>
      <c r="CE170" s="77"/>
      <c r="CF170" s="77"/>
      <c r="CG170" s="77"/>
      <c r="CH170" s="77"/>
      <c r="CI170" s="77"/>
      <c r="CJ170" s="77"/>
      <c r="CK170" s="77"/>
      <c r="CL170" s="77"/>
      <c r="CM170" s="77"/>
      <c r="CN170" s="77"/>
      <c r="CO170" s="77"/>
      <c r="CP170" s="77"/>
      <c r="CQ170" s="77"/>
      <c r="CR170" s="77"/>
      <c r="CS170" s="77"/>
      <c r="CT170" s="77"/>
      <c r="CU170" s="77"/>
      <c r="CV170" s="77"/>
      <c r="CW170" s="77"/>
      <c r="CX170" s="77"/>
      <c r="CY170" s="77"/>
      <c r="CZ170" s="77"/>
      <c r="DA170" s="77"/>
      <c r="DB170" s="77"/>
      <c r="DC170" s="77"/>
      <c r="DD170" s="77"/>
      <c r="DE170" s="77"/>
      <c r="DF170" s="77"/>
      <c r="DG170" s="77"/>
      <c r="DH170" s="77"/>
      <c r="DI170" s="77"/>
      <c r="DJ170" s="77"/>
      <c r="DK170" s="77"/>
      <c r="DL170" s="77"/>
      <c r="DM170" s="77"/>
      <c r="DN170" s="77"/>
      <c r="DO170" s="77"/>
      <c r="DP170" s="77"/>
      <c r="DQ170" s="77"/>
      <c r="DR170" s="77"/>
      <c r="DS170" s="77"/>
      <c r="DT170" s="77"/>
      <c r="DU170" s="77"/>
      <c r="DV170" s="77"/>
      <c r="DW170" s="77"/>
      <c r="DX170" s="77"/>
      <c r="DY170" s="77"/>
      <c r="DZ170" s="77"/>
      <c r="EA170" s="77"/>
      <c r="EB170" s="77"/>
      <c r="EC170" s="77"/>
      <c r="ED170" s="77"/>
      <c r="EE170" s="77"/>
      <c r="EF170" s="77"/>
      <c r="EG170" s="77"/>
      <c r="EH170" s="77"/>
      <c r="EI170" s="77"/>
      <c r="EJ170" s="77"/>
      <c r="EK170" s="77"/>
      <c r="EL170" s="77"/>
      <c r="EM170" s="77"/>
      <c r="EN170" s="77"/>
      <c r="EO170" s="77"/>
      <c r="EP170" s="77"/>
      <c r="EQ170" s="77"/>
      <c r="ER170" s="77"/>
      <c r="ES170" s="77"/>
      <c r="ET170" s="77"/>
      <c r="EU170" s="77"/>
      <c r="EV170" s="77"/>
      <c r="EW170" s="77"/>
      <c r="EX170" s="77"/>
      <c r="EY170" s="77"/>
      <c r="EZ170" s="77"/>
      <c r="FA170" s="77"/>
      <c r="FB170" s="77"/>
      <c r="FC170" s="77"/>
      <c r="FD170" s="77"/>
      <c r="FE170" s="77"/>
      <c r="FF170" s="77"/>
      <c r="FG170" s="77"/>
      <c r="FH170" s="77"/>
      <c r="FI170" s="77"/>
      <c r="FJ170" s="77"/>
      <c r="FK170" s="77"/>
      <c r="FL170" s="77"/>
      <c r="FM170" s="77"/>
      <c r="FN170" s="77"/>
      <c r="FO170" s="77"/>
      <c r="FP170" s="77"/>
      <c r="FQ170" s="77"/>
      <c r="FR170" s="77"/>
      <c r="FS170" s="77"/>
      <c r="FT170" s="77"/>
      <c r="FU170" s="77"/>
      <c r="FV170" s="77"/>
      <c r="FW170" s="77"/>
      <c r="FX170" s="77"/>
      <c r="FY170" s="77"/>
      <c r="FZ170" s="77"/>
      <c r="GA170" s="77"/>
      <c r="GB170" s="77"/>
      <c r="GC170" s="77"/>
      <c r="GD170" s="77"/>
      <c r="GE170" s="77"/>
      <c r="GF170" s="77"/>
      <c r="GG170" s="77"/>
      <c r="GH170" s="77"/>
      <c r="GI170" s="77"/>
      <c r="GJ170" s="77"/>
      <c r="GK170" s="77"/>
      <c r="GL170" s="77"/>
      <c r="GM170" s="77"/>
      <c r="GN170" s="77"/>
      <c r="GO170" s="77"/>
      <c r="GP170" s="77"/>
      <c r="GQ170" s="77"/>
      <c r="GR170" s="77"/>
      <c r="GS170" s="77"/>
      <c r="GT170" s="77"/>
      <c r="GU170" s="77"/>
      <c r="GV170" s="77"/>
      <c r="GW170" s="77"/>
      <c r="GX170" s="77"/>
      <c r="GY170" s="77"/>
      <c r="GZ170" s="77"/>
      <c r="HA170" s="77"/>
      <c r="HB170" s="77"/>
      <c r="HC170" s="77"/>
      <c r="HD170" s="77"/>
      <c r="HE170" s="77"/>
      <c r="HF170" s="77"/>
      <c r="HG170" s="77"/>
      <c r="HH170" s="77"/>
      <c r="HI170" s="77"/>
      <c r="HJ170" s="77"/>
      <c r="HK170" s="77"/>
      <c r="HL170" s="77"/>
      <c r="HM170" s="77"/>
      <c r="HN170" s="77"/>
      <c r="HO170" s="77"/>
      <c r="HP170" s="77"/>
      <c r="HQ170" s="77"/>
      <c r="HR170" s="77"/>
      <c r="HS170" s="77"/>
      <c r="HT170" s="77"/>
      <c r="HU170" s="77"/>
      <c r="HV170" s="77"/>
      <c r="HW170" s="77"/>
      <c r="HX170" s="77"/>
      <c r="HY170" s="77"/>
      <c r="HZ170" s="77"/>
      <c r="IA170" s="77"/>
      <c r="IB170" s="77"/>
      <c r="IC170" s="77"/>
      <c r="ID170" s="77"/>
      <c r="IE170" s="77"/>
      <c r="IF170" s="77"/>
      <c r="IG170" s="77"/>
      <c r="IH170" s="77"/>
      <c r="II170" s="77"/>
      <c r="IJ170" s="77"/>
      <c r="IK170" s="77"/>
      <c r="IL170" s="77"/>
      <c r="IM170" s="77"/>
      <c r="IN170" s="77"/>
      <c r="IO170" s="77"/>
      <c r="IP170" s="77"/>
      <c r="IQ170" s="77"/>
      <c r="IR170" s="77"/>
      <c r="IS170" s="77"/>
      <c r="IT170" s="77"/>
      <c r="IU170" s="77"/>
      <c r="IV170" s="77"/>
      <c r="IW170" s="77"/>
      <c r="IX170" s="77"/>
      <c r="IY170" s="77"/>
      <c r="IZ170" s="77"/>
      <c r="JA170" s="77"/>
      <c r="JB170" s="77"/>
      <c r="JC170" s="77"/>
      <c r="JD170" s="77"/>
      <c r="JE170" s="77"/>
      <c r="JF170" s="77"/>
      <c r="JG170" s="77"/>
      <c r="JH170" s="77"/>
      <c r="JI170" s="77"/>
      <c r="JJ170" s="77"/>
      <c r="JK170" s="77"/>
      <c r="JL170" s="77"/>
      <c r="JM170" s="77"/>
      <c r="JN170" s="77"/>
      <c r="JO170" s="77"/>
      <c r="JP170" s="77"/>
      <c r="JQ170" s="77"/>
      <c r="JR170" s="77"/>
      <c r="JS170" s="77"/>
      <c r="JT170" s="77"/>
      <c r="JU170" s="77"/>
      <c r="JV170" s="77"/>
      <c r="JW170" s="77"/>
      <c r="JX170" s="77"/>
      <c r="JY170" s="77"/>
      <c r="JZ170" s="77"/>
      <c r="KA170" s="77"/>
      <c r="KB170" s="77"/>
      <c r="KC170" s="77"/>
      <c r="KD170" s="77"/>
      <c r="KE170" s="77"/>
      <c r="KF170" s="77"/>
      <c r="KG170" s="77"/>
      <c r="KH170" s="77"/>
      <c r="KI170" s="77"/>
      <c r="KJ170" s="77"/>
      <c r="KK170" s="77"/>
      <c r="KL170" s="77"/>
      <c r="KM170" s="77"/>
      <c r="KN170" s="77"/>
      <c r="KO170" s="77"/>
      <c r="KP170" s="77"/>
      <c r="KQ170" s="77"/>
      <c r="KR170" s="77"/>
      <c r="KS170" s="77"/>
      <c r="KT170" s="77"/>
      <c r="KU170" s="77"/>
      <c r="KV170" s="77"/>
      <c r="KW170" s="77"/>
      <c r="KX170" s="77"/>
      <c r="KY170" s="77"/>
      <c r="KZ170" s="77"/>
      <c r="LA170" s="77"/>
      <c r="LB170" s="77"/>
      <c r="LC170" s="77"/>
      <c r="LD170" s="77"/>
      <c r="LE170" s="77"/>
      <c r="LF170" s="77"/>
      <c r="LG170" s="77"/>
      <c r="LH170" s="77"/>
      <c r="LI170" s="77"/>
      <c r="LJ170" s="77"/>
      <c r="LK170" s="77"/>
      <c r="LL170" s="77"/>
      <c r="LM170" s="77"/>
      <c r="LN170" s="77"/>
      <c r="LO170" s="77"/>
      <c r="LP170" s="77"/>
      <c r="LQ170" s="77"/>
      <c r="LR170" s="77"/>
      <c r="LS170" s="77"/>
      <c r="LT170" s="77"/>
      <c r="LU170" s="77"/>
      <c r="LV170" s="77"/>
      <c r="LW170" s="77"/>
      <c r="LX170" s="77"/>
      <c r="LY170" s="77"/>
      <c r="LZ170" s="77"/>
      <c r="MA170" s="77"/>
      <c r="MB170" s="77"/>
      <c r="MC170" s="77"/>
      <c r="MD170" s="77"/>
      <c r="ME170" s="77"/>
      <c r="MF170" s="77"/>
      <c r="MG170" s="77"/>
      <c r="MH170" s="77"/>
      <c r="MI170" s="77"/>
      <c r="MJ170" s="77"/>
      <c r="MK170" s="77"/>
      <c r="ML170" s="77"/>
      <c r="MM170" s="77"/>
      <c r="MN170" s="77"/>
      <c r="MO170" s="77"/>
      <c r="MP170" s="77"/>
      <c r="MQ170" s="77"/>
      <c r="MR170" s="77"/>
      <c r="MS170" s="77"/>
      <c r="MT170" s="77"/>
      <c r="MU170" s="77"/>
      <c r="MV170" s="77"/>
      <c r="MW170" s="77"/>
      <c r="MX170" s="77"/>
      <c r="MY170" s="77"/>
      <c r="MZ170" s="77"/>
      <c r="NA170" s="77"/>
      <c r="NB170" s="77"/>
      <c r="NC170" s="77"/>
      <c r="ND170" s="77"/>
      <c r="NE170" s="77"/>
      <c r="NF170" s="77"/>
      <c r="NG170" s="77"/>
      <c r="NH170" s="77"/>
      <c r="NI170" s="77"/>
      <c r="NJ170" s="77"/>
      <c r="NK170" s="77"/>
      <c r="NL170" s="77"/>
      <c r="NM170" s="77"/>
      <c r="NN170" s="77"/>
      <c r="NO170" s="77"/>
      <c r="NP170" s="77"/>
      <c r="NQ170" s="77"/>
      <c r="NR170" s="77"/>
      <c r="NS170" s="77"/>
      <c r="NT170" s="77"/>
      <c r="NU170" s="77"/>
      <c r="NV170" s="77"/>
      <c r="NW170" s="77"/>
      <c r="NX170" s="77"/>
      <c r="NY170" s="77"/>
      <c r="NZ170" s="77"/>
      <c r="OA170" s="77"/>
      <c r="OB170" s="77"/>
      <c r="OC170" s="77"/>
      <c r="OD170" s="77"/>
      <c r="OE170" s="77"/>
      <c r="OF170" s="77"/>
      <c r="OG170" s="77"/>
      <c r="OH170" s="77"/>
      <c r="OI170" s="77"/>
      <c r="OJ170" s="77"/>
      <c r="OK170" s="77"/>
      <c r="OL170" s="77"/>
      <c r="OM170" s="77"/>
      <c r="ON170" s="77"/>
      <c r="OO170" s="77"/>
      <c r="OP170" s="77"/>
      <c r="OQ170" s="77"/>
      <c r="OR170" s="77"/>
      <c r="OS170" s="77"/>
      <c r="OT170" s="77"/>
      <c r="OU170" s="77"/>
      <c r="OV170" s="77"/>
      <c r="OW170" s="77"/>
      <c r="OX170" s="77"/>
      <c r="OY170" s="77"/>
      <c r="OZ170" s="77"/>
      <c r="PA170" s="77"/>
      <c r="PB170" s="77"/>
      <c r="PC170" s="77"/>
      <c r="PD170" s="77"/>
      <c r="PE170" s="77"/>
      <c r="PF170" s="77"/>
      <c r="PG170" s="77"/>
      <c r="PH170" s="77"/>
      <c r="PI170" s="77"/>
      <c r="PJ170" s="77"/>
      <c r="PK170" s="77"/>
      <c r="PL170" s="77"/>
      <c r="PM170" s="77"/>
      <c r="PN170" s="77"/>
      <c r="PO170" s="77"/>
      <c r="PP170" s="77"/>
      <c r="PQ170" s="77"/>
      <c r="PR170" s="77"/>
      <c r="PS170" s="77"/>
      <c r="PT170" s="77"/>
      <c r="PU170" s="77"/>
      <c r="PV170" s="77"/>
      <c r="PW170" s="77"/>
      <c r="PX170" s="77"/>
      <c r="PY170" s="77"/>
      <c r="PZ170" s="77"/>
      <c r="QA170" s="77"/>
      <c r="QB170" s="77"/>
      <c r="QC170" s="77"/>
      <c r="QD170" s="77"/>
      <c r="QE170" s="77"/>
      <c r="QF170" s="77"/>
      <c r="QG170" s="77"/>
      <c r="QH170" s="77"/>
      <c r="QI170" s="77"/>
      <c r="QJ170" s="77"/>
      <c r="QK170" s="77"/>
      <c r="QL170" s="77"/>
      <c r="QM170" s="77"/>
      <c r="QN170" s="77"/>
      <c r="QO170" s="77"/>
      <c r="QP170" s="77"/>
      <c r="QQ170" s="77"/>
      <c r="QR170" s="77"/>
      <c r="QS170" s="77"/>
      <c r="QT170" s="77"/>
      <c r="QU170" s="77"/>
      <c r="QV170" s="77"/>
      <c r="QW170" s="77"/>
      <c r="QX170" s="77"/>
      <c r="QY170" s="77"/>
      <c r="QZ170" s="77"/>
      <c r="RA170" s="77"/>
      <c r="RB170" s="77"/>
      <c r="RC170" s="77"/>
      <c r="RD170" s="77"/>
      <c r="RE170" s="77"/>
      <c r="RF170" s="77"/>
      <c r="RG170" s="77"/>
      <c r="RH170" s="77"/>
      <c r="RI170" s="77"/>
      <c r="RJ170" s="77"/>
      <c r="RK170" s="77"/>
      <c r="RL170" s="77"/>
      <c r="RM170" s="77"/>
      <c r="RN170" s="77"/>
      <c r="RO170" s="77"/>
      <c r="RP170" s="77"/>
      <c r="RQ170" s="77"/>
      <c r="RR170" s="77"/>
      <c r="RS170" s="77"/>
      <c r="RT170" s="77"/>
      <c r="RU170" s="77"/>
      <c r="RV170" s="77"/>
      <c r="RW170" s="77"/>
      <c r="RX170" s="77"/>
      <c r="RY170" s="77"/>
      <c r="RZ170" s="77"/>
      <c r="SA170" s="77"/>
      <c r="SB170" s="77"/>
      <c r="SC170" s="77"/>
      <c r="SD170" s="77"/>
      <c r="SE170" s="77"/>
      <c r="SF170" s="77"/>
      <c r="SG170" s="77"/>
      <c r="SH170" s="77"/>
      <c r="SI170" s="77"/>
      <c r="SJ170" s="77"/>
    </row>
    <row r="171" spans="1:504" s="28" customFormat="1" ht="51">
      <c r="A171" s="2" t="s">
        <v>77</v>
      </c>
      <c r="B171" s="31">
        <f>B172</f>
        <v>0</v>
      </c>
      <c r="C171" s="31">
        <f t="shared" ref="C171:H171" si="60">C172</f>
        <v>0</v>
      </c>
      <c r="D171" s="31">
        <f t="shared" si="60"/>
        <v>0</v>
      </c>
      <c r="E171" s="31">
        <f t="shared" si="60"/>
        <v>0</v>
      </c>
      <c r="F171" s="31">
        <f t="shared" si="60"/>
        <v>0</v>
      </c>
      <c r="G171" s="31">
        <f t="shared" si="60"/>
        <v>0</v>
      </c>
      <c r="H171" s="31">
        <f t="shared" si="60"/>
        <v>0</v>
      </c>
      <c r="I171" s="9" t="e">
        <f t="shared" si="59"/>
        <v>#DIV/0!</v>
      </c>
      <c r="J171" s="9" t="e">
        <f t="shared" si="37"/>
        <v>#DIV/0!</v>
      </c>
      <c r="K171" s="31">
        <f t="shared" ref="K171:M171" si="61">K172</f>
        <v>0</v>
      </c>
      <c r="L171" s="31">
        <f t="shared" si="61"/>
        <v>0</v>
      </c>
      <c r="M171" s="42">
        <f t="shared" si="61"/>
        <v>0</v>
      </c>
      <c r="N171" s="16" t="e">
        <f t="shared" si="39"/>
        <v>#DIV/0!</v>
      </c>
      <c r="O171" s="77"/>
      <c r="P171" s="197"/>
      <c r="Q171" s="77"/>
      <c r="R171" s="77"/>
      <c r="S171" s="77"/>
      <c r="T171" s="77"/>
      <c r="U171" s="77"/>
      <c r="V171" s="77"/>
      <c r="W171" s="77"/>
      <c r="X171" s="77"/>
      <c r="Y171" s="77"/>
      <c r="Z171" s="77"/>
      <c r="AA171" s="77"/>
      <c r="AB171" s="77"/>
      <c r="AC171" s="77"/>
      <c r="AD171" s="77"/>
      <c r="AE171" s="77"/>
      <c r="AF171" s="77"/>
      <c r="AG171" s="77"/>
      <c r="AH171" s="77"/>
      <c r="AI171" s="77"/>
      <c r="AJ171" s="77"/>
      <c r="AK171" s="77"/>
      <c r="AL171" s="77"/>
      <c r="AM171" s="77"/>
      <c r="AN171" s="77"/>
      <c r="AO171" s="77"/>
      <c r="AP171" s="77"/>
      <c r="AQ171" s="77"/>
      <c r="AR171" s="77"/>
      <c r="AS171" s="77"/>
      <c r="AT171" s="77"/>
      <c r="AU171" s="77"/>
      <c r="AV171" s="77"/>
      <c r="AW171" s="77"/>
      <c r="AX171" s="77"/>
      <c r="AY171" s="77"/>
      <c r="AZ171" s="77"/>
      <c r="BA171" s="77"/>
      <c r="BB171" s="77"/>
      <c r="BC171" s="77"/>
      <c r="BD171" s="77"/>
      <c r="BE171" s="77"/>
      <c r="BF171" s="77"/>
      <c r="BG171" s="77"/>
      <c r="BH171" s="77"/>
      <c r="BI171" s="77"/>
      <c r="BJ171" s="77"/>
      <c r="BK171" s="77"/>
      <c r="BL171" s="77"/>
      <c r="BM171" s="77"/>
      <c r="BN171" s="77"/>
      <c r="BO171" s="77"/>
      <c r="BP171" s="77"/>
      <c r="BQ171" s="77"/>
      <c r="BR171" s="77"/>
      <c r="BS171" s="77"/>
      <c r="BT171" s="77"/>
      <c r="BU171" s="77"/>
      <c r="BV171" s="77"/>
      <c r="BW171" s="77"/>
      <c r="BX171" s="77"/>
      <c r="BY171" s="77"/>
      <c r="BZ171" s="77"/>
      <c r="CA171" s="77"/>
      <c r="CB171" s="77"/>
      <c r="CC171" s="77"/>
      <c r="CD171" s="77"/>
      <c r="CE171" s="77"/>
      <c r="CF171" s="77"/>
      <c r="CG171" s="77"/>
      <c r="CH171" s="77"/>
      <c r="CI171" s="77"/>
      <c r="CJ171" s="77"/>
      <c r="CK171" s="77"/>
      <c r="CL171" s="77"/>
      <c r="CM171" s="77"/>
      <c r="CN171" s="77"/>
      <c r="CO171" s="77"/>
      <c r="CP171" s="77"/>
      <c r="CQ171" s="77"/>
      <c r="CR171" s="77"/>
      <c r="CS171" s="77"/>
      <c r="CT171" s="77"/>
      <c r="CU171" s="77"/>
      <c r="CV171" s="77"/>
      <c r="CW171" s="77"/>
      <c r="CX171" s="77"/>
      <c r="CY171" s="77"/>
      <c r="CZ171" s="77"/>
      <c r="DA171" s="77"/>
      <c r="DB171" s="77"/>
      <c r="DC171" s="77"/>
      <c r="DD171" s="77"/>
      <c r="DE171" s="77"/>
      <c r="DF171" s="77"/>
      <c r="DG171" s="77"/>
      <c r="DH171" s="77"/>
      <c r="DI171" s="77"/>
      <c r="DJ171" s="77"/>
      <c r="DK171" s="77"/>
      <c r="DL171" s="77"/>
      <c r="DM171" s="77"/>
      <c r="DN171" s="77"/>
      <c r="DO171" s="77"/>
      <c r="DP171" s="77"/>
      <c r="DQ171" s="77"/>
      <c r="DR171" s="77"/>
      <c r="DS171" s="77"/>
      <c r="DT171" s="77"/>
      <c r="DU171" s="77"/>
      <c r="DV171" s="77"/>
      <c r="DW171" s="77"/>
      <c r="DX171" s="77"/>
      <c r="DY171" s="77"/>
      <c r="DZ171" s="77"/>
      <c r="EA171" s="77"/>
      <c r="EB171" s="77"/>
      <c r="EC171" s="77"/>
      <c r="ED171" s="77"/>
      <c r="EE171" s="77"/>
      <c r="EF171" s="77"/>
      <c r="EG171" s="77"/>
      <c r="EH171" s="77"/>
      <c r="EI171" s="77"/>
      <c r="EJ171" s="77"/>
      <c r="EK171" s="77"/>
      <c r="EL171" s="77"/>
      <c r="EM171" s="77"/>
      <c r="EN171" s="77"/>
      <c r="EO171" s="77"/>
      <c r="EP171" s="77"/>
      <c r="EQ171" s="77"/>
      <c r="ER171" s="77"/>
      <c r="ES171" s="77"/>
      <c r="ET171" s="77"/>
      <c r="EU171" s="77"/>
      <c r="EV171" s="77"/>
      <c r="EW171" s="77"/>
      <c r="EX171" s="77"/>
      <c r="EY171" s="77"/>
      <c r="EZ171" s="77"/>
      <c r="FA171" s="77"/>
      <c r="FB171" s="77"/>
      <c r="FC171" s="77"/>
      <c r="FD171" s="77"/>
      <c r="FE171" s="77"/>
      <c r="FF171" s="77"/>
      <c r="FG171" s="77"/>
      <c r="FH171" s="77"/>
      <c r="FI171" s="77"/>
      <c r="FJ171" s="77"/>
      <c r="FK171" s="77"/>
      <c r="FL171" s="77"/>
      <c r="FM171" s="77"/>
      <c r="FN171" s="77"/>
      <c r="FO171" s="77"/>
      <c r="FP171" s="77"/>
      <c r="FQ171" s="77"/>
      <c r="FR171" s="77"/>
      <c r="FS171" s="77"/>
      <c r="FT171" s="77"/>
      <c r="FU171" s="77"/>
      <c r="FV171" s="77"/>
      <c r="FW171" s="77"/>
      <c r="FX171" s="77"/>
      <c r="FY171" s="77"/>
      <c r="FZ171" s="77"/>
      <c r="GA171" s="77"/>
      <c r="GB171" s="77"/>
      <c r="GC171" s="77"/>
      <c r="GD171" s="77"/>
      <c r="GE171" s="77"/>
      <c r="GF171" s="77"/>
      <c r="GG171" s="77"/>
      <c r="GH171" s="77"/>
      <c r="GI171" s="77"/>
      <c r="GJ171" s="77"/>
      <c r="GK171" s="77"/>
      <c r="GL171" s="77"/>
      <c r="GM171" s="77"/>
      <c r="GN171" s="77"/>
      <c r="GO171" s="77"/>
      <c r="GP171" s="77"/>
      <c r="GQ171" s="77"/>
      <c r="GR171" s="77"/>
      <c r="GS171" s="77"/>
      <c r="GT171" s="77"/>
      <c r="GU171" s="77"/>
      <c r="GV171" s="77"/>
      <c r="GW171" s="77"/>
      <c r="GX171" s="77"/>
      <c r="GY171" s="77"/>
      <c r="GZ171" s="77"/>
      <c r="HA171" s="77"/>
      <c r="HB171" s="77"/>
      <c r="HC171" s="77"/>
      <c r="HD171" s="77"/>
      <c r="HE171" s="77"/>
      <c r="HF171" s="77"/>
      <c r="HG171" s="77"/>
      <c r="HH171" s="77"/>
      <c r="HI171" s="77"/>
      <c r="HJ171" s="77"/>
      <c r="HK171" s="77"/>
      <c r="HL171" s="77"/>
      <c r="HM171" s="77"/>
      <c r="HN171" s="77"/>
      <c r="HO171" s="77"/>
      <c r="HP171" s="77"/>
      <c r="HQ171" s="77"/>
      <c r="HR171" s="77"/>
      <c r="HS171" s="77"/>
      <c r="HT171" s="77"/>
      <c r="HU171" s="77"/>
      <c r="HV171" s="77"/>
      <c r="HW171" s="77"/>
      <c r="HX171" s="77"/>
      <c r="HY171" s="77"/>
      <c r="HZ171" s="77"/>
      <c r="IA171" s="77"/>
      <c r="IB171" s="77"/>
      <c r="IC171" s="77"/>
      <c r="ID171" s="77"/>
      <c r="IE171" s="77"/>
      <c r="IF171" s="77"/>
      <c r="IG171" s="77"/>
      <c r="IH171" s="77"/>
      <c r="II171" s="77"/>
      <c r="IJ171" s="77"/>
      <c r="IK171" s="77"/>
      <c r="IL171" s="77"/>
      <c r="IM171" s="77"/>
      <c r="IN171" s="77"/>
      <c r="IO171" s="77"/>
      <c r="IP171" s="77"/>
      <c r="IQ171" s="77"/>
      <c r="IR171" s="77"/>
      <c r="IS171" s="77"/>
      <c r="IT171" s="77"/>
      <c r="IU171" s="77"/>
      <c r="IV171" s="77"/>
      <c r="IW171" s="77"/>
      <c r="IX171" s="77"/>
      <c r="IY171" s="77"/>
      <c r="IZ171" s="77"/>
      <c r="JA171" s="77"/>
      <c r="JB171" s="77"/>
      <c r="JC171" s="77"/>
      <c r="JD171" s="77"/>
      <c r="JE171" s="77"/>
      <c r="JF171" s="77"/>
      <c r="JG171" s="77"/>
      <c r="JH171" s="77"/>
      <c r="JI171" s="77"/>
      <c r="JJ171" s="77"/>
      <c r="JK171" s="77"/>
      <c r="JL171" s="77"/>
      <c r="JM171" s="77"/>
      <c r="JN171" s="77"/>
      <c r="JO171" s="77"/>
      <c r="JP171" s="77"/>
      <c r="JQ171" s="77"/>
      <c r="JR171" s="77"/>
      <c r="JS171" s="77"/>
      <c r="JT171" s="77"/>
      <c r="JU171" s="77"/>
      <c r="JV171" s="77"/>
      <c r="JW171" s="77"/>
      <c r="JX171" s="77"/>
      <c r="JY171" s="77"/>
      <c r="JZ171" s="77"/>
      <c r="KA171" s="77"/>
      <c r="KB171" s="77"/>
      <c r="KC171" s="77"/>
      <c r="KD171" s="77"/>
      <c r="KE171" s="77"/>
      <c r="KF171" s="77"/>
      <c r="KG171" s="77"/>
      <c r="KH171" s="77"/>
      <c r="KI171" s="77"/>
      <c r="KJ171" s="77"/>
      <c r="KK171" s="77"/>
      <c r="KL171" s="77"/>
      <c r="KM171" s="77"/>
      <c r="KN171" s="77"/>
      <c r="KO171" s="77"/>
      <c r="KP171" s="77"/>
      <c r="KQ171" s="77"/>
      <c r="KR171" s="77"/>
      <c r="KS171" s="77"/>
      <c r="KT171" s="77"/>
      <c r="KU171" s="77"/>
      <c r="KV171" s="77"/>
      <c r="KW171" s="77"/>
      <c r="KX171" s="77"/>
      <c r="KY171" s="77"/>
      <c r="KZ171" s="77"/>
      <c r="LA171" s="77"/>
      <c r="LB171" s="77"/>
      <c r="LC171" s="77"/>
      <c r="LD171" s="77"/>
      <c r="LE171" s="77"/>
      <c r="LF171" s="77"/>
      <c r="LG171" s="77"/>
      <c r="LH171" s="77"/>
      <c r="LI171" s="77"/>
      <c r="LJ171" s="77"/>
      <c r="LK171" s="77"/>
      <c r="LL171" s="77"/>
      <c r="LM171" s="77"/>
      <c r="LN171" s="77"/>
      <c r="LO171" s="77"/>
      <c r="LP171" s="77"/>
      <c r="LQ171" s="77"/>
      <c r="LR171" s="77"/>
      <c r="LS171" s="77"/>
      <c r="LT171" s="77"/>
      <c r="LU171" s="77"/>
      <c r="LV171" s="77"/>
      <c r="LW171" s="77"/>
      <c r="LX171" s="77"/>
      <c r="LY171" s="77"/>
      <c r="LZ171" s="77"/>
      <c r="MA171" s="77"/>
      <c r="MB171" s="77"/>
      <c r="MC171" s="77"/>
      <c r="MD171" s="77"/>
      <c r="ME171" s="77"/>
      <c r="MF171" s="77"/>
      <c r="MG171" s="77"/>
      <c r="MH171" s="77"/>
      <c r="MI171" s="77"/>
      <c r="MJ171" s="77"/>
      <c r="MK171" s="77"/>
      <c r="ML171" s="77"/>
      <c r="MM171" s="77"/>
      <c r="MN171" s="77"/>
      <c r="MO171" s="77"/>
      <c r="MP171" s="77"/>
      <c r="MQ171" s="77"/>
      <c r="MR171" s="77"/>
      <c r="MS171" s="77"/>
      <c r="MT171" s="77"/>
      <c r="MU171" s="77"/>
      <c r="MV171" s="77"/>
      <c r="MW171" s="77"/>
      <c r="MX171" s="77"/>
      <c r="MY171" s="77"/>
      <c r="MZ171" s="77"/>
      <c r="NA171" s="77"/>
      <c r="NB171" s="77"/>
      <c r="NC171" s="77"/>
      <c r="ND171" s="77"/>
      <c r="NE171" s="77"/>
      <c r="NF171" s="77"/>
      <c r="NG171" s="77"/>
      <c r="NH171" s="77"/>
      <c r="NI171" s="77"/>
      <c r="NJ171" s="77"/>
      <c r="NK171" s="77"/>
      <c r="NL171" s="77"/>
      <c r="NM171" s="77"/>
      <c r="NN171" s="77"/>
      <c r="NO171" s="77"/>
      <c r="NP171" s="77"/>
      <c r="NQ171" s="77"/>
      <c r="NR171" s="77"/>
      <c r="NS171" s="77"/>
      <c r="NT171" s="77"/>
      <c r="NU171" s="77"/>
      <c r="NV171" s="77"/>
      <c r="NW171" s="77"/>
      <c r="NX171" s="77"/>
      <c r="NY171" s="77"/>
      <c r="NZ171" s="77"/>
      <c r="OA171" s="77"/>
      <c r="OB171" s="77"/>
      <c r="OC171" s="77"/>
      <c r="OD171" s="77"/>
      <c r="OE171" s="77"/>
      <c r="OF171" s="77"/>
      <c r="OG171" s="77"/>
      <c r="OH171" s="77"/>
      <c r="OI171" s="77"/>
      <c r="OJ171" s="77"/>
      <c r="OK171" s="77"/>
      <c r="OL171" s="77"/>
      <c r="OM171" s="77"/>
      <c r="ON171" s="77"/>
      <c r="OO171" s="77"/>
      <c r="OP171" s="77"/>
      <c r="OQ171" s="77"/>
      <c r="OR171" s="77"/>
      <c r="OS171" s="77"/>
      <c r="OT171" s="77"/>
      <c r="OU171" s="77"/>
      <c r="OV171" s="77"/>
      <c r="OW171" s="77"/>
      <c r="OX171" s="77"/>
      <c r="OY171" s="77"/>
      <c r="OZ171" s="77"/>
      <c r="PA171" s="77"/>
      <c r="PB171" s="77"/>
      <c r="PC171" s="77"/>
      <c r="PD171" s="77"/>
      <c r="PE171" s="77"/>
      <c r="PF171" s="77"/>
      <c r="PG171" s="77"/>
      <c r="PH171" s="77"/>
      <c r="PI171" s="77"/>
      <c r="PJ171" s="77"/>
      <c r="PK171" s="77"/>
      <c r="PL171" s="77"/>
      <c r="PM171" s="77"/>
      <c r="PN171" s="77"/>
      <c r="PO171" s="77"/>
      <c r="PP171" s="77"/>
      <c r="PQ171" s="77"/>
      <c r="PR171" s="77"/>
      <c r="PS171" s="77"/>
      <c r="PT171" s="77"/>
      <c r="PU171" s="77"/>
      <c r="PV171" s="77"/>
      <c r="PW171" s="77"/>
      <c r="PX171" s="77"/>
      <c r="PY171" s="77"/>
      <c r="PZ171" s="77"/>
      <c r="QA171" s="77"/>
      <c r="QB171" s="77"/>
      <c r="QC171" s="77"/>
      <c r="QD171" s="77"/>
      <c r="QE171" s="77"/>
      <c r="QF171" s="77"/>
      <c r="QG171" s="77"/>
      <c r="QH171" s="77"/>
      <c r="QI171" s="77"/>
      <c r="QJ171" s="77"/>
      <c r="QK171" s="77"/>
      <c r="QL171" s="77"/>
      <c r="QM171" s="77"/>
      <c r="QN171" s="77"/>
      <c r="QO171" s="77"/>
      <c r="QP171" s="77"/>
      <c r="QQ171" s="77"/>
      <c r="QR171" s="77"/>
      <c r="QS171" s="77"/>
      <c r="QT171" s="77"/>
      <c r="QU171" s="77"/>
      <c r="QV171" s="77"/>
      <c r="QW171" s="77"/>
      <c r="QX171" s="77"/>
      <c r="QY171" s="77"/>
      <c r="QZ171" s="77"/>
      <c r="RA171" s="77"/>
      <c r="RB171" s="77"/>
      <c r="RC171" s="77"/>
      <c r="RD171" s="77"/>
      <c r="RE171" s="77"/>
      <c r="RF171" s="77"/>
      <c r="RG171" s="77"/>
      <c r="RH171" s="77"/>
      <c r="RI171" s="77"/>
      <c r="RJ171" s="77"/>
      <c r="RK171" s="77"/>
      <c r="RL171" s="77"/>
      <c r="RM171" s="77"/>
      <c r="RN171" s="77"/>
      <c r="RO171" s="77"/>
      <c r="RP171" s="77"/>
      <c r="RQ171" s="77"/>
      <c r="RR171" s="77"/>
      <c r="RS171" s="77"/>
      <c r="RT171" s="77"/>
      <c r="RU171" s="77"/>
      <c r="RV171" s="77"/>
      <c r="RW171" s="77"/>
      <c r="RX171" s="77"/>
      <c r="RY171" s="77"/>
      <c r="RZ171" s="77"/>
      <c r="SA171" s="77"/>
      <c r="SB171" s="77"/>
      <c r="SC171" s="77"/>
      <c r="SD171" s="77"/>
      <c r="SE171" s="77"/>
      <c r="SF171" s="77"/>
      <c r="SG171" s="77"/>
      <c r="SH171" s="77"/>
      <c r="SI171" s="77"/>
      <c r="SJ171" s="77"/>
    </row>
    <row r="172" spans="1:504" s="28" customFormat="1" ht="15">
      <c r="A172" s="85" t="s">
        <v>78</v>
      </c>
      <c r="B172" s="31">
        <f t="shared" ref="B172:H172" si="62">SUM(B173:B177)</f>
        <v>0</v>
      </c>
      <c r="C172" s="31">
        <f t="shared" si="62"/>
        <v>0</v>
      </c>
      <c r="D172" s="31">
        <f t="shared" si="62"/>
        <v>0</v>
      </c>
      <c r="E172" s="31">
        <f t="shared" si="62"/>
        <v>0</v>
      </c>
      <c r="F172" s="31">
        <f t="shared" si="62"/>
        <v>0</v>
      </c>
      <c r="G172" s="31">
        <f t="shared" si="62"/>
        <v>0</v>
      </c>
      <c r="H172" s="12">
        <f t="shared" si="62"/>
        <v>0</v>
      </c>
      <c r="I172" s="9" t="e">
        <f t="shared" si="59"/>
        <v>#DIV/0!</v>
      </c>
      <c r="J172" s="9" t="e">
        <f t="shared" si="37"/>
        <v>#DIV/0!</v>
      </c>
      <c r="K172" s="75">
        <f>SUM(K173:K177)</f>
        <v>0</v>
      </c>
      <c r="L172" s="75">
        <f>SUM(L173:L177)</f>
        <v>0</v>
      </c>
      <c r="M172" s="76">
        <f>SUM(M173:M177)</f>
        <v>0</v>
      </c>
      <c r="N172" s="16" t="e">
        <f t="shared" si="39"/>
        <v>#DIV/0!</v>
      </c>
      <c r="O172" s="77"/>
      <c r="P172" s="197"/>
      <c r="Q172" s="77"/>
      <c r="R172" s="77"/>
      <c r="S172" s="77"/>
      <c r="T172" s="77"/>
      <c r="U172" s="77"/>
      <c r="V172" s="77"/>
      <c r="W172" s="77"/>
      <c r="X172" s="77"/>
      <c r="Y172" s="77"/>
      <c r="Z172" s="77"/>
      <c r="AA172" s="77"/>
      <c r="AB172" s="77"/>
      <c r="AC172" s="77"/>
      <c r="AD172" s="77"/>
      <c r="AE172" s="77"/>
      <c r="AF172" s="77"/>
      <c r="AG172" s="77"/>
      <c r="AH172" s="77"/>
      <c r="AI172" s="77"/>
      <c r="AJ172" s="77"/>
      <c r="AK172" s="77"/>
      <c r="AL172" s="77"/>
      <c r="AM172" s="77"/>
      <c r="AN172" s="77"/>
      <c r="AO172" s="77"/>
      <c r="AP172" s="77"/>
      <c r="AQ172" s="77"/>
      <c r="AR172" s="77"/>
      <c r="AS172" s="77"/>
      <c r="AT172" s="77"/>
      <c r="AU172" s="77"/>
      <c r="AV172" s="77"/>
      <c r="AW172" s="77"/>
      <c r="AX172" s="77"/>
      <c r="AY172" s="77"/>
      <c r="AZ172" s="77"/>
      <c r="BA172" s="77"/>
      <c r="BB172" s="77"/>
      <c r="BC172" s="77"/>
      <c r="BD172" s="77"/>
      <c r="BE172" s="77"/>
      <c r="BF172" s="77"/>
      <c r="BG172" s="77"/>
      <c r="BH172" s="77"/>
      <c r="BI172" s="77"/>
      <c r="BJ172" s="77"/>
      <c r="BK172" s="77"/>
      <c r="BL172" s="77"/>
      <c r="BM172" s="77"/>
      <c r="BN172" s="77"/>
      <c r="BO172" s="77"/>
      <c r="BP172" s="77"/>
      <c r="BQ172" s="77"/>
      <c r="BR172" s="77"/>
      <c r="BS172" s="77"/>
      <c r="BT172" s="77"/>
      <c r="BU172" s="77"/>
      <c r="BV172" s="77"/>
      <c r="BW172" s="77"/>
      <c r="BX172" s="77"/>
      <c r="BY172" s="77"/>
      <c r="BZ172" s="77"/>
      <c r="CA172" s="77"/>
      <c r="CB172" s="77"/>
      <c r="CC172" s="77"/>
      <c r="CD172" s="77"/>
      <c r="CE172" s="77"/>
      <c r="CF172" s="77"/>
      <c r="CG172" s="77"/>
      <c r="CH172" s="77"/>
      <c r="CI172" s="77"/>
      <c r="CJ172" s="77"/>
      <c r="CK172" s="77"/>
      <c r="CL172" s="77"/>
      <c r="CM172" s="77"/>
      <c r="CN172" s="77"/>
      <c r="CO172" s="77"/>
      <c r="CP172" s="77"/>
      <c r="CQ172" s="77"/>
      <c r="CR172" s="77"/>
      <c r="CS172" s="77"/>
      <c r="CT172" s="77"/>
      <c r="CU172" s="77"/>
      <c r="CV172" s="77"/>
      <c r="CW172" s="77"/>
      <c r="CX172" s="77"/>
      <c r="CY172" s="77"/>
      <c r="CZ172" s="77"/>
      <c r="DA172" s="77"/>
      <c r="DB172" s="77"/>
      <c r="DC172" s="77"/>
      <c r="DD172" s="77"/>
      <c r="DE172" s="77"/>
      <c r="DF172" s="77"/>
      <c r="DG172" s="77"/>
      <c r="DH172" s="77"/>
      <c r="DI172" s="77"/>
      <c r="DJ172" s="77"/>
      <c r="DK172" s="77"/>
      <c r="DL172" s="77"/>
      <c r="DM172" s="77"/>
      <c r="DN172" s="77"/>
      <c r="DO172" s="77"/>
      <c r="DP172" s="77"/>
      <c r="DQ172" s="77"/>
      <c r="DR172" s="77"/>
      <c r="DS172" s="77"/>
      <c r="DT172" s="77"/>
      <c r="DU172" s="77"/>
      <c r="DV172" s="77"/>
      <c r="DW172" s="77"/>
      <c r="DX172" s="77"/>
      <c r="DY172" s="77"/>
      <c r="DZ172" s="77"/>
      <c r="EA172" s="77"/>
      <c r="EB172" s="77"/>
      <c r="EC172" s="77"/>
      <c r="ED172" s="77"/>
      <c r="EE172" s="77"/>
      <c r="EF172" s="77"/>
      <c r="EG172" s="77"/>
      <c r="EH172" s="77"/>
      <c r="EI172" s="77"/>
      <c r="EJ172" s="77"/>
      <c r="EK172" s="77"/>
      <c r="EL172" s="77"/>
      <c r="EM172" s="77"/>
      <c r="EN172" s="77"/>
      <c r="EO172" s="77"/>
      <c r="EP172" s="77"/>
      <c r="EQ172" s="77"/>
      <c r="ER172" s="77"/>
      <c r="ES172" s="77"/>
      <c r="ET172" s="77"/>
      <c r="EU172" s="77"/>
      <c r="EV172" s="77"/>
      <c r="EW172" s="77"/>
      <c r="EX172" s="77"/>
      <c r="EY172" s="77"/>
      <c r="EZ172" s="77"/>
      <c r="FA172" s="77"/>
      <c r="FB172" s="77"/>
      <c r="FC172" s="77"/>
      <c r="FD172" s="77"/>
      <c r="FE172" s="77"/>
      <c r="FF172" s="77"/>
      <c r="FG172" s="77"/>
      <c r="FH172" s="77"/>
      <c r="FI172" s="77"/>
      <c r="FJ172" s="77"/>
      <c r="FK172" s="77"/>
      <c r="FL172" s="77"/>
      <c r="FM172" s="77"/>
      <c r="FN172" s="77"/>
      <c r="FO172" s="77"/>
      <c r="FP172" s="77"/>
      <c r="FQ172" s="77"/>
      <c r="FR172" s="77"/>
      <c r="FS172" s="77"/>
      <c r="FT172" s="77"/>
      <c r="FU172" s="77"/>
      <c r="FV172" s="77"/>
      <c r="FW172" s="77"/>
      <c r="FX172" s="77"/>
      <c r="FY172" s="77"/>
      <c r="FZ172" s="77"/>
      <c r="GA172" s="77"/>
      <c r="GB172" s="77"/>
      <c r="GC172" s="77"/>
      <c r="GD172" s="77"/>
      <c r="GE172" s="77"/>
      <c r="GF172" s="77"/>
      <c r="GG172" s="77"/>
      <c r="GH172" s="77"/>
      <c r="GI172" s="77"/>
      <c r="GJ172" s="77"/>
      <c r="GK172" s="77"/>
      <c r="GL172" s="77"/>
      <c r="GM172" s="77"/>
      <c r="GN172" s="77"/>
      <c r="GO172" s="77"/>
      <c r="GP172" s="77"/>
      <c r="GQ172" s="77"/>
      <c r="GR172" s="77"/>
      <c r="GS172" s="77"/>
      <c r="GT172" s="77"/>
      <c r="GU172" s="77"/>
      <c r="GV172" s="77"/>
      <c r="GW172" s="77"/>
      <c r="GX172" s="77"/>
      <c r="GY172" s="77"/>
      <c r="GZ172" s="77"/>
      <c r="HA172" s="77"/>
      <c r="HB172" s="77"/>
      <c r="HC172" s="77"/>
      <c r="HD172" s="77"/>
      <c r="HE172" s="77"/>
      <c r="HF172" s="77"/>
      <c r="HG172" s="77"/>
      <c r="HH172" s="77"/>
      <c r="HI172" s="77"/>
      <c r="HJ172" s="77"/>
      <c r="HK172" s="77"/>
      <c r="HL172" s="77"/>
      <c r="HM172" s="77"/>
      <c r="HN172" s="77"/>
      <c r="HO172" s="77"/>
      <c r="HP172" s="77"/>
      <c r="HQ172" s="77"/>
      <c r="HR172" s="77"/>
      <c r="HS172" s="77"/>
      <c r="HT172" s="77"/>
      <c r="HU172" s="77"/>
      <c r="HV172" s="77"/>
      <c r="HW172" s="77"/>
      <c r="HX172" s="77"/>
      <c r="HY172" s="77"/>
      <c r="HZ172" s="77"/>
      <c r="IA172" s="77"/>
      <c r="IB172" s="77"/>
      <c r="IC172" s="77"/>
      <c r="ID172" s="77"/>
      <c r="IE172" s="77"/>
      <c r="IF172" s="77"/>
      <c r="IG172" s="77"/>
      <c r="IH172" s="77"/>
      <c r="II172" s="77"/>
      <c r="IJ172" s="77"/>
      <c r="IK172" s="77"/>
      <c r="IL172" s="77"/>
      <c r="IM172" s="77"/>
      <c r="IN172" s="77"/>
      <c r="IO172" s="77"/>
      <c r="IP172" s="77"/>
      <c r="IQ172" s="77"/>
      <c r="IR172" s="77"/>
      <c r="IS172" s="77"/>
      <c r="IT172" s="77"/>
      <c r="IU172" s="77"/>
      <c r="IV172" s="77"/>
      <c r="IW172" s="77"/>
      <c r="IX172" s="77"/>
      <c r="IY172" s="77"/>
      <c r="IZ172" s="77"/>
      <c r="JA172" s="77"/>
      <c r="JB172" s="77"/>
      <c r="JC172" s="77"/>
      <c r="JD172" s="77"/>
      <c r="JE172" s="77"/>
      <c r="JF172" s="77"/>
      <c r="JG172" s="77"/>
      <c r="JH172" s="77"/>
      <c r="JI172" s="77"/>
      <c r="JJ172" s="77"/>
      <c r="JK172" s="77"/>
      <c r="JL172" s="77"/>
      <c r="JM172" s="77"/>
      <c r="JN172" s="77"/>
      <c r="JO172" s="77"/>
      <c r="JP172" s="77"/>
      <c r="JQ172" s="77"/>
      <c r="JR172" s="77"/>
      <c r="JS172" s="77"/>
      <c r="JT172" s="77"/>
      <c r="JU172" s="77"/>
      <c r="JV172" s="77"/>
      <c r="JW172" s="77"/>
      <c r="JX172" s="77"/>
      <c r="JY172" s="77"/>
      <c r="JZ172" s="77"/>
      <c r="KA172" s="77"/>
      <c r="KB172" s="77"/>
      <c r="KC172" s="77"/>
      <c r="KD172" s="77"/>
      <c r="KE172" s="77"/>
      <c r="KF172" s="77"/>
      <c r="KG172" s="77"/>
      <c r="KH172" s="77"/>
      <c r="KI172" s="77"/>
      <c r="KJ172" s="77"/>
      <c r="KK172" s="77"/>
      <c r="KL172" s="77"/>
      <c r="KM172" s="77"/>
      <c r="KN172" s="77"/>
      <c r="KO172" s="77"/>
      <c r="KP172" s="77"/>
      <c r="KQ172" s="77"/>
      <c r="KR172" s="77"/>
      <c r="KS172" s="77"/>
      <c r="KT172" s="77"/>
      <c r="KU172" s="77"/>
      <c r="KV172" s="77"/>
      <c r="KW172" s="77"/>
      <c r="KX172" s="77"/>
      <c r="KY172" s="77"/>
      <c r="KZ172" s="77"/>
      <c r="LA172" s="77"/>
      <c r="LB172" s="77"/>
      <c r="LC172" s="77"/>
      <c r="LD172" s="77"/>
      <c r="LE172" s="77"/>
      <c r="LF172" s="77"/>
      <c r="LG172" s="77"/>
      <c r="LH172" s="77"/>
      <c r="LI172" s="77"/>
      <c r="LJ172" s="77"/>
      <c r="LK172" s="77"/>
      <c r="LL172" s="77"/>
      <c r="LM172" s="77"/>
      <c r="LN172" s="77"/>
      <c r="LO172" s="77"/>
      <c r="LP172" s="77"/>
      <c r="LQ172" s="77"/>
      <c r="LR172" s="77"/>
      <c r="LS172" s="77"/>
      <c r="LT172" s="77"/>
      <c r="LU172" s="77"/>
      <c r="LV172" s="77"/>
      <c r="LW172" s="77"/>
      <c r="LX172" s="77"/>
      <c r="LY172" s="77"/>
      <c r="LZ172" s="77"/>
      <c r="MA172" s="77"/>
      <c r="MB172" s="77"/>
      <c r="MC172" s="77"/>
      <c r="MD172" s="77"/>
      <c r="ME172" s="77"/>
      <c r="MF172" s="77"/>
      <c r="MG172" s="77"/>
      <c r="MH172" s="77"/>
      <c r="MI172" s="77"/>
      <c r="MJ172" s="77"/>
      <c r="MK172" s="77"/>
      <c r="ML172" s="77"/>
      <c r="MM172" s="77"/>
      <c r="MN172" s="77"/>
      <c r="MO172" s="77"/>
      <c r="MP172" s="77"/>
      <c r="MQ172" s="77"/>
      <c r="MR172" s="77"/>
      <c r="MS172" s="77"/>
      <c r="MT172" s="77"/>
      <c r="MU172" s="77"/>
      <c r="MV172" s="77"/>
      <c r="MW172" s="77"/>
      <c r="MX172" s="77"/>
      <c r="MY172" s="77"/>
      <c r="MZ172" s="77"/>
      <c r="NA172" s="77"/>
      <c r="NB172" s="77"/>
      <c r="NC172" s="77"/>
      <c r="ND172" s="77"/>
      <c r="NE172" s="77"/>
      <c r="NF172" s="77"/>
      <c r="NG172" s="77"/>
      <c r="NH172" s="77"/>
      <c r="NI172" s="77"/>
      <c r="NJ172" s="77"/>
      <c r="NK172" s="77"/>
      <c r="NL172" s="77"/>
      <c r="NM172" s="77"/>
      <c r="NN172" s="77"/>
      <c r="NO172" s="77"/>
      <c r="NP172" s="77"/>
      <c r="NQ172" s="77"/>
      <c r="NR172" s="77"/>
      <c r="NS172" s="77"/>
      <c r="NT172" s="77"/>
      <c r="NU172" s="77"/>
      <c r="NV172" s="77"/>
      <c r="NW172" s="77"/>
      <c r="NX172" s="77"/>
      <c r="NY172" s="77"/>
      <c r="NZ172" s="77"/>
      <c r="OA172" s="77"/>
      <c r="OB172" s="77"/>
      <c r="OC172" s="77"/>
      <c r="OD172" s="77"/>
      <c r="OE172" s="77"/>
      <c r="OF172" s="77"/>
      <c r="OG172" s="77"/>
      <c r="OH172" s="77"/>
      <c r="OI172" s="77"/>
      <c r="OJ172" s="77"/>
      <c r="OK172" s="77"/>
      <c r="OL172" s="77"/>
      <c r="OM172" s="77"/>
      <c r="ON172" s="77"/>
      <c r="OO172" s="77"/>
      <c r="OP172" s="77"/>
      <c r="OQ172" s="77"/>
      <c r="OR172" s="77"/>
      <c r="OS172" s="77"/>
      <c r="OT172" s="77"/>
      <c r="OU172" s="77"/>
      <c r="OV172" s="77"/>
      <c r="OW172" s="77"/>
      <c r="OX172" s="77"/>
      <c r="OY172" s="77"/>
      <c r="OZ172" s="77"/>
      <c r="PA172" s="77"/>
      <c r="PB172" s="77"/>
      <c r="PC172" s="77"/>
      <c r="PD172" s="77"/>
      <c r="PE172" s="77"/>
      <c r="PF172" s="77"/>
      <c r="PG172" s="77"/>
      <c r="PH172" s="77"/>
      <c r="PI172" s="77"/>
      <c r="PJ172" s="77"/>
      <c r="PK172" s="77"/>
      <c r="PL172" s="77"/>
      <c r="PM172" s="77"/>
      <c r="PN172" s="77"/>
      <c r="PO172" s="77"/>
      <c r="PP172" s="77"/>
      <c r="PQ172" s="77"/>
      <c r="PR172" s="77"/>
      <c r="PS172" s="77"/>
      <c r="PT172" s="77"/>
      <c r="PU172" s="77"/>
      <c r="PV172" s="77"/>
      <c r="PW172" s="77"/>
      <c r="PX172" s="77"/>
      <c r="PY172" s="77"/>
      <c r="PZ172" s="77"/>
      <c r="QA172" s="77"/>
      <c r="QB172" s="77"/>
      <c r="QC172" s="77"/>
      <c r="QD172" s="77"/>
      <c r="QE172" s="77"/>
      <c r="QF172" s="77"/>
      <c r="QG172" s="77"/>
      <c r="QH172" s="77"/>
      <c r="QI172" s="77"/>
      <c r="QJ172" s="77"/>
      <c r="QK172" s="77"/>
      <c r="QL172" s="77"/>
      <c r="QM172" s="77"/>
      <c r="QN172" s="77"/>
      <c r="QO172" s="77"/>
      <c r="QP172" s="77"/>
      <c r="QQ172" s="77"/>
      <c r="QR172" s="77"/>
      <c r="QS172" s="77"/>
      <c r="QT172" s="77"/>
      <c r="QU172" s="77"/>
      <c r="QV172" s="77"/>
      <c r="QW172" s="77"/>
      <c r="QX172" s="77"/>
      <c r="QY172" s="77"/>
      <c r="QZ172" s="77"/>
      <c r="RA172" s="77"/>
      <c r="RB172" s="77"/>
      <c r="RC172" s="77"/>
      <c r="RD172" s="77"/>
      <c r="RE172" s="77"/>
      <c r="RF172" s="77"/>
      <c r="RG172" s="77"/>
      <c r="RH172" s="77"/>
      <c r="RI172" s="77"/>
      <c r="RJ172" s="77"/>
      <c r="RK172" s="77"/>
      <c r="RL172" s="77"/>
      <c r="RM172" s="77"/>
      <c r="RN172" s="77"/>
      <c r="RO172" s="77"/>
      <c r="RP172" s="77"/>
      <c r="RQ172" s="77"/>
      <c r="RR172" s="77"/>
      <c r="RS172" s="77"/>
      <c r="RT172" s="77"/>
      <c r="RU172" s="77"/>
      <c r="RV172" s="77"/>
      <c r="RW172" s="77"/>
      <c r="RX172" s="77"/>
      <c r="RY172" s="77"/>
      <c r="RZ172" s="77"/>
      <c r="SA172" s="77"/>
      <c r="SB172" s="77"/>
      <c r="SC172" s="77"/>
      <c r="SD172" s="77"/>
      <c r="SE172" s="77"/>
      <c r="SF172" s="77"/>
      <c r="SG172" s="77"/>
      <c r="SH172" s="77"/>
      <c r="SI172" s="77"/>
      <c r="SJ172" s="77"/>
    </row>
    <row r="173" spans="1:504" s="74" customFormat="1" ht="15">
      <c r="A173" s="44"/>
      <c r="B173" s="31"/>
      <c r="C173" s="3"/>
      <c r="D173" s="13"/>
      <c r="E173" s="12"/>
      <c r="F173" s="12"/>
      <c r="G173" s="12"/>
      <c r="H173" s="12"/>
      <c r="I173" s="9" t="e">
        <f t="shared" si="59"/>
        <v>#DIV/0!</v>
      </c>
      <c r="J173" s="9" t="e">
        <f t="shared" si="37"/>
        <v>#DIV/0!</v>
      </c>
      <c r="K173" s="11"/>
      <c r="L173" s="11"/>
      <c r="M173" s="76"/>
      <c r="N173" s="16" t="e">
        <f t="shared" si="39"/>
        <v>#DIV/0!</v>
      </c>
      <c r="P173" s="92"/>
    </row>
    <row r="174" spans="1:504" s="74" customFormat="1" ht="15">
      <c r="A174" s="45"/>
      <c r="B174" s="33"/>
      <c r="C174" s="34"/>
      <c r="D174" s="13"/>
      <c r="E174" s="14"/>
      <c r="F174" s="14"/>
      <c r="G174" s="14"/>
      <c r="H174" s="12"/>
      <c r="I174" s="9" t="e">
        <f t="shared" si="59"/>
        <v>#DIV/0!</v>
      </c>
      <c r="J174" s="9" t="e">
        <f t="shared" si="37"/>
        <v>#DIV/0!</v>
      </c>
      <c r="K174" s="11"/>
      <c r="L174" s="11"/>
      <c r="M174" s="76"/>
      <c r="N174" s="16" t="e">
        <f t="shared" si="39"/>
        <v>#DIV/0!</v>
      </c>
      <c r="P174" s="92"/>
    </row>
    <row r="175" spans="1:504" s="74" customFormat="1" ht="15">
      <c r="A175" s="45"/>
      <c r="B175" s="33"/>
      <c r="C175" s="34"/>
      <c r="D175" s="13"/>
      <c r="E175" s="14"/>
      <c r="F175" s="14"/>
      <c r="G175" s="14"/>
      <c r="H175" s="12"/>
      <c r="I175" s="9" t="e">
        <f t="shared" si="59"/>
        <v>#DIV/0!</v>
      </c>
      <c r="J175" s="9" t="e">
        <f t="shared" si="37"/>
        <v>#DIV/0!</v>
      </c>
      <c r="K175" s="11"/>
      <c r="L175" s="11"/>
      <c r="M175" s="76"/>
      <c r="N175" s="16" t="e">
        <f t="shared" si="39"/>
        <v>#DIV/0!</v>
      </c>
      <c r="P175" s="92"/>
    </row>
    <row r="176" spans="1:504" s="74" customFormat="1" ht="15">
      <c r="A176" s="45"/>
      <c r="B176" s="33"/>
      <c r="C176" s="34"/>
      <c r="D176" s="13"/>
      <c r="E176" s="14"/>
      <c r="F176" s="14"/>
      <c r="G176" s="14"/>
      <c r="H176" s="12"/>
      <c r="I176" s="9" t="e">
        <f t="shared" si="59"/>
        <v>#DIV/0!</v>
      </c>
      <c r="J176" s="9" t="e">
        <f t="shared" si="37"/>
        <v>#DIV/0!</v>
      </c>
      <c r="K176" s="11"/>
      <c r="L176" s="11"/>
      <c r="M176" s="76"/>
      <c r="N176" s="16" t="e">
        <f t="shared" si="39"/>
        <v>#DIV/0!</v>
      </c>
      <c r="P176" s="92"/>
    </row>
    <row r="177" spans="1:16" s="74" customFormat="1" ht="15">
      <c r="A177" s="45"/>
      <c r="B177" s="33"/>
      <c r="C177" s="34"/>
      <c r="D177" s="13"/>
      <c r="E177" s="14"/>
      <c r="F177" s="14"/>
      <c r="G177" s="14"/>
      <c r="H177" s="12"/>
      <c r="I177" s="9" t="e">
        <f t="shared" si="59"/>
        <v>#DIV/0!</v>
      </c>
      <c r="J177" s="9" t="e">
        <f t="shared" si="37"/>
        <v>#DIV/0!</v>
      </c>
      <c r="K177" s="11"/>
      <c r="L177" s="11"/>
      <c r="M177" s="76"/>
      <c r="N177" s="16" t="e">
        <f t="shared" si="39"/>
        <v>#DIV/0!</v>
      </c>
      <c r="P177" s="92"/>
    </row>
    <row r="178" spans="1:16" s="74" customFormat="1" ht="15">
      <c r="A178" s="85" t="s">
        <v>139</v>
      </c>
      <c r="B178" s="33">
        <f t="shared" ref="B178:H178" si="63">SUM(B179:B181)</f>
        <v>0</v>
      </c>
      <c r="C178" s="34">
        <f t="shared" si="63"/>
        <v>0</v>
      </c>
      <c r="D178" s="13">
        <f t="shared" si="63"/>
        <v>0</v>
      </c>
      <c r="E178" s="14">
        <f t="shared" si="63"/>
        <v>0</v>
      </c>
      <c r="F178" s="14">
        <f t="shared" si="63"/>
        <v>0</v>
      </c>
      <c r="G178" s="14">
        <f t="shared" si="63"/>
        <v>0</v>
      </c>
      <c r="H178" s="12">
        <f t="shared" si="63"/>
        <v>0</v>
      </c>
      <c r="I178" s="9" t="e">
        <f t="shared" si="59"/>
        <v>#DIV/0!</v>
      </c>
      <c r="J178" s="9" t="e">
        <f t="shared" si="37"/>
        <v>#DIV/0!</v>
      </c>
      <c r="K178" s="11">
        <f>SUM(K179:K181)</f>
        <v>0</v>
      </c>
      <c r="L178" s="11">
        <f>SUM(L179:L181)</f>
        <v>0</v>
      </c>
      <c r="M178" s="76">
        <f>SUM(M179:M181)</f>
        <v>0</v>
      </c>
      <c r="N178" s="16" t="e">
        <f t="shared" si="39"/>
        <v>#DIV/0!</v>
      </c>
      <c r="P178" s="92"/>
    </row>
    <row r="179" spans="1:16" s="74" customFormat="1" ht="15">
      <c r="A179" s="85"/>
      <c r="B179" s="33"/>
      <c r="C179" s="34"/>
      <c r="D179" s="13"/>
      <c r="E179" s="14"/>
      <c r="F179" s="14"/>
      <c r="G179" s="14"/>
      <c r="H179" s="12"/>
      <c r="I179" s="9" t="e">
        <f t="shared" si="59"/>
        <v>#DIV/0!</v>
      </c>
      <c r="J179" s="9" t="e">
        <f t="shared" si="37"/>
        <v>#DIV/0!</v>
      </c>
      <c r="K179" s="11"/>
      <c r="L179" s="11"/>
      <c r="M179" s="76"/>
      <c r="N179" s="16" t="e">
        <f t="shared" si="39"/>
        <v>#DIV/0!</v>
      </c>
      <c r="P179" s="92"/>
    </row>
    <row r="180" spans="1:16" s="74" customFormat="1" ht="15">
      <c r="A180" s="85"/>
      <c r="B180" s="33"/>
      <c r="C180" s="34"/>
      <c r="D180" s="13"/>
      <c r="E180" s="14"/>
      <c r="F180" s="14"/>
      <c r="G180" s="14"/>
      <c r="H180" s="12"/>
      <c r="I180" s="9" t="e">
        <f t="shared" si="59"/>
        <v>#DIV/0!</v>
      </c>
      <c r="J180" s="9" t="e">
        <f t="shared" si="37"/>
        <v>#DIV/0!</v>
      </c>
      <c r="K180" s="11"/>
      <c r="L180" s="11"/>
      <c r="M180" s="76"/>
      <c r="N180" s="16" t="e">
        <f t="shared" si="39"/>
        <v>#DIV/0!</v>
      </c>
      <c r="P180" s="92"/>
    </row>
    <row r="181" spans="1:16" s="74" customFormat="1" ht="15">
      <c r="A181" s="85"/>
      <c r="B181" s="33"/>
      <c r="C181" s="34"/>
      <c r="D181" s="13"/>
      <c r="E181" s="14"/>
      <c r="F181" s="14"/>
      <c r="G181" s="14"/>
      <c r="H181" s="12"/>
      <c r="I181" s="9" t="e">
        <f t="shared" si="59"/>
        <v>#DIV/0!</v>
      </c>
      <c r="J181" s="9" t="e">
        <f t="shared" si="37"/>
        <v>#DIV/0!</v>
      </c>
      <c r="K181" s="11"/>
      <c r="L181" s="11"/>
      <c r="M181" s="76"/>
      <c r="N181" s="16" t="e">
        <f t="shared" si="39"/>
        <v>#DIV/0!</v>
      </c>
      <c r="P181" s="92"/>
    </row>
    <row r="182" spans="1:16" s="74" customFormat="1" ht="51">
      <c r="A182" s="2" t="s">
        <v>79</v>
      </c>
      <c r="B182" s="31">
        <f>B183</f>
        <v>0</v>
      </c>
      <c r="C182" s="31">
        <f t="shared" ref="C182:H182" si="64">C183</f>
        <v>0</v>
      </c>
      <c r="D182" s="31">
        <f t="shared" si="64"/>
        <v>0</v>
      </c>
      <c r="E182" s="31">
        <f t="shared" si="64"/>
        <v>0</v>
      </c>
      <c r="F182" s="31">
        <f t="shared" si="64"/>
        <v>0</v>
      </c>
      <c r="G182" s="31">
        <f t="shared" si="64"/>
        <v>0</v>
      </c>
      <c r="H182" s="42">
        <f t="shared" si="64"/>
        <v>0</v>
      </c>
      <c r="I182" s="9" t="e">
        <f t="shared" si="59"/>
        <v>#DIV/0!</v>
      </c>
      <c r="J182" s="9" t="e">
        <f t="shared" si="37"/>
        <v>#DIV/0!</v>
      </c>
      <c r="K182" s="31">
        <f t="shared" ref="K182:M182" si="65">K183</f>
        <v>0</v>
      </c>
      <c r="L182" s="31">
        <f t="shared" si="65"/>
        <v>0</v>
      </c>
      <c r="M182" s="119">
        <f t="shared" si="65"/>
        <v>0</v>
      </c>
      <c r="N182" s="16" t="e">
        <f t="shared" si="39"/>
        <v>#DIV/0!</v>
      </c>
      <c r="P182" s="92"/>
    </row>
    <row r="183" spans="1:16" s="74" customFormat="1" ht="15">
      <c r="A183" s="85" t="s">
        <v>78</v>
      </c>
      <c r="B183" s="31">
        <f>SUM(B184:B189)</f>
        <v>0</v>
      </c>
      <c r="C183" s="31">
        <f t="shared" ref="C183:M183" si="66">SUM(C184:C189)</f>
        <v>0</v>
      </c>
      <c r="D183" s="31">
        <f t="shared" si="66"/>
        <v>0</v>
      </c>
      <c r="E183" s="31">
        <f t="shared" si="66"/>
        <v>0</v>
      </c>
      <c r="F183" s="31">
        <f t="shared" si="66"/>
        <v>0</v>
      </c>
      <c r="G183" s="31">
        <f t="shared" si="66"/>
        <v>0</v>
      </c>
      <c r="H183" s="31">
        <f t="shared" si="66"/>
        <v>0</v>
      </c>
      <c r="I183" s="9" t="e">
        <f t="shared" si="59"/>
        <v>#DIV/0!</v>
      </c>
      <c r="J183" s="9" t="e">
        <f t="shared" si="37"/>
        <v>#DIV/0!</v>
      </c>
      <c r="K183" s="31">
        <f t="shared" si="66"/>
        <v>0</v>
      </c>
      <c r="L183" s="31">
        <f t="shared" si="66"/>
        <v>0</v>
      </c>
      <c r="M183" s="31">
        <f t="shared" si="66"/>
        <v>0</v>
      </c>
      <c r="N183" s="16" t="e">
        <f t="shared" si="39"/>
        <v>#DIV/0!</v>
      </c>
      <c r="P183" s="92"/>
    </row>
    <row r="184" spans="1:16" s="74" customFormat="1" ht="25.5">
      <c r="A184" s="120" t="s">
        <v>173</v>
      </c>
      <c r="B184" s="31"/>
      <c r="C184" s="3"/>
      <c r="D184" s="13"/>
      <c r="E184" s="12"/>
      <c r="F184" s="12"/>
      <c r="G184" s="12"/>
      <c r="H184" s="12"/>
      <c r="I184" s="9" t="e">
        <f t="shared" si="59"/>
        <v>#DIV/0!</v>
      </c>
      <c r="J184" s="9" t="e">
        <f t="shared" ref="J184:J209" si="67">H184/B184</f>
        <v>#DIV/0!</v>
      </c>
      <c r="K184" s="75"/>
      <c r="L184" s="75"/>
      <c r="M184" s="76"/>
      <c r="N184" s="16" t="e">
        <f t="shared" ref="N184:N209" si="68">K184/H184</f>
        <v>#DIV/0!</v>
      </c>
      <c r="P184" s="92"/>
    </row>
    <row r="185" spans="1:16" s="74" customFormat="1" ht="25.5">
      <c r="A185" s="120" t="s">
        <v>174</v>
      </c>
      <c r="B185" s="31"/>
      <c r="C185" s="3"/>
      <c r="D185" s="13"/>
      <c r="E185" s="12"/>
      <c r="F185" s="12"/>
      <c r="G185" s="12"/>
      <c r="H185" s="12"/>
      <c r="I185" s="9" t="e">
        <f t="shared" si="59"/>
        <v>#DIV/0!</v>
      </c>
      <c r="J185" s="9" t="e">
        <f t="shared" si="67"/>
        <v>#DIV/0!</v>
      </c>
      <c r="K185" s="75"/>
      <c r="L185" s="75"/>
      <c r="M185" s="76"/>
      <c r="N185" s="16" t="e">
        <f t="shared" si="68"/>
        <v>#DIV/0!</v>
      </c>
      <c r="P185" s="92"/>
    </row>
    <row r="186" spans="1:16" s="74" customFormat="1" ht="25.5">
      <c r="A186" s="120" t="s">
        <v>175</v>
      </c>
      <c r="B186" s="31"/>
      <c r="C186" s="3"/>
      <c r="D186" s="13"/>
      <c r="E186" s="12"/>
      <c r="F186" s="12"/>
      <c r="G186" s="12"/>
      <c r="H186" s="12"/>
      <c r="I186" s="9" t="e">
        <f t="shared" si="59"/>
        <v>#DIV/0!</v>
      </c>
      <c r="J186" s="9" t="e">
        <f t="shared" si="67"/>
        <v>#DIV/0!</v>
      </c>
      <c r="K186" s="75"/>
      <c r="L186" s="75"/>
      <c r="M186" s="76"/>
      <c r="N186" s="16" t="e">
        <f t="shared" si="68"/>
        <v>#DIV/0!</v>
      </c>
      <c r="P186" s="92"/>
    </row>
    <row r="187" spans="1:16" s="74" customFormat="1" ht="15">
      <c r="A187" s="120"/>
      <c r="B187" s="31"/>
      <c r="C187" s="3"/>
      <c r="D187" s="13"/>
      <c r="E187" s="12"/>
      <c r="F187" s="12"/>
      <c r="G187" s="12"/>
      <c r="H187" s="12"/>
      <c r="I187" s="9"/>
      <c r="J187" s="9"/>
      <c r="K187" s="75"/>
      <c r="L187" s="75"/>
      <c r="M187" s="76"/>
      <c r="N187" s="16"/>
      <c r="P187" s="92"/>
    </row>
    <row r="188" spans="1:16" s="74" customFormat="1" ht="15">
      <c r="A188" s="120"/>
      <c r="B188" s="31"/>
      <c r="C188" s="3"/>
      <c r="D188" s="13"/>
      <c r="E188" s="12"/>
      <c r="F188" s="12"/>
      <c r="G188" s="12"/>
      <c r="H188" s="12"/>
      <c r="I188" s="9"/>
      <c r="J188" s="9"/>
      <c r="K188" s="75"/>
      <c r="L188" s="75"/>
      <c r="M188" s="76"/>
      <c r="N188" s="16"/>
      <c r="P188" s="92"/>
    </row>
    <row r="189" spans="1:16" s="74" customFormat="1" ht="15">
      <c r="A189" s="85"/>
      <c r="B189" s="31"/>
      <c r="C189" s="3"/>
      <c r="D189" s="13"/>
      <c r="E189" s="12"/>
      <c r="F189" s="12"/>
      <c r="G189" s="12"/>
      <c r="H189" s="12"/>
      <c r="I189" s="9" t="e">
        <f t="shared" si="59"/>
        <v>#DIV/0!</v>
      </c>
      <c r="J189" s="9" t="e">
        <f t="shared" si="67"/>
        <v>#DIV/0!</v>
      </c>
      <c r="K189" s="75"/>
      <c r="L189" s="75"/>
      <c r="M189" s="76"/>
      <c r="N189" s="16" t="e">
        <f t="shared" si="68"/>
        <v>#DIV/0!</v>
      </c>
      <c r="P189" s="92"/>
    </row>
    <row r="190" spans="1:16" s="74" customFormat="1" ht="15">
      <c r="A190" s="85"/>
      <c r="B190" s="31"/>
      <c r="C190" s="3"/>
      <c r="D190" s="13"/>
      <c r="E190" s="12"/>
      <c r="F190" s="12"/>
      <c r="G190" s="12"/>
      <c r="H190" s="12"/>
      <c r="I190" s="9" t="e">
        <f t="shared" si="59"/>
        <v>#DIV/0!</v>
      </c>
      <c r="J190" s="9" t="e">
        <f t="shared" si="67"/>
        <v>#DIV/0!</v>
      </c>
      <c r="K190" s="75"/>
      <c r="L190" s="75"/>
      <c r="M190" s="76"/>
      <c r="N190" s="16" t="e">
        <f t="shared" si="68"/>
        <v>#DIV/0!</v>
      </c>
      <c r="P190" s="92"/>
    </row>
    <row r="191" spans="1:16" s="74" customFormat="1" ht="15">
      <c r="A191" s="85" t="s">
        <v>139</v>
      </c>
      <c r="B191" s="31">
        <f>SUM(B192:B196)</f>
        <v>0</v>
      </c>
      <c r="C191" s="31">
        <f t="shared" ref="C191:M191" si="69">SUM(C192:C196)</f>
        <v>0</v>
      </c>
      <c r="D191" s="31">
        <f t="shared" si="69"/>
        <v>0</v>
      </c>
      <c r="E191" s="31">
        <f t="shared" si="69"/>
        <v>0</v>
      </c>
      <c r="F191" s="31">
        <f t="shared" si="69"/>
        <v>0</v>
      </c>
      <c r="G191" s="31">
        <f t="shared" si="69"/>
        <v>0</v>
      </c>
      <c r="H191" s="31">
        <f t="shared" si="69"/>
        <v>0</v>
      </c>
      <c r="I191" s="9" t="e">
        <f t="shared" si="59"/>
        <v>#DIV/0!</v>
      </c>
      <c r="J191" s="9" t="e">
        <f t="shared" si="67"/>
        <v>#DIV/0!</v>
      </c>
      <c r="K191" s="31">
        <f t="shared" si="69"/>
        <v>0</v>
      </c>
      <c r="L191" s="31">
        <f t="shared" si="69"/>
        <v>0</v>
      </c>
      <c r="M191" s="31">
        <f t="shared" si="69"/>
        <v>0</v>
      </c>
      <c r="N191" s="16" t="e">
        <f t="shared" si="68"/>
        <v>#DIV/0!</v>
      </c>
      <c r="P191" s="92"/>
    </row>
    <row r="192" spans="1:16" s="74" customFormat="1" ht="25.5">
      <c r="A192" s="120" t="s">
        <v>173</v>
      </c>
      <c r="B192" s="31"/>
      <c r="C192" s="3"/>
      <c r="D192" s="13"/>
      <c r="E192" s="12"/>
      <c r="F192" s="12"/>
      <c r="G192" s="12"/>
      <c r="H192" s="12"/>
      <c r="I192" s="9" t="e">
        <f t="shared" si="59"/>
        <v>#DIV/0!</v>
      </c>
      <c r="J192" s="9" t="e">
        <f t="shared" si="67"/>
        <v>#DIV/0!</v>
      </c>
      <c r="K192" s="75"/>
      <c r="L192" s="75"/>
      <c r="M192" s="76"/>
      <c r="N192" s="16" t="e">
        <f t="shared" si="68"/>
        <v>#DIV/0!</v>
      </c>
      <c r="P192" s="92"/>
    </row>
    <row r="193" spans="1:16" s="74" customFormat="1" ht="25.5">
      <c r="A193" s="2" t="s">
        <v>174</v>
      </c>
      <c r="B193" s="31"/>
      <c r="C193" s="3"/>
      <c r="D193" s="13"/>
      <c r="E193" s="12"/>
      <c r="F193" s="12"/>
      <c r="G193" s="12"/>
      <c r="H193" s="12"/>
      <c r="I193" s="9" t="e">
        <f t="shared" si="59"/>
        <v>#DIV/0!</v>
      </c>
      <c r="J193" s="9" t="e">
        <f t="shared" si="67"/>
        <v>#DIV/0!</v>
      </c>
      <c r="K193" s="75"/>
      <c r="L193" s="75"/>
      <c r="M193" s="76"/>
      <c r="N193" s="16" t="e">
        <f t="shared" si="68"/>
        <v>#DIV/0!</v>
      </c>
      <c r="P193" s="92"/>
    </row>
    <row r="194" spans="1:16" s="74" customFormat="1" ht="15">
      <c r="A194" s="2"/>
      <c r="B194" s="31"/>
      <c r="C194" s="3"/>
      <c r="D194" s="13"/>
      <c r="E194" s="12"/>
      <c r="F194" s="12"/>
      <c r="G194" s="12"/>
      <c r="H194" s="12"/>
      <c r="I194" s="9"/>
      <c r="J194" s="9"/>
      <c r="K194" s="75"/>
      <c r="L194" s="75"/>
      <c r="M194" s="76"/>
      <c r="N194" s="16"/>
      <c r="P194" s="92"/>
    </row>
    <row r="195" spans="1:16" s="74" customFormat="1" ht="15">
      <c r="A195" s="2"/>
      <c r="B195" s="31"/>
      <c r="C195" s="3"/>
      <c r="D195" s="13"/>
      <c r="E195" s="12"/>
      <c r="F195" s="12"/>
      <c r="G195" s="12"/>
      <c r="H195" s="12"/>
      <c r="I195" s="9"/>
      <c r="J195" s="9"/>
      <c r="K195" s="75"/>
      <c r="L195" s="75"/>
      <c r="M195" s="76"/>
      <c r="N195" s="16"/>
      <c r="P195" s="92"/>
    </row>
    <row r="196" spans="1:16" s="74" customFormat="1" ht="15">
      <c r="A196" s="2"/>
      <c r="B196" s="31"/>
      <c r="C196" s="3"/>
      <c r="D196" s="13"/>
      <c r="E196" s="12"/>
      <c r="F196" s="12"/>
      <c r="G196" s="12"/>
      <c r="H196" s="12"/>
      <c r="I196" s="9" t="e">
        <f t="shared" si="59"/>
        <v>#DIV/0!</v>
      </c>
      <c r="J196" s="9" t="e">
        <f t="shared" si="67"/>
        <v>#DIV/0!</v>
      </c>
      <c r="K196" s="75"/>
      <c r="L196" s="75"/>
      <c r="M196" s="76"/>
      <c r="N196" s="16" t="e">
        <f t="shared" si="68"/>
        <v>#DIV/0!</v>
      </c>
      <c r="P196" s="92"/>
    </row>
    <row r="197" spans="1:16" s="74" customFormat="1" ht="25.5">
      <c r="A197" s="2" t="s">
        <v>80</v>
      </c>
      <c r="B197" s="31"/>
      <c r="C197" s="3"/>
      <c r="D197" s="13"/>
      <c r="E197" s="12"/>
      <c r="F197" s="12"/>
      <c r="G197" s="12"/>
      <c r="H197" s="12"/>
      <c r="I197" s="9" t="e">
        <f t="shared" si="59"/>
        <v>#DIV/0!</v>
      </c>
      <c r="J197" s="9" t="e">
        <f t="shared" si="67"/>
        <v>#DIV/0!</v>
      </c>
      <c r="K197" s="75"/>
      <c r="L197" s="75"/>
      <c r="M197" s="76"/>
      <c r="N197" s="16" t="e">
        <f t="shared" si="68"/>
        <v>#DIV/0!</v>
      </c>
      <c r="P197" s="92"/>
    </row>
    <row r="198" spans="1:16" s="74" customFormat="1" ht="15">
      <c r="A198" s="85" t="s">
        <v>139</v>
      </c>
      <c r="B198" s="31"/>
      <c r="C198" s="3"/>
      <c r="D198" s="13"/>
      <c r="E198" s="12"/>
      <c r="F198" s="12"/>
      <c r="G198" s="12"/>
      <c r="H198" s="12"/>
      <c r="I198" s="9" t="e">
        <f t="shared" si="59"/>
        <v>#DIV/0!</v>
      </c>
      <c r="J198" s="9" t="e">
        <f t="shared" si="67"/>
        <v>#DIV/0!</v>
      </c>
      <c r="K198" s="75"/>
      <c r="L198" s="75"/>
      <c r="M198" s="76"/>
      <c r="N198" s="16" t="e">
        <f t="shared" si="68"/>
        <v>#DIV/0!</v>
      </c>
      <c r="P198" s="92"/>
    </row>
    <row r="199" spans="1:16" s="74" customFormat="1" ht="51">
      <c r="A199" s="2" t="s">
        <v>81</v>
      </c>
      <c r="B199" s="31"/>
      <c r="C199" s="3"/>
      <c r="D199" s="13"/>
      <c r="E199" s="12"/>
      <c r="F199" s="12"/>
      <c r="G199" s="12"/>
      <c r="H199" s="12"/>
      <c r="I199" s="9" t="e">
        <f t="shared" si="59"/>
        <v>#DIV/0!</v>
      </c>
      <c r="J199" s="9" t="e">
        <f t="shared" si="67"/>
        <v>#DIV/0!</v>
      </c>
      <c r="K199" s="75"/>
      <c r="L199" s="75"/>
      <c r="M199" s="76"/>
      <c r="N199" s="16" t="e">
        <f t="shared" si="68"/>
        <v>#DIV/0!</v>
      </c>
      <c r="P199" s="92"/>
    </row>
    <row r="200" spans="1:16" s="74" customFormat="1" ht="15">
      <c r="A200" s="85" t="s">
        <v>139</v>
      </c>
      <c r="B200" s="31"/>
      <c r="C200" s="3"/>
      <c r="D200" s="13"/>
      <c r="E200" s="12"/>
      <c r="F200" s="12"/>
      <c r="G200" s="12"/>
      <c r="H200" s="12"/>
      <c r="I200" s="9" t="e">
        <f t="shared" si="59"/>
        <v>#DIV/0!</v>
      </c>
      <c r="J200" s="9" t="e">
        <f t="shared" si="67"/>
        <v>#DIV/0!</v>
      </c>
      <c r="K200" s="75"/>
      <c r="L200" s="75"/>
      <c r="M200" s="76"/>
      <c r="N200" s="16" t="e">
        <f t="shared" si="68"/>
        <v>#DIV/0!</v>
      </c>
      <c r="P200" s="92"/>
    </row>
    <row r="201" spans="1:16" s="74" customFormat="1" ht="63.75">
      <c r="A201" s="2" t="s">
        <v>82</v>
      </c>
      <c r="B201" s="31"/>
      <c r="C201" s="3"/>
      <c r="D201" s="13"/>
      <c r="E201" s="12"/>
      <c r="F201" s="12"/>
      <c r="G201" s="12"/>
      <c r="H201" s="12"/>
      <c r="I201" s="9" t="e">
        <f t="shared" si="59"/>
        <v>#DIV/0!</v>
      </c>
      <c r="J201" s="9" t="e">
        <f t="shared" si="67"/>
        <v>#DIV/0!</v>
      </c>
      <c r="K201" s="75"/>
      <c r="L201" s="75"/>
      <c r="M201" s="76"/>
      <c r="N201" s="16" t="e">
        <f t="shared" si="68"/>
        <v>#DIV/0!</v>
      </c>
      <c r="P201" s="92"/>
    </row>
    <row r="202" spans="1:16" s="74" customFormat="1" ht="15">
      <c r="A202" s="85" t="s">
        <v>139</v>
      </c>
      <c r="B202" s="31"/>
      <c r="C202" s="3"/>
      <c r="D202" s="13"/>
      <c r="E202" s="12"/>
      <c r="F202" s="12"/>
      <c r="G202" s="12"/>
      <c r="H202" s="12"/>
      <c r="I202" s="9" t="e">
        <f t="shared" si="59"/>
        <v>#DIV/0!</v>
      </c>
      <c r="J202" s="9" t="e">
        <f t="shared" si="67"/>
        <v>#DIV/0!</v>
      </c>
      <c r="K202" s="75"/>
      <c r="L202" s="75"/>
      <c r="M202" s="76"/>
      <c r="N202" s="16" t="e">
        <f t="shared" si="68"/>
        <v>#DIV/0!</v>
      </c>
      <c r="P202" s="92"/>
    </row>
    <row r="203" spans="1:16" s="74" customFormat="1" ht="25.5">
      <c r="A203" s="2" t="s">
        <v>83</v>
      </c>
      <c r="B203" s="31"/>
      <c r="C203" s="3"/>
      <c r="D203" s="13"/>
      <c r="E203" s="12"/>
      <c r="F203" s="12"/>
      <c r="G203" s="12"/>
      <c r="H203" s="12"/>
      <c r="I203" s="9" t="e">
        <f t="shared" si="59"/>
        <v>#DIV/0!</v>
      </c>
      <c r="J203" s="9" t="e">
        <f t="shared" si="67"/>
        <v>#DIV/0!</v>
      </c>
      <c r="K203" s="75"/>
      <c r="L203" s="75"/>
      <c r="M203" s="76"/>
      <c r="N203" s="16" t="e">
        <f t="shared" si="68"/>
        <v>#DIV/0!</v>
      </c>
      <c r="P203" s="92"/>
    </row>
    <row r="204" spans="1:16" s="74" customFormat="1" ht="15">
      <c r="A204" s="2" t="s">
        <v>84</v>
      </c>
      <c r="B204" s="31"/>
      <c r="C204" s="3"/>
      <c r="D204" s="13"/>
      <c r="E204" s="12"/>
      <c r="F204" s="12"/>
      <c r="G204" s="12"/>
      <c r="H204" s="12"/>
      <c r="I204" s="9" t="e">
        <f t="shared" si="59"/>
        <v>#DIV/0!</v>
      </c>
      <c r="J204" s="9" t="e">
        <f t="shared" si="67"/>
        <v>#DIV/0!</v>
      </c>
      <c r="K204" s="75"/>
      <c r="L204" s="75"/>
      <c r="M204" s="76"/>
      <c r="N204" s="16" t="e">
        <f t="shared" si="68"/>
        <v>#DIV/0!</v>
      </c>
      <c r="P204" s="92"/>
    </row>
    <row r="205" spans="1:16" s="74" customFormat="1" ht="51">
      <c r="A205" s="2" t="s">
        <v>85</v>
      </c>
      <c r="B205" s="31"/>
      <c r="C205" s="3"/>
      <c r="D205" s="13"/>
      <c r="E205" s="12"/>
      <c r="F205" s="12"/>
      <c r="G205" s="12"/>
      <c r="H205" s="12"/>
      <c r="I205" s="9" t="e">
        <f t="shared" si="59"/>
        <v>#DIV/0!</v>
      </c>
      <c r="J205" s="9" t="e">
        <f t="shared" si="67"/>
        <v>#DIV/0!</v>
      </c>
      <c r="K205" s="75"/>
      <c r="L205" s="75"/>
      <c r="M205" s="76"/>
      <c r="N205" s="16" t="e">
        <f t="shared" si="68"/>
        <v>#DIV/0!</v>
      </c>
      <c r="P205" s="92"/>
    </row>
    <row r="206" spans="1:16" s="74" customFormat="1" ht="51">
      <c r="A206" s="2" t="s">
        <v>146</v>
      </c>
      <c r="B206" s="31"/>
      <c r="C206" s="3"/>
      <c r="D206" s="13"/>
      <c r="E206" s="12"/>
      <c r="F206" s="12"/>
      <c r="G206" s="12"/>
      <c r="H206" s="12"/>
      <c r="I206" s="9" t="e">
        <f t="shared" si="59"/>
        <v>#DIV/0!</v>
      </c>
      <c r="J206" s="9" t="e">
        <f t="shared" si="67"/>
        <v>#DIV/0!</v>
      </c>
      <c r="K206" s="75"/>
      <c r="L206" s="75"/>
      <c r="M206" s="76"/>
      <c r="N206" s="16" t="e">
        <f t="shared" si="68"/>
        <v>#DIV/0!</v>
      </c>
      <c r="P206" s="92"/>
    </row>
    <row r="207" spans="1:16" s="74" customFormat="1" ht="15">
      <c r="A207" s="2" t="s">
        <v>86</v>
      </c>
      <c r="B207" s="31"/>
      <c r="C207" s="3"/>
      <c r="D207" s="13"/>
      <c r="E207" s="12"/>
      <c r="F207" s="12"/>
      <c r="G207" s="12"/>
      <c r="H207" s="12"/>
      <c r="I207" s="9" t="e">
        <f t="shared" si="59"/>
        <v>#DIV/0!</v>
      </c>
      <c r="J207" s="9" t="e">
        <f t="shared" si="67"/>
        <v>#DIV/0!</v>
      </c>
      <c r="K207" s="75"/>
      <c r="L207" s="75"/>
      <c r="M207" s="76"/>
      <c r="N207" s="16" t="e">
        <f t="shared" si="68"/>
        <v>#DIV/0!</v>
      </c>
      <c r="P207" s="92"/>
    </row>
    <row r="208" spans="1:16" s="74" customFormat="1" ht="15">
      <c r="A208" s="2" t="s">
        <v>87</v>
      </c>
      <c r="B208" s="1007"/>
      <c r="C208" s="1004"/>
      <c r="D208" s="1006"/>
      <c r="E208" s="1005"/>
      <c r="F208" s="1005"/>
      <c r="G208" s="1005"/>
      <c r="H208" s="1005"/>
      <c r="I208" s="9" t="e">
        <f t="shared" si="59"/>
        <v>#DIV/0!</v>
      </c>
      <c r="J208" s="9" t="e">
        <f t="shared" si="67"/>
        <v>#DIV/0!</v>
      </c>
      <c r="K208" s="1187"/>
      <c r="L208" s="75"/>
      <c r="M208" s="76"/>
      <c r="N208" s="16" t="e">
        <f t="shared" si="68"/>
        <v>#DIV/0!</v>
      </c>
      <c r="P208" s="92"/>
    </row>
    <row r="209" spans="1:16" s="74" customFormat="1" ht="63.75">
      <c r="A209" s="121" t="s">
        <v>88</v>
      </c>
      <c r="B209" s="122">
        <f>B211+B217+B223</f>
        <v>0</v>
      </c>
      <c r="C209" s="122">
        <f t="shared" ref="C209:H209" si="70">C211+C217+C223</f>
        <v>0</v>
      </c>
      <c r="D209" s="122">
        <f t="shared" si="70"/>
        <v>0</v>
      </c>
      <c r="E209" s="122">
        <f t="shared" si="70"/>
        <v>0</v>
      </c>
      <c r="F209" s="122">
        <f t="shared" si="70"/>
        <v>0</v>
      </c>
      <c r="G209" s="122">
        <f t="shared" si="70"/>
        <v>0</v>
      </c>
      <c r="H209" s="122">
        <f t="shared" si="70"/>
        <v>0</v>
      </c>
      <c r="I209" s="123" t="e">
        <f t="shared" si="59"/>
        <v>#DIV/0!</v>
      </c>
      <c r="J209" s="123" t="e">
        <f t="shared" si="67"/>
        <v>#DIV/0!</v>
      </c>
      <c r="K209" s="122"/>
      <c r="L209" s="122"/>
      <c r="M209" s="124"/>
      <c r="N209" s="125" t="e">
        <f t="shared" si="68"/>
        <v>#DIV/0!</v>
      </c>
      <c r="P209" s="92"/>
    </row>
    <row r="210" spans="1:16" s="74" customFormat="1" ht="15">
      <c r="A210" s="126" t="s">
        <v>89</v>
      </c>
      <c r="B210" s="127"/>
      <c r="C210" s="127"/>
      <c r="D210" s="75"/>
      <c r="E210" s="76"/>
      <c r="F210" s="76"/>
      <c r="G210" s="76"/>
      <c r="H210" s="76"/>
      <c r="I210" s="35"/>
      <c r="J210" s="35"/>
      <c r="K210" s="75"/>
      <c r="L210" s="75"/>
      <c r="M210" s="76"/>
      <c r="N210" s="128"/>
      <c r="P210" s="92"/>
    </row>
    <row r="211" spans="1:16" s="74" customFormat="1" ht="15">
      <c r="A211" s="129" t="s">
        <v>93</v>
      </c>
      <c r="B211" s="11"/>
      <c r="C211" s="11"/>
      <c r="D211" s="11"/>
      <c r="E211" s="11"/>
      <c r="F211" s="11"/>
      <c r="G211" s="11"/>
      <c r="H211" s="11"/>
      <c r="I211" s="35" t="e">
        <f t="shared" ref="I211:I251" si="71">F211/E211</f>
        <v>#DIV/0!</v>
      </c>
      <c r="J211" s="35" t="e">
        <f t="shared" ref="J211:J229" si="72">H211/B211</f>
        <v>#DIV/0!</v>
      </c>
      <c r="K211" s="130"/>
      <c r="L211" s="130"/>
      <c r="M211" s="131"/>
      <c r="N211" s="128" t="e">
        <f t="shared" ref="N211:N229" si="73">K211/H211</f>
        <v>#DIV/0!</v>
      </c>
      <c r="P211" s="92"/>
    </row>
    <row r="212" spans="1:16" s="74" customFormat="1" ht="15">
      <c r="A212" s="64" t="s">
        <v>90</v>
      </c>
      <c r="B212" s="91"/>
      <c r="C212" s="91"/>
      <c r="D212" s="91"/>
      <c r="E212" s="91"/>
      <c r="F212" s="91"/>
      <c r="G212" s="91"/>
      <c r="H212" s="91"/>
      <c r="I212" s="82" t="e">
        <f t="shared" si="71"/>
        <v>#DIV/0!</v>
      </c>
      <c r="J212" s="82" t="e">
        <f t="shared" si="72"/>
        <v>#DIV/0!</v>
      </c>
      <c r="K212" s="91"/>
      <c r="L212" s="91"/>
      <c r="M212" s="106"/>
      <c r="N212" s="84" t="e">
        <f t="shared" si="73"/>
        <v>#DIV/0!</v>
      </c>
      <c r="P212" s="92"/>
    </row>
    <row r="213" spans="1:16" s="74" customFormat="1" ht="15">
      <c r="A213" s="65" t="s">
        <v>91</v>
      </c>
      <c r="B213" s="87"/>
      <c r="C213" s="87"/>
      <c r="D213" s="87"/>
      <c r="E213" s="87"/>
      <c r="F213" s="87"/>
      <c r="G213" s="87"/>
      <c r="H213" s="87"/>
      <c r="I213" s="88" t="e">
        <f t="shared" si="71"/>
        <v>#DIV/0!</v>
      </c>
      <c r="J213" s="88" t="e">
        <f t="shared" si="72"/>
        <v>#DIV/0!</v>
      </c>
      <c r="K213" s="87"/>
      <c r="L213" s="87"/>
      <c r="M213" s="89"/>
      <c r="N213" s="90" t="e">
        <f t="shared" si="73"/>
        <v>#DIV/0!</v>
      </c>
      <c r="P213" s="92"/>
    </row>
    <row r="214" spans="1:16" s="74" customFormat="1" ht="15">
      <c r="A214" s="63" t="s">
        <v>57</v>
      </c>
      <c r="B214" s="102"/>
      <c r="C214" s="102"/>
      <c r="D214" s="102"/>
      <c r="E214" s="102"/>
      <c r="F214" s="102"/>
      <c r="G214" s="102"/>
      <c r="H214" s="102"/>
      <c r="I214" s="103" t="e">
        <f t="shared" si="71"/>
        <v>#DIV/0!</v>
      </c>
      <c r="J214" s="103" t="e">
        <f t="shared" si="72"/>
        <v>#DIV/0!</v>
      </c>
      <c r="K214" s="102"/>
      <c r="L214" s="102"/>
      <c r="M214" s="132"/>
      <c r="N214" s="104" t="e">
        <f t="shared" si="73"/>
        <v>#DIV/0!</v>
      </c>
      <c r="P214" s="92"/>
    </row>
    <row r="215" spans="1:16" s="74" customFormat="1" ht="15">
      <c r="A215" s="133" t="s">
        <v>92</v>
      </c>
      <c r="B215" s="143"/>
      <c r="C215" s="143"/>
      <c r="D215" s="143"/>
      <c r="E215" s="143"/>
      <c r="F215" s="143"/>
      <c r="G215" s="143"/>
      <c r="H215" s="143"/>
      <c r="I215" s="134" t="e">
        <f t="shared" si="71"/>
        <v>#DIV/0!</v>
      </c>
      <c r="J215" s="134" t="e">
        <f t="shared" si="72"/>
        <v>#DIV/0!</v>
      </c>
      <c r="K215" s="135"/>
      <c r="L215" s="135"/>
      <c r="M215" s="135"/>
      <c r="N215" s="136" t="e">
        <f t="shared" si="73"/>
        <v>#DIV/0!</v>
      </c>
      <c r="P215" s="92"/>
    </row>
    <row r="216" spans="1:16" s="74" customFormat="1" ht="15">
      <c r="A216" s="137" t="s">
        <v>147</v>
      </c>
      <c r="B216" s="127"/>
      <c r="C216" s="127"/>
      <c r="D216" s="75"/>
      <c r="E216" s="76"/>
      <c r="F216" s="76"/>
      <c r="G216" s="76"/>
      <c r="H216" s="76"/>
      <c r="I216" s="35" t="e">
        <f t="shared" si="71"/>
        <v>#DIV/0!</v>
      </c>
      <c r="J216" s="35" t="e">
        <f t="shared" si="72"/>
        <v>#DIV/0!</v>
      </c>
      <c r="K216" s="75"/>
      <c r="L216" s="75"/>
      <c r="M216" s="76"/>
      <c r="N216" s="128" t="e">
        <f t="shared" si="73"/>
        <v>#DIV/0!</v>
      </c>
      <c r="P216" s="92"/>
    </row>
    <row r="217" spans="1:16" s="74" customFormat="1" ht="25.5">
      <c r="A217" s="138" t="s">
        <v>148</v>
      </c>
      <c r="B217" s="129"/>
      <c r="C217" s="129"/>
      <c r="D217" s="130"/>
      <c r="E217" s="131"/>
      <c r="F217" s="131"/>
      <c r="G217" s="131"/>
      <c r="H217" s="131"/>
      <c r="I217" s="35" t="e">
        <f t="shared" si="71"/>
        <v>#DIV/0!</v>
      </c>
      <c r="J217" s="35" t="e">
        <f t="shared" si="72"/>
        <v>#DIV/0!</v>
      </c>
      <c r="K217" s="130"/>
      <c r="L217" s="130"/>
      <c r="M217" s="131"/>
      <c r="N217" s="128" t="e">
        <f t="shared" si="73"/>
        <v>#DIV/0!</v>
      </c>
      <c r="P217" s="92"/>
    </row>
    <row r="218" spans="1:16" s="74" customFormat="1" ht="15">
      <c r="A218" s="64" t="s">
        <v>90</v>
      </c>
      <c r="B218" s="81"/>
      <c r="C218" s="81"/>
      <c r="D218" s="91"/>
      <c r="E218" s="106"/>
      <c r="F218" s="106"/>
      <c r="G218" s="106"/>
      <c r="H218" s="106"/>
      <c r="I218" s="82" t="e">
        <f t="shared" si="71"/>
        <v>#DIV/0!</v>
      </c>
      <c r="J218" s="82" t="e">
        <f t="shared" si="72"/>
        <v>#DIV/0!</v>
      </c>
      <c r="K218" s="91"/>
      <c r="L218" s="91"/>
      <c r="M218" s="106"/>
      <c r="N218" s="84" t="e">
        <f t="shared" si="73"/>
        <v>#DIV/0!</v>
      </c>
      <c r="P218" s="92"/>
    </row>
    <row r="219" spans="1:16" s="74" customFormat="1" ht="15">
      <c r="A219" s="65" t="s">
        <v>91</v>
      </c>
      <c r="B219" s="139"/>
      <c r="C219" s="139"/>
      <c r="D219" s="87"/>
      <c r="E219" s="89"/>
      <c r="F219" s="89"/>
      <c r="G219" s="89"/>
      <c r="H219" s="89"/>
      <c r="I219" s="88" t="e">
        <f t="shared" si="71"/>
        <v>#DIV/0!</v>
      </c>
      <c r="J219" s="88" t="e">
        <f t="shared" si="72"/>
        <v>#DIV/0!</v>
      </c>
      <c r="K219" s="87"/>
      <c r="L219" s="87"/>
      <c r="M219" s="89"/>
      <c r="N219" s="90" t="e">
        <f t="shared" si="73"/>
        <v>#DIV/0!</v>
      </c>
      <c r="P219" s="92"/>
    </row>
    <row r="220" spans="1:16" s="74" customFormat="1" ht="15">
      <c r="A220" s="63" t="s">
        <v>57</v>
      </c>
      <c r="B220" s="140"/>
      <c r="C220" s="140"/>
      <c r="D220" s="102"/>
      <c r="E220" s="132"/>
      <c r="F220" s="132"/>
      <c r="G220" s="132"/>
      <c r="H220" s="132"/>
      <c r="I220" s="103" t="e">
        <f t="shared" si="71"/>
        <v>#DIV/0!</v>
      </c>
      <c r="J220" s="103" t="e">
        <f t="shared" si="72"/>
        <v>#DIV/0!</v>
      </c>
      <c r="K220" s="102"/>
      <c r="L220" s="102"/>
      <c r="M220" s="132"/>
      <c r="N220" s="104" t="e">
        <f t="shared" si="73"/>
        <v>#DIV/0!</v>
      </c>
      <c r="P220" s="92"/>
    </row>
    <row r="221" spans="1:16" s="74" customFormat="1" ht="15">
      <c r="A221" s="141" t="s">
        <v>92</v>
      </c>
      <c r="B221" s="142"/>
      <c r="C221" s="142"/>
      <c r="D221" s="143"/>
      <c r="E221" s="135"/>
      <c r="F221" s="135"/>
      <c r="G221" s="135"/>
      <c r="H221" s="135"/>
      <c r="I221" s="134" t="e">
        <f t="shared" si="71"/>
        <v>#DIV/0!</v>
      </c>
      <c r="J221" s="134" t="e">
        <f t="shared" si="72"/>
        <v>#DIV/0!</v>
      </c>
      <c r="K221" s="143"/>
      <c r="L221" s="143"/>
      <c r="M221" s="135"/>
      <c r="N221" s="136" t="e">
        <f t="shared" si="73"/>
        <v>#DIV/0!</v>
      </c>
      <c r="P221" s="92"/>
    </row>
    <row r="222" spans="1:16" s="74" customFormat="1" ht="15">
      <c r="A222" s="137" t="s">
        <v>147</v>
      </c>
      <c r="B222" s="127"/>
      <c r="C222" s="127"/>
      <c r="D222" s="75"/>
      <c r="E222" s="76"/>
      <c r="F222" s="76"/>
      <c r="G222" s="76"/>
      <c r="H222" s="76"/>
      <c r="I222" s="35" t="e">
        <f t="shared" si="71"/>
        <v>#DIV/0!</v>
      </c>
      <c r="J222" s="35" t="e">
        <f t="shared" si="72"/>
        <v>#DIV/0!</v>
      </c>
      <c r="K222" s="75"/>
      <c r="L222" s="75"/>
      <c r="M222" s="76"/>
      <c r="N222" s="128" t="e">
        <f t="shared" si="73"/>
        <v>#DIV/0!</v>
      </c>
      <c r="P222" s="92"/>
    </row>
    <row r="223" spans="1:16" s="74" customFormat="1" ht="25.5">
      <c r="A223" s="138" t="s">
        <v>148</v>
      </c>
      <c r="B223" s="127"/>
      <c r="C223" s="127"/>
      <c r="D223" s="75"/>
      <c r="E223" s="76"/>
      <c r="F223" s="76"/>
      <c r="G223" s="76"/>
      <c r="H223" s="76"/>
      <c r="I223" s="35" t="e">
        <f t="shared" si="71"/>
        <v>#DIV/0!</v>
      </c>
      <c r="J223" s="35" t="e">
        <f t="shared" si="72"/>
        <v>#DIV/0!</v>
      </c>
      <c r="K223" s="75"/>
      <c r="L223" s="75"/>
      <c r="M223" s="76"/>
      <c r="N223" s="128" t="e">
        <f t="shared" si="73"/>
        <v>#DIV/0!</v>
      </c>
      <c r="P223" s="92"/>
    </row>
    <row r="224" spans="1:16" s="74" customFormat="1" ht="15">
      <c r="A224" s="64" t="s">
        <v>90</v>
      </c>
      <c r="B224" s="81"/>
      <c r="C224" s="81"/>
      <c r="D224" s="91"/>
      <c r="E224" s="106"/>
      <c r="F224" s="106"/>
      <c r="G224" s="106"/>
      <c r="H224" s="106"/>
      <c r="I224" s="82" t="e">
        <f t="shared" si="71"/>
        <v>#DIV/0!</v>
      </c>
      <c r="J224" s="82" t="e">
        <f t="shared" si="72"/>
        <v>#DIV/0!</v>
      </c>
      <c r="K224" s="91"/>
      <c r="L224" s="91"/>
      <c r="M224" s="106"/>
      <c r="N224" s="84" t="e">
        <f t="shared" si="73"/>
        <v>#DIV/0!</v>
      </c>
      <c r="P224" s="92"/>
    </row>
    <row r="225" spans="1:504" ht="15">
      <c r="A225" s="65" t="s">
        <v>91</v>
      </c>
      <c r="B225" s="139"/>
      <c r="C225" s="139"/>
      <c r="D225" s="87"/>
      <c r="E225" s="89"/>
      <c r="F225" s="89"/>
      <c r="G225" s="89"/>
      <c r="H225" s="89"/>
      <c r="I225" s="88" t="e">
        <f t="shared" si="71"/>
        <v>#DIV/0!</v>
      </c>
      <c r="J225" s="88" t="e">
        <f t="shared" si="72"/>
        <v>#DIV/0!</v>
      </c>
      <c r="K225" s="87"/>
      <c r="L225" s="87"/>
      <c r="M225" s="89"/>
      <c r="N225" s="90" t="e">
        <f t="shared" si="73"/>
        <v>#DIV/0!</v>
      </c>
      <c r="O225" s="4"/>
      <c r="P225" s="41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  <c r="DE225" s="4"/>
      <c r="DF225" s="4"/>
      <c r="DG225" s="4"/>
      <c r="DH225" s="4"/>
      <c r="DI225" s="4"/>
      <c r="DJ225" s="4"/>
      <c r="DK225" s="4"/>
      <c r="DL225" s="4"/>
      <c r="DM225" s="4"/>
      <c r="DN225" s="4"/>
      <c r="DO225" s="4"/>
      <c r="DP225" s="4"/>
      <c r="DQ225" s="4"/>
      <c r="DR225" s="4"/>
      <c r="DS225" s="4"/>
      <c r="DT225" s="4"/>
      <c r="DU225" s="4"/>
      <c r="DV225" s="4"/>
      <c r="DW225" s="4"/>
      <c r="DX225" s="4"/>
      <c r="DY225" s="4"/>
      <c r="DZ225" s="4"/>
      <c r="EA225" s="4"/>
      <c r="EB225" s="4"/>
      <c r="EC225" s="4"/>
      <c r="ED225" s="4"/>
      <c r="EE225" s="4"/>
      <c r="EF225" s="4"/>
      <c r="EG225" s="4"/>
      <c r="EH225" s="4"/>
      <c r="EI225" s="4"/>
      <c r="EJ225" s="4"/>
      <c r="EK225" s="4"/>
      <c r="EL225" s="4"/>
      <c r="EM225" s="4"/>
      <c r="EN225" s="4"/>
      <c r="EO225" s="4"/>
      <c r="EP225" s="4"/>
      <c r="EQ225" s="4"/>
      <c r="ER225" s="4"/>
      <c r="ES225" s="4"/>
      <c r="ET225" s="4"/>
      <c r="EU225" s="4"/>
      <c r="EV225" s="4"/>
      <c r="EW225" s="4"/>
      <c r="EX225" s="4"/>
      <c r="EY225" s="4"/>
      <c r="EZ225" s="4"/>
      <c r="FA225" s="4"/>
      <c r="FB225" s="4"/>
      <c r="FC225" s="4"/>
      <c r="FD225" s="4"/>
      <c r="FE225" s="4"/>
      <c r="FF225" s="4"/>
      <c r="FG225" s="4"/>
      <c r="FH225" s="4"/>
      <c r="FI225" s="4"/>
      <c r="FJ225" s="4"/>
      <c r="FK225" s="4"/>
      <c r="FL225" s="4"/>
      <c r="FM225" s="4"/>
      <c r="FN225" s="4"/>
      <c r="FO225" s="4"/>
      <c r="FP225" s="4"/>
      <c r="FQ225" s="4"/>
      <c r="FR225" s="4"/>
      <c r="FS225" s="4"/>
      <c r="FT225" s="4"/>
      <c r="FU225" s="4"/>
      <c r="FV225" s="4"/>
      <c r="FW225" s="4"/>
      <c r="FX225" s="4"/>
      <c r="FY225" s="4"/>
      <c r="FZ225" s="4"/>
      <c r="GA225" s="4"/>
      <c r="GB225" s="4"/>
      <c r="GC225" s="4"/>
      <c r="GD225" s="4"/>
      <c r="GE225" s="4"/>
      <c r="GF225" s="4"/>
      <c r="GG225" s="4"/>
      <c r="GH225" s="4"/>
      <c r="GI225" s="4"/>
      <c r="GJ225" s="4"/>
      <c r="GK225" s="4"/>
      <c r="GL225" s="4"/>
      <c r="GM225" s="4"/>
      <c r="GN225" s="4"/>
      <c r="GO225" s="4"/>
      <c r="GP225" s="4"/>
      <c r="GQ225" s="4"/>
      <c r="GR225" s="4"/>
      <c r="GS225" s="4"/>
      <c r="GT225" s="4"/>
      <c r="GU225" s="4"/>
      <c r="GV225" s="4"/>
      <c r="GW225" s="4"/>
      <c r="GX225" s="4"/>
      <c r="GY225" s="4"/>
      <c r="GZ225" s="4"/>
      <c r="HA225" s="4"/>
      <c r="HB225" s="4"/>
      <c r="HC225" s="4"/>
      <c r="HD225" s="4"/>
      <c r="HE225" s="4"/>
      <c r="HF225" s="4"/>
      <c r="HG225" s="4"/>
      <c r="HH225" s="4"/>
      <c r="HI225" s="4"/>
      <c r="HJ225" s="4"/>
      <c r="HK225" s="4"/>
      <c r="HL225" s="4"/>
      <c r="HM225" s="4"/>
      <c r="HN225" s="4"/>
      <c r="HO225" s="4"/>
      <c r="HP225" s="4"/>
      <c r="HQ225" s="4"/>
      <c r="HR225" s="4"/>
      <c r="HS225" s="4"/>
      <c r="HT225" s="4"/>
      <c r="HU225" s="4"/>
      <c r="HV225" s="4"/>
      <c r="HW225" s="4"/>
      <c r="HX225" s="4"/>
      <c r="HY225" s="4"/>
      <c r="HZ225" s="4"/>
      <c r="IA225" s="4"/>
      <c r="IB225" s="4"/>
      <c r="IC225" s="4"/>
      <c r="ID225" s="4"/>
      <c r="IE225" s="4"/>
      <c r="IF225" s="4"/>
      <c r="IG225" s="4"/>
      <c r="IH225" s="4"/>
      <c r="II225" s="4"/>
      <c r="IJ225" s="4"/>
      <c r="IK225" s="4"/>
      <c r="IL225" s="4"/>
      <c r="IM225" s="4"/>
      <c r="IN225" s="4"/>
      <c r="IO225" s="4"/>
      <c r="IP225" s="4"/>
      <c r="IQ225" s="4"/>
      <c r="IR225" s="4"/>
      <c r="IS225" s="4"/>
      <c r="IT225" s="4"/>
      <c r="IU225" s="4"/>
      <c r="IV225" s="4"/>
      <c r="IW225" s="4"/>
      <c r="IX225" s="4"/>
      <c r="IY225" s="4"/>
      <c r="IZ225" s="4"/>
      <c r="JA225" s="4"/>
      <c r="JB225" s="4"/>
      <c r="JC225" s="4"/>
      <c r="JD225" s="4"/>
      <c r="JE225" s="4"/>
      <c r="JF225" s="4"/>
      <c r="JG225" s="4"/>
      <c r="JH225" s="4"/>
      <c r="JI225" s="4"/>
      <c r="JJ225" s="4"/>
      <c r="JK225" s="4"/>
      <c r="JL225" s="4"/>
      <c r="JM225" s="4"/>
      <c r="JN225" s="4"/>
      <c r="JO225" s="4"/>
      <c r="JP225" s="4"/>
      <c r="JQ225" s="4"/>
      <c r="JR225" s="4"/>
      <c r="JS225" s="4"/>
      <c r="JT225" s="4"/>
      <c r="JU225" s="4"/>
      <c r="JV225" s="4"/>
      <c r="JW225" s="4"/>
      <c r="JX225" s="4"/>
      <c r="JY225" s="4"/>
      <c r="JZ225" s="4"/>
      <c r="KA225" s="4"/>
      <c r="KB225" s="4"/>
      <c r="KC225" s="4"/>
      <c r="KD225" s="4"/>
      <c r="KE225" s="4"/>
      <c r="KF225" s="4"/>
      <c r="KG225" s="4"/>
      <c r="KH225" s="4"/>
      <c r="KI225" s="4"/>
      <c r="KJ225" s="4"/>
      <c r="KK225" s="4"/>
      <c r="KL225" s="4"/>
      <c r="KM225" s="4"/>
      <c r="KN225" s="4"/>
      <c r="KO225" s="4"/>
      <c r="KP225" s="4"/>
      <c r="KQ225" s="4"/>
      <c r="KR225" s="4"/>
      <c r="KS225" s="4"/>
      <c r="KT225" s="4"/>
      <c r="KU225" s="4"/>
      <c r="KV225" s="4"/>
      <c r="KW225" s="4"/>
      <c r="KX225" s="4"/>
      <c r="KY225" s="4"/>
      <c r="KZ225" s="4"/>
      <c r="LA225" s="4"/>
      <c r="LB225" s="4"/>
      <c r="LC225" s="4"/>
      <c r="LD225" s="4"/>
      <c r="LE225" s="4"/>
      <c r="LF225" s="4"/>
      <c r="LG225" s="4"/>
      <c r="LH225" s="4"/>
      <c r="LI225" s="4"/>
      <c r="LJ225" s="4"/>
      <c r="LK225" s="4"/>
      <c r="LL225" s="4"/>
      <c r="LM225" s="4"/>
      <c r="LN225" s="4"/>
      <c r="LO225" s="4"/>
      <c r="LP225" s="4"/>
      <c r="LQ225" s="4"/>
      <c r="LR225" s="4"/>
      <c r="LS225" s="4"/>
      <c r="LT225" s="4"/>
      <c r="LU225" s="4"/>
      <c r="LV225" s="4"/>
      <c r="LW225" s="4"/>
      <c r="LX225" s="4"/>
      <c r="LY225" s="4"/>
      <c r="LZ225" s="4"/>
      <c r="MA225" s="4"/>
      <c r="MB225" s="4"/>
      <c r="MC225" s="4"/>
      <c r="MD225" s="4"/>
      <c r="ME225" s="4"/>
      <c r="MF225" s="4"/>
      <c r="MG225" s="4"/>
      <c r="MH225" s="4"/>
      <c r="MI225" s="4"/>
      <c r="MJ225" s="4"/>
      <c r="MK225" s="4"/>
      <c r="ML225" s="4"/>
      <c r="MM225" s="4"/>
      <c r="MN225" s="4"/>
      <c r="MO225" s="4"/>
      <c r="MP225" s="4"/>
      <c r="MQ225" s="4"/>
      <c r="MR225" s="4"/>
      <c r="MS225" s="4"/>
      <c r="MT225" s="4"/>
      <c r="MU225" s="4"/>
      <c r="MV225" s="4"/>
      <c r="MW225" s="4"/>
      <c r="MX225" s="4"/>
      <c r="MY225" s="4"/>
      <c r="MZ225" s="4"/>
      <c r="NA225" s="4"/>
      <c r="NB225" s="4"/>
      <c r="NC225" s="4"/>
      <c r="ND225" s="4"/>
      <c r="NE225" s="4"/>
      <c r="NF225" s="4"/>
      <c r="NG225" s="4"/>
      <c r="NH225" s="4"/>
      <c r="NI225" s="4"/>
      <c r="NJ225" s="4"/>
      <c r="NK225" s="4"/>
      <c r="NL225" s="4"/>
      <c r="NM225" s="4"/>
      <c r="NN225" s="4"/>
      <c r="NO225" s="4"/>
      <c r="NP225" s="4"/>
      <c r="NQ225" s="4"/>
      <c r="NR225" s="4"/>
      <c r="NS225" s="4"/>
      <c r="NT225" s="4"/>
      <c r="NU225" s="4"/>
      <c r="NV225" s="4"/>
      <c r="NW225" s="4"/>
      <c r="NX225" s="4"/>
      <c r="NY225" s="4"/>
      <c r="NZ225" s="4"/>
      <c r="OA225" s="4"/>
      <c r="OB225" s="4"/>
      <c r="OC225" s="4"/>
      <c r="OD225" s="4"/>
      <c r="OE225" s="4"/>
      <c r="OF225" s="4"/>
      <c r="OG225" s="4"/>
      <c r="OH225" s="4"/>
      <c r="OI225" s="4"/>
      <c r="OJ225" s="4"/>
      <c r="OK225" s="4"/>
      <c r="OL225" s="4"/>
      <c r="OM225" s="4"/>
      <c r="ON225" s="4"/>
      <c r="OO225" s="4"/>
      <c r="OP225" s="4"/>
      <c r="OQ225" s="4"/>
      <c r="OR225" s="4"/>
      <c r="OS225" s="4"/>
      <c r="OT225" s="4"/>
      <c r="OU225" s="4"/>
      <c r="OV225" s="4"/>
      <c r="OW225" s="4"/>
      <c r="OX225" s="4"/>
      <c r="OY225" s="4"/>
      <c r="OZ225" s="4"/>
      <c r="PA225" s="4"/>
      <c r="PB225" s="4"/>
      <c r="PC225" s="4"/>
      <c r="PD225" s="4"/>
      <c r="PE225" s="4"/>
      <c r="PF225" s="4"/>
      <c r="PG225" s="4"/>
      <c r="PH225" s="4"/>
      <c r="PI225" s="4"/>
      <c r="PJ225" s="4"/>
      <c r="PK225" s="4"/>
      <c r="PL225" s="4"/>
      <c r="PM225" s="4"/>
      <c r="PN225" s="4"/>
      <c r="PO225" s="4"/>
      <c r="PP225" s="4"/>
      <c r="PQ225" s="4"/>
      <c r="PR225" s="4"/>
      <c r="PS225" s="4"/>
      <c r="PT225" s="4"/>
      <c r="PU225" s="4"/>
      <c r="PV225" s="4"/>
      <c r="PW225" s="4"/>
      <c r="PX225" s="4"/>
      <c r="PY225" s="4"/>
      <c r="PZ225" s="4"/>
      <c r="QA225" s="4"/>
      <c r="QB225" s="4"/>
      <c r="QC225" s="4"/>
      <c r="QD225" s="4"/>
      <c r="QE225" s="4"/>
      <c r="QF225" s="4"/>
      <c r="QG225" s="4"/>
      <c r="QH225" s="4"/>
      <c r="QI225" s="4"/>
      <c r="QJ225" s="4"/>
      <c r="QK225" s="4"/>
      <c r="QL225" s="4"/>
      <c r="QM225" s="4"/>
      <c r="QN225" s="4"/>
      <c r="QO225" s="4"/>
      <c r="QP225" s="4"/>
      <c r="QQ225" s="4"/>
      <c r="QR225" s="4"/>
      <c r="QS225" s="4"/>
      <c r="QT225" s="4"/>
      <c r="QU225" s="4"/>
      <c r="QV225" s="4"/>
      <c r="QW225" s="4"/>
      <c r="QX225" s="4"/>
      <c r="QY225" s="4"/>
      <c r="QZ225" s="4"/>
      <c r="RA225" s="4"/>
      <c r="RB225" s="4"/>
      <c r="RC225" s="4"/>
      <c r="RD225" s="4"/>
      <c r="RE225" s="4"/>
      <c r="RF225" s="4"/>
      <c r="RG225" s="4"/>
      <c r="RH225" s="4"/>
      <c r="RI225" s="4"/>
      <c r="RJ225" s="4"/>
      <c r="RK225" s="4"/>
      <c r="RL225" s="4"/>
      <c r="RM225" s="4"/>
      <c r="RN225" s="4"/>
      <c r="RO225" s="4"/>
      <c r="RP225" s="4"/>
      <c r="RQ225" s="4"/>
      <c r="RR225" s="4"/>
      <c r="RS225" s="4"/>
      <c r="RT225" s="4"/>
      <c r="RU225" s="4"/>
      <c r="RV225" s="4"/>
      <c r="RW225" s="4"/>
      <c r="RX225" s="4"/>
      <c r="RY225" s="4"/>
      <c r="RZ225" s="4"/>
      <c r="SA225" s="4"/>
      <c r="SB225" s="4"/>
      <c r="SC225" s="4"/>
      <c r="SD225" s="4"/>
      <c r="SE225" s="4"/>
      <c r="SF225" s="4"/>
      <c r="SG225" s="4"/>
      <c r="SH225" s="4"/>
      <c r="SI225" s="4"/>
      <c r="SJ225" s="4"/>
    </row>
    <row r="226" spans="1:504" s="94" customFormat="1" ht="15">
      <c r="A226" s="63" t="s">
        <v>57</v>
      </c>
      <c r="B226" s="140"/>
      <c r="C226" s="140"/>
      <c r="D226" s="102"/>
      <c r="E226" s="132"/>
      <c r="F226" s="132"/>
      <c r="G226" s="132"/>
      <c r="H226" s="132"/>
      <c r="I226" s="103" t="e">
        <f t="shared" si="71"/>
        <v>#DIV/0!</v>
      </c>
      <c r="J226" s="103" t="e">
        <f t="shared" si="72"/>
        <v>#DIV/0!</v>
      </c>
      <c r="K226" s="102"/>
      <c r="L226" s="102"/>
      <c r="M226" s="132"/>
      <c r="N226" s="104" t="e">
        <f t="shared" si="73"/>
        <v>#DIV/0!</v>
      </c>
      <c r="P226" s="198"/>
    </row>
    <row r="227" spans="1:504" s="94" customFormat="1" ht="15">
      <c r="A227" s="141" t="s">
        <v>92</v>
      </c>
      <c r="B227" s="142"/>
      <c r="C227" s="142"/>
      <c r="D227" s="143"/>
      <c r="E227" s="135"/>
      <c r="F227" s="135"/>
      <c r="G227" s="135"/>
      <c r="H227" s="135"/>
      <c r="I227" s="134" t="e">
        <f t="shared" si="71"/>
        <v>#DIV/0!</v>
      </c>
      <c r="J227" s="134" t="e">
        <f t="shared" si="72"/>
        <v>#DIV/0!</v>
      </c>
      <c r="K227" s="143"/>
      <c r="L227" s="143"/>
      <c r="M227" s="135"/>
      <c r="N227" s="136" t="e">
        <f t="shared" si="73"/>
        <v>#DIV/0!</v>
      </c>
      <c r="P227" s="198"/>
    </row>
    <row r="228" spans="1:504" s="94" customFormat="1" ht="15">
      <c r="A228" s="137" t="s">
        <v>147</v>
      </c>
      <c r="B228" s="127"/>
      <c r="C228" s="127"/>
      <c r="D228" s="75"/>
      <c r="E228" s="76"/>
      <c r="F228" s="76"/>
      <c r="G228" s="76"/>
      <c r="H228" s="76"/>
      <c r="I228" s="35" t="e">
        <f t="shared" si="71"/>
        <v>#DIV/0!</v>
      </c>
      <c r="J228" s="35" t="e">
        <f t="shared" si="72"/>
        <v>#DIV/0!</v>
      </c>
      <c r="K228" s="75"/>
      <c r="L228" s="75"/>
      <c r="M228" s="76"/>
      <c r="N228" s="128" t="e">
        <f t="shared" si="73"/>
        <v>#DIV/0!</v>
      </c>
      <c r="P228" s="198"/>
    </row>
    <row r="229" spans="1:504" s="94" customFormat="1" ht="25.5">
      <c r="A229" s="138" t="s">
        <v>94</v>
      </c>
      <c r="B229" s="3">
        <f t="shared" ref="B229:H229" si="74">SUM(B231:B235)</f>
        <v>0</v>
      </c>
      <c r="C229" s="3">
        <f t="shared" si="74"/>
        <v>0</v>
      </c>
      <c r="D229" s="3">
        <f t="shared" si="74"/>
        <v>0</v>
      </c>
      <c r="E229" s="3">
        <f t="shared" si="74"/>
        <v>0</v>
      </c>
      <c r="F229" s="3">
        <f t="shared" si="74"/>
        <v>0</v>
      </c>
      <c r="G229" s="3">
        <f t="shared" si="74"/>
        <v>0</v>
      </c>
      <c r="H229" s="3">
        <f t="shared" si="74"/>
        <v>0</v>
      </c>
      <c r="I229" s="35" t="e">
        <f t="shared" si="71"/>
        <v>#DIV/0!</v>
      </c>
      <c r="J229" s="35" t="e">
        <f t="shared" si="72"/>
        <v>#DIV/0!</v>
      </c>
      <c r="K229" s="3">
        <f>SUM(K231:K235)</f>
        <v>0</v>
      </c>
      <c r="L229" s="3">
        <f>SUM(L231:L235)</f>
        <v>0</v>
      </c>
      <c r="M229" s="29">
        <f>SUM(M231:M235)</f>
        <v>0</v>
      </c>
      <c r="N229" s="128" t="e">
        <f t="shared" si="73"/>
        <v>#DIV/0!</v>
      </c>
      <c r="P229" s="198"/>
    </row>
    <row r="230" spans="1:504" s="94" customFormat="1" ht="38.25">
      <c r="A230" s="138" t="s">
        <v>95</v>
      </c>
      <c r="B230" s="31"/>
      <c r="C230" s="3"/>
      <c r="D230" s="13"/>
      <c r="E230" s="14"/>
      <c r="F230" s="14"/>
      <c r="G230" s="14"/>
      <c r="H230" s="14"/>
      <c r="I230" s="35"/>
      <c r="J230" s="35"/>
      <c r="K230" s="75"/>
      <c r="L230" s="75"/>
      <c r="M230" s="76"/>
      <c r="N230" s="128"/>
      <c r="P230" s="198"/>
    </row>
    <row r="231" spans="1:504" ht="25.5">
      <c r="A231" s="138" t="s">
        <v>176</v>
      </c>
      <c r="B231" s="144"/>
      <c r="C231" s="144"/>
      <c r="D231" s="145"/>
      <c r="E231" s="146"/>
      <c r="F231" s="146"/>
      <c r="G231" s="146"/>
      <c r="H231" s="146"/>
      <c r="I231" s="35" t="e">
        <f t="shared" si="71"/>
        <v>#DIV/0!</v>
      </c>
      <c r="J231" s="147" t="e">
        <f t="shared" ref="J231:J252" si="75">H231/B231</f>
        <v>#DIV/0!</v>
      </c>
      <c r="K231" s="145"/>
      <c r="L231" s="145"/>
      <c r="M231" s="146"/>
      <c r="N231" s="147" t="e">
        <f t="shared" ref="N231:N252" si="76">K231/H231</f>
        <v>#DIV/0!</v>
      </c>
      <c r="O231" s="4"/>
      <c r="P231" s="41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  <c r="DB231" s="4"/>
      <c r="DC231" s="4"/>
      <c r="DD231" s="4"/>
      <c r="DE231" s="4"/>
      <c r="DF231" s="4"/>
      <c r="DG231" s="4"/>
      <c r="DH231" s="4"/>
      <c r="DI231" s="4"/>
      <c r="DJ231" s="4"/>
      <c r="DK231" s="4"/>
      <c r="DL231" s="4"/>
      <c r="DM231" s="4"/>
      <c r="DN231" s="4"/>
      <c r="DO231" s="4"/>
      <c r="DP231" s="4"/>
      <c r="DQ231" s="4"/>
      <c r="DR231" s="4"/>
      <c r="DS231" s="4"/>
      <c r="DT231" s="4"/>
      <c r="DU231" s="4"/>
      <c r="DV231" s="4"/>
      <c r="DW231" s="4"/>
      <c r="DX231" s="4"/>
      <c r="DY231" s="4"/>
      <c r="DZ231" s="4"/>
      <c r="EA231" s="4"/>
      <c r="EB231" s="4"/>
      <c r="EC231" s="4"/>
      <c r="ED231" s="4"/>
      <c r="EE231" s="4"/>
      <c r="EF231" s="4"/>
      <c r="EG231" s="4"/>
      <c r="EH231" s="4"/>
      <c r="EI231" s="4"/>
      <c r="EJ231" s="4"/>
      <c r="EK231" s="4"/>
      <c r="EL231" s="4"/>
      <c r="EM231" s="4"/>
      <c r="EN231" s="4"/>
      <c r="EO231" s="4"/>
      <c r="EP231" s="4"/>
      <c r="EQ231" s="4"/>
      <c r="ER231" s="4"/>
      <c r="ES231" s="4"/>
      <c r="ET231" s="4"/>
      <c r="EU231" s="4"/>
      <c r="EV231" s="4"/>
      <c r="EW231" s="4"/>
      <c r="EX231" s="4"/>
      <c r="EY231" s="4"/>
      <c r="EZ231" s="4"/>
      <c r="FA231" s="4"/>
      <c r="FB231" s="4"/>
      <c r="FC231" s="4"/>
      <c r="FD231" s="4"/>
      <c r="FE231" s="4"/>
      <c r="FF231" s="4"/>
      <c r="FG231" s="4"/>
      <c r="FH231" s="4"/>
      <c r="FI231" s="4"/>
      <c r="FJ231" s="4"/>
      <c r="FK231" s="4"/>
      <c r="FL231" s="4"/>
      <c r="FM231" s="4"/>
      <c r="FN231" s="4"/>
      <c r="FO231" s="4"/>
      <c r="FP231" s="4"/>
      <c r="FQ231" s="4"/>
      <c r="FR231" s="4"/>
      <c r="FS231" s="4"/>
      <c r="FT231" s="4"/>
      <c r="FU231" s="4"/>
      <c r="FV231" s="4"/>
      <c r="FW231" s="4"/>
      <c r="FX231" s="4"/>
      <c r="FY231" s="4"/>
      <c r="FZ231" s="4"/>
      <c r="GA231" s="4"/>
      <c r="GB231" s="4"/>
      <c r="GC231" s="4"/>
      <c r="GD231" s="4"/>
      <c r="GE231" s="4"/>
      <c r="GF231" s="4"/>
      <c r="GG231" s="4"/>
      <c r="GH231" s="4"/>
      <c r="GI231" s="4"/>
      <c r="GJ231" s="4"/>
      <c r="GK231" s="4"/>
      <c r="GL231" s="4"/>
      <c r="GM231" s="4"/>
      <c r="GN231" s="4"/>
      <c r="GO231" s="4"/>
      <c r="GP231" s="4"/>
      <c r="GQ231" s="4"/>
      <c r="GR231" s="4"/>
      <c r="GS231" s="4"/>
      <c r="GT231" s="4"/>
      <c r="GU231" s="4"/>
      <c r="GV231" s="4"/>
      <c r="GW231" s="4"/>
      <c r="GX231" s="4"/>
      <c r="GY231" s="4"/>
      <c r="GZ231" s="4"/>
      <c r="HA231" s="4"/>
      <c r="HB231" s="4"/>
      <c r="HC231" s="4"/>
      <c r="HD231" s="4"/>
      <c r="HE231" s="4"/>
      <c r="HF231" s="4"/>
      <c r="HG231" s="4"/>
      <c r="HH231" s="4"/>
      <c r="HI231" s="4"/>
      <c r="HJ231" s="4"/>
      <c r="HK231" s="4"/>
      <c r="HL231" s="4"/>
      <c r="HM231" s="4"/>
      <c r="HN231" s="4"/>
      <c r="HO231" s="4"/>
      <c r="HP231" s="4"/>
      <c r="HQ231" s="4"/>
      <c r="HR231" s="4"/>
      <c r="HS231" s="4"/>
      <c r="HT231" s="4"/>
      <c r="HU231" s="4"/>
      <c r="HV231" s="4"/>
      <c r="HW231" s="4"/>
      <c r="HX231" s="4"/>
      <c r="HY231" s="4"/>
      <c r="HZ231" s="4"/>
      <c r="IA231" s="4"/>
      <c r="IB231" s="4"/>
      <c r="IC231" s="4"/>
      <c r="ID231" s="4"/>
      <c r="IE231" s="4"/>
      <c r="IF231" s="4"/>
      <c r="IG231" s="4"/>
      <c r="IH231" s="4"/>
      <c r="II231" s="4"/>
      <c r="IJ231" s="4"/>
      <c r="IK231" s="4"/>
      <c r="IL231" s="4"/>
      <c r="IM231" s="4"/>
      <c r="IN231" s="4"/>
      <c r="IO231" s="4"/>
      <c r="IP231" s="4"/>
      <c r="IQ231" s="4"/>
      <c r="IR231" s="4"/>
      <c r="IS231" s="4"/>
      <c r="IT231" s="4"/>
      <c r="IU231" s="4"/>
      <c r="IV231" s="4"/>
      <c r="IW231" s="4"/>
      <c r="IX231" s="4"/>
      <c r="IY231" s="4"/>
      <c r="IZ231" s="4"/>
      <c r="JA231" s="4"/>
      <c r="JB231" s="4"/>
      <c r="JC231" s="4"/>
      <c r="JD231" s="4"/>
      <c r="JE231" s="4"/>
      <c r="JF231" s="4"/>
      <c r="JG231" s="4"/>
      <c r="JH231" s="4"/>
      <c r="JI231" s="4"/>
      <c r="JJ231" s="4"/>
      <c r="JK231" s="4"/>
      <c r="JL231" s="4"/>
      <c r="JM231" s="4"/>
      <c r="JN231" s="4"/>
      <c r="JO231" s="4"/>
      <c r="JP231" s="4"/>
      <c r="JQ231" s="4"/>
      <c r="JR231" s="4"/>
      <c r="JS231" s="4"/>
      <c r="JT231" s="4"/>
      <c r="JU231" s="4"/>
      <c r="JV231" s="4"/>
      <c r="JW231" s="4"/>
      <c r="JX231" s="4"/>
      <c r="JY231" s="4"/>
      <c r="JZ231" s="4"/>
      <c r="KA231" s="4"/>
      <c r="KB231" s="4"/>
      <c r="KC231" s="4"/>
      <c r="KD231" s="4"/>
      <c r="KE231" s="4"/>
      <c r="KF231" s="4"/>
      <c r="KG231" s="4"/>
      <c r="KH231" s="4"/>
      <c r="KI231" s="4"/>
      <c r="KJ231" s="4"/>
      <c r="KK231" s="4"/>
      <c r="KL231" s="4"/>
      <c r="KM231" s="4"/>
      <c r="KN231" s="4"/>
      <c r="KO231" s="4"/>
      <c r="KP231" s="4"/>
      <c r="KQ231" s="4"/>
      <c r="KR231" s="4"/>
      <c r="KS231" s="4"/>
      <c r="KT231" s="4"/>
      <c r="KU231" s="4"/>
      <c r="KV231" s="4"/>
      <c r="KW231" s="4"/>
      <c r="KX231" s="4"/>
      <c r="KY231" s="4"/>
      <c r="KZ231" s="4"/>
      <c r="LA231" s="4"/>
      <c r="LB231" s="4"/>
      <c r="LC231" s="4"/>
      <c r="LD231" s="4"/>
      <c r="LE231" s="4"/>
      <c r="LF231" s="4"/>
      <c r="LG231" s="4"/>
      <c r="LH231" s="4"/>
      <c r="LI231" s="4"/>
      <c r="LJ231" s="4"/>
      <c r="LK231" s="4"/>
      <c r="LL231" s="4"/>
      <c r="LM231" s="4"/>
      <c r="LN231" s="4"/>
      <c r="LO231" s="4"/>
      <c r="LP231" s="4"/>
      <c r="LQ231" s="4"/>
      <c r="LR231" s="4"/>
      <c r="LS231" s="4"/>
      <c r="LT231" s="4"/>
      <c r="LU231" s="4"/>
      <c r="LV231" s="4"/>
      <c r="LW231" s="4"/>
      <c r="LX231" s="4"/>
      <c r="LY231" s="4"/>
      <c r="LZ231" s="4"/>
      <c r="MA231" s="4"/>
      <c r="MB231" s="4"/>
      <c r="MC231" s="4"/>
      <c r="MD231" s="4"/>
      <c r="ME231" s="4"/>
      <c r="MF231" s="4"/>
      <c r="MG231" s="4"/>
      <c r="MH231" s="4"/>
      <c r="MI231" s="4"/>
      <c r="MJ231" s="4"/>
      <c r="MK231" s="4"/>
      <c r="ML231" s="4"/>
      <c r="MM231" s="4"/>
      <c r="MN231" s="4"/>
      <c r="MO231" s="4"/>
      <c r="MP231" s="4"/>
      <c r="MQ231" s="4"/>
      <c r="MR231" s="4"/>
      <c r="MS231" s="4"/>
      <c r="MT231" s="4"/>
      <c r="MU231" s="4"/>
      <c r="MV231" s="4"/>
      <c r="MW231" s="4"/>
      <c r="MX231" s="4"/>
      <c r="MY231" s="4"/>
      <c r="MZ231" s="4"/>
      <c r="NA231" s="4"/>
      <c r="NB231" s="4"/>
      <c r="NC231" s="4"/>
      <c r="ND231" s="4"/>
      <c r="NE231" s="4"/>
      <c r="NF231" s="4"/>
      <c r="NG231" s="4"/>
      <c r="NH231" s="4"/>
      <c r="NI231" s="4"/>
      <c r="NJ231" s="4"/>
      <c r="NK231" s="4"/>
      <c r="NL231" s="4"/>
      <c r="NM231" s="4"/>
      <c r="NN231" s="4"/>
      <c r="NO231" s="4"/>
      <c r="NP231" s="4"/>
      <c r="NQ231" s="4"/>
      <c r="NR231" s="4"/>
      <c r="NS231" s="4"/>
      <c r="NT231" s="4"/>
      <c r="NU231" s="4"/>
      <c r="NV231" s="4"/>
      <c r="NW231" s="4"/>
      <c r="NX231" s="4"/>
      <c r="NY231" s="4"/>
      <c r="NZ231" s="4"/>
      <c r="OA231" s="4"/>
      <c r="OB231" s="4"/>
      <c r="OC231" s="4"/>
      <c r="OD231" s="4"/>
      <c r="OE231" s="4"/>
      <c r="OF231" s="4"/>
      <c r="OG231" s="4"/>
      <c r="OH231" s="4"/>
      <c r="OI231" s="4"/>
      <c r="OJ231" s="4"/>
      <c r="OK231" s="4"/>
      <c r="OL231" s="4"/>
      <c r="OM231" s="4"/>
      <c r="ON231" s="4"/>
      <c r="OO231" s="4"/>
      <c r="OP231" s="4"/>
      <c r="OQ231" s="4"/>
      <c r="OR231" s="4"/>
      <c r="OS231" s="4"/>
      <c r="OT231" s="4"/>
      <c r="OU231" s="4"/>
      <c r="OV231" s="4"/>
      <c r="OW231" s="4"/>
      <c r="OX231" s="4"/>
      <c r="OY231" s="4"/>
      <c r="OZ231" s="4"/>
      <c r="PA231" s="4"/>
      <c r="PB231" s="4"/>
      <c r="PC231" s="4"/>
      <c r="PD231" s="4"/>
      <c r="PE231" s="4"/>
      <c r="PF231" s="4"/>
      <c r="PG231" s="4"/>
      <c r="PH231" s="4"/>
      <c r="PI231" s="4"/>
      <c r="PJ231" s="4"/>
      <c r="PK231" s="4"/>
      <c r="PL231" s="4"/>
      <c r="PM231" s="4"/>
      <c r="PN231" s="4"/>
      <c r="PO231" s="4"/>
      <c r="PP231" s="4"/>
      <c r="PQ231" s="4"/>
      <c r="PR231" s="4"/>
      <c r="PS231" s="4"/>
      <c r="PT231" s="4"/>
      <c r="PU231" s="4"/>
      <c r="PV231" s="4"/>
      <c r="PW231" s="4"/>
      <c r="PX231" s="4"/>
      <c r="PY231" s="4"/>
      <c r="PZ231" s="4"/>
      <c r="QA231" s="4"/>
      <c r="QB231" s="4"/>
      <c r="QC231" s="4"/>
      <c r="QD231" s="4"/>
      <c r="QE231" s="4"/>
      <c r="QF231" s="4"/>
      <c r="QG231" s="4"/>
      <c r="QH231" s="4"/>
      <c r="QI231" s="4"/>
      <c r="QJ231" s="4"/>
      <c r="QK231" s="4"/>
      <c r="QL231" s="4"/>
      <c r="QM231" s="4"/>
      <c r="QN231" s="4"/>
      <c r="QO231" s="4"/>
      <c r="QP231" s="4"/>
      <c r="QQ231" s="4"/>
      <c r="QR231" s="4"/>
      <c r="QS231" s="4"/>
      <c r="QT231" s="4"/>
      <c r="QU231" s="4"/>
      <c r="QV231" s="4"/>
      <c r="QW231" s="4"/>
      <c r="QX231" s="4"/>
      <c r="QY231" s="4"/>
      <c r="QZ231" s="4"/>
      <c r="RA231" s="4"/>
      <c r="RB231" s="4"/>
      <c r="RC231" s="4"/>
      <c r="RD231" s="4"/>
      <c r="RE231" s="4"/>
      <c r="RF231" s="4"/>
      <c r="RG231" s="4"/>
      <c r="RH231" s="4"/>
      <c r="RI231" s="4"/>
      <c r="RJ231" s="4"/>
      <c r="RK231" s="4"/>
      <c r="RL231" s="4"/>
      <c r="RM231" s="4"/>
      <c r="RN231" s="4"/>
      <c r="RO231" s="4"/>
      <c r="RP231" s="4"/>
      <c r="RQ231" s="4"/>
      <c r="RR231" s="4"/>
      <c r="RS231" s="4"/>
      <c r="RT231" s="4"/>
      <c r="RU231" s="4"/>
      <c r="RV231" s="4"/>
      <c r="RW231" s="4"/>
      <c r="RX231" s="4"/>
      <c r="RY231" s="4"/>
      <c r="RZ231" s="4"/>
      <c r="SA231" s="4"/>
      <c r="SB231" s="4"/>
      <c r="SC231" s="4"/>
      <c r="SD231" s="4"/>
      <c r="SE231" s="4"/>
      <c r="SF231" s="4"/>
      <c r="SG231" s="4"/>
      <c r="SH231" s="4"/>
      <c r="SI231" s="4"/>
      <c r="SJ231" s="4"/>
    </row>
    <row r="232" spans="1:504" s="74" customFormat="1" ht="15">
      <c r="A232" s="138"/>
      <c r="B232" s="144"/>
      <c r="C232" s="144"/>
      <c r="D232" s="145"/>
      <c r="E232" s="146"/>
      <c r="F232" s="146"/>
      <c r="G232" s="146"/>
      <c r="H232" s="146"/>
      <c r="I232" s="35" t="e">
        <f t="shared" si="71"/>
        <v>#DIV/0!</v>
      </c>
      <c r="J232" s="147" t="e">
        <f t="shared" si="75"/>
        <v>#DIV/0!</v>
      </c>
      <c r="K232" s="145"/>
      <c r="L232" s="145"/>
      <c r="M232" s="146"/>
      <c r="N232" s="147" t="e">
        <f t="shared" si="76"/>
        <v>#DIV/0!</v>
      </c>
      <c r="P232" s="92"/>
    </row>
    <row r="233" spans="1:504" s="74" customFormat="1" ht="15">
      <c r="A233" s="138"/>
      <c r="B233" s="144"/>
      <c r="C233" s="144"/>
      <c r="D233" s="145"/>
      <c r="E233" s="146"/>
      <c r="F233" s="146"/>
      <c r="G233" s="146"/>
      <c r="H233" s="146"/>
      <c r="I233" s="35" t="e">
        <f t="shared" si="71"/>
        <v>#DIV/0!</v>
      </c>
      <c r="J233" s="147" t="e">
        <f t="shared" si="75"/>
        <v>#DIV/0!</v>
      </c>
      <c r="K233" s="145"/>
      <c r="L233" s="145"/>
      <c r="M233" s="146"/>
      <c r="N233" s="147" t="e">
        <f t="shared" si="76"/>
        <v>#DIV/0!</v>
      </c>
      <c r="P233" s="92"/>
    </row>
    <row r="234" spans="1:504" s="74" customFormat="1" ht="15">
      <c r="A234" s="138"/>
      <c r="B234" s="144"/>
      <c r="C234" s="144"/>
      <c r="D234" s="145"/>
      <c r="E234" s="146"/>
      <c r="F234" s="146"/>
      <c r="G234" s="146"/>
      <c r="H234" s="146"/>
      <c r="I234" s="35" t="e">
        <f t="shared" si="71"/>
        <v>#DIV/0!</v>
      </c>
      <c r="J234" s="147" t="e">
        <f t="shared" si="75"/>
        <v>#DIV/0!</v>
      </c>
      <c r="K234" s="145"/>
      <c r="L234" s="145"/>
      <c r="M234" s="146"/>
      <c r="N234" s="147" t="e">
        <f t="shared" si="76"/>
        <v>#DIV/0!</v>
      </c>
      <c r="P234" s="92"/>
    </row>
    <row r="235" spans="1:504" s="74" customFormat="1" ht="15">
      <c r="A235" s="138"/>
      <c r="B235" s="144"/>
      <c r="C235" s="144"/>
      <c r="D235" s="145"/>
      <c r="E235" s="146"/>
      <c r="F235" s="146"/>
      <c r="G235" s="146"/>
      <c r="H235" s="146"/>
      <c r="I235" s="35" t="e">
        <f t="shared" si="71"/>
        <v>#DIV/0!</v>
      </c>
      <c r="J235" s="147" t="e">
        <f t="shared" si="75"/>
        <v>#DIV/0!</v>
      </c>
      <c r="K235" s="145"/>
      <c r="L235" s="145"/>
      <c r="M235" s="146"/>
      <c r="N235" s="147" t="e">
        <f t="shared" si="76"/>
        <v>#DIV/0!</v>
      </c>
      <c r="P235" s="92"/>
    </row>
    <row r="236" spans="1:504" s="74" customFormat="1" ht="15">
      <c r="A236" s="137" t="s">
        <v>149</v>
      </c>
      <c r="B236" s="31"/>
      <c r="C236" s="3"/>
      <c r="D236" s="13"/>
      <c r="E236" s="14"/>
      <c r="F236" s="14"/>
      <c r="G236" s="14"/>
      <c r="H236" s="14"/>
      <c r="I236" s="35" t="e">
        <f t="shared" si="71"/>
        <v>#DIV/0!</v>
      </c>
      <c r="J236" s="147" t="e">
        <f t="shared" si="75"/>
        <v>#DIV/0!</v>
      </c>
      <c r="K236" s="75"/>
      <c r="L236" s="75"/>
      <c r="M236" s="76"/>
      <c r="N236" s="147" t="e">
        <f t="shared" si="76"/>
        <v>#DIV/0!</v>
      </c>
      <c r="P236" s="92"/>
    </row>
    <row r="237" spans="1:504" s="74" customFormat="1" ht="25.5">
      <c r="A237" s="138" t="s">
        <v>96</v>
      </c>
      <c r="B237" s="148"/>
      <c r="C237" s="127"/>
      <c r="D237" s="75"/>
      <c r="E237" s="76"/>
      <c r="F237" s="76"/>
      <c r="G237" s="76"/>
      <c r="H237" s="76"/>
      <c r="I237" s="35" t="e">
        <f t="shared" si="71"/>
        <v>#DIV/0!</v>
      </c>
      <c r="J237" s="147" t="e">
        <f t="shared" si="75"/>
        <v>#DIV/0!</v>
      </c>
      <c r="K237" s="75"/>
      <c r="L237" s="75"/>
      <c r="M237" s="76"/>
      <c r="N237" s="147" t="e">
        <f t="shared" si="76"/>
        <v>#DIV/0!</v>
      </c>
      <c r="P237" s="92"/>
    </row>
    <row r="238" spans="1:504" s="74" customFormat="1" ht="76.5">
      <c r="A238" s="138" t="s">
        <v>97</v>
      </c>
      <c r="B238" s="127">
        <f>B240+B246</f>
        <v>0</v>
      </c>
      <c r="C238" s="127">
        <f t="shared" ref="C238:H238" si="77">C240+C246</f>
        <v>0</v>
      </c>
      <c r="D238" s="127">
        <f t="shared" si="77"/>
        <v>0</v>
      </c>
      <c r="E238" s="127">
        <f t="shared" si="77"/>
        <v>0</v>
      </c>
      <c r="F238" s="127">
        <f t="shared" si="77"/>
        <v>0</v>
      </c>
      <c r="G238" s="127">
        <f t="shared" si="77"/>
        <v>0</v>
      </c>
      <c r="H238" s="127">
        <f t="shared" si="77"/>
        <v>0</v>
      </c>
      <c r="I238" s="35" t="e">
        <f t="shared" si="71"/>
        <v>#DIV/0!</v>
      </c>
      <c r="J238" s="147" t="e">
        <f t="shared" si="75"/>
        <v>#DIV/0!</v>
      </c>
      <c r="K238" s="127">
        <f t="shared" ref="K238:M238" si="78">K240+K246</f>
        <v>0</v>
      </c>
      <c r="L238" s="127">
        <f t="shared" si="78"/>
        <v>0</v>
      </c>
      <c r="M238" s="118">
        <f t="shared" si="78"/>
        <v>0</v>
      </c>
      <c r="N238" s="147" t="e">
        <f t="shared" si="76"/>
        <v>#DIV/0!</v>
      </c>
      <c r="P238" s="92"/>
    </row>
    <row r="239" spans="1:504" s="74" customFormat="1" ht="25.5">
      <c r="A239" s="138" t="s">
        <v>150</v>
      </c>
      <c r="B239" s="34"/>
      <c r="C239" s="34"/>
      <c r="D239" s="34"/>
      <c r="E239" s="34"/>
      <c r="F239" s="34"/>
      <c r="G239" s="34"/>
      <c r="H239" s="34"/>
      <c r="I239" s="35"/>
      <c r="J239" s="147"/>
      <c r="K239" s="34"/>
      <c r="L239" s="34"/>
      <c r="M239" s="46"/>
      <c r="N239" s="47"/>
      <c r="P239" s="92"/>
    </row>
    <row r="240" spans="1:504" s="74" customFormat="1" ht="25.5">
      <c r="A240" s="138" t="s">
        <v>151</v>
      </c>
      <c r="B240" s="148"/>
      <c r="C240" s="127"/>
      <c r="D240" s="75"/>
      <c r="E240" s="76"/>
      <c r="F240" s="76"/>
      <c r="G240" s="76"/>
      <c r="H240" s="76"/>
      <c r="I240" s="35" t="e">
        <f t="shared" si="71"/>
        <v>#DIV/0!</v>
      </c>
      <c r="J240" s="147" t="e">
        <f t="shared" si="75"/>
        <v>#DIV/0!</v>
      </c>
      <c r="K240" s="75"/>
      <c r="L240" s="75"/>
      <c r="M240" s="76"/>
      <c r="N240" s="47" t="e">
        <f t="shared" si="76"/>
        <v>#DIV/0!</v>
      </c>
      <c r="P240" s="92"/>
    </row>
    <row r="241" spans="1:16" s="74" customFormat="1" ht="15">
      <c r="A241" s="64" t="s">
        <v>90</v>
      </c>
      <c r="B241" s="117"/>
      <c r="C241" s="81"/>
      <c r="D241" s="91"/>
      <c r="E241" s="106"/>
      <c r="F241" s="106"/>
      <c r="G241" s="106"/>
      <c r="H241" s="106"/>
      <c r="I241" s="82" t="e">
        <f t="shared" si="71"/>
        <v>#DIV/0!</v>
      </c>
      <c r="J241" s="149" t="e">
        <f t="shared" si="75"/>
        <v>#DIV/0!</v>
      </c>
      <c r="K241" s="91"/>
      <c r="L241" s="91"/>
      <c r="M241" s="106"/>
      <c r="N241" s="149" t="e">
        <f t="shared" si="76"/>
        <v>#DIV/0!</v>
      </c>
      <c r="P241" s="92"/>
    </row>
    <row r="242" spans="1:16" s="74" customFormat="1" ht="15">
      <c r="A242" s="65" t="s">
        <v>91</v>
      </c>
      <c r="B242" s="96"/>
      <c r="C242" s="139"/>
      <c r="D242" s="87"/>
      <c r="E242" s="89"/>
      <c r="F242" s="89"/>
      <c r="G242" s="89"/>
      <c r="H242" s="89"/>
      <c r="I242" s="88" t="e">
        <f t="shared" si="71"/>
        <v>#DIV/0!</v>
      </c>
      <c r="J242" s="150" t="e">
        <f t="shared" si="75"/>
        <v>#DIV/0!</v>
      </c>
      <c r="K242" s="87"/>
      <c r="L242" s="87"/>
      <c r="M242" s="89"/>
      <c r="N242" s="150" t="e">
        <f t="shared" si="76"/>
        <v>#DIV/0!</v>
      </c>
      <c r="P242" s="92"/>
    </row>
    <row r="243" spans="1:16" s="74" customFormat="1" ht="15">
      <c r="A243" s="63" t="s">
        <v>57</v>
      </c>
      <c r="B243" s="151"/>
      <c r="C243" s="140"/>
      <c r="D243" s="102"/>
      <c r="E243" s="132"/>
      <c r="F243" s="132"/>
      <c r="G243" s="132"/>
      <c r="H243" s="132"/>
      <c r="I243" s="103" t="e">
        <f t="shared" si="71"/>
        <v>#DIV/0!</v>
      </c>
      <c r="J243" s="152" t="e">
        <f t="shared" si="75"/>
        <v>#DIV/0!</v>
      </c>
      <c r="K243" s="102"/>
      <c r="L243" s="102"/>
      <c r="M243" s="132"/>
      <c r="N243" s="152" t="e">
        <f t="shared" si="76"/>
        <v>#DIV/0!</v>
      </c>
      <c r="P243" s="92"/>
    </row>
    <row r="244" spans="1:16" s="74" customFormat="1" ht="15">
      <c r="A244" s="141" t="s">
        <v>92</v>
      </c>
      <c r="B244" s="153"/>
      <c r="C244" s="142"/>
      <c r="D244" s="143"/>
      <c r="E244" s="135"/>
      <c r="F244" s="135"/>
      <c r="G244" s="135"/>
      <c r="H244" s="135"/>
      <c r="I244" s="134" t="e">
        <f t="shared" si="71"/>
        <v>#DIV/0!</v>
      </c>
      <c r="J244" s="154" t="e">
        <f t="shared" si="75"/>
        <v>#DIV/0!</v>
      </c>
      <c r="K244" s="143"/>
      <c r="L244" s="143"/>
      <c r="M244" s="135"/>
      <c r="N244" s="154" t="e">
        <f t="shared" si="76"/>
        <v>#DIV/0!</v>
      </c>
      <c r="P244" s="92"/>
    </row>
    <row r="245" spans="1:16" s="74" customFormat="1" ht="15">
      <c r="A245" s="137" t="s">
        <v>147</v>
      </c>
      <c r="B245" s="148"/>
      <c r="C245" s="127"/>
      <c r="D245" s="75"/>
      <c r="E245" s="76"/>
      <c r="F245" s="76"/>
      <c r="G245" s="76"/>
      <c r="H245" s="76"/>
      <c r="I245" s="35" t="e">
        <f t="shared" si="71"/>
        <v>#DIV/0!</v>
      </c>
      <c r="J245" s="147" t="e">
        <f t="shared" si="75"/>
        <v>#DIV/0!</v>
      </c>
      <c r="K245" s="75"/>
      <c r="L245" s="75"/>
      <c r="M245" s="76"/>
      <c r="N245" s="47" t="e">
        <f t="shared" si="76"/>
        <v>#DIV/0!</v>
      </c>
      <c r="P245" s="92"/>
    </row>
    <row r="246" spans="1:16" s="74" customFormat="1" ht="25.5">
      <c r="A246" s="138" t="s">
        <v>151</v>
      </c>
      <c r="B246" s="148"/>
      <c r="C246" s="127"/>
      <c r="D246" s="75"/>
      <c r="E246" s="76"/>
      <c r="F246" s="76"/>
      <c r="G246" s="76"/>
      <c r="H246" s="76"/>
      <c r="I246" s="35" t="e">
        <f t="shared" si="71"/>
        <v>#DIV/0!</v>
      </c>
      <c r="J246" s="147" t="e">
        <f t="shared" si="75"/>
        <v>#DIV/0!</v>
      </c>
      <c r="K246" s="75"/>
      <c r="L246" s="75"/>
      <c r="M246" s="76"/>
      <c r="N246" s="47" t="e">
        <f t="shared" si="76"/>
        <v>#DIV/0!</v>
      </c>
      <c r="P246" s="92"/>
    </row>
    <row r="247" spans="1:16" s="74" customFormat="1" ht="15">
      <c r="A247" s="64" t="s">
        <v>90</v>
      </c>
      <c r="B247" s="117"/>
      <c r="C247" s="81"/>
      <c r="D247" s="91"/>
      <c r="E247" s="106"/>
      <c r="F247" s="106"/>
      <c r="G247" s="106"/>
      <c r="H247" s="106"/>
      <c r="I247" s="82" t="e">
        <f t="shared" si="71"/>
        <v>#DIV/0!</v>
      </c>
      <c r="J247" s="149" t="e">
        <f t="shared" si="75"/>
        <v>#DIV/0!</v>
      </c>
      <c r="K247" s="91"/>
      <c r="L247" s="91"/>
      <c r="M247" s="106"/>
      <c r="N247" s="149" t="e">
        <f t="shared" si="76"/>
        <v>#DIV/0!</v>
      </c>
      <c r="P247" s="92"/>
    </row>
    <row r="248" spans="1:16" s="74" customFormat="1" ht="15">
      <c r="A248" s="65" t="s">
        <v>91</v>
      </c>
      <c r="B248" s="96"/>
      <c r="C248" s="139"/>
      <c r="D248" s="87"/>
      <c r="E248" s="89"/>
      <c r="F248" s="89"/>
      <c r="G248" s="89"/>
      <c r="H248" s="89"/>
      <c r="I248" s="88" t="e">
        <f t="shared" si="71"/>
        <v>#DIV/0!</v>
      </c>
      <c r="J248" s="150" t="e">
        <f t="shared" si="75"/>
        <v>#DIV/0!</v>
      </c>
      <c r="K248" s="87"/>
      <c r="L248" s="87"/>
      <c r="M248" s="89"/>
      <c r="N248" s="150" t="e">
        <f t="shared" si="76"/>
        <v>#DIV/0!</v>
      </c>
      <c r="P248" s="92"/>
    </row>
    <row r="249" spans="1:16" s="94" customFormat="1" ht="15">
      <c r="A249" s="63" t="s">
        <v>57</v>
      </c>
      <c r="B249" s="151"/>
      <c r="C249" s="140"/>
      <c r="D249" s="102"/>
      <c r="E249" s="132"/>
      <c r="F249" s="132"/>
      <c r="G249" s="132"/>
      <c r="H249" s="132"/>
      <c r="I249" s="103" t="e">
        <f t="shared" si="71"/>
        <v>#DIV/0!</v>
      </c>
      <c r="J249" s="152" t="e">
        <f t="shared" si="75"/>
        <v>#DIV/0!</v>
      </c>
      <c r="K249" s="102"/>
      <c r="L249" s="102"/>
      <c r="M249" s="132"/>
      <c r="N249" s="152" t="e">
        <f t="shared" si="76"/>
        <v>#DIV/0!</v>
      </c>
      <c r="P249" s="198"/>
    </row>
    <row r="250" spans="1:16" s="94" customFormat="1" ht="15">
      <c r="A250" s="141" t="s">
        <v>92</v>
      </c>
      <c r="B250" s="153"/>
      <c r="C250" s="142"/>
      <c r="D250" s="143"/>
      <c r="E250" s="135"/>
      <c r="F250" s="135"/>
      <c r="G250" s="135"/>
      <c r="H250" s="135"/>
      <c r="I250" s="134" t="e">
        <f t="shared" si="71"/>
        <v>#DIV/0!</v>
      </c>
      <c r="J250" s="154" t="e">
        <f t="shared" si="75"/>
        <v>#DIV/0!</v>
      </c>
      <c r="K250" s="143"/>
      <c r="L250" s="143"/>
      <c r="M250" s="135"/>
      <c r="N250" s="154" t="e">
        <f t="shared" si="76"/>
        <v>#DIV/0!</v>
      </c>
      <c r="P250" s="198"/>
    </row>
    <row r="251" spans="1:16" s="94" customFormat="1" ht="15">
      <c r="A251" s="155" t="s">
        <v>147</v>
      </c>
      <c r="B251" s="148"/>
      <c r="C251" s="127"/>
      <c r="D251" s="75"/>
      <c r="E251" s="76"/>
      <c r="F251" s="76"/>
      <c r="G251" s="76"/>
      <c r="H251" s="76"/>
      <c r="I251" s="35" t="e">
        <f t="shared" si="71"/>
        <v>#DIV/0!</v>
      </c>
      <c r="J251" s="147" t="e">
        <f t="shared" si="75"/>
        <v>#DIV/0!</v>
      </c>
      <c r="K251" s="75"/>
      <c r="L251" s="75"/>
      <c r="M251" s="76"/>
      <c r="N251" s="47" t="e">
        <f t="shared" si="76"/>
        <v>#DIV/0!</v>
      </c>
      <c r="P251" s="198"/>
    </row>
    <row r="252" spans="1:16" s="74" customFormat="1" ht="25.5">
      <c r="A252" s="2" t="s">
        <v>98</v>
      </c>
      <c r="B252" s="3">
        <f>SUM(B254:B256)</f>
        <v>0</v>
      </c>
      <c r="C252" s="3">
        <f t="shared" ref="C252:H252" si="79">SUM(C254:C256)</f>
        <v>0</v>
      </c>
      <c r="D252" s="3">
        <f t="shared" si="79"/>
        <v>0</v>
      </c>
      <c r="E252" s="3">
        <f t="shared" si="79"/>
        <v>0</v>
      </c>
      <c r="F252" s="3">
        <f t="shared" si="79"/>
        <v>0</v>
      </c>
      <c r="G252" s="3">
        <f t="shared" si="79"/>
        <v>0</v>
      </c>
      <c r="H252" s="3">
        <f t="shared" si="79"/>
        <v>0</v>
      </c>
      <c r="I252" s="147" t="e">
        <f>F252/E252</f>
        <v>#DIV/0!</v>
      </c>
      <c r="J252" s="147" t="e">
        <f t="shared" si="75"/>
        <v>#DIV/0!</v>
      </c>
      <c r="K252" s="3">
        <f t="shared" ref="K252:M252" si="80">SUM(K254:K256)</f>
        <v>0</v>
      </c>
      <c r="L252" s="3">
        <f t="shared" si="80"/>
        <v>0</v>
      </c>
      <c r="M252" s="29">
        <f t="shared" si="80"/>
        <v>0</v>
      </c>
      <c r="N252" s="47" t="e">
        <f t="shared" si="76"/>
        <v>#DIV/0!</v>
      </c>
      <c r="P252" s="92"/>
    </row>
    <row r="253" spans="1:16" s="74" customFormat="1" ht="38.25">
      <c r="A253" s="126" t="s">
        <v>95</v>
      </c>
      <c r="B253" s="31"/>
      <c r="C253" s="127"/>
      <c r="D253" s="75"/>
      <c r="E253" s="76"/>
      <c r="F253" s="76"/>
      <c r="G253" s="76"/>
      <c r="H253" s="76"/>
      <c r="I253" s="147"/>
      <c r="J253" s="147"/>
      <c r="K253" s="75"/>
      <c r="L253" s="75"/>
      <c r="M253" s="76"/>
      <c r="N253" s="47"/>
      <c r="P253" s="92"/>
    </row>
    <row r="254" spans="1:16" s="74" customFormat="1" ht="15">
      <c r="A254" s="127"/>
      <c r="B254" s="144"/>
      <c r="C254" s="144"/>
      <c r="D254" s="145"/>
      <c r="E254" s="146"/>
      <c r="F254" s="146"/>
      <c r="G254" s="146"/>
      <c r="H254" s="146"/>
      <c r="I254" s="147" t="e">
        <f t="shared" ref="I254:I257" si="81">F254/E254</f>
        <v>#DIV/0!</v>
      </c>
      <c r="J254" s="147" t="e">
        <f t="shared" ref="J254:J308" si="82">H254/B254</f>
        <v>#DIV/0!</v>
      </c>
      <c r="K254" s="145"/>
      <c r="L254" s="145"/>
      <c r="M254" s="146"/>
      <c r="N254" s="147" t="e">
        <f t="shared" ref="N254:N308" si="83">K254/H254</f>
        <v>#DIV/0!</v>
      </c>
      <c r="P254" s="92"/>
    </row>
    <row r="255" spans="1:16" s="74" customFormat="1" ht="15">
      <c r="A255" s="127"/>
      <c r="B255" s="144"/>
      <c r="C255" s="144"/>
      <c r="D255" s="145"/>
      <c r="E255" s="146"/>
      <c r="F255" s="146"/>
      <c r="G255" s="146"/>
      <c r="H255" s="146"/>
      <c r="I255" s="147" t="e">
        <f t="shared" si="81"/>
        <v>#DIV/0!</v>
      </c>
      <c r="J255" s="147" t="e">
        <f t="shared" si="82"/>
        <v>#DIV/0!</v>
      </c>
      <c r="K255" s="145"/>
      <c r="L255" s="145"/>
      <c r="M255" s="146"/>
      <c r="N255" s="147" t="e">
        <f t="shared" si="83"/>
        <v>#DIV/0!</v>
      </c>
      <c r="P255" s="92"/>
    </row>
    <row r="256" spans="1:16" s="74" customFormat="1" ht="15">
      <c r="A256" s="155" t="s">
        <v>147</v>
      </c>
      <c r="B256" s="144"/>
      <c r="C256" s="144"/>
      <c r="D256" s="145"/>
      <c r="E256" s="146"/>
      <c r="F256" s="146"/>
      <c r="G256" s="146"/>
      <c r="H256" s="146"/>
      <c r="I256" s="147" t="e">
        <f t="shared" si="81"/>
        <v>#DIV/0!</v>
      </c>
      <c r="J256" s="147" t="e">
        <f t="shared" si="82"/>
        <v>#DIV/0!</v>
      </c>
      <c r="K256" s="145"/>
      <c r="L256" s="145"/>
      <c r="M256" s="146"/>
      <c r="N256" s="147" t="e">
        <f t="shared" si="83"/>
        <v>#DIV/0!</v>
      </c>
      <c r="P256" s="92"/>
    </row>
    <row r="257" spans="1:504" s="74" customFormat="1" ht="51">
      <c r="A257" s="2" t="s">
        <v>99</v>
      </c>
      <c r="B257" s="3">
        <f>SUM(B259:B261)</f>
        <v>0</v>
      </c>
      <c r="C257" s="3">
        <f t="shared" ref="C257:H257" si="84">SUM(C259:C261)</f>
        <v>0</v>
      </c>
      <c r="D257" s="3">
        <f t="shared" si="84"/>
        <v>0</v>
      </c>
      <c r="E257" s="3">
        <f t="shared" si="84"/>
        <v>0</v>
      </c>
      <c r="F257" s="3">
        <f t="shared" si="84"/>
        <v>0</v>
      </c>
      <c r="G257" s="3">
        <f t="shared" si="84"/>
        <v>0</v>
      </c>
      <c r="H257" s="3">
        <f t="shared" si="84"/>
        <v>0</v>
      </c>
      <c r="I257" s="147" t="e">
        <f t="shared" si="81"/>
        <v>#DIV/0!</v>
      </c>
      <c r="J257" s="147" t="e">
        <f t="shared" si="82"/>
        <v>#DIV/0!</v>
      </c>
      <c r="K257" s="3">
        <f t="shared" ref="K257:M257" si="85">SUM(K259:K261)</f>
        <v>0</v>
      </c>
      <c r="L257" s="3">
        <f t="shared" si="85"/>
        <v>0</v>
      </c>
      <c r="M257" s="29">
        <f t="shared" si="85"/>
        <v>0</v>
      </c>
      <c r="N257" s="147" t="e">
        <f t="shared" si="83"/>
        <v>#DIV/0!</v>
      </c>
      <c r="P257" s="92"/>
    </row>
    <row r="258" spans="1:504" s="74" customFormat="1" ht="25.5">
      <c r="A258" s="126" t="s">
        <v>100</v>
      </c>
      <c r="B258" s="31"/>
      <c r="C258" s="127"/>
      <c r="D258" s="75"/>
      <c r="E258" s="76"/>
      <c r="F258" s="76"/>
      <c r="G258" s="76"/>
      <c r="H258" s="76"/>
      <c r="I258" s="147"/>
      <c r="J258" s="147"/>
      <c r="K258" s="75"/>
      <c r="L258" s="75"/>
      <c r="M258" s="76"/>
      <c r="N258" s="147"/>
      <c r="P258" s="92"/>
    </row>
    <row r="259" spans="1:504" s="74" customFormat="1" ht="25.5">
      <c r="A259" s="2" t="s">
        <v>152</v>
      </c>
      <c r="B259" s="31"/>
      <c r="C259" s="127"/>
      <c r="D259" s="75"/>
      <c r="E259" s="76"/>
      <c r="F259" s="76"/>
      <c r="G259" s="76"/>
      <c r="H259" s="76"/>
      <c r="I259" s="147" t="e">
        <f>F259/E259</f>
        <v>#DIV/0!</v>
      </c>
      <c r="J259" s="147" t="e">
        <f t="shared" si="82"/>
        <v>#DIV/0!</v>
      </c>
      <c r="K259" s="75"/>
      <c r="L259" s="75"/>
      <c r="M259" s="76"/>
      <c r="N259" s="147" t="e">
        <f t="shared" si="83"/>
        <v>#DIV/0!</v>
      </c>
      <c r="P259" s="92"/>
    </row>
    <row r="260" spans="1:504" s="74" customFormat="1" ht="15">
      <c r="A260" s="2"/>
      <c r="B260" s="31"/>
      <c r="C260" s="127"/>
      <c r="D260" s="75"/>
      <c r="E260" s="76"/>
      <c r="F260" s="76"/>
      <c r="G260" s="76"/>
      <c r="H260" s="76"/>
      <c r="I260" s="147" t="e">
        <f>F260/E260</f>
        <v>#DIV/0!</v>
      </c>
      <c r="J260" s="147" t="e">
        <f t="shared" si="82"/>
        <v>#DIV/0!</v>
      </c>
      <c r="K260" s="75"/>
      <c r="L260" s="75"/>
      <c r="M260" s="76"/>
      <c r="N260" s="147" t="e">
        <f t="shared" si="83"/>
        <v>#DIV/0!</v>
      </c>
      <c r="P260" s="92"/>
    </row>
    <row r="261" spans="1:504" s="74" customFormat="1" ht="15">
      <c r="A261" s="2"/>
      <c r="B261" s="48"/>
      <c r="C261" s="127"/>
      <c r="D261" s="75"/>
      <c r="E261" s="76"/>
      <c r="F261" s="76"/>
      <c r="G261" s="76"/>
      <c r="H261" s="76"/>
      <c r="I261" s="147" t="e">
        <f>F261/E261</f>
        <v>#DIV/0!</v>
      </c>
      <c r="J261" s="147" t="e">
        <f t="shared" si="82"/>
        <v>#DIV/0!</v>
      </c>
      <c r="K261" s="75"/>
      <c r="L261" s="75"/>
      <c r="M261" s="76"/>
      <c r="N261" s="147" t="e">
        <f t="shared" si="83"/>
        <v>#DIV/0!</v>
      </c>
      <c r="P261" s="92"/>
    </row>
    <row r="262" spans="1:504" s="74" customFormat="1" ht="15">
      <c r="A262" s="2" t="s">
        <v>101</v>
      </c>
      <c r="B262" s="156"/>
      <c r="C262" s="127"/>
      <c r="D262" s="75"/>
      <c r="E262" s="76"/>
      <c r="F262" s="76"/>
      <c r="G262" s="76"/>
      <c r="H262" s="76"/>
      <c r="I262" s="147" t="e">
        <f t="shared" ref="I262:I290" si="86">F262/E262</f>
        <v>#DIV/0!</v>
      </c>
      <c r="J262" s="147" t="e">
        <f t="shared" si="82"/>
        <v>#DIV/0!</v>
      </c>
      <c r="K262" s="75"/>
      <c r="L262" s="75"/>
      <c r="M262" s="76"/>
      <c r="N262" s="147" t="e">
        <f t="shared" si="83"/>
        <v>#DIV/0!</v>
      </c>
      <c r="P262" s="92"/>
    </row>
    <row r="263" spans="1:504" ht="63.75">
      <c r="A263" s="2" t="s">
        <v>102</v>
      </c>
      <c r="B263" s="3">
        <f>SUM(B265:B274)</f>
        <v>0</v>
      </c>
      <c r="C263" s="127">
        <f t="shared" ref="C263:H263" si="87">SUM(C265:C274)</f>
        <v>0</v>
      </c>
      <c r="D263" s="127">
        <f>SUM(D265:D274)</f>
        <v>0</v>
      </c>
      <c r="E263" s="127">
        <f t="shared" si="87"/>
        <v>0</v>
      </c>
      <c r="F263" s="127">
        <f t="shared" si="87"/>
        <v>0</v>
      </c>
      <c r="G263" s="127">
        <f t="shared" si="87"/>
        <v>0</v>
      </c>
      <c r="H263" s="127">
        <f t="shared" si="87"/>
        <v>0</v>
      </c>
      <c r="I263" s="147" t="e">
        <f t="shared" si="86"/>
        <v>#DIV/0!</v>
      </c>
      <c r="J263" s="147" t="e">
        <f t="shared" si="82"/>
        <v>#DIV/0!</v>
      </c>
      <c r="K263" s="3">
        <f t="shared" ref="K263:M263" si="88">SUM(K265:K274)</f>
        <v>0</v>
      </c>
      <c r="L263" s="3">
        <f t="shared" si="88"/>
        <v>0</v>
      </c>
      <c r="M263" s="29">
        <f t="shared" si="88"/>
        <v>0</v>
      </c>
      <c r="N263" s="147" t="e">
        <f t="shared" si="83"/>
        <v>#DIV/0!</v>
      </c>
      <c r="O263" s="4"/>
      <c r="P263" s="41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4"/>
      <c r="DB263" s="4"/>
      <c r="DC263" s="4"/>
      <c r="DD263" s="4"/>
      <c r="DE263" s="4"/>
      <c r="DF263" s="4"/>
      <c r="DG263" s="4"/>
      <c r="DH263" s="4"/>
      <c r="DI263" s="4"/>
      <c r="DJ263" s="4"/>
      <c r="DK263" s="4"/>
      <c r="DL263" s="4"/>
      <c r="DM263" s="4"/>
      <c r="DN263" s="4"/>
      <c r="DO263" s="4"/>
      <c r="DP263" s="4"/>
      <c r="DQ263" s="4"/>
      <c r="DR263" s="4"/>
      <c r="DS263" s="4"/>
      <c r="DT263" s="4"/>
      <c r="DU263" s="4"/>
      <c r="DV263" s="4"/>
      <c r="DW263" s="4"/>
      <c r="DX263" s="4"/>
      <c r="DY263" s="4"/>
      <c r="DZ263" s="4"/>
      <c r="EA263" s="4"/>
      <c r="EB263" s="4"/>
      <c r="EC263" s="4"/>
      <c r="ED263" s="4"/>
      <c r="EE263" s="4"/>
      <c r="EF263" s="4"/>
      <c r="EG263" s="4"/>
      <c r="EH263" s="4"/>
      <c r="EI263" s="4"/>
      <c r="EJ263" s="4"/>
      <c r="EK263" s="4"/>
      <c r="EL263" s="4"/>
      <c r="EM263" s="4"/>
      <c r="EN263" s="4"/>
      <c r="EO263" s="4"/>
      <c r="EP263" s="4"/>
      <c r="EQ263" s="4"/>
      <c r="ER263" s="4"/>
      <c r="ES263" s="4"/>
      <c r="ET263" s="4"/>
      <c r="EU263" s="4"/>
      <c r="EV263" s="4"/>
      <c r="EW263" s="4"/>
      <c r="EX263" s="4"/>
      <c r="EY263" s="4"/>
      <c r="EZ263" s="4"/>
      <c r="FA263" s="4"/>
      <c r="FB263" s="4"/>
      <c r="FC263" s="4"/>
      <c r="FD263" s="4"/>
      <c r="FE263" s="4"/>
      <c r="FF263" s="4"/>
      <c r="FG263" s="4"/>
      <c r="FH263" s="4"/>
      <c r="FI263" s="4"/>
      <c r="FJ263" s="4"/>
      <c r="FK263" s="4"/>
      <c r="FL263" s="4"/>
      <c r="FM263" s="4"/>
      <c r="FN263" s="4"/>
      <c r="FO263" s="4"/>
      <c r="FP263" s="4"/>
      <c r="FQ263" s="4"/>
      <c r="FR263" s="4"/>
      <c r="FS263" s="4"/>
      <c r="FT263" s="4"/>
      <c r="FU263" s="4"/>
      <c r="FV263" s="4"/>
      <c r="FW263" s="4"/>
      <c r="FX263" s="4"/>
      <c r="FY263" s="4"/>
      <c r="FZ263" s="4"/>
      <c r="GA263" s="4"/>
      <c r="GB263" s="4"/>
      <c r="GC263" s="4"/>
      <c r="GD263" s="4"/>
      <c r="GE263" s="4"/>
      <c r="GF263" s="4"/>
      <c r="GG263" s="4"/>
      <c r="GH263" s="4"/>
      <c r="GI263" s="4"/>
      <c r="GJ263" s="4"/>
      <c r="GK263" s="4"/>
      <c r="GL263" s="4"/>
      <c r="GM263" s="4"/>
      <c r="GN263" s="4"/>
      <c r="GO263" s="4"/>
      <c r="GP263" s="4"/>
      <c r="GQ263" s="4"/>
      <c r="GR263" s="4"/>
      <c r="GS263" s="4"/>
      <c r="GT263" s="4"/>
      <c r="GU263" s="4"/>
      <c r="GV263" s="4"/>
      <c r="GW263" s="4"/>
      <c r="GX263" s="4"/>
      <c r="GY263" s="4"/>
      <c r="GZ263" s="4"/>
      <c r="HA263" s="4"/>
      <c r="HB263" s="4"/>
      <c r="HC263" s="4"/>
      <c r="HD263" s="4"/>
      <c r="HE263" s="4"/>
      <c r="HF263" s="4"/>
      <c r="HG263" s="4"/>
      <c r="HH263" s="4"/>
      <c r="HI263" s="4"/>
      <c r="HJ263" s="4"/>
      <c r="HK263" s="4"/>
      <c r="HL263" s="4"/>
      <c r="HM263" s="4"/>
      <c r="HN263" s="4"/>
      <c r="HO263" s="4"/>
      <c r="HP263" s="4"/>
      <c r="HQ263" s="4"/>
      <c r="HR263" s="4"/>
      <c r="HS263" s="4"/>
      <c r="HT263" s="4"/>
      <c r="HU263" s="4"/>
      <c r="HV263" s="4"/>
      <c r="HW263" s="4"/>
      <c r="HX263" s="4"/>
      <c r="HY263" s="4"/>
      <c r="HZ263" s="4"/>
      <c r="IA263" s="4"/>
      <c r="IB263" s="4"/>
      <c r="IC263" s="4"/>
      <c r="ID263" s="4"/>
      <c r="IE263" s="4"/>
      <c r="IF263" s="4"/>
      <c r="IG263" s="4"/>
      <c r="IH263" s="4"/>
      <c r="II263" s="4"/>
      <c r="IJ263" s="4"/>
      <c r="IK263" s="4"/>
      <c r="IL263" s="4"/>
      <c r="IM263" s="4"/>
      <c r="IN263" s="4"/>
      <c r="IO263" s="4"/>
      <c r="IP263" s="4"/>
      <c r="IQ263" s="4"/>
      <c r="IR263" s="4"/>
      <c r="IS263" s="4"/>
      <c r="IT263" s="4"/>
      <c r="IU263" s="4"/>
      <c r="IV263" s="4"/>
      <c r="IW263" s="4"/>
      <c r="IX263" s="4"/>
      <c r="IY263" s="4"/>
      <c r="IZ263" s="4"/>
      <c r="JA263" s="4"/>
      <c r="JB263" s="4"/>
      <c r="JC263" s="4"/>
      <c r="JD263" s="4"/>
      <c r="JE263" s="4"/>
      <c r="JF263" s="4"/>
      <c r="JG263" s="4"/>
      <c r="JH263" s="4"/>
      <c r="JI263" s="4"/>
      <c r="JJ263" s="4"/>
      <c r="JK263" s="4"/>
      <c r="JL263" s="4"/>
      <c r="JM263" s="4"/>
      <c r="JN263" s="4"/>
      <c r="JO263" s="4"/>
      <c r="JP263" s="4"/>
      <c r="JQ263" s="4"/>
      <c r="JR263" s="4"/>
      <c r="JS263" s="4"/>
      <c r="JT263" s="4"/>
      <c r="JU263" s="4"/>
      <c r="JV263" s="4"/>
      <c r="JW263" s="4"/>
      <c r="JX263" s="4"/>
      <c r="JY263" s="4"/>
      <c r="JZ263" s="4"/>
      <c r="KA263" s="4"/>
      <c r="KB263" s="4"/>
      <c r="KC263" s="4"/>
      <c r="KD263" s="4"/>
      <c r="KE263" s="4"/>
      <c r="KF263" s="4"/>
      <c r="KG263" s="4"/>
      <c r="KH263" s="4"/>
      <c r="KI263" s="4"/>
      <c r="KJ263" s="4"/>
      <c r="KK263" s="4"/>
      <c r="KL263" s="4"/>
      <c r="KM263" s="4"/>
      <c r="KN263" s="4"/>
      <c r="KO263" s="4"/>
      <c r="KP263" s="4"/>
      <c r="KQ263" s="4"/>
      <c r="KR263" s="4"/>
      <c r="KS263" s="4"/>
      <c r="KT263" s="4"/>
      <c r="KU263" s="4"/>
      <c r="KV263" s="4"/>
      <c r="KW263" s="4"/>
      <c r="KX263" s="4"/>
      <c r="KY263" s="4"/>
      <c r="KZ263" s="4"/>
      <c r="LA263" s="4"/>
      <c r="LB263" s="4"/>
      <c r="LC263" s="4"/>
      <c r="LD263" s="4"/>
      <c r="LE263" s="4"/>
      <c r="LF263" s="4"/>
      <c r="LG263" s="4"/>
      <c r="LH263" s="4"/>
      <c r="LI263" s="4"/>
      <c r="LJ263" s="4"/>
      <c r="LK263" s="4"/>
      <c r="LL263" s="4"/>
      <c r="LM263" s="4"/>
      <c r="LN263" s="4"/>
      <c r="LO263" s="4"/>
      <c r="LP263" s="4"/>
      <c r="LQ263" s="4"/>
      <c r="LR263" s="4"/>
      <c r="LS263" s="4"/>
      <c r="LT263" s="4"/>
      <c r="LU263" s="4"/>
      <c r="LV263" s="4"/>
      <c r="LW263" s="4"/>
      <c r="LX263" s="4"/>
      <c r="LY263" s="4"/>
      <c r="LZ263" s="4"/>
      <c r="MA263" s="4"/>
      <c r="MB263" s="4"/>
      <c r="MC263" s="4"/>
      <c r="MD263" s="4"/>
      <c r="ME263" s="4"/>
      <c r="MF263" s="4"/>
      <c r="MG263" s="4"/>
      <c r="MH263" s="4"/>
      <c r="MI263" s="4"/>
      <c r="MJ263" s="4"/>
      <c r="MK263" s="4"/>
      <c r="ML263" s="4"/>
      <c r="MM263" s="4"/>
      <c r="MN263" s="4"/>
      <c r="MO263" s="4"/>
      <c r="MP263" s="4"/>
      <c r="MQ263" s="4"/>
      <c r="MR263" s="4"/>
      <c r="MS263" s="4"/>
      <c r="MT263" s="4"/>
      <c r="MU263" s="4"/>
      <c r="MV263" s="4"/>
      <c r="MW263" s="4"/>
      <c r="MX263" s="4"/>
      <c r="MY263" s="4"/>
      <c r="MZ263" s="4"/>
      <c r="NA263" s="4"/>
      <c r="NB263" s="4"/>
      <c r="NC263" s="4"/>
      <c r="ND263" s="4"/>
      <c r="NE263" s="4"/>
      <c r="NF263" s="4"/>
      <c r="NG263" s="4"/>
      <c r="NH263" s="4"/>
      <c r="NI263" s="4"/>
      <c r="NJ263" s="4"/>
      <c r="NK263" s="4"/>
      <c r="NL263" s="4"/>
      <c r="NM263" s="4"/>
      <c r="NN263" s="4"/>
      <c r="NO263" s="4"/>
      <c r="NP263" s="4"/>
      <c r="NQ263" s="4"/>
      <c r="NR263" s="4"/>
      <c r="NS263" s="4"/>
      <c r="NT263" s="4"/>
      <c r="NU263" s="4"/>
      <c r="NV263" s="4"/>
      <c r="NW263" s="4"/>
      <c r="NX263" s="4"/>
      <c r="NY263" s="4"/>
      <c r="NZ263" s="4"/>
      <c r="OA263" s="4"/>
      <c r="OB263" s="4"/>
      <c r="OC263" s="4"/>
      <c r="OD263" s="4"/>
      <c r="OE263" s="4"/>
      <c r="OF263" s="4"/>
      <c r="OG263" s="4"/>
      <c r="OH263" s="4"/>
      <c r="OI263" s="4"/>
      <c r="OJ263" s="4"/>
      <c r="OK263" s="4"/>
      <c r="OL263" s="4"/>
      <c r="OM263" s="4"/>
      <c r="ON263" s="4"/>
      <c r="OO263" s="4"/>
      <c r="OP263" s="4"/>
      <c r="OQ263" s="4"/>
      <c r="OR263" s="4"/>
      <c r="OS263" s="4"/>
      <c r="OT263" s="4"/>
      <c r="OU263" s="4"/>
      <c r="OV263" s="4"/>
      <c r="OW263" s="4"/>
      <c r="OX263" s="4"/>
      <c r="OY263" s="4"/>
      <c r="OZ263" s="4"/>
      <c r="PA263" s="4"/>
      <c r="PB263" s="4"/>
      <c r="PC263" s="4"/>
      <c r="PD263" s="4"/>
      <c r="PE263" s="4"/>
      <c r="PF263" s="4"/>
      <c r="PG263" s="4"/>
      <c r="PH263" s="4"/>
      <c r="PI263" s="4"/>
      <c r="PJ263" s="4"/>
      <c r="PK263" s="4"/>
      <c r="PL263" s="4"/>
      <c r="PM263" s="4"/>
      <c r="PN263" s="4"/>
      <c r="PO263" s="4"/>
      <c r="PP263" s="4"/>
      <c r="PQ263" s="4"/>
      <c r="PR263" s="4"/>
      <c r="PS263" s="4"/>
      <c r="PT263" s="4"/>
      <c r="PU263" s="4"/>
      <c r="PV263" s="4"/>
      <c r="PW263" s="4"/>
      <c r="PX263" s="4"/>
      <c r="PY263" s="4"/>
      <c r="PZ263" s="4"/>
      <c r="QA263" s="4"/>
      <c r="QB263" s="4"/>
      <c r="QC263" s="4"/>
      <c r="QD263" s="4"/>
      <c r="QE263" s="4"/>
      <c r="QF263" s="4"/>
      <c r="QG263" s="4"/>
      <c r="QH263" s="4"/>
      <c r="QI263" s="4"/>
      <c r="QJ263" s="4"/>
      <c r="QK263" s="4"/>
      <c r="QL263" s="4"/>
      <c r="QM263" s="4"/>
      <c r="QN263" s="4"/>
      <c r="QO263" s="4"/>
      <c r="QP263" s="4"/>
      <c r="QQ263" s="4"/>
      <c r="QR263" s="4"/>
      <c r="QS263" s="4"/>
      <c r="QT263" s="4"/>
      <c r="QU263" s="4"/>
      <c r="QV263" s="4"/>
      <c r="QW263" s="4"/>
      <c r="QX263" s="4"/>
      <c r="QY263" s="4"/>
      <c r="QZ263" s="4"/>
      <c r="RA263" s="4"/>
      <c r="RB263" s="4"/>
      <c r="RC263" s="4"/>
      <c r="RD263" s="4"/>
      <c r="RE263" s="4"/>
      <c r="RF263" s="4"/>
      <c r="RG263" s="4"/>
      <c r="RH263" s="4"/>
      <c r="RI263" s="4"/>
      <c r="RJ263" s="4"/>
      <c r="RK263" s="4"/>
      <c r="RL263" s="4"/>
      <c r="RM263" s="4"/>
      <c r="RN263" s="4"/>
      <c r="RO263" s="4"/>
      <c r="RP263" s="4"/>
      <c r="RQ263" s="4"/>
      <c r="RR263" s="4"/>
      <c r="RS263" s="4"/>
      <c r="RT263" s="4"/>
      <c r="RU263" s="4"/>
      <c r="RV263" s="4"/>
      <c r="RW263" s="4"/>
      <c r="RX263" s="4"/>
      <c r="RY263" s="4"/>
      <c r="RZ263" s="4"/>
      <c r="SA263" s="4"/>
      <c r="SB263" s="4"/>
      <c r="SC263" s="4"/>
      <c r="SD263" s="4"/>
      <c r="SE263" s="4"/>
      <c r="SF263" s="4"/>
      <c r="SG263" s="4"/>
      <c r="SH263" s="4"/>
      <c r="SI263" s="4"/>
      <c r="SJ263" s="4"/>
    </row>
    <row r="264" spans="1:504" ht="25.5">
      <c r="A264" s="157" t="s">
        <v>103</v>
      </c>
      <c r="B264" s="3"/>
      <c r="C264" s="127"/>
      <c r="D264" s="127"/>
      <c r="E264" s="127"/>
      <c r="F264" s="127"/>
      <c r="G264" s="127"/>
      <c r="H264" s="127"/>
      <c r="I264" s="147" t="e">
        <f t="shared" si="86"/>
        <v>#DIV/0!</v>
      </c>
      <c r="J264" s="147" t="e">
        <f t="shared" si="82"/>
        <v>#DIV/0!</v>
      </c>
      <c r="K264" s="3"/>
      <c r="L264" s="3"/>
      <c r="M264" s="29"/>
      <c r="N264" s="147" t="e">
        <f t="shared" si="83"/>
        <v>#DIV/0!</v>
      </c>
      <c r="O264" s="4"/>
      <c r="P264" s="41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4"/>
      <c r="CG264" s="4"/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/>
      <c r="CT264" s="4"/>
      <c r="CU264" s="4"/>
      <c r="CV264" s="4"/>
      <c r="CW264" s="4"/>
      <c r="CX264" s="4"/>
      <c r="CY264" s="4"/>
      <c r="CZ264" s="4"/>
      <c r="DA264" s="4"/>
      <c r="DB264" s="4"/>
      <c r="DC264" s="4"/>
      <c r="DD264" s="4"/>
      <c r="DE264" s="4"/>
      <c r="DF264" s="4"/>
      <c r="DG264" s="4"/>
      <c r="DH264" s="4"/>
      <c r="DI264" s="4"/>
      <c r="DJ264" s="4"/>
      <c r="DK264" s="4"/>
      <c r="DL264" s="4"/>
      <c r="DM264" s="4"/>
      <c r="DN264" s="4"/>
      <c r="DO264" s="4"/>
      <c r="DP264" s="4"/>
      <c r="DQ264" s="4"/>
      <c r="DR264" s="4"/>
      <c r="DS264" s="4"/>
      <c r="DT264" s="4"/>
      <c r="DU264" s="4"/>
      <c r="DV264" s="4"/>
      <c r="DW264" s="4"/>
      <c r="DX264" s="4"/>
      <c r="DY264" s="4"/>
      <c r="DZ264" s="4"/>
      <c r="EA264" s="4"/>
      <c r="EB264" s="4"/>
      <c r="EC264" s="4"/>
      <c r="ED264" s="4"/>
      <c r="EE264" s="4"/>
      <c r="EF264" s="4"/>
      <c r="EG264" s="4"/>
      <c r="EH264" s="4"/>
      <c r="EI264" s="4"/>
      <c r="EJ264" s="4"/>
      <c r="EK264" s="4"/>
      <c r="EL264" s="4"/>
      <c r="EM264" s="4"/>
      <c r="EN264" s="4"/>
      <c r="EO264" s="4"/>
      <c r="EP264" s="4"/>
      <c r="EQ264" s="4"/>
      <c r="ER264" s="4"/>
      <c r="ES264" s="4"/>
      <c r="ET264" s="4"/>
      <c r="EU264" s="4"/>
      <c r="EV264" s="4"/>
      <c r="EW264" s="4"/>
      <c r="EX264" s="4"/>
      <c r="EY264" s="4"/>
      <c r="EZ264" s="4"/>
      <c r="FA264" s="4"/>
      <c r="FB264" s="4"/>
      <c r="FC264" s="4"/>
      <c r="FD264" s="4"/>
      <c r="FE264" s="4"/>
      <c r="FF264" s="4"/>
      <c r="FG264" s="4"/>
      <c r="FH264" s="4"/>
      <c r="FI264" s="4"/>
      <c r="FJ264" s="4"/>
      <c r="FK264" s="4"/>
      <c r="FL264" s="4"/>
      <c r="FM264" s="4"/>
      <c r="FN264" s="4"/>
      <c r="FO264" s="4"/>
      <c r="FP264" s="4"/>
      <c r="FQ264" s="4"/>
      <c r="FR264" s="4"/>
      <c r="FS264" s="4"/>
      <c r="FT264" s="4"/>
      <c r="FU264" s="4"/>
      <c r="FV264" s="4"/>
      <c r="FW264" s="4"/>
      <c r="FX264" s="4"/>
      <c r="FY264" s="4"/>
      <c r="FZ264" s="4"/>
      <c r="GA264" s="4"/>
      <c r="GB264" s="4"/>
      <c r="GC264" s="4"/>
      <c r="GD264" s="4"/>
      <c r="GE264" s="4"/>
      <c r="GF264" s="4"/>
      <c r="GG264" s="4"/>
      <c r="GH264" s="4"/>
      <c r="GI264" s="4"/>
      <c r="GJ264" s="4"/>
      <c r="GK264" s="4"/>
      <c r="GL264" s="4"/>
      <c r="GM264" s="4"/>
      <c r="GN264" s="4"/>
      <c r="GO264" s="4"/>
      <c r="GP264" s="4"/>
      <c r="GQ264" s="4"/>
      <c r="GR264" s="4"/>
      <c r="GS264" s="4"/>
      <c r="GT264" s="4"/>
      <c r="GU264" s="4"/>
      <c r="GV264" s="4"/>
      <c r="GW264" s="4"/>
      <c r="GX264" s="4"/>
      <c r="GY264" s="4"/>
      <c r="GZ264" s="4"/>
      <c r="HA264" s="4"/>
      <c r="HB264" s="4"/>
      <c r="HC264" s="4"/>
      <c r="HD264" s="4"/>
      <c r="HE264" s="4"/>
      <c r="HF264" s="4"/>
      <c r="HG264" s="4"/>
      <c r="HH264" s="4"/>
      <c r="HI264" s="4"/>
      <c r="HJ264" s="4"/>
      <c r="HK264" s="4"/>
      <c r="HL264" s="4"/>
      <c r="HM264" s="4"/>
      <c r="HN264" s="4"/>
      <c r="HO264" s="4"/>
      <c r="HP264" s="4"/>
      <c r="HQ264" s="4"/>
      <c r="HR264" s="4"/>
      <c r="HS264" s="4"/>
      <c r="HT264" s="4"/>
      <c r="HU264" s="4"/>
      <c r="HV264" s="4"/>
      <c r="HW264" s="4"/>
      <c r="HX264" s="4"/>
      <c r="HY264" s="4"/>
      <c r="HZ264" s="4"/>
      <c r="IA264" s="4"/>
      <c r="IB264" s="4"/>
      <c r="IC264" s="4"/>
      <c r="ID264" s="4"/>
      <c r="IE264" s="4"/>
      <c r="IF264" s="4"/>
      <c r="IG264" s="4"/>
      <c r="IH264" s="4"/>
      <c r="II264" s="4"/>
      <c r="IJ264" s="4"/>
      <c r="IK264" s="4"/>
      <c r="IL264" s="4"/>
      <c r="IM264" s="4"/>
      <c r="IN264" s="4"/>
      <c r="IO264" s="4"/>
      <c r="IP264" s="4"/>
      <c r="IQ264" s="4"/>
      <c r="IR264" s="4"/>
      <c r="IS264" s="4"/>
      <c r="IT264" s="4"/>
      <c r="IU264" s="4"/>
      <c r="IV264" s="4"/>
      <c r="IW264" s="4"/>
      <c r="IX264" s="4"/>
      <c r="IY264" s="4"/>
      <c r="IZ264" s="4"/>
      <c r="JA264" s="4"/>
      <c r="JB264" s="4"/>
      <c r="JC264" s="4"/>
      <c r="JD264" s="4"/>
      <c r="JE264" s="4"/>
      <c r="JF264" s="4"/>
      <c r="JG264" s="4"/>
      <c r="JH264" s="4"/>
      <c r="JI264" s="4"/>
      <c r="JJ264" s="4"/>
      <c r="JK264" s="4"/>
      <c r="JL264" s="4"/>
      <c r="JM264" s="4"/>
      <c r="JN264" s="4"/>
      <c r="JO264" s="4"/>
      <c r="JP264" s="4"/>
      <c r="JQ264" s="4"/>
      <c r="JR264" s="4"/>
      <c r="JS264" s="4"/>
      <c r="JT264" s="4"/>
      <c r="JU264" s="4"/>
      <c r="JV264" s="4"/>
      <c r="JW264" s="4"/>
      <c r="JX264" s="4"/>
      <c r="JY264" s="4"/>
      <c r="JZ264" s="4"/>
      <c r="KA264" s="4"/>
      <c r="KB264" s="4"/>
      <c r="KC264" s="4"/>
      <c r="KD264" s="4"/>
      <c r="KE264" s="4"/>
      <c r="KF264" s="4"/>
      <c r="KG264" s="4"/>
      <c r="KH264" s="4"/>
      <c r="KI264" s="4"/>
      <c r="KJ264" s="4"/>
      <c r="KK264" s="4"/>
      <c r="KL264" s="4"/>
      <c r="KM264" s="4"/>
      <c r="KN264" s="4"/>
      <c r="KO264" s="4"/>
      <c r="KP264" s="4"/>
      <c r="KQ264" s="4"/>
      <c r="KR264" s="4"/>
      <c r="KS264" s="4"/>
      <c r="KT264" s="4"/>
      <c r="KU264" s="4"/>
      <c r="KV264" s="4"/>
      <c r="KW264" s="4"/>
      <c r="KX264" s="4"/>
      <c r="KY264" s="4"/>
      <c r="KZ264" s="4"/>
      <c r="LA264" s="4"/>
      <c r="LB264" s="4"/>
      <c r="LC264" s="4"/>
      <c r="LD264" s="4"/>
      <c r="LE264" s="4"/>
      <c r="LF264" s="4"/>
      <c r="LG264" s="4"/>
      <c r="LH264" s="4"/>
      <c r="LI264" s="4"/>
      <c r="LJ264" s="4"/>
      <c r="LK264" s="4"/>
      <c r="LL264" s="4"/>
      <c r="LM264" s="4"/>
      <c r="LN264" s="4"/>
      <c r="LO264" s="4"/>
      <c r="LP264" s="4"/>
      <c r="LQ264" s="4"/>
      <c r="LR264" s="4"/>
      <c r="LS264" s="4"/>
      <c r="LT264" s="4"/>
      <c r="LU264" s="4"/>
      <c r="LV264" s="4"/>
      <c r="LW264" s="4"/>
      <c r="LX264" s="4"/>
      <c r="LY264" s="4"/>
      <c r="LZ264" s="4"/>
      <c r="MA264" s="4"/>
      <c r="MB264" s="4"/>
      <c r="MC264" s="4"/>
      <c r="MD264" s="4"/>
      <c r="ME264" s="4"/>
      <c r="MF264" s="4"/>
      <c r="MG264" s="4"/>
      <c r="MH264" s="4"/>
      <c r="MI264" s="4"/>
      <c r="MJ264" s="4"/>
      <c r="MK264" s="4"/>
      <c r="ML264" s="4"/>
      <c r="MM264" s="4"/>
      <c r="MN264" s="4"/>
      <c r="MO264" s="4"/>
      <c r="MP264" s="4"/>
      <c r="MQ264" s="4"/>
      <c r="MR264" s="4"/>
      <c r="MS264" s="4"/>
      <c r="MT264" s="4"/>
      <c r="MU264" s="4"/>
      <c r="MV264" s="4"/>
      <c r="MW264" s="4"/>
      <c r="MX264" s="4"/>
      <c r="MY264" s="4"/>
      <c r="MZ264" s="4"/>
      <c r="NA264" s="4"/>
      <c r="NB264" s="4"/>
      <c r="NC264" s="4"/>
      <c r="ND264" s="4"/>
      <c r="NE264" s="4"/>
      <c r="NF264" s="4"/>
      <c r="NG264" s="4"/>
      <c r="NH264" s="4"/>
      <c r="NI264" s="4"/>
      <c r="NJ264" s="4"/>
      <c r="NK264" s="4"/>
      <c r="NL264" s="4"/>
      <c r="NM264" s="4"/>
      <c r="NN264" s="4"/>
      <c r="NO264" s="4"/>
      <c r="NP264" s="4"/>
      <c r="NQ264" s="4"/>
      <c r="NR264" s="4"/>
      <c r="NS264" s="4"/>
      <c r="NT264" s="4"/>
      <c r="NU264" s="4"/>
      <c r="NV264" s="4"/>
      <c r="NW264" s="4"/>
      <c r="NX264" s="4"/>
      <c r="NY264" s="4"/>
      <c r="NZ264" s="4"/>
      <c r="OA264" s="4"/>
      <c r="OB264" s="4"/>
      <c r="OC264" s="4"/>
      <c r="OD264" s="4"/>
      <c r="OE264" s="4"/>
      <c r="OF264" s="4"/>
      <c r="OG264" s="4"/>
      <c r="OH264" s="4"/>
      <c r="OI264" s="4"/>
      <c r="OJ264" s="4"/>
      <c r="OK264" s="4"/>
      <c r="OL264" s="4"/>
      <c r="OM264" s="4"/>
      <c r="ON264" s="4"/>
      <c r="OO264" s="4"/>
      <c r="OP264" s="4"/>
      <c r="OQ264" s="4"/>
      <c r="OR264" s="4"/>
      <c r="OS264" s="4"/>
      <c r="OT264" s="4"/>
      <c r="OU264" s="4"/>
      <c r="OV264" s="4"/>
      <c r="OW264" s="4"/>
      <c r="OX264" s="4"/>
      <c r="OY264" s="4"/>
      <c r="OZ264" s="4"/>
      <c r="PA264" s="4"/>
      <c r="PB264" s="4"/>
      <c r="PC264" s="4"/>
      <c r="PD264" s="4"/>
      <c r="PE264" s="4"/>
      <c r="PF264" s="4"/>
      <c r="PG264" s="4"/>
      <c r="PH264" s="4"/>
      <c r="PI264" s="4"/>
      <c r="PJ264" s="4"/>
      <c r="PK264" s="4"/>
      <c r="PL264" s="4"/>
      <c r="PM264" s="4"/>
      <c r="PN264" s="4"/>
      <c r="PO264" s="4"/>
      <c r="PP264" s="4"/>
      <c r="PQ264" s="4"/>
      <c r="PR264" s="4"/>
      <c r="PS264" s="4"/>
      <c r="PT264" s="4"/>
      <c r="PU264" s="4"/>
      <c r="PV264" s="4"/>
      <c r="PW264" s="4"/>
      <c r="PX264" s="4"/>
      <c r="PY264" s="4"/>
      <c r="PZ264" s="4"/>
      <c r="QA264" s="4"/>
      <c r="QB264" s="4"/>
      <c r="QC264" s="4"/>
      <c r="QD264" s="4"/>
      <c r="QE264" s="4"/>
      <c r="QF264" s="4"/>
      <c r="QG264" s="4"/>
      <c r="QH264" s="4"/>
      <c r="QI264" s="4"/>
      <c r="QJ264" s="4"/>
      <c r="QK264" s="4"/>
      <c r="QL264" s="4"/>
      <c r="QM264" s="4"/>
      <c r="QN264" s="4"/>
      <c r="QO264" s="4"/>
      <c r="QP264" s="4"/>
      <c r="QQ264" s="4"/>
      <c r="QR264" s="4"/>
      <c r="QS264" s="4"/>
      <c r="QT264" s="4"/>
      <c r="QU264" s="4"/>
      <c r="QV264" s="4"/>
      <c r="QW264" s="4"/>
      <c r="QX264" s="4"/>
      <c r="QY264" s="4"/>
      <c r="QZ264" s="4"/>
      <c r="RA264" s="4"/>
      <c r="RB264" s="4"/>
      <c r="RC264" s="4"/>
      <c r="RD264" s="4"/>
      <c r="RE264" s="4"/>
      <c r="RF264" s="4"/>
      <c r="RG264" s="4"/>
      <c r="RH264" s="4"/>
      <c r="RI264" s="4"/>
      <c r="RJ264" s="4"/>
      <c r="RK264" s="4"/>
      <c r="RL264" s="4"/>
      <c r="RM264" s="4"/>
      <c r="RN264" s="4"/>
      <c r="RO264" s="4"/>
      <c r="RP264" s="4"/>
      <c r="RQ264" s="4"/>
      <c r="RR264" s="4"/>
      <c r="RS264" s="4"/>
      <c r="RT264" s="4"/>
      <c r="RU264" s="4"/>
      <c r="RV264" s="4"/>
      <c r="RW264" s="4"/>
      <c r="RX264" s="4"/>
      <c r="RY264" s="4"/>
      <c r="RZ264" s="4"/>
      <c r="SA264" s="4"/>
      <c r="SB264" s="4"/>
      <c r="SC264" s="4"/>
      <c r="SD264" s="4"/>
      <c r="SE264" s="4"/>
      <c r="SF264" s="4"/>
      <c r="SG264" s="4"/>
      <c r="SH264" s="4"/>
      <c r="SI264" s="4"/>
      <c r="SJ264" s="4"/>
    </row>
    <row r="265" spans="1:504" ht="15">
      <c r="A265" s="2" t="s">
        <v>177</v>
      </c>
      <c r="B265" s="3"/>
      <c r="C265" s="127"/>
      <c r="D265" s="127"/>
      <c r="E265" s="127"/>
      <c r="F265" s="127"/>
      <c r="G265" s="127"/>
      <c r="H265" s="127"/>
      <c r="I265" s="147" t="e">
        <f t="shared" si="86"/>
        <v>#DIV/0!</v>
      </c>
      <c r="J265" s="147" t="e">
        <f t="shared" si="82"/>
        <v>#DIV/0!</v>
      </c>
      <c r="K265" s="3"/>
      <c r="L265" s="3"/>
      <c r="M265" s="29"/>
      <c r="N265" s="147" t="e">
        <f t="shared" si="83"/>
        <v>#DIV/0!</v>
      </c>
      <c r="O265" s="4"/>
      <c r="P265" s="41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4"/>
      <c r="CF265" s="4"/>
      <c r="CG265" s="4"/>
      <c r="CH265" s="4"/>
      <c r="CI265" s="4"/>
      <c r="CJ265" s="4"/>
      <c r="CK265" s="4"/>
      <c r="CL265" s="4"/>
      <c r="CM265" s="4"/>
      <c r="CN265" s="4"/>
      <c r="CO265" s="4"/>
      <c r="CP265" s="4"/>
      <c r="CQ265" s="4"/>
      <c r="CR265" s="4"/>
      <c r="CS265" s="4"/>
      <c r="CT265" s="4"/>
      <c r="CU265" s="4"/>
      <c r="CV265" s="4"/>
      <c r="CW265" s="4"/>
      <c r="CX265" s="4"/>
      <c r="CY265" s="4"/>
      <c r="CZ265" s="4"/>
      <c r="DA265" s="4"/>
      <c r="DB265" s="4"/>
      <c r="DC265" s="4"/>
      <c r="DD265" s="4"/>
      <c r="DE265" s="4"/>
      <c r="DF265" s="4"/>
      <c r="DG265" s="4"/>
      <c r="DH265" s="4"/>
      <c r="DI265" s="4"/>
      <c r="DJ265" s="4"/>
      <c r="DK265" s="4"/>
      <c r="DL265" s="4"/>
      <c r="DM265" s="4"/>
      <c r="DN265" s="4"/>
      <c r="DO265" s="4"/>
      <c r="DP265" s="4"/>
      <c r="DQ265" s="4"/>
      <c r="DR265" s="4"/>
      <c r="DS265" s="4"/>
      <c r="DT265" s="4"/>
      <c r="DU265" s="4"/>
      <c r="DV265" s="4"/>
      <c r="DW265" s="4"/>
      <c r="DX265" s="4"/>
      <c r="DY265" s="4"/>
      <c r="DZ265" s="4"/>
      <c r="EA265" s="4"/>
      <c r="EB265" s="4"/>
      <c r="EC265" s="4"/>
      <c r="ED265" s="4"/>
      <c r="EE265" s="4"/>
      <c r="EF265" s="4"/>
      <c r="EG265" s="4"/>
      <c r="EH265" s="4"/>
      <c r="EI265" s="4"/>
      <c r="EJ265" s="4"/>
      <c r="EK265" s="4"/>
      <c r="EL265" s="4"/>
      <c r="EM265" s="4"/>
      <c r="EN265" s="4"/>
      <c r="EO265" s="4"/>
      <c r="EP265" s="4"/>
      <c r="EQ265" s="4"/>
      <c r="ER265" s="4"/>
      <c r="ES265" s="4"/>
      <c r="ET265" s="4"/>
      <c r="EU265" s="4"/>
      <c r="EV265" s="4"/>
      <c r="EW265" s="4"/>
      <c r="EX265" s="4"/>
      <c r="EY265" s="4"/>
      <c r="EZ265" s="4"/>
      <c r="FA265" s="4"/>
      <c r="FB265" s="4"/>
      <c r="FC265" s="4"/>
      <c r="FD265" s="4"/>
      <c r="FE265" s="4"/>
      <c r="FF265" s="4"/>
      <c r="FG265" s="4"/>
      <c r="FH265" s="4"/>
      <c r="FI265" s="4"/>
      <c r="FJ265" s="4"/>
      <c r="FK265" s="4"/>
      <c r="FL265" s="4"/>
      <c r="FM265" s="4"/>
      <c r="FN265" s="4"/>
      <c r="FO265" s="4"/>
      <c r="FP265" s="4"/>
      <c r="FQ265" s="4"/>
      <c r="FR265" s="4"/>
      <c r="FS265" s="4"/>
      <c r="FT265" s="4"/>
      <c r="FU265" s="4"/>
      <c r="FV265" s="4"/>
      <c r="FW265" s="4"/>
      <c r="FX265" s="4"/>
      <c r="FY265" s="4"/>
      <c r="FZ265" s="4"/>
      <c r="GA265" s="4"/>
      <c r="GB265" s="4"/>
      <c r="GC265" s="4"/>
      <c r="GD265" s="4"/>
      <c r="GE265" s="4"/>
      <c r="GF265" s="4"/>
      <c r="GG265" s="4"/>
      <c r="GH265" s="4"/>
      <c r="GI265" s="4"/>
      <c r="GJ265" s="4"/>
      <c r="GK265" s="4"/>
      <c r="GL265" s="4"/>
      <c r="GM265" s="4"/>
      <c r="GN265" s="4"/>
      <c r="GO265" s="4"/>
      <c r="GP265" s="4"/>
      <c r="GQ265" s="4"/>
      <c r="GR265" s="4"/>
      <c r="GS265" s="4"/>
      <c r="GT265" s="4"/>
      <c r="GU265" s="4"/>
      <c r="GV265" s="4"/>
      <c r="GW265" s="4"/>
      <c r="GX265" s="4"/>
      <c r="GY265" s="4"/>
      <c r="GZ265" s="4"/>
      <c r="HA265" s="4"/>
      <c r="HB265" s="4"/>
      <c r="HC265" s="4"/>
      <c r="HD265" s="4"/>
      <c r="HE265" s="4"/>
      <c r="HF265" s="4"/>
      <c r="HG265" s="4"/>
      <c r="HH265" s="4"/>
      <c r="HI265" s="4"/>
      <c r="HJ265" s="4"/>
      <c r="HK265" s="4"/>
      <c r="HL265" s="4"/>
      <c r="HM265" s="4"/>
      <c r="HN265" s="4"/>
      <c r="HO265" s="4"/>
      <c r="HP265" s="4"/>
      <c r="HQ265" s="4"/>
      <c r="HR265" s="4"/>
      <c r="HS265" s="4"/>
      <c r="HT265" s="4"/>
      <c r="HU265" s="4"/>
      <c r="HV265" s="4"/>
      <c r="HW265" s="4"/>
      <c r="HX265" s="4"/>
      <c r="HY265" s="4"/>
      <c r="HZ265" s="4"/>
      <c r="IA265" s="4"/>
      <c r="IB265" s="4"/>
      <c r="IC265" s="4"/>
      <c r="ID265" s="4"/>
      <c r="IE265" s="4"/>
      <c r="IF265" s="4"/>
      <c r="IG265" s="4"/>
      <c r="IH265" s="4"/>
      <c r="II265" s="4"/>
      <c r="IJ265" s="4"/>
      <c r="IK265" s="4"/>
      <c r="IL265" s="4"/>
      <c r="IM265" s="4"/>
      <c r="IN265" s="4"/>
      <c r="IO265" s="4"/>
      <c r="IP265" s="4"/>
      <c r="IQ265" s="4"/>
      <c r="IR265" s="4"/>
      <c r="IS265" s="4"/>
      <c r="IT265" s="4"/>
      <c r="IU265" s="4"/>
      <c r="IV265" s="4"/>
      <c r="IW265" s="4"/>
      <c r="IX265" s="4"/>
      <c r="IY265" s="4"/>
      <c r="IZ265" s="4"/>
      <c r="JA265" s="4"/>
      <c r="JB265" s="4"/>
      <c r="JC265" s="4"/>
      <c r="JD265" s="4"/>
      <c r="JE265" s="4"/>
      <c r="JF265" s="4"/>
      <c r="JG265" s="4"/>
      <c r="JH265" s="4"/>
      <c r="JI265" s="4"/>
      <c r="JJ265" s="4"/>
      <c r="JK265" s="4"/>
      <c r="JL265" s="4"/>
      <c r="JM265" s="4"/>
      <c r="JN265" s="4"/>
      <c r="JO265" s="4"/>
      <c r="JP265" s="4"/>
      <c r="JQ265" s="4"/>
      <c r="JR265" s="4"/>
      <c r="JS265" s="4"/>
      <c r="JT265" s="4"/>
      <c r="JU265" s="4"/>
      <c r="JV265" s="4"/>
      <c r="JW265" s="4"/>
      <c r="JX265" s="4"/>
      <c r="JY265" s="4"/>
      <c r="JZ265" s="4"/>
      <c r="KA265" s="4"/>
      <c r="KB265" s="4"/>
      <c r="KC265" s="4"/>
      <c r="KD265" s="4"/>
      <c r="KE265" s="4"/>
      <c r="KF265" s="4"/>
      <c r="KG265" s="4"/>
      <c r="KH265" s="4"/>
      <c r="KI265" s="4"/>
      <c r="KJ265" s="4"/>
      <c r="KK265" s="4"/>
      <c r="KL265" s="4"/>
      <c r="KM265" s="4"/>
      <c r="KN265" s="4"/>
      <c r="KO265" s="4"/>
      <c r="KP265" s="4"/>
      <c r="KQ265" s="4"/>
      <c r="KR265" s="4"/>
      <c r="KS265" s="4"/>
      <c r="KT265" s="4"/>
      <c r="KU265" s="4"/>
      <c r="KV265" s="4"/>
      <c r="KW265" s="4"/>
      <c r="KX265" s="4"/>
      <c r="KY265" s="4"/>
      <c r="KZ265" s="4"/>
      <c r="LA265" s="4"/>
      <c r="LB265" s="4"/>
      <c r="LC265" s="4"/>
      <c r="LD265" s="4"/>
      <c r="LE265" s="4"/>
      <c r="LF265" s="4"/>
      <c r="LG265" s="4"/>
      <c r="LH265" s="4"/>
      <c r="LI265" s="4"/>
      <c r="LJ265" s="4"/>
      <c r="LK265" s="4"/>
      <c r="LL265" s="4"/>
      <c r="LM265" s="4"/>
      <c r="LN265" s="4"/>
      <c r="LO265" s="4"/>
      <c r="LP265" s="4"/>
      <c r="LQ265" s="4"/>
      <c r="LR265" s="4"/>
      <c r="LS265" s="4"/>
      <c r="LT265" s="4"/>
      <c r="LU265" s="4"/>
      <c r="LV265" s="4"/>
      <c r="LW265" s="4"/>
      <c r="LX265" s="4"/>
      <c r="LY265" s="4"/>
      <c r="LZ265" s="4"/>
      <c r="MA265" s="4"/>
      <c r="MB265" s="4"/>
      <c r="MC265" s="4"/>
      <c r="MD265" s="4"/>
      <c r="ME265" s="4"/>
      <c r="MF265" s="4"/>
      <c r="MG265" s="4"/>
      <c r="MH265" s="4"/>
      <c r="MI265" s="4"/>
      <c r="MJ265" s="4"/>
      <c r="MK265" s="4"/>
      <c r="ML265" s="4"/>
      <c r="MM265" s="4"/>
      <c r="MN265" s="4"/>
      <c r="MO265" s="4"/>
      <c r="MP265" s="4"/>
      <c r="MQ265" s="4"/>
      <c r="MR265" s="4"/>
      <c r="MS265" s="4"/>
      <c r="MT265" s="4"/>
      <c r="MU265" s="4"/>
      <c r="MV265" s="4"/>
      <c r="MW265" s="4"/>
      <c r="MX265" s="4"/>
      <c r="MY265" s="4"/>
      <c r="MZ265" s="4"/>
      <c r="NA265" s="4"/>
      <c r="NB265" s="4"/>
      <c r="NC265" s="4"/>
      <c r="ND265" s="4"/>
      <c r="NE265" s="4"/>
      <c r="NF265" s="4"/>
      <c r="NG265" s="4"/>
      <c r="NH265" s="4"/>
      <c r="NI265" s="4"/>
      <c r="NJ265" s="4"/>
      <c r="NK265" s="4"/>
      <c r="NL265" s="4"/>
      <c r="NM265" s="4"/>
      <c r="NN265" s="4"/>
      <c r="NO265" s="4"/>
      <c r="NP265" s="4"/>
      <c r="NQ265" s="4"/>
      <c r="NR265" s="4"/>
      <c r="NS265" s="4"/>
      <c r="NT265" s="4"/>
      <c r="NU265" s="4"/>
      <c r="NV265" s="4"/>
      <c r="NW265" s="4"/>
      <c r="NX265" s="4"/>
      <c r="NY265" s="4"/>
      <c r="NZ265" s="4"/>
      <c r="OA265" s="4"/>
      <c r="OB265" s="4"/>
      <c r="OC265" s="4"/>
      <c r="OD265" s="4"/>
      <c r="OE265" s="4"/>
      <c r="OF265" s="4"/>
      <c r="OG265" s="4"/>
      <c r="OH265" s="4"/>
      <c r="OI265" s="4"/>
      <c r="OJ265" s="4"/>
      <c r="OK265" s="4"/>
      <c r="OL265" s="4"/>
      <c r="OM265" s="4"/>
      <c r="ON265" s="4"/>
      <c r="OO265" s="4"/>
      <c r="OP265" s="4"/>
      <c r="OQ265" s="4"/>
      <c r="OR265" s="4"/>
      <c r="OS265" s="4"/>
      <c r="OT265" s="4"/>
      <c r="OU265" s="4"/>
      <c r="OV265" s="4"/>
      <c r="OW265" s="4"/>
      <c r="OX265" s="4"/>
      <c r="OY265" s="4"/>
      <c r="OZ265" s="4"/>
      <c r="PA265" s="4"/>
      <c r="PB265" s="4"/>
      <c r="PC265" s="4"/>
      <c r="PD265" s="4"/>
      <c r="PE265" s="4"/>
      <c r="PF265" s="4"/>
      <c r="PG265" s="4"/>
      <c r="PH265" s="4"/>
      <c r="PI265" s="4"/>
      <c r="PJ265" s="4"/>
      <c r="PK265" s="4"/>
      <c r="PL265" s="4"/>
      <c r="PM265" s="4"/>
      <c r="PN265" s="4"/>
      <c r="PO265" s="4"/>
      <c r="PP265" s="4"/>
      <c r="PQ265" s="4"/>
      <c r="PR265" s="4"/>
      <c r="PS265" s="4"/>
      <c r="PT265" s="4"/>
      <c r="PU265" s="4"/>
      <c r="PV265" s="4"/>
      <c r="PW265" s="4"/>
      <c r="PX265" s="4"/>
      <c r="PY265" s="4"/>
      <c r="PZ265" s="4"/>
      <c r="QA265" s="4"/>
      <c r="QB265" s="4"/>
      <c r="QC265" s="4"/>
      <c r="QD265" s="4"/>
      <c r="QE265" s="4"/>
      <c r="QF265" s="4"/>
      <c r="QG265" s="4"/>
      <c r="QH265" s="4"/>
      <c r="QI265" s="4"/>
      <c r="QJ265" s="4"/>
      <c r="QK265" s="4"/>
      <c r="QL265" s="4"/>
      <c r="QM265" s="4"/>
      <c r="QN265" s="4"/>
      <c r="QO265" s="4"/>
      <c r="QP265" s="4"/>
      <c r="QQ265" s="4"/>
      <c r="QR265" s="4"/>
      <c r="QS265" s="4"/>
      <c r="QT265" s="4"/>
      <c r="QU265" s="4"/>
      <c r="QV265" s="4"/>
      <c r="QW265" s="4"/>
      <c r="QX265" s="4"/>
      <c r="QY265" s="4"/>
      <c r="QZ265" s="4"/>
      <c r="RA265" s="4"/>
      <c r="RB265" s="4"/>
      <c r="RC265" s="4"/>
      <c r="RD265" s="4"/>
      <c r="RE265" s="4"/>
      <c r="RF265" s="4"/>
      <c r="RG265" s="4"/>
      <c r="RH265" s="4"/>
      <c r="RI265" s="4"/>
      <c r="RJ265" s="4"/>
      <c r="RK265" s="4"/>
      <c r="RL265" s="4"/>
      <c r="RM265" s="4"/>
      <c r="RN265" s="4"/>
      <c r="RO265" s="4"/>
      <c r="RP265" s="4"/>
      <c r="RQ265" s="4"/>
      <c r="RR265" s="4"/>
      <c r="RS265" s="4"/>
      <c r="RT265" s="4"/>
      <c r="RU265" s="4"/>
      <c r="RV265" s="4"/>
      <c r="RW265" s="4"/>
      <c r="RX265" s="4"/>
      <c r="RY265" s="4"/>
      <c r="RZ265" s="4"/>
      <c r="SA265" s="4"/>
      <c r="SB265" s="4"/>
      <c r="SC265" s="4"/>
      <c r="SD265" s="4"/>
      <c r="SE265" s="4"/>
      <c r="SF265" s="4"/>
      <c r="SG265" s="4"/>
      <c r="SH265" s="4"/>
      <c r="SI265" s="4"/>
      <c r="SJ265" s="4"/>
    </row>
    <row r="266" spans="1:504" ht="15">
      <c r="A266" s="2" t="s">
        <v>178</v>
      </c>
      <c r="B266" s="3"/>
      <c r="C266" s="127"/>
      <c r="D266" s="127"/>
      <c r="E266" s="127"/>
      <c r="F266" s="127"/>
      <c r="G266" s="127"/>
      <c r="H266" s="127"/>
      <c r="I266" s="147" t="e">
        <f t="shared" si="86"/>
        <v>#DIV/0!</v>
      </c>
      <c r="J266" s="147" t="e">
        <f t="shared" si="82"/>
        <v>#DIV/0!</v>
      </c>
      <c r="K266" s="3"/>
      <c r="L266" s="3"/>
      <c r="M266" s="29"/>
      <c r="N266" s="147" t="e">
        <f t="shared" si="83"/>
        <v>#DIV/0!</v>
      </c>
      <c r="O266" s="4"/>
      <c r="P266" s="41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4"/>
      <c r="CU266" s="4"/>
      <c r="CV266" s="4"/>
      <c r="CW266" s="4"/>
      <c r="CX266" s="4"/>
      <c r="CY266" s="4"/>
      <c r="CZ266" s="4"/>
      <c r="DA266" s="4"/>
      <c r="DB266" s="4"/>
      <c r="DC266" s="4"/>
      <c r="DD266" s="4"/>
      <c r="DE266" s="4"/>
      <c r="DF266" s="4"/>
      <c r="DG266" s="4"/>
      <c r="DH266" s="4"/>
      <c r="DI266" s="4"/>
      <c r="DJ266" s="4"/>
      <c r="DK266" s="4"/>
      <c r="DL266" s="4"/>
      <c r="DM266" s="4"/>
      <c r="DN266" s="4"/>
      <c r="DO266" s="4"/>
      <c r="DP266" s="4"/>
      <c r="DQ266" s="4"/>
      <c r="DR266" s="4"/>
      <c r="DS266" s="4"/>
      <c r="DT266" s="4"/>
      <c r="DU266" s="4"/>
      <c r="DV266" s="4"/>
      <c r="DW266" s="4"/>
      <c r="DX266" s="4"/>
      <c r="DY266" s="4"/>
      <c r="DZ266" s="4"/>
      <c r="EA266" s="4"/>
      <c r="EB266" s="4"/>
      <c r="EC266" s="4"/>
      <c r="ED266" s="4"/>
      <c r="EE266" s="4"/>
      <c r="EF266" s="4"/>
      <c r="EG266" s="4"/>
      <c r="EH266" s="4"/>
      <c r="EI266" s="4"/>
      <c r="EJ266" s="4"/>
      <c r="EK266" s="4"/>
      <c r="EL266" s="4"/>
      <c r="EM266" s="4"/>
      <c r="EN266" s="4"/>
      <c r="EO266" s="4"/>
      <c r="EP266" s="4"/>
      <c r="EQ266" s="4"/>
      <c r="ER266" s="4"/>
      <c r="ES266" s="4"/>
      <c r="ET266" s="4"/>
      <c r="EU266" s="4"/>
      <c r="EV266" s="4"/>
      <c r="EW266" s="4"/>
      <c r="EX266" s="4"/>
      <c r="EY266" s="4"/>
      <c r="EZ266" s="4"/>
      <c r="FA266" s="4"/>
      <c r="FB266" s="4"/>
      <c r="FC266" s="4"/>
      <c r="FD266" s="4"/>
      <c r="FE266" s="4"/>
      <c r="FF266" s="4"/>
      <c r="FG266" s="4"/>
      <c r="FH266" s="4"/>
      <c r="FI266" s="4"/>
      <c r="FJ266" s="4"/>
      <c r="FK266" s="4"/>
      <c r="FL266" s="4"/>
      <c r="FM266" s="4"/>
      <c r="FN266" s="4"/>
      <c r="FO266" s="4"/>
      <c r="FP266" s="4"/>
      <c r="FQ266" s="4"/>
      <c r="FR266" s="4"/>
      <c r="FS266" s="4"/>
      <c r="FT266" s="4"/>
      <c r="FU266" s="4"/>
      <c r="FV266" s="4"/>
      <c r="FW266" s="4"/>
      <c r="FX266" s="4"/>
      <c r="FY266" s="4"/>
      <c r="FZ266" s="4"/>
      <c r="GA266" s="4"/>
      <c r="GB266" s="4"/>
      <c r="GC266" s="4"/>
      <c r="GD266" s="4"/>
      <c r="GE266" s="4"/>
      <c r="GF266" s="4"/>
      <c r="GG266" s="4"/>
      <c r="GH266" s="4"/>
      <c r="GI266" s="4"/>
      <c r="GJ266" s="4"/>
      <c r="GK266" s="4"/>
      <c r="GL266" s="4"/>
      <c r="GM266" s="4"/>
      <c r="GN266" s="4"/>
      <c r="GO266" s="4"/>
      <c r="GP266" s="4"/>
      <c r="GQ266" s="4"/>
      <c r="GR266" s="4"/>
      <c r="GS266" s="4"/>
      <c r="GT266" s="4"/>
      <c r="GU266" s="4"/>
      <c r="GV266" s="4"/>
      <c r="GW266" s="4"/>
      <c r="GX266" s="4"/>
      <c r="GY266" s="4"/>
      <c r="GZ266" s="4"/>
      <c r="HA266" s="4"/>
      <c r="HB266" s="4"/>
      <c r="HC266" s="4"/>
      <c r="HD266" s="4"/>
      <c r="HE266" s="4"/>
      <c r="HF266" s="4"/>
      <c r="HG266" s="4"/>
      <c r="HH266" s="4"/>
      <c r="HI266" s="4"/>
      <c r="HJ266" s="4"/>
      <c r="HK266" s="4"/>
      <c r="HL266" s="4"/>
      <c r="HM266" s="4"/>
      <c r="HN266" s="4"/>
      <c r="HO266" s="4"/>
      <c r="HP266" s="4"/>
      <c r="HQ266" s="4"/>
      <c r="HR266" s="4"/>
      <c r="HS266" s="4"/>
      <c r="HT266" s="4"/>
      <c r="HU266" s="4"/>
      <c r="HV266" s="4"/>
      <c r="HW266" s="4"/>
      <c r="HX266" s="4"/>
      <c r="HY266" s="4"/>
      <c r="HZ266" s="4"/>
      <c r="IA266" s="4"/>
      <c r="IB266" s="4"/>
      <c r="IC266" s="4"/>
      <c r="ID266" s="4"/>
      <c r="IE266" s="4"/>
      <c r="IF266" s="4"/>
      <c r="IG266" s="4"/>
      <c r="IH266" s="4"/>
      <c r="II266" s="4"/>
      <c r="IJ266" s="4"/>
      <c r="IK266" s="4"/>
      <c r="IL266" s="4"/>
      <c r="IM266" s="4"/>
      <c r="IN266" s="4"/>
      <c r="IO266" s="4"/>
      <c r="IP266" s="4"/>
      <c r="IQ266" s="4"/>
      <c r="IR266" s="4"/>
      <c r="IS266" s="4"/>
      <c r="IT266" s="4"/>
      <c r="IU266" s="4"/>
      <c r="IV266" s="4"/>
      <c r="IW266" s="4"/>
      <c r="IX266" s="4"/>
      <c r="IY266" s="4"/>
      <c r="IZ266" s="4"/>
      <c r="JA266" s="4"/>
      <c r="JB266" s="4"/>
      <c r="JC266" s="4"/>
      <c r="JD266" s="4"/>
      <c r="JE266" s="4"/>
      <c r="JF266" s="4"/>
      <c r="JG266" s="4"/>
      <c r="JH266" s="4"/>
      <c r="JI266" s="4"/>
      <c r="JJ266" s="4"/>
      <c r="JK266" s="4"/>
      <c r="JL266" s="4"/>
      <c r="JM266" s="4"/>
      <c r="JN266" s="4"/>
      <c r="JO266" s="4"/>
      <c r="JP266" s="4"/>
      <c r="JQ266" s="4"/>
      <c r="JR266" s="4"/>
      <c r="JS266" s="4"/>
      <c r="JT266" s="4"/>
      <c r="JU266" s="4"/>
      <c r="JV266" s="4"/>
      <c r="JW266" s="4"/>
      <c r="JX266" s="4"/>
      <c r="JY266" s="4"/>
      <c r="JZ266" s="4"/>
      <c r="KA266" s="4"/>
      <c r="KB266" s="4"/>
      <c r="KC266" s="4"/>
      <c r="KD266" s="4"/>
      <c r="KE266" s="4"/>
      <c r="KF266" s="4"/>
      <c r="KG266" s="4"/>
      <c r="KH266" s="4"/>
      <c r="KI266" s="4"/>
      <c r="KJ266" s="4"/>
      <c r="KK266" s="4"/>
      <c r="KL266" s="4"/>
      <c r="KM266" s="4"/>
      <c r="KN266" s="4"/>
      <c r="KO266" s="4"/>
      <c r="KP266" s="4"/>
      <c r="KQ266" s="4"/>
      <c r="KR266" s="4"/>
      <c r="KS266" s="4"/>
      <c r="KT266" s="4"/>
      <c r="KU266" s="4"/>
      <c r="KV266" s="4"/>
      <c r="KW266" s="4"/>
      <c r="KX266" s="4"/>
      <c r="KY266" s="4"/>
      <c r="KZ266" s="4"/>
      <c r="LA266" s="4"/>
      <c r="LB266" s="4"/>
      <c r="LC266" s="4"/>
      <c r="LD266" s="4"/>
      <c r="LE266" s="4"/>
      <c r="LF266" s="4"/>
      <c r="LG266" s="4"/>
      <c r="LH266" s="4"/>
      <c r="LI266" s="4"/>
      <c r="LJ266" s="4"/>
      <c r="LK266" s="4"/>
      <c r="LL266" s="4"/>
      <c r="LM266" s="4"/>
      <c r="LN266" s="4"/>
      <c r="LO266" s="4"/>
      <c r="LP266" s="4"/>
      <c r="LQ266" s="4"/>
      <c r="LR266" s="4"/>
      <c r="LS266" s="4"/>
      <c r="LT266" s="4"/>
      <c r="LU266" s="4"/>
      <c r="LV266" s="4"/>
      <c r="LW266" s="4"/>
      <c r="LX266" s="4"/>
      <c r="LY266" s="4"/>
      <c r="LZ266" s="4"/>
      <c r="MA266" s="4"/>
      <c r="MB266" s="4"/>
      <c r="MC266" s="4"/>
      <c r="MD266" s="4"/>
      <c r="ME266" s="4"/>
      <c r="MF266" s="4"/>
      <c r="MG266" s="4"/>
      <c r="MH266" s="4"/>
      <c r="MI266" s="4"/>
      <c r="MJ266" s="4"/>
      <c r="MK266" s="4"/>
      <c r="ML266" s="4"/>
      <c r="MM266" s="4"/>
      <c r="MN266" s="4"/>
      <c r="MO266" s="4"/>
      <c r="MP266" s="4"/>
      <c r="MQ266" s="4"/>
      <c r="MR266" s="4"/>
      <c r="MS266" s="4"/>
      <c r="MT266" s="4"/>
      <c r="MU266" s="4"/>
      <c r="MV266" s="4"/>
      <c r="MW266" s="4"/>
      <c r="MX266" s="4"/>
      <c r="MY266" s="4"/>
      <c r="MZ266" s="4"/>
      <c r="NA266" s="4"/>
      <c r="NB266" s="4"/>
      <c r="NC266" s="4"/>
      <c r="ND266" s="4"/>
      <c r="NE266" s="4"/>
      <c r="NF266" s="4"/>
      <c r="NG266" s="4"/>
      <c r="NH266" s="4"/>
      <c r="NI266" s="4"/>
      <c r="NJ266" s="4"/>
      <c r="NK266" s="4"/>
      <c r="NL266" s="4"/>
      <c r="NM266" s="4"/>
      <c r="NN266" s="4"/>
      <c r="NO266" s="4"/>
      <c r="NP266" s="4"/>
      <c r="NQ266" s="4"/>
      <c r="NR266" s="4"/>
      <c r="NS266" s="4"/>
      <c r="NT266" s="4"/>
      <c r="NU266" s="4"/>
      <c r="NV266" s="4"/>
      <c r="NW266" s="4"/>
      <c r="NX266" s="4"/>
      <c r="NY266" s="4"/>
      <c r="NZ266" s="4"/>
      <c r="OA266" s="4"/>
      <c r="OB266" s="4"/>
      <c r="OC266" s="4"/>
      <c r="OD266" s="4"/>
      <c r="OE266" s="4"/>
      <c r="OF266" s="4"/>
      <c r="OG266" s="4"/>
      <c r="OH266" s="4"/>
      <c r="OI266" s="4"/>
      <c r="OJ266" s="4"/>
      <c r="OK266" s="4"/>
      <c r="OL266" s="4"/>
      <c r="OM266" s="4"/>
      <c r="ON266" s="4"/>
      <c r="OO266" s="4"/>
      <c r="OP266" s="4"/>
      <c r="OQ266" s="4"/>
      <c r="OR266" s="4"/>
      <c r="OS266" s="4"/>
      <c r="OT266" s="4"/>
      <c r="OU266" s="4"/>
      <c r="OV266" s="4"/>
      <c r="OW266" s="4"/>
      <c r="OX266" s="4"/>
      <c r="OY266" s="4"/>
      <c r="OZ266" s="4"/>
      <c r="PA266" s="4"/>
      <c r="PB266" s="4"/>
      <c r="PC266" s="4"/>
      <c r="PD266" s="4"/>
      <c r="PE266" s="4"/>
      <c r="PF266" s="4"/>
      <c r="PG266" s="4"/>
      <c r="PH266" s="4"/>
      <c r="PI266" s="4"/>
      <c r="PJ266" s="4"/>
      <c r="PK266" s="4"/>
      <c r="PL266" s="4"/>
      <c r="PM266" s="4"/>
      <c r="PN266" s="4"/>
      <c r="PO266" s="4"/>
      <c r="PP266" s="4"/>
      <c r="PQ266" s="4"/>
      <c r="PR266" s="4"/>
      <c r="PS266" s="4"/>
      <c r="PT266" s="4"/>
      <c r="PU266" s="4"/>
      <c r="PV266" s="4"/>
      <c r="PW266" s="4"/>
      <c r="PX266" s="4"/>
      <c r="PY266" s="4"/>
      <c r="PZ266" s="4"/>
      <c r="QA266" s="4"/>
      <c r="QB266" s="4"/>
      <c r="QC266" s="4"/>
      <c r="QD266" s="4"/>
      <c r="QE266" s="4"/>
      <c r="QF266" s="4"/>
      <c r="QG266" s="4"/>
      <c r="QH266" s="4"/>
      <c r="QI266" s="4"/>
      <c r="QJ266" s="4"/>
      <c r="QK266" s="4"/>
      <c r="QL266" s="4"/>
      <c r="QM266" s="4"/>
      <c r="QN266" s="4"/>
      <c r="QO266" s="4"/>
      <c r="QP266" s="4"/>
      <c r="QQ266" s="4"/>
      <c r="QR266" s="4"/>
      <c r="QS266" s="4"/>
      <c r="QT266" s="4"/>
      <c r="QU266" s="4"/>
      <c r="QV266" s="4"/>
      <c r="QW266" s="4"/>
      <c r="QX266" s="4"/>
      <c r="QY266" s="4"/>
      <c r="QZ266" s="4"/>
      <c r="RA266" s="4"/>
      <c r="RB266" s="4"/>
      <c r="RC266" s="4"/>
      <c r="RD266" s="4"/>
      <c r="RE266" s="4"/>
      <c r="RF266" s="4"/>
      <c r="RG266" s="4"/>
      <c r="RH266" s="4"/>
      <c r="RI266" s="4"/>
      <c r="RJ266" s="4"/>
      <c r="RK266" s="4"/>
      <c r="RL266" s="4"/>
      <c r="RM266" s="4"/>
      <c r="RN266" s="4"/>
      <c r="RO266" s="4"/>
      <c r="RP266" s="4"/>
      <c r="RQ266" s="4"/>
      <c r="RR266" s="4"/>
      <c r="RS266" s="4"/>
      <c r="RT266" s="4"/>
      <c r="RU266" s="4"/>
      <c r="RV266" s="4"/>
      <c r="RW266" s="4"/>
      <c r="RX266" s="4"/>
      <c r="RY266" s="4"/>
      <c r="RZ266" s="4"/>
      <c r="SA266" s="4"/>
      <c r="SB266" s="4"/>
      <c r="SC266" s="4"/>
      <c r="SD266" s="4"/>
      <c r="SE266" s="4"/>
      <c r="SF266" s="4"/>
      <c r="SG266" s="4"/>
      <c r="SH266" s="4"/>
      <c r="SI266" s="4"/>
      <c r="SJ266" s="4"/>
    </row>
    <row r="267" spans="1:504" ht="15">
      <c r="A267" s="2" t="s">
        <v>179</v>
      </c>
      <c r="B267" s="3"/>
      <c r="C267" s="127"/>
      <c r="D267" s="127"/>
      <c r="E267" s="127"/>
      <c r="F267" s="127"/>
      <c r="G267" s="127"/>
      <c r="H267" s="127"/>
      <c r="I267" s="147" t="e">
        <f t="shared" si="86"/>
        <v>#DIV/0!</v>
      </c>
      <c r="J267" s="147" t="e">
        <f t="shared" si="82"/>
        <v>#DIV/0!</v>
      </c>
      <c r="K267" s="3"/>
      <c r="L267" s="3"/>
      <c r="M267" s="29"/>
      <c r="N267" s="147" t="e">
        <f t="shared" si="83"/>
        <v>#DIV/0!</v>
      </c>
      <c r="O267" s="4"/>
      <c r="P267" s="41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/>
      <c r="CX267" s="4"/>
      <c r="CY267" s="4"/>
      <c r="CZ267" s="4"/>
      <c r="DA267" s="4"/>
      <c r="DB267" s="4"/>
      <c r="DC267" s="4"/>
      <c r="DD267" s="4"/>
      <c r="DE267" s="4"/>
      <c r="DF267" s="4"/>
      <c r="DG267" s="4"/>
      <c r="DH267" s="4"/>
      <c r="DI267" s="4"/>
      <c r="DJ267" s="4"/>
      <c r="DK267" s="4"/>
      <c r="DL267" s="4"/>
      <c r="DM267" s="4"/>
      <c r="DN267" s="4"/>
      <c r="DO267" s="4"/>
      <c r="DP267" s="4"/>
      <c r="DQ267" s="4"/>
      <c r="DR267" s="4"/>
      <c r="DS267" s="4"/>
      <c r="DT267" s="4"/>
      <c r="DU267" s="4"/>
      <c r="DV267" s="4"/>
      <c r="DW267" s="4"/>
      <c r="DX267" s="4"/>
      <c r="DY267" s="4"/>
      <c r="DZ267" s="4"/>
      <c r="EA267" s="4"/>
      <c r="EB267" s="4"/>
      <c r="EC267" s="4"/>
      <c r="ED267" s="4"/>
      <c r="EE267" s="4"/>
      <c r="EF267" s="4"/>
      <c r="EG267" s="4"/>
      <c r="EH267" s="4"/>
      <c r="EI267" s="4"/>
      <c r="EJ267" s="4"/>
      <c r="EK267" s="4"/>
      <c r="EL267" s="4"/>
      <c r="EM267" s="4"/>
      <c r="EN267" s="4"/>
      <c r="EO267" s="4"/>
      <c r="EP267" s="4"/>
      <c r="EQ267" s="4"/>
      <c r="ER267" s="4"/>
      <c r="ES267" s="4"/>
      <c r="ET267" s="4"/>
      <c r="EU267" s="4"/>
      <c r="EV267" s="4"/>
      <c r="EW267" s="4"/>
      <c r="EX267" s="4"/>
      <c r="EY267" s="4"/>
      <c r="EZ267" s="4"/>
      <c r="FA267" s="4"/>
      <c r="FB267" s="4"/>
      <c r="FC267" s="4"/>
      <c r="FD267" s="4"/>
      <c r="FE267" s="4"/>
      <c r="FF267" s="4"/>
      <c r="FG267" s="4"/>
      <c r="FH267" s="4"/>
      <c r="FI267" s="4"/>
      <c r="FJ267" s="4"/>
      <c r="FK267" s="4"/>
      <c r="FL267" s="4"/>
      <c r="FM267" s="4"/>
      <c r="FN267" s="4"/>
      <c r="FO267" s="4"/>
      <c r="FP267" s="4"/>
      <c r="FQ267" s="4"/>
      <c r="FR267" s="4"/>
      <c r="FS267" s="4"/>
      <c r="FT267" s="4"/>
      <c r="FU267" s="4"/>
      <c r="FV267" s="4"/>
      <c r="FW267" s="4"/>
      <c r="FX267" s="4"/>
      <c r="FY267" s="4"/>
      <c r="FZ267" s="4"/>
      <c r="GA267" s="4"/>
      <c r="GB267" s="4"/>
      <c r="GC267" s="4"/>
      <c r="GD267" s="4"/>
      <c r="GE267" s="4"/>
      <c r="GF267" s="4"/>
      <c r="GG267" s="4"/>
      <c r="GH267" s="4"/>
      <c r="GI267" s="4"/>
      <c r="GJ267" s="4"/>
      <c r="GK267" s="4"/>
      <c r="GL267" s="4"/>
      <c r="GM267" s="4"/>
      <c r="GN267" s="4"/>
      <c r="GO267" s="4"/>
      <c r="GP267" s="4"/>
      <c r="GQ267" s="4"/>
      <c r="GR267" s="4"/>
      <c r="GS267" s="4"/>
      <c r="GT267" s="4"/>
      <c r="GU267" s="4"/>
      <c r="GV267" s="4"/>
      <c r="GW267" s="4"/>
      <c r="GX267" s="4"/>
      <c r="GY267" s="4"/>
      <c r="GZ267" s="4"/>
      <c r="HA267" s="4"/>
      <c r="HB267" s="4"/>
      <c r="HC267" s="4"/>
      <c r="HD267" s="4"/>
      <c r="HE267" s="4"/>
      <c r="HF267" s="4"/>
      <c r="HG267" s="4"/>
      <c r="HH267" s="4"/>
      <c r="HI267" s="4"/>
      <c r="HJ267" s="4"/>
      <c r="HK267" s="4"/>
      <c r="HL267" s="4"/>
      <c r="HM267" s="4"/>
      <c r="HN267" s="4"/>
      <c r="HO267" s="4"/>
      <c r="HP267" s="4"/>
      <c r="HQ267" s="4"/>
      <c r="HR267" s="4"/>
      <c r="HS267" s="4"/>
      <c r="HT267" s="4"/>
      <c r="HU267" s="4"/>
      <c r="HV267" s="4"/>
      <c r="HW267" s="4"/>
      <c r="HX267" s="4"/>
      <c r="HY267" s="4"/>
      <c r="HZ267" s="4"/>
      <c r="IA267" s="4"/>
      <c r="IB267" s="4"/>
      <c r="IC267" s="4"/>
      <c r="ID267" s="4"/>
      <c r="IE267" s="4"/>
      <c r="IF267" s="4"/>
      <c r="IG267" s="4"/>
      <c r="IH267" s="4"/>
      <c r="II267" s="4"/>
      <c r="IJ267" s="4"/>
      <c r="IK267" s="4"/>
      <c r="IL267" s="4"/>
      <c r="IM267" s="4"/>
      <c r="IN267" s="4"/>
      <c r="IO267" s="4"/>
      <c r="IP267" s="4"/>
      <c r="IQ267" s="4"/>
      <c r="IR267" s="4"/>
      <c r="IS267" s="4"/>
      <c r="IT267" s="4"/>
      <c r="IU267" s="4"/>
      <c r="IV267" s="4"/>
      <c r="IW267" s="4"/>
      <c r="IX267" s="4"/>
      <c r="IY267" s="4"/>
      <c r="IZ267" s="4"/>
      <c r="JA267" s="4"/>
      <c r="JB267" s="4"/>
      <c r="JC267" s="4"/>
      <c r="JD267" s="4"/>
      <c r="JE267" s="4"/>
      <c r="JF267" s="4"/>
      <c r="JG267" s="4"/>
      <c r="JH267" s="4"/>
      <c r="JI267" s="4"/>
      <c r="JJ267" s="4"/>
      <c r="JK267" s="4"/>
      <c r="JL267" s="4"/>
      <c r="JM267" s="4"/>
      <c r="JN267" s="4"/>
      <c r="JO267" s="4"/>
      <c r="JP267" s="4"/>
      <c r="JQ267" s="4"/>
      <c r="JR267" s="4"/>
      <c r="JS267" s="4"/>
      <c r="JT267" s="4"/>
      <c r="JU267" s="4"/>
      <c r="JV267" s="4"/>
      <c r="JW267" s="4"/>
      <c r="JX267" s="4"/>
      <c r="JY267" s="4"/>
      <c r="JZ267" s="4"/>
      <c r="KA267" s="4"/>
      <c r="KB267" s="4"/>
      <c r="KC267" s="4"/>
      <c r="KD267" s="4"/>
      <c r="KE267" s="4"/>
      <c r="KF267" s="4"/>
      <c r="KG267" s="4"/>
      <c r="KH267" s="4"/>
      <c r="KI267" s="4"/>
      <c r="KJ267" s="4"/>
      <c r="KK267" s="4"/>
      <c r="KL267" s="4"/>
      <c r="KM267" s="4"/>
      <c r="KN267" s="4"/>
      <c r="KO267" s="4"/>
      <c r="KP267" s="4"/>
      <c r="KQ267" s="4"/>
      <c r="KR267" s="4"/>
      <c r="KS267" s="4"/>
      <c r="KT267" s="4"/>
      <c r="KU267" s="4"/>
      <c r="KV267" s="4"/>
      <c r="KW267" s="4"/>
      <c r="KX267" s="4"/>
      <c r="KY267" s="4"/>
      <c r="KZ267" s="4"/>
      <c r="LA267" s="4"/>
      <c r="LB267" s="4"/>
      <c r="LC267" s="4"/>
      <c r="LD267" s="4"/>
      <c r="LE267" s="4"/>
      <c r="LF267" s="4"/>
      <c r="LG267" s="4"/>
      <c r="LH267" s="4"/>
      <c r="LI267" s="4"/>
      <c r="LJ267" s="4"/>
      <c r="LK267" s="4"/>
      <c r="LL267" s="4"/>
      <c r="LM267" s="4"/>
      <c r="LN267" s="4"/>
      <c r="LO267" s="4"/>
      <c r="LP267" s="4"/>
      <c r="LQ267" s="4"/>
      <c r="LR267" s="4"/>
      <c r="LS267" s="4"/>
      <c r="LT267" s="4"/>
      <c r="LU267" s="4"/>
      <c r="LV267" s="4"/>
      <c r="LW267" s="4"/>
      <c r="LX267" s="4"/>
      <c r="LY267" s="4"/>
      <c r="LZ267" s="4"/>
      <c r="MA267" s="4"/>
      <c r="MB267" s="4"/>
      <c r="MC267" s="4"/>
      <c r="MD267" s="4"/>
      <c r="ME267" s="4"/>
      <c r="MF267" s="4"/>
      <c r="MG267" s="4"/>
      <c r="MH267" s="4"/>
      <c r="MI267" s="4"/>
      <c r="MJ267" s="4"/>
      <c r="MK267" s="4"/>
      <c r="ML267" s="4"/>
      <c r="MM267" s="4"/>
      <c r="MN267" s="4"/>
      <c r="MO267" s="4"/>
      <c r="MP267" s="4"/>
      <c r="MQ267" s="4"/>
      <c r="MR267" s="4"/>
      <c r="MS267" s="4"/>
      <c r="MT267" s="4"/>
      <c r="MU267" s="4"/>
      <c r="MV267" s="4"/>
      <c r="MW267" s="4"/>
      <c r="MX267" s="4"/>
      <c r="MY267" s="4"/>
      <c r="MZ267" s="4"/>
      <c r="NA267" s="4"/>
      <c r="NB267" s="4"/>
      <c r="NC267" s="4"/>
      <c r="ND267" s="4"/>
      <c r="NE267" s="4"/>
      <c r="NF267" s="4"/>
      <c r="NG267" s="4"/>
      <c r="NH267" s="4"/>
      <c r="NI267" s="4"/>
      <c r="NJ267" s="4"/>
      <c r="NK267" s="4"/>
      <c r="NL267" s="4"/>
      <c r="NM267" s="4"/>
      <c r="NN267" s="4"/>
      <c r="NO267" s="4"/>
      <c r="NP267" s="4"/>
      <c r="NQ267" s="4"/>
      <c r="NR267" s="4"/>
      <c r="NS267" s="4"/>
      <c r="NT267" s="4"/>
      <c r="NU267" s="4"/>
      <c r="NV267" s="4"/>
      <c r="NW267" s="4"/>
      <c r="NX267" s="4"/>
      <c r="NY267" s="4"/>
      <c r="NZ267" s="4"/>
      <c r="OA267" s="4"/>
      <c r="OB267" s="4"/>
      <c r="OC267" s="4"/>
      <c r="OD267" s="4"/>
      <c r="OE267" s="4"/>
      <c r="OF267" s="4"/>
      <c r="OG267" s="4"/>
      <c r="OH267" s="4"/>
      <c r="OI267" s="4"/>
      <c r="OJ267" s="4"/>
      <c r="OK267" s="4"/>
      <c r="OL267" s="4"/>
      <c r="OM267" s="4"/>
      <c r="ON267" s="4"/>
      <c r="OO267" s="4"/>
      <c r="OP267" s="4"/>
      <c r="OQ267" s="4"/>
      <c r="OR267" s="4"/>
      <c r="OS267" s="4"/>
      <c r="OT267" s="4"/>
      <c r="OU267" s="4"/>
      <c r="OV267" s="4"/>
      <c r="OW267" s="4"/>
      <c r="OX267" s="4"/>
      <c r="OY267" s="4"/>
      <c r="OZ267" s="4"/>
      <c r="PA267" s="4"/>
      <c r="PB267" s="4"/>
      <c r="PC267" s="4"/>
      <c r="PD267" s="4"/>
      <c r="PE267" s="4"/>
      <c r="PF267" s="4"/>
      <c r="PG267" s="4"/>
      <c r="PH267" s="4"/>
      <c r="PI267" s="4"/>
      <c r="PJ267" s="4"/>
      <c r="PK267" s="4"/>
      <c r="PL267" s="4"/>
      <c r="PM267" s="4"/>
      <c r="PN267" s="4"/>
      <c r="PO267" s="4"/>
      <c r="PP267" s="4"/>
      <c r="PQ267" s="4"/>
      <c r="PR267" s="4"/>
      <c r="PS267" s="4"/>
      <c r="PT267" s="4"/>
      <c r="PU267" s="4"/>
      <c r="PV267" s="4"/>
      <c r="PW267" s="4"/>
      <c r="PX267" s="4"/>
      <c r="PY267" s="4"/>
      <c r="PZ267" s="4"/>
      <c r="QA267" s="4"/>
      <c r="QB267" s="4"/>
      <c r="QC267" s="4"/>
      <c r="QD267" s="4"/>
      <c r="QE267" s="4"/>
      <c r="QF267" s="4"/>
      <c r="QG267" s="4"/>
      <c r="QH267" s="4"/>
      <c r="QI267" s="4"/>
      <c r="QJ267" s="4"/>
      <c r="QK267" s="4"/>
      <c r="QL267" s="4"/>
      <c r="QM267" s="4"/>
      <c r="QN267" s="4"/>
      <c r="QO267" s="4"/>
      <c r="QP267" s="4"/>
      <c r="QQ267" s="4"/>
      <c r="QR267" s="4"/>
      <c r="QS267" s="4"/>
      <c r="QT267" s="4"/>
      <c r="QU267" s="4"/>
      <c r="QV267" s="4"/>
      <c r="QW267" s="4"/>
      <c r="QX267" s="4"/>
      <c r="QY267" s="4"/>
      <c r="QZ267" s="4"/>
      <c r="RA267" s="4"/>
      <c r="RB267" s="4"/>
      <c r="RC267" s="4"/>
      <c r="RD267" s="4"/>
      <c r="RE267" s="4"/>
      <c r="RF267" s="4"/>
      <c r="RG267" s="4"/>
      <c r="RH267" s="4"/>
      <c r="RI267" s="4"/>
      <c r="RJ267" s="4"/>
      <c r="RK267" s="4"/>
      <c r="RL267" s="4"/>
      <c r="RM267" s="4"/>
      <c r="RN267" s="4"/>
      <c r="RO267" s="4"/>
      <c r="RP267" s="4"/>
      <c r="RQ267" s="4"/>
      <c r="RR267" s="4"/>
      <c r="RS267" s="4"/>
      <c r="RT267" s="4"/>
      <c r="RU267" s="4"/>
      <c r="RV267" s="4"/>
      <c r="RW267" s="4"/>
      <c r="RX267" s="4"/>
      <c r="RY267" s="4"/>
      <c r="RZ267" s="4"/>
      <c r="SA267" s="4"/>
      <c r="SB267" s="4"/>
      <c r="SC267" s="4"/>
      <c r="SD267" s="4"/>
      <c r="SE267" s="4"/>
      <c r="SF267" s="4"/>
      <c r="SG267" s="4"/>
      <c r="SH267" s="4"/>
      <c r="SI267" s="4"/>
      <c r="SJ267" s="4"/>
    </row>
    <row r="268" spans="1:504" ht="15">
      <c r="A268" s="2" t="s">
        <v>180</v>
      </c>
      <c r="B268" s="3"/>
      <c r="C268" s="127"/>
      <c r="D268" s="127"/>
      <c r="E268" s="127"/>
      <c r="F268" s="127"/>
      <c r="G268" s="127"/>
      <c r="H268" s="127"/>
      <c r="I268" s="147" t="e">
        <f t="shared" si="86"/>
        <v>#DIV/0!</v>
      </c>
      <c r="J268" s="147" t="e">
        <f t="shared" si="82"/>
        <v>#DIV/0!</v>
      </c>
      <c r="K268" s="3"/>
      <c r="L268" s="3"/>
      <c r="M268" s="29"/>
      <c r="N268" s="147" t="e">
        <f t="shared" si="83"/>
        <v>#DIV/0!</v>
      </c>
      <c r="O268" s="4"/>
      <c r="P268" s="41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4"/>
      <c r="DB268" s="4"/>
      <c r="DC268" s="4"/>
      <c r="DD268" s="4"/>
      <c r="DE268" s="4"/>
      <c r="DF268" s="4"/>
      <c r="DG268" s="4"/>
      <c r="DH268" s="4"/>
      <c r="DI268" s="4"/>
      <c r="DJ268" s="4"/>
      <c r="DK268" s="4"/>
      <c r="DL268" s="4"/>
      <c r="DM268" s="4"/>
      <c r="DN268" s="4"/>
      <c r="DO268" s="4"/>
      <c r="DP268" s="4"/>
      <c r="DQ268" s="4"/>
      <c r="DR268" s="4"/>
      <c r="DS268" s="4"/>
      <c r="DT268" s="4"/>
      <c r="DU268" s="4"/>
      <c r="DV268" s="4"/>
      <c r="DW268" s="4"/>
      <c r="DX268" s="4"/>
      <c r="DY268" s="4"/>
      <c r="DZ268" s="4"/>
      <c r="EA268" s="4"/>
      <c r="EB268" s="4"/>
      <c r="EC268" s="4"/>
      <c r="ED268" s="4"/>
      <c r="EE268" s="4"/>
      <c r="EF268" s="4"/>
      <c r="EG268" s="4"/>
      <c r="EH268" s="4"/>
      <c r="EI268" s="4"/>
      <c r="EJ268" s="4"/>
      <c r="EK268" s="4"/>
      <c r="EL268" s="4"/>
      <c r="EM268" s="4"/>
      <c r="EN268" s="4"/>
      <c r="EO268" s="4"/>
      <c r="EP268" s="4"/>
      <c r="EQ268" s="4"/>
      <c r="ER268" s="4"/>
      <c r="ES268" s="4"/>
      <c r="ET268" s="4"/>
      <c r="EU268" s="4"/>
      <c r="EV268" s="4"/>
      <c r="EW268" s="4"/>
      <c r="EX268" s="4"/>
      <c r="EY268" s="4"/>
      <c r="EZ268" s="4"/>
      <c r="FA268" s="4"/>
      <c r="FB268" s="4"/>
      <c r="FC268" s="4"/>
      <c r="FD268" s="4"/>
      <c r="FE268" s="4"/>
      <c r="FF268" s="4"/>
      <c r="FG268" s="4"/>
      <c r="FH268" s="4"/>
      <c r="FI268" s="4"/>
      <c r="FJ268" s="4"/>
      <c r="FK268" s="4"/>
      <c r="FL268" s="4"/>
      <c r="FM268" s="4"/>
      <c r="FN268" s="4"/>
      <c r="FO268" s="4"/>
      <c r="FP268" s="4"/>
      <c r="FQ268" s="4"/>
      <c r="FR268" s="4"/>
      <c r="FS268" s="4"/>
      <c r="FT268" s="4"/>
      <c r="FU268" s="4"/>
      <c r="FV268" s="4"/>
      <c r="FW268" s="4"/>
      <c r="FX268" s="4"/>
      <c r="FY268" s="4"/>
      <c r="FZ268" s="4"/>
      <c r="GA268" s="4"/>
      <c r="GB268" s="4"/>
      <c r="GC268" s="4"/>
      <c r="GD268" s="4"/>
      <c r="GE268" s="4"/>
      <c r="GF268" s="4"/>
      <c r="GG268" s="4"/>
      <c r="GH268" s="4"/>
      <c r="GI268" s="4"/>
      <c r="GJ268" s="4"/>
      <c r="GK268" s="4"/>
      <c r="GL268" s="4"/>
      <c r="GM268" s="4"/>
      <c r="GN268" s="4"/>
      <c r="GO268" s="4"/>
      <c r="GP268" s="4"/>
      <c r="GQ268" s="4"/>
      <c r="GR268" s="4"/>
      <c r="GS268" s="4"/>
      <c r="GT268" s="4"/>
      <c r="GU268" s="4"/>
      <c r="GV268" s="4"/>
      <c r="GW268" s="4"/>
      <c r="GX268" s="4"/>
      <c r="GY268" s="4"/>
      <c r="GZ268" s="4"/>
      <c r="HA268" s="4"/>
      <c r="HB268" s="4"/>
      <c r="HC268" s="4"/>
      <c r="HD268" s="4"/>
      <c r="HE268" s="4"/>
      <c r="HF268" s="4"/>
      <c r="HG268" s="4"/>
      <c r="HH268" s="4"/>
      <c r="HI268" s="4"/>
      <c r="HJ268" s="4"/>
      <c r="HK268" s="4"/>
      <c r="HL268" s="4"/>
      <c r="HM268" s="4"/>
      <c r="HN268" s="4"/>
      <c r="HO268" s="4"/>
      <c r="HP268" s="4"/>
      <c r="HQ268" s="4"/>
      <c r="HR268" s="4"/>
      <c r="HS268" s="4"/>
      <c r="HT268" s="4"/>
      <c r="HU268" s="4"/>
      <c r="HV268" s="4"/>
      <c r="HW268" s="4"/>
      <c r="HX268" s="4"/>
      <c r="HY268" s="4"/>
      <c r="HZ268" s="4"/>
      <c r="IA268" s="4"/>
      <c r="IB268" s="4"/>
      <c r="IC268" s="4"/>
      <c r="ID268" s="4"/>
      <c r="IE268" s="4"/>
      <c r="IF268" s="4"/>
      <c r="IG268" s="4"/>
      <c r="IH268" s="4"/>
      <c r="II268" s="4"/>
      <c r="IJ268" s="4"/>
      <c r="IK268" s="4"/>
      <c r="IL268" s="4"/>
      <c r="IM268" s="4"/>
      <c r="IN268" s="4"/>
      <c r="IO268" s="4"/>
      <c r="IP268" s="4"/>
      <c r="IQ268" s="4"/>
      <c r="IR268" s="4"/>
      <c r="IS268" s="4"/>
      <c r="IT268" s="4"/>
      <c r="IU268" s="4"/>
      <c r="IV268" s="4"/>
      <c r="IW268" s="4"/>
      <c r="IX268" s="4"/>
      <c r="IY268" s="4"/>
      <c r="IZ268" s="4"/>
      <c r="JA268" s="4"/>
      <c r="JB268" s="4"/>
      <c r="JC268" s="4"/>
      <c r="JD268" s="4"/>
      <c r="JE268" s="4"/>
      <c r="JF268" s="4"/>
      <c r="JG268" s="4"/>
      <c r="JH268" s="4"/>
      <c r="JI268" s="4"/>
      <c r="JJ268" s="4"/>
      <c r="JK268" s="4"/>
      <c r="JL268" s="4"/>
      <c r="JM268" s="4"/>
      <c r="JN268" s="4"/>
      <c r="JO268" s="4"/>
      <c r="JP268" s="4"/>
      <c r="JQ268" s="4"/>
      <c r="JR268" s="4"/>
      <c r="JS268" s="4"/>
      <c r="JT268" s="4"/>
      <c r="JU268" s="4"/>
      <c r="JV268" s="4"/>
      <c r="JW268" s="4"/>
      <c r="JX268" s="4"/>
      <c r="JY268" s="4"/>
      <c r="JZ268" s="4"/>
      <c r="KA268" s="4"/>
      <c r="KB268" s="4"/>
      <c r="KC268" s="4"/>
      <c r="KD268" s="4"/>
      <c r="KE268" s="4"/>
      <c r="KF268" s="4"/>
      <c r="KG268" s="4"/>
      <c r="KH268" s="4"/>
      <c r="KI268" s="4"/>
      <c r="KJ268" s="4"/>
      <c r="KK268" s="4"/>
      <c r="KL268" s="4"/>
      <c r="KM268" s="4"/>
      <c r="KN268" s="4"/>
      <c r="KO268" s="4"/>
      <c r="KP268" s="4"/>
      <c r="KQ268" s="4"/>
      <c r="KR268" s="4"/>
      <c r="KS268" s="4"/>
      <c r="KT268" s="4"/>
      <c r="KU268" s="4"/>
      <c r="KV268" s="4"/>
      <c r="KW268" s="4"/>
      <c r="KX268" s="4"/>
      <c r="KY268" s="4"/>
      <c r="KZ268" s="4"/>
      <c r="LA268" s="4"/>
      <c r="LB268" s="4"/>
      <c r="LC268" s="4"/>
      <c r="LD268" s="4"/>
      <c r="LE268" s="4"/>
      <c r="LF268" s="4"/>
      <c r="LG268" s="4"/>
      <c r="LH268" s="4"/>
      <c r="LI268" s="4"/>
      <c r="LJ268" s="4"/>
      <c r="LK268" s="4"/>
      <c r="LL268" s="4"/>
      <c r="LM268" s="4"/>
      <c r="LN268" s="4"/>
      <c r="LO268" s="4"/>
      <c r="LP268" s="4"/>
      <c r="LQ268" s="4"/>
      <c r="LR268" s="4"/>
      <c r="LS268" s="4"/>
      <c r="LT268" s="4"/>
      <c r="LU268" s="4"/>
      <c r="LV268" s="4"/>
      <c r="LW268" s="4"/>
      <c r="LX268" s="4"/>
      <c r="LY268" s="4"/>
      <c r="LZ268" s="4"/>
      <c r="MA268" s="4"/>
      <c r="MB268" s="4"/>
      <c r="MC268" s="4"/>
      <c r="MD268" s="4"/>
      <c r="ME268" s="4"/>
      <c r="MF268" s="4"/>
      <c r="MG268" s="4"/>
      <c r="MH268" s="4"/>
      <c r="MI268" s="4"/>
      <c r="MJ268" s="4"/>
      <c r="MK268" s="4"/>
      <c r="ML268" s="4"/>
      <c r="MM268" s="4"/>
      <c r="MN268" s="4"/>
      <c r="MO268" s="4"/>
      <c r="MP268" s="4"/>
      <c r="MQ268" s="4"/>
      <c r="MR268" s="4"/>
      <c r="MS268" s="4"/>
      <c r="MT268" s="4"/>
      <c r="MU268" s="4"/>
      <c r="MV268" s="4"/>
      <c r="MW268" s="4"/>
      <c r="MX268" s="4"/>
      <c r="MY268" s="4"/>
      <c r="MZ268" s="4"/>
      <c r="NA268" s="4"/>
      <c r="NB268" s="4"/>
      <c r="NC268" s="4"/>
      <c r="ND268" s="4"/>
      <c r="NE268" s="4"/>
      <c r="NF268" s="4"/>
      <c r="NG268" s="4"/>
      <c r="NH268" s="4"/>
      <c r="NI268" s="4"/>
      <c r="NJ268" s="4"/>
      <c r="NK268" s="4"/>
      <c r="NL268" s="4"/>
      <c r="NM268" s="4"/>
      <c r="NN268" s="4"/>
      <c r="NO268" s="4"/>
      <c r="NP268" s="4"/>
      <c r="NQ268" s="4"/>
      <c r="NR268" s="4"/>
      <c r="NS268" s="4"/>
      <c r="NT268" s="4"/>
      <c r="NU268" s="4"/>
      <c r="NV268" s="4"/>
      <c r="NW268" s="4"/>
      <c r="NX268" s="4"/>
      <c r="NY268" s="4"/>
      <c r="NZ268" s="4"/>
      <c r="OA268" s="4"/>
      <c r="OB268" s="4"/>
      <c r="OC268" s="4"/>
      <c r="OD268" s="4"/>
      <c r="OE268" s="4"/>
      <c r="OF268" s="4"/>
      <c r="OG268" s="4"/>
      <c r="OH268" s="4"/>
      <c r="OI268" s="4"/>
      <c r="OJ268" s="4"/>
      <c r="OK268" s="4"/>
      <c r="OL268" s="4"/>
      <c r="OM268" s="4"/>
      <c r="ON268" s="4"/>
      <c r="OO268" s="4"/>
      <c r="OP268" s="4"/>
      <c r="OQ268" s="4"/>
      <c r="OR268" s="4"/>
      <c r="OS268" s="4"/>
      <c r="OT268" s="4"/>
      <c r="OU268" s="4"/>
      <c r="OV268" s="4"/>
      <c r="OW268" s="4"/>
      <c r="OX268" s="4"/>
      <c r="OY268" s="4"/>
      <c r="OZ268" s="4"/>
      <c r="PA268" s="4"/>
      <c r="PB268" s="4"/>
      <c r="PC268" s="4"/>
      <c r="PD268" s="4"/>
      <c r="PE268" s="4"/>
      <c r="PF268" s="4"/>
      <c r="PG268" s="4"/>
      <c r="PH268" s="4"/>
      <c r="PI268" s="4"/>
      <c r="PJ268" s="4"/>
      <c r="PK268" s="4"/>
      <c r="PL268" s="4"/>
      <c r="PM268" s="4"/>
      <c r="PN268" s="4"/>
      <c r="PO268" s="4"/>
      <c r="PP268" s="4"/>
      <c r="PQ268" s="4"/>
      <c r="PR268" s="4"/>
      <c r="PS268" s="4"/>
      <c r="PT268" s="4"/>
      <c r="PU268" s="4"/>
      <c r="PV268" s="4"/>
      <c r="PW268" s="4"/>
      <c r="PX268" s="4"/>
      <c r="PY268" s="4"/>
      <c r="PZ268" s="4"/>
      <c r="QA268" s="4"/>
      <c r="QB268" s="4"/>
      <c r="QC268" s="4"/>
      <c r="QD268" s="4"/>
      <c r="QE268" s="4"/>
      <c r="QF268" s="4"/>
      <c r="QG268" s="4"/>
      <c r="QH268" s="4"/>
      <c r="QI268" s="4"/>
      <c r="QJ268" s="4"/>
      <c r="QK268" s="4"/>
      <c r="QL268" s="4"/>
      <c r="QM268" s="4"/>
      <c r="QN268" s="4"/>
      <c r="QO268" s="4"/>
      <c r="QP268" s="4"/>
      <c r="QQ268" s="4"/>
      <c r="QR268" s="4"/>
      <c r="QS268" s="4"/>
      <c r="QT268" s="4"/>
      <c r="QU268" s="4"/>
      <c r="QV268" s="4"/>
      <c r="QW268" s="4"/>
      <c r="QX268" s="4"/>
      <c r="QY268" s="4"/>
      <c r="QZ268" s="4"/>
      <c r="RA268" s="4"/>
      <c r="RB268" s="4"/>
      <c r="RC268" s="4"/>
      <c r="RD268" s="4"/>
      <c r="RE268" s="4"/>
      <c r="RF268" s="4"/>
      <c r="RG268" s="4"/>
      <c r="RH268" s="4"/>
      <c r="RI268" s="4"/>
      <c r="RJ268" s="4"/>
      <c r="RK268" s="4"/>
      <c r="RL268" s="4"/>
      <c r="RM268" s="4"/>
      <c r="RN268" s="4"/>
      <c r="RO268" s="4"/>
      <c r="RP268" s="4"/>
      <c r="RQ268" s="4"/>
      <c r="RR268" s="4"/>
      <c r="RS268" s="4"/>
      <c r="RT268" s="4"/>
      <c r="RU268" s="4"/>
      <c r="RV268" s="4"/>
      <c r="RW268" s="4"/>
      <c r="RX268" s="4"/>
      <c r="RY268" s="4"/>
      <c r="RZ268" s="4"/>
      <c r="SA268" s="4"/>
      <c r="SB268" s="4"/>
      <c r="SC268" s="4"/>
      <c r="SD268" s="4"/>
      <c r="SE268" s="4"/>
      <c r="SF268" s="4"/>
      <c r="SG268" s="4"/>
      <c r="SH268" s="4"/>
      <c r="SI268" s="4"/>
      <c r="SJ268" s="4"/>
    </row>
    <row r="269" spans="1:504" ht="15">
      <c r="A269" s="2" t="s">
        <v>181</v>
      </c>
      <c r="B269" s="3"/>
      <c r="C269" s="127"/>
      <c r="D269" s="127"/>
      <c r="E269" s="127"/>
      <c r="F269" s="127"/>
      <c r="G269" s="127"/>
      <c r="H269" s="127"/>
      <c r="I269" s="147" t="e">
        <f t="shared" si="86"/>
        <v>#DIV/0!</v>
      </c>
      <c r="J269" s="147" t="e">
        <f t="shared" si="82"/>
        <v>#DIV/0!</v>
      </c>
      <c r="K269" s="3"/>
      <c r="L269" s="3"/>
      <c r="M269" s="29"/>
      <c r="N269" s="147" t="e">
        <f t="shared" si="83"/>
        <v>#DIV/0!</v>
      </c>
      <c r="O269" s="4"/>
      <c r="P269" s="41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4"/>
      <c r="DB269" s="4"/>
      <c r="DC269" s="4"/>
      <c r="DD269" s="4"/>
      <c r="DE269" s="4"/>
      <c r="DF269" s="4"/>
      <c r="DG269" s="4"/>
      <c r="DH269" s="4"/>
      <c r="DI269" s="4"/>
      <c r="DJ269" s="4"/>
      <c r="DK269" s="4"/>
      <c r="DL269" s="4"/>
      <c r="DM269" s="4"/>
      <c r="DN269" s="4"/>
      <c r="DO269" s="4"/>
      <c r="DP269" s="4"/>
      <c r="DQ269" s="4"/>
      <c r="DR269" s="4"/>
      <c r="DS269" s="4"/>
      <c r="DT269" s="4"/>
      <c r="DU269" s="4"/>
      <c r="DV269" s="4"/>
      <c r="DW269" s="4"/>
      <c r="DX269" s="4"/>
      <c r="DY269" s="4"/>
      <c r="DZ269" s="4"/>
      <c r="EA269" s="4"/>
      <c r="EB269" s="4"/>
      <c r="EC269" s="4"/>
      <c r="ED269" s="4"/>
      <c r="EE269" s="4"/>
      <c r="EF269" s="4"/>
      <c r="EG269" s="4"/>
      <c r="EH269" s="4"/>
      <c r="EI269" s="4"/>
      <c r="EJ269" s="4"/>
      <c r="EK269" s="4"/>
      <c r="EL269" s="4"/>
      <c r="EM269" s="4"/>
      <c r="EN269" s="4"/>
      <c r="EO269" s="4"/>
      <c r="EP269" s="4"/>
      <c r="EQ269" s="4"/>
      <c r="ER269" s="4"/>
      <c r="ES269" s="4"/>
      <c r="ET269" s="4"/>
      <c r="EU269" s="4"/>
      <c r="EV269" s="4"/>
      <c r="EW269" s="4"/>
      <c r="EX269" s="4"/>
      <c r="EY269" s="4"/>
      <c r="EZ269" s="4"/>
      <c r="FA269" s="4"/>
      <c r="FB269" s="4"/>
      <c r="FC269" s="4"/>
      <c r="FD269" s="4"/>
      <c r="FE269" s="4"/>
      <c r="FF269" s="4"/>
      <c r="FG269" s="4"/>
      <c r="FH269" s="4"/>
      <c r="FI269" s="4"/>
      <c r="FJ269" s="4"/>
      <c r="FK269" s="4"/>
      <c r="FL269" s="4"/>
      <c r="FM269" s="4"/>
      <c r="FN269" s="4"/>
      <c r="FO269" s="4"/>
      <c r="FP269" s="4"/>
      <c r="FQ269" s="4"/>
      <c r="FR269" s="4"/>
      <c r="FS269" s="4"/>
      <c r="FT269" s="4"/>
      <c r="FU269" s="4"/>
      <c r="FV269" s="4"/>
      <c r="FW269" s="4"/>
      <c r="FX269" s="4"/>
      <c r="FY269" s="4"/>
      <c r="FZ269" s="4"/>
      <c r="GA269" s="4"/>
      <c r="GB269" s="4"/>
      <c r="GC269" s="4"/>
      <c r="GD269" s="4"/>
      <c r="GE269" s="4"/>
      <c r="GF269" s="4"/>
      <c r="GG269" s="4"/>
      <c r="GH269" s="4"/>
      <c r="GI269" s="4"/>
      <c r="GJ269" s="4"/>
      <c r="GK269" s="4"/>
      <c r="GL269" s="4"/>
      <c r="GM269" s="4"/>
      <c r="GN269" s="4"/>
      <c r="GO269" s="4"/>
      <c r="GP269" s="4"/>
      <c r="GQ269" s="4"/>
      <c r="GR269" s="4"/>
      <c r="GS269" s="4"/>
      <c r="GT269" s="4"/>
      <c r="GU269" s="4"/>
      <c r="GV269" s="4"/>
      <c r="GW269" s="4"/>
      <c r="GX269" s="4"/>
      <c r="GY269" s="4"/>
      <c r="GZ269" s="4"/>
      <c r="HA269" s="4"/>
      <c r="HB269" s="4"/>
      <c r="HC269" s="4"/>
      <c r="HD269" s="4"/>
      <c r="HE269" s="4"/>
      <c r="HF269" s="4"/>
      <c r="HG269" s="4"/>
      <c r="HH269" s="4"/>
      <c r="HI269" s="4"/>
      <c r="HJ269" s="4"/>
      <c r="HK269" s="4"/>
      <c r="HL269" s="4"/>
      <c r="HM269" s="4"/>
      <c r="HN269" s="4"/>
      <c r="HO269" s="4"/>
      <c r="HP269" s="4"/>
      <c r="HQ269" s="4"/>
      <c r="HR269" s="4"/>
      <c r="HS269" s="4"/>
      <c r="HT269" s="4"/>
      <c r="HU269" s="4"/>
      <c r="HV269" s="4"/>
      <c r="HW269" s="4"/>
      <c r="HX269" s="4"/>
      <c r="HY269" s="4"/>
      <c r="HZ269" s="4"/>
      <c r="IA269" s="4"/>
      <c r="IB269" s="4"/>
      <c r="IC269" s="4"/>
      <c r="ID269" s="4"/>
      <c r="IE269" s="4"/>
      <c r="IF269" s="4"/>
      <c r="IG269" s="4"/>
      <c r="IH269" s="4"/>
      <c r="II269" s="4"/>
      <c r="IJ269" s="4"/>
      <c r="IK269" s="4"/>
      <c r="IL269" s="4"/>
      <c r="IM269" s="4"/>
      <c r="IN269" s="4"/>
      <c r="IO269" s="4"/>
      <c r="IP269" s="4"/>
      <c r="IQ269" s="4"/>
      <c r="IR269" s="4"/>
      <c r="IS269" s="4"/>
      <c r="IT269" s="4"/>
      <c r="IU269" s="4"/>
      <c r="IV269" s="4"/>
      <c r="IW269" s="4"/>
      <c r="IX269" s="4"/>
      <c r="IY269" s="4"/>
      <c r="IZ269" s="4"/>
      <c r="JA269" s="4"/>
      <c r="JB269" s="4"/>
      <c r="JC269" s="4"/>
      <c r="JD269" s="4"/>
      <c r="JE269" s="4"/>
      <c r="JF269" s="4"/>
      <c r="JG269" s="4"/>
      <c r="JH269" s="4"/>
      <c r="JI269" s="4"/>
      <c r="JJ269" s="4"/>
      <c r="JK269" s="4"/>
      <c r="JL269" s="4"/>
      <c r="JM269" s="4"/>
      <c r="JN269" s="4"/>
      <c r="JO269" s="4"/>
      <c r="JP269" s="4"/>
      <c r="JQ269" s="4"/>
      <c r="JR269" s="4"/>
      <c r="JS269" s="4"/>
      <c r="JT269" s="4"/>
      <c r="JU269" s="4"/>
      <c r="JV269" s="4"/>
      <c r="JW269" s="4"/>
      <c r="JX269" s="4"/>
      <c r="JY269" s="4"/>
      <c r="JZ269" s="4"/>
      <c r="KA269" s="4"/>
      <c r="KB269" s="4"/>
      <c r="KC269" s="4"/>
      <c r="KD269" s="4"/>
      <c r="KE269" s="4"/>
      <c r="KF269" s="4"/>
      <c r="KG269" s="4"/>
      <c r="KH269" s="4"/>
      <c r="KI269" s="4"/>
      <c r="KJ269" s="4"/>
      <c r="KK269" s="4"/>
      <c r="KL269" s="4"/>
      <c r="KM269" s="4"/>
      <c r="KN269" s="4"/>
      <c r="KO269" s="4"/>
      <c r="KP269" s="4"/>
      <c r="KQ269" s="4"/>
      <c r="KR269" s="4"/>
      <c r="KS269" s="4"/>
      <c r="KT269" s="4"/>
      <c r="KU269" s="4"/>
      <c r="KV269" s="4"/>
      <c r="KW269" s="4"/>
      <c r="KX269" s="4"/>
      <c r="KY269" s="4"/>
      <c r="KZ269" s="4"/>
      <c r="LA269" s="4"/>
      <c r="LB269" s="4"/>
      <c r="LC269" s="4"/>
      <c r="LD269" s="4"/>
      <c r="LE269" s="4"/>
      <c r="LF269" s="4"/>
      <c r="LG269" s="4"/>
      <c r="LH269" s="4"/>
      <c r="LI269" s="4"/>
      <c r="LJ269" s="4"/>
      <c r="LK269" s="4"/>
      <c r="LL269" s="4"/>
      <c r="LM269" s="4"/>
      <c r="LN269" s="4"/>
      <c r="LO269" s="4"/>
      <c r="LP269" s="4"/>
      <c r="LQ269" s="4"/>
      <c r="LR269" s="4"/>
      <c r="LS269" s="4"/>
      <c r="LT269" s="4"/>
      <c r="LU269" s="4"/>
      <c r="LV269" s="4"/>
      <c r="LW269" s="4"/>
      <c r="LX269" s="4"/>
      <c r="LY269" s="4"/>
      <c r="LZ269" s="4"/>
      <c r="MA269" s="4"/>
      <c r="MB269" s="4"/>
      <c r="MC269" s="4"/>
      <c r="MD269" s="4"/>
      <c r="ME269" s="4"/>
      <c r="MF269" s="4"/>
      <c r="MG269" s="4"/>
      <c r="MH269" s="4"/>
      <c r="MI269" s="4"/>
      <c r="MJ269" s="4"/>
      <c r="MK269" s="4"/>
      <c r="ML269" s="4"/>
      <c r="MM269" s="4"/>
      <c r="MN269" s="4"/>
      <c r="MO269" s="4"/>
      <c r="MP269" s="4"/>
      <c r="MQ269" s="4"/>
      <c r="MR269" s="4"/>
      <c r="MS269" s="4"/>
      <c r="MT269" s="4"/>
      <c r="MU269" s="4"/>
      <c r="MV269" s="4"/>
      <c r="MW269" s="4"/>
      <c r="MX269" s="4"/>
      <c r="MY269" s="4"/>
      <c r="MZ269" s="4"/>
      <c r="NA269" s="4"/>
      <c r="NB269" s="4"/>
      <c r="NC269" s="4"/>
      <c r="ND269" s="4"/>
      <c r="NE269" s="4"/>
      <c r="NF269" s="4"/>
      <c r="NG269" s="4"/>
      <c r="NH269" s="4"/>
      <c r="NI269" s="4"/>
      <c r="NJ269" s="4"/>
      <c r="NK269" s="4"/>
      <c r="NL269" s="4"/>
      <c r="NM269" s="4"/>
      <c r="NN269" s="4"/>
      <c r="NO269" s="4"/>
      <c r="NP269" s="4"/>
      <c r="NQ269" s="4"/>
      <c r="NR269" s="4"/>
      <c r="NS269" s="4"/>
      <c r="NT269" s="4"/>
      <c r="NU269" s="4"/>
      <c r="NV269" s="4"/>
      <c r="NW269" s="4"/>
      <c r="NX269" s="4"/>
      <c r="NY269" s="4"/>
      <c r="NZ269" s="4"/>
      <c r="OA269" s="4"/>
      <c r="OB269" s="4"/>
      <c r="OC269" s="4"/>
      <c r="OD269" s="4"/>
      <c r="OE269" s="4"/>
      <c r="OF269" s="4"/>
      <c r="OG269" s="4"/>
      <c r="OH269" s="4"/>
      <c r="OI269" s="4"/>
      <c r="OJ269" s="4"/>
      <c r="OK269" s="4"/>
      <c r="OL269" s="4"/>
      <c r="OM269" s="4"/>
      <c r="ON269" s="4"/>
      <c r="OO269" s="4"/>
      <c r="OP269" s="4"/>
      <c r="OQ269" s="4"/>
      <c r="OR269" s="4"/>
      <c r="OS269" s="4"/>
      <c r="OT269" s="4"/>
      <c r="OU269" s="4"/>
      <c r="OV269" s="4"/>
      <c r="OW269" s="4"/>
      <c r="OX269" s="4"/>
      <c r="OY269" s="4"/>
      <c r="OZ269" s="4"/>
      <c r="PA269" s="4"/>
      <c r="PB269" s="4"/>
      <c r="PC269" s="4"/>
      <c r="PD269" s="4"/>
      <c r="PE269" s="4"/>
      <c r="PF269" s="4"/>
      <c r="PG269" s="4"/>
      <c r="PH269" s="4"/>
      <c r="PI269" s="4"/>
      <c r="PJ269" s="4"/>
      <c r="PK269" s="4"/>
      <c r="PL269" s="4"/>
      <c r="PM269" s="4"/>
      <c r="PN269" s="4"/>
      <c r="PO269" s="4"/>
      <c r="PP269" s="4"/>
      <c r="PQ269" s="4"/>
      <c r="PR269" s="4"/>
      <c r="PS269" s="4"/>
      <c r="PT269" s="4"/>
      <c r="PU269" s="4"/>
      <c r="PV269" s="4"/>
      <c r="PW269" s="4"/>
      <c r="PX269" s="4"/>
      <c r="PY269" s="4"/>
      <c r="PZ269" s="4"/>
      <c r="QA269" s="4"/>
      <c r="QB269" s="4"/>
      <c r="QC269" s="4"/>
      <c r="QD269" s="4"/>
      <c r="QE269" s="4"/>
      <c r="QF269" s="4"/>
      <c r="QG269" s="4"/>
      <c r="QH269" s="4"/>
      <c r="QI269" s="4"/>
      <c r="QJ269" s="4"/>
      <c r="QK269" s="4"/>
      <c r="QL269" s="4"/>
      <c r="QM269" s="4"/>
      <c r="QN269" s="4"/>
      <c r="QO269" s="4"/>
      <c r="QP269" s="4"/>
      <c r="QQ269" s="4"/>
      <c r="QR269" s="4"/>
      <c r="QS269" s="4"/>
      <c r="QT269" s="4"/>
      <c r="QU269" s="4"/>
      <c r="QV269" s="4"/>
      <c r="QW269" s="4"/>
      <c r="QX269" s="4"/>
      <c r="QY269" s="4"/>
      <c r="QZ269" s="4"/>
      <c r="RA269" s="4"/>
      <c r="RB269" s="4"/>
      <c r="RC269" s="4"/>
      <c r="RD269" s="4"/>
      <c r="RE269" s="4"/>
      <c r="RF269" s="4"/>
      <c r="RG269" s="4"/>
      <c r="RH269" s="4"/>
      <c r="RI269" s="4"/>
      <c r="RJ269" s="4"/>
      <c r="RK269" s="4"/>
      <c r="RL269" s="4"/>
      <c r="RM269" s="4"/>
      <c r="RN269" s="4"/>
      <c r="RO269" s="4"/>
      <c r="RP269" s="4"/>
      <c r="RQ269" s="4"/>
      <c r="RR269" s="4"/>
      <c r="RS269" s="4"/>
      <c r="RT269" s="4"/>
      <c r="RU269" s="4"/>
      <c r="RV269" s="4"/>
      <c r="RW269" s="4"/>
      <c r="RX269" s="4"/>
      <c r="RY269" s="4"/>
      <c r="RZ269" s="4"/>
      <c r="SA269" s="4"/>
      <c r="SB269" s="4"/>
      <c r="SC269" s="4"/>
      <c r="SD269" s="4"/>
      <c r="SE269" s="4"/>
      <c r="SF269" s="4"/>
      <c r="SG269" s="4"/>
      <c r="SH269" s="4"/>
      <c r="SI269" s="4"/>
      <c r="SJ269" s="4"/>
    </row>
    <row r="270" spans="1:504" ht="15">
      <c r="A270" s="2" t="s">
        <v>182</v>
      </c>
      <c r="B270" s="3"/>
      <c r="C270" s="127"/>
      <c r="D270" s="127"/>
      <c r="E270" s="127"/>
      <c r="F270" s="127"/>
      <c r="G270" s="127"/>
      <c r="H270" s="127"/>
      <c r="I270" s="147" t="e">
        <f t="shared" si="86"/>
        <v>#DIV/0!</v>
      </c>
      <c r="J270" s="147" t="e">
        <f t="shared" si="82"/>
        <v>#DIV/0!</v>
      </c>
      <c r="K270" s="3"/>
      <c r="L270" s="3"/>
      <c r="M270" s="29"/>
      <c r="N270" s="147" t="e">
        <f t="shared" si="83"/>
        <v>#DIV/0!</v>
      </c>
      <c r="O270" s="4"/>
      <c r="P270" s="41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4"/>
      <c r="DB270" s="4"/>
      <c r="DC270" s="4"/>
      <c r="DD270" s="4"/>
      <c r="DE270" s="4"/>
      <c r="DF270" s="4"/>
      <c r="DG270" s="4"/>
      <c r="DH270" s="4"/>
      <c r="DI270" s="4"/>
      <c r="DJ270" s="4"/>
      <c r="DK270" s="4"/>
      <c r="DL270" s="4"/>
      <c r="DM270" s="4"/>
      <c r="DN270" s="4"/>
      <c r="DO270" s="4"/>
      <c r="DP270" s="4"/>
      <c r="DQ270" s="4"/>
      <c r="DR270" s="4"/>
      <c r="DS270" s="4"/>
      <c r="DT270" s="4"/>
      <c r="DU270" s="4"/>
      <c r="DV270" s="4"/>
      <c r="DW270" s="4"/>
      <c r="DX270" s="4"/>
      <c r="DY270" s="4"/>
      <c r="DZ270" s="4"/>
      <c r="EA270" s="4"/>
      <c r="EB270" s="4"/>
      <c r="EC270" s="4"/>
      <c r="ED270" s="4"/>
      <c r="EE270" s="4"/>
      <c r="EF270" s="4"/>
      <c r="EG270" s="4"/>
      <c r="EH270" s="4"/>
      <c r="EI270" s="4"/>
      <c r="EJ270" s="4"/>
      <c r="EK270" s="4"/>
      <c r="EL270" s="4"/>
      <c r="EM270" s="4"/>
      <c r="EN270" s="4"/>
      <c r="EO270" s="4"/>
      <c r="EP270" s="4"/>
      <c r="EQ270" s="4"/>
      <c r="ER270" s="4"/>
      <c r="ES270" s="4"/>
      <c r="ET270" s="4"/>
      <c r="EU270" s="4"/>
      <c r="EV270" s="4"/>
      <c r="EW270" s="4"/>
      <c r="EX270" s="4"/>
      <c r="EY270" s="4"/>
      <c r="EZ270" s="4"/>
      <c r="FA270" s="4"/>
      <c r="FB270" s="4"/>
      <c r="FC270" s="4"/>
      <c r="FD270" s="4"/>
      <c r="FE270" s="4"/>
      <c r="FF270" s="4"/>
      <c r="FG270" s="4"/>
      <c r="FH270" s="4"/>
      <c r="FI270" s="4"/>
      <c r="FJ270" s="4"/>
      <c r="FK270" s="4"/>
      <c r="FL270" s="4"/>
      <c r="FM270" s="4"/>
      <c r="FN270" s="4"/>
      <c r="FO270" s="4"/>
      <c r="FP270" s="4"/>
      <c r="FQ270" s="4"/>
      <c r="FR270" s="4"/>
      <c r="FS270" s="4"/>
      <c r="FT270" s="4"/>
      <c r="FU270" s="4"/>
      <c r="FV270" s="4"/>
      <c r="FW270" s="4"/>
      <c r="FX270" s="4"/>
      <c r="FY270" s="4"/>
      <c r="FZ270" s="4"/>
      <c r="GA270" s="4"/>
      <c r="GB270" s="4"/>
      <c r="GC270" s="4"/>
      <c r="GD270" s="4"/>
      <c r="GE270" s="4"/>
      <c r="GF270" s="4"/>
      <c r="GG270" s="4"/>
      <c r="GH270" s="4"/>
      <c r="GI270" s="4"/>
      <c r="GJ270" s="4"/>
      <c r="GK270" s="4"/>
      <c r="GL270" s="4"/>
      <c r="GM270" s="4"/>
      <c r="GN270" s="4"/>
      <c r="GO270" s="4"/>
      <c r="GP270" s="4"/>
      <c r="GQ270" s="4"/>
      <c r="GR270" s="4"/>
      <c r="GS270" s="4"/>
      <c r="GT270" s="4"/>
      <c r="GU270" s="4"/>
      <c r="GV270" s="4"/>
      <c r="GW270" s="4"/>
      <c r="GX270" s="4"/>
      <c r="GY270" s="4"/>
      <c r="GZ270" s="4"/>
      <c r="HA270" s="4"/>
      <c r="HB270" s="4"/>
      <c r="HC270" s="4"/>
      <c r="HD270" s="4"/>
      <c r="HE270" s="4"/>
      <c r="HF270" s="4"/>
      <c r="HG270" s="4"/>
      <c r="HH270" s="4"/>
      <c r="HI270" s="4"/>
      <c r="HJ270" s="4"/>
      <c r="HK270" s="4"/>
      <c r="HL270" s="4"/>
      <c r="HM270" s="4"/>
      <c r="HN270" s="4"/>
      <c r="HO270" s="4"/>
      <c r="HP270" s="4"/>
      <c r="HQ270" s="4"/>
      <c r="HR270" s="4"/>
      <c r="HS270" s="4"/>
      <c r="HT270" s="4"/>
      <c r="HU270" s="4"/>
      <c r="HV270" s="4"/>
      <c r="HW270" s="4"/>
      <c r="HX270" s="4"/>
      <c r="HY270" s="4"/>
      <c r="HZ270" s="4"/>
      <c r="IA270" s="4"/>
      <c r="IB270" s="4"/>
      <c r="IC270" s="4"/>
      <c r="ID270" s="4"/>
      <c r="IE270" s="4"/>
      <c r="IF270" s="4"/>
      <c r="IG270" s="4"/>
      <c r="IH270" s="4"/>
      <c r="II270" s="4"/>
      <c r="IJ270" s="4"/>
      <c r="IK270" s="4"/>
      <c r="IL270" s="4"/>
      <c r="IM270" s="4"/>
      <c r="IN270" s="4"/>
      <c r="IO270" s="4"/>
      <c r="IP270" s="4"/>
      <c r="IQ270" s="4"/>
      <c r="IR270" s="4"/>
      <c r="IS270" s="4"/>
      <c r="IT270" s="4"/>
      <c r="IU270" s="4"/>
      <c r="IV270" s="4"/>
      <c r="IW270" s="4"/>
      <c r="IX270" s="4"/>
      <c r="IY270" s="4"/>
      <c r="IZ270" s="4"/>
      <c r="JA270" s="4"/>
      <c r="JB270" s="4"/>
      <c r="JC270" s="4"/>
      <c r="JD270" s="4"/>
      <c r="JE270" s="4"/>
      <c r="JF270" s="4"/>
      <c r="JG270" s="4"/>
      <c r="JH270" s="4"/>
      <c r="JI270" s="4"/>
      <c r="JJ270" s="4"/>
      <c r="JK270" s="4"/>
      <c r="JL270" s="4"/>
      <c r="JM270" s="4"/>
      <c r="JN270" s="4"/>
      <c r="JO270" s="4"/>
      <c r="JP270" s="4"/>
      <c r="JQ270" s="4"/>
      <c r="JR270" s="4"/>
      <c r="JS270" s="4"/>
      <c r="JT270" s="4"/>
      <c r="JU270" s="4"/>
      <c r="JV270" s="4"/>
      <c r="JW270" s="4"/>
      <c r="JX270" s="4"/>
      <c r="JY270" s="4"/>
      <c r="JZ270" s="4"/>
      <c r="KA270" s="4"/>
      <c r="KB270" s="4"/>
      <c r="KC270" s="4"/>
      <c r="KD270" s="4"/>
      <c r="KE270" s="4"/>
      <c r="KF270" s="4"/>
      <c r="KG270" s="4"/>
      <c r="KH270" s="4"/>
      <c r="KI270" s="4"/>
      <c r="KJ270" s="4"/>
      <c r="KK270" s="4"/>
      <c r="KL270" s="4"/>
      <c r="KM270" s="4"/>
      <c r="KN270" s="4"/>
      <c r="KO270" s="4"/>
      <c r="KP270" s="4"/>
      <c r="KQ270" s="4"/>
      <c r="KR270" s="4"/>
      <c r="KS270" s="4"/>
      <c r="KT270" s="4"/>
      <c r="KU270" s="4"/>
      <c r="KV270" s="4"/>
      <c r="KW270" s="4"/>
      <c r="KX270" s="4"/>
      <c r="KY270" s="4"/>
      <c r="KZ270" s="4"/>
      <c r="LA270" s="4"/>
      <c r="LB270" s="4"/>
      <c r="LC270" s="4"/>
      <c r="LD270" s="4"/>
      <c r="LE270" s="4"/>
      <c r="LF270" s="4"/>
      <c r="LG270" s="4"/>
      <c r="LH270" s="4"/>
      <c r="LI270" s="4"/>
      <c r="LJ270" s="4"/>
      <c r="LK270" s="4"/>
      <c r="LL270" s="4"/>
      <c r="LM270" s="4"/>
      <c r="LN270" s="4"/>
      <c r="LO270" s="4"/>
      <c r="LP270" s="4"/>
      <c r="LQ270" s="4"/>
      <c r="LR270" s="4"/>
      <c r="LS270" s="4"/>
      <c r="LT270" s="4"/>
      <c r="LU270" s="4"/>
      <c r="LV270" s="4"/>
      <c r="LW270" s="4"/>
      <c r="LX270" s="4"/>
      <c r="LY270" s="4"/>
      <c r="LZ270" s="4"/>
      <c r="MA270" s="4"/>
      <c r="MB270" s="4"/>
      <c r="MC270" s="4"/>
      <c r="MD270" s="4"/>
      <c r="ME270" s="4"/>
      <c r="MF270" s="4"/>
      <c r="MG270" s="4"/>
      <c r="MH270" s="4"/>
      <c r="MI270" s="4"/>
      <c r="MJ270" s="4"/>
      <c r="MK270" s="4"/>
      <c r="ML270" s="4"/>
      <c r="MM270" s="4"/>
      <c r="MN270" s="4"/>
      <c r="MO270" s="4"/>
      <c r="MP270" s="4"/>
      <c r="MQ270" s="4"/>
      <c r="MR270" s="4"/>
      <c r="MS270" s="4"/>
      <c r="MT270" s="4"/>
      <c r="MU270" s="4"/>
      <c r="MV270" s="4"/>
      <c r="MW270" s="4"/>
      <c r="MX270" s="4"/>
      <c r="MY270" s="4"/>
      <c r="MZ270" s="4"/>
      <c r="NA270" s="4"/>
      <c r="NB270" s="4"/>
      <c r="NC270" s="4"/>
      <c r="ND270" s="4"/>
      <c r="NE270" s="4"/>
      <c r="NF270" s="4"/>
      <c r="NG270" s="4"/>
      <c r="NH270" s="4"/>
      <c r="NI270" s="4"/>
      <c r="NJ270" s="4"/>
      <c r="NK270" s="4"/>
      <c r="NL270" s="4"/>
      <c r="NM270" s="4"/>
      <c r="NN270" s="4"/>
      <c r="NO270" s="4"/>
      <c r="NP270" s="4"/>
      <c r="NQ270" s="4"/>
      <c r="NR270" s="4"/>
      <c r="NS270" s="4"/>
      <c r="NT270" s="4"/>
      <c r="NU270" s="4"/>
      <c r="NV270" s="4"/>
      <c r="NW270" s="4"/>
      <c r="NX270" s="4"/>
      <c r="NY270" s="4"/>
      <c r="NZ270" s="4"/>
      <c r="OA270" s="4"/>
      <c r="OB270" s="4"/>
      <c r="OC270" s="4"/>
      <c r="OD270" s="4"/>
      <c r="OE270" s="4"/>
      <c r="OF270" s="4"/>
      <c r="OG270" s="4"/>
      <c r="OH270" s="4"/>
      <c r="OI270" s="4"/>
      <c r="OJ270" s="4"/>
      <c r="OK270" s="4"/>
      <c r="OL270" s="4"/>
      <c r="OM270" s="4"/>
      <c r="ON270" s="4"/>
      <c r="OO270" s="4"/>
      <c r="OP270" s="4"/>
      <c r="OQ270" s="4"/>
      <c r="OR270" s="4"/>
      <c r="OS270" s="4"/>
      <c r="OT270" s="4"/>
      <c r="OU270" s="4"/>
      <c r="OV270" s="4"/>
      <c r="OW270" s="4"/>
      <c r="OX270" s="4"/>
      <c r="OY270" s="4"/>
      <c r="OZ270" s="4"/>
      <c r="PA270" s="4"/>
      <c r="PB270" s="4"/>
      <c r="PC270" s="4"/>
      <c r="PD270" s="4"/>
      <c r="PE270" s="4"/>
      <c r="PF270" s="4"/>
      <c r="PG270" s="4"/>
      <c r="PH270" s="4"/>
      <c r="PI270" s="4"/>
      <c r="PJ270" s="4"/>
      <c r="PK270" s="4"/>
      <c r="PL270" s="4"/>
      <c r="PM270" s="4"/>
      <c r="PN270" s="4"/>
      <c r="PO270" s="4"/>
      <c r="PP270" s="4"/>
      <c r="PQ270" s="4"/>
      <c r="PR270" s="4"/>
      <c r="PS270" s="4"/>
      <c r="PT270" s="4"/>
      <c r="PU270" s="4"/>
      <c r="PV270" s="4"/>
      <c r="PW270" s="4"/>
      <c r="PX270" s="4"/>
      <c r="PY270" s="4"/>
      <c r="PZ270" s="4"/>
      <c r="QA270" s="4"/>
      <c r="QB270" s="4"/>
      <c r="QC270" s="4"/>
      <c r="QD270" s="4"/>
      <c r="QE270" s="4"/>
      <c r="QF270" s="4"/>
      <c r="QG270" s="4"/>
      <c r="QH270" s="4"/>
      <c r="QI270" s="4"/>
      <c r="QJ270" s="4"/>
      <c r="QK270" s="4"/>
      <c r="QL270" s="4"/>
      <c r="QM270" s="4"/>
      <c r="QN270" s="4"/>
      <c r="QO270" s="4"/>
      <c r="QP270" s="4"/>
      <c r="QQ270" s="4"/>
      <c r="QR270" s="4"/>
      <c r="QS270" s="4"/>
      <c r="QT270" s="4"/>
      <c r="QU270" s="4"/>
      <c r="QV270" s="4"/>
      <c r="QW270" s="4"/>
      <c r="QX270" s="4"/>
      <c r="QY270" s="4"/>
      <c r="QZ270" s="4"/>
      <c r="RA270" s="4"/>
      <c r="RB270" s="4"/>
      <c r="RC270" s="4"/>
      <c r="RD270" s="4"/>
      <c r="RE270" s="4"/>
      <c r="RF270" s="4"/>
      <c r="RG270" s="4"/>
      <c r="RH270" s="4"/>
      <c r="RI270" s="4"/>
      <c r="RJ270" s="4"/>
      <c r="RK270" s="4"/>
      <c r="RL270" s="4"/>
      <c r="RM270" s="4"/>
      <c r="RN270" s="4"/>
      <c r="RO270" s="4"/>
      <c r="RP270" s="4"/>
      <c r="RQ270" s="4"/>
      <c r="RR270" s="4"/>
      <c r="RS270" s="4"/>
      <c r="RT270" s="4"/>
      <c r="RU270" s="4"/>
      <c r="RV270" s="4"/>
      <c r="RW270" s="4"/>
      <c r="RX270" s="4"/>
      <c r="RY270" s="4"/>
      <c r="RZ270" s="4"/>
      <c r="SA270" s="4"/>
      <c r="SB270" s="4"/>
      <c r="SC270" s="4"/>
      <c r="SD270" s="4"/>
      <c r="SE270" s="4"/>
      <c r="SF270" s="4"/>
      <c r="SG270" s="4"/>
      <c r="SH270" s="4"/>
      <c r="SI270" s="4"/>
      <c r="SJ270" s="4"/>
    </row>
    <row r="271" spans="1:504" ht="15">
      <c r="A271" s="2" t="s">
        <v>183</v>
      </c>
      <c r="B271" s="3"/>
      <c r="C271" s="127"/>
      <c r="D271" s="127"/>
      <c r="E271" s="127"/>
      <c r="F271" s="127"/>
      <c r="G271" s="127"/>
      <c r="H271" s="127"/>
      <c r="I271" s="147" t="e">
        <f t="shared" si="86"/>
        <v>#DIV/0!</v>
      </c>
      <c r="J271" s="147" t="e">
        <f t="shared" si="82"/>
        <v>#DIV/0!</v>
      </c>
      <c r="K271" s="3"/>
      <c r="L271" s="3"/>
      <c r="M271" s="29"/>
      <c r="N271" s="147" t="e">
        <f t="shared" si="83"/>
        <v>#DIV/0!</v>
      </c>
      <c r="O271" s="4"/>
      <c r="P271" s="41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  <c r="CZ271" s="4"/>
      <c r="DA271" s="4"/>
      <c r="DB271" s="4"/>
      <c r="DC271" s="4"/>
      <c r="DD271" s="4"/>
      <c r="DE271" s="4"/>
      <c r="DF271" s="4"/>
      <c r="DG271" s="4"/>
      <c r="DH271" s="4"/>
      <c r="DI271" s="4"/>
      <c r="DJ271" s="4"/>
      <c r="DK271" s="4"/>
      <c r="DL271" s="4"/>
      <c r="DM271" s="4"/>
      <c r="DN271" s="4"/>
      <c r="DO271" s="4"/>
      <c r="DP271" s="4"/>
      <c r="DQ271" s="4"/>
      <c r="DR271" s="4"/>
      <c r="DS271" s="4"/>
      <c r="DT271" s="4"/>
      <c r="DU271" s="4"/>
      <c r="DV271" s="4"/>
      <c r="DW271" s="4"/>
      <c r="DX271" s="4"/>
      <c r="DY271" s="4"/>
      <c r="DZ271" s="4"/>
      <c r="EA271" s="4"/>
      <c r="EB271" s="4"/>
      <c r="EC271" s="4"/>
      <c r="ED271" s="4"/>
      <c r="EE271" s="4"/>
      <c r="EF271" s="4"/>
      <c r="EG271" s="4"/>
      <c r="EH271" s="4"/>
      <c r="EI271" s="4"/>
      <c r="EJ271" s="4"/>
      <c r="EK271" s="4"/>
      <c r="EL271" s="4"/>
      <c r="EM271" s="4"/>
      <c r="EN271" s="4"/>
      <c r="EO271" s="4"/>
      <c r="EP271" s="4"/>
      <c r="EQ271" s="4"/>
      <c r="ER271" s="4"/>
      <c r="ES271" s="4"/>
      <c r="ET271" s="4"/>
      <c r="EU271" s="4"/>
      <c r="EV271" s="4"/>
      <c r="EW271" s="4"/>
      <c r="EX271" s="4"/>
      <c r="EY271" s="4"/>
      <c r="EZ271" s="4"/>
      <c r="FA271" s="4"/>
      <c r="FB271" s="4"/>
      <c r="FC271" s="4"/>
      <c r="FD271" s="4"/>
      <c r="FE271" s="4"/>
      <c r="FF271" s="4"/>
      <c r="FG271" s="4"/>
      <c r="FH271" s="4"/>
      <c r="FI271" s="4"/>
      <c r="FJ271" s="4"/>
      <c r="FK271" s="4"/>
      <c r="FL271" s="4"/>
      <c r="FM271" s="4"/>
      <c r="FN271" s="4"/>
      <c r="FO271" s="4"/>
      <c r="FP271" s="4"/>
      <c r="FQ271" s="4"/>
      <c r="FR271" s="4"/>
      <c r="FS271" s="4"/>
      <c r="FT271" s="4"/>
      <c r="FU271" s="4"/>
      <c r="FV271" s="4"/>
      <c r="FW271" s="4"/>
      <c r="FX271" s="4"/>
      <c r="FY271" s="4"/>
      <c r="FZ271" s="4"/>
      <c r="GA271" s="4"/>
      <c r="GB271" s="4"/>
      <c r="GC271" s="4"/>
      <c r="GD271" s="4"/>
      <c r="GE271" s="4"/>
      <c r="GF271" s="4"/>
      <c r="GG271" s="4"/>
      <c r="GH271" s="4"/>
      <c r="GI271" s="4"/>
      <c r="GJ271" s="4"/>
      <c r="GK271" s="4"/>
      <c r="GL271" s="4"/>
      <c r="GM271" s="4"/>
      <c r="GN271" s="4"/>
      <c r="GO271" s="4"/>
      <c r="GP271" s="4"/>
      <c r="GQ271" s="4"/>
      <c r="GR271" s="4"/>
      <c r="GS271" s="4"/>
      <c r="GT271" s="4"/>
      <c r="GU271" s="4"/>
      <c r="GV271" s="4"/>
      <c r="GW271" s="4"/>
      <c r="GX271" s="4"/>
      <c r="GY271" s="4"/>
      <c r="GZ271" s="4"/>
      <c r="HA271" s="4"/>
      <c r="HB271" s="4"/>
      <c r="HC271" s="4"/>
      <c r="HD271" s="4"/>
      <c r="HE271" s="4"/>
      <c r="HF271" s="4"/>
      <c r="HG271" s="4"/>
      <c r="HH271" s="4"/>
      <c r="HI271" s="4"/>
      <c r="HJ271" s="4"/>
      <c r="HK271" s="4"/>
      <c r="HL271" s="4"/>
      <c r="HM271" s="4"/>
      <c r="HN271" s="4"/>
      <c r="HO271" s="4"/>
      <c r="HP271" s="4"/>
      <c r="HQ271" s="4"/>
      <c r="HR271" s="4"/>
      <c r="HS271" s="4"/>
      <c r="HT271" s="4"/>
      <c r="HU271" s="4"/>
      <c r="HV271" s="4"/>
      <c r="HW271" s="4"/>
      <c r="HX271" s="4"/>
      <c r="HY271" s="4"/>
      <c r="HZ271" s="4"/>
      <c r="IA271" s="4"/>
      <c r="IB271" s="4"/>
      <c r="IC271" s="4"/>
      <c r="ID271" s="4"/>
      <c r="IE271" s="4"/>
      <c r="IF271" s="4"/>
      <c r="IG271" s="4"/>
      <c r="IH271" s="4"/>
      <c r="II271" s="4"/>
      <c r="IJ271" s="4"/>
      <c r="IK271" s="4"/>
      <c r="IL271" s="4"/>
      <c r="IM271" s="4"/>
      <c r="IN271" s="4"/>
      <c r="IO271" s="4"/>
      <c r="IP271" s="4"/>
      <c r="IQ271" s="4"/>
      <c r="IR271" s="4"/>
      <c r="IS271" s="4"/>
      <c r="IT271" s="4"/>
      <c r="IU271" s="4"/>
      <c r="IV271" s="4"/>
      <c r="IW271" s="4"/>
      <c r="IX271" s="4"/>
      <c r="IY271" s="4"/>
      <c r="IZ271" s="4"/>
      <c r="JA271" s="4"/>
      <c r="JB271" s="4"/>
      <c r="JC271" s="4"/>
      <c r="JD271" s="4"/>
      <c r="JE271" s="4"/>
      <c r="JF271" s="4"/>
      <c r="JG271" s="4"/>
      <c r="JH271" s="4"/>
      <c r="JI271" s="4"/>
      <c r="JJ271" s="4"/>
      <c r="JK271" s="4"/>
      <c r="JL271" s="4"/>
      <c r="JM271" s="4"/>
      <c r="JN271" s="4"/>
      <c r="JO271" s="4"/>
      <c r="JP271" s="4"/>
      <c r="JQ271" s="4"/>
      <c r="JR271" s="4"/>
      <c r="JS271" s="4"/>
      <c r="JT271" s="4"/>
      <c r="JU271" s="4"/>
      <c r="JV271" s="4"/>
      <c r="JW271" s="4"/>
      <c r="JX271" s="4"/>
      <c r="JY271" s="4"/>
      <c r="JZ271" s="4"/>
      <c r="KA271" s="4"/>
      <c r="KB271" s="4"/>
      <c r="KC271" s="4"/>
      <c r="KD271" s="4"/>
      <c r="KE271" s="4"/>
      <c r="KF271" s="4"/>
      <c r="KG271" s="4"/>
      <c r="KH271" s="4"/>
      <c r="KI271" s="4"/>
      <c r="KJ271" s="4"/>
      <c r="KK271" s="4"/>
      <c r="KL271" s="4"/>
      <c r="KM271" s="4"/>
      <c r="KN271" s="4"/>
      <c r="KO271" s="4"/>
      <c r="KP271" s="4"/>
      <c r="KQ271" s="4"/>
      <c r="KR271" s="4"/>
      <c r="KS271" s="4"/>
      <c r="KT271" s="4"/>
      <c r="KU271" s="4"/>
      <c r="KV271" s="4"/>
      <c r="KW271" s="4"/>
      <c r="KX271" s="4"/>
      <c r="KY271" s="4"/>
      <c r="KZ271" s="4"/>
      <c r="LA271" s="4"/>
      <c r="LB271" s="4"/>
      <c r="LC271" s="4"/>
      <c r="LD271" s="4"/>
      <c r="LE271" s="4"/>
      <c r="LF271" s="4"/>
      <c r="LG271" s="4"/>
      <c r="LH271" s="4"/>
      <c r="LI271" s="4"/>
      <c r="LJ271" s="4"/>
      <c r="LK271" s="4"/>
      <c r="LL271" s="4"/>
      <c r="LM271" s="4"/>
      <c r="LN271" s="4"/>
      <c r="LO271" s="4"/>
      <c r="LP271" s="4"/>
      <c r="LQ271" s="4"/>
      <c r="LR271" s="4"/>
      <c r="LS271" s="4"/>
      <c r="LT271" s="4"/>
      <c r="LU271" s="4"/>
      <c r="LV271" s="4"/>
      <c r="LW271" s="4"/>
      <c r="LX271" s="4"/>
      <c r="LY271" s="4"/>
      <c r="LZ271" s="4"/>
      <c r="MA271" s="4"/>
      <c r="MB271" s="4"/>
      <c r="MC271" s="4"/>
      <c r="MD271" s="4"/>
      <c r="ME271" s="4"/>
      <c r="MF271" s="4"/>
      <c r="MG271" s="4"/>
      <c r="MH271" s="4"/>
      <c r="MI271" s="4"/>
      <c r="MJ271" s="4"/>
      <c r="MK271" s="4"/>
      <c r="ML271" s="4"/>
      <c r="MM271" s="4"/>
      <c r="MN271" s="4"/>
      <c r="MO271" s="4"/>
      <c r="MP271" s="4"/>
      <c r="MQ271" s="4"/>
      <c r="MR271" s="4"/>
      <c r="MS271" s="4"/>
      <c r="MT271" s="4"/>
      <c r="MU271" s="4"/>
      <c r="MV271" s="4"/>
      <c r="MW271" s="4"/>
      <c r="MX271" s="4"/>
      <c r="MY271" s="4"/>
      <c r="MZ271" s="4"/>
      <c r="NA271" s="4"/>
      <c r="NB271" s="4"/>
      <c r="NC271" s="4"/>
      <c r="ND271" s="4"/>
      <c r="NE271" s="4"/>
      <c r="NF271" s="4"/>
      <c r="NG271" s="4"/>
      <c r="NH271" s="4"/>
      <c r="NI271" s="4"/>
      <c r="NJ271" s="4"/>
      <c r="NK271" s="4"/>
      <c r="NL271" s="4"/>
      <c r="NM271" s="4"/>
      <c r="NN271" s="4"/>
      <c r="NO271" s="4"/>
      <c r="NP271" s="4"/>
      <c r="NQ271" s="4"/>
      <c r="NR271" s="4"/>
      <c r="NS271" s="4"/>
      <c r="NT271" s="4"/>
      <c r="NU271" s="4"/>
      <c r="NV271" s="4"/>
      <c r="NW271" s="4"/>
      <c r="NX271" s="4"/>
      <c r="NY271" s="4"/>
      <c r="NZ271" s="4"/>
      <c r="OA271" s="4"/>
      <c r="OB271" s="4"/>
      <c r="OC271" s="4"/>
      <c r="OD271" s="4"/>
      <c r="OE271" s="4"/>
      <c r="OF271" s="4"/>
      <c r="OG271" s="4"/>
      <c r="OH271" s="4"/>
      <c r="OI271" s="4"/>
      <c r="OJ271" s="4"/>
      <c r="OK271" s="4"/>
      <c r="OL271" s="4"/>
      <c r="OM271" s="4"/>
      <c r="ON271" s="4"/>
      <c r="OO271" s="4"/>
      <c r="OP271" s="4"/>
      <c r="OQ271" s="4"/>
      <c r="OR271" s="4"/>
      <c r="OS271" s="4"/>
      <c r="OT271" s="4"/>
      <c r="OU271" s="4"/>
      <c r="OV271" s="4"/>
      <c r="OW271" s="4"/>
      <c r="OX271" s="4"/>
      <c r="OY271" s="4"/>
      <c r="OZ271" s="4"/>
      <c r="PA271" s="4"/>
      <c r="PB271" s="4"/>
      <c r="PC271" s="4"/>
      <c r="PD271" s="4"/>
      <c r="PE271" s="4"/>
      <c r="PF271" s="4"/>
      <c r="PG271" s="4"/>
      <c r="PH271" s="4"/>
      <c r="PI271" s="4"/>
      <c r="PJ271" s="4"/>
      <c r="PK271" s="4"/>
      <c r="PL271" s="4"/>
      <c r="PM271" s="4"/>
      <c r="PN271" s="4"/>
      <c r="PO271" s="4"/>
      <c r="PP271" s="4"/>
      <c r="PQ271" s="4"/>
      <c r="PR271" s="4"/>
      <c r="PS271" s="4"/>
      <c r="PT271" s="4"/>
      <c r="PU271" s="4"/>
      <c r="PV271" s="4"/>
      <c r="PW271" s="4"/>
      <c r="PX271" s="4"/>
      <c r="PY271" s="4"/>
      <c r="PZ271" s="4"/>
      <c r="QA271" s="4"/>
      <c r="QB271" s="4"/>
      <c r="QC271" s="4"/>
      <c r="QD271" s="4"/>
      <c r="QE271" s="4"/>
      <c r="QF271" s="4"/>
      <c r="QG271" s="4"/>
      <c r="QH271" s="4"/>
      <c r="QI271" s="4"/>
      <c r="QJ271" s="4"/>
      <c r="QK271" s="4"/>
      <c r="QL271" s="4"/>
      <c r="QM271" s="4"/>
      <c r="QN271" s="4"/>
      <c r="QO271" s="4"/>
      <c r="QP271" s="4"/>
      <c r="QQ271" s="4"/>
      <c r="QR271" s="4"/>
      <c r="QS271" s="4"/>
      <c r="QT271" s="4"/>
      <c r="QU271" s="4"/>
      <c r="QV271" s="4"/>
      <c r="QW271" s="4"/>
      <c r="QX271" s="4"/>
      <c r="QY271" s="4"/>
      <c r="QZ271" s="4"/>
      <c r="RA271" s="4"/>
      <c r="RB271" s="4"/>
      <c r="RC271" s="4"/>
      <c r="RD271" s="4"/>
      <c r="RE271" s="4"/>
      <c r="RF271" s="4"/>
      <c r="RG271" s="4"/>
      <c r="RH271" s="4"/>
      <c r="RI271" s="4"/>
      <c r="RJ271" s="4"/>
      <c r="RK271" s="4"/>
      <c r="RL271" s="4"/>
      <c r="RM271" s="4"/>
      <c r="RN271" s="4"/>
      <c r="RO271" s="4"/>
      <c r="RP271" s="4"/>
      <c r="RQ271" s="4"/>
      <c r="RR271" s="4"/>
      <c r="RS271" s="4"/>
      <c r="RT271" s="4"/>
      <c r="RU271" s="4"/>
      <c r="RV271" s="4"/>
      <c r="RW271" s="4"/>
      <c r="RX271" s="4"/>
      <c r="RY271" s="4"/>
      <c r="RZ271" s="4"/>
      <c r="SA271" s="4"/>
      <c r="SB271" s="4"/>
      <c r="SC271" s="4"/>
      <c r="SD271" s="4"/>
      <c r="SE271" s="4"/>
      <c r="SF271" s="4"/>
      <c r="SG271" s="4"/>
      <c r="SH271" s="4"/>
      <c r="SI271" s="4"/>
      <c r="SJ271" s="4"/>
    </row>
    <row r="272" spans="1:504" ht="15">
      <c r="A272" s="2"/>
      <c r="B272" s="3"/>
      <c r="C272" s="127"/>
      <c r="D272" s="127"/>
      <c r="E272" s="127"/>
      <c r="F272" s="127"/>
      <c r="G272" s="127"/>
      <c r="H272" s="127"/>
      <c r="I272" s="147" t="e">
        <f t="shared" si="86"/>
        <v>#DIV/0!</v>
      </c>
      <c r="J272" s="147" t="e">
        <f t="shared" si="82"/>
        <v>#DIV/0!</v>
      </c>
      <c r="K272" s="3"/>
      <c r="L272" s="3"/>
      <c r="M272" s="29"/>
      <c r="N272" s="147" t="e">
        <f t="shared" si="83"/>
        <v>#DIV/0!</v>
      </c>
      <c r="O272" s="4"/>
      <c r="P272" s="41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A272" s="4"/>
      <c r="DB272" s="4"/>
      <c r="DC272" s="4"/>
      <c r="DD272" s="4"/>
      <c r="DE272" s="4"/>
      <c r="DF272" s="4"/>
      <c r="DG272" s="4"/>
      <c r="DH272" s="4"/>
      <c r="DI272" s="4"/>
      <c r="DJ272" s="4"/>
      <c r="DK272" s="4"/>
      <c r="DL272" s="4"/>
      <c r="DM272" s="4"/>
      <c r="DN272" s="4"/>
      <c r="DO272" s="4"/>
      <c r="DP272" s="4"/>
      <c r="DQ272" s="4"/>
      <c r="DR272" s="4"/>
      <c r="DS272" s="4"/>
      <c r="DT272" s="4"/>
      <c r="DU272" s="4"/>
      <c r="DV272" s="4"/>
      <c r="DW272" s="4"/>
      <c r="DX272" s="4"/>
      <c r="DY272" s="4"/>
      <c r="DZ272" s="4"/>
      <c r="EA272" s="4"/>
      <c r="EB272" s="4"/>
      <c r="EC272" s="4"/>
      <c r="ED272" s="4"/>
      <c r="EE272" s="4"/>
      <c r="EF272" s="4"/>
      <c r="EG272" s="4"/>
      <c r="EH272" s="4"/>
      <c r="EI272" s="4"/>
      <c r="EJ272" s="4"/>
      <c r="EK272" s="4"/>
      <c r="EL272" s="4"/>
      <c r="EM272" s="4"/>
      <c r="EN272" s="4"/>
      <c r="EO272" s="4"/>
      <c r="EP272" s="4"/>
      <c r="EQ272" s="4"/>
      <c r="ER272" s="4"/>
      <c r="ES272" s="4"/>
      <c r="ET272" s="4"/>
      <c r="EU272" s="4"/>
      <c r="EV272" s="4"/>
      <c r="EW272" s="4"/>
      <c r="EX272" s="4"/>
      <c r="EY272" s="4"/>
      <c r="EZ272" s="4"/>
      <c r="FA272" s="4"/>
      <c r="FB272" s="4"/>
      <c r="FC272" s="4"/>
      <c r="FD272" s="4"/>
      <c r="FE272" s="4"/>
      <c r="FF272" s="4"/>
      <c r="FG272" s="4"/>
      <c r="FH272" s="4"/>
      <c r="FI272" s="4"/>
      <c r="FJ272" s="4"/>
      <c r="FK272" s="4"/>
      <c r="FL272" s="4"/>
      <c r="FM272" s="4"/>
      <c r="FN272" s="4"/>
      <c r="FO272" s="4"/>
      <c r="FP272" s="4"/>
      <c r="FQ272" s="4"/>
      <c r="FR272" s="4"/>
      <c r="FS272" s="4"/>
      <c r="FT272" s="4"/>
      <c r="FU272" s="4"/>
      <c r="FV272" s="4"/>
      <c r="FW272" s="4"/>
      <c r="FX272" s="4"/>
      <c r="FY272" s="4"/>
      <c r="FZ272" s="4"/>
      <c r="GA272" s="4"/>
      <c r="GB272" s="4"/>
      <c r="GC272" s="4"/>
      <c r="GD272" s="4"/>
      <c r="GE272" s="4"/>
      <c r="GF272" s="4"/>
      <c r="GG272" s="4"/>
      <c r="GH272" s="4"/>
      <c r="GI272" s="4"/>
      <c r="GJ272" s="4"/>
      <c r="GK272" s="4"/>
      <c r="GL272" s="4"/>
      <c r="GM272" s="4"/>
      <c r="GN272" s="4"/>
      <c r="GO272" s="4"/>
      <c r="GP272" s="4"/>
      <c r="GQ272" s="4"/>
      <c r="GR272" s="4"/>
      <c r="GS272" s="4"/>
      <c r="GT272" s="4"/>
      <c r="GU272" s="4"/>
      <c r="GV272" s="4"/>
      <c r="GW272" s="4"/>
      <c r="GX272" s="4"/>
      <c r="GY272" s="4"/>
      <c r="GZ272" s="4"/>
      <c r="HA272" s="4"/>
      <c r="HB272" s="4"/>
      <c r="HC272" s="4"/>
      <c r="HD272" s="4"/>
      <c r="HE272" s="4"/>
      <c r="HF272" s="4"/>
      <c r="HG272" s="4"/>
      <c r="HH272" s="4"/>
      <c r="HI272" s="4"/>
      <c r="HJ272" s="4"/>
      <c r="HK272" s="4"/>
      <c r="HL272" s="4"/>
      <c r="HM272" s="4"/>
      <c r="HN272" s="4"/>
      <c r="HO272" s="4"/>
      <c r="HP272" s="4"/>
      <c r="HQ272" s="4"/>
      <c r="HR272" s="4"/>
      <c r="HS272" s="4"/>
      <c r="HT272" s="4"/>
      <c r="HU272" s="4"/>
      <c r="HV272" s="4"/>
      <c r="HW272" s="4"/>
      <c r="HX272" s="4"/>
      <c r="HY272" s="4"/>
      <c r="HZ272" s="4"/>
      <c r="IA272" s="4"/>
      <c r="IB272" s="4"/>
      <c r="IC272" s="4"/>
      <c r="ID272" s="4"/>
      <c r="IE272" s="4"/>
      <c r="IF272" s="4"/>
      <c r="IG272" s="4"/>
      <c r="IH272" s="4"/>
      <c r="II272" s="4"/>
      <c r="IJ272" s="4"/>
      <c r="IK272" s="4"/>
      <c r="IL272" s="4"/>
      <c r="IM272" s="4"/>
      <c r="IN272" s="4"/>
      <c r="IO272" s="4"/>
      <c r="IP272" s="4"/>
      <c r="IQ272" s="4"/>
      <c r="IR272" s="4"/>
      <c r="IS272" s="4"/>
      <c r="IT272" s="4"/>
      <c r="IU272" s="4"/>
      <c r="IV272" s="4"/>
      <c r="IW272" s="4"/>
      <c r="IX272" s="4"/>
      <c r="IY272" s="4"/>
      <c r="IZ272" s="4"/>
      <c r="JA272" s="4"/>
      <c r="JB272" s="4"/>
      <c r="JC272" s="4"/>
      <c r="JD272" s="4"/>
      <c r="JE272" s="4"/>
      <c r="JF272" s="4"/>
      <c r="JG272" s="4"/>
      <c r="JH272" s="4"/>
      <c r="JI272" s="4"/>
      <c r="JJ272" s="4"/>
      <c r="JK272" s="4"/>
      <c r="JL272" s="4"/>
      <c r="JM272" s="4"/>
      <c r="JN272" s="4"/>
      <c r="JO272" s="4"/>
      <c r="JP272" s="4"/>
      <c r="JQ272" s="4"/>
      <c r="JR272" s="4"/>
      <c r="JS272" s="4"/>
      <c r="JT272" s="4"/>
      <c r="JU272" s="4"/>
      <c r="JV272" s="4"/>
      <c r="JW272" s="4"/>
      <c r="JX272" s="4"/>
      <c r="JY272" s="4"/>
      <c r="JZ272" s="4"/>
      <c r="KA272" s="4"/>
      <c r="KB272" s="4"/>
      <c r="KC272" s="4"/>
      <c r="KD272" s="4"/>
      <c r="KE272" s="4"/>
      <c r="KF272" s="4"/>
      <c r="KG272" s="4"/>
      <c r="KH272" s="4"/>
      <c r="KI272" s="4"/>
      <c r="KJ272" s="4"/>
      <c r="KK272" s="4"/>
      <c r="KL272" s="4"/>
      <c r="KM272" s="4"/>
      <c r="KN272" s="4"/>
      <c r="KO272" s="4"/>
      <c r="KP272" s="4"/>
      <c r="KQ272" s="4"/>
      <c r="KR272" s="4"/>
      <c r="KS272" s="4"/>
      <c r="KT272" s="4"/>
      <c r="KU272" s="4"/>
      <c r="KV272" s="4"/>
      <c r="KW272" s="4"/>
      <c r="KX272" s="4"/>
      <c r="KY272" s="4"/>
      <c r="KZ272" s="4"/>
      <c r="LA272" s="4"/>
      <c r="LB272" s="4"/>
      <c r="LC272" s="4"/>
      <c r="LD272" s="4"/>
      <c r="LE272" s="4"/>
      <c r="LF272" s="4"/>
      <c r="LG272" s="4"/>
      <c r="LH272" s="4"/>
      <c r="LI272" s="4"/>
      <c r="LJ272" s="4"/>
      <c r="LK272" s="4"/>
      <c r="LL272" s="4"/>
      <c r="LM272" s="4"/>
      <c r="LN272" s="4"/>
      <c r="LO272" s="4"/>
      <c r="LP272" s="4"/>
      <c r="LQ272" s="4"/>
      <c r="LR272" s="4"/>
      <c r="LS272" s="4"/>
      <c r="LT272" s="4"/>
      <c r="LU272" s="4"/>
      <c r="LV272" s="4"/>
      <c r="LW272" s="4"/>
      <c r="LX272" s="4"/>
      <c r="LY272" s="4"/>
      <c r="LZ272" s="4"/>
      <c r="MA272" s="4"/>
      <c r="MB272" s="4"/>
      <c r="MC272" s="4"/>
      <c r="MD272" s="4"/>
      <c r="ME272" s="4"/>
      <c r="MF272" s="4"/>
      <c r="MG272" s="4"/>
      <c r="MH272" s="4"/>
      <c r="MI272" s="4"/>
      <c r="MJ272" s="4"/>
      <c r="MK272" s="4"/>
      <c r="ML272" s="4"/>
      <c r="MM272" s="4"/>
      <c r="MN272" s="4"/>
      <c r="MO272" s="4"/>
      <c r="MP272" s="4"/>
      <c r="MQ272" s="4"/>
      <c r="MR272" s="4"/>
      <c r="MS272" s="4"/>
      <c r="MT272" s="4"/>
      <c r="MU272" s="4"/>
      <c r="MV272" s="4"/>
      <c r="MW272" s="4"/>
      <c r="MX272" s="4"/>
      <c r="MY272" s="4"/>
      <c r="MZ272" s="4"/>
      <c r="NA272" s="4"/>
      <c r="NB272" s="4"/>
      <c r="NC272" s="4"/>
      <c r="ND272" s="4"/>
      <c r="NE272" s="4"/>
      <c r="NF272" s="4"/>
      <c r="NG272" s="4"/>
      <c r="NH272" s="4"/>
      <c r="NI272" s="4"/>
      <c r="NJ272" s="4"/>
      <c r="NK272" s="4"/>
      <c r="NL272" s="4"/>
      <c r="NM272" s="4"/>
      <c r="NN272" s="4"/>
      <c r="NO272" s="4"/>
      <c r="NP272" s="4"/>
      <c r="NQ272" s="4"/>
      <c r="NR272" s="4"/>
      <c r="NS272" s="4"/>
      <c r="NT272" s="4"/>
      <c r="NU272" s="4"/>
      <c r="NV272" s="4"/>
      <c r="NW272" s="4"/>
      <c r="NX272" s="4"/>
      <c r="NY272" s="4"/>
      <c r="NZ272" s="4"/>
      <c r="OA272" s="4"/>
      <c r="OB272" s="4"/>
      <c r="OC272" s="4"/>
      <c r="OD272" s="4"/>
      <c r="OE272" s="4"/>
      <c r="OF272" s="4"/>
      <c r="OG272" s="4"/>
      <c r="OH272" s="4"/>
      <c r="OI272" s="4"/>
      <c r="OJ272" s="4"/>
      <c r="OK272" s="4"/>
      <c r="OL272" s="4"/>
      <c r="OM272" s="4"/>
      <c r="ON272" s="4"/>
      <c r="OO272" s="4"/>
      <c r="OP272" s="4"/>
      <c r="OQ272" s="4"/>
      <c r="OR272" s="4"/>
      <c r="OS272" s="4"/>
      <c r="OT272" s="4"/>
      <c r="OU272" s="4"/>
      <c r="OV272" s="4"/>
      <c r="OW272" s="4"/>
      <c r="OX272" s="4"/>
      <c r="OY272" s="4"/>
      <c r="OZ272" s="4"/>
      <c r="PA272" s="4"/>
      <c r="PB272" s="4"/>
      <c r="PC272" s="4"/>
      <c r="PD272" s="4"/>
      <c r="PE272" s="4"/>
      <c r="PF272" s="4"/>
      <c r="PG272" s="4"/>
      <c r="PH272" s="4"/>
      <c r="PI272" s="4"/>
      <c r="PJ272" s="4"/>
      <c r="PK272" s="4"/>
      <c r="PL272" s="4"/>
      <c r="PM272" s="4"/>
      <c r="PN272" s="4"/>
      <c r="PO272" s="4"/>
      <c r="PP272" s="4"/>
      <c r="PQ272" s="4"/>
      <c r="PR272" s="4"/>
      <c r="PS272" s="4"/>
      <c r="PT272" s="4"/>
      <c r="PU272" s="4"/>
      <c r="PV272" s="4"/>
      <c r="PW272" s="4"/>
      <c r="PX272" s="4"/>
      <c r="PY272" s="4"/>
      <c r="PZ272" s="4"/>
      <c r="QA272" s="4"/>
      <c r="QB272" s="4"/>
      <c r="QC272" s="4"/>
      <c r="QD272" s="4"/>
      <c r="QE272" s="4"/>
      <c r="QF272" s="4"/>
      <c r="QG272" s="4"/>
      <c r="QH272" s="4"/>
      <c r="QI272" s="4"/>
      <c r="QJ272" s="4"/>
      <c r="QK272" s="4"/>
      <c r="QL272" s="4"/>
      <c r="QM272" s="4"/>
      <c r="QN272" s="4"/>
      <c r="QO272" s="4"/>
      <c r="QP272" s="4"/>
      <c r="QQ272" s="4"/>
      <c r="QR272" s="4"/>
      <c r="QS272" s="4"/>
      <c r="QT272" s="4"/>
      <c r="QU272" s="4"/>
      <c r="QV272" s="4"/>
      <c r="QW272" s="4"/>
      <c r="QX272" s="4"/>
      <c r="QY272" s="4"/>
      <c r="QZ272" s="4"/>
      <c r="RA272" s="4"/>
      <c r="RB272" s="4"/>
      <c r="RC272" s="4"/>
      <c r="RD272" s="4"/>
      <c r="RE272" s="4"/>
      <c r="RF272" s="4"/>
      <c r="RG272" s="4"/>
      <c r="RH272" s="4"/>
      <c r="RI272" s="4"/>
      <c r="RJ272" s="4"/>
      <c r="RK272" s="4"/>
      <c r="RL272" s="4"/>
      <c r="RM272" s="4"/>
      <c r="RN272" s="4"/>
      <c r="RO272" s="4"/>
      <c r="RP272" s="4"/>
      <c r="RQ272" s="4"/>
      <c r="RR272" s="4"/>
      <c r="RS272" s="4"/>
      <c r="RT272" s="4"/>
      <c r="RU272" s="4"/>
      <c r="RV272" s="4"/>
      <c r="RW272" s="4"/>
      <c r="RX272" s="4"/>
      <c r="RY272" s="4"/>
      <c r="RZ272" s="4"/>
      <c r="SA272" s="4"/>
      <c r="SB272" s="4"/>
      <c r="SC272" s="4"/>
      <c r="SD272" s="4"/>
      <c r="SE272" s="4"/>
      <c r="SF272" s="4"/>
      <c r="SG272" s="4"/>
      <c r="SH272" s="4"/>
      <c r="SI272" s="4"/>
      <c r="SJ272" s="4"/>
    </row>
    <row r="273" spans="1:504" ht="15">
      <c r="A273" s="2"/>
      <c r="B273" s="3"/>
      <c r="C273" s="127"/>
      <c r="D273" s="127"/>
      <c r="E273" s="127"/>
      <c r="F273" s="127"/>
      <c r="G273" s="127"/>
      <c r="H273" s="127"/>
      <c r="I273" s="147" t="e">
        <f t="shared" si="86"/>
        <v>#DIV/0!</v>
      </c>
      <c r="J273" s="147" t="e">
        <f t="shared" si="82"/>
        <v>#DIV/0!</v>
      </c>
      <c r="K273" s="3"/>
      <c r="L273" s="3"/>
      <c r="M273" s="29"/>
      <c r="N273" s="147"/>
      <c r="O273" s="4"/>
      <c r="P273" s="41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4"/>
      <c r="DB273" s="4"/>
      <c r="DC273" s="4"/>
      <c r="DD273" s="4"/>
      <c r="DE273" s="4"/>
      <c r="DF273" s="4"/>
      <c r="DG273" s="4"/>
      <c r="DH273" s="4"/>
      <c r="DI273" s="4"/>
      <c r="DJ273" s="4"/>
      <c r="DK273" s="4"/>
      <c r="DL273" s="4"/>
      <c r="DM273" s="4"/>
      <c r="DN273" s="4"/>
      <c r="DO273" s="4"/>
      <c r="DP273" s="4"/>
      <c r="DQ273" s="4"/>
      <c r="DR273" s="4"/>
      <c r="DS273" s="4"/>
      <c r="DT273" s="4"/>
      <c r="DU273" s="4"/>
      <c r="DV273" s="4"/>
      <c r="DW273" s="4"/>
      <c r="DX273" s="4"/>
      <c r="DY273" s="4"/>
      <c r="DZ273" s="4"/>
      <c r="EA273" s="4"/>
      <c r="EB273" s="4"/>
      <c r="EC273" s="4"/>
      <c r="ED273" s="4"/>
      <c r="EE273" s="4"/>
      <c r="EF273" s="4"/>
      <c r="EG273" s="4"/>
      <c r="EH273" s="4"/>
      <c r="EI273" s="4"/>
      <c r="EJ273" s="4"/>
      <c r="EK273" s="4"/>
      <c r="EL273" s="4"/>
      <c r="EM273" s="4"/>
      <c r="EN273" s="4"/>
      <c r="EO273" s="4"/>
      <c r="EP273" s="4"/>
      <c r="EQ273" s="4"/>
      <c r="ER273" s="4"/>
      <c r="ES273" s="4"/>
      <c r="ET273" s="4"/>
      <c r="EU273" s="4"/>
      <c r="EV273" s="4"/>
      <c r="EW273" s="4"/>
      <c r="EX273" s="4"/>
      <c r="EY273" s="4"/>
      <c r="EZ273" s="4"/>
      <c r="FA273" s="4"/>
      <c r="FB273" s="4"/>
      <c r="FC273" s="4"/>
      <c r="FD273" s="4"/>
      <c r="FE273" s="4"/>
      <c r="FF273" s="4"/>
      <c r="FG273" s="4"/>
      <c r="FH273" s="4"/>
      <c r="FI273" s="4"/>
      <c r="FJ273" s="4"/>
      <c r="FK273" s="4"/>
      <c r="FL273" s="4"/>
      <c r="FM273" s="4"/>
      <c r="FN273" s="4"/>
      <c r="FO273" s="4"/>
      <c r="FP273" s="4"/>
      <c r="FQ273" s="4"/>
      <c r="FR273" s="4"/>
      <c r="FS273" s="4"/>
      <c r="FT273" s="4"/>
      <c r="FU273" s="4"/>
      <c r="FV273" s="4"/>
      <c r="FW273" s="4"/>
      <c r="FX273" s="4"/>
      <c r="FY273" s="4"/>
      <c r="FZ273" s="4"/>
      <c r="GA273" s="4"/>
      <c r="GB273" s="4"/>
      <c r="GC273" s="4"/>
      <c r="GD273" s="4"/>
      <c r="GE273" s="4"/>
      <c r="GF273" s="4"/>
      <c r="GG273" s="4"/>
      <c r="GH273" s="4"/>
      <c r="GI273" s="4"/>
      <c r="GJ273" s="4"/>
      <c r="GK273" s="4"/>
      <c r="GL273" s="4"/>
      <c r="GM273" s="4"/>
      <c r="GN273" s="4"/>
      <c r="GO273" s="4"/>
      <c r="GP273" s="4"/>
      <c r="GQ273" s="4"/>
      <c r="GR273" s="4"/>
      <c r="GS273" s="4"/>
      <c r="GT273" s="4"/>
      <c r="GU273" s="4"/>
      <c r="GV273" s="4"/>
      <c r="GW273" s="4"/>
      <c r="GX273" s="4"/>
      <c r="GY273" s="4"/>
      <c r="GZ273" s="4"/>
      <c r="HA273" s="4"/>
      <c r="HB273" s="4"/>
      <c r="HC273" s="4"/>
      <c r="HD273" s="4"/>
      <c r="HE273" s="4"/>
      <c r="HF273" s="4"/>
      <c r="HG273" s="4"/>
      <c r="HH273" s="4"/>
      <c r="HI273" s="4"/>
      <c r="HJ273" s="4"/>
      <c r="HK273" s="4"/>
      <c r="HL273" s="4"/>
      <c r="HM273" s="4"/>
      <c r="HN273" s="4"/>
      <c r="HO273" s="4"/>
      <c r="HP273" s="4"/>
      <c r="HQ273" s="4"/>
      <c r="HR273" s="4"/>
      <c r="HS273" s="4"/>
      <c r="HT273" s="4"/>
      <c r="HU273" s="4"/>
      <c r="HV273" s="4"/>
      <c r="HW273" s="4"/>
      <c r="HX273" s="4"/>
      <c r="HY273" s="4"/>
      <c r="HZ273" s="4"/>
      <c r="IA273" s="4"/>
      <c r="IB273" s="4"/>
      <c r="IC273" s="4"/>
      <c r="ID273" s="4"/>
      <c r="IE273" s="4"/>
      <c r="IF273" s="4"/>
      <c r="IG273" s="4"/>
      <c r="IH273" s="4"/>
      <c r="II273" s="4"/>
      <c r="IJ273" s="4"/>
      <c r="IK273" s="4"/>
      <c r="IL273" s="4"/>
      <c r="IM273" s="4"/>
      <c r="IN273" s="4"/>
      <c r="IO273" s="4"/>
      <c r="IP273" s="4"/>
      <c r="IQ273" s="4"/>
      <c r="IR273" s="4"/>
      <c r="IS273" s="4"/>
      <c r="IT273" s="4"/>
      <c r="IU273" s="4"/>
      <c r="IV273" s="4"/>
      <c r="IW273" s="4"/>
      <c r="IX273" s="4"/>
      <c r="IY273" s="4"/>
      <c r="IZ273" s="4"/>
      <c r="JA273" s="4"/>
      <c r="JB273" s="4"/>
      <c r="JC273" s="4"/>
      <c r="JD273" s="4"/>
      <c r="JE273" s="4"/>
      <c r="JF273" s="4"/>
      <c r="JG273" s="4"/>
      <c r="JH273" s="4"/>
      <c r="JI273" s="4"/>
      <c r="JJ273" s="4"/>
      <c r="JK273" s="4"/>
      <c r="JL273" s="4"/>
      <c r="JM273" s="4"/>
      <c r="JN273" s="4"/>
      <c r="JO273" s="4"/>
      <c r="JP273" s="4"/>
      <c r="JQ273" s="4"/>
      <c r="JR273" s="4"/>
      <c r="JS273" s="4"/>
      <c r="JT273" s="4"/>
      <c r="JU273" s="4"/>
      <c r="JV273" s="4"/>
      <c r="JW273" s="4"/>
      <c r="JX273" s="4"/>
      <c r="JY273" s="4"/>
      <c r="JZ273" s="4"/>
      <c r="KA273" s="4"/>
      <c r="KB273" s="4"/>
      <c r="KC273" s="4"/>
      <c r="KD273" s="4"/>
      <c r="KE273" s="4"/>
      <c r="KF273" s="4"/>
      <c r="KG273" s="4"/>
      <c r="KH273" s="4"/>
      <c r="KI273" s="4"/>
      <c r="KJ273" s="4"/>
      <c r="KK273" s="4"/>
      <c r="KL273" s="4"/>
      <c r="KM273" s="4"/>
      <c r="KN273" s="4"/>
      <c r="KO273" s="4"/>
      <c r="KP273" s="4"/>
      <c r="KQ273" s="4"/>
      <c r="KR273" s="4"/>
      <c r="KS273" s="4"/>
      <c r="KT273" s="4"/>
      <c r="KU273" s="4"/>
      <c r="KV273" s="4"/>
      <c r="KW273" s="4"/>
      <c r="KX273" s="4"/>
      <c r="KY273" s="4"/>
      <c r="KZ273" s="4"/>
      <c r="LA273" s="4"/>
      <c r="LB273" s="4"/>
      <c r="LC273" s="4"/>
      <c r="LD273" s="4"/>
      <c r="LE273" s="4"/>
      <c r="LF273" s="4"/>
      <c r="LG273" s="4"/>
      <c r="LH273" s="4"/>
      <c r="LI273" s="4"/>
      <c r="LJ273" s="4"/>
      <c r="LK273" s="4"/>
      <c r="LL273" s="4"/>
      <c r="LM273" s="4"/>
      <c r="LN273" s="4"/>
      <c r="LO273" s="4"/>
      <c r="LP273" s="4"/>
      <c r="LQ273" s="4"/>
      <c r="LR273" s="4"/>
      <c r="LS273" s="4"/>
      <c r="LT273" s="4"/>
      <c r="LU273" s="4"/>
      <c r="LV273" s="4"/>
      <c r="LW273" s="4"/>
      <c r="LX273" s="4"/>
      <c r="LY273" s="4"/>
      <c r="LZ273" s="4"/>
      <c r="MA273" s="4"/>
      <c r="MB273" s="4"/>
      <c r="MC273" s="4"/>
      <c r="MD273" s="4"/>
      <c r="ME273" s="4"/>
      <c r="MF273" s="4"/>
      <c r="MG273" s="4"/>
      <c r="MH273" s="4"/>
      <c r="MI273" s="4"/>
      <c r="MJ273" s="4"/>
      <c r="MK273" s="4"/>
      <c r="ML273" s="4"/>
      <c r="MM273" s="4"/>
      <c r="MN273" s="4"/>
      <c r="MO273" s="4"/>
      <c r="MP273" s="4"/>
      <c r="MQ273" s="4"/>
      <c r="MR273" s="4"/>
      <c r="MS273" s="4"/>
      <c r="MT273" s="4"/>
      <c r="MU273" s="4"/>
      <c r="MV273" s="4"/>
      <c r="MW273" s="4"/>
      <c r="MX273" s="4"/>
      <c r="MY273" s="4"/>
      <c r="MZ273" s="4"/>
      <c r="NA273" s="4"/>
      <c r="NB273" s="4"/>
      <c r="NC273" s="4"/>
      <c r="ND273" s="4"/>
      <c r="NE273" s="4"/>
      <c r="NF273" s="4"/>
      <c r="NG273" s="4"/>
      <c r="NH273" s="4"/>
      <c r="NI273" s="4"/>
      <c r="NJ273" s="4"/>
      <c r="NK273" s="4"/>
      <c r="NL273" s="4"/>
      <c r="NM273" s="4"/>
      <c r="NN273" s="4"/>
      <c r="NO273" s="4"/>
      <c r="NP273" s="4"/>
      <c r="NQ273" s="4"/>
      <c r="NR273" s="4"/>
      <c r="NS273" s="4"/>
      <c r="NT273" s="4"/>
      <c r="NU273" s="4"/>
      <c r="NV273" s="4"/>
      <c r="NW273" s="4"/>
      <c r="NX273" s="4"/>
      <c r="NY273" s="4"/>
      <c r="NZ273" s="4"/>
      <c r="OA273" s="4"/>
      <c r="OB273" s="4"/>
      <c r="OC273" s="4"/>
      <c r="OD273" s="4"/>
      <c r="OE273" s="4"/>
      <c r="OF273" s="4"/>
      <c r="OG273" s="4"/>
      <c r="OH273" s="4"/>
      <c r="OI273" s="4"/>
      <c r="OJ273" s="4"/>
      <c r="OK273" s="4"/>
      <c r="OL273" s="4"/>
      <c r="OM273" s="4"/>
      <c r="ON273" s="4"/>
      <c r="OO273" s="4"/>
      <c r="OP273" s="4"/>
      <c r="OQ273" s="4"/>
      <c r="OR273" s="4"/>
      <c r="OS273" s="4"/>
      <c r="OT273" s="4"/>
      <c r="OU273" s="4"/>
      <c r="OV273" s="4"/>
      <c r="OW273" s="4"/>
      <c r="OX273" s="4"/>
      <c r="OY273" s="4"/>
      <c r="OZ273" s="4"/>
      <c r="PA273" s="4"/>
      <c r="PB273" s="4"/>
      <c r="PC273" s="4"/>
      <c r="PD273" s="4"/>
      <c r="PE273" s="4"/>
      <c r="PF273" s="4"/>
      <c r="PG273" s="4"/>
      <c r="PH273" s="4"/>
      <c r="PI273" s="4"/>
      <c r="PJ273" s="4"/>
      <c r="PK273" s="4"/>
      <c r="PL273" s="4"/>
      <c r="PM273" s="4"/>
      <c r="PN273" s="4"/>
      <c r="PO273" s="4"/>
      <c r="PP273" s="4"/>
      <c r="PQ273" s="4"/>
      <c r="PR273" s="4"/>
      <c r="PS273" s="4"/>
      <c r="PT273" s="4"/>
      <c r="PU273" s="4"/>
      <c r="PV273" s="4"/>
      <c r="PW273" s="4"/>
      <c r="PX273" s="4"/>
      <c r="PY273" s="4"/>
      <c r="PZ273" s="4"/>
      <c r="QA273" s="4"/>
      <c r="QB273" s="4"/>
      <c r="QC273" s="4"/>
      <c r="QD273" s="4"/>
      <c r="QE273" s="4"/>
      <c r="QF273" s="4"/>
      <c r="QG273" s="4"/>
      <c r="QH273" s="4"/>
      <c r="QI273" s="4"/>
      <c r="QJ273" s="4"/>
      <c r="QK273" s="4"/>
      <c r="QL273" s="4"/>
      <c r="QM273" s="4"/>
      <c r="QN273" s="4"/>
      <c r="QO273" s="4"/>
      <c r="QP273" s="4"/>
      <c r="QQ273" s="4"/>
      <c r="QR273" s="4"/>
      <c r="QS273" s="4"/>
      <c r="QT273" s="4"/>
      <c r="QU273" s="4"/>
      <c r="QV273" s="4"/>
      <c r="QW273" s="4"/>
      <c r="QX273" s="4"/>
      <c r="QY273" s="4"/>
      <c r="QZ273" s="4"/>
      <c r="RA273" s="4"/>
      <c r="RB273" s="4"/>
      <c r="RC273" s="4"/>
      <c r="RD273" s="4"/>
      <c r="RE273" s="4"/>
      <c r="RF273" s="4"/>
      <c r="RG273" s="4"/>
      <c r="RH273" s="4"/>
      <c r="RI273" s="4"/>
      <c r="RJ273" s="4"/>
      <c r="RK273" s="4"/>
      <c r="RL273" s="4"/>
      <c r="RM273" s="4"/>
      <c r="RN273" s="4"/>
      <c r="RO273" s="4"/>
      <c r="RP273" s="4"/>
      <c r="RQ273" s="4"/>
      <c r="RR273" s="4"/>
      <c r="RS273" s="4"/>
      <c r="RT273" s="4"/>
      <c r="RU273" s="4"/>
      <c r="RV273" s="4"/>
      <c r="RW273" s="4"/>
      <c r="RX273" s="4"/>
      <c r="RY273" s="4"/>
      <c r="RZ273" s="4"/>
      <c r="SA273" s="4"/>
      <c r="SB273" s="4"/>
      <c r="SC273" s="4"/>
      <c r="SD273" s="4"/>
      <c r="SE273" s="4"/>
      <c r="SF273" s="4"/>
      <c r="SG273" s="4"/>
      <c r="SH273" s="4"/>
      <c r="SI273" s="4"/>
      <c r="SJ273" s="4"/>
    </row>
    <row r="274" spans="1:504" ht="15">
      <c r="A274" s="2"/>
      <c r="B274" s="3"/>
      <c r="C274" s="127"/>
      <c r="D274" s="127"/>
      <c r="E274" s="127"/>
      <c r="F274" s="127"/>
      <c r="G274" s="127"/>
      <c r="H274" s="127"/>
      <c r="I274" s="147" t="e">
        <f t="shared" si="86"/>
        <v>#DIV/0!</v>
      </c>
      <c r="J274" s="147" t="e">
        <f t="shared" si="82"/>
        <v>#DIV/0!</v>
      </c>
      <c r="K274" s="3"/>
      <c r="L274" s="3"/>
      <c r="M274" s="29"/>
      <c r="N274" s="147" t="e">
        <f t="shared" si="83"/>
        <v>#DIV/0!</v>
      </c>
      <c r="O274" s="4"/>
      <c r="P274" s="41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A274" s="4"/>
      <c r="DB274" s="4"/>
      <c r="DC274" s="4"/>
      <c r="DD274" s="4"/>
      <c r="DE274" s="4"/>
      <c r="DF274" s="4"/>
      <c r="DG274" s="4"/>
      <c r="DH274" s="4"/>
      <c r="DI274" s="4"/>
      <c r="DJ274" s="4"/>
      <c r="DK274" s="4"/>
      <c r="DL274" s="4"/>
      <c r="DM274" s="4"/>
      <c r="DN274" s="4"/>
      <c r="DO274" s="4"/>
      <c r="DP274" s="4"/>
      <c r="DQ274" s="4"/>
      <c r="DR274" s="4"/>
      <c r="DS274" s="4"/>
      <c r="DT274" s="4"/>
      <c r="DU274" s="4"/>
      <c r="DV274" s="4"/>
      <c r="DW274" s="4"/>
      <c r="DX274" s="4"/>
      <c r="DY274" s="4"/>
      <c r="DZ274" s="4"/>
      <c r="EA274" s="4"/>
      <c r="EB274" s="4"/>
      <c r="EC274" s="4"/>
      <c r="ED274" s="4"/>
      <c r="EE274" s="4"/>
      <c r="EF274" s="4"/>
      <c r="EG274" s="4"/>
      <c r="EH274" s="4"/>
      <c r="EI274" s="4"/>
      <c r="EJ274" s="4"/>
      <c r="EK274" s="4"/>
      <c r="EL274" s="4"/>
      <c r="EM274" s="4"/>
      <c r="EN274" s="4"/>
      <c r="EO274" s="4"/>
      <c r="EP274" s="4"/>
      <c r="EQ274" s="4"/>
      <c r="ER274" s="4"/>
      <c r="ES274" s="4"/>
      <c r="ET274" s="4"/>
      <c r="EU274" s="4"/>
      <c r="EV274" s="4"/>
      <c r="EW274" s="4"/>
      <c r="EX274" s="4"/>
      <c r="EY274" s="4"/>
      <c r="EZ274" s="4"/>
      <c r="FA274" s="4"/>
      <c r="FB274" s="4"/>
      <c r="FC274" s="4"/>
      <c r="FD274" s="4"/>
      <c r="FE274" s="4"/>
      <c r="FF274" s="4"/>
      <c r="FG274" s="4"/>
      <c r="FH274" s="4"/>
      <c r="FI274" s="4"/>
      <c r="FJ274" s="4"/>
      <c r="FK274" s="4"/>
      <c r="FL274" s="4"/>
      <c r="FM274" s="4"/>
      <c r="FN274" s="4"/>
      <c r="FO274" s="4"/>
      <c r="FP274" s="4"/>
      <c r="FQ274" s="4"/>
      <c r="FR274" s="4"/>
      <c r="FS274" s="4"/>
      <c r="FT274" s="4"/>
      <c r="FU274" s="4"/>
      <c r="FV274" s="4"/>
      <c r="FW274" s="4"/>
      <c r="FX274" s="4"/>
      <c r="FY274" s="4"/>
      <c r="FZ274" s="4"/>
      <c r="GA274" s="4"/>
      <c r="GB274" s="4"/>
      <c r="GC274" s="4"/>
      <c r="GD274" s="4"/>
      <c r="GE274" s="4"/>
      <c r="GF274" s="4"/>
      <c r="GG274" s="4"/>
      <c r="GH274" s="4"/>
      <c r="GI274" s="4"/>
      <c r="GJ274" s="4"/>
      <c r="GK274" s="4"/>
      <c r="GL274" s="4"/>
      <c r="GM274" s="4"/>
      <c r="GN274" s="4"/>
      <c r="GO274" s="4"/>
      <c r="GP274" s="4"/>
      <c r="GQ274" s="4"/>
      <c r="GR274" s="4"/>
      <c r="GS274" s="4"/>
      <c r="GT274" s="4"/>
      <c r="GU274" s="4"/>
      <c r="GV274" s="4"/>
      <c r="GW274" s="4"/>
      <c r="GX274" s="4"/>
      <c r="GY274" s="4"/>
      <c r="GZ274" s="4"/>
      <c r="HA274" s="4"/>
      <c r="HB274" s="4"/>
      <c r="HC274" s="4"/>
      <c r="HD274" s="4"/>
      <c r="HE274" s="4"/>
      <c r="HF274" s="4"/>
      <c r="HG274" s="4"/>
      <c r="HH274" s="4"/>
      <c r="HI274" s="4"/>
      <c r="HJ274" s="4"/>
      <c r="HK274" s="4"/>
      <c r="HL274" s="4"/>
      <c r="HM274" s="4"/>
      <c r="HN274" s="4"/>
      <c r="HO274" s="4"/>
      <c r="HP274" s="4"/>
      <c r="HQ274" s="4"/>
      <c r="HR274" s="4"/>
      <c r="HS274" s="4"/>
      <c r="HT274" s="4"/>
      <c r="HU274" s="4"/>
      <c r="HV274" s="4"/>
      <c r="HW274" s="4"/>
      <c r="HX274" s="4"/>
      <c r="HY274" s="4"/>
      <c r="HZ274" s="4"/>
      <c r="IA274" s="4"/>
      <c r="IB274" s="4"/>
      <c r="IC274" s="4"/>
      <c r="ID274" s="4"/>
      <c r="IE274" s="4"/>
      <c r="IF274" s="4"/>
      <c r="IG274" s="4"/>
      <c r="IH274" s="4"/>
      <c r="II274" s="4"/>
      <c r="IJ274" s="4"/>
      <c r="IK274" s="4"/>
      <c r="IL274" s="4"/>
      <c r="IM274" s="4"/>
      <c r="IN274" s="4"/>
      <c r="IO274" s="4"/>
      <c r="IP274" s="4"/>
      <c r="IQ274" s="4"/>
      <c r="IR274" s="4"/>
      <c r="IS274" s="4"/>
      <c r="IT274" s="4"/>
      <c r="IU274" s="4"/>
      <c r="IV274" s="4"/>
      <c r="IW274" s="4"/>
      <c r="IX274" s="4"/>
      <c r="IY274" s="4"/>
      <c r="IZ274" s="4"/>
      <c r="JA274" s="4"/>
      <c r="JB274" s="4"/>
      <c r="JC274" s="4"/>
      <c r="JD274" s="4"/>
      <c r="JE274" s="4"/>
      <c r="JF274" s="4"/>
      <c r="JG274" s="4"/>
      <c r="JH274" s="4"/>
      <c r="JI274" s="4"/>
      <c r="JJ274" s="4"/>
      <c r="JK274" s="4"/>
      <c r="JL274" s="4"/>
      <c r="JM274" s="4"/>
      <c r="JN274" s="4"/>
      <c r="JO274" s="4"/>
      <c r="JP274" s="4"/>
      <c r="JQ274" s="4"/>
      <c r="JR274" s="4"/>
      <c r="JS274" s="4"/>
      <c r="JT274" s="4"/>
      <c r="JU274" s="4"/>
      <c r="JV274" s="4"/>
      <c r="JW274" s="4"/>
      <c r="JX274" s="4"/>
      <c r="JY274" s="4"/>
      <c r="JZ274" s="4"/>
      <c r="KA274" s="4"/>
      <c r="KB274" s="4"/>
      <c r="KC274" s="4"/>
      <c r="KD274" s="4"/>
      <c r="KE274" s="4"/>
      <c r="KF274" s="4"/>
      <c r="KG274" s="4"/>
      <c r="KH274" s="4"/>
      <c r="KI274" s="4"/>
      <c r="KJ274" s="4"/>
      <c r="KK274" s="4"/>
      <c r="KL274" s="4"/>
      <c r="KM274" s="4"/>
      <c r="KN274" s="4"/>
      <c r="KO274" s="4"/>
      <c r="KP274" s="4"/>
      <c r="KQ274" s="4"/>
      <c r="KR274" s="4"/>
      <c r="KS274" s="4"/>
      <c r="KT274" s="4"/>
      <c r="KU274" s="4"/>
      <c r="KV274" s="4"/>
      <c r="KW274" s="4"/>
      <c r="KX274" s="4"/>
      <c r="KY274" s="4"/>
      <c r="KZ274" s="4"/>
      <c r="LA274" s="4"/>
      <c r="LB274" s="4"/>
      <c r="LC274" s="4"/>
      <c r="LD274" s="4"/>
      <c r="LE274" s="4"/>
      <c r="LF274" s="4"/>
      <c r="LG274" s="4"/>
      <c r="LH274" s="4"/>
      <c r="LI274" s="4"/>
      <c r="LJ274" s="4"/>
      <c r="LK274" s="4"/>
      <c r="LL274" s="4"/>
      <c r="LM274" s="4"/>
      <c r="LN274" s="4"/>
      <c r="LO274" s="4"/>
      <c r="LP274" s="4"/>
      <c r="LQ274" s="4"/>
      <c r="LR274" s="4"/>
      <c r="LS274" s="4"/>
      <c r="LT274" s="4"/>
      <c r="LU274" s="4"/>
      <c r="LV274" s="4"/>
      <c r="LW274" s="4"/>
      <c r="LX274" s="4"/>
      <c r="LY274" s="4"/>
      <c r="LZ274" s="4"/>
      <c r="MA274" s="4"/>
      <c r="MB274" s="4"/>
      <c r="MC274" s="4"/>
      <c r="MD274" s="4"/>
      <c r="ME274" s="4"/>
      <c r="MF274" s="4"/>
      <c r="MG274" s="4"/>
      <c r="MH274" s="4"/>
      <c r="MI274" s="4"/>
      <c r="MJ274" s="4"/>
      <c r="MK274" s="4"/>
      <c r="ML274" s="4"/>
      <c r="MM274" s="4"/>
      <c r="MN274" s="4"/>
      <c r="MO274" s="4"/>
      <c r="MP274" s="4"/>
      <c r="MQ274" s="4"/>
      <c r="MR274" s="4"/>
      <c r="MS274" s="4"/>
      <c r="MT274" s="4"/>
      <c r="MU274" s="4"/>
      <c r="MV274" s="4"/>
      <c r="MW274" s="4"/>
      <c r="MX274" s="4"/>
      <c r="MY274" s="4"/>
      <c r="MZ274" s="4"/>
      <c r="NA274" s="4"/>
      <c r="NB274" s="4"/>
      <c r="NC274" s="4"/>
      <c r="ND274" s="4"/>
      <c r="NE274" s="4"/>
      <c r="NF274" s="4"/>
      <c r="NG274" s="4"/>
      <c r="NH274" s="4"/>
      <c r="NI274" s="4"/>
      <c r="NJ274" s="4"/>
      <c r="NK274" s="4"/>
      <c r="NL274" s="4"/>
      <c r="NM274" s="4"/>
      <c r="NN274" s="4"/>
      <c r="NO274" s="4"/>
      <c r="NP274" s="4"/>
      <c r="NQ274" s="4"/>
      <c r="NR274" s="4"/>
      <c r="NS274" s="4"/>
      <c r="NT274" s="4"/>
      <c r="NU274" s="4"/>
      <c r="NV274" s="4"/>
      <c r="NW274" s="4"/>
      <c r="NX274" s="4"/>
      <c r="NY274" s="4"/>
      <c r="NZ274" s="4"/>
      <c r="OA274" s="4"/>
      <c r="OB274" s="4"/>
      <c r="OC274" s="4"/>
      <c r="OD274" s="4"/>
      <c r="OE274" s="4"/>
      <c r="OF274" s="4"/>
      <c r="OG274" s="4"/>
      <c r="OH274" s="4"/>
      <c r="OI274" s="4"/>
      <c r="OJ274" s="4"/>
      <c r="OK274" s="4"/>
      <c r="OL274" s="4"/>
      <c r="OM274" s="4"/>
      <c r="ON274" s="4"/>
      <c r="OO274" s="4"/>
      <c r="OP274" s="4"/>
      <c r="OQ274" s="4"/>
      <c r="OR274" s="4"/>
      <c r="OS274" s="4"/>
      <c r="OT274" s="4"/>
      <c r="OU274" s="4"/>
      <c r="OV274" s="4"/>
      <c r="OW274" s="4"/>
      <c r="OX274" s="4"/>
      <c r="OY274" s="4"/>
      <c r="OZ274" s="4"/>
      <c r="PA274" s="4"/>
      <c r="PB274" s="4"/>
      <c r="PC274" s="4"/>
      <c r="PD274" s="4"/>
      <c r="PE274" s="4"/>
      <c r="PF274" s="4"/>
      <c r="PG274" s="4"/>
      <c r="PH274" s="4"/>
      <c r="PI274" s="4"/>
      <c r="PJ274" s="4"/>
      <c r="PK274" s="4"/>
      <c r="PL274" s="4"/>
      <c r="PM274" s="4"/>
      <c r="PN274" s="4"/>
      <c r="PO274" s="4"/>
      <c r="PP274" s="4"/>
      <c r="PQ274" s="4"/>
      <c r="PR274" s="4"/>
      <c r="PS274" s="4"/>
      <c r="PT274" s="4"/>
      <c r="PU274" s="4"/>
      <c r="PV274" s="4"/>
      <c r="PW274" s="4"/>
      <c r="PX274" s="4"/>
      <c r="PY274" s="4"/>
      <c r="PZ274" s="4"/>
      <c r="QA274" s="4"/>
      <c r="QB274" s="4"/>
      <c r="QC274" s="4"/>
      <c r="QD274" s="4"/>
      <c r="QE274" s="4"/>
      <c r="QF274" s="4"/>
      <c r="QG274" s="4"/>
      <c r="QH274" s="4"/>
      <c r="QI274" s="4"/>
      <c r="QJ274" s="4"/>
      <c r="QK274" s="4"/>
      <c r="QL274" s="4"/>
      <c r="QM274" s="4"/>
      <c r="QN274" s="4"/>
      <c r="QO274" s="4"/>
      <c r="QP274" s="4"/>
      <c r="QQ274" s="4"/>
      <c r="QR274" s="4"/>
      <c r="QS274" s="4"/>
      <c r="QT274" s="4"/>
      <c r="QU274" s="4"/>
      <c r="QV274" s="4"/>
      <c r="QW274" s="4"/>
      <c r="QX274" s="4"/>
      <c r="QY274" s="4"/>
      <c r="QZ274" s="4"/>
      <c r="RA274" s="4"/>
      <c r="RB274" s="4"/>
      <c r="RC274" s="4"/>
      <c r="RD274" s="4"/>
      <c r="RE274" s="4"/>
      <c r="RF274" s="4"/>
      <c r="RG274" s="4"/>
      <c r="RH274" s="4"/>
      <c r="RI274" s="4"/>
      <c r="RJ274" s="4"/>
      <c r="RK274" s="4"/>
      <c r="RL274" s="4"/>
      <c r="RM274" s="4"/>
      <c r="RN274" s="4"/>
      <c r="RO274" s="4"/>
      <c r="RP274" s="4"/>
      <c r="RQ274" s="4"/>
      <c r="RR274" s="4"/>
      <c r="RS274" s="4"/>
      <c r="RT274" s="4"/>
      <c r="RU274" s="4"/>
      <c r="RV274" s="4"/>
      <c r="RW274" s="4"/>
      <c r="RX274" s="4"/>
      <c r="RY274" s="4"/>
      <c r="RZ274" s="4"/>
      <c r="SA274" s="4"/>
      <c r="SB274" s="4"/>
      <c r="SC274" s="4"/>
      <c r="SD274" s="4"/>
      <c r="SE274" s="4"/>
      <c r="SF274" s="4"/>
      <c r="SG274" s="4"/>
      <c r="SH274" s="4"/>
      <c r="SI274" s="4"/>
      <c r="SJ274" s="4"/>
    </row>
    <row r="275" spans="1:504" ht="114.75">
      <c r="A275" s="2" t="s">
        <v>104</v>
      </c>
      <c r="B275" s="1008"/>
      <c r="C275" s="1016"/>
      <c r="D275" s="1016"/>
      <c r="E275" s="1016"/>
      <c r="F275" s="1016"/>
      <c r="G275" s="1016"/>
      <c r="H275" s="1016"/>
      <c r="I275" s="147" t="e">
        <f t="shared" si="86"/>
        <v>#DIV/0!</v>
      </c>
      <c r="J275" s="147" t="e">
        <f t="shared" si="82"/>
        <v>#DIV/0!</v>
      </c>
      <c r="K275" s="3"/>
      <c r="L275" s="3"/>
      <c r="M275" s="29"/>
      <c r="N275" s="147" t="e">
        <f t="shared" si="83"/>
        <v>#DIV/0!</v>
      </c>
      <c r="O275" s="4"/>
      <c r="P275" s="41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  <c r="CZ275" s="4"/>
      <c r="DA275" s="4"/>
      <c r="DB275" s="4"/>
      <c r="DC275" s="4"/>
      <c r="DD275" s="4"/>
      <c r="DE275" s="4"/>
      <c r="DF275" s="4"/>
      <c r="DG275" s="4"/>
      <c r="DH275" s="4"/>
      <c r="DI275" s="4"/>
      <c r="DJ275" s="4"/>
      <c r="DK275" s="4"/>
      <c r="DL275" s="4"/>
      <c r="DM275" s="4"/>
      <c r="DN275" s="4"/>
      <c r="DO275" s="4"/>
      <c r="DP275" s="4"/>
      <c r="DQ275" s="4"/>
      <c r="DR275" s="4"/>
      <c r="DS275" s="4"/>
      <c r="DT275" s="4"/>
      <c r="DU275" s="4"/>
      <c r="DV275" s="4"/>
      <c r="DW275" s="4"/>
      <c r="DX275" s="4"/>
      <c r="DY275" s="4"/>
      <c r="DZ275" s="4"/>
      <c r="EA275" s="4"/>
      <c r="EB275" s="4"/>
      <c r="EC275" s="4"/>
      <c r="ED275" s="4"/>
      <c r="EE275" s="4"/>
      <c r="EF275" s="4"/>
      <c r="EG275" s="4"/>
      <c r="EH275" s="4"/>
      <c r="EI275" s="4"/>
      <c r="EJ275" s="4"/>
      <c r="EK275" s="4"/>
      <c r="EL275" s="4"/>
      <c r="EM275" s="4"/>
      <c r="EN275" s="4"/>
      <c r="EO275" s="4"/>
      <c r="EP275" s="4"/>
      <c r="EQ275" s="4"/>
      <c r="ER275" s="4"/>
      <c r="ES275" s="4"/>
      <c r="ET275" s="4"/>
      <c r="EU275" s="4"/>
      <c r="EV275" s="4"/>
      <c r="EW275" s="4"/>
      <c r="EX275" s="4"/>
      <c r="EY275" s="4"/>
      <c r="EZ275" s="4"/>
      <c r="FA275" s="4"/>
      <c r="FB275" s="4"/>
      <c r="FC275" s="4"/>
      <c r="FD275" s="4"/>
      <c r="FE275" s="4"/>
      <c r="FF275" s="4"/>
      <c r="FG275" s="4"/>
      <c r="FH275" s="4"/>
      <c r="FI275" s="4"/>
      <c r="FJ275" s="4"/>
      <c r="FK275" s="4"/>
      <c r="FL275" s="4"/>
      <c r="FM275" s="4"/>
      <c r="FN275" s="4"/>
      <c r="FO275" s="4"/>
      <c r="FP275" s="4"/>
      <c r="FQ275" s="4"/>
      <c r="FR275" s="4"/>
      <c r="FS275" s="4"/>
      <c r="FT275" s="4"/>
      <c r="FU275" s="4"/>
      <c r="FV275" s="4"/>
      <c r="FW275" s="4"/>
      <c r="FX275" s="4"/>
      <c r="FY275" s="4"/>
      <c r="FZ275" s="4"/>
      <c r="GA275" s="4"/>
      <c r="GB275" s="4"/>
      <c r="GC275" s="4"/>
      <c r="GD275" s="4"/>
      <c r="GE275" s="4"/>
      <c r="GF275" s="4"/>
      <c r="GG275" s="4"/>
      <c r="GH275" s="4"/>
      <c r="GI275" s="4"/>
      <c r="GJ275" s="4"/>
      <c r="GK275" s="4"/>
      <c r="GL275" s="4"/>
      <c r="GM275" s="4"/>
      <c r="GN275" s="4"/>
      <c r="GO275" s="4"/>
      <c r="GP275" s="4"/>
      <c r="GQ275" s="4"/>
      <c r="GR275" s="4"/>
      <c r="GS275" s="4"/>
      <c r="GT275" s="4"/>
      <c r="GU275" s="4"/>
      <c r="GV275" s="4"/>
      <c r="GW275" s="4"/>
      <c r="GX275" s="4"/>
      <c r="GY275" s="4"/>
      <c r="GZ275" s="4"/>
      <c r="HA275" s="4"/>
      <c r="HB275" s="4"/>
      <c r="HC275" s="4"/>
      <c r="HD275" s="4"/>
      <c r="HE275" s="4"/>
      <c r="HF275" s="4"/>
      <c r="HG275" s="4"/>
      <c r="HH275" s="4"/>
      <c r="HI275" s="4"/>
      <c r="HJ275" s="4"/>
      <c r="HK275" s="4"/>
      <c r="HL275" s="4"/>
      <c r="HM275" s="4"/>
      <c r="HN275" s="4"/>
      <c r="HO275" s="4"/>
      <c r="HP275" s="4"/>
      <c r="HQ275" s="4"/>
      <c r="HR275" s="4"/>
      <c r="HS275" s="4"/>
      <c r="HT275" s="4"/>
      <c r="HU275" s="4"/>
      <c r="HV275" s="4"/>
      <c r="HW275" s="4"/>
      <c r="HX275" s="4"/>
      <c r="HY275" s="4"/>
      <c r="HZ275" s="4"/>
      <c r="IA275" s="4"/>
      <c r="IB275" s="4"/>
      <c r="IC275" s="4"/>
      <c r="ID275" s="4"/>
      <c r="IE275" s="4"/>
      <c r="IF275" s="4"/>
      <c r="IG275" s="4"/>
      <c r="IH275" s="4"/>
      <c r="II275" s="4"/>
      <c r="IJ275" s="4"/>
      <c r="IK275" s="4"/>
      <c r="IL275" s="4"/>
      <c r="IM275" s="4"/>
      <c r="IN275" s="4"/>
      <c r="IO275" s="4"/>
      <c r="IP275" s="4"/>
      <c r="IQ275" s="4"/>
      <c r="IR275" s="4"/>
      <c r="IS275" s="4"/>
      <c r="IT275" s="4"/>
      <c r="IU275" s="4"/>
      <c r="IV275" s="4"/>
      <c r="IW275" s="4"/>
      <c r="IX275" s="4"/>
      <c r="IY275" s="4"/>
      <c r="IZ275" s="4"/>
      <c r="JA275" s="4"/>
      <c r="JB275" s="4"/>
      <c r="JC275" s="4"/>
      <c r="JD275" s="4"/>
      <c r="JE275" s="4"/>
      <c r="JF275" s="4"/>
      <c r="JG275" s="4"/>
      <c r="JH275" s="4"/>
      <c r="JI275" s="4"/>
      <c r="JJ275" s="4"/>
      <c r="JK275" s="4"/>
      <c r="JL275" s="4"/>
      <c r="JM275" s="4"/>
      <c r="JN275" s="4"/>
      <c r="JO275" s="4"/>
      <c r="JP275" s="4"/>
      <c r="JQ275" s="4"/>
      <c r="JR275" s="4"/>
      <c r="JS275" s="4"/>
      <c r="JT275" s="4"/>
      <c r="JU275" s="4"/>
      <c r="JV275" s="4"/>
      <c r="JW275" s="4"/>
      <c r="JX275" s="4"/>
      <c r="JY275" s="4"/>
      <c r="JZ275" s="4"/>
      <c r="KA275" s="4"/>
      <c r="KB275" s="4"/>
      <c r="KC275" s="4"/>
      <c r="KD275" s="4"/>
      <c r="KE275" s="4"/>
      <c r="KF275" s="4"/>
      <c r="KG275" s="4"/>
      <c r="KH275" s="4"/>
      <c r="KI275" s="4"/>
      <c r="KJ275" s="4"/>
      <c r="KK275" s="4"/>
      <c r="KL275" s="4"/>
      <c r="KM275" s="4"/>
      <c r="KN275" s="4"/>
      <c r="KO275" s="4"/>
      <c r="KP275" s="4"/>
      <c r="KQ275" s="4"/>
      <c r="KR275" s="4"/>
      <c r="KS275" s="4"/>
      <c r="KT275" s="4"/>
      <c r="KU275" s="4"/>
      <c r="KV275" s="4"/>
      <c r="KW275" s="4"/>
      <c r="KX275" s="4"/>
      <c r="KY275" s="4"/>
      <c r="KZ275" s="4"/>
      <c r="LA275" s="4"/>
      <c r="LB275" s="4"/>
      <c r="LC275" s="4"/>
      <c r="LD275" s="4"/>
      <c r="LE275" s="4"/>
      <c r="LF275" s="4"/>
      <c r="LG275" s="4"/>
      <c r="LH275" s="4"/>
      <c r="LI275" s="4"/>
      <c r="LJ275" s="4"/>
      <c r="LK275" s="4"/>
      <c r="LL275" s="4"/>
      <c r="LM275" s="4"/>
      <c r="LN275" s="4"/>
      <c r="LO275" s="4"/>
      <c r="LP275" s="4"/>
      <c r="LQ275" s="4"/>
      <c r="LR275" s="4"/>
      <c r="LS275" s="4"/>
      <c r="LT275" s="4"/>
      <c r="LU275" s="4"/>
      <c r="LV275" s="4"/>
      <c r="LW275" s="4"/>
      <c r="LX275" s="4"/>
      <c r="LY275" s="4"/>
      <c r="LZ275" s="4"/>
      <c r="MA275" s="4"/>
      <c r="MB275" s="4"/>
      <c r="MC275" s="4"/>
      <c r="MD275" s="4"/>
      <c r="ME275" s="4"/>
      <c r="MF275" s="4"/>
      <c r="MG275" s="4"/>
      <c r="MH275" s="4"/>
      <c r="MI275" s="4"/>
      <c r="MJ275" s="4"/>
      <c r="MK275" s="4"/>
      <c r="ML275" s="4"/>
      <c r="MM275" s="4"/>
      <c r="MN275" s="4"/>
      <c r="MO275" s="4"/>
      <c r="MP275" s="4"/>
      <c r="MQ275" s="4"/>
      <c r="MR275" s="4"/>
      <c r="MS275" s="4"/>
      <c r="MT275" s="4"/>
      <c r="MU275" s="4"/>
      <c r="MV275" s="4"/>
      <c r="MW275" s="4"/>
      <c r="MX275" s="4"/>
      <c r="MY275" s="4"/>
      <c r="MZ275" s="4"/>
      <c r="NA275" s="4"/>
      <c r="NB275" s="4"/>
      <c r="NC275" s="4"/>
      <c r="ND275" s="4"/>
      <c r="NE275" s="4"/>
      <c r="NF275" s="4"/>
      <c r="NG275" s="4"/>
      <c r="NH275" s="4"/>
      <c r="NI275" s="4"/>
      <c r="NJ275" s="4"/>
      <c r="NK275" s="4"/>
      <c r="NL275" s="4"/>
      <c r="NM275" s="4"/>
      <c r="NN275" s="4"/>
      <c r="NO275" s="4"/>
      <c r="NP275" s="4"/>
      <c r="NQ275" s="4"/>
      <c r="NR275" s="4"/>
      <c r="NS275" s="4"/>
      <c r="NT275" s="4"/>
      <c r="NU275" s="4"/>
      <c r="NV275" s="4"/>
      <c r="NW275" s="4"/>
      <c r="NX275" s="4"/>
      <c r="NY275" s="4"/>
      <c r="NZ275" s="4"/>
      <c r="OA275" s="4"/>
      <c r="OB275" s="4"/>
      <c r="OC275" s="4"/>
      <c r="OD275" s="4"/>
      <c r="OE275" s="4"/>
      <c r="OF275" s="4"/>
      <c r="OG275" s="4"/>
      <c r="OH275" s="4"/>
      <c r="OI275" s="4"/>
      <c r="OJ275" s="4"/>
      <c r="OK275" s="4"/>
      <c r="OL275" s="4"/>
      <c r="OM275" s="4"/>
      <c r="ON275" s="4"/>
      <c r="OO275" s="4"/>
      <c r="OP275" s="4"/>
      <c r="OQ275" s="4"/>
      <c r="OR275" s="4"/>
      <c r="OS275" s="4"/>
      <c r="OT275" s="4"/>
      <c r="OU275" s="4"/>
      <c r="OV275" s="4"/>
      <c r="OW275" s="4"/>
      <c r="OX275" s="4"/>
      <c r="OY275" s="4"/>
      <c r="OZ275" s="4"/>
      <c r="PA275" s="4"/>
      <c r="PB275" s="4"/>
      <c r="PC275" s="4"/>
      <c r="PD275" s="4"/>
      <c r="PE275" s="4"/>
      <c r="PF275" s="4"/>
      <c r="PG275" s="4"/>
      <c r="PH275" s="4"/>
      <c r="PI275" s="4"/>
      <c r="PJ275" s="4"/>
      <c r="PK275" s="4"/>
      <c r="PL275" s="4"/>
      <c r="PM275" s="4"/>
      <c r="PN275" s="4"/>
      <c r="PO275" s="4"/>
      <c r="PP275" s="4"/>
      <c r="PQ275" s="4"/>
      <c r="PR275" s="4"/>
      <c r="PS275" s="4"/>
      <c r="PT275" s="4"/>
      <c r="PU275" s="4"/>
      <c r="PV275" s="4"/>
      <c r="PW275" s="4"/>
      <c r="PX275" s="4"/>
      <c r="PY275" s="4"/>
      <c r="PZ275" s="4"/>
      <c r="QA275" s="4"/>
      <c r="QB275" s="4"/>
      <c r="QC275" s="4"/>
      <c r="QD275" s="4"/>
      <c r="QE275" s="4"/>
      <c r="QF275" s="4"/>
      <c r="QG275" s="4"/>
      <c r="QH275" s="4"/>
      <c r="QI275" s="4"/>
      <c r="QJ275" s="4"/>
      <c r="QK275" s="4"/>
      <c r="QL275" s="4"/>
      <c r="QM275" s="4"/>
      <c r="QN275" s="4"/>
      <c r="QO275" s="4"/>
      <c r="QP275" s="4"/>
      <c r="QQ275" s="4"/>
      <c r="QR275" s="4"/>
      <c r="QS275" s="4"/>
      <c r="QT275" s="4"/>
      <c r="QU275" s="4"/>
      <c r="QV275" s="4"/>
      <c r="QW275" s="4"/>
      <c r="QX275" s="4"/>
      <c r="QY275" s="4"/>
      <c r="QZ275" s="4"/>
      <c r="RA275" s="4"/>
      <c r="RB275" s="4"/>
      <c r="RC275" s="4"/>
      <c r="RD275" s="4"/>
      <c r="RE275" s="4"/>
      <c r="RF275" s="4"/>
      <c r="RG275" s="4"/>
      <c r="RH275" s="4"/>
      <c r="RI275" s="4"/>
      <c r="RJ275" s="4"/>
      <c r="RK275" s="4"/>
      <c r="RL275" s="4"/>
      <c r="RM275" s="4"/>
      <c r="RN275" s="4"/>
      <c r="RO275" s="4"/>
      <c r="RP275" s="4"/>
      <c r="RQ275" s="4"/>
      <c r="RR275" s="4"/>
      <c r="RS275" s="4"/>
      <c r="RT275" s="4"/>
      <c r="RU275" s="4"/>
      <c r="RV275" s="4"/>
      <c r="RW275" s="4"/>
      <c r="RX275" s="4"/>
      <c r="RY275" s="4"/>
      <c r="RZ275" s="4"/>
      <c r="SA275" s="4"/>
      <c r="SB275" s="4"/>
      <c r="SC275" s="4"/>
      <c r="SD275" s="4"/>
      <c r="SE275" s="4"/>
      <c r="SF275" s="4"/>
      <c r="SG275" s="4"/>
      <c r="SH275" s="4"/>
      <c r="SI275" s="4"/>
      <c r="SJ275" s="4"/>
    </row>
    <row r="276" spans="1:504" ht="15">
      <c r="A276" s="85" t="s">
        <v>153</v>
      </c>
      <c r="B276" s="1008"/>
      <c r="C276" s="1016"/>
      <c r="D276" s="1016"/>
      <c r="E276" s="1015"/>
      <c r="F276" s="1015"/>
      <c r="G276" s="1015"/>
      <c r="H276" s="1015"/>
      <c r="I276" s="147"/>
      <c r="J276" s="147"/>
      <c r="K276" s="3"/>
      <c r="L276" s="3"/>
      <c r="M276" s="29"/>
      <c r="N276" s="154" t="e">
        <f t="shared" si="83"/>
        <v>#DIV/0!</v>
      </c>
      <c r="O276" s="4"/>
      <c r="P276" s="41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  <c r="CZ276" s="4"/>
      <c r="DA276" s="4"/>
      <c r="DB276" s="4"/>
      <c r="DC276" s="4"/>
      <c r="DD276" s="4"/>
      <c r="DE276" s="4"/>
      <c r="DF276" s="4"/>
      <c r="DG276" s="4"/>
      <c r="DH276" s="4"/>
      <c r="DI276" s="4"/>
      <c r="DJ276" s="4"/>
      <c r="DK276" s="4"/>
      <c r="DL276" s="4"/>
      <c r="DM276" s="4"/>
      <c r="DN276" s="4"/>
      <c r="DO276" s="4"/>
      <c r="DP276" s="4"/>
      <c r="DQ276" s="4"/>
      <c r="DR276" s="4"/>
      <c r="DS276" s="4"/>
      <c r="DT276" s="4"/>
      <c r="DU276" s="4"/>
      <c r="DV276" s="4"/>
      <c r="DW276" s="4"/>
      <c r="DX276" s="4"/>
      <c r="DY276" s="4"/>
      <c r="DZ276" s="4"/>
      <c r="EA276" s="4"/>
      <c r="EB276" s="4"/>
      <c r="EC276" s="4"/>
      <c r="ED276" s="4"/>
      <c r="EE276" s="4"/>
      <c r="EF276" s="4"/>
      <c r="EG276" s="4"/>
      <c r="EH276" s="4"/>
      <c r="EI276" s="4"/>
      <c r="EJ276" s="4"/>
      <c r="EK276" s="4"/>
      <c r="EL276" s="4"/>
      <c r="EM276" s="4"/>
      <c r="EN276" s="4"/>
      <c r="EO276" s="4"/>
      <c r="EP276" s="4"/>
      <c r="EQ276" s="4"/>
      <c r="ER276" s="4"/>
      <c r="ES276" s="4"/>
      <c r="ET276" s="4"/>
      <c r="EU276" s="4"/>
      <c r="EV276" s="4"/>
      <c r="EW276" s="4"/>
      <c r="EX276" s="4"/>
      <c r="EY276" s="4"/>
      <c r="EZ276" s="4"/>
      <c r="FA276" s="4"/>
      <c r="FB276" s="4"/>
      <c r="FC276" s="4"/>
      <c r="FD276" s="4"/>
      <c r="FE276" s="4"/>
      <c r="FF276" s="4"/>
      <c r="FG276" s="4"/>
      <c r="FH276" s="4"/>
      <c r="FI276" s="4"/>
      <c r="FJ276" s="4"/>
      <c r="FK276" s="4"/>
      <c r="FL276" s="4"/>
      <c r="FM276" s="4"/>
      <c r="FN276" s="4"/>
      <c r="FO276" s="4"/>
      <c r="FP276" s="4"/>
      <c r="FQ276" s="4"/>
      <c r="FR276" s="4"/>
      <c r="FS276" s="4"/>
      <c r="FT276" s="4"/>
      <c r="FU276" s="4"/>
      <c r="FV276" s="4"/>
      <c r="FW276" s="4"/>
      <c r="FX276" s="4"/>
      <c r="FY276" s="4"/>
      <c r="FZ276" s="4"/>
      <c r="GA276" s="4"/>
      <c r="GB276" s="4"/>
      <c r="GC276" s="4"/>
      <c r="GD276" s="4"/>
      <c r="GE276" s="4"/>
      <c r="GF276" s="4"/>
      <c r="GG276" s="4"/>
      <c r="GH276" s="4"/>
      <c r="GI276" s="4"/>
      <c r="GJ276" s="4"/>
      <c r="GK276" s="4"/>
      <c r="GL276" s="4"/>
      <c r="GM276" s="4"/>
      <c r="GN276" s="4"/>
      <c r="GO276" s="4"/>
      <c r="GP276" s="4"/>
      <c r="GQ276" s="4"/>
      <c r="GR276" s="4"/>
      <c r="GS276" s="4"/>
      <c r="GT276" s="4"/>
      <c r="GU276" s="4"/>
      <c r="GV276" s="4"/>
      <c r="GW276" s="4"/>
      <c r="GX276" s="4"/>
      <c r="GY276" s="4"/>
      <c r="GZ276" s="4"/>
      <c r="HA276" s="4"/>
      <c r="HB276" s="4"/>
      <c r="HC276" s="4"/>
      <c r="HD276" s="4"/>
      <c r="HE276" s="4"/>
      <c r="HF276" s="4"/>
      <c r="HG276" s="4"/>
      <c r="HH276" s="4"/>
      <c r="HI276" s="4"/>
      <c r="HJ276" s="4"/>
      <c r="HK276" s="4"/>
      <c r="HL276" s="4"/>
      <c r="HM276" s="4"/>
      <c r="HN276" s="4"/>
      <c r="HO276" s="4"/>
      <c r="HP276" s="4"/>
      <c r="HQ276" s="4"/>
      <c r="HR276" s="4"/>
      <c r="HS276" s="4"/>
      <c r="HT276" s="4"/>
      <c r="HU276" s="4"/>
      <c r="HV276" s="4"/>
      <c r="HW276" s="4"/>
      <c r="HX276" s="4"/>
      <c r="HY276" s="4"/>
      <c r="HZ276" s="4"/>
      <c r="IA276" s="4"/>
      <c r="IB276" s="4"/>
      <c r="IC276" s="4"/>
      <c r="ID276" s="4"/>
      <c r="IE276" s="4"/>
      <c r="IF276" s="4"/>
      <c r="IG276" s="4"/>
      <c r="IH276" s="4"/>
      <c r="II276" s="4"/>
      <c r="IJ276" s="4"/>
      <c r="IK276" s="4"/>
      <c r="IL276" s="4"/>
      <c r="IM276" s="4"/>
      <c r="IN276" s="4"/>
      <c r="IO276" s="4"/>
      <c r="IP276" s="4"/>
      <c r="IQ276" s="4"/>
      <c r="IR276" s="4"/>
      <c r="IS276" s="4"/>
      <c r="IT276" s="4"/>
      <c r="IU276" s="4"/>
      <c r="IV276" s="4"/>
      <c r="IW276" s="4"/>
      <c r="IX276" s="4"/>
      <c r="IY276" s="4"/>
      <c r="IZ276" s="4"/>
      <c r="JA276" s="4"/>
      <c r="JB276" s="4"/>
      <c r="JC276" s="4"/>
      <c r="JD276" s="4"/>
      <c r="JE276" s="4"/>
      <c r="JF276" s="4"/>
      <c r="JG276" s="4"/>
      <c r="JH276" s="4"/>
      <c r="JI276" s="4"/>
      <c r="JJ276" s="4"/>
      <c r="JK276" s="4"/>
      <c r="JL276" s="4"/>
      <c r="JM276" s="4"/>
      <c r="JN276" s="4"/>
      <c r="JO276" s="4"/>
      <c r="JP276" s="4"/>
      <c r="JQ276" s="4"/>
      <c r="JR276" s="4"/>
      <c r="JS276" s="4"/>
      <c r="JT276" s="4"/>
      <c r="JU276" s="4"/>
      <c r="JV276" s="4"/>
      <c r="JW276" s="4"/>
      <c r="JX276" s="4"/>
      <c r="JY276" s="4"/>
      <c r="JZ276" s="4"/>
      <c r="KA276" s="4"/>
      <c r="KB276" s="4"/>
      <c r="KC276" s="4"/>
      <c r="KD276" s="4"/>
      <c r="KE276" s="4"/>
      <c r="KF276" s="4"/>
      <c r="KG276" s="4"/>
      <c r="KH276" s="4"/>
      <c r="KI276" s="4"/>
      <c r="KJ276" s="4"/>
      <c r="KK276" s="4"/>
      <c r="KL276" s="4"/>
      <c r="KM276" s="4"/>
      <c r="KN276" s="4"/>
      <c r="KO276" s="4"/>
      <c r="KP276" s="4"/>
      <c r="KQ276" s="4"/>
      <c r="KR276" s="4"/>
      <c r="KS276" s="4"/>
      <c r="KT276" s="4"/>
      <c r="KU276" s="4"/>
      <c r="KV276" s="4"/>
      <c r="KW276" s="4"/>
      <c r="KX276" s="4"/>
      <c r="KY276" s="4"/>
      <c r="KZ276" s="4"/>
      <c r="LA276" s="4"/>
      <c r="LB276" s="4"/>
      <c r="LC276" s="4"/>
      <c r="LD276" s="4"/>
      <c r="LE276" s="4"/>
      <c r="LF276" s="4"/>
      <c r="LG276" s="4"/>
      <c r="LH276" s="4"/>
      <c r="LI276" s="4"/>
      <c r="LJ276" s="4"/>
      <c r="LK276" s="4"/>
      <c r="LL276" s="4"/>
      <c r="LM276" s="4"/>
      <c r="LN276" s="4"/>
      <c r="LO276" s="4"/>
      <c r="LP276" s="4"/>
      <c r="LQ276" s="4"/>
      <c r="LR276" s="4"/>
      <c r="LS276" s="4"/>
      <c r="LT276" s="4"/>
      <c r="LU276" s="4"/>
      <c r="LV276" s="4"/>
      <c r="LW276" s="4"/>
      <c r="LX276" s="4"/>
      <c r="LY276" s="4"/>
      <c r="LZ276" s="4"/>
      <c r="MA276" s="4"/>
      <c r="MB276" s="4"/>
      <c r="MC276" s="4"/>
      <c r="MD276" s="4"/>
      <c r="ME276" s="4"/>
      <c r="MF276" s="4"/>
      <c r="MG276" s="4"/>
      <c r="MH276" s="4"/>
      <c r="MI276" s="4"/>
      <c r="MJ276" s="4"/>
      <c r="MK276" s="4"/>
      <c r="ML276" s="4"/>
      <c r="MM276" s="4"/>
      <c r="MN276" s="4"/>
      <c r="MO276" s="4"/>
      <c r="MP276" s="4"/>
      <c r="MQ276" s="4"/>
      <c r="MR276" s="4"/>
      <c r="MS276" s="4"/>
      <c r="MT276" s="4"/>
      <c r="MU276" s="4"/>
      <c r="MV276" s="4"/>
      <c r="MW276" s="4"/>
      <c r="MX276" s="4"/>
      <c r="MY276" s="4"/>
      <c r="MZ276" s="4"/>
      <c r="NA276" s="4"/>
      <c r="NB276" s="4"/>
      <c r="NC276" s="4"/>
      <c r="ND276" s="4"/>
      <c r="NE276" s="4"/>
      <c r="NF276" s="4"/>
      <c r="NG276" s="4"/>
      <c r="NH276" s="4"/>
      <c r="NI276" s="4"/>
      <c r="NJ276" s="4"/>
      <c r="NK276" s="4"/>
      <c r="NL276" s="4"/>
      <c r="NM276" s="4"/>
      <c r="NN276" s="4"/>
      <c r="NO276" s="4"/>
      <c r="NP276" s="4"/>
      <c r="NQ276" s="4"/>
      <c r="NR276" s="4"/>
      <c r="NS276" s="4"/>
      <c r="NT276" s="4"/>
      <c r="NU276" s="4"/>
      <c r="NV276" s="4"/>
      <c r="NW276" s="4"/>
      <c r="NX276" s="4"/>
      <c r="NY276" s="4"/>
      <c r="NZ276" s="4"/>
      <c r="OA276" s="4"/>
      <c r="OB276" s="4"/>
      <c r="OC276" s="4"/>
      <c r="OD276" s="4"/>
      <c r="OE276" s="4"/>
      <c r="OF276" s="4"/>
      <c r="OG276" s="4"/>
      <c r="OH276" s="4"/>
      <c r="OI276" s="4"/>
      <c r="OJ276" s="4"/>
      <c r="OK276" s="4"/>
      <c r="OL276" s="4"/>
      <c r="OM276" s="4"/>
      <c r="ON276" s="4"/>
      <c r="OO276" s="4"/>
      <c r="OP276" s="4"/>
      <c r="OQ276" s="4"/>
      <c r="OR276" s="4"/>
      <c r="OS276" s="4"/>
      <c r="OT276" s="4"/>
      <c r="OU276" s="4"/>
      <c r="OV276" s="4"/>
      <c r="OW276" s="4"/>
      <c r="OX276" s="4"/>
      <c r="OY276" s="4"/>
      <c r="OZ276" s="4"/>
      <c r="PA276" s="4"/>
      <c r="PB276" s="4"/>
      <c r="PC276" s="4"/>
      <c r="PD276" s="4"/>
      <c r="PE276" s="4"/>
      <c r="PF276" s="4"/>
      <c r="PG276" s="4"/>
      <c r="PH276" s="4"/>
      <c r="PI276" s="4"/>
      <c r="PJ276" s="4"/>
      <c r="PK276" s="4"/>
      <c r="PL276" s="4"/>
      <c r="PM276" s="4"/>
      <c r="PN276" s="4"/>
      <c r="PO276" s="4"/>
      <c r="PP276" s="4"/>
      <c r="PQ276" s="4"/>
      <c r="PR276" s="4"/>
      <c r="PS276" s="4"/>
      <c r="PT276" s="4"/>
      <c r="PU276" s="4"/>
      <c r="PV276" s="4"/>
      <c r="PW276" s="4"/>
      <c r="PX276" s="4"/>
      <c r="PY276" s="4"/>
      <c r="PZ276" s="4"/>
      <c r="QA276" s="4"/>
      <c r="QB276" s="4"/>
      <c r="QC276" s="4"/>
      <c r="QD276" s="4"/>
      <c r="QE276" s="4"/>
      <c r="QF276" s="4"/>
      <c r="QG276" s="4"/>
      <c r="QH276" s="4"/>
      <c r="QI276" s="4"/>
      <c r="QJ276" s="4"/>
      <c r="QK276" s="4"/>
      <c r="QL276" s="4"/>
      <c r="QM276" s="4"/>
      <c r="QN276" s="4"/>
      <c r="QO276" s="4"/>
      <c r="QP276" s="4"/>
      <c r="QQ276" s="4"/>
      <c r="QR276" s="4"/>
      <c r="QS276" s="4"/>
      <c r="QT276" s="4"/>
      <c r="QU276" s="4"/>
      <c r="QV276" s="4"/>
      <c r="QW276" s="4"/>
      <c r="QX276" s="4"/>
      <c r="QY276" s="4"/>
      <c r="QZ276" s="4"/>
      <c r="RA276" s="4"/>
      <c r="RB276" s="4"/>
      <c r="RC276" s="4"/>
      <c r="RD276" s="4"/>
      <c r="RE276" s="4"/>
      <c r="RF276" s="4"/>
      <c r="RG276" s="4"/>
      <c r="RH276" s="4"/>
      <c r="RI276" s="4"/>
      <c r="RJ276" s="4"/>
      <c r="RK276" s="4"/>
      <c r="RL276" s="4"/>
      <c r="RM276" s="4"/>
      <c r="RN276" s="4"/>
      <c r="RO276" s="4"/>
      <c r="RP276" s="4"/>
      <c r="RQ276" s="4"/>
      <c r="RR276" s="4"/>
      <c r="RS276" s="4"/>
      <c r="RT276" s="4"/>
      <c r="RU276" s="4"/>
      <c r="RV276" s="4"/>
      <c r="RW276" s="4"/>
      <c r="RX276" s="4"/>
      <c r="RY276" s="4"/>
      <c r="RZ276" s="4"/>
      <c r="SA276" s="4"/>
      <c r="SB276" s="4"/>
      <c r="SC276" s="4"/>
      <c r="SD276" s="4"/>
      <c r="SE276" s="4"/>
      <c r="SF276" s="4"/>
      <c r="SG276" s="4"/>
      <c r="SH276" s="4"/>
      <c r="SI276" s="4"/>
      <c r="SJ276" s="4"/>
    </row>
    <row r="277" spans="1:504" s="28" customFormat="1" ht="15">
      <c r="A277" s="2" t="s">
        <v>105</v>
      </c>
      <c r="B277" s="1011"/>
      <c r="C277" s="1016"/>
      <c r="D277" s="1013"/>
      <c r="E277" s="1014"/>
      <c r="F277" s="1014"/>
      <c r="G277" s="1014"/>
      <c r="H277" s="1014"/>
      <c r="I277" s="147" t="e">
        <f t="shared" si="86"/>
        <v>#DIV/0!</v>
      </c>
      <c r="J277" s="147" t="e">
        <f t="shared" si="82"/>
        <v>#DIV/0!</v>
      </c>
      <c r="K277" s="75"/>
      <c r="L277" s="75"/>
      <c r="M277" s="76"/>
      <c r="N277" s="154" t="e">
        <f t="shared" si="83"/>
        <v>#DIV/0!</v>
      </c>
      <c r="O277" s="77"/>
      <c r="P277" s="85"/>
      <c r="Q277" s="77"/>
      <c r="R277" s="77"/>
      <c r="S277" s="77"/>
      <c r="T277" s="77"/>
      <c r="U277" s="77"/>
      <c r="V277" s="77"/>
      <c r="W277" s="77"/>
      <c r="X277" s="77"/>
      <c r="Y277" s="77"/>
      <c r="Z277" s="77"/>
      <c r="AA277" s="77"/>
      <c r="AB277" s="77"/>
      <c r="AC277" s="77"/>
      <c r="AD277" s="77"/>
      <c r="AE277" s="77"/>
      <c r="AF277" s="77"/>
      <c r="AG277" s="77"/>
      <c r="AH277" s="77"/>
      <c r="AI277" s="77"/>
      <c r="AJ277" s="77"/>
      <c r="AK277" s="77"/>
      <c r="AL277" s="77"/>
      <c r="AM277" s="77"/>
      <c r="AN277" s="77"/>
      <c r="AO277" s="77"/>
      <c r="AP277" s="77"/>
      <c r="AQ277" s="77"/>
      <c r="AR277" s="77"/>
      <c r="AS277" s="77"/>
      <c r="AT277" s="77"/>
      <c r="AU277" s="77"/>
      <c r="AV277" s="77"/>
      <c r="AW277" s="77"/>
      <c r="AX277" s="77"/>
      <c r="AY277" s="77"/>
      <c r="AZ277" s="77"/>
      <c r="BA277" s="77"/>
      <c r="BB277" s="77"/>
      <c r="BC277" s="77"/>
      <c r="BD277" s="77"/>
      <c r="BE277" s="77"/>
      <c r="BF277" s="77"/>
      <c r="BG277" s="77"/>
      <c r="BH277" s="77"/>
      <c r="BI277" s="77"/>
      <c r="BJ277" s="77"/>
      <c r="BK277" s="77"/>
      <c r="BL277" s="77"/>
      <c r="BM277" s="77"/>
      <c r="BN277" s="77"/>
      <c r="BO277" s="77"/>
      <c r="BP277" s="77"/>
      <c r="BQ277" s="77"/>
      <c r="BR277" s="77"/>
      <c r="BS277" s="77"/>
      <c r="BT277" s="77"/>
      <c r="BU277" s="77"/>
      <c r="BV277" s="77"/>
      <c r="BW277" s="77"/>
      <c r="BX277" s="77"/>
      <c r="BY277" s="77"/>
      <c r="BZ277" s="77"/>
      <c r="CA277" s="77"/>
      <c r="CB277" s="77"/>
      <c r="CC277" s="77"/>
      <c r="CD277" s="77"/>
      <c r="CE277" s="77"/>
      <c r="CF277" s="77"/>
      <c r="CG277" s="77"/>
      <c r="CH277" s="77"/>
      <c r="CI277" s="77"/>
      <c r="CJ277" s="77"/>
      <c r="CK277" s="77"/>
      <c r="CL277" s="77"/>
      <c r="CM277" s="77"/>
      <c r="CN277" s="77"/>
      <c r="CO277" s="77"/>
      <c r="CP277" s="77"/>
      <c r="CQ277" s="77"/>
      <c r="CR277" s="77"/>
      <c r="CS277" s="77"/>
      <c r="CT277" s="77"/>
      <c r="CU277" s="77"/>
      <c r="CV277" s="77"/>
      <c r="CW277" s="77"/>
      <c r="CX277" s="77"/>
      <c r="CY277" s="77"/>
      <c r="CZ277" s="77"/>
      <c r="DA277" s="77"/>
      <c r="DB277" s="77"/>
      <c r="DC277" s="77"/>
      <c r="DD277" s="77"/>
      <c r="DE277" s="77"/>
      <c r="DF277" s="77"/>
      <c r="DG277" s="77"/>
      <c r="DH277" s="77"/>
      <c r="DI277" s="77"/>
      <c r="DJ277" s="77"/>
      <c r="DK277" s="77"/>
      <c r="DL277" s="77"/>
      <c r="DM277" s="77"/>
      <c r="DN277" s="77"/>
      <c r="DO277" s="77"/>
      <c r="DP277" s="77"/>
      <c r="DQ277" s="77"/>
      <c r="DR277" s="77"/>
      <c r="DS277" s="77"/>
      <c r="DT277" s="77"/>
      <c r="DU277" s="77"/>
      <c r="DV277" s="77"/>
      <c r="DW277" s="77"/>
      <c r="DX277" s="77"/>
      <c r="DY277" s="77"/>
      <c r="DZ277" s="77"/>
      <c r="EA277" s="77"/>
      <c r="EB277" s="77"/>
      <c r="EC277" s="77"/>
      <c r="ED277" s="77"/>
      <c r="EE277" s="77"/>
      <c r="EF277" s="77"/>
      <c r="EG277" s="77"/>
      <c r="EH277" s="77"/>
      <c r="EI277" s="77"/>
      <c r="EJ277" s="77"/>
      <c r="EK277" s="77"/>
      <c r="EL277" s="77"/>
      <c r="EM277" s="77"/>
      <c r="EN277" s="77"/>
      <c r="EO277" s="77"/>
      <c r="EP277" s="77"/>
      <c r="EQ277" s="77"/>
      <c r="ER277" s="77"/>
      <c r="ES277" s="77"/>
      <c r="ET277" s="77"/>
      <c r="EU277" s="77"/>
      <c r="EV277" s="77"/>
      <c r="EW277" s="77"/>
      <c r="EX277" s="77"/>
      <c r="EY277" s="77"/>
      <c r="EZ277" s="77"/>
      <c r="FA277" s="77"/>
      <c r="FB277" s="77"/>
      <c r="FC277" s="77"/>
      <c r="FD277" s="77"/>
      <c r="FE277" s="77"/>
      <c r="FF277" s="77"/>
      <c r="FG277" s="77"/>
      <c r="FH277" s="77"/>
      <c r="FI277" s="77"/>
      <c r="FJ277" s="77"/>
      <c r="FK277" s="77"/>
      <c r="FL277" s="77"/>
      <c r="FM277" s="77"/>
      <c r="FN277" s="77"/>
      <c r="FO277" s="77"/>
      <c r="FP277" s="77"/>
      <c r="FQ277" s="77"/>
      <c r="FR277" s="77"/>
      <c r="FS277" s="77"/>
      <c r="FT277" s="77"/>
      <c r="FU277" s="77"/>
      <c r="FV277" s="77"/>
      <c r="FW277" s="77"/>
      <c r="FX277" s="77"/>
      <c r="FY277" s="77"/>
      <c r="FZ277" s="77"/>
      <c r="GA277" s="77"/>
      <c r="GB277" s="77"/>
      <c r="GC277" s="77"/>
      <c r="GD277" s="77"/>
      <c r="GE277" s="77"/>
      <c r="GF277" s="77"/>
      <c r="GG277" s="77"/>
      <c r="GH277" s="77"/>
      <c r="GI277" s="77"/>
      <c r="GJ277" s="77"/>
      <c r="GK277" s="77"/>
      <c r="GL277" s="77"/>
      <c r="GM277" s="77"/>
      <c r="GN277" s="77"/>
      <c r="GO277" s="77"/>
      <c r="GP277" s="77"/>
      <c r="GQ277" s="77"/>
      <c r="GR277" s="77"/>
      <c r="GS277" s="77"/>
      <c r="GT277" s="77"/>
      <c r="GU277" s="77"/>
      <c r="GV277" s="77"/>
      <c r="GW277" s="77"/>
      <c r="GX277" s="77"/>
      <c r="GY277" s="77"/>
      <c r="GZ277" s="77"/>
      <c r="HA277" s="77"/>
      <c r="HB277" s="77"/>
      <c r="HC277" s="77"/>
      <c r="HD277" s="77"/>
      <c r="HE277" s="77"/>
      <c r="HF277" s="77"/>
      <c r="HG277" s="77"/>
      <c r="HH277" s="77"/>
      <c r="HI277" s="77"/>
      <c r="HJ277" s="77"/>
      <c r="HK277" s="77"/>
      <c r="HL277" s="77"/>
      <c r="HM277" s="77"/>
      <c r="HN277" s="77"/>
      <c r="HO277" s="77"/>
      <c r="HP277" s="77"/>
      <c r="HQ277" s="77"/>
      <c r="HR277" s="77"/>
      <c r="HS277" s="77"/>
      <c r="HT277" s="77"/>
      <c r="HU277" s="77"/>
      <c r="HV277" s="77"/>
      <c r="HW277" s="77"/>
      <c r="HX277" s="77"/>
      <c r="HY277" s="77"/>
      <c r="HZ277" s="77"/>
      <c r="IA277" s="77"/>
      <c r="IB277" s="77"/>
      <c r="IC277" s="77"/>
      <c r="ID277" s="77"/>
      <c r="IE277" s="77"/>
      <c r="IF277" s="77"/>
      <c r="IG277" s="77"/>
      <c r="IH277" s="77"/>
      <c r="II277" s="77"/>
      <c r="IJ277" s="77"/>
      <c r="IK277" s="77"/>
      <c r="IL277" s="77"/>
      <c r="IM277" s="77"/>
      <c r="IN277" s="77"/>
      <c r="IO277" s="77"/>
      <c r="IP277" s="77"/>
      <c r="IQ277" s="77"/>
      <c r="IR277" s="77"/>
      <c r="IS277" s="77"/>
      <c r="IT277" s="77"/>
      <c r="IU277" s="77"/>
      <c r="IV277" s="77"/>
      <c r="IW277" s="77"/>
      <c r="IX277" s="77"/>
      <c r="IY277" s="77"/>
      <c r="IZ277" s="77"/>
      <c r="JA277" s="77"/>
      <c r="JB277" s="77"/>
      <c r="JC277" s="77"/>
      <c r="JD277" s="77"/>
      <c r="JE277" s="77"/>
      <c r="JF277" s="77"/>
      <c r="JG277" s="77"/>
      <c r="JH277" s="77"/>
      <c r="JI277" s="77"/>
      <c r="JJ277" s="77"/>
      <c r="JK277" s="77"/>
      <c r="JL277" s="77"/>
      <c r="JM277" s="77"/>
      <c r="JN277" s="77"/>
      <c r="JO277" s="77"/>
      <c r="JP277" s="77"/>
      <c r="JQ277" s="77"/>
      <c r="JR277" s="77"/>
      <c r="JS277" s="77"/>
      <c r="JT277" s="77"/>
      <c r="JU277" s="77"/>
      <c r="JV277" s="77"/>
      <c r="JW277" s="77"/>
      <c r="JX277" s="77"/>
      <c r="JY277" s="77"/>
      <c r="JZ277" s="77"/>
      <c r="KA277" s="77"/>
      <c r="KB277" s="77"/>
      <c r="KC277" s="77"/>
      <c r="KD277" s="77"/>
      <c r="KE277" s="77"/>
      <c r="KF277" s="77"/>
      <c r="KG277" s="77"/>
      <c r="KH277" s="77"/>
      <c r="KI277" s="77"/>
      <c r="KJ277" s="77"/>
      <c r="KK277" s="77"/>
      <c r="KL277" s="77"/>
      <c r="KM277" s="77"/>
      <c r="KN277" s="77"/>
      <c r="KO277" s="77"/>
      <c r="KP277" s="77"/>
      <c r="KQ277" s="77"/>
      <c r="KR277" s="77"/>
      <c r="KS277" s="77"/>
      <c r="KT277" s="77"/>
      <c r="KU277" s="77"/>
      <c r="KV277" s="77"/>
      <c r="KW277" s="77"/>
      <c r="KX277" s="77"/>
      <c r="KY277" s="77"/>
      <c r="KZ277" s="77"/>
      <c r="LA277" s="77"/>
      <c r="LB277" s="77"/>
      <c r="LC277" s="77"/>
      <c r="LD277" s="77"/>
      <c r="LE277" s="77"/>
      <c r="LF277" s="77"/>
      <c r="LG277" s="77"/>
      <c r="LH277" s="77"/>
      <c r="LI277" s="77"/>
      <c r="LJ277" s="77"/>
      <c r="LK277" s="77"/>
      <c r="LL277" s="77"/>
      <c r="LM277" s="77"/>
      <c r="LN277" s="77"/>
      <c r="LO277" s="77"/>
      <c r="LP277" s="77"/>
      <c r="LQ277" s="77"/>
      <c r="LR277" s="77"/>
      <c r="LS277" s="77"/>
      <c r="LT277" s="77"/>
      <c r="LU277" s="77"/>
      <c r="LV277" s="77"/>
      <c r="LW277" s="77"/>
      <c r="LX277" s="77"/>
      <c r="LY277" s="77"/>
      <c r="LZ277" s="77"/>
      <c r="MA277" s="77"/>
      <c r="MB277" s="77"/>
      <c r="MC277" s="77"/>
      <c r="MD277" s="77"/>
      <c r="ME277" s="77"/>
      <c r="MF277" s="77"/>
      <c r="MG277" s="77"/>
      <c r="MH277" s="77"/>
      <c r="MI277" s="77"/>
      <c r="MJ277" s="77"/>
      <c r="MK277" s="77"/>
      <c r="ML277" s="77"/>
      <c r="MM277" s="77"/>
      <c r="MN277" s="77"/>
      <c r="MO277" s="77"/>
      <c r="MP277" s="77"/>
      <c r="MQ277" s="77"/>
      <c r="MR277" s="77"/>
      <c r="MS277" s="77"/>
      <c r="MT277" s="77"/>
      <c r="MU277" s="77"/>
      <c r="MV277" s="77"/>
      <c r="MW277" s="77"/>
      <c r="MX277" s="77"/>
      <c r="MY277" s="77"/>
      <c r="MZ277" s="77"/>
      <c r="NA277" s="77"/>
      <c r="NB277" s="77"/>
      <c r="NC277" s="77"/>
      <c r="ND277" s="77"/>
      <c r="NE277" s="77"/>
      <c r="NF277" s="77"/>
      <c r="NG277" s="77"/>
      <c r="NH277" s="77"/>
      <c r="NI277" s="77"/>
      <c r="NJ277" s="77"/>
      <c r="NK277" s="77"/>
      <c r="NL277" s="77"/>
      <c r="NM277" s="77"/>
      <c r="NN277" s="77"/>
      <c r="NO277" s="77"/>
      <c r="NP277" s="77"/>
      <c r="NQ277" s="77"/>
      <c r="NR277" s="77"/>
      <c r="NS277" s="77"/>
      <c r="NT277" s="77"/>
      <c r="NU277" s="77"/>
      <c r="NV277" s="77"/>
      <c r="NW277" s="77"/>
      <c r="NX277" s="77"/>
      <c r="NY277" s="77"/>
      <c r="NZ277" s="77"/>
      <c r="OA277" s="77"/>
      <c r="OB277" s="77"/>
      <c r="OC277" s="77"/>
      <c r="OD277" s="77"/>
      <c r="OE277" s="77"/>
      <c r="OF277" s="77"/>
      <c r="OG277" s="77"/>
      <c r="OH277" s="77"/>
      <c r="OI277" s="77"/>
      <c r="OJ277" s="77"/>
      <c r="OK277" s="77"/>
      <c r="OL277" s="77"/>
      <c r="OM277" s="77"/>
      <c r="ON277" s="77"/>
      <c r="OO277" s="77"/>
      <c r="OP277" s="77"/>
      <c r="OQ277" s="77"/>
      <c r="OR277" s="77"/>
      <c r="OS277" s="77"/>
      <c r="OT277" s="77"/>
      <c r="OU277" s="77"/>
      <c r="OV277" s="77"/>
      <c r="OW277" s="77"/>
      <c r="OX277" s="77"/>
      <c r="OY277" s="77"/>
      <c r="OZ277" s="77"/>
      <c r="PA277" s="77"/>
      <c r="PB277" s="77"/>
      <c r="PC277" s="77"/>
      <c r="PD277" s="77"/>
      <c r="PE277" s="77"/>
      <c r="PF277" s="77"/>
      <c r="PG277" s="77"/>
      <c r="PH277" s="77"/>
      <c r="PI277" s="77"/>
      <c r="PJ277" s="77"/>
      <c r="PK277" s="77"/>
      <c r="PL277" s="77"/>
      <c r="PM277" s="77"/>
      <c r="PN277" s="77"/>
      <c r="PO277" s="77"/>
      <c r="PP277" s="77"/>
      <c r="PQ277" s="77"/>
      <c r="PR277" s="77"/>
      <c r="PS277" s="77"/>
      <c r="PT277" s="77"/>
      <c r="PU277" s="77"/>
      <c r="PV277" s="77"/>
      <c r="PW277" s="77"/>
      <c r="PX277" s="77"/>
      <c r="PY277" s="77"/>
      <c r="PZ277" s="77"/>
      <c r="QA277" s="77"/>
      <c r="QB277" s="77"/>
      <c r="QC277" s="77"/>
      <c r="QD277" s="77"/>
      <c r="QE277" s="77"/>
      <c r="QF277" s="77"/>
      <c r="QG277" s="77"/>
      <c r="QH277" s="77"/>
      <c r="QI277" s="77"/>
      <c r="QJ277" s="77"/>
      <c r="QK277" s="77"/>
      <c r="QL277" s="77"/>
      <c r="QM277" s="77"/>
      <c r="QN277" s="77"/>
      <c r="QO277" s="77"/>
      <c r="QP277" s="77"/>
      <c r="QQ277" s="77"/>
      <c r="QR277" s="77"/>
      <c r="QS277" s="77"/>
      <c r="QT277" s="77"/>
      <c r="QU277" s="77"/>
      <c r="QV277" s="77"/>
      <c r="QW277" s="77"/>
      <c r="QX277" s="77"/>
      <c r="QY277" s="77"/>
      <c r="QZ277" s="77"/>
      <c r="RA277" s="77"/>
      <c r="RB277" s="77"/>
      <c r="RC277" s="77"/>
      <c r="RD277" s="77"/>
      <c r="RE277" s="77"/>
      <c r="RF277" s="77"/>
      <c r="RG277" s="77"/>
      <c r="RH277" s="77"/>
      <c r="RI277" s="77"/>
      <c r="RJ277" s="77"/>
      <c r="RK277" s="77"/>
      <c r="RL277" s="77"/>
      <c r="RM277" s="77"/>
      <c r="RN277" s="77"/>
      <c r="RO277" s="77"/>
      <c r="RP277" s="77"/>
      <c r="RQ277" s="77"/>
      <c r="RR277" s="77"/>
      <c r="RS277" s="77"/>
      <c r="RT277" s="77"/>
      <c r="RU277" s="77"/>
      <c r="RV277" s="77"/>
      <c r="RW277" s="77"/>
      <c r="RX277" s="77"/>
      <c r="RY277" s="77"/>
      <c r="RZ277" s="77"/>
      <c r="SA277" s="77"/>
      <c r="SB277" s="77"/>
      <c r="SC277" s="77"/>
      <c r="SD277" s="77"/>
      <c r="SE277" s="77"/>
      <c r="SF277" s="77"/>
      <c r="SG277" s="77"/>
      <c r="SH277" s="77"/>
      <c r="SI277" s="77"/>
      <c r="SJ277" s="77"/>
    </row>
    <row r="278" spans="1:504" s="28" customFormat="1" ht="25.5">
      <c r="A278" s="158" t="s">
        <v>106</v>
      </c>
      <c r="B278" s="1020"/>
      <c r="C278" s="1018"/>
      <c r="D278" s="1019"/>
      <c r="E278" s="1017"/>
      <c r="F278" s="1017"/>
      <c r="G278" s="1017"/>
      <c r="H278" s="1017"/>
      <c r="I278" s="154" t="e">
        <f t="shared" si="86"/>
        <v>#DIV/0!</v>
      </c>
      <c r="J278" s="154" t="e">
        <f t="shared" si="82"/>
        <v>#DIV/0!</v>
      </c>
      <c r="K278" s="1055"/>
      <c r="L278" s="1055"/>
      <c r="M278" s="1054"/>
      <c r="N278" s="154" t="e">
        <f t="shared" si="83"/>
        <v>#DIV/0!</v>
      </c>
      <c r="O278" s="77"/>
      <c r="P278" s="197"/>
      <c r="Q278" s="77"/>
      <c r="R278" s="77"/>
      <c r="S278" s="77"/>
      <c r="T278" s="77"/>
      <c r="U278" s="77"/>
      <c r="V278" s="77"/>
      <c r="W278" s="77"/>
      <c r="X278" s="77"/>
      <c r="Y278" s="77"/>
      <c r="Z278" s="77"/>
      <c r="AA278" s="77"/>
      <c r="AB278" s="77"/>
      <c r="AC278" s="77"/>
      <c r="AD278" s="77"/>
      <c r="AE278" s="77"/>
      <c r="AF278" s="77"/>
      <c r="AG278" s="77"/>
      <c r="AH278" s="77"/>
      <c r="AI278" s="77"/>
      <c r="AJ278" s="77"/>
      <c r="AK278" s="77"/>
      <c r="AL278" s="77"/>
      <c r="AM278" s="77"/>
      <c r="AN278" s="77"/>
      <c r="AO278" s="77"/>
      <c r="AP278" s="77"/>
      <c r="AQ278" s="77"/>
      <c r="AR278" s="77"/>
      <c r="AS278" s="77"/>
      <c r="AT278" s="77"/>
      <c r="AU278" s="77"/>
      <c r="AV278" s="77"/>
      <c r="AW278" s="77"/>
      <c r="AX278" s="77"/>
      <c r="AY278" s="77"/>
      <c r="AZ278" s="77"/>
      <c r="BA278" s="77"/>
      <c r="BB278" s="77"/>
      <c r="BC278" s="77"/>
      <c r="BD278" s="77"/>
      <c r="BE278" s="77"/>
      <c r="BF278" s="77"/>
      <c r="BG278" s="77"/>
      <c r="BH278" s="77"/>
      <c r="BI278" s="77"/>
      <c r="BJ278" s="77"/>
      <c r="BK278" s="77"/>
      <c r="BL278" s="77"/>
      <c r="BM278" s="77"/>
      <c r="BN278" s="77"/>
      <c r="BO278" s="77"/>
      <c r="BP278" s="77"/>
      <c r="BQ278" s="77"/>
      <c r="BR278" s="77"/>
      <c r="BS278" s="77"/>
      <c r="BT278" s="77"/>
      <c r="BU278" s="77"/>
      <c r="BV278" s="77"/>
      <c r="BW278" s="77"/>
      <c r="BX278" s="77"/>
      <c r="BY278" s="77"/>
      <c r="BZ278" s="77"/>
      <c r="CA278" s="77"/>
      <c r="CB278" s="77"/>
      <c r="CC278" s="77"/>
      <c r="CD278" s="77"/>
      <c r="CE278" s="77"/>
      <c r="CF278" s="77"/>
      <c r="CG278" s="77"/>
      <c r="CH278" s="77"/>
      <c r="CI278" s="77"/>
      <c r="CJ278" s="77"/>
      <c r="CK278" s="77"/>
      <c r="CL278" s="77"/>
      <c r="CM278" s="77"/>
      <c r="CN278" s="77"/>
      <c r="CO278" s="77"/>
      <c r="CP278" s="77"/>
      <c r="CQ278" s="77"/>
      <c r="CR278" s="77"/>
      <c r="CS278" s="77"/>
      <c r="CT278" s="77"/>
      <c r="CU278" s="77"/>
      <c r="CV278" s="77"/>
      <c r="CW278" s="77"/>
      <c r="CX278" s="77"/>
      <c r="CY278" s="77"/>
      <c r="CZ278" s="77"/>
      <c r="DA278" s="77"/>
      <c r="DB278" s="77"/>
      <c r="DC278" s="77"/>
      <c r="DD278" s="77"/>
      <c r="DE278" s="77"/>
      <c r="DF278" s="77"/>
      <c r="DG278" s="77"/>
      <c r="DH278" s="77"/>
      <c r="DI278" s="77"/>
      <c r="DJ278" s="77"/>
      <c r="DK278" s="77"/>
      <c r="DL278" s="77"/>
      <c r="DM278" s="77"/>
      <c r="DN278" s="77"/>
      <c r="DO278" s="77"/>
      <c r="DP278" s="77"/>
      <c r="DQ278" s="77"/>
      <c r="DR278" s="77"/>
      <c r="DS278" s="77"/>
      <c r="DT278" s="77"/>
      <c r="DU278" s="77"/>
      <c r="DV278" s="77"/>
      <c r="DW278" s="77"/>
      <c r="DX278" s="77"/>
      <c r="DY278" s="77"/>
      <c r="DZ278" s="77"/>
      <c r="EA278" s="77"/>
      <c r="EB278" s="77"/>
      <c r="EC278" s="77"/>
      <c r="ED278" s="77"/>
      <c r="EE278" s="77"/>
      <c r="EF278" s="77"/>
      <c r="EG278" s="77"/>
      <c r="EH278" s="77"/>
      <c r="EI278" s="77"/>
      <c r="EJ278" s="77"/>
      <c r="EK278" s="77"/>
      <c r="EL278" s="77"/>
      <c r="EM278" s="77"/>
      <c r="EN278" s="77"/>
      <c r="EO278" s="77"/>
      <c r="EP278" s="77"/>
      <c r="EQ278" s="77"/>
      <c r="ER278" s="77"/>
      <c r="ES278" s="77"/>
      <c r="ET278" s="77"/>
      <c r="EU278" s="77"/>
      <c r="EV278" s="77"/>
      <c r="EW278" s="77"/>
      <c r="EX278" s="77"/>
      <c r="EY278" s="77"/>
      <c r="EZ278" s="77"/>
      <c r="FA278" s="77"/>
      <c r="FB278" s="77"/>
      <c r="FC278" s="77"/>
      <c r="FD278" s="77"/>
      <c r="FE278" s="77"/>
      <c r="FF278" s="77"/>
      <c r="FG278" s="77"/>
      <c r="FH278" s="77"/>
      <c r="FI278" s="77"/>
      <c r="FJ278" s="77"/>
      <c r="FK278" s="77"/>
      <c r="FL278" s="77"/>
      <c r="FM278" s="77"/>
      <c r="FN278" s="77"/>
      <c r="FO278" s="77"/>
      <c r="FP278" s="77"/>
      <c r="FQ278" s="77"/>
      <c r="FR278" s="77"/>
      <c r="FS278" s="77"/>
      <c r="FT278" s="77"/>
      <c r="FU278" s="77"/>
      <c r="FV278" s="77"/>
      <c r="FW278" s="77"/>
      <c r="FX278" s="77"/>
      <c r="FY278" s="77"/>
      <c r="FZ278" s="77"/>
      <c r="GA278" s="77"/>
      <c r="GB278" s="77"/>
      <c r="GC278" s="77"/>
      <c r="GD278" s="77"/>
      <c r="GE278" s="77"/>
      <c r="GF278" s="77"/>
      <c r="GG278" s="77"/>
      <c r="GH278" s="77"/>
      <c r="GI278" s="77"/>
      <c r="GJ278" s="77"/>
      <c r="GK278" s="77"/>
      <c r="GL278" s="77"/>
      <c r="GM278" s="77"/>
      <c r="GN278" s="77"/>
      <c r="GO278" s="77"/>
      <c r="GP278" s="77"/>
      <c r="GQ278" s="77"/>
      <c r="GR278" s="77"/>
      <c r="GS278" s="77"/>
      <c r="GT278" s="77"/>
      <c r="GU278" s="77"/>
      <c r="GV278" s="77"/>
      <c r="GW278" s="77"/>
      <c r="GX278" s="77"/>
      <c r="GY278" s="77"/>
      <c r="GZ278" s="77"/>
      <c r="HA278" s="77"/>
      <c r="HB278" s="77"/>
      <c r="HC278" s="77"/>
      <c r="HD278" s="77"/>
      <c r="HE278" s="77"/>
      <c r="HF278" s="77"/>
      <c r="HG278" s="77"/>
      <c r="HH278" s="77"/>
      <c r="HI278" s="77"/>
      <c r="HJ278" s="77"/>
      <c r="HK278" s="77"/>
      <c r="HL278" s="77"/>
      <c r="HM278" s="77"/>
      <c r="HN278" s="77"/>
      <c r="HO278" s="77"/>
      <c r="HP278" s="77"/>
      <c r="HQ278" s="77"/>
      <c r="HR278" s="77"/>
      <c r="HS278" s="77"/>
      <c r="HT278" s="77"/>
      <c r="HU278" s="77"/>
      <c r="HV278" s="77"/>
      <c r="HW278" s="77"/>
      <c r="HX278" s="77"/>
      <c r="HY278" s="77"/>
      <c r="HZ278" s="77"/>
      <c r="IA278" s="77"/>
      <c r="IB278" s="77"/>
      <c r="IC278" s="77"/>
      <c r="ID278" s="77"/>
      <c r="IE278" s="77"/>
      <c r="IF278" s="77"/>
      <c r="IG278" s="77"/>
      <c r="IH278" s="77"/>
      <c r="II278" s="77"/>
      <c r="IJ278" s="77"/>
      <c r="IK278" s="77"/>
      <c r="IL278" s="77"/>
      <c r="IM278" s="77"/>
      <c r="IN278" s="77"/>
      <c r="IO278" s="77"/>
      <c r="IP278" s="77"/>
      <c r="IQ278" s="77"/>
      <c r="IR278" s="77"/>
      <c r="IS278" s="77"/>
      <c r="IT278" s="77"/>
      <c r="IU278" s="77"/>
      <c r="IV278" s="77"/>
      <c r="IW278" s="77"/>
      <c r="IX278" s="77"/>
      <c r="IY278" s="77"/>
      <c r="IZ278" s="77"/>
      <c r="JA278" s="77"/>
      <c r="JB278" s="77"/>
      <c r="JC278" s="77"/>
      <c r="JD278" s="77"/>
      <c r="JE278" s="77"/>
      <c r="JF278" s="77"/>
      <c r="JG278" s="77"/>
      <c r="JH278" s="77"/>
      <c r="JI278" s="77"/>
      <c r="JJ278" s="77"/>
      <c r="JK278" s="77"/>
      <c r="JL278" s="77"/>
      <c r="JM278" s="77"/>
      <c r="JN278" s="77"/>
      <c r="JO278" s="77"/>
      <c r="JP278" s="77"/>
      <c r="JQ278" s="77"/>
      <c r="JR278" s="77"/>
      <c r="JS278" s="77"/>
      <c r="JT278" s="77"/>
      <c r="JU278" s="77"/>
      <c r="JV278" s="77"/>
      <c r="JW278" s="77"/>
      <c r="JX278" s="77"/>
      <c r="JY278" s="77"/>
      <c r="JZ278" s="77"/>
      <c r="KA278" s="77"/>
      <c r="KB278" s="77"/>
      <c r="KC278" s="77"/>
      <c r="KD278" s="77"/>
      <c r="KE278" s="77"/>
      <c r="KF278" s="77"/>
      <c r="KG278" s="77"/>
      <c r="KH278" s="77"/>
      <c r="KI278" s="77"/>
      <c r="KJ278" s="77"/>
      <c r="KK278" s="77"/>
      <c r="KL278" s="77"/>
      <c r="KM278" s="77"/>
      <c r="KN278" s="77"/>
      <c r="KO278" s="77"/>
      <c r="KP278" s="77"/>
      <c r="KQ278" s="77"/>
      <c r="KR278" s="77"/>
      <c r="KS278" s="77"/>
      <c r="KT278" s="77"/>
      <c r="KU278" s="77"/>
      <c r="KV278" s="77"/>
      <c r="KW278" s="77"/>
      <c r="KX278" s="77"/>
      <c r="KY278" s="77"/>
      <c r="KZ278" s="77"/>
      <c r="LA278" s="77"/>
      <c r="LB278" s="77"/>
      <c r="LC278" s="77"/>
      <c r="LD278" s="77"/>
      <c r="LE278" s="77"/>
      <c r="LF278" s="77"/>
      <c r="LG278" s="77"/>
      <c r="LH278" s="77"/>
      <c r="LI278" s="77"/>
      <c r="LJ278" s="77"/>
      <c r="LK278" s="77"/>
      <c r="LL278" s="77"/>
      <c r="LM278" s="77"/>
      <c r="LN278" s="77"/>
      <c r="LO278" s="77"/>
      <c r="LP278" s="77"/>
      <c r="LQ278" s="77"/>
      <c r="LR278" s="77"/>
      <c r="LS278" s="77"/>
      <c r="LT278" s="77"/>
      <c r="LU278" s="77"/>
      <c r="LV278" s="77"/>
      <c r="LW278" s="77"/>
      <c r="LX278" s="77"/>
      <c r="LY278" s="77"/>
      <c r="LZ278" s="77"/>
      <c r="MA278" s="77"/>
      <c r="MB278" s="77"/>
      <c r="MC278" s="77"/>
      <c r="MD278" s="77"/>
      <c r="ME278" s="77"/>
      <c r="MF278" s="77"/>
      <c r="MG278" s="77"/>
      <c r="MH278" s="77"/>
      <c r="MI278" s="77"/>
      <c r="MJ278" s="77"/>
      <c r="MK278" s="77"/>
      <c r="ML278" s="77"/>
      <c r="MM278" s="77"/>
      <c r="MN278" s="77"/>
      <c r="MO278" s="77"/>
      <c r="MP278" s="77"/>
      <c r="MQ278" s="77"/>
      <c r="MR278" s="77"/>
      <c r="MS278" s="77"/>
      <c r="MT278" s="77"/>
      <c r="MU278" s="77"/>
      <c r="MV278" s="77"/>
      <c r="MW278" s="77"/>
      <c r="MX278" s="77"/>
      <c r="MY278" s="77"/>
      <c r="MZ278" s="77"/>
      <c r="NA278" s="77"/>
      <c r="NB278" s="77"/>
      <c r="NC278" s="77"/>
      <c r="ND278" s="77"/>
      <c r="NE278" s="77"/>
      <c r="NF278" s="77"/>
      <c r="NG278" s="77"/>
      <c r="NH278" s="77"/>
      <c r="NI278" s="77"/>
      <c r="NJ278" s="77"/>
      <c r="NK278" s="77"/>
      <c r="NL278" s="77"/>
      <c r="NM278" s="77"/>
      <c r="NN278" s="77"/>
      <c r="NO278" s="77"/>
      <c r="NP278" s="77"/>
      <c r="NQ278" s="77"/>
      <c r="NR278" s="77"/>
      <c r="NS278" s="77"/>
      <c r="NT278" s="77"/>
      <c r="NU278" s="77"/>
      <c r="NV278" s="77"/>
      <c r="NW278" s="77"/>
      <c r="NX278" s="77"/>
      <c r="NY278" s="77"/>
      <c r="NZ278" s="77"/>
      <c r="OA278" s="77"/>
      <c r="OB278" s="77"/>
      <c r="OC278" s="77"/>
      <c r="OD278" s="77"/>
      <c r="OE278" s="77"/>
      <c r="OF278" s="77"/>
      <c r="OG278" s="77"/>
      <c r="OH278" s="77"/>
      <c r="OI278" s="77"/>
      <c r="OJ278" s="77"/>
      <c r="OK278" s="77"/>
      <c r="OL278" s="77"/>
      <c r="OM278" s="77"/>
      <c r="ON278" s="77"/>
      <c r="OO278" s="77"/>
      <c r="OP278" s="77"/>
      <c r="OQ278" s="77"/>
      <c r="OR278" s="77"/>
      <c r="OS278" s="77"/>
      <c r="OT278" s="77"/>
      <c r="OU278" s="77"/>
      <c r="OV278" s="77"/>
      <c r="OW278" s="77"/>
      <c r="OX278" s="77"/>
      <c r="OY278" s="77"/>
      <c r="OZ278" s="77"/>
      <c r="PA278" s="77"/>
      <c r="PB278" s="77"/>
      <c r="PC278" s="77"/>
      <c r="PD278" s="77"/>
      <c r="PE278" s="77"/>
      <c r="PF278" s="77"/>
      <c r="PG278" s="77"/>
      <c r="PH278" s="77"/>
      <c r="PI278" s="77"/>
      <c r="PJ278" s="77"/>
      <c r="PK278" s="77"/>
      <c r="PL278" s="77"/>
      <c r="PM278" s="77"/>
      <c r="PN278" s="77"/>
      <c r="PO278" s="77"/>
      <c r="PP278" s="77"/>
      <c r="PQ278" s="77"/>
      <c r="PR278" s="77"/>
      <c r="PS278" s="77"/>
      <c r="PT278" s="77"/>
      <c r="PU278" s="77"/>
      <c r="PV278" s="77"/>
      <c r="PW278" s="77"/>
      <c r="PX278" s="77"/>
      <c r="PY278" s="77"/>
      <c r="PZ278" s="77"/>
      <c r="QA278" s="77"/>
      <c r="QB278" s="77"/>
      <c r="QC278" s="77"/>
      <c r="QD278" s="77"/>
      <c r="QE278" s="77"/>
      <c r="QF278" s="77"/>
      <c r="QG278" s="77"/>
      <c r="QH278" s="77"/>
      <c r="QI278" s="77"/>
      <c r="QJ278" s="77"/>
      <c r="QK278" s="77"/>
      <c r="QL278" s="77"/>
      <c r="QM278" s="77"/>
      <c r="QN278" s="77"/>
      <c r="QO278" s="77"/>
      <c r="QP278" s="77"/>
      <c r="QQ278" s="77"/>
      <c r="QR278" s="77"/>
      <c r="QS278" s="77"/>
      <c r="QT278" s="77"/>
      <c r="QU278" s="77"/>
      <c r="QV278" s="77"/>
      <c r="QW278" s="77"/>
      <c r="QX278" s="77"/>
      <c r="QY278" s="77"/>
      <c r="QZ278" s="77"/>
      <c r="RA278" s="77"/>
      <c r="RB278" s="77"/>
      <c r="RC278" s="77"/>
      <c r="RD278" s="77"/>
      <c r="RE278" s="77"/>
      <c r="RF278" s="77"/>
      <c r="RG278" s="77"/>
      <c r="RH278" s="77"/>
      <c r="RI278" s="77"/>
      <c r="RJ278" s="77"/>
      <c r="RK278" s="77"/>
      <c r="RL278" s="77"/>
      <c r="RM278" s="77"/>
      <c r="RN278" s="77"/>
      <c r="RO278" s="77"/>
      <c r="RP278" s="77"/>
      <c r="RQ278" s="77"/>
      <c r="RR278" s="77"/>
      <c r="RS278" s="77"/>
      <c r="RT278" s="77"/>
      <c r="RU278" s="77"/>
      <c r="RV278" s="77"/>
      <c r="RW278" s="77"/>
      <c r="RX278" s="77"/>
      <c r="RY278" s="77"/>
      <c r="RZ278" s="77"/>
      <c r="SA278" s="77"/>
      <c r="SB278" s="77"/>
      <c r="SC278" s="77"/>
      <c r="SD278" s="77"/>
      <c r="SE278" s="77"/>
      <c r="SF278" s="77"/>
      <c r="SG278" s="77"/>
      <c r="SH278" s="77"/>
      <c r="SI278" s="77"/>
      <c r="SJ278" s="77"/>
    </row>
    <row r="279" spans="1:504" s="28" customFormat="1" ht="15">
      <c r="A279" s="85" t="s">
        <v>153</v>
      </c>
      <c r="B279" s="1020"/>
      <c r="C279" s="1018"/>
      <c r="D279" s="1019"/>
      <c r="E279" s="1017"/>
      <c r="F279" s="1017"/>
      <c r="G279" s="1017"/>
      <c r="H279" s="1017"/>
      <c r="I279" s="154" t="e">
        <f t="shared" si="86"/>
        <v>#DIV/0!</v>
      </c>
      <c r="J279" s="154" t="e">
        <f t="shared" si="82"/>
        <v>#DIV/0!</v>
      </c>
      <c r="K279" s="1055"/>
      <c r="L279" s="1055"/>
      <c r="M279" s="1054"/>
      <c r="N279" s="154" t="e">
        <f t="shared" si="83"/>
        <v>#DIV/0!</v>
      </c>
      <c r="O279" s="77"/>
      <c r="P279" s="197"/>
      <c r="Q279" s="77"/>
      <c r="R279" s="77"/>
      <c r="S279" s="77"/>
      <c r="T279" s="77"/>
      <c r="U279" s="77"/>
      <c r="V279" s="77"/>
      <c r="W279" s="77"/>
      <c r="X279" s="77"/>
      <c r="Y279" s="77"/>
      <c r="Z279" s="77"/>
      <c r="AA279" s="77"/>
      <c r="AB279" s="77"/>
      <c r="AC279" s="77"/>
      <c r="AD279" s="77"/>
      <c r="AE279" s="77"/>
      <c r="AF279" s="77"/>
      <c r="AG279" s="77"/>
      <c r="AH279" s="77"/>
      <c r="AI279" s="77"/>
      <c r="AJ279" s="77"/>
      <c r="AK279" s="77"/>
      <c r="AL279" s="77"/>
      <c r="AM279" s="77"/>
      <c r="AN279" s="77"/>
      <c r="AO279" s="77"/>
      <c r="AP279" s="77"/>
      <c r="AQ279" s="77"/>
      <c r="AR279" s="77"/>
      <c r="AS279" s="77"/>
      <c r="AT279" s="77"/>
      <c r="AU279" s="77"/>
      <c r="AV279" s="77"/>
      <c r="AW279" s="77"/>
      <c r="AX279" s="77"/>
      <c r="AY279" s="77"/>
      <c r="AZ279" s="77"/>
      <c r="BA279" s="77"/>
      <c r="BB279" s="77"/>
      <c r="BC279" s="77"/>
      <c r="BD279" s="77"/>
      <c r="BE279" s="77"/>
      <c r="BF279" s="77"/>
      <c r="BG279" s="77"/>
      <c r="BH279" s="77"/>
      <c r="BI279" s="77"/>
      <c r="BJ279" s="77"/>
      <c r="BK279" s="77"/>
      <c r="BL279" s="77"/>
      <c r="BM279" s="77"/>
      <c r="BN279" s="77"/>
      <c r="BO279" s="77"/>
      <c r="BP279" s="77"/>
      <c r="BQ279" s="77"/>
      <c r="BR279" s="77"/>
      <c r="BS279" s="77"/>
      <c r="BT279" s="77"/>
      <c r="BU279" s="77"/>
      <c r="BV279" s="77"/>
      <c r="BW279" s="77"/>
      <c r="BX279" s="77"/>
      <c r="BY279" s="77"/>
      <c r="BZ279" s="77"/>
      <c r="CA279" s="77"/>
      <c r="CB279" s="77"/>
      <c r="CC279" s="77"/>
      <c r="CD279" s="77"/>
      <c r="CE279" s="77"/>
      <c r="CF279" s="77"/>
      <c r="CG279" s="77"/>
      <c r="CH279" s="77"/>
      <c r="CI279" s="77"/>
      <c r="CJ279" s="77"/>
      <c r="CK279" s="77"/>
      <c r="CL279" s="77"/>
      <c r="CM279" s="77"/>
      <c r="CN279" s="77"/>
      <c r="CO279" s="77"/>
      <c r="CP279" s="77"/>
      <c r="CQ279" s="77"/>
      <c r="CR279" s="77"/>
      <c r="CS279" s="77"/>
      <c r="CT279" s="77"/>
      <c r="CU279" s="77"/>
      <c r="CV279" s="77"/>
      <c r="CW279" s="77"/>
      <c r="CX279" s="77"/>
      <c r="CY279" s="77"/>
      <c r="CZ279" s="77"/>
      <c r="DA279" s="77"/>
      <c r="DB279" s="77"/>
      <c r="DC279" s="77"/>
      <c r="DD279" s="77"/>
      <c r="DE279" s="77"/>
      <c r="DF279" s="77"/>
      <c r="DG279" s="77"/>
      <c r="DH279" s="77"/>
      <c r="DI279" s="77"/>
      <c r="DJ279" s="77"/>
      <c r="DK279" s="77"/>
      <c r="DL279" s="77"/>
      <c r="DM279" s="77"/>
      <c r="DN279" s="77"/>
      <c r="DO279" s="77"/>
      <c r="DP279" s="77"/>
      <c r="DQ279" s="77"/>
      <c r="DR279" s="77"/>
      <c r="DS279" s="77"/>
      <c r="DT279" s="77"/>
      <c r="DU279" s="77"/>
      <c r="DV279" s="77"/>
      <c r="DW279" s="77"/>
      <c r="DX279" s="77"/>
      <c r="DY279" s="77"/>
      <c r="DZ279" s="77"/>
      <c r="EA279" s="77"/>
      <c r="EB279" s="77"/>
      <c r="EC279" s="77"/>
      <c r="ED279" s="77"/>
      <c r="EE279" s="77"/>
      <c r="EF279" s="77"/>
      <c r="EG279" s="77"/>
      <c r="EH279" s="77"/>
      <c r="EI279" s="77"/>
      <c r="EJ279" s="77"/>
      <c r="EK279" s="77"/>
      <c r="EL279" s="77"/>
      <c r="EM279" s="77"/>
      <c r="EN279" s="77"/>
      <c r="EO279" s="77"/>
      <c r="EP279" s="77"/>
      <c r="EQ279" s="77"/>
      <c r="ER279" s="77"/>
      <c r="ES279" s="77"/>
      <c r="ET279" s="77"/>
      <c r="EU279" s="77"/>
      <c r="EV279" s="77"/>
      <c r="EW279" s="77"/>
      <c r="EX279" s="77"/>
      <c r="EY279" s="77"/>
      <c r="EZ279" s="77"/>
      <c r="FA279" s="77"/>
      <c r="FB279" s="77"/>
      <c r="FC279" s="77"/>
      <c r="FD279" s="77"/>
      <c r="FE279" s="77"/>
      <c r="FF279" s="77"/>
      <c r="FG279" s="77"/>
      <c r="FH279" s="77"/>
      <c r="FI279" s="77"/>
      <c r="FJ279" s="77"/>
      <c r="FK279" s="77"/>
      <c r="FL279" s="77"/>
      <c r="FM279" s="77"/>
      <c r="FN279" s="77"/>
      <c r="FO279" s="77"/>
      <c r="FP279" s="77"/>
      <c r="FQ279" s="77"/>
      <c r="FR279" s="77"/>
      <c r="FS279" s="77"/>
      <c r="FT279" s="77"/>
      <c r="FU279" s="77"/>
      <c r="FV279" s="77"/>
      <c r="FW279" s="77"/>
      <c r="FX279" s="77"/>
      <c r="FY279" s="77"/>
      <c r="FZ279" s="77"/>
      <c r="GA279" s="77"/>
      <c r="GB279" s="77"/>
      <c r="GC279" s="77"/>
      <c r="GD279" s="77"/>
      <c r="GE279" s="77"/>
      <c r="GF279" s="77"/>
      <c r="GG279" s="77"/>
      <c r="GH279" s="77"/>
      <c r="GI279" s="77"/>
      <c r="GJ279" s="77"/>
      <c r="GK279" s="77"/>
      <c r="GL279" s="77"/>
      <c r="GM279" s="77"/>
      <c r="GN279" s="77"/>
      <c r="GO279" s="77"/>
      <c r="GP279" s="77"/>
      <c r="GQ279" s="77"/>
      <c r="GR279" s="77"/>
      <c r="GS279" s="77"/>
      <c r="GT279" s="77"/>
      <c r="GU279" s="77"/>
      <c r="GV279" s="77"/>
      <c r="GW279" s="77"/>
      <c r="GX279" s="77"/>
      <c r="GY279" s="77"/>
      <c r="GZ279" s="77"/>
      <c r="HA279" s="77"/>
      <c r="HB279" s="77"/>
      <c r="HC279" s="77"/>
      <c r="HD279" s="77"/>
      <c r="HE279" s="77"/>
      <c r="HF279" s="77"/>
      <c r="HG279" s="77"/>
      <c r="HH279" s="77"/>
      <c r="HI279" s="77"/>
      <c r="HJ279" s="77"/>
      <c r="HK279" s="77"/>
      <c r="HL279" s="77"/>
      <c r="HM279" s="77"/>
      <c r="HN279" s="77"/>
      <c r="HO279" s="77"/>
      <c r="HP279" s="77"/>
      <c r="HQ279" s="77"/>
      <c r="HR279" s="77"/>
      <c r="HS279" s="77"/>
      <c r="HT279" s="77"/>
      <c r="HU279" s="77"/>
      <c r="HV279" s="77"/>
      <c r="HW279" s="77"/>
      <c r="HX279" s="77"/>
      <c r="HY279" s="77"/>
      <c r="HZ279" s="77"/>
      <c r="IA279" s="77"/>
      <c r="IB279" s="77"/>
      <c r="IC279" s="77"/>
      <c r="ID279" s="77"/>
      <c r="IE279" s="77"/>
      <c r="IF279" s="77"/>
      <c r="IG279" s="77"/>
      <c r="IH279" s="77"/>
      <c r="II279" s="77"/>
      <c r="IJ279" s="77"/>
      <c r="IK279" s="77"/>
      <c r="IL279" s="77"/>
      <c r="IM279" s="77"/>
      <c r="IN279" s="77"/>
      <c r="IO279" s="77"/>
      <c r="IP279" s="77"/>
      <c r="IQ279" s="77"/>
      <c r="IR279" s="77"/>
      <c r="IS279" s="77"/>
      <c r="IT279" s="77"/>
      <c r="IU279" s="77"/>
      <c r="IV279" s="77"/>
      <c r="IW279" s="77"/>
      <c r="IX279" s="77"/>
      <c r="IY279" s="77"/>
      <c r="IZ279" s="77"/>
      <c r="JA279" s="77"/>
      <c r="JB279" s="77"/>
      <c r="JC279" s="77"/>
      <c r="JD279" s="77"/>
      <c r="JE279" s="77"/>
      <c r="JF279" s="77"/>
      <c r="JG279" s="77"/>
      <c r="JH279" s="77"/>
      <c r="JI279" s="77"/>
      <c r="JJ279" s="77"/>
      <c r="JK279" s="77"/>
      <c r="JL279" s="77"/>
      <c r="JM279" s="77"/>
      <c r="JN279" s="77"/>
      <c r="JO279" s="77"/>
      <c r="JP279" s="77"/>
      <c r="JQ279" s="77"/>
      <c r="JR279" s="77"/>
      <c r="JS279" s="77"/>
      <c r="JT279" s="77"/>
      <c r="JU279" s="77"/>
      <c r="JV279" s="77"/>
      <c r="JW279" s="77"/>
      <c r="JX279" s="77"/>
      <c r="JY279" s="77"/>
      <c r="JZ279" s="77"/>
      <c r="KA279" s="77"/>
      <c r="KB279" s="77"/>
      <c r="KC279" s="77"/>
      <c r="KD279" s="77"/>
      <c r="KE279" s="77"/>
      <c r="KF279" s="77"/>
      <c r="KG279" s="77"/>
      <c r="KH279" s="77"/>
      <c r="KI279" s="77"/>
      <c r="KJ279" s="77"/>
      <c r="KK279" s="77"/>
      <c r="KL279" s="77"/>
      <c r="KM279" s="77"/>
      <c r="KN279" s="77"/>
      <c r="KO279" s="77"/>
      <c r="KP279" s="77"/>
      <c r="KQ279" s="77"/>
      <c r="KR279" s="77"/>
      <c r="KS279" s="77"/>
      <c r="KT279" s="77"/>
      <c r="KU279" s="77"/>
      <c r="KV279" s="77"/>
      <c r="KW279" s="77"/>
      <c r="KX279" s="77"/>
      <c r="KY279" s="77"/>
      <c r="KZ279" s="77"/>
      <c r="LA279" s="77"/>
      <c r="LB279" s="77"/>
      <c r="LC279" s="77"/>
      <c r="LD279" s="77"/>
      <c r="LE279" s="77"/>
      <c r="LF279" s="77"/>
      <c r="LG279" s="77"/>
      <c r="LH279" s="77"/>
      <c r="LI279" s="77"/>
      <c r="LJ279" s="77"/>
      <c r="LK279" s="77"/>
      <c r="LL279" s="77"/>
      <c r="LM279" s="77"/>
      <c r="LN279" s="77"/>
      <c r="LO279" s="77"/>
      <c r="LP279" s="77"/>
      <c r="LQ279" s="77"/>
      <c r="LR279" s="77"/>
      <c r="LS279" s="77"/>
      <c r="LT279" s="77"/>
      <c r="LU279" s="77"/>
      <c r="LV279" s="77"/>
      <c r="LW279" s="77"/>
      <c r="LX279" s="77"/>
      <c r="LY279" s="77"/>
      <c r="LZ279" s="77"/>
      <c r="MA279" s="77"/>
      <c r="MB279" s="77"/>
      <c r="MC279" s="77"/>
      <c r="MD279" s="77"/>
      <c r="ME279" s="77"/>
      <c r="MF279" s="77"/>
      <c r="MG279" s="77"/>
      <c r="MH279" s="77"/>
      <c r="MI279" s="77"/>
      <c r="MJ279" s="77"/>
      <c r="MK279" s="77"/>
      <c r="ML279" s="77"/>
      <c r="MM279" s="77"/>
      <c r="MN279" s="77"/>
      <c r="MO279" s="77"/>
      <c r="MP279" s="77"/>
      <c r="MQ279" s="77"/>
      <c r="MR279" s="77"/>
      <c r="MS279" s="77"/>
      <c r="MT279" s="77"/>
      <c r="MU279" s="77"/>
      <c r="MV279" s="77"/>
      <c r="MW279" s="77"/>
      <c r="MX279" s="77"/>
      <c r="MY279" s="77"/>
      <c r="MZ279" s="77"/>
      <c r="NA279" s="77"/>
      <c r="NB279" s="77"/>
      <c r="NC279" s="77"/>
      <c r="ND279" s="77"/>
      <c r="NE279" s="77"/>
      <c r="NF279" s="77"/>
      <c r="NG279" s="77"/>
      <c r="NH279" s="77"/>
      <c r="NI279" s="77"/>
      <c r="NJ279" s="77"/>
      <c r="NK279" s="77"/>
      <c r="NL279" s="77"/>
      <c r="NM279" s="77"/>
      <c r="NN279" s="77"/>
      <c r="NO279" s="77"/>
      <c r="NP279" s="77"/>
      <c r="NQ279" s="77"/>
      <c r="NR279" s="77"/>
      <c r="NS279" s="77"/>
      <c r="NT279" s="77"/>
      <c r="NU279" s="77"/>
      <c r="NV279" s="77"/>
      <c r="NW279" s="77"/>
      <c r="NX279" s="77"/>
      <c r="NY279" s="77"/>
      <c r="NZ279" s="77"/>
      <c r="OA279" s="77"/>
      <c r="OB279" s="77"/>
      <c r="OC279" s="77"/>
      <c r="OD279" s="77"/>
      <c r="OE279" s="77"/>
      <c r="OF279" s="77"/>
      <c r="OG279" s="77"/>
      <c r="OH279" s="77"/>
      <c r="OI279" s="77"/>
      <c r="OJ279" s="77"/>
      <c r="OK279" s="77"/>
      <c r="OL279" s="77"/>
      <c r="OM279" s="77"/>
      <c r="ON279" s="77"/>
      <c r="OO279" s="77"/>
      <c r="OP279" s="77"/>
      <c r="OQ279" s="77"/>
      <c r="OR279" s="77"/>
      <c r="OS279" s="77"/>
      <c r="OT279" s="77"/>
      <c r="OU279" s="77"/>
      <c r="OV279" s="77"/>
      <c r="OW279" s="77"/>
      <c r="OX279" s="77"/>
      <c r="OY279" s="77"/>
      <c r="OZ279" s="77"/>
      <c r="PA279" s="77"/>
      <c r="PB279" s="77"/>
      <c r="PC279" s="77"/>
      <c r="PD279" s="77"/>
      <c r="PE279" s="77"/>
      <c r="PF279" s="77"/>
      <c r="PG279" s="77"/>
      <c r="PH279" s="77"/>
      <c r="PI279" s="77"/>
      <c r="PJ279" s="77"/>
      <c r="PK279" s="77"/>
      <c r="PL279" s="77"/>
      <c r="PM279" s="77"/>
      <c r="PN279" s="77"/>
      <c r="PO279" s="77"/>
      <c r="PP279" s="77"/>
      <c r="PQ279" s="77"/>
      <c r="PR279" s="77"/>
      <c r="PS279" s="77"/>
      <c r="PT279" s="77"/>
      <c r="PU279" s="77"/>
      <c r="PV279" s="77"/>
      <c r="PW279" s="77"/>
      <c r="PX279" s="77"/>
      <c r="PY279" s="77"/>
      <c r="PZ279" s="77"/>
      <c r="QA279" s="77"/>
      <c r="QB279" s="77"/>
      <c r="QC279" s="77"/>
      <c r="QD279" s="77"/>
      <c r="QE279" s="77"/>
      <c r="QF279" s="77"/>
      <c r="QG279" s="77"/>
      <c r="QH279" s="77"/>
      <c r="QI279" s="77"/>
      <c r="QJ279" s="77"/>
      <c r="QK279" s="77"/>
      <c r="QL279" s="77"/>
      <c r="QM279" s="77"/>
      <c r="QN279" s="77"/>
      <c r="QO279" s="77"/>
      <c r="QP279" s="77"/>
      <c r="QQ279" s="77"/>
      <c r="QR279" s="77"/>
      <c r="QS279" s="77"/>
      <c r="QT279" s="77"/>
      <c r="QU279" s="77"/>
      <c r="QV279" s="77"/>
      <c r="QW279" s="77"/>
      <c r="QX279" s="77"/>
      <c r="QY279" s="77"/>
      <c r="QZ279" s="77"/>
      <c r="RA279" s="77"/>
      <c r="RB279" s="77"/>
      <c r="RC279" s="77"/>
      <c r="RD279" s="77"/>
      <c r="RE279" s="77"/>
      <c r="RF279" s="77"/>
      <c r="RG279" s="77"/>
      <c r="RH279" s="77"/>
      <c r="RI279" s="77"/>
      <c r="RJ279" s="77"/>
      <c r="RK279" s="77"/>
      <c r="RL279" s="77"/>
      <c r="RM279" s="77"/>
      <c r="RN279" s="77"/>
      <c r="RO279" s="77"/>
      <c r="RP279" s="77"/>
      <c r="RQ279" s="77"/>
      <c r="RR279" s="77"/>
      <c r="RS279" s="77"/>
      <c r="RT279" s="77"/>
      <c r="RU279" s="77"/>
      <c r="RV279" s="77"/>
      <c r="RW279" s="77"/>
      <c r="RX279" s="77"/>
      <c r="RY279" s="77"/>
      <c r="RZ279" s="77"/>
      <c r="SA279" s="77"/>
      <c r="SB279" s="77"/>
      <c r="SC279" s="77"/>
      <c r="SD279" s="77"/>
      <c r="SE279" s="77"/>
      <c r="SF279" s="77"/>
      <c r="SG279" s="77"/>
      <c r="SH279" s="77"/>
      <c r="SI279" s="77"/>
      <c r="SJ279" s="77"/>
    </row>
    <row r="280" spans="1:504" s="28" customFormat="1" ht="15">
      <c r="A280" s="158" t="s">
        <v>107</v>
      </c>
      <c r="B280" s="1020"/>
      <c r="C280" s="1018"/>
      <c r="D280" s="1019"/>
      <c r="E280" s="1017"/>
      <c r="F280" s="1017"/>
      <c r="G280" s="1017"/>
      <c r="H280" s="1017"/>
      <c r="I280" s="154" t="e">
        <f t="shared" si="86"/>
        <v>#DIV/0!</v>
      </c>
      <c r="J280" s="154" t="e">
        <f t="shared" si="82"/>
        <v>#DIV/0!</v>
      </c>
      <c r="K280" s="1055"/>
      <c r="L280" s="1055"/>
      <c r="M280" s="1054"/>
      <c r="N280" s="154" t="e">
        <f t="shared" si="83"/>
        <v>#DIV/0!</v>
      </c>
      <c r="O280" s="77"/>
      <c r="P280" s="197"/>
      <c r="Q280" s="77"/>
      <c r="R280" s="77"/>
      <c r="S280" s="77"/>
      <c r="T280" s="77"/>
      <c r="U280" s="77"/>
      <c r="V280" s="77"/>
      <c r="W280" s="77"/>
      <c r="X280" s="77"/>
      <c r="Y280" s="77"/>
      <c r="Z280" s="77"/>
      <c r="AA280" s="77"/>
      <c r="AB280" s="77"/>
      <c r="AC280" s="77"/>
      <c r="AD280" s="77"/>
      <c r="AE280" s="77"/>
      <c r="AF280" s="77"/>
      <c r="AG280" s="77"/>
      <c r="AH280" s="77"/>
      <c r="AI280" s="77"/>
      <c r="AJ280" s="77"/>
      <c r="AK280" s="77"/>
      <c r="AL280" s="77"/>
      <c r="AM280" s="77"/>
      <c r="AN280" s="77"/>
      <c r="AO280" s="77"/>
      <c r="AP280" s="77"/>
      <c r="AQ280" s="77"/>
      <c r="AR280" s="77"/>
      <c r="AS280" s="77"/>
      <c r="AT280" s="77"/>
      <c r="AU280" s="77"/>
      <c r="AV280" s="77"/>
      <c r="AW280" s="77"/>
      <c r="AX280" s="77"/>
      <c r="AY280" s="77"/>
      <c r="AZ280" s="77"/>
      <c r="BA280" s="77"/>
      <c r="BB280" s="77"/>
      <c r="BC280" s="77"/>
      <c r="BD280" s="77"/>
      <c r="BE280" s="77"/>
      <c r="BF280" s="77"/>
      <c r="BG280" s="77"/>
      <c r="BH280" s="77"/>
      <c r="BI280" s="77"/>
      <c r="BJ280" s="77"/>
      <c r="BK280" s="77"/>
      <c r="BL280" s="77"/>
      <c r="BM280" s="77"/>
      <c r="BN280" s="77"/>
      <c r="BO280" s="77"/>
      <c r="BP280" s="77"/>
      <c r="BQ280" s="77"/>
      <c r="BR280" s="77"/>
      <c r="BS280" s="77"/>
      <c r="BT280" s="77"/>
      <c r="BU280" s="77"/>
      <c r="BV280" s="77"/>
      <c r="BW280" s="77"/>
      <c r="BX280" s="77"/>
      <c r="BY280" s="77"/>
      <c r="BZ280" s="77"/>
      <c r="CA280" s="77"/>
      <c r="CB280" s="77"/>
      <c r="CC280" s="77"/>
      <c r="CD280" s="77"/>
      <c r="CE280" s="77"/>
      <c r="CF280" s="77"/>
      <c r="CG280" s="77"/>
      <c r="CH280" s="77"/>
      <c r="CI280" s="77"/>
      <c r="CJ280" s="77"/>
      <c r="CK280" s="77"/>
      <c r="CL280" s="77"/>
      <c r="CM280" s="77"/>
      <c r="CN280" s="77"/>
      <c r="CO280" s="77"/>
      <c r="CP280" s="77"/>
      <c r="CQ280" s="77"/>
      <c r="CR280" s="77"/>
      <c r="CS280" s="77"/>
      <c r="CT280" s="77"/>
      <c r="CU280" s="77"/>
      <c r="CV280" s="77"/>
      <c r="CW280" s="77"/>
      <c r="CX280" s="77"/>
      <c r="CY280" s="77"/>
      <c r="CZ280" s="77"/>
      <c r="DA280" s="77"/>
      <c r="DB280" s="77"/>
      <c r="DC280" s="77"/>
      <c r="DD280" s="77"/>
      <c r="DE280" s="77"/>
      <c r="DF280" s="77"/>
      <c r="DG280" s="77"/>
      <c r="DH280" s="77"/>
      <c r="DI280" s="77"/>
      <c r="DJ280" s="77"/>
      <c r="DK280" s="77"/>
      <c r="DL280" s="77"/>
      <c r="DM280" s="77"/>
      <c r="DN280" s="77"/>
      <c r="DO280" s="77"/>
      <c r="DP280" s="77"/>
      <c r="DQ280" s="77"/>
      <c r="DR280" s="77"/>
      <c r="DS280" s="77"/>
      <c r="DT280" s="77"/>
      <c r="DU280" s="77"/>
      <c r="DV280" s="77"/>
      <c r="DW280" s="77"/>
      <c r="DX280" s="77"/>
      <c r="DY280" s="77"/>
      <c r="DZ280" s="77"/>
      <c r="EA280" s="77"/>
      <c r="EB280" s="77"/>
      <c r="EC280" s="77"/>
      <c r="ED280" s="77"/>
      <c r="EE280" s="77"/>
      <c r="EF280" s="77"/>
      <c r="EG280" s="77"/>
      <c r="EH280" s="77"/>
      <c r="EI280" s="77"/>
      <c r="EJ280" s="77"/>
      <c r="EK280" s="77"/>
      <c r="EL280" s="77"/>
      <c r="EM280" s="77"/>
      <c r="EN280" s="77"/>
      <c r="EO280" s="77"/>
      <c r="EP280" s="77"/>
      <c r="EQ280" s="77"/>
      <c r="ER280" s="77"/>
      <c r="ES280" s="77"/>
      <c r="ET280" s="77"/>
      <c r="EU280" s="77"/>
      <c r="EV280" s="77"/>
      <c r="EW280" s="77"/>
      <c r="EX280" s="77"/>
      <c r="EY280" s="77"/>
      <c r="EZ280" s="77"/>
      <c r="FA280" s="77"/>
      <c r="FB280" s="77"/>
      <c r="FC280" s="77"/>
      <c r="FD280" s="77"/>
      <c r="FE280" s="77"/>
      <c r="FF280" s="77"/>
      <c r="FG280" s="77"/>
      <c r="FH280" s="77"/>
      <c r="FI280" s="77"/>
      <c r="FJ280" s="77"/>
      <c r="FK280" s="77"/>
      <c r="FL280" s="77"/>
      <c r="FM280" s="77"/>
      <c r="FN280" s="77"/>
      <c r="FO280" s="77"/>
      <c r="FP280" s="77"/>
      <c r="FQ280" s="77"/>
      <c r="FR280" s="77"/>
      <c r="FS280" s="77"/>
      <c r="FT280" s="77"/>
      <c r="FU280" s="77"/>
      <c r="FV280" s="77"/>
      <c r="FW280" s="77"/>
      <c r="FX280" s="77"/>
      <c r="FY280" s="77"/>
      <c r="FZ280" s="77"/>
      <c r="GA280" s="77"/>
      <c r="GB280" s="77"/>
      <c r="GC280" s="77"/>
      <c r="GD280" s="77"/>
      <c r="GE280" s="77"/>
      <c r="GF280" s="77"/>
      <c r="GG280" s="77"/>
      <c r="GH280" s="77"/>
      <c r="GI280" s="77"/>
      <c r="GJ280" s="77"/>
      <c r="GK280" s="77"/>
      <c r="GL280" s="77"/>
      <c r="GM280" s="77"/>
      <c r="GN280" s="77"/>
      <c r="GO280" s="77"/>
      <c r="GP280" s="77"/>
      <c r="GQ280" s="77"/>
      <c r="GR280" s="77"/>
      <c r="GS280" s="77"/>
      <c r="GT280" s="77"/>
      <c r="GU280" s="77"/>
      <c r="GV280" s="77"/>
      <c r="GW280" s="77"/>
      <c r="GX280" s="77"/>
      <c r="GY280" s="77"/>
      <c r="GZ280" s="77"/>
      <c r="HA280" s="77"/>
      <c r="HB280" s="77"/>
      <c r="HC280" s="77"/>
      <c r="HD280" s="77"/>
      <c r="HE280" s="77"/>
      <c r="HF280" s="77"/>
      <c r="HG280" s="77"/>
      <c r="HH280" s="77"/>
      <c r="HI280" s="77"/>
      <c r="HJ280" s="77"/>
      <c r="HK280" s="77"/>
      <c r="HL280" s="77"/>
      <c r="HM280" s="77"/>
      <c r="HN280" s="77"/>
      <c r="HO280" s="77"/>
      <c r="HP280" s="77"/>
      <c r="HQ280" s="77"/>
      <c r="HR280" s="77"/>
      <c r="HS280" s="77"/>
      <c r="HT280" s="77"/>
      <c r="HU280" s="77"/>
      <c r="HV280" s="77"/>
      <c r="HW280" s="77"/>
      <c r="HX280" s="77"/>
      <c r="HY280" s="77"/>
      <c r="HZ280" s="77"/>
      <c r="IA280" s="77"/>
      <c r="IB280" s="77"/>
      <c r="IC280" s="77"/>
      <c r="ID280" s="77"/>
      <c r="IE280" s="77"/>
      <c r="IF280" s="77"/>
      <c r="IG280" s="77"/>
      <c r="IH280" s="77"/>
      <c r="II280" s="77"/>
      <c r="IJ280" s="77"/>
      <c r="IK280" s="77"/>
      <c r="IL280" s="77"/>
      <c r="IM280" s="77"/>
      <c r="IN280" s="77"/>
      <c r="IO280" s="77"/>
      <c r="IP280" s="77"/>
      <c r="IQ280" s="77"/>
      <c r="IR280" s="77"/>
      <c r="IS280" s="77"/>
      <c r="IT280" s="77"/>
      <c r="IU280" s="77"/>
      <c r="IV280" s="77"/>
      <c r="IW280" s="77"/>
      <c r="IX280" s="77"/>
      <c r="IY280" s="77"/>
      <c r="IZ280" s="77"/>
      <c r="JA280" s="77"/>
      <c r="JB280" s="77"/>
      <c r="JC280" s="77"/>
      <c r="JD280" s="77"/>
      <c r="JE280" s="77"/>
      <c r="JF280" s="77"/>
      <c r="JG280" s="77"/>
      <c r="JH280" s="77"/>
      <c r="JI280" s="77"/>
      <c r="JJ280" s="77"/>
      <c r="JK280" s="77"/>
      <c r="JL280" s="77"/>
      <c r="JM280" s="77"/>
      <c r="JN280" s="77"/>
      <c r="JO280" s="77"/>
      <c r="JP280" s="77"/>
      <c r="JQ280" s="77"/>
      <c r="JR280" s="77"/>
      <c r="JS280" s="77"/>
      <c r="JT280" s="77"/>
      <c r="JU280" s="77"/>
      <c r="JV280" s="77"/>
      <c r="JW280" s="77"/>
      <c r="JX280" s="77"/>
      <c r="JY280" s="77"/>
      <c r="JZ280" s="77"/>
      <c r="KA280" s="77"/>
      <c r="KB280" s="77"/>
      <c r="KC280" s="77"/>
      <c r="KD280" s="77"/>
      <c r="KE280" s="77"/>
      <c r="KF280" s="77"/>
      <c r="KG280" s="77"/>
      <c r="KH280" s="77"/>
      <c r="KI280" s="77"/>
      <c r="KJ280" s="77"/>
      <c r="KK280" s="77"/>
      <c r="KL280" s="77"/>
      <c r="KM280" s="77"/>
      <c r="KN280" s="77"/>
      <c r="KO280" s="77"/>
      <c r="KP280" s="77"/>
      <c r="KQ280" s="77"/>
      <c r="KR280" s="77"/>
      <c r="KS280" s="77"/>
      <c r="KT280" s="77"/>
      <c r="KU280" s="77"/>
      <c r="KV280" s="77"/>
      <c r="KW280" s="77"/>
      <c r="KX280" s="77"/>
      <c r="KY280" s="77"/>
      <c r="KZ280" s="77"/>
      <c r="LA280" s="77"/>
      <c r="LB280" s="77"/>
      <c r="LC280" s="77"/>
      <c r="LD280" s="77"/>
      <c r="LE280" s="77"/>
      <c r="LF280" s="77"/>
      <c r="LG280" s="77"/>
      <c r="LH280" s="77"/>
      <c r="LI280" s="77"/>
      <c r="LJ280" s="77"/>
      <c r="LK280" s="77"/>
      <c r="LL280" s="77"/>
      <c r="LM280" s="77"/>
      <c r="LN280" s="77"/>
      <c r="LO280" s="77"/>
      <c r="LP280" s="77"/>
      <c r="LQ280" s="77"/>
      <c r="LR280" s="77"/>
      <c r="LS280" s="77"/>
      <c r="LT280" s="77"/>
      <c r="LU280" s="77"/>
      <c r="LV280" s="77"/>
      <c r="LW280" s="77"/>
      <c r="LX280" s="77"/>
      <c r="LY280" s="77"/>
      <c r="LZ280" s="77"/>
      <c r="MA280" s="77"/>
      <c r="MB280" s="77"/>
      <c r="MC280" s="77"/>
      <c r="MD280" s="77"/>
      <c r="ME280" s="77"/>
      <c r="MF280" s="77"/>
      <c r="MG280" s="77"/>
      <c r="MH280" s="77"/>
      <c r="MI280" s="77"/>
      <c r="MJ280" s="77"/>
      <c r="MK280" s="77"/>
      <c r="ML280" s="77"/>
      <c r="MM280" s="77"/>
      <c r="MN280" s="77"/>
      <c r="MO280" s="77"/>
      <c r="MP280" s="77"/>
      <c r="MQ280" s="77"/>
      <c r="MR280" s="77"/>
      <c r="MS280" s="77"/>
      <c r="MT280" s="77"/>
      <c r="MU280" s="77"/>
      <c r="MV280" s="77"/>
      <c r="MW280" s="77"/>
      <c r="MX280" s="77"/>
      <c r="MY280" s="77"/>
      <c r="MZ280" s="77"/>
      <c r="NA280" s="77"/>
      <c r="NB280" s="77"/>
      <c r="NC280" s="77"/>
      <c r="ND280" s="77"/>
      <c r="NE280" s="77"/>
      <c r="NF280" s="77"/>
      <c r="NG280" s="77"/>
      <c r="NH280" s="77"/>
      <c r="NI280" s="77"/>
      <c r="NJ280" s="77"/>
      <c r="NK280" s="77"/>
      <c r="NL280" s="77"/>
      <c r="NM280" s="77"/>
      <c r="NN280" s="77"/>
      <c r="NO280" s="77"/>
      <c r="NP280" s="77"/>
      <c r="NQ280" s="77"/>
      <c r="NR280" s="77"/>
      <c r="NS280" s="77"/>
      <c r="NT280" s="77"/>
      <c r="NU280" s="77"/>
      <c r="NV280" s="77"/>
      <c r="NW280" s="77"/>
      <c r="NX280" s="77"/>
      <c r="NY280" s="77"/>
      <c r="NZ280" s="77"/>
      <c r="OA280" s="77"/>
      <c r="OB280" s="77"/>
      <c r="OC280" s="77"/>
      <c r="OD280" s="77"/>
      <c r="OE280" s="77"/>
      <c r="OF280" s="77"/>
      <c r="OG280" s="77"/>
      <c r="OH280" s="77"/>
      <c r="OI280" s="77"/>
      <c r="OJ280" s="77"/>
      <c r="OK280" s="77"/>
      <c r="OL280" s="77"/>
      <c r="OM280" s="77"/>
      <c r="ON280" s="77"/>
      <c r="OO280" s="77"/>
      <c r="OP280" s="77"/>
      <c r="OQ280" s="77"/>
      <c r="OR280" s="77"/>
      <c r="OS280" s="77"/>
      <c r="OT280" s="77"/>
      <c r="OU280" s="77"/>
      <c r="OV280" s="77"/>
      <c r="OW280" s="77"/>
      <c r="OX280" s="77"/>
      <c r="OY280" s="77"/>
      <c r="OZ280" s="77"/>
      <c r="PA280" s="77"/>
      <c r="PB280" s="77"/>
      <c r="PC280" s="77"/>
      <c r="PD280" s="77"/>
      <c r="PE280" s="77"/>
      <c r="PF280" s="77"/>
      <c r="PG280" s="77"/>
      <c r="PH280" s="77"/>
      <c r="PI280" s="77"/>
      <c r="PJ280" s="77"/>
      <c r="PK280" s="77"/>
      <c r="PL280" s="77"/>
      <c r="PM280" s="77"/>
      <c r="PN280" s="77"/>
      <c r="PO280" s="77"/>
      <c r="PP280" s="77"/>
      <c r="PQ280" s="77"/>
      <c r="PR280" s="77"/>
      <c r="PS280" s="77"/>
      <c r="PT280" s="77"/>
      <c r="PU280" s="77"/>
      <c r="PV280" s="77"/>
      <c r="PW280" s="77"/>
      <c r="PX280" s="77"/>
      <c r="PY280" s="77"/>
      <c r="PZ280" s="77"/>
      <c r="QA280" s="77"/>
      <c r="QB280" s="77"/>
      <c r="QC280" s="77"/>
      <c r="QD280" s="77"/>
      <c r="QE280" s="77"/>
      <c r="QF280" s="77"/>
      <c r="QG280" s="77"/>
      <c r="QH280" s="77"/>
      <c r="QI280" s="77"/>
      <c r="QJ280" s="77"/>
      <c r="QK280" s="77"/>
      <c r="QL280" s="77"/>
      <c r="QM280" s="77"/>
      <c r="QN280" s="77"/>
      <c r="QO280" s="77"/>
      <c r="QP280" s="77"/>
      <c r="QQ280" s="77"/>
      <c r="QR280" s="77"/>
      <c r="QS280" s="77"/>
      <c r="QT280" s="77"/>
      <c r="QU280" s="77"/>
      <c r="QV280" s="77"/>
      <c r="QW280" s="77"/>
      <c r="QX280" s="77"/>
      <c r="QY280" s="77"/>
      <c r="QZ280" s="77"/>
      <c r="RA280" s="77"/>
      <c r="RB280" s="77"/>
      <c r="RC280" s="77"/>
      <c r="RD280" s="77"/>
      <c r="RE280" s="77"/>
      <c r="RF280" s="77"/>
      <c r="RG280" s="77"/>
      <c r="RH280" s="77"/>
      <c r="RI280" s="77"/>
      <c r="RJ280" s="77"/>
      <c r="RK280" s="77"/>
      <c r="RL280" s="77"/>
      <c r="RM280" s="77"/>
      <c r="RN280" s="77"/>
      <c r="RO280" s="77"/>
      <c r="RP280" s="77"/>
      <c r="RQ280" s="77"/>
      <c r="RR280" s="77"/>
      <c r="RS280" s="77"/>
      <c r="RT280" s="77"/>
      <c r="RU280" s="77"/>
      <c r="RV280" s="77"/>
      <c r="RW280" s="77"/>
      <c r="RX280" s="77"/>
      <c r="RY280" s="77"/>
      <c r="RZ280" s="77"/>
      <c r="SA280" s="77"/>
      <c r="SB280" s="77"/>
      <c r="SC280" s="77"/>
      <c r="SD280" s="77"/>
      <c r="SE280" s="77"/>
      <c r="SF280" s="77"/>
      <c r="SG280" s="77"/>
      <c r="SH280" s="77"/>
      <c r="SI280" s="77"/>
      <c r="SJ280" s="77"/>
    </row>
    <row r="281" spans="1:504" s="28" customFormat="1" ht="15">
      <c r="A281" s="85" t="s">
        <v>153</v>
      </c>
      <c r="B281" s="1020"/>
      <c r="C281" s="1018"/>
      <c r="D281" s="1019"/>
      <c r="E281" s="1017"/>
      <c r="F281" s="1017"/>
      <c r="G281" s="1017"/>
      <c r="H281" s="1017"/>
      <c r="I281" s="154" t="e">
        <f t="shared" si="86"/>
        <v>#DIV/0!</v>
      </c>
      <c r="J281" s="154" t="e">
        <f t="shared" si="82"/>
        <v>#DIV/0!</v>
      </c>
      <c r="K281" s="1055"/>
      <c r="L281" s="1055"/>
      <c r="M281" s="1054"/>
      <c r="N281" s="154" t="e">
        <f t="shared" si="83"/>
        <v>#DIV/0!</v>
      </c>
      <c r="O281" s="77"/>
      <c r="P281" s="197"/>
      <c r="Q281" s="77"/>
      <c r="R281" s="77"/>
      <c r="S281" s="77"/>
      <c r="T281" s="77"/>
      <c r="U281" s="77"/>
      <c r="V281" s="77"/>
      <c r="W281" s="77"/>
      <c r="X281" s="77"/>
      <c r="Y281" s="77"/>
      <c r="Z281" s="77"/>
      <c r="AA281" s="77"/>
      <c r="AB281" s="77"/>
      <c r="AC281" s="77"/>
      <c r="AD281" s="77"/>
      <c r="AE281" s="77"/>
      <c r="AF281" s="77"/>
      <c r="AG281" s="77"/>
      <c r="AH281" s="77"/>
      <c r="AI281" s="77"/>
      <c r="AJ281" s="77"/>
      <c r="AK281" s="77"/>
      <c r="AL281" s="77"/>
      <c r="AM281" s="77"/>
      <c r="AN281" s="77"/>
      <c r="AO281" s="77"/>
      <c r="AP281" s="77"/>
      <c r="AQ281" s="77"/>
      <c r="AR281" s="77"/>
      <c r="AS281" s="77"/>
      <c r="AT281" s="77"/>
      <c r="AU281" s="77"/>
      <c r="AV281" s="77"/>
      <c r="AW281" s="77"/>
      <c r="AX281" s="77"/>
      <c r="AY281" s="77"/>
      <c r="AZ281" s="77"/>
      <c r="BA281" s="77"/>
      <c r="BB281" s="77"/>
      <c r="BC281" s="77"/>
      <c r="BD281" s="77"/>
      <c r="BE281" s="77"/>
      <c r="BF281" s="77"/>
      <c r="BG281" s="77"/>
      <c r="BH281" s="77"/>
      <c r="BI281" s="77"/>
      <c r="BJ281" s="77"/>
      <c r="BK281" s="77"/>
      <c r="BL281" s="77"/>
      <c r="BM281" s="77"/>
      <c r="BN281" s="77"/>
      <c r="BO281" s="77"/>
      <c r="BP281" s="77"/>
      <c r="BQ281" s="77"/>
      <c r="BR281" s="77"/>
      <c r="BS281" s="77"/>
      <c r="BT281" s="77"/>
      <c r="BU281" s="77"/>
      <c r="BV281" s="77"/>
      <c r="BW281" s="77"/>
      <c r="BX281" s="77"/>
      <c r="BY281" s="77"/>
      <c r="BZ281" s="77"/>
      <c r="CA281" s="77"/>
      <c r="CB281" s="77"/>
      <c r="CC281" s="77"/>
      <c r="CD281" s="77"/>
      <c r="CE281" s="77"/>
      <c r="CF281" s="77"/>
      <c r="CG281" s="77"/>
      <c r="CH281" s="77"/>
      <c r="CI281" s="77"/>
      <c r="CJ281" s="77"/>
      <c r="CK281" s="77"/>
      <c r="CL281" s="77"/>
      <c r="CM281" s="77"/>
      <c r="CN281" s="77"/>
      <c r="CO281" s="77"/>
      <c r="CP281" s="77"/>
      <c r="CQ281" s="77"/>
      <c r="CR281" s="77"/>
      <c r="CS281" s="77"/>
      <c r="CT281" s="77"/>
      <c r="CU281" s="77"/>
      <c r="CV281" s="77"/>
      <c r="CW281" s="77"/>
      <c r="CX281" s="77"/>
      <c r="CY281" s="77"/>
      <c r="CZ281" s="77"/>
      <c r="DA281" s="77"/>
      <c r="DB281" s="77"/>
      <c r="DC281" s="77"/>
      <c r="DD281" s="77"/>
      <c r="DE281" s="77"/>
      <c r="DF281" s="77"/>
      <c r="DG281" s="77"/>
      <c r="DH281" s="77"/>
      <c r="DI281" s="77"/>
      <c r="DJ281" s="77"/>
      <c r="DK281" s="77"/>
      <c r="DL281" s="77"/>
      <c r="DM281" s="77"/>
      <c r="DN281" s="77"/>
      <c r="DO281" s="77"/>
      <c r="DP281" s="77"/>
      <c r="DQ281" s="77"/>
      <c r="DR281" s="77"/>
      <c r="DS281" s="77"/>
      <c r="DT281" s="77"/>
      <c r="DU281" s="77"/>
      <c r="DV281" s="77"/>
      <c r="DW281" s="77"/>
      <c r="DX281" s="77"/>
      <c r="DY281" s="77"/>
      <c r="DZ281" s="77"/>
      <c r="EA281" s="77"/>
      <c r="EB281" s="77"/>
      <c r="EC281" s="77"/>
      <c r="ED281" s="77"/>
      <c r="EE281" s="77"/>
      <c r="EF281" s="77"/>
      <c r="EG281" s="77"/>
      <c r="EH281" s="77"/>
      <c r="EI281" s="77"/>
      <c r="EJ281" s="77"/>
      <c r="EK281" s="77"/>
      <c r="EL281" s="77"/>
      <c r="EM281" s="77"/>
      <c r="EN281" s="77"/>
      <c r="EO281" s="77"/>
      <c r="EP281" s="77"/>
      <c r="EQ281" s="77"/>
      <c r="ER281" s="77"/>
      <c r="ES281" s="77"/>
      <c r="ET281" s="77"/>
      <c r="EU281" s="77"/>
      <c r="EV281" s="77"/>
      <c r="EW281" s="77"/>
      <c r="EX281" s="77"/>
      <c r="EY281" s="77"/>
      <c r="EZ281" s="77"/>
      <c r="FA281" s="77"/>
      <c r="FB281" s="77"/>
      <c r="FC281" s="77"/>
      <c r="FD281" s="77"/>
      <c r="FE281" s="77"/>
      <c r="FF281" s="77"/>
      <c r="FG281" s="77"/>
      <c r="FH281" s="77"/>
      <c r="FI281" s="77"/>
      <c r="FJ281" s="77"/>
      <c r="FK281" s="77"/>
      <c r="FL281" s="77"/>
      <c r="FM281" s="77"/>
      <c r="FN281" s="77"/>
      <c r="FO281" s="77"/>
      <c r="FP281" s="77"/>
      <c r="FQ281" s="77"/>
      <c r="FR281" s="77"/>
      <c r="FS281" s="77"/>
      <c r="FT281" s="77"/>
      <c r="FU281" s="77"/>
      <c r="FV281" s="77"/>
      <c r="FW281" s="77"/>
      <c r="FX281" s="77"/>
      <c r="FY281" s="77"/>
      <c r="FZ281" s="77"/>
      <c r="GA281" s="77"/>
      <c r="GB281" s="77"/>
      <c r="GC281" s="77"/>
      <c r="GD281" s="77"/>
      <c r="GE281" s="77"/>
      <c r="GF281" s="77"/>
      <c r="GG281" s="77"/>
      <c r="GH281" s="77"/>
      <c r="GI281" s="77"/>
      <c r="GJ281" s="77"/>
      <c r="GK281" s="77"/>
      <c r="GL281" s="77"/>
      <c r="GM281" s="77"/>
      <c r="GN281" s="77"/>
      <c r="GO281" s="77"/>
      <c r="GP281" s="77"/>
      <c r="GQ281" s="77"/>
      <c r="GR281" s="77"/>
      <c r="GS281" s="77"/>
      <c r="GT281" s="77"/>
      <c r="GU281" s="77"/>
      <c r="GV281" s="77"/>
      <c r="GW281" s="77"/>
      <c r="GX281" s="77"/>
      <c r="GY281" s="77"/>
      <c r="GZ281" s="77"/>
      <c r="HA281" s="77"/>
      <c r="HB281" s="77"/>
      <c r="HC281" s="77"/>
      <c r="HD281" s="77"/>
      <c r="HE281" s="77"/>
      <c r="HF281" s="77"/>
      <c r="HG281" s="77"/>
      <c r="HH281" s="77"/>
      <c r="HI281" s="77"/>
      <c r="HJ281" s="77"/>
      <c r="HK281" s="77"/>
      <c r="HL281" s="77"/>
      <c r="HM281" s="77"/>
      <c r="HN281" s="77"/>
      <c r="HO281" s="77"/>
      <c r="HP281" s="77"/>
      <c r="HQ281" s="77"/>
      <c r="HR281" s="77"/>
      <c r="HS281" s="77"/>
      <c r="HT281" s="77"/>
      <c r="HU281" s="77"/>
      <c r="HV281" s="77"/>
      <c r="HW281" s="77"/>
      <c r="HX281" s="77"/>
      <c r="HY281" s="77"/>
      <c r="HZ281" s="77"/>
      <c r="IA281" s="77"/>
      <c r="IB281" s="77"/>
      <c r="IC281" s="77"/>
      <c r="ID281" s="77"/>
      <c r="IE281" s="77"/>
      <c r="IF281" s="77"/>
      <c r="IG281" s="77"/>
      <c r="IH281" s="77"/>
      <c r="II281" s="77"/>
      <c r="IJ281" s="77"/>
      <c r="IK281" s="77"/>
      <c r="IL281" s="77"/>
      <c r="IM281" s="77"/>
      <c r="IN281" s="77"/>
      <c r="IO281" s="77"/>
      <c r="IP281" s="77"/>
      <c r="IQ281" s="77"/>
      <c r="IR281" s="77"/>
      <c r="IS281" s="77"/>
      <c r="IT281" s="77"/>
      <c r="IU281" s="77"/>
      <c r="IV281" s="77"/>
      <c r="IW281" s="77"/>
      <c r="IX281" s="77"/>
      <c r="IY281" s="77"/>
      <c r="IZ281" s="77"/>
      <c r="JA281" s="77"/>
      <c r="JB281" s="77"/>
      <c r="JC281" s="77"/>
      <c r="JD281" s="77"/>
      <c r="JE281" s="77"/>
      <c r="JF281" s="77"/>
      <c r="JG281" s="77"/>
      <c r="JH281" s="77"/>
      <c r="JI281" s="77"/>
      <c r="JJ281" s="77"/>
      <c r="JK281" s="77"/>
      <c r="JL281" s="77"/>
      <c r="JM281" s="77"/>
      <c r="JN281" s="77"/>
      <c r="JO281" s="77"/>
      <c r="JP281" s="77"/>
      <c r="JQ281" s="77"/>
      <c r="JR281" s="77"/>
      <c r="JS281" s="77"/>
      <c r="JT281" s="77"/>
      <c r="JU281" s="77"/>
      <c r="JV281" s="77"/>
      <c r="JW281" s="77"/>
      <c r="JX281" s="77"/>
      <c r="JY281" s="77"/>
      <c r="JZ281" s="77"/>
      <c r="KA281" s="77"/>
      <c r="KB281" s="77"/>
      <c r="KC281" s="77"/>
      <c r="KD281" s="77"/>
      <c r="KE281" s="77"/>
      <c r="KF281" s="77"/>
      <c r="KG281" s="77"/>
      <c r="KH281" s="77"/>
      <c r="KI281" s="77"/>
      <c r="KJ281" s="77"/>
      <c r="KK281" s="77"/>
      <c r="KL281" s="77"/>
      <c r="KM281" s="77"/>
      <c r="KN281" s="77"/>
      <c r="KO281" s="77"/>
      <c r="KP281" s="77"/>
      <c r="KQ281" s="77"/>
      <c r="KR281" s="77"/>
      <c r="KS281" s="77"/>
      <c r="KT281" s="77"/>
      <c r="KU281" s="77"/>
      <c r="KV281" s="77"/>
      <c r="KW281" s="77"/>
      <c r="KX281" s="77"/>
      <c r="KY281" s="77"/>
      <c r="KZ281" s="77"/>
      <c r="LA281" s="77"/>
      <c r="LB281" s="77"/>
      <c r="LC281" s="77"/>
      <c r="LD281" s="77"/>
      <c r="LE281" s="77"/>
      <c r="LF281" s="77"/>
      <c r="LG281" s="77"/>
      <c r="LH281" s="77"/>
      <c r="LI281" s="77"/>
      <c r="LJ281" s="77"/>
      <c r="LK281" s="77"/>
      <c r="LL281" s="77"/>
      <c r="LM281" s="77"/>
      <c r="LN281" s="77"/>
      <c r="LO281" s="77"/>
      <c r="LP281" s="77"/>
      <c r="LQ281" s="77"/>
      <c r="LR281" s="77"/>
      <c r="LS281" s="77"/>
      <c r="LT281" s="77"/>
      <c r="LU281" s="77"/>
      <c r="LV281" s="77"/>
      <c r="LW281" s="77"/>
      <c r="LX281" s="77"/>
      <c r="LY281" s="77"/>
      <c r="LZ281" s="77"/>
      <c r="MA281" s="77"/>
      <c r="MB281" s="77"/>
      <c r="MC281" s="77"/>
      <c r="MD281" s="77"/>
      <c r="ME281" s="77"/>
      <c r="MF281" s="77"/>
      <c r="MG281" s="77"/>
      <c r="MH281" s="77"/>
      <c r="MI281" s="77"/>
      <c r="MJ281" s="77"/>
      <c r="MK281" s="77"/>
      <c r="ML281" s="77"/>
      <c r="MM281" s="77"/>
      <c r="MN281" s="77"/>
      <c r="MO281" s="77"/>
      <c r="MP281" s="77"/>
      <c r="MQ281" s="77"/>
      <c r="MR281" s="77"/>
      <c r="MS281" s="77"/>
      <c r="MT281" s="77"/>
      <c r="MU281" s="77"/>
      <c r="MV281" s="77"/>
      <c r="MW281" s="77"/>
      <c r="MX281" s="77"/>
      <c r="MY281" s="77"/>
      <c r="MZ281" s="77"/>
      <c r="NA281" s="77"/>
      <c r="NB281" s="77"/>
      <c r="NC281" s="77"/>
      <c r="ND281" s="77"/>
      <c r="NE281" s="77"/>
      <c r="NF281" s="77"/>
      <c r="NG281" s="77"/>
      <c r="NH281" s="77"/>
      <c r="NI281" s="77"/>
      <c r="NJ281" s="77"/>
      <c r="NK281" s="77"/>
      <c r="NL281" s="77"/>
      <c r="NM281" s="77"/>
      <c r="NN281" s="77"/>
      <c r="NO281" s="77"/>
      <c r="NP281" s="77"/>
      <c r="NQ281" s="77"/>
      <c r="NR281" s="77"/>
      <c r="NS281" s="77"/>
      <c r="NT281" s="77"/>
      <c r="NU281" s="77"/>
      <c r="NV281" s="77"/>
      <c r="NW281" s="77"/>
      <c r="NX281" s="77"/>
      <c r="NY281" s="77"/>
      <c r="NZ281" s="77"/>
      <c r="OA281" s="77"/>
      <c r="OB281" s="77"/>
      <c r="OC281" s="77"/>
      <c r="OD281" s="77"/>
      <c r="OE281" s="77"/>
      <c r="OF281" s="77"/>
      <c r="OG281" s="77"/>
      <c r="OH281" s="77"/>
      <c r="OI281" s="77"/>
      <c r="OJ281" s="77"/>
      <c r="OK281" s="77"/>
      <c r="OL281" s="77"/>
      <c r="OM281" s="77"/>
      <c r="ON281" s="77"/>
      <c r="OO281" s="77"/>
      <c r="OP281" s="77"/>
      <c r="OQ281" s="77"/>
      <c r="OR281" s="77"/>
      <c r="OS281" s="77"/>
      <c r="OT281" s="77"/>
      <c r="OU281" s="77"/>
      <c r="OV281" s="77"/>
      <c r="OW281" s="77"/>
      <c r="OX281" s="77"/>
      <c r="OY281" s="77"/>
      <c r="OZ281" s="77"/>
      <c r="PA281" s="77"/>
      <c r="PB281" s="77"/>
      <c r="PC281" s="77"/>
      <c r="PD281" s="77"/>
      <c r="PE281" s="77"/>
      <c r="PF281" s="77"/>
      <c r="PG281" s="77"/>
      <c r="PH281" s="77"/>
      <c r="PI281" s="77"/>
      <c r="PJ281" s="77"/>
      <c r="PK281" s="77"/>
      <c r="PL281" s="77"/>
      <c r="PM281" s="77"/>
      <c r="PN281" s="77"/>
      <c r="PO281" s="77"/>
      <c r="PP281" s="77"/>
      <c r="PQ281" s="77"/>
      <c r="PR281" s="77"/>
      <c r="PS281" s="77"/>
      <c r="PT281" s="77"/>
      <c r="PU281" s="77"/>
      <c r="PV281" s="77"/>
      <c r="PW281" s="77"/>
      <c r="PX281" s="77"/>
      <c r="PY281" s="77"/>
      <c r="PZ281" s="77"/>
      <c r="QA281" s="77"/>
      <c r="QB281" s="77"/>
      <c r="QC281" s="77"/>
      <c r="QD281" s="77"/>
      <c r="QE281" s="77"/>
      <c r="QF281" s="77"/>
      <c r="QG281" s="77"/>
      <c r="QH281" s="77"/>
      <c r="QI281" s="77"/>
      <c r="QJ281" s="77"/>
      <c r="QK281" s="77"/>
      <c r="QL281" s="77"/>
      <c r="QM281" s="77"/>
      <c r="QN281" s="77"/>
      <c r="QO281" s="77"/>
      <c r="QP281" s="77"/>
      <c r="QQ281" s="77"/>
      <c r="QR281" s="77"/>
      <c r="QS281" s="77"/>
      <c r="QT281" s="77"/>
      <c r="QU281" s="77"/>
      <c r="QV281" s="77"/>
      <c r="QW281" s="77"/>
      <c r="QX281" s="77"/>
      <c r="QY281" s="77"/>
      <c r="QZ281" s="77"/>
      <c r="RA281" s="77"/>
      <c r="RB281" s="77"/>
      <c r="RC281" s="77"/>
      <c r="RD281" s="77"/>
      <c r="RE281" s="77"/>
      <c r="RF281" s="77"/>
      <c r="RG281" s="77"/>
      <c r="RH281" s="77"/>
      <c r="RI281" s="77"/>
      <c r="RJ281" s="77"/>
      <c r="RK281" s="77"/>
      <c r="RL281" s="77"/>
      <c r="RM281" s="77"/>
      <c r="RN281" s="77"/>
      <c r="RO281" s="77"/>
      <c r="RP281" s="77"/>
      <c r="RQ281" s="77"/>
      <c r="RR281" s="77"/>
      <c r="RS281" s="77"/>
      <c r="RT281" s="77"/>
      <c r="RU281" s="77"/>
      <c r="RV281" s="77"/>
      <c r="RW281" s="77"/>
      <c r="RX281" s="77"/>
      <c r="RY281" s="77"/>
      <c r="RZ281" s="77"/>
      <c r="SA281" s="77"/>
      <c r="SB281" s="77"/>
      <c r="SC281" s="77"/>
      <c r="SD281" s="77"/>
      <c r="SE281" s="77"/>
      <c r="SF281" s="77"/>
      <c r="SG281" s="77"/>
      <c r="SH281" s="77"/>
      <c r="SI281" s="77"/>
      <c r="SJ281" s="77"/>
    </row>
    <row r="282" spans="1:504" s="28" customFormat="1" ht="15">
      <c r="A282" s="2" t="s">
        <v>108</v>
      </c>
      <c r="B282" s="1012"/>
      <c r="C282" s="1016"/>
      <c r="D282" s="1013"/>
      <c r="E282" s="1014"/>
      <c r="F282" s="1014"/>
      <c r="G282" s="1014"/>
      <c r="H282" s="1014"/>
      <c r="I282" s="147" t="e">
        <f t="shared" si="86"/>
        <v>#DIV/0!</v>
      </c>
      <c r="J282" s="147" t="e">
        <f t="shared" si="82"/>
        <v>#DIV/0!</v>
      </c>
      <c r="K282" s="1046"/>
      <c r="L282" s="1046"/>
      <c r="M282" s="1047"/>
      <c r="N282" s="147" t="e">
        <f t="shared" si="83"/>
        <v>#DIV/0!</v>
      </c>
      <c r="O282" s="77"/>
      <c r="P282" s="197"/>
      <c r="Q282" s="77"/>
      <c r="R282" s="77"/>
      <c r="S282" s="77"/>
      <c r="T282" s="77"/>
      <c r="U282" s="77"/>
      <c r="V282" s="77"/>
      <c r="W282" s="77"/>
      <c r="X282" s="77"/>
      <c r="Y282" s="77"/>
      <c r="Z282" s="77"/>
      <c r="AA282" s="77"/>
      <c r="AB282" s="77"/>
      <c r="AC282" s="77"/>
      <c r="AD282" s="77"/>
      <c r="AE282" s="77"/>
      <c r="AF282" s="77"/>
      <c r="AG282" s="77"/>
      <c r="AH282" s="77"/>
      <c r="AI282" s="77"/>
      <c r="AJ282" s="77"/>
      <c r="AK282" s="77"/>
      <c r="AL282" s="77"/>
      <c r="AM282" s="77"/>
      <c r="AN282" s="77"/>
      <c r="AO282" s="77"/>
      <c r="AP282" s="77"/>
      <c r="AQ282" s="77"/>
      <c r="AR282" s="77"/>
      <c r="AS282" s="77"/>
      <c r="AT282" s="77"/>
      <c r="AU282" s="77"/>
      <c r="AV282" s="77"/>
      <c r="AW282" s="77"/>
      <c r="AX282" s="77"/>
      <c r="AY282" s="77"/>
      <c r="AZ282" s="77"/>
      <c r="BA282" s="77"/>
      <c r="BB282" s="77"/>
      <c r="BC282" s="77"/>
      <c r="BD282" s="77"/>
      <c r="BE282" s="77"/>
      <c r="BF282" s="77"/>
      <c r="BG282" s="77"/>
      <c r="BH282" s="77"/>
      <c r="BI282" s="77"/>
      <c r="BJ282" s="77"/>
      <c r="BK282" s="77"/>
      <c r="BL282" s="77"/>
      <c r="BM282" s="77"/>
      <c r="BN282" s="77"/>
      <c r="BO282" s="77"/>
      <c r="BP282" s="77"/>
      <c r="BQ282" s="77"/>
      <c r="BR282" s="77"/>
      <c r="BS282" s="77"/>
      <c r="BT282" s="77"/>
      <c r="BU282" s="77"/>
      <c r="BV282" s="77"/>
      <c r="BW282" s="77"/>
      <c r="BX282" s="77"/>
      <c r="BY282" s="77"/>
      <c r="BZ282" s="77"/>
      <c r="CA282" s="77"/>
      <c r="CB282" s="77"/>
      <c r="CC282" s="77"/>
      <c r="CD282" s="77"/>
      <c r="CE282" s="77"/>
      <c r="CF282" s="77"/>
      <c r="CG282" s="77"/>
      <c r="CH282" s="77"/>
      <c r="CI282" s="77"/>
      <c r="CJ282" s="77"/>
      <c r="CK282" s="77"/>
      <c r="CL282" s="77"/>
      <c r="CM282" s="77"/>
      <c r="CN282" s="77"/>
      <c r="CO282" s="77"/>
      <c r="CP282" s="77"/>
      <c r="CQ282" s="77"/>
      <c r="CR282" s="77"/>
      <c r="CS282" s="77"/>
      <c r="CT282" s="77"/>
      <c r="CU282" s="77"/>
      <c r="CV282" s="77"/>
      <c r="CW282" s="77"/>
      <c r="CX282" s="77"/>
      <c r="CY282" s="77"/>
      <c r="CZ282" s="77"/>
      <c r="DA282" s="77"/>
      <c r="DB282" s="77"/>
      <c r="DC282" s="77"/>
      <c r="DD282" s="77"/>
      <c r="DE282" s="77"/>
      <c r="DF282" s="77"/>
      <c r="DG282" s="77"/>
      <c r="DH282" s="77"/>
      <c r="DI282" s="77"/>
      <c r="DJ282" s="77"/>
      <c r="DK282" s="77"/>
      <c r="DL282" s="77"/>
      <c r="DM282" s="77"/>
      <c r="DN282" s="77"/>
      <c r="DO282" s="77"/>
      <c r="DP282" s="77"/>
      <c r="DQ282" s="77"/>
      <c r="DR282" s="77"/>
      <c r="DS282" s="77"/>
      <c r="DT282" s="77"/>
      <c r="DU282" s="77"/>
      <c r="DV282" s="77"/>
      <c r="DW282" s="77"/>
      <c r="DX282" s="77"/>
      <c r="DY282" s="77"/>
      <c r="DZ282" s="77"/>
      <c r="EA282" s="77"/>
      <c r="EB282" s="77"/>
      <c r="EC282" s="77"/>
      <c r="ED282" s="77"/>
      <c r="EE282" s="77"/>
      <c r="EF282" s="77"/>
      <c r="EG282" s="77"/>
      <c r="EH282" s="77"/>
      <c r="EI282" s="77"/>
      <c r="EJ282" s="77"/>
      <c r="EK282" s="77"/>
      <c r="EL282" s="77"/>
      <c r="EM282" s="77"/>
      <c r="EN282" s="77"/>
      <c r="EO282" s="77"/>
      <c r="EP282" s="77"/>
      <c r="EQ282" s="77"/>
      <c r="ER282" s="77"/>
      <c r="ES282" s="77"/>
      <c r="ET282" s="77"/>
      <c r="EU282" s="77"/>
      <c r="EV282" s="77"/>
      <c r="EW282" s="77"/>
      <c r="EX282" s="77"/>
      <c r="EY282" s="77"/>
      <c r="EZ282" s="77"/>
      <c r="FA282" s="77"/>
      <c r="FB282" s="77"/>
      <c r="FC282" s="77"/>
      <c r="FD282" s="77"/>
      <c r="FE282" s="77"/>
      <c r="FF282" s="77"/>
      <c r="FG282" s="77"/>
      <c r="FH282" s="77"/>
      <c r="FI282" s="77"/>
      <c r="FJ282" s="77"/>
      <c r="FK282" s="77"/>
      <c r="FL282" s="77"/>
      <c r="FM282" s="77"/>
      <c r="FN282" s="77"/>
      <c r="FO282" s="77"/>
      <c r="FP282" s="77"/>
      <c r="FQ282" s="77"/>
      <c r="FR282" s="77"/>
      <c r="FS282" s="77"/>
      <c r="FT282" s="77"/>
      <c r="FU282" s="77"/>
      <c r="FV282" s="77"/>
      <c r="FW282" s="77"/>
      <c r="FX282" s="77"/>
      <c r="FY282" s="77"/>
      <c r="FZ282" s="77"/>
      <c r="GA282" s="77"/>
      <c r="GB282" s="77"/>
      <c r="GC282" s="77"/>
      <c r="GD282" s="77"/>
      <c r="GE282" s="77"/>
      <c r="GF282" s="77"/>
      <c r="GG282" s="77"/>
      <c r="GH282" s="77"/>
      <c r="GI282" s="77"/>
      <c r="GJ282" s="77"/>
      <c r="GK282" s="77"/>
      <c r="GL282" s="77"/>
      <c r="GM282" s="77"/>
      <c r="GN282" s="77"/>
      <c r="GO282" s="77"/>
      <c r="GP282" s="77"/>
      <c r="GQ282" s="77"/>
      <c r="GR282" s="77"/>
      <c r="GS282" s="77"/>
      <c r="GT282" s="77"/>
      <c r="GU282" s="77"/>
      <c r="GV282" s="77"/>
      <c r="GW282" s="77"/>
      <c r="GX282" s="77"/>
      <c r="GY282" s="77"/>
      <c r="GZ282" s="77"/>
      <c r="HA282" s="77"/>
      <c r="HB282" s="77"/>
      <c r="HC282" s="77"/>
      <c r="HD282" s="77"/>
      <c r="HE282" s="77"/>
      <c r="HF282" s="77"/>
      <c r="HG282" s="77"/>
      <c r="HH282" s="77"/>
      <c r="HI282" s="77"/>
      <c r="HJ282" s="77"/>
      <c r="HK282" s="77"/>
      <c r="HL282" s="77"/>
      <c r="HM282" s="77"/>
      <c r="HN282" s="77"/>
      <c r="HO282" s="77"/>
      <c r="HP282" s="77"/>
      <c r="HQ282" s="77"/>
      <c r="HR282" s="77"/>
      <c r="HS282" s="77"/>
      <c r="HT282" s="77"/>
      <c r="HU282" s="77"/>
      <c r="HV282" s="77"/>
      <c r="HW282" s="77"/>
      <c r="HX282" s="77"/>
      <c r="HY282" s="77"/>
      <c r="HZ282" s="77"/>
      <c r="IA282" s="77"/>
      <c r="IB282" s="77"/>
      <c r="IC282" s="77"/>
      <c r="ID282" s="77"/>
      <c r="IE282" s="77"/>
      <c r="IF282" s="77"/>
      <c r="IG282" s="77"/>
      <c r="IH282" s="77"/>
      <c r="II282" s="77"/>
      <c r="IJ282" s="77"/>
      <c r="IK282" s="77"/>
      <c r="IL282" s="77"/>
      <c r="IM282" s="77"/>
      <c r="IN282" s="77"/>
      <c r="IO282" s="77"/>
      <c r="IP282" s="77"/>
      <c r="IQ282" s="77"/>
      <c r="IR282" s="77"/>
      <c r="IS282" s="77"/>
      <c r="IT282" s="77"/>
      <c r="IU282" s="77"/>
      <c r="IV282" s="77"/>
      <c r="IW282" s="77"/>
      <c r="IX282" s="77"/>
      <c r="IY282" s="77"/>
      <c r="IZ282" s="77"/>
      <c r="JA282" s="77"/>
      <c r="JB282" s="77"/>
      <c r="JC282" s="77"/>
      <c r="JD282" s="77"/>
      <c r="JE282" s="77"/>
      <c r="JF282" s="77"/>
      <c r="JG282" s="77"/>
      <c r="JH282" s="77"/>
      <c r="JI282" s="77"/>
      <c r="JJ282" s="77"/>
      <c r="JK282" s="77"/>
      <c r="JL282" s="77"/>
      <c r="JM282" s="77"/>
      <c r="JN282" s="77"/>
      <c r="JO282" s="77"/>
      <c r="JP282" s="77"/>
      <c r="JQ282" s="77"/>
      <c r="JR282" s="77"/>
      <c r="JS282" s="77"/>
      <c r="JT282" s="77"/>
      <c r="JU282" s="77"/>
      <c r="JV282" s="77"/>
      <c r="JW282" s="77"/>
      <c r="JX282" s="77"/>
      <c r="JY282" s="77"/>
      <c r="JZ282" s="77"/>
      <c r="KA282" s="77"/>
      <c r="KB282" s="77"/>
      <c r="KC282" s="77"/>
      <c r="KD282" s="77"/>
      <c r="KE282" s="77"/>
      <c r="KF282" s="77"/>
      <c r="KG282" s="77"/>
      <c r="KH282" s="77"/>
      <c r="KI282" s="77"/>
      <c r="KJ282" s="77"/>
      <c r="KK282" s="77"/>
      <c r="KL282" s="77"/>
      <c r="KM282" s="77"/>
      <c r="KN282" s="77"/>
      <c r="KO282" s="77"/>
      <c r="KP282" s="77"/>
      <c r="KQ282" s="77"/>
      <c r="KR282" s="77"/>
      <c r="KS282" s="77"/>
      <c r="KT282" s="77"/>
      <c r="KU282" s="77"/>
      <c r="KV282" s="77"/>
      <c r="KW282" s="77"/>
      <c r="KX282" s="77"/>
      <c r="KY282" s="77"/>
      <c r="KZ282" s="77"/>
      <c r="LA282" s="77"/>
      <c r="LB282" s="77"/>
      <c r="LC282" s="77"/>
      <c r="LD282" s="77"/>
      <c r="LE282" s="77"/>
      <c r="LF282" s="77"/>
      <c r="LG282" s="77"/>
      <c r="LH282" s="77"/>
      <c r="LI282" s="77"/>
      <c r="LJ282" s="77"/>
      <c r="LK282" s="77"/>
      <c r="LL282" s="77"/>
      <c r="LM282" s="77"/>
      <c r="LN282" s="77"/>
      <c r="LO282" s="77"/>
      <c r="LP282" s="77"/>
      <c r="LQ282" s="77"/>
      <c r="LR282" s="77"/>
      <c r="LS282" s="77"/>
      <c r="LT282" s="77"/>
      <c r="LU282" s="77"/>
      <c r="LV282" s="77"/>
      <c r="LW282" s="77"/>
      <c r="LX282" s="77"/>
      <c r="LY282" s="77"/>
      <c r="LZ282" s="77"/>
      <c r="MA282" s="77"/>
      <c r="MB282" s="77"/>
      <c r="MC282" s="77"/>
      <c r="MD282" s="77"/>
      <c r="ME282" s="77"/>
      <c r="MF282" s="77"/>
      <c r="MG282" s="77"/>
      <c r="MH282" s="77"/>
      <c r="MI282" s="77"/>
      <c r="MJ282" s="77"/>
      <c r="MK282" s="77"/>
      <c r="ML282" s="77"/>
      <c r="MM282" s="77"/>
      <c r="MN282" s="77"/>
      <c r="MO282" s="77"/>
      <c r="MP282" s="77"/>
      <c r="MQ282" s="77"/>
      <c r="MR282" s="77"/>
      <c r="MS282" s="77"/>
      <c r="MT282" s="77"/>
      <c r="MU282" s="77"/>
      <c r="MV282" s="77"/>
      <c r="MW282" s="77"/>
      <c r="MX282" s="77"/>
      <c r="MY282" s="77"/>
      <c r="MZ282" s="77"/>
      <c r="NA282" s="77"/>
      <c r="NB282" s="77"/>
      <c r="NC282" s="77"/>
      <c r="ND282" s="77"/>
      <c r="NE282" s="77"/>
      <c r="NF282" s="77"/>
      <c r="NG282" s="77"/>
      <c r="NH282" s="77"/>
      <c r="NI282" s="77"/>
      <c r="NJ282" s="77"/>
      <c r="NK282" s="77"/>
      <c r="NL282" s="77"/>
      <c r="NM282" s="77"/>
      <c r="NN282" s="77"/>
      <c r="NO282" s="77"/>
      <c r="NP282" s="77"/>
      <c r="NQ282" s="77"/>
      <c r="NR282" s="77"/>
      <c r="NS282" s="77"/>
      <c r="NT282" s="77"/>
      <c r="NU282" s="77"/>
      <c r="NV282" s="77"/>
      <c r="NW282" s="77"/>
      <c r="NX282" s="77"/>
      <c r="NY282" s="77"/>
      <c r="NZ282" s="77"/>
      <c r="OA282" s="77"/>
      <c r="OB282" s="77"/>
      <c r="OC282" s="77"/>
      <c r="OD282" s="77"/>
      <c r="OE282" s="77"/>
      <c r="OF282" s="77"/>
      <c r="OG282" s="77"/>
      <c r="OH282" s="77"/>
      <c r="OI282" s="77"/>
      <c r="OJ282" s="77"/>
      <c r="OK282" s="77"/>
      <c r="OL282" s="77"/>
      <c r="OM282" s="77"/>
      <c r="ON282" s="77"/>
      <c r="OO282" s="77"/>
      <c r="OP282" s="77"/>
      <c r="OQ282" s="77"/>
      <c r="OR282" s="77"/>
      <c r="OS282" s="77"/>
      <c r="OT282" s="77"/>
      <c r="OU282" s="77"/>
      <c r="OV282" s="77"/>
      <c r="OW282" s="77"/>
      <c r="OX282" s="77"/>
      <c r="OY282" s="77"/>
      <c r="OZ282" s="77"/>
      <c r="PA282" s="77"/>
      <c r="PB282" s="77"/>
      <c r="PC282" s="77"/>
      <c r="PD282" s="77"/>
      <c r="PE282" s="77"/>
      <c r="PF282" s="77"/>
      <c r="PG282" s="77"/>
      <c r="PH282" s="77"/>
      <c r="PI282" s="77"/>
      <c r="PJ282" s="77"/>
      <c r="PK282" s="77"/>
      <c r="PL282" s="77"/>
      <c r="PM282" s="77"/>
      <c r="PN282" s="77"/>
      <c r="PO282" s="77"/>
      <c r="PP282" s="77"/>
      <c r="PQ282" s="77"/>
      <c r="PR282" s="77"/>
      <c r="PS282" s="77"/>
      <c r="PT282" s="77"/>
      <c r="PU282" s="77"/>
      <c r="PV282" s="77"/>
      <c r="PW282" s="77"/>
      <c r="PX282" s="77"/>
      <c r="PY282" s="77"/>
      <c r="PZ282" s="77"/>
      <c r="QA282" s="77"/>
      <c r="QB282" s="77"/>
      <c r="QC282" s="77"/>
      <c r="QD282" s="77"/>
      <c r="QE282" s="77"/>
      <c r="QF282" s="77"/>
      <c r="QG282" s="77"/>
      <c r="QH282" s="77"/>
      <c r="QI282" s="77"/>
      <c r="QJ282" s="77"/>
      <c r="QK282" s="77"/>
      <c r="QL282" s="77"/>
      <c r="QM282" s="77"/>
      <c r="QN282" s="77"/>
      <c r="QO282" s="77"/>
      <c r="QP282" s="77"/>
      <c r="QQ282" s="77"/>
      <c r="QR282" s="77"/>
      <c r="QS282" s="77"/>
      <c r="QT282" s="77"/>
      <c r="QU282" s="77"/>
      <c r="QV282" s="77"/>
      <c r="QW282" s="77"/>
      <c r="QX282" s="77"/>
      <c r="QY282" s="77"/>
      <c r="QZ282" s="77"/>
      <c r="RA282" s="77"/>
      <c r="RB282" s="77"/>
      <c r="RC282" s="77"/>
      <c r="RD282" s="77"/>
      <c r="RE282" s="77"/>
      <c r="RF282" s="77"/>
      <c r="RG282" s="77"/>
      <c r="RH282" s="77"/>
      <c r="RI282" s="77"/>
      <c r="RJ282" s="77"/>
      <c r="RK282" s="77"/>
      <c r="RL282" s="77"/>
      <c r="RM282" s="77"/>
      <c r="RN282" s="77"/>
      <c r="RO282" s="77"/>
      <c r="RP282" s="77"/>
      <c r="RQ282" s="77"/>
      <c r="RR282" s="77"/>
      <c r="RS282" s="77"/>
      <c r="RT282" s="77"/>
      <c r="RU282" s="77"/>
      <c r="RV282" s="77"/>
      <c r="RW282" s="77"/>
      <c r="RX282" s="77"/>
      <c r="RY282" s="77"/>
      <c r="RZ282" s="77"/>
      <c r="SA282" s="77"/>
      <c r="SB282" s="77"/>
      <c r="SC282" s="77"/>
      <c r="SD282" s="77"/>
      <c r="SE282" s="77"/>
      <c r="SF282" s="77"/>
      <c r="SG282" s="77"/>
      <c r="SH282" s="77"/>
      <c r="SI282" s="77"/>
      <c r="SJ282" s="77"/>
    </row>
    <row r="283" spans="1:504" s="28" customFormat="1" ht="15">
      <c r="A283" s="85" t="s">
        <v>153</v>
      </c>
      <c r="B283" s="1012"/>
      <c r="C283" s="1016"/>
      <c r="D283" s="1013"/>
      <c r="E283" s="1014"/>
      <c r="F283" s="1014"/>
      <c r="G283" s="1014"/>
      <c r="H283" s="1014"/>
      <c r="I283" s="147" t="e">
        <f t="shared" si="86"/>
        <v>#DIV/0!</v>
      </c>
      <c r="J283" s="147" t="e">
        <f t="shared" si="82"/>
        <v>#DIV/0!</v>
      </c>
      <c r="K283" s="1046"/>
      <c r="L283" s="1046"/>
      <c r="M283" s="1047"/>
      <c r="N283" s="147" t="e">
        <f t="shared" si="83"/>
        <v>#DIV/0!</v>
      </c>
      <c r="O283" s="77"/>
      <c r="P283" s="197"/>
      <c r="Q283" s="77"/>
      <c r="R283" s="77"/>
      <c r="S283" s="77"/>
      <c r="T283" s="77"/>
      <c r="U283" s="77"/>
      <c r="V283" s="77"/>
      <c r="W283" s="77"/>
      <c r="X283" s="77"/>
      <c r="Y283" s="77"/>
      <c r="Z283" s="77"/>
      <c r="AA283" s="77"/>
      <c r="AB283" s="77"/>
      <c r="AC283" s="77"/>
      <c r="AD283" s="77"/>
      <c r="AE283" s="77"/>
      <c r="AF283" s="77"/>
      <c r="AG283" s="77"/>
      <c r="AH283" s="77"/>
      <c r="AI283" s="77"/>
      <c r="AJ283" s="77"/>
      <c r="AK283" s="77"/>
      <c r="AL283" s="77"/>
      <c r="AM283" s="77"/>
      <c r="AN283" s="77"/>
      <c r="AO283" s="77"/>
      <c r="AP283" s="77"/>
      <c r="AQ283" s="77"/>
      <c r="AR283" s="77"/>
      <c r="AS283" s="77"/>
      <c r="AT283" s="77"/>
      <c r="AU283" s="77"/>
      <c r="AV283" s="77"/>
      <c r="AW283" s="77"/>
      <c r="AX283" s="77"/>
      <c r="AY283" s="77"/>
      <c r="AZ283" s="77"/>
      <c r="BA283" s="77"/>
      <c r="BB283" s="77"/>
      <c r="BC283" s="77"/>
      <c r="BD283" s="77"/>
      <c r="BE283" s="77"/>
      <c r="BF283" s="77"/>
      <c r="BG283" s="77"/>
      <c r="BH283" s="77"/>
      <c r="BI283" s="77"/>
      <c r="BJ283" s="77"/>
      <c r="BK283" s="77"/>
      <c r="BL283" s="77"/>
      <c r="BM283" s="77"/>
      <c r="BN283" s="77"/>
      <c r="BO283" s="77"/>
      <c r="BP283" s="77"/>
      <c r="BQ283" s="77"/>
      <c r="BR283" s="77"/>
      <c r="BS283" s="77"/>
      <c r="BT283" s="77"/>
      <c r="BU283" s="77"/>
      <c r="BV283" s="77"/>
      <c r="BW283" s="77"/>
      <c r="BX283" s="77"/>
      <c r="BY283" s="77"/>
      <c r="BZ283" s="77"/>
      <c r="CA283" s="77"/>
      <c r="CB283" s="77"/>
      <c r="CC283" s="77"/>
      <c r="CD283" s="77"/>
      <c r="CE283" s="77"/>
      <c r="CF283" s="77"/>
      <c r="CG283" s="77"/>
      <c r="CH283" s="77"/>
      <c r="CI283" s="77"/>
      <c r="CJ283" s="77"/>
      <c r="CK283" s="77"/>
      <c r="CL283" s="77"/>
      <c r="CM283" s="77"/>
      <c r="CN283" s="77"/>
      <c r="CO283" s="77"/>
      <c r="CP283" s="77"/>
      <c r="CQ283" s="77"/>
      <c r="CR283" s="77"/>
      <c r="CS283" s="77"/>
      <c r="CT283" s="77"/>
      <c r="CU283" s="77"/>
      <c r="CV283" s="77"/>
      <c r="CW283" s="77"/>
      <c r="CX283" s="77"/>
      <c r="CY283" s="77"/>
      <c r="CZ283" s="77"/>
      <c r="DA283" s="77"/>
      <c r="DB283" s="77"/>
      <c r="DC283" s="77"/>
      <c r="DD283" s="77"/>
      <c r="DE283" s="77"/>
      <c r="DF283" s="77"/>
      <c r="DG283" s="77"/>
      <c r="DH283" s="77"/>
      <c r="DI283" s="77"/>
      <c r="DJ283" s="77"/>
      <c r="DK283" s="77"/>
      <c r="DL283" s="77"/>
      <c r="DM283" s="77"/>
      <c r="DN283" s="77"/>
      <c r="DO283" s="77"/>
      <c r="DP283" s="77"/>
      <c r="DQ283" s="77"/>
      <c r="DR283" s="77"/>
      <c r="DS283" s="77"/>
      <c r="DT283" s="77"/>
      <c r="DU283" s="77"/>
      <c r="DV283" s="77"/>
      <c r="DW283" s="77"/>
      <c r="DX283" s="77"/>
      <c r="DY283" s="77"/>
      <c r="DZ283" s="77"/>
      <c r="EA283" s="77"/>
      <c r="EB283" s="77"/>
      <c r="EC283" s="77"/>
      <c r="ED283" s="77"/>
      <c r="EE283" s="77"/>
      <c r="EF283" s="77"/>
      <c r="EG283" s="77"/>
      <c r="EH283" s="77"/>
      <c r="EI283" s="77"/>
      <c r="EJ283" s="77"/>
      <c r="EK283" s="77"/>
      <c r="EL283" s="77"/>
      <c r="EM283" s="77"/>
      <c r="EN283" s="77"/>
      <c r="EO283" s="77"/>
      <c r="EP283" s="77"/>
      <c r="EQ283" s="77"/>
      <c r="ER283" s="77"/>
      <c r="ES283" s="77"/>
      <c r="ET283" s="77"/>
      <c r="EU283" s="77"/>
      <c r="EV283" s="77"/>
      <c r="EW283" s="77"/>
      <c r="EX283" s="77"/>
      <c r="EY283" s="77"/>
      <c r="EZ283" s="77"/>
      <c r="FA283" s="77"/>
      <c r="FB283" s="77"/>
      <c r="FC283" s="77"/>
      <c r="FD283" s="77"/>
      <c r="FE283" s="77"/>
      <c r="FF283" s="77"/>
      <c r="FG283" s="77"/>
      <c r="FH283" s="77"/>
      <c r="FI283" s="77"/>
      <c r="FJ283" s="77"/>
      <c r="FK283" s="77"/>
      <c r="FL283" s="77"/>
      <c r="FM283" s="77"/>
      <c r="FN283" s="77"/>
      <c r="FO283" s="77"/>
      <c r="FP283" s="77"/>
      <c r="FQ283" s="77"/>
      <c r="FR283" s="77"/>
      <c r="FS283" s="77"/>
      <c r="FT283" s="77"/>
      <c r="FU283" s="77"/>
      <c r="FV283" s="77"/>
      <c r="FW283" s="77"/>
      <c r="FX283" s="77"/>
      <c r="FY283" s="77"/>
      <c r="FZ283" s="77"/>
      <c r="GA283" s="77"/>
      <c r="GB283" s="77"/>
      <c r="GC283" s="77"/>
      <c r="GD283" s="77"/>
      <c r="GE283" s="77"/>
      <c r="GF283" s="77"/>
      <c r="GG283" s="77"/>
      <c r="GH283" s="77"/>
      <c r="GI283" s="77"/>
      <c r="GJ283" s="77"/>
      <c r="GK283" s="77"/>
      <c r="GL283" s="77"/>
      <c r="GM283" s="77"/>
      <c r="GN283" s="77"/>
      <c r="GO283" s="77"/>
      <c r="GP283" s="77"/>
      <c r="GQ283" s="77"/>
      <c r="GR283" s="77"/>
      <c r="GS283" s="77"/>
      <c r="GT283" s="77"/>
      <c r="GU283" s="77"/>
      <c r="GV283" s="77"/>
      <c r="GW283" s="77"/>
      <c r="GX283" s="77"/>
      <c r="GY283" s="77"/>
      <c r="GZ283" s="77"/>
      <c r="HA283" s="77"/>
      <c r="HB283" s="77"/>
      <c r="HC283" s="77"/>
      <c r="HD283" s="77"/>
      <c r="HE283" s="77"/>
      <c r="HF283" s="77"/>
      <c r="HG283" s="77"/>
      <c r="HH283" s="77"/>
      <c r="HI283" s="77"/>
      <c r="HJ283" s="77"/>
      <c r="HK283" s="77"/>
      <c r="HL283" s="77"/>
      <c r="HM283" s="77"/>
      <c r="HN283" s="77"/>
      <c r="HO283" s="77"/>
      <c r="HP283" s="77"/>
      <c r="HQ283" s="77"/>
      <c r="HR283" s="77"/>
      <c r="HS283" s="77"/>
      <c r="HT283" s="77"/>
      <c r="HU283" s="77"/>
      <c r="HV283" s="77"/>
      <c r="HW283" s="77"/>
      <c r="HX283" s="77"/>
      <c r="HY283" s="77"/>
      <c r="HZ283" s="77"/>
      <c r="IA283" s="77"/>
      <c r="IB283" s="77"/>
      <c r="IC283" s="77"/>
      <c r="ID283" s="77"/>
      <c r="IE283" s="77"/>
      <c r="IF283" s="77"/>
      <c r="IG283" s="77"/>
      <c r="IH283" s="77"/>
      <c r="II283" s="77"/>
      <c r="IJ283" s="77"/>
      <c r="IK283" s="77"/>
      <c r="IL283" s="77"/>
      <c r="IM283" s="77"/>
      <c r="IN283" s="77"/>
      <c r="IO283" s="77"/>
      <c r="IP283" s="77"/>
      <c r="IQ283" s="77"/>
      <c r="IR283" s="77"/>
      <c r="IS283" s="77"/>
      <c r="IT283" s="77"/>
      <c r="IU283" s="77"/>
      <c r="IV283" s="77"/>
      <c r="IW283" s="77"/>
      <c r="IX283" s="77"/>
      <c r="IY283" s="77"/>
      <c r="IZ283" s="77"/>
      <c r="JA283" s="77"/>
      <c r="JB283" s="77"/>
      <c r="JC283" s="77"/>
      <c r="JD283" s="77"/>
      <c r="JE283" s="77"/>
      <c r="JF283" s="77"/>
      <c r="JG283" s="77"/>
      <c r="JH283" s="77"/>
      <c r="JI283" s="77"/>
      <c r="JJ283" s="77"/>
      <c r="JK283" s="77"/>
      <c r="JL283" s="77"/>
      <c r="JM283" s="77"/>
      <c r="JN283" s="77"/>
      <c r="JO283" s="77"/>
      <c r="JP283" s="77"/>
      <c r="JQ283" s="77"/>
      <c r="JR283" s="77"/>
      <c r="JS283" s="77"/>
      <c r="JT283" s="77"/>
      <c r="JU283" s="77"/>
      <c r="JV283" s="77"/>
      <c r="JW283" s="77"/>
      <c r="JX283" s="77"/>
      <c r="JY283" s="77"/>
      <c r="JZ283" s="77"/>
      <c r="KA283" s="77"/>
      <c r="KB283" s="77"/>
      <c r="KC283" s="77"/>
      <c r="KD283" s="77"/>
      <c r="KE283" s="77"/>
      <c r="KF283" s="77"/>
      <c r="KG283" s="77"/>
      <c r="KH283" s="77"/>
      <c r="KI283" s="77"/>
      <c r="KJ283" s="77"/>
      <c r="KK283" s="77"/>
      <c r="KL283" s="77"/>
      <c r="KM283" s="77"/>
      <c r="KN283" s="77"/>
      <c r="KO283" s="77"/>
      <c r="KP283" s="77"/>
      <c r="KQ283" s="77"/>
      <c r="KR283" s="77"/>
      <c r="KS283" s="77"/>
      <c r="KT283" s="77"/>
      <c r="KU283" s="77"/>
      <c r="KV283" s="77"/>
      <c r="KW283" s="77"/>
      <c r="KX283" s="77"/>
      <c r="KY283" s="77"/>
      <c r="KZ283" s="77"/>
      <c r="LA283" s="77"/>
      <c r="LB283" s="77"/>
      <c r="LC283" s="77"/>
      <c r="LD283" s="77"/>
      <c r="LE283" s="77"/>
      <c r="LF283" s="77"/>
      <c r="LG283" s="77"/>
      <c r="LH283" s="77"/>
      <c r="LI283" s="77"/>
      <c r="LJ283" s="77"/>
      <c r="LK283" s="77"/>
      <c r="LL283" s="77"/>
      <c r="LM283" s="77"/>
      <c r="LN283" s="77"/>
      <c r="LO283" s="77"/>
      <c r="LP283" s="77"/>
      <c r="LQ283" s="77"/>
      <c r="LR283" s="77"/>
      <c r="LS283" s="77"/>
      <c r="LT283" s="77"/>
      <c r="LU283" s="77"/>
      <c r="LV283" s="77"/>
      <c r="LW283" s="77"/>
      <c r="LX283" s="77"/>
      <c r="LY283" s="77"/>
      <c r="LZ283" s="77"/>
      <c r="MA283" s="77"/>
      <c r="MB283" s="77"/>
      <c r="MC283" s="77"/>
      <c r="MD283" s="77"/>
      <c r="ME283" s="77"/>
      <c r="MF283" s="77"/>
      <c r="MG283" s="77"/>
      <c r="MH283" s="77"/>
      <c r="MI283" s="77"/>
      <c r="MJ283" s="77"/>
      <c r="MK283" s="77"/>
      <c r="ML283" s="77"/>
      <c r="MM283" s="77"/>
      <c r="MN283" s="77"/>
      <c r="MO283" s="77"/>
      <c r="MP283" s="77"/>
      <c r="MQ283" s="77"/>
      <c r="MR283" s="77"/>
      <c r="MS283" s="77"/>
      <c r="MT283" s="77"/>
      <c r="MU283" s="77"/>
      <c r="MV283" s="77"/>
      <c r="MW283" s="77"/>
      <c r="MX283" s="77"/>
      <c r="MY283" s="77"/>
      <c r="MZ283" s="77"/>
      <c r="NA283" s="77"/>
      <c r="NB283" s="77"/>
      <c r="NC283" s="77"/>
      <c r="ND283" s="77"/>
      <c r="NE283" s="77"/>
      <c r="NF283" s="77"/>
      <c r="NG283" s="77"/>
      <c r="NH283" s="77"/>
      <c r="NI283" s="77"/>
      <c r="NJ283" s="77"/>
      <c r="NK283" s="77"/>
      <c r="NL283" s="77"/>
      <c r="NM283" s="77"/>
      <c r="NN283" s="77"/>
      <c r="NO283" s="77"/>
      <c r="NP283" s="77"/>
      <c r="NQ283" s="77"/>
      <c r="NR283" s="77"/>
      <c r="NS283" s="77"/>
      <c r="NT283" s="77"/>
      <c r="NU283" s="77"/>
      <c r="NV283" s="77"/>
      <c r="NW283" s="77"/>
      <c r="NX283" s="77"/>
      <c r="NY283" s="77"/>
      <c r="NZ283" s="77"/>
      <c r="OA283" s="77"/>
      <c r="OB283" s="77"/>
      <c r="OC283" s="77"/>
      <c r="OD283" s="77"/>
      <c r="OE283" s="77"/>
      <c r="OF283" s="77"/>
      <c r="OG283" s="77"/>
      <c r="OH283" s="77"/>
      <c r="OI283" s="77"/>
      <c r="OJ283" s="77"/>
      <c r="OK283" s="77"/>
      <c r="OL283" s="77"/>
      <c r="OM283" s="77"/>
      <c r="ON283" s="77"/>
      <c r="OO283" s="77"/>
      <c r="OP283" s="77"/>
      <c r="OQ283" s="77"/>
      <c r="OR283" s="77"/>
      <c r="OS283" s="77"/>
      <c r="OT283" s="77"/>
      <c r="OU283" s="77"/>
      <c r="OV283" s="77"/>
      <c r="OW283" s="77"/>
      <c r="OX283" s="77"/>
      <c r="OY283" s="77"/>
      <c r="OZ283" s="77"/>
      <c r="PA283" s="77"/>
      <c r="PB283" s="77"/>
      <c r="PC283" s="77"/>
      <c r="PD283" s="77"/>
      <c r="PE283" s="77"/>
      <c r="PF283" s="77"/>
      <c r="PG283" s="77"/>
      <c r="PH283" s="77"/>
      <c r="PI283" s="77"/>
      <c r="PJ283" s="77"/>
      <c r="PK283" s="77"/>
      <c r="PL283" s="77"/>
      <c r="PM283" s="77"/>
      <c r="PN283" s="77"/>
      <c r="PO283" s="77"/>
      <c r="PP283" s="77"/>
      <c r="PQ283" s="77"/>
      <c r="PR283" s="77"/>
      <c r="PS283" s="77"/>
      <c r="PT283" s="77"/>
      <c r="PU283" s="77"/>
      <c r="PV283" s="77"/>
      <c r="PW283" s="77"/>
      <c r="PX283" s="77"/>
      <c r="PY283" s="77"/>
      <c r="PZ283" s="77"/>
      <c r="QA283" s="77"/>
      <c r="QB283" s="77"/>
      <c r="QC283" s="77"/>
      <c r="QD283" s="77"/>
      <c r="QE283" s="77"/>
      <c r="QF283" s="77"/>
      <c r="QG283" s="77"/>
      <c r="QH283" s="77"/>
      <c r="QI283" s="77"/>
      <c r="QJ283" s="77"/>
      <c r="QK283" s="77"/>
      <c r="QL283" s="77"/>
      <c r="QM283" s="77"/>
      <c r="QN283" s="77"/>
      <c r="QO283" s="77"/>
      <c r="QP283" s="77"/>
      <c r="QQ283" s="77"/>
      <c r="QR283" s="77"/>
      <c r="QS283" s="77"/>
      <c r="QT283" s="77"/>
      <c r="QU283" s="77"/>
      <c r="QV283" s="77"/>
      <c r="QW283" s="77"/>
      <c r="QX283" s="77"/>
      <c r="QY283" s="77"/>
      <c r="QZ283" s="77"/>
      <c r="RA283" s="77"/>
      <c r="RB283" s="77"/>
      <c r="RC283" s="77"/>
      <c r="RD283" s="77"/>
      <c r="RE283" s="77"/>
      <c r="RF283" s="77"/>
      <c r="RG283" s="77"/>
      <c r="RH283" s="77"/>
      <c r="RI283" s="77"/>
      <c r="RJ283" s="77"/>
      <c r="RK283" s="77"/>
      <c r="RL283" s="77"/>
      <c r="RM283" s="77"/>
      <c r="RN283" s="77"/>
      <c r="RO283" s="77"/>
      <c r="RP283" s="77"/>
      <c r="RQ283" s="77"/>
      <c r="RR283" s="77"/>
      <c r="RS283" s="77"/>
      <c r="RT283" s="77"/>
      <c r="RU283" s="77"/>
      <c r="RV283" s="77"/>
      <c r="RW283" s="77"/>
      <c r="RX283" s="77"/>
      <c r="RY283" s="77"/>
      <c r="RZ283" s="77"/>
      <c r="SA283" s="77"/>
      <c r="SB283" s="77"/>
      <c r="SC283" s="77"/>
      <c r="SD283" s="77"/>
      <c r="SE283" s="77"/>
      <c r="SF283" s="77"/>
      <c r="SG283" s="77"/>
      <c r="SH283" s="77"/>
      <c r="SI283" s="77"/>
      <c r="SJ283" s="77"/>
    </row>
    <row r="284" spans="1:504" ht="15">
      <c r="A284" s="2" t="s">
        <v>109</v>
      </c>
      <c r="B284" s="1008"/>
      <c r="C284" s="1016"/>
      <c r="D284" s="1016"/>
      <c r="E284" s="1016"/>
      <c r="F284" s="1016"/>
      <c r="G284" s="1016"/>
      <c r="H284" s="1016"/>
      <c r="I284" s="147" t="e">
        <f t="shared" si="86"/>
        <v>#DIV/0!</v>
      </c>
      <c r="J284" s="147" t="e">
        <f t="shared" si="82"/>
        <v>#DIV/0!</v>
      </c>
      <c r="K284" s="1043"/>
      <c r="L284" s="1043"/>
      <c r="M284" s="1045"/>
      <c r="N284" s="147" t="e">
        <f t="shared" si="83"/>
        <v>#DIV/0!</v>
      </c>
      <c r="P284" s="92"/>
    </row>
    <row r="285" spans="1:504" ht="15">
      <c r="A285" s="2" t="s">
        <v>110</v>
      </c>
      <c r="B285" s="1011"/>
      <c r="C285" s="1016"/>
      <c r="D285" s="1013"/>
      <c r="E285" s="1014"/>
      <c r="F285" s="1014"/>
      <c r="G285" s="1014"/>
      <c r="H285" s="1014"/>
      <c r="I285" s="147" t="e">
        <f t="shared" si="86"/>
        <v>#DIV/0!</v>
      </c>
      <c r="J285" s="147" t="e">
        <f t="shared" si="82"/>
        <v>#DIV/0!</v>
      </c>
      <c r="K285" s="1046"/>
      <c r="L285" s="1046"/>
      <c r="M285" s="1047"/>
      <c r="N285" s="147" t="e">
        <f t="shared" si="83"/>
        <v>#DIV/0!</v>
      </c>
      <c r="P285" s="92"/>
    </row>
    <row r="286" spans="1:504" ht="15">
      <c r="A286" s="159" t="s">
        <v>111</v>
      </c>
      <c r="B286" s="1011"/>
      <c r="C286" s="1016"/>
      <c r="D286" s="1013"/>
      <c r="E286" s="1014"/>
      <c r="F286" s="1014"/>
      <c r="G286" s="1014"/>
      <c r="H286" s="1014"/>
      <c r="I286" s="147" t="e">
        <f t="shared" si="86"/>
        <v>#DIV/0!</v>
      </c>
      <c r="J286" s="147" t="e">
        <f t="shared" si="82"/>
        <v>#DIV/0!</v>
      </c>
      <c r="K286" s="1046"/>
      <c r="L286" s="1046"/>
      <c r="M286" s="1047"/>
      <c r="N286" s="147" t="e">
        <f t="shared" si="83"/>
        <v>#DIV/0!</v>
      </c>
      <c r="P286" s="92"/>
    </row>
    <row r="287" spans="1:504" s="74" customFormat="1" ht="15">
      <c r="A287" s="2" t="s">
        <v>112</v>
      </c>
      <c r="B287" s="1011"/>
      <c r="C287" s="1008"/>
      <c r="D287" s="1010"/>
      <c r="E287" s="1009"/>
      <c r="F287" s="1009"/>
      <c r="G287" s="1009"/>
      <c r="H287" s="1009"/>
      <c r="I287" s="9" t="e">
        <f t="shared" si="86"/>
        <v>#DIV/0!</v>
      </c>
      <c r="J287" s="9" t="e">
        <f t="shared" si="82"/>
        <v>#DIV/0!</v>
      </c>
      <c r="K287" s="1046"/>
      <c r="L287" s="1046"/>
      <c r="M287" s="1047"/>
      <c r="N287" s="147" t="e">
        <f t="shared" si="83"/>
        <v>#DIV/0!</v>
      </c>
      <c r="P287" s="92"/>
    </row>
    <row r="288" spans="1:504" s="74" customFormat="1" ht="15">
      <c r="A288" s="160" t="s">
        <v>113</v>
      </c>
      <c r="B288" s="161"/>
      <c r="C288" s="162"/>
      <c r="D288" s="163"/>
      <c r="E288" s="164"/>
      <c r="F288" s="164"/>
      <c r="G288" s="164"/>
      <c r="H288" s="164"/>
      <c r="I288" s="165" t="e">
        <f t="shared" si="86"/>
        <v>#DIV/0!</v>
      </c>
      <c r="J288" s="165" t="e">
        <f t="shared" si="82"/>
        <v>#DIV/0!</v>
      </c>
      <c r="K288" s="1056"/>
      <c r="L288" s="1056"/>
      <c r="M288" s="1057"/>
      <c r="N288" s="166" t="e">
        <f t="shared" si="83"/>
        <v>#DIV/0!</v>
      </c>
      <c r="P288" s="92"/>
    </row>
    <row r="289" spans="1:16" s="74" customFormat="1" ht="15">
      <c r="A289" s="70" t="s">
        <v>114</v>
      </c>
      <c r="B289" s="1317">
        <f>B45</f>
        <v>0</v>
      </c>
      <c r="C289" s="78"/>
      <c r="D289" s="78">
        <f>D45</f>
        <v>0</v>
      </c>
      <c r="E289" s="71">
        <f>E45</f>
        <v>0</v>
      </c>
      <c r="F289" s="71">
        <f>F45</f>
        <v>0</v>
      </c>
      <c r="G289" s="71">
        <f>G45</f>
        <v>0</v>
      </c>
      <c r="H289" s="71">
        <f>H45</f>
        <v>0</v>
      </c>
      <c r="I289" s="72" t="e">
        <f t="shared" si="86"/>
        <v>#DIV/0!</v>
      </c>
      <c r="J289" s="72" t="e">
        <f t="shared" si="82"/>
        <v>#DIV/0!</v>
      </c>
      <c r="K289" s="78">
        <f>K45</f>
        <v>0</v>
      </c>
      <c r="L289" s="1048">
        <f t="shared" ref="L289:M289" si="89">L45</f>
        <v>0</v>
      </c>
      <c r="M289" s="1048">
        <f t="shared" si="89"/>
        <v>0</v>
      </c>
      <c r="N289" s="73" t="e">
        <f t="shared" si="83"/>
        <v>#DIV/0!</v>
      </c>
      <c r="P289" s="92"/>
    </row>
    <row r="290" spans="1:16" s="74" customFormat="1" ht="15">
      <c r="A290" s="5" t="s">
        <v>115</v>
      </c>
      <c r="B290" s="6">
        <f>B6-B289</f>
        <v>0</v>
      </c>
      <c r="C290" s="6"/>
      <c r="D290" s="6">
        <f>D6-D289</f>
        <v>0</v>
      </c>
      <c r="E290" s="1243">
        <f>E6-E289</f>
        <v>0</v>
      </c>
      <c r="F290" s="6">
        <f>F6-F289</f>
        <v>0</v>
      </c>
      <c r="G290" s="6"/>
      <c r="H290" s="1243">
        <f>H6-H289</f>
        <v>0</v>
      </c>
      <c r="I290" s="50" t="e">
        <f t="shared" si="86"/>
        <v>#DIV/0!</v>
      </c>
      <c r="J290" s="50" t="e">
        <f t="shared" si="82"/>
        <v>#DIV/0!</v>
      </c>
      <c r="K290" s="6">
        <f>K6-K289</f>
        <v>0</v>
      </c>
      <c r="L290" s="6">
        <f>L6-L289</f>
        <v>0</v>
      </c>
      <c r="M290" s="15">
        <f>M6-M289</f>
        <v>0</v>
      </c>
      <c r="N290" s="51" t="e">
        <f t="shared" si="83"/>
        <v>#DIV/0!</v>
      </c>
      <c r="P290" s="92"/>
    </row>
    <row r="291" spans="1:16" s="74" customFormat="1" ht="15">
      <c r="A291" s="1333" t="s">
        <v>116</v>
      </c>
      <c r="B291" s="1334"/>
      <c r="C291" s="1334"/>
      <c r="D291" s="1334"/>
      <c r="E291" s="1334"/>
      <c r="F291" s="203"/>
      <c r="G291" s="203"/>
      <c r="H291" s="203"/>
      <c r="I291" s="203"/>
      <c r="J291" s="203"/>
      <c r="K291" s="203"/>
      <c r="L291" s="203"/>
      <c r="M291" s="203"/>
      <c r="N291" s="51" t="e">
        <f t="shared" si="83"/>
        <v>#DIV/0!</v>
      </c>
      <c r="P291" s="92"/>
    </row>
    <row r="292" spans="1:16" s="74" customFormat="1" ht="15">
      <c r="A292" s="5" t="s">
        <v>117</v>
      </c>
      <c r="B292" s="52">
        <f>SUM(B293,B299:B300)</f>
        <v>0</v>
      </c>
      <c r="C292" s="52"/>
      <c r="D292" s="52">
        <f t="shared" ref="D292:H292" si="90">SUM(D293,D299:D300)</f>
        <v>0</v>
      </c>
      <c r="E292" s="52">
        <f t="shared" si="90"/>
        <v>0</v>
      </c>
      <c r="F292" s="52">
        <f t="shared" si="90"/>
        <v>0</v>
      </c>
      <c r="G292" s="52"/>
      <c r="H292" s="52">
        <f t="shared" si="90"/>
        <v>0</v>
      </c>
      <c r="I292" s="7" t="e">
        <f>F292/E292</f>
        <v>#DIV/0!</v>
      </c>
      <c r="J292" s="7" t="e">
        <f t="shared" si="82"/>
        <v>#DIV/0!</v>
      </c>
      <c r="K292" s="52">
        <f t="shared" ref="K292:M292" si="91">SUM(K293,K299:K300)</f>
        <v>0</v>
      </c>
      <c r="L292" s="52">
        <f t="shared" si="91"/>
        <v>0</v>
      </c>
      <c r="M292" s="53">
        <f t="shared" si="91"/>
        <v>0</v>
      </c>
      <c r="N292" s="51" t="e">
        <f t="shared" si="83"/>
        <v>#DIV/0!</v>
      </c>
      <c r="P292" s="92"/>
    </row>
    <row r="293" spans="1:16" s="74" customFormat="1" ht="25.5">
      <c r="A293" s="5" t="s">
        <v>118</v>
      </c>
      <c r="B293" s="52">
        <f>(B294-B295)</f>
        <v>0</v>
      </c>
      <c r="C293" s="52"/>
      <c r="D293" s="52">
        <f t="shared" ref="D293:H293" si="92">(D294-D295)</f>
        <v>0</v>
      </c>
      <c r="E293" s="52">
        <f t="shared" si="92"/>
        <v>0</v>
      </c>
      <c r="F293" s="52">
        <f t="shared" si="92"/>
        <v>0</v>
      </c>
      <c r="G293" s="52"/>
      <c r="H293" s="52">
        <f t="shared" si="92"/>
        <v>0</v>
      </c>
      <c r="I293" s="7">
        <v>0</v>
      </c>
      <c r="J293" s="7" t="e">
        <f t="shared" si="82"/>
        <v>#DIV/0!</v>
      </c>
      <c r="K293" s="52">
        <f t="shared" ref="K293:M293" si="93">(K294-K295)</f>
        <v>0</v>
      </c>
      <c r="L293" s="52">
        <f t="shared" si="93"/>
        <v>0</v>
      </c>
      <c r="M293" s="53">
        <f t="shared" si="93"/>
        <v>0</v>
      </c>
      <c r="N293" s="8" t="e">
        <f t="shared" si="83"/>
        <v>#DIV/0!</v>
      </c>
      <c r="P293" s="92"/>
    </row>
    <row r="294" spans="1:16" s="74" customFormat="1" ht="15">
      <c r="A294" s="54" t="s">
        <v>119</v>
      </c>
      <c r="B294" s="13"/>
      <c r="C294" s="13"/>
      <c r="D294" s="13"/>
      <c r="E294" s="13"/>
      <c r="F294" s="13"/>
      <c r="G294" s="13"/>
      <c r="H294" s="13"/>
      <c r="I294" s="9" t="e">
        <f t="shared" ref="I294:I300" si="94">F294/E294</f>
        <v>#DIV/0!</v>
      </c>
      <c r="J294" s="9" t="e">
        <f t="shared" si="82"/>
        <v>#DIV/0!</v>
      </c>
      <c r="K294" s="13"/>
      <c r="L294" s="13"/>
      <c r="M294" s="14"/>
      <c r="N294" s="16" t="e">
        <f t="shared" si="83"/>
        <v>#DIV/0!</v>
      </c>
      <c r="P294" s="92"/>
    </row>
    <row r="295" spans="1:16" s="74" customFormat="1" ht="15">
      <c r="A295" s="54" t="s">
        <v>120</v>
      </c>
      <c r="B295" s="13"/>
      <c r="C295" s="13"/>
      <c r="D295" s="13"/>
      <c r="E295" s="13"/>
      <c r="F295" s="13"/>
      <c r="G295" s="13"/>
      <c r="H295" s="13"/>
      <c r="I295" s="9" t="e">
        <f t="shared" si="94"/>
        <v>#DIV/0!</v>
      </c>
      <c r="J295" s="9" t="e">
        <f t="shared" si="82"/>
        <v>#DIV/0!</v>
      </c>
      <c r="K295" s="13"/>
      <c r="L295" s="13"/>
      <c r="M295" s="14"/>
      <c r="N295" s="16" t="e">
        <f t="shared" si="83"/>
        <v>#DIV/0!</v>
      </c>
      <c r="P295" s="92"/>
    </row>
    <row r="296" spans="1:16" s="74" customFormat="1" ht="25.5">
      <c r="A296" s="5" t="s">
        <v>121</v>
      </c>
      <c r="B296" s="52">
        <f>(B297-B298)</f>
        <v>0</v>
      </c>
      <c r="C296" s="52"/>
      <c r="D296" s="52">
        <f t="shared" ref="D296:H296" si="95">(D297-D298)</f>
        <v>0</v>
      </c>
      <c r="E296" s="52">
        <f t="shared" si="95"/>
        <v>0</v>
      </c>
      <c r="F296" s="52">
        <f t="shared" si="95"/>
        <v>0</v>
      </c>
      <c r="G296" s="52"/>
      <c r="H296" s="52">
        <f t="shared" si="95"/>
        <v>0</v>
      </c>
      <c r="I296" s="7" t="e">
        <f t="shared" si="94"/>
        <v>#DIV/0!</v>
      </c>
      <c r="J296" s="7" t="e">
        <f t="shared" si="82"/>
        <v>#DIV/0!</v>
      </c>
      <c r="K296" s="52">
        <f t="shared" ref="K296:M296" si="96">(K297-K298)</f>
        <v>0</v>
      </c>
      <c r="L296" s="52">
        <f t="shared" si="96"/>
        <v>0</v>
      </c>
      <c r="M296" s="53">
        <f t="shared" si="96"/>
        <v>0</v>
      </c>
      <c r="N296" s="8" t="e">
        <f t="shared" si="83"/>
        <v>#DIV/0!</v>
      </c>
      <c r="P296" s="92"/>
    </row>
    <row r="297" spans="1:16" s="74" customFormat="1" ht="15">
      <c r="A297" s="54" t="s">
        <v>122</v>
      </c>
      <c r="B297" s="13"/>
      <c r="C297" s="11"/>
      <c r="D297" s="11"/>
      <c r="E297" s="12"/>
      <c r="F297" s="12"/>
      <c r="G297" s="12"/>
      <c r="H297" s="12"/>
      <c r="I297" s="9" t="e">
        <f t="shared" si="94"/>
        <v>#DIV/0!</v>
      </c>
      <c r="J297" s="9" t="e">
        <f t="shared" si="82"/>
        <v>#DIV/0!</v>
      </c>
      <c r="K297" s="75"/>
      <c r="L297" s="75"/>
      <c r="M297" s="76"/>
      <c r="N297" s="16" t="e">
        <f t="shared" si="83"/>
        <v>#DIV/0!</v>
      </c>
      <c r="P297" s="92"/>
    </row>
    <row r="298" spans="1:16" s="74" customFormat="1" ht="15">
      <c r="A298" s="54" t="s">
        <v>123</v>
      </c>
      <c r="B298" s="13"/>
      <c r="C298" s="11"/>
      <c r="D298" s="11"/>
      <c r="E298" s="12"/>
      <c r="F298" s="12"/>
      <c r="G298" s="12"/>
      <c r="H298" s="12"/>
      <c r="I298" s="9" t="e">
        <f t="shared" si="94"/>
        <v>#DIV/0!</v>
      </c>
      <c r="J298" s="9" t="e">
        <f t="shared" si="82"/>
        <v>#DIV/0!</v>
      </c>
      <c r="K298" s="75"/>
      <c r="L298" s="75"/>
      <c r="M298" s="76"/>
      <c r="N298" s="16" t="e">
        <f t="shared" si="83"/>
        <v>#DIV/0!</v>
      </c>
      <c r="P298" s="92"/>
    </row>
    <row r="299" spans="1:16" s="74" customFormat="1" ht="15">
      <c r="A299" s="5" t="s">
        <v>124</v>
      </c>
      <c r="B299" s="52"/>
      <c r="C299" s="6"/>
      <c r="D299" s="6"/>
      <c r="E299" s="6"/>
      <c r="F299" s="15"/>
      <c r="G299" s="15"/>
      <c r="H299" s="15"/>
      <c r="I299" s="7" t="e">
        <f t="shared" si="94"/>
        <v>#DIV/0!</v>
      </c>
      <c r="J299" s="7" t="e">
        <f t="shared" si="82"/>
        <v>#DIV/0!</v>
      </c>
      <c r="K299" s="130"/>
      <c r="L299" s="130"/>
      <c r="M299" s="131"/>
      <c r="N299" s="8" t="e">
        <f t="shared" si="83"/>
        <v>#DIV/0!</v>
      </c>
      <c r="P299" s="92"/>
    </row>
    <row r="300" spans="1:16" s="30" customFormat="1" ht="15">
      <c r="A300" s="5" t="s">
        <v>125</v>
      </c>
      <c r="B300" s="6">
        <f>-B290</f>
        <v>0</v>
      </c>
      <c r="C300" s="6"/>
      <c r="D300" s="6">
        <f t="shared" ref="D300:H300" si="97">-D290</f>
        <v>0</v>
      </c>
      <c r="E300" s="6">
        <f t="shared" si="97"/>
        <v>0</v>
      </c>
      <c r="F300" s="6">
        <f t="shared" si="97"/>
        <v>0</v>
      </c>
      <c r="G300" s="6">
        <f t="shared" si="97"/>
        <v>0</v>
      </c>
      <c r="H300" s="6">
        <f t="shared" si="97"/>
        <v>0</v>
      </c>
      <c r="I300" s="167" t="e">
        <f t="shared" si="94"/>
        <v>#DIV/0!</v>
      </c>
      <c r="J300" s="167" t="e">
        <f t="shared" si="82"/>
        <v>#DIV/0!</v>
      </c>
      <c r="K300" s="130">
        <v>0</v>
      </c>
      <c r="L300" s="130">
        <v>0</v>
      </c>
      <c r="M300" s="131">
        <v>0</v>
      </c>
      <c r="N300" s="168" t="e">
        <f t="shared" si="83"/>
        <v>#DIV/0!</v>
      </c>
      <c r="P300" s="66"/>
    </row>
    <row r="301" spans="1:16" s="74" customFormat="1">
      <c r="A301" s="169" t="s">
        <v>126</v>
      </c>
      <c r="B301" s="55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1"/>
      <c r="P301" s="92"/>
    </row>
    <row r="302" spans="1:16" s="74" customFormat="1" ht="15">
      <c r="A302" s="64" t="s">
        <v>90</v>
      </c>
      <c r="B302" s="106">
        <f t="shared" ref="B302:H302" si="98">B46+B60+B212+B218+B224+B241+B247</f>
        <v>0</v>
      </c>
      <c r="C302" s="106">
        <f t="shared" si="98"/>
        <v>0</v>
      </c>
      <c r="D302" s="106">
        <f t="shared" si="98"/>
        <v>0</v>
      </c>
      <c r="E302" s="106">
        <f t="shared" si="98"/>
        <v>0</v>
      </c>
      <c r="F302" s="106">
        <f t="shared" si="98"/>
        <v>0</v>
      </c>
      <c r="G302" s="106">
        <f t="shared" si="98"/>
        <v>0</v>
      </c>
      <c r="H302" s="106">
        <f t="shared" si="98"/>
        <v>0</v>
      </c>
      <c r="I302" s="82" t="e">
        <f>F302/E302</f>
        <v>#DIV/0!</v>
      </c>
      <c r="J302" s="82" t="e">
        <f t="shared" si="82"/>
        <v>#DIV/0!</v>
      </c>
      <c r="K302" s="106">
        <f>K46+K60+K212+K218+K224+K241+K247</f>
        <v>0</v>
      </c>
      <c r="L302" s="106">
        <f>L46+L60+L212+L218+L224+L241+L247</f>
        <v>0</v>
      </c>
      <c r="M302" s="106">
        <f>M46+M60+M212+M218+M224+M241+M247</f>
        <v>0</v>
      </c>
      <c r="N302" s="84" t="e">
        <f t="shared" si="83"/>
        <v>#DIV/0!</v>
      </c>
      <c r="P302" s="92"/>
    </row>
    <row r="303" spans="1:16" s="74" customFormat="1" ht="15">
      <c r="A303" s="65" t="s">
        <v>91</v>
      </c>
      <c r="B303" s="89">
        <f t="shared" ref="B303:H303" si="99">B59+B87+B213+B219+B225+B242+B248</f>
        <v>0</v>
      </c>
      <c r="C303" s="89">
        <f t="shared" si="99"/>
        <v>0</v>
      </c>
      <c r="D303" s="89">
        <f t="shared" si="99"/>
        <v>0</v>
      </c>
      <c r="E303" s="89">
        <f t="shared" si="99"/>
        <v>0</v>
      </c>
      <c r="F303" s="89">
        <f t="shared" si="99"/>
        <v>0</v>
      </c>
      <c r="G303" s="89">
        <f t="shared" si="99"/>
        <v>0</v>
      </c>
      <c r="H303" s="89">
        <f t="shared" si="99"/>
        <v>0</v>
      </c>
      <c r="I303" s="88" t="e">
        <f>F303/E303</f>
        <v>#DIV/0!</v>
      </c>
      <c r="J303" s="88" t="e">
        <f t="shared" si="82"/>
        <v>#DIV/0!</v>
      </c>
      <c r="K303" s="89">
        <f>K59+K87+K213+K219+K225+K242+K248</f>
        <v>0</v>
      </c>
      <c r="L303" s="89">
        <f>L59+L87+L213+L219+L225+L242+L248</f>
        <v>0</v>
      </c>
      <c r="M303" s="89">
        <f>M59+M87+M213+M219+M225+M242+M248</f>
        <v>0</v>
      </c>
      <c r="N303" s="90" t="e">
        <f t="shared" si="83"/>
        <v>#DIV/0!</v>
      </c>
      <c r="P303" s="92"/>
    </row>
    <row r="304" spans="1:16" s="74" customFormat="1" ht="15">
      <c r="A304" s="63" t="s">
        <v>57</v>
      </c>
      <c r="B304" s="132">
        <f>B117+B128+B214+B220+B226+B243+B249</f>
        <v>0</v>
      </c>
      <c r="C304" s="132">
        <f>C117+C128+C214+C220+C226+C243+C249</f>
        <v>0</v>
      </c>
      <c r="D304" s="132">
        <f>D117+D128+D214+D220+D226+D243+D249+D139</f>
        <v>0</v>
      </c>
      <c r="E304" s="132">
        <f>E117+E128+E214+E220+E226+E243+E249+E139</f>
        <v>0</v>
      </c>
      <c r="F304" s="132">
        <f>F117+F128+F214+F220+F226+F243+F249+F139</f>
        <v>0</v>
      </c>
      <c r="G304" s="132">
        <f>G117+G128+G214+G220+G226+G243+G249+G139</f>
        <v>0</v>
      </c>
      <c r="H304" s="132">
        <f>H117+H128+H214+H220+H226+H243+H249+H139</f>
        <v>0</v>
      </c>
      <c r="I304" s="103" t="e">
        <f>F304/E304</f>
        <v>#DIV/0!</v>
      </c>
      <c r="J304" s="103" t="e">
        <f t="shared" si="82"/>
        <v>#DIV/0!</v>
      </c>
      <c r="K304" s="132">
        <f>K117+K128+K214+K220+K226+K243+K249+K139</f>
        <v>0</v>
      </c>
      <c r="L304" s="132">
        <f>L117+L128+L214+L220+L226+L243+L249+L139</f>
        <v>0</v>
      </c>
      <c r="M304" s="132">
        <f>M117+M128+M214+M220+M226+M243+M249+M139</f>
        <v>0</v>
      </c>
      <c r="N304" s="104" t="e">
        <f t="shared" si="83"/>
        <v>#DIV/0!</v>
      </c>
      <c r="P304" s="200"/>
    </row>
    <row r="305" spans="1:504" s="74" customFormat="1" ht="15">
      <c r="A305" s="133" t="s">
        <v>92</v>
      </c>
      <c r="B305" s="135">
        <f t="shared" ref="B305:H305" si="100">+B215+B221+B227+B244+B250+B278+B280</f>
        <v>0</v>
      </c>
      <c r="C305" s="135">
        <f t="shared" si="100"/>
        <v>0</v>
      </c>
      <c r="D305" s="135">
        <f t="shared" si="100"/>
        <v>0</v>
      </c>
      <c r="E305" s="135">
        <f t="shared" si="100"/>
        <v>0</v>
      </c>
      <c r="F305" s="135">
        <f t="shared" si="100"/>
        <v>0</v>
      </c>
      <c r="G305" s="135">
        <f t="shared" si="100"/>
        <v>0</v>
      </c>
      <c r="H305" s="135">
        <f t="shared" si="100"/>
        <v>0</v>
      </c>
      <c r="I305" s="134" t="e">
        <f>F305/E305</f>
        <v>#DIV/0!</v>
      </c>
      <c r="J305" s="134" t="e">
        <f t="shared" si="82"/>
        <v>#DIV/0!</v>
      </c>
      <c r="K305" s="135">
        <f>+K215+K221+K227+K244+K250+K278+K280</f>
        <v>0</v>
      </c>
      <c r="L305" s="135">
        <f>+L215+L221+L227+L244+L250+L278+L280</f>
        <v>0</v>
      </c>
      <c r="M305" s="135">
        <f>+M215+M221+M227+M244+M250+M278+M280</f>
        <v>0</v>
      </c>
      <c r="N305" s="136" t="e">
        <f t="shared" si="83"/>
        <v>#DIV/0!</v>
      </c>
      <c r="P305" s="92"/>
    </row>
    <row r="306" spans="1:504" s="74" customFormat="1" ht="38.25">
      <c r="A306" s="170" t="s">
        <v>65</v>
      </c>
      <c r="B306" s="114">
        <f t="shared" ref="B306:H306" si="101">B150+B144+B160</f>
        <v>0</v>
      </c>
      <c r="C306" s="114">
        <f t="shared" si="101"/>
        <v>0</v>
      </c>
      <c r="D306" s="114">
        <f t="shared" si="101"/>
        <v>0</v>
      </c>
      <c r="E306" s="114">
        <f t="shared" si="101"/>
        <v>0</v>
      </c>
      <c r="F306" s="114">
        <f t="shared" si="101"/>
        <v>0</v>
      </c>
      <c r="G306" s="114">
        <f t="shared" si="101"/>
        <v>0</v>
      </c>
      <c r="H306" s="114">
        <f t="shared" si="101"/>
        <v>0</v>
      </c>
      <c r="I306" s="115" t="e">
        <f t="shared" ref="I306:I308" si="102">F306/E306</f>
        <v>#DIV/0!</v>
      </c>
      <c r="J306" s="115" t="e">
        <f t="shared" si="82"/>
        <v>#DIV/0!</v>
      </c>
      <c r="K306" s="114">
        <f>K150+K144+K160</f>
        <v>0</v>
      </c>
      <c r="L306" s="114">
        <f>L150+L144+L160</f>
        <v>0</v>
      </c>
      <c r="M306" s="114">
        <f>M150+M144+M160</f>
        <v>0</v>
      </c>
      <c r="N306" s="116" t="e">
        <f t="shared" si="83"/>
        <v>#DIV/0!</v>
      </c>
      <c r="P306" s="201"/>
    </row>
    <row r="307" spans="1:504" s="74" customFormat="1" ht="15">
      <c r="A307" s="56" t="s">
        <v>127</v>
      </c>
      <c r="B307" s="1021"/>
      <c r="C307" s="1021"/>
      <c r="D307" s="1021"/>
      <c r="E307" s="1022"/>
      <c r="F307" s="1022"/>
      <c r="G307" s="1022"/>
      <c r="H307" s="1022"/>
      <c r="I307" s="9" t="e">
        <f t="shared" si="102"/>
        <v>#DIV/0!</v>
      </c>
      <c r="J307" s="9" t="e">
        <f t="shared" si="82"/>
        <v>#DIV/0!</v>
      </c>
      <c r="K307" s="1187"/>
      <c r="L307" s="13"/>
      <c r="M307" s="14"/>
      <c r="N307" s="16" t="e">
        <f t="shared" si="83"/>
        <v>#DIV/0!</v>
      </c>
      <c r="P307" s="92"/>
    </row>
    <row r="308" spans="1:504" s="74" customFormat="1" ht="15">
      <c r="A308" s="56" t="s">
        <v>128</v>
      </c>
      <c r="B308" s="1021"/>
      <c r="C308" s="1021"/>
      <c r="D308" s="1021"/>
      <c r="E308" s="1022"/>
      <c r="F308" s="1022"/>
      <c r="G308" s="1022"/>
      <c r="H308" s="1022"/>
      <c r="I308" s="9" t="e">
        <f t="shared" si="102"/>
        <v>#DIV/0!</v>
      </c>
      <c r="J308" s="9" t="e">
        <f t="shared" si="82"/>
        <v>#DIV/0!</v>
      </c>
      <c r="K308" s="1187"/>
      <c r="L308" s="13"/>
      <c r="M308" s="14"/>
      <c r="N308" s="16" t="e">
        <f t="shared" si="83"/>
        <v>#DIV/0!</v>
      </c>
      <c r="P308" s="92"/>
    </row>
    <row r="309" spans="1:504" s="74" customFormat="1" ht="15">
      <c r="A309" s="56" t="s">
        <v>129</v>
      </c>
      <c r="B309" s="13"/>
      <c r="C309" s="13"/>
      <c r="D309" s="13"/>
      <c r="E309" s="14"/>
      <c r="F309" s="14"/>
      <c r="G309" s="14"/>
      <c r="H309" s="14"/>
      <c r="I309" s="9"/>
      <c r="J309" s="9"/>
      <c r="K309" s="13"/>
      <c r="L309" s="171" t="e">
        <f>L288/(L289-L37-L38-L39)</f>
        <v>#DIV/0!</v>
      </c>
      <c r="M309" s="171" t="e">
        <f>M288/(M289-M37-M38-M39)</f>
        <v>#DIV/0!</v>
      </c>
      <c r="N309" s="16"/>
      <c r="P309" s="92"/>
    </row>
    <row r="310" spans="1:504" s="74" customFormat="1" ht="15">
      <c r="A310" s="56" t="s">
        <v>130</v>
      </c>
      <c r="B310" s="57" t="e">
        <f>-B290/(B7-B18)</f>
        <v>#DIV/0!</v>
      </c>
      <c r="C310" s="57"/>
      <c r="D310" s="57" t="e">
        <f>-D290/(D7-D18)</f>
        <v>#DIV/0!</v>
      </c>
      <c r="E310" s="57" t="e">
        <f>-E290/(E7-E18)</f>
        <v>#DIV/0!</v>
      </c>
      <c r="F310" s="57" t="e">
        <f>-F290/(F7-F18)</f>
        <v>#DIV/0!</v>
      </c>
      <c r="G310" s="57"/>
      <c r="H310" s="57" t="e">
        <f>-H290/(H7-H18)</f>
        <v>#DIV/0!</v>
      </c>
      <c r="I310" s="57"/>
      <c r="J310" s="57"/>
      <c r="K310" s="57" t="e">
        <f>-K290/(K7-K18)</f>
        <v>#DIV/0!</v>
      </c>
      <c r="L310" s="57" t="e">
        <f>-L290/(L7-L18)</f>
        <v>#DIV/0!</v>
      </c>
      <c r="M310" s="57" t="e">
        <f>-M290/(M7-M18)</f>
        <v>#DIV/0!</v>
      </c>
      <c r="N310" s="16"/>
      <c r="P310" s="92"/>
    </row>
    <row r="311" spans="1:504" ht="38.25">
      <c r="A311" s="172" t="s">
        <v>131</v>
      </c>
      <c r="B311" s="173">
        <f>(B7)*10%+B28</f>
        <v>0</v>
      </c>
      <c r="C311" s="173">
        <f>(C7)*10%+C313</f>
        <v>0</v>
      </c>
      <c r="D311" s="173">
        <f>(D7)*10%+D313</f>
        <v>0</v>
      </c>
      <c r="E311" s="173">
        <f>(E7)*10%+E313</f>
        <v>0</v>
      </c>
      <c r="F311" s="173">
        <f>(F7)*10%+F313</f>
        <v>0</v>
      </c>
      <c r="G311" s="173"/>
      <c r="H311" s="173">
        <f>(H7)*10%+H313</f>
        <v>0</v>
      </c>
      <c r="I311" s="174"/>
      <c r="J311" s="174"/>
      <c r="K311" s="173">
        <f>(K7)*10%+K313</f>
        <v>0</v>
      </c>
      <c r="L311" s="173">
        <f>(L7)*10%+L313</f>
        <v>0</v>
      </c>
      <c r="M311" s="175">
        <f>(M7)*10%+M313</f>
        <v>0</v>
      </c>
      <c r="N311" s="84"/>
      <c r="P311" s="92"/>
      <c r="SJ311" s="4"/>
    </row>
    <row r="312" spans="1:504" ht="25.5">
      <c r="A312" s="172" t="s">
        <v>132</v>
      </c>
      <c r="B312" s="173">
        <f>(B7)*5%+B28</f>
        <v>0</v>
      </c>
      <c r="C312" s="173">
        <f>(C7)*5%+C313</f>
        <v>0</v>
      </c>
      <c r="D312" s="173">
        <f>(D7)*5%+D313</f>
        <v>0</v>
      </c>
      <c r="E312" s="173">
        <f>(E7)*5%+E313</f>
        <v>0</v>
      </c>
      <c r="F312" s="173">
        <f>(F7)*5%+F313</f>
        <v>0</v>
      </c>
      <c r="G312" s="173"/>
      <c r="H312" s="173">
        <f>(H7)*5%+H313</f>
        <v>0</v>
      </c>
      <c r="I312" s="174"/>
      <c r="J312" s="174"/>
      <c r="K312" s="173">
        <f>(K7)*5%+K313</f>
        <v>0</v>
      </c>
      <c r="L312" s="173">
        <f>(L7)*5%+L313</f>
        <v>0</v>
      </c>
      <c r="M312" s="175">
        <f>(M7)*5%+M313</f>
        <v>0</v>
      </c>
      <c r="N312" s="84"/>
      <c r="P312" s="92"/>
      <c r="SJ312" s="4"/>
    </row>
    <row r="313" spans="1:504" ht="25.5">
      <c r="A313" s="56" t="s">
        <v>154</v>
      </c>
      <c r="B313" s="1023"/>
      <c r="C313" s="1023"/>
      <c r="D313" s="1023"/>
      <c r="E313" s="1023"/>
      <c r="F313" s="1023"/>
      <c r="G313" s="1023"/>
      <c r="H313" s="1023"/>
      <c r="I313" s="16"/>
      <c r="J313" s="16"/>
      <c r="K313" s="13"/>
      <c r="L313" s="57"/>
      <c r="M313" s="57"/>
      <c r="N313" s="16"/>
      <c r="P313" s="92"/>
      <c r="SJ313" s="4"/>
    </row>
    <row r="314" spans="1:504" ht="15">
      <c r="A314" s="60" t="s">
        <v>155</v>
      </c>
      <c r="B314" s="1023"/>
      <c r="C314" s="1023"/>
      <c r="D314" s="1023"/>
      <c r="E314" s="1023"/>
      <c r="F314" s="1023"/>
      <c r="G314" s="1023"/>
      <c r="H314" s="1023"/>
      <c r="I314" s="16"/>
      <c r="J314" s="16"/>
      <c r="K314" s="13"/>
      <c r="L314" s="57"/>
      <c r="M314" s="57"/>
      <c r="N314" s="16"/>
      <c r="P314" s="92"/>
      <c r="SJ314" s="4"/>
    </row>
    <row r="315" spans="1:504" ht="25.5">
      <c r="A315" s="60" t="s">
        <v>156</v>
      </c>
      <c r="B315" s="1023"/>
      <c r="C315" s="1023"/>
      <c r="D315" s="1023"/>
      <c r="E315" s="1023"/>
      <c r="F315" s="1023"/>
      <c r="G315" s="1023"/>
      <c r="H315" s="1023"/>
      <c r="I315" s="16"/>
      <c r="J315" s="16"/>
      <c r="K315" s="13"/>
      <c r="L315" s="57"/>
      <c r="M315" s="57"/>
      <c r="N315" s="16"/>
      <c r="P315" s="92"/>
      <c r="SJ315" s="4"/>
    </row>
    <row r="316" spans="1:504" ht="15">
      <c r="A316" s="56" t="s">
        <v>133</v>
      </c>
      <c r="B316" s="13"/>
      <c r="C316" s="13"/>
      <c r="D316" s="13"/>
      <c r="E316" s="13"/>
      <c r="F316" s="13"/>
      <c r="G316" s="13"/>
      <c r="H316" s="13"/>
      <c r="I316" s="16"/>
      <c r="J316" s="16"/>
      <c r="K316" s="13"/>
      <c r="L316" s="57"/>
      <c r="M316" s="57"/>
      <c r="N316" s="16"/>
      <c r="P316" s="92"/>
      <c r="SJ316" s="4"/>
    </row>
    <row r="317" spans="1:504" ht="15">
      <c r="A317" s="56" t="s">
        <v>134</v>
      </c>
      <c r="B317" s="13"/>
      <c r="C317" s="13"/>
      <c r="D317" s="13"/>
      <c r="E317" s="13"/>
      <c r="F317" s="13"/>
      <c r="G317" s="13"/>
      <c r="H317" s="13"/>
      <c r="I317" s="16"/>
      <c r="J317" s="16"/>
      <c r="K317" s="13"/>
      <c r="L317" s="57"/>
      <c r="M317" s="57"/>
      <c r="N317" s="16"/>
      <c r="P317" s="92"/>
      <c r="SJ317" s="4"/>
    </row>
    <row r="318" spans="1:504" ht="15">
      <c r="A318" s="56" t="s">
        <v>157</v>
      </c>
      <c r="B318" s="13"/>
      <c r="C318" s="13"/>
      <c r="D318" s="13"/>
      <c r="E318" s="13"/>
      <c r="F318" s="13"/>
      <c r="G318" s="13"/>
      <c r="H318" s="13"/>
      <c r="I318" s="16"/>
      <c r="J318" s="16"/>
      <c r="K318" s="13"/>
      <c r="L318" s="57"/>
      <c r="M318" s="57"/>
      <c r="N318" s="16"/>
      <c r="P318" s="92"/>
      <c r="SJ318" s="4"/>
    </row>
    <row r="319" spans="1:504" ht="25.5">
      <c r="A319" s="56" t="s">
        <v>135</v>
      </c>
      <c r="B319" s="58" t="e">
        <f>B285/B289</f>
        <v>#DIV/0!</v>
      </c>
      <c r="C319" s="13"/>
      <c r="D319" s="58" t="e">
        <f>D285/D289</f>
        <v>#DIV/0!</v>
      </c>
      <c r="E319" s="58" t="e">
        <f>E285/E289</f>
        <v>#DIV/0!</v>
      </c>
      <c r="F319" s="58" t="e">
        <f>F285/F289</f>
        <v>#DIV/0!</v>
      </c>
      <c r="G319" s="58"/>
      <c r="H319" s="13"/>
      <c r="I319" s="16"/>
      <c r="J319" s="16"/>
      <c r="K319" s="58" t="e">
        <f>K285/K289</f>
        <v>#DIV/0!</v>
      </c>
      <c r="L319" s="58" t="e">
        <f>L285/L289</f>
        <v>#DIV/0!</v>
      </c>
      <c r="M319" s="58" t="e">
        <f>M285/M289</f>
        <v>#DIV/0!</v>
      </c>
      <c r="N319" s="16"/>
      <c r="P319" s="92"/>
      <c r="SJ319" s="4"/>
    </row>
    <row r="320" spans="1:504" ht="25.5">
      <c r="A320" s="176" t="s">
        <v>164</v>
      </c>
      <c r="B320" s="13">
        <f>B60+B87+B73+B79+B125+B276+B141+B279+B281+B283+B162+B140</f>
        <v>0</v>
      </c>
      <c r="C320" s="13">
        <f t="shared" ref="C320" si="103">C60+C87+C73+C79+C125+C276+C141+C279+C281+C283+C162+C140</f>
        <v>0</v>
      </c>
      <c r="D320" s="13">
        <f>D60+D87+D73+D79+D125+D276+D141+D279+D281+D283+D162</f>
        <v>0</v>
      </c>
      <c r="E320" s="1062">
        <f t="shared" ref="E320:H320" si="104">E60+E87+E73+E79+E125+E276+E141+E279+E281+E283+E162</f>
        <v>0</v>
      </c>
      <c r="F320" s="1062">
        <f t="shared" si="104"/>
        <v>0</v>
      </c>
      <c r="G320" s="1062">
        <f t="shared" si="104"/>
        <v>0</v>
      </c>
      <c r="H320" s="1062">
        <f t="shared" si="104"/>
        <v>0</v>
      </c>
      <c r="I320" s="36" t="e">
        <f t="shared" ref="I320:I321" si="105">F320/E320</f>
        <v>#DIV/0!</v>
      </c>
      <c r="J320" s="36" t="e">
        <f t="shared" ref="J320:J321" si="106">H320/B320</f>
        <v>#DIV/0!</v>
      </c>
      <c r="K320" s="13">
        <f>K60+K87+K73+K79+K125+K276+K141+K279+K281+K283+K162</f>
        <v>0</v>
      </c>
      <c r="L320" s="1062">
        <f t="shared" ref="L320:M320" si="107">L60+L87+L73+L79+L125+L276+L141+L279+L281+L283+L162</f>
        <v>0</v>
      </c>
      <c r="M320" s="1062">
        <f t="shared" si="107"/>
        <v>0</v>
      </c>
      <c r="N320" s="16" t="e">
        <f t="shared" ref="N320:N321" si="108">K320/H320</f>
        <v>#DIV/0!</v>
      </c>
      <c r="P320" s="92"/>
      <c r="SJ320" s="4"/>
    </row>
    <row r="321" spans="1:504" ht="25.5">
      <c r="A321" s="177" t="s">
        <v>158</v>
      </c>
      <c r="B321" s="178">
        <f>B56+B72+B99+B178+B191+B198+B200+B202+B216+B222+B228+B236+B245+B251+B256+B78+B124+B112</f>
        <v>0</v>
      </c>
      <c r="C321" s="178">
        <f t="shared" ref="C321" si="109">C56+C72+C99+C178+C191+C198+C200+C202+C216+C222+C228+C236+C245+C251+C256+C78+C124+C112</f>
        <v>0</v>
      </c>
      <c r="D321" s="178">
        <f>D56+D72+D99+D178+D191+D198+D200+D202+D216+D222+D228+D236+D245+D251+D256+D78+D124+D112</f>
        <v>0</v>
      </c>
      <c r="E321" s="178">
        <f>E56+E72+E99+E178+E191+E198+E200+E202+E216+E222+E228+E236+E245+E251+E256+E78+E124+E112</f>
        <v>0</v>
      </c>
      <c r="F321" s="178">
        <f t="shared" ref="F321:M321" si="110">F56+F72+F99+F178+F191+F198+F200+F202+F216+F222+F228+F236+F245+F251+F256+F78+F124+F112</f>
        <v>0</v>
      </c>
      <c r="G321" s="178">
        <f t="shared" si="110"/>
        <v>0</v>
      </c>
      <c r="H321" s="178">
        <f t="shared" si="110"/>
        <v>0</v>
      </c>
      <c r="I321" s="36" t="e">
        <f t="shared" si="105"/>
        <v>#DIV/0!</v>
      </c>
      <c r="J321" s="36" t="e">
        <f t="shared" si="106"/>
        <v>#DIV/0!</v>
      </c>
      <c r="K321" s="178">
        <f t="shared" si="110"/>
        <v>0</v>
      </c>
      <c r="L321" s="178">
        <f t="shared" si="110"/>
        <v>0</v>
      </c>
      <c r="M321" s="178">
        <f t="shared" si="110"/>
        <v>0</v>
      </c>
      <c r="N321" s="16" t="e">
        <f t="shared" si="108"/>
        <v>#DIV/0!</v>
      </c>
      <c r="P321" s="92"/>
      <c r="SJ321" s="4"/>
    </row>
    <row r="322" spans="1:504" ht="15.75">
      <c r="A322" s="179"/>
      <c r="B322" s="180"/>
      <c r="C322" s="180"/>
      <c r="D322" s="180"/>
      <c r="E322" s="180"/>
      <c r="F322" s="180"/>
      <c r="G322" s="180"/>
      <c r="H322" s="180"/>
      <c r="I322" s="180"/>
      <c r="J322" s="180"/>
      <c r="K322" s="180"/>
      <c r="L322" s="180"/>
      <c r="M322" s="180"/>
      <c r="N322" s="180"/>
      <c r="O322" s="180">
        <f t="shared" ref="O322" si="111">O37+O38</f>
        <v>0</v>
      </c>
      <c r="SJ322" s="4"/>
    </row>
    <row r="323" spans="1:504">
      <c r="A323" s="179"/>
      <c r="B323" s="181"/>
      <c r="C323" s="182"/>
      <c r="D323" s="182"/>
      <c r="E323" s="182"/>
      <c r="F323" s="182"/>
      <c r="H323" s="182"/>
      <c r="I323" s="182"/>
      <c r="J323" s="183"/>
      <c r="K323" s="184"/>
      <c r="L323" s="185"/>
      <c r="M323" s="185"/>
      <c r="N323" s="186"/>
      <c r="SJ323" s="4"/>
    </row>
    <row r="324" spans="1:504" ht="15.75">
      <c r="A324" s="179"/>
      <c r="B324" s="180"/>
      <c r="C324" s="180"/>
      <c r="D324" s="180"/>
      <c r="E324" s="180"/>
      <c r="F324" s="180"/>
      <c r="G324" s="180"/>
      <c r="H324" s="180"/>
      <c r="I324" s="180"/>
      <c r="J324" s="180"/>
      <c r="K324" s="180"/>
      <c r="L324" s="180"/>
      <c r="M324" s="180"/>
      <c r="N324" s="186"/>
    </row>
    <row r="325" spans="1:504">
      <c r="A325" s="179"/>
      <c r="B325" s="181"/>
      <c r="C325" s="182"/>
      <c r="D325" s="182"/>
      <c r="E325" s="182"/>
      <c r="F325" s="182"/>
      <c r="G325" s="183"/>
      <c r="H325" s="182"/>
      <c r="I325" s="182"/>
      <c r="J325" s="183"/>
      <c r="K325" s="184"/>
      <c r="L325" s="185"/>
      <c r="M325" s="185"/>
      <c r="N325" s="186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  <c r="DB325" s="4"/>
      <c r="DC325" s="4"/>
      <c r="DD325" s="4"/>
      <c r="DE325" s="4"/>
      <c r="DF325" s="4"/>
      <c r="DG325" s="4"/>
      <c r="DH325" s="4"/>
      <c r="DI325" s="4"/>
      <c r="DJ325" s="4"/>
      <c r="DK325" s="4"/>
      <c r="DL325" s="4"/>
      <c r="DM325" s="4"/>
      <c r="DN325" s="4"/>
      <c r="DO325" s="4"/>
      <c r="DP325" s="4"/>
      <c r="DQ325" s="4"/>
      <c r="DR325" s="4"/>
      <c r="DS325" s="4"/>
      <c r="DT325" s="4"/>
      <c r="DU325" s="4"/>
      <c r="DV325" s="4"/>
      <c r="DW325" s="4"/>
      <c r="DX325" s="4"/>
      <c r="DY325" s="4"/>
      <c r="DZ325" s="4"/>
      <c r="EA325" s="4"/>
      <c r="EB325" s="4"/>
      <c r="EC325" s="4"/>
      <c r="ED325" s="4"/>
      <c r="EE325" s="4"/>
      <c r="EF325" s="4"/>
      <c r="EG325" s="4"/>
      <c r="EH325" s="4"/>
      <c r="EI325" s="4"/>
      <c r="EJ325" s="4"/>
      <c r="EK325" s="4"/>
      <c r="EL325" s="4"/>
      <c r="EM325" s="4"/>
      <c r="EN325" s="4"/>
      <c r="EO325" s="4"/>
      <c r="EP325" s="4"/>
      <c r="EQ325" s="4"/>
      <c r="ER325" s="4"/>
      <c r="ES325" s="4"/>
      <c r="ET325" s="4"/>
      <c r="EU325" s="4"/>
      <c r="EV325" s="4"/>
      <c r="EW325" s="4"/>
      <c r="EX325" s="4"/>
      <c r="EY325" s="4"/>
      <c r="EZ325" s="4"/>
      <c r="FA325" s="4"/>
      <c r="FB325" s="4"/>
      <c r="FC325" s="4"/>
      <c r="FD325" s="4"/>
      <c r="FE325" s="4"/>
      <c r="FF325" s="4"/>
      <c r="FG325" s="4"/>
      <c r="FH325" s="4"/>
      <c r="FI325" s="4"/>
      <c r="FJ325" s="4"/>
      <c r="FK325" s="4"/>
      <c r="FL325" s="4"/>
      <c r="FM325" s="4"/>
      <c r="FN325" s="4"/>
      <c r="FO325" s="4"/>
      <c r="FP325" s="4"/>
      <c r="FQ325" s="4"/>
      <c r="FR325" s="4"/>
      <c r="FS325" s="4"/>
      <c r="FT325" s="4"/>
      <c r="FU325" s="4"/>
      <c r="FV325" s="4"/>
      <c r="FW325" s="4"/>
      <c r="FX325" s="4"/>
      <c r="FY325" s="4"/>
      <c r="FZ325" s="4"/>
      <c r="GA325" s="4"/>
      <c r="GB325" s="4"/>
      <c r="GC325" s="4"/>
      <c r="GD325" s="4"/>
      <c r="GE325" s="4"/>
      <c r="GF325" s="4"/>
      <c r="GG325" s="4"/>
      <c r="GH325" s="4"/>
      <c r="GI325" s="4"/>
      <c r="GJ325" s="4"/>
      <c r="GK325" s="4"/>
      <c r="GL325" s="4"/>
      <c r="GM325" s="4"/>
      <c r="GN325" s="4"/>
      <c r="GO325" s="4"/>
      <c r="GP325" s="4"/>
      <c r="GQ325" s="4"/>
      <c r="GR325" s="4"/>
      <c r="GS325" s="4"/>
      <c r="GT325" s="4"/>
      <c r="GU325" s="4"/>
      <c r="GV325" s="4"/>
      <c r="GW325" s="4"/>
      <c r="GX325" s="4"/>
      <c r="GY325" s="4"/>
      <c r="GZ325" s="4"/>
      <c r="HA325" s="4"/>
      <c r="HB325" s="4"/>
      <c r="HC325" s="4"/>
      <c r="HD325" s="4"/>
      <c r="HE325" s="4"/>
      <c r="HF325" s="4"/>
      <c r="HG325" s="4"/>
      <c r="HH325" s="4"/>
      <c r="HI325" s="4"/>
      <c r="HJ325" s="4"/>
      <c r="HK325" s="4"/>
      <c r="HL325" s="4"/>
      <c r="HM325" s="4"/>
      <c r="HN325" s="4"/>
      <c r="HO325" s="4"/>
      <c r="HP325" s="4"/>
      <c r="HQ325" s="4"/>
      <c r="HR325" s="4"/>
      <c r="HS325" s="4"/>
      <c r="HT325" s="4"/>
      <c r="HU325" s="4"/>
      <c r="HV325" s="4"/>
      <c r="HW325" s="4"/>
      <c r="HX325" s="4"/>
      <c r="HY325" s="4"/>
      <c r="HZ325" s="4"/>
      <c r="IA325" s="4"/>
      <c r="IB325" s="4"/>
      <c r="IC325" s="4"/>
      <c r="ID325" s="4"/>
      <c r="IE325" s="4"/>
      <c r="IF325" s="4"/>
      <c r="IG325" s="4"/>
      <c r="IH325" s="4"/>
      <c r="II325" s="4"/>
      <c r="IJ325" s="4"/>
      <c r="IK325" s="4"/>
      <c r="IL325" s="4"/>
      <c r="IM325" s="4"/>
      <c r="IN325" s="4"/>
      <c r="IO325" s="4"/>
      <c r="IP325" s="4"/>
      <c r="IQ325" s="4"/>
      <c r="IR325" s="4"/>
      <c r="IS325" s="4"/>
      <c r="IT325" s="4"/>
      <c r="IU325" s="4"/>
      <c r="IV325" s="4"/>
      <c r="IW325" s="4"/>
      <c r="IX325" s="4"/>
      <c r="IY325" s="4"/>
      <c r="IZ325" s="4"/>
      <c r="JA325" s="4"/>
      <c r="JB325" s="4"/>
      <c r="JC325" s="4"/>
      <c r="JD325" s="4"/>
      <c r="JE325" s="4"/>
      <c r="JF325" s="4"/>
      <c r="JG325" s="4"/>
      <c r="JH325" s="4"/>
      <c r="JI325" s="4"/>
      <c r="JJ325" s="4"/>
      <c r="JK325" s="4"/>
      <c r="JL325" s="4"/>
      <c r="JM325" s="4"/>
      <c r="JN325" s="4"/>
      <c r="JO325" s="4"/>
      <c r="JP325" s="4"/>
      <c r="JQ325" s="4"/>
      <c r="JR325" s="4"/>
      <c r="JS325" s="4"/>
      <c r="JT325" s="4"/>
      <c r="JU325" s="4"/>
      <c r="JV325" s="4"/>
      <c r="JW325" s="4"/>
      <c r="JX325" s="4"/>
      <c r="JY325" s="4"/>
      <c r="JZ325" s="4"/>
      <c r="KA325" s="4"/>
      <c r="KB325" s="4"/>
      <c r="KC325" s="4"/>
      <c r="KD325" s="4"/>
      <c r="KE325" s="4"/>
      <c r="KF325" s="4"/>
      <c r="KG325" s="4"/>
      <c r="KH325" s="4"/>
      <c r="KI325" s="4"/>
      <c r="KJ325" s="4"/>
      <c r="KK325" s="4"/>
      <c r="KL325" s="4"/>
      <c r="KM325" s="4"/>
      <c r="KN325" s="4"/>
      <c r="KO325" s="4"/>
      <c r="KP325" s="4"/>
      <c r="KQ325" s="4"/>
      <c r="KR325" s="4"/>
      <c r="KS325" s="4"/>
      <c r="KT325" s="4"/>
      <c r="KU325" s="4"/>
      <c r="KV325" s="4"/>
      <c r="KW325" s="4"/>
      <c r="KX325" s="4"/>
      <c r="KY325" s="4"/>
      <c r="KZ325" s="4"/>
      <c r="LA325" s="4"/>
      <c r="LB325" s="4"/>
      <c r="LC325" s="4"/>
      <c r="LD325" s="4"/>
      <c r="LE325" s="4"/>
      <c r="LF325" s="4"/>
      <c r="LG325" s="4"/>
      <c r="LH325" s="4"/>
      <c r="LI325" s="4"/>
      <c r="LJ325" s="4"/>
      <c r="LK325" s="4"/>
      <c r="LL325" s="4"/>
      <c r="LM325" s="4"/>
      <c r="LN325" s="4"/>
      <c r="LO325" s="4"/>
      <c r="LP325" s="4"/>
      <c r="LQ325" s="4"/>
      <c r="LR325" s="4"/>
      <c r="LS325" s="4"/>
      <c r="LT325" s="4"/>
      <c r="LU325" s="4"/>
      <c r="LV325" s="4"/>
      <c r="LW325" s="4"/>
      <c r="LX325" s="4"/>
      <c r="LY325" s="4"/>
      <c r="LZ325" s="4"/>
      <c r="MA325" s="4"/>
      <c r="MB325" s="4"/>
      <c r="MC325" s="4"/>
      <c r="MD325" s="4"/>
      <c r="ME325" s="4"/>
      <c r="MF325" s="4"/>
      <c r="MG325" s="4"/>
      <c r="MH325" s="4"/>
      <c r="MI325" s="4"/>
      <c r="MJ325" s="4"/>
      <c r="MK325" s="4"/>
      <c r="ML325" s="4"/>
      <c r="MM325" s="4"/>
      <c r="MN325" s="4"/>
      <c r="MO325" s="4"/>
      <c r="MP325" s="4"/>
      <c r="MQ325" s="4"/>
      <c r="MR325" s="4"/>
      <c r="MS325" s="4"/>
      <c r="MT325" s="4"/>
      <c r="MU325" s="4"/>
      <c r="MV325" s="4"/>
      <c r="MW325" s="4"/>
      <c r="MX325" s="4"/>
      <c r="MY325" s="4"/>
      <c r="MZ325" s="4"/>
      <c r="NA325" s="4"/>
      <c r="NB325" s="4"/>
      <c r="NC325" s="4"/>
      <c r="ND325" s="4"/>
      <c r="NE325" s="4"/>
      <c r="NF325" s="4"/>
      <c r="NG325" s="4"/>
      <c r="NH325" s="4"/>
      <c r="NI325" s="4"/>
      <c r="NJ325" s="4"/>
      <c r="NK325" s="4"/>
      <c r="NL325" s="4"/>
      <c r="NM325" s="4"/>
      <c r="NN325" s="4"/>
      <c r="NO325" s="4"/>
      <c r="NP325" s="4"/>
      <c r="NQ325" s="4"/>
      <c r="NR325" s="4"/>
      <c r="NS325" s="4"/>
      <c r="NT325" s="4"/>
      <c r="NU325" s="4"/>
      <c r="NV325" s="4"/>
      <c r="NW325" s="4"/>
      <c r="NX325" s="4"/>
      <c r="NY325" s="4"/>
      <c r="NZ325" s="4"/>
      <c r="OA325" s="4"/>
      <c r="OB325" s="4"/>
      <c r="OC325" s="4"/>
      <c r="OD325" s="4"/>
      <c r="OE325" s="4"/>
      <c r="OF325" s="4"/>
      <c r="OG325" s="4"/>
      <c r="OH325" s="4"/>
      <c r="OI325" s="4"/>
      <c r="OJ325" s="4"/>
      <c r="OK325" s="4"/>
      <c r="OL325" s="4"/>
      <c r="OM325" s="4"/>
      <c r="ON325" s="4"/>
      <c r="OO325" s="4"/>
      <c r="OP325" s="4"/>
      <c r="OQ325" s="4"/>
      <c r="OR325" s="4"/>
      <c r="OS325" s="4"/>
      <c r="OT325" s="4"/>
      <c r="OU325" s="4"/>
      <c r="OV325" s="4"/>
      <c r="OW325" s="4"/>
      <c r="OX325" s="4"/>
      <c r="OY325" s="4"/>
      <c r="OZ325" s="4"/>
      <c r="PA325" s="4"/>
      <c r="PB325" s="4"/>
      <c r="PC325" s="4"/>
      <c r="PD325" s="4"/>
      <c r="PE325" s="4"/>
      <c r="PF325" s="4"/>
      <c r="PG325" s="4"/>
      <c r="PH325" s="4"/>
      <c r="PI325" s="4"/>
      <c r="PJ325" s="4"/>
      <c r="PK325" s="4"/>
      <c r="PL325" s="4"/>
      <c r="PM325" s="4"/>
      <c r="PN325" s="4"/>
      <c r="PO325" s="4"/>
      <c r="PP325" s="4"/>
      <c r="PQ325" s="4"/>
      <c r="PR325" s="4"/>
      <c r="PS325" s="4"/>
      <c r="PT325" s="4"/>
      <c r="PU325" s="4"/>
      <c r="PV325" s="4"/>
      <c r="PW325" s="4"/>
      <c r="PX325" s="4"/>
      <c r="PY325" s="4"/>
      <c r="PZ325" s="4"/>
      <c r="QA325" s="4"/>
      <c r="QB325" s="4"/>
      <c r="QC325" s="4"/>
      <c r="QD325" s="4"/>
      <c r="QE325" s="4"/>
      <c r="QF325" s="4"/>
      <c r="QG325" s="4"/>
      <c r="QH325" s="4"/>
      <c r="QI325" s="4"/>
      <c r="QJ325" s="4"/>
      <c r="QK325" s="4"/>
      <c r="QL325" s="4"/>
      <c r="QM325" s="4"/>
      <c r="QN325" s="4"/>
      <c r="QO325" s="4"/>
      <c r="QP325" s="4"/>
      <c r="QQ325" s="4"/>
      <c r="QR325" s="4"/>
      <c r="QS325" s="4"/>
      <c r="QT325" s="4"/>
      <c r="QU325" s="4"/>
      <c r="QV325" s="4"/>
      <c r="QW325" s="4"/>
      <c r="QX325" s="4"/>
      <c r="QY325" s="4"/>
      <c r="QZ325" s="4"/>
      <c r="RA325" s="4"/>
      <c r="RB325" s="4"/>
      <c r="RC325" s="4"/>
      <c r="RD325" s="4"/>
      <c r="RE325" s="4"/>
      <c r="RF325" s="4"/>
      <c r="RG325" s="4"/>
      <c r="RH325" s="4"/>
      <c r="RI325" s="4"/>
      <c r="RJ325" s="4"/>
      <c r="RK325" s="4"/>
      <c r="RL325" s="4"/>
      <c r="RM325" s="4"/>
      <c r="RN325" s="4"/>
      <c r="RO325" s="4"/>
      <c r="RP325" s="4"/>
      <c r="RQ325" s="4"/>
      <c r="RR325" s="4"/>
      <c r="RS325" s="4"/>
      <c r="RT325" s="4"/>
      <c r="RU325" s="4"/>
      <c r="RV325" s="4"/>
      <c r="RW325" s="4"/>
      <c r="RX325" s="4"/>
      <c r="RY325" s="4"/>
      <c r="RZ325" s="4"/>
      <c r="SA325" s="4"/>
      <c r="SB325" s="4"/>
      <c r="SC325" s="4"/>
      <c r="SD325" s="4"/>
      <c r="SE325" s="4"/>
      <c r="SF325" s="4"/>
      <c r="SG325" s="4"/>
      <c r="SH325" s="4"/>
      <c r="SI325" s="4"/>
      <c r="SJ325" s="4"/>
    </row>
    <row r="326" spans="1:504">
      <c r="A326" s="179"/>
      <c r="B326" s="181"/>
      <c r="C326" s="182"/>
      <c r="D326" s="182"/>
      <c r="E326" s="182"/>
      <c r="F326" s="182"/>
      <c r="G326" s="183"/>
      <c r="H326" s="182"/>
      <c r="I326" s="182"/>
      <c r="J326" s="183"/>
      <c r="K326" s="187"/>
      <c r="L326" s="185"/>
      <c r="M326" s="185"/>
      <c r="N326" s="186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  <c r="DB326" s="4"/>
      <c r="DC326" s="4"/>
      <c r="DD326" s="4"/>
      <c r="DE326" s="4"/>
      <c r="DF326" s="4"/>
      <c r="DG326" s="4"/>
      <c r="DH326" s="4"/>
      <c r="DI326" s="4"/>
      <c r="DJ326" s="4"/>
      <c r="DK326" s="4"/>
      <c r="DL326" s="4"/>
      <c r="DM326" s="4"/>
      <c r="DN326" s="4"/>
      <c r="DO326" s="4"/>
      <c r="DP326" s="4"/>
      <c r="DQ326" s="4"/>
      <c r="DR326" s="4"/>
      <c r="DS326" s="4"/>
      <c r="DT326" s="4"/>
      <c r="DU326" s="4"/>
      <c r="DV326" s="4"/>
      <c r="DW326" s="4"/>
      <c r="DX326" s="4"/>
      <c r="DY326" s="4"/>
      <c r="DZ326" s="4"/>
      <c r="EA326" s="4"/>
      <c r="EB326" s="4"/>
      <c r="EC326" s="4"/>
      <c r="ED326" s="4"/>
      <c r="EE326" s="4"/>
      <c r="EF326" s="4"/>
      <c r="EG326" s="4"/>
      <c r="EH326" s="4"/>
      <c r="EI326" s="4"/>
      <c r="EJ326" s="4"/>
      <c r="EK326" s="4"/>
      <c r="EL326" s="4"/>
      <c r="EM326" s="4"/>
      <c r="EN326" s="4"/>
      <c r="EO326" s="4"/>
      <c r="EP326" s="4"/>
      <c r="EQ326" s="4"/>
      <c r="ER326" s="4"/>
      <c r="ES326" s="4"/>
      <c r="ET326" s="4"/>
      <c r="EU326" s="4"/>
      <c r="EV326" s="4"/>
      <c r="EW326" s="4"/>
      <c r="EX326" s="4"/>
      <c r="EY326" s="4"/>
      <c r="EZ326" s="4"/>
      <c r="FA326" s="4"/>
      <c r="FB326" s="4"/>
      <c r="FC326" s="4"/>
      <c r="FD326" s="4"/>
      <c r="FE326" s="4"/>
      <c r="FF326" s="4"/>
      <c r="FG326" s="4"/>
      <c r="FH326" s="4"/>
      <c r="FI326" s="4"/>
      <c r="FJ326" s="4"/>
      <c r="FK326" s="4"/>
      <c r="FL326" s="4"/>
      <c r="FM326" s="4"/>
      <c r="FN326" s="4"/>
      <c r="FO326" s="4"/>
      <c r="FP326" s="4"/>
      <c r="FQ326" s="4"/>
      <c r="FR326" s="4"/>
      <c r="FS326" s="4"/>
      <c r="FT326" s="4"/>
      <c r="FU326" s="4"/>
      <c r="FV326" s="4"/>
      <c r="FW326" s="4"/>
      <c r="FX326" s="4"/>
      <c r="FY326" s="4"/>
      <c r="FZ326" s="4"/>
      <c r="GA326" s="4"/>
      <c r="GB326" s="4"/>
      <c r="GC326" s="4"/>
      <c r="GD326" s="4"/>
      <c r="GE326" s="4"/>
      <c r="GF326" s="4"/>
      <c r="GG326" s="4"/>
      <c r="GH326" s="4"/>
      <c r="GI326" s="4"/>
      <c r="GJ326" s="4"/>
      <c r="GK326" s="4"/>
      <c r="GL326" s="4"/>
      <c r="GM326" s="4"/>
      <c r="GN326" s="4"/>
      <c r="GO326" s="4"/>
      <c r="GP326" s="4"/>
      <c r="GQ326" s="4"/>
      <c r="GR326" s="4"/>
      <c r="GS326" s="4"/>
      <c r="GT326" s="4"/>
      <c r="GU326" s="4"/>
      <c r="GV326" s="4"/>
      <c r="GW326" s="4"/>
      <c r="GX326" s="4"/>
      <c r="GY326" s="4"/>
      <c r="GZ326" s="4"/>
      <c r="HA326" s="4"/>
      <c r="HB326" s="4"/>
      <c r="HC326" s="4"/>
      <c r="HD326" s="4"/>
      <c r="HE326" s="4"/>
      <c r="HF326" s="4"/>
      <c r="HG326" s="4"/>
      <c r="HH326" s="4"/>
      <c r="HI326" s="4"/>
      <c r="HJ326" s="4"/>
      <c r="HK326" s="4"/>
      <c r="HL326" s="4"/>
      <c r="HM326" s="4"/>
      <c r="HN326" s="4"/>
      <c r="HO326" s="4"/>
      <c r="HP326" s="4"/>
      <c r="HQ326" s="4"/>
      <c r="HR326" s="4"/>
      <c r="HS326" s="4"/>
      <c r="HT326" s="4"/>
      <c r="HU326" s="4"/>
      <c r="HV326" s="4"/>
      <c r="HW326" s="4"/>
      <c r="HX326" s="4"/>
      <c r="HY326" s="4"/>
      <c r="HZ326" s="4"/>
      <c r="IA326" s="4"/>
      <c r="IB326" s="4"/>
      <c r="IC326" s="4"/>
      <c r="ID326" s="4"/>
      <c r="IE326" s="4"/>
      <c r="IF326" s="4"/>
      <c r="IG326" s="4"/>
      <c r="IH326" s="4"/>
      <c r="II326" s="4"/>
      <c r="IJ326" s="4"/>
      <c r="IK326" s="4"/>
      <c r="IL326" s="4"/>
      <c r="IM326" s="4"/>
      <c r="IN326" s="4"/>
      <c r="IO326" s="4"/>
      <c r="IP326" s="4"/>
      <c r="IQ326" s="4"/>
      <c r="IR326" s="4"/>
      <c r="IS326" s="4"/>
      <c r="IT326" s="4"/>
      <c r="IU326" s="4"/>
      <c r="IV326" s="4"/>
      <c r="IW326" s="4"/>
      <c r="IX326" s="4"/>
      <c r="IY326" s="4"/>
      <c r="IZ326" s="4"/>
      <c r="JA326" s="4"/>
      <c r="JB326" s="4"/>
      <c r="JC326" s="4"/>
      <c r="JD326" s="4"/>
      <c r="JE326" s="4"/>
      <c r="JF326" s="4"/>
      <c r="JG326" s="4"/>
      <c r="JH326" s="4"/>
      <c r="JI326" s="4"/>
      <c r="JJ326" s="4"/>
      <c r="JK326" s="4"/>
      <c r="JL326" s="4"/>
      <c r="JM326" s="4"/>
      <c r="JN326" s="4"/>
      <c r="JO326" s="4"/>
      <c r="JP326" s="4"/>
      <c r="JQ326" s="4"/>
      <c r="JR326" s="4"/>
      <c r="JS326" s="4"/>
      <c r="JT326" s="4"/>
      <c r="JU326" s="4"/>
      <c r="JV326" s="4"/>
      <c r="JW326" s="4"/>
      <c r="JX326" s="4"/>
      <c r="JY326" s="4"/>
      <c r="JZ326" s="4"/>
      <c r="KA326" s="4"/>
      <c r="KB326" s="4"/>
      <c r="KC326" s="4"/>
      <c r="KD326" s="4"/>
      <c r="KE326" s="4"/>
      <c r="KF326" s="4"/>
      <c r="KG326" s="4"/>
      <c r="KH326" s="4"/>
      <c r="KI326" s="4"/>
      <c r="KJ326" s="4"/>
      <c r="KK326" s="4"/>
      <c r="KL326" s="4"/>
      <c r="KM326" s="4"/>
      <c r="KN326" s="4"/>
      <c r="KO326" s="4"/>
      <c r="KP326" s="4"/>
      <c r="KQ326" s="4"/>
      <c r="KR326" s="4"/>
      <c r="KS326" s="4"/>
      <c r="KT326" s="4"/>
      <c r="KU326" s="4"/>
      <c r="KV326" s="4"/>
      <c r="KW326" s="4"/>
      <c r="KX326" s="4"/>
      <c r="KY326" s="4"/>
      <c r="KZ326" s="4"/>
      <c r="LA326" s="4"/>
      <c r="LB326" s="4"/>
      <c r="LC326" s="4"/>
      <c r="LD326" s="4"/>
      <c r="LE326" s="4"/>
      <c r="LF326" s="4"/>
      <c r="LG326" s="4"/>
      <c r="LH326" s="4"/>
      <c r="LI326" s="4"/>
      <c r="LJ326" s="4"/>
      <c r="LK326" s="4"/>
      <c r="LL326" s="4"/>
      <c r="LM326" s="4"/>
      <c r="LN326" s="4"/>
      <c r="LO326" s="4"/>
      <c r="LP326" s="4"/>
      <c r="LQ326" s="4"/>
      <c r="LR326" s="4"/>
      <c r="LS326" s="4"/>
      <c r="LT326" s="4"/>
      <c r="LU326" s="4"/>
      <c r="LV326" s="4"/>
      <c r="LW326" s="4"/>
      <c r="LX326" s="4"/>
      <c r="LY326" s="4"/>
      <c r="LZ326" s="4"/>
      <c r="MA326" s="4"/>
      <c r="MB326" s="4"/>
      <c r="MC326" s="4"/>
      <c r="MD326" s="4"/>
      <c r="ME326" s="4"/>
      <c r="MF326" s="4"/>
      <c r="MG326" s="4"/>
      <c r="MH326" s="4"/>
      <c r="MI326" s="4"/>
      <c r="MJ326" s="4"/>
      <c r="MK326" s="4"/>
      <c r="ML326" s="4"/>
      <c r="MM326" s="4"/>
      <c r="MN326" s="4"/>
      <c r="MO326" s="4"/>
      <c r="MP326" s="4"/>
      <c r="MQ326" s="4"/>
      <c r="MR326" s="4"/>
      <c r="MS326" s="4"/>
      <c r="MT326" s="4"/>
      <c r="MU326" s="4"/>
      <c r="MV326" s="4"/>
      <c r="MW326" s="4"/>
      <c r="MX326" s="4"/>
      <c r="MY326" s="4"/>
      <c r="MZ326" s="4"/>
      <c r="NA326" s="4"/>
      <c r="NB326" s="4"/>
      <c r="NC326" s="4"/>
      <c r="ND326" s="4"/>
      <c r="NE326" s="4"/>
      <c r="NF326" s="4"/>
      <c r="NG326" s="4"/>
      <c r="NH326" s="4"/>
      <c r="NI326" s="4"/>
      <c r="NJ326" s="4"/>
      <c r="NK326" s="4"/>
      <c r="NL326" s="4"/>
      <c r="NM326" s="4"/>
      <c r="NN326" s="4"/>
      <c r="NO326" s="4"/>
      <c r="NP326" s="4"/>
      <c r="NQ326" s="4"/>
      <c r="NR326" s="4"/>
      <c r="NS326" s="4"/>
      <c r="NT326" s="4"/>
      <c r="NU326" s="4"/>
      <c r="NV326" s="4"/>
      <c r="NW326" s="4"/>
      <c r="NX326" s="4"/>
      <c r="NY326" s="4"/>
      <c r="NZ326" s="4"/>
      <c r="OA326" s="4"/>
      <c r="OB326" s="4"/>
      <c r="OC326" s="4"/>
      <c r="OD326" s="4"/>
      <c r="OE326" s="4"/>
      <c r="OF326" s="4"/>
      <c r="OG326" s="4"/>
      <c r="OH326" s="4"/>
      <c r="OI326" s="4"/>
      <c r="OJ326" s="4"/>
      <c r="OK326" s="4"/>
      <c r="OL326" s="4"/>
      <c r="OM326" s="4"/>
      <c r="ON326" s="4"/>
      <c r="OO326" s="4"/>
      <c r="OP326" s="4"/>
      <c r="OQ326" s="4"/>
      <c r="OR326" s="4"/>
      <c r="OS326" s="4"/>
      <c r="OT326" s="4"/>
      <c r="OU326" s="4"/>
      <c r="OV326" s="4"/>
      <c r="OW326" s="4"/>
      <c r="OX326" s="4"/>
      <c r="OY326" s="4"/>
      <c r="OZ326" s="4"/>
      <c r="PA326" s="4"/>
      <c r="PB326" s="4"/>
      <c r="PC326" s="4"/>
      <c r="PD326" s="4"/>
      <c r="PE326" s="4"/>
      <c r="PF326" s="4"/>
      <c r="PG326" s="4"/>
      <c r="PH326" s="4"/>
      <c r="PI326" s="4"/>
      <c r="PJ326" s="4"/>
      <c r="PK326" s="4"/>
      <c r="PL326" s="4"/>
      <c r="PM326" s="4"/>
      <c r="PN326" s="4"/>
      <c r="PO326" s="4"/>
      <c r="PP326" s="4"/>
      <c r="PQ326" s="4"/>
      <c r="PR326" s="4"/>
      <c r="PS326" s="4"/>
      <c r="PT326" s="4"/>
      <c r="PU326" s="4"/>
      <c r="PV326" s="4"/>
      <c r="PW326" s="4"/>
      <c r="PX326" s="4"/>
      <c r="PY326" s="4"/>
      <c r="PZ326" s="4"/>
      <c r="QA326" s="4"/>
      <c r="QB326" s="4"/>
      <c r="QC326" s="4"/>
      <c r="QD326" s="4"/>
      <c r="QE326" s="4"/>
      <c r="QF326" s="4"/>
      <c r="QG326" s="4"/>
      <c r="QH326" s="4"/>
      <c r="QI326" s="4"/>
      <c r="QJ326" s="4"/>
      <c r="QK326" s="4"/>
      <c r="QL326" s="4"/>
      <c r="QM326" s="4"/>
      <c r="QN326" s="4"/>
      <c r="QO326" s="4"/>
      <c r="QP326" s="4"/>
      <c r="QQ326" s="4"/>
      <c r="QR326" s="4"/>
      <c r="QS326" s="4"/>
      <c r="QT326" s="4"/>
      <c r="QU326" s="4"/>
      <c r="QV326" s="4"/>
      <c r="QW326" s="4"/>
      <c r="QX326" s="4"/>
      <c r="QY326" s="4"/>
      <c r="QZ326" s="4"/>
      <c r="RA326" s="4"/>
      <c r="RB326" s="4"/>
      <c r="RC326" s="4"/>
      <c r="RD326" s="4"/>
      <c r="RE326" s="4"/>
      <c r="RF326" s="4"/>
      <c r="RG326" s="4"/>
      <c r="RH326" s="4"/>
      <c r="RI326" s="4"/>
      <c r="RJ326" s="4"/>
      <c r="RK326" s="4"/>
      <c r="RL326" s="4"/>
      <c r="RM326" s="4"/>
      <c r="RN326" s="4"/>
      <c r="RO326" s="4"/>
      <c r="RP326" s="4"/>
      <c r="RQ326" s="4"/>
      <c r="RR326" s="4"/>
      <c r="RS326" s="4"/>
      <c r="RT326" s="4"/>
      <c r="RU326" s="4"/>
      <c r="RV326" s="4"/>
      <c r="RW326" s="4"/>
      <c r="RX326" s="4"/>
      <c r="RY326" s="4"/>
      <c r="RZ326" s="4"/>
      <c r="SA326" s="4"/>
      <c r="SB326" s="4"/>
      <c r="SC326" s="4"/>
      <c r="SD326" s="4"/>
      <c r="SE326" s="4"/>
      <c r="SF326" s="4"/>
      <c r="SG326" s="4"/>
      <c r="SH326" s="4"/>
      <c r="SI326" s="4"/>
      <c r="SJ326" s="4"/>
    </row>
    <row r="327" spans="1:504">
      <c r="A327" s="179"/>
      <c r="B327" s="181"/>
      <c r="C327" s="182"/>
      <c r="D327" s="182"/>
      <c r="E327" s="182"/>
      <c r="F327" s="182"/>
      <c r="G327" s="183"/>
      <c r="H327" s="182"/>
      <c r="I327" s="182"/>
      <c r="J327" s="183"/>
      <c r="K327" s="187"/>
      <c r="L327" s="185"/>
      <c r="M327" s="185"/>
      <c r="N327" s="186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A327" s="4"/>
      <c r="DB327" s="4"/>
      <c r="DC327" s="4"/>
      <c r="DD327" s="4"/>
      <c r="DE327" s="4"/>
      <c r="DF327" s="4"/>
      <c r="DG327" s="4"/>
      <c r="DH327" s="4"/>
      <c r="DI327" s="4"/>
      <c r="DJ327" s="4"/>
      <c r="DK327" s="4"/>
      <c r="DL327" s="4"/>
      <c r="DM327" s="4"/>
      <c r="DN327" s="4"/>
      <c r="DO327" s="4"/>
      <c r="DP327" s="4"/>
      <c r="DQ327" s="4"/>
      <c r="DR327" s="4"/>
      <c r="DS327" s="4"/>
      <c r="DT327" s="4"/>
      <c r="DU327" s="4"/>
      <c r="DV327" s="4"/>
      <c r="DW327" s="4"/>
      <c r="DX327" s="4"/>
      <c r="DY327" s="4"/>
      <c r="DZ327" s="4"/>
      <c r="EA327" s="4"/>
      <c r="EB327" s="4"/>
      <c r="EC327" s="4"/>
      <c r="ED327" s="4"/>
      <c r="EE327" s="4"/>
      <c r="EF327" s="4"/>
      <c r="EG327" s="4"/>
      <c r="EH327" s="4"/>
      <c r="EI327" s="4"/>
      <c r="EJ327" s="4"/>
      <c r="EK327" s="4"/>
      <c r="EL327" s="4"/>
      <c r="EM327" s="4"/>
      <c r="EN327" s="4"/>
      <c r="EO327" s="4"/>
      <c r="EP327" s="4"/>
      <c r="EQ327" s="4"/>
      <c r="ER327" s="4"/>
      <c r="ES327" s="4"/>
      <c r="ET327" s="4"/>
      <c r="EU327" s="4"/>
      <c r="EV327" s="4"/>
      <c r="EW327" s="4"/>
      <c r="EX327" s="4"/>
      <c r="EY327" s="4"/>
      <c r="EZ327" s="4"/>
      <c r="FA327" s="4"/>
      <c r="FB327" s="4"/>
      <c r="FC327" s="4"/>
      <c r="FD327" s="4"/>
      <c r="FE327" s="4"/>
      <c r="FF327" s="4"/>
      <c r="FG327" s="4"/>
      <c r="FH327" s="4"/>
      <c r="FI327" s="4"/>
      <c r="FJ327" s="4"/>
      <c r="FK327" s="4"/>
      <c r="FL327" s="4"/>
      <c r="FM327" s="4"/>
      <c r="FN327" s="4"/>
      <c r="FO327" s="4"/>
      <c r="FP327" s="4"/>
      <c r="FQ327" s="4"/>
      <c r="FR327" s="4"/>
      <c r="FS327" s="4"/>
      <c r="FT327" s="4"/>
      <c r="FU327" s="4"/>
      <c r="FV327" s="4"/>
      <c r="FW327" s="4"/>
      <c r="FX327" s="4"/>
      <c r="FY327" s="4"/>
      <c r="FZ327" s="4"/>
      <c r="GA327" s="4"/>
      <c r="GB327" s="4"/>
      <c r="GC327" s="4"/>
      <c r="GD327" s="4"/>
      <c r="GE327" s="4"/>
      <c r="GF327" s="4"/>
      <c r="GG327" s="4"/>
      <c r="GH327" s="4"/>
      <c r="GI327" s="4"/>
      <c r="GJ327" s="4"/>
      <c r="GK327" s="4"/>
      <c r="GL327" s="4"/>
      <c r="GM327" s="4"/>
      <c r="GN327" s="4"/>
      <c r="GO327" s="4"/>
      <c r="GP327" s="4"/>
      <c r="GQ327" s="4"/>
      <c r="GR327" s="4"/>
      <c r="GS327" s="4"/>
      <c r="GT327" s="4"/>
      <c r="GU327" s="4"/>
      <c r="GV327" s="4"/>
      <c r="GW327" s="4"/>
      <c r="GX327" s="4"/>
      <c r="GY327" s="4"/>
      <c r="GZ327" s="4"/>
      <c r="HA327" s="4"/>
      <c r="HB327" s="4"/>
      <c r="HC327" s="4"/>
      <c r="HD327" s="4"/>
      <c r="HE327" s="4"/>
      <c r="HF327" s="4"/>
      <c r="HG327" s="4"/>
      <c r="HH327" s="4"/>
      <c r="HI327" s="4"/>
      <c r="HJ327" s="4"/>
      <c r="HK327" s="4"/>
      <c r="HL327" s="4"/>
      <c r="HM327" s="4"/>
      <c r="HN327" s="4"/>
      <c r="HO327" s="4"/>
      <c r="HP327" s="4"/>
      <c r="HQ327" s="4"/>
      <c r="HR327" s="4"/>
      <c r="HS327" s="4"/>
      <c r="HT327" s="4"/>
      <c r="HU327" s="4"/>
      <c r="HV327" s="4"/>
      <c r="HW327" s="4"/>
      <c r="HX327" s="4"/>
      <c r="HY327" s="4"/>
      <c r="HZ327" s="4"/>
      <c r="IA327" s="4"/>
      <c r="IB327" s="4"/>
      <c r="IC327" s="4"/>
      <c r="ID327" s="4"/>
      <c r="IE327" s="4"/>
      <c r="IF327" s="4"/>
      <c r="IG327" s="4"/>
      <c r="IH327" s="4"/>
      <c r="II327" s="4"/>
      <c r="IJ327" s="4"/>
      <c r="IK327" s="4"/>
      <c r="IL327" s="4"/>
      <c r="IM327" s="4"/>
      <c r="IN327" s="4"/>
      <c r="IO327" s="4"/>
      <c r="IP327" s="4"/>
      <c r="IQ327" s="4"/>
      <c r="IR327" s="4"/>
      <c r="IS327" s="4"/>
      <c r="IT327" s="4"/>
      <c r="IU327" s="4"/>
      <c r="IV327" s="4"/>
      <c r="IW327" s="4"/>
      <c r="IX327" s="4"/>
      <c r="IY327" s="4"/>
      <c r="IZ327" s="4"/>
      <c r="JA327" s="4"/>
      <c r="JB327" s="4"/>
      <c r="JC327" s="4"/>
      <c r="JD327" s="4"/>
      <c r="JE327" s="4"/>
      <c r="JF327" s="4"/>
      <c r="JG327" s="4"/>
      <c r="JH327" s="4"/>
      <c r="JI327" s="4"/>
      <c r="JJ327" s="4"/>
      <c r="JK327" s="4"/>
      <c r="JL327" s="4"/>
      <c r="JM327" s="4"/>
      <c r="JN327" s="4"/>
      <c r="JO327" s="4"/>
      <c r="JP327" s="4"/>
      <c r="JQ327" s="4"/>
      <c r="JR327" s="4"/>
      <c r="JS327" s="4"/>
      <c r="JT327" s="4"/>
      <c r="JU327" s="4"/>
      <c r="JV327" s="4"/>
      <c r="JW327" s="4"/>
      <c r="JX327" s="4"/>
      <c r="JY327" s="4"/>
      <c r="JZ327" s="4"/>
      <c r="KA327" s="4"/>
      <c r="KB327" s="4"/>
      <c r="KC327" s="4"/>
      <c r="KD327" s="4"/>
      <c r="KE327" s="4"/>
      <c r="KF327" s="4"/>
      <c r="KG327" s="4"/>
      <c r="KH327" s="4"/>
      <c r="KI327" s="4"/>
      <c r="KJ327" s="4"/>
      <c r="KK327" s="4"/>
      <c r="KL327" s="4"/>
      <c r="KM327" s="4"/>
      <c r="KN327" s="4"/>
      <c r="KO327" s="4"/>
      <c r="KP327" s="4"/>
      <c r="KQ327" s="4"/>
      <c r="KR327" s="4"/>
      <c r="KS327" s="4"/>
      <c r="KT327" s="4"/>
      <c r="KU327" s="4"/>
      <c r="KV327" s="4"/>
      <c r="KW327" s="4"/>
      <c r="KX327" s="4"/>
      <c r="KY327" s="4"/>
      <c r="KZ327" s="4"/>
      <c r="LA327" s="4"/>
      <c r="LB327" s="4"/>
      <c r="LC327" s="4"/>
      <c r="LD327" s="4"/>
      <c r="LE327" s="4"/>
      <c r="LF327" s="4"/>
      <c r="LG327" s="4"/>
      <c r="LH327" s="4"/>
      <c r="LI327" s="4"/>
      <c r="LJ327" s="4"/>
      <c r="LK327" s="4"/>
      <c r="LL327" s="4"/>
      <c r="LM327" s="4"/>
      <c r="LN327" s="4"/>
      <c r="LO327" s="4"/>
      <c r="LP327" s="4"/>
      <c r="LQ327" s="4"/>
      <c r="LR327" s="4"/>
      <c r="LS327" s="4"/>
      <c r="LT327" s="4"/>
      <c r="LU327" s="4"/>
      <c r="LV327" s="4"/>
      <c r="LW327" s="4"/>
      <c r="LX327" s="4"/>
      <c r="LY327" s="4"/>
      <c r="LZ327" s="4"/>
      <c r="MA327" s="4"/>
      <c r="MB327" s="4"/>
      <c r="MC327" s="4"/>
      <c r="MD327" s="4"/>
      <c r="ME327" s="4"/>
      <c r="MF327" s="4"/>
      <c r="MG327" s="4"/>
      <c r="MH327" s="4"/>
      <c r="MI327" s="4"/>
      <c r="MJ327" s="4"/>
      <c r="MK327" s="4"/>
      <c r="ML327" s="4"/>
      <c r="MM327" s="4"/>
      <c r="MN327" s="4"/>
      <c r="MO327" s="4"/>
      <c r="MP327" s="4"/>
      <c r="MQ327" s="4"/>
      <c r="MR327" s="4"/>
      <c r="MS327" s="4"/>
      <c r="MT327" s="4"/>
      <c r="MU327" s="4"/>
      <c r="MV327" s="4"/>
      <c r="MW327" s="4"/>
      <c r="MX327" s="4"/>
      <c r="MY327" s="4"/>
      <c r="MZ327" s="4"/>
      <c r="NA327" s="4"/>
      <c r="NB327" s="4"/>
      <c r="NC327" s="4"/>
      <c r="ND327" s="4"/>
      <c r="NE327" s="4"/>
      <c r="NF327" s="4"/>
      <c r="NG327" s="4"/>
      <c r="NH327" s="4"/>
      <c r="NI327" s="4"/>
      <c r="NJ327" s="4"/>
      <c r="NK327" s="4"/>
      <c r="NL327" s="4"/>
      <c r="NM327" s="4"/>
      <c r="NN327" s="4"/>
      <c r="NO327" s="4"/>
      <c r="NP327" s="4"/>
      <c r="NQ327" s="4"/>
      <c r="NR327" s="4"/>
      <c r="NS327" s="4"/>
      <c r="NT327" s="4"/>
      <c r="NU327" s="4"/>
      <c r="NV327" s="4"/>
      <c r="NW327" s="4"/>
      <c r="NX327" s="4"/>
      <c r="NY327" s="4"/>
      <c r="NZ327" s="4"/>
      <c r="OA327" s="4"/>
      <c r="OB327" s="4"/>
      <c r="OC327" s="4"/>
      <c r="OD327" s="4"/>
      <c r="OE327" s="4"/>
      <c r="OF327" s="4"/>
      <c r="OG327" s="4"/>
      <c r="OH327" s="4"/>
      <c r="OI327" s="4"/>
      <c r="OJ327" s="4"/>
      <c r="OK327" s="4"/>
      <c r="OL327" s="4"/>
      <c r="OM327" s="4"/>
      <c r="ON327" s="4"/>
      <c r="OO327" s="4"/>
      <c r="OP327" s="4"/>
      <c r="OQ327" s="4"/>
      <c r="OR327" s="4"/>
      <c r="OS327" s="4"/>
      <c r="OT327" s="4"/>
      <c r="OU327" s="4"/>
      <c r="OV327" s="4"/>
      <c r="OW327" s="4"/>
      <c r="OX327" s="4"/>
      <c r="OY327" s="4"/>
      <c r="OZ327" s="4"/>
      <c r="PA327" s="4"/>
      <c r="PB327" s="4"/>
      <c r="PC327" s="4"/>
      <c r="PD327" s="4"/>
      <c r="PE327" s="4"/>
      <c r="PF327" s="4"/>
      <c r="PG327" s="4"/>
      <c r="PH327" s="4"/>
      <c r="PI327" s="4"/>
      <c r="PJ327" s="4"/>
      <c r="PK327" s="4"/>
      <c r="PL327" s="4"/>
      <c r="PM327" s="4"/>
      <c r="PN327" s="4"/>
      <c r="PO327" s="4"/>
      <c r="PP327" s="4"/>
      <c r="PQ327" s="4"/>
      <c r="PR327" s="4"/>
      <c r="PS327" s="4"/>
      <c r="PT327" s="4"/>
      <c r="PU327" s="4"/>
      <c r="PV327" s="4"/>
      <c r="PW327" s="4"/>
      <c r="PX327" s="4"/>
      <c r="PY327" s="4"/>
      <c r="PZ327" s="4"/>
      <c r="QA327" s="4"/>
      <c r="QB327" s="4"/>
      <c r="QC327" s="4"/>
      <c r="QD327" s="4"/>
      <c r="QE327" s="4"/>
      <c r="QF327" s="4"/>
      <c r="QG327" s="4"/>
      <c r="QH327" s="4"/>
      <c r="QI327" s="4"/>
      <c r="QJ327" s="4"/>
      <c r="QK327" s="4"/>
      <c r="QL327" s="4"/>
      <c r="QM327" s="4"/>
      <c r="QN327" s="4"/>
      <c r="QO327" s="4"/>
      <c r="QP327" s="4"/>
      <c r="QQ327" s="4"/>
      <c r="QR327" s="4"/>
      <c r="QS327" s="4"/>
      <c r="QT327" s="4"/>
      <c r="QU327" s="4"/>
      <c r="QV327" s="4"/>
      <c r="QW327" s="4"/>
      <c r="QX327" s="4"/>
      <c r="QY327" s="4"/>
      <c r="QZ327" s="4"/>
      <c r="RA327" s="4"/>
      <c r="RB327" s="4"/>
      <c r="RC327" s="4"/>
      <c r="RD327" s="4"/>
      <c r="RE327" s="4"/>
      <c r="RF327" s="4"/>
      <c r="RG327" s="4"/>
      <c r="RH327" s="4"/>
      <c r="RI327" s="4"/>
      <c r="RJ327" s="4"/>
      <c r="RK327" s="4"/>
      <c r="RL327" s="4"/>
      <c r="RM327" s="4"/>
      <c r="RN327" s="4"/>
      <c r="RO327" s="4"/>
      <c r="RP327" s="4"/>
      <c r="RQ327" s="4"/>
      <c r="RR327" s="4"/>
      <c r="RS327" s="4"/>
      <c r="RT327" s="4"/>
      <c r="RU327" s="4"/>
      <c r="RV327" s="4"/>
      <c r="RW327" s="4"/>
      <c r="RX327" s="4"/>
      <c r="RY327" s="4"/>
      <c r="RZ327" s="4"/>
      <c r="SA327" s="4"/>
      <c r="SB327" s="4"/>
      <c r="SC327" s="4"/>
      <c r="SD327" s="4"/>
      <c r="SE327" s="4"/>
      <c r="SF327" s="4"/>
      <c r="SG327" s="4"/>
      <c r="SH327" s="4"/>
      <c r="SI327" s="4"/>
      <c r="SJ327" s="4"/>
    </row>
    <row r="328" spans="1:504">
      <c r="A328" s="179"/>
      <c r="B328" s="181"/>
      <c r="C328" s="182"/>
      <c r="D328" s="182"/>
      <c r="E328" s="182"/>
      <c r="F328" s="182"/>
      <c r="G328" s="183"/>
      <c r="H328" s="182"/>
      <c r="I328" s="182"/>
      <c r="J328" s="183"/>
      <c r="K328" s="187"/>
      <c r="L328" s="185"/>
      <c r="M328" s="185"/>
      <c r="N328" s="186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A328" s="4"/>
      <c r="DB328" s="4"/>
      <c r="DC328" s="4"/>
      <c r="DD328" s="4"/>
      <c r="DE328" s="4"/>
      <c r="DF328" s="4"/>
      <c r="DG328" s="4"/>
      <c r="DH328" s="4"/>
      <c r="DI328" s="4"/>
      <c r="DJ328" s="4"/>
      <c r="DK328" s="4"/>
      <c r="DL328" s="4"/>
      <c r="DM328" s="4"/>
      <c r="DN328" s="4"/>
      <c r="DO328" s="4"/>
      <c r="DP328" s="4"/>
      <c r="DQ328" s="4"/>
      <c r="DR328" s="4"/>
      <c r="DS328" s="4"/>
      <c r="DT328" s="4"/>
      <c r="DU328" s="4"/>
      <c r="DV328" s="4"/>
      <c r="DW328" s="4"/>
      <c r="DX328" s="4"/>
      <c r="DY328" s="4"/>
      <c r="DZ328" s="4"/>
      <c r="EA328" s="4"/>
      <c r="EB328" s="4"/>
      <c r="EC328" s="4"/>
      <c r="ED328" s="4"/>
      <c r="EE328" s="4"/>
      <c r="EF328" s="4"/>
      <c r="EG328" s="4"/>
      <c r="EH328" s="4"/>
      <c r="EI328" s="4"/>
      <c r="EJ328" s="4"/>
      <c r="EK328" s="4"/>
      <c r="EL328" s="4"/>
      <c r="EM328" s="4"/>
      <c r="EN328" s="4"/>
      <c r="EO328" s="4"/>
      <c r="EP328" s="4"/>
      <c r="EQ328" s="4"/>
      <c r="ER328" s="4"/>
      <c r="ES328" s="4"/>
      <c r="ET328" s="4"/>
      <c r="EU328" s="4"/>
      <c r="EV328" s="4"/>
      <c r="EW328" s="4"/>
      <c r="EX328" s="4"/>
      <c r="EY328" s="4"/>
      <c r="EZ328" s="4"/>
      <c r="FA328" s="4"/>
      <c r="FB328" s="4"/>
      <c r="FC328" s="4"/>
      <c r="FD328" s="4"/>
      <c r="FE328" s="4"/>
      <c r="FF328" s="4"/>
      <c r="FG328" s="4"/>
      <c r="FH328" s="4"/>
      <c r="FI328" s="4"/>
      <c r="FJ328" s="4"/>
      <c r="FK328" s="4"/>
      <c r="FL328" s="4"/>
      <c r="FM328" s="4"/>
      <c r="FN328" s="4"/>
      <c r="FO328" s="4"/>
      <c r="FP328" s="4"/>
      <c r="FQ328" s="4"/>
      <c r="FR328" s="4"/>
      <c r="FS328" s="4"/>
      <c r="FT328" s="4"/>
      <c r="FU328" s="4"/>
      <c r="FV328" s="4"/>
      <c r="FW328" s="4"/>
      <c r="FX328" s="4"/>
      <c r="FY328" s="4"/>
      <c r="FZ328" s="4"/>
      <c r="GA328" s="4"/>
      <c r="GB328" s="4"/>
      <c r="GC328" s="4"/>
      <c r="GD328" s="4"/>
      <c r="GE328" s="4"/>
      <c r="GF328" s="4"/>
      <c r="GG328" s="4"/>
      <c r="GH328" s="4"/>
      <c r="GI328" s="4"/>
      <c r="GJ328" s="4"/>
      <c r="GK328" s="4"/>
      <c r="GL328" s="4"/>
      <c r="GM328" s="4"/>
      <c r="GN328" s="4"/>
      <c r="GO328" s="4"/>
      <c r="GP328" s="4"/>
      <c r="GQ328" s="4"/>
      <c r="GR328" s="4"/>
      <c r="GS328" s="4"/>
      <c r="GT328" s="4"/>
      <c r="GU328" s="4"/>
      <c r="GV328" s="4"/>
      <c r="GW328" s="4"/>
      <c r="GX328" s="4"/>
      <c r="GY328" s="4"/>
      <c r="GZ328" s="4"/>
      <c r="HA328" s="4"/>
      <c r="HB328" s="4"/>
      <c r="HC328" s="4"/>
      <c r="HD328" s="4"/>
      <c r="HE328" s="4"/>
      <c r="HF328" s="4"/>
      <c r="HG328" s="4"/>
      <c r="HH328" s="4"/>
      <c r="HI328" s="4"/>
      <c r="HJ328" s="4"/>
      <c r="HK328" s="4"/>
      <c r="HL328" s="4"/>
      <c r="HM328" s="4"/>
      <c r="HN328" s="4"/>
      <c r="HO328" s="4"/>
      <c r="HP328" s="4"/>
      <c r="HQ328" s="4"/>
      <c r="HR328" s="4"/>
      <c r="HS328" s="4"/>
      <c r="HT328" s="4"/>
      <c r="HU328" s="4"/>
      <c r="HV328" s="4"/>
      <c r="HW328" s="4"/>
      <c r="HX328" s="4"/>
      <c r="HY328" s="4"/>
      <c r="HZ328" s="4"/>
      <c r="IA328" s="4"/>
      <c r="IB328" s="4"/>
      <c r="IC328" s="4"/>
      <c r="ID328" s="4"/>
      <c r="IE328" s="4"/>
      <c r="IF328" s="4"/>
      <c r="IG328" s="4"/>
      <c r="IH328" s="4"/>
      <c r="II328" s="4"/>
      <c r="IJ328" s="4"/>
      <c r="IK328" s="4"/>
      <c r="IL328" s="4"/>
      <c r="IM328" s="4"/>
      <c r="IN328" s="4"/>
      <c r="IO328" s="4"/>
      <c r="IP328" s="4"/>
      <c r="IQ328" s="4"/>
      <c r="IR328" s="4"/>
      <c r="IS328" s="4"/>
      <c r="IT328" s="4"/>
      <c r="IU328" s="4"/>
      <c r="IV328" s="4"/>
      <c r="IW328" s="4"/>
      <c r="IX328" s="4"/>
      <c r="IY328" s="4"/>
      <c r="IZ328" s="4"/>
      <c r="JA328" s="4"/>
      <c r="JB328" s="4"/>
      <c r="JC328" s="4"/>
      <c r="JD328" s="4"/>
      <c r="JE328" s="4"/>
      <c r="JF328" s="4"/>
      <c r="JG328" s="4"/>
      <c r="JH328" s="4"/>
      <c r="JI328" s="4"/>
      <c r="JJ328" s="4"/>
      <c r="JK328" s="4"/>
      <c r="JL328" s="4"/>
      <c r="JM328" s="4"/>
      <c r="JN328" s="4"/>
      <c r="JO328" s="4"/>
      <c r="JP328" s="4"/>
      <c r="JQ328" s="4"/>
      <c r="JR328" s="4"/>
      <c r="JS328" s="4"/>
      <c r="JT328" s="4"/>
      <c r="JU328" s="4"/>
      <c r="JV328" s="4"/>
      <c r="JW328" s="4"/>
      <c r="JX328" s="4"/>
      <c r="JY328" s="4"/>
      <c r="JZ328" s="4"/>
      <c r="KA328" s="4"/>
      <c r="KB328" s="4"/>
      <c r="KC328" s="4"/>
      <c r="KD328" s="4"/>
      <c r="KE328" s="4"/>
      <c r="KF328" s="4"/>
      <c r="KG328" s="4"/>
      <c r="KH328" s="4"/>
      <c r="KI328" s="4"/>
      <c r="KJ328" s="4"/>
      <c r="KK328" s="4"/>
      <c r="KL328" s="4"/>
      <c r="KM328" s="4"/>
      <c r="KN328" s="4"/>
      <c r="KO328" s="4"/>
      <c r="KP328" s="4"/>
      <c r="KQ328" s="4"/>
      <c r="KR328" s="4"/>
      <c r="KS328" s="4"/>
      <c r="KT328" s="4"/>
      <c r="KU328" s="4"/>
      <c r="KV328" s="4"/>
      <c r="KW328" s="4"/>
      <c r="KX328" s="4"/>
      <c r="KY328" s="4"/>
      <c r="KZ328" s="4"/>
      <c r="LA328" s="4"/>
      <c r="LB328" s="4"/>
      <c r="LC328" s="4"/>
      <c r="LD328" s="4"/>
      <c r="LE328" s="4"/>
      <c r="LF328" s="4"/>
      <c r="LG328" s="4"/>
      <c r="LH328" s="4"/>
      <c r="LI328" s="4"/>
      <c r="LJ328" s="4"/>
      <c r="LK328" s="4"/>
      <c r="LL328" s="4"/>
      <c r="LM328" s="4"/>
      <c r="LN328" s="4"/>
      <c r="LO328" s="4"/>
      <c r="LP328" s="4"/>
      <c r="LQ328" s="4"/>
      <c r="LR328" s="4"/>
      <c r="LS328" s="4"/>
      <c r="LT328" s="4"/>
      <c r="LU328" s="4"/>
      <c r="LV328" s="4"/>
      <c r="LW328" s="4"/>
      <c r="LX328" s="4"/>
      <c r="LY328" s="4"/>
      <c r="LZ328" s="4"/>
      <c r="MA328" s="4"/>
      <c r="MB328" s="4"/>
      <c r="MC328" s="4"/>
      <c r="MD328" s="4"/>
      <c r="ME328" s="4"/>
      <c r="MF328" s="4"/>
      <c r="MG328" s="4"/>
      <c r="MH328" s="4"/>
      <c r="MI328" s="4"/>
      <c r="MJ328" s="4"/>
      <c r="MK328" s="4"/>
      <c r="ML328" s="4"/>
      <c r="MM328" s="4"/>
      <c r="MN328" s="4"/>
      <c r="MO328" s="4"/>
      <c r="MP328" s="4"/>
      <c r="MQ328" s="4"/>
      <c r="MR328" s="4"/>
      <c r="MS328" s="4"/>
      <c r="MT328" s="4"/>
      <c r="MU328" s="4"/>
      <c r="MV328" s="4"/>
      <c r="MW328" s="4"/>
      <c r="MX328" s="4"/>
      <c r="MY328" s="4"/>
      <c r="MZ328" s="4"/>
      <c r="NA328" s="4"/>
      <c r="NB328" s="4"/>
      <c r="NC328" s="4"/>
      <c r="ND328" s="4"/>
      <c r="NE328" s="4"/>
      <c r="NF328" s="4"/>
      <c r="NG328" s="4"/>
      <c r="NH328" s="4"/>
      <c r="NI328" s="4"/>
      <c r="NJ328" s="4"/>
      <c r="NK328" s="4"/>
      <c r="NL328" s="4"/>
      <c r="NM328" s="4"/>
      <c r="NN328" s="4"/>
      <c r="NO328" s="4"/>
      <c r="NP328" s="4"/>
      <c r="NQ328" s="4"/>
      <c r="NR328" s="4"/>
      <c r="NS328" s="4"/>
      <c r="NT328" s="4"/>
      <c r="NU328" s="4"/>
      <c r="NV328" s="4"/>
      <c r="NW328" s="4"/>
      <c r="NX328" s="4"/>
      <c r="NY328" s="4"/>
      <c r="NZ328" s="4"/>
      <c r="OA328" s="4"/>
      <c r="OB328" s="4"/>
      <c r="OC328" s="4"/>
      <c r="OD328" s="4"/>
      <c r="OE328" s="4"/>
      <c r="OF328" s="4"/>
      <c r="OG328" s="4"/>
      <c r="OH328" s="4"/>
      <c r="OI328" s="4"/>
      <c r="OJ328" s="4"/>
      <c r="OK328" s="4"/>
      <c r="OL328" s="4"/>
      <c r="OM328" s="4"/>
      <c r="ON328" s="4"/>
      <c r="OO328" s="4"/>
      <c r="OP328" s="4"/>
      <c r="OQ328" s="4"/>
      <c r="OR328" s="4"/>
      <c r="OS328" s="4"/>
      <c r="OT328" s="4"/>
      <c r="OU328" s="4"/>
      <c r="OV328" s="4"/>
      <c r="OW328" s="4"/>
      <c r="OX328" s="4"/>
      <c r="OY328" s="4"/>
      <c r="OZ328" s="4"/>
      <c r="PA328" s="4"/>
      <c r="PB328" s="4"/>
      <c r="PC328" s="4"/>
      <c r="PD328" s="4"/>
      <c r="PE328" s="4"/>
      <c r="PF328" s="4"/>
      <c r="PG328" s="4"/>
      <c r="PH328" s="4"/>
      <c r="PI328" s="4"/>
      <c r="PJ328" s="4"/>
      <c r="PK328" s="4"/>
      <c r="PL328" s="4"/>
      <c r="PM328" s="4"/>
      <c r="PN328" s="4"/>
      <c r="PO328" s="4"/>
      <c r="PP328" s="4"/>
      <c r="PQ328" s="4"/>
      <c r="PR328" s="4"/>
      <c r="PS328" s="4"/>
      <c r="PT328" s="4"/>
      <c r="PU328" s="4"/>
      <c r="PV328" s="4"/>
      <c r="PW328" s="4"/>
      <c r="PX328" s="4"/>
      <c r="PY328" s="4"/>
      <c r="PZ328" s="4"/>
      <c r="QA328" s="4"/>
      <c r="QB328" s="4"/>
      <c r="QC328" s="4"/>
      <c r="QD328" s="4"/>
      <c r="QE328" s="4"/>
      <c r="QF328" s="4"/>
      <c r="QG328" s="4"/>
      <c r="QH328" s="4"/>
      <c r="QI328" s="4"/>
      <c r="QJ328" s="4"/>
      <c r="QK328" s="4"/>
      <c r="QL328" s="4"/>
      <c r="QM328" s="4"/>
      <c r="QN328" s="4"/>
      <c r="QO328" s="4"/>
      <c r="QP328" s="4"/>
      <c r="QQ328" s="4"/>
      <c r="QR328" s="4"/>
      <c r="QS328" s="4"/>
      <c r="QT328" s="4"/>
      <c r="QU328" s="4"/>
      <c r="QV328" s="4"/>
      <c r="QW328" s="4"/>
      <c r="QX328" s="4"/>
      <c r="QY328" s="4"/>
      <c r="QZ328" s="4"/>
      <c r="RA328" s="4"/>
      <c r="RB328" s="4"/>
      <c r="RC328" s="4"/>
      <c r="RD328" s="4"/>
      <c r="RE328" s="4"/>
      <c r="RF328" s="4"/>
      <c r="RG328" s="4"/>
      <c r="RH328" s="4"/>
      <c r="RI328" s="4"/>
      <c r="RJ328" s="4"/>
      <c r="RK328" s="4"/>
      <c r="RL328" s="4"/>
      <c r="RM328" s="4"/>
      <c r="RN328" s="4"/>
      <c r="RO328" s="4"/>
      <c r="RP328" s="4"/>
      <c r="RQ328" s="4"/>
      <c r="RR328" s="4"/>
      <c r="RS328" s="4"/>
      <c r="RT328" s="4"/>
      <c r="RU328" s="4"/>
      <c r="RV328" s="4"/>
      <c r="RW328" s="4"/>
      <c r="RX328" s="4"/>
      <c r="RY328" s="4"/>
      <c r="RZ328" s="4"/>
      <c r="SA328" s="4"/>
      <c r="SB328" s="4"/>
      <c r="SC328" s="4"/>
      <c r="SD328" s="4"/>
      <c r="SE328" s="4"/>
      <c r="SF328" s="4"/>
      <c r="SG328" s="4"/>
      <c r="SH328" s="4"/>
      <c r="SI328" s="4"/>
      <c r="SJ328" s="4"/>
    </row>
    <row r="329" spans="1:504">
      <c r="A329" s="179"/>
      <c r="B329" s="181"/>
      <c r="C329" s="182"/>
      <c r="D329" s="182"/>
      <c r="E329" s="182"/>
      <c r="F329" s="182"/>
      <c r="G329" s="183"/>
      <c r="H329" s="182"/>
      <c r="I329" s="182"/>
      <c r="J329" s="183"/>
      <c r="K329" s="187"/>
      <c r="L329" s="185"/>
      <c r="M329" s="185"/>
      <c r="N329" s="186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  <c r="DB329" s="4"/>
      <c r="DC329" s="4"/>
      <c r="DD329" s="4"/>
      <c r="DE329" s="4"/>
      <c r="DF329" s="4"/>
      <c r="DG329" s="4"/>
      <c r="DH329" s="4"/>
      <c r="DI329" s="4"/>
      <c r="DJ329" s="4"/>
      <c r="DK329" s="4"/>
      <c r="DL329" s="4"/>
      <c r="DM329" s="4"/>
      <c r="DN329" s="4"/>
      <c r="DO329" s="4"/>
      <c r="DP329" s="4"/>
      <c r="DQ329" s="4"/>
      <c r="DR329" s="4"/>
      <c r="DS329" s="4"/>
      <c r="DT329" s="4"/>
      <c r="DU329" s="4"/>
      <c r="DV329" s="4"/>
      <c r="DW329" s="4"/>
      <c r="DX329" s="4"/>
      <c r="DY329" s="4"/>
      <c r="DZ329" s="4"/>
      <c r="EA329" s="4"/>
      <c r="EB329" s="4"/>
      <c r="EC329" s="4"/>
      <c r="ED329" s="4"/>
      <c r="EE329" s="4"/>
      <c r="EF329" s="4"/>
      <c r="EG329" s="4"/>
      <c r="EH329" s="4"/>
      <c r="EI329" s="4"/>
      <c r="EJ329" s="4"/>
      <c r="EK329" s="4"/>
      <c r="EL329" s="4"/>
      <c r="EM329" s="4"/>
      <c r="EN329" s="4"/>
      <c r="EO329" s="4"/>
      <c r="EP329" s="4"/>
      <c r="EQ329" s="4"/>
      <c r="ER329" s="4"/>
      <c r="ES329" s="4"/>
      <c r="ET329" s="4"/>
      <c r="EU329" s="4"/>
      <c r="EV329" s="4"/>
      <c r="EW329" s="4"/>
      <c r="EX329" s="4"/>
      <c r="EY329" s="4"/>
      <c r="EZ329" s="4"/>
      <c r="FA329" s="4"/>
      <c r="FB329" s="4"/>
      <c r="FC329" s="4"/>
      <c r="FD329" s="4"/>
      <c r="FE329" s="4"/>
      <c r="FF329" s="4"/>
      <c r="FG329" s="4"/>
      <c r="FH329" s="4"/>
      <c r="FI329" s="4"/>
      <c r="FJ329" s="4"/>
      <c r="FK329" s="4"/>
      <c r="FL329" s="4"/>
      <c r="FM329" s="4"/>
      <c r="FN329" s="4"/>
      <c r="FO329" s="4"/>
      <c r="FP329" s="4"/>
      <c r="FQ329" s="4"/>
      <c r="FR329" s="4"/>
      <c r="FS329" s="4"/>
      <c r="FT329" s="4"/>
      <c r="FU329" s="4"/>
      <c r="FV329" s="4"/>
      <c r="FW329" s="4"/>
      <c r="FX329" s="4"/>
      <c r="FY329" s="4"/>
      <c r="FZ329" s="4"/>
      <c r="GA329" s="4"/>
      <c r="GB329" s="4"/>
      <c r="GC329" s="4"/>
      <c r="GD329" s="4"/>
      <c r="GE329" s="4"/>
      <c r="GF329" s="4"/>
      <c r="GG329" s="4"/>
      <c r="GH329" s="4"/>
      <c r="GI329" s="4"/>
      <c r="GJ329" s="4"/>
      <c r="GK329" s="4"/>
      <c r="GL329" s="4"/>
      <c r="GM329" s="4"/>
      <c r="GN329" s="4"/>
      <c r="GO329" s="4"/>
      <c r="GP329" s="4"/>
      <c r="GQ329" s="4"/>
      <c r="GR329" s="4"/>
      <c r="GS329" s="4"/>
      <c r="GT329" s="4"/>
      <c r="GU329" s="4"/>
      <c r="GV329" s="4"/>
      <c r="GW329" s="4"/>
      <c r="GX329" s="4"/>
      <c r="GY329" s="4"/>
      <c r="GZ329" s="4"/>
      <c r="HA329" s="4"/>
      <c r="HB329" s="4"/>
      <c r="HC329" s="4"/>
      <c r="HD329" s="4"/>
      <c r="HE329" s="4"/>
      <c r="HF329" s="4"/>
      <c r="HG329" s="4"/>
      <c r="HH329" s="4"/>
      <c r="HI329" s="4"/>
      <c r="HJ329" s="4"/>
      <c r="HK329" s="4"/>
      <c r="HL329" s="4"/>
      <c r="HM329" s="4"/>
      <c r="HN329" s="4"/>
      <c r="HO329" s="4"/>
      <c r="HP329" s="4"/>
      <c r="HQ329" s="4"/>
      <c r="HR329" s="4"/>
      <c r="HS329" s="4"/>
      <c r="HT329" s="4"/>
      <c r="HU329" s="4"/>
      <c r="HV329" s="4"/>
      <c r="HW329" s="4"/>
      <c r="HX329" s="4"/>
      <c r="HY329" s="4"/>
      <c r="HZ329" s="4"/>
      <c r="IA329" s="4"/>
      <c r="IB329" s="4"/>
      <c r="IC329" s="4"/>
      <c r="ID329" s="4"/>
      <c r="IE329" s="4"/>
      <c r="IF329" s="4"/>
      <c r="IG329" s="4"/>
      <c r="IH329" s="4"/>
      <c r="II329" s="4"/>
      <c r="IJ329" s="4"/>
      <c r="IK329" s="4"/>
      <c r="IL329" s="4"/>
      <c r="IM329" s="4"/>
      <c r="IN329" s="4"/>
      <c r="IO329" s="4"/>
      <c r="IP329" s="4"/>
      <c r="IQ329" s="4"/>
      <c r="IR329" s="4"/>
      <c r="IS329" s="4"/>
      <c r="IT329" s="4"/>
      <c r="IU329" s="4"/>
      <c r="IV329" s="4"/>
      <c r="IW329" s="4"/>
      <c r="IX329" s="4"/>
      <c r="IY329" s="4"/>
      <c r="IZ329" s="4"/>
      <c r="JA329" s="4"/>
      <c r="JB329" s="4"/>
      <c r="JC329" s="4"/>
      <c r="JD329" s="4"/>
      <c r="JE329" s="4"/>
      <c r="JF329" s="4"/>
      <c r="JG329" s="4"/>
      <c r="JH329" s="4"/>
      <c r="JI329" s="4"/>
      <c r="JJ329" s="4"/>
      <c r="JK329" s="4"/>
      <c r="JL329" s="4"/>
      <c r="JM329" s="4"/>
      <c r="JN329" s="4"/>
      <c r="JO329" s="4"/>
      <c r="JP329" s="4"/>
      <c r="JQ329" s="4"/>
      <c r="JR329" s="4"/>
      <c r="JS329" s="4"/>
      <c r="JT329" s="4"/>
      <c r="JU329" s="4"/>
      <c r="JV329" s="4"/>
      <c r="JW329" s="4"/>
      <c r="JX329" s="4"/>
      <c r="JY329" s="4"/>
      <c r="JZ329" s="4"/>
      <c r="KA329" s="4"/>
      <c r="KB329" s="4"/>
      <c r="KC329" s="4"/>
      <c r="KD329" s="4"/>
      <c r="KE329" s="4"/>
      <c r="KF329" s="4"/>
      <c r="KG329" s="4"/>
      <c r="KH329" s="4"/>
      <c r="KI329" s="4"/>
      <c r="KJ329" s="4"/>
      <c r="KK329" s="4"/>
      <c r="KL329" s="4"/>
      <c r="KM329" s="4"/>
      <c r="KN329" s="4"/>
      <c r="KO329" s="4"/>
      <c r="KP329" s="4"/>
      <c r="KQ329" s="4"/>
      <c r="KR329" s="4"/>
      <c r="KS329" s="4"/>
      <c r="KT329" s="4"/>
      <c r="KU329" s="4"/>
      <c r="KV329" s="4"/>
      <c r="KW329" s="4"/>
      <c r="KX329" s="4"/>
      <c r="KY329" s="4"/>
      <c r="KZ329" s="4"/>
      <c r="LA329" s="4"/>
      <c r="LB329" s="4"/>
      <c r="LC329" s="4"/>
      <c r="LD329" s="4"/>
      <c r="LE329" s="4"/>
      <c r="LF329" s="4"/>
      <c r="LG329" s="4"/>
      <c r="LH329" s="4"/>
      <c r="LI329" s="4"/>
      <c r="LJ329" s="4"/>
      <c r="LK329" s="4"/>
      <c r="LL329" s="4"/>
      <c r="LM329" s="4"/>
      <c r="LN329" s="4"/>
      <c r="LO329" s="4"/>
      <c r="LP329" s="4"/>
      <c r="LQ329" s="4"/>
      <c r="LR329" s="4"/>
      <c r="LS329" s="4"/>
      <c r="LT329" s="4"/>
      <c r="LU329" s="4"/>
      <c r="LV329" s="4"/>
      <c r="LW329" s="4"/>
      <c r="LX329" s="4"/>
      <c r="LY329" s="4"/>
      <c r="LZ329" s="4"/>
      <c r="MA329" s="4"/>
      <c r="MB329" s="4"/>
      <c r="MC329" s="4"/>
      <c r="MD329" s="4"/>
      <c r="ME329" s="4"/>
      <c r="MF329" s="4"/>
      <c r="MG329" s="4"/>
      <c r="MH329" s="4"/>
      <c r="MI329" s="4"/>
      <c r="MJ329" s="4"/>
      <c r="MK329" s="4"/>
      <c r="ML329" s="4"/>
      <c r="MM329" s="4"/>
      <c r="MN329" s="4"/>
      <c r="MO329" s="4"/>
      <c r="MP329" s="4"/>
      <c r="MQ329" s="4"/>
      <c r="MR329" s="4"/>
      <c r="MS329" s="4"/>
      <c r="MT329" s="4"/>
      <c r="MU329" s="4"/>
      <c r="MV329" s="4"/>
      <c r="MW329" s="4"/>
      <c r="MX329" s="4"/>
      <c r="MY329" s="4"/>
      <c r="MZ329" s="4"/>
      <c r="NA329" s="4"/>
      <c r="NB329" s="4"/>
      <c r="NC329" s="4"/>
      <c r="ND329" s="4"/>
      <c r="NE329" s="4"/>
      <c r="NF329" s="4"/>
      <c r="NG329" s="4"/>
      <c r="NH329" s="4"/>
      <c r="NI329" s="4"/>
      <c r="NJ329" s="4"/>
      <c r="NK329" s="4"/>
      <c r="NL329" s="4"/>
      <c r="NM329" s="4"/>
      <c r="NN329" s="4"/>
      <c r="NO329" s="4"/>
      <c r="NP329" s="4"/>
      <c r="NQ329" s="4"/>
      <c r="NR329" s="4"/>
      <c r="NS329" s="4"/>
      <c r="NT329" s="4"/>
      <c r="NU329" s="4"/>
      <c r="NV329" s="4"/>
      <c r="NW329" s="4"/>
      <c r="NX329" s="4"/>
      <c r="NY329" s="4"/>
      <c r="NZ329" s="4"/>
      <c r="OA329" s="4"/>
      <c r="OB329" s="4"/>
      <c r="OC329" s="4"/>
      <c r="OD329" s="4"/>
      <c r="OE329" s="4"/>
      <c r="OF329" s="4"/>
      <c r="OG329" s="4"/>
      <c r="OH329" s="4"/>
      <c r="OI329" s="4"/>
      <c r="OJ329" s="4"/>
      <c r="OK329" s="4"/>
      <c r="OL329" s="4"/>
      <c r="OM329" s="4"/>
      <c r="ON329" s="4"/>
      <c r="OO329" s="4"/>
      <c r="OP329" s="4"/>
      <c r="OQ329" s="4"/>
      <c r="OR329" s="4"/>
      <c r="OS329" s="4"/>
      <c r="OT329" s="4"/>
      <c r="OU329" s="4"/>
      <c r="OV329" s="4"/>
      <c r="OW329" s="4"/>
      <c r="OX329" s="4"/>
      <c r="OY329" s="4"/>
      <c r="OZ329" s="4"/>
      <c r="PA329" s="4"/>
      <c r="PB329" s="4"/>
      <c r="PC329" s="4"/>
      <c r="PD329" s="4"/>
      <c r="PE329" s="4"/>
      <c r="PF329" s="4"/>
      <c r="PG329" s="4"/>
      <c r="PH329" s="4"/>
      <c r="PI329" s="4"/>
      <c r="PJ329" s="4"/>
      <c r="PK329" s="4"/>
      <c r="PL329" s="4"/>
      <c r="PM329" s="4"/>
      <c r="PN329" s="4"/>
      <c r="PO329" s="4"/>
      <c r="PP329" s="4"/>
      <c r="PQ329" s="4"/>
      <c r="PR329" s="4"/>
      <c r="PS329" s="4"/>
      <c r="PT329" s="4"/>
      <c r="PU329" s="4"/>
      <c r="PV329" s="4"/>
      <c r="PW329" s="4"/>
      <c r="PX329" s="4"/>
      <c r="PY329" s="4"/>
      <c r="PZ329" s="4"/>
      <c r="QA329" s="4"/>
      <c r="QB329" s="4"/>
      <c r="QC329" s="4"/>
      <c r="QD329" s="4"/>
      <c r="QE329" s="4"/>
      <c r="QF329" s="4"/>
      <c r="QG329" s="4"/>
      <c r="QH329" s="4"/>
      <c r="QI329" s="4"/>
      <c r="QJ329" s="4"/>
      <c r="QK329" s="4"/>
      <c r="QL329" s="4"/>
      <c r="QM329" s="4"/>
      <c r="QN329" s="4"/>
      <c r="QO329" s="4"/>
      <c r="QP329" s="4"/>
      <c r="QQ329" s="4"/>
      <c r="QR329" s="4"/>
      <c r="QS329" s="4"/>
      <c r="QT329" s="4"/>
      <c r="QU329" s="4"/>
      <c r="QV329" s="4"/>
      <c r="QW329" s="4"/>
      <c r="QX329" s="4"/>
      <c r="QY329" s="4"/>
      <c r="QZ329" s="4"/>
      <c r="RA329" s="4"/>
      <c r="RB329" s="4"/>
      <c r="RC329" s="4"/>
      <c r="RD329" s="4"/>
      <c r="RE329" s="4"/>
      <c r="RF329" s="4"/>
      <c r="RG329" s="4"/>
      <c r="RH329" s="4"/>
      <c r="RI329" s="4"/>
      <c r="RJ329" s="4"/>
      <c r="RK329" s="4"/>
      <c r="RL329" s="4"/>
      <c r="RM329" s="4"/>
      <c r="RN329" s="4"/>
      <c r="RO329" s="4"/>
      <c r="RP329" s="4"/>
      <c r="RQ329" s="4"/>
      <c r="RR329" s="4"/>
      <c r="RS329" s="4"/>
      <c r="RT329" s="4"/>
      <c r="RU329" s="4"/>
      <c r="RV329" s="4"/>
      <c r="RW329" s="4"/>
      <c r="RX329" s="4"/>
      <c r="RY329" s="4"/>
      <c r="RZ329" s="4"/>
      <c r="SA329" s="4"/>
      <c r="SB329" s="4"/>
      <c r="SC329" s="4"/>
      <c r="SD329" s="4"/>
      <c r="SE329" s="4"/>
      <c r="SF329" s="4"/>
      <c r="SG329" s="4"/>
      <c r="SH329" s="4"/>
      <c r="SI329" s="4"/>
      <c r="SJ329" s="4"/>
    </row>
    <row r="330" spans="1:504">
      <c r="A330" s="179"/>
      <c r="B330" s="181"/>
      <c r="C330" s="182"/>
      <c r="D330" s="182"/>
      <c r="E330" s="182"/>
      <c r="F330" s="182"/>
      <c r="G330" s="183"/>
      <c r="H330" s="182"/>
      <c r="I330" s="182"/>
      <c r="J330" s="183"/>
      <c r="K330" s="187"/>
      <c r="L330" s="185"/>
      <c r="M330" s="185"/>
      <c r="N330" s="186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  <c r="DB330" s="4"/>
      <c r="DC330" s="4"/>
      <c r="DD330" s="4"/>
      <c r="DE330" s="4"/>
      <c r="DF330" s="4"/>
      <c r="DG330" s="4"/>
      <c r="DH330" s="4"/>
      <c r="DI330" s="4"/>
      <c r="DJ330" s="4"/>
      <c r="DK330" s="4"/>
      <c r="DL330" s="4"/>
      <c r="DM330" s="4"/>
      <c r="DN330" s="4"/>
      <c r="DO330" s="4"/>
      <c r="DP330" s="4"/>
      <c r="DQ330" s="4"/>
      <c r="DR330" s="4"/>
      <c r="DS330" s="4"/>
      <c r="DT330" s="4"/>
      <c r="DU330" s="4"/>
      <c r="DV330" s="4"/>
      <c r="DW330" s="4"/>
      <c r="DX330" s="4"/>
      <c r="DY330" s="4"/>
      <c r="DZ330" s="4"/>
      <c r="EA330" s="4"/>
      <c r="EB330" s="4"/>
      <c r="EC330" s="4"/>
      <c r="ED330" s="4"/>
      <c r="EE330" s="4"/>
      <c r="EF330" s="4"/>
      <c r="EG330" s="4"/>
      <c r="EH330" s="4"/>
      <c r="EI330" s="4"/>
      <c r="EJ330" s="4"/>
      <c r="EK330" s="4"/>
      <c r="EL330" s="4"/>
      <c r="EM330" s="4"/>
      <c r="EN330" s="4"/>
      <c r="EO330" s="4"/>
      <c r="EP330" s="4"/>
      <c r="EQ330" s="4"/>
      <c r="ER330" s="4"/>
      <c r="ES330" s="4"/>
      <c r="ET330" s="4"/>
      <c r="EU330" s="4"/>
      <c r="EV330" s="4"/>
      <c r="EW330" s="4"/>
      <c r="EX330" s="4"/>
      <c r="EY330" s="4"/>
      <c r="EZ330" s="4"/>
      <c r="FA330" s="4"/>
      <c r="FB330" s="4"/>
      <c r="FC330" s="4"/>
      <c r="FD330" s="4"/>
      <c r="FE330" s="4"/>
      <c r="FF330" s="4"/>
      <c r="FG330" s="4"/>
      <c r="FH330" s="4"/>
      <c r="FI330" s="4"/>
      <c r="FJ330" s="4"/>
      <c r="FK330" s="4"/>
      <c r="FL330" s="4"/>
      <c r="FM330" s="4"/>
      <c r="FN330" s="4"/>
      <c r="FO330" s="4"/>
      <c r="FP330" s="4"/>
      <c r="FQ330" s="4"/>
      <c r="FR330" s="4"/>
      <c r="FS330" s="4"/>
      <c r="FT330" s="4"/>
      <c r="FU330" s="4"/>
      <c r="FV330" s="4"/>
      <c r="FW330" s="4"/>
      <c r="FX330" s="4"/>
      <c r="FY330" s="4"/>
      <c r="FZ330" s="4"/>
      <c r="GA330" s="4"/>
      <c r="GB330" s="4"/>
      <c r="GC330" s="4"/>
      <c r="GD330" s="4"/>
      <c r="GE330" s="4"/>
      <c r="GF330" s="4"/>
      <c r="GG330" s="4"/>
      <c r="GH330" s="4"/>
      <c r="GI330" s="4"/>
      <c r="GJ330" s="4"/>
      <c r="GK330" s="4"/>
      <c r="GL330" s="4"/>
      <c r="GM330" s="4"/>
      <c r="GN330" s="4"/>
      <c r="GO330" s="4"/>
      <c r="GP330" s="4"/>
      <c r="GQ330" s="4"/>
      <c r="GR330" s="4"/>
      <c r="GS330" s="4"/>
      <c r="GT330" s="4"/>
      <c r="GU330" s="4"/>
      <c r="GV330" s="4"/>
      <c r="GW330" s="4"/>
      <c r="GX330" s="4"/>
      <c r="GY330" s="4"/>
      <c r="GZ330" s="4"/>
      <c r="HA330" s="4"/>
      <c r="HB330" s="4"/>
      <c r="HC330" s="4"/>
      <c r="HD330" s="4"/>
      <c r="HE330" s="4"/>
      <c r="HF330" s="4"/>
      <c r="HG330" s="4"/>
      <c r="HH330" s="4"/>
      <c r="HI330" s="4"/>
      <c r="HJ330" s="4"/>
      <c r="HK330" s="4"/>
      <c r="HL330" s="4"/>
      <c r="HM330" s="4"/>
      <c r="HN330" s="4"/>
      <c r="HO330" s="4"/>
      <c r="HP330" s="4"/>
      <c r="HQ330" s="4"/>
      <c r="HR330" s="4"/>
      <c r="HS330" s="4"/>
      <c r="HT330" s="4"/>
      <c r="HU330" s="4"/>
      <c r="HV330" s="4"/>
      <c r="HW330" s="4"/>
      <c r="HX330" s="4"/>
      <c r="HY330" s="4"/>
      <c r="HZ330" s="4"/>
      <c r="IA330" s="4"/>
      <c r="IB330" s="4"/>
      <c r="IC330" s="4"/>
      <c r="ID330" s="4"/>
      <c r="IE330" s="4"/>
      <c r="IF330" s="4"/>
      <c r="IG330" s="4"/>
      <c r="IH330" s="4"/>
      <c r="II330" s="4"/>
      <c r="IJ330" s="4"/>
      <c r="IK330" s="4"/>
      <c r="IL330" s="4"/>
      <c r="IM330" s="4"/>
      <c r="IN330" s="4"/>
      <c r="IO330" s="4"/>
      <c r="IP330" s="4"/>
      <c r="IQ330" s="4"/>
      <c r="IR330" s="4"/>
      <c r="IS330" s="4"/>
      <c r="IT330" s="4"/>
      <c r="IU330" s="4"/>
      <c r="IV330" s="4"/>
      <c r="IW330" s="4"/>
      <c r="IX330" s="4"/>
      <c r="IY330" s="4"/>
      <c r="IZ330" s="4"/>
      <c r="JA330" s="4"/>
      <c r="JB330" s="4"/>
      <c r="JC330" s="4"/>
      <c r="JD330" s="4"/>
      <c r="JE330" s="4"/>
      <c r="JF330" s="4"/>
      <c r="JG330" s="4"/>
      <c r="JH330" s="4"/>
      <c r="JI330" s="4"/>
      <c r="JJ330" s="4"/>
      <c r="JK330" s="4"/>
      <c r="JL330" s="4"/>
      <c r="JM330" s="4"/>
      <c r="JN330" s="4"/>
      <c r="JO330" s="4"/>
      <c r="JP330" s="4"/>
      <c r="JQ330" s="4"/>
      <c r="JR330" s="4"/>
      <c r="JS330" s="4"/>
      <c r="JT330" s="4"/>
      <c r="JU330" s="4"/>
      <c r="JV330" s="4"/>
      <c r="JW330" s="4"/>
      <c r="JX330" s="4"/>
      <c r="JY330" s="4"/>
      <c r="JZ330" s="4"/>
      <c r="KA330" s="4"/>
      <c r="KB330" s="4"/>
      <c r="KC330" s="4"/>
      <c r="KD330" s="4"/>
      <c r="KE330" s="4"/>
      <c r="KF330" s="4"/>
      <c r="KG330" s="4"/>
      <c r="KH330" s="4"/>
      <c r="KI330" s="4"/>
      <c r="KJ330" s="4"/>
      <c r="KK330" s="4"/>
      <c r="KL330" s="4"/>
      <c r="KM330" s="4"/>
      <c r="KN330" s="4"/>
      <c r="KO330" s="4"/>
      <c r="KP330" s="4"/>
      <c r="KQ330" s="4"/>
      <c r="KR330" s="4"/>
      <c r="KS330" s="4"/>
      <c r="KT330" s="4"/>
      <c r="KU330" s="4"/>
      <c r="KV330" s="4"/>
      <c r="KW330" s="4"/>
      <c r="KX330" s="4"/>
      <c r="KY330" s="4"/>
      <c r="KZ330" s="4"/>
      <c r="LA330" s="4"/>
      <c r="LB330" s="4"/>
      <c r="LC330" s="4"/>
      <c r="LD330" s="4"/>
      <c r="LE330" s="4"/>
      <c r="LF330" s="4"/>
      <c r="LG330" s="4"/>
      <c r="LH330" s="4"/>
      <c r="LI330" s="4"/>
      <c r="LJ330" s="4"/>
      <c r="LK330" s="4"/>
      <c r="LL330" s="4"/>
      <c r="LM330" s="4"/>
      <c r="LN330" s="4"/>
      <c r="LO330" s="4"/>
      <c r="LP330" s="4"/>
      <c r="LQ330" s="4"/>
      <c r="LR330" s="4"/>
      <c r="LS330" s="4"/>
      <c r="LT330" s="4"/>
      <c r="LU330" s="4"/>
      <c r="LV330" s="4"/>
      <c r="LW330" s="4"/>
      <c r="LX330" s="4"/>
      <c r="LY330" s="4"/>
      <c r="LZ330" s="4"/>
      <c r="MA330" s="4"/>
      <c r="MB330" s="4"/>
      <c r="MC330" s="4"/>
      <c r="MD330" s="4"/>
      <c r="ME330" s="4"/>
      <c r="MF330" s="4"/>
      <c r="MG330" s="4"/>
      <c r="MH330" s="4"/>
      <c r="MI330" s="4"/>
      <c r="MJ330" s="4"/>
      <c r="MK330" s="4"/>
      <c r="ML330" s="4"/>
      <c r="MM330" s="4"/>
      <c r="MN330" s="4"/>
      <c r="MO330" s="4"/>
      <c r="MP330" s="4"/>
      <c r="MQ330" s="4"/>
      <c r="MR330" s="4"/>
      <c r="MS330" s="4"/>
      <c r="MT330" s="4"/>
      <c r="MU330" s="4"/>
      <c r="MV330" s="4"/>
      <c r="MW330" s="4"/>
      <c r="MX330" s="4"/>
      <c r="MY330" s="4"/>
      <c r="MZ330" s="4"/>
      <c r="NA330" s="4"/>
      <c r="NB330" s="4"/>
      <c r="NC330" s="4"/>
      <c r="ND330" s="4"/>
      <c r="NE330" s="4"/>
      <c r="NF330" s="4"/>
      <c r="NG330" s="4"/>
      <c r="NH330" s="4"/>
      <c r="NI330" s="4"/>
      <c r="NJ330" s="4"/>
      <c r="NK330" s="4"/>
      <c r="NL330" s="4"/>
      <c r="NM330" s="4"/>
      <c r="NN330" s="4"/>
      <c r="NO330" s="4"/>
      <c r="NP330" s="4"/>
      <c r="NQ330" s="4"/>
      <c r="NR330" s="4"/>
      <c r="NS330" s="4"/>
      <c r="NT330" s="4"/>
      <c r="NU330" s="4"/>
      <c r="NV330" s="4"/>
      <c r="NW330" s="4"/>
      <c r="NX330" s="4"/>
      <c r="NY330" s="4"/>
      <c r="NZ330" s="4"/>
      <c r="OA330" s="4"/>
      <c r="OB330" s="4"/>
      <c r="OC330" s="4"/>
      <c r="OD330" s="4"/>
      <c r="OE330" s="4"/>
      <c r="OF330" s="4"/>
      <c r="OG330" s="4"/>
      <c r="OH330" s="4"/>
      <c r="OI330" s="4"/>
      <c r="OJ330" s="4"/>
      <c r="OK330" s="4"/>
      <c r="OL330" s="4"/>
      <c r="OM330" s="4"/>
      <c r="ON330" s="4"/>
      <c r="OO330" s="4"/>
      <c r="OP330" s="4"/>
      <c r="OQ330" s="4"/>
      <c r="OR330" s="4"/>
      <c r="OS330" s="4"/>
      <c r="OT330" s="4"/>
      <c r="OU330" s="4"/>
      <c r="OV330" s="4"/>
      <c r="OW330" s="4"/>
      <c r="OX330" s="4"/>
      <c r="OY330" s="4"/>
      <c r="OZ330" s="4"/>
      <c r="PA330" s="4"/>
      <c r="PB330" s="4"/>
      <c r="PC330" s="4"/>
      <c r="PD330" s="4"/>
      <c r="PE330" s="4"/>
      <c r="PF330" s="4"/>
      <c r="PG330" s="4"/>
      <c r="PH330" s="4"/>
      <c r="PI330" s="4"/>
      <c r="PJ330" s="4"/>
      <c r="PK330" s="4"/>
      <c r="PL330" s="4"/>
      <c r="PM330" s="4"/>
      <c r="PN330" s="4"/>
      <c r="PO330" s="4"/>
      <c r="PP330" s="4"/>
      <c r="PQ330" s="4"/>
      <c r="PR330" s="4"/>
      <c r="PS330" s="4"/>
      <c r="PT330" s="4"/>
      <c r="PU330" s="4"/>
      <c r="PV330" s="4"/>
      <c r="PW330" s="4"/>
      <c r="PX330" s="4"/>
      <c r="PY330" s="4"/>
      <c r="PZ330" s="4"/>
      <c r="QA330" s="4"/>
      <c r="QB330" s="4"/>
      <c r="QC330" s="4"/>
      <c r="QD330" s="4"/>
      <c r="QE330" s="4"/>
      <c r="QF330" s="4"/>
      <c r="QG330" s="4"/>
      <c r="QH330" s="4"/>
      <c r="QI330" s="4"/>
      <c r="QJ330" s="4"/>
      <c r="QK330" s="4"/>
      <c r="QL330" s="4"/>
      <c r="QM330" s="4"/>
      <c r="QN330" s="4"/>
      <c r="QO330" s="4"/>
      <c r="QP330" s="4"/>
      <c r="QQ330" s="4"/>
      <c r="QR330" s="4"/>
      <c r="QS330" s="4"/>
      <c r="QT330" s="4"/>
      <c r="QU330" s="4"/>
      <c r="QV330" s="4"/>
      <c r="QW330" s="4"/>
      <c r="QX330" s="4"/>
      <c r="QY330" s="4"/>
      <c r="QZ330" s="4"/>
      <c r="RA330" s="4"/>
      <c r="RB330" s="4"/>
      <c r="RC330" s="4"/>
      <c r="RD330" s="4"/>
      <c r="RE330" s="4"/>
      <c r="RF330" s="4"/>
      <c r="RG330" s="4"/>
      <c r="RH330" s="4"/>
      <c r="RI330" s="4"/>
      <c r="RJ330" s="4"/>
      <c r="RK330" s="4"/>
      <c r="RL330" s="4"/>
      <c r="RM330" s="4"/>
      <c r="RN330" s="4"/>
      <c r="RO330" s="4"/>
      <c r="RP330" s="4"/>
      <c r="RQ330" s="4"/>
      <c r="RR330" s="4"/>
      <c r="RS330" s="4"/>
      <c r="RT330" s="4"/>
      <c r="RU330" s="4"/>
      <c r="RV330" s="4"/>
      <c r="RW330" s="4"/>
      <c r="RX330" s="4"/>
      <c r="RY330" s="4"/>
      <c r="RZ330" s="4"/>
      <c r="SA330" s="4"/>
      <c r="SB330" s="4"/>
      <c r="SC330" s="4"/>
      <c r="SD330" s="4"/>
      <c r="SE330" s="4"/>
      <c r="SF330" s="4"/>
      <c r="SG330" s="4"/>
      <c r="SH330" s="4"/>
      <c r="SI330" s="4"/>
      <c r="SJ330" s="4"/>
    </row>
    <row r="331" spans="1:504">
      <c r="A331" s="179"/>
      <c r="B331" s="181"/>
      <c r="C331" s="182"/>
      <c r="D331" s="182"/>
      <c r="E331" s="182"/>
      <c r="F331" s="182"/>
      <c r="G331" s="183"/>
      <c r="H331" s="182"/>
      <c r="I331" s="182"/>
      <c r="J331" s="183"/>
      <c r="K331" s="187"/>
      <c r="L331" s="185"/>
      <c r="M331" s="185"/>
      <c r="N331" s="186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A331" s="4"/>
      <c r="DB331" s="4"/>
      <c r="DC331" s="4"/>
      <c r="DD331" s="4"/>
      <c r="DE331" s="4"/>
      <c r="DF331" s="4"/>
      <c r="DG331" s="4"/>
      <c r="DH331" s="4"/>
      <c r="DI331" s="4"/>
      <c r="DJ331" s="4"/>
      <c r="DK331" s="4"/>
      <c r="DL331" s="4"/>
      <c r="DM331" s="4"/>
      <c r="DN331" s="4"/>
      <c r="DO331" s="4"/>
      <c r="DP331" s="4"/>
      <c r="DQ331" s="4"/>
      <c r="DR331" s="4"/>
      <c r="DS331" s="4"/>
      <c r="DT331" s="4"/>
      <c r="DU331" s="4"/>
      <c r="DV331" s="4"/>
      <c r="DW331" s="4"/>
      <c r="DX331" s="4"/>
      <c r="DY331" s="4"/>
      <c r="DZ331" s="4"/>
      <c r="EA331" s="4"/>
      <c r="EB331" s="4"/>
      <c r="EC331" s="4"/>
      <c r="ED331" s="4"/>
      <c r="EE331" s="4"/>
      <c r="EF331" s="4"/>
      <c r="EG331" s="4"/>
      <c r="EH331" s="4"/>
      <c r="EI331" s="4"/>
      <c r="EJ331" s="4"/>
      <c r="EK331" s="4"/>
      <c r="EL331" s="4"/>
      <c r="EM331" s="4"/>
      <c r="EN331" s="4"/>
      <c r="EO331" s="4"/>
      <c r="EP331" s="4"/>
      <c r="EQ331" s="4"/>
      <c r="ER331" s="4"/>
      <c r="ES331" s="4"/>
      <c r="ET331" s="4"/>
      <c r="EU331" s="4"/>
      <c r="EV331" s="4"/>
      <c r="EW331" s="4"/>
      <c r="EX331" s="4"/>
      <c r="EY331" s="4"/>
      <c r="EZ331" s="4"/>
      <c r="FA331" s="4"/>
      <c r="FB331" s="4"/>
      <c r="FC331" s="4"/>
      <c r="FD331" s="4"/>
      <c r="FE331" s="4"/>
      <c r="FF331" s="4"/>
      <c r="FG331" s="4"/>
      <c r="FH331" s="4"/>
      <c r="FI331" s="4"/>
      <c r="FJ331" s="4"/>
      <c r="FK331" s="4"/>
      <c r="FL331" s="4"/>
      <c r="FM331" s="4"/>
      <c r="FN331" s="4"/>
      <c r="FO331" s="4"/>
      <c r="FP331" s="4"/>
      <c r="FQ331" s="4"/>
      <c r="FR331" s="4"/>
      <c r="FS331" s="4"/>
      <c r="FT331" s="4"/>
      <c r="FU331" s="4"/>
      <c r="FV331" s="4"/>
      <c r="FW331" s="4"/>
      <c r="FX331" s="4"/>
      <c r="FY331" s="4"/>
      <c r="FZ331" s="4"/>
      <c r="GA331" s="4"/>
      <c r="GB331" s="4"/>
      <c r="GC331" s="4"/>
      <c r="GD331" s="4"/>
      <c r="GE331" s="4"/>
      <c r="GF331" s="4"/>
      <c r="GG331" s="4"/>
      <c r="GH331" s="4"/>
      <c r="GI331" s="4"/>
      <c r="GJ331" s="4"/>
      <c r="GK331" s="4"/>
      <c r="GL331" s="4"/>
      <c r="GM331" s="4"/>
      <c r="GN331" s="4"/>
      <c r="GO331" s="4"/>
      <c r="GP331" s="4"/>
      <c r="GQ331" s="4"/>
      <c r="GR331" s="4"/>
      <c r="GS331" s="4"/>
      <c r="GT331" s="4"/>
      <c r="GU331" s="4"/>
      <c r="GV331" s="4"/>
      <c r="GW331" s="4"/>
      <c r="GX331" s="4"/>
      <c r="GY331" s="4"/>
      <c r="GZ331" s="4"/>
      <c r="HA331" s="4"/>
      <c r="HB331" s="4"/>
      <c r="HC331" s="4"/>
      <c r="HD331" s="4"/>
      <c r="HE331" s="4"/>
      <c r="HF331" s="4"/>
      <c r="HG331" s="4"/>
      <c r="HH331" s="4"/>
      <c r="HI331" s="4"/>
      <c r="HJ331" s="4"/>
      <c r="HK331" s="4"/>
      <c r="HL331" s="4"/>
      <c r="HM331" s="4"/>
      <c r="HN331" s="4"/>
      <c r="HO331" s="4"/>
      <c r="HP331" s="4"/>
      <c r="HQ331" s="4"/>
      <c r="HR331" s="4"/>
      <c r="HS331" s="4"/>
      <c r="HT331" s="4"/>
      <c r="HU331" s="4"/>
      <c r="HV331" s="4"/>
      <c r="HW331" s="4"/>
      <c r="HX331" s="4"/>
      <c r="HY331" s="4"/>
      <c r="HZ331" s="4"/>
      <c r="IA331" s="4"/>
      <c r="IB331" s="4"/>
      <c r="IC331" s="4"/>
      <c r="ID331" s="4"/>
      <c r="IE331" s="4"/>
      <c r="IF331" s="4"/>
      <c r="IG331" s="4"/>
      <c r="IH331" s="4"/>
      <c r="II331" s="4"/>
      <c r="IJ331" s="4"/>
      <c r="IK331" s="4"/>
      <c r="IL331" s="4"/>
      <c r="IM331" s="4"/>
      <c r="IN331" s="4"/>
      <c r="IO331" s="4"/>
      <c r="IP331" s="4"/>
      <c r="IQ331" s="4"/>
      <c r="IR331" s="4"/>
      <c r="IS331" s="4"/>
      <c r="IT331" s="4"/>
      <c r="IU331" s="4"/>
      <c r="IV331" s="4"/>
      <c r="IW331" s="4"/>
      <c r="IX331" s="4"/>
      <c r="IY331" s="4"/>
      <c r="IZ331" s="4"/>
      <c r="JA331" s="4"/>
      <c r="JB331" s="4"/>
      <c r="JC331" s="4"/>
      <c r="JD331" s="4"/>
      <c r="JE331" s="4"/>
      <c r="JF331" s="4"/>
      <c r="JG331" s="4"/>
      <c r="JH331" s="4"/>
      <c r="JI331" s="4"/>
      <c r="JJ331" s="4"/>
      <c r="JK331" s="4"/>
      <c r="JL331" s="4"/>
      <c r="JM331" s="4"/>
      <c r="JN331" s="4"/>
      <c r="JO331" s="4"/>
      <c r="JP331" s="4"/>
      <c r="JQ331" s="4"/>
      <c r="JR331" s="4"/>
      <c r="JS331" s="4"/>
      <c r="JT331" s="4"/>
      <c r="JU331" s="4"/>
      <c r="JV331" s="4"/>
      <c r="JW331" s="4"/>
      <c r="JX331" s="4"/>
      <c r="JY331" s="4"/>
      <c r="JZ331" s="4"/>
      <c r="KA331" s="4"/>
      <c r="KB331" s="4"/>
      <c r="KC331" s="4"/>
      <c r="KD331" s="4"/>
      <c r="KE331" s="4"/>
      <c r="KF331" s="4"/>
      <c r="KG331" s="4"/>
      <c r="KH331" s="4"/>
      <c r="KI331" s="4"/>
      <c r="KJ331" s="4"/>
      <c r="KK331" s="4"/>
      <c r="KL331" s="4"/>
      <c r="KM331" s="4"/>
      <c r="KN331" s="4"/>
      <c r="KO331" s="4"/>
      <c r="KP331" s="4"/>
      <c r="KQ331" s="4"/>
      <c r="KR331" s="4"/>
      <c r="KS331" s="4"/>
      <c r="KT331" s="4"/>
      <c r="KU331" s="4"/>
      <c r="KV331" s="4"/>
      <c r="KW331" s="4"/>
      <c r="KX331" s="4"/>
      <c r="KY331" s="4"/>
      <c r="KZ331" s="4"/>
      <c r="LA331" s="4"/>
      <c r="LB331" s="4"/>
      <c r="LC331" s="4"/>
      <c r="LD331" s="4"/>
      <c r="LE331" s="4"/>
      <c r="LF331" s="4"/>
      <c r="LG331" s="4"/>
      <c r="LH331" s="4"/>
      <c r="LI331" s="4"/>
      <c r="LJ331" s="4"/>
      <c r="LK331" s="4"/>
      <c r="LL331" s="4"/>
      <c r="LM331" s="4"/>
      <c r="LN331" s="4"/>
      <c r="LO331" s="4"/>
      <c r="LP331" s="4"/>
      <c r="LQ331" s="4"/>
      <c r="LR331" s="4"/>
      <c r="LS331" s="4"/>
      <c r="LT331" s="4"/>
      <c r="LU331" s="4"/>
      <c r="LV331" s="4"/>
      <c r="LW331" s="4"/>
      <c r="LX331" s="4"/>
      <c r="LY331" s="4"/>
      <c r="LZ331" s="4"/>
      <c r="MA331" s="4"/>
      <c r="MB331" s="4"/>
      <c r="MC331" s="4"/>
      <c r="MD331" s="4"/>
      <c r="ME331" s="4"/>
      <c r="MF331" s="4"/>
      <c r="MG331" s="4"/>
      <c r="MH331" s="4"/>
      <c r="MI331" s="4"/>
      <c r="MJ331" s="4"/>
      <c r="MK331" s="4"/>
      <c r="ML331" s="4"/>
      <c r="MM331" s="4"/>
      <c r="MN331" s="4"/>
      <c r="MO331" s="4"/>
      <c r="MP331" s="4"/>
      <c r="MQ331" s="4"/>
      <c r="MR331" s="4"/>
      <c r="MS331" s="4"/>
      <c r="MT331" s="4"/>
      <c r="MU331" s="4"/>
      <c r="MV331" s="4"/>
      <c r="MW331" s="4"/>
      <c r="MX331" s="4"/>
      <c r="MY331" s="4"/>
      <c r="MZ331" s="4"/>
      <c r="NA331" s="4"/>
      <c r="NB331" s="4"/>
      <c r="NC331" s="4"/>
      <c r="ND331" s="4"/>
      <c r="NE331" s="4"/>
      <c r="NF331" s="4"/>
      <c r="NG331" s="4"/>
      <c r="NH331" s="4"/>
      <c r="NI331" s="4"/>
      <c r="NJ331" s="4"/>
      <c r="NK331" s="4"/>
      <c r="NL331" s="4"/>
      <c r="NM331" s="4"/>
      <c r="NN331" s="4"/>
      <c r="NO331" s="4"/>
      <c r="NP331" s="4"/>
      <c r="NQ331" s="4"/>
      <c r="NR331" s="4"/>
      <c r="NS331" s="4"/>
      <c r="NT331" s="4"/>
      <c r="NU331" s="4"/>
      <c r="NV331" s="4"/>
      <c r="NW331" s="4"/>
      <c r="NX331" s="4"/>
      <c r="NY331" s="4"/>
      <c r="NZ331" s="4"/>
      <c r="OA331" s="4"/>
      <c r="OB331" s="4"/>
      <c r="OC331" s="4"/>
      <c r="OD331" s="4"/>
      <c r="OE331" s="4"/>
      <c r="OF331" s="4"/>
      <c r="OG331" s="4"/>
      <c r="OH331" s="4"/>
      <c r="OI331" s="4"/>
      <c r="OJ331" s="4"/>
      <c r="OK331" s="4"/>
      <c r="OL331" s="4"/>
      <c r="OM331" s="4"/>
      <c r="ON331" s="4"/>
      <c r="OO331" s="4"/>
      <c r="OP331" s="4"/>
      <c r="OQ331" s="4"/>
      <c r="OR331" s="4"/>
      <c r="OS331" s="4"/>
      <c r="OT331" s="4"/>
      <c r="OU331" s="4"/>
      <c r="OV331" s="4"/>
      <c r="OW331" s="4"/>
      <c r="OX331" s="4"/>
      <c r="OY331" s="4"/>
      <c r="OZ331" s="4"/>
      <c r="PA331" s="4"/>
      <c r="PB331" s="4"/>
      <c r="PC331" s="4"/>
      <c r="PD331" s="4"/>
      <c r="PE331" s="4"/>
      <c r="PF331" s="4"/>
      <c r="PG331" s="4"/>
      <c r="PH331" s="4"/>
      <c r="PI331" s="4"/>
      <c r="PJ331" s="4"/>
      <c r="PK331" s="4"/>
      <c r="PL331" s="4"/>
      <c r="PM331" s="4"/>
      <c r="PN331" s="4"/>
      <c r="PO331" s="4"/>
      <c r="PP331" s="4"/>
      <c r="PQ331" s="4"/>
      <c r="PR331" s="4"/>
      <c r="PS331" s="4"/>
      <c r="PT331" s="4"/>
      <c r="PU331" s="4"/>
      <c r="PV331" s="4"/>
      <c r="PW331" s="4"/>
      <c r="PX331" s="4"/>
      <c r="PY331" s="4"/>
      <c r="PZ331" s="4"/>
      <c r="QA331" s="4"/>
      <c r="QB331" s="4"/>
      <c r="QC331" s="4"/>
      <c r="QD331" s="4"/>
      <c r="QE331" s="4"/>
      <c r="QF331" s="4"/>
      <c r="QG331" s="4"/>
      <c r="QH331" s="4"/>
      <c r="QI331" s="4"/>
      <c r="QJ331" s="4"/>
      <c r="QK331" s="4"/>
      <c r="QL331" s="4"/>
      <c r="QM331" s="4"/>
      <c r="QN331" s="4"/>
      <c r="QO331" s="4"/>
      <c r="QP331" s="4"/>
      <c r="QQ331" s="4"/>
      <c r="QR331" s="4"/>
      <c r="QS331" s="4"/>
      <c r="QT331" s="4"/>
      <c r="QU331" s="4"/>
      <c r="QV331" s="4"/>
      <c r="QW331" s="4"/>
      <c r="QX331" s="4"/>
      <c r="QY331" s="4"/>
      <c r="QZ331" s="4"/>
      <c r="RA331" s="4"/>
      <c r="RB331" s="4"/>
      <c r="RC331" s="4"/>
      <c r="RD331" s="4"/>
      <c r="RE331" s="4"/>
      <c r="RF331" s="4"/>
      <c r="RG331" s="4"/>
      <c r="RH331" s="4"/>
      <c r="RI331" s="4"/>
      <c r="RJ331" s="4"/>
      <c r="RK331" s="4"/>
      <c r="RL331" s="4"/>
      <c r="RM331" s="4"/>
      <c r="RN331" s="4"/>
      <c r="RO331" s="4"/>
      <c r="RP331" s="4"/>
      <c r="RQ331" s="4"/>
      <c r="RR331" s="4"/>
      <c r="RS331" s="4"/>
      <c r="RT331" s="4"/>
      <c r="RU331" s="4"/>
      <c r="RV331" s="4"/>
      <c r="RW331" s="4"/>
      <c r="RX331" s="4"/>
      <c r="RY331" s="4"/>
      <c r="RZ331" s="4"/>
      <c r="SA331" s="4"/>
      <c r="SB331" s="4"/>
      <c r="SC331" s="4"/>
      <c r="SD331" s="4"/>
      <c r="SE331" s="4"/>
      <c r="SF331" s="4"/>
      <c r="SG331" s="4"/>
      <c r="SH331" s="4"/>
      <c r="SI331" s="4"/>
      <c r="SJ331" s="4"/>
    </row>
    <row r="332" spans="1:504">
      <c r="A332" s="179"/>
      <c r="B332" s="181"/>
      <c r="C332" s="182"/>
      <c r="D332" s="182"/>
      <c r="E332" s="182"/>
      <c r="F332" s="182"/>
      <c r="G332" s="183"/>
      <c r="H332" s="182"/>
      <c r="I332" s="182"/>
      <c r="J332" s="183"/>
      <c r="K332" s="187"/>
      <c r="L332" s="185"/>
      <c r="M332" s="185"/>
      <c r="N332" s="186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4"/>
      <c r="BR332" s="4"/>
      <c r="BS332" s="4"/>
      <c r="BT332" s="4"/>
      <c r="BU332" s="4"/>
      <c r="BV332" s="4"/>
      <c r="BW332" s="4"/>
      <c r="BX332" s="4"/>
      <c r="BY332" s="4"/>
      <c r="BZ332" s="4"/>
      <c r="CA332" s="4"/>
      <c r="CB332" s="4"/>
      <c r="CC332" s="4"/>
      <c r="CD332" s="4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/>
      <c r="CR332" s="4"/>
      <c r="CS332" s="4"/>
      <c r="CT332" s="4"/>
      <c r="CU332" s="4"/>
      <c r="CV332" s="4"/>
      <c r="CW332" s="4"/>
      <c r="CX332" s="4"/>
      <c r="CY332" s="4"/>
      <c r="CZ332" s="4"/>
      <c r="DA332" s="4"/>
      <c r="DB332" s="4"/>
      <c r="DC332" s="4"/>
      <c r="DD332" s="4"/>
      <c r="DE332" s="4"/>
      <c r="DF332" s="4"/>
      <c r="DG332" s="4"/>
      <c r="DH332" s="4"/>
      <c r="DI332" s="4"/>
      <c r="DJ332" s="4"/>
      <c r="DK332" s="4"/>
      <c r="DL332" s="4"/>
      <c r="DM332" s="4"/>
      <c r="DN332" s="4"/>
      <c r="DO332" s="4"/>
      <c r="DP332" s="4"/>
      <c r="DQ332" s="4"/>
      <c r="DR332" s="4"/>
      <c r="DS332" s="4"/>
      <c r="DT332" s="4"/>
      <c r="DU332" s="4"/>
      <c r="DV332" s="4"/>
      <c r="DW332" s="4"/>
      <c r="DX332" s="4"/>
      <c r="DY332" s="4"/>
      <c r="DZ332" s="4"/>
      <c r="EA332" s="4"/>
      <c r="EB332" s="4"/>
      <c r="EC332" s="4"/>
      <c r="ED332" s="4"/>
      <c r="EE332" s="4"/>
      <c r="EF332" s="4"/>
      <c r="EG332" s="4"/>
      <c r="EH332" s="4"/>
      <c r="EI332" s="4"/>
      <c r="EJ332" s="4"/>
      <c r="EK332" s="4"/>
      <c r="EL332" s="4"/>
      <c r="EM332" s="4"/>
      <c r="EN332" s="4"/>
      <c r="EO332" s="4"/>
      <c r="EP332" s="4"/>
      <c r="EQ332" s="4"/>
      <c r="ER332" s="4"/>
      <c r="ES332" s="4"/>
      <c r="ET332" s="4"/>
      <c r="EU332" s="4"/>
      <c r="EV332" s="4"/>
      <c r="EW332" s="4"/>
      <c r="EX332" s="4"/>
      <c r="EY332" s="4"/>
      <c r="EZ332" s="4"/>
      <c r="FA332" s="4"/>
      <c r="FB332" s="4"/>
      <c r="FC332" s="4"/>
      <c r="FD332" s="4"/>
      <c r="FE332" s="4"/>
      <c r="FF332" s="4"/>
      <c r="FG332" s="4"/>
      <c r="FH332" s="4"/>
      <c r="FI332" s="4"/>
      <c r="FJ332" s="4"/>
      <c r="FK332" s="4"/>
      <c r="FL332" s="4"/>
      <c r="FM332" s="4"/>
      <c r="FN332" s="4"/>
      <c r="FO332" s="4"/>
      <c r="FP332" s="4"/>
      <c r="FQ332" s="4"/>
      <c r="FR332" s="4"/>
      <c r="FS332" s="4"/>
      <c r="FT332" s="4"/>
      <c r="FU332" s="4"/>
      <c r="FV332" s="4"/>
      <c r="FW332" s="4"/>
      <c r="FX332" s="4"/>
      <c r="FY332" s="4"/>
      <c r="FZ332" s="4"/>
      <c r="GA332" s="4"/>
      <c r="GB332" s="4"/>
      <c r="GC332" s="4"/>
      <c r="GD332" s="4"/>
      <c r="GE332" s="4"/>
      <c r="GF332" s="4"/>
      <c r="GG332" s="4"/>
      <c r="GH332" s="4"/>
      <c r="GI332" s="4"/>
      <c r="GJ332" s="4"/>
      <c r="GK332" s="4"/>
      <c r="GL332" s="4"/>
      <c r="GM332" s="4"/>
      <c r="GN332" s="4"/>
      <c r="GO332" s="4"/>
      <c r="GP332" s="4"/>
      <c r="GQ332" s="4"/>
      <c r="GR332" s="4"/>
      <c r="GS332" s="4"/>
      <c r="GT332" s="4"/>
      <c r="GU332" s="4"/>
      <c r="GV332" s="4"/>
      <c r="GW332" s="4"/>
      <c r="GX332" s="4"/>
      <c r="GY332" s="4"/>
      <c r="GZ332" s="4"/>
      <c r="HA332" s="4"/>
      <c r="HB332" s="4"/>
      <c r="HC332" s="4"/>
      <c r="HD332" s="4"/>
      <c r="HE332" s="4"/>
      <c r="HF332" s="4"/>
      <c r="HG332" s="4"/>
      <c r="HH332" s="4"/>
      <c r="HI332" s="4"/>
      <c r="HJ332" s="4"/>
      <c r="HK332" s="4"/>
      <c r="HL332" s="4"/>
      <c r="HM332" s="4"/>
      <c r="HN332" s="4"/>
      <c r="HO332" s="4"/>
      <c r="HP332" s="4"/>
      <c r="HQ332" s="4"/>
      <c r="HR332" s="4"/>
      <c r="HS332" s="4"/>
      <c r="HT332" s="4"/>
      <c r="HU332" s="4"/>
      <c r="HV332" s="4"/>
      <c r="HW332" s="4"/>
      <c r="HX332" s="4"/>
      <c r="HY332" s="4"/>
      <c r="HZ332" s="4"/>
      <c r="IA332" s="4"/>
      <c r="IB332" s="4"/>
      <c r="IC332" s="4"/>
      <c r="ID332" s="4"/>
      <c r="IE332" s="4"/>
      <c r="IF332" s="4"/>
      <c r="IG332" s="4"/>
      <c r="IH332" s="4"/>
      <c r="II332" s="4"/>
      <c r="IJ332" s="4"/>
      <c r="IK332" s="4"/>
      <c r="IL332" s="4"/>
      <c r="IM332" s="4"/>
      <c r="IN332" s="4"/>
      <c r="IO332" s="4"/>
      <c r="IP332" s="4"/>
      <c r="IQ332" s="4"/>
      <c r="IR332" s="4"/>
      <c r="IS332" s="4"/>
      <c r="IT332" s="4"/>
      <c r="IU332" s="4"/>
      <c r="IV332" s="4"/>
      <c r="IW332" s="4"/>
      <c r="IX332" s="4"/>
      <c r="IY332" s="4"/>
      <c r="IZ332" s="4"/>
      <c r="JA332" s="4"/>
      <c r="JB332" s="4"/>
      <c r="JC332" s="4"/>
      <c r="JD332" s="4"/>
      <c r="JE332" s="4"/>
      <c r="JF332" s="4"/>
      <c r="JG332" s="4"/>
      <c r="JH332" s="4"/>
      <c r="JI332" s="4"/>
      <c r="JJ332" s="4"/>
      <c r="JK332" s="4"/>
      <c r="JL332" s="4"/>
      <c r="JM332" s="4"/>
      <c r="JN332" s="4"/>
      <c r="JO332" s="4"/>
      <c r="JP332" s="4"/>
      <c r="JQ332" s="4"/>
      <c r="JR332" s="4"/>
      <c r="JS332" s="4"/>
      <c r="JT332" s="4"/>
      <c r="JU332" s="4"/>
      <c r="JV332" s="4"/>
      <c r="JW332" s="4"/>
      <c r="JX332" s="4"/>
      <c r="JY332" s="4"/>
      <c r="JZ332" s="4"/>
      <c r="KA332" s="4"/>
      <c r="KB332" s="4"/>
      <c r="KC332" s="4"/>
      <c r="KD332" s="4"/>
      <c r="KE332" s="4"/>
      <c r="KF332" s="4"/>
      <c r="KG332" s="4"/>
      <c r="KH332" s="4"/>
      <c r="KI332" s="4"/>
      <c r="KJ332" s="4"/>
      <c r="KK332" s="4"/>
      <c r="KL332" s="4"/>
      <c r="KM332" s="4"/>
      <c r="KN332" s="4"/>
      <c r="KO332" s="4"/>
      <c r="KP332" s="4"/>
      <c r="KQ332" s="4"/>
      <c r="KR332" s="4"/>
      <c r="KS332" s="4"/>
      <c r="KT332" s="4"/>
      <c r="KU332" s="4"/>
      <c r="KV332" s="4"/>
      <c r="KW332" s="4"/>
      <c r="KX332" s="4"/>
      <c r="KY332" s="4"/>
      <c r="KZ332" s="4"/>
      <c r="LA332" s="4"/>
      <c r="LB332" s="4"/>
      <c r="LC332" s="4"/>
      <c r="LD332" s="4"/>
      <c r="LE332" s="4"/>
      <c r="LF332" s="4"/>
      <c r="LG332" s="4"/>
      <c r="LH332" s="4"/>
      <c r="LI332" s="4"/>
      <c r="LJ332" s="4"/>
      <c r="LK332" s="4"/>
      <c r="LL332" s="4"/>
      <c r="LM332" s="4"/>
      <c r="LN332" s="4"/>
      <c r="LO332" s="4"/>
      <c r="LP332" s="4"/>
      <c r="LQ332" s="4"/>
      <c r="LR332" s="4"/>
      <c r="LS332" s="4"/>
      <c r="LT332" s="4"/>
      <c r="LU332" s="4"/>
      <c r="LV332" s="4"/>
      <c r="LW332" s="4"/>
      <c r="LX332" s="4"/>
      <c r="LY332" s="4"/>
      <c r="LZ332" s="4"/>
      <c r="MA332" s="4"/>
      <c r="MB332" s="4"/>
      <c r="MC332" s="4"/>
      <c r="MD332" s="4"/>
      <c r="ME332" s="4"/>
      <c r="MF332" s="4"/>
      <c r="MG332" s="4"/>
      <c r="MH332" s="4"/>
      <c r="MI332" s="4"/>
      <c r="MJ332" s="4"/>
      <c r="MK332" s="4"/>
      <c r="ML332" s="4"/>
      <c r="MM332" s="4"/>
      <c r="MN332" s="4"/>
      <c r="MO332" s="4"/>
      <c r="MP332" s="4"/>
      <c r="MQ332" s="4"/>
      <c r="MR332" s="4"/>
      <c r="MS332" s="4"/>
      <c r="MT332" s="4"/>
      <c r="MU332" s="4"/>
      <c r="MV332" s="4"/>
      <c r="MW332" s="4"/>
      <c r="MX332" s="4"/>
      <c r="MY332" s="4"/>
      <c r="MZ332" s="4"/>
      <c r="NA332" s="4"/>
      <c r="NB332" s="4"/>
      <c r="NC332" s="4"/>
      <c r="ND332" s="4"/>
      <c r="NE332" s="4"/>
      <c r="NF332" s="4"/>
      <c r="NG332" s="4"/>
      <c r="NH332" s="4"/>
      <c r="NI332" s="4"/>
      <c r="NJ332" s="4"/>
      <c r="NK332" s="4"/>
      <c r="NL332" s="4"/>
      <c r="NM332" s="4"/>
      <c r="NN332" s="4"/>
      <c r="NO332" s="4"/>
      <c r="NP332" s="4"/>
      <c r="NQ332" s="4"/>
      <c r="NR332" s="4"/>
      <c r="NS332" s="4"/>
      <c r="NT332" s="4"/>
      <c r="NU332" s="4"/>
      <c r="NV332" s="4"/>
      <c r="NW332" s="4"/>
      <c r="NX332" s="4"/>
      <c r="NY332" s="4"/>
      <c r="NZ332" s="4"/>
      <c r="OA332" s="4"/>
      <c r="OB332" s="4"/>
      <c r="OC332" s="4"/>
      <c r="OD332" s="4"/>
      <c r="OE332" s="4"/>
      <c r="OF332" s="4"/>
      <c r="OG332" s="4"/>
      <c r="OH332" s="4"/>
      <c r="OI332" s="4"/>
      <c r="OJ332" s="4"/>
      <c r="OK332" s="4"/>
      <c r="OL332" s="4"/>
      <c r="OM332" s="4"/>
      <c r="ON332" s="4"/>
      <c r="OO332" s="4"/>
      <c r="OP332" s="4"/>
      <c r="OQ332" s="4"/>
      <c r="OR332" s="4"/>
      <c r="OS332" s="4"/>
      <c r="OT332" s="4"/>
      <c r="OU332" s="4"/>
      <c r="OV332" s="4"/>
      <c r="OW332" s="4"/>
      <c r="OX332" s="4"/>
      <c r="OY332" s="4"/>
      <c r="OZ332" s="4"/>
      <c r="PA332" s="4"/>
      <c r="PB332" s="4"/>
      <c r="PC332" s="4"/>
      <c r="PD332" s="4"/>
      <c r="PE332" s="4"/>
      <c r="PF332" s="4"/>
      <c r="PG332" s="4"/>
      <c r="PH332" s="4"/>
      <c r="PI332" s="4"/>
      <c r="PJ332" s="4"/>
      <c r="PK332" s="4"/>
      <c r="PL332" s="4"/>
      <c r="PM332" s="4"/>
      <c r="PN332" s="4"/>
      <c r="PO332" s="4"/>
      <c r="PP332" s="4"/>
      <c r="PQ332" s="4"/>
      <c r="PR332" s="4"/>
      <c r="PS332" s="4"/>
      <c r="PT332" s="4"/>
      <c r="PU332" s="4"/>
      <c r="PV332" s="4"/>
      <c r="PW332" s="4"/>
      <c r="PX332" s="4"/>
      <c r="PY332" s="4"/>
      <c r="PZ332" s="4"/>
      <c r="QA332" s="4"/>
      <c r="QB332" s="4"/>
      <c r="QC332" s="4"/>
      <c r="QD332" s="4"/>
      <c r="QE332" s="4"/>
      <c r="QF332" s="4"/>
      <c r="QG332" s="4"/>
      <c r="QH332" s="4"/>
      <c r="QI332" s="4"/>
      <c r="QJ332" s="4"/>
      <c r="QK332" s="4"/>
      <c r="QL332" s="4"/>
      <c r="QM332" s="4"/>
      <c r="QN332" s="4"/>
      <c r="QO332" s="4"/>
      <c r="QP332" s="4"/>
      <c r="QQ332" s="4"/>
      <c r="QR332" s="4"/>
      <c r="QS332" s="4"/>
      <c r="QT332" s="4"/>
      <c r="QU332" s="4"/>
      <c r="QV332" s="4"/>
      <c r="QW332" s="4"/>
      <c r="QX332" s="4"/>
      <c r="QY332" s="4"/>
      <c r="QZ332" s="4"/>
      <c r="RA332" s="4"/>
      <c r="RB332" s="4"/>
      <c r="RC332" s="4"/>
      <c r="RD332" s="4"/>
      <c r="RE332" s="4"/>
      <c r="RF332" s="4"/>
      <c r="RG332" s="4"/>
      <c r="RH332" s="4"/>
      <c r="RI332" s="4"/>
      <c r="RJ332" s="4"/>
      <c r="RK332" s="4"/>
      <c r="RL332" s="4"/>
      <c r="RM332" s="4"/>
      <c r="RN332" s="4"/>
      <c r="RO332" s="4"/>
      <c r="RP332" s="4"/>
      <c r="RQ332" s="4"/>
      <c r="RR332" s="4"/>
      <c r="RS332" s="4"/>
      <c r="RT332" s="4"/>
      <c r="RU332" s="4"/>
      <c r="RV332" s="4"/>
      <c r="RW332" s="4"/>
      <c r="RX332" s="4"/>
      <c r="RY332" s="4"/>
      <c r="RZ332" s="4"/>
      <c r="SA332" s="4"/>
      <c r="SB332" s="4"/>
      <c r="SC332" s="4"/>
      <c r="SD332" s="4"/>
      <c r="SE332" s="4"/>
      <c r="SF332" s="4"/>
      <c r="SG332" s="4"/>
      <c r="SH332" s="4"/>
      <c r="SI332" s="4"/>
      <c r="SJ332" s="4"/>
    </row>
    <row r="333" spans="1:504">
      <c r="A333" s="179"/>
      <c r="B333" s="181"/>
      <c r="C333" s="182"/>
      <c r="D333" s="182"/>
      <c r="E333" s="182"/>
      <c r="F333" s="182"/>
      <c r="G333" s="183"/>
      <c r="H333" s="182"/>
      <c r="I333" s="182"/>
      <c r="J333" s="183"/>
      <c r="K333" s="187"/>
      <c r="L333" s="185"/>
      <c r="M333" s="185"/>
      <c r="N333" s="186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4"/>
      <c r="BQ333" s="4"/>
      <c r="BR333" s="4"/>
      <c r="BS333" s="4"/>
      <c r="BT333" s="4"/>
      <c r="BU333" s="4"/>
      <c r="BV333" s="4"/>
      <c r="BW333" s="4"/>
      <c r="BX333" s="4"/>
      <c r="BY333" s="4"/>
      <c r="BZ333" s="4"/>
      <c r="CA333" s="4"/>
      <c r="CB333" s="4"/>
      <c r="CC333" s="4"/>
      <c r="CD333" s="4"/>
      <c r="CE333" s="4"/>
      <c r="CF333" s="4"/>
      <c r="CG333" s="4"/>
      <c r="CH333" s="4"/>
      <c r="CI333" s="4"/>
      <c r="CJ333" s="4"/>
      <c r="CK333" s="4"/>
      <c r="CL333" s="4"/>
      <c r="CM333" s="4"/>
      <c r="CN333" s="4"/>
      <c r="CO333" s="4"/>
      <c r="CP333" s="4"/>
      <c r="CQ333" s="4"/>
      <c r="CR333" s="4"/>
      <c r="CS333" s="4"/>
      <c r="CT333" s="4"/>
      <c r="CU333" s="4"/>
      <c r="CV333" s="4"/>
      <c r="CW333" s="4"/>
      <c r="CX333" s="4"/>
      <c r="CY333" s="4"/>
      <c r="CZ333" s="4"/>
      <c r="DA333" s="4"/>
      <c r="DB333" s="4"/>
      <c r="DC333" s="4"/>
      <c r="DD333" s="4"/>
      <c r="DE333" s="4"/>
      <c r="DF333" s="4"/>
      <c r="DG333" s="4"/>
      <c r="DH333" s="4"/>
      <c r="DI333" s="4"/>
      <c r="DJ333" s="4"/>
      <c r="DK333" s="4"/>
      <c r="DL333" s="4"/>
      <c r="DM333" s="4"/>
      <c r="DN333" s="4"/>
      <c r="DO333" s="4"/>
      <c r="DP333" s="4"/>
      <c r="DQ333" s="4"/>
      <c r="DR333" s="4"/>
      <c r="DS333" s="4"/>
      <c r="DT333" s="4"/>
      <c r="DU333" s="4"/>
      <c r="DV333" s="4"/>
      <c r="DW333" s="4"/>
      <c r="DX333" s="4"/>
      <c r="DY333" s="4"/>
      <c r="DZ333" s="4"/>
      <c r="EA333" s="4"/>
      <c r="EB333" s="4"/>
      <c r="EC333" s="4"/>
      <c r="ED333" s="4"/>
      <c r="EE333" s="4"/>
      <c r="EF333" s="4"/>
      <c r="EG333" s="4"/>
      <c r="EH333" s="4"/>
      <c r="EI333" s="4"/>
      <c r="EJ333" s="4"/>
      <c r="EK333" s="4"/>
      <c r="EL333" s="4"/>
      <c r="EM333" s="4"/>
      <c r="EN333" s="4"/>
      <c r="EO333" s="4"/>
      <c r="EP333" s="4"/>
      <c r="EQ333" s="4"/>
      <c r="ER333" s="4"/>
      <c r="ES333" s="4"/>
      <c r="ET333" s="4"/>
      <c r="EU333" s="4"/>
      <c r="EV333" s="4"/>
      <c r="EW333" s="4"/>
      <c r="EX333" s="4"/>
      <c r="EY333" s="4"/>
      <c r="EZ333" s="4"/>
      <c r="FA333" s="4"/>
      <c r="FB333" s="4"/>
      <c r="FC333" s="4"/>
      <c r="FD333" s="4"/>
      <c r="FE333" s="4"/>
      <c r="FF333" s="4"/>
      <c r="FG333" s="4"/>
      <c r="FH333" s="4"/>
      <c r="FI333" s="4"/>
      <c r="FJ333" s="4"/>
      <c r="FK333" s="4"/>
      <c r="FL333" s="4"/>
      <c r="FM333" s="4"/>
      <c r="FN333" s="4"/>
      <c r="FO333" s="4"/>
      <c r="FP333" s="4"/>
      <c r="FQ333" s="4"/>
      <c r="FR333" s="4"/>
      <c r="FS333" s="4"/>
      <c r="FT333" s="4"/>
      <c r="FU333" s="4"/>
      <c r="FV333" s="4"/>
      <c r="FW333" s="4"/>
      <c r="FX333" s="4"/>
      <c r="FY333" s="4"/>
      <c r="FZ333" s="4"/>
      <c r="GA333" s="4"/>
      <c r="GB333" s="4"/>
      <c r="GC333" s="4"/>
      <c r="GD333" s="4"/>
      <c r="GE333" s="4"/>
      <c r="GF333" s="4"/>
      <c r="GG333" s="4"/>
      <c r="GH333" s="4"/>
      <c r="GI333" s="4"/>
      <c r="GJ333" s="4"/>
      <c r="GK333" s="4"/>
      <c r="GL333" s="4"/>
      <c r="GM333" s="4"/>
      <c r="GN333" s="4"/>
      <c r="GO333" s="4"/>
      <c r="GP333" s="4"/>
      <c r="GQ333" s="4"/>
      <c r="GR333" s="4"/>
      <c r="GS333" s="4"/>
      <c r="GT333" s="4"/>
      <c r="GU333" s="4"/>
      <c r="GV333" s="4"/>
      <c r="GW333" s="4"/>
      <c r="GX333" s="4"/>
      <c r="GY333" s="4"/>
      <c r="GZ333" s="4"/>
      <c r="HA333" s="4"/>
      <c r="HB333" s="4"/>
      <c r="HC333" s="4"/>
      <c r="HD333" s="4"/>
      <c r="HE333" s="4"/>
      <c r="HF333" s="4"/>
      <c r="HG333" s="4"/>
      <c r="HH333" s="4"/>
      <c r="HI333" s="4"/>
      <c r="HJ333" s="4"/>
      <c r="HK333" s="4"/>
      <c r="HL333" s="4"/>
      <c r="HM333" s="4"/>
      <c r="HN333" s="4"/>
      <c r="HO333" s="4"/>
      <c r="HP333" s="4"/>
      <c r="HQ333" s="4"/>
      <c r="HR333" s="4"/>
      <c r="HS333" s="4"/>
      <c r="HT333" s="4"/>
      <c r="HU333" s="4"/>
      <c r="HV333" s="4"/>
      <c r="HW333" s="4"/>
      <c r="HX333" s="4"/>
      <c r="HY333" s="4"/>
      <c r="HZ333" s="4"/>
      <c r="IA333" s="4"/>
      <c r="IB333" s="4"/>
      <c r="IC333" s="4"/>
      <c r="ID333" s="4"/>
      <c r="IE333" s="4"/>
      <c r="IF333" s="4"/>
      <c r="IG333" s="4"/>
      <c r="IH333" s="4"/>
      <c r="II333" s="4"/>
      <c r="IJ333" s="4"/>
      <c r="IK333" s="4"/>
      <c r="IL333" s="4"/>
      <c r="IM333" s="4"/>
      <c r="IN333" s="4"/>
      <c r="IO333" s="4"/>
      <c r="IP333" s="4"/>
      <c r="IQ333" s="4"/>
      <c r="IR333" s="4"/>
      <c r="IS333" s="4"/>
      <c r="IT333" s="4"/>
      <c r="IU333" s="4"/>
      <c r="IV333" s="4"/>
      <c r="IW333" s="4"/>
      <c r="IX333" s="4"/>
      <c r="IY333" s="4"/>
      <c r="IZ333" s="4"/>
      <c r="JA333" s="4"/>
      <c r="JB333" s="4"/>
      <c r="JC333" s="4"/>
      <c r="JD333" s="4"/>
      <c r="JE333" s="4"/>
      <c r="JF333" s="4"/>
      <c r="JG333" s="4"/>
      <c r="JH333" s="4"/>
      <c r="JI333" s="4"/>
      <c r="JJ333" s="4"/>
      <c r="JK333" s="4"/>
      <c r="JL333" s="4"/>
      <c r="JM333" s="4"/>
      <c r="JN333" s="4"/>
      <c r="JO333" s="4"/>
      <c r="JP333" s="4"/>
      <c r="JQ333" s="4"/>
      <c r="JR333" s="4"/>
      <c r="JS333" s="4"/>
      <c r="JT333" s="4"/>
      <c r="JU333" s="4"/>
      <c r="JV333" s="4"/>
      <c r="JW333" s="4"/>
      <c r="JX333" s="4"/>
      <c r="JY333" s="4"/>
      <c r="JZ333" s="4"/>
      <c r="KA333" s="4"/>
      <c r="KB333" s="4"/>
      <c r="KC333" s="4"/>
      <c r="KD333" s="4"/>
      <c r="KE333" s="4"/>
      <c r="KF333" s="4"/>
      <c r="KG333" s="4"/>
      <c r="KH333" s="4"/>
      <c r="KI333" s="4"/>
      <c r="KJ333" s="4"/>
      <c r="KK333" s="4"/>
      <c r="KL333" s="4"/>
      <c r="KM333" s="4"/>
      <c r="KN333" s="4"/>
      <c r="KO333" s="4"/>
      <c r="KP333" s="4"/>
      <c r="KQ333" s="4"/>
      <c r="KR333" s="4"/>
      <c r="KS333" s="4"/>
      <c r="KT333" s="4"/>
      <c r="KU333" s="4"/>
      <c r="KV333" s="4"/>
      <c r="KW333" s="4"/>
      <c r="KX333" s="4"/>
      <c r="KY333" s="4"/>
      <c r="KZ333" s="4"/>
      <c r="LA333" s="4"/>
      <c r="LB333" s="4"/>
      <c r="LC333" s="4"/>
      <c r="LD333" s="4"/>
      <c r="LE333" s="4"/>
      <c r="LF333" s="4"/>
      <c r="LG333" s="4"/>
      <c r="LH333" s="4"/>
      <c r="LI333" s="4"/>
      <c r="LJ333" s="4"/>
      <c r="LK333" s="4"/>
      <c r="LL333" s="4"/>
      <c r="LM333" s="4"/>
      <c r="LN333" s="4"/>
      <c r="LO333" s="4"/>
      <c r="LP333" s="4"/>
      <c r="LQ333" s="4"/>
      <c r="LR333" s="4"/>
      <c r="LS333" s="4"/>
      <c r="LT333" s="4"/>
      <c r="LU333" s="4"/>
      <c r="LV333" s="4"/>
      <c r="LW333" s="4"/>
      <c r="LX333" s="4"/>
      <c r="LY333" s="4"/>
      <c r="LZ333" s="4"/>
      <c r="MA333" s="4"/>
      <c r="MB333" s="4"/>
      <c r="MC333" s="4"/>
      <c r="MD333" s="4"/>
      <c r="ME333" s="4"/>
      <c r="MF333" s="4"/>
      <c r="MG333" s="4"/>
      <c r="MH333" s="4"/>
      <c r="MI333" s="4"/>
      <c r="MJ333" s="4"/>
      <c r="MK333" s="4"/>
      <c r="ML333" s="4"/>
      <c r="MM333" s="4"/>
      <c r="MN333" s="4"/>
      <c r="MO333" s="4"/>
      <c r="MP333" s="4"/>
      <c r="MQ333" s="4"/>
      <c r="MR333" s="4"/>
      <c r="MS333" s="4"/>
      <c r="MT333" s="4"/>
      <c r="MU333" s="4"/>
      <c r="MV333" s="4"/>
      <c r="MW333" s="4"/>
      <c r="MX333" s="4"/>
      <c r="MY333" s="4"/>
      <c r="MZ333" s="4"/>
      <c r="NA333" s="4"/>
      <c r="NB333" s="4"/>
      <c r="NC333" s="4"/>
      <c r="ND333" s="4"/>
      <c r="NE333" s="4"/>
      <c r="NF333" s="4"/>
      <c r="NG333" s="4"/>
      <c r="NH333" s="4"/>
      <c r="NI333" s="4"/>
      <c r="NJ333" s="4"/>
      <c r="NK333" s="4"/>
      <c r="NL333" s="4"/>
      <c r="NM333" s="4"/>
      <c r="NN333" s="4"/>
      <c r="NO333" s="4"/>
      <c r="NP333" s="4"/>
      <c r="NQ333" s="4"/>
      <c r="NR333" s="4"/>
      <c r="NS333" s="4"/>
      <c r="NT333" s="4"/>
      <c r="NU333" s="4"/>
      <c r="NV333" s="4"/>
      <c r="NW333" s="4"/>
      <c r="NX333" s="4"/>
      <c r="NY333" s="4"/>
      <c r="NZ333" s="4"/>
      <c r="OA333" s="4"/>
      <c r="OB333" s="4"/>
      <c r="OC333" s="4"/>
      <c r="OD333" s="4"/>
      <c r="OE333" s="4"/>
      <c r="OF333" s="4"/>
      <c r="OG333" s="4"/>
      <c r="OH333" s="4"/>
      <c r="OI333" s="4"/>
      <c r="OJ333" s="4"/>
      <c r="OK333" s="4"/>
      <c r="OL333" s="4"/>
      <c r="OM333" s="4"/>
      <c r="ON333" s="4"/>
      <c r="OO333" s="4"/>
      <c r="OP333" s="4"/>
      <c r="OQ333" s="4"/>
      <c r="OR333" s="4"/>
      <c r="OS333" s="4"/>
      <c r="OT333" s="4"/>
      <c r="OU333" s="4"/>
      <c r="OV333" s="4"/>
      <c r="OW333" s="4"/>
      <c r="OX333" s="4"/>
      <c r="OY333" s="4"/>
      <c r="OZ333" s="4"/>
      <c r="PA333" s="4"/>
      <c r="PB333" s="4"/>
      <c r="PC333" s="4"/>
      <c r="PD333" s="4"/>
      <c r="PE333" s="4"/>
      <c r="PF333" s="4"/>
      <c r="PG333" s="4"/>
      <c r="PH333" s="4"/>
      <c r="PI333" s="4"/>
      <c r="PJ333" s="4"/>
      <c r="PK333" s="4"/>
      <c r="PL333" s="4"/>
      <c r="PM333" s="4"/>
      <c r="PN333" s="4"/>
      <c r="PO333" s="4"/>
      <c r="PP333" s="4"/>
      <c r="PQ333" s="4"/>
      <c r="PR333" s="4"/>
      <c r="PS333" s="4"/>
      <c r="PT333" s="4"/>
      <c r="PU333" s="4"/>
      <c r="PV333" s="4"/>
      <c r="PW333" s="4"/>
      <c r="PX333" s="4"/>
      <c r="PY333" s="4"/>
      <c r="PZ333" s="4"/>
      <c r="QA333" s="4"/>
      <c r="QB333" s="4"/>
      <c r="QC333" s="4"/>
      <c r="QD333" s="4"/>
      <c r="QE333" s="4"/>
      <c r="QF333" s="4"/>
      <c r="QG333" s="4"/>
      <c r="QH333" s="4"/>
      <c r="QI333" s="4"/>
      <c r="QJ333" s="4"/>
      <c r="QK333" s="4"/>
      <c r="QL333" s="4"/>
      <c r="QM333" s="4"/>
      <c r="QN333" s="4"/>
      <c r="QO333" s="4"/>
      <c r="QP333" s="4"/>
      <c r="QQ333" s="4"/>
      <c r="QR333" s="4"/>
      <c r="QS333" s="4"/>
      <c r="QT333" s="4"/>
      <c r="QU333" s="4"/>
      <c r="QV333" s="4"/>
      <c r="QW333" s="4"/>
      <c r="QX333" s="4"/>
      <c r="QY333" s="4"/>
      <c r="QZ333" s="4"/>
      <c r="RA333" s="4"/>
      <c r="RB333" s="4"/>
      <c r="RC333" s="4"/>
      <c r="RD333" s="4"/>
      <c r="RE333" s="4"/>
      <c r="RF333" s="4"/>
      <c r="RG333" s="4"/>
      <c r="RH333" s="4"/>
      <c r="RI333" s="4"/>
      <c r="RJ333" s="4"/>
      <c r="RK333" s="4"/>
      <c r="RL333" s="4"/>
      <c r="RM333" s="4"/>
      <c r="RN333" s="4"/>
      <c r="RO333" s="4"/>
      <c r="RP333" s="4"/>
      <c r="RQ333" s="4"/>
      <c r="RR333" s="4"/>
      <c r="RS333" s="4"/>
      <c r="RT333" s="4"/>
      <c r="RU333" s="4"/>
      <c r="RV333" s="4"/>
      <c r="RW333" s="4"/>
      <c r="RX333" s="4"/>
      <c r="RY333" s="4"/>
      <c r="RZ333" s="4"/>
      <c r="SA333" s="4"/>
      <c r="SB333" s="4"/>
      <c r="SC333" s="4"/>
      <c r="SD333" s="4"/>
      <c r="SE333" s="4"/>
      <c r="SF333" s="4"/>
      <c r="SG333" s="4"/>
      <c r="SH333" s="4"/>
      <c r="SI333" s="4"/>
      <c r="SJ333" s="4"/>
    </row>
    <row r="334" spans="1:504">
      <c r="A334" s="179"/>
      <c r="B334" s="181"/>
      <c r="C334" s="182"/>
      <c r="D334" s="182"/>
      <c r="E334" s="182"/>
      <c r="F334" s="182"/>
      <c r="G334" s="183"/>
      <c r="H334" s="182"/>
      <c r="I334" s="182"/>
      <c r="J334" s="183"/>
      <c r="K334" s="187"/>
      <c r="L334" s="184"/>
      <c r="M334" s="184"/>
      <c r="N334" s="186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4"/>
      <c r="BP334" s="4"/>
      <c r="BQ334" s="4"/>
      <c r="BR334" s="4"/>
      <c r="BS334" s="4"/>
      <c r="BT334" s="4"/>
      <c r="BU334" s="4"/>
      <c r="BV334" s="4"/>
      <c r="BW334" s="4"/>
      <c r="BX334" s="4"/>
      <c r="BY334" s="4"/>
      <c r="BZ334" s="4"/>
      <c r="CA334" s="4"/>
      <c r="CB334" s="4"/>
      <c r="CC334" s="4"/>
      <c r="CD334" s="4"/>
      <c r="CE334" s="4"/>
      <c r="CF334" s="4"/>
      <c r="CG334" s="4"/>
      <c r="CH334" s="4"/>
      <c r="CI334" s="4"/>
      <c r="CJ334" s="4"/>
      <c r="CK334" s="4"/>
      <c r="CL334" s="4"/>
      <c r="CM334" s="4"/>
      <c r="CN334" s="4"/>
      <c r="CO334" s="4"/>
      <c r="CP334" s="4"/>
      <c r="CQ334" s="4"/>
      <c r="CR334" s="4"/>
      <c r="CS334" s="4"/>
      <c r="CT334" s="4"/>
      <c r="CU334" s="4"/>
      <c r="CV334" s="4"/>
      <c r="CW334" s="4"/>
      <c r="CX334" s="4"/>
      <c r="CY334" s="4"/>
      <c r="CZ334" s="4"/>
      <c r="DA334" s="4"/>
      <c r="DB334" s="4"/>
      <c r="DC334" s="4"/>
      <c r="DD334" s="4"/>
      <c r="DE334" s="4"/>
      <c r="DF334" s="4"/>
      <c r="DG334" s="4"/>
      <c r="DH334" s="4"/>
      <c r="DI334" s="4"/>
      <c r="DJ334" s="4"/>
      <c r="DK334" s="4"/>
      <c r="DL334" s="4"/>
      <c r="DM334" s="4"/>
      <c r="DN334" s="4"/>
      <c r="DO334" s="4"/>
      <c r="DP334" s="4"/>
      <c r="DQ334" s="4"/>
      <c r="DR334" s="4"/>
      <c r="DS334" s="4"/>
      <c r="DT334" s="4"/>
      <c r="DU334" s="4"/>
      <c r="DV334" s="4"/>
      <c r="DW334" s="4"/>
      <c r="DX334" s="4"/>
      <c r="DY334" s="4"/>
      <c r="DZ334" s="4"/>
      <c r="EA334" s="4"/>
      <c r="EB334" s="4"/>
      <c r="EC334" s="4"/>
      <c r="ED334" s="4"/>
      <c r="EE334" s="4"/>
      <c r="EF334" s="4"/>
      <c r="EG334" s="4"/>
      <c r="EH334" s="4"/>
      <c r="EI334" s="4"/>
      <c r="EJ334" s="4"/>
      <c r="EK334" s="4"/>
      <c r="EL334" s="4"/>
      <c r="EM334" s="4"/>
      <c r="EN334" s="4"/>
      <c r="EO334" s="4"/>
      <c r="EP334" s="4"/>
      <c r="EQ334" s="4"/>
      <c r="ER334" s="4"/>
      <c r="ES334" s="4"/>
      <c r="ET334" s="4"/>
      <c r="EU334" s="4"/>
      <c r="EV334" s="4"/>
      <c r="EW334" s="4"/>
      <c r="EX334" s="4"/>
      <c r="EY334" s="4"/>
      <c r="EZ334" s="4"/>
      <c r="FA334" s="4"/>
      <c r="FB334" s="4"/>
      <c r="FC334" s="4"/>
      <c r="FD334" s="4"/>
      <c r="FE334" s="4"/>
      <c r="FF334" s="4"/>
      <c r="FG334" s="4"/>
      <c r="FH334" s="4"/>
      <c r="FI334" s="4"/>
      <c r="FJ334" s="4"/>
      <c r="FK334" s="4"/>
      <c r="FL334" s="4"/>
      <c r="FM334" s="4"/>
      <c r="FN334" s="4"/>
      <c r="FO334" s="4"/>
      <c r="FP334" s="4"/>
      <c r="FQ334" s="4"/>
      <c r="FR334" s="4"/>
      <c r="FS334" s="4"/>
      <c r="FT334" s="4"/>
      <c r="FU334" s="4"/>
      <c r="FV334" s="4"/>
      <c r="FW334" s="4"/>
      <c r="FX334" s="4"/>
      <c r="FY334" s="4"/>
      <c r="FZ334" s="4"/>
      <c r="GA334" s="4"/>
      <c r="GB334" s="4"/>
      <c r="GC334" s="4"/>
      <c r="GD334" s="4"/>
      <c r="GE334" s="4"/>
      <c r="GF334" s="4"/>
      <c r="GG334" s="4"/>
      <c r="GH334" s="4"/>
      <c r="GI334" s="4"/>
      <c r="GJ334" s="4"/>
      <c r="GK334" s="4"/>
      <c r="GL334" s="4"/>
      <c r="GM334" s="4"/>
      <c r="GN334" s="4"/>
      <c r="GO334" s="4"/>
      <c r="GP334" s="4"/>
      <c r="GQ334" s="4"/>
      <c r="GR334" s="4"/>
      <c r="GS334" s="4"/>
      <c r="GT334" s="4"/>
      <c r="GU334" s="4"/>
      <c r="GV334" s="4"/>
      <c r="GW334" s="4"/>
      <c r="GX334" s="4"/>
      <c r="GY334" s="4"/>
      <c r="GZ334" s="4"/>
      <c r="HA334" s="4"/>
      <c r="HB334" s="4"/>
      <c r="HC334" s="4"/>
      <c r="HD334" s="4"/>
      <c r="HE334" s="4"/>
      <c r="HF334" s="4"/>
      <c r="HG334" s="4"/>
      <c r="HH334" s="4"/>
      <c r="HI334" s="4"/>
      <c r="HJ334" s="4"/>
      <c r="HK334" s="4"/>
      <c r="HL334" s="4"/>
      <c r="HM334" s="4"/>
      <c r="HN334" s="4"/>
      <c r="HO334" s="4"/>
      <c r="HP334" s="4"/>
      <c r="HQ334" s="4"/>
      <c r="HR334" s="4"/>
      <c r="HS334" s="4"/>
      <c r="HT334" s="4"/>
      <c r="HU334" s="4"/>
      <c r="HV334" s="4"/>
      <c r="HW334" s="4"/>
      <c r="HX334" s="4"/>
      <c r="HY334" s="4"/>
      <c r="HZ334" s="4"/>
      <c r="IA334" s="4"/>
      <c r="IB334" s="4"/>
      <c r="IC334" s="4"/>
      <c r="ID334" s="4"/>
      <c r="IE334" s="4"/>
      <c r="IF334" s="4"/>
      <c r="IG334" s="4"/>
      <c r="IH334" s="4"/>
      <c r="II334" s="4"/>
      <c r="IJ334" s="4"/>
      <c r="IK334" s="4"/>
      <c r="IL334" s="4"/>
      <c r="IM334" s="4"/>
      <c r="IN334" s="4"/>
      <c r="IO334" s="4"/>
      <c r="IP334" s="4"/>
      <c r="IQ334" s="4"/>
      <c r="IR334" s="4"/>
      <c r="IS334" s="4"/>
      <c r="IT334" s="4"/>
      <c r="IU334" s="4"/>
      <c r="IV334" s="4"/>
      <c r="IW334" s="4"/>
      <c r="IX334" s="4"/>
      <c r="IY334" s="4"/>
      <c r="IZ334" s="4"/>
      <c r="JA334" s="4"/>
      <c r="JB334" s="4"/>
      <c r="JC334" s="4"/>
      <c r="JD334" s="4"/>
      <c r="JE334" s="4"/>
      <c r="JF334" s="4"/>
      <c r="JG334" s="4"/>
      <c r="JH334" s="4"/>
      <c r="JI334" s="4"/>
      <c r="JJ334" s="4"/>
      <c r="JK334" s="4"/>
      <c r="JL334" s="4"/>
      <c r="JM334" s="4"/>
      <c r="JN334" s="4"/>
      <c r="JO334" s="4"/>
      <c r="JP334" s="4"/>
      <c r="JQ334" s="4"/>
      <c r="JR334" s="4"/>
      <c r="JS334" s="4"/>
      <c r="JT334" s="4"/>
      <c r="JU334" s="4"/>
      <c r="JV334" s="4"/>
      <c r="JW334" s="4"/>
      <c r="JX334" s="4"/>
      <c r="JY334" s="4"/>
      <c r="JZ334" s="4"/>
      <c r="KA334" s="4"/>
      <c r="KB334" s="4"/>
      <c r="KC334" s="4"/>
      <c r="KD334" s="4"/>
      <c r="KE334" s="4"/>
      <c r="KF334" s="4"/>
      <c r="KG334" s="4"/>
      <c r="KH334" s="4"/>
      <c r="KI334" s="4"/>
      <c r="KJ334" s="4"/>
      <c r="KK334" s="4"/>
      <c r="KL334" s="4"/>
      <c r="KM334" s="4"/>
      <c r="KN334" s="4"/>
      <c r="KO334" s="4"/>
      <c r="KP334" s="4"/>
      <c r="KQ334" s="4"/>
      <c r="KR334" s="4"/>
      <c r="KS334" s="4"/>
      <c r="KT334" s="4"/>
      <c r="KU334" s="4"/>
      <c r="KV334" s="4"/>
      <c r="KW334" s="4"/>
      <c r="KX334" s="4"/>
      <c r="KY334" s="4"/>
      <c r="KZ334" s="4"/>
      <c r="LA334" s="4"/>
      <c r="LB334" s="4"/>
      <c r="LC334" s="4"/>
      <c r="LD334" s="4"/>
      <c r="LE334" s="4"/>
      <c r="LF334" s="4"/>
      <c r="LG334" s="4"/>
      <c r="LH334" s="4"/>
      <c r="LI334" s="4"/>
      <c r="LJ334" s="4"/>
      <c r="LK334" s="4"/>
      <c r="LL334" s="4"/>
      <c r="LM334" s="4"/>
      <c r="LN334" s="4"/>
      <c r="LO334" s="4"/>
      <c r="LP334" s="4"/>
      <c r="LQ334" s="4"/>
      <c r="LR334" s="4"/>
      <c r="LS334" s="4"/>
      <c r="LT334" s="4"/>
      <c r="LU334" s="4"/>
      <c r="LV334" s="4"/>
      <c r="LW334" s="4"/>
      <c r="LX334" s="4"/>
      <c r="LY334" s="4"/>
      <c r="LZ334" s="4"/>
      <c r="MA334" s="4"/>
      <c r="MB334" s="4"/>
      <c r="MC334" s="4"/>
      <c r="MD334" s="4"/>
      <c r="ME334" s="4"/>
      <c r="MF334" s="4"/>
      <c r="MG334" s="4"/>
      <c r="MH334" s="4"/>
      <c r="MI334" s="4"/>
      <c r="MJ334" s="4"/>
      <c r="MK334" s="4"/>
      <c r="ML334" s="4"/>
      <c r="MM334" s="4"/>
      <c r="MN334" s="4"/>
      <c r="MO334" s="4"/>
      <c r="MP334" s="4"/>
      <c r="MQ334" s="4"/>
      <c r="MR334" s="4"/>
      <c r="MS334" s="4"/>
      <c r="MT334" s="4"/>
      <c r="MU334" s="4"/>
      <c r="MV334" s="4"/>
      <c r="MW334" s="4"/>
      <c r="MX334" s="4"/>
      <c r="MY334" s="4"/>
      <c r="MZ334" s="4"/>
      <c r="NA334" s="4"/>
      <c r="NB334" s="4"/>
      <c r="NC334" s="4"/>
      <c r="ND334" s="4"/>
      <c r="NE334" s="4"/>
      <c r="NF334" s="4"/>
      <c r="NG334" s="4"/>
      <c r="NH334" s="4"/>
      <c r="NI334" s="4"/>
      <c r="NJ334" s="4"/>
      <c r="NK334" s="4"/>
      <c r="NL334" s="4"/>
      <c r="NM334" s="4"/>
      <c r="NN334" s="4"/>
      <c r="NO334" s="4"/>
      <c r="NP334" s="4"/>
      <c r="NQ334" s="4"/>
      <c r="NR334" s="4"/>
      <c r="NS334" s="4"/>
      <c r="NT334" s="4"/>
      <c r="NU334" s="4"/>
      <c r="NV334" s="4"/>
      <c r="NW334" s="4"/>
      <c r="NX334" s="4"/>
      <c r="NY334" s="4"/>
      <c r="NZ334" s="4"/>
      <c r="OA334" s="4"/>
      <c r="OB334" s="4"/>
      <c r="OC334" s="4"/>
      <c r="OD334" s="4"/>
      <c r="OE334" s="4"/>
      <c r="OF334" s="4"/>
      <c r="OG334" s="4"/>
      <c r="OH334" s="4"/>
      <c r="OI334" s="4"/>
      <c r="OJ334" s="4"/>
      <c r="OK334" s="4"/>
      <c r="OL334" s="4"/>
      <c r="OM334" s="4"/>
      <c r="ON334" s="4"/>
      <c r="OO334" s="4"/>
      <c r="OP334" s="4"/>
      <c r="OQ334" s="4"/>
      <c r="OR334" s="4"/>
      <c r="OS334" s="4"/>
      <c r="OT334" s="4"/>
      <c r="OU334" s="4"/>
      <c r="OV334" s="4"/>
      <c r="OW334" s="4"/>
      <c r="OX334" s="4"/>
      <c r="OY334" s="4"/>
      <c r="OZ334" s="4"/>
      <c r="PA334" s="4"/>
      <c r="PB334" s="4"/>
      <c r="PC334" s="4"/>
      <c r="PD334" s="4"/>
      <c r="PE334" s="4"/>
      <c r="PF334" s="4"/>
      <c r="PG334" s="4"/>
      <c r="PH334" s="4"/>
      <c r="PI334" s="4"/>
      <c r="PJ334" s="4"/>
      <c r="PK334" s="4"/>
      <c r="PL334" s="4"/>
      <c r="PM334" s="4"/>
      <c r="PN334" s="4"/>
      <c r="PO334" s="4"/>
      <c r="PP334" s="4"/>
      <c r="PQ334" s="4"/>
      <c r="PR334" s="4"/>
      <c r="PS334" s="4"/>
      <c r="PT334" s="4"/>
      <c r="PU334" s="4"/>
      <c r="PV334" s="4"/>
      <c r="PW334" s="4"/>
      <c r="PX334" s="4"/>
      <c r="PY334" s="4"/>
      <c r="PZ334" s="4"/>
      <c r="QA334" s="4"/>
      <c r="QB334" s="4"/>
      <c r="QC334" s="4"/>
      <c r="QD334" s="4"/>
      <c r="QE334" s="4"/>
      <c r="QF334" s="4"/>
      <c r="QG334" s="4"/>
      <c r="QH334" s="4"/>
      <c r="QI334" s="4"/>
      <c r="QJ334" s="4"/>
      <c r="QK334" s="4"/>
      <c r="QL334" s="4"/>
      <c r="QM334" s="4"/>
      <c r="QN334" s="4"/>
      <c r="QO334" s="4"/>
      <c r="QP334" s="4"/>
      <c r="QQ334" s="4"/>
      <c r="QR334" s="4"/>
      <c r="QS334" s="4"/>
      <c r="QT334" s="4"/>
      <c r="QU334" s="4"/>
      <c r="QV334" s="4"/>
      <c r="QW334" s="4"/>
      <c r="QX334" s="4"/>
      <c r="QY334" s="4"/>
      <c r="QZ334" s="4"/>
      <c r="RA334" s="4"/>
      <c r="RB334" s="4"/>
      <c r="RC334" s="4"/>
      <c r="RD334" s="4"/>
      <c r="RE334" s="4"/>
      <c r="RF334" s="4"/>
      <c r="RG334" s="4"/>
      <c r="RH334" s="4"/>
      <c r="RI334" s="4"/>
      <c r="RJ334" s="4"/>
      <c r="RK334" s="4"/>
      <c r="RL334" s="4"/>
      <c r="RM334" s="4"/>
      <c r="RN334" s="4"/>
      <c r="RO334" s="4"/>
      <c r="RP334" s="4"/>
      <c r="RQ334" s="4"/>
      <c r="RR334" s="4"/>
      <c r="RS334" s="4"/>
      <c r="RT334" s="4"/>
      <c r="RU334" s="4"/>
      <c r="RV334" s="4"/>
      <c r="RW334" s="4"/>
      <c r="RX334" s="4"/>
      <c r="RY334" s="4"/>
      <c r="RZ334" s="4"/>
      <c r="SA334" s="4"/>
      <c r="SB334" s="4"/>
      <c r="SC334" s="4"/>
      <c r="SD334" s="4"/>
      <c r="SE334" s="4"/>
      <c r="SF334" s="4"/>
      <c r="SG334" s="4"/>
      <c r="SH334" s="4"/>
      <c r="SI334" s="4"/>
      <c r="SJ334" s="4"/>
    </row>
    <row r="335" spans="1:504">
      <c r="A335" s="179"/>
      <c r="B335" s="181"/>
      <c r="C335" s="182"/>
      <c r="D335" s="182"/>
      <c r="E335" s="182"/>
      <c r="F335" s="182"/>
      <c r="G335" s="183"/>
      <c r="H335" s="182"/>
      <c r="I335" s="182"/>
      <c r="J335" s="183"/>
      <c r="K335" s="187"/>
      <c r="L335" s="185"/>
      <c r="M335" s="185"/>
      <c r="N335" s="186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  <c r="BP335" s="4"/>
      <c r="BQ335" s="4"/>
      <c r="BR335" s="4"/>
      <c r="BS335" s="4"/>
      <c r="BT335" s="4"/>
      <c r="BU335" s="4"/>
      <c r="BV335" s="4"/>
      <c r="BW335" s="4"/>
      <c r="BX335" s="4"/>
      <c r="BY335" s="4"/>
      <c r="BZ335" s="4"/>
      <c r="CA335" s="4"/>
      <c r="CB335" s="4"/>
      <c r="CC335" s="4"/>
      <c r="CD335" s="4"/>
      <c r="CE335" s="4"/>
      <c r="CF335" s="4"/>
      <c r="CG335" s="4"/>
      <c r="CH335" s="4"/>
      <c r="CI335" s="4"/>
      <c r="CJ335" s="4"/>
      <c r="CK335" s="4"/>
      <c r="CL335" s="4"/>
      <c r="CM335" s="4"/>
      <c r="CN335" s="4"/>
      <c r="CO335" s="4"/>
      <c r="CP335" s="4"/>
      <c r="CQ335" s="4"/>
      <c r="CR335" s="4"/>
      <c r="CS335" s="4"/>
      <c r="CT335" s="4"/>
      <c r="CU335" s="4"/>
      <c r="CV335" s="4"/>
      <c r="CW335" s="4"/>
      <c r="CX335" s="4"/>
      <c r="CY335" s="4"/>
      <c r="CZ335" s="4"/>
      <c r="DA335" s="4"/>
      <c r="DB335" s="4"/>
      <c r="DC335" s="4"/>
      <c r="DD335" s="4"/>
      <c r="DE335" s="4"/>
      <c r="DF335" s="4"/>
      <c r="DG335" s="4"/>
      <c r="DH335" s="4"/>
      <c r="DI335" s="4"/>
      <c r="DJ335" s="4"/>
      <c r="DK335" s="4"/>
      <c r="DL335" s="4"/>
      <c r="DM335" s="4"/>
      <c r="DN335" s="4"/>
      <c r="DO335" s="4"/>
      <c r="DP335" s="4"/>
      <c r="DQ335" s="4"/>
      <c r="DR335" s="4"/>
      <c r="DS335" s="4"/>
      <c r="DT335" s="4"/>
      <c r="DU335" s="4"/>
      <c r="DV335" s="4"/>
      <c r="DW335" s="4"/>
      <c r="DX335" s="4"/>
      <c r="DY335" s="4"/>
      <c r="DZ335" s="4"/>
      <c r="EA335" s="4"/>
      <c r="EB335" s="4"/>
      <c r="EC335" s="4"/>
      <c r="ED335" s="4"/>
      <c r="EE335" s="4"/>
      <c r="EF335" s="4"/>
      <c r="EG335" s="4"/>
      <c r="EH335" s="4"/>
      <c r="EI335" s="4"/>
      <c r="EJ335" s="4"/>
      <c r="EK335" s="4"/>
      <c r="EL335" s="4"/>
      <c r="EM335" s="4"/>
      <c r="EN335" s="4"/>
      <c r="EO335" s="4"/>
      <c r="EP335" s="4"/>
      <c r="EQ335" s="4"/>
      <c r="ER335" s="4"/>
      <c r="ES335" s="4"/>
      <c r="ET335" s="4"/>
      <c r="EU335" s="4"/>
      <c r="EV335" s="4"/>
      <c r="EW335" s="4"/>
      <c r="EX335" s="4"/>
      <c r="EY335" s="4"/>
      <c r="EZ335" s="4"/>
      <c r="FA335" s="4"/>
      <c r="FB335" s="4"/>
      <c r="FC335" s="4"/>
      <c r="FD335" s="4"/>
      <c r="FE335" s="4"/>
      <c r="FF335" s="4"/>
      <c r="FG335" s="4"/>
      <c r="FH335" s="4"/>
      <c r="FI335" s="4"/>
      <c r="FJ335" s="4"/>
      <c r="FK335" s="4"/>
      <c r="FL335" s="4"/>
      <c r="FM335" s="4"/>
      <c r="FN335" s="4"/>
      <c r="FO335" s="4"/>
      <c r="FP335" s="4"/>
      <c r="FQ335" s="4"/>
      <c r="FR335" s="4"/>
      <c r="FS335" s="4"/>
      <c r="FT335" s="4"/>
      <c r="FU335" s="4"/>
      <c r="FV335" s="4"/>
      <c r="FW335" s="4"/>
      <c r="FX335" s="4"/>
      <c r="FY335" s="4"/>
      <c r="FZ335" s="4"/>
      <c r="GA335" s="4"/>
      <c r="GB335" s="4"/>
      <c r="GC335" s="4"/>
      <c r="GD335" s="4"/>
      <c r="GE335" s="4"/>
      <c r="GF335" s="4"/>
      <c r="GG335" s="4"/>
      <c r="GH335" s="4"/>
      <c r="GI335" s="4"/>
      <c r="GJ335" s="4"/>
      <c r="GK335" s="4"/>
      <c r="GL335" s="4"/>
      <c r="GM335" s="4"/>
      <c r="GN335" s="4"/>
      <c r="GO335" s="4"/>
      <c r="GP335" s="4"/>
      <c r="GQ335" s="4"/>
      <c r="GR335" s="4"/>
      <c r="GS335" s="4"/>
      <c r="GT335" s="4"/>
      <c r="GU335" s="4"/>
      <c r="GV335" s="4"/>
      <c r="GW335" s="4"/>
      <c r="GX335" s="4"/>
      <c r="GY335" s="4"/>
      <c r="GZ335" s="4"/>
      <c r="HA335" s="4"/>
      <c r="HB335" s="4"/>
      <c r="HC335" s="4"/>
      <c r="HD335" s="4"/>
      <c r="HE335" s="4"/>
      <c r="HF335" s="4"/>
      <c r="HG335" s="4"/>
      <c r="HH335" s="4"/>
      <c r="HI335" s="4"/>
      <c r="HJ335" s="4"/>
      <c r="HK335" s="4"/>
      <c r="HL335" s="4"/>
      <c r="HM335" s="4"/>
      <c r="HN335" s="4"/>
      <c r="HO335" s="4"/>
      <c r="HP335" s="4"/>
      <c r="HQ335" s="4"/>
      <c r="HR335" s="4"/>
      <c r="HS335" s="4"/>
      <c r="HT335" s="4"/>
      <c r="HU335" s="4"/>
      <c r="HV335" s="4"/>
      <c r="HW335" s="4"/>
      <c r="HX335" s="4"/>
      <c r="HY335" s="4"/>
      <c r="HZ335" s="4"/>
      <c r="IA335" s="4"/>
      <c r="IB335" s="4"/>
      <c r="IC335" s="4"/>
      <c r="ID335" s="4"/>
      <c r="IE335" s="4"/>
      <c r="IF335" s="4"/>
      <c r="IG335" s="4"/>
      <c r="IH335" s="4"/>
      <c r="II335" s="4"/>
      <c r="IJ335" s="4"/>
      <c r="IK335" s="4"/>
      <c r="IL335" s="4"/>
      <c r="IM335" s="4"/>
      <c r="IN335" s="4"/>
      <c r="IO335" s="4"/>
      <c r="IP335" s="4"/>
      <c r="IQ335" s="4"/>
      <c r="IR335" s="4"/>
      <c r="IS335" s="4"/>
      <c r="IT335" s="4"/>
      <c r="IU335" s="4"/>
      <c r="IV335" s="4"/>
      <c r="IW335" s="4"/>
      <c r="IX335" s="4"/>
      <c r="IY335" s="4"/>
      <c r="IZ335" s="4"/>
      <c r="JA335" s="4"/>
      <c r="JB335" s="4"/>
      <c r="JC335" s="4"/>
      <c r="JD335" s="4"/>
      <c r="JE335" s="4"/>
      <c r="JF335" s="4"/>
      <c r="JG335" s="4"/>
      <c r="JH335" s="4"/>
      <c r="JI335" s="4"/>
      <c r="JJ335" s="4"/>
      <c r="JK335" s="4"/>
      <c r="JL335" s="4"/>
      <c r="JM335" s="4"/>
      <c r="JN335" s="4"/>
      <c r="JO335" s="4"/>
      <c r="JP335" s="4"/>
      <c r="JQ335" s="4"/>
      <c r="JR335" s="4"/>
      <c r="JS335" s="4"/>
      <c r="JT335" s="4"/>
      <c r="JU335" s="4"/>
      <c r="JV335" s="4"/>
      <c r="JW335" s="4"/>
      <c r="JX335" s="4"/>
      <c r="JY335" s="4"/>
      <c r="JZ335" s="4"/>
      <c r="KA335" s="4"/>
      <c r="KB335" s="4"/>
      <c r="KC335" s="4"/>
      <c r="KD335" s="4"/>
      <c r="KE335" s="4"/>
      <c r="KF335" s="4"/>
      <c r="KG335" s="4"/>
      <c r="KH335" s="4"/>
      <c r="KI335" s="4"/>
      <c r="KJ335" s="4"/>
      <c r="KK335" s="4"/>
      <c r="KL335" s="4"/>
      <c r="KM335" s="4"/>
      <c r="KN335" s="4"/>
      <c r="KO335" s="4"/>
      <c r="KP335" s="4"/>
      <c r="KQ335" s="4"/>
      <c r="KR335" s="4"/>
      <c r="KS335" s="4"/>
      <c r="KT335" s="4"/>
      <c r="KU335" s="4"/>
      <c r="KV335" s="4"/>
      <c r="KW335" s="4"/>
      <c r="KX335" s="4"/>
      <c r="KY335" s="4"/>
      <c r="KZ335" s="4"/>
      <c r="LA335" s="4"/>
      <c r="LB335" s="4"/>
      <c r="LC335" s="4"/>
      <c r="LD335" s="4"/>
      <c r="LE335" s="4"/>
      <c r="LF335" s="4"/>
      <c r="LG335" s="4"/>
      <c r="LH335" s="4"/>
      <c r="LI335" s="4"/>
      <c r="LJ335" s="4"/>
      <c r="LK335" s="4"/>
      <c r="LL335" s="4"/>
      <c r="LM335" s="4"/>
      <c r="LN335" s="4"/>
      <c r="LO335" s="4"/>
      <c r="LP335" s="4"/>
      <c r="LQ335" s="4"/>
      <c r="LR335" s="4"/>
      <c r="LS335" s="4"/>
      <c r="LT335" s="4"/>
      <c r="LU335" s="4"/>
      <c r="LV335" s="4"/>
      <c r="LW335" s="4"/>
      <c r="LX335" s="4"/>
      <c r="LY335" s="4"/>
      <c r="LZ335" s="4"/>
      <c r="MA335" s="4"/>
      <c r="MB335" s="4"/>
      <c r="MC335" s="4"/>
      <c r="MD335" s="4"/>
      <c r="ME335" s="4"/>
      <c r="MF335" s="4"/>
      <c r="MG335" s="4"/>
      <c r="MH335" s="4"/>
      <c r="MI335" s="4"/>
      <c r="MJ335" s="4"/>
      <c r="MK335" s="4"/>
      <c r="ML335" s="4"/>
      <c r="MM335" s="4"/>
      <c r="MN335" s="4"/>
      <c r="MO335" s="4"/>
      <c r="MP335" s="4"/>
      <c r="MQ335" s="4"/>
      <c r="MR335" s="4"/>
      <c r="MS335" s="4"/>
      <c r="MT335" s="4"/>
      <c r="MU335" s="4"/>
      <c r="MV335" s="4"/>
      <c r="MW335" s="4"/>
      <c r="MX335" s="4"/>
      <c r="MY335" s="4"/>
      <c r="MZ335" s="4"/>
      <c r="NA335" s="4"/>
      <c r="NB335" s="4"/>
      <c r="NC335" s="4"/>
      <c r="ND335" s="4"/>
      <c r="NE335" s="4"/>
      <c r="NF335" s="4"/>
      <c r="NG335" s="4"/>
      <c r="NH335" s="4"/>
      <c r="NI335" s="4"/>
      <c r="NJ335" s="4"/>
      <c r="NK335" s="4"/>
      <c r="NL335" s="4"/>
      <c r="NM335" s="4"/>
      <c r="NN335" s="4"/>
      <c r="NO335" s="4"/>
      <c r="NP335" s="4"/>
      <c r="NQ335" s="4"/>
      <c r="NR335" s="4"/>
      <c r="NS335" s="4"/>
      <c r="NT335" s="4"/>
      <c r="NU335" s="4"/>
      <c r="NV335" s="4"/>
      <c r="NW335" s="4"/>
      <c r="NX335" s="4"/>
      <c r="NY335" s="4"/>
      <c r="NZ335" s="4"/>
      <c r="OA335" s="4"/>
      <c r="OB335" s="4"/>
      <c r="OC335" s="4"/>
      <c r="OD335" s="4"/>
      <c r="OE335" s="4"/>
      <c r="OF335" s="4"/>
      <c r="OG335" s="4"/>
      <c r="OH335" s="4"/>
      <c r="OI335" s="4"/>
      <c r="OJ335" s="4"/>
      <c r="OK335" s="4"/>
      <c r="OL335" s="4"/>
      <c r="OM335" s="4"/>
      <c r="ON335" s="4"/>
      <c r="OO335" s="4"/>
      <c r="OP335" s="4"/>
      <c r="OQ335" s="4"/>
      <c r="OR335" s="4"/>
      <c r="OS335" s="4"/>
      <c r="OT335" s="4"/>
      <c r="OU335" s="4"/>
      <c r="OV335" s="4"/>
      <c r="OW335" s="4"/>
      <c r="OX335" s="4"/>
      <c r="OY335" s="4"/>
      <c r="OZ335" s="4"/>
      <c r="PA335" s="4"/>
      <c r="PB335" s="4"/>
      <c r="PC335" s="4"/>
      <c r="PD335" s="4"/>
      <c r="PE335" s="4"/>
      <c r="PF335" s="4"/>
      <c r="PG335" s="4"/>
      <c r="PH335" s="4"/>
      <c r="PI335" s="4"/>
      <c r="PJ335" s="4"/>
      <c r="PK335" s="4"/>
      <c r="PL335" s="4"/>
      <c r="PM335" s="4"/>
      <c r="PN335" s="4"/>
      <c r="PO335" s="4"/>
      <c r="PP335" s="4"/>
      <c r="PQ335" s="4"/>
      <c r="PR335" s="4"/>
      <c r="PS335" s="4"/>
      <c r="PT335" s="4"/>
      <c r="PU335" s="4"/>
      <c r="PV335" s="4"/>
      <c r="PW335" s="4"/>
      <c r="PX335" s="4"/>
      <c r="PY335" s="4"/>
      <c r="PZ335" s="4"/>
      <c r="QA335" s="4"/>
      <c r="QB335" s="4"/>
      <c r="QC335" s="4"/>
      <c r="QD335" s="4"/>
      <c r="QE335" s="4"/>
      <c r="QF335" s="4"/>
      <c r="QG335" s="4"/>
      <c r="QH335" s="4"/>
      <c r="QI335" s="4"/>
      <c r="QJ335" s="4"/>
      <c r="QK335" s="4"/>
      <c r="QL335" s="4"/>
      <c r="QM335" s="4"/>
      <c r="QN335" s="4"/>
      <c r="QO335" s="4"/>
      <c r="QP335" s="4"/>
      <c r="QQ335" s="4"/>
      <c r="QR335" s="4"/>
      <c r="QS335" s="4"/>
      <c r="QT335" s="4"/>
      <c r="QU335" s="4"/>
      <c r="QV335" s="4"/>
      <c r="QW335" s="4"/>
      <c r="QX335" s="4"/>
      <c r="QY335" s="4"/>
      <c r="QZ335" s="4"/>
      <c r="RA335" s="4"/>
      <c r="RB335" s="4"/>
      <c r="RC335" s="4"/>
      <c r="RD335" s="4"/>
      <c r="RE335" s="4"/>
      <c r="RF335" s="4"/>
      <c r="RG335" s="4"/>
      <c r="RH335" s="4"/>
      <c r="RI335" s="4"/>
      <c r="RJ335" s="4"/>
      <c r="RK335" s="4"/>
      <c r="RL335" s="4"/>
      <c r="RM335" s="4"/>
      <c r="RN335" s="4"/>
      <c r="RO335" s="4"/>
      <c r="RP335" s="4"/>
      <c r="RQ335" s="4"/>
      <c r="RR335" s="4"/>
      <c r="RS335" s="4"/>
      <c r="RT335" s="4"/>
      <c r="RU335" s="4"/>
      <c r="RV335" s="4"/>
      <c r="RW335" s="4"/>
      <c r="RX335" s="4"/>
      <c r="RY335" s="4"/>
      <c r="RZ335" s="4"/>
      <c r="SA335" s="4"/>
      <c r="SB335" s="4"/>
      <c r="SC335" s="4"/>
      <c r="SD335" s="4"/>
      <c r="SE335" s="4"/>
      <c r="SF335" s="4"/>
      <c r="SG335" s="4"/>
      <c r="SH335" s="4"/>
      <c r="SI335" s="4"/>
      <c r="SJ335" s="4"/>
    </row>
    <row r="336" spans="1:504">
      <c r="A336" s="179"/>
      <c r="B336" s="181"/>
      <c r="C336" s="182"/>
      <c r="D336" s="182"/>
      <c r="E336" s="182"/>
      <c r="F336" s="182"/>
      <c r="G336" s="183"/>
      <c r="H336" s="182"/>
      <c r="I336" s="182"/>
      <c r="J336" s="183"/>
      <c r="K336" s="188"/>
      <c r="L336" s="188"/>
      <c r="M336" s="188"/>
      <c r="N336" s="186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4"/>
      <c r="BP336" s="4"/>
      <c r="BQ336" s="4"/>
      <c r="BR336" s="4"/>
      <c r="BS336" s="4"/>
      <c r="BT336" s="4"/>
      <c r="BU336" s="4"/>
      <c r="BV336" s="4"/>
      <c r="BW336" s="4"/>
      <c r="BX336" s="4"/>
      <c r="BY336" s="4"/>
      <c r="BZ336" s="4"/>
      <c r="CA336" s="4"/>
      <c r="CB336" s="4"/>
      <c r="CC336" s="4"/>
      <c r="CD336" s="4"/>
      <c r="CE336" s="4"/>
      <c r="CF336" s="4"/>
      <c r="CG336" s="4"/>
      <c r="CH336" s="4"/>
      <c r="CI336" s="4"/>
      <c r="CJ336" s="4"/>
      <c r="CK336" s="4"/>
      <c r="CL336" s="4"/>
      <c r="CM336" s="4"/>
      <c r="CN336" s="4"/>
      <c r="CO336" s="4"/>
      <c r="CP336" s="4"/>
      <c r="CQ336" s="4"/>
      <c r="CR336" s="4"/>
      <c r="CS336" s="4"/>
      <c r="CT336" s="4"/>
      <c r="CU336" s="4"/>
      <c r="CV336" s="4"/>
      <c r="CW336" s="4"/>
      <c r="CX336" s="4"/>
      <c r="CY336" s="4"/>
      <c r="CZ336" s="4"/>
      <c r="DA336" s="4"/>
      <c r="DB336" s="4"/>
      <c r="DC336" s="4"/>
      <c r="DD336" s="4"/>
      <c r="DE336" s="4"/>
      <c r="DF336" s="4"/>
      <c r="DG336" s="4"/>
      <c r="DH336" s="4"/>
      <c r="DI336" s="4"/>
      <c r="DJ336" s="4"/>
      <c r="DK336" s="4"/>
      <c r="DL336" s="4"/>
      <c r="DM336" s="4"/>
      <c r="DN336" s="4"/>
      <c r="DO336" s="4"/>
      <c r="DP336" s="4"/>
      <c r="DQ336" s="4"/>
      <c r="DR336" s="4"/>
      <c r="DS336" s="4"/>
      <c r="DT336" s="4"/>
      <c r="DU336" s="4"/>
      <c r="DV336" s="4"/>
      <c r="DW336" s="4"/>
      <c r="DX336" s="4"/>
      <c r="DY336" s="4"/>
      <c r="DZ336" s="4"/>
      <c r="EA336" s="4"/>
      <c r="EB336" s="4"/>
      <c r="EC336" s="4"/>
      <c r="ED336" s="4"/>
      <c r="EE336" s="4"/>
      <c r="EF336" s="4"/>
      <c r="EG336" s="4"/>
      <c r="EH336" s="4"/>
      <c r="EI336" s="4"/>
      <c r="EJ336" s="4"/>
      <c r="EK336" s="4"/>
      <c r="EL336" s="4"/>
      <c r="EM336" s="4"/>
      <c r="EN336" s="4"/>
      <c r="EO336" s="4"/>
      <c r="EP336" s="4"/>
      <c r="EQ336" s="4"/>
      <c r="ER336" s="4"/>
      <c r="ES336" s="4"/>
      <c r="ET336" s="4"/>
      <c r="EU336" s="4"/>
      <c r="EV336" s="4"/>
      <c r="EW336" s="4"/>
      <c r="EX336" s="4"/>
      <c r="EY336" s="4"/>
      <c r="EZ336" s="4"/>
      <c r="FA336" s="4"/>
      <c r="FB336" s="4"/>
      <c r="FC336" s="4"/>
      <c r="FD336" s="4"/>
      <c r="FE336" s="4"/>
      <c r="FF336" s="4"/>
      <c r="FG336" s="4"/>
      <c r="FH336" s="4"/>
      <c r="FI336" s="4"/>
      <c r="FJ336" s="4"/>
      <c r="FK336" s="4"/>
      <c r="FL336" s="4"/>
      <c r="FM336" s="4"/>
      <c r="FN336" s="4"/>
      <c r="FO336" s="4"/>
      <c r="FP336" s="4"/>
      <c r="FQ336" s="4"/>
      <c r="FR336" s="4"/>
      <c r="FS336" s="4"/>
      <c r="FT336" s="4"/>
      <c r="FU336" s="4"/>
      <c r="FV336" s="4"/>
      <c r="FW336" s="4"/>
      <c r="FX336" s="4"/>
      <c r="FY336" s="4"/>
      <c r="FZ336" s="4"/>
      <c r="GA336" s="4"/>
      <c r="GB336" s="4"/>
      <c r="GC336" s="4"/>
      <c r="GD336" s="4"/>
      <c r="GE336" s="4"/>
      <c r="GF336" s="4"/>
      <c r="GG336" s="4"/>
      <c r="GH336" s="4"/>
      <c r="GI336" s="4"/>
      <c r="GJ336" s="4"/>
      <c r="GK336" s="4"/>
      <c r="GL336" s="4"/>
      <c r="GM336" s="4"/>
      <c r="GN336" s="4"/>
      <c r="GO336" s="4"/>
      <c r="GP336" s="4"/>
      <c r="GQ336" s="4"/>
      <c r="GR336" s="4"/>
      <c r="GS336" s="4"/>
      <c r="GT336" s="4"/>
      <c r="GU336" s="4"/>
      <c r="GV336" s="4"/>
      <c r="GW336" s="4"/>
      <c r="GX336" s="4"/>
      <c r="GY336" s="4"/>
      <c r="GZ336" s="4"/>
      <c r="HA336" s="4"/>
      <c r="HB336" s="4"/>
      <c r="HC336" s="4"/>
      <c r="HD336" s="4"/>
      <c r="HE336" s="4"/>
      <c r="HF336" s="4"/>
      <c r="HG336" s="4"/>
      <c r="HH336" s="4"/>
      <c r="HI336" s="4"/>
      <c r="HJ336" s="4"/>
      <c r="HK336" s="4"/>
      <c r="HL336" s="4"/>
      <c r="HM336" s="4"/>
      <c r="HN336" s="4"/>
      <c r="HO336" s="4"/>
      <c r="HP336" s="4"/>
      <c r="HQ336" s="4"/>
      <c r="HR336" s="4"/>
      <c r="HS336" s="4"/>
      <c r="HT336" s="4"/>
      <c r="HU336" s="4"/>
      <c r="HV336" s="4"/>
      <c r="HW336" s="4"/>
      <c r="HX336" s="4"/>
      <c r="HY336" s="4"/>
      <c r="HZ336" s="4"/>
      <c r="IA336" s="4"/>
      <c r="IB336" s="4"/>
      <c r="IC336" s="4"/>
      <c r="ID336" s="4"/>
      <c r="IE336" s="4"/>
      <c r="IF336" s="4"/>
      <c r="IG336" s="4"/>
      <c r="IH336" s="4"/>
      <c r="II336" s="4"/>
      <c r="IJ336" s="4"/>
      <c r="IK336" s="4"/>
      <c r="IL336" s="4"/>
      <c r="IM336" s="4"/>
      <c r="IN336" s="4"/>
      <c r="IO336" s="4"/>
      <c r="IP336" s="4"/>
      <c r="IQ336" s="4"/>
      <c r="IR336" s="4"/>
      <c r="IS336" s="4"/>
      <c r="IT336" s="4"/>
      <c r="IU336" s="4"/>
      <c r="IV336" s="4"/>
      <c r="IW336" s="4"/>
      <c r="IX336" s="4"/>
      <c r="IY336" s="4"/>
      <c r="IZ336" s="4"/>
      <c r="JA336" s="4"/>
      <c r="JB336" s="4"/>
      <c r="JC336" s="4"/>
      <c r="JD336" s="4"/>
      <c r="JE336" s="4"/>
      <c r="JF336" s="4"/>
      <c r="JG336" s="4"/>
      <c r="JH336" s="4"/>
      <c r="JI336" s="4"/>
      <c r="JJ336" s="4"/>
      <c r="JK336" s="4"/>
      <c r="JL336" s="4"/>
      <c r="JM336" s="4"/>
      <c r="JN336" s="4"/>
      <c r="JO336" s="4"/>
      <c r="JP336" s="4"/>
      <c r="JQ336" s="4"/>
      <c r="JR336" s="4"/>
      <c r="JS336" s="4"/>
      <c r="JT336" s="4"/>
      <c r="JU336" s="4"/>
      <c r="JV336" s="4"/>
      <c r="JW336" s="4"/>
      <c r="JX336" s="4"/>
      <c r="JY336" s="4"/>
      <c r="JZ336" s="4"/>
      <c r="KA336" s="4"/>
      <c r="KB336" s="4"/>
      <c r="KC336" s="4"/>
      <c r="KD336" s="4"/>
      <c r="KE336" s="4"/>
      <c r="KF336" s="4"/>
      <c r="KG336" s="4"/>
      <c r="KH336" s="4"/>
      <c r="KI336" s="4"/>
      <c r="KJ336" s="4"/>
      <c r="KK336" s="4"/>
      <c r="KL336" s="4"/>
      <c r="KM336" s="4"/>
      <c r="KN336" s="4"/>
      <c r="KO336" s="4"/>
      <c r="KP336" s="4"/>
      <c r="KQ336" s="4"/>
      <c r="KR336" s="4"/>
      <c r="KS336" s="4"/>
      <c r="KT336" s="4"/>
      <c r="KU336" s="4"/>
      <c r="KV336" s="4"/>
      <c r="KW336" s="4"/>
      <c r="KX336" s="4"/>
      <c r="KY336" s="4"/>
      <c r="KZ336" s="4"/>
      <c r="LA336" s="4"/>
      <c r="LB336" s="4"/>
      <c r="LC336" s="4"/>
      <c r="LD336" s="4"/>
      <c r="LE336" s="4"/>
      <c r="LF336" s="4"/>
      <c r="LG336" s="4"/>
      <c r="LH336" s="4"/>
      <c r="LI336" s="4"/>
      <c r="LJ336" s="4"/>
      <c r="LK336" s="4"/>
      <c r="LL336" s="4"/>
      <c r="LM336" s="4"/>
      <c r="LN336" s="4"/>
      <c r="LO336" s="4"/>
      <c r="LP336" s="4"/>
      <c r="LQ336" s="4"/>
      <c r="LR336" s="4"/>
      <c r="LS336" s="4"/>
      <c r="LT336" s="4"/>
      <c r="LU336" s="4"/>
      <c r="LV336" s="4"/>
      <c r="LW336" s="4"/>
      <c r="LX336" s="4"/>
      <c r="LY336" s="4"/>
      <c r="LZ336" s="4"/>
      <c r="MA336" s="4"/>
      <c r="MB336" s="4"/>
      <c r="MC336" s="4"/>
      <c r="MD336" s="4"/>
      <c r="ME336" s="4"/>
      <c r="MF336" s="4"/>
      <c r="MG336" s="4"/>
      <c r="MH336" s="4"/>
      <c r="MI336" s="4"/>
      <c r="MJ336" s="4"/>
      <c r="MK336" s="4"/>
      <c r="ML336" s="4"/>
      <c r="MM336" s="4"/>
      <c r="MN336" s="4"/>
      <c r="MO336" s="4"/>
      <c r="MP336" s="4"/>
      <c r="MQ336" s="4"/>
      <c r="MR336" s="4"/>
      <c r="MS336" s="4"/>
      <c r="MT336" s="4"/>
      <c r="MU336" s="4"/>
      <c r="MV336" s="4"/>
      <c r="MW336" s="4"/>
      <c r="MX336" s="4"/>
      <c r="MY336" s="4"/>
      <c r="MZ336" s="4"/>
      <c r="NA336" s="4"/>
      <c r="NB336" s="4"/>
      <c r="NC336" s="4"/>
      <c r="ND336" s="4"/>
      <c r="NE336" s="4"/>
      <c r="NF336" s="4"/>
      <c r="NG336" s="4"/>
      <c r="NH336" s="4"/>
      <c r="NI336" s="4"/>
      <c r="NJ336" s="4"/>
      <c r="NK336" s="4"/>
      <c r="NL336" s="4"/>
      <c r="NM336" s="4"/>
      <c r="NN336" s="4"/>
      <c r="NO336" s="4"/>
      <c r="NP336" s="4"/>
      <c r="NQ336" s="4"/>
      <c r="NR336" s="4"/>
      <c r="NS336" s="4"/>
      <c r="NT336" s="4"/>
      <c r="NU336" s="4"/>
      <c r="NV336" s="4"/>
      <c r="NW336" s="4"/>
      <c r="NX336" s="4"/>
      <c r="NY336" s="4"/>
      <c r="NZ336" s="4"/>
      <c r="OA336" s="4"/>
      <c r="OB336" s="4"/>
      <c r="OC336" s="4"/>
      <c r="OD336" s="4"/>
      <c r="OE336" s="4"/>
      <c r="OF336" s="4"/>
      <c r="OG336" s="4"/>
      <c r="OH336" s="4"/>
      <c r="OI336" s="4"/>
      <c r="OJ336" s="4"/>
      <c r="OK336" s="4"/>
      <c r="OL336" s="4"/>
      <c r="OM336" s="4"/>
      <c r="ON336" s="4"/>
      <c r="OO336" s="4"/>
      <c r="OP336" s="4"/>
      <c r="OQ336" s="4"/>
      <c r="OR336" s="4"/>
      <c r="OS336" s="4"/>
      <c r="OT336" s="4"/>
      <c r="OU336" s="4"/>
      <c r="OV336" s="4"/>
      <c r="OW336" s="4"/>
      <c r="OX336" s="4"/>
      <c r="OY336" s="4"/>
      <c r="OZ336" s="4"/>
      <c r="PA336" s="4"/>
      <c r="PB336" s="4"/>
      <c r="PC336" s="4"/>
      <c r="PD336" s="4"/>
      <c r="PE336" s="4"/>
      <c r="PF336" s="4"/>
      <c r="PG336" s="4"/>
      <c r="PH336" s="4"/>
      <c r="PI336" s="4"/>
      <c r="PJ336" s="4"/>
      <c r="PK336" s="4"/>
      <c r="PL336" s="4"/>
      <c r="PM336" s="4"/>
      <c r="PN336" s="4"/>
      <c r="PO336" s="4"/>
      <c r="PP336" s="4"/>
      <c r="PQ336" s="4"/>
      <c r="PR336" s="4"/>
      <c r="PS336" s="4"/>
      <c r="PT336" s="4"/>
      <c r="PU336" s="4"/>
      <c r="PV336" s="4"/>
      <c r="PW336" s="4"/>
      <c r="PX336" s="4"/>
      <c r="PY336" s="4"/>
      <c r="PZ336" s="4"/>
      <c r="QA336" s="4"/>
      <c r="QB336" s="4"/>
      <c r="QC336" s="4"/>
      <c r="QD336" s="4"/>
      <c r="QE336" s="4"/>
      <c r="QF336" s="4"/>
      <c r="QG336" s="4"/>
      <c r="QH336" s="4"/>
      <c r="QI336" s="4"/>
      <c r="QJ336" s="4"/>
      <c r="QK336" s="4"/>
      <c r="QL336" s="4"/>
      <c r="QM336" s="4"/>
      <c r="QN336" s="4"/>
      <c r="QO336" s="4"/>
      <c r="QP336" s="4"/>
      <c r="QQ336" s="4"/>
      <c r="QR336" s="4"/>
      <c r="QS336" s="4"/>
      <c r="QT336" s="4"/>
      <c r="QU336" s="4"/>
      <c r="QV336" s="4"/>
      <c r="QW336" s="4"/>
      <c r="QX336" s="4"/>
      <c r="QY336" s="4"/>
      <c r="QZ336" s="4"/>
      <c r="RA336" s="4"/>
      <c r="RB336" s="4"/>
      <c r="RC336" s="4"/>
      <c r="RD336" s="4"/>
      <c r="RE336" s="4"/>
      <c r="RF336" s="4"/>
      <c r="RG336" s="4"/>
      <c r="RH336" s="4"/>
      <c r="RI336" s="4"/>
      <c r="RJ336" s="4"/>
      <c r="RK336" s="4"/>
      <c r="RL336" s="4"/>
      <c r="RM336" s="4"/>
      <c r="RN336" s="4"/>
      <c r="RO336" s="4"/>
      <c r="RP336" s="4"/>
      <c r="RQ336" s="4"/>
      <c r="RR336" s="4"/>
      <c r="RS336" s="4"/>
      <c r="RT336" s="4"/>
      <c r="RU336" s="4"/>
      <c r="RV336" s="4"/>
      <c r="RW336" s="4"/>
      <c r="RX336" s="4"/>
      <c r="RY336" s="4"/>
      <c r="RZ336" s="4"/>
      <c r="SA336" s="4"/>
      <c r="SB336" s="4"/>
      <c r="SC336" s="4"/>
      <c r="SD336" s="4"/>
      <c r="SE336" s="4"/>
      <c r="SF336" s="4"/>
      <c r="SG336" s="4"/>
      <c r="SH336" s="4"/>
      <c r="SI336" s="4"/>
      <c r="SJ336" s="4"/>
    </row>
    <row r="337" spans="1:504">
      <c r="A337" s="179"/>
      <c r="B337" s="181"/>
      <c r="C337" s="182"/>
      <c r="D337" s="182"/>
      <c r="E337" s="182"/>
      <c r="F337" s="182"/>
      <c r="G337" s="183"/>
      <c r="H337" s="182"/>
      <c r="I337" s="182"/>
      <c r="J337" s="183"/>
      <c r="K337" s="188"/>
      <c r="L337" s="188"/>
      <c r="M337" s="188"/>
      <c r="N337" s="186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A337" s="4"/>
      <c r="DB337" s="4"/>
      <c r="DC337" s="4"/>
      <c r="DD337" s="4"/>
      <c r="DE337" s="4"/>
      <c r="DF337" s="4"/>
      <c r="DG337" s="4"/>
      <c r="DH337" s="4"/>
      <c r="DI337" s="4"/>
      <c r="DJ337" s="4"/>
      <c r="DK337" s="4"/>
      <c r="DL337" s="4"/>
      <c r="DM337" s="4"/>
      <c r="DN337" s="4"/>
      <c r="DO337" s="4"/>
      <c r="DP337" s="4"/>
      <c r="DQ337" s="4"/>
      <c r="DR337" s="4"/>
      <c r="DS337" s="4"/>
      <c r="DT337" s="4"/>
      <c r="DU337" s="4"/>
      <c r="DV337" s="4"/>
      <c r="DW337" s="4"/>
      <c r="DX337" s="4"/>
      <c r="DY337" s="4"/>
      <c r="DZ337" s="4"/>
      <c r="EA337" s="4"/>
      <c r="EB337" s="4"/>
      <c r="EC337" s="4"/>
      <c r="ED337" s="4"/>
      <c r="EE337" s="4"/>
      <c r="EF337" s="4"/>
      <c r="EG337" s="4"/>
      <c r="EH337" s="4"/>
      <c r="EI337" s="4"/>
      <c r="EJ337" s="4"/>
      <c r="EK337" s="4"/>
      <c r="EL337" s="4"/>
      <c r="EM337" s="4"/>
      <c r="EN337" s="4"/>
      <c r="EO337" s="4"/>
      <c r="EP337" s="4"/>
      <c r="EQ337" s="4"/>
      <c r="ER337" s="4"/>
      <c r="ES337" s="4"/>
      <c r="ET337" s="4"/>
      <c r="EU337" s="4"/>
      <c r="EV337" s="4"/>
      <c r="EW337" s="4"/>
      <c r="EX337" s="4"/>
      <c r="EY337" s="4"/>
      <c r="EZ337" s="4"/>
      <c r="FA337" s="4"/>
      <c r="FB337" s="4"/>
      <c r="FC337" s="4"/>
      <c r="FD337" s="4"/>
      <c r="FE337" s="4"/>
      <c r="FF337" s="4"/>
      <c r="FG337" s="4"/>
      <c r="FH337" s="4"/>
      <c r="FI337" s="4"/>
      <c r="FJ337" s="4"/>
      <c r="FK337" s="4"/>
      <c r="FL337" s="4"/>
      <c r="FM337" s="4"/>
      <c r="FN337" s="4"/>
      <c r="FO337" s="4"/>
      <c r="FP337" s="4"/>
      <c r="FQ337" s="4"/>
      <c r="FR337" s="4"/>
      <c r="FS337" s="4"/>
      <c r="FT337" s="4"/>
      <c r="FU337" s="4"/>
      <c r="FV337" s="4"/>
      <c r="FW337" s="4"/>
      <c r="FX337" s="4"/>
      <c r="FY337" s="4"/>
      <c r="FZ337" s="4"/>
      <c r="GA337" s="4"/>
      <c r="GB337" s="4"/>
      <c r="GC337" s="4"/>
      <c r="GD337" s="4"/>
      <c r="GE337" s="4"/>
      <c r="GF337" s="4"/>
      <c r="GG337" s="4"/>
      <c r="GH337" s="4"/>
      <c r="GI337" s="4"/>
      <c r="GJ337" s="4"/>
      <c r="GK337" s="4"/>
      <c r="GL337" s="4"/>
      <c r="GM337" s="4"/>
      <c r="GN337" s="4"/>
      <c r="GO337" s="4"/>
      <c r="GP337" s="4"/>
      <c r="GQ337" s="4"/>
      <c r="GR337" s="4"/>
      <c r="GS337" s="4"/>
      <c r="GT337" s="4"/>
      <c r="GU337" s="4"/>
      <c r="GV337" s="4"/>
      <c r="GW337" s="4"/>
      <c r="GX337" s="4"/>
      <c r="GY337" s="4"/>
      <c r="GZ337" s="4"/>
      <c r="HA337" s="4"/>
      <c r="HB337" s="4"/>
      <c r="HC337" s="4"/>
      <c r="HD337" s="4"/>
      <c r="HE337" s="4"/>
      <c r="HF337" s="4"/>
      <c r="HG337" s="4"/>
      <c r="HH337" s="4"/>
      <c r="HI337" s="4"/>
      <c r="HJ337" s="4"/>
      <c r="HK337" s="4"/>
      <c r="HL337" s="4"/>
      <c r="HM337" s="4"/>
      <c r="HN337" s="4"/>
      <c r="HO337" s="4"/>
      <c r="HP337" s="4"/>
      <c r="HQ337" s="4"/>
      <c r="HR337" s="4"/>
      <c r="HS337" s="4"/>
      <c r="HT337" s="4"/>
      <c r="HU337" s="4"/>
      <c r="HV337" s="4"/>
      <c r="HW337" s="4"/>
      <c r="HX337" s="4"/>
      <c r="HY337" s="4"/>
      <c r="HZ337" s="4"/>
      <c r="IA337" s="4"/>
      <c r="IB337" s="4"/>
      <c r="IC337" s="4"/>
      <c r="ID337" s="4"/>
      <c r="IE337" s="4"/>
      <c r="IF337" s="4"/>
      <c r="IG337" s="4"/>
      <c r="IH337" s="4"/>
      <c r="II337" s="4"/>
      <c r="IJ337" s="4"/>
      <c r="IK337" s="4"/>
      <c r="IL337" s="4"/>
      <c r="IM337" s="4"/>
      <c r="IN337" s="4"/>
      <c r="IO337" s="4"/>
      <c r="IP337" s="4"/>
      <c r="IQ337" s="4"/>
      <c r="IR337" s="4"/>
      <c r="IS337" s="4"/>
      <c r="IT337" s="4"/>
      <c r="IU337" s="4"/>
      <c r="IV337" s="4"/>
      <c r="IW337" s="4"/>
      <c r="IX337" s="4"/>
      <c r="IY337" s="4"/>
      <c r="IZ337" s="4"/>
      <c r="JA337" s="4"/>
      <c r="JB337" s="4"/>
      <c r="JC337" s="4"/>
      <c r="JD337" s="4"/>
      <c r="JE337" s="4"/>
      <c r="JF337" s="4"/>
      <c r="JG337" s="4"/>
      <c r="JH337" s="4"/>
      <c r="JI337" s="4"/>
      <c r="JJ337" s="4"/>
      <c r="JK337" s="4"/>
      <c r="JL337" s="4"/>
      <c r="JM337" s="4"/>
      <c r="JN337" s="4"/>
      <c r="JO337" s="4"/>
      <c r="JP337" s="4"/>
      <c r="JQ337" s="4"/>
      <c r="JR337" s="4"/>
      <c r="JS337" s="4"/>
      <c r="JT337" s="4"/>
      <c r="JU337" s="4"/>
      <c r="JV337" s="4"/>
      <c r="JW337" s="4"/>
      <c r="JX337" s="4"/>
      <c r="JY337" s="4"/>
      <c r="JZ337" s="4"/>
      <c r="KA337" s="4"/>
      <c r="KB337" s="4"/>
      <c r="KC337" s="4"/>
      <c r="KD337" s="4"/>
      <c r="KE337" s="4"/>
      <c r="KF337" s="4"/>
      <c r="KG337" s="4"/>
      <c r="KH337" s="4"/>
      <c r="KI337" s="4"/>
      <c r="KJ337" s="4"/>
      <c r="KK337" s="4"/>
      <c r="KL337" s="4"/>
      <c r="KM337" s="4"/>
      <c r="KN337" s="4"/>
      <c r="KO337" s="4"/>
      <c r="KP337" s="4"/>
      <c r="KQ337" s="4"/>
      <c r="KR337" s="4"/>
      <c r="KS337" s="4"/>
      <c r="KT337" s="4"/>
      <c r="KU337" s="4"/>
      <c r="KV337" s="4"/>
      <c r="KW337" s="4"/>
      <c r="KX337" s="4"/>
      <c r="KY337" s="4"/>
      <c r="KZ337" s="4"/>
      <c r="LA337" s="4"/>
      <c r="LB337" s="4"/>
      <c r="LC337" s="4"/>
      <c r="LD337" s="4"/>
      <c r="LE337" s="4"/>
      <c r="LF337" s="4"/>
      <c r="LG337" s="4"/>
      <c r="LH337" s="4"/>
      <c r="LI337" s="4"/>
      <c r="LJ337" s="4"/>
      <c r="LK337" s="4"/>
      <c r="LL337" s="4"/>
      <c r="LM337" s="4"/>
      <c r="LN337" s="4"/>
      <c r="LO337" s="4"/>
      <c r="LP337" s="4"/>
      <c r="LQ337" s="4"/>
      <c r="LR337" s="4"/>
      <c r="LS337" s="4"/>
      <c r="LT337" s="4"/>
      <c r="LU337" s="4"/>
      <c r="LV337" s="4"/>
      <c r="LW337" s="4"/>
      <c r="LX337" s="4"/>
      <c r="LY337" s="4"/>
      <c r="LZ337" s="4"/>
      <c r="MA337" s="4"/>
      <c r="MB337" s="4"/>
      <c r="MC337" s="4"/>
      <c r="MD337" s="4"/>
      <c r="ME337" s="4"/>
      <c r="MF337" s="4"/>
      <c r="MG337" s="4"/>
      <c r="MH337" s="4"/>
      <c r="MI337" s="4"/>
      <c r="MJ337" s="4"/>
      <c r="MK337" s="4"/>
      <c r="ML337" s="4"/>
      <c r="MM337" s="4"/>
      <c r="MN337" s="4"/>
      <c r="MO337" s="4"/>
      <c r="MP337" s="4"/>
      <c r="MQ337" s="4"/>
      <c r="MR337" s="4"/>
      <c r="MS337" s="4"/>
      <c r="MT337" s="4"/>
      <c r="MU337" s="4"/>
      <c r="MV337" s="4"/>
      <c r="MW337" s="4"/>
      <c r="MX337" s="4"/>
      <c r="MY337" s="4"/>
      <c r="MZ337" s="4"/>
      <c r="NA337" s="4"/>
      <c r="NB337" s="4"/>
      <c r="NC337" s="4"/>
      <c r="ND337" s="4"/>
      <c r="NE337" s="4"/>
      <c r="NF337" s="4"/>
      <c r="NG337" s="4"/>
      <c r="NH337" s="4"/>
      <c r="NI337" s="4"/>
      <c r="NJ337" s="4"/>
      <c r="NK337" s="4"/>
      <c r="NL337" s="4"/>
      <c r="NM337" s="4"/>
      <c r="NN337" s="4"/>
      <c r="NO337" s="4"/>
      <c r="NP337" s="4"/>
      <c r="NQ337" s="4"/>
      <c r="NR337" s="4"/>
      <c r="NS337" s="4"/>
      <c r="NT337" s="4"/>
      <c r="NU337" s="4"/>
      <c r="NV337" s="4"/>
      <c r="NW337" s="4"/>
      <c r="NX337" s="4"/>
      <c r="NY337" s="4"/>
      <c r="NZ337" s="4"/>
      <c r="OA337" s="4"/>
      <c r="OB337" s="4"/>
      <c r="OC337" s="4"/>
      <c r="OD337" s="4"/>
      <c r="OE337" s="4"/>
      <c r="OF337" s="4"/>
      <c r="OG337" s="4"/>
      <c r="OH337" s="4"/>
      <c r="OI337" s="4"/>
      <c r="OJ337" s="4"/>
      <c r="OK337" s="4"/>
      <c r="OL337" s="4"/>
      <c r="OM337" s="4"/>
      <c r="ON337" s="4"/>
      <c r="OO337" s="4"/>
      <c r="OP337" s="4"/>
      <c r="OQ337" s="4"/>
      <c r="OR337" s="4"/>
      <c r="OS337" s="4"/>
      <c r="OT337" s="4"/>
      <c r="OU337" s="4"/>
      <c r="OV337" s="4"/>
      <c r="OW337" s="4"/>
      <c r="OX337" s="4"/>
      <c r="OY337" s="4"/>
      <c r="OZ337" s="4"/>
      <c r="PA337" s="4"/>
      <c r="PB337" s="4"/>
      <c r="PC337" s="4"/>
      <c r="PD337" s="4"/>
      <c r="PE337" s="4"/>
      <c r="PF337" s="4"/>
      <c r="PG337" s="4"/>
      <c r="PH337" s="4"/>
      <c r="PI337" s="4"/>
      <c r="PJ337" s="4"/>
      <c r="PK337" s="4"/>
      <c r="PL337" s="4"/>
      <c r="PM337" s="4"/>
      <c r="PN337" s="4"/>
      <c r="PO337" s="4"/>
      <c r="PP337" s="4"/>
      <c r="PQ337" s="4"/>
      <c r="PR337" s="4"/>
      <c r="PS337" s="4"/>
      <c r="PT337" s="4"/>
      <c r="PU337" s="4"/>
      <c r="PV337" s="4"/>
      <c r="PW337" s="4"/>
      <c r="PX337" s="4"/>
      <c r="PY337" s="4"/>
      <c r="PZ337" s="4"/>
      <c r="QA337" s="4"/>
      <c r="QB337" s="4"/>
      <c r="QC337" s="4"/>
      <c r="QD337" s="4"/>
      <c r="QE337" s="4"/>
      <c r="QF337" s="4"/>
      <c r="QG337" s="4"/>
      <c r="QH337" s="4"/>
      <c r="QI337" s="4"/>
      <c r="QJ337" s="4"/>
      <c r="QK337" s="4"/>
      <c r="QL337" s="4"/>
      <c r="QM337" s="4"/>
      <c r="QN337" s="4"/>
      <c r="QO337" s="4"/>
      <c r="QP337" s="4"/>
      <c r="QQ337" s="4"/>
      <c r="QR337" s="4"/>
      <c r="QS337" s="4"/>
      <c r="QT337" s="4"/>
      <c r="QU337" s="4"/>
      <c r="QV337" s="4"/>
      <c r="QW337" s="4"/>
      <c r="QX337" s="4"/>
      <c r="QY337" s="4"/>
      <c r="QZ337" s="4"/>
      <c r="RA337" s="4"/>
      <c r="RB337" s="4"/>
      <c r="RC337" s="4"/>
      <c r="RD337" s="4"/>
      <c r="RE337" s="4"/>
      <c r="RF337" s="4"/>
      <c r="RG337" s="4"/>
      <c r="RH337" s="4"/>
      <c r="RI337" s="4"/>
      <c r="RJ337" s="4"/>
      <c r="RK337" s="4"/>
      <c r="RL337" s="4"/>
      <c r="RM337" s="4"/>
      <c r="RN337" s="4"/>
      <c r="RO337" s="4"/>
      <c r="RP337" s="4"/>
      <c r="RQ337" s="4"/>
      <c r="RR337" s="4"/>
      <c r="RS337" s="4"/>
      <c r="RT337" s="4"/>
      <c r="RU337" s="4"/>
      <c r="RV337" s="4"/>
      <c r="RW337" s="4"/>
      <c r="RX337" s="4"/>
      <c r="RY337" s="4"/>
      <c r="RZ337" s="4"/>
      <c r="SA337" s="4"/>
      <c r="SB337" s="4"/>
      <c r="SC337" s="4"/>
      <c r="SD337" s="4"/>
      <c r="SE337" s="4"/>
      <c r="SF337" s="4"/>
      <c r="SG337" s="4"/>
      <c r="SH337" s="4"/>
      <c r="SI337" s="4"/>
      <c r="SJ337" s="4"/>
    </row>
    <row r="338" spans="1:504">
      <c r="A338" s="179"/>
      <c r="B338" s="181"/>
      <c r="C338" s="182"/>
      <c r="D338" s="182"/>
      <c r="E338" s="182"/>
      <c r="F338" s="182"/>
      <c r="G338" s="183"/>
      <c r="H338" s="182"/>
      <c r="I338" s="182"/>
      <c r="J338" s="183"/>
      <c r="K338" s="188"/>
      <c r="L338" s="188"/>
      <c r="M338" s="188"/>
      <c r="N338" s="186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4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4"/>
      <c r="EY338" s="4"/>
      <c r="EZ338" s="4"/>
      <c r="FA338" s="4"/>
      <c r="FB338" s="4"/>
      <c r="FC338" s="4"/>
      <c r="FD338" s="4"/>
      <c r="FE338" s="4"/>
      <c r="FF338" s="4"/>
      <c r="FG338" s="4"/>
      <c r="FH338" s="4"/>
      <c r="FI338" s="4"/>
      <c r="FJ338" s="4"/>
      <c r="FK338" s="4"/>
      <c r="FL338" s="4"/>
      <c r="FM338" s="4"/>
      <c r="FN338" s="4"/>
      <c r="FO338" s="4"/>
      <c r="FP338" s="4"/>
      <c r="FQ338" s="4"/>
      <c r="FR338" s="4"/>
      <c r="FS338" s="4"/>
      <c r="FT338" s="4"/>
      <c r="FU338" s="4"/>
      <c r="FV338" s="4"/>
      <c r="FW338" s="4"/>
      <c r="FX338" s="4"/>
      <c r="FY338" s="4"/>
      <c r="FZ338" s="4"/>
      <c r="GA338" s="4"/>
      <c r="GB338" s="4"/>
      <c r="GC338" s="4"/>
      <c r="GD338" s="4"/>
      <c r="GE338" s="4"/>
      <c r="GF338" s="4"/>
      <c r="GG338" s="4"/>
      <c r="GH338" s="4"/>
      <c r="GI338" s="4"/>
      <c r="GJ338" s="4"/>
      <c r="GK338" s="4"/>
      <c r="GL338" s="4"/>
      <c r="GM338" s="4"/>
      <c r="GN338" s="4"/>
      <c r="GO338" s="4"/>
      <c r="GP338" s="4"/>
      <c r="GQ338" s="4"/>
      <c r="GR338" s="4"/>
      <c r="GS338" s="4"/>
      <c r="GT338" s="4"/>
      <c r="GU338" s="4"/>
      <c r="GV338" s="4"/>
      <c r="GW338" s="4"/>
      <c r="GX338" s="4"/>
      <c r="GY338" s="4"/>
      <c r="GZ338" s="4"/>
      <c r="HA338" s="4"/>
      <c r="HB338" s="4"/>
      <c r="HC338" s="4"/>
      <c r="HD338" s="4"/>
      <c r="HE338" s="4"/>
      <c r="HF338" s="4"/>
      <c r="HG338" s="4"/>
      <c r="HH338" s="4"/>
      <c r="HI338" s="4"/>
      <c r="HJ338" s="4"/>
      <c r="HK338" s="4"/>
      <c r="HL338" s="4"/>
      <c r="HM338" s="4"/>
      <c r="HN338" s="4"/>
      <c r="HO338" s="4"/>
      <c r="HP338" s="4"/>
      <c r="HQ338" s="4"/>
      <c r="HR338" s="4"/>
      <c r="HS338" s="4"/>
      <c r="HT338" s="4"/>
      <c r="HU338" s="4"/>
      <c r="HV338" s="4"/>
      <c r="HW338" s="4"/>
      <c r="HX338" s="4"/>
      <c r="HY338" s="4"/>
      <c r="HZ338" s="4"/>
      <c r="IA338" s="4"/>
      <c r="IB338" s="4"/>
      <c r="IC338" s="4"/>
      <c r="ID338" s="4"/>
      <c r="IE338" s="4"/>
      <c r="IF338" s="4"/>
      <c r="IG338" s="4"/>
      <c r="IH338" s="4"/>
      <c r="II338" s="4"/>
      <c r="IJ338" s="4"/>
      <c r="IK338" s="4"/>
      <c r="IL338" s="4"/>
      <c r="IM338" s="4"/>
      <c r="IN338" s="4"/>
      <c r="IO338" s="4"/>
      <c r="IP338" s="4"/>
      <c r="IQ338" s="4"/>
      <c r="IR338" s="4"/>
      <c r="IS338" s="4"/>
      <c r="IT338" s="4"/>
      <c r="IU338" s="4"/>
      <c r="IV338" s="4"/>
      <c r="IW338" s="4"/>
      <c r="IX338" s="4"/>
      <c r="IY338" s="4"/>
      <c r="IZ338" s="4"/>
      <c r="JA338" s="4"/>
      <c r="JB338" s="4"/>
      <c r="JC338" s="4"/>
      <c r="JD338" s="4"/>
      <c r="JE338" s="4"/>
      <c r="JF338" s="4"/>
      <c r="JG338" s="4"/>
      <c r="JH338" s="4"/>
      <c r="JI338" s="4"/>
      <c r="JJ338" s="4"/>
      <c r="JK338" s="4"/>
      <c r="JL338" s="4"/>
      <c r="JM338" s="4"/>
      <c r="JN338" s="4"/>
      <c r="JO338" s="4"/>
      <c r="JP338" s="4"/>
      <c r="JQ338" s="4"/>
      <c r="JR338" s="4"/>
      <c r="JS338" s="4"/>
      <c r="JT338" s="4"/>
      <c r="JU338" s="4"/>
      <c r="JV338" s="4"/>
      <c r="JW338" s="4"/>
      <c r="JX338" s="4"/>
      <c r="JY338" s="4"/>
      <c r="JZ338" s="4"/>
      <c r="KA338" s="4"/>
      <c r="KB338" s="4"/>
      <c r="KC338" s="4"/>
      <c r="KD338" s="4"/>
      <c r="KE338" s="4"/>
      <c r="KF338" s="4"/>
      <c r="KG338" s="4"/>
      <c r="KH338" s="4"/>
      <c r="KI338" s="4"/>
      <c r="KJ338" s="4"/>
      <c r="KK338" s="4"/>
      <c r="KL338" s="4"/>
      <c r="KM338" s="4"/>
      <c r="KN338" s="4"/>
      <c r="KO338" s="4"/>
      <c r="KP338" s="4"/>
      <c r="KQ338" s="4"/>
      <c r="KR338" s="4"/>
      <c r="KS338" s="4"/>
      <c r="KT338" s="4"/>
      <c r="KU338" s="4"/>
      <c r="KV338" s="4"/>
      <c r="KW338" s="4"/>
      <c r="KX338" s="4"/>
      <c r="KY338" s="4"/>
      <c r="KZ338" s="4"/>
      <c r="LA338" s="4"/>
      <c r="LB338" s="4"/>
      <c r="LC338" s="4"/>
      <c r="LD338" s="4"/>
      <c r="LE338" s="4"/>
      <c r="LF338" s="4"/>
      <c r="LG338" s="4"/>
      <c r="LH338" s="4"/>
      <c r="LI338" s="4"/>
      <c r="LJ338" s="4"/>
      <c r="LK338" s="4"/>
      <c r="LL338" s="4"/>
      <c r="LM338" s="4"/>
      <c r="LN338" s="4"/>
      <c r="LO338" s="4"/>
      <c r="LP338" s="4"/>
      <c r="LQ338" s="4"/>
      <c r="LR338" s="4"/>
      <c r="LS338" s="4"/>
      <c r="LT338" s="4"/>
      <c r="LU338" s="4"/>
      <c r="LV338" s="4"/>
      <c r="LW338" s="4"/>
      <c r="LX338" s="4"/>
      <c r="LY338" s="4"/>
      <c r="LZ338" s="4"/>
      <c r="MA338" s="4"/>
      <c r="MB338" s="4"/>
      <c r="MC338" s="4"/>
      <c r="MD338" s="4"/>
      <c r="ME338" s="4"/>
      <c r="MF338" s="4"/>
      <c r="MG338" s="4"/>
      <c r="MH338" s="4"/>
      <c r="MI338" s="4"/>
      <c r="MJ338" s="4"/>
      <c r="MK338" s="4"/>
      <c r="ML338" s="4"/>
      <c r="MM338" s="4"/>
      <c r="MN338" s="4"/>
      <c r="MO338" s="4"/>
      <c r="MP338" s="4"/>
      <c r="MQ338" s="4"/>
      <c r="MR338" s="4"/>
      <c r="MS338" s="4"/>
      <c r="MT338" s="4"/>
      <c r="MU338" s="4"/>
      <c r="MV338" s="4"/>
      <c r="MW338" s="4"/>
      <c r="MX338" s="4"/>
      <c r="MY338" s="4"/>
      <c r="MZ338" s="4"/>
      <c r="NA338" s="4"/>
      <c r="NB338" s="4"/>
      <c r="NC338" s="4"/>
      <c r="ND338" s="4"/>
      <c r="NE338" s="4"/>
      <c r="NF338" s="4"/>
      <c r="NG338" s="4"/>
      <c r="NH338" s="4"/>
      <c r="NI338" s="4"/>
      <c r="NJ338" s="4"/>
      <c r="NK338" s="4"/>
      <c r="NL338" s="4"/>
      <c r="NM338" s="4"/>
      <c r="NN338" s="4"/>
      <c r="NO338" s="4"/>
      <c r="NP338" s="4"/>
      <c r="NQ338" s="4"/>
      <c r="NR338" s="4"/>
      <c r="NS338" s="4"/>
      <c r="NT338" s="4"/>
      <c r="NU338" s="4"/>
      <c r="NV338" s="4"/>
      <c r="NW338" s="4"/>
      <c r="NX338" s="4"/>
      <c r="NY338" s="4"/>
      <c r="NZ338" s="4"/>
      <c r="OA338" s="4"/>
      <c r="OB338" s="4"/>
      <c r="OC338" s="4"/>
      <c r="OD338" s="4"/>
      <c r="OE338" s="4"/>
      <c r="OF338" s="4"/>
      <c r="OG338" s="4"/>
      <c r="OH338" s="4"/>
      <c r="OI338" s="4"/>
      <c r="OJ338" s="4"/>
      <c r="OK338" s="4"/>
      <c r="OL338" s="4"/>
      <c r="OM338" s="4"/>
      <c r="ON338" s="4"/>
      <c r="OO338" s="4"/>
      <c r="OP338" s="4"/>
      <c r="OQ338" s="4"/>
      <c r="OR338" s="4"/>
      <c r="OS338" s="4"/>
      <c r="OT338" s="4"/>
      <c r="OU338" s="4"/>
      <c r="OV338" s="4"/>
      <c r="OW338" s="4"/>
      <c r="OX338" s="4"/>
      <c r="OY338" s="4"/>
      <c r="OZ338" s="4"/>
      <c r="PA338" s="4"/>
      <c r="PB338" s="4"/>
      <c r="PC338" s="4"/>
      <c r="PD338" s="4"/>
      <c r="PE338" s="4"/>
      <c r="PF338" s="4"/>
      <c r="PG338" s="4"/>
      <c r="PH338" s="4"/>
      <c r="PI338" s="4"/>
      <c r="PJ338" s="4"/>
      <c r="PK338" s="4"/>
      <c r="PL338" s="4"/>
      <c r="PM338" s="4"/>
      <c r="PN338" s="4"/>
      <c r="PO338" s="4"/>
      <c r="PP338" s="4"/>
      <c r="PQ338" s="4"/>
      <c r="PR338" s="4"/>
      <c r="PS338" s="4"/>
      <c r="PT338" s="4"/>
      <c r="PU338" s="4"/>
      <c r="PV338" s="4"/>
      <c r="PW338" s="4"/>
      <c r="PX338" s="4"/>
      <c r="PY338" s="4"/>
      <c r="PZ338" s="4"/>
      <c r="QA338" s="4"/>
      <c r="QB338" s="4"/>
      <c r="QC338" s="4"/>
      <c r="QD338" s="4"/>
      <c r="QE338" s="4"/>
      <c r="QF338" s="4"/>
      <c r="QG338" s="4"/>
      <c r="QH338" s="4"/>
      <c r="QI338" s="4"/>
      <c r="QJ338" s="4"/>
      <c r="QK338" s="4"/>
      <c r="QL338" s="4"/>
      <c r="QM338" s="4"/>
      <c r="QN338" s="4"/>
      <c r="QO338" s="4"/>
      <c r="QP338" s="4"/>
      <c r="QQ338" s="4"/>
      <c r="QR338" s="4"/>
      <c r="QS338" s="4"/>
      <c r="QT338" s="4"/>
      <c r="QU338" s="4"/>
      <c r="QV338" s="4"/>
      <c r="QW338" s="4"/>
      <c r="QX338" s="4"/>
      <c r="QY338" s="4"/>
      <c r="QZ338" s="4"/>
      <c r="RA338" s="4"/>
      <c r="RB338" s="4"/>
      <c r="RC338" s="4"/>
      <c r="RD338" s="4"/>
      <c r="RE338" s="4"/>
      <c r="RF338" s="4"/>
      <c r="RG338" s="4"/>
      <c r="RH338" s="4"/>
      <c r="RI338" s="4"/>
      <c r="RJ338" s="4"/>
      <c r="RK338" s="4"/>
      <c r="RL338" s="4"/>
      <c r="RM338" s="4"/>
      <c r="RN338" s="4"/>
      <c r="RO338" s="4"/>
      <c r="RP338" s="4"/>
      <c r="RQ338" s="4"/>
      <c r="RR338" s="4"/>
      <c r="RS338" s="4"/>
      <c r="RT338" s="4"/>
      <c r="RU338" s="4"/>
      <c r="RV338" s="4"/>
      <c r="RW338" s="4"/>
      <c r="RX338" s="4"/>
      <c r="RY338" s="4"/>
      <c r="RZ338" s="4"/>
      <c r="SA338" s="4"/>
      <c r="SB338" s="4"/>
      <c r="SC338" s="4"/>
      <c r="SD338" s="4"/>
      <c r="SE338" s="4"/>
      <c r="SF338" s="4"/>
      <c r="SG338" s="4"/>
      <c r="SH338" s="4"/>
      <c r="SI338" s="4"/>
      <c r="SJ338" s="4"/>
    </row>
    <row r="339" spans="1:504">
      <c r="A339" s="179"/>
      <c r="B339" s="181"/>
      <c r="C339" s="182"/>
      <c r="D339" s="182"/>
      <c r="E339" s="182"/>
      <c r="F339" s="182"/>
      <c r="G339" s="189"/>
      <c r="H339" s="182"/>
      <c r="I339" s="182"/>
      <c r="J339" s="183"/>
      <c r="K339" s="188"/>
      <c r="L339" s="188"/>
      <c r="M339" s="188"/>
      <c r="N339" s="186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  <c r="BN339" s="4"/>
      <c r="BO339" s="4"/>
      <c r="BP339" s="4"/>
      <c r="BQ339" s="4"/>
      <c r="BR339" s="4"/>
      <c r="BS339" s="4"/>
      <c r="BT339" s="4"/>
      <c r="BU339" s="4"/>
      <c r="BV339" s="4"/>
      <c r="BW339" s="4"/>
      <c r="BX339" s="4"/>
      <c r="BY339" s="4"/>
      <c r="BZ339" s="4"/>
      <c r="CA339" s="4"/>
      <c r="CB339" s="4"/>
      <c r="CC339" s="4"/>
      <c r="CD339" s="4"/>
      <c r="CE339" s="4"/>
      <c r="CF339" s="4"/>
      <c r="CG339" s="4"/>
      <c r="CH339" s="4"/>
      <c r="CI339" s="4"/>
      <c r="CJ339" s="4"/>
      <c r="CK339" s="4"/>
      <c r="CL339" s="4"/>
      <c r="CM339" s="4"/>
      <c r="CN339" s="4"/>
      <c r="CO339" s="4"/>
      <c r="CP339" s="4"/>
      <c r="CQ339" s="4"/>
      <c r="CR339" s="4"/>
      <c r="CS339" s="4"/>
      <c r="CT339" s="4"/>
      <c r="CU339" s="4"/>
      <c r="CV339" s="4"/>
      <c r="CW339" s="4"/>
      <c r="CX339" s="4"/>
      <c r="CY339" s="4"/>
      <c r="CZ339" s="4"/>
      <c r="DA339" s="4"/>
      <c r="DB339" s="4"/>
      <c r="DC339" s="4"/>
      <c r="DD339" s="4"/>
      <c r="DE339" s="4"/>
      <c r="DF339" s="4"/>
      <c r="DG339" s="4"/>
      <c r="DH339" s="4"/>
      <c r="DI339" s="4"/>
      <c r="DJ339" s="4"/>
      <c r="DK339" s="4"/>
      <c r="DL339" s="4"/>
      <c r="DM339" s="4"/>
      <c r="DN339" s="4"/>
      <c r="DO339" s="4"/>
      <c r="DP339" s="4"/>
      <c r="DQ339" s="4"/>
      <c r="DR339" s="4"/>
      <c r="DS339" s="4"/>
      <c r="DT339" s="4"/>
      <c r="DU339" s="4"/>
      <c r="DV339" s="4"/>
      <c r="DW339" s="4"/>
      <c r="DX339" s="4"/>
      <c r="DY339" s="4"/>
      <c r="DZ339" s="4"/>
      <c r="EA339" s="4"/>
      <c r="EB339" s="4"/>
      <c r="EC339" s="4"/>
      <c r="ED339" s="4"/>
      <c r="EE339" s="4"/>
      <c r="EF339" s="4"/>
      <c r="EG339" s="4"/>
      <c r="EH339" s="4"/>
      <c r="EI339" s="4"/>
      <c r="EJ339" s="4"/>
      <c r="EK339" s="4"/>
      <c r="EL339" s="4"/>
      <c r="EM339" s="4"/>
      <c r="EN339" s="4"/>
      <c r="EO339" s="4"/>
      <c r="EP339" s="4"/>
      <c r="EQ339" s="4"/>
      <c r="ER339" s="4"/>
      <c r="ES339" s="4"/>
      <c r="ET339" s="4"/>
      <c r="EU339" s="4"/>
      <c r="EV339" s="4"/>
      <c r="EW339" s="4"/>
      <c r="EX339" s="4"/>
      <c r="EY339" s="4"/>
      <c r="EZ339" s="4"/>
      <c r="FA339" s="4"/>
      <c r="FB339" s="4"/>
      <c r="FC339" s="4"/>
      <c r="FD339" s="4"/>
      <c r="FE339" s="4"/>
      <c r="FF339" s="4"/>
      <c r="FG339" s="4"/>
      <c r="FH339" s="4"/>
      <c r="FI339" s="4"/>
      <c r="FJ339" s="4"/>
      <c r="FK339" s="4"/>
      <c r="FL339" s="4"/>
      <c r="FM339" s="4"/>
      <c r="FN339" s="4"/>
      <c r="FO339" s="4"/>
      <c r="FP339" s="4"/>
      <c r="FQ339" s="4"/>
      <c r="FR339" s="4"/>
      <c r="FS339" s="4"/>
      <c r="FT339" s="4"/>
      <c r="FU339" s="4"/>
      <c r="FV339" s="4"/>
      <c r="FW339" s="4"/>
      <c r="FX339" s="4"/>
      <c r="FY339" s="4"/>
      <c r="FZ339" s="4"/>
      <c r="GA339" s="4"/>
      <c r="GB339" s="4"/>
      <c r="GC339" s="4"/>
      <c r="GD339" s="4"/>
      <c r="GE339" s="4"/>
      <c r="GF339" s="4"/>
      <c r="GG339" s="4"/>
      <c r="GH339" s="4"/>
      <c r="GI339" s="4"/>
      <c r="GJ339" s="4"/>
      <c r="GK339" s="4"/>
      <c r="GL339" s="4"/>
      <c r="GM339" s="4"/>
      <c r="GN339" s="4"/>
      <c r="GO339" s="4"/>
      <c r="GP339" s="4"/>
      <c r="GQ339" s="4"/>
      <c r="GR339" s="4"/>
      <c r="GS339" s="4"/>
      <c r="GT339" s="4"/>
      <c r="GU339" s="4"/>
      <c r="GV339" s="4"/>
      <c r="GW339" s="4"/>
      <c r="GX339" s="4"/>
      <c r="GY339" s="4"/>
      <c r="GZ339" s="4"/>
      <c r="HA339" s="4"/>
      <c r="HB339" s="4"/>
      <c r="HC339" s="4"/>
      <c r="HD339" s="4"/>
      <c r="HE339" s="4"/>
      <c r="HF339" s="4"/>
      <c r="HG339" s="4"/>
      <c r="HH339" s="4"/>
      <c r="HI339" s="4"/>
      <c r="HJ339" s="4"/>
      <c r="HK339" s="4"/>
      <c r="HL339" s="4"/>
      <c r="HM339" s="4"/>
      <c r="HN339" s="4"/>
      <c r="HO339" s="4"/>
      <c r="HP339" s="4"/>
      <c r="HQ339" s="4"/>
      <c r="HR339" s="4"/>
      <c r="HS339" s="4"/>
      <c r="HT339" s="4"/>
      <c r="HU339" s="4"/>
      <c r="HV339" s="4"/>
      <c r="HW339" s="4"/>
      <c r="HX339" s="4"/>
      <c r="HY339" s="4"/>
      <c r="HZ339" s="4"/>
      <c r="IA339" s="4"/>
      <c r="IB339" s="4"/>
      <c r="IC339" s="4"/>
      <c r="ID339" s="4"/>
      <c r="IE339" s="4"/>
      <c r="IF339" s="4"/>
      <c r="IG339" s="4"/>
      <c r="IH339" s="4"/>
      <c r="II339" s="4"/>
      <c r="IJ339" s="4"/>
      <c r="IK339" s="4"/>
      <c r="IL339" s="4"/>
      <c r="IM339" s="4"/>
      <c r="IN339" s="4"/>
      <c r="IO339" s="4"/>
      <c r="IP339" s="4"/>
      <c r="IQ339" s="4"/>
      <c r="IR339" s="4"/>
      <c r="IS339" s="4"/>
      <c r="IT339" s="4"/>
      <c r="IU339" s="4"/>
      <c r="IV339" s="4"/>
      <c r="IW339" s="4"/>
      <c r="IX339" s="4"/>
      <c r="IY339" s="4"/>
      <c r="IZ339" s="4"/>
      <c r="JA339" s="4"/>
      <c r="JB339" s="4"/>
      <c r="JC339" s="4"/>
      <c r="JD339" s="4"/>
      <c r="JE339" s="4"/>
      <c r="JF339" s="4"/>
      <c r="JG339" s="4"/>
      <c r="JH339" s="4"/>
      <c r="JI339" s="4"/>
      <c r="JJ339" s="4"/>
      <c r="JK339" s="4"/>
      <c r="JL339" s="4"/>
      <c r="JM339" s="4"/>
      <c r="JN339" s="4"/>
      <c r="JO339" s="4"/>
      <c r="JP339" s="4"/>
      <c r="JQ339" s="4"/>
      <c r="JR339" s="4"/>
      <c r="JS339" s="4"/>
      <c r="JT339" s="4"/>
      <c r="JU339" s="4"/>
      <c r="JV339" s="4"/>
      <c r="JW339" s="4"/>
      <c r="JX339" s="4"/>
      <c r="JY339" s="4"/>
      <c r="JZ339" s="4"/>
      <c r="KA339" s="4"/>
      <c r="KB339" s="4"/>
      <c r="KC339" s="4"/>
      <c r="KD339" s="4"/>
      <c r="KE339" s="4"/>
      <c r="KF339" s="4"/>
      <c r="KG339" s="4"/>
      <c r="KH339" s="4"/>
      <c r="KI339" s="4"/>
      <c r="KJ339" s="4"/>
      <c r="KK339" s="4"/>
      <c r="KL339" s="4"/>
      <c r="KM339" s="4"/>
      <c r="KN339" s="4"/>
      <c r="KO339" s="4"/>
      <c r="KP339" s="4"/>
      <c r="KQ339" s="4"/>
      <c r="KR339" s="4"/>
      <c r="KS339" s="4"/>
      <c r="KT339" s="4"/>
      <c r="KU339" s="4"/>
      <c r="KV339" s="4"/>
      <c r="KW339" s="4"/>
      <c r="KX339" s="4"/>
      <c r="KY339" s="4"/>
      <c r="KZ339" s="4"/>
      <c r="LA339" s="4"/>
      <c r="LB339" s="4"/>
      <c r="LC339" s="4"/>
      <c r="LD339" s="4"/>
      <c r="LE339" s="4"/>
      <c r="LF339" s="4"/>
      <c r="LG339" s="4"/>
      <c r="LH339" s="4"/>
      <c r="LI339" s="4"/>
      <c r="LJ339" s="4"/>
      <c r="LK339" s="4"/>
      <c r="LL339" s="4"/>
      <c r="LM339" s="4"/>
      <c r="LN339" s="4"/>
      <c r="LO339" s="4"/>
      <c r="LP339" s="4"/>
      <c r="LQ339" s="4"/>
      <c r="LR339" s="4"/>
      <c r="LS339" s="4"/>
      <c r="LT339" s="4"/>
      <c r="LU339" s="4"/>
      <c r="LV339" s="4"/>
      <c r="LW339" s="4"/>
      <c r="LX339" s="4"/>
      <c r="LY339" s="4"/>
      <c r="LZ339" s="4"/>
      <c r="MA339" s="4"/>
      <c r="MB339" s="4"/>
      <c r="MC339" s="4"/>
      <c r="MD339" s="4"/>
      <c r="ME339" s="4"/>
      <c r="MF339" s="4"/>
      <c r="MG339" s="4"/>
      <c r="MH339" s="4"/>
      <c r="MI339" s="4"/>
      <c r="MJ339" s="4"/>
      <c r="MK339" s="4"/>
      <c r="ML339" s="4"/>
      <c r="MM339" s="4"/>
      <c r="MN339" s="4"/>
      <c r="MO339" s="4"/>
      <c r="MP339" s="4"/>
      <c r="MQ339" s="4"/>
      <c r="MR339" s="4"/>
      <c r="MS339" s="4"/>
      <c r="MT339" s="4"/>
      <c r="MU339" s="4"/>
      <c r="MV339" s="4"/>
      <c r="MW339" s="4"/>
      <c r="MX339" s="4"/>
      <c r="MY339" s="4"/>
      <c r="MZ339" s="4"/>
      <c r="NA339" s="4"/>
      <c r="NB339" s="4"/>
      <c r="NC339" s="4"/>
      <c r="ND339" s="4"/>
      <c r="NE339" s="4"/>
      <c r="NF339" s="4"/>
      <c r="NG339" s="4"/>
      <c r="NH339" s="4"/>
      <c r="NI339" s="4"/>
      <c r="NJ339" s="4"/>
      <c r="NK339" s="4"/>
      <c r="NL339" s="4"/>
      <c r="NM339" s="4"/>
      <c r="NN339" s="4"/>
      <c r="NO339" s="4"/>
      <c r="NP339" s="4"/>
      <c r="NQ339" s="4"/>
      <c r="NR339" s="4"/>
      <c r="NS339" s="4"/>
      <c r="NT339" s="4"/>
      <c r="NU339" s="4"/>
      <c r="NV339" s="4"/>
      <c r="NW339" s="4"/>
      <c r="NX339" s="4"/>
      <c r="NY339" s="4"/>
      <c r="NZ339" s="4"/>
      <c r="OA339" s="4"/>
      <c r="OB339" s="4"/>
      <c r="OC339" s="4"/>
      <c r="OD339" s="4"/>
      <c r="OE339" s="4"/>
      <c r="OF339" s="4"/>
      <c r="OG339" s="4"/>
      <c r="OH339" s="4"/>
      <c r="OI339" s="4"/>
      <c r="OJ339" s="4"/>
      <c r="OK339" s="4"/>
      <c r="OL339" s="4"/>
      <c r="OM339" s="4"/>
      <c r="ON339" s="4"/>
      <c r="OO339" s="4"/>
      <c r="OP339" s="4"/>
      <c r="OQ339" s="4"/>
      <c r="OR339" s="4"/>
      <c r="OS339" s="4"/>
      <c r="OT339" s="4"/>
      <c r="OU339" s="4"/>
      <c r="OV339" s="4"/>
      <c r="OW339" s="4"/>
      <c r="OX339" s="4"/>
      <c r="OY339" s="4"/>
      <c r="OZ339" s="4"/>
      <c r="PA339" s="4"/>
      <c r="PB339" s="4"/>
      <c r="PC339" s="4"/>
      <c r="PD339" s="4"/>
      <c r="PE339" s="4"/>
      <c r="PF339" s="4"/>
      <c r="PG339" s="4"/>
      <c r="PH339" s="4"/>
      <c r="PI339" s="4"/>
      <c r="PJ339" s="4"/>
      <c r="PK339" s="4"/>
      <c r="PL339" s="4"/>
      <c r="PM339" s="4"/>
      <c r="PN339" s="4"/>
      <c r="PO339" s="4"/>
      <c r="PP339" s="4"/>
      <c r="PQ339" s="4"/>
      <c r="PR339" s="4"/>
      <c r="PS339" s="4"/>
      <c r="PT339" s="4"/>
      <c r="PU339" s="4"/>
      <c r="PV339" s="4"/>
      <c r="PW339" s="4"/>
      <c r="PX339" s="4"/>
      <c r="PY339" s="4"/>
      <c r="PZ339" s="4"/>
      <c r="QA339" s="4"/>
      <c r="QB339" s="4"/>
      <c r="QC339" s="4"/>
      <c r="QD339" s="4"/>
      <c r="QE339" s="4"/>
      <c r="QF339" s="4"/>
      <c r="QG339" s="4"/>
      <c r="QH339" s="4"/>
      <c r="QI339" s="4"/>
      <c r="QJ339" s="4"/>
      <c r="QK339" s="4"/>
      <c r="QL339" s="4"/>
      <c r="QM339" s="4"/>
      <c r="QN339" s="4"/>
      <c r="QO339" s="4"/>
      <c r="QP339" s="4"/>
      <c r="QQ339" s="4"/>
      <c r="QR339" s="4"/>
      <c r="QS339" s="4"/>
      <c r="QT339" s="4"/>
      <c r="QU339" s="4"/>
      <c r="QV339" s="4"/>
      <c r="QW339" s="4"/>
      <c r="QX339" s="4"/>
      <c r="QY339" s="4"/>
      <c r="QZ339" s="4"/>
      <c r="RA339" s="4"/>
      <c r="RB339" s="4"/>
      <c r="RC339" s="4"/>
      <c r="RD339" s="4"/>
      <c r="RE339" s="4"/>
      <c r="RF339" s="4"/>
      <c r="RG339" s="4"/>
      <c r="RH339" s="4"/>
      <c r="RI339" s="4"/>
      <c r="RJ339" s="4"/>
      <c r="RK339" s="4"/>
      <c r="RL339" s="4"/>
      <c r="RM339" s="4"/>
      <c r="RN339" s="4"/>
      <c r="RO339" s="4"/>
      <c r="RP339" s="4"/>
      <c r="RQ339" s="4"/>
      <c r="RR339" s="4"/>
      <c r="RS339" s="4"/>
      <c r="RT339" s="4"/>
      <c r="RU339" s="4"/>
      <c r="RV339" s="4"/>
      <c r="RW339" s="4"/>
      <c r="RX339" s="4"/>
      <c r="RY339" s="4"/>
      <c r="RZ339" s="4"/>
      <c r="SA339" s="4"/>
      <c r="SB339" s="4"/>
      <c r="SC339" s="4"/>
      <c r="SD339" s="4"/>
      <c r="SE339" s="4"/>
      <c r="SF339" s="4"/>
      <c r="SG339" s="4"/>
      <c r="SH339" s="4"/>
      <c r="SI339" s="4"/>
      <c r="SJ339" s="4"/>
    </row>
    <row r="340" spans="1:504">
      <c r="A340" s="179"/>
      <c r="B340" s="181"/>
      <c r="C340" s="182"/>
      <c r="D340" s="182"/>
      <c r="E340" s="182"/>
      <c r="F340" s="182"/>
      <c r="G340" s="183"/>
      <c r="H340" s="182"/>
      <c r="I340" s="182"/>
      <c r="J340" s="183"/>
      <c r="K340" s="184"/>
      <c r="L340" s="185"/>
      <c r="M340" s="185"/>
      <c r="N340" s="186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4"/>
      <c r="BN340" s="4"/>
      <c r="BO340" s="4"/>
      <c r="BP340" s="4"/>
      <c r="BQ340" s="4"/>
      <c r="BR340" s="4"/>
      <c r="BS340" s="4"/>
      <c r="BT340" s="4"/>
      <c r="BU340" s="4"/>
      <c r="BV340" s="4"/>
      <c r="BW340" s="4"/>
      <c r="BX340" s="4"/>
      <c r="BY340" s="4"/>
      <c r="BZ340" s="4"/>
      <c r="CA340" s="4"/>
      <c r="CB340" s="4"/>
      <c r="CC340" s="4"/>
      <c r="CD340" s="4"/>
      <c r="CE340" s="4"/>
      <c r="CF340" s="4"/>
      <c r="CG340" s="4"/>
      <c r="CH340" s="4"/>
      <c r="CI340" s="4"/>
      <c r="CJ340" s="4"/>
      <c r="CK340" s="4"/>
      <c r="CL340" s="4"/>
      <c r="CM340" s="4"/>
      <c r="CN340" s="4"/>
      <c r="CO340" s="4"/>
      <c r="CP340" s="4"/>
      <c r="CQ340" s="4"/>
      <c r="CR340" s="4"/>
      <c r="CS340" s="4"/>
      <c r="CT340" s="4"/>
      <c r="CU340" s="4"/>
      <c r="CV340" s="4"/>
      <c r="CW340" s="4"/>
      <c r="CX340" s="4"/>
      <c r="CY340" s="4"/>
      <c r="CZ340" s="4"/>
      <c r="DA340" s="4"/>
      <c r="DB340" s="4"/>
      <c r="DC340" s="4"/>
      <c r="DD340" s="4"/>
      <c r="DE340" s="4"/>
      <c r="DF340" s="4"/>
      <c r="DG340" s="4"/>
      <c r="DH340" s="4"/>
      <c r="DI340" s="4"/>
      <c r="DJ340" s="4"/>
      <c r="DK340" s="4"/>
      <c r="DL340" s="4"/>
      <c r="DM340" s="4"/>
      <c r="DN340" s="4"/>
      <c r="DO340" s="4"/>
      <c r="DP340" s="4"/>
      <c r="DQ340" s="4"/>
      <c r="DR340" s="4"/>
      <c r="DS340" s="4"/>
      <c r="DT340" s="4"/>
      <c r="DU340" s="4"/>
      <c r="DV340" s="4"/>
      <c r="DW340" s="4"/>
      <c r="DX340" s="4"/>
      <c r="DY340" s="4"/>
      <c r="DZ340" s="4"/>
      <c r="EA340" s="4"/>
      <c r="EB340" s="4"/>
      <c r="EC340" s="4"/>
      <c r="ED340" s="4"/>
      <c r="EE340" s="4"/>
      <c r="EF340" s="4"/>
      <c r="EG340" s="4"/>
      <c r="EH340" s="4"/>
      <c r="EI340" s="4"/>
      <c r="EJ340" s="4"/>
      <c r="EK340" s="4"/>
      <c r="EL340" s="4"/>
      <c r="EM340" s="4"/>
      <c r="EN340" s="4"/>
      <c r="EO340" s="4"/>
      <c r="EP340" s="4"/>
      <c r="EQ340" s="4"/>
      <c r="ER340" s="4"/>
      <c r="ES340" s="4"/>
      <c r="ET340" s="4"/>
      <c r="EU340" s="4"/>
      <c r="EV340" s="4"/>
      <c r="EW340" s="4"/>
      <c r="EX340" s="4"/>
      <c r="EY340" s="4"/>
      <c r="EZ340" s="4"/>
      <c r="FA340" s="4"/>
      <c r="FB340" s="4"/>
      <c r="FC340" s="4"/>
      <c r="FD340" s="4"/>
      <c r="FE340" s="4"/>
      <c r="FF340" s="4"/>
      <c r="FG340" s="4"/>
      <c r="FH340" s="4"/>
      <c r="FI340" s="4"/>
      <c r="FJ340" s="4"/>
      <c r="FK340" s="4"/>
      <c r="FL340" s="4"/>
      <c r="FM340" s="4"/>
      <c r="FN340" s="4"/>
      <c r="FO340" s="4"/>
      <c r="FP340" s="4"/>
      <c r="FQ340" s="4"/>
      <c r="FR340" s="4"/>
      <c r="FS340" s="4"/>
      <c r="FT340" s="4"/>
      <c r="FU340" s="4"/>
      <c r="FV340" s="4"/>
      <c r="FW340" s="4"/>
      <c r="FX340" s="4"/>
      <c r="FY340" s="4"/>
      <c r="FZ340" s="4"/>
      <c r="GA340" s="4"/>
      <c r="GB340" s="4"/>
      <c r="GC340" s="4"/>
      <c r="GD340" s="4"/>
      <c r="GE340" s="4"/>
      <c r="GF340" s="4"/>
      <c r="GG340" s="4"/>
      <c r="GH340" s="4"/>
      <c r="GI340" s="4"/>
      <c r="GJ340" s="4"/>
      <c r="GK340" s="4"/>
      <c r="GL340" s="4"/>
      <c r="GM340" s="4"/>
      <c r="GN340" s="4"/>
      <c r="GO340" s="4"/>
      <c r="GP340" s="4"/>
      <c r="GQ340" s="4"/>
      <c r="GR340" s="4"/>
      <c r="GS340" s="4"/>
      <c r="GT340" s="4"/>
      <c r="GU340" s="4"/>
      <c r="GV340" s="4"/>
      <c r="GW340" s="4"/>
      <c r="GX340" s="4"/>
      <c r="GY340" s="4"/>
      <c r="GZ340" s="4"/>
      <c r="HA340" s="4"/>
      <c r="HB340" s="4"/>
      <c r="HC340" s="4"/>
      <c r="HD340" s="4"/>
      <c r="HE340" s="4"/>
      <c r="HF340" s="4"/>
      <c r="HG340" s="4"/>
      <c r="HH340" s="4"/>
      <c r="HI340" s="4"/>
      <c r="HJ340" s="4"/>
      <c r="HK340" s="4"/>
      <c r="HL340" s="4"/>
      <c r="HM340" s="4"/>
      <c r="HN340" s="4"/>
      <c r="HO340" s="4"/>
      <c r="HP340" s="4"/>
      <c r="HQ340" s="4"/>
      <c r="HR340" s="4"/>
      <c r="HS340" s="4"/>
      <c r="HT340" s="4"/>
      <c r="HU340" s="4"/>
      <c r="HV340" s="4"/>
      <c r="HW340" s="4"/>
      <c r="HX340" s="4"/>
      <c r="HY340" s="4"/>
      <c r="HZ340" s="4"/>
      <c r="IA340" s="4"/>
      <c r="IB340" s="4"/>
      <c r="IC340" s="4"/>
      <c r="ID340" s="4"/>
      <c r="IE340" s="4"/>
      <c r="IF340" s="4"/>
      <c r="IG340" s="4"/>
      <c r="IH340" s="4"/>
      <c r="II340" s="4"/>
      <c r="IJ340" s="4"/>
      <c r="IK340" s="4"/>
      <c r="IL340" s="4"/>
      <c r="IM340" s="4"/>
      <c r="IN340" s="4"/>
      <c r="IO340" s="4"/>
      <c r="IP340" s="4"/>
      <c r="IQ340" s="4"/>
      <c r="IR340" s="4"/>
      <c r="IS340" s="4"/>
      <c r="IT340" s="4"/>
      <c r="IU340" s="4"/>
      <c r="IV340" s="4"/>
      <c r="IW340" s="4"/>
      <c r="IX340" s="4"/>
      <c r="IY340" s="4"/>
      <c r="IZ340" s="4"/>
      <c r="JA340" s="4"/>
      <c r="JB340" s="4"/>
      <c r="JC340" s="4"/>
      <c r="JD340" s="4"/>
      <c r="JE340" s="4"/>
      <c r="JF340" s="4"/>
      <c r="JG340" s="4"/>
      <c r="JH340" s="4"/>
      <c r="JI340" s="4"/>
      <c r="JJ340" s="4"/>
      <c r="JK340" s="4"/>
      <c r="JL340" s="4"/>
      <c r="JM340" s="4"/>
      <c r="JN340" s="4"/>
      <c r="JO340" s="4"/>
      <c r="JP340" s="4"/>
      <c r="JQ340" s="4"/>
      <c r="JR340" s="4"/>
      <c r="JS340" s="4"/>
      <c r="JT340" s="4"/>
      <c r="JU340" s="4"/>
      <c r="JV340" s="4"/>
      <c r="JW340" s="4"/>
      <c r="JX340" s="4"/>
      <c r="JY340" s="4"/>
      <c r="JZ340" s="4"/>
      <c r="KA340" s="4"/>
      <c r="KB340" s="4"/>
      <c r="KC340" s="4"/>
      <c r="KD340" s="4"/>
      <c r="KE340" s="4"/>
      <c r="KF340" s="4"/>
      <c r="KG340" s="4"/>
      <c r="KH340" s="4"/>
      <c r="KI340" s="4"/>
      <c r="KJ340" s="4"/>
      <c r="KK340" s="4"/>
      <c r="KL340" s="4"/>
      <c r="KM340" s="4"/>
      <c r="KN340" s="4"/>
      <c r="KO340" s="4"/>
      <c r="KP340" s="4"/>
      <c r="KQ340" s="4"/>
      <c r="KR340" s="4"/>
      <c r="KS340" s="4"/>
      <c r="KT340" s="4"/>
      <c r="KU340" s="4"/>
      <c r="KV340" s="4"/>
      <c r="KW340" s="4"/>
      <c r="KX340" s="4"/>
      <c r="KY340" s="4"/>
      <c r="KZ340" s="4"/>
      <c r="LA340" s="4"/>
      <c r="LB340" s="4"/>
      <c r="LC340" s="4"/>
      <c r="LD340" s="4"/>
      <c r="LE340" s="4"/>
      <c r="LF340" s="4"/>
      <c r="LG340" s="4"/>
      <c r="LH340" s="4"/>
      <c r="LI340" s="4"/>
      <c r="LJ340" s="4"/>
      <c r="LK340" s="4"/>
      <c r="LL340" s="4"/>
      <c r="LM340" s="4"/>
      <c r="LN340" s="4"/>
      <c r="LO340" s="4"/>
      <c r="LP340" s="4"/>
      <c r="LQ340" s="4"/>
      <c r="LR340" s="4"/>
      <c r="LS340" s="4"/>
      <c r="LT340" s="4"/>
      <c r="LU340" s="4"/>
      <c r="LV340" s="4"/>
      <c r="LW340" s="4"/>
      <c r="LX340" s="4"/>
      <c r="LY340" s="4"/>
      <c r="LZ340" s="4"/>
      <c r="MA340" s="4"/>
      <c r="MB340" s="4"/>
      <c r="MC340" s="4"/>
      <c r="MD340" s="4"/>
      <c r="ME340" s="4"/>
      <c r="MF340" s="4"/>
      <c r="MG340" s="4"/>
      <c r="MH340" s="4"/>
      <c r="MI340" s="4"/>
      <c r="MJ340" s="4"/>
      <c r="MK340" s="4"/>
      <c r="ML340" s="4"/>
      <c r="MM340" s="4"/>
      <c r="MN340" s="4"/>
      <c r="MO340" s="4"/>
      <c r="MP340" s="4"/>
      <c r="MQ340" s="4"/>
      <c r="MR340" s="4"/>
      <c r="MS340" s="4"/>
      <c r="MT340" s="4"/>
      <c r="MU340" s="4"/>
      <c r="MV340" s="4"/>
      <c r="MW340" s="4"/>
      <c r="MX340" s="4"/>
      <c r="MY340" s="4"/>
      <c r="MZ340" s="4"/>
      <c r="NA340" s="4"/>
      <c r="NB340" s="4"/>
      <c r="NC340" s="4"/>
      <c r="ND340" s="4"/>
      <c r="NE340" s="4"/>
      <c r="NF340" s="4"/>
      <c r="NG340" s="4"/>
      <c r="NH340" s="4"/>
      <c r="NI340" s="4"/>
      <c r="NJ340" s="4"/>
      <c r="NK340" s="4"/>
      <c r="NL340" s="4"/>
      <c r="NM340" s="4"/>
      <c r="NN340" s="4"/>
      <c r="NO340" s="4"/>
      <c r="NP340" s="4"/>
      <c r="NQ340" s="4"/>
      <c r="NR340" s="4"/>
      <c r="NS340" s="4"/>
      <c r="NT340" s="4"/>
      <c r="NU340" s="4"/>
      <c r="NV340" s="4"/>
      <c r="NW340" s="4"/>
      <c r="NX340" s="4"/>
      <c r="NY340" s="4"/>
      <c r="NZ340" s="4"/>
      <c r="OA340" s="4"/>
      <c r="OB340" s="4"/>
      <c r="OC340" s="4"/>
      <c r="OD340" s="4"/>
      <c r="OE340" s="4"/>
      <c r="OF340" s="4"/>
      <c r="OG340" s="4"/>
      <c r="OH340" s="4"/>
      <c r="OI340" s="4"/>
      <c r="OJ340" s="4"/>
      <c r="OK340" s="4"/>
      <c r="OL340" s="4"/>
      <c r="OM340" s="4"/>
      <c r="ON340" s="4"/>
      <c r="OO340" s="4"/>
      <c r="OP340" s="4"/>
      <c r="OQ340" s="4"/>
      <c r="OR340" s="4"/>
      <c r="OS340" s="4"/>
      <c r="OT340" s="4"/>
      <c r="OU340" s="4"/>
      <c r="OV340" s="4"/>
      <c r="OW340" s="4"/>
      <c r="OX340" s="4"/>
      <c r="OY340" s="4"/>
      <c r="OZ340" s="4"/>
      <c r="PA340" s="4"/>
      <c r="PB340" s="4"/>
      <c r="PC340" s="4"/>
      <c r="PD340" s="4"/>
      <c r="PE340" s="4"/>
      <c r="PF340" s="4"/>
      <c r="PG340" s="4"/>
      <c r="PH340" s="4"/>
      <c r="PI340" s="4"/>
      <c r="PJ340" s="4"/>
      <c r="PK340" s="4"/>
      <c r="PL340" s="4"/>
      <c r="PM340" s="4"/>
      <c r="PN340" s="4"/>
      <c r="PO340" s="4"/>
      <c r="PP340" s="4"/>
      <c r="PQ340" s="4"/>
      <c r="PR340" s="4"/>
      <c r="PS340" s="4"/>
      <c r="PT340" s="4"/>
      <c r="PU340" s="4"/>
      <c r="PV340" s="4"/>
      <c r="PW340" s="4"/>
      <c r="PX340" s="4"/>
      <c r="PY340" s="4"/>
      <c r="PZ340" s="4"/>
      <c r="QA340" s="4"/>
      <c r="QB340" s="4"/>
      <c r="QC340" s="4"/>
      <c r="QD340" s="4"/>
      <c r="QE340" s="4"/>
      <c r="QF340" s="4"/>
      <c r="QG340" s="4"/>
      <c r="QH340" s="4"/>
      <c r="QI340" s="4"/>
      <c r="QJ340" s="4"/>
      <c r="QK340" s="4"/>
      <c r="QL340" s="4"/>
      <c r="QM340" s="4"/>
      <c r="QN340" s="4"/>
      <c r="QO340" s="4"/>
      <c r="QP340" s="4"/>
      <c r="QQ340" s="4"/>
      <c r="QR340" s="4"/>
      <c r="QS340" s="4"/>
      <c r="QT340" s="4"/>
      <c r="QU340" s="4"/>
      <c r="QV340" s="4"/>
      <c r="QW340" s="4"/>
      <c r="QX340" s="4"/>
      <c r="QY340" s="4"/>
      <c r="QZ340" s="4"/>
      <c r="RA340" s="4"/>
      <c r="RB340" s="4"/>
      <c r="RC340" s="4"/>
      <c r="RD340" s="4"/>
      <c r="RE340" s="4"/>
      <c r="RF340" s="4"/>
      <c r="RG340" s="4"/>
      <c r="RH340" s="4"/>
      <c r="RI340" s="4"/>
      <c r="RJ340" s="4"/>
      <c r="RK340" s="4"/>
      <c r="RL340" s="4"/>
      <c r="RM340" s="4"/>
      <c r="RN340" s="4"/>
      <c r="RO340" s="4"/>
      <c r="RP340" s="4"/>
      <c r="RQ340" s="4"/>
      <c r="RR340" s="4"/>
      <c r="RS340" s="4"/>
      <c r="RT340" s="4"/>
      <c r="RU340" s="4"/>
      <c r="RV340" s="4"/>
      <c r="RW340" s="4"/>
      <c r="RX340" s="4"/>
      <c r="RY340" s="4"/>
      <c r="RZ340" s="4"/>
      <c r="SA340" s="4"/>
      <c r="SB340" s="4"/>
      <c r="SC340" s="4"/>
      <c r="SD340" s="4"/>
      <c r="SE340" s="4"/>
      <c r="SF340" s="4"/>
      <c r="SG340" s="4"/>
      <c r="SH340" s="4"/>
      <c r="SI340" s="4"/>
      <c r="SJ340" s="4"/>
    </row>
    <row r="341" spans="1:504">
      <c r="A341" s="179"/>
      <c r="B341" s="181"/>
      <c r="C341" s="182"/>
      <c r="D341" s="182"/>
      <c r="E341" s="182"/>
      <c r="F341" s="182"/>
      <c r="G341" s="183"/>
      <c r="H341" s="182"/>
      <c r="I341" s="182"/>
      <c r="J341" s="183"/>
      <c r="K341" s="188"/>
      <c r="L341" s="188"/>
      <c r="M341" s="188"/>
      <c r="N341" s="186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  <c r="BN341" s="4"/>
      <c r="BO341" s="4"/>
      <c r="BP341" s="4"/>
      <c r="BQ341" s="4"/>
      <c r="BR341" s="4"/>
      <c r="BS341" s="4"/>
      <c r="BT341" s="4"/>
      <c r="BU341" s="4"/>
      <c r="BV341" s="4"/>
      <c r="BW341" s="4"/>
      <c r="BX341" s="4"/>
      <c r="BY341" s="4"/>
      <c r="BZ341" s="4"/>
      <c r="CA341" s="4"/>
      <c r="CB341" s="4"/>
      <c r="CC341" s="4"/>
      <c r="CD341" s="4"/>
      <c r="CE341" s="4"/>
      <c r="CF341" s="4"/>
      <c r="CG341" s="4"/>
      <c r="CH341" s="4"/>
      <c r="CI341" s="4"/>
      <c r="CJ341" s="4"/>
      <c r="CK341" s="4"/>
      <c r="CL341" s="4"/>
      <c r="CM341" s="4"/>
      <c r="CN341" s="4"/>
      <c r="CO341" s="4"/>
      <c r="CP341" s="4"/>
      <c r="CQ341" s="4"/>
      <c r="CR341" s="4"/>
      <c r="CS341" s="4"/>
      <c r="CT341" s="4"/>
      <c r="CU341" s="4"/>
      <c r="CV341" s="4"/>
      <c r="CW341" s="4"/>
      <c r="CX341" s="4"/>
      <c r="CY341" s="4"/>
      <c r="CZ341" s="4"/>
      <c r="DA341" s="4"/>
      <c r="DB341" s="4"/>
      <c r="DC341" s="4"/>
      <c r="DD341" s="4"/>
      <c r="DE341" s="4"/>
      <c r="DF341" s="4"/>
      <c r="DG341" s="4"/>
      <c r="DH341" s="4"/>
      <c r="DI341" s="4"/>
      <c r="DJ341" s="4"/>
      <c r="DK341" s="4"/>
      <c r="DL341" s="4"/>
      <c r="DM341" s="4"/>
      <c r="DN341" s="4"/>
      <c r="DO341" s="4"/>
      <c r="DP341" s="4"/>
      <c r="DQ341" s="4"/>
      <c r="DR341" s="4"/>
      <c r="DS341" s="4"/>
      <c r="DT341" s="4"/>
      <c r="DU341" s="4"/>
      <c r="DV341" s="4"/>
      <c r="DW341" s="4"/>
      <c r="DX341" s="4"/>
      <c r="DY341" s="4"/>
      <c r="DZ341" s="4"/>
      <c r="EA341" s="4"/>
      <c r="EB341" s="4"/>
      <c r="EC341" s="4"/>
      <c r="ED341" s="4"/>
      <c r="EE341" s="4"/>
      <c r="EF341" s="4"/>
      <c r="EG341" s="4"/>
      <c r="EH341" s="4"/>
      <c r="EI341" s="4"/>
      <c r="EJ341" s="4"/>
      <c r="EK341" s="4"/>
      <c r="EL341" s="4"/>
      <c r="EM341" s="4"/>
      <c r="EN341" s="4"/>
      <c r="EO341" s="4"/>
      <c r="EP341" s="4"/>
      <c r="EQ341" s="4"/>
      <c r="ER341" s="4"/>
      <c r="ES341" s="4"/>
      <c r="ET341" s="4"/>
      <c r="EU341" s="4"/>
      <c r="EV341" s="4"/>
      <c r="EW341" s="4"/>
      <c r="EX341" s="4"/>
      <c r="EY341" s="4"/>
      <c r="EZ341" s="4"/>
      <c r="FA341" s="4"/>
      <c r="FB341" s="4"/>
      <c r="FC341" s="4"/>
      <c r="FD341" s="4"/>
      <c r="FE341" s="4"/>
      <c r="FF341" s="4"/>
      <c r="FG341" s="4"/>
      <c r="FH341" s="4"/>
      <c r="FI341" s="4"/>
      <c r="FJ341" s="4"/>
      <c r="FK341" s="4"/>
      <c r="FL341" s="4"/>
      <c r="FM341" s="4"/>
      <c r="FN341" s="4"/>
      <c r="FO341" s="4"/>
      <c r="FP341" s="4"/>
      <c r="FQ341" s="4"/>
      <c r="FR341" s="4"/>
      <c r="FS341" s="4"/>
      <c r="FT341" s="4"/>
      <c r="FU341" s="4"/>
      <c r="FV341" s="4"/>
      <c r="FW341" s="4"/>
      <c r="FX341" s="4"/>
      <c r="FY341" s="4"/>
      <c r="FZ341" s="4"/>
      <c r="GA341" s="4"/>
      <c r="GB341" s="4"/>
      <c r="GC341" s="4"/>
      <c r="GD341" s="4"/>
      <c r="GE341" s="4"/>
      <c r="GF341" s="4"/>
      <c r="GG341" s="4"/>
      <c r="GH341" s="4"/>
      <c r="GI341" s="4"/>
      <c r="GJ341" s="4"/>
      <c r="GK341" s="4"/>
      <c r="GL341" s="4"/>
      <c r="GM341" s="4"/>
      <c r="GN341" s="4"/>
      <c r="GO341" s="4"/>
      <c r="GP341" s="4"/>
      <c r="GQ341" s="4"/>
      <c r="GR341" s="4"/>
      <c r="GS341" s="4"/>
      <c r="GT341" s="4"/>
      <c r="GU341" s="4"/>
      <c r="GV341" s="4"/>
      <c r="GW341" s="4"/>
      <c r="GX341" s="4"/>
      <c r="GY341" s="4"/>
      <c r="GZ341" s="4"/>
      <c r="HA341" s="4"/>
      <c r="HB341" s="4"/>
      <c r="HC341" s="4"/>
      <c r="HD341" s="4"/>
      <c r="HE341" s="4"/>
      <c r="HF341" s="4"/>
      <c r="HG341" s="4"/>
      <c r="HH341" s="4"/>
      <c r="HI341" s="4"/>
      <c r="HJ341" s="4"/>
      <c r="HK341" s="4"/>
      <c r="HL341" s="4"/>
      <c r="HM341" s="4"/>
      <c r="HN341" s="4"/>
      <c r="HO341" s="4"/>
      <c r="HP341" s="4"/>
      <c r="HQ341" s="4"/>
      <c r="HR341" s="4"/>
      <c r="HS341" s="4"/>
      <c r="HT341" s="4"/>
      <c r="HU341" s="4"/>
      <c r="HV341" s="4"/>
      <c r="HW341" s="4"/>
      <c r="HX341" s="4"/>
      <c r="HY341" s="4"/>
      <c r="HZ341" s="4"/>
      <c r="IA341" s="4"/>
      <c r="IB341" s="4"/>
      <c r="IC341" s="4"/>
      <c r="ID341" s="4"/>
      <c r="IE341" s="4"/>
      <c r="IF341" s="4"/>
      <c r="IG341" s="4"/>
      <c r="IH341" s="4"/>
      <c r="II341" s="4"/>
      <c r="IJ341" s="4"/>
      <c r="IK341" s="4"/>
      <c r="IL341" s="4"/>
      <c r="IM341" s="4"/>
      <c r="IN341" s="4"/>
      <c r="IO341" s="4"/>
      <c r="IP341" s="4"/>
      <c r="IQ341" s="4"/>
      <c r="IR341" s="4"/>
      <c r="IS341" s="4"/>
      <c r="IT341" s="4"/>
      <c r="IU341" s="4"/>
      <c r="IV341" s="4"/>
      <c r="IW341" s="4"/>
      <c r="IX341" s="4"/>
      <c r="IY341" s="4"/>
      <c r="IZ341" s="4"/>
      <c r="JA341" s="4"/>
      <c r="JB341" s="4"/>
      <c r="JC341" s="4"/>
      <c r="JD341" s="4"/>
      <c r="JE341" s="4"/>
      <c r="JF341" s="4"/>
      <c r="JG341" s="4"/>
      <c r="JH341" s="4"/>
      <c r="JI341" s="4"/>
      <c r="JJ341" s="4"/>
      <c r="JK341" s="4"/>
      <c r="JL341" s="4"/>
      <c r="JM341" s="4"/>
      <c r="JN341" s="4"/>
      <c r="JO341" s="4"/>
      <c r="JP341" s="4"/>
      <c r="JQ341" s="4"/>
      <c r="JR341" s="4"/>
      <c r="JS341" s="4"/>
      <c r="JT341" s="4"/>
      <c r="JU341" s="4"/>
      <c r="JV341" s="4"/>
      <c r="JW341" s="4"/>
      <c r="JX341" s="4"/>
      <c r="JY341" s="4"/>
      <c r="JZ341" s="4"/>
      <c r="KA341" s="4"/>
      <c r="KB341" s="4"/>
      <c r="KC341" s="4"/>
      <c r="KD341" s="4"/>
      <c r="KE341" s="4"/>
      <c r="KF341" s="4"/>
      <c r="KG341" s="4"/>
      <c r="KH341" s="4"/>
      <c r="KI341" s="4"/>
      <c r="KJ341" s="4"/>
      <c r="KK341" s="4"/>
      <c r="KL341" s="4"/>
      <c r="KM341" s="4"/>
      <c r="KN341" s="4"/>
      <c r="KO341" s="4"/>
      <c r="KP341" s="4"/>
      <c r="KQ341" s="4"/>
      <c r="KR341" s="4"/>
      <c r="KS341" s="4"/>
      <c r="KT341" s="4"/>
      <c r="KU341" s="4"/>
      <c r="KV341" s="4"/>
      <c r="KW341" s="4"/>
      <c r="KX341" s="4"/>
      <c r="KY341" s="4"/>
      <c r="KZ341" s="4"/>
      <c r="LA341" s="4"/>
      <c r="LB341" s="4"/>
      <c r="LC341" s="4"/>
      <c r="LD341" s="4"/>
      <c r="LE341" s="4"/>
      <c r="LF341" s="4"/>
      <c r="LG341" s="4"/>
      <c r="LH341" s="4"/>
      <c r="LI341" s="4"/>
      <c r="LJ341" s="4"/>
      <c r="LK341" s="4"/>
      <c r="LL341" s="4"/>
      <c r="LM341" s="4"/>
      <c r="LN341" s="4"/>
      <c r="LO341" s="4"/>
      <c r="LP341" s="4"/>
      <c r="LQ341" s="4"/>
      <c r="LR341" s="4"/>
      <c r="LS341" s="4"/>
      <c r="LT341" s="4"/>
      <c r="LU341" s="4"/>
      <c r="LV341" s="4"/>
      <c r="LW341" s="4"/>
      <c r="LX341" s="4"/>
      <c r="LY341" s="4"/>
      <c r="LZ341" s="4"/>
      <c r="MA341" s="4"/>
      <c r="MB341" s="4"/>
      <c r="MC341" s="4"/>
      <c r="MD341" s="4"/>
      <c r="ME341" s="4"/>
      <c r="MF341" s="4"/>
      <c r="MG341" s="4"/>
      <c r="MH341" s="4"/>
      <c r="MI341" s="4"/>
      <c r="MJ341" s="4"/>
      <c r="MK341" s="4"/>
      <c r="ML341" s="4"/>
      <c r="MM341" s="4"/>
      <c r="MN341" s="4"/>
      <c r="MO341" s="4"/>
      <c r="MP341" s="4"/>
      <c r="MQ341" s="4"/>
      <c r="MR341" s="4"/>
      <c r="MS341" s="4"/>
      <c r="MT341" s="4"/>
      <c r="MU341" s="4"/>
      <c r="MV341" s="4"/>
      <c r="MW341" s="4"/>
      <c r="MX341" s="4"/>
      <c r="MY341" s="4"/>
      <c r="MZ341" s="4"/>
      <c r="NA341" s="4"/>
      <c r="NB341" s="4"/>
      <c r="NC341" s="4"/>
      <c r="ND341" s="4"/>
      <c r="NE341" s="4"/>
      <c r="NF341" s="4"/>
      <c r="NG341" s="4"/>
      <c r="NH341" s="4"/>
      <c r="NI341" s="4"/>
      <c r="NJ341" s="4"/>
      <c r="NK341" s="4"/>
      <c r="NL341" s="4"/>
      <c r="NM341" s="4"/>
      <c r="NN341" s="4"/>
      <c r="NO341" s="4"/>
      <c r="NP341" s="4"/>
      <c r="NQ341" s="4"/>
      <c r="NR341" s="4"/>
      <c r="NS341" s="4"/>
      <c r="NT341" s="4"/>
      <c r="NU341" s="4"/>
      <c r="NV341" s="4"/>
      <c r="NW341" s="4"/>
      <c r="NX341" s="4"/>
      <c r="NY341" s="4"/>
      <c r="NZ341" s="4"/>
      <c r="OA341" s="4"/>
      <c r="OB341" s="4"/>
      <c r="OC341" s="4"/>
      <c r="OD341" s="4"/>
      <c r="OE341" s="4"/>
      <c r="OF341" s="4"/>
      <c r="OG341" s="4"/>
      <c r="OH341" s="4"/>
      <c r="OI341" s="4"/>
      <c r="OJ341" s="4"/>
      <c r="OK341" s="4"/>
      <c r="OL341" s="4"/>
      <c r="OM341" s="4"/>
      <c r="ON341" s="4"/>
      <c r="OO341" s="4"/>
      <c r="OP341" s="4"/>
      <c r="OQ341" s="4"/>
      <c r="OR341" s="4"/>
      <c r="OS341" s="4"/>
      <c r="OT341" s="4"/>
      <c r="OU341" s="4"/>
      <c r="OV341" s="4"/>
      <c r="OW341" s="4"/>
      <c r="OX341" s="4"/>
      <c r="OY341" s="4"/>
      <c r="OZ341" s="4"/>
      <c r="PA341" s="4"/>
      <c r="PB341" s="4"/>
      <c r="PC341" s="4"/>
      <c r="PD341" s="4"/>
      <c r="PE341" s="4"/>
      <c r="PF341" s="4"/>
      <c r="PG341" s="4"/>
      <c r="PH341" s="4"/>
      <c r="PI341" s="4"/>
      <c r="PJ341" s="4"/>
      <c r="PK341" s="4"/>
      <c r="PL341" s="4"/>
      <c r="PM341" s="4"/>
      <c r="PN341" s="4"/>
      <c r="PO341" s="4"/>
      <c r="PP341" s="4"/>
      <c r="PQ341" s="4"/>
      <c r="PR341" s="4"/>
      <c r="PS341" s="4"/>
      <c r="PT341" s="4"/>
      <c r="PU341" s="4"/>
      <c r="PV341" s="4"/>
      <c r="PW341" s="4"/>
      <c r="PX341" s="4"/>
      <c r="PY341" s="4"/>
      <c r="PZ341" s="4"/>
      <c r="QA341" s="4"/>
      <c r="QB341" s="4"/>
      <c r="QC341" s="4"/>
      <c r="QD341" s="4"/>
      <c r="QE341" s="4"/>
      <c r="QF341" s="4"/>
      <c r="QG341" s="4"/>
      <c r="QH341" s="4"/>
      <c r="QI341" s="4"/>
      <c r="QJ341" s="4"/>
      <c r="QK341" s="4"/>
      <c r="QL341" s="4"/>
      <c r="QM341" s="4"/>
      <c r="QN341" s="4"/>
      <c r="QO341" s="4"/>
      <c r="QP341" s="4"/>
      <c r="QQ341" s="4"/>
      <c r="QR341" s="4"/>
      <c r="QS341" s="4"/>
      <c r="QT341" s="4"/>
      <c r="QU341" s="4"/>
      <c r="QV341" s="4"/>
      <c r="QW341" s="4"/>
      <c r="QX341" s="4"/>
      <c r="QY341" s="4"/>
      <c r="QZ341" s="4"/>
      <c r="RA341" s="4"/>
      <c r="RB341" s="4"/>
      <c r="RC341" s="4"/>
      <c r="RD341" s="4"/>
      <c r="RE341" s="4"/>
      <c r="RF341" s="4"/>
      <c r="RG341" s="4"/>
      <c r="RH341" s="4"/>
      <c r="RI341" s="4"/>
      <c r="RJ341" s="4"/>
      <c r="RK341" s="4"/>
      <c r="RL341" s="4"/>
      <c r="RM341" s="4"/>
      <c r="RN341" s="4"/>
      <c r="RO341" s="4"/>
      <c r="RP341" s="4"/>
      <c r="RQ341" s="4"/>
      <c r="RR341" s="4"/>
      <c r="RS341" s="4"/>
      <c r="RT341" s="4"/>
      <c r="RU341" s="4"/>
      <c r="RV341" s="4"/>
      <c r="RW341" s="4"/>
      <c r="RX341" s="4"/>
      <c r="RY341" s="4"/>
      <c r="RZ341" s="4"/>
      <c r="SA341" s="4"/>
      <c r="SB341" s="4"/>
      <c r="SC341" s="4"/>
      <c r="SD341" s="4"/>
      <c r="SE341" s="4"/>
      <c r="SF341" s="4"/>
      <c r="SG341" s="4"/>
      <c r="SH341" s="4"/>
      <c r="SI341" s="4"/>
      <c r="SJ341" s="4"/>
    </row>
    <row r="342" spans="1:504">
      <c r="A342" s="179"/>
      <c r="B342" s="181"/>
      <c r="C342" s="182"/>
      <c r="D342" s="182"/>
      <c r="E342" s="182"/>
      <c r="F342" s="182"/>
      <c r="G342" s="183"/>
      <c r="H342" s="182"/>
      <c r="I342" s="182"/>
      <c r="J342" s="183"/>
      <c r="K342" s="188"/>
      <c r="L342" s="188"/>
      <c r="M342" s="188"/>
      <c r="N342" s="186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  <c r="BN342" s="4"/>
      <c r="BO342" s="4"/>
      <c r="BP342" s="4"/>
      <c r="BQ342" s="4"/>
      <c r="BR342" s="4"/>
      <c r="BS342" s="4"/>
      <c r="BT342" s="4"/>
      <c r="BU342" s="4"/>
      <c r="BV342" s="4"/>
      <c r="BW342" s="4"/>
      <c r="BX342" s="4"/>
      <c r="BY342" s="4"/>
      <c r="BZ342" s="4"/>
      <c r="CA342" s="4"/>
      <c r="CB342" s="4"/>
      <c r="CC342" s="4"/>
      <c r="CD342" s="4"/>
      <c r="CE342" s="4"/>
      <c r="CF342" s="4"/>
      <c r="CG342" s="4"/>
      <c r="CH342" s="4"/>
      <c r="CI342" s="4"/>
      <c r="CJ342" s="4"/>
      <c r="CK342" s="4"/>
      <c r="CL342" s="4"/>
      <c r="CM342" s="4"/>
      <c r="CN342" s="4"/>
      <c r="CO342" s="4"/>
      <c r="CP342" s="4"/>
      <c r="CQ342" s="4"/>
      <c r="CR342" s="4"/>
      <c r="CS342" s="4"/>
      <c r="CT342" s="4"/>
      <c r="CU342" s="4"/>
      <c r="CV342" s="4"/>
      <c r="CW342" s="4"/>
      <c r="CX342" s="4"/>
      <c r="CY342" s="4"/>
      <c r="CZ342" s="4"/>
      <c r="DA342" s="4"/>
      <c r="DB342" s="4"/>
      <c r="DC342" s="4"/>
      <c r="DD342" s="4"/>
      <c r="DE342" s="4"/>
      <c r="DF342" s="4"/>
      <c r="DG342" s="4"/>
      <c r="DH342" s="4"/>
      <c r="DI342" s="4"/>
      <c r="DJ342" s="4"/>
      <c r="DK342" s="4"/>
      <c r="DL342" s="4"/>
      <c r="DM342" s="4"/>
      <c r="DN342" s="4"/>
      <c r="DO342" s="4"/>
      <c r="DP342" s="4"/>
      <c r="DQ342" s="4"/>
      <c r="DR342" s="4"/>
      <c r="DS342" s="4"/>
      <c r="DT342" s="4"/>
      <c r="DU342" s="4"/>
      <c r="DV342" s="4"/>
      <c r="DW342" s="4"/>
      <c r="DX342" s="4"/>
      <c r="DY342" s="4"/>
      <c r="DZ342" s="4"/>
      <c r="EA342" s="4"/>
      <c r="EB342" s="4"/>
      <c r="EC342" s="4"/>
      <c r="ED342" s="4"/>
      <c r="EE342" s="4"/>
      <c r="EF342" s="4"/>
      <c r="EG342" s="4"/>
      <c r="EH342" s="4"/>
      <c r="EI342" s="4"/>
      <c r="EJ342" s="4"/>
      <c r="EK342" s="4"/>
      <c r="EL342" s="4"/>
      <c r="EM342" s="4"/>
      <c r="EN342" s="4"/>
      <c r="EO342" s="4"/>
      <c r="EP342" s="4"/>
      <c r="EQ342" s="4"/>
      <c r="ER342" s="4"/>
      <c r="ES342" s="4"/>
      <c r="ET342" s="4"/>
      <c r="EU342" s="4"/>
      <c r="EV342" s="4"/>
      <c r="EW342" s="4"/>
      <c r="EX342" s="4"/>
      <c r="EY342" s="4"/>
      <c r="EZ342" s="4"/>
      <c r="FA342" s="4"/>
      <c r="FB342" s="4"/>
      <c r="FC342" s="4"/>
      <c r="FD342" s="4"/>
      <c r="FE342" s="4"/>
      <c r="FF342" s="4"/>
      <c r="FG342" s="4"/>
      <c r="FH342" s="4"/>
      <c r="FI342" s="4"/>
      <c r="FJ342" s="4"/>
      <c r="FK342" s="4"/>
      <c r="FL342" s="4"/>
      <c r="FM342" s="4"/>
      <c r="FN342" s="4"/>
      <c r="FO342" s="4"/>
      <c r="FP342" s="4"/>
      <c r="FQ342" s="4"/>
      <c r="FR342" s="4"/>
      <c r="FS342" s="4"/>
      <c r="FT342" s="4"/>
      <c r="FU342" s="4"/>
      <c r="FV342" s="4"/>
      <c r="FW342" s="4"/>
      <c r="FX342" s="4"/>
      <c r="FY342" s="4"/>
      <c r="FZ342" s="4"/>
      <c r="GA342" s="4"/>
      <c r="GB342" s="4"/>
      <c r="GC342" s="4"/>
      <c r="GD342" s="4"/>
      <c r="GE342" s="4"/>
      <c r="GF342" s="4"/>
      <c r="GG342" s="4"/>
      <c r="GH342" s="4"/>
      <c r="GI342" s="4"/>
      <c r="GJ342" s="4"/>
      <c r="GK342" s="4"/>
      <c r="GL342" s="4"/>
      <c r="GM342" s="4"/>
      <c r="GN342" s="4"/>
      <c r="GO342" s="4"/>
      <c r="GP342" s="4"/>
      <c r="GQ342" s="4"/>
      <c r="GR342" s="4"/>
      <c r="GS342" s="4"/>
      <c r="GT342" s="4"/>
      <c r="GU342" s="4"/>
      <c r="GV342" s="4"/>
      <c r="GW342" s="4"/>
      <c r="GX342" s="4"/>
      <c r="GY342" s="4"/>
      <c r="GZ342" s="4"/>
      <c r="HA342" s="4"/>
      <c r="HB342" s="4"/>
      <c r="HC342" s="4"/>
      <c r="HD342" s="4"/>
      <c r="HE342" s="4"/>
      <c r="HF342" s="4"/>
      <c r="HG342" s="4"/>
      <c r="HH342" s="4"/>
      <c r="HI342" s="4"/>
      <c r="HJ342" s="4"/>
      <c r="HK342" s="4"/>
      <c r="HL342" s="4"/>
      <c r="HM342" s="4"/>
      <c r="HN342" s="4"/>
      <c r="HO342" s="4"/>
      <c r="HP342" s="4"/>
      <c r="HQ342" s="4"/>
      <c r="HR342" s="4"/>
      <c r="HS342" s="4"/>
      <c r="HT342" s="4"/>
      <c r="HU342" s="4"/>
      <c r="HV342" s="4"/>
      <c r="HW342" s="4"/>
      <c r="HX342" s="4"/>
      <c r="HY342" s="4"/>
      <c r="HZ342" s="4"/>
      <c r="IA342" s="4"/>
      <c r="IB342" s="4"/>
      <c r="IC342" s="4"/>
      <c r="ID342" s="4"/>
      <c r="IE342" s="4"/>
      <c r="IF342" s="4"/>
      <c r="IG342" s="4"/>
      <c r="IH342" s="4"/>
      <c r="II342" s="4"/>
      <c r="IJ342" s="4"/>
      <c r="IK342" s="4"/>
      <c r="IL342" s="4"/>
      <c r="IM342" s="4"/>
      <c r="IN342" s="4"/>
      <c r="IO342" s="4"/>
      <c r="IP342" s="4"/>
      <c r="IQ342" s="4"/>
      <c r="IR342" s="4"/>
      <c r="IS342" s="4"/>
      <c r="IT342" s="4"/>
      <c r="IU342" s="4"/>
      <c r="IV342" s="4"/>
      <c r="IW342" s="4"/>
      <c r="IX342" s="4"/>
      <c r="IY342" s="4"/>
      <c r="IZ342" s="4"/>
      <c r="JA342" s="4"/>
      <c r="JB342" s="4"/>
      <c r="JC342" s="4"/>
      <c r="JD342" s="4"/>
      <c r="JE342" s="4"/>
      <c r="JF342" s="4"/>
      <c r="JG342" s="4"/>
      <c r="JH342" s="4"/>
      <c r="JI342" s="4"/>
      <c r="JJ342" s="4"/>
      <c r="JK342" s="4"/>
      <c r="JL342" s="4"/>
      <c r="JM342" s="4"/>
      <c r="JN342" s="4"/>
      <c r="JO342" s="4"/>
      <c r="JP342" s="4"/>
      <c r="JQ342" s="4"/>
      <c r="JR342" s="4"/>
      <c r="JS342" s="4"/>
      <c r="JT342" s="4"/>
      <c r="JU342" s="4"/>
      <c r="JV342" s="4"/>
      <c r="JW342" s="4"/>
      <c r="JX342" s="4"/>
      <c r="JY342" s="4"/>
      <c r="JZ342" s="4"/>
      <c r="KA342" s="4"/>
      <c r="KB342" s="4"/>
      <c r="KC342" s="4"/>
      <c r="KD342" s="4"/>
      <c r="KE342" s="4"/>
      <c r="KF342" s="4"/>
      <c r="KG342" s="4"/>
      <c r="KH342" s="4"/>
      <c r="KI342" s="4"/>
      <c r="KJ342" s="4"/>
      <c r="KK342" s="4"/>
      <c r="KL342" s="4"/>
      <c r="KM342" s="4"/>
      <c r="KN342" s="4"/>
      <c r="KO342" s="4"/>
      <c r="KP342" s="4"/>
      <c r="KQ342" s="4"/>
      <c r="KR342" s="4"/>
      <c r="KS342" s="4"/>
      <c r="KT342" s="4"/>
      <c r="KU342" s="4"/>
      <c r="KV342" s="4"/>
      <c r="KW342" s="4"/>
      <c r="KX342" s="4"/>
      <c r="KY342" s="4"/>
      <c r="KZ342" s="4"/>
      <c r="LA342" s="4"/>
      <c r="LB342" s="4"/>
      <c r="LC342" s="4"/>
      <c r="LD342" s="4"/>
      <c r="LE342" s="4"/>
      <c r="LF342" s="4"/>
      <c r="LG342" s="4"/>
      <c r="LH342" s="4"/>
      <c r="LI342" s="4"/>
      <c r="LJ342" s="4"/>
      <c r="LK342" s="4"/>
      <c r="LL342" s="4"/>
      <c r="LM342" s="4"/>
      <c r="LN342" s="4"/>
      <c r="LO342" s="4"/>
      <c r="LP342" s="4"/>
      <c r="LQ342" s="4"/>
      <c r="LR342" s="4"/>
      <c r="LS342" s="4"/>
      <c r="LT342" s="4"/>
      <c r="LU342" s="4"/>
      <c r="LV342" s="4"/>
      <c r="LW342" s="4"/>
      <c r="LX342" s="4"/>
      <c r="LY342" s="4"/>
      <c r="LZ342" s="4"/>
      <c r="MA342" s="4"/>
      <c r="MB342" s="4"/>
      <c r="MC342" s="4"/>
      <c r="MD342" s="4"/>
      <c r="ME342" s="4"/>
      <c r="MF342" s="4"/>
      <c r="MG342" s="4"/>
      <c r="MH342" s="4"/>
      <c r="MI342" s="4"/>
      <c r="MJ342" s="4"/>
      <c r="MK342" s="4"/>
      <c r="ML342" s="4"/>
      <c r="MM342" s="4"/>
      <c r="MN342" s="4"/>
      <c r="MO342" s="4"/>
      <c r="MP342" s="4"/>
      <c r="MQ342" s="4"/>
      <c r="MR342" s="4"/>
      <c r="MS342" s="4"/>
      <c r="MT342" s="4"/>
      <c r="MU342" s="4"/>
      <c r="MV342" s="4"/>
      <c r="MW342" s="4"/>
      <c r="MX342" s="4"/>
      <c r="MY342" s="4"/>
      <c r="MZ342" s="4"/>
      <c r="NA342" s="4"/>
      <c r="NB342" s="4"/>
      <c r="NC342" s="4"/>
      <c r="ND342" s="4"/>
      <c r="NE342" s="4"/>
      <c r="NF342" s="4"/>
      <c r="NG342" s="4"/>
      <c r="NH342" s="4"/>
      <c r="NI342" s="4"/>
      <c r="NJ342" s="4"/>
      <c r="NK342" s="4"/>
      <c r="NL342" s="4"/>
      <c r="NM342" s="4"/>
      <c r="NN342" s="4"/>
      <c r="NO342" s="4"/>
      <c r="NP342" s="4"/>
      <c r="NQ342" s="4"/>
      <c r="NR342" s="4"/>
      <c r="NS342" s="4"/>
      <c r="NT342" s="4"/>
      <c r="NU342" s="4"/>
      <c r="NV342" s="4"/>
      <c r="NW342" s="4"/>
      <c r="NX342" s="4"/>
      <c r="NY342" s="4"/>
      <c r="NZ342" s="4"/>
      <c r="OA342" s="4"/>
      <c r="OB342" s="4"/>
      <c r="OC342" s="4"/>
      <c r="OD342" s="4"/>
      <c r="OE342" s="4"/>
      <c r="OF342" s="4"/>
      <c r="OG342" s="4"/>
      <c r="OH342" s="4"/>
      <c r="OI342" s="4"/>
      <c r="OJ342" s="4"/>
      <c r="OK342" s="4"/>
      <c r="OL342" s="4"/>
      <c r="OM342" s="4"/>
      <c r="ON342" s="4"/>
      <c r="OO342" s="4"/>
      <c r="OP342" s="4"/>
      <c r="OQ342" s="4"/>
      <c r="OR342" s="4"/>
      <c r="OS342" s="4"/>
      <c r="OT342" s="4"/>
      <c r="OU342" s="4"/>
      <c r="OV342" s="4"/>
      <c r="OW342" s="4"/>
      <c r="OX342" s="4"/>
      <c r="OY342" s="4"/>
      <c r="OZ342" s="4"/>
      <c r="PA342" s="4"/>
      <c r="PB342" s="4"/>
      <c r="PC342" s="4"/>
      <c r="PD342" s="4"/>
      <c r="PE342" s="4"/>
      <c r="PF342" s="4"/>
      <c r="PG342" s="4"/>
      <c r="PH342" s="4"/>
      <c r="PI342" s="4"/>
      <c r="PJ342" s="4"/>
      <c r="PK342" s="4"/>
      <c r="PL342" s="4"/>
      <c r="PM342" s="4"/>
      <c r="PN342" s="4"/>
      <c r="PO342" s="4"/>
      <c r="PP342" s="4"/>
      <c r="PQ342" s="4"/>
      <c r="PR342" s="4"/>
      <c r="PS342" s="4"/>
      <c r="PT342" s="4"/>
      <c r="PU342" s="4"/>
      <c r="PV342" s="4"/>
      <c r="PW342" s="4"/>
      <c r="PX342" s="4"/>
      <c r="PY342" s="4"/>
      <c r="PZ342" s="4"/>
      <c r="QA342" s="4"/>
      <c r="QB342" s="4"/>
      <c r="QC342" s="4"/>
      <c r="QD342" s="4"/>
      <c r="QE342" s="4"/>
      <c r="QF342" s="4"/>
      <c r="QG342" s="4"/>
      <c r="QH342" s="4"/>
      <c r="QI342" s="4"/>
      <c r="QJ342" s="4"/>
      <c r="QK342" s="4"/>
      <c r="QL342" s="4"/>
      <c r="QM342" s="4"/>
      <c r="QN342" s="4"/>
      <c r="QO342" s="4"/>
      <c r="QP342" s="4"/>
      <c r="QQ342" s="4"/>
      <c r="QR342" s="4"/>
      <c r="QS342" s="4"/>
      <c r="QT342" s="4"/>
      <c r="QU342" s="4"/>
      <c r="QV342" s="4"/>
      <c r="QW342" s="4"/>
      <c r="QX342" s="4"/>
      <c r="QY342" s="4"/>
      <c r="QZ342" s="4"/>
      <c r="RA342" s="4"/>
      <c r="RB342" s="4"/>
      <c r="RC342" s="4"/>
      <c r="RD342" s="4"/>
      <c r="RE342" s="4"/>
      <c r="RF342" s="4"/>
      <c r="RG342" s="4"/>
      <c r="RH342" s="4"/>
      <c r="RI342" s="4"/>
      <c r="RJ342" s="4"/>
      <c r="RK342" s="4"/>
      <c r="RL342" s="4"/>
      <c r="RM342" s="4"/>
      <c r="RN342" s="4"/>
      <c r="RO342" s="4"/>
      <c r="RP342" s="4"/>
      <c r="RQ342" s="4"/>
      <c r="RR342" s="4"/>
      <c r="RS342" s="4"/>
      <c r="RT342" s="4"/>
      <c r="RU342" s="4"/>
      <c r="RV342" s="4"/>
      <c r="RW342" s="4"/>
      <c r="RX342" s="4"/>
      <c r="RY342" s="4"/>
      <c r="RZ342" s="4"/>
      <c r="SA342" s="4"/>
      <c r="SB342" s="4"/>
      <c r="SC342" s="4"/>
      <c r="SD342" s="4"/>
      <c r="SE342" s="4"/>
      <c r="SF342" s="4"/>
      <c r="SG342" s="4"/>
      <c r="SH342" s="4"/>
      <c r="SI342" s="4"/>
      <c r="SJ342" s="4"/>
    </row>
    <row r="343" spans="1:504">
      <c r="J343" s="183"/>
      <c r="K343" s="191"/>
      <c r="L343" s="191"/>
      <c r="M343" s="191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4"/>
      <c r="BP343" s="4"/>
      <c r="BQ343" s="4"/>
      <c r="BR343" s="4"/>
      <c r="BS343" s="4"/>
      <c r="BT343" s="4"/>
      <c r="BU343" s="4"/>
      <c r="BV343" s="4"/>
      <c r="BW343" s="4"/>
      <c r="BX343" s="4"/>
      <c r="BY343" s="4"/>
      <c r="BZ343" s="4"/>
      <c r="CA343" s="4"/>
      <c r="CB343" s="4"/>
      <c r="CC343" s="4"/>
      <c r="CD343" s="4"/>
      <c r="CE343" s="4"/>
      <c r="CF343" s="4"/>
      <c r="CG343" s="4"/>
      <c r="CH343" s="4"/>
      <c r="CI343" s="4"/>
      <c r="CJ343" s="4"/>
      <c r="CK343" s="4"/>
      <c r="CL343" s="4"/>
      <c r="CM343" s="4"/>
      <c r="CN343" s="4"/>
      <c r="CO343" s="4"/>
      <c r="CP343" s="4"/>
      <c r="CQ343" s="4"/>
      <c r="CR343" s="4"/>
      <c r="CS343" s="4"/>
      <c r="CT343" s="4"/>
      <c r="CU343" s="4"/>
      <c r="CV343" s="4"/>
      <c r="CW343" s="4"/>
      <c r="CX343" s="4"/>
      <c r="CY343" s="4"/>
      <c r="CZ343" s="4"/>
      <c r="DA343" s="4"/>
      <c r="DB343" s="4"/>
      <c r="DC343" s="4"/>
      <c r="DD343" s="4"/>
      <c r="DE343" s="4"/>
      <c r="DF343" s="4"/>
      <c r="DG343" s="4"/>
      <c r="DH343" s="4"/>
      <c r="DI343" s="4"/>
      <c r="DJ343" s="4"/>
      <c r="DK343" s="4"/>
      <c r="DL343" s="4"/>
      <c r="DM343" s="4"/>
      <c r="DN343" s="4"/>
      <c r="DO343" s="4"/>
      <c r="DP343" s="4"/>
      <c r="DQ343" s="4"/>
      <c r="DR343" s="4"/>
      <c r="DS343" s="4"/>
      <c r="DT343" s="4"/>
      <c r="DU343" s="4"/>
      <c r="DV343" s="4"/>
      <c r="DW343" s="4"/>
      <c r="DX343" s="4"/>
      <c r="DY343" s="4"/>
      <c r="DZ343" s="4"/>
      <c r="EA343" s="4"/>
      <c r="EB343" s="4"/>
      <c r="EC343" s="4"/>
      <c r="ED343" s="4"/>
      <c r="EE343" s="4"/>
      <c r="EF343" s="4"/>
      <c r="EG343" s="4"/>
      <c r="EH343" s="4"/>
      <c r="EI343" s="4"/>
      <c r="EJ343" s="4"/>
      <c r="EK343" s="4"/>
      <c r="EL343" s="4"/>
      <c r="EM343" s="4"/>
      <c r="EN343" s="4"/>
      <c r="EO343" s="4"/>
      <c r="EP343" s="4"/>
      <c r="EQ343" s="4"/>
      <c r="ER343" s="4"/>
      <c r="ES343" s="4"/>
      <c r="ET343" s="4"/>
      <c r="EU343" s="4"/>
      <c r="EV343" s="4"/>
      <c r="EW343" s="4"/>
      <c r="EX343" s="4"/>
      <c r="EY343" s="4"/>
      <c r="EZ343" s="4"/>
      <c r="FA343" s="4"/>
      <c r="FB343" s="4"/>
      <c r="FC343" s="4"/>
      <c r="FD343" s="4"/>
      <c r="FE343" s="4"/>
      <c r="FF343" s="4"/>
      <c r="FG343" s="4"/>
      <c r="FH343" s="4"/>
      <c r="FI343" s="4"/>
      <c r="FJ343" s="4"/>
      <c r="FK343" s="4"/>
      <c r="FL343" s="4"/>
      <c r="FM343" s="4"/>
      <c r="FN343" s="4"/>
      <c r="FO343" s="4"/>
      <c r="FP343" s="4"/>
      <c r="FQ343" s="4"/>
      <c r="FR343" s="4"/>
      <c r="FS343" s="4"/>
      <c r="FT343" s="4"/>
      <c r="FU343" s="4"/>
      <c r="FV343" s="4"/>
      <c r="FW343" s="4"/>
      <c r="FX343" s="4"/>
      <c r="FY343" s="4"/>
      <c r="FZ343" s="4"/>
      <c r="GA343" s="4"/>
      <c r="GB343" s="4"/>
      <c r="GC343" s="4"/>
      <c r="GD343" s="4"/>
      <c r="GE343" s="4"/>
      <c r="GF343" s="4"/>
      <c r="GG343" s="4"/>
      <c r="GH343" s="4"/>
      <c r="GI343" s="4"/>
      <c r="GJ343" s="4"/>
      <c r="GK343" s="4"/>
      <c r="GL343" s="4"/>
      <c r="GM343" s="4"/>
      <c r="GN343" s="4"/>
      <c r="GO343" s="4"/>
      <c r="GP343" s="4"/>
      <c r="GQ343" s="4"/>
      <c r="GR343" s="4"/>
      <c r="GS343" s="4"/>
      <c r="GT343" s="4"/>
      <c r="GU343" s="4"/>
      <c r="GV343" s="4"/>
      <c r="GW343" s="4"/>
      <c r="GX343" s="4"/>
      <c r="GY343" s="4"/>
      <c r="GZ343" s="4"/>
      <c r="HA343" s="4"/>
      <c r="HB343" s="4"/>
      <c r="HC343" s="4"/>
      <c r="HD343" s="4"/>
      <c r="HE343" s="4"/>
      <c r="HF343" s="4"/>
      <c r="HG343" s="4"/>
      <c r="HH343" s="4"/>
      <c r="HI343" s="4"/>
      <c r="HJ343" s="4"/>
      <c r="HK343" s="4"/>
      <c r="HL343" s="4"/>
      <c r="HM343" s="4"/>
      <c r="HN343" s="4"/>
      <c r="HO343" s="4"/>
      <c r="HP343" s="4"/>
      <c r="HQ343" s="4"/>
      <c r="HR343" s="4"/>
      <c r="HS343" s="4"/>
      <c r="HT343" s="4"/>
      <c r="HU343" s="4"/>
      <c r="HV343" s="4"/>
      <c r="HW343" s="4"/>
      <c r="HX343" s="4"/>
      <c r="HY343" s="4"/>
      <c r="HZ343" s="4"/>
      <c r="IA343" s="4"/>
      <c r="IB343" s="4"/>
      <c r="IC343" s="4"/>
      <c r="ID343" s="4"/>
      <c r="IE343" s="4"/>
      <c r="IF343" s="4"/>
      <c r="IG343" s="4"/>
      <c r="IH343" s="4"/>
      <c r="II343" s="4"/>
      <c r="IJ343" s="4"/>
      <c r="IK343" s="4"/>
      <c r="IL343" s="4"/>
      <c r="IM343" s="4"/>
      <c r="IN343" s="4"/>
      <c r="IO343" s="4"/>
      <c r="IP343" s="4"/>
      <c r="IQ343" s="4"/>
      <c r="IR343" s="4"/>
      <c r="IS343" s="4"/>
      <c r="IT343" s="4"/>
      <c r="IU343" s="4"/>
      <c r="IV343" s="4"/>
      <c r="IW343" s="4"/>
      <c r="IX343" s="4"/>
      <c r="IY343" s="4"/>
      <c r="IZ343" s="4"/>
      <c r="JA343" s="4"/>
      <c r="JB343" s="4"/>
      <c r="JC343" s="4"/>
      <c r="JD343" s="4"/>
      <c r="JE343" s="4"/>
      <c r="JF343" s="4"/>
      <c r="JG343" s="4"/>
      <c r="JH343" s="4"/>
      <c r="JI343" s="4"/>
      <c r="JJ343" s="4"/>
      <c r="JK343" s="4"/>
      <c r="JL343" s="4"/>
      <c r="JM343" s="4"/>
      <c r="JN343" s="4"/>
      <c r="JO343" s="4"/>
      <c r="JP343" s="4"/>
      <c r="JQ343" s="4"/>
      <c r="JR343" s="4"/>
      <c r="JS343" s="4"/>
      <c r="JT343" s="4"/>
      <c r="JU343" s="4"/>
      <c r="JV343" s="4"/>
      <c r="JW343" s="4"/>
      <c r="JX343" s="4"/>
      <c r="JY343" s="4"/>
      <c r="JZ343" s="4"/>
      <c r="KA343" s="4"/>
      <c r="KB343" s="4"/>
      <c r="KC343" s="4"/>
      <c r="KD343" s="4"/>
      <c r="KE343" s="4"/>
      <c r="KF343" s="4"/>
      <c r="KG343" s="4"/>
      <c r="KH343" s="4"/>
      <c r="KI343" s="4"/>
      <c r="KJ343" s="4"/>
      <c r="KK343" s="4"/>
      <c r="KL343" s="4"/>
      <c r="KM343" s="4"/>
      <c r="KN343" s="4"/>
      <c r="KO343" s="4"/>
      <c r="KP343" s="4"/>
      <c r="KQ343" s="4"/>
      <c r="KR343" s="4"/>
      <c r="KS343" s="4"/>
      <c r="KT343" s="4"/>
      <c r="KU343" s="4"/>
      <c r="KV343" s="4"/>
      <c r="KW343" s="4"/>
      <c r="KX343" s="4"/>
      <c r="KY343" s="4"/>
      <c r="KZ343" s="4"/>
      <c r="LA343" s="4"/>
      <c r="LB343" s="4"/>
      <c r="LC343" s="4"/>
      <c r="LD343" s="4"/>
      <c r="LE343" s="4"/>
      <c r="LF343" s="4"/>
      <c r="LG343" s="4"/>
      <c r="LH343" s="4"/>
      <c r="LI343" s="4"/>
      <c r="LJ343" s="4"/>
      <c r="LK343" s="4"/>
      <c r="LL343" s="4"/>
      <c r="LM343" s="4"/>
      <c r="LN343" s="4"/>
      <c r="LO343" s="4"/>
      <c r="LP343" s="4"/>
      <c r="LQ343" s="4"/>
      <c r="LR343" s="4"/>
      <c r="LS343" s="4"/>
      <c r="LT343" s="4"/>
      <c r="LU343" s="4"/>
      <c r="LV343" s="4"/>
      <c r="LW343" s="4"/>
      <c r="LX343" s="4"/>
      <c r="LY343" s="4"/>
      <c r="LZ343" s="4"/>
      <c r="MA343" s="4"/>
      <c r="MB343" s="4"/>
      <c r="MC343" s="4"/>
      <c r="MD343" s="4"/>
      <c r="ME343" s="4"/>
      <c r="MF343" s="4"/>
      <c r="MG343" s="4"/>
      <c r="MH343" s="4"/>
      <c r="MI343" s="4"/>
      <c r="MJ343" s="4"/>
      <c r="MK343" s="4"/>
      <c r="ML343" s="4"/>
      <c r="MM343" s="4"/>
      <c r="MN343" s="4"/>
      <c r="MO343" s="4"/>
      <c r="MP343" s="4"/>
      <c r="MQ343" s="4"/>
      <c r="MR343" s="4"/>
      <c r="MS343" s="4"/>
      <c r="MT343" s="4"/>
      <c r="MU343" s="4"/>
      <c r="MV343" s="4"/>
      <c r="MW343" s="4"/>
      <c r="MX343" s="4"/>
      <c r="MY343" s="4"/>
      <c r="MZ343" s="4"/>
      <c r="NA343" s="4"/>
      <c r="NB343" s="4"/>
      <c r="NC343" s="4"/>
      <c r="ND343" s="4"/>
      <c r="NE343" s="4"/>
      <c r="NF343" s="4"/>
      <c r="NG343" s="4"/>
      <c r="NH343" s="4"/>
      <c r="NI343" s="4"/>
      <c r="NJ343" s="4"/>
      <c r="NK343" s="4"/>
      <c r="NL343" s="4"/>
      <c r="NM343" s="4"/>
      <c r="NN343" s="4"/>
      <c r="NO343" s="4"/>
      <c r="NP343" s="4"/>
      <c r="NQ343" s="4"/>
      <c r="NR343" s="4"/>
      <c r="NS343" s="4"/>
      <c r="NT343" s="4"/>
      <c r="NU343" s="4"/>
      <c r="NV343" s="4"/>
      <c r="NW343" s="4"/>
      <c r="NX343" s="4"/>
      <c r="NY343" s="4"/>
      <c r="NZ343" s="4"/>
      <c r="OA343" s="4"/>
      <c r="OB343" s="4"/>
      <c r="OC343" s="4"/>
      <c r="OD343" s="4"/>
      <c r="OE343" s="4"/>
      <c r="OF343" s="4"/>
      <c r="OG343" s="4"/>
      <c r="OH343" s="4"/>
      <c r="OI343" s="4"/>
      <c r="OJ343" s="4"/>
      <c r="OK343" s="4"/>
      <c r="OL343" s="4"/>
      <c r="OM343" s="4"/>
      <c r="ON343" s="4"/>
      <c r="OO343" s="4"/>
      <c r="OP343" s="4"/>
      <c r="OQ343" s="4"/>
      <c r="OR343" s="4"/>
      <c r="OS343" s="4"/>
      <c r="OT343" s="4"/>
      <c r="OU343" s="4"/>
      <c r="OV343" s="4"/>
      <c r="OW343" s="4"/>
      <c r="OX343" s="4"/>
      <c r="OY343" s="4"/>
      <c r="OZ343" s="4"/>
      <c r="PA343" s="4"/>
      <c r="PB343" s="4"/>
      <c r="PC343" s="4"/>
      <c r="PD343" s="4"/>
      <c r="PE343" s="4"/>
      <c r="PF343" s="4"/>
      <c r="PG343" s="4"/>
      <c r="PH343" s="4"/>
      <c r="PI343" s="4"/>
      <c r="PJ343" s="4"/>
      <c r="PK343" s="4"/>
      <c r="PL343" s="4"/>
      <c r="PM343" s="4"/>
      <c r="PN343" s="4"/>
      <c r="PO343" s="4"/>
      <c r="PP343" s="4"/>
      <c r="PQ343" s="4"/>
      <c r="PR343" s="4"/>
      <c r="PS343" s="4"/>
      <c r="PT343" s="4"/>
      <c r="PU343" s="4"/>
      <c r="PV343" s="4"/>
      <c r="PW343" s="4"/>
      <c r="PX343" s="4"/>
      <c r="PY343" s="4"/>
      <c r="PZ343" s="4"/>
      <c r="QA343" s="4"/>
      <c r="QB343" s="4"/>
      <c r="QC343" s="4"/>
      <c r="QD343" s="4"/>
      <c r="QE343" s="4"/>
      <c r="QF343" s="4"/>
      <c r="QG343" s="4"/>
      <c r="QH343" s="4"/>
      <c r="QI343" s="4"/>
      <c r="QJ343" s="4"/>
      <c r="QK343" s="4"/>
      <c r="QL343" s="4"/>
      <c r="QM343" s="4"/>
      <c r="QN343" s="4"/>
      <c r="QO343" s="4"/>
      <c r="QP343" s="4"/>
      <c r="QQ343" s="4"/>
      <c r="QR343" s="4"/>
      <c r="QS343" s="4"/>
      <c r="QT343" s="4"/>
      <c r="QU343" s="4"/>
      <c r="QV343" s="4"/>
      <c r="QW343" s="4"/>
      <c r="QX343" s="4"/>
      <c r="QY343" s="4"/>
      <c r="QZ343" s="4"/>
      <c r="RA343" s="4"/>
      <c r="RB343" s="4"/>
      <c r="RC343" s="4"/>
      <c r="RD343" s="4"/>
      <c r="RE343" s="4"/>
      <c r="RF343" s="4"/>
      <c r="RG343" s="4"/>
      <c r="RH343" s="4"/>
      <c r="RI343" s="4"/>
      <c r="RJ343" s="4"/>
      <c r="RK343" s="4"/>
      <c r="RL343" s="4"/>
      <c r="RM343" s="4"/>
      <c r="RN343" s="4"/>
      <c r="RO343" s="4"/>
      <c r="RP343" s="4"/>
      <c r="RQ343" s="4"/>
      <c r="RR343" s="4"/>
      <c r="RS343" s="4"/>
      <c r="RT343" s="4"/>
      <c r="RU343" s="4"/>
      <c r="RV343" s="4"/>
      <c r="RW343" s="4"/>
      <c r="RX343" s="4"/>
      <c r="RY343" s="4"/>
      <c r="RZ343" s="4"/>
      <c r="SA343" s="4"/>
      <c r="SB343" s="4"/>
      <c r="SC343" s="4"/>
      <c r="SD343" s="4"/>
      <c r="SE343" s="4"/>
      <c r="SF343" s="4"/>
      <c r="SG343" s="4"/>
      <c r="SH343" s="4"/>
      <c r="SI343" s="4"/>
      <c r="SJ343" s="4"/>
    </row>
    <row r="344" spans="1:504">
      <c r="K344" s="193"/>
      <c r="L344" s="193"/>
      <c r="M344" s="193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4"/>
      <c r="BR344" s="4"/>
      <c r="BS344" s="4"/>
      <c r="BT344" s="4"/>
      <c r="BU344" s="4"/>
      <c r="BV344" s="4"/>
      <c r="BW344" s="4"/>
      <c r="BX344" s="4"/>
      <c r="BY344" s="4"/>
      <c r="BZ344" s="4"/>
      <c r="CA344" s="4"/>
      <c r="CB344" s="4"/>
      <c r="CC344" s="4"/>
      <c r="CD344" s="4"/>
      <c r="CE344" s="4"/>
      <c r="CF344" s="4"/>
      <c r="CG344" s="4"/>
      <c r="CH344" s="4"/>
      <c r="CI344" s="4"/>
      <c r="CJ344" s="4"/>
      <c r="CK344" s="4"/>
      <c r="CL344" s="4"/>
      <c r="CM344" s="4"/>
      <c r="CN344" s="4"/>
      <c r="CO344" s="4"/>
      <c r="CP344" s="4"/>
      <c r="CQ344" s="4"/>
      <c r="CR344" s="4"/>
      <c r="CS344" s="4"/>
      <c r="CT344" s="4"/>
      <c r="CU344" s="4"/>
      <c r="CV344" s="4"/>
      <c r="CW344" s="4"/>
      <c r="CX344" s="4"/>
      <c r="CY344" s="4"/>
      <c r="CZ344" s="4"/>
      <c r="DA344" s="4"/>
      <c r="DB344" s="4"/>
      <c r="DC344" s="4"/>
      <c r="DD344" s="4"/>
      <c r="DE344" s="4"/>
      <c r="DF344" s="4"/>
      <c r="DG344" s="4"/>
      <c r="DH344" s="4"/>
      <c r="DI344" s="4"/>
      <c r="DJ344" s="4"/>
      <c r="DK344" s="4"/>
      <c r="DL344" s="4"/>
      <c r="DM344" s="4"/>
      <c r="DN344" s="4"/>
      <c r="DO344" s="4"/>
      <c r="DP344" s="4"/>
      <c r="DQ344" s="4"/>
      <c r="DR344" s="4"/>
      <c r="DS344" s="4"/>
      <c r="DT344" s="4"/>
      <c r="DU344" s="4"/>
      <c r="DV344" s="4"/>
      <c r="DW344" s="4"/>
      <c r="DX344" s="4"/>
      <c r="DY344" s="4"/>
      <c r="DZ344" s="4"/>
      <c r="EA344" s="4"/>
      <c r="EB344" s="4"/>
      <c r="EC344" s="4"/>
      <c r="ED344" s="4"/>
      <c r="EE344" s="4"/>
      <c r="EF344" s="4"/>
      <c r="EG344" s="4"/>
      <c r="EH344" s="4"/>
      <c r="EI344" s="4"/>
      <c r="EJ344" s="4"/>
      <c r="EK344" s="4"/>
      <c r="EL344" s="4"/>
      <c r="EM344" s="4"/>
      <c r="EN344" s="4"/>
      <c r="EO344" s="4"/>
      <c r="EP344" s="4"/>
      <c r="EQ344" s="4"/>
      <c r="ER344" s="4"/>
      <c r="ES344" s="4"/>
      <c r="ET344" s="4"/>
      <c r="EU344" s="4"/>
      <c r="EV344" s="4"/>
      <c r="EW344" s="4"/>
      <c r="EX344" s="4"/>
      <c r="EY344" s="4"/>
      <c r="EZ344" s="4"/>
      <c r="FA344" s="4"/>
      <c r="FB344" s="4"/>
      <c r="FC344" s="4"/>
      <c r="FD344" s="4"/>
      <c r="FE344" s="4"/>
      <c r="FF344" s="4"/>
      <c r="FG344" s="4"/>
      <c r="FH344" s="4"/>
      <c r="FI344" s="4"/>
      <c r="FJ344" s="4"/>
      <c r="FK344" s="4"/>
      <c r="FL344" s="4"/>
      <c r="FM344" s="4"/>
      <c r="FN344" s="4"/>
      <c r="FO344" s="4"/>
      <c r="FP344" s="4"/>
      <c r="FQ344" s="4"/>
      <c r="FR344" s="4"/>
      <c r="FS344" s="4"/>
      <c r="FT344" s="4"/>
      <c r="FU344" s="4"/>
      <c r="FV344" s="4"/>
      <c r="FW344" s="4"/>
      <c r="FX344" s="4"/>
      <c r="FY344" s="4"/>
      <c r="FZ344" s="4"/>
      <c r="GA344" s="4"/>
      <c r="GB344" s="4"/>
      <c r="GC344" s="4"/>
      <c r="GD344" s="4"/>
      <c r="GE344" s="4"/>
      <c r="GF344" s="4"/>
      <c r="GG344" s="4"/>
      <c r="GH344" s="4"/>
      <c r="GI344" s="4"/>
      <c r="GJ344" s="4"/>
      <c r="GK344" s="4"/>
      <c r="GL344" s="4"/>
      <c r="GM344" s="4"/>
      <c r="GN344" s="4"/>
      <c r="GO344" s="4"/>
      <c r="GP344" s="4"/>
      <c r="GQ344" s="4"/>
      <c r="GR344" s="4"/>
      <c r="GS344" s="4"/>
      <c r="GT344" s="4"/>
      <c r="GU344" s="4"/>
      <c r="GV344" s="4"/>
      <c r="GW344" s="4"/>
      <c r="GX344" s="4"/>
      <c r="GY344" s="4"/>
      <c r="GZ344" s="4"/>
      <c r="HA344" s="4"/>
      <c r="HB344" s="4"/>
      <c r="HC344" s="4"/>
      <c r="HD344" s="4"/>
      <c r="HE344" s="4"/>
      <c r="HF344" s="4"/>
      <c r="HG344" s="4"/>
      <c r="HH344" s="4"/>
      <c r="HI344" s="4"/>
      <c r="HJ344" s="4"/>
      <c r="HK344" s="4"/>
      <c r="HL344" s="4"/>
      <c r="HM344" s="4"/>
      <c r="HN344" s="4"/>
      <c r="HO344" s="4"/>
      <c r="HP344" s="4"/>
      <c r="HQ344" s="4"/>
      <c r="HR344" s="4"/>
      <c r="HS344" s="4"/>
      <c r="HT344" s="4"/>
      <c r="HU344" s="4"/>
      <c r="HV344" s="4"/>
      <c r="HW344" s="4"/>
      <c r="HX344" s="4"/>
      <c r="HY344" s="4"/>
      <c r="HZ344" s="4"/>
      <c r="IA344" s="4"/>
      <c r="IB344" s="4"/>
      <c r="IC344" s="4"/>
      <c r="ID344" s="4"/>
      <c r="IE344" s="4"/>
      <c r="IF344" s="4"/>
      <c r="IG344" s="4"/>
      <c r="IH344" s="4"/>
      <c r="II344" s="4"/>
      <c r="IJ344" s="4"/>
      <c r="IK344" s="4"/>
      <c r="IL344" s="4"/>
      <c r="IM344" s="4"/>
      <c r="IN344" s="4"/>
      <c r="IO344" s="4"/>
      <c r="IP344" s="4"/>
      <c r="IQ344" s="4"/>
      <c r="IR344" s="4"/>
      <c r="IS344" s="4"/>
      <c r="IT344" s="4"/>
      <c r="IU344" s="4"/>
      <c r="IV344" s="4"/>
      <c r="IW344" s="4"/>
      <c r="IX344" s="4"/>
      <c r="IY344" s="4"/>
      <c r="IZ344" s="4"/>
      <c r="JA344" s="4"/>
      <c r="JB344" s="4"/>
      <c r="JC344" s="4"/>
      <c r="JD344" s="4"/>
      <c r="JE344" s="4"/>
      <c r="JF344" s="4"/>
      <c r="JG344" s="4"/>
      <c r="JH344" s="4"/>
      <c r="JI344" s="4"/>
      <c r="JJ344" s="4"/>
      <c r="JK344" s="4"/>
      <c r="JL344" s="4"/>
      <c r="JM344" s="4"/>
      <c r="JN344" s="4"/>
      <c r="JO344" s="4"/>
      <c r="JP344" s="4"/>
      <c r="JQ344" s="4"/>
      <c r="JR344" s="4"/>
      <c r="JS344" s="4"/>
      <c r="JT344" s="4"/>
      <c r="JU344" s="4"/>
      <c r="JV344" s="4"/>
      <c r="JW344" s="4"/>
      <c r="JX344" s="4"/>
      <c r="JY344" s="4"/>
      <c r="JZ344" s="4"/>
      <c r="KA344" s="4"/>
      <c r="KB344" s="4"/>
      <c r="KC344" s="4"/>
      <c r="KD344" s="4"/>
      <c r="KE344" s="4"/>
      <c r="KF344" s="4"/>
      <c r="KG344" s="4"/>
      <c r="KH344" s="4"/>
      <c r="KI344" s="4"/>
      <c r="KJ344" s="4"/>
      <c r="KK344" s="4"/>
      <c r="KL344" s="4"/>
      <c r="KM344" s="4"/>
      <c r="KN344" s="4"/>
      <c r="KO344" s="4"/>
      <c r="KP344" s="4"/>
      <c r="KQ344" s="4"/>
      <c r="KR344" s="4"/>
      <c r="KS344" s="4"/>
      <c r="KT344" s="4"/>
      <c r="KU344" s="4"/>
      <c r="KV344" s="4"/>
      <c r="KW344" s="4"/>
      <c r="KX344" s="4"/>
      <c r="KY344" s="4"/>
      <c r="KZ344" s="4"/>
      <c r="LA344" s="4"/>
      <c r="LB344" s="4"/>
      <c r="LC344" s="4"/>
      <c r="LD344" s="4"/>
      <c r="LE344" s="4"/>
      <c r="LF344" s="4"/>
      <c r="LG344" s="4"/>
      <c r="LH344" s="4"/>
      <c r="LI344" s="4"/>
      <c r="LJ344" s="4"/>
      <c r="LK344" s="4"/>
      <c r="LL344" s="4"/>
      <c r="LM344" s="4"/>
      <c r="LN344" s="4"/>
      <c r="LO344" s="4"/>
      <c r="LP344" s="4"/>
      <c r="LQ344" s="4"/>
      <c r="LR344" s="4"/>
      <c r="LS344" s="4"/>
      <c r="LT344" s="4"/>
      <c r="LU344" s="4"/>
      <c r="LV344" s="4"/>
      <c r="LW344" s="4"/>
      <c r="LX344" s="4"/>
      <c r="LY344" s="4"/>
      <c r="LZ344" s="4"/>
      <c r="MA344" s="4"/>
      <c r="MB344" s="4"/>
      <c r="MC344" s="4"/>
      <c r="MD344" s="4"/>
      <c r="ME344" s="4"/>
      <c r="MF344" s="4"/>
      <c r="MG344" s="4"/>
      <c r="MH344" s="4"/>
      <c r="MI344" s="4"/>
      <c r="MJ344" s="4"/>
      <c r="MK344" s="4"/>
      <c r="ML344" s="4"/>
      <c r="MM344" s="4"/>
      <c r="MN344" s="4"/>
      <c r="MO344" s="4"/>
      <c r="MP344" s="4"/>
      <c r="MQ344" s="4"/>
      <c r="MR344" s="4"/>
      <c r="MS344" s="4"/>
      <c r="MT344" s="4"/>
      <c r="MU344" s="4"/>
      <c r="MV344" s="4"/>
      <c r="MW344" s="4"/>
      <c r="MX344" s="4"/>
      <c r="MY344" s="4"/>
      <c r="MZ344" s="4"/>
      <c r="NA344" s="4"/>
      <c r="NB344" s="4"/>
      <c r="NC344" s="4"/>
      <c r="ND344" s="4"/>
      <c r="NE344" s="4"/>
      <c r="NF344" s="4"/>
      <c r="NG344" s="4"/>
      <c r="NH344" s="4"/>
      <c r="NI344" s="4"/>
      <c r="NJ344" s="4"/>
      <c r="NK344" s="4"/>
      <c r="NL344" s="4"/>
      <c r="NM344" s="4"/>
      <c r="NN344" s="4"/>
      <c r="NO344" s="4"/>
      <c r="NP344" s="4"/>
      <c r="NQ344" s="4"/>
      <c r="NR344" s="4"/>
      <c r="NS344" s="4"/>
      <c r="NT344" s="4"/>
      <c r="NU344" s="4"/>
      <c r="NV344" s="4"/>
      <c r="NW344" s="4"/>
      <c r="NX344" s="4"/>
      <c r="NY344" s="4"/>
      <c r="NZ344" s="4"/>
      <c r="OA344" s="4"/>
      <c r="OB344" s="4"/>
      <c r="OC344" s="4"/>
      <c r="OD344" s="4"/>
      <c r="OE344" s="4"/>
      <c r="OF344" s="4"/>
      <c r="OG344" s="4"/>
      <c r="OH344" s="4"/>
      <c r="OI344" s="4"/>
      <c r="OJ344" s="4"/>
      <c r="OK344" s="4"/>
      <c r="OL344" s="4"/>
      <c r="OM344" s="4"/>
      <c r="ON344" s="4"/>
      <c r="OO344" s="4"/>
      <c r="OP344" s="4"/>
      <c r="OQ344" s="4"/>
      <c r="OR344" s="4"/>
      <c r="OS344" s="4"/>
      <c r="OT344" s="4"/>
      <c r="OU344" s="4"/>
      <c r="OV344" s="4"/>
      <c r="OW344" s="4"/>
      <c r="OX344" s="4"/>
      <c r="OY344" s="4"/>
      <c r="OZ344" s="4"/>
      <c r="PA344" s="4"/>
      <c r="PB344" s="4"/>
      <c r="PC344" s="4"/>
      <c r="PD344" s="4"/>
      <c r="PE344" s="4"/>
      <c r="PF344" s="4"/>
      <c r="PG344" s="4"/>
      <c r="PH344" s="4"/>
      <c r="PI344" s="4"/>
      <c r="PJ344" s="4"/>
      <c r="PK344" s="4"/>
      <c r="PL344" s="4"/>
      <c r="PM344" s="4"/>
      <c r="PN344" s="4"/>
      <c r="PO344" s="4"/>
      <c r="PP344" s="4"/>
      <c r="PQ344" s="4"/>
      <c r="PR344" s="4"/>
      <c r="PS344" s="4"/>
      <c r="PT344" s="4"/>
      <c r="PU344" s="4"/>
      <c r="PV344" s="4"/>
      <c r="PW344" s="4"/>
      <c r="PX344" s="4"/>
      <c r="PY344" s="4"/>
      <c r="PZ344" s="4"/>
      <c r="QA344" s="4"/>
      <c r="QB344" s="4"/>
      <c r="QC344" s="4"/>
      <c r="QD344" s="4"/>
      <c r="QE344" s="4"/>
      <c r="QF344" s="4"/>
      <c r="QG344" s="4"/>
      <c r="QH344" s="4"/>
      <c r="QI344" s="4"/>
      <c r="QJ344" s="4"/>
      <c r="QK344" s="4"/>
      <c r="QL344" s="4"/>
      <c r="QM344" s="4"/>
      <c r="QN344" s="4"/>
      <c r="QO344" s="4"/>
      <c r="QP344" s="4"/>
      <c r="QQ344" s="4"/>
      <c r="QR344" s="4"/>
      <c r="QS344" s="4"/>
      <c r="QT344" s="4"/>
      <c r="QU344" s="4"/>
      <c r="QV344" s="4"/>
      <c r="QW344" s="4"/>
      <c r="QX344" s="4"/>
      <c r="QY344" s="4"/>
      <c r="QZ344" s="4"/>
      <c r="RA344" s="4"/>
      <c r="RB344" s="4"/>
      <c r="RC344" s="4"/>
      <c r="RD344" s="4"/>
      <c r="RE344" s="4"/>
      <c r="RF344" s="4"/>
      <c r="RG344" s="4"/>
      <c r="RH344" s="4"/>
      <c r="RI344" s="4"/>
      <c r="RJ344" s="4"/>
      <c r="RK344" s="4"/>
      <c r="RL344" s="4"/>
      <c r="RM344" s="4"/>
      <c r="RN344" s="4"/>
      <c r="RO344" s="4"/>
      <c r="RP344" s="4"/>
      <c r="RQ344" s="4"/>
      <c r="RR344" s="4"/>
      <c r="RS344" s="4"/>
      <c r="RT344" s="4"/>
      <c r="RU344" s="4"/>
      <c r="RV344" s="4"/>
      <c r="RW344" s="4"/>
      <c r="RX344" s="4"/>
      <c r="RY344" s="4"/>
      <c r="RZ344" s="4"/>
      <c r="SA344" s="4"/>
      <c r="SB344" s="4"/>
      <c r="SC344" s="4"/>
      <c r="SD344" s="4"/>
      <c r="SE344" s="4"/>
      <c r="SF344" s="4"/>
      <c r="SG344" s="4"/>
      <c r="SH344" s="4"/>
      <c r="SI344" s="4"/>
      <c r="SJ344" s="4"/>
    </row>
    <row r="345" spans="1:504">
      <c r="J345" s="183"/>
      <c r="K345" s="194"/>
      <c r="L345" s="194"/>
      <c r="M345" s="19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  <c r="DE345" s="4"/>
      <c r="DF345" s="4"/>
      <c r="DG345" s="4"/>
      <c r="DH345" s="4"/>
      <c r="DI345" s="4"/>
      <c r="DJ345" s="4"/>
      <c r="DK345" s="4"/>
      <c r="DL345" s="4"/>
      <c r="DM345" s="4"/>
      <c r="DN345" s="4"/>
      <c r="DO345" s="4"/>
      <c r="DP345" s="4"/>
      <c r="DQ345" s="4"/>
      <c r="DR345" s="4"/>
      <c r="DS345" s="4"/>
      <c r="DT345" s="4"/>
      <c r="DU345" s="4"/>
      <c r="DV345" s="4"/>
      <c r="DW345" s="4"/>
      <c r="DX345" s="4"/>
      <c r="DY345" s="4"/>
      <c r="DZ345" s="4"/>
      <c r="EA345" s="4"/>
      <c r="EB345" s="4"/>
      <c r="EC345" s="4"/>
      <c r="ED345" s="4"/>
      <c r="EE345" s="4"/>
      <c r="EF345" s="4"/>
      <c r="EG345" s="4"/>
      <c r="EH345" s="4"/>
      <c r="EI345" s="4"/>
      <c r="EJ345" s="4"/>
      <c r="EK345" s="4"/>
      <c r="EL345" s="4"/>
      <c r="EM345" s="4"/>
      <c r="EN345" s="4"/>
      <c r="EO345" s="4"/>
      <c r="EP345" s="4"/>
      <c r="EQ345" s="4"/>
      <c r="ER345" s="4"/>
      <c r="ES345" s="4"/>
      <c r="ET345" s="4"/>
      <c r="EU345" s="4"/>
      <c r="EV345" s="4"/>
      <c r="EW345" s="4"/>
      <c r="EX345" s="4"/>
      <c r="EY345" s="4"/>
      <c r="EZ345" s="4"/>
      <c r="FA345" s="4"/>
      <c r="FB345" s="4"/>
      <c r="FC345" s="4"/>
      <c r="FD345" s="4"/>
      <c r="FE345" s="4"/>
      <c r="FF345" s="4"/>
      <c r="FG345" s="4"/>
      <c r="FH345" s="4"/>
      <c r="FI345" s="4"/>
      <c r="FJ345" s="4"/>
      <c r="FK345" s="4"/>
      <c r="FL345" s="4"/>
      <c r="FM345" s="4"/>
      <c r="FN345" s="4"/>
      <c r="FO345" s="4"/>
      <c r="FP345" s="4"/>
      <c r="FQ345" s="4"/>
      <c r="FR345" s="4"/>
      <c r="FS345" s="4"/>
      <c r="FT345" s="4"/>
      <c r="FU345" s="4"/>
      <c r="FV345" s="4"/>
      <c r="FW345" s="4"/>
      <c r="FX345" s="4"/>
      <c r="FY345" s="4"/>
      <c r="FZ345" s="4"/>
      <c r="GA345" s="4"/>
      <c r="GB345" s="4"/>
      <c r="GC345" s="4"/>
      <c r="GD345" s="4"/>
      <c r="GE345" s="4"/>
      <c r="GF345" s="4"/>
      <c r="GG345" s="4"/>
      <c r="GH345" s="4"/>
      <c r="GI345" s="4"/>
      <c r="GJ345" s="4"/>
      <c r="GK345" s="4"/>
      <c r="GL345" s="4"/>
      <c r="GM345" s="4"/>
      <c r="GN345" s="4"/>
      <c r="GO345" s="4"/>
      <c r="GP345" s="4"/>
      <c r="GQ345" s="4"/>
      <c r="GR345" s="4"/>
      <c r="GS345" s="4"/>
      <c r="GT345" s="4"/>
      <c r="GU345" s="4"/>
      <c r="GV345" s="4"/>
      <c r="GW345" s="4"/>
      <c r="GX345" s="4"/>
      <c r="GY345" s="4"/>
      <c r="GZ345" s="4"/>
      <c r="HA345" s="4"/>
      <c r="HB345" s="4"/>
      <c r="HC345" s="4"/>
      <c r="HD345" s="4"/>
      <c r="HE345" s="4"/>
      <c r="HF345" s="4"/>
      <c r="HG345" s="4"/>
      <c r="HH345" s="4"/>
      <c r="HI345" s="4"/>
      <c r="HJ345" s="4"/>
      <c r="HK345" s="4"/>
      <c r="HL345" s="4"/>
      <c r="HM345" s="4"/>
      <c r="HN345" s="4"/>
      <c r="HO345" s="4"/>
      <c r="HP345" s="4"/>
      <c r="HQ345" s="4"/>
      <c r="HR345" s="4"/>
      <c r="HS345" s="4"/>
      <c r="HT345" s="4"/>
      <c r="HU345" s="4"/>
      <c r="HV345" s="4"/>
      <c r="HW345" s="4"/>
      <c r="HX345" s="4"/>
      <c r="HY345" s="4"/>
      <c r="HZ345" s="4"/>
      <c r="IA345" s="4"/>
      <c r="IB345" s="4"/>
      <c r="IC345" s="4"/>
      <c r="ID345" s="4"/>
      <c r="IE345" s="4"/>
      <c r="IF345" s="4"/>
      <c r="IG345" s="4"/>
      <c r="IH345" s="4"/>
      <c r="II345" s="4"/>
      <c r="IJ345" s="4"/>
      <c r="IK345" s="4"/>
      <c r="IL345" s="4"/>
      <c r="IM345" s="4"/>
      <c r="IN345" s="4"/>
      <c r="IO345" s="4"/>
      <c r="IP345" s="4"/>
      <c r="IQ345" s="4"/>
      <c r="IR345" s="4"/>
      <c r="IS345" s="4"/>
      <c r="IT345" s="4"/>
      <c r="IU345" s="4"/>
      <c r="IV345" s="4"/>
      <c r="IW345" s="4"/>
      <c r="IX345" s="4"/>
      <c r="IY345" s="4"/>
      <c r="IZ345" s="4"/>
      <c r="JA345" s="4"/>
      <c r="JB345" s="4"/>
      <c r="JC345" s="4"/>
      <c r="JD345" s="4"/>
      <c r="JE345" s="4"/>
      <c r="JF345" s="4"/>
      <c r="JG345" s="4"/>
      <c r="JH345" s="4"/>
      <c r="JI345" s="4"/>
      <c r="JJ345" s="4"/>
      <c r="JK345" s="4"/>
      <c r="JL345" s="4"/>
      <c r="JM345" s="4"/>
      <c r="JN345" s="4"/>
      <c r="JO345" s="4"/>
      <c r="JP345" s="4"/>
      <c r="JQ345" s="4"/>
      <c r="JR345" s="4"/>
      <c r="JS345" s="4"/>
      <c r="JT345" s="4"/>
      <c r="JU345" s="4"/>
      <c r="JV345" s="4"/>
      <c r="JW345" s="4"/>
      <c r="JX345" s="4"/>
      <c r="JY345" s="4"/>
      <c r="JZ345" s="4"/>
      <c r="KA345" s="4"/>
      <c r="KB345" s="4"/>
      <c r="KC345" s="4"/>
      <c r="KD345" s="4"/>
      <c r="KE345" s="4"/>
      <c r="KF345" s="4"/>
      <c r="KG345" s="4"/>
      <c r="KH345" s="4"/>
      <c r="KI345" s="4"/>
      <c r="KJ345" s="4"/>
      <c r="KK345" s="4"/>
      <c r="KL345" s="4"/>
      <c r="KM345" s="4"/>
      <c r="KN345" s="4"/>
      <c r="KO345" s="4"/>
      <c r="KP345" s="4"/>
      <c r="KQ345" s="4"/>
      <c r="KR345" s="4"/>
      <c r="KS345" s="4"/>
      <c r="KT345" s="4"/>
      <c r="KU345" s="4"/>
      <c r="KV345" s="4"/>
      <c r="KW345" s="4"/>
      <c r="KX345" s="4"/>
      <c r="KY345" s="4"/>
      <c r="KZ345" s="4"/>
      <c r="LA345" s="4"/>
      <c r="LB345" s="4"/>
      <c r="LC345" s="4"/>
      <c r="LD345" s="4"/>
      <c r="LE345" s="4"/>
      <c r="LF345" s="4"/>
      <c r="LG345" s="4"/>
      <c r="LH345" s="4"/>
      <c r="LI345" s="4"/>
      <c r="LJ345" s="4"/>
      <c r="LK345" s="4"/>
      <c r="LL345" s="4"/>
      <c r="LM345" s="4"/>
      <c r="LN345" s="4"/>
      <c r="LO345" s="4"/>
      <c r="LP345" s="4"/>
      <c r="LQ345" s="4"/>
      <c r="LR345" s="4"/>
      <c r="LS345" s="4"/>
      <c r="LT345" s="4"/>
      <c r="LU345" s="4"/>
      <c r="LV345" s="4"/>
      <c r="LW345" s="4"/>
      <c r="LX345" s="4"/>
      <c r="LY345" s="4"/>
      <c r="LZ345" s="4"/>
      <c r="MA345" s="4"/>
      <c r="MB345" s="4"/>
      <c r="MC345" s="4"/>
      <c r="MD345" s="4"/>
      <c r="ME345" s="4"/>
      <c r="MF345" s="4"/>
      <c r="MG345" s="4"/>
      <c r="MH345" s="4"/>
      <c r="MI345" s="4"/>
      <c r="MJ345" s="4"/>
      <c r="MK345" s="4"/>
      <c r="ML345" s="4"/>
      <c r="MM345" s="4"/>
      <c r="MN345" s="4"/>
      <c r="MO345" s="4"/>
      <c r="MP345" s="4"/>
      <c r="MQ345" s="4"/>
      <c r="MR345" s="4"/>
      <c r="MS345" s="4"/>
      <c r="MT345" s="4"/>
      <c r="MU345" s="4"/>
      <c r="MV345" s="4"/>
      <c r="MW345" s="4"/>
      <c r="MX345" s="4"/>
      <c r="MY345" s="4"/>
      <c r="MZ345" s="4"/>
      <c r="NA345" s="4"/>
      <c r="NB345" s="4"/>
      <c r="NC345" s="4"/>
      <c r="ND345" s="4"/>
      <c r="NE345" s="4"/>
      <c r="NF345" s="4"/>
      <c r="NG345" s="4"/>
      <c r="NH345" s="4"/>
      <c r="NI345" s="4"/>
      <c r="NJ345" s="4"/>
      <c r="NK345" s="4"/>
      <c r="NL345" s="4"/>
      <c r="NM345" s="4"/>
      <c r="NN345" s="4"/>
      <c r="NO345" s="4"/>
      <c r="NP345" s="4"/>
      <c r="NQ345" s="4"/>
      <c r="NR345" s="4"/>
      <c r="NS345" s="4"/>
      <c r="NT345" s="4"/>
      <c r="NU345" s="4"/>
      <c r="NV345" s="4"/>
      <c r="NW345" s="4"/>
      <c r="NX345" s="4"/>
      <c r="NY345" s="4"/>
      <c r="NZ345" s="4"/>
      <c r="OA345" s="4"/>
      <c r="OB345" s="4"/>
      <c r="OC345" s="4"/>
      <c r="OD345" s="4"/>
      <c r="OE345" s="4"/>
      <c r="OF345" s="4"/>
      <c r="OG345" s="4"/>
      <c r="OH345" s="4"/>
      <c r="OI345" s="4"/>
      <c r="OJ345" s="4"/>
      <c r="OK345" s="4"/>
      <c r="OL345" s="4"/>
      <c r="OM345" s="4"/>
      <c r="ON345" s="4"/>
      <c r="OO345" s="4"/>
      <c r="OP345" s="4"/>
      <c r="OQ345" s="4"/>
      <c r="OR345" s="4"/>
      <c r="OS345" s="4"/>
      <c r="OT345" s="4"/>
      <c r="OU345" s="4"/>
      <c r="OV345" s="4"/>
      <c r="OW345" s="4"/>
      <c r="OX345" s="4"/>
      <c r="OY345" s="4"/>
      <c r="OZ345" s="4"/>
      <c r="PA345" s="4"/>
      <c r="PB345" s="4"/>
      <c r="PC345" s="4"/>
      <c r="PD345" s="4"/>
      <c r="PE345" s="4"/>
      <c r="PF345" s="4"/>
      <c r="PG345" s="4"/>
      <c r="PH345" s="4"/>
      <c r="PI345" s="4"/>
      <c r="PJ345" s="4"/>
      <c r="PK345" s="4"/>
      <c r="PL345" s="4"/>
      <c r="PM345" s="4"/>
      <c r="PN345" s="4"/>
      <c r="PO345" s="4"/>
      <c r="PP345" s="4"/>
      <c r="PQ345" s="4"/>
      <c r="PR345" s="4"/>
      <c r="PS345" s="4"/>
      <c r="PT345" s="4"/>
      <c r="PU345" s="4"/>
      <c r="PV345" s="4"/>
      <c r="PW345" s="4"/>
      <c r="PX345" s="4"/>
      <c r="PY345" s="4"/>
      <c r="PZ345" s="4"/>
      <c r="QA345" s="4"/>
      <c r="QB345" s="4"/>
      <c r="QC345" s="4"/>
      <c r="QD345" s="4"/>
      <c r="QE345" s="4"/>
      <c r="QF345" s="4"/>
      <c r="QG345" s="4"/>
      <c r="QH345" s="4"/>
      <c r="QI345" s="4"/>
      <c r="QJ345" s="4"/>
      <c r="QK345" s="4"/>
      <c r="QL345" s="4"/>
      <c r="QM345" s="4"/>
      <c r="QN345" s="4"/>
      <c r="QO345" s="4"/>
      <c r="QP345" s="4"/>
      <c r="QQ345" s="4"/>
      <c r="QR345" s="4"/>
      <c r="QS345" s="4"/>
      <c r="QT345" s="4"/>
      <c r="QU345" s="4"/>
      <c r="QV345" s="4"/>
      <c r="QW345" s="4"/>
      <c r="QX345" s="4"/>
      <c r="QY345" s="4"/>
      <c r="QZ345" s="4"/>
      <c r="RA345" s="4"/>
      <c r="RB345" s="4"/>
      <c r="RC345" s="4"/>
      <c r="RD345" s="4"/>
      <c r="RE345" s="4"/>
      <c r="RF345" s="4"/>
      <c r="RG345" s="4"/>
      <c r="RH345" s="4"/>
      <c r="RI345" s="4"/>
      <c r="RJ345" s="4"/>
      <c r="RK345" s="4"/>
      <c r="RL345" s="4"/>
      <c r="RM345" s="4"/>
      <c r="RN345" s="4"/>
      <c r="RO345" s="4"/>
      <c r="RP345" s="4"/>
      <c r="RQ345" s="4"/>
      <c r="RR345" s="4"/>
      <c r="RS345" s="4"/>
      <c r="RT345" s="4"/>
      <c r="RU345" s="4"/>
      <c r="RV345" s="4"/>
      <c r="RW345" s="4"/>
      <c r="RX345" s="4"/>
      <c r="RY345" s="4"/>
      <c r="RZ345" s="4"/>
      <c r="SA345" s="4"/>
      <c r="SB345" s="4"/>
      <c r="SC345" s="4"/>
      <c r="SD345" s="4"/>
      <c r="SE345" s="4"/>
      <c r="SF345" s="4"/>
      <c r="SG345" s="4"/>
      <c r="SH345" s="4"/>
      <c r="SI345" s="4"/>
      <c r="SJ345" s="4"/>
    </row>
    <row r="346" spans="1:504">
      <c r="J346" s="183"/>
      <c r="K346" s="194"/>
      <c r="L346" s="194"/>
      <c r="M346" s="19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  <c r="DE346" s="4"/>
      <c r="DF346" s="4"/>
      <c r="DG346" s="4"/>
      <c r="DH346" s="4"/>
      <c r="DI346" s="4"/>
      <c r="DJ346" s="4"/>
      <c r="DK346" s="4"/>
      <c r="DL346" s="4"/>
      <c r="DM346" s="4"/>
      <c r="DN346" s="4"/>
      <c r="DO346" s="4"/>
      <c r="DP346" s="4"/>
      <c r="DQ346" s="4"/>
      <c r="DR346" s="4"/>
      <c r="DS346" s="4"/>
      <c r="DT346" s="4"/>
      <c r="DU346" s="4"/>
      <c r="DV346" s="4"/>
      <c r="DW346" s="4"/>
      <c r="DX346" s="4"/>
      <c r="DY346" s="4"/>
      <c r="DZ346" s="4"/>
      <c r="EA346" s="4"/>
      <c r="EB346" s="4"/>
      <c r="EC346" s="4"/>
      <c r="ED346" s="4"/>
      <c r="EE346" s="4"/>
      <c r="EF346" s="4"/>
      <c r="EG346" s="4"/>
      <c r="EH346" s="4"/>
      <c r="EI346" s="4"/>
      <c r="EJ346" s="4"/>
      <c r="EK346" s="4"/>
      <c r="EL346" s="4"/>
      <c r="EM346" s="4"/>
      <c r="EN346" s="4"/>
      <c r="EO346" s="4"/>
      <c r="EP346" s="4"/>
      <c r="EQ346" s="4"/>
      <c r="ER346" s="4"/>
      <c r="ES346" s="4"/>
      <c r="ET346" s="4"/>
      <c r="EU346" s="4"/>
      <c r="EV346" s="4"/>
      <c r="EW346" s="4"/>
      <c r="EX346" s="4"/>
      <c r="EY346" s="4"/>
      <c r="EZ346" s="4"/>
      <c r="FA346" s="4"/>
      <c r="FB346" s="4"/>
      <c r="FC346" s="4"/>
      <c r="FD346" s="4"/>
      <c r="FE346" s="4"/>
      <c r="FF346" s="4"/>
      <c r="FG346" s="4"/>
      <c r="FH346" s="4"/>
      <c r="FI346" s="4"/>
      <c r="FJ346" s="4"/>
      <c r="FK346" s="4"/>
      <c r="FL346" s="4"/>
      <c r="FM346" s="4"/>
      <c r="FN346" s="4"/>
      <c r="FO346" s="4"/>
      <c r="FP346" s="4"/>
      <c r="FQ346" s="4"/>
      <c r="FR346" s="4"/>
      <c r="FS346" s="4"/>
      <c r="FT346" s="4"/>
      <c r="FU346" s="4"/>
      <c r="FV346" s="4"/>
      <c r="FW346" s="4"/>
      <c r="FX346" s="4"/>
      <c r="FY346" s="4"/>
      <c r="FZ346" s="4"/>
      <c r="GA346" s="4"/>
      <c r="GB346" s="4"/>
      <c r="GC346" s="4"/>
      <c r="GD346" s="4"/>
      <c r="GE346" s="4"/>
      <c r="GF346" s="4"/>
      <c r="GG346" s="4"/>
      <c r="GH346" s="4"/>
      <c r="GI346" s="4"/>
      <c r="GJ346" s="4"/>
      <c r="GK346" s="4"/>
      <c r="GL346" s="4"/>
      <c r="GM346" s="4"/>
      <c r="GN346" s="4"/>
      <c r="GO346" s="4"/>
      <c r="GP346" s="4"/>
      <c r="GQ346" s="4"/>
      <c r="GR346" s="4"/>
      <c r="GS346" s="4"/>
      <c r="GT346" s="4"/>
      <c r="GU346" s="4"/>
      <c r="GV346" s="4"/>
      <c r="GW346" s="4"/>
      <c r="GX346" s="4"/>
      <c r="GY346" s="4"/>
      <c r="GZ346" s="4"/>
      <c r="HA346" s="4"/>
      <c r="HB346" s="4"/>
      <c r="HC346" s="4"/>
      <c r="HD346" s="4"/>
      <c r="HE346" s="4"/>
      <c r="HF346" s="4"/>
      <c r="HG346" s="4"/>
      <c r="HH346" s="4"/>
      <c r="HI346" s="4"/>
      <c r="HJ346" s="4"/>
      <c r="HK346" s="4"/>
      <c r="HL346" s="4"/>
      <c r="HM346" s="4"/>
      <c r="HN346" s="4"/>
      <c r="HO346" s="4"/>
      <c r="HP346" s="4"/>
      <c r="HQ346" s="4"/>
      <c r="HR346" s="4"/>
      <c r="HS346" s="4"/>
      <c r="HT346" s="4"/>
      <c r="HU346" s="4"/>
      <c r="HV346" s="4"/>
      <c r="HW346" s="4"/>
      <c r="HX346" s="4"/>
      <c r="HY346" s="4"/>
      <c r="HZ346" s="4"/>
      <c r="IA346" s="4"/>
      <c r="IB346" s="4"/>
      <c r="IC346" s="4"/>
      <c r="ID346" s="4"/>
      <c r="IE346" s="4"/>
      <c r="IF346" s="4"/>
      <c r="IG346" s="4"/>
      <c r="IH346" s="4"/>
      <c r="II346" s="4"/>
      <c r="IJ346" s="4"/>
      <c r="IK346" s="4"/>
      <c r="IL346" s="4"/>
      <c r="IM346" s="4"/>
      <c r="IN346" s="4"/>
      <c r="IO346" s="4"/>
      <c r="IP346" s="4"/>
      <c r="IQ346" s="4"/>
      <c r="IR346" s="4"/>
      <c r="IS346" s="4"/>
      <c r="IT346" s="4"/>
      <c r="IU346" s="4"/>
      <c r="IV346" s="4"/>
      <c r="IW346" s="4"/>
      <c r="IX346" s="4"/>
      <c r="IY346" s="4"/>
      <c r="IZ346" s="4"/>
      <c r="JA346" s="4"/>
      <c r="JB346" s="4"/>
      <c r="JC346" s="4"/>
      <c r="JD346" s="4"/>
      <c r="JE346" s="4"/>
      <c r="JF346" s="4"/>
      <c r="JG346" s="4"/>
      <c r="JH346" s="4"/>
      <c r="JI346" s="4"/>
      <c r="JJ346" s="4"/>
      <c r="JK346" s="4"/>
      <c r="JL346" s="4"/>
      <c r="JM346" s="4"/>
      <c r="JN346" s="4"/>
      <c r="JO346" s="4"/>
      <c r="JP346" s="4"/>
      <c r="JQ346" s="4"/>
      <c r="JR346" s="4"/>
      <c r="JS346" s="4"/>
      <c r="JT346" s="4"/>
      <c r="JU346" s="4"/>
      <c r="JV346" s="4"/>
      <c r="JW346" s="4"/>
      <c r="JX346" s="4"/>
      <c r="JY346" s="4"/>
      <c r="JZ346" s="4"/>
      <c r="KA346" s="4"/>
      <c r="KB346" s="4"/>
      <c r="KC346" s="4"/>
      <c r="KD346" s="4"/>
      <c r="KE346" s="4"/>
      <c r="KF346" s="4"/>
      <c r="KG346" s="4"/>
      <c r="KH346" s="4"/>
      <c r="KI346" s="4"/>
      <c r="KJ346" s="4"/>
      <c r="KK346" s="4"/>
      <c r="KL346" s="4"/>
      <c r="KM346" s="4"/>
      <c r="KN346" s="4"/>
      <c r="KO346" s="4"/>
      <c r="KP346" s="4"/>
      <c r="KQ346" s="4"/>
      <c r="KR346" s="4"/>
      <c r="KS346" s="4"/>
      <c r="KT346" s="4"/>
      <c r="KU346" s="4"/>
      <c r="KV346" s="4"/>
      <c r="KW346" s="4"/>
      <c r="KX346" s="4"/>
      <c r="KY346" s="4"/>
      <c r="KZ346" s="4"/>
      <c r="LA346" s="4"/>
      <c r="LB346" s="4"/>
      <c r="LC346" s="4"/>
      <c r="LD346" s="4"/>
      <c r="LE346" s="4"/>
      <c r="LF346" s="4"/>
      <c r="LG346" s="4"/>
      <c r="LH346" s="4"/>
      <c r="LI346" s="4"/>
      <c r="LJ346" s="4"/>
      <c r="LK346" s="4"/>
      <c r="LL346" s="4"/>
      <c r="LM346" s="4"/>
      <c r="LN346" s="4"/>
      <c r="LO346" s="4"/>
      <c r="LP346" s="4"/>
      <c r="LQ346" s="4"/>
      <c r="LR346" s="4"/>
      <c r="LS346" s="4"/>
      <c r="LT346" s="4"/>
      <c r="LU346" s="4"/>
      <c r="LV346" s="4"/>
      <c r="LW346" s="4"/>
      <c r="LX346" s="4"/>
      <c r="LY346" s="4"/>
      <c r="LZ346" s="4"/>
      <c r="MA346" s="4"/>
      <c r="MB346" s="4"/>
      <c r="MC346" s="4"/>
      <c r="MD346" s="4"/>
      <c r="ME346" s="4"/>
      <c r="MF346" s="4"/>
      <c r="MG346" s="4"/>
      <c r="MH346" s="4"/>
      <c r="MI346" s="4"/>
      <c r="MJ346" s="4"/>
      <c r="MK346" s="4"/>
      <c r="ML346" s="4"/>
      <c r="MM346" s="4"/>
      <c r="MN346" s="4"/>
      <c r="MO346" s="4"/>
      <c r="MP346" s="4"/>
      <c r="MQ346" s="4"/>
      <c r="MR346" s="4"/>
      <c r="MS346" s="4"/>
      <c r="MT346" s="4"/>
      <c r="MU346" s="4"/>
      <c r="MV346" s="4"/>
      <c r="MW346" s="4"/>
      <c r="MX346" s="4"/>
      <c r="MY346" s="4"/>
      <c r="MZ346" s="4"/>
      <c r="NA346" s="4"/>
      <c r="NB346" s="4"/>
      <c r="NC346" s="4"/>
      <c r="ND346" s="4"/>
      <c r="NE346" s="4"/>
      <c r="NF346" s="4"/>
      <c r="NG346" s="4"/>
      <c r="NH346" s="4"/>
      <c r="NI346" s="4"/>
      <c r="NJ346" s="4"/>
      <c r="NK346" s="4"/>
      <c r="NL346" s="4"/>
      <c r="NM346" s="4"/>
      <c r="NN346" s="4"/>
      <c r="NO346" s="4"/>
      <c r="NP346" s="4"/>
      <c r="NQ346" s="4"/>
      <c r="NR346" s="4"/>
      <c r="NS346" s="4"/>
      <c r="NT346" s="4"/>
      <c r="NU346" s="4"/>
      <c r="NV346" s="4"/>
      <c r="NW346" s="4"/>
      <c r="NX346" s="4"/>
      <c r="NY346" s="4"/>
      <c r="NZ346" s="4"/>
      <c r="OA346" s="4"/>
      <c r="OB346" s="4"/>
      <c r="OC346" s="4"/>
      <c r="OD346" s="4"/>
      <c r="OE346" s="4"/>
      <c r="OF346" s="4"/>
      <c r="OG346" s="4"/>
      <c r="OH346" s="4"/>
      <c r="OI346" s="4"/>
      <c r="OJ346" s="4"/>
      <c r="OK346" s="4"/>
      <c r="OL346" s="4"/>
      <c r="OM346" s="4"/>
      <c r="ON346" s="4"/>
      <c r="OO346" s="4"/>
      <c r="OP346" s="4"/>
      <c r="OQ346" s="4"/>
      <c r="OR346" s="4"/>
      <c r="OS346" s="4"/>
      <c r="OT346" s="4"/>
      <c r="OU346" s="4"/>
      <c r="OV346" s="4"/>
      <c r="OW346" s="4"/>
      <c r="OX346" s="4"/>
      <c r="OY346" s="4"/>
      <c r="OZ346" s="4"/>
      <c r="PA346" s="4"/>
      <c r="PB346" s="4"/>
      <c r="PC346" s="4"/>
      <c r="PD346" s="4"/>
      <c r="PE346" s="4"/>
      <c r="PF346" s="4"/>
      <c r="PG346" s="4"/>
      <c r="PH346" s="4"/>
      <c r="PI346" s="4"/>
      <c r="PJ346" s="4"/>
      <c r="PK346" s="4"/>
      <c r="PL346" s="4"/>
      <c r="PM346" s="4"/>
      <c r="PN346" s="4"/>
      <c r="PO346" s="4"/>
      <c r="PP346" s="4"/>
      <c r="PQ346" s="4"/>
      <c r="PR346" s="4"/>
      <c r="PS346" s="4"/>
      <c r="PT346" s="4"/>
      <c r="PU346" s="4"/>
      <c r="PV346" s="4"/>
      <c r="PW346" s="4"/>
      <c r="PX346" s="4"/>
      <c r="PY346" s="4"/>
      <c r="PZ346" s="4"/>
      <c r="QA346" s="4"/>
      <c r="QB346" s="4"/>
      <c r="QC346" s="4"/>
      <c r="QD346" s="4"/>
      <c r="QE346" s="4"/>
      <c r="QF346" s="4"/>
      <c r="QG346" s="4"/>
      <c r="QH346" s="4"/>
      <c r="QI346" s="4"/>
      <c r="QJ346" s="4"/>
      <c r="QK346" s="4"/>
      <c r="QL346" s="4"/>
      <c r="QM346" s="4"/>
      <c r="QN346" s="4"/>
      <c r="QO346" s="4"/>
      <c r="QP346" s="4"/>
      <c r="QQ346" s="4"/>
      <c r="QR346" s="4"/>
      <c r="QS346" s="4"/>
      <c r="QT346" s="4"/>
      <c r="QU346" s="4"/>
      <c r="QV346" s="4"/>
      <c r="QW346" s="4"/>
      <c r="QX346" s="4"/>
      <c r="QY346" s="4"/>
      <c r="QZ346" s="4"/>
      <c r="RA346" s="4"/>
      <c r="RB346" s="4"/>
      <c r="RC346" s="4"/>
      <c r="RD346" s="4"/>
      <c r="RE346" s="4"/>
      <c r="RF346" s="4"/>
      <c r="RG346" s="4"/>
      <c r="RH346" s="4"/>
      <c r="RI346" s="4"/>
      <c r="RJ346" s="4"/>
      <c r="RK346" s="4"/>
      <c r="RL346" s="4"/>
      <c r="RM346" s="4"/>
      <c r="RN346" s="4"/>
      <c r="RO346" s="4"/>
      <c r="RP346" s="4"/>
      <c r="RQ346" s="4"/>
      <c r="RR346" s="4"/>
      <c r="RS346" s="4"/>
      <c r="RT346" s="4"/>
      <c r="RU346" s="4"/>
      <c r="RV346" s="4"/>
      <c r="RW346" s="4"/>
      <c r="RX346" s="4"/>
      <c r="RY346" s="4"/>
      <c r="RZ346" s="4"/>
      <c r="SA346" s="4"/>
      <c r="SB346" s="4"/>
      <c r="SC346" s="4"/>
      <c r="SD346" s="4"/>
      <c r="SE346" s="4"/>
      <c r="SF346" s="4"/>
      <c r="SG346" s="4"/>
      <c r="SH346" s="4"/>
      <c r="SI346" s="4"/>
      <c r="SJ346" s="4"/>
    </row>
    <row r="347" spans="1:504">
      <c r="J347" s="183"/>
      <c r="K347" s="194"/>
      <c r="L347" s="194"/>
      <c r="M347" s="19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  <c r="DE347" s="4"/>
      <c r="DF347" s="4"/>
      <c r="DG347" s="4"/>
      <c r="DH347" s="4"/>
      <c r="DI347" s="4"/>
      <c r="DJ347" s="4"/>
      <c r="DK347" s="4"/>
      <c r="DL347" s="4"/>
      <c r="DM347" s="4"/>
      <c r="DN347" s="4"/>
      <c r="DO347" s="4"/>
      <c r="DP347" s="4"/>
      <c r="DQ347" s="4"/>
      <c r="DR347" s="4"/>
      <c r="DS347" s="4"/>
      <c r="DT347" s="4"/>
      <c r="DU347" s="4"/>
      <c r="DV347" s="4"/>
      <c r="DW347" s="4"/>
      <c r="DX347" s="4"/>
      <c r="DY347" s="4"/>
      <c r="DZ347" s="4"/>
      <c r="EA347" s="4"/>
      <c r="EB347" s="4"/>
      <c r="EC347" s="4"/>
      <c r="ED347" s="4"/>
      <c r="EE347" s="4"/>
      <c r="EF347" s="4"/>
      <c r="EG347" s="4"/>
      <c r="EH347" s="4"/>
      <c r="EI347" s="4"/>
      <c r="EJ347" s="4"/>
      <c r="EK347" s="4"/>
      <c r="EL347" s="4"/>
      <c r="EM347" s="4"/>
      <c r="EN347" s="4"/>
      <c r="EO347" s="4"/>
      <c r="EP347" s="4"/>
      <c r="EQ347" s="4"/>
      <c r="ER347" s="4"/>
      <c r="ES347" s="4"/>
      <c r="ET347" s="4"/>
      <c r="EU347" s="4"/>
      <c r="EV347" s="4"/>
      <c r="EW347" s="4"/>
      <c r="EX347" s="4"/>
      <c r="EY347" s="4"/>
      <c r="EZ347" s="4"/>
      <c r="FA347" s="4"/>
      <c r="FB347" s="4"/>
      <c r="FC347" s="4"/>
      <c r="FD347" s="4"/>
      <c r="FE347" s="4"/>
      <c r="FF347" s="4"/>
      <c r="FG347" s="4"/>
      <c r="FH347" s="4"/>
      <c r="FI347" s="4"/>
      <c r="FJ347" s="4"/>
      <c r="FK347" s="4"/>
      <c r="FL347" s="4"/>
      <c r="FM347" s="4"/>
      <c r="FN347" s="4"/>
      <c r="FO347" s="4"/>
      <c r="FP347" s="4"/>
      <c r="FQ347" s="4"/>
      <c r="FR347" s="4"/>
      <c r="FS347" s="4"/>
      <c r="FT347" s="4"/>
      <c r="FU347" s="4"/>
      <c r="FV347" s="4"/>
      <c r="FW347" s="4"/>
      <c r="FX347" s="4"/>
      <c r="FY347" s="4"/>
      <c r="FZ347" s="4"/>
      <c r="GA347" s="4"/>
      <c r="GB347" s="4"/>
      <c r="GC347" s="4"/>
      <c r="GD347" s="4"/>
      <c r="GE347" s="4"/>
      <c r="GF347" s="4"/>
      <c r="GG347" s="4"/>
      <c r="GH347" s="4"/>
      <c r="GI347" s="4"/>
      <c r="GJ347" s="4"/>
      <c r="GK347" s="4"/>
      <c r="GL347" s="4"/>
      <c r="GM347" s="4"/>
      <c r="GN347" s="4"/>
      <c r="GO347" s="4"/>
      <c r="GP347" s="4"/>
      <c r="GQ347" s="4"/>
      <c r="GR347" s="4"/>
      <c r="GS347" s="4"/>
      <c r="GT347" s="4"/>
      <c r="GU347" s="4"/>
      <c r="GV347" s="4"/>
      <c r="GW347" s="4"/>
      <c r="GX347" s="4"/>
      <c r="GY347" s="4"/>
      <c r="GZ347" s="4"/>
      <c r="HA347" s="4"/>
      <c r="HB347" s="4"/>
      <c r="HC347" s="4"/>
      <c r="HD347" s="4"/>
      <c r="HE347" s="4"/>
      <c r="HF347" s="4"/>
      <c r="HG347" s="4"/>
      <c r="HH347" s="4"/>
      <c r="HI347" s="4"/>
      <c r="HJ347" s="4"/>
      <c r="HK347" s="4"/>
      <c r="HL347" s="4"/>
      <c r="HM347" s="4"/>
      <c r="HN347" s="4"/>
      <c r="HO347" s="4"/>
      <c r="HP347" s="4"/>
      <c r="HQ347" s="4"/>
      <c r="HR347" s="4"/>
      <c r="HS347" s="4"/>
      <c r="HT347" s="4"/>
      <c r="HU347" s="4"/>
      <c r="HV347" s="4"/>
      <c r="HW347" s="4"/>
      <c r="HX347" s="4"/>
      <c r="HY347" s="4"/>
      <c r="HZ347" s="4"/>
      <c r="IA347" s="4"/>
      <c r="IB347" s="4"/>
      <c r="IC347" s="4"/>
      <c r="ID347" s="4"/>
      <c r="IE347" s="4"/>
      <c r="IF347" s="4"/>
      <c r="IG347" s="4"/>
      <c r="IH347" s="4"/>
      <c r="II347" s="4"/>
      <c r="IJ347" s="4"/>
      <c r="IK347" s="4"/>
      <c r="IL347" s="4"/>
      <c r="IM347" s="4"/>
      <c r="IN347" s="4"/>
      <c r="IO347" s="4"/>
      <c r="IP347" s="4"/>
      <c r="IQ347" s="4"/>
      <c r="IR347" s="4"/>
      <c r="IS347" s="4"/>
      <c r="IT347" s="4"/>
      <c r="IU347" s="4"/>
      <c r="IV347" s="4"/>
      <c r="IW347" s="4"/>
      <c r="IX347" s="4"/>
      <c r="IY347" s="4"/>
      <c r="IZ347" s="4"/>
      <c r="JA347" s="4"/>
      <c r="JB347" s="4"/>
      <c r="JC347" s="4"/>
      <c r="JD347" s="4"/>
      <c r="JE347" s="4"/>
      <c r="JF347" s="4"/>
      <c r="JG347" s="4"/>
      <c r="JH347" s="4"/>
      <c r="JI347" s="4"/>
      <c r="JJ347" s="4"/>
      <c r="JK347" s="4"/>
      <c r="JL347" s="4"/>
      <c r="JM347" s="4"/>
      <c r="JN347" s="4"/>
      <c r="JO347" s="4"/>
      <c r="JP347" s="4"/>
      <c r="JQ347" s="4"/>
      <c r="JR347" s="4"/>
      <c r="JS347" s="4"/>
      <c r="JT347" s="4"/>
      <c r="JU347" s="4"/>
      <c r="JV347" s="4"/>
      <c r="JW347" s="4"/>
      <c r="JX347" s="4"/>
      <c r="JY347" s="4"/>
      <c r="JZ347" s="4"/>
      <c r="KA347" s="4"/>
      <c r="KB347" s="4"/>
      <c r="KC347" s="4"/>
      <c r="KD347" s="4"/>
      <c r="KE347" s="4"/>
      <c r="KF347" s="4"/>
      <c r="KG347" s="4"/>
      <c r="KH347" s="4"/>
      <c r="KI347" s="4"/>
      <c r="KJ347" s="4"/>
      <c r="KK347" s="4"/>
      <c r="KL347" s="4"/>
      <c r="KM347" s="4"/>
      <c r="KN347" s="4"/>
      <c r="KO347" s="4"/>
      <c r="KP347" s="4"/>
      <c r="KQ347" s="4"/>
      <c r="KR347" s="4"/>
      <c r="KS347" s="4"/>
      <c r="KT347" s="4"/>
      <c r="KU347" s="4"/>
      <c r="KV347" s="4"/>
      <c r="KW347" s="4"/>
      <c r="KX347" s="4"/>
      <c r="KY347" s="4"/>
      <c r="KZ347" s="4"/>
      <c r="LA347" s="4"/>
      <c r="LB347" s="4"/>
      <c r="LC347" s="4"/>
      <c r="LD347" s="4"/>
      <c r="LE347" s="4"/>
      <c r="LF347" s="4"/>
      <c r="LG347" s="4"/>
      <c r="LH347" s="4"/>
      <c r="LI347" s="4"/>
      <c r="LJ347" s="4"/>
      <c r="LK347" s="4"/>
      <c r="LL347" s="4"/>
      <c r="LM347" s="4"/>
      <c r="LN347" s="4"/>
      <c r="LO347" s="4"/>
      <c r="LP347" s="4"/>
      <c r="LQ347" s="4"/>
      <c r="LR347" s="4"/>
      <c r="LS347" s="4"/>
      <c r="LT347" s="4"/>
      <c r="LU347" s="4"/>
      <c r="LV347" s="4"/>
      <c r="LW347" s="4"/>
      <c r="LX347" s="4"/>
      <c r="LY347" s="4"/>
      <c r="LZ347" s="4"/>
      <c r="MA347" s="4"/>
      <c r="MB347" s="4"/>
      <c r="MC347" s="4"/>
      <c r="MD347" s="4"/>
      <c r="ME347" s="4"/>
      <c r="MF347" s="4"/>
      <c r="MG347" s="4"/>
      <c r="MH347" s="4"/>
      <c r="MI347" s="4"/>
      <c r="MJ347" s="4"/>
      <c r="MK347" s="4"/>
      <c r="ML347" s="4"/>
      <c r="MM347" s="4"/>
      <c r="MN347" s="4"/>
      <c r="MO347" s="4"/>
      <c r="MP347" s="4"/>
      <c r="MQ347" s="4"/>
      <c r="MR347" s="4"/>
      <c r="MS347" s="4"/>
      <c r="MT347" s="4"/>
      <c r="MU347" s="4"/>
      <c r="MV347" s="4"/>
      <c r="MW347" s="4"/>
      <c r="MX347" s="4"/>
      <c r="MY347" s="4"/>
      <c r="MZ347" s="4"/>
      <c r="NA347" s="4"/>
      <c r="NB347" s="4"/>
      <c r="NC347" s="4"/>
      <c r="ND347" s="4"/>
      <c r="NE347" s="4"/>
      <c r="NF347" s="4"/>
      <c r="NG347" s="4"/>
      <c r="NH347" s="4"/>
      <c r="NI347" s="4"/>
      <c r="NJ347" s="4"/>
      <c r="NK347" s="4"/>
      <c r="NL347" s="4"/>
      <c r="NM347" s="4"/>
      <c r="NN347" s="4"/>
      <c r="NO347" s="4"/>
      <c r="NP347" s="4"/>
      <c r="NQ347" s="4"/>
      <c r="NR347" s="4"/>
      <c r="NS347" s="4"/>
      <c r="NT347" s="4"/>
      <c r="NU347" s="4"/>
      <c r="NV347" s="4"/>
      <c r="NW347" s="4"/>
      <c r="NX347" s="4"/>
      <c r="NY347" s="4"/>
      <c r="NZ347" s="4"/>
      <c r="OA347" s="4"/>
      <c r="OB347" s="4"/>
      <c r="OC347" s="4"/>
      <c r="OD347" s="4"/>
      <c r="OE347" s="4"/>
      <c r="OF347" s="4"/>
      <c r="OG347" s="4"/>
      <c r="OH347" s="4"/>
      <c r="OI347" s="4"/>
      <c r="OJ347" s="4"/>
      <c r="OK347" s="4"/>
      <c r="OL347" s="4"/>
      <c r="OM347" s="4"/>
      <c r="ON347" s="4"/>
      <c r="OO347" s="4"/>
      <c r="OP347" s="4"/>
      <c r="OQ347" s="4"/>
      <c r="OR347" s="4"/>
      <c r="OS347" s="4"/>
      <c r="OT347" s="4"/>
      <c r="OU347" s="4"/>
      <c r="OV347" s="4"/>
      <c r="OW347" s="4"/>
      <c r="OX347" s="4"/>
      <c r="OY347" s="4"/>
      <c r="OZ347" s="4"/>
      <c r="PA347" s="4"/>
      <c r="PB347" s="4"/>
      <c r="PC347" s="4"/>
      <c r="PD347" s="4"/>
      <c r="PE347" s="4"/>
      <c r="PF347" s="4"/>
      <c r="PG347" s="4"/>
      <c r="PH347" s="4"/>
      <c r="PI347" s="4"/>
      <c r="PJ347" s="4"/>
      <c r="PK347" s="4"/>
      <c r="PL347" s="4"/>
      <c r="PM347" s="4"/>
      <c r="PN347" s="4"/>
      <c r="PO347" s="4"/>
      <c r="PP347" s="4"/>
      <c r="PQ347" s="4"/>
      <c r="PR347" s="4"/>
      <c r="PS347" s="4"/>
      <c r="PT347" s="4"/>
      <c r="PU347" s="4"/>
      <c r="PV347" s="4"/>
      <c r="PW347" s="4"/>
      <c r="PX347" s="4"/>
      <c r="PY347" s="4"/>
      <c r="PZ347" s="4"/>
      <c r="QA347" s="4"/>
      <c r="QB347" s="4"/>
      <c r="QC347" s="4"/>
      <c r="QD347" s="4"/>
      <c r="QE347" s="4"/>
      <c r="QF347" s="4"/>
      <c r="QG347" s="4"/>
      <c r="QH347" s="4"/>
      <c r="QI347" s="4"/>
      <c r="QJ347" s="4"/>
      <c r="QK347" s="4"/>
      <c r="QL347" s="4"/>
      <c r="QM347" s="4"/>
      <c r="QN347" s="4"/>
      <c r="QO347" s="4"/>
      <c r="QP347" s="4"/>
      <c r="QQ347" s="4"/>
      <c r="QR347" s="4"/>
      <c r="QS347" s="4"/>
      <c r="QT347" s="4"/>
      <c r="QU347" s="4"/>
      <c r="QV347" s="4"/>
      <c r="QW347" s="4"/>
      <c r="QX347" s="4"/>
      <c r="QY347" s="4"/>
      <c r="QZ347" s="4"/>
      <c r="RA347" s="4"/>
      <c r="RB347" s="4"/>
      <c r="RC347" s="4"/>
      <c r="RD347" s="4"/>
      <c r="RE347" s="4"/>
      <c r="RF347" s="4"/>
      <c r="RG347" s="4"/>
      <c r="RH347" s="4"/>
      <c r="RI347" s="4"/>
      <c r="RJ347" s="4"/>
      <c r="RK347" s="4"/>
      <c r="RL347" s="4"/>
      <c r="RM347" s="4"/>
      <c r="RN347" s="4"/>
      <c r="RO347" s="4"/>
      <c r="RP347" s="4"/>
      <c r="RQ347" s="4"/>
      <c r="RR347" s="4"/>
      <c r="RS347" s="4"/>
      <c r="RT347" s="4"/>
      <c r="RU347" s="4"/>
      <c r="RV347" s="4"/>
      <c r="RW347" s="4"/>
      <c r="RX347" s="4"/>
      <c r="RY347" s="4"/>
      <c r="RZ347" s="4"/>
      <c r="SA347" s="4"/>
      <c r="SB347" s="4"/>
      <c r="SC347" s="4"/>
      <c r="SD347" s="4"/>
      <c r="SE347" s="4"/>
      <c r="SF347" s="4"/>
      <c r="SG347" s="4"/>
      <c r="SH347" s="4"/>
      <c r="SI347" s="4"/>
      <c r="SJ347" s="4"/>
    </row>
    <row r="348" spans="1:504">
      <c r="J348" s="183"/>
      <c r="K348" s="194"/>
      <c r="L348" s="194"/>
      <c r="M348" s="19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  <c r="DE348" s="4"/>
      <c r="DF348" s="4"/>
      <c r="DG348" s="4"/>
      <c r="DH348" s="4"/>
      <c r="DI348" s="4"/>
      <c r="DJ348" s="4"/>
      <c r="DK348" s="4"/>
      <c r="DL348" s="4"/>
      <c r="DM348" s="4"/>
      <c r="DN348" s="4"/>
      <c r="DO348" s="4"/>
      <c r="DP348" s="4"/>
      <c r="DQ348" s="4"/>
      <c r="DR348" s="4"/>
      <c r="DS348" s="4"/>
      <c r="DT348" s="4"/>
      <c r="DU348" s="4"/>
      <c r="DV348" s="4"/>
      <c r="DW348" s="4"/>
      <c r="DX348" s="4"/>
      <c r="DY348" s="4"/>
      <c r="DZ348" s="4"/>
      <c r="EA348" s="4"/>
      <c r="EB348" s="4"/>
      <c r="EC348" s="4"/>
      <c r="ED348" s="4"/>
      <c r="EE348" s="4"/>
      <c r="EF348" s="4"/>
      <c r="EG348" s="4"/>
      <c r="EH348" s="4"/>
      <c r="EI348" s="4"/>
      <c r="EJ348" s="4"/>
      <c r="EK348" s="4"/>
      <c r="EL348" s="4"/>
      <c r="EM348" s="4"/>
      <c r="EN348" s="4"/>
      <c r="EO348" s="4"/>
      <c r="EP348" s="4"/>
      <c r="EQ348" s="4"/>
      <c r="ER348" s="4"/>
      <c r="ES348" s="4"/>
      <c r="ET348" s="4"/>
      <c r="EU348" s="4"/>
      <c r="EV348" s="4"/>
      <c r="EW348" s="4"/>
      <c r="EX348" s="4"/>
      <c r="EY348" s="4"/>
      <c r="EZ348" s="4"/>
      <c r="FA348" s="4"/>
      <c r="FB348" s="4"/>
      <c r="FC348" s="4"/>
      <c r="FD348" s="4"/>
      <c r="FE348" s="4"/>
      <c r="FF348" s="4"/>
      <c r="FG348" s="4"/>
      <c r="FH348" s="4"/>
      <c r="FI348" s="4"/>
      <c r="FJ348" s="4"/>
      <c r="FK348" s="4"/>
      <c r="FL348" s="4"/>
      <c r="FM348" s="4"/>
      <c r="FN348" s="4"/>
      <c r="FO348" s="4"/>
      <c r="FP348" s="4"/>
      <c r="FQ348" s="4"/>
      <c r="FR348" s="4"/>
      <c r="FS348" s="4"/>
      <c r="FT348" s="4"/>
      <c r="FU348" s="4"/>
      <c r="FV348" s="4"/>
      <c r="FW348" s="4"/>
      <c r="FX348" s="4"/>
      <c r="FY348" s="4"/>
      <c r="FZ348" s="4"/>
      <c r="GA348" s="4"/>
      <c r="GB348" s="4"/>
      <c r="GC348" s="4"/>
      <c r="GD348" s="4"/>
      <c r="GE348" s="4"/>
      <c r="GF348" s="4"/>
      <c r="GG348" s="4"/>
      <c r="GH348" s="4"/>
      <c r="GI348" s="4"/>
      <c r="GJ348" s="4"/>
      <c r="GK348" s="4"/>
      <c r="GL348" s="4"/>
      <c r="GM348" s="4"/>
      <c r="GN348" s="4"/>
      <c r="GO348" s="4"/>
      <c r="GP348" s="4"/>
      <c r="GQ348" s="4"/>
      <c r="GR348" s="4"/>
      <c r="GS348" s="4"/>
      <c r="GT348" s="4"/>
      <c r="GU348" s="4"/>
      <c r="GV348" s="4"/>
      <c r="GW348" s="4"/>
      <c r="GX348" s="4"/>
      <c r="GY348" s="4"/>
      <c r="GZ348" s="4"/>
      <c r="HA348" s="4"/>
      <c r="HB348" s="4"/>
      <c r="HC348" s="4"/>
      <c r="HD348" s="4"/>
      <c r="HE348" s="4"/>
      <c r="HF348" s="4"/>
      <c r="HG348" s="4"/>
      <c r="HH348" s="4"/>
      <c r="HI348" s="4"/>
      <c r="HJ348" s="4"/>
      <c r="HK348" s="4"/>
      <c r="HL348" s="4"/>
      <c r="HM348" s="4"/>
      <c r="HN348" s="4"/>
      <c r="HO348" s="4"/>
      <c r="HP348" s="4"/>
      <c r="HQ348" s="4"/>
      <c r="HR348" s="4"/>
      <c r="HS348" s="4"/>
      <c r="HT348" s="4"/>
      <c r="HU348" s="4"/>
      <c r="HV348" s="4"/>
      <c r="HW348" s="4"/>
      <c r="HX348" s="4"/>
      <c r="HY348" s="4"/>
      <c r="HZ348" s="4"/>
      <c r="IA348" s="4"/>
      <c r="IB348" s="4"/>
      <c r="IC348" s="4"/>
      <c r="ID348" s="4"/>
      <c r="IE348" s="4"/>
      <c r="IF348" s="4"/>
      <c r="IG348" s="4"/>
      <c r="IH348" s="4"/>
      <c r="II348" s="4"/>
      <c r="IJ348" s="4"/>
      <c r="IK348" s="4"/>
      <c r="IL348" s="4"/>
      <c r="IM348" s="4"/>
      <c r="IN348" s="4"/>
      <c r="IO348" s="4"/>
      <c r="IP348" s="4"/>
      <c r="IQ348" s="4"/>
      <c r="IR348" s="4"/>
      <c r="IS348" s="4"/>
      <c r="IT348" s="4"/>
      <c r="IU348" s="4"/>
      <c r="IV348" s="4"/>
      <c r="IW348" s="4"/>
      <c r="IX348" s="4"/>
      <c r="IY348" s="4"/>
      <c r="IZ348" s="4"/>
      <c r="JA348" s="4"/>
      <c r="JB348" s="4"/>
      <c r="JC348" s="4"/>
      <c r="JD348" s="4"/>
      <c r="JE348" s="4"/>
      <c r="JF348" s="4"/>
      <c r="JG348" s="4"/>
      <c r="JH348" s="4"/>
      <c r="JI348" s="4"/>
      <c r="JJ348" s="4"/>
      <c r="JK348" s="4"/>
      <c r="JL348" s="4"/>
      <c r="JM348" s="4"/>
      <c r="JN348" s="4"/>
      <c r="JO348" s="4"/>
      <c r="JP348" s="4"/>
      <c r="JQ348" s="4"/>
      <c r="JR348" s="4"/>
      <c r="JS348" s="4"/>
      <c r="JT348" s="4"/>
      <c r="JU348" s="4"/>
      <c r="JV348" s="4"/>
      <c r="JW348" s="4"/>
      <c r="JX348" s="4"/>
      <c r="JY348" s="4"/>
      <c r="JZ348" s="4"/>
      <c r="KA348" s="4"/>
      <c r="KB348" s="4"/>
      <c r="KC348" s="4"/>
      <c r="KD348" s="4"/>
      <c r="KE348" s="4"/>
      <c r="KF348" s="4"/>
      <c r="KG348" s="4"/>
      <c r="KH348" s="4"/>
      <c r="KI348" s="4"/>
      <c r="KJ348" s="4"/>
      <c r="KK348" s="4"/>
      <c r="KL348" s="4"/>
      <c r="KM348" s="4"/>
      <c r="KN348" s="4"/>
      <c r="KO348" s="4"/>
      <c r="KP348" s="4"/>
      <c r="KQ348" s="4"/>
      <c r="KR348" s="4"/>
      <c r="KS348" s="4"/>
      <c r="KT348" s="4"/>
      <c r="KU348" s="4"/>
      <c r="KV348" s="4"/>
      <c r="KW348" s="4"/>
      <c r="KX348" s="4"/>
      <c r="KY348" s="4"/>
      <c r="KZ348" s="4"/>
      <c r="LA348" s="4"/>
      <c r="LB348" s="4"/>
      <c r="LC348" s="4"/>
      <c r="LD348" s="4"/>
      <c r="LE348" s="4"/>
      <c r="LF348" s="4"/>
      <c r="LG348" s="4"/>
      <c r="LH348" s="4"/>
      <c r="LI348" s="4"/>
      <c r="LJ348" s="4"/>
      <c r="LK348" s="4"/>
      <c r="LL348" s="4"/>
      <c r="LM348" s="4"/>
      <c r="LN348" s="4"/>
      <c r="LO348" s="4"/>
      <c r="LP348" s="4"/>
      <c r="LQ348" s="4"/>
      <c r="LR348" s="4"/>
      <c r="LS348" s="4"/>
      <c r="LT348" s="4"/>
      <c r="LU348" s="4"/>
      <c r="LV348" s="4"/>
      <c r="LW348" s="4"/>
      <c r="LX348" s="4"/>
      <c r="LY348" s="4"/>
      <c r="LZ348" s="4"/>
      <c r="MA348" s="4"/>
      <c r="MB348" s="4"/>
      <c r="MC348" s="4"/>
      <c r="MD348" s="4"/>
      <c r="ME348" s="4"/>
      <c r="MF348" s="4"/>
      <c r="MG348" s="4"/>
      <c r="MH348" s="4"/>
      <c r="MI348" s="4"/>
      <c r="MJ348" s="4"/>
      <c r="MK348" s="4"/>
      <c r="ML348" s="4"/>
      <c r="MM348" s="4"/>
      <c r="MN348" s="4"/>
      <c r="MO348" s="4"/>
      <c r="MP348" s="4"/>
      <c r="MQ348" s="4"/>
      <c r="MR348" s="4"/>
      <c r="MS348" s="4"/>
      <c r="MT348" s="4"/>
      <c r="MU348" s="4"/>
      <c r="MV348" s="4"/>
      <c r="MW348" s="4"/>
      <c r="MX348" s="4"/>
      <c r="MY348" s="4"/>
      <c r="MZ348" s="4"/>
      <c r="NA348" s="4"/>
      <c r="NB348" s="4"/>
      <c r="NC348" s="4"/>
      <c r="ND348" s="4"/>
      <c r="NE348" s="4"/>
      <c r="NF348" s="4"/>
      <c r="NG348" s="4"/>
      <c r="NH348" s="4"/>
      <c r="NI348" s="4"/>
      <c r="NJ348" s="4"/>
      <c r="NK348" s="4"/>
      <c r="NL348" s="4"/>
      <c r="NM348" s="4"/>
      <c r="NN348" s="4"/>
      <c r="NO348" s="4"/>
      <c r="NP348" s="4"/>
      <c r="NQ348" s="4"/>
      <c r="NR348" s="4"/>
      <c r="NS348" s="4"/>
      <c r="NT348" s="4"/>
      <c r="NU348" s="4"/>
      <c r="NV348" s="4"/>
      <c r="NW348" s="4"/>
      <c r="NX348" s="4"/>
      <c r="NY348" s="4"/>
      <c r="NZ348" s="4"/>
      <c r="OA348" s="4"/>
      <c r="OB348" s="4"/>
      <c r="OC348" s="4"/>
      <c r="OD348" s="4"/>
      <c r="OE348" s="4"/>
      <c r="OF348" s="4"/>
      <c r="OG348" s="4"/>
      <c r="OH348" s="4"/>
      <c r="OI348" s="4"/>
      <c r="OJ348" s="4"/>
      <c r="OK348" s="4"/>
      <c r="OL348" s="4"/>
      <c r="OM348" s="4"/>
      <c r="ON348" s="4"/>
      <c r="OO348" s="4"/>
      <c r="OP348" s="4"/>
      <c r="OQ348" s="4"/>
      <c r="OR348" s="4"/>
      <c r="OS348" s="4"/>
      <c r="OT348" s="4"/>
      <c r="OU348" s="4"/>
      <c r="OV348" s="4"/>
      <c r="OW348" s="4"/>
      <c r="OX348" s="4"/>
      <c r="OY348" s="4"/>
      <c r="OZ348" s="4"/>
      <c r="PA348" s="4"/>
      <c r="PB348" s="4"/>
      <c r="PC348" s="4"/>
      <c r="PD348" s="4"/>
      <c r="PE348" s="4"/>
      <c r="PF348" s="4"/>
      <c r="PG348" s="4"/>
      <c r="PH348" s="4"/>
      <c r="PI348" s="4"/>
      <c r="PJ348" s="4"/>
      <c r="PK348" s="4"/>
      <c r="PL348" s="4"/>
      <c r="PM348" s="4"/>
      <c r="PN348" s="4"/>
      <c r="PO348" s="4"/>
      <c r="PP348" s="4"/>
      <c r="PQ348" s="4"/>
      <c r="PR348" s="4"/>
      <c r="PS348" s="4"/>
      <c r="PT348" s="4"/>
      <c r="PU348" s="4"/>
      <c r="PV348" s="4"/>
      <c r="PW348" s="4"/>
      <c r="PX348" s="4"/>
      <c r="PY348" s="4"/>
      <c r="PZ348" s="4"/>
      <c r="QA348" s="4"/>
      <c r="QB348" s="4"/>
      <c r="QC348" s="4"/>
      <c r="QD348" s="4"/>
      <c r="QE348" s="4"/>
      <c r="QF348" s="4"/>
      <c r="QG348" s="4"/>
      <c r="QH348" s="4"/>
      <c r="QI348" s="4"/>
      <c r="QJ348" s="4"/>
      <c r="QK348" s="4"/>
      <c r="QL348" s="4"/>
      <c r="QM348" s="4"/>
      <c r="QN348" s="4"/>
      <c r="QO348" s="4"/>
      <c r="QP348" s="4"/>
      <c r="QQ348" s="4"/>
      <c r="QR348" s="4"/>
      <c r="QS348" s="4"/>
      <c r="QT348" s="4"/>
      <c r="QU348" s="4"/>
      <c r="QV348" s="4"/>
      <c r="QW348" s="4"/>
      <c r="QX348" s="4"/>
      <c r="QY348" s="4"/>
      <c r="QZ348" s="4"/>
      <c r="RA348" s="4"/>
      <c r="RB348" s="4"/>
      <c r="RC348" s="4"/>
      <c r="RD348" s="4"/>
      <c r="RE348" s="4"/>
      <c r="RF348" s="4"/>
      <c r="RG348" s="4"/>
      <c r="RH348" s="4"/>
      <c r="RI348" s="4"/>
      <c r="RJ348" s="4"/>
      <c r="RK348" s="4"/>
      <c r="RL348" s="4"/>
      <c r="RM348" s="4"/>
      <c r="RN348" s="4"/>
      <c r="RO348" s="4"/>
      <c r="RP348" s="4"/>
      <c r="RQ348" s="4"/>
      <c r="RR348" s="4"/>
      <c r="RS348" s="4"/>
      <c r="RT348" s="4"/>
      <c r="RU348" s="4"/>
      <c r="RV348" s="4"/>
      <c r="RW348" s="4"/>
      <c r="RX348" s="4"/>
      <c r="RY348" s="4"/>
      <c r="RZ348" s="4"/>
      <c r="SA348" s="4"/>
      <c r="SB348" s="4"/>
      <c r="SC348" s="4"/>
      <c r="SD348" s="4"/>
      <c r="SE348" s="4"/>
      <c r="SF348" s="4"/>
      <c r="SG348" s="4"/>
      <c r="SH348" s="4"/>
      <c r="SI348" s="4"/>
      <c r="SJ348" s="4"/>
    </row>
    <row r="349" spans="1:504">
      <c r="J349" s="183"/>
      <c r="K349" s="194"/>
      <c r="L349" s="194"/>
      <c r="M349" s="19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  <c r="DY349" s="4"/>
      <c r="DZ349" s="4"/>
      <c r="EA349" s="4"/>
      <c r="EB349" s="4"/>
      <c r="EC349" s="4"/>
      <c r="ED349" s="4"/>
      <c r="EE349" s="4"/>
      <c r="EF349" s="4"/>
      <c r="EG349" s="4"/>
      <c r="EH349" s="4"/>
      <c r="EI349" s="4"/>
      <c r="EJ349" s="4"/>
      <c r="EK349" s="4"/>
      <c r="EL349" s="4"/>
      <c r="EM349" s="4"/>
      <c r="EN349" s="4"/>
      <c r="EO349" s="4"/>
      <c r="EP349" s="4"/>
      <c r="EQ349" s="4"/>
      <c r="ER349" s="4"/>
      <c r="ES349" s="4"/>
      <c r="ET349" s="4"/>
      <c r="EU349" s="4"/>
      <c r="EV349" s="4"/>
      <c r="EW349" s="4"/>
      <c r="EX349" s="4"/>
      <c r="EY349" s="4"/>
      <c r="EZ349" s="4"/>
      <c r="FA349" s="4"/>
      <c r="FB349" s="4"/>
      <c r="FC349" s="4"/>
      <c r="FD349" s="4"/>
      <c r="FE349" s="4"/>
      <c r="FF349" s="4"/>
      <c r="FG349" s="4"/>
      <c r="FH349" s="4"/>
      <c r="FI349" s="4"/>
      <c r="FJ349" s="4"/>
      <c r="FK349" s="4"/>
      <c r="FL349" s="4"/>
      <c r="FM349" s="4"/>
      <c r="FN349" s="4"/>
      <c r="FO349" s="4"/>
      <c r="FP349" s="4"/>
      <c r="FQ349" s="4"/>
      <c r="FR349" s="4"/>
      <c r="FS349" s="4"/>
      <c r="FT349" s="4"/>
      <c r="FU349" s="4"/>
      <c r="FV349" s="4"/>
      <c r="FW349" s="4"/>
      <c r="FX349" s="4"/>
      <c r="FY349" s="4"/>
      <c r="FZ349" s="4"/>
      <c r="GA349" s="4"/>
      <c r="GB349" s="4"/>
      <c r="GC349" s="4"/>
      <c r="GD349" s="4"/>
      <c r="GE349" s="4"/>
      <c r="GF349" s="4"/>
      <c r="GG349" s="4"/>
      <c r="GH349" s="4"/>
      <c r="GI349" s="4"/>
      <c r="GJ349" s="4"/>
      <c r="GK349" s="4"/>
      <c r="GL349" s="4"/>
      <c r="GM349" s="4"/>
      <c r="GN349" s="4"/>
      <c r="GO349" s="4"/>
      <c r="GP349" s="4"/>
      <c r="GQ349" s="4"/>
      <c r="GR349" s="4"/>
      <c r="GS349" s="4"/>
      <c r="GT349" s="4"/>
      <c r="GU349" s="4"/>
      <c r="GV349" s="4"/>
      <c r="GW349" s="4"/>
      <c r="GX349" s="4"/>
      <c r="GY349" s="4"/>
      <c r="GZ349" s="4"/>
      <c r="HA349" s="4"/>
      <c r="HB349" s="4"/>
      <c r="HC349" s="4"/>
      <c r="HD349" s="4"/>
      <c r="HE349" s="4"/>
      <c r="HF349" s="4"/>
      <c r="HG349" s="4"/>
      <c r="HH349" s="4"/>
      <c r="HI349" s="4"/>
      <c r="HJ349" s="4"/>
      <c r="HK349" s="4"/>
      <c r="HL349" s="4"/>
      <c r="HM349" s="4"/>
      <c r="HN349" s="4"/>
      <c r="HO349" s="4"/>
      <c r="HP349" s="4"/>
      <c r="HQ349" s="4"/>
      <c r="HR349" s="4"/>
      <c r="HS349" s="4"/>
      <c r="HT349" s="4"/>
      <c r="HU349" s="4"/>
      <c r="HV349" s="4"/>
      <c r="HW349" s="4"/>
      <c r="HX349" s="4"/>
      <c r="HY349" s="4"/>
      <c r="HZ349" s="4"/>
      <c r="IA349" s="4"/>
      <c r="IB349" s="4"/>
      <c r="IC349" s="4"/>
      <c r="ID349" s="4"/>
      <c r="IE349" s="4"/>
      <c r="IF349" s="4"/>
      <c r="IG349" s="4"/>
      <c r="IH349" s="4"/>
      <c r="II349" s="4"/>
      <c r="IJ349" s="4"/>
      <c r="IK349" s="4"/>
      <c r="IL349" s="4"/>
      <c r="IM349" s="4"/>
      <c r="IN349" s="4"/>
      <c r="IO349" s="4"/>
      <c r="IP349" s="4"/>
      <c r="IQ349" s="4"/>
      <c r="IR349" s="4"/>
      <c r="IS349" s="4"/>
      <c r="IT349" s="4"/>
      <c r="IU349" s="4"/>
      <c r="IV349" s="4"/>
      <c r="IW349" s="4"/>
      <c r="IX349" s="4"/>
      <c r="IY349" s="4"/>
      <c r="IZ349" s="4"/>
      <c r="JA349" s="4"/>
      <c r="JB349" s="4"/>
      <c r="JC349" s="4"/>
      <c r="JD349" s="4"/>
      <c r="JE349" s="4"/>
      <c r="JF349" s="4"/>
      <c r="JG349" s="4"/>
      <c r="JH349" s="4"/>
      <c r="JI349" s="4"/>
      <c r="JJ349" s="4"/>
      <c r="JK349" s="4"/>
      <c r="JL349" s="4"/>
      <c r="JM349" s="4"/>
      <c r="JN349" s="4"/>
      <c r="JO349" s="4"/>
      <c r="JP349" s="4"/>
      <c r="JQ349" s="4"/>
      <c r="JR349" s="4"/>
      <c r="JS349" s="4"/>
      <c r="JT349" s="4"/>
      <c r="JU349" s="4"/>
      <c r="JV349" s="4"/>
      <c r="JW349" s="4"/>
      <c r="JX349" s="4"/>
      <c r="JY349" s="4"/>
      <c r="JZ349" s="4"/>
      <c r="KA349" s="4"/>
      <c r="KB349" s="4"/>
      <c r="KC349" s="4"/>
      <c r="KD349" s="4"/>
      <c r="KE349" s="4"/>
      <c r="KF349" s="4"/>
      <c r="KG349" s="4"/>
      <c r="KH349" s="4"/>
      <c r="KI349" s="4"/>
      <c r="KJ349" s="4"/>
      <c r="KK349" s="4"/>
      <c r="KL349" s="4"/>
      <c r="KM349" s="4"/>
      <c r="KN349" s="4"/>
      <c r="KO349" s="4"/>
      <c r="KP349" s="4"/>
      <c r="KQ349" s="4"/>
      <c r="KR349" s="4"/>
      <c r="KS349" s="4"/>
      <c r="KT349" s="4"/>
      <c r="KU349" s="4"/>
      <c r="KV349" s="4"/>
      <c r="KW349" s="4"/>
      <c r="KX349" s="4"/>
      <c r="KY349" s="4"/>
      <c r="KZ349" s="4"/>
      <c r="LA349" s="4"/>
      <c r="LB349" s="4"/>
      <c r="LC349" s="4"/>
      <c r="LD349" s="4"/>
      <c r="LE349" s="4"/>
      <c r="LF349" s="4"/>
      <c r="LG349" s="4"/>
      <c r="LH349" s="4"/>
      <c r="LI349" s="4"/>
      <c r="LJ349" s="4"/>
      <c r="LK349" s="4"/>
      <c r="LL349" s="4"/>
      <c r="LM349" s="4"/>
      <c r="LN349" s="4"/>
      <c r="LO349" s="4"/>
      <c r="LP349" s="4"/>
      <c r="LQ349" s="4"/>
      <c r="LR349" s="4"/>
      <c r="LS349" s="4"/>
      <c r="LT349" s="4"/>
      <c r="LU349" s="4"/>
      <c r="LV349" s="4"/>
      <c r="LW349" s="4"/>
      <c r="LX349" s="4"/>
      <c r="LY349" s="4"/>
      <c r="LZ349" s="4"/>
      <c r="MA349" s="4"/>
      <c r="MB349" s="4"/>
      <c r="MC349" s="4"/>
      <c r="MD349" s="4"/>
      <c r="ME349" s="4"/>
      <c r="MF349" s="4"/>
      <c r="MG349" s="4"/>
      <c r="MH349" s="4"/>
      <c r="MI349" s="4"/>
      <c r="MJ349" s="4"/>
      <c r="MK349" s="4"/>
      <c r="ML349" s="4"/>
      <c r="MM349" s="4"/>
      <c r="MN349" s="4"/>
      <c r="MO349" s="4"/>
      <c r="MP349" s="4"/>
      <c r="MQ349" s="4"/>
      <c r="MR349" s="4"/>
      <c r="MS349" s="4"/>
      <c r="MT349" s="4"/>
      <c r="MU349" s="4"/>
      <c r="MV349" s="4"/>
      <c r="MW349" s="4"/>
      <c r="MX349" s="4"/>
      <c r="MY349" s="4"/>
      <c r="MZ349" s="4"/>
      <c r="NA349" s="4"/>
      <c r="NB349" s="4"/>
      <c r="NC349" s="4"/>
      <c r="ND349" s="4"/>
      <c r="NE349" s="4"/>
      <c r="NF349" s="4"/>
      <c r="NG349" s="4"/>
      <c r="NH349" s="4"/>
      <c r="NI349" s="4"/>
      <c r="NJ349" s="4"/>
      <c r="NK349" s="4"/>
      <c r="NL349" s="4"/>
      <c r="NM349" s="4"/>
      <c r="NN349" s="4"/>
      <c r="NO349" s="4"/>
      <c r="NP349" s="4"/>
      <c r="NQ349" s="4"/>
      <c r="NR349" s="4"/>
      <c r="NS349" s="4"/>
      <c r="NT349" s="4"/>
      <c r="NU349" s="4"/>
      <c r="NV349" s="4"/>
      <c r="NW349" s="4"/>
      <c r="NX349" s="4"/>
      <c r="NY349" s="4"/>
      <c r="NZ349" s="4"/>
      <c r="OA349" s="4"/>
      <c r="OB349" s="4"/>
      <c r="OC349" s="4"/>
      <c r="OD349" s="4"/>
      <c r="OE349" s="4"/>
      <c r="OF349" s="4"/>
      <c r="OG349" s="4"/>
      <c r="OH349" s="4"/>
      <c r="OI349" s="4"/>
      <c r="OJ349" s="4"/>
      <c r="OK349" s="4"/>
      <c r="OL349" s="4"/>
      <c r="OM349" s="4"/>
      <c r="ON349" s="4"/>
      <c r="OO349" s="4"/>
      <c r="OP349" s="4"/>
      <c r="OQ349" s="4"/>
      <c r="OR349" s="4"/>
      <c r="OS349" s="4"/>
      <c r="OT349" s="4"/>
      <c r="OU349" s="4"/>
      <c r="OV349" s="4"/>
      <c r="OW349" s="4"/>
      <c r="OX349" s="4"/>
      <c r="OY349" s="4"/>
      <c r="OZ349" s="4"/>
      <c r="PA349" s="4"/>
      <c r="PB349" s="4"/>
      <c r="PC349" s="4"/>
      <c r="PD349" s="4"/>
      <c r="PE349" s="4"/>
      <c r="PF349" s="4"/>
      <c r="PG349" s="4"/>
      <c r="PH349" s="4"/>
      <c r="PI349" s="4"/>
      <c r="PJ349" s="4"/>
      <c r="PK349" s="4"/>
      <c r="PL349" s="4"/>
      <c r="PM349" s="4"/>
      <c r="PN349" s="4"/>
      <c r="PO349" s="4"/>
      <c r="PP349" s="4"/>
      <c r="PQ349" s="4"/>
      <c r="PR349" s="4"/>
      <c r="PS349" s="4"/>
      <c r="PT349" s="4"/>
      <c r="PU349" s="4"/>
      <c r="PV349" s="4"/>
      <c r="PW349" s="4"/>
      <c r="PX349" s="4"/>
      <c r="PY349" s="4"/>
      <c r="PZ349" s="4"/>
      <c r="QA349" s="4"/>
      <c r="QB349" s="4"/>
      <c r="QC349" s="4"/>
      <c r="QD349" s="4"/>
      <c r="QE349" s="4"/>
      <c r="QF349" s="4"/>
      <c r="QG349" s="4"/>
      <c r="QH349" s="4"/>
      <c r="QI349" s="4"/>
      <c r="QJ349" s="4"/>
      <c r="QK349" s="4"/>
      <c r="QL349" s="4"/>
      <c r="QM349" s="4"/>
      <c r="QN349" s="4"/>
      <c r="QO349" s="4"/>
      <c r="QP349" s="4"/>
      <c r="QQ349" s="4"/>
      <c r="QR349" s="4"/>
      <c r="QS349" s="4"/>
      <c r="QT349" s="4"/>
      <c r="QU349" s="4"/>
      <c r="QV349" s="4"/>
      <c r="QW349" s="4"/>
      <c r="QX349" s="4"/>
      <c r="QY349" s="4"/>
      <c r="QZ349" s="4"/>
      <c r="RA349" s="4"/>
      <c r="RB349" s="4"/>
      <c r="RC349" s="4"/>
      <c r="RD349" s="4"/>
      <c r="RE349" s="4"/>
      <c r="RF349" s="4"/>
      <c r="RG349" s="4"/>
      <c r="RH349" s="4"/>
      <c r="RI349" s="4"/>
      <c r="RJ349" s="4"/>
      <c r="RK349" s="4"/>
      <c r="RL349" s="4"/>
      <c r="RM349" s="4"/>
      <c r="RN349" s="4"/>
      <c r="RO349" s="4"/>
      <c r="RP349" s="4"/>
      <c r="RQ349" s="4"/>
      <c r="RR349" s="4"/>
      <c r="RS349" s="4"/>
      <c r="RT349" s="4"/>
      <c r="RU349" s="4"/>
      <c r="RV349" s="4"/>
      <c r="RW349" s="4"/>
      <c r="RX349" s="4"/>
      <c r="RY349" s="4"/>
      <c r="RZ349" s="4"/>
      <c r="SA349" s="4"/>
      <c r="SB349" s="4"/>
      <c r="SC349" s="4"/>
      <c r="SD349" s="4"/>
      <c r="SE349" s="4"/>
      <c r="SF349" s="4"/>
      <c r="SG349" s="4"/>
      <c r="SH349" s="4"/>
      <c r="SI349" s="4"/>
      <c r="SJ349" s="4"/>
    </row>
    <row r="350" spans="1:504">
      <c r="J350" s="183"/>
      <c r="K350" s="194"/>
      <c r="L350" s="194"/>
      <c r="M350" s="19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  <c r="DU350" s="4"/>
      <c r="DV350" s="4"/>
      <c r="DW350" s="4"/>
      <c r="DX350" s="4"/>
      <c r="DY350" s="4"/>
      <c r="DZ350" s="4"/>
      <c r="EA350" s="4"/>
      <c r="EB350" s="4"/>
      <c r="EC350" s="4"/>
      <c r="ED350" s="4"/>
      <c r="EE350" s="4"/>
      <c r="EF350" s="4"/>
      <c r="EG350" s="4"/>
      <c r="EH350" s="4"/>
      <c r="EI350" s="4"/>
      <c r="EJ350" s="4"/>
      <c r="EK350" s="4"/>
      <c r="EL350" s="4"/>
      <c r="EM350" s="4"/>
      <c r="EN350" s="4"/>
      <c r="EO350" s="4"/>
      <c r="EP350" s="4"/>
      <c r="EQ350" s="4"/>
      <c r="ER350" s="4"/>
      <c r="ES350" s="4"/>
      <c r="ET350" s="4"/>
      <c r="EU350" s="4"/>
      <c r="EV350" s="4"/>
      <c r="EW350" s="4"/>
      <c r="EX350" s="4"/>
      <c r="EY350" s="4"/>
      <c r="EZ350" s="4"/>
      <c r="FA350" s="4"/>
      <c r="FB350" s="4"/>
      <c r="FC350" s="4"/>
      <c r="FD350" s="4"/>
      <c r="FE350" s="4"/>
      <c r="FF350" s="4"/>
      <c r="FG350" s="4"/>
      <c r="FH350" s="4"/>
      <c r="FI350" s="4"/>
      <c r="FJ350" s="4"/>
      <c r="FK350" s="4"/>
      <c r="FL350" s="4"/>
      <c r="FM350" s="4"/>
      <c r="FN350" s="4"/>
      <c r="FO350" s="4"/>
      <c r="FP350" s="4"/>
      <c r="FQ350" s="4"/>
      <c r="FR350" s="4"/>
      <c r="FS350" s="4"/>
      <c r="FT350" s="4"/>
      <c r="FU350" s="4"/>
      <c r="FV350" s="4"/>
      <c r="FW350" s="4"/>
      <c r="FX350" s="4"/>
      <c r="FY350" s="4"/>
      <c r="FZ350" s="4"/>
      <c r="GA350" s="4"/>
      <c r="GB350" s="4"/>
      <c r="GC350" s="4"/>
      <c r="GD350" s="4"/>
      <c r="GE350" s="4"/>
      <c r="GF350" s="4"/>
      <c r="GG350" s="4"/>
      <c r="GH350" s="4"/>
      <c r="GI350" s="4"/>
      <c r="GJ350" s="4"/>
      <c r="GK350" s="4"/>
      <c r="GL350" s="4"/>
      <c r="GM350" s="4"/>
      <c r="GN350" s="4"/>
      <c r="GO350" s="4"/>
      <c r="GP350" s="4"/>
      <c r="GQ350" s="4"/>
      <c r="GR350" s="4"/>
      <c r="GS350" s="4"/>
      <c r="GT350" s="4"/>
      <c r="GU350" s="4"/>
      <c r="GV350" s="4"/>
      <c r="GW350" s="4"/>
      <c r="GX350" s="4"/>
      <c r="GY350" s="4"/>
      <c r="GZ350" s="4"/>
      <c r="HA350" s="4"/>
      <c r="HB350" s="4"/>
      <c r="HC350" s="4"/>
      <c r="HD350" s="4"/>
      <c r="HE350" s="4"/>
      <c r="HF350" s="4"/>
      <c r="HG350" s="4"/>
      <c r="HH350" s="4"/>
      <c r="HI350" s="4"/>
      <c r="HJ350" s="4"/>
      <c r="HK350" s="4"/>
      <c r="HL350" s="4"/>
      <c r="HM350" s="4"/>
      <c r="HN350" s="4"/>
      <c r="HO350" s="4"/>
      <c r="HP350" s="4"/>
      <c r="HQ350" s="4"/>
      <c r="HR350" s="4"/>
      <c r="HS350" s="4"/>
      <c r="HT350" s="4"/>
      <c r="HU350" s="4"/>
      <c r="HV350" s="4"/>
      <c r="HW350" s="4"/>
      <c r="HX350" s="4"/>
      <c r="HY350" s="4"/>
      <c r="HZ350" s="4"/>
      <c r="IA350" s="4"/>
      <c r="IB350" s="4"/>
      <c r="IC350" s="4"/>
      <c r="ID350" s="4"/>
      <c r="IE350" s="4"/>
      <c r="IF350" s="4"/>
      <c r="IG350" s="4"/>
      <c r="IH350" s="4"/>
      <c r="II350" s="4"/>
      <c r="IJ350" s="4"/>
      <c r="IK350" s="4"/>
      <c r="IL350" s="4"/>
      <c r="IM350" s="4"/>
      <c r="IN350" s="4"/>
      <c r="IO350" s="4"/>
      <c r="IP350" s="4"/>
      <c r="IQ350" s="4"/>
      <c r="IR350" s="4"/>
      <c r="IS350" s="4"/>
      <c r="IT350" s="4"/>
      <c r="IU350" s="4"/>
      <c r="IV350" s="4"/>
      <c r="IW350" s="4"/>
      <c r="IX350" s="4"/>
      <c r="IY350" s="4"/>
      <c r="IZ350" s="4"/>
      <c r="JA350" s="4"/>
      <c r="JB350" s="4"/>
      <c r="JC350" s="4"/>
      <c r="JD350" s="4"/>
      <c r="JE350" s="4"/>
      <c r="JF350" s="4"/>
      <c r="JG350" s="4"/>
      <c r="JH350" s="4"/>
      <c r="JI350" s="4"/>
      <c r="JJ350" s="4"/>
      <c r="JK350" s="4"/>
      <c r="JL350" s="4"/>
      <c r="JM350" s="4"/>
      <c r="JN350" s="4"/>
      <c r="JO350" s="4"/>
      <c r="JP350" s="4"/>
      <c r="JQ350" s="4"/>
      <c r="JR350" s="4"/>
      <c r="JS350" s="4"/>
      <c r="JT350" s="4"/>
      <c r="JU350" s="4"/>
      <c r="JV350" s="4"/>
      <c r="JW350" s="4"/>
      <c r="JX350" s="4"/>
      <c r="JY350" s="4"/>
      <c r="JZ350" s="4"/>
      <c r="KA350" s="4"/>
      <c r="KB350" s="4"/>
      <c r="KC350" s="4"/>
      <c r="KD350" s="4"/>
      <c r="KE350" s="4"/>
      <c r="KF350" s="4"/>
      <c r="KG350" s="4"/>
      <c r="KH350" s="4"/>
      <c r="KI350" s="4"/>
      <c r="KJ350" s="4"/>
      <c r="KK350" s="4"/>
      <c r="KL350" s="4"/>
      <c r="KM350" s="4"/>
      <c r="KN350" s="4"/>
      <c r="KO350" s="4"/>
      <c r="KP350" s="4"/>
      <c r="KQ350" s="4"/>
      <c r="KR350" s="4"/>
      <c r="KS350" s="4"/>
      <c r="KT350" s="4"/>
      <c r="KU350" s="4"/>
      <c r="KV350" s="4"/>
      <c r="KW350" s="4"/>
      <c r="KX350" s="4"/>
      <c r="KY350" s="4"/>
      <c r="KZ350" s="4"/>
      <c r="LA350" s="4"/>
      <c r="LB350" s="4"/>
      <c r="LC350" s="4"/>
      <c r="LD350" s="4"/>
      <c r="LE350" s="4"/>
      <c r="LF350" s="4"/>
      <c r="LG350" s="4"/>
      <c r="LH350" s="4"/>
      <c r="LI350" s="4"/>
      <c r="LJ350" s="4"/>
      <c r="LK350" s="4"/>
      <c r="LL350" s="4"/>
      <c r="LM350" s="4"/>
      <c r="LN350" s="4"/>
      <c r="LO350" s="4"/>
      <c r="LP350" s="4"/>
      <c r="LQ350" s="4"/>
      <c r="LR350" s="4"/>
      <c r="LS350" s="4"/>
      <c r="LT350" s="4"/>
      <c r="LU350" s="4"/>
      <c r="LV350" s="4"/>
      <c r="LW350" s="4"/>
      <c r="LX350" s="4"/>
      <c r="LY350" s="4"/>
      <c r="LZ350" s="4"/>
      <c r="MA350" s="4"/>
      <c r="MB350" s="4"/>
      <c r="MC350" s="4"/>
      <c r="MD350" s="4"/>
      <c r="ME350" s="4"/>
      <c r="MF350" s="4"/>
      <c r="MG350" s="4"/>
      <c r="MH350" s="4"/>
      <c r="MI350" s="4"/>
      <c r="MJ350" s="4"/>
      <c r="MK350" s="4"/>
      <c r="ML350" s="4"/>
      <c r="MM350" s="4"/>
      <c r="MN350" s="4"/>
      <c r="MO350" s="4"/>
      <c r="MP350" s="4"/>
      <c r="MQ350" s="4"/>
      <c r="MR350" s="4"/>
      <c r="MS350" s="4"/>
      <c r="MT350" s="4"/>
      <c r="MU350" s="4"/>
      <c r="MV350" s="4"/>
      <c r="MW350" s="4"/>
      <c r="MX350" s="4"/>
      <c r="MY350" s="4"/>
      <c r="MZ350" s="4"/>
      <c r="NA350" s="4"/>
      <c r="NB350" s="4"/>
      <c r="NC350" s="4"/>
      <c r="ND350" s="4"/>
      <c r="NE350" s="4"/>
      <c r="NF350" s="4"/>
      <c r="NG350" s="4"/>
      <c r="NH350" s="4"/>
      <c r="NI350" s="4"/>
      <c r="NJ350" s="4"/>
      <c r="NK350" s="4"/>
      <c r="NL350" s="4"/>
      <c r="NM350" s="4"/>
      <c r="NN350" s="4"/>
      <c r="NO350" s="4"/>
      <c r="NP350" s="4"/>
      <c r="NQ350" s="4"/>
      <c r="NR350" s="4"/>
      <c r="NS350" s="4"/>
      <c r="NT350" s="4"/>
      <c r="NU350" s="4"/>
      <c r="NV350" s="4"/>
      <c r="NW350" s="4"/>
      <c r="NX350" s="4"/>
      <c r="NY350" s="4"/>
      <c r="NZ350" s="4"/>
      <c r="OA350" s="4"/>
      <c r="OB350" s="4"/>
      <c r="OC350" s="4"/>
      <c r="OD350" s="4"/>
      <c r="OE350" s="4"/>
      <c r="OF350" s="4"/>
      <c r="OG350" s="4"/>
      <c r="OH350" s="4"/>
      <c r="OI350" s="4"/>
      <c r="OJ350" s="4"/>
      <c r="OK350" s="4"/>
      <c r="OL350" s="4"/>
      <c r="OM350" s="4"/>
      <c r="ON350" s="4"/>
      <c r="OO350" s="4"/>
      <c r="OP350" s="4"/>
      <c r="OQ350" s="4"/>
      <c r="OR350" s="4"/>
      <c r="OS350" s="4"/>
      <c r="OT350" s="4"/>
      <c r="OU350" s="4"/>
      <c r="OV350" s="4"/>
      <c r="OW350" s="4"/>
      <c r="OX350" s="4"/>
      <c r="OY350" s="4"/>
      <c r="OZ350" s="4"/>
      <c r="PA350" s="4"/>
      <c r="PB350" s="4"/>
      <c r="PC350" s="4"/>
      <c r="PD350" s="4"/>
      <c r="PE350" s="4"/>
      <c r="PF350" s="4"/>
      <c r="PG350" s="4"/>
      <c r="PH350" s="4"/>
      <c r="PI350" s="4"/>
      <c r="PJ350" s="4"/>
      <c r="PK350" s="4"/>
      <c r="PL350" s="4"/>
      <c r="PM350" s="4"/>
      <c r="PN350" s="4"/>
      <c r="PO350" s="4"/>
      <c r="PP350" s="4"/>
      <c r="PQ350" s="4"/>
      <c r="PR350" s="4"/>
      <c r="PS350" s="4"/>
      <c r="PT350" s="4"/>
      <c r="PU350" s="4"/>
      <c r="PV350" s="4"/>
      <c r="PW350" s="4"/>
      <c r="PX350" s="4"/>
      <c r="PY350" s="4"/>
      <c r="PZ350" s="4"/>
      <c r="QA350" s="4"/>
      <c r="QB350" s="4"/>
      <c r="QC350" s="4"/>
      <c r="QD350" s="4"/>
      <c r="QE350" s="4"/>
      <c r="QF350" s="4"/>
      <c r="QG350" s="4"/>
      <c r="QH350" s="4"/>
      <c r="QI350" s="4"/>
      <c r="QJ350" s="4"/>
      <c r="QK350" s="4"/>
      <c r="QL350" s="4"/>
      <c r="QM350" s="4"/>
      <c r="QN350" s="4"/>
      <c r="QO350" s="4"/>
      <c r="QP350" s="4"/>
      <c r="QQ350" s="4"/>
      <c r="QR350" s="4"/>
      <c r="QS350" s="4"/>
      <c r="QT350" s="4"/>
      <c r="QU350" s="4"/>
      <c r="QV350" s="4"/>
      <c r="QW350" s="4"/>
      <c r="QX350" s="4"/>
      <c r="QY350" s="4"/>
      <c r="QZ350" s="4"/>
      <c r="RA350" s="4"/>
      <c r="RB350" s="4"/>
      <c r="RC350" s="4"/>
      <c r="RD350" s="4"/>
      <c r="RE350" s="4"/>
      <c r="RF350" s="4"/>
      <c r="RG350" s="4"/>
      <c r="RH350" s="4"/>
      <c r="RI350" s="4"/>
      <c r="RJ350" s="4"/>
      <c r="RK350" s="4"/>
      <c r="RL350" s="4"/>
      <c r="RM350" s="4"/>
      <c r="RN350" s="4"/>
      <c r="RO350" s="4"/>
      <c r="RP350" s="4"/>
      <c r="RQ350" s="4"/>
      <c r="RR350" s="4"/>
      <c r="RS350" s="4"/>
      <c r="RT350" s="4"/>
      <c r="RU350" s="4"/>
      <c r="RV350" s="4"/>
      <c r="RW350" s="4"/>
      <c r="RX350" s="4"/>
      <c r="RY350" s="4"/>
      <c r="RZ350" s="4"/>
      <c r="SA350" s="4"/>
      <c r="SB350" s="4"/>
      <c r="SC350" s="4"/>
      <c r="SD350" s="4"/>
      <c r="SE350" s="4"/>
      <c r="SF350" s="4"/>
      <c r="SG350" s="4"/>
      <c r="SH350" s="4"/>
      <c r="SI350" s="4"/>
      <c r="SJ350" s="4"/>
    </row>
    <row r="351" spans="1:504">
      <c r="J351" s="183"/>
      <c r="K351" s="194"/>
      <c r="L351" s="194"/>
      <c r="M351" s="19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  <c r="DY351" s="4"/>
      <c r="DZ351" s="4"/>
      <c r="EA351" s="4"/>
      <c r="EB351" s="4"/>
      <c r="EC351" s="4"/>
      <c r="ED351" s="4"/>
      <c r="EE351" s="4"/>
      <c r="EF351" s="4"/>
      <c r="EG351" s="4"/>
      <c r="EH351" s="4"/>
      <c r="EI351" s="4"/>
      <c r="EJ351" s="4"/>
      <c r="EK351" s="4"/>
      <c r="EL351" s="4"/>
      <c r="EM351" s="4"/>
      <c r="EN351" s="4"/>
      <c r="EO351" s="4"/>
      <c r="EP351" s="4"/>
      <c r="EQ351" s="4"/>
      <c r="ER351" s="4"/>
      <c r="ES351" s="4"/>
      <c r="ET351" s="4"/>
      <c r="EU351" s="4"/>
      <c r="EV351" s="4"/>
      <c r="EW351" s="4"/>
      <c r="EX351" s="4"/>
      <c r="EY351" s="4"/>
      <c r="EZ351" s="4"/>
      <c r="FA351" s="4"/>
      <c r="FB351" s="4"/>
      <c r="FC351" s="4"/>
      <c r="FD351" s="4"/>
      <c r="FE351" s="4"/>
      <c r="FF351" s="4"/>
      <c r="FG351" s="4"/>
      <c r="FH351" s="4"/>
      <c r="FI351" s="4"/>
      <c r="FJ351" s="4"/>
      <c r="FK351" s="4"/>
      <c r="FL351" s="4"/>
      <c r="FM351" s="4"/>
      <c r="FN351" s="4"/>
      <c r="FO351" s="4"/>
      <c r="FP351" s="4"/>
      <c r="FQ351" s="4"/>
      <c r="FR351" s="4"/>
      <c r="FS351" s="4"/>
      <c r="FT351" s="4"/>
      <c r="FU351" s="4"/>
      <c r="FV351" s="4"/>
      <c r="FW351" s="4"/>
      <c r="FX351" s="4"/>
      <c r="FY351" s="4"/>
      <c r="FZ351" s="4"/>
      <c r="GA351" s="4"/>
      <c r="GB351" s="4"/>
      <c r="GC351" s="4"/>
      <c r="GD351" s="4"/>
      <c r="GE351" s="4"/>
      <c r="GF351" s="4"/>
      <c r="GG351" s="4"/>
      <c r="GH351" s="4"/>
      <c r="GI351" s="4"/>
      <c r="GJ351" s="4"/>
      <c r="GK351" s="4"/>
      <c r="GL351" s="4"/>
      <c r="GM351" s="4"/>
      <c r="GN351" s="4"/>
      <c r="GO351" s="4"/>
      <c r="GP351" s="4"/>
      <c r="GQ351" s="4"/>
      <c r="GR351" s="4"/>
      <c r="GS351" s="4"/>
      <c r="GT351" s="4"/>
      <c r="GU351" s="4"/>
      <c r="GV351" s="4"/>
      <c r="GW351" s="4"/>
      <c r="GX351" s="4"/>
      <c r="GY351" s="4"/>
      <c r="GZ351" s="4"/>
      <c r="HA351" s="4"/>
      <c r="HB351" s="4"/>
      <c r="HC351" s="4"/>
      <c r="HD351" s="4"/>
      <c r="HE351" s="4"/>
      <c r="HF351" s="4"/>
      <c r="HG351" s="4"/>
      <c r="HH351" s="4"/>
      <c r="HI351" s="4"/>
      <c r="HJ351" s="4"/>
      <c r="HK351" s="4"/>
      <c r="HL351" s="4"/>
      <c r="HM351" s="4"/>
      <c r="HN351" s="4"/>
      <c r="HO351" s="4"/>
      <c r="HP351" s="4"/>
      <c r="HQ351" s="4"/>
      <c r="HR351" s="4"/>
      <c r="HS351" s="4"/>
      <c r="HT351" s="4"/>
      <c r="HU351" s="4"/>
      <c r="HV351" s="4"/>
      <c r="HW351" s="4"/>
      <c r="HX351" s="4"/>
      <c r="HY351" s="4"/>
      <c r="HZ351" s="4"/>
      <c r="IA351" s="4"/>
      <c r="IB351" s="4"/>
      <c r="IC351" s="4"/>
      <c r="ID351" s="4"/>
      <c r="IE351" s="4"/>
      <c r="IF351" s="4"/>
      <c r="IG351" s="4"/>
      <c r="IH351" s="4"/>
      <c r="II351" s="4"/>
      <c r="IJ351" s="4"/>
      <c r="IK351" s="4"/>
      <c r="IL351" s="4"/>
      <c r="IM351" s="4"/>
      <c r="IN351" s="4"/>
      <c r="IO351" s="4"/>
      <c r="IP351" s="4"/>
      <c r="IQ351" s="4"/>
      <c r="IR351" s="4"/>
      <c r="IS351" s="4"/>
      <c r="IT351" s="4"/>
      <c r="IU351" s="4"/>
      <c r="IV351" s="4"/>
      <c r="IW351" s="4"/>
      <c r="IX351" s="4"/>
      <c r="IY351" s="4"/>
      <c r="IZ351" s="4"/>
      <c r="JA351" s="4"/>
      <c r="JB351" s="4"/>
      <c r="JC351" s="4"/>
      <c r="JD351" s="4"/>
      <c r="JE351" s="4"/>
      <c r="JF351" s="4"/>
      <c r="JG351" s="4"/>
      <c r="JH351" s="4"/>
      <c r="JI351" s="4"/>
      <c r="JJ351" s="4"/>
      <c r="JK351" s="4"/>
      <c r="JL351" s="4"/>
      <c r="JM351" s="4"/>
      <c r="JN351" s="4"/>
      <c r="JO351" s="4"/>
      <c r="JP351" s="4"/>
      <c r="JQ351" s="4"/>
      <c r="JR351" s="4"/>
      <c r="JS351" s="4"/>
      <c r="JT351" s="4"/>
      <c r="JU351" s="4"/>
      <c r="JV351" s="4"/>
      <c r="JW351" s="4"/>
      <c r="JX351" s="4"/>
      <c r="JY351" s="4"/>
      <c r="JZ351" s="4"/>
      <c r="KA351" s="4"/>
      <c r="KB351" s="4"/>
      <c r="KC351" s="4"/>
      <c r="KD351" s="4"/>
      <c r="KE351" s="4"/>
      <c r="KF351" s="4"/>
      <c r="KG351" s="4"/>
      <c r="KH351" s="4"/>
      <c r="KI351" s="4"/>
      <c r="KJ351" s="4"/>
      <c r="KK351" s="4"/>
      <c r="KL351" s="4"/>
      <c r="KM351" s="4"/>
      <c r="KN351" s="4"/>
      <c r="KO351" s="4"/>
      <c r="KP351" s="4"/>
      <c r="KQ351" s="4"/>
      <c r="KR351" s="4"/>
      <c r="KS351" s="4"/>
      <c r="KT351" s="4"/>
      <c r="KU351" s="4"/>
      <c r="KV351" s="4"/>
      <c r="KW351" s="4"/>
      <c r="KX351" s="4"/>
      <c r="KY351" s="4"/>
      <c r="KZ351" s="4"/>
      <c r="LA351" s="4"/>
      <c r="LB351" s="4"/>
      <c r="LC351" s="4"/>
      <c r="LD351" s="4"/>
      <c r="LE351" s="4"/>
      <c r="LF351" s="4"/>
      <c r="LG351" s="4"/>
      <c r="LH351" s="4"/>
      <c r="LI351" s="4"/>
      <c r="LJ351" s="4"/>
      <c r="LK351" s="4"/>
      <c r="LL351" s="4"/>
      <c r="LM351" s="4"/>
      <c r="LN351" s="4"/>
      <c r="LO351" s="4"/>
      <c r="LP351" s="4"/>
      <c r="LQ351" s="4"/>
      <c r="LR351" s="4"/>
      <c r="LS351" s="4"/>
      <c r="LT351" s="4"/>
      <c r="LU351" s="4"/>
      <c r="LV351" s="4"/>
      <c r="LW351" s="4"/>
      <c r="LX351" s="4"/>
      <c r="LY351" s="4"/>
      <c r="LZ351" s="4"/>
      <c r="MA351" s="4"/>
      <c r="MB351" s="4"/>
      <c r="MC351" s="4"/>
      <c r="MD351" s="4"/>
      <c r="ME351" s="4"/>
      <c r="MF351" s="4"/>
      <c r="MG351" s="4"/>
      <c r="MH351" s="4"/>
      <c r="MI351" s="4"/>
      <c r="MJ351" s="4"/>
      <c r="MK351" s="4"/>
      <c r="ML351" s="4"/>
      <c r="MM351" s="4"/>
      <c r="MN351" s="4"/>
      <c r="MO351" s="4"/>
      <c r="MP351" s="4"/>
      <c r="MQ351" s="4"/>
      <c r="MR351" s="4"/>
      <c r="MS351" s="4"/>
      <c r="MT351" s="4"/>
      <c r="MU351" s="4"/>
      <c r="MV351" s="4"/>
      <c r="MW351" s="4"/>
      <c r="MX351" s="4"/>
      <c r="MY351" s="4"/>
      <c r="MZ351" s="4"/>
      <c r="NA351" s="4"/>
      <c r="NB351" s="4"/>
      <c r="NC351" s="4"/>
      <c r="ND351" s="4"/>
      <c r="NE351" s="4"/>
      <c r="NF351" s="4"/>
      <c r="NG351" s="4"/>
      <c r="NH351" s="4"/>
      <c r="NI351" s="4"/>
      <c r="NJ351" s="4"/>
      <c r="NK351" s="4"/>
      <c r="NL351" s="4"/>
      <c r="NM351" s="4"/>
      <c r="NN351" s="4"/>
      <c r="NO351" s="4"/>
      <c r="NP351" s="4"/>
      <c r="NQ351" s="4"/>
      <c r="NR351" s="4"/>
      <c r="NS351" s="4"/>
      <c r="NT351" s="4"/>
      <c r="NU351" s="4"/>
      <c r="NV351" s="4"/>
      <c r="NW351" s="4"/>
      <c r="NX351" s="4"/>
      <c r="NY351" s="4"/>
      <c r="NZ351" s="4"/>
      <c r="OA351" s="4"/>
      <c r="OB351" s="4"/>
      <c r="OC351" s="4"/>
      <c r="OD351" s="4"/>
      <c r="OE351" s="4"/>
      <c r="OF351" s="4"/>
      <c r="OG351" s="4"/>
      <c r="OH351" s="4"/>
      <c r="OI351" s="4"/>
      <c r="OJ351" s="4"/>
      <c r="OK351" s="4"/>
      <c r="OL351" s="4"/>
      <c r="OM351" s="4"/>
      <c r="ON351" s="4"/>
      <c r="OO351" s="4"/>
      <c r="OP351" s="4"/>
      <c r="OQ351" s="4"/>
      <c r="OR351" s="4"/>
      <c r="OS351" s="4"/>
      <c r="OT351" s="4"/>
      <c r="OU351" s="4"/>
      <c r="OV351" s="4"/>
      <c r="OW351" s="4"/>
      <c r="OX351" s="4"/>
      <c r="OY351" s="4"/>
      <c r="OZ351" s="4"/>
      <c r="PA351" s="4"/>
      <c r="PB351" s="4"/>
      <c r="PC351" s="4"/>
      <c r="PD351" s="4"/>
      <c r="PE351" s="4"/>
      <c r="PF351" s="4"/>
      <c r="PG351" s="4"/>
      <c r="PH351" s="4"/>
      <c r="PI351" s="4"/>
      <c r="PJ351" s="4"/>
      <c r="PK351" s="4"/>
      <c r="PL351" s="4"/>
      <c r="PM351" s="4"/>
      <c r="PN351" s="4"/>
      <c r="PO351" s="4"/>
      <c r="PP351" s="4"/>
      <c r="PQ351" s="4"/>
      <c r="PR351" s="4"/>
      <c r="PS351" s="4"/>
      <c r="PT351" s="4"/>
      <c r="PU351" s="4"/>
      <c r="PV351" s="4"/>
      <c r="PW351" s="4"/>
      <c r="PX351" s="4"/>
      <c r="PY351" s="4"/>
      <c r="PZ351" s="4"/>
      <c r="QA351" s="4"/>
      <c r="QB351" s="4"/>
      <c r="QC351" s="4"/>
      <c r="QD351" s="4"/>
      <c r="QE351" s="4"/>
      <c r="QF351" s="4"/>
      <c r="QG351" s="4"/>
      <c r="QH351" s="4"/>
      <c r="QI351" s="4"/>
      <c r="QJ351" s="4"/>
      <c r="QK351" s="4"/>
      <c r="QL351" s="4"/>
      <c r="QM351" s="4"/>
      <c r="QN351" s="4"/>
      <c r="QO351" s="4"/>
      <c r="QP351" s="4"/>
      <c r="QQ351" s="4"/>
      <c r="QR351" s="4"/>
      <c r="QS351" s="4"/>
      <c r="QT351" s="4"/>
      <c r="QU351" s="4"/>
      <c r="QV351" s="4"/>
      <c r="QW351" s="4"/>
      <c r="QX351" s="4"/>
      <c r="QY351" s="4"/>
      <c r="QZ351" s="4"/>
      <c r="RA351" s="4"/>
      <c r="RB351" s="4"/>
      <c r="RC351" s="4"/>
      <c r="RD351" s="4"/>
      <c r="RE351" s="4"/>
      <c r="RF351" s="4"/>
      <c r="RG351" s="4"/>
      <c r="RH351" s="4"/>
      <c r="RI351" s="4"/>
      <c r="RJ351" s="4"/>
      <c r="RK351" s="4"/>
      <c r="RL351" s="4"/>
      <c r="RM351" s="4"/>
      <c r="RN351" s="4"/>
      <c r="RO351" s="4"/>
      <c r="RP351" s="4"/>
      <c r="RQ351" s="4"/>
      <c r="RR351" s="4"/>
      <c r="RS351" s="4"/>
      <c r="RT351" s="4"/>
      <c r="RU351" s="4"/>
      <c r="RV351" s="4"/>
      <c r="RW351" s="4"/>
      <c r="RX351" s="4"/>
      <c r="RY351" s="4"/>
      <c r="RZ351" s="4"/>
      <c r="SA351" s="4"/>
      <c r="SB351" s="4"/>
      <c r="SC351" s="4"/>
      <c r="SD351" s="4"/>
      <c r="SE351" s="4"/>
      <c r="SF351" s="4"/>
      <c r="SG351" s="4"/>
      <c r="SH351" s="4"/>
      <c r="SI351" s="4"/>
      <c r="SJ351" s="4"/>
    </row>
    <row r="352" spans="1:504">
      <c r="J352" s="183"/>
      <c r="K352" s="194"/>
      <c r="L352" s="194"/>
      <c r="M352" s="19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/>
      <c r="EH352" s="4"/>
      <c r="EI352" s="4"/>
      <c r="EJ352" s="4"/>
      <c r="EK352" s="4"/>
      <c r="EL352" s="4"/>
      <c r="EM352" s="4"/>
      <c r="EN352" s="4"/>
      <c r="EO352" s="4"/>
      <c r="EP352" s="4"/>
      <c r="EQ352" s="4"/>
      <c r="ER352" s="4"/>
      <c r="ES352" s="4"/>
      <c r="ET352" s="4"/>
      <c r="EU352" s="4"/>
      <c r="EV352" s="4"/>
      <c r="EW352" s="4"/>
      <c r="EX352" s="4"/>
      <c r="EY352" s="4"/>
      <c r="EZ352" s="4"/>
      <c r="FA352" s="4"/>
      <c r="FB352" s="4"/>
      <c r="FC352" s="4"/>
      <c r="FD352" s="4"/>
      <c r="FE352" s="4"/>
      <c r="FF352" s="4"/>
      <c r="FG352" s="4"/>
      <c r="FH352" s="4"/>
      <c r="FI352" s="4"/>
      <c r="FJ352" s="4"/>
      <c r="FK352" s="4"/>
      <c r="FL352" s="4"/>
      <c r="FM352" s="4"/>
      <c r="FN352" s="4"/>
      <c r="FO352" s="4"/>
      <c r="FP352" s="4"/>
      <c r="FQ352" s="4"/>
      <c r="FR352" s="4"/>
      <c r="FS352" s="4"/>
      <c r="FT352" s="4"/>
      <c r="FU352" s="4"/>
      <c r="FV352" s="4"/>
      <c r="FW352" s="4"/>
      <c r="FX352" s="4"/>
      <c r="FY352" s="4"/>
      <c r="FZ352" s="4"/>
      <c r="GA352" s="4"/>
      <c r="GB352" s="4"/>
      <c r="GC352" s="4"/>
      <c r="GD352" s="4"/>
      <c r="GE352" s="4"/>
      <c r="GF352" s="4"/>
      <c r="GG352" s="4"/>
      <c r="GH352" s="4"/>
      <c r="GI352" s="4"/>
      <c r="GJ352" s="4"/>
      <c r="GK352" s="4"/>
      <c r="GL352" s="4"/>
      <c r="GM352" s="4"/>
      <c r="GN352" s="4"/>
      <c r="GO352" s="4"/>
      <c r="GP352" s="4"/>
      <c r="GQ352" s="4"/>
      <c r="GR352" s="4"/>
      <c r="GS352" s="4"/>
      <c r="GT352" s="4"/>
      <c r="GU352" s="4"/>
      <c r="GV352" s="4"/>
      <c r="GW352" s="4"/>
      <c r="GX352" s="4"/>
      <c r="GY352" s="4"/>
      <c r="GZ352" s="4"/>
      <c r="HA352" s="4"/>
      <c r="HB352" s="4"/>
      <c r="HC352" s="4"/>
      <c r="HD352" s="4"/>
      <c r="HE352" s="4"/>
      <c r="HF352" s="4"/>
      <c r="HG352" s="4"/>
      <c r="HH352" s="4"/>
      <c r="HI352" s="4"/>
      <c r="HJ352" s="4"/>
      <c r="HK352" s="4"/>
      <c r="HL352" s="4"/>
      <c r="HM352" s="4"/>
      <c r="HN352" s="4"/>
      <c r="HO352" s="4"/>
      <c r="HP352" s="4"/>
      <c r="HQ352" s="4"/>
      <c r="HR352" s="4"/>
      <c r="HS352" s="4"/>
      <c r="HT352" s="4"/>
      <c r="HU352" s="4"/>
      <c r="HV352" s="4"/>
      <c r="HW352" s="4"/>
      <c r="HX352" s="4"/>
      <c r="HY352" s="4"/>
      <c r="HZ352" s="4"/>
      <c r="IA352" s="4"/>
      <c r="IB352" s="4"/>
      <c r="IC352" s="4"/>
      <c r="ID352" s="4"/>
      <c r="IE352" s="4"/>
      <c r="IF352" s="4"/>
      <c r="IG352" s="4"/>
      <c r="IH352" s="4"/>
      <c r="II352" s="4"/>
      <c r="IJ352" s="4"/>
      <c r="IK352" s="4"/>
      <c r="IL352" s="4"/>
      <c r="IM352" s="4"/>
      <c r="IN352" s="4"/>
      <c r="IO352" s="4"/>
      <c r="IP352" s="4"/>
      <c r="IQ352" s="4"/>
      <c r="IR352" s="4"/>
      <c r="IS352" s="4"/>
      <c r="IT352" s="4"/>
      <c r="IU352" s="4"/>
      <c r="IV352" s="4"/>
      <c r="IW352" s="4"/>
      <c r="IX352" s="4"/>
      <c r="IY352" s="4"/>
      <c r="IZ352" s="4"/>
      <c r="JA352" s="4"/>
      <c r="JB352" s="4"/>
      <c r="JC352" s="4"/>
      <c r="JD352" s="4"/>
      <c r="JE352" s="4"/>
      <c r="JF352" s="4"/>
      <c r="JG352" s="4"/>
      <c r="JH352" s="4"/>
      <c r="JI352" s="4"/>
      <c r="JJ352" s="4"/>
      <c r="JK352" s="4"/>
      <c r="JL352" s="4"/>
      <c r="JM352" s="4"/>
      <c r="JN352" s="4"/>
      <c r="JO352" s="4"/>
      <c r="JP352" s="4"/>
      <c r="JQ352" s="4"/>
      <c r="JR352" s="4"/>
      <c r="JS352" s="4"/>
      <c r="JT352" s="4"/>
      <c r="JU352" s="4"/>
      <c r="JV352" s="4"/>
      <c r="JW352" s="4"/>
      <c r="JX352" s="4"/>
      <c r="JY352" s="4"/>
      <c r="JZ352" s="4"/>
      <c r="KA352" s="4"/>
      <c r="KB352" s="4"/>
      <c r="KC352" s="4"/>
      <c r="KD352" s="4"/>
      <c r="KE352" s="4"/>
      <c r="KF352" s="4"/>
      <c r="KG352" s="4"/>
      <c r="KH352" s="4"/>
      <c r="KI352" s="4"/>
      <c r="KJ352" s="4"/>
      <c r="KK352" s="4"/>
      <c r="KL352" s="4"/>
      <c r="KM352" s="4"/>
      <c r="KN352" s="4"/>
      <c r="KO352" s="4"/>
      <c r="KP352" s="4"/>
      <c r="KQ352" s="4"/>
      <c r="KR352" s="4"/>
      <c r="KS352" s="4"/>
      <c r="KT352" s="4"/>
      <c r="KU352" s="4"/>
      <c r="KV352" s="4"/>
      <c r="KW352" s="4"/>
      <c r="KX352" s="4"/>
      <c r="KY352" s="4"/>
      <c r="KZ352" s="4"/>
      <c r="LA352" s="4"/>
      <c r="LB352" s="4"/>
      <c r="LC352" s="4"/>
      <c r="LD352" s="4"/>
      <c r="LE352" s="4"/>
      <c r="LF352" s="4"/>
      <c r="LG352" s="4"/>
      <c r="LH352" s="4"/>
      <c r="LI352" s="4"/>
      <c r="LJ352" s="4"/>
      <c r="LK352" s="4"/>
      <c r="LL352" s="4"/>
      <c r="LM352" s="4"/>
      <c r="LN352" s="4"/>
      <c r="LO352" s="4"/>
      <c r="LP352" s="4"/>
      <c r="LQ352" s="4"/>
      <c r="LR352" s="4"/>
      <c r="LS352" s="4"/>
      <c r="LT352" s="4"/>
      <c r="LU352" s="4"/>
      <c r="LV352" s="4"/>
      <c r="LW352" s="4"/>
      <c r="LX352" s="4"/>
      <c r="LY352" s="4"/>
      <c r="LZ352" s="4"/>
      <c r="MA352" s="4"/>
      <c r="MB352" s="4"/>
      <c r="MC352" s="4"/>
      <c r="MD352" s="4"/>
      <c r="ME352" s="4"/>
      <c r="MF352" s="4"/>
      <c r="MG352" s="4"/>
      <c r="MH352" s="4"/>
      <c r="MI352" s="4"/>
      <c r="MJ352" s="4"/>
      <c r="MK352" s="4"/>
      <c r="ML352" s="4"/>
      <c r="MM352" s="4"/>
      <c r="MN352" s="4"/>
      <c r="MO352" s="4"/>
      <c r="MP352" s="4"/>
      <c r="MQ352" s="4"/>
      <c r="MR352" s="4"/>
      <c r="MS352" s="4"/>
      <c r="MT352" s="4"/>
      <c r="MU352" s="4"/>
      <c r="MV352" s="4"/>
      <c r="MW352" s="4"/>
      <c r="MX352" s="4"/>
      <c r="MY352" s="4"/>
      <c r="MZ352" s="4"/>
      <c r="NA352" s="4"/>
      <c r="NB352" s="4"/>
      <c r="NC352" s="4"/>
      <c r="ND352" s="4"/>
      <c r="NE352" s="4"/>
      <c r="NF352" s="4"/>
      <c r="NG352" s="4"/>
      <c r="NH352" s="4"/>
      <c r="NI352" s="4"/>
      <c r="NJ352" s="4"/>
      <c r="NK352" s="4"/>
      <c r="NL352" s="4"/>
      <c r="NM352" s="4"/>
      <c r="NN352" s="4"/>
      <c r="NO352" s="4"/>
      <c r="NP352" s="4"/>
      <c r="NQ352" s="4"/>
      <c r="NR352" s="4"/>
      <c r="NS352" s="4"/>
      <c r="NT352" s="4"/>
      <c r="NU352" s="4"/>
      <c r="NV352" s="4"/>
      <c r="NW352" s="4"/>
      <c r="NX352" s="4"/>
      <c r="NY352" s="4"/>
      <c r="NZ352" s="4"/>
      <c r="OA352" s="4"/>
      <c r="OB352" s="4"/>
      <c r="OC352" s="4"/>
      <c r="OD352" s="4"/>
      <c r="OE352" s="4"/>
      <c r="OF352" s="4"/>
      <c r="OG352" s="4"/>
      <c r="OH352" s="4"/>
      <c r="OI352" s="4"/>
      <c r="OJ352" s="4"/>
      <c r="OK352" s="4"/>
      <c r="OL352" s="4"/>
      <c r="OM352" s="4"/>
      <c r="ON352" s="4"/>
      <c r="OO352" s="4"/>
      <c r="OP352" s="4"/>
      <c r="OQ352" s="4"/>
      <c r="OR352" s="4"/>
      <c r="OS352" s="4"/>
      <c r="OT352" s="4"/>
      <c r="OU352" s="4"/>
      <c r="OV352" s="4"/>
      <c r="OW352" s="4"/>
      <c r="OX352" s="4"/>
      <c r="OY352" s="4"/>
      <c r="OZ352" s="4"/>
      <c r="PA352" s="4"/>
      <c r="PB352" s="4"/>
      <c r="PC352" s="4"/>
      <c r="PD352" s="4"/>
      <c r="PE352" s="4"/>
      <c r="PF352" s="4"/>
      <c r="PG352" s="4"/>
      <c r="PH352" s="4"/>
      <c r="PI352" s="4"/>
      <c r="PJ352" s="4"/>
      <c r="PK352" s="4"/>
      <c r="PL352" s="4"/>
      <c r="PM352" s="4"/>
      <c r="PN352" s="4"/>
      <c r="PO352" s="4"/>
      <c r="PP352" s="4"/>
      <c r="PQ352" s="4"/>
      <c r="PR352" s="4"/>
      <c r="PS352" s="4"/>
      <c r="PT352" s="4"/>
      <c r="PU352" s="4"/>
      <c r="PV352" s="4"/>
      <c r="PW352" s="4"/>
      <c r="PX352" s="4"/>
      <c r="PY352" s="4"/>
      <c r="PZ352" s="4"/>
      <c r="QA352" s="4"/>
      <c r="QB352" s="4"/>
      <c r="QC352" s="4"/>
      <c r="QD352" s="4"/>
      <c r="QE352" s="4"/>
      <c r="QF352" s="4"/>
      <c r="QG352" s="4"/>
      <c r="QH352" s="4"/>
      <c r="QI352" s="4"/>
      <c r="QJ352" s="4"/>
      <c r="QK352" s="4"/>
      <c r="QL352" s="4"/>
      <c r="QM352" s="4"/>
      <c r="QN352" s="4"/>
      <c r="QO352" s="4"/>
      <c r="QP352" s="4"/>
      <c r="QQ352" s="4"/>
      <c r="QR352" s="4"/>
      <c r="QS352" s="4"/>
      <c r="QT352" s="4"/>
      <c r="QU352" s="4"/>
      <c r="QV352" s="4"/>
      <c r="QW352" s="4"/>
      <c r="QX352" s="4"/>
      <c r="QY352" s="4"/>
      <c r="QZ352" s="4"/>
      <c r="RA352" s="4"/>
      <c r="RB352" s="4"/>
      <c r="RC352" s="4"/>
      <c r="RD352" s="4"/>
      <c r="RE352" s="4"/>
      <c r="RF352" s="4"/>
      <c r="RG352" s="4"/>
      <c r="RH352" s="4"/>
      <c r="RI352" s="4"/>
      <c r="RJ352" s="4"/>
      <c r="RK352" s="4"/>
      <c r="RL352" s="4"/>
      <c r="RM352" s="4"/>
      <c r="RN352" s="4"/>
      <c r="RO352" s="4"/>
      <c r="RP352" s="4"/>
      <c r="RQ352" s="4"/>
      <c r="RR352" s="4"/>
      <c r="RS352" s="4"/>
      <c r="RT352" s="4"/>
      <c r="RU352" s="4"/>
      <c r="RV352" s="4"/>
      <c r="RW352" s="4"/>
      <c r="RX352" s="4"/>
      <c r="RY352" s="4"/>
      <c r="RZ352" s="4"/>
      <c r="SA352" s="4"/>
      <c r="SB352" s="4"/>
      <c r="SC352" s="4"/>
      <c r="SD352" s="4"/>
      <c r="SE352" s="4"/>
      <c r="SF352" s="4"/>
      <c r="SG352" s="4"/>
      <c r="SH352" s="4"/>
      <c r="SI352" s="4"/>
      <c r="SJ352" s="4"/>
    </row>
  </sheetData>
  <mergeCells count="16">
    <mergeCell ref="A291:E291"/>
    <mergeCell ref="A2:A4"/>
    <mergeCell ref="B2:C2"/>
    <mergeCell ref="D2:J2"/>
    <mergeCell ref="K2:M2"/>
    <mergeCell ref="F3:F4"/>
    <mergeCell ref="K3:K4"/>
    <mergeCell ref="L3:L4"/>
    <mergeCell ref="M3:M4"/>
    <mergeCell ref="A44:E44"/>
    <mergeCell ref="N2:N4"/>
    <mergeCell ref="P2:P4"/>
    <mergeCell ref="B3:B4"/>
    <mergeCell ref="C3:C4"/>
    <mergeCell ref="D3:D4"/>
    <mergeCell ref="E3:E4"/>
  </mergeCells>
  <pageMargins left="0.7" right="0.7" top="0.75" bottom="0.75" header="0.3" footer="0.3"/>
  <pageSetup paperSize="9" orientation="portrait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SJ352"/>
  <sheetViews>
    <sheetView zoomScale="75" zoomScaleNormal="75" workbookViewId="0"/>
  </sheetViews>
  <sheetFormatPr defaultColWidth="9.140625" defaultRowHeight="18.75"/>
  <cols>
    <col min="1" max="1" width="34.7109375" style="190" customWidth="1"/>
    <col min="2" max="2" width="12.5703125" style="55" customWidth="1"/>
    <col min="3" max="3" width="11.28515625" style="4" customWidth="1"/>
    <col min="4" max="6" width="12.5703125" style="4" customWidth="1"/>
    <col min="7" max="7" width="14.28515625" style="59" customWidth="1"/>
    <col min="8" max="8" width="12.5703125" style="4" customWidth="1"/>
    <col min="9" max="9" width="11.42578125" style="4" customWidth="1"/>
    <col min="10" max="10" width="13.42578125" style="59" customWidth="1"/>
    <col min="11" max="11" width="13.5703125" style="195" customWidth="1"/>
    <col min="12" max="12" width="12.28515625" style="196" customWidth="1"/>
    <col min="13" max="13" width="12.5703125" style="196" customWidth="1"/>
    <col min="14" max="14" width="13.85546875" style="192" customWidth="1"/>
    <col min="15" max="15" width="55.28515625" style="74" hidden="1" customWidth="1"/>
    <col min="16" max="16" width="13.7109375" style="74" customWidth="1"/>
    <col min="17" max="504" width="9.140625" style="74"/>
    <col min="505" max="16384" width="9.140625" style="4"/>
  </cols>
  <sheetData>
    <row r="1" spans="1:504" s="1107" customFormat="1" ht="20.25">
      <c r="A1" s="1174" t="s">
        <v>215</v>
      </c>
      <c r="B1" s="1175"/>
      <c r="C1" s="1175"/>
      <c r="D1" s="1175"/>
      <c r="E1" s="1175"/>
      <c r="F1" s="1175"/>
      <c r="G1" s="1175"/>
      <c r="H1" s="1175"/>
      <c r="I1" s="1175"/>
      <c r="J1" s="1175"/>
      <c r="K1" s="1175"/>
      <c r="L1" s="1176"/>
      <c r="M1" s="1176" t="s">
        <v>136</v>
      </c>
      <c r="N1" s="1177"/>
    </row>
    <row r="2" spans="1:504" s="1107" customFormat="1" ht="17.45" customHeight="1">
      <c r="A2" s="1336" t="s">
        <v>0</v>
      </c>
      <c r="B2" s="1339" t="s">
        <v>161</v>
      </c>
      <c r="C2" s="1340"/>
      <c r="D2" s="1341" t="s">
        <v>162</v>
      </c>
      <c r="E2" s="1342"/>
      <c r="F2" s="1342"/>
      <c r="G2" s="1342"/>
      <c r="H2" s="1342"/>
      <c r="I2" s="1342"/>
      <c r="J2" s="1342"/>
      <c r="K2" s="1343" t="s">
        <v>216</v>
      </c>
      <c r="L2" s="1343"/>
      <c r="M2" s="1339"/>
      <c r="N2" s="1344" t="s">
        <v>231</v>
      </c>
      <c r="P2" s="1335" t="s">
        <v>167</v>
      </c>
    </row>
    <row r="3" spans="1:504" s="1107" customFormat="1" ht="116.25" customHeight="1">
      <c r="A3" s="1337"/>
      <c r="B3" s="1345" t="s">
        <v>217</v>
      </c>
      <c r="C3" s="1345" t="s">
        <v>218</v>
      </c>
      <c r="D3" s="1347" t="s">
        <v>219</v>
      </c>
      <c r="E3" s="1347" t="s">
        <v>220</v>
      </c>
      <c r="F3" s="1349" t="s">
        <v>221</v>
      </c>
      <c r="G3" s="1326" t="s">
        <v>222</v>
      </c>
      <c r="H3" s="1326" t="s">
        <v>227</v>
      </c>
      <c r="I3" s="1179" t="s">
        <v>1</v>
      </c>
      <c r="J3" s="1326" t="s">
        <v>224</v>
      </c>
      <c r="K3" s="1351" t="s">
        <v>194</v>
      </c>
      <c r="L3" s="1353" t="s">
        <v>196</v>
      </c>
      <c r="M3" s="1353" t="s">
        <v>225</v>
      </c>
      <c r="N3" s="1344"/>
      <c r="P3" s="1335"/>
    </row>
    <row r="4" spans="1:504" s="1107" customFormat="1" ht="21.75" customHeight="1">
      <c r="A4" s="1338"/>
      <c r="B4" s="1346"/>
      <c r="C4" s="1346"/>
      <c r="D4" s="1348"/>
      <c r="E4" s="1348"/>
      <c r="F4" s="1350"/>
      <c r="G4" s="1180"/>
      <c r="H4" s="1316"/>
      <c r="I4" s="1316"/>
      <c r="J4" s="1180"/>
      <c r="K4" s="1352"/>
      <c r="L4" s="1353"/>
      <c r="M4" s="1353"/>
      <c r="N4" s="1344"/>
      <c r="P4" s="1335"/>
    </row>
    <row r="5" spans="1:504" ht="15">
      <c r="A5" s="61">
        <v>1</v>
      </c>
      <c r="B5" s="61">
        <v>2</v>
      </c>
      <c r="C5" s="61">
        <v>3</v>
      </c>
      <c r="D5" s="61">
        <v>4</v>
      </c>
      <c r="E5" s="61">
        <v>5</v>
      </c>
      <c r="F5" s="61">
        <v>6</v>
      </c>
      <c r="G5" s="61">
        <v>7</v>
      </c>
      <c r="H5" s="61">
        <v>8</v>
      </c>
      <c r="I5" s="61">
        <v>9</v>
      </c>
      <c r="J5" s="61">
        <v>10</v>
      </c>
      <c r="K5" s="61">
        <v>11</v>
      </c>
      <c r="L5" s="61">
        <v>12</v>
      </c>
      <c r="M5" s="62">
        <v>13</v>
      </c>
      <c r="N5" s="61">
        <v>14</v>
      </c>
      <c r="O5" s="4"/>
      <c r="P5" s="4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</row>
    <row r="6" spans="1:504" ht="15">
      <c r="A6" s="70" t="s">
        <v>2</v>
      </c>
      <c r="B6" s="71">
        <f>B7+B31</f>
        <v>5478.2</v>
      </c>
      <c r="C6" s="71">
        <f t="shared" ref="C6:H6" si="0">C7+C31</f>
        <v>0</v>
      </c>
      <c r="D6" s="71">
        <f t="shared" si="0"/>
        <v>5390.4</v>
      </c>
      <c r="E6" s="71">
        <f t="shared" si="0"/>
        <v>54834.5</v>
      </c>
      <c r="F6" s="71">
        <f t="shared" si="0"/>
        <v>0</v>
      </c>
      <c r="G6" s="71">
        <f t="shared" si="0"/>
        <v>52543</v>
      </c>
      <c r="H6" s="71">
        <f t="shared" si="0"/>
        <v>0</v>
      </c>
      <c r="I6" s="72">
        <f>F6/E6</f>
        <v>0</v>
      </c>
      <c r="J6" s="72">
        <f>H6/B6</f>
        <v>0</v>
      </c>
      <c r="K6" s="71">
        <f>K7+K31</f>
        <v>0</v>
      </c>
      <c r="L6" s="71">
        <f>L7+L31</f>
        <v>0</v>
      </c>
      <c r="M6" s="71">
        <f>M7+M31</f>
        <v>0</v>
      </c>
      <c r="N6" s="73" t="e">
        <f>K6/H6</f>
        <v>#DIV/0!</v>
      </c>
      <c r="O6" s="4"/>
      <c r="P6" s="41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</row>
    <row r="7" spans="1:504" ht="25.5">
      <c r="A7" s="5" t="s">
        <v>3</v>
      </c>
      <c r="B7" s="6">
        <f>B8+B18</f>
        <v>3259.8</v>
      </c>
      <c r="C7" s="6">
        <f t="shared" ref="C7:H7" si="1">C8+C18</f>
        <v>0</v>
      </c>
      <c r="D7" s="6">
        <f t="shared" si="1"/>
        <v>3096</v>
      </c>
      <c r="E7" s="6">
        <f t="shared" si="1"/>
        <v>3445.9</v>
      </c>
      <c r="F7" s="6">
        <f t="shared" si="1"/>
        <v>0</v>
      </c>
      <c r="G7" s="6">
        <f t="shared" si="1"/>
        <v>1710.1</v>
      </c>
      <c r="H7" s="6">
        <f t="shared" si="1"/>
        <v>0</v>
      </c>
      <c r="I7" s="7">
        <f>F7/E7</f>
        <v>0</v>
      </c>
      <c r="J7" s="7">
        <f>H7/B7</f>
        <v>0</v>
      </c>
      <c r="K7" s="6">
        <f t="shared" ref="K7:M7" si="2">K8+K18</f>
        <v>0</v>
      </c>
      <c r="L7" s="6">
        <f t="shared" si="2"/>
        <v>0</v>
      </c>
      <c r="M7" s="6">
        <f t="shared" si="2"/>
        <v>0</v>
      </c>
      <c r="N7" s="8" t="e">
        <f t="shared" ref="N7:N43" si="3">K7/H7</f>
        <v>#DIV/0!</v>
      </c>
      <c r="O7" s="4"/>
      <c r="P7" s="41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</row>
    <row r="8" spans="1:504" ht="15">
      <c r="A8" s="5" t="s">
        <v>4</v>
      </c>
      <c r="B8" s="6">
        <f>SUM(B9:B17)</f>
        <v>2955.3</v>
      </c>
      <c r="C8" s="6">
        <f t="shared" ref="C8:H8" si="4">SUM(C9:C17)</f>
        <v>0</v>
      </c>
      <c r="D8" s="6">
        <f t="shared" si="4"/>
        <v>3096</v>
      </c>
      <c r="E8" s="6">
        <f t="shared" si="4"/>
        <v>3096</v>
      </c>
      <c r="F8" s="6">
        <f t="shared" si="4"/>
        <v>0</v>
      </c>
      <c r="G8" s="6">
        <f t="shared" si="4"/>
        <v>1360.2</v>
      </c>
      <c r="H8" s="6">
        <f t="shared" si="4"/>
        <v>0</v>
      </c>
      <c r="I8" s="9">
        <f t="shared" ref="I8:I43" si="5">F8/E8</f>
        <v>0</v>
      </c>
      <c r="J8" s="9">
        <f t="shared" ref="J8:J43" si="6">H8/B8</f>
        <v>0</v>
      </c>
      <c r="K8" s="6">
        <f>SUM(K9:K17)</f>
        <v>0</v>
      </c>
      <c r="L8" s="6">
        <f t="shared" ref="L8:M8" si="7">SUM(L9:L17)</f>
        <v>0</v>
      </c>
      <c r="M8" s="6">
        <f t="shared" si="7"/>
        <v>0</v>
      </c>
      <c r="N8" s="8" t="e">
        <f t="shared" si="3"/>
        <v>#DIV/0!</v>
      </c>
      <c r="O8" s="4"/>
      <c r="P8" s="41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</row>
    <row r="9" spans="1:504" ht="15">
      <c r="A9" s="10" t="s">
        <v>5</v>
      </c>
      <c r="B9" s="794">
        <v>181.8</v>
      </c>
      <c r="C9" s="794"/>
      <c r="D9" s="794">
        <v>197</v>
      </c>
      <c r="E9" s="794">
        <v>197</v>
      </c>
      <c r="F9" s="794"/>
      <c r="G9" s="794">
        <v>177.2</v>
      </c>
      <c r="H9" s="794"/>
      <c r="I9" s="9">
        <f t="shared" si="5"/>
        <v>0</v>
      </c>
      <c r="J9" s="9">
        <f t="shared" si="6"/>
        <v>0</v>
      </c>
      <c r="K9" s="1187"/>
      <c r="L9" s="855"/>
      <c r="M9" s="856"/>
      <c r="N9" s="8" t="e">
        <f t="shared" si="3"/>
        <v>#DIV/0!</v>
      </c>
      <c r="O9" s="4"/>
      <c r="P9" s="41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</row>
    <row r="10" spans="1:504" s="74" customFormat="1" ht="15">
      <c r="A10" s="10" t="s">
        <v>6</v>
      </c>
      <c r="B10" s="794"/>
      <c r="C10" s="794"/>
      <c r="D10" s="794"/>
      <c r="E10" s="794"/>
      <c r="F10" s="794"/>
      <c r="G10" s="794"/>
      <c r="H10" s="794"/>
      <c r="I10" s="9" t="e">
        <f t="shared" si="5"/>
        <v>#DIV/0!</v>
      </c>
      <c r="J10" s="9" t="e">
        <f t="shared" si="6"/>
        <v>#DIV/0!</v>
      </c>
      <c r="K10" s="855"/>
      <c r="L10" s="855"/>
      <c r="M10" s="856"/>
      <c r="N10" s="8" t="e">
        <f t="shared" si="3"/>
        <v>#DIV/0!</v>
      </c>
      <c r="P10" s="92"/>
    </row>
    <row r="11" spans="1:504" s="74" customFormat="1" ht="15">
      <c r="A11" s="10" t="s">
        <v>7</v>
      </c>
      <c r="B11" s="794"/>
      <c r="C11" s="794"/>
      <c r="D11" s="794"/>
      <c r="E11" s="794"/>
      <c r="F11" s="794"/>
      <c r="G11" s="794"/>
      <c r="H11" s="794"/>
      <c r="I11" s="9" t="e">
        <f t="shared" si="5"/>
        <v>#DIV/0!</v>
      </c>
      <c r="J11" s="9" t="e">
        <f t="shared" si="6"/>
        <v>#DIV/0!</v>
      </c>
      <c r="K11" s="855"/>
      <c r="L11" s="855"/>
      <c r="M11" s="856"/>
      <c r="N11" s="8" t="e">
        <f t="shared" si="3"/>
        <v>#DIV/0!</v>
      </c>
      <c r="P11" s="92"/>
    </row>
    <row r="12" spans="1:504" s="74" customFormat="1" ht="15">
      <c r="A12" s="10" t="s">
        <v>8</v>
      </c>
      <c r="B12" s="794">
        <v>91.6</v>
      </c>
      <c r="C12" s="794"/>
      <c r="D12" s="794">
        <v>95</v>
      </c>
      <c r="E12" s="794">
        <v>95</v>
      </c>
      <c r="F12" s="794"/>
      <c r="G12" s="794">
        <v>63.8</v>
      </c>
      <c r="H12" s="794"/>
      <c r="I12" s="9">
        <f t="shared" si="5"/>
        <v>0</v>
      </c>
      <c r="J12" s="9">
        <f t="shared" si="6"/>
        <v>0</v>
      </c>
      <c r="K12" s="855"/>
      <c r="L12" s="855"/>
      <c r="M12" s="856"/>
      <c r="N12" s="8" t="e">
        <f t="shared" si="3"/>
        <v>#DIV/0!</v>
      </c>
      <c r="P12" s="92"/>
    </row>
    <row r="13" spans="1:504" s="74" customFormat="1" ht="38.25">
      <c r="A13" s="10" t="s">
        <v>9</v>
      </c>
      <c r="B13" s="794"/>
      <c r="C13" s="794"/>
      <c r="D13" s="794"/>
      <c r="E13" s="794"/>
      <c r="F13" s="794"/>
      <c r="G13" s="794"/>
      <c r="H13" s="794"/>
      <c r="I13" s="9" t="e">
        <f t="shared" si="5"/>
        <v>#DIV/0!</v>
      </c>
      <c r="J13" s="9" t="e">
        <f t="shared" si="6"/>
        <v>#DIV/0!</v>
      </c>
      <c r="K13" s="855"/>
      <c r="L13" s="855"/>
      <c r="M13" s="856"/>
      <c r="N13" s="8" t="e">
        <f t="shared" si="3"/>
        <v>#DIV/0!</v>
      </c>
      <c r="P13" s="92"/>
    </row>
    <row r="14" spans="1:504" s="74" customFormat="1" ht="15">
      <c r="A14" s="10" t="s">
        <v>10</v>
      </c>
      <c r="B14" s="794">
        <v>231</v>
      </c>
      <c r="C14" s="794"/>
      <c r="D14" s="794">
        <v>192</v>
      </c>
      <c r="E14" s="794">
        <v>192</v>
      </c>
      <c r="F14" s="794"/>
      <c r="G14" s="794">
        <v>55</v>
      </c>
      <c r="H14" s="794"/>
      <c r="I14" s="9">
        <f t="shared" si="5"/>
        <v>0</v>
      </c>
      <c r="J14" s="9">
        <f t="shared" si="6"/>
        <v>0</v>
      </c>
      <c r="K14" s="855"/>
      <c r="L14" s="855"/>
      <c r="M14" s="856"/>
      <c r="N14" s="8" t="e">
        <f t="shared" si="3"/>
        <v>#DIV/0!</v>
      </c>
      <c r="P14" s="92"/>
    </row>
    <row r="15" spans="1:504" s="74" customFormat="1" ht="15">
      <c r="A15" s="10" t="s">
        <v>11</v>
      </c>
      <c r="B15" s="794">
        <v>2450.9</v>
      </c>
      <c r="C15" s="794"/>
      <c r="D15" s="794">
        <v>2612</v>
      </c>
      <c r="E15" s="794">
        <v>2612</v>
      </c>
      <c r="F15" s="794"/>
      <c r="G15" s="794">
        <v>1064.2</v>
      </c>
      <c r="H15" s="794"/>
      <c r="I15" s="9">
        <f t="shared" si="5"/>
        <v>0</v>
      </c>
      <c r="J15" s="9">
        <f t="shared" si="6"/>
        <v>0</v>
      </c>
      <c r="K15" s="855"/>
      <c r="L15" s="855"/>
      <c r="M15" s="856"/>
      <c r="N15" s="8" t="e">
        <f t="shared" si="3"/>
        <v>#DIV/0!</v>
      </c>
      <c r="P15" s="92"/>
    </row>
    <row r="16" spans="1:504" s="74" customFormat="1" ht="15">
      <c r="A16" s="10" t="s">
        <v>12</v>
      </c>
      <c r="B16" s="794"/>
      <c r="C16" s="794"/>
      <c r="D16" s="794"/>
      <c r="E16" s="794"/>
      <c r="F16" s="794"/>
      <c r="G16" s="794"/>
      <c r="H16" s="794"/>
      <c r="I16" s="9" t="e">
        <f t="shared" si="5"/>
        <v>#DIV/0!</v>
      </c>
      <c r="J16" s="9" t="e">
        <f t="shared" si="6"/>
        <v>#DIV/0!</v>
      </c>
      <c r="K16" s="855"/>
      <c r="L16" s="855"/>
      <c r="M16" s="856"/>
      <c r="N16" s="8" t="e">
        <f t="shared" si="3"/>
        <v>#DIV/0!</v>
      </c>
      <c r="P16" s="92"/>
    </row>
    <row r="17" spans="1:16" s="74" customFormat="1" ht="15">
      <c r="A17" s="10" t="s">
        <v>13</v>
      </c>
      <c r="B17" s="794"/>
      <c r="C17" s="794"/>
      <c r="D17" s="794"/>
      <c r="E17" s="794"/>
      <c r="F17" s="794"/>
      <c r="G17" s="794"/>
      <c r="H17" s="794"/>
      <c r="I17" s="9" t="e">
        <f t="shared" si="5"/>
        <v>#DIV/0!</v>
      </c>
      <c r="J17" s="9" t="e">
        <f t="shared" si="6"/>
        <v>#DIV/0!</v>
      </c>
      <c r="K17" s="856"/>
      <c r="L17" s="856"/>
      <c r="M17" s="856"/>
      <c r="N17" s="8" t="e">
        <f t="shared" si="3"/>
        <v>#DIV/0!</v>
      </c>
      <c r="P17" s="92"/>
    </row>
    <row r="18" spans="1:16" s="74" customFormat="1" ht="15">
      <c r="A18" s="5" t="s">
        <v>14</v>
      </c>
      <c r="B18" s="793">
        <f>SUM(B19:B30)</f>
        <v>304.5</v>
      </c>
      <c r="C18" s="1109">
        <f t="shared" ref="C18:M18" si="8">SUM(C19:C30)</f>
        <v>0</v>
      </c>
      <c r="D18" s="1109">
        <f t="shared" si="8"/>
        <v>0</v>
      </c>
      <c r="E18" s="1109">
        <f t="shared" si="8"/>
        <v>349.9</v>
      </c>
      <c r="F18" s="1109">
        <f t="shared" si="8"/>
        <v>0</v>
      </c>
      <c r="G18" s="1109">
        <f t="shared" si="8"/>
        <v>349.9</v>
      </c>
      <c r="H18" s="1109">
        <f t="shared" si="8"/>
        <v>0</v>
      </c>
      <c r="I18" s="1112">
        <f t="shared" ref="I18:I19" si="9">F18/E18</f>
        <v>0</v>
      </c>
      <c r="J18" s="1112">
        <f t="shared" ref="J18:J19" si="10">H18/B18</f>
        <v>0</v>
      </c>
      <c r="K18" s="1109">
        <f t="shared" si="8"/>
        <v>0</v>
      </c>
      <c r="L18" s="1109">
        <f t="shared" si="8"/>
        <v>0</v>
      </c>
      <c r="M18" s="1109">
        <f t="shared" si="8"/>
        <v>0</v>
      </c>
      <c r="N18" s="8" t="e">
        <f t="shared" si="3"/>
        <v>#DIV/0!</v>
      </c>
      <c r="P18" s="92"/>
    </row>
    <row r="19" spans="1:16" s="74" customFormat="1" ht="30">
      <c r="A19" s="69" t="s">
        <v>15</v>
      </c>
      <c r="B19" s="794"/>
      <c r="C19" s="794"/>
      <c r="D19" s="796"/>
      <c r="E19" s="795"/>
      <c r="F19" s="795"/>
      <c r="G19" s="795"/>
      <c r="H19" s="795"/>
      <c r="I19" s="1112" t="e">
        <f t="shared" si="9"/>
        <v>#DIV/0!</v>
      </c>
      <c r="J19" s="1112" t="e">
        <f t="shared" si="10"/>
        <v>#DIV/0!</v>
      </c>
      <c r="K19" s="855"/>
      <c r="L19" s="855"/>
      <c r="M19" s="856"/>
      <c r="N19" s="8" t="e">
        <f t="shared" si="3"/>
        <v>#DIV/0!</v>
      </c>
      <c r="P19" s="92"/>
    </row>
    <row r="20" spans="1:16" s="74" customFormat="1" ht="30">
      <c r="A20" s="69" t="s">
        <v>16</v>
      </c>
      <c r="B20" s="794">
        <v>0.1</v>
      </c>
      <c r="C20" s="794"/>
      <c r="D20" s="796"/>
      <c r="E20" s="795"/>
      <c r="F20" s="795"/>
      <c r="G20" s="795"/>
      <c r="H20" s="795"/>
      <c r="I20" s="9" t="e">
        <f t="shared" si="5"/>
        <v>#DIV/0!</v>
      </c>
      <c r="J20" s="9">
        <f t="shared" si="6"/>
        <v>0</v>
      </c>
      <c r="K20" s="855"/>
      <c r="L20" s="855"/>
      <c r="M20" s="856"/>
      <c r="N20" s="8" t="e">
        <f t="shared" si="3"/>
        <v>#DIV/0!</v>
      </c>
      <c r="P20" s="92"/>
    </row>
    <row r="21" spans="1:16" s="74" customFormat="1" ht="45">
      <c r="A21" s="69" t="s">
        <v>17</v>
      </c>
      <c r="B21" s="794"/>
      <c r="C21" s="794"/>
      <c r="D21" s="796"/>
      <c r="E21" s="795"/>
      <c r="F21" s="795"/>
      <c r="G21" s="795"/>
      <c r="H21" s="795"/>
      <c r="I21" s="9" t="e">
        <f t="shared" si="5"/>
        <v>#DIV/0!</v>
      </c>
      <c r="J21" s="9" t="e">
        <f t="shared" si="6"/>
        <v>#DIV/0!</v>
      </c>
      <c r="K21" s="855"/>
      <c r="L21" s="855"/>
      <c r="M21" s="856"/>
      <c r="N21" s="8" t="e">
        <f t="shared" si="3"/>
        <v>#DIV/0!</v>
      </c>
      <c r="P21" s="92"/>
    </row>
    <row r="22" spans="1:16" s="74" customFormat="1" ht="60">
      <c r="A22" s="69" t="s">
        <v>18</v>
      </c>
      <c r="B22" s="794"/>
      <c r="C22" s="794"/>
      <c r="D22" s="796"/>
      <c r="E22" s="795"/>
      <c r="F22" s="795"/>
      <c r="G22" s="795"/>
      <c r="H22" s="795"/>
      <c r="I22" s="9" t="e">
        <f t="shared" si="5"/>
        <v>#DIV/0!</v>
      </c>
      <c r="J22" s="9" t="e">
        <f t="shared" si="6"/>
        <v>#DIV/0!</v>
      </c>
      <c r="K22" s="855"/>
      <c r="L22" s="855"/>
      <c r="M22" s="856"/>
      <c r="N22" s="8" t="e">
        <f t="shared" si="3"/>
        <v>#DIV/0!</v>
      </c>
      <c r="P22" s="92"/>
    </row>
    <row r="23" spans="1:16" s="74" customFormat="1" ht="30">
      <c r="A23" s="69" t="s">
        <v>19</v>
      </c>
      <c r="B23" s="794"/>
      <c r="C23" s="794"/>
      <c r="D23" s="796"/>
      <c r="E23" s="795"/>
      <c r="F23" s="795"/>
      <c r="G23" s="795"/>
      <c r="H23" s="795"/>
      <c r="I23" s="9" t="e">
        <f t="shared" si="5"/>
        <v>#DIV/0!</v>
      </c>
      <c r="J23" s="9" t="e">
        <f t="shared" si="6"/>
        <v>#DIV/0!</v>
      </c>
      <c r="K23" s="855"/>
      <c r="L23" s="855"/>
      <c r="M23" s="856"/>
      <c r="N23" s="8" t="e">
        <f t="shared" si="3"/>
        <v>#DIV/0!</v>
      </c>
      <c r="P23" s="92"/>
    </row>
    <row r="24" spans="1:16" s="74" customFormat="1" ht="30">
      <c r="A24" s="69" t="s">
        <v>20</v>
      </c>
      <c r="B24" s="794"/>
      <c r="C24" s="794"/>
      <c r="D24" s="796"/>
      <c r="E24" s="795"/>
      <c r="F24" s="795"/>
      <c r="G24" s="795"/>
      <c r="H24" s="795"/>
      <c r="I24" s="9" t="e">
        <f t="shared" si="5"/>
        <v>#DIV/0!</v>
      </c>
      <c r="J24" s="9" t="e">
        <f t="shared" si="6"/>
        <v>#DIV/0!</v>
      </c>
      <c r="K24" s="855"/>
      <c r="L24" s="855"/>
      <c r="M24" s="856"/>
      <c r="N24" s="8" t="e">
        <f t="shared" si="3"/>
        <v>#DIV/0!</v>
      </c>
      <c r="P24" s="92"/>
    </row>
    <row r="25" spans="1:16" s="74" customFormat="1" ht="15">
      <c r="A25" s="69" t="s">
        <v>21</v>
      </c>
      <c r="B25" s="794"/>
      <c r="C25" s="794"/>
      <c r="D25" s="796"/>
      <c r="E25" s="795"/>
      <c r="F25" s="795"/>
      <c r="G25" s="795"/>
      <c r="H25" s="795"/>
      <c r="I25" s="9" t="e">
        <f t="shared" si="5"/>
        <v>#DIV/0!</v>
      </c>
      <c r="J25" s="9" t="e">
        <f t="shared" si="6"/>
        <v>#DIV/0!</v>
      </c>
      <c r="K25" s="855"/>
      <c r="L25" s="855"/>
      <c r="M25" s="856"/>
      <c r="N25" s="8" t="e">
        <f t="shared" si="3"/>
        <v>#DIV/0!</v>
      </c>
      <c r="P25" s="92"/>
    </row>
    <row r="26" spans="1:16" s="74" customFormat="1" ht="45">
      <c r="A26" s="69" t="s">
        <v>22</v>
      </c>
      <c r="B26" s="794"/>
      <c r="C26" s="794"/>
      <c r="D26" s="796"/>
      <c r="E26" s="795"/>
      <c r="F26" s="795"/>
      <c r="G26" s="795"/>
      <c r="H26" s="795"/>
      <c r="I26" s="9" t="e">
        <f t="shared" si="5"/>
        <v>#DIV/0!</v>
      </c>
      <c r="J26" s="9" t="e">
        <f t="shared" si="6"/>
        <v>#DIV/0!</v>
      </c>
      <c r="K26" s="855"/>
      <c r="L26" s="855"/>
      <c r="M26" s="856"/>
      <c r="N26" s="8" t="e">
        <f t="shared" si="3"/>
        <v>#DIV/0!</v>
      </c>
      <c r="P26" s="92"/>
    </row>
    <row r="27" spans="1:16" s="74" customFormat="1" ht="60">
      <c r="A27" s="69" t="s">
        <v>23</v>
      </c>
      <c r="B27" s="794">
        <v>297.39999999999998</v>
      </c>
      <c r="C27" s="794"/>
      <c r="D27" s="796"/>
      <c r="E27" s="795">
        <v>349.9</v>
      </c>
      <c r="F27" s="795"/>
      <c r="G27" s="795">
        <v>349.9</v>
      </c>
      <c r="H27" s="795"/>
      <c r="I27" s="9">
        <f t="shared" si="5"/>
        <v>0</v>
      </c>
      <c r="J27" s="9">
        <f t="shared" si="6"/>
        <v>0</v>
      </c>
      <c r="K27" s="855"/>
      <c r="L27" s="855"/>
      <c r="M27" s="856"/>
      <c r="N27" s="8" t="e">
        <f t="shared" si="3"/>
        <v>#DIV/0!</v>
      </c>
      <c r="P27" s="92"/>
    </row>
    <row r="28" spans="1:16" s="74" customFormat="1" ht="30">
      <c r="A28" s="69" t="s">
        <v>24</v>
      </c>
      <c r="B28" s="794"/>
      <c r="C28" s="794"/>
      <c r="D28" s="796"/>
      <c r="E28" s="795"/>
      <c r="F28" s="795"/>
      <c r="G28" s="795"/>
      <c r="H28" s="795"/>
      <c r="I28" s="9" t="e">
        <f t="shared" si="5"/>
        <v>#DIV/0!</v>
      </c>
      <c r="J28" s="9" t="e">
        <f t="shared" si="6"/>
        <v>#DIV/0!</v>
      </c>
      <c r="K28" s="855"/>
      <c r="L28" s="855"/>
      <c r="M28" s="856"/>
      <c r="N28" s="8" t="e">
        <f t="shared" si="3"/>
        <v>#DIV/0!</v>
      </c>
      <c r="P28" s="92"/>
    </row>
    <row r="29" spans="1:16" s="74" customFormat="1" ht="30">
      <c r="A29" s="69" t="s">
        <v>25</v>
      </c>
      <c r="B29" s="794"/>
      <c r="C29" s="794"/>
      <c r="D29" s="796"/>
      <c r="E29" s="795"/>
      <c r="F29" s="795"/>
      <c r="G29" s="795"/>
      <c r="H29" s="795"/>
      <c r="I29" s="9" t="e">
        <f t="shared" si="5"/>
        <v>#DIV/0!</v>
      </c>
      <c r="J29" s="9" t="e">
        <f t="shared" si="6"/>
        <v>#DIV/0!</v>
      </c>
      <c r="K29" s="855"/>
      <c r="L29" s="855"/>
      <c r="M29" s="856"/>
      <c r="N29" s="8" t="e">
        <f t="shared" si="3"/>
        <v>#DIV/0!</v>
      </c>
      <c r="P29" s="92"/>
    </row>
    <row r="30" spans="1:16" s="74" customFormat="1" ht="15">
      <c r="A30" s="69" t="s">
        <v>26</v>
      </c>
      <c r="B30" s="794">
        <v>7</v>
      </c>
      <c r="C30" s="794"/>
      <c r="D30" s="796"/>
      <c r="E30" s="795"/>
      <c r="F30" s="795"/>
      <c r="G30" s="795"/>
      <c r="H30" s="795"/>
      <c r="I30" s="9" t="e">
        <f t="shared" si="5"/>
        <v>#DIV/0!</v>
      </c>
      <c r="J30" s="9">
        <f t="shared" si="6"/>
        <v>0</v>
      </c>
      <c r="K30" s="855"/>
      <c r="L30" s="855"/>
      <c r="M30" s="856"/>
      <c r="N30" s="8" t="e">
        <f t="shared" si="3"/>
        <v>#DIV/0!</v>
      </c>
      <c r="P30" s="92"/>
    </row>
    <row r="31" spans="1:16" s="74" customFormat="1" ht="15">
      <c r="A31" s="5" t="s">
        <v>27</v>
      </c>
      <c r="B31" s="793">
        <f>B32+B40+B41+B42</f>
        <v>2218.3999999999996</v>
      </c>
      <c r="C31" s="1109">
        <f t="shared" ref="C31:M31" si="11">C32+C40+C41+C42</f>
        <v>0</v>
      </c>
      <c r="D31" s="1109">
        <f t="shared" si="11"/>
        <v>2294.4</v>
      </c>
      <c r="E31" s="1109">
        <f t="shared" si="11"/>
        <v>51388.6</v>
      </c>
      <c r="F31" s="1109">
        <f t="shared" si="11"/>
        <v>0</v>
      </c>
      <c r="G31" s="1109">
        <f t="shared" si="11"/>
        <v>50832.9</v>
      </c>
      <c r="H31" s="1109">
        <f t="shared" si="11"/>
        <v>0</v>
      </c>
      <c r="I31" s="1112">
        <f t="shared" ref="I31:I34" si="12">F31/E31</f>
        <v>0</v>
      </c>
      <c r="J31" s="1112">
        <f t="shared" ref="J31:J34" si="13">H31/B31</f>
        <v>0</v>
      </c>
      <c r="K31" s="1109">
        <f t="shared" si="11"/>
        <v>0</v>
      </c>
      <c r="L31" s="1109">
        <f t="shared" si="11"/>
        <v>0</v>
      </c>
      <c r="M31" s="1109">
        <f t="shared" si="11"/>
        <v>0</v>
      </c>
      <c r="N31" s="8" t="e">
        <f t="shared" si="3"/>
        <v>#DIV/0!</v>
      </c>
      <c r="P31" s="92"/>
    </row>
    <row r="32" spans="1:16" s="74" customFormat="1" ht="25.5">
      <c r="A32" s="10" t="s">
        <v>137</v>
      </c>
      <c r="B32" s="794">
        <f>B33+B37+B38+B39</f>
        <v>2188.3999999999996</v>
      </c>
      <c r="C32" s="1114">
        <f t="shared" ref="C32:M32" si="14">C33+C37+C38+C39</f>
        <v>0</v>
      </c>
      <c r="D32" s="1114">
        <f t="shared" si="14"/>
        <v>1248.9000000000001</v>
      </c>
      <c r="E32" s="1114">
        <f t="shared" si="14"/>
        <v>50888.6</v>
      </c>
      <c r="F32" s="1114">
        <f t="shared" si="14"/>
        <v>0</v>
      </c>
      <c r="G32" s="1114">
        <f t="shared" si="14"/>
        <v>50332.9</v>
      </c>
      <c r="H32" s="1114">
        <f t="shared" si="14"/>
        <v>0</v>
      </c>
      <c r="I32" s="1112">
        <f t="shared" si="12"/>
        <v>0</v>
      </c>
      <c r="J32" s="1112">
        <f t="shared" si="13"/>
        <v>0</v>
      </c>
      <c r="K32" s="1114">
        <f t="shared" si="14"/>
        <v>0</v>
      </c>
      <c r="L32" s="1114">
        <f t="shared" si="14"/>
        <v>0</v>
      </c>
      <c r="M32" s="1114">
        <f t="shared" si="14"/>
        <v>0</v>
      </c>
      <c r="N32" s="16" t="e">
        <f t="shared" si="3"/>
        <v>#DIV/0!</v>
      </c>
      <c r="P32" s="92"/>
    </row>
    <row r="33" spans="1:504" s="74" customFormat="1" ht="15">
      <c r="A33" s="10" t="s">
        <v>28</v>
      </c>
      <c r="B33" s="794">
        <f>SUM(B34:B36)</f>
        <v>1248.1999999999998</v>
      </c>
      <c r="C33" s="1114">
        <f t="shared" ref="C33:M33" si="15">SUM(C34:C36)</f>
        <v>0</v>
      </c>
      <c r="D33" s="1114">
        <f t="shared" si="15"/>
        <v>310</v>
      </c>
      <c r="E33" s="1114">
        <f t="shared" si="15"/>
        <v>310</v>
      </c>
      <c r="F33" s="1114">
        <f t="shared" si="15"/>
        <v>0</v>
      </c>
      <c r="G33" s="1114">
        <f t="shared" si="15"/>
        <v>258.3</v>
      </c>
      <c r="H33" s="1114">
        <f t="shared" si="15"/>
        <v>0</v>
      </c>
      <c r="I33" s="1112">
        <f t="shared" si="12"/>
        <v>0</v>
      </c>
      <c r="J33" s="1112">
        <f t="shared" si="13"/>
        <v>0</v>
      </c>
      <c r="K33" s="1114">
        <f t="shared" si="15"/>
        <v>0</v>
      </c>
      <c r="L33" s="1114">
        <f t="shared" si="15"/>
        <v>0</v>
      </c>
      <c r="M33" s="1114">
        <f t="shared" si="15"/>
        <v>0</v>
      </c>
      <c r="N33" s="16" t="e">
        <f t="shared" si="3"/>
        <v>#DIV/0!</v>
      </c>
      <c r="P33" s="92"/>
    </row>
    <row r="34" spans="1:504" s="74" customFormat="1" ht="25.5">
      <c r="A34" s="17" t="s">
        <v>29</v>
      </c>
      <c r="B34" s="797">
        <v>324.89999999999998</v>
      </c>
      <c r="C34" s="792"/>
      <c r="D34" s="797">
        <v>310</v>
      </c>
      <c r="E34" s="798">
        <v>310</v>
      </c>
      <c r="F34" s="798"/>
      <c r="G34" s="798">
        <v>258.3</v>
      </c>
      <c r="H34" s="798"/>
      <c r="I34" s="1112">
        <f t="shared" si="12"/>
        <v>0</v>
      </c>
      <c r="J34" s="1112">
        <f t="shared" si="13"/>
        <v>0</v>
      </c>
      <c r="K34" s="855"/>
      <c r="L34" s="855"/>
      <c r="M34" s="856"/>
      <c r="N34" s="21" t="e">
        <f t="shared" si="3"/>
        <v>#DIV/0!</v>
      </c>
      <c r="P34" s="92"/>
    </row>
    <row r="35" spans="1:504" s="74" customFormat="1" ht="25.5">
      <c r="A35" s="17" t="s">
        <v>30</v>
      </c>
      <c r="B35" s="797">
        <v>923.3</v>
      </c>
      <c r="C35" s="792"/>
      <c r="D35" s="794"/>
      <c r="E35" s="798"/>
      <c r="F35" s="798"/>
      <c r="G35" s="798"/>
      <c r="H35" s="798"/>
      <c r="I35" s="20" t="e">
        <f t="shared" si="5"/>
        <v>#DIV/0!</v>
      </c>
      <c r="J35" s="20">
        <f t="shared" si="6"/>
        <v>0</v>
      </c>
      <c r="K35" s="855"/>
      <c r="L35" s="855"/>
      <c r="M35" s="856"/>
      <c r="N35" s="21" t="e">
        <f t="shared" si="3"/>
        <v>#DIV/0!</v>
      </c>
      <c r="P35" s="92"/>
    </row>
    <row r="36" spans="1:504" ht="15">
      <c r="A36" s="17" t="s">
        <v>31</v>
      </c>
      <c r="B36" s="797"/>
      <c r="C36" s="792"/>
      <c r="D36" s="799"/>
      <c r="E36" s="800"/>
      <c r="F36" s="800"/>
      <c r="G36" s="800"/>
      <c r="H36" s="800"/>
      <c r="I36" s="23" t="e">
        <f t="shared" si="5"/>
        <v>#DIV/0!</v>
      </c>
      <c r="J36" s="23" t="e">
        <f t="shared" si="6"/>
        <v>#DIV/0!</v>
      </c>
      <c r="K36" s="855"/>
      <c r="L36" s="855"/>
      <c r="M36" s="856"/>
      <c r="N36" s="24" t="e">
        <f t="shared" si="3"/>
        <v>#DIV/0!</v>
      </c>
      <c r="P36" s="92"/>
    </row>
    <row r="37" spans="1:504" ht="15">
      <c r="A37" s="10" t="s">
        <v>32</v>
      </c>
      <c r="B37" s="794"/>
      <c r="C37" s="794"/>
      <c r="D37" s="794"/>
      <c r="E37" s="801"/>
      <c r="F37" s="801"/>
      <c r="G37" s="801"/>
      <c r="H37" s="801"/>
      <c r="I37" s="26" t="e">
        <f t="shared" si="5"/>
        <v>#DIV/0!</v>
      </c>
      <c r="J37" s="26" t="e">
        <f t="shared" si="6"/>
        <v>#DIV/0!</v>
      </c>
      <c r="K37" s="857"/>
      <c r="L37" s="857"/>
      <c r="M37" s="858"/>
      <c r="N37" s="27" t="e">
        <f t="shared" si="3"/>
        <v>#DIV/0!</v>
      </c>
      <c r="P37" s="92"/>
    </row>
    <row r="38" spans="1:504" ht="15">
      <c r="A38" s="10" t="s">
        <v>33</v>
      </c>
      <c r="B38" s="794">
        <v>115</v>
      </c>
      <c r="C38" s="794"/>
      <c r="D38" s="794">
        <v>138</v>
      </c>
      <c r="E38" s="801">
        <v>138</v>
      </c>
      <c r="F38" s="801"/>
      <c r="G38" s="801">
        <v>104.6</v>
      </c>
      <c r="H38" s="801"/>
      <c r="I38" s="26">
        <f t="shared" si="5"/>
        <v>0</v>
      </c>
      <c r="J38" s="26">
        <f t="shared" si="6"/>
        <v>0</v>
      </c>
      <c r="K38" s="857"/>
      <c r="L38" s="857"/>
      <c r="M38" s="858"/>
      <c r="N38" s="27" t="e">
        <f t="shared" si="3"/>
        <v>#DIV/0!</v>
      </c>
      <c r="P38" s="92"/>
    </row>
    <row r="39" spans="1:504" ht="15">
      <c r="A39" s="10" t="s">
        <v>34</v>
      </c>
      <c r="B39" s="794">
        <v>825.2</v>
      </c>
      <c r="C39" s="794"/>
      <c r="D39" s="794">
        <v>800.9</v>
      </c>
      <c r="E39" s="795">
        <v>50440.6</v>
      </c>
      <c r="F39" s="795"/>
      <c r="G39" s="795">
        <v>49970</v>
      </c>
      <c r="H39" s="795"/>
      <c r="I39" s="9">
        <f t="shared" si="5"/>
        <v>0</v>
      </c>
      <c r="J39" s="9">
        <f t="shared" si="6"/>
        <v>0</v>
      </c>
      <c r="K39" s="857"/>
      <c r="L39" s="857"/>
      <c r="M39" s="858"/>
      <c r="N39" s="16" t="e">
        <f t="shared" si="3"/>
        <v>#DIV/0!</v>
      </c>
      <c r="P39" s="92"/>
    </row>
    <row r="40" spans="1:504" s="28" customFormat="1" ht="15">
      <c r="A40" s="10" t="s">
        <v>35</v>
      </c>
      <c r="B40" s="794">
        <v>30</v>
      </c>
      <c r="C40" s="794"/>
      <c r="D40" s="794">
        <v>1045.5</v>
      </c>
      <c r="E40" s="795">
        <v>500</v>
      </c>
      <c r="F40" s="795"/>
      <c r="G40" s="795">
        <v>500</v>
      </c>
      <c r="H40" s="795"/>
      <c r="I40" s="9">
        <f t="shared" si="5"/>
        <v>0</v>
      </c>
      <c r="J40" s="9">
        <f t="shared" si="6"/>
        <v>0</v>
      </c>
      <c r="K40" s="855"/>
      <c r="L40" s="855"/>
      <c r="M40" s="856"/>
      <c r="N40" s="16" t="e">
        <f t="shared" si="3"/>
        <v>#DIV/0!</v>
      </c>
      <c r="O40" s="77"/>
      <c r="P40" s="19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7"/>
      <c r="BM40" s="77"/>
      <c r="BN40" s="77"/>
      <c r="BO40" s="77"/>
      <c r="BP40" s="77"/>
      <c r="BQ40" s="77"/>
      <c r="BR40" s="77"/>
      <c r="BS40" s="77"/>
      <c r="BT40" s="77"/>
      <c r="BU40" s="77"/>
      <c r="BV40" s="77"/>
      <c r="BW40" s="77"/>
      <c r="BX40" s="77"/>
      <c r="BY40" s="77"/>
      <c r="BZ40" s="77"/>
      <c r="CA40" s="77"/>
      <c r="CB40" s="77"/>
      <c r="CC40" s="77"/>
      <c r="CD40" s="77"/>
      <c r="CE40" s="77"/>
      <c r="CF40" s="77"/>
      <c r="CG40" s="77"/>
      <c r="CH40" s="77"/>
      <c r="CI40" s="77"/>
      <c r="CJ40" s="77"/>
      <c r="CK40" s="77"/>
      <c r="CL40" s="77"/>
      <c r="CM40" s="77"/>
      <c r="CN40" s="77"/>
      <c r="CO40" s="77"/>
      <c r="CP40" s="77"/>
      <c r="CQ40" s="77"/>
      <c r="CR40" s="77"/>
      <c r="CS40" s="77"/>
      <c r="CT40" s="77"/>
      <c r="CU40" s="77"/>
      <c r="CV40" s="77"/>
      <c r="CW40" s="77"/>
      <c r="CX40" s="77"/>
      <c r="CY40" s="77"/>
      <c r="CZ40" s="77"/>
      <c r="DA40" s="77"/>
      <c r="DB40" s="77"/>
      <c r="DC40" s="77"/>
      <c r="DD40" s="77"/>
      <c r="DE40" s="77"/>
      <c r="DF40" s="77"/>
      <c r="DG40" s="77"/>
      <c r="DH40" s="77"/>
      <c r="DI40" s="77"/>
      <c r="DJ40" s="77"/>
      <c r="DK40" s="77"/>
      <c r="DL40" s="77"/>
      <c r="DM40" s="77"/>
      <c r="DN40" s="77"/>
      <c r="DO40" s="77"/>
      <c r="DP40" s="77"/>
      <c r="DQ40" s="77"/>
      <c r="DR40" s="77"/>
      <c r="DS40" s="77"/>
      <c r="DT40" s="77"/>
      <c r="DU40" s="77"/>
      <c r="DV40" s="77"/>
      <c r="DW40" s="77"/>
      <c r="DX40" s="77"/>
      <c r="DY40" s="77"/>
      <c r="DZ40" s="77"/>
      <c r="EA40" s="77"/>
      <c r="EB40" s="77"/>
      <c r="EC40" s="77"/>
      <c r="ED40" s="77"/>
      <c r="EE40" s="77"/>
      <c r="EF40" s="77"/>
      <c r="EG40" s="77"/>
      <c r="EH40" s="77"/>
      <c r="EI40" s="77"/>
      <c r="EJ40" s="77"/>
      <c r="EK40" s="77"/>
      <c r="EL40" s="77"/>
      <c r="EM40" s="77"/>
      <c r="EN40" s="77"/>
      <c r="EO40" s="77"/>
      <c r="EP40" s="77"/>
      <c r="EQ40" s="77"/>
      <c r="ER40" s="77"/>
      <c r="ES40" s="77"/>
      <c r="ET40" s="77"/>
      <c r="EU40" s="77"/>
      <c r="EV40" s="77"/>
      <c r="EW40" s="77"/>
      <c r="EX40" s="77"/>
      <c r="EY40" s="77"/>
      <c r="EZ40" s="77"/>
      <c r="FA40" s="77"/>
      <c r="FB40" s="77"/>
      <c r="FC40" s="77"/>
      <c r="FD40" s="77"/>
      <c r="FE40" s="77"/>
      <c r="FF40" s="77"/>
      <c r="FG40" s="77"/>
      <c r="FH40" s="77"/>
      <c r="FI40" s="77"/>
      <c r="FJ40" s="77"/>
      <c r="FK40" s="77"/>
      <c r="FL40" s="77"/>
      <c r="FM40" s="77"/>
      <c r="FN40" s="77"/>
      <c r="FO40" s="77"/>
      <c r="FP40" s="77"/>
      <c r="FQ40" s="77"/>
      <c r="FR40" s="77"/>
      <c r="FS40" s="77"/>
      <c r="FT40" s="77"/>
      <c r="FU40" s="77"/>
      <c r="FV40" s="77"/>
      <c r="FW40" s="77"/>
      <c r="FX40" s="77"/>
      <c r="FY40" s="77"/>
      <c r="FZ40" s="77"/>
      <c r="GA40" s="77"/>
      <c r="GB40" s="77"/>
      <c r="GC40" s="77"/>
      <c r="GD40" s="77"/>
      <c r="GE40" s="77"/>
      <c r="GF40" s="77"/>
      <c r="GG40" s="77"/>
      <c r="GH40" s="77"/>
      <c r="GI40" s="77"/>
      <c r="GJ40" s="77"/>
      <c r="GK40" s="77"/>
      <c r="GL40" s="77"/>
      <c r="GM40" s="77"/>
      <c r="GN40" s="77"/>
      <c r="GO40" s="77"/>
      <c r="GP40" s="77"/>
      <c r="GQ40" s="77"/>
      <c r="GR40" s="77"/>
      <c r="GS40" s="77"/>
      <c r="GT40" s="77"/>
      <c r="GU40" s="77"/>
      <c r="GV40" s="77"/>
      <c r="GW40" s="77"/>
      <c r="GX40" s="77"/>
      <c r="GY40" s="77"/>
      <c r="GZ40" s="77"/>
      <c r="HA40" s="77"/>
      <c r="HB40" s="77"/>
      <c r="HC40" s="77"/>
      <c r="HD40" s="77"/>
      <c r="HE40" s="77"/>
      <c r="HF40" s="77"/>
      <c r="HG40" s="77"/>
      <c r="HH40" s="77"/>
      <c r="HI40" s="77"/>
      <c r="HJ40" s="77"/>
      <c r="HK40" s="77"/>
      <c r="HL40" s="77"/>
      <c r="HM40" s="77"/>
      <c r="HN40" s="77"/>
      <c r="HO40" s="77"/>
      <c r="HP40" s="77"/>
      <c r="HQ40" s="77"/>
      <c r="HR40" s="77"/>
      <c r="HS40" s="77"/>
      <c r="HT40" s="77"/>
      <c r="HU40" s="77"/>
      <c r="HV40" s="77"/>
      <c r="HW40" s="77"/>
      <c r="HX40" s="77"/>
      <c r="HY40" s="77"/>
      <c r="HZ40" s="77"/>
      <c r="IA40" s="77"/>
      <c r="IB40" s="77"/>
      <c r="IC40" s="77"/>
      <c r="ID40" s="77"/>
      <c r="IE40" s="77"/>
      <c r="IF40" s="77"/>
      <c r="IG40" s="77"/>
      <c r="IH40" s="77"/>
      <c r="II40" s="77"/>
      <c r="IJ40" s="77"/>
      <c r="IK40" s="77"/>
      <c r="IL40" s="77"/>
      <c r="IM40" s="77"/>
      <c r="IN40" s="77"/>
      <c r="IO40" s="77"/>
      <c r="IP40" s="77"/>
      <c r="IQ40" s="77"/>
      <c r="IR40" s="77"/>
      <c r="IS40" s="77"/>
      <c r="IT40" s="77"/>
      <c r="IU40" s="77"/>
      <c r="IV40" s="77"/>
      <c r="IW40" s="77"/>
      <c r="IX40" s="77"/>
      <c r="IY40" s="77"/>
      <c r="IZ40" s="77"/>
      <c r="JA40" s="77"/>
      <c r="JB40" s="77"/>
      <c r="JC40" s="77"/>
      <c r="JD40" s="77"/>
      <c r="JE40" s="77"/>
      <c r="JF40" s="77"/>
      <c r="JG40" s="77"/>
      <c r="JH40" s="77"/>
      <c r="JI40" s="77"/>
      <c r="JJ40" s="77"/>
      <c r="JK40" s="77"/>
      <c r="JL40" s="77"/>
      <c r="JM40" s="77"/>
      <c r="JN40" s="77"/>
      <c r="JO40" s="77"/>
      <c r="JP40" s="77"/>
      <c r="JQ40" s="77"/>
      <c r="JR40" s="77"/>
      <c r="JS40" s="77"/>
      <c r="JT40" s="77"/>
      <c r="JU40" s="77"/>
      <c r="JV40" s="77"/>
      <c r="JW40" s="77"/>
      <c r="JX40" s="77"/>
      <c r="JY40" s="77"/>
      <c r="JZ40" s="77"/>
      <c r="KA40" s="77"/>
      <c r="KB40" s="77"/>
      <c r="KC40" s="77"/>
      <c r="KD40" s="77"/>
      <c r="KE40" s="77"/>
      <c r="KF40" s="77"/>
      <c r="KG40" s="77"/>
      <c r="KH40" s="77"/>
      <c r="KI40" s="77"/>
      <c r="KJ40" s="77"/>
      <c r="KK40" s="77"/>
      <c r="KL40" s="77"/>
      <c r="KM40" s="77"/>
      <c r="KN40" s="77"/>
      <c r="KO40" s="77"/>
      <c r="KP40" s="77"/>
      <c r="KQ40" s="77"/>
      <c r="KR40" s="77"/>
      <c r="KS40" s="77"/>
      <c r="KT40" s="77"/>
      <c r="KU40" s="77"/>
      <c r="KV40" s="77"/>
      <c r="KW40" s="77"/>
      <c r="KX40" s="77"/>
      <c r="KY40" s="77"/>
      <c r="KZ40" s="77"/>
      <c r="LA40" s="77"/>
      <c r="LB40" s="77"/>
      <c r="LC40" s="77"/>
      <c r="LD40" s="77"/>
      <c r="LE40" s="77"/>
      <c r="LF40" s="77"/>
      <c r="LG40" s="77"/>
      <c r="LH40" s="77"/>
      <c r="LI40" s="77"/>
      <c r="LJ40" s="77"/>
      <c r="LK40" s="77"/>
      <c r="LL40" s="77"/>
      <c r="LM40" s="77"/>
      <c r="LN40" s="77"/>
      <c r="LO40" s="77"/>
      <c r="LP40" s="77"/>
      <c r="LQ40" s="77"/>
      <c r="LR40" s="77"/>
      <c r="LS40" s="77"/>
      <c r="LT40" s="77"/>
      <c r="LU40" s="77"/>
      <c r="LV40" s="77"/>
      <c r="LW40" s="77"/>
      <c r="LX40" s="77"/>
      <c r="LY40" s="77"/>
      <c r="LZ40" s="77"/>
      <c r="MA40" s="77"/>
      <c r="MB40" s="77"/>
      <c r="MC40" s="77"/>
      <c r="MD40" s="77"/>
      <c r="ME40" s="77"/>
      <c r="MF40" s="77"/>
      <c r="MG40" s="77"/>
      <c r="MH40" s="77"/>
      <c r="MI40" s="77"/>
      <c r="MJ40" s="77"/>
      <c r="MK40" s="77"/>
      <c r="ML40" s="77"/>
      <c r="MM40" s="77"/>
      <c r="MN40" s="77"/>
      <c r="MO40" s="77"/>
      <c r="MP40" s="77"/>
      <c r="MQ40" s="77"/>
      <c r="MR40" s="77"/>
      <c r="MS40" s="77"/>
      <c r="MT40" s="77"/>
      <c r="MU40" s="77"/>
      <c r="MV40" s="77"/>
      <c r="MW40" s="77"/>
      <c r="MX40" s="77"/>
      <c r="MY40" s="77"/>
      <c r="MZ40" s="77"/>
      <c r="NA40" s="77"/>
      <c r="NB40" s="77"/>
      <c r="NC40" s="77"/>
      <c r="ND40" s="77"/>
      <c r="NE40" s="77"/>
      <c r="NF40" s="77"/>
      <c r="NG40" s="77"/>
      <c r="NH40" s="77"/>
      <c r="NI40" s="77"/>
      <c r="NJ40" s="77"/>
      <c r="NK40" s="77"/>
      <c r="NL40" s="77"/>
      <c r="NM40" s="77"/>
      <c r="NN40" s="77"/>
      <c r="NO40" s="77"/>
      <c r="NP40" s="77"/>
      <c r="NQ40" s="77"/>
      <c r="NR40" s="77"/>
      <c r="NS40" s="77"/>
      <c r="NT40" s="77"/>
      <c r="NU40" s="77"/>
      <c r="NV40" s="77"/>
      <c r="NW40" s="77"/>
      <c r="NX40" s="77"/>
      <c r="NY40" s="77"/>
      <c r="NZ40" s="77"/>
      <c r="OA40" s="77"/>
      <c r="OB40" s="77"/>
      <c r="OC40" s="77"/>
      <c r="OD40" s="77"/>
      <c r="OE40" s="77"/>
      <c r="OF40" s="77"/>
      <c r="OG40" s="77"/>
      <c r="OH40" s="77"/>
      <c r="OI40" s="77"/>
      <c r="OJ40" s="77"/>
      <c r="OK40" s="77"/>
      <c r="OL40" s="77"/>
      <c r="OM40" s="77"/>
      <c r="ON40" s="77"/>
      <c r="OO40" s="77"/>
      <c r="OP40" s="77"/>
      <c r="OQ40" s="77"/>
      <c r="OR40" s="77"/>
      <c r="OS40" s="77"/>
      <c r="OT40" s="77"/>
      <c r="OU40" s="77"/>
      <c r="OV40" s="77"/>
      <c r="OW40" s="77"/>
      <c r="OX40" s="77"/>
      <c r="OY40" s="77"/>
      <c r="OZ40" s="77"/>
      <c r="PA40" s="77"/>
      <c r="PB40" s="77"/>
      <c r="PC40" s="77"/>
      <c r="PD40" s="77"/>
      <c r="PE40" s="77"/>
      <c r="PF40" s="77"/>
      <c r="PG40" s="77"/>
      <c r="PH40" s="77"/>
      <c r="PI40" s="77"/>
      <c r="PJ40" s="77"/>
      <c r="PK40" s="77"/>
      <c r="PL40" s="77"/>
      <c r="PM40" s="77"/>
      <c r="PN40" s="77"/>
      <c r="PO40" s="77"/>
      <c r="PP40" s="77"/>
      <c r="PQ40" s="77"/>
      <c r="PR40" s="77"/>
      <c r="PS40" s="77"/>
      <c r="PT40" s="77"/>
      <c r="PU40" s="77"/>
      <c r="PV40" s="77"/>
      <c r="PW40" s="77"/>
      <c r="PX40" s="77"/>
      <c r="PY40" s="77"/>
      <c r="PZ40" s="77"/>
      <c r="QA40" s="77"/>
      <c r="QB40" s="77"/>
      <c r="QC40" s="77"/>
      <c r="QD40" s="77"/>
      <c r="QE40" s="77"/>
      <c r="QF40" s="77"/>
      <c r="QG40" s="77"/>
      <c r="QH40" s="77"/>
      <c r="QI40" s="77"/>
      <c r="QJ40" s="77"/>
      <c r="QK40" s="77"/>
      <c r="QL40" s="77"/>
      <c r="QM40" s="77"/>
      <c r="QN40" s="77"/>
      <c r="QO40" s="77"/>
      <c r="QP40" s="77"/>
      <c r="QQ40" s="77"/>
      <c r="QR40" s="77"/>
      <c r="QS40" s="77"/>
      <c r="QT40" s="77"/>
      <c r="QU40" s="77"/>
      <c r="QV40" s="77"/>
      <c r="QW40" s="77"/>
      <c r="QX40" s="77"/>
      <c r="QY40" s="77"/>
      <c r="QZ40" s="77"/>
      <c r="RA40" s="77"/>
      <c r="RB40" s="77"/>
      <c r="RC40" s="77"/>
      <c r="RD40" s="77"/>
      <c r="RE40" s="77"/>
      <c r="RF40" s="77"/>
      <c r="RG40" s="77"/>
      <c r="RH40" s="77"/>
      <c r="RI40" s="77"/>
      <c r="RJ40" s="77"/>
      <c r="RK40" s="77"/>
      <c r="RL40" s="77"/>
      <c r="RM40" s="77"/>
      <c r="RN40" s="77"/>
      <c r="RO40" s="77"/>
      <c r="RP40" s="77"/>
      <c r="RQ40" s="77"/>
      <c r="RR40" s="77"/>
      <c r="RS40" s="77"/>
      <c r="RT40" s="77"/>
      <c r="RU40" s="77"/>
      <c r="RV40" s="77"/>
      <c r="RW40" s="77"/>
      <c r="RX40" s="77"/>
      <c r="RY40" s="77"/>
      <c r="RZ40" s="77"/>
      <c r="SA40" s="77"/>
      <c r="SB40" s="77"/>
      <c r="SC40" s="77"/>
      <c r="SD40" s="77"/>
      <c r="SE40" s="77"/>
      <c r="SF40" s="77"/>
      <c r="SG40" s="77"/>
      <c r="SH40" s="77"/>
      <c r="SI40" s="77"/>
      <c r="SJ40" s="77"/>
    </row>
    <row r="41" spans="1:504" ht="38.25">
      <c r="A41" s="10" t="s">
        <v>36</v>
      </c>
      <c r="B41" s="794"/>
      <c r="C41" s="794"/>
      <c r="D41" s="794"/>
      <c r="E41" s="795"/>
      <c r="F41" s="795"/>
      <c r="G41" s="795"/>
      <c r="H41" s="795"/>
      <c r="I41" s="9" t="e">
        <f t="shared" si="5"/>
        <v>#DIV/0!</v>
      </c>
      <c r="J41" s="9" t="e">
        <f t="shared" si="6"/>
        <v>#DIV/0!</v>
      </c>
      <c r="K41" s="855"/>
      <c r="L41" s="855"/>
      <c r="M41" s="856"/>
      <c r="N41" s="16" t="e">
        <f t="shared" si="3"/>
        <v>#DIV/0!</v>
      </c>
      <c r="P41" s="92"/>
    </row>
    <row r="42" spans="1:504" ht="15">
      <c r="A42" s="10" t="s">
        <v>37</v>
      </c>
      <c r="B42" s="794"/>
      <c r="C42" s="794"/>
      <c r="D42" s="794"/>
      <c r="E42" s="794"/>
      <c r="F42" s="794"/>
      <c r="G42" s="794"/>
      <c r="H42" s="795"/>
      <c r="I42" s="9" t="e">
        <f t="shared" si="5"/>
        <v>#DIV/0!</v>
      </c>
      <c r="J42" s="9" t="e">
        <f t="shared" si="6"/>
        <v>#DIV/0!</v>
      </c>
      <c r="K42" s="11"/>
      <c r="L42" s="11"/>
      <c r="M42" s="12"/>
      <c r="N42" s="16" t="e">
        <f t="shared" si="3"/>
        <v>#DIV/0!</v>
      </c>
      <c r="P42" s="92"/>
    </row>
    <row r="43" spans="1:504" ht="15">
      <c r="A43" s="70" t="s">
        <v>38</v>
      </c>
      <c r="B43" s="78">
        <f>B6</f>
        <v>5478.2</v>
      </c>
      <c r="C43" s="78"/>
      <c r="D43" s="78">
        <f>D6</f>
        <v>5390.4</v>
      </c>
      <c r="E43" s="71">
        <f>E6</f>
        <v>54834.5</v>
      </c>
      <c r="F43" s="71">
        <f>F6</f>
        <v>0</v>
      </c>
      <c r="G43" s="71"/>
      <c r="H43" s="71">
        <f>H6</f>
        <v>0</v>
      </c>
      <c r="I43" s="72">
        <f t="shared" si="5"/>
        <v>0</v>
      </c>
      <c r="J43" s="72">
        <f t="shared" si="6"/>
        <v>0</v>
      </c>
      <c r="K43" s="78">
        <f>K6</f>
        <v>0</v>
      </c>
      <c r="L43" s="78">
        <f>L6</f>
        <v>0</v>
      </c>
      <c r="M43" s="71">
        <f>M6</f>
        <v>0</v>
      </c>
      <c r="N43" s="73" t="e">
        <f t="shared" si="3"/>
        <v>#DIV/0!</v>
      </c>
      <c r="P43" s="92"/>
    </row>
    <row r="44" spans="1:504" ht="15">
      <c r="A44" s="1333" t="s">
        <v>39</v>
      </c>
      <c r="B44" s="1334"/>
      <c r="C44" s="1334"/>
      <c r="D44" s="1334"/>
      <c r="E44" s="1334"/>
      <c r="F44" s="203"/>
      <c r="G44" s="203"/>
      <c r="H44" s="203"/>
      <c r="I44" s="203"/>
      <c r="J44" s="203"/>
      <c r="K44" s="5"/>
      <c r="L44" s="5"/>
      <c r="M44" s="202"/>
      <c r="N44" s="5"/>
      <c r="P44" s="92"/>
    </row>
    <row r="45" spans="1:504" ht="15">
      <c r="A45" s="70" t="s">
        <v>40</v>
      </c>
      <c r="B45" s="79">
        <f t="shared" ref="B45:D45" si="16">B46+B57+B58+B59+B60+B73+B79+B87+B101+B102+B103+B113+B136+B142+B148+B157+B163+B167+B168+B169+B170+B171+B182+B197+B201+B203+B204+B205+B206+B207+B208+B209+B229+B237+B238+B252+B257+B262+B263+B275+B277+B278+B280+B282+B284+B285+B287+B199+B137</f>
        <v>0</v>
      </c>
      <c r="C45" s="79">
        <f t="shared" si="16"/>
        <v>0</v>
      </c>
      <c r="D45" s="79">
        <f t="shared" si="16"/>
        <v>0</v>
      </c>
      <c r="E45" s="79">
        <f>E46+E57+E58+E59+E60+E73+E79+E87+E101+E102+E103+E113+E136+E142+E148+E157+E163+E167+E168+E169+E170+E171+E182+E197+E201+E203+E204+E205+E206+E207+E208+E209+E229+E237+E238+E252+E257+E262+E263+E275+E277+E278+E280+E282+E284+E285+E287+E199+E137</f>
        <v>0</v>
      </c>
      <c r="F45" s="79">
        <f>F46+F57+F58+F59+F60+F73+F79+F87+F101+F102+F103+F113+F136+F142+F148+F157+F163+F167+F168+F169+F170+F171+F182+F197+F201+F203+F204+F205+F206+F207+F208+F209+F229+F237+F238+F252+F257+F262+F263+F275+F277+F278+F280+F282+F284+F285+F287+F199+F137</f>
        <v>0</v>
      </c>
      <c r="G45" s="79">
        <f>G46+G57+G58+G59+G60+G73+G79+G87+G101+G102+G103+G113+G136+G142+G148+G157+G163+G167+G168+G169+G170+G171+G182+G197+G201+G203+G204+G205+G206+G207+G208+G209+G229+G237+G238+G252+G257+G262+G263+G275+G277+G278+G280+G282+G284+G285+G287+G199+G137</f>
        <v>0</v>
      </c>
      <c r="H45" s="79">
        <f>H46+H57+H58+H59+H60+H73+H79+H87+H101+H102+H103+H113+H136+H142+H148+H157+H163+H167+H168+H169+H170+H171+H182+H197+H201+H203+H204+H205+H206+H207+H208+H209+H229+H237+H238+H252+H257+H262+H263+H275+H277+H278+H280+H282+H284+H285+H287+H199+H137</f>
        <v>0</v>
      </c>
      <c r="I45" s="72" t="e">
        <f>F45/E45</f>
        <v>#DIV/0!</v>
      </c>
      <c r="J45" s="72" t="e">
        <f t="shared" ref="J45:J112" si="17">H45/B45</f>
        <v>#DIV/0!</v>
      </c>
      <c r="K45" s="79">
        <f>K46+K57+K58+K59+K60+K73+K79+K87+K101+K102+K103+K113+K136+K142+K148+K157+K163+K167+K168+K169+K170+K171+K182+K197+K201+K203+K204+K205+K206+K207+K208+K209+K229+K237+K238+K252+K257+K262+K263+K275+K277+K278+K280+K282+K284+K285+K287+K199+K137+K288</f>
        <v>0</v>
      </c>
      <c r="L45" s="79">
        <f t="shared" ref="L45:M45" si="18">L46+L57+L58+L59+L60+L73+L79+L87+L101+L102+L103+L113+L136+L142+L148+L157+L163+L167+L168+L169+L170+L171+L182+L197+L201+L203+L204+L205+L206+L207+L208+L209+L229+L237+L238+L252+L257+L262+L263+L275+L277+L278+L280+L282+L284+L285+L287+L199+L137+L288</f>
        <v>0</v>
      </c>
      <c r="M45" s="79">
        <f t="shared" si="18"/>
        <v>0</v>
      </c>
      <c r="N45" s="73" t="e">
        <f t="shared" ref="N45:N112" si="19">K45/H45</f>
        <v>#DIV/0!</v>
      </c>
      <c r="P45" s="92"/>
    </row>
    <row r="46" spans="1:504" s="30" customFormat="1" ht="15">
      <c r="A46" s="80" t="s">
        <v>41</v>
      </c>
      <c r="B46" s="81">
        <f>SUM(B48:B55)</f>
        <v>0</v>
      </c>
      <c r="C46" s="81">
        <f t="shared" ref="C46:H46" si="20">SUM(C48:C55)</f>
        <v>0</v>
      </c>
      <c r="D46" s="81">
        <f t="shared" si="20"/>
        <v>0</v>
      </c>
      <c r="E46" s="81">
        <f t="shared" si="20"/>
        <v>0</v>
      </c>
      <c r="F46" s="81">
        <f t="shared" si="20"/>
        <v>0</v>
      </c>
      <c r="G46" s="81">
        <f t="shared" si="20"/>
        <v>0</v>
      </c>
      <c r="H46" s="81">
        <f t="shared" si="20"/>
        <v>0</v>
      </c>
      <c r="I46" s="82" t="e">
        <f t="shared" ref="I46" si="21">F46/E46</f>
        <v>#DIV/0!</v>
      </c>
      <c r="J46" s="82" t="e">
        <f t="shared" si="17"/>
        <v>#DIV/0!</v>
      </c>
      <c r="K46" s="81">
        <f t="shared" ref="K46:M46" si="22">SUM(K48:K55)</f>
        <v>0</v>
      </c>
      <c r="L46" s="81">
        <f t="shared" si="22"/>
        <v>0</v>
      </c>
      <c r="M46" s="83">
        <f t="shared" si="22"/>
        <v>0</v>
      </c>
      <c r="N46" s="84" t="e">
        <f t="shared" si="19"/>
        <v>#DIV/0!</v>
      </c>
      <c r="O46" s="74"/>
      <c r="P46" s="92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  <c r="BO46" s="74"/>
      <c r="BP46" s="74"/>
      <c r="BQ46" s="74"/>
      <c r="BR46" s="74"/>
      <c r="BS46" s="74"/>
      <c r="BT46" s="74"/>
      <c r="BU46" s="74"/>
      <c r="BV46" s="74"/>
      <c r="BW46" s="74"/>
      <c r="BX46" s="74"/>
      <c r="BY46" s="74"/>
      <c r="BZ46" s="74"/>
      <c r="CA46" s="74"/>
      <c r="CB46" s="74"/>
      <c r="CC46" s="74"/>
      <c r="CD46" s="74"/>
      <c r="CE46" s="74"/>
      <c r="CF46" s="74"/>
      <c r="CG46" s="74"/>
      <c r="CH46" s="74"/>
      <c r="CI46" s="74"/>
      <c r="CJ46" s="74"/>
      <c r="CK46" s="74"/>
      <c r="CL46" s="74"/>
      <c r="CM46" s="74"/>
      <c r="CN46" s="74"/>
      <c r="CO46" s="74"/>
      <c r="CP46" s="74"/>
      <c r="CQ46" s="74"/>
      <c r="CR46" s="74"/>
      <c r="CS46" s="74"/>
      <c r="CT46" s="74"/>
      <c r="CU46" s="74"/>
      <c r="CV46" s="74"/>
      <c r="CW46" s="74"/>
      <c r="CX46" s="74"/>
      <c r="CY46" s="74"/>
      <c r="CZ46" s="74"/>
      <c r="DA46" s="74"/>
      <c r="DB46" s="74"/>
      <c r="DC46" s="74"/>
      <c r="DD46" s="74"/>
      <c r="DE46" s="74"/>
      <c r="DF46" s="74"/>
      <c r="DG46" s="74"/>
      <c r="DH46" s="74"/>
      <c r="DI46" s="74"/>
      <c r="DJ46" s="74"/>
      <c r="DK46" s="74"/>
      <c r="DL46" s="74"/>
      <c r="DM46" s="74"/>
      <c r="DN46" s="74"/>
      <c r="DO46" s="74"/>
      <c r="DP46" s="74"/>
      <c r="DQ46" s="74"/>
      <c r="DR46" s="74"/>
      <c r="DS46" s="74"/>
      <c r="DT46" s="74"/>
      <c r="DU46" s="74"/>
      <c r="DV46" s="74"/>
      <c r="DW46" s="74"/>
      <c r="DX46" s="74"/>
      <c r="DY46" s="74"/>
      <c r="DZ46" s="74"/>
      <c r="EA46" s="74"/>
      <c r="EB46" s="74"/>
      <c r="EC46" s="74"/>
      <c r="ED46" s="74"/>
      <c r="EE46" s="74"/>
      <c r="EF46" s="74"/>
      <c r="EG46" s="74"/>
      <c r="EH46" s="74"/>
      <c r="EI46" s="74"/>
      <c r="EJ46" s="74"/>
      <c r="EK46" s="74"/>
      <c r="EL46" s="74"/>
      <c r="EM46" s="74"/>
      <c r="EN46" s="74"/>
      <c r="EO46" s="74"/>
      <c r="EP46" s="74"/>
      <c r="EQ46" s="74"/>
      <c r="ER46" s="74"/>
      <c r="ES46" s="74"/>
      <c r="ET46" s="74"/>
      <c r="EU46" s="74"/>
      <c r="EV46" s="74"/>
      <c r="EW46" s="74"/>
      <c r="EX46" s="74"/>
      <c r="EY46" s="74"/>
      <c r="EZ46" s="74"/>
      <c r="FA46" s="74"/>
      <c r="FB46" s="74"/>
      <c r="FC46" s="74"/>
      <c r="FD46" s="74"/>
      <c r="FE46" s="74"/>
      <c r="FF46" s="74"/>
      <c r="FG46" s="74"/>
      <c r="FH46" s="74"/>
      <c r="FI46" s="74"/>
      <c r="FJ46" s="74"/>
      <c r="FK46" s="74"/>
      <c r="FL46" s="74"/>
      <c r="FM46" s="74"/>
      <c r="FN46" s="74"/>
      <c r="FO46" s="74"/>
      <c r="FP46" s="74"/>
      <c r="FQ46" s="74"/>
      <c r="FR46" s="74"/>
      <c r="FS46" s="74"/>
      <c r="FT46" s="74"/>
      <c r="FU46" s="74"/>
      <c r="FV46" s="74"/>
      <c r="FW46" s="74"/>
      <c r="FX46" s="74"/>
      <c r="FY46" s="74"/>
      <c r="FZ46" s="74"/>
      <c r="GA46" s="74"/>
      <c r="GB46" s="74"/>
      <c r="GC46" s="74"/>
      <c r="GD46" s="74"/>
      <c r="GE46" s="74"/>
      <c r="GF46" s="74"/>
      <c r="GG46" s="74"/>
      <c r="GH46" s="74"/>
      <c r="GI46" s="74"/>
      <c r="GJ46" s="74"/>
      <c r="GK46" s="74"/>
      <c r="GL46" s="74"/>
      <c r="GM46" s="74"/>
      <c r="GN46" s="74"/>
      <c r="GO46" s="74"/>
      <c r="GP46" s="74"/>
      <c r="GQ46" s="74"/>
      <c r="GR46" s="74"/>
      <c r="GS46" s="74"/>
      <c r="GT46" s="74"/>
      <c r="GU46" s="74"/>
      <c r="GV46" s="74"/>
      <c r="GW46" s="74"/>
      <c r="GX46" s="74"/>
      <c r="GY46" s="74"/>
      <c r="GZ46" s="74"/>
      <c r="HA46" s="74"/>
      <c r="HB46" s="74"/>
      <c r="HC46" s="74"/>
      <c r="HD46" s="74"/>
      <c r="HE46" s="74"/>
      <c r="HF46" s="74"/>
      <c r="HG46" s="74"/>
      <c r="HH46" s="74"/>
      <c r="HI46" s="74"/>
      <c r="HJ46" s="74"/>
      <c r="HK46" s="74"/>
      <c r="HL46" s="74"/>
      <c r="HM46" s="74"/>
      <c r="HN46" s="74"/>
      <c r="HO46" s="74"/>
      <c r="HP46" s="74"/>
      <c r="HQ46" s="74"/>
      <c r="HR46" s="74"/>
      <c r="HS46" s="74"/>
      <c r="HT46" s="74"/>
      <c r="HU46" s="74"/>
      <c r="HV46" s="74"/>
      <c r="HW46" s="74"/>
      <c r="HX46" s="74"/>
      <c r="HY46" s="74"/>
      <c r="HZ46" s="74"/>
      <c r="IA46" s="74"/>
      <c r="IB46" s="74"/>
      <c r="IC46" s="74"/>
      <c r="ID46" s="74"/>
      <c r="IE46" s="74"/>
      <c r="IF46" s="74"/>
      <c r="IG46" s="74"/>
      <c r="IH46" s="74"/>
      <c r="II46" s="74"/>
      <c r="IJ46" s="74"/>
      <c r="IK46" s="74"/>
      <c r="IL46" s="74"/>
      <c r="IM46" s="74"/>
      <c r="IN46" s="74"/>
      <c r="IO46" s="74"/>
      <c r="IP46" s="74"/>
      <c r="IQ46" s="74"/>
      <c r="IR46" s="74"/>
      <c r="IS46" s="74"/>
      <c r="IT46" s="74"/>
      <c r="IU46" s="74"/>
      <c r="IV46" s="74"/>
      <c r="IW46" s="74"/>
      <c r="IX46" s="74"/>
      <c r="IY46" s="74"/>
      <c r="IZ46" s="74"/>
      <c r="JA46" s="74"/>
      <c r="JB46" s="74"/>
      <c r="JC46" s="74"/>
      <c r="JD46" s="74"/>
      <c r="JE46" s="74"/>
      <c r="JF46" s="74"/>
      <c r="JG46" s="74"/>
      <c r="JH46" s="74"/>
      <c r="JI46" s="74"/>
      <c r="JJ46" s="74"/>
      <c r="JK46" s="74"/>
      <c r="JL46" s="74"/>
      <c r="JM46" s="74"/>
      <c r="JN46" s="74"/>
      <c r="JO46" s="74"/>
      <c r="JP46" s="74"/>
      <c r="JQ46" s="74"/>
      <c r="JR46" s="74"/>
      <c r="JS46" s="74"/>
      <c r="JT46" s="74"/>
      <c r="JU46" s="74"/>
      <c r="JV46" s="74"/>
      <c r="JW46" s="74"/>
      <c r="JX46" s="74"/>
      <c r="JY46" s="74"/>
      <c r="JZ46" s="74"/>
      <c r="KA46" s="74"/>
      <c r="KB46" s="74"/>
      <c r="KC46" s="74"/>
      <c r="KD46" s="74"/>
      <c r="KE46" s="74"/>
      <c r="KF46" s="74"/>
      <c r="KG46" s="74"/>
      <c r="KH46" s="74"/>
      <c r="KI46" s="74"/>
      <c r="KJ46" s="74"/>
      <c r="KK46" s="74"/>
      <c r="KL46" s="74"/>
      <c r="KM46" s="74"/>
      <c r="KN46" s="74"/>
      <c r="KO46" s="74"/>
      <c r="KP46" s="74"/>
      <c r="KQ46" s="74"/>
      <c r="KR46" s="74"/>
      <c r="KS46" s="74"/>
      <c r="KT46" s="74"/>
      <c r="KU46" s="74"/>
      <c r="KV46" s="74"/>
      <c r="KW46" s="74"/>
      <c r="KX46" s="74"/>
      <c r="KY46" s="74"/>
      <c r="KZ46" s="74"/>
      <c r="LA46" s="74"/>
      <c r="LB46" s="74"/>
      <c r="LC46" s="74"/>
      <c r="LD46" s="74"/>
      <c r="LE46" s="74"/>
      <c r="LF46" s="74"/>
      <c r="LG46" s="74"/>
      <c r="LH46" s="74"/>
      <c r="LI46" s="74"/>
      <c r="LJ46" s="74"/>
      <c r="LK46" s="74"/>
      <c r="LL46" s="74"/>
      <c r="LM46" s="74"/>
      <c r="LN46" s="74"/>
      <c r="LO46" s="74"/>
      <c r="LP46" s="74"/>
      <c r="LQ46" s="74"/>
      <c r="LR46" s="74"/>
      <c r="LS46" s="74"/>
      <c r="LT46" s="74"/>
      <c r="LU46" s="74"/>
      <c r="LV46" s="74"/>
      <c r="LW46" s="74"/>
      <c r="LX46" s="74"/>
      <c r="LY46" s="74"/>
      <c r="LZ46" s="74"/>
      <c r="MA46" s="74"/>
      <c r="MB46" s="74"/>
      <c r="MC46" s="74"/>
      <c r="MD46" s="74"/>
      <c r="ME46" s="74"/>
      <c r="MF46" s="74"/>
      <c r="MG46" s="74"/>
      <c r="MH46" s="74"/>
      <c r="MI46" s="74"/>
      <c r="MJ46" s="74"/>
      <c r="MK46" s="74"/>
      <c r="ML46" s="74"/>
      <c r="MM46" s="74"/>
      <c r="MN46" s="74"/>
      <c r="MO46" s="74"/>
      <c r="MP46" s="74"/>
      <c r="MQ46" s="74"/>
      <c r="MR46" s="74"/>
      <c r="MS46" s="74"/>
      <c r="MT46" s="74"/>
      <c r="MU46" s="74"/>
      <c r="MV46" s="74"/>
      <c r="MW46" s="74"/>
      <c r="MX46" s="74"/>
      <c r="MY46" s="74"/>
      <c r="MZ46" s="74"/>
      <c r="NA46" s="74"/>
      <c r="NB46" s="74"/>
      <c r="NC46" s="74"/>
      <c r="ND46" s="74"/>
      <c r="NE46" s="74"/>
      <c r="NF46" s="74"/>
      <c r="NG46" s="74"/>
      <c r="NH46" s="74"/>
      <c r="NI46" s="74"/>
      <c r="NJ46" s="74"/>
      <c r="NK46" s="74"/>
      <c r="NL46" s="74"/>
      <c r="NM46" s="74"/>
      <c r="NN46" s="74"/>
      <c r="NO46" s="74"/>
      <c r="NP46" s="74"/>
      <c r="NQ46" s="74"/>
      <c r="NR46" s="74"/>
      <c r="NS46" s="74"/>
      <c r="NT46" s="74"/>
      <c r="NU46" s="74"/>
      <c r="NV46" s="74"/>
      <c r="NW46" s="74"/>
      <c r="NX46" s="74"/>
      <c r="NY46" s="74"/>
      <c r="NZ46" s="74"/>
      <c r="OA46" s="74"/>
      <c r="OB46" s="74"/>
      <c r="OC46" s="74"/>
      <c r="OD46" s="74"/>
      <c r="OE46" s="74"/>
      <c r="OF46" s="74"/>
      <c r="OG46" s="74"/>
      <c r="OH46" s="74"/>
      <c r="OI46" s="74"/>
      <c r="OJ46" s="74"/>
      <c r="OK46" s="74"/>
      <c r="OL46" s="74"/>
      <c r="OM46" s="74"/>
      <c r="ON46" s="74"/>
      <c r="OO46" s="74"/>
      <c r="OP46" s="74"/>
      <c r="OQ46" s="74"/>
      <c r="OR46" s="74"/>
      <c r="OS46" s="74"/>
      <c r="OT46" s="74"/>
      <c r="OU46" s="74"/>
      <c r="OV46" s="74"/>
      <c r="OW46" s="74"/>
      <c r="OX46" s="74"/>
      <c r="OY46" s="74"/>
      <c r="OZ46" s="74"/>
      <c r="PA46" s="74"/>
      <c r="PB46" s="74"/>
      <c r="PC46" s="74"/>
      <c r="PD46" s="74"/>
      <c r="PE46" s="74"/>
      <c r="PF46" s="74"/>
      <c r="PG46" s="74"/>
      <c r="PH46" s="74"/>
      <c r="PI46" s="74"/>
      <c r="PJ46" s="74"/>
      <c r="PK46" s="74"/>
      <c r="PL46" s="74"/>
      <c r="PM46" s="74"/>
      <c r="PN46" s="74"/>
      <c r="PO46" s="74"/>
      <c r="PP46" s="74"/>
      <c r="PQ46" s="74"/>
      <c r="PR46" s="74"/>
      <c r="PS46" s="74"/>
      <c r="PT46" s="74"/>
      <c r="PU46" s="74"/>
      <c r="PV46" s="74"/>
      <c r="PW46" s="74"/>
      <c r="PX46" s="74"/>
      <c r="PY46" s="74"/>
      <c r="PZ46" s="74"/>
      <c r="QA46" s="74"/>
      <c r="QB46" s="74"/>
      <c r="QC46" s="74"/>
      <c r="QD46" s="74"/>
      <c r="QE46" s="74"/>
      <c r="QF46" s="74"/>
      <c r="QG46" s="74"/>
      <c r="QH46" s="74"/>
      <c r="QI46" s="74"/>
      <c r="QJ46" s="74"/>
      <c r="QK46" s="74"/>
      <c r="QL46" s="74"/>
      <c r="QM46" s="74"/>
      <c r="QN46" s="74"/>
      <c r="QO46" s="74"/>
      <c r="QP46" s="74"/>
      <c r="QQ46" s="74"/>
      <c r="QR46" s="74"/>
      <c r="QS46" s="74"/>
      <c r="QT46" s="74"/>
      <c r="QU46" s="74"/>
      <c r="QV46" s="74"/>
      <c r="QW46" s="74"/>
      <c r="QX46" s="74"/>
      <c r="QY46" s="74"/>
      <c r="QZ46" s="74"/>
      <c r="RA46" s="74"/>
      <c r="RB46" s="74"/>
      <c r="RC46" s="74"/>
      <c r="RD46" s="74"/>
      <c r="RE46" s="74"/>
      <c r="RF46" s="74"/>
      <c r="RG46" s="74"/>
      <c r="RH46" s="74"/>
      <c r="RI46" s="74"/>
      <c r="RJ46" s="74"/>
      <c r="RK46" s="74"/>
      <c r="RL46" s="74"/>
      <c r="RM46" s="74"/>
      <c r="RN46" s="74"/>
      <c r="RO46" s="74"/>
      <c r="RP46" s="74"/>
      <c r="RQ46" s="74"/>
      <c r="RR46" s="74"/>
      <c r="RS46" s="74"/>
      <c r="RT46" s="74"/>
      <c r="RU46" s="74"/>
      <c r="RV46" s="74"/>
      <c r="RW46" s="74"/>
      <c r="RX46" s="74"/>
      <c r="RY46" s="74"/>
      <c r="RZ46" s="74"/>
      <c r="SA46" s="74"/>
      <c r="SB46" s="74"/>
      <c r="SC46" s="74"/>
      <c r="SD46" s="74"/>
      <c r="SE46" s="74"/>
      <c r="SF46" s="74"/>
      <c r="SG46" s="74"/>
      <c r="SH46" s="74"/>
      <c r="SI46" s="74"/>
      <c r="SJ46" s="74"/>
    </row>
    <row r="47" spans="1:504" ht="15">
      <c r="A47" s="85" t="s">
        <v>138</v>
      </c>
      <c r="B47" s="31"/>
      <c r="C47" s="3"/>
      <c r="D47" s="11"/>
      <c r="E47" s="12"/>
      <c r="F47" s="12"/>
      <c r="G47" s="12"/>
      <c r="H47" s="12"/>
      <c r="I47" s="9"/>
      <c r="J47" s="9"/>
      <c r="K47" s="75"/>
      <c r="L47" s="75"/>
      <c r="M47" s="76"/>
      <c r="N47" s="16"/>
      <c r="P47" s="92"/>
    </row>
    <row r="48" spans="1:504" ht="15">
      <c r="A48" s="2" t="s">
        <v>168</v>
      </c>
      <c r="B48" s="803"/>
      <c r="C48" s="803"/>
      <c r="D48" s="803"/>
      <c r="E48" s="803"/>
      <c r="F48" s="803"/>
      <c r="G48" s="803"/>
      <c r="H48" s="803"/>
      <c r="I48" s="9" t="e">
        <f>F48/E48</f>
        <v>#DIV/0!</v>
      </c>
      <c r="J48" s="9" t="e">
        <f t="shared" si="17"/>
        <v>#DIV/0!</v>
      </c>
      <c r="K48" s="11"/>
      <c r="L48" s="11"/>
      <c r="M48" s="11"/>
      <c r="N48" s="16" t="e">
        <f t="shared" si="19"/>
        <v>#DIV/0!</v>
      </c>
      <c r="P48" s="92"/>
    </row>
    <row r="49" spans="1:16" s="4" customFormat="1" ht="15">
      <c r="A49" s="2" t="s">
        <v>169</v>
      </c>
      <c r="B49" s="803"/>
      <c r="C49" s="803"/>
      <c r="D49" s="803"/>
      <c r="E49" s="803"/>
      <c r="F49" s="803"/>
      <c r="G49" s="803"/>
      <c r="H49" s="803"/>
      <c r="I49" s="9" t="e">
        <f>F49/E49</f>
        <v>#DIV/0!</v>
      </c>
      <c r="J49" s="9" t="e">
        <f t="shared" si="17"/>
        <v>#DIV/0!</v>
      </c>
      <c r="K49" s="11"/>
      <c r="L49" s="11"/>
      <c r="M49" s="11"/>
      <c r="N49" s="16"/>
      <c r="O49" s="74"/>
      <c r="P49" s="92"/>
    </row>
    <row r="50" spans="1:16" s="4" customFormat="1" ht="15">
      <c r="A50" s="2" t="s">
        <v>170</v>
      </c>
      <c r="B50" s="803"/>
      <c r="C50" s="803"/>
      <c r="D50" s="803"/>
      <c r="E50" s="803"/>
      <c r="F50" s="803"/>
      <c r="G50" s="803"/>
      <c r="H50" s="803"/>
      <c r="I50" s="9" t="e">
        <f t="shared" ref="I50:I72" si="23">F50/E50</f>
        <v>#DIV/0!</v>
      </c>
      <c r="J50" s="9" t="e">
        <f t="shared" si="17"/>
        <v>#DIV/0!</v>
      </c>
      <c r="K50" s="1187"/>
      <c r="L50" s="1187"/>
      <c r="M50" s="1187"/>
      <c r="N50" s="16" t="e">
        <f t="shared" si="19"/>
        <v>#DIV/0!</v>
      </c>
      <c r="O50" s="74"/>
      <c r="P50" s="92"/>
    </row>
    <row r="51" spans="1:16" s="4" customFormat="1" ht="15">
      <c r="A51" s="32"/>
      <c r="B51" s="809"/>
      <c r="C51" s="810"/>
      <c r="D51" s="805"/>
      <c r="E51" s="806"/>
      <c r="F51" s="806"/>
      <c r="G51" s="806"/>
      <c r="H51" s="806"/>
      <c r="I51" s="35" t="e">
        <f t="shared" si="23"/>
        <v>#DIV/0!</v>
      </c>
      <c r="J51" s="35" t="e">
        <f t="shared" si="17"/>
        <v>#DIV/0!</v>
      </c>
      <c r="K51" s="861"/>
      <c r="L51" s="861"/>
      <c r="M51" s="862"/>
      <c r="N51" s="36" t="e">
        <f t="shared" si="19"/>
        <v>#DIV/0!</v>
      </c>
      <c r="O51" s="74"/>
      <c r="P51" s="92"/>
    </row>
    <row r="52" spans="1:16" s="74" customFormat="1" ht="15">
      <c r="A52" s="2"/>
      <c r="B52" s="802"/>
      <c r="C52" s="802"/>
      <c r="D52" s="811"/>
      <c r="E52" s="811"/>
      <c r="F52" s="811"/>
      <c r="G52" s="811"/>
      <c r="H52" s="812"/>
      <c r="I52" s="35" t="e">
        <f t="shared" si="23"/>
        <v>#DIV/0!</v>
      </c>
      <c r="J52" s="35" t="e">
        <f t="shared" si="17"/>
        <v>#DIV/0!</v>
      </c>
      <c r="K52" s="864"/>
      <c r="L52" s="864"/>
      <c r="M52" s="865"/>
      <c r="N52" s="39" t="e">
        <f t="shared" si="19"/>
        <v>#DIV/0!</v>
      </c>
      <c r="P52" s="92"/>
    </row>
    <row r="53" spans="1:16" s="74" customFormat="1" ht="15">
      <c r="A53" s="2"/>
      <c r="B53" s="802"/>
      <c r="C53" s="802"/>
      <c r="D53" s="802"/>
      <c r="E53" s="802"/>
      <c r="F53" s="802"/>
      <c r="G53" s="802"/>
      <c r="H53" s="807"/>
      <c r="I53" s="35" t="e">
        <f t="shared" si="23"/>
        <v>#DIV/0!</v>
      </c>
      <c r="J53" s="35" t="e">
        <f t="shared" si="17"/>
        <v>#DIV/0!</v>
      </c>
      <c r="K53" s="859"/>
      <c r="L53" s="859"/>
      <c r="M53" s="863"/>
      <c r="N53" s="16" t="e">
        <f t="shared" si="19"/>
        <v>#DIV/0!</v>
      </c>
      <c r="P53" s="92"/>
    </row>
    <row r="54" spans="1:16" s="74" customFormat="1" ht="15">
      <c r="A54" s="2"/>
      <c r="B54" s="802"/>
      <c r="C54" s="802"/>
      <c r="D54" s="802"/>
      <c r="E54" s="802"/>
      <c r="F54" s="802"/>
      <c r="G54" s="802"/>
      <c r="H54" s="807"/>
      <c r="I54" s="35" t="e">
        <f t="shared" si="23"/>
        <v>#DIV/0!</v>
      </c>
      <c r="J54" s="35" t="e">
        <f t="shared" si="17"/>
        <v>#DIV/0!</v>
      </c>
      <c r="K54" s="859"/>
      <c r="L54" s="859"/>
      <c r="M54" s="863"/>
      <c r="N54" s="16" t="e">
        <f t="shared" si="19"/>
        <v>#DIV/0!</v>
      </c>
      <c r="P54" s="92"/>
    </row>
    <row r="55" spans="1:16" s="74" customFormat="1" ht="15">
      <c r="A55" s="2"/>
      <c r="B55" s="808"/>
      <c r="C55" s="802"/>
      <c r="D55" s="803"/>
      <c r="E55" s="804"/>
      <c r="F55" s="804"/>
      <c r="G55" s="804"/>
      <c r="H55" s="804"/>
      <c r="I55" s="35" t="e">
        <f t="shared" si="23"/>
        <v>#DIV/0!</v>
      </c>
      <c r="J55" s="9" t="e">
        <f t="shared" si="17"/>
        <v>#DIV/0!</v>
      </c>
      <c r="K55" s="866"/>
      <c r="L55" s="866"/>
      <c r="M55" s="867"/>
      <c r="N55" s="16" t="e">
        <f t="shared" si="19"/>
        <v>#DIV/0!</v>
      </c>
      <c r="P55" s="92"/>
    </row>
    <row r="56" spans="1:16" s="74" customFormat="1" ht="15">
      <c r="A56" s="85" t="s">
        <v>139</v>
      </c>
      <c r="B56" s="808"/>
      <c r="C56" s="802"/>
      <c r="D56" s="803"/>
      <c r="E56" s="804"/>
      <c r="F56" s="804"/>
      <c r="G56" s="804"/>
      <c r="H56" s="804"/>
      <c r="I56" s="35" t="e">
        <f t="shared" si="23"/>
        <v>#DIV/0!</v>
      </c>
      <c r="J56" s="9" t="e">
        <f t="shared" si="17"/>
        <v>#DIV/0!</v>
      </c>
      <c r="K56" s="866"/>
      <c r="L56" s="866"/>
      <c r="M56" s="867"/>
      <c r="N56" s="16" t="e">
        <f t="shared" si="19"/>
        <v>#DIV/0!</v>
      </c>
      <c r="P56" s="92"/>
    </row>
    <row r="57" spans="1:16" s="74" customFormat="1" ht="38.25">
      <c r="A57" s="2" t="s">
        <v>42</v>
      </c>
      <c r="B57" s="808">
        <v>0</v>
      </c>
      <c r="C57" s="802"/>
      <c r="D57" s="803">
        <v>0</v>
      </c>
      <c r="E57" s="813">
        <v>0</v>
      </c>
      <c r="F57" s="804">
        <v>0</v>
      </c>
      <c r="G57" s="804"/>
      <c r="H57" s="804">
        <v>0</v>
      </c>
      <c r="I57" s="35" t="e">
        <f t="shared" si="23"/>
        <v>#DIV/0!</v>
      </c>
      <c r="J57" s="9" t="e">
        <f t="shared" si="17"/>
        <v>#DIV/0!</v>
      </c>
      <c r="K57" s="866">
        <v>0</v>
      </c>
      <c r="L57" s="866">
        <v>0</v>
      </c>
      <c r="M57" s="867">
        <v>0</v>
      </c>
      <c r="N57" s="16" t="e">
        <f t="shared" si="19"/>
        <v>#DIV/0!</v>
      </c>
      <c r="P57" s="92"/>
    </row>
    <row r="58" spans="1:16" s="74" customFormat="1" ht="89.25">
      <c r="A58" s="2" t="s">
        <v>165</v>
      </c>
      <c r="B58" s="803">
        <v>0</v>
      </c>
      <c r="C58" s="803"/>
      <c r="D58" s="803">
        <v>0</v>
      </c>
      <c r="E58" s="803">
        <v>0</v>
      </c>
      <c r="F58" s="803">
        <v>0</v>
      </c>
      <c r="G58" s="803"/>
      <c r="H58" s="803">
        <v>0</v>
      </c>
      <c r="I58" s="9" t="e">
        <f t="shared" si="23"/>
        <v>#DIV/0!</v>
      </c>
      <c r="J58" s="9" t="e">
        <f t="shared" si="17"/>
        <v>#DIV/0!</v>
      </c>
      <c r="K58" s="866">
        <v>0</v>
      </c>
      <c r="L58" s="866">
        <v>0</v>
      </c>
      <c r="M58" s="867">
        <v>0</v>
      </c>
      <c r="N58" s="16" t="e">
        <f t="shared" si="19"/>
        <v>#DIV/0!</v>
      </c>
      <c r="P58" s="92"/>
    </row>
    <row r="59" spans="1:16" s="74" customFormat="1" ht="63.75">
      <c r="A59" s="86" t="s">
        <v>205</v>
      </c>
      <c r="B59" s="814"/>
      <c r="C59" s="814"/>
      <c r="D59" s="814"/>
      <c r="E59" s="814"/>
      <c r="F59" s="814"/>
      <c r="G59" s="814"/>
      <c r="H59" s="814"/>
      <c r="I59" s="88" t="e">
        <f t="shared" si="23"/>
        <v>#DIV/0!</v>
      </c>
      <c r="J59" s="88" t="e">
        <f t="shared" si="17"/>
        <v>#DIV/0!</v>
      </c>
      <c r="K59" s="868"/>
      <c r="L59" s="868"/>
      <c r="M59" s="869"/>
      <c r="N59" s="90" t="e">
        <f t="shared" si="19"/>
        <v>#DIV/0!</v>
      </c>
      <c r="P59" s="92"/>
    </row>
    <row r="60" spans="1:16" s="74" customFormat="1" ht="38.25">
      <c r="A60" s="80" t="s">
        <v>44</v>
      </c>
      <c r="B60" s="815">
        <f>SUM(B62:B65)</f>
        <v>0</v>
      </c>
      <c r="C60" s="1203">
        <f t="shared" ref="C60:M60" si="24">SUM(C62:C65)</f>
        <v>0</v>
      </c>
      <c r="D60" s="1203">
        <f t="shared" si="24"/>
        <v>0</v>
      </c>
      <c r="E60" s="1203">
        <f t="shared" si="24"/>
        <v>0</v>
      </c>
      <c r="F60" s="1203">
        <f t="shared" si="24"/>
        <v>0</v>
      </c>
      <c r="G60" s="1203">
        <f t="shared" si="24"/>
        <v>0</v>
      </c>
      <c r="H60" s="1203">
        <f t="shared" si="24"/>
        <v>0</v>
      </c>
      <c r="I60" s="1194" t="e">
        <f t="shared" ref="I60:I61" si="25">F60/E60</f>
        <v>#DIV/0!</v>
      </c>
      <c r="J60" s="1194" t="e">
        <f t="shared" ref="J60:J61" si="26">H60/B60</f>
        <v>#DIV/0!</v>
      </c>
      <c r="K60" s="1203">
        <f t="shared" si="24"/>
        <v>0</v>
      </c>
      <c r="L60" s="1203">
        <f t="shared" si="24"/>
        <v>0</v>
      </c>
      <c r="M60" s="1203">
        <f t="shared" si="24"/>
        <v>0</v>
      </c>
      <c r="N60" s="84" t="e">
        <f t="shared" si="19"/>
        <v>#DIV/0!</v>
      </c>
      <c r="P60" s="92"/>
    </row>
    <row r="61" spans="1:16" s="74" customFormat="1" ht="15">
      <c r="A61" s="85" t="s">
        <v>140</v>
      </c>
      <c r="B61" s="803"/>
      <c r="C61" s="802"/>
      <c r="D61" s="803"/>
      <c r="E61" s="804"/>
      <c r="F61" s="804"/>
      <c r="G61" s="804"/>
      <c r="H61" s="804"/>
      <c r="I61" s="1112" t="e">
        <f t="shared" si="25"/>
        <v>#DIV/0!</v>
      </c>
      <c r="J61" s="1112" t="e">
        <f t="shared" si="26"/>
        <v>#DIV/0!</v>
      </c>
      <c r="K61" s="866"/>
      <c r="L61" s="866"/>
      <c r="M61" s="867"/>
      <c r="N61" s="16"/>
      <c r="P61" s="92"/>
    </row>
    <row r="62" spans="1:16" s="74" customFormat="1" ht="15">
      <c r="A62" s="2" t="s">
        <v>141</v>
      </c>
      <c r="B62" s="803"/>
      <c r="C62" s="803"/>
      <c r="D62" s="803"/>
      <c r="E62" s="803"/>
      <c r="F62" s="803"/>
      <c r="G62" s="803"/>
      <c r="H62" s="803"/>
      <c r="I62" s="9" t="e">
        <f t="shared" si="23"/>
        <v>#DIV/0!</v>
      </c>
      <c r="J62" s="9" t="e">
        <f t="shared" si="17"/>
        <v>#DIV/0!</v>
      </c>
      <c r="K62" s="866"/>
      <c r="L62" s="866"/>
      <c r="M62" s="866"/>
      <c r="N62" s="16" t="e">
        <f t="shared" si="19"/>
        <v>#DIV/0!</v>
      </c>
      <c r="P62" s="92"/>
    </row>
    <row r="63" spans="1:16" s="74" customFormat="1" ht="15">
      <c r="A63" s="2" t="s">
        <v>142</v>
      </c>
      <c r="B63" s="803"/>
      <c r="C63" s="803"/>
      <c r="D63" s="803"/>
      <c r="E63" s="803"/>
      <c r="F63" s="803"/>
      <c r="G63" s="803"/>
      <c r="H63" s="803"/>
      <c r="I63" s="9" t="e">
        <f t="shared" si="23"/>
        <v>#DIV/0!</v>
      </c>
      <c r="J63" s="9" t="e">
        <f t="shared" si="17"/>
        <v>#DIV/0!</v>
      </c>
      <c r="K63" s="866"/>
      <c r="L63" s="866"/>
      <c r="M63" s="866"/>
      <c r="N63" s="16" t="e">
        <f t="shared" si="19"/>
        <v>#DIV/0!</v>
      </c>
      <c r="P63" s="75"/>
    </row>
    <row r="64" spans="1:16" s="74" customFormat="1" ht="15">
      <c r="A64" s="2" t="s">
        <v>143</v>
      </c>
      <c r="B64" s="803"/>
      <c r="C64" s="803"/>
      <c r="D64" s="803"/>
      <c r="E64" s="803"/>
      <c r="F64" s="803"/>
      <c r="G64" s="803"/>
      <c r="H64" s="803"/>
      <c r="I64" s="9" t="e">
        <f t="shared" si="23"/>
        <v>#DIV/0!</v>
      </c>
      <c r="J64" s="9" t="e">
        <f t="shared" si="17"/>
        <v>#DIV/0!</v>
      </c>
      <c r="K64" s="866"/>
      <c r="L64" s="866"/>
      <c r="M64" s="867"/>
      <c r="N64" s="16" t="e">
        <f t="shared" si="19"/>
        <v>#DIV/0!</v>
      </c>
      <c r="P64" s="92"/>
    </row>
    <row r="65" spans="1:504" s="74" customFormat="1" ht="15">
      <c r="A65" s="2"/>
      <c r="B65" s="808"/>
      <c r="C65" s="802"/>
      <c r="D65" s="805"/>
      <c r="E65" s="804"/>
      <c r="F65" s="804"/>
      <c r="G65" s="803"/>
      <c r="H65" s="816"/>
      <c r="I65" s="9" t="e">
        <f t="shared" si="23"/>
        <v>#DIV/0!</v>
      </c>
      <c r="J65" s="9" t="e">
        <f t="shared" si="17"/>
        <v>#DIV/0!</v>
      </c>
      <c r="K65" s="866"/>
      <c r="L65" s="866"/>
      <c r="M65" s="867"/>
      <c r="N65" s="16" t="e">
        <f>K65/G65</f>
        <v>#DIV/0!</v>
      </c>
      <c r="P65" s="92"/>
    </row>
    <row r="66" spans="1:504" s="74" customFormat="1" ht="15">
      <c r="A66" s="2"/>
      <c r="B66" s="808"/>
      <c r="C66" s="802"/>
      <c r="D66" s="811"/>
      <c r="E66" s="804"/>
      <c r="F66" s="804"/>
      <c r="G66" s="803"/>
      <c r="H66" s="816"/>
      <c r="I66" s="9" t="e">
        <f t="shared" si="23"/>
        <v>#DIV/0!</v>
      </c>
      <c r="J66" s="9" t="e">
        <f t="shared" si="17"/>
        <v>#DIV/0!</v>
      </c>
      <c r="K66" s="866"/>
      <c r="L66" s="866"/>
      <c r="M66" s="867"/>
      <c r="N66" s="16" t="e">
        <f>K66/G66</f>
        <v>#DIV/0!</v>
      </c>
      <c r="P66" s="92"/>
    </row>
    <row r="67" spans="1:504" s="74" customFormat="1" ht="15">
      <c r="A67" s="2"/>
      <c r="B67" s="808"/>
      <c r="C67" s="802"/>
      <c r="D67" s="802"/>
      <c r="E67" s="804"/>
      <c r="F67" s="804"/>
      <c r="G67" s="803"/>
      <c r="H67" s="816"/>
      <c r="I67" s="9" t="e">
        <f t="shared" si="23"/>
        <v>#DIV/0!</v>
      </c>
      <c r="J67" s="9" t="e">
        <f t="shared" si="17"/>
        <v>#DIV/0!</v>
      </c>
      <c r="K67" s="866"/>
      <c r="L67" s="866"/>
      <c r="M67" s="867"/>
      <c r="N67" s="16" t="e">
        <f>K67/G67</f>
        <v>#DIV/0!</v>
      </c>
      <c r="P67" s="92"/>
    </row>
    <row r="68" spans="1:504" ht="15">
      <c r="A68" s="2"/>
      <c r="B68" s="808"/>
      <c r="C68" s="802"/>
      <c r="D68" s="802"/>
      <c r="E68" s="804"/>
      <c r="F68" s="804"/>
      <c r="G68" s="803"/>
      <c r="H68" s="803"/>
      <c r="I68" s="9" t="e">
        <f t="shared" si="23"/>
        <v>#DIV/0!</v>
      </c>
      <c r="J68" s="9" t="e">
        <f t="shared" si="17"/>
        <v>#DIV/0!</v>
      </c>
      <c r="K68" s="866"/>
      <c r="L68" s="866"/>
      <c r="M68" s="867"/>
      <c r="N68" s="16" t="e">
        <f t="shared" si="19"/>
        <v>#DIV/0!</v>
      </c>
      <c r="P68" s="92"/>
    </row>
    <row r="69" spans="1:504" ht="15">
      <c r="A69" s="2"/>
      <c r="B69" s="808"/>
      <c r="C69" s="802"/>
      <c r="D69" s="803"/>
      <c r="E69" s="804"/>
      <c r="F69" s="804"/>
      <c r="G69" s="804"/>
      <c r="H69" s="804"/>
      <c r="I69" s="9" t="e">
        <f t="shared" si="23"/>
        <v>#DIV/0!</v>
      </c>
      <c r="J69" s="9" t="e">
        <f t="shared" si="17"/>
        <v>#DIV/0!</v>
      </c>
      <c r="K69" s="866"/>
      <c r="L69" s="866"/>
      <c r="M69" s="867"/>
      <c r="N69" s="16" t="e">
        <f t="shared" si="19"/>
        <v>#DIV/0!</v>
      </c>
      <c r="P69" s="92"/>
    </row>
    <row r="70" spans="1:504" ht="15">
      <c r="A70" s="2"/>
      <c r="B70" s="808"/>
      <c r="C70" s="802"/>
      <c r="D70" s="803"/>
      <c r="E70" s="804"/>
      <c r="F70" s="804"/>
      <c r="G70" s="804"/>
      <c r="H70" s="804"/>
      <c r="I70" s="9" t="e">
        <f t="shared" si="23"/>
        <v>#DIV/0!</v>
      </c>
      <c r="J70" s="9" t="e">
        <f t="shared" si="17"/>
        <v>#DIV/0!</v>
      </c>
      <c r="K70" s="866"/>
      <c r="L70" s="866"/>
      <c r="M70" s="867"/>
      <c r="N70" s="16" t="e">
        <f t="shared" si="19"/>
        <v>#DIV/0!</v>
      </c>
      <c r="P70" s="92"/>
    </row>
    <row r="71" spans="1:504" ht="15">
      <c r="A71" s="2"/>
      <c r="B71" s="808"/>
      <c r="C71" s="802"/>
      <c r="D71" s="803"/>
      <c r="E71" s="804"/>
      <c r="F71" s="804"/>
      <c r="G71" s="804"/>
      <c r="H71" s="804"/>
      <c r="I71" s="9" t="e">
        <f t="shared" si="23"/>
        <v>#DIV/0!</v>
      </c>
      <c r="J71" s="9" t="e">
        <f t="shared" si="17"/>
        <v>#DIV/0!</v>
      </c>
      <c r="K71" s="866"/>
      <c r="L71" s="866"/>
      <c r="M71" s="867"/>
      <c r="N71" s="16" t="e">
        <f t="shared" si="19"/>
        <v>#DIV/0!</v>
      </c>
      <c r="P71" s="92"/>
    </row>
    <row r="72" spans="1:504" ht="15">
      <c r="A72" s="85" t="s">
        <v>139</v>
      </c>
      <c r="B72" s="803"/>
      <c r="C72" s="803"/>
      <c r="D72" s="803"/>
      <c r="E72" s="803"/>
      <c r="F72" s="803"/>
      <c r="G72" s="803"/>
      <c r="H72" s="803"/>
      <c r="I72" s="9" t="e">
        <f t="shared" si="23"/>
        <v>#DIV/0!</v>
      </c>
      <c r="J72" s="9" t="e">
        <f t="shared" si="17"/>
        <v>#DIV/0!</v>
      </c>
      <c r="K72" s="866"/>
      <c r="L72" s="866"/>
      <c r="M72" s="867"/>
      <c r="N72" s="16" t="e">
        <f t="shared" si="19"/>
        <v>#DIV/0!</v>
      </c>
      <c r="P72" s="92"/>
    </row>
    <row r="73" spans="1:504" ht="51">
      <c r="A73" s="2" t="s">
        <v>45</v>
      </c>
      <c r="B73" s="808">
        <f>SUM(B75:B77)</f>
        <v>0</v>
      </c>
      <c r="C73" s="1135">
        <f t="shared" ref="C73:M73" si="27">SUM(C75:C77)</f>
        <v>0</v>
      </c>
      <c r="D73" s="1135">
        <f t="shared" si="27"/>
        <v>0</v>
      </c>
      <c r="E73" s="1135">
        <f t="shared" si="27"/>
        <v>0</v>
      </c>
      <c r="F73" s="1135">
        <f t="shared" si="27"/>
        <v>0</v>
      </c>
      <c r="G73" s="1135">
        <f t="shared" si="27"/>
        <v>0</v>
      </c>
      <c r="H73" s="1135">
        <f t="shared" si="27"/>
        <v>0</v>
      </c>
      <c r="I73" s="1112" t="e">
        <f t="shared" ref="I73:I74" si="28">F73/E73</f>
        <v>#DIV/0!</v>
      </c>
      <c r="J73" s="1112" t="e">
        <f t="shared" ref="J73:J74" si="29">H73/B73</f>
        <v>#DIV/0!</v>
      </c>
      <c r="K73" s="1135">
        <f t="shared" si="27"/>
        <v>0</v>
      </c>
      <c r="L73" s="1135">
        <f t="shared" si="27"/>
        <v>0</v>
      </c>
      <c r="M73" s="1135">
        <f t="shared" si="27"/>
        <v>0</v>
      </c>
      <c r="N73" s="16" t="e">
        <f t="shared" si="19"/>
        <v>#DIV/0!</v>
      </c>
      <c r="P73" s="92"/>
    </row>
    <row r="74" spans="1:504" ht="15">
      <c r="A74" s="85" t="s">
        <v>46</v>
      </c>
      <c r="B74" s="808"/>
      <c r="C74" s="802"/>
      <c r="D74" s="803"/>
      <c r="E74" s="804"/>
      <c r="F74" s="804"/>
      <c r="G74" s="804"/>
      <c r="H74" s="804"/>
      <c r="I74" s="1112" t="e">
        <f t="shared" si="28"/>
        <v>#DIV/0!</v>
      </c>
      <c r="J74" s="1112" t="e">
        <f t="shared" si="29"/>
        <v>#DIV/0!</v>
      </c>
      <c r="K74" s="861"/>
      <c r="L74" s="861"/>
      <c r="M74" s="862"/>
      <c r="N74" s="16"/>
      <c r="P74" s="92"/>
    </row>
    <row r="75" spans="1:504" ht="15">
      <c r="A75" s="93" t="s">
        <v>171</v>
      </c>
      <c r="B75" s="803"/>
      <c r="C75" s="803"/>
      <c r="D75" s="803"/>
      <c r="E75" s="803"/>
      <c r="F75" s="803"/>
      <c r="G75" s="803"/>
      <c r="H75" s="803"/>
      <c r="I75" s="9" t="e">
        <f t="shared" ref="I75:I79" si="30">F75/E75</f>
        <v>#DIV/0!</v>
      </c>
      <c r="J75" s="9" t="e">
        <f t="shared" si="17"/>
        <v>#DIV/0!</v>
      </c>
      <c r="K75" s="860"/>
      <c r="L75" s="860"/>
      <c r="M75" s="860"/>
      <c r="N75" s="16" t="e">
        <f t="shared" si="19"/>
        <v>#DIV/0!</v>
      </c>
      <c r="P75" s="92"/>
    </row>
    <row r="76" spans="1:504" ht="15">
      <c r="A76" s="2" t="s">
        <v>172</v>
      </c>
      <c r="B76" s="803"/>
      <c r="C76" s="803"/>
      <c r="D76" s="803"/>
      <c r="E76" s="803"/>
      <c r="F76" s="803"/>
      <c r="G76" s="803"/>
      <c r="H76" s="803"/>
      <c r="I76" s="9" t="e">
        <f t="shared" si="30"/>
        <v>#DIV/0!</v>
      </c>
      <c r="J76" s="9" t="e">
        <f t="shared" si="17"/>
        <v>#DIV/0!</v>
      </c>
      <c r="K76" s="860"/>
      <c r="L76" s="860"/>
      <c r="M76" s="860"/>
      <c r="N76" s="16" t="e">
        <f t="shared" si="19"/>
        <v>#DIV/0!</v>
      </c>
      <c r="P76" s="92"/>
    </row>
    <row r="77" spans="1:504" s="95" customFormat="1" ht="15">
      <c r="A77" s="2"/>
      <c r="B77" s="808"/>
      <c r="C77" s="802"/>
      <c r="D77" s="803"/>
      <c r="E77" s="804"/>
      <c r="F77" s="804"/>
      <c r="G77" s="804"/>
      <c r="H77" s="804"/>
      <c r="I77" s="9" t="e">
        <f t="shared" si="30"/>
        <v>#DIV/0!</v>
      </c>
      <c r="J77" s="9" t="e">
        <f t="shared" si="17"/>
        <v>#DIV/0!</v>
      </c>
      <c r="K77" s="861"/>
      <c r="L77" s="861"/>
      <c r="M77" s="862"/>
      <c r="N77" s="16" t="e">
        <f t="shared" si="19"/>
        <v>#DIV/0!</v>
      </c>
      <c r="O77" s="94"/>
      <c r="P77" s="198"/>
      <c r="Q77" s="94"/>
      <c r="R77" s="94"/>
      <c r="S77" s="94"/>
      <c r="T77" s="94"/>
      <c r="U77" s="94"/>
      <c r="V77" s="94"/>
      <c r="W77" s="94"/>
      <c r="X77" s="94"/>
      <c r="Y77" s="94"/>
      <c r="Z77" s="94"/>
      <c r="AA77" s="94"/>
      <c r="AB77" s="94"/>
      <c r="AC77" s="94"/>
      <c r="AD77" s="94"/>
      <c r="AE77" s="94"/>
      <c r="AF77" s="94"/>
      <c r="AG77" s="94"/>
      <c r="AH77" s="94"/>
      <c r="AI77" s="94"/>
      <c r="AJ77" s="94"/>
      <c r="AK77" s="94"/>
      <c r="AL77" s="94"/>
      <c r="AM77" s="94"/>
      <c r="AN77" s="94"/>
      <c r="AO77" s="94"/>
      <c r="AP77" s="94"/>
      <c r="AQ77" s="94"/>
      <c r="AR77" s="94"/>
      <c r="AS77" s="94"/>
      <c r="AT77" s="94"/>
      <c r="AU77" s="94"/>
      <c r="AV77" s="94"/>
      <c r="AW77" s="94"/>
      <c r="AX77" s="94"/>
      <c r="AY77" s="94"/>
      <c r="AZ77" s="94"/>
      <c r="BA77" s="94"/>
      <c r="BB77" s="94"/>
      <c r="BC77" s="94"/>
      <c r="BD77" s="94"/>
      <c r="BE77" s="94"/>
      <c r="BF77" s="94"/>
      <c r="BG77" s="94"/>
      <c r="BH77" s="94"/>
      <c r="BI77" s="94"/>
      <c r="BJ77" s="94"/>
      <c r="BK77" s="94"/>
      <c r="BL77" s="94"/>
      <c r="BM77" s="94"/>
      <c r="BN77" s="94"/>
      <c r="BO77" s="94"/>
      <c r="BP77" s="94"/>
      <c r="BQ77" s="94"/>
      <c r="BR77" s="94"/>
      <c r="BS77" s="94"/>
      <c r="BT77" s="94"/>
      <c r="BU77" s="94"/>
      <c r="BV77" s="94"/>
      <c r="BW77" s="94"/>
      <c r="BX77" s="94"/>
      <c r="BY77" s="94"/>
      <c r="BZ77" s="94"/>
      <c r="CA77" s="94"/>
      <c r="CB77" s="94"/>
      <c r="CC77" s="94"/>
      <c r="CD77" s="94"/>
      <c r="CE77" s="94"/>
      <c r="CF77" s="94"/>
      <c r="CG77" s="94"/>
      <c r="CH77" s="94"/>
      <c r="CI77" s="94"/>
      <c r="CJ77" s="94"/>
      <c r="CK77" s="94"/>
      <c r="CL77" s="94"/>
      <c r="CM77" s="94"/>
      <c r="CN77" s="94"/>
      <c r="CO77" s="94"/>
      <c r="CP77" s="94"/>
      <c r="CQ77" s="94"/>
      <c r="CR77" s="94"/>
      <c r="CS77" s="94"/>
      <c r="CT77" s="94"/>
      <c r="CU77" s="94"/>
      <c r="CV77" s="94"/>
      <c r="CW77" s="94"/>
      <c r="CX77" s="94"/>
      <c r="CY77" s="94"/>
      <c r="CZ77" s="94"/>
      <c r="DA77" s="94"/>
      <c r="DB77" s="94"/>
      <c r="DC77" s="94"/>
      <c r="DD77" s="94"/>
      <c r="DE77" s="94"/>
      <c r="DF77" s="94"/>
      <c r="DG77" s="94"/>
      <c r="DH77" s="94"/>
      <c r="DI77" s="94"/>
      <c r="DJ77" s="94"/>
      <c r="DK77" s="94"/>
      <c r="DL77" s="94"/>
      <c r="DM77" s="94"/>
      <c r="DN77" s="94"/>
      <c r="DO77" s="94"/>
      <c r="DP77" s="94"/>
      <c r="DQ77" s="94"/>
      <c r="DR77" s="94"/>
      <c r="DS77" s="94"/>
      <c r="DT77" s="94"/>
      <c r="DU77" s="94"/>
      <c r="DV77" s="94"/>
      <c r="DW77" s="94"/>
      <c r="DX77" s="94"/>
      <c r="DY77" s="94"/>
      <c r="DZ77" s="94"/>
      <c r="EA77" s="94"/>
      <c r="EB77" s="94"/>
      <c r="EC77" s="94"/>
      <c r="ED77" s="94"/>
      <c r="EE77" s="94"/>
      <c r="EF77" s="94"/>
      <c r="EG77" s="94"/>
      <c r="EH77" s="94"/>
      <c r="EI77" s="94"/>
      <c r="EJ77" s="94"/>
      <c r="EK77" s="94"/>
      <c r="EL77" s="94"/>
      <c r="EM77" s="94"/>
      <c r="EN77" s="94"/>
      <c r="EO77" s="94"/>
      <c r="EP77" s="94"/>
      <c r="EQ77" s="94"/>
      <c r="ER77" s="94"/>
      <c r="ES77" s="94"/>
      <c r="ET77" s="94"/>
      <c r="EU77" s="94"/>
      <c r="EV77" s="94"/>
      <c r="EW77" s="94"/>
      <c r="EX77" s="94"/>
      <c r="EY77" s="94"/>
      <c r="EZ77" s="94"/>
      <c r="FA77" s="94"/>
      <c r="FB77" s="94"/>
      <c r="FC77" s="94"/>
      <c r="FD77" s="94"/>
      <c r="FE77" s="94"/>
      <c r="FF77" s="94"/>
      <c r="FG77" s="94"/>
      <c r="FH77" s="94"/>
      <c r="FI77" s="94"/>
      <c r="FJ77" s="94"/>
      <c r="FK77" s="94"/>
      <c r="FL77" s="94"/>
      <c r="FM77" s="94"/>
      <c r="FN77" s="94"/>
      <c r="FO77" s="94"/>
      <c r="FP77" s="94"/>
      <c r="FQ77" s="94"/>
      <c r="FR77" s="94"/>
      <c r="FS77" s="94"/>
      <c r="FT77" s="94"/>
      <c r="FU77" s="94"/>
      <c r="FV77" s="94"/>
      <c r="FW77" s="94"/>
      <c r="FX77" s="94"/>
      <c r="FY77" s="94"/>
      <c r="FZ77" s="94"/>
      <c r="GA77" s="94"/>
      <c r="GB77" s="94"/>
      <c r="GC77" s="94"/>
      <c r="GD77" s="94"/>
      <c r="GE77" s="94"/>
      <c r="GF77" s="94"/>
      <c r="GG77" s="94"/>
      <c r="GH77" s="94"/>
      <c r="GI77" s="94"/>
      <c r="GJ77" s="94"/>
      <c r="GK77" s="94"/>
      <c r="GL77" s="94"/>
      <c r="GM77" s="94"/>
      <c r="GN77" s="94"/>
      <c r="GO77" s="94"/>
      <c r="GP77" s="94"/>
      <c r="GQ77" s="94"/>
      <c r="GR77" s="94"/>
      <c r="GS77" s="94"/>
      <c r="GT77" s="94"/>
      <c r="GU77" s="94"/>
      <c r="GV77" s="94"/>
      <c r="GW77" s="94"/>
      <c r="GX77" s="94"/>
      <c r="GY77" s="94"/>
      <c r="GZ77" s="94"/>
      <c r="HA77" s="94"/>
      <c r="HB77" s="94"/>
      <c r="HC77" s="94"/>
      <c r="HD77" s="94"/>
      <c r="HE77" s="94"/>
      <c r="HF77" s="94"/>
      <c r="HG77" s="94"/>
      <c r="HH77" s="94"/>
      <c r="HI77" s="94"/>
      <c r="HJ77" s="94"/>
      <c r="HK77" s="94"/>
      <c r="HL77" s="94"/>
      <c r="HM77" s="94"/>
      <c r="HN77" s="94"/>
      <c r="HO77" s="94"/>
      <c r="HP77" s="94"/>
      <c r="HQ77" s="94"/>
      <c r="HR77" s="94"/>
      <c r="HS77" s="94"/>
      <c r="HT77" s="94"/>
      <c r="HU77" s="94"/>
      <c r="HV77" s="94"/>
      <c r="HW77" s="94"/>
      <c r="HX77" s="94"/>
      <c r="HY77" s="94"/>
      <c r="HZ77" s="94"/>
      <c r="IA77" s="94"/>
      <c r="IB77" s="94"/>
      <c r="IC77" s="94"/>
      <c r="ID77" s="94"/>
      <c r="IE77" s="94"/>
      <c r="IF77" s="94"/>
      <c r="IG77" s="94"/>
      <c r="IH77" s="94"/>
      <c r="II77" s="94"/>
      <c r="IJ77" s="94"/>
      <c r="IK77" s="94"/>
      <c r="IL77" s="94"/>
      <c r="IM77" s="94"/>
      <c r="IN77" s="94"/>
      <c r="IO77" s="94"/>
      <c r="IP77" s="94"/>
      <c r="IQ77" s="94"/>
      <c r="IR77" s="94"/>
      <c r="IS77" s="94"/>
      <c r="IT77" s="94"/>
      <c r="IU77" s="94"/>
      <c r="IV77" s="94"/>
      <c r="IW77" s="94"/>
      <c r="IX77" s="94"/>
      <c r="IY77" s="94"/>
      <c r="IZ77" s="94"/>
      <c r="JA77" s="94"/>
      <c r="JB77" s="94"/>
      <c r="JC77" s="94"/>
      <c r="JD77" s="94"/>
      <c r="JE77" s="94"/>
      <c r="JF77" s="94"/>
      <c r="JG77" s="94"/>
      <c r="JH77" s="94"/>
      <c r="JI77" s="94"/>
      <c r="JJ77" s="94"/>
      <c r="JK77" s="94"/>
      <c r="JL77" s="94"/>
      <c r="JM77" s="94"/>
      <c r="JN77" s="94"/>
      <c r="JO77" s="94"/>
      <c r="JP77" s="94"/>
      <c r="JQ77" s="94"/>
      <c r="JR77" s="94"/>
      <c r="JS77" s="94"/>
      <c r="JT77" s="94"/>
      <c r="JU77" s="94"/>
      <c r="JV77" s="94"/>
      <c r="JW77" s="94"/>
      <c r="JX77" s="94"/>
      <c r="JY77" s="94"/>
      <c r="JZ77" s="94"/>
      <c r="KA77" s="94"/>
      <c r="KB77" s="94"/>
      <c r="KC77" s="94"/>
      <c r="KD77" s="94"/>
      <c r="KE77" s="94"/>
      <c r="KF77" s="94"/>
      <c r="KG77" s="94"/>
      <c r="KH77" s="94"/>
      <c r="KI77" s="94"/>
      <c r="KJ77" s="94"/>
      <c r="KK77" s="94"/>
      <c r="KL77" s="94"/>
      <c r="KM77" s="94"/>
      <c r="KN77" s="94"/>
      <c r="KO77" s="94"/>
      <c r="KP77" s="94"/>
      <c r="KQ77" s="94"/>
      <c r="KR77" s="94"/>
      <c r="KS77" s="94"/>
      <c r="KT77" s="94"/>
      <c r="KU77" s="94"/>
      <c r="KV77" s="94"/>
      <c r="KW77" s="94"/>
      <c r="KX77" s="94"/>
      <c r="KY77" s="94"/>
      <c r="KZ77" s="94"/>
      <c r="LA77" s="94"/>
      <c r="LB77" s="94"/>
      <c r="LC77" s="94"/>
      <c r="LD77" s="94"/>
      <c r="LE77" s="94"/>
      <c r="LF77" s="94"/>
      <c r="LG77" s="94"/>
      <c r="LH77" s="94"/>
      <c r="LI77" s="94"/>
      <c r="LJ77" s="94"/>
      <c r="LK77" s="94"/>
      <c r="LL77" s="94"/>
      <c r="LM77" s="94"/>
      <c r="LN77" s="94"/>
      <c r="LO77" s="94"/>
      <c r="LP77" s="94"/>
      <c r="LQ77" s="94"/>
      <c r="LR77" s="94"/>
      <c r="LS77" s="94"/>
      <c r="LT77" s="94"/>
      <c r="LU77" s="94"/>
      <c r="LV77" s="94"/>
      <c r="LW77" s="94"/>
      <c r="LX77" s="94"/>
      <c r="LY77" s="94"/>
      <c r="LZ77" s="94"/>
      <c r="MA77" s="94"/>
      <c r="MB77" s="94"/>
      <c r="MC77" s="94"/>
      <c r="MD77" s="94"/>
      <c r="ME77" s="94"/>
      <c r="MF77" s="94"/>
      <c r="MG77" s="94"/>
      <c r="MH77" s="94"/>
      <c r="MI77" s="94"/>
      <c r="MJ77" s="94"/>
      <c r="MK77" s="94"/>
      <c r="ML77" s="94"/>
      <c r="MM77" s="94"/>
      <c r="MN77" s="94"/>
      <c r="MO77" s="94"/>
      <c r="MP77" s="94"/>
      <c r="MQ77" s="94"/>
      <c r="MR77" s="94"/>
      <c r="MS77" s="94"/>
      <c r="MT77" s="94"/>
      <c r="MU77" s="94"/>
      <c r="MV77" s="94"/>
      <c r="MW77" s="94"/>
      <c r="MX77" s="94"/>
      <c r="MY77" s="94"/>
      <c r="MZ77" s="94"/>
      <c r="NA77" s="94"/>
      <c r="NB77" s="94"/>
      <c r="NC77" s="94"/>
      <c r="ND77" s="94"/>
      <c r="NE77" s="94"/>
      <c r="NF77" s="94"/>
      <c r="NG77" s="94"/>
      <c r="NH77" s="94"/>
      <c r="NI77" s="94"/>
      <c r="NJ77" s="94"/>
      <c r="NK77" s="94"/>
      <c r="NL77" s="94"/>
      <c r="NM77" s="94"/>
      <c r="NN77" s="94"/>
      <c r="NO77" s="94"/>
      <c r="NP77" s="94"/>
      <c r="NQ77" s="94"/>
      <c r="NR77" s="94"/>
      <c r="NS77" s="94"/>
      <c r="NT77" s="94"/>
      <c r="NU77" s="94"/>
      <c r="NV77" s="94"/>
      <c r="NW77" s="94"/>
      <c r="NX77" s="94"/>
      <c r="NY77" s="94"/>
      <c r="NZ77" s="94"/>
      <c r="OA77" s="94"/>
      <c r="OB77" s="94"/>
      <c r="OC77" s="94"/>
      <c r="OD77" s="94"/>
      <c r="OE77" s="94"/>
      <c r="OF77" s="94"/>
      <c r="OG77" s="94"/>
      <c r="OH77" s="94"/>
      <c r="OI77" s="94"/>
      <c r="OJ77" s="94"/>
      <c r="OK77" s="94"/>
      <c r="OL77" s="94"/>
      <c r="OM77" s="94"/>
      <c r="ON77" s="94"/>
      <c r="OO77" s="94"/>
      <c r="OP77" s="94"/>
      <c r="OQ77" s="94"/>
      <c r="OR77" s="94"/>
      <c r="OS77" s="94"/>
      <c r="OT77" s="94"/>
      <c r="OU77" s="94"/>
      <c r="OV77" s="94"/>
      <c r="OW77" s="94"/>
      <c r="OX77" s="94"/>
      <c r="OY77" s="94"/>
      <c r="OZ77" s="94"/>
      <c r="PA77" s="94"/>
      <c r="PB77" s="94"/>
      <c r="PC77" s="94"/>
      <c r="PD77" s="94"/>
      <c r="PE77" s="94"/>
      <c r="PF77" s="94"/>
      <c r="PG77" s="94"/>
      <c r="PH77" s="94"/>
      <c r="PI77" s="94"/>
      <c r="PJ77" s="94"/>
      <c r="PK77" s="94"/>
      <c r="PL77" s="94"/>
      <c r="PM77" s="94"/>
      <c r="PN77" s="94"/>
      <c r="PO77" s="94"/>
      <c r="PP77" s="94"/>
      <c r="PQ77" s="94"/>
      <c r="PR77" s="94"/>
      <c r="PS77" s="94"/>
      <c r="PT77" s="94"/>
      <c r="PU77" s="94"/>
      <c r="PV77" s="94"/>
      <c r="PW77" s="94"/>
      <c r="PX77" s="94"/>
      <c r="PY77" s="94"/>
      <c r="PZ77" s="94"/>
      <c r="QA77" s="94"/>
      <c r="QB77" s="94"/>
      <c r="QC77" s="94"/>
      <c r="QD77" s="94"/>
      <c r="QE77" s="94"/>
      <c r="QF77" s="94"/>
      <c r="QG77" s="94"/>
      <c r="QH77" s="94"/>
      <c r="QI77" s="94"/>
      <c r="QJ77" s="94"/>
      <c r="QK77" s="94"/>
      <c r="QL77" s="94"/>
      <c r="QM77" s="94"/>
      <c r="QN77" s="94"/>
      <c r="QO77" s="94"/>
      <c r="QP77" s="94"/>
      <c r="QQ77" s="94"/>
      <c r="QR77" s="94"/>
      <c r="QS77" s="94"/>
      <c r="QT77" s="94"/>
      <c r="QU77" s="94"/>
      <c r="QV77" s="94"/>
      <c r="QW77" s="94"/>
      <c r="QX77" s="94"/>
      <c r="QY77" s="94"/>
      <c r="QZ77" s="94"/>
      <c r="RA77" s="94"/>
      <c r="RB77" s="94"/>
      <c r="RC77" s="94"/>
      <c r="RD77" s="94"/>
      <c r="RE77" s="94"/>
      <c r="RF77" s="94"/>
      <c r="RG77" s="94"/>
      <c r="RH77" s="94"/>
      <c r="RI77" s="94"/>
      <c r="RJ77" s="94"/>
      <c r="RK77" s="94"/>
      <c r="RL77" s="94"/>
      <c r="RM77" s="94"/>
      <c r="RN77" s="94"/>
      <c r="RO77" s="94"/>
      <c r="RP77" s="94"/>
      <c r="RQ77" s="94"/>
      <c r="RR77" s="94"/>
      <c r="RS77" s="94"/>
      <c r="RT77" s="94"/>
      <c r="RU77" s="94"/>
      <c r="RV77" s="94"/>
      <c r="RW77" s="94"/>
      <c r="RX77" s="94"/>
      <c r="RY77" s="94"/>
      <c r="RZ77" s="94"/>
      <c r="SA77" s="94"/>
      <c r="SB77" s="94"/>
      <c r="SC77" s="94"/>
      <c r="SD77" s="94"/>
      <c r="SE77" s="94"/>
      <c r="SF77" s="94"/>
      <c r="SG77" s="94"/>
      <c r="SH77" s="94"/>
      <c r="SI77" s="94"/>
      <c r="SJ77" s="94"/>
    </row>
    <row r="78" spans="1:504" ht="15">
      <c r="A78" s="85" t="s">
        <v>139</v>
      </c>
      <c r="B78" s="803"/>
      <c r="C78" s="803"/>
      <c r="D78" s="803"/>
      <c r="E78" s="803"/>
      <c r="F78" s="803"/>
      <c r="G78" s="803"/>
      <c r="H78" s="803"/>
      <c r="I78" s="9" t="e">
        <f t="shared" si="30"/>
        <v>#DIV/0!</v>
      </c>
      <c r="J78" s="9" t="e">
        <f t="shared" si="17"/>
        <v>#DIV/0!</v>
      </c>
      <c r="K78" s="860"/>
      <c r="L78" s="860"/>
      <c r="M78" s="860"/>
      <c r="N78" s="16" t="e">
        <f t="shared" si="19"/>
        <v>#DIV/0!</v>
      </c>
      <c r="P78" s="92"/>
    </row>
    <row r="79" spans="1:504" ht="114.75">
      <c r="A79" s="2" t="s">
        <v>166</v>
      </c>
      <c r="B79" s="3">
        <f>SUM(B81:B86)</f>
        <v>0</v>
      </c>
      <c r="C79" s="3">
        <f t="shared" ref="C79:H79" si="31">SUM(C81:C86)</f>
        <v>0</v>
      </c>
      <c r="D79" s="3">
        <f t="shared" si="31"/>
        <v>0</v>
      </c>
      <c r="E79" s="3">
        <f t="shared" si="31"/>
        <v>0</v>
      </c>
      <c r="F79" s="3">
        <f t="shared" si="31"/>
        <v>0</v>
      </c>
      <c r="G79" s="3">
        <f t="shared" si="31"/>
        <v>0</v>
      </c>
      <c r="H79" s="3">
        <f t="shared" si="31"/>
        <v>0</v>
      </c>
      <c r="I79" s="9" t="e">
        <f t="shared" si="30"/>
        <v>#DIV/0!</v>
      </c>
      <c r="J79" s="9" t="e">
        <f t="shared" si="17"/>
        <v>#DIV/0!</v>
      </c>
      <c r="K79" s="859">
        <v>0</v>
      </c>
      <c r="L79" s="859">
        <v>0</v>
      </c>
      <c r="M79" s="863">
        <v>0</v>
      </c>
      <c r="N79" s="16" t="e">
        <f t="shared" si="19"/>
        <v>#DIV/0!</v>
      </c>
      <c r="P79" s="92"/>
    </row>
    <row r="80" spans="1:504" ht="15">
      <c r="A80" s="85" t="s">
        <v>46</v>
      </c>
      <c r="B80" s="31"/>
      <c r="C80" s="3"/>
      <c r="D80" s="11"/>
      <c r="E80" s="12"/>
      <c r="F80" s="12"/>
      <c r="G80" s="12"/>
      <c r="H80" s="12"/>
      <c r="I80" s="9"/>
      <c r="J80" s="9"/>
      <c r="K80" s="866"/>
      <c r="L80" s="866"/>
      <c r="M80" s="867"/>
      <c r="N80" s="16"/>
      <c r="P80" s="92"/>
    </row>
    <row r="81" spans="1:16" s="4" customFormat="1" ht="15">
      <c r="A81" s="2"/>
      <c r="B81" s="31"/>
      <c r="C81" s="3"/>
      <c r="D81" s="11"/>
      <c r="E81" s="12"/>
      <c r="F81" s="12"/>
      <c r="G81" s="12"/>
      <c r="H81" s="12"/>
      <c r="I81" s="9" t="e">
        <f t="shared" ref="I81:I103" si="32">F81/E81</f>
        <v>#DIV/0!</v>
      </c>
      <c r="J81" s="9" t="e">
        <f t="shared" si="17"/>
        <v>#DIV/0!</v>
      </c>
      <c r="K81" s="866"/>
      <c r="L81" s="866"/>
      <c r="M81" s="867"/>
      <c r="N81" s="16" t="e">
        <f t="shared" si="19"/>
        <v>#DIV/0!</v>
      </c>
      <c r="P81" s="41"/>
    </row>
    <row r="82" spans="1:16" s="4" customFormat="1" ht="15">
      <c r="A82" s="2"/>
      <c r="B82" s="31"/>
      <c r="C82" s="3"/>
      <c r="D82" s="11"/>
      <c r="E82" s="12"/>
      <c r="F82" s="12"/>
      <c r="G82" s="12"/>
      <c r="H82" s="12"/>
      <c r="I82" s="9" t="e">
        <f t="shared" si="32"/>
        <v>#DIV/0!</v>
      </c>
      <c r="J82" s="9" t="e">
        <f t="shared" si="17"/>
        <v>#DIV/0!</v>
      </c>
      <c r="K82" s="866"/>
      <c r="L82" s="866"/>
      <c r="M82" s="867"/>
      <c r="N82" s="16" t="e">
        <f t="shared" si="19"/>
        <v>#DIV/0!</v>
      </c>
      <c r="P82" s="41"/>
    </row>
    <row r="83" spans="1:16" s="4" customFormat="1" ht="15">
      <c r="A83" s="85"/>
      <c r="B83" s="31"/>
      <c r="C83" s="3"/>
      <c r="D83" s="11"/>
      <c r="E83" s="12"/>
      <c r="F83" s="12"/>
      <c r="G83" s="12"/>
      <c r="H83" s="12"/>
      <c r="I83" s="9" t="e">
        <f t="shared" si="32"/>
        <v>#DIV/0!</v>
      </c>
      <c r="J83" s="9" t="e">
        <f t="shared" si="17"/>
        <v>#DIV/0!</v>
      </c>
      <c r="K83" s="866"/>
      <c r="L83" s="866"/>
      <c r="M83" s="867"/>
      <c r="N83" s="16" t="e">
        <f t="shared" si="19"/>
        <v>#DIV/0!</v>
      </c>
      <c r="P83" s="41"/>
    </row>
    <row r="84" spans="1:16" s="74" customFormat="1" ht="15">
      <c r="A84" s="85"/>
      <c r="B84" s="31"/>
      <c r="C84" s="3"/>
      <c r="D84" s="11"/>
      <c r="E84" s="12"/>
      <c r="F84" s="12"/>
      <c r="G84" s="12"/>
      <c r="H84" s="12"/>
      <c r="I84" s="9" t="e">
        <f t="shared" si="32"/>
        <v>#DIV/0!</v>
      </c>
      <c r="J84" s="9" t="e">
        <f t="shared" si="17"/>
        <v>#DIV/0!</v>
      </c>
      <c r="K84" s="866"/>
      <c r="L84" s="866"/>
      <c r="M84" s="867"/>
      <c r="N84" s="16" t="e">
        <f t="shared" si="19"/>
        <v>#DIV/0!</v>
      </c>
      <c r="P84" s="92"/>
    </row>
    <row r="85" spans="1:16" s="74" customFormat="1" ht="15">
      <c r="A85" s="85"/>
      <c r="B85" s="31"/>
      <c r="C85" s="3"/>
      <c r="D85" s="11"/>
      <c r="E85" s="12"/>
      <c r="F85" s="12"/>
      <c r="G85" s="12"/>
      <c r="H85" s="12"/>
      <c r="I85" s="9" t="e">
        <f t="shared" si="32"/>
        <v>#DIV/0!</v>
      </c>
      <c r="J85" s="9" t="e">
        <f t="shared" si="17"/>
        <v>#DIV/0!</v>
      </c>
      <c r="K85" s="866"/>
      <c r="L85" s="866"/>
      <c r="M85" s="867"/>
      <c r="N85" s="16" t="e">
        <f t="shared" si="19"/>
        <v>#DIV/0!</v>
      </c>
      <c r="P85" s="92"/>
    </row>
    <row r="86" spans="1:16" s="74" customFormat="1" ht="15">
      <c r="A86" s="85"/>
      <c r="B86" s="31"/>
      <c r="C86" s="3"/>
      <c r="D86" s="11"/>
      <c r="E86" s="12"/>
      <c r="F86" s="12"/>
      <c r="G86" s="12"/>
      <c r="H86" s="12"/>
      <c r="I86" s="9" t="e">
        <f t="shared" si="32"/>
        <v>#DIV/0!</v>
      </c>
      <c r="J86" s="9" t="e">
        <f t="shared" si="17"/>
        <v>#DIV/0!</v>
      </c>
      <c r="K86" s="866"/>
      <c r="L86" s="866"/>
      <c r="M86" s="867"/>
      <c r="N86" s="16" t="e">
        <f t="shared" si="19"/>
        <v>#DIV/0!</v>
      </c>
      <c r="P86" s="92"/>
    </row>
    <row r="87" spans="1:16" s="74" customFormat="1" ht="63.75">
      <c r="A87" s="86" t="s">
        <v>47</v>
      </c>
      <c r="B87" s="96">
        <f>SUM(B89:B98)</f>
        <v>0</v>
      </c>
      <c r="C87" s="96">
        <f t="shared" ref="C87:H87" si="33">SUM(C89:C98)</f>
        <v>0</v>
      </c>
      <c r="D87" s="96">
        <f t="shared" si="33"/>
        <v>0</v>
      </c>
      <c r="E87" s="96">
        <f t="shared" si="33"/>
        <v>0</v>
      </c>
      <c r="F87" s="96">
        <f t="shared" si="33"/>
        <v>0</v>
      </c>
      <c r="G87" s="96">
        <f>G88*0.302</f>
        <v>0</v>
      </c>
      <c r="H87" s="96">
        <f t="shared" si="33"/>
        <v>0</v>
      </c>
      <c r="I87" s="88" t="e">
        <f t="shared" si="32"/>
        <v>#DIV/0!</v>
      </c>
      <c r="J87" s="88" t="e">
        <f t="shared" si="17"/>
        <v>#DIV/0!</v>
      </c>
      <c r="K87" s="870">
        <f>SUM(K89:K91)</f>
        <v>0</v>
      </c>
      <c r="L87" s="1208">
        <f t="shared" ref="L87:M87" si="34">SUM(L89:L91)</f>
        <v>0</v>
      </c>
      <c r="M87" s="1208">
        <f t="shared" si="34"/>
        <v>0</v>
      </c>
      <c r="N87" s="90" t="e">
        <f t="shared" si="19"/>
        <v>#DIV/0!</v>
      </c>
      <c r="P87" s="92"/>
    </row>
    <row r="88" spans="1:16" s="74" customFormat="1" ht="15">
      <c r="A88" s="85" t="s">
        <v>140</v>
      </c>
      <c r="B88" s="31"/>
      <c r="C88" s="3"/>
      <c r="D88" s="11"/>
      <c r="E88" s="12"/>
      <c r="F88" s="12"/>
      <c r="G88" s="12"/>
      <c r="H88" s="12"/>
      <c r="I88" s="9" t="e">
        <f t="shared" si="32"/>
        <v>#DIV/0!</v>
      </c>
      <c r="J88" s="9" t="e">
        <f t="shared" si="17"/>
        <v>#DIV/0!</v>
      </c>
      <c r="K88" s="866"/>
      <c r="L88" s="866"/>
      <c r="M88" s="867"/>
      <c r="N88" s="16" t="e">
        <f t="shared" si="19"/>
        <v>#DIV/0!</v>
      </c>
      <c r="P88" s="92"/>
    </row>
    <row r="89" spans="1:16" s="74" customFormat="1" ht="15">
      <c r="A89" s="2" t="s">
        <v>141</v>
      </c>
      <c r="B89" s="818"/>
      <c r="C89" s="818"/>
      <c r="D89" s="818"/>
      <c r="E89" s="818"/>
      <c r="F89" s="818"/>
      <c r="G89" s="818"/>
      <c r="H89" s="818"/>
      <c r="I89" s="9" t="e">
        <f t="shared" si="32"/>
        <v>#DIV/0!</v>
      </c>
      <c r="J89" s="9" t="e">
        <f t="shared" si="17"/>
        <v>#DIV/0!</v>
      </c>
      <c r="K89" s="866"/>
      <c r="L89" s="866"/>
      <c r="M89" s="867"/>
      <c r="N89" s="16" t="e">
        <f t="shared" si="19"/>
        <v>#DIV/0!</v>
      </c>
      <c r="P89" s="92"/>
    </row>
    <row r="90" spans="1:16" s="74" customFormat="1" ht="15">
      <c r="A90" s="2" t="s">
        <v>142</v>
      </c>
      <c r="B90" s="818"/>
      <c r="C90" s="818"/>
      <c r="D90" s="818"/>
      <c r="E90" s="818"/>
      <c r="F90" s="818"/>
      <c r="G90" s="818"/>
      <c r="H90" s="818"/>
      <c r="I90" s="9" t="e">
        <f t="shared" si="32"/>
        <v>#DIV/0!</v>
      </c>
      <c r="J90" s="9" t="e">
        <f t="shared" si="17"/>
        <v>#DIV/0!</v>
      </c>
      <c r="K90" s="1187"/>
      <c r="L90" s="1187"/>
      <c r="M90" s="1187"/>
      <c r="N90" s="16" t="e">
        <f t="shared" si="19"/>
        <v>#DIV/0!</v>
      </c>
      <c r="P90" s="92"/>
    </row>
    <row r="91" spans="1:16" s="74" customFormat="1" ht="15">
      <c r="A91" s="2" t="s">
        <v>143</v>
      </c>
      <c r="B91" s="818"/>
      <c r="C91" s="818"/>
      <c r="D91" s="818"/>
      <c r="E91" s="818"/>
      <c r="F91" s="818"/>
      <c r="G91" s="818"/>
      <c r="H91" s="818"/>
      <c r="I91" s="9" t="e">
        <f t="shared" si="32"/>
        <v>#DIV/0!</v>
      </c>
      <c r="J91" s="9" t="e">
        <f t="shared" si="17"/>
        <v>#DIV/0!</v>
      </c>
      <c r="K91" s="866"/>
      <c r="L91" s="866"/>
      <c r="M91" s="867"/>
      <c r="N91" s="16" t="e">
        <f t="shared" si="19"/>
        <v>#DIV/0!</v>
      </c>
      <c r="P91" s="92"/>
    </row>
    <row r="92" spans="1:16" s="74" customFormat="1" ht="15">
      <c r="A92" s="2"/>
      <c r="B92" s="820"/>
      <c r="C92" s="817"/>
      <c r="D92" s="818"/>
      <c r="E92" s="819"/>
      <c r="F92" s="819"/>
      <c r="G92" s="819"/>
      <c r="H92" s="819"/>
      <c r="I92" s="9" t="e">
        <f t="shared" si="32"/>
        <v>#DIV/0!</v>
      </c>
      <c r="J92" s="9" t="e">
        <f t="shared" si="17"/>
        <v>#DIV/0!</v>
      </c>
      <c r="K92" s="866"/>
      <c r="L92" s="866"/>
      <c r="M92" s="867"/>
      <c r="N92" s="16" t="e">
        <f t="shared" si="19"/>
        <v>#DIV/0!</v>
      </c>
      <c r="P92" s="92"/>
    </row>
    <row r="93" spans="1:16" s="74" customFormat="1" ht="15">
      <c r="A93" s="2"/>
      <c r="B93" s="820"/>
      <c r="C93" s="817"/>
      <c r="D93" s="818"/>
      <c r="E93" s="819"/>
      <c r="F93" s="819"/>
      <c r="G93" s="819"/>
      <c r="H93" s="819"/>
      <c r="I93" s="9" t="e">
        <f t="shared" si="32"/>
        <v>#DIV/0!</v>
      </c>
      <c r="J93" s="9" t="e">
        <f t="shared" si="17"/>
        <v>#DIV/0!</v>
      </c>
      <c r="K93" s="866"/>
      <c r="L93" s="866"/>
      <c r="M93" s="867"/>
      <c r="N93" s="16" t="e">
        <f t="shared" si="19"/>
        <v>#DIV/0!</v>
      </c>
      <c r="P93" s="92"/>
    </row>
    <row r="94" spans="1:16" s="74" customFormat="1" ht="15">
      <c r="A94" s="2"/>
      <c r="B94" s="820"/>
      <c r="C94" s="817"/>
      <c r="D94" s="818"/>
      <c r="E94" s="819"/>
      <c r="F94" s="819"/>
      <c r="G94" s="819"/>
      <c r="H94" s="819"/>
      <c r="I94" s="9" t="e">
        <f t="shared" si="32"/>
        <v>#DIV/0!</v>
      </c>
      <c r="J94" s="9" t="e">
        <f t="shared" si="17"/>
        <v>#DIV/0!</v>
      </c>
      <c r="K94" s="866"/>
      <c r="L94" s="866"/>
      <c r="M94" s="867"/>
      <c r="N94" s="16" t="e">
        <f t="shared" si="19"/>
        <v>#DIV/0!</v>
      </c>
      <c r="P94" s="92"/>
    </row>
    <row r="95" spans="1:16" s="74" customFormat="1" ht="15">
      <c r="A95" s="2"/>
      <c r="B95" s="820"/>
      <c r="C95" s="817"/>
      <c r="D95" s="818"/>
      <c r="E95" s="819"/>
      <c r="F95" s="819"/>
      <c r="G95" s="819"/>
      <c r="H95" s="819"/>
      <c r="I95" s="9" t="e">
        <f t="shared" si="32"/>
        <v>#DIV/0!</v>
      </c>
      <c r="J95" s="9" t="e">
        <f t="shared" si="17"/>
        <v>#DIV/0!</v>
      </c>
      <c r="K95" s="866"/>
      <c r="L95" s="866"/>
      <c r="M95" s="867"/>
      <c r="N95" s="16" t="e">
        <f t="shared" si="19"/>
        <v>#DIV/0!</v>
      </c>
      <c r="P95" s="92"/>
    </row>
    <row r="96" spans="1:16" s="74" customFormat="1" ht="15">
      <c r="A96" s="2"/>
      <c r="B96" s="820"/>
      <c r="C96" s="817"/>
      <c r="D96" s="818"/>
      <c r="E96" s="819"/>
      <c r="F96" s="819"/>
      <c r="G96" s="819"/>
      <c r="H96" s="819"/>
      <c r="I96" s="9" t="e">
        <f t="shared" si="32"/>
        <v>#DIV/0!</v>
      </c>
      <c r="J96" s="9" t="e">
        <f t="shared" si="17"/>
        <v>#DIV/0!</v>
      </c>
      <c r="K96" s="866"/>
      <c r="L96" s="866"/>
      <c r="M96" s="867"/>
      <c r="N96" s="16" t="e">
        <f t="shared" si="19"/>
        <v>#DIV/0!</v>
      </c>
      <c r="P96" s="92"/>
    </row>
    <row r="97" spans="1:16" s="74" customFormat="1" ht="15">
      <c r="A97" s="2"/>
      <c r="B97" s="820"/>
      <c r="C97" s="817"/>
      <c r="D97" s="818"/>
      <c r="E97" s="819"/>
      <c r="F97" s="819"/>
      <c r="G97" s="819"/>
      <c r="H97" s="819"/>
      <c r="I97" s="9" t="e">
        <f t="shared" si="32"/>
        <v>#DIV/0!</v>
      </c>
      <c r="J97" s="9" t="e">
        <f t="shared" si="17"/>
        <v>#DIV/0!</v>
      </c>
      <c r="K97" s="866"/>
      <c r="L97" s="866"/>
      <c r="M97" s="867"/>
      <c r="N97" s="16" t="e">
        <f t="shared" si="19"/>
        <v>#DIV/0!</v>
      </c>
      <c r="P97" s="92"/>
    </row>
    <row r="98" spans="1:16" s="74" customFormat="1" ht="15">
      <c r="A98" s="2"/>
      <c r="B98" s="820"/>
      <c r="C98" s="817"/>
      <c r="D98" s="818"/>
      <c r="E98" s="819"/>
      <c r="F98" s="819"/>
      <c r="G98" s="819"/>
      <c r="H98" s="819"/>
      <c r="I98" s="9" t="e">
        <f t="shared" si="32"/>
        <v>#DIV/0!</v>
      </c>
      <c r="J98" s="9" t="e">
        <f t="shared" si="17"/>
        <v>#DIV/0!</v>
      </c>
      <c r="K98" s="866"/>
      <c r="L98" s="866"/>
      <c r="M98" s="867"/>
      <c r="N98" s="16" t="e">
        <f t="shared" si="19"/>
        <v>#DIV/0!</v>
      </c>
      <c r="P98" s="92"/>
    </row>
    <row r="99" spans="1:16" s="74" customFormat="1" ht="15">
      <c r="A99" s="85" t="s">
        <v>139</v>
      </c>
      <c r="B99" s="818"/>
      <c r="C99" s="818"/>
      <c r="D99" s="818"/>
      <c r="E99" s="818"/>
      <c r="F99" s="818"/>
      <c r="G99" s="818"/>
      <c r="H99" s="818"/>
      <c r="I99" s="9" t="e">
        <f t="shared" si="32"/>
        <v>#DIV/0!</v>
      </c>
      <c r="J99" s="9" t="e">
        <f t="shared" si="17"/>
        <v>#DIV/0!</v>
      </c>
      <c r="K99" s="866"/>
      <c r="L99" s="866"/>
      <c r="M99" s="867"/>
      <c r="N99" s="16" t="e">
        <f t="shared" si="19"/>
        <v>#DIV/0!</v>
      </c>
      <c r="P99" s="92"/>
    </row>
    <row r="100" spans="1:16" s="74" customFormat="1" ht="15">
      <c r="A100" s="2"/>
      <c r="B100" s="820"/>
      <c r="C100" s="817"/>
      <c r="D100" s="818"/>
      <c r="E100" s="819"/>
      <c r="F100" s="819"/>
      <c r="G100" s="819"/>
      <c r="H100" s="819"/>
      <c r="I100" s="9" t="e">
        <f t="shared" si="32"/>
        <v>#DIV/0!</v>
      </c>
      <c r="J100" s="9" t="e">
        <f t="shared" si="17"/>
        <v>#DIV/0!</v>
      </c>
      <c r="K100" s="866"/>
      <c r="L100" s="866"/>
      <c r="M100" s="867"/>
      <c r="N100" s="16" t="e">
        <f t="shared" si="19"/>
        <v>#DIV/0!</v>
      </c>
      <c r="P100" s="92"/>
    </row>
    <row r="101" spans="1:16" s="74" customFormat="1" ht="25.5">
      <c r="A101" s="2" t="s">
        <v>48</v>
      </c>
      <c r="B101" s="31"/>
      <c r="C101" s="3"/>
      <c r="D101" s="11"/>
      <c r="E101" s="12"/>
      <c r="F101" s="12"/>
      <c r="G101" s="12"/>
      <c r="H101" s="12"/>
      <c r="I101" s="9" t="e">
        <f t="shared" si="32"/>
        <v>#DIV/0!</v>
      </c>
      <c r="J101" s="9" t="e">
        <f t="shared" si="17"/>
        <v>#DIV/0!</v>
      </c>
      <c r="K101" s="866"/>
      <c r="L101" s="866"/>
      <c r="M101" s="867"/>
      <c r="N101" s="16" t="e">
        <f t="shared" si="19"/>
        <v>#DIV/0!</v>
      </c>
      <c r="P101" s="92"/>
    </row>
    <row r="102" spans="1:16" s="74" customFormat="1" ht="38.25">
      <c r="A102" s="2" t="s">
        <v>49</v>
      </c>
      <c r="B102" s="31"/>
      <c r="C102" s="3"/>
      <c r="D102" s="11"/>
      <c r="E102" s="12"/>
      <c r="F102" s="12"/>
      <c r="G102" s="12"/>
      <c r="H102" s="12"/>
      <c r="I102" s="9" t="e">
        <f t="shared" si="32"/>
        <v>#DIV/0!</v>
      </c>
      <c r="J102" s="9" t="e">
        <f t="shared" si="17"/>
        <v>#DIV/0!</v>
      </c>
      <c r="K102" s="866"/>
      <c r="L102" s="866"/>
      <c r="M102" s="867"/>
      <c r="N102" s="16" t="e">
        <f t="shared" si="19"/>
        <v>#DIV/0!</v>
      </c>
      <c r="P102" s="92"/>
    </row>
    <row r="103" spans="1:16" s="74" customFormat="1" ht="51">
      <c r="A103" s="2" t="s">
        <v>50</v>
      </c>
      <c r="B103" s="31">
        <f>SUM(B105:B108)</f>
        <v>0</v>
      </c>
      <c r="C103" s="31">
        <f t="shared" ref="C103:H103" si="35">SUM(C105:C108)</f>
        <v>0</v>
      </c>
      <c r="D103" s="31">
        <f t="shared" si="35"/>
        <v>0</v>
      </c>
      <c r="E103" s="31">
        <f t="shared" si="35"/>
        <v>0</v>
      </c>
      <c r="F103" s="31">
        <f t="shared" si="35"/>
        <v>0</v>
      </c>
      <c r="G103" s="31">
        <f t="shared" si="35"/>
        <v>0</v>
      </c>
      <c r="H103" s="31">
        <f t="shared" si="35"/>
        <v>0</v>
      </c>
      <c r="I103" s="9" t="e">
        <f t="shared" si="32"/>
        <v>#DIV/0!</v>
      </c>
      <c r="J103" s="9" t="e">
        <f t="shared" si="17"/>
        <v>#DIV/0!</v>
      </c>
      <c r="K103" s="3">
        <f t="shared" ref="K103:M103" si="36">SUM(K105:K112)</f>
        <v>0</v>
      </c>
      <c r="L103" s="3">
        <f t="shared" si="36"/>
        <v>0</v>
      </c>
      <c r="M103" s="29">
        <f t="shared" si="36"/>
        <v>0</v>
      </c>
      <c r="N103" s="16" t="e">
        <f t="shared" si="19"/>
        <v>#DIV/0!</v>
      </c>
      <c r="P103" s="92"/>
    </row>
    <row r="104" spans="1:16" s="74" customFormat="1" ht="15">
      <c r="A104" s="85" t="s">
        <v>46</v>
      </c>
      <c r="B104" s="31"/>
      <c r="C104" s="3"/>
      <c r="D104" s="11"/>
      <c r="E104" s="12"/>
      <c r="F104" s="12"/>
      <c r="G104" s="12"/>
      <c r="H104" s="12"/>
      <c r="I104" s="9"/>
      <c r="J104" s="9"/>
      <c r="K104" s="75"/>
      <c r="L104" s="75"/>
      <c r="M104" s="76"/>
      <c r="N104" s="16"/>
      <c r="P104" s="92"/>
    </row>
    <row r="105" spans="1:16" s="74" customFormat="1" ht="25.5">
      <c r="A105" s="2" t="s">
        <v>51</v>
      </c>
      <c r="B105" s="31"/>
      <c r="C105" s="3"/>
      <c r="D105" s="11"/>
      <c r="E105" s="12"/>
      <c r="F105" s="12"/>
      <c r="G105" s="12"/>
      <c r="H105" s="12"/>
      <c r="I105" s="9" t="e">
        <f t="shared" ref="I105:I148" si="37">F105/E105</f>
        <v>#DIV/0!</v>
      </c>
      <c r="J105" s="9" t="e">
        <f t="shared" si="17"/>
        <v>#DIV/0!</v>
      </c>
      <c r="K105" s="13"/>
      <c r="L105" s="13"/>
      <c r="M105" s="14"/>
      <c r="N105" s="16" t="e">
        <f t="shared" si="19"/>
        <v>#DIV/0!</v>
      </c>
      <c r="P105" s="92"/>
    </row>
    <row r="106" spans="1:16" s="74" customFormat="1" ht="15">
      <c r="A106" s="2" t="s">
        <v>52</v>
      </c>
      <c r="B106" s="31"/>
      <c r="C106" s="3"/>
      <c r="D106" s="11"/>
      <c r="E106" s="12"/>
      <c r="F106" s="12"/>
      <c r="G106" s="12"/>
      <c r="H106" s="12"/>
      <c r="I106" s="9" t="e">
        <f t="shared" si="37"/>
        <v>#DIV/0!</v>
      </c>
      <c r="J106" s="9" t="e">
        <f t="shared" si="17"/>
        <v>#DIV/0!</v>
      </c>
      <c r="K106" s="13"/>
      <c r="L106" s="13"/>
      <c r="M106" s="14"/>
      <c r="N106" s="16" t="e">
        <f t="shared" si="19"/>
        <v>#DIV/0!</v>
      </c>
      <c r="P106" s="92"/>
    </row>
    <row r="107" spans="1:16" s="74" customFormat="1" ht="25.5">
      <c r="A107" s="2" t="s">
        <v>53</v>
      </c>
      <c r="B107" s="31"/>
      <c r="C107" s="3"/>
      <c r="D107" s="11"/>
      <c r="E107" s="12"/>
      <c r="F107" s="12"/>
      <c r="G107" s="12"/>
      <c r="H107" s="12"/>
      <c r="I107" s="9" t="e">
        <f t="shared" si="37"/>
        <v>#DIV/0!</v>
      </c>
      <c r="J107" s="9" t="e">
        <f t="shared" si="17"/>
        <v>#DIV/0!</v>
      </c>
      <c r="K107" s="13"/>
      <c r="L107" s="13"/>
      <c r="M107" s="14"/>
      <c r="N107" s="16" t="e">
        <f t="shared" si="19"/>
        <v>#DIV/0!</v>
      </c>
      <c r="P107" s="92"/>
    </row>
    <row r="108" spans="1:16" s="74" customFormat="1" ht="15">
      <c r="A108" s="2"/>
      <c r="B108" s="31"/>
      <c r="C108" s="3"/>
      <c r="D108" s="11"/>
      <c r="E108" s="12"/>
      <c r="F108" s="12"/>
      <c r="G108" s="12"/>
      <c r="H108" s="12"/>
      <c r="I108" s="9" t="e">
        <f t="shared" si="37"/>
        <v>#DIV/0!</v>
      </c>
      <c r="J108" s="9" t="e">
        <f t="shared" si="17"/>
        <v>#DIV/0!</v>
      </c>
      <c r="K108" s="13"/>
      <c r="L108" s="13"/>
      <c r="M108" s="14"/>
      <c r="N108" s="16" t="e">
        <f t="shared" si="19"/>
        <v>#DIV/0!</v>
      </c>
      <c r="P108" s="92"/>
    </row>
    <row r="109" spans="1:16" s="74" customFormat="1" ht="15">
      <c r="A109" s="2"/>
      <c r="B109" s="31"/>
      <c r="C109" s="3"/>
      <c r="D109" s="11"/>
      <c r="E109" s="12"/>
      <c r="F109" s="12"/>
      <c r="G109" s="12"/>
      <c r="H109" s="12"/>
      <c r="I109" s="9" t="e">
        <f t="shared" si="37"/>
        <v>#DIV/0!</v>
      </c>
      <c r="J109" s="9" t="e">
        <f t="shared" si="17"/>
        <v>#DIV/0!</v>
      </c>
      <c r="K109" s="13"/>
      <c r="L109" s="13"/>
      <c r="M109" s="14"/>
      <c r="N109" s="16" t="e">
        <f t="shared" si="19"/>
        <v>#DIV/0!</v>
      </c>
      <c r="P109" s="92"/>
    </row>
    <row r="110" spans="1:16" s="74" customFormat="1" ht="15">
      <c r="A110" s="2"/>
      <c r="B110" s="31"/>
      <c r="C110" s="3"/>
      <c r="D110" s="11"/>
      <c r="E110" s="12"/>
      <c r="F110" s="12"/>
      <c r="G110" s="12"/>
      <c r="H110" s="12"/>
      <c r="I110" s="9" t="e">
        <f t="shared" si="37"/>
        <v>#DIV/0!</v>
      </c>
      <c r="J110" s="9" t="e">
        <f t="shared" si="17"/>
        <v>#DIV/0!</v>
      </c>
      <c r="K110" s="13"/>
      <c r="L110" s="13"/>
      <c r="M110" s="14"/>
      <c r="N110" s="16" t="e">
        <f t="shared" si="19"/>
        <v>#DIV/0!</v>
      </c>
      <c r="P110" s="92"/>
    </row>
    <row r="111" spans="1:16" s="74" customFormat="1" ht="15">
      <c r="A111" s="2"/>
      <c r="B111" s="31"/>
      <c r="C111" s="3"/>
      <c r="D111" s="11"/>
      <c r="E111" s="12"/>
      <c r="F111" s="12"/>
      <c r="G111" s="12"/>
      <c r="H111" s="12"/>
      <c r="I111" s="9" t="e">
        <f t="shared" si="37"/>
        <v>#DIV/0!</v>
      </c>
      <c r="J111" s="9" t="e">
        <f t="shared" si="17"/>
        <v>#DIV/0!</v>
      </c>
      <c r="K111" s="75"/>
      <c r="L111" s="75"/>
      <c r="M111" s="76"/>
      <c r="N111" s="16" t="e">
        <f t="shared" si="19"/>
        <v>#DIV/0!</v>
      </c>
      <c r="P111" s="92"/>
    </row>
    <row r="112" spans="1:16" s="74" customFormat="1" ht="15">
      <c r="A112" s="85" t="s">
        <v>139</v>
      </c>
      <c r="B112" s="97"/>
      <c r="C112" s="98"/>
      <c r="D112" s="99"/>
      <c r="E112" s="100"/>
      <c r="F112" s="100"/>
      <c r="G112" s="100"/>
      <c r="H112" s="100"/>
      <c r="I112" s="9" t="e">
        <f t="shared" si="37"/>
        <v>#DIV/0!</v>
      </c>
      <c r="J112" s="9" t="e">
        <f t="shared" si="17"/>
        <v>#DIV/0!</v>
      </c>
      <c r="K112" s="75"/>
      <c r="L112" s="75"/>
      <c r="M112" s="76"/>
      <c r="N112" s="16" t="e">
        <f t="shared" si="19"/>
        <v>#DIV/0!</v>
      </c>
      <c r="P112" s="92"/>
    </row>
    <row r="113" spans="1:17" s="74" customFormat="1" ht="38.25">
      <c r="A113" s="32" t="s">
        <v>54</v>
      </c>
      <c r="B113" s="3">
        <f>SUM(B115:B123)</f>
        <v>0</v>
      </c>
      <c r="C113" s="3">
        <f t="shared" ref="C113:H113" si="38">SUM(C115:C123)</f>
        <v>0</v>
      </c>
      <c r="D113" s="3">
        <f t="shared" si="38"/>
        <v>0</v>
      </c>
      <c r="E113" s="3">
        <f t="shared" si="38"/>
        <v>0</v>
      </c>
      <c r="F113" s="3">
        <f t="shared" si="38"/>
        <v>0</v>
      </c>
      <c r="G113" s="3">
        <f t="shared" si="38"/>
        <v>0</v>
      </c>
      <c r="H113" s="3">
        <f t="shared" si="38"/>
        <v>0</v>
      </c>
      <c r="I113" s="9" t="e">
        <f t="shared" si="37"/>
        <v>#DIV/0!</v>
      </c>
      <c r="J113" s="9" t="e">
        <f t="shared" ref="J113:J183" si="39">H113/B113</f>
        <v>#DIV/0!</v>
      </c>
      <c r="K113" s="3">
        <f t="shared" ref="K113:M113" si="40">SUM(K115:K123)</f>
        <v>0</v>
      </c>
      <c r="L113" s="1240">
        <f t="shared" si="40"/>
        <v>0</v>
      </c>
      <c r="M113" s="1231">
        <f t="shared" si="40"/>
        <v>0</v>
      </c>
      <c r="N113" s="16" t="e">
        <f t="shared" ref="N113:N183" si="41">K113/H113</f>
        <v>#DIV/0!</v>
      </c>
      <c r="P113" s="92"/>
    </row>
    <row r="114" spans="1:17" s="74" customFormat="1" ht="15">
      <c r="A114" s="85" t="s">
        <v>46</v>
      </c>
      <c r="B114" s="3"/>
      <c r="C114" s="3"/>
      <c r="D114" s="11"/>
      <c r="E114" s="12"/>
      <c r="F114" s="12"/>
      <c r="G114" s="12"/>
      <c r="H114" s="12"/>
      <c r="I114" s="9"/>
      <c r="J114" s="9"/>
      <c r="K114" s="12"/>
      <c r="L114" s="1188"/>
      <c r="M114" s="1188"/>
      <c r="N114" s="16"/>
      <c r="P114" s="92"/>
    </row>
    <row r="115" spans="1:17" s="74" customFormat="1" ht="15">
      <c r="A115" s="2" t="s">
        <v>55</v>
      </c>
      <c r="B115" s="822"/>
      <c r="C115" s="822"/>
      <c r="D115" s="822"/>
      <c r="E115" s="822"/>
      <c r="F115" s="822"/>
      <c r="G115" s="822"/>
      <c r="H115" s="822"/>
      <c r="I115" s="9" t="e">
        <f t="shared" ref="I115:I135" si="42">F115/E115</f>
        <v>#DIV/0!</v>
      </c>
      <c r="J115" s="9" t="e">
        <f t="shared" ref="J115:J135" si="43">H115/B115</f>
        <v>#DIV/0!</v>
      </c>
      <c r="K115" s="871"/>
      <c r="L115" s="1187"/>
      <c r="M115" s="1187"/>
      <c r="N115" s="16" t="e">
        <f t="shared" si="41"/>
        <v>#DIV/0!</v>
      </c>
      <c r="P115" s="92"/>
      <c r="Q115" s="101"/>
    </row>
    <row r="116" spans="1:17" s="74" customFormat="1" ht="15">
      <c r="A116" s="2" t="s">
        <v>56</v>
      </c>
      <c r="B116" s="822"/>
      <c r="C116" s="822"/>
      <c r="D116" s="822"/>
      <c r="E116" s="822"/>
      <c r="F116" s="822"/>
      <c r="G116" s="822"/>
      <c r="H116" s="822"/>
      <c r="I116" s="9" t="e">
        <f t="shared" si="42"/>
        <v>#DIV/0!</v>
      </c>
      <c r="J116" s="9" t="e">
        <f t="shared" si="43"/>
        <v>#DIV/0!</v>
      </c>
      <c r="K116" s="871"/>
      <c r="L116" s="1187"/>
      <c r="M116" s="1187"/>
      <c r="N116" s="16" t="e">
        <f t="shared" si="41"/>
        <v>#DIV/0!</v>
      </c>
      <c r="P116" s="92"/>
    </row>
    <row r="117" spans="1:17" s="74" customFormat="1" ht="15">
      <c r="A117" s="63" t="s">
        <v>57</v>
      </c>
      <c r="B117" s="827"/>
      <c r="C117" s="827"/>
      <c r="D117" s="827"/>
      <c r="E117" s="827"/>
      <c r="F117" s="827"/>
      <c r="G117" s="827"/>
      <c r="H117" s="827"/>
      <c r="I117" s="103" t="e">
        <f t="shared" si="42"/>
        <v>#DIV/0!</v>
      </c>
      <c r="J117" s="103" t="e">
        <f t="shared" si="43"/>
        <v>#DIV/0!</v>
      </c>
      <c r="K117" s="874"/>
      <c r="L117" s="1214"/>
      <c r="M117" s="1214"/>
      <c r="N117" s="104" t="e">
        <f t="shared" si="41"/>
        <v>#DIV/0!</v>
      </c>
      <c r="P117" s="92"/>
    </row>
    <row r="118" spans="1:17" s="74" customFormat="1" ht="25.5">
      <c r="A118" s="2" t="s">
        <v>58</v>
      </c>
      <c r="B118" s="822"/>
      <c r="C118" s="822"/>
      <c r="D118" s="822"/>
      <c r="E118" s="822"/>
      <c r="F118" s="822"/>
      <c r="G118" s="822"/>
      <c r="H118" s="822"/>
      <c r="I118" s="9" t="e">
        <f t="shared" si="42"/>
        <v>#DIV/0!</v>
      </c>
      <c r="J118" s="9" t="e">
        <f t="shared" si="43"/>
        <v>#DIV/0!</v>
      </c>
      <c r="K118" s="871"/>
      <c r="L118" s="1187"/>
      <c r="M118" s="1187"/>
      <c r="N118" s="16" t="e">
        <f t="shared" si="41"/>
        <v>#DIV/0!</v>
      </c>
      <c r="P118" s="92"/>
    </row>
    <row r="119" spans="1:17" s="74" customFormat="1" ht="25.5">
      <c r="A119" s="2" t="s">
        <v>51</v>
      </c>
      <c r="B119" s="822"/>
      <c r="C119" s="822"/>
      <c r="D119" s="822"/>
      <c r="E119" s="822"/>
      <c r="F119" s="822"/>
      <c r="G119" s="822"/>
      <c r="H119" s="822"/>
      <c r="I119" s="9" t="e">
        <f t="shared" si="42"/>
        <v>#DIV/0!</v>
      </c>
      <c r="J119" s="9" t="e">
        <f t="shared" si="43"/>
        <v>#DIV/0!</v>
      </c>
      <c r="K119" s="871"/>
      <c r="L119" s="1187"/>
      <c r="M119" s="1187"/>
      <c r="N119" s="16" t="e">
        <f t="shared" si="41"/>
        <v>#DIV/0!</v>
      </c>
      <c r="P119" s="92"/>
    </row>
    <row r="120" spans="1:17" s="74" customFormat="1" ht="15">
      <c r="A120" s="2" t="s">
        <v>52</v>
      </c>
      <c r="B120" s="822"/>
      <c r="C120" s="822"/>
      <c r="D120" s="822"/>
      <c r="E120" s="822"/>
      <c r="F120" s="822"/>
      <c r="G120" s="822"/>
      <c r="H120" s="822"/>
      <c r="I120" s="9" t="e">
        <f t="shared" si="42"/>
        <v>#DIV/0!</v>
      </c>
      <c r="J120" s="9" t="e">
        <f t="shared" si="43"/>
        <v>#DIV/0!</v>
      </c>
      <c r="K120" s="871"/>
      <c r="L120" s="1187"/>
      <c r="M120" s="1187"/>
      <c r="N120" s="16" t="e">
        <f t="shared" si="41"/>
        <v>#DIV/0!</v>
      </c>
      <c r="P120" s="92"/>
    </row>
    <row r="121" spans="1:17" s="74" customFormat="1" ht="15">
      <c r="A121" s="2" t="s">
        <v>59</v>
      </c>
      <c r="B121" s="822"/>
      <c r="C121" s="822"/>
      <c r="D121" s="822"/>
      <c r="E121" s="822"/>
      <c r="F121" s="822"/>
      <c r="G121" s="822"/>
      <c r="H121" s="822"/>
      <c r="I121" s="9" t="e">
        <f t="shared" si="42"/>
        <v>#DIV/0!</v>
      </c>
      <c r="J121" s="9" t="e">
        <f t="shared" si="43"/>
        <v>#DIV/0!</v>
      </c>
      <c r="K121" s="871"/>
      <c r="L121" s="1187"/>
      <c r="M121" s="1187"/>
      <c r="N121" s="16" t="e">
        <f t="shared" si="41"/>
        <v>#DIV/0!</v>
      </c>
      <c r="P121" s="92"/>
    </row>
    <row r="122" spans="1:17" s="74" customFormat="1" ht="15">
      <c r="A122" s="2" t="s">
        <v>60</v>
      </c>
      <c r="B122" s="822"/>
      <c r="C122" s="822"/>
      <c r="D122" s="822"/>
      <c r="E122" s="822"/>
      <c r="F122" s="822"/>
      <c r="G122" s="822"/>
      <c r="H122" s="822"/>
      <c r="I122" s="9" t="e">
        <f t="shared" si="42"/>
        <v>#DIV/0!</v>
      </c>
      <c r="J122" s="9" t="e">
        <f t="shared" si="43"/>
        <v>#DIV/0!</v>
      </c>
      <c r="K122" s="871"/>
      <c r="L122" s="1187"/>
      <c r="M122" s="1187"/>
      <c r="N122" s="16" t="e">
        <f t="shared" si="41"/>
        <v>#DIV/0!</v>
      </c>
      <c r="P122" s="92"/>
    </row>
    <row r="123" spans="1:17" s="74" customFormat="1" ht="25.5">
      <c r="A123" s="2" t="s">
        <v>53</v>
      </c>
      <c r="B123" s="822"/>
      <c r="C123" s="822"/>
      <c r="D123" s="822"/>
      <c r="E123" s="822"/>
      <c r="F123" s="822"/>
      <c r="G123" s="822"/>
      <c r="H123" s="822"/>
      <c r="I123" s="9" t="e">
        <f t="shared" si="42"/>
        <v>#DIV/0!</v>
      </c>
      <c r="J123" s="9" t="e">
        <f t="shared" si="43"/>
        <v>#DIV/0!</v>
      </c>
      <c r="K123" s="871"/>
      <c r="L123" s="1187"/>
      <c r="M123" s="1187"/>
      <c r="N123" s="16" t="e">
        <f t="shared" si="41"/>
        <v>#DIV/0!</v>
      </c>
      <c r="P123" s="92"/>
    </row>
    <row r="124" spans="1:17" s="107" customFormat="1" ht="15">
      <c r="A124" s="105" t="s">
        <v>139</v>
      </c>
      <c r="B124" s="825"/>
      <c r="C124" s="825"/>
      <c r="D124" s="826"/>
      <c r="E124" s="828"/>
      <c r="F124" s="829"/>
      <c r="G124" s="829"/>
      <c r="H124" s="829"/>
      <c r="I124" s="82" t="e">
        <f t="shared" si="42"/>
        <v>#DIV/0!</v>
      </c>
      <c r="J124" s="82" t="e">
        <f t="shared" si="43"/>
        <v>#DIV/0!</v>
      </c>
      <c r="K124" s="875"/>
      <c r="L124" s="1219"/>
      <c r="M124" s="1219"/>
      <c r="N124" s="84" t="e">
        <f t="shared" si="41"/>
        <v>#DIV/0!</v>
      </c>
      <c r="P124" s="199"/>
    </row>
    <row r="125" spans="1:17" s="74" customFormat="1" ht="15">
      <c r="A125" s="85" t="s">
        <v>61</v>
      </c>
      <c r="B125" s="822"/>
      <c r="C125" s="1114"/>
      <c r="D125" s="1114"/>
      <c r="E125" s="1114"/>
      <c r="F125" s="1114"/>
      <c r="G125" s="1114"/>
      <c r="H125" s="1114"/>
      <c r="I125" s="206" t="e">
        <f t="shared" ref="I125:I126" si="44">F125/E125</f>
        <v>#DIV/0!</v>
      </c>
      <c r="J125" s="206" t="e">
        <f t="shared" ref="J125:J126" si="45">H125/B125</f>
        <v>#DIV/0!</v>
      </c>
      <c r="K125" s="1114"/>
      <c r="L125" s="1114"/>
      <c r="M125" s="1114"/>
      <c r="N125" s="16" t="e">
        <f t="shared" si="41"/>
        <v>#DIV/0!</v>
      </c>
      <c r="P125" s="92"/>
    </row>
    <row r="126" spans="1:17" s="74" customFormat="1" ht="15">
      <c r="A126" s="2" t="s">
        <v>55</v>
      </c>
      <c r="B126" s="822"/>
      <c r="C126" s="822"/>
      <c r="D126" s="822"/>
      <c r="E126" s="822"/>
      <c r="F126" s="822"/>
      <c r="G126" s="822"/>
      <c r="H126" s="822"/>
      <c r="I126" s="206" t="e">
        <f t="shared" si="44"/>
        <v>#DIV/0!</v>
      </c>
      <c r="J126" s="206" t="e">
        <f t="shared" si="45"/>
        <v>#DIV/0!</v>
      </c>
      <c r="K126" s="871"/>
      <c r="L126" s="1187"/>
      <c r="M126" s="1187"/>
      <c r="N126" s="16" t="e">
        <f t="shared" si="41"/>
        <v>#DIV/0!</v>
      </c>
      <c r="P126" s="92"/>
    </row>
    <row r="127" spans="1:17" s="74" customFormat="1" ht="15">
      <c r="A127" s="2" t="s">
        <v>56</v>
      </c>
      <c r="B127" s="822"/>
      <c r="C127" s="822"/>
      <c r="D127" s="822"/>
      <c r="E127" s="822"/>
      <c r="F127" s="822"/>
      <c r="G127" s="822"/>
      <c r="H127" s="822"/>
      <c r="I127" s="9" t="e">
        <f t="shared" si="42"/>
        <v>#DIV/0!</v>
      </c>
      <c r="J127" s="9" t="e">
        <f t="shared" si="43"/>
        <v>#DIV/0!</v>
      </c>
      <c r="K127" s="871"/>
      <c r="L127" s="1187"/>
      <c r="M127" s="1187"/>
      <c r="N127" s="16" t="e">
        <f t="shared" si="41"/>
        <v>#DIV/0!</v>
      </c>
      <c r="P127" s="92"/>
    </row>
    <row r="128" spans="1:17" s="74" customFormat="1" ht="15">
      <c r="A128" s="63" t="s">
        <v>57</v>
      </c>
      <c r="B128" s="827"/>
      <c r="C128" s="827"/>
      <c r="D128" s="827"/>
      <c r="E128" s="827"/>
      <c r="F128" s="827"/>
      <c r="G128" s="827"/>
      <c r="H128" s="827"/>
      <c r="I128" s="103" t="e">
        <f t="shared" si="42"/>
        <v>#DIV/0!</v>
      </c>
      <c r="J128" s="103" t="e">
        <f t="shared" si="43"/>
        <v>#DIV/0!</v>
      </c>
      <c r="K128" s="874"/>
      <c r="L128" s="1214"/>
      <c r="M128" s="1214"/>
      <c r="N128" s="104" t="e">
        <f t="shared" si="41"/>
        <v>#DIV/0!</v>
      </c>
      <c r="P128" s="92"/>
    </row>
    <row r="129" spans="1:16" s="74" customFormat="1" ht="25.5">
      <c r="A129" s="2" t="s">
        <v>58</v>
      </c>
      <c r="B129" s="822"/>
      <c r="C129" s="822"/>
      <c r="D129" s="822"/>
      <c r="E129" s="822"/>
      <c r="F129" s="822"/>
      <c r="G129" s="822"/>
      <c r="H129" s="822"/>
      <c r="I129" s="9" t="e">
        <f t="shared" si="42"/>
        <v>#DIV/0!</v>
      </c>
      <c r="J129" s="9" t="e">
        <f t="shared" si="43"/>
        <v>#DIV/0!</v>
      </c>
      <c r="K129" s="871"/>
      <c r="L129" s="1187"/>
      <c r="M129" s="1187"/>
      <c r="N129" s="16" t="e">
        <f t="shared" si="41"/>
        <v>#DIV/0!</v>
      </c>
      <c r="P129" s="92"/>
    </row>
    <row r="130" spans="1:16" s="74" customFormat="1" ht="25.5">
      <c r="A130" s="2" t="s">
        <v>51</v>
      </c>
      <c r="B130" s="822"/>
      <c r="C130" s="822"/>
      <c r="D130" s="822"/>
      <c r="E130" s="822"/>
      <c r="F130" s="822"/>
      <c r="G130" s="822"/>
      <c r="H130" s="822"/>
      <c r="I130" s="9" t="e">
        <f t="shared" si="42"/>
        <v>#DIV/0!</v>
      </c>
      <c r="J130" s="9" t="e">
        <f t="shared" si="43"/>
        <v>#DIV/0!</v>
      </c>
      <c r="K130" s="871"/>
      <c r="L130" s="1187"/>
      <c r="M130" s="1187"/>
      <c r="N130" s="16" t="e">
        <f t="shared" si="41"/>
        <v>#DIV/0!</v>
      </c>
      <c r="P130" s="92"/>
    </row>
    <row r="131" spans="1:16" s="74" customFormat="1" ht="15">
      <c r="A131" s="2" t="s">
        <v>52</v>
      </c>
      <c r="B131" s="822"/>
      <c r="C131" s="822"/>
      <c r="D131" s="822"/>
      <c r="E131" s="822"/>
      <c r="F131" s="822"/>
      <c r="G131" s="822"/>
      <c r="H131" s="822"/>
      <c r="I131" s="9" t="e">
        <f t="shared" si="42"/>
        <v>#DIV/0!</v>
      </c>
      <c r="J131" s="9" t="e">
        <f t="shared" si="43"/>
        <v>#DIV/0!</v>
      </c>
      <c r="K131" s="871"/>
      <c r="L131" s="1187"/>
      <c r="M131" s="1187"/>
      <c r="N131" s="16" t="e">
        <f t="shared" si="41"/>
        <v>#DIV/0!</v>
      </c>
      <c r="P131" s="92"/>
    </row>
    <row r="132" spans="1:16" s="74" customFormat="1" ht="15">
      <c r="A132" s="2" t="s">
        <v>59</v>
      </c>
      <c r="B132" s="822"/>
      <c r="C132" s="822"/>
      <c r="D132" s="822"/>
      <c r="E132" s="822"/>
      <c r="F132" s="822"/>
      <c r="G132" s="822"/>
      <c r="H132" s="822"/>
      <c r="I132" s="9" t="e">
        <f t="shared" si="42"/>
        <v>#DIV/0!</v>
      </c>
      <c r="J132" s="9" t="e">
        <f t="shared" si="43"/>
        <v>#DIV/0!</v>
      </c>
      <c r="K132" s="871"/>
      <c r="L132" s="1187"/>
      <c r="M132" s="1187"/>
      <c r="N132" s="16" t="e">
        <f t="shared" si="41"/>
        <v>#DIV/0!</v>
      </c>
      <c r="P132" s="92"/>
    </row>
    <row r="133" spans="1:16" s="74" customFormat="1" ht="15">
      <c r="A133" s="2" t="s">
        <v>60</v>
      </c>
      <c r="B133" s="822"/>
      <c r="C133" s="822"/>
      <c r="D133" s="822"/>
      <c r="E133" s="822"/>
      <c r="F133" s="822"/>
      <c r="G133" s="822"/>
      <c r="H133" s="822"/>
      <c r="I133" s="9" t="e">
        <f t="shared" si="42"/>
        <v>#DIV/0!</v>
      </c>
      <c r="J133" s="9" t="e">
        <f t="shared" si="43"/>
        <v>#DIV/0!</v>
      </c>
      <c r="K133" s="871"/>
      <c r="L133" s="1187"/>
      <c r="M133" s="1187"/>
      <c r="N133" s="16" t="e">
        <f t="shared" si="41"/>
        <v>#DIV/0!</v>
      </c>
      <c r="P133" s="92"/>
    </row>
    <row r="134" spans="1:16" s="74" customFormat="1" ht="25.5">
      <c r="A134" s="2" t="s">
        <v>53</v>
      </c>
      <c r="B134" s="822"/>
      <c r="C134" s="822"/>
      <c r="D134" s="822"/>
      <c r="E134" s="822"/>
      <c r="F134" s="822"/>
      <c r="G134" s="822"/>
      <c r="H134" s="822"/>
      <c r="I134" s="9" t="e">
        <f t="shared" si="42"/>
        <v>#DIV/0!</v>
      </c>
      <c r="J134" s="9" t="e">
        <f t="shared" si="43"/>
        <v>#DIV/0!</v>
      </c>
      <c r="K134" s="871"/>
      <c r="L134" s="1187"/>
      <c r="M134" s="1187"/>
      <c r="N134" s="16" t="e">
        <f t="shared" si="41"/>
        <v>#DIV/0!</v>
      </c>
      <c r="P134" s="92"/>
    </row>
    <row r="135" spans="1:16" s="107" customFormat="1" ht="15">
      <c r="A135" s="105" t="s">
        <v>139</v>
      </c>
      <c r="B135" s="825"/>
      <c r="C135" s="825"/>
      <c r="D135" s="826"/>
      <c r="E135" s="826"/>
      <c r="F135" s="829"/>
      <c r="G135" s="829"/>
      <c r="H135" s="829"/>
      <c r="I135" s="82" t="e">
        <f t="shared" si="42"/>
        <v>#DIV/0!</v>
      </c>
      <c r="J135" s="82" t="e">
        <f t="shared" si="43"/>
        <v>#DIV/0!</v>
      </c>
      <c r="K135" s="875"/>
      <c r="L135" s="875"/>
      <c r="M135" s="875"/>
      <c r="N135" s="84" t="e">
        <f t="shared" si="41"/>
        <v>#DIV/0!</v>
      </c>
      <c r="P135" s="199"/>
    </row>
    <row r="136" spans="1:16" s="74" customFormat="1" ht="63.75">
      <c r="A136" s="32" t="s">
        <v>62</v>
      </c>
      <c r="B136" s="824"/>
      <c r="C136" s="821"/>
      <c r="D136" s="822"/>
      <c r="E136" s="823"/>
      <c r="F136" s="823"/>
      <c r="G136" s="823"/>
      <c r="H136" s="823"/>
      <c r="I136" s="9" t="e">
        <f t="shared" si="37"/>
        <v>#DIV/0!</v>
      </c>
      <c r="J136" s="9" t="e">
        <f t="shared" si="39"/>
        <v>#DIV/0!</v>
      </c>
      <c r="K136" s="872"/>
      <c r="L136" s="872"/>
      <c r="M136" s="873"/>
      <c r="N136" s="16" t="e">
        <f t="shared" si="41"/>
        <v>#DIV/0!</v>
      </c>
      <c r="P136" s="92"/>
    </row>
    <row r="137" spans="1:16" s="74" customFormat="1" ht="15">
      <c r="A137" s="93" t="s">
        <v>163</v>
      </c>
      <c r="B137" s="824">
        <f>SUM(B139)</f>
        <v>0</v>
      </c>
      <c r="C137" s="1135">
        <f t="shared" ref="C137:M137" si="46">SUM(C139)</f>
        <v>0</v>
      </c>
      <c r="D137" s="1135">
        <f t="shared" si="46"/>
        <v>0</v>
      </c>
      <c r="E137" s="1135">
        <f t="shared" si="46"/>
        <v>0</v>
      </c>
      <c r="F137" s="1135">
        <f t="shared" si="46"/>
        <v>0</v>
      </c>
      <c r="G137" s="1135">
        <f t="shared" si="46"/>
        <v>0</v>
      </c>
      <c r="H137" s="1135">
        <f t="shared" si="46"/>
        <v>0</v>
      </c>
      <c r="I137" s="1112" t="e">
        <f t="shared" ref="I137" si="47">F137/E137</f>
        <v>#DIV/0!</v>
      </c>
      <c r="J137" s="1112" t="e">
        <f t="shared" ref="J137" si="48">H137/B137</f>
        <v>#DIV/0!</v>
      </c>
      <c r="K137" s="1135">
        <f t="shared" si="46"/>
        <v>0</v>
      </c>
      <c r="L137" s="1135">
        <f t="shared" si="46"/>
        <v>0</v>
      </c>
      <c r="M137" s="1135">
        <f t="shared" si="46"/>
        <v>0</v>
      </c>
      <c r="N137" s="16" t="e">
        <f t="shared" si="41"/>
        <v>#DIV/0!</v>
      </c>
      <c r="P137" s="92"/>
    </row>
    <row r="138" spans="1:16" s="74" customFormat="1" ht="15">
      <c r="A138" s="108" t="s">
        <v>46</v>
      </c>
      <c r="B138" s="824"/>
      <c r="C138" s="821"/>
      <c r="D138" s="822"/>
      <c r="E138" s="823"/>
      <c r="F138" s="823"/>
      <c r="G138" s="823"/>
      <c r="H138" s="823">
        <v>0</v>
      </c>
      <c r="I138" s="9" t="e">
        <f t="shared" si="37"/>
        <v>#DIV/0!</v>
      </c>
      <c r="J138" s="9" t="e">
        <f t="shared" si="39"/>
        <v>#DIV/0!</v>
      </c>
      <c r="K138" s="872"/>
      <c r="L138" s="872"/>
      <c r="M138" s="873"/>
      <c r="N138" s="16" t="e">
        <f t="shared" si="41"/>
        <v>#DIV/0!</v>
      </c>
      <c r="P138" s="92"/>
    </row>
    <row r="139" spans="1:16" s="74" customFormat="1" ht="15">
      <c r="A139" s="109" t="s">
        <v>57</v>
      </c>
      <c r="B139" s="835"/>
      <c r="C139" s="834"/>
      <c r="D139" s="827"/>
      <c r="E139" s="833"/>
      <c r="F139" s="833"/>
      <c r="G139" s="833"/>
      <c r="H139" s="833"/>
      <c r="I139" s="103" t="e">
        <f t="shared" si="37"/>
        <v>#DIV/0!</v>
      </c>
      <c r="J139" s="103" t="e">
        <f t="shared" si="39"/>
        <v>#DIV/0!</v>
      </c>
      <c r="K139" s="874"/>
      <c r="L139" s="874"/>
      <c r="M139" s="876"/>
      <c r="N139" s="104" t="e">
        <f t="shared" si="41"/>
        <v>#DIV/0!</v>
      </c>
      <c r="P139" s="200"/>
    </row>
    <row r="140" spans="1:16" s="74" customFormat="1" ht="15">
      <c r="A140" s="85" t="s">
        <v>61</v>
      </c>
      <c r="B140" s="824"/>
      <c r="C140" s="821"/>
      <c r="D140" s="822"/>
      <c r="E140" s="823"/>
      <c r="F140" s="823"/>
      <c r="G140" s="823"/>
      <c r="H140" s="823"/>
      <c r="I140" s="9" t="e">
        <f t="shared" si="37"/>
        <v>#DIV/0!</v>
      </c>
      <c r="J140" s="9" t="e">
        <f t="shared" si="39"/>
        <v>#DIV/0!</v>
      </c>
      <c r="K140" s="872"/>
      <c r="L140" s="872"/>
      <c r="M140" s="873"/>
      <c r="N140" s="16" t="e">
        <f t="shared" si="41"/>
        <v>#DIV/0!</v>
      </c>
      <c r="P140" s="92"/>
    </row>
    <row r="141" spans="1:16" s="74" customFormat="1" ht="15">
      <c r="A141" s="109" t="s">
        <v>57</v>
      </c>
      <c r="B141" s="835"/>
      <c r="C141" s="834"/>
      <c r="D141" s="827"/>
      <c r="E141" s="833"/>
      <c r="F141" s="833"/>
      <c r="G141" s="833"/>
      <c r="H141" s="833"/>
      <c r="I141" s="103" t="e">
        <f t="shared" si="37"/>
        <v>#DIV/0!</v>
      </c>
      <c r="J141" s="103" t="e">
        <f t="shared" si="39"/>
        <v>#DIV/0!</v>
      </c>
      <c r="K141" s="874"/>
      <c r="L141" s="874"/>
      <c r="M141" s="876"/>
      <c r="N141" s="104" t="e">
        <f t="shared" si="41"/>
        <v>#DIV/0!</v>
      </c>
      <c r="P141" s="92"/>
    </row>
    <row r="142" spans="1:16" s="74" customFormat="1" ht="25.5">
      <c r="A142" s="2" t="s">
        <v>63</v>
      </c>
      <c r="B142" s="31">
        <f>SUM(B144:B147)</f>
        <v>0</v>
      </c>
      <c r="C142" s="31">
        <f t="shared" ref="C142:H142" si="49">SUM(C144:C147)</f>
        <v>0</v>
      </c>
      <c r="D142" s="31">
        <f t="shared" si="49"/>
        <v>0</v>
      </c>
      <c r="E142" s="31">
        <f t="shared" si="49"/>
        <v>0</v>
      </c>
      <c r="F142" s="31">
        <f t="shared" si="49"/>
        <v>0</v>
      </c>
      <c r="G142" s="31">
        <f t="shared" si="49"/>
        <v>0</v>
      </c>
      <c r="H142" s="31">
        <f t="shared" si="49"/>
        <v>0</v>
      </c>
      <c r="I142" s="9" t="e">
        <f t="shared" si="37"/>
        <v>#DIV/0!</v>
      </c>
      <c r="J142" s="9" t="e">
        <f t="shared" si="39"/>
        <v>#DIV/0!</v>
      </c>
      <c r="K142" s="31">
        <f t="shared" ref="K142:M142" si="50">SUM(K144:K147)</f>
        <v>0</v>
      </c>
      <c r="L142" s="31">
        <f t="shared" si="50"/>
        <v>0</v>
      </c>
      <c r="M142" s="42">
        <f t="shared" si="50"/>
        <v>0</v>
      </c>
      <c r="N142" s="16" t="e">
        <f t="shared" si="41"/>
        <v>#DIV/0!</v>
      </c>
      <c r="P142" s="92"/>
    </row>
    <row r="143" spans="1:16" s="74" customFormat="1" ht="25.5">
      <c r="A143" s="85" t="s">
        <v>64</v>
      </c>
      <c r="B143" s="31"/>
      <c r="C143" s="3"/>
      <c r="D143" s="11"/>
      <c r="E143" s="12"/>
      <c r="F143" s="12"/>
      <c r="G143" s="12"/>
      <c r="H143" s="12"/>
      <c r="I143" s="9"/>
      <c r="J143" s="9"/>
      <c r="K143" s="75"/>
      <c r="L143" s="75"/>
      <c r="M143" s="76"/>
      <c r="N143" s="16"/>
      <c r="P143" s="92"/>
    </row>
    <row r="144" spans="1:16" s="74" customFormat="1" ht="38.25">
      <c r="A144" s="110" t="s">
        <v>65</v>
      </c>
      <c r="B144" s="111"/>
      <c r="C144" s="112"/>
      <c r="D144" s="113"/>
      <c r="E144" s="114"/>
      <c r="F144" s="114"/>
      <c r="G144" s="114"/>
      <c r="H144" s="114"/>
      <c r="I144" s="115" t="e">
        <f t="shared" ref="I144:I147" si="51">F144/E144</f>
        <v>#DIV/0!</v>
      </c>
      <c r="J144" s="115" t="e">
        <f t="shared" ref="J144:J147" si="52">H144/B144</f>
        <v>#DIV/0!</v>
      </c>
      <c r="K144" s="1226"/>
      <c r="L144" s="1226"/>
      <c r="M144" s="1227"/>
      <c r="N144" s="116" t="e">
        <f t="shared" si="41"/>
        <v>#DIV/0!</v>
      </c>
      <c r="P144" s="92"/>
    </row>
    <row r="145" spans="1:504" ht="15">
      <c r="A145" s="2"/>
      <c r="B145" s="31"/>
      <c r="C145" s="3"/>
      <c r="D145" s="11"/>
      <c r="E145" s="12"/>
      <c r="F145" s="12"/>
      <c r="G145" s="12"/>
      <c r="H145" s="12"/>
      <c r="I145" s="9" t="e">
        <f t="shared" si="51"/>
        <v>#DIV/0!</v>
      </c>
      <c r="J145" s="9" t="e">
        <f t="shared" si="52"/>
        <v>#DIV/0!</v>
      </c>
      <c r="K145" s="75"/>
      <c r="L145" s="75"/>
      <c r="M145" s="76"/>
      <c r="N145" s="16" t="e">
        <f t="shared" si="41"/>
        <v>#DIV/0!</v>
      </c>
      <c r="P145" s="92"/>
    </row>
    <row r="146" spans="1:504" s="95" customFormat="1" ht="15">
      <c r="A146" s="2"/>
      <c r="B146" s="31"/>
      <c r="C146" s="3"/>
      <c r="D146" s="11"/>
      <c r="E146" s="12"/>
      <c r="F146" s="12"/>
      <c r="G146" s="12"/>
      <c r="H146" s="12"/>
      <c r="I146" s="9" t="e">
        <f t="shared" si="51"/>
        <v>#DIV/0!</v>
      </c>
      <c r="J146" s="9" t="e">
        <f t="shared" si="52"/>
        <v>#DIV/0!</v>
      </c>
      <c r="K146" s="75"/>
      <c r="L146" s="75"/>
      <c r="M146" s="76"/>
      <c r="N146" s="16" t="e">
        <f t="shared" si="41"/>
        <v>#DIV/0!</v>
      </c>
      <c r="O146" s="94"/>
      <c r="P146" s="198"/>
      <c r="Q146" s="94"/>
      <c r="R146" s="94"/>
      <c r="S146" s="94"/>
      <c r="T146" s="94"/>
      <c r="U146" s="94"/>
      <c r="V146" s="94"/>
      <c r="W146" s="94"/>
      <c r="X146" s="94"/>
      <c r="Y146" s="94"/>
      <c r="Z146" s="94"/>
      <c r="AA146" s="94"/>
      <c r="AB146" s="94"/>
      <c r="AC146" s="94"/>
      <c r="AD146" s="94"/>
      <c r="AE146" s="94"/>
      <c r="AF146" s="94"/>
      <c r="AG146" s="94"/>
      <c r="AH146" s="94"/>
      <c r="AI146" s="94"/>
      <c r="AJ146" s="94"/>
      <c r="AK146" s="94"/>
      <c r="AL146" s="94"/>
      <c r="AM146" s="94"/>
      <c r="AN146" s="94"/>
      <c r="AO146" s="94"/>
      <c r="AP146" s="94"/>
      <c r="AQ146" s="94"/>
      <c r="AR146" s="94"/>
      <c r="AS146" s="94"/>
      <c r="AT146" s="94"/>
      <c r="AU146" s="94"/>
      <c r="AV146" s="94"/>
      <c r="AW146" s="94"/>
      <c r="AX146" s="94"/>
      <c r="AY146" s="94"/>
      <c r="AZ146" s="94"/>
      <c r="BA146" s="94"/>
      <c r="BB146" s="94"/>
      <c r="BC146" s="94"/>
      <c r="BD146" s="94"/>
      <c r="BE146" s="94"/>
      <c r="BF146" s="94"/>
      <c r="BG146" s="94"/>
      <c r="BH146" s="94"/>
      <c r="BI146" s="94"/>
      <c r="BJ146" s="94"/>
      <c r="BK146" s="94"/>
      <c r="BL146" s="94"/>
      <c r="BM146" s="94"/>
      <c r="BN146" s="94"/>
      <c r="BO146" s="94"/>
      <c r="BP146" s="94"/>
      <c r="BQ146" s="94"/>
      <c r="BR146" s="94"/>
      <c r="BS146" s="94"/>
      <c r="BT146" s="94"/>
      <c r="BU146" s="94"/>
      <c r="BV146" s="94"/>
      <c r="BW146" s="94"/>
      <c r="BX146" s="94"/>
      <c r="BY146" s="94"/>
      <c r="BZ146" s="94"/>
      <c r="CA146" s="94"/>
      <c r="CB146" s="94"/>
      <c r="CC146" s="94"/>
      <c r="CD146" s="94"/>
      <c r="CE146" s="94"/>
      <c r="CF146" s="94"/>
      <c r="CG146" s="94"/>
      <c r="CH146" s="94"/>
      <c r="CI146" s="94"/>
      <c r="CJ146" s="94"/>
      <c r="CK146" s="94"/>
      <c r="CL146" s="94"/>
      <c r="CM146" s="94"/>
      <c r="CN146" s="94"/>
      <c r="CO146" s="94"/>
      <c r="CP146" s="94"/>
      <c r="CQ146" s="94"/>
      <c r="CR146" s="94"/>
      <c r="CS146" s="94"/>
      <c r="CT146" s="94"/>
      <c r="CU146" s="94"/>
      <c r="CV146" s="94"/>
      <c r="CW146" s="94"/>
      <c r="CX146" s="94"/>
      <c r="CY146" s="94"/>
      <c r="CZ146" s="94"/>
      <c r="DA146" s="94"/>
      <c r="DB146" s="94"/>
      <c r="DC146" s="94"/>
      <c r="DD146" s="94"/>
      <c r="DE146" s="94"/>
      <c r="DF146" s="94"/>
      <c r="DG146" s="94"/>
      <c r="DH146" s="94"/>
      <c r="DI146" s="94"/>
      <c r="DJ146" s="94"/>
      <c r="DK146" s="94"/>
      <c r="DL146" s="94"/>
      <c r="DM146" s="94"/>
      <c r="DN146" s="94"/>
      <c r="DO146" s="94"/>
      <c r="DP146" s="94"/>
      <c r="DQ146" s="94"/>
      <c r="DR146" s="94"/>
      <c r="DS146" s="94"/>
      <c r="DT146" s="94"/>
      <c r="DU146" s="94"/>
      <c r="DV146" s="94"/>
      <c r="DW146" s="94"/>
      <c r="DX146" s="94"/>
      <c r="DY146" s="94"/>
      <c r="DZ146" s="94"/>
      <c r="EA146" s="94"/>
      <c r="EB146" s="94"/>
      <c r="EC146" s="94"/>
      <c r="ED146" s="94"/>
      <c r="EE146" s="94"/>
      <c r="EF146" s="94"/>
      <c r="EG146" s="94"/>
      <c r="EH146" s="94"/>
      <c r="EI146" s="94"/>
      <c r="EJ146" s="94"/>
      <c r="EK146" s="94"/>
      <c r="EL146" s="94"/>
      <c r="EM146" s="94"/>
      <c r="EN146" s="94"/>
      <c r="EO146" s="94"/>
      <c r="EP146" s="94"/>
      <c r="EQ146" s="94"/>
      <c r="ER146" s="94"/>
      <c r="ES146" s="94"/>
      <c r="ET146" s="94"/>
      <c r="EU146" s="94"/>
      <c r="EV146" s="94"/>
      <c r="EW146" s="94"/>
      <c r="EX146" s="94"/>
      <c r="EY146" s="94"/>
      <c r="EZ146" s="94"/>
      <c r="FA146" s="94"/>
      <c r="FB146" s="94"/>
      <c r="FC146" s="94"/>
      <c r="FD146" s="94"/>
      <c r="FE146" s="94"/>
      <c r="FF146" s="94"/>
      <c r="FG146" s="94"/>
      <c r="FH146" s="94"/>
      <c r="FI146" s="94"/>
      <c r="FJ146" s="94"/>
      <c r="FK146" s="94"/>
      <c r="FL146" s="94"/>
      <c r="FM146" s="94"/>
      <c r="FN146" s="94"/>
      <c r="FO146" s="94"/>
      <c r="FP146" s="94"/>
      <c r="FQ146" s="94"/>
      <c r="FR146" s="94"/>
      <c r="FS146" s="94"/>
      <c r="FT146" s="94"/>
      <c r="FU146" s="94"/>
      <c r="FV146" s="94"/>
      <c r="FW146" s="94"/>
      <c r="FX146" s="94"/>
      <c r="FY146" s="94"/>
      <c r="FZ146" s="94"/>
      <c r="GA146" s="94"/>
      <c r="GB146" s="94"/>
      <c r="GC146" s="94"/>
      <c r="GD146" s="94"/>
      <c r="GE146" s="94"/>
      <c r="GF146" s="94"/>
      <c r="GG146" s="94"/>
      <c r="GH146" s="94"/>
      <c r="GI146" s="94"/>
      <c r="GJ146" s="94"/>
      <c r="GK146" s="94"/>
      <c r="GL146" s="94"/>
      <c r="GM146" s="94"/>
      <c r="GN146" s="94"/>
      <c r="GO146" s="94"/>
      <c r="GP146" s="94"/>
      <c r="GQ146" s="94"/>
      <c r="GR146" s="94"/>
      <c r="GS146" s="94"/>
      <c r="GT146" s="94"/>
      <c r="GU146" s="94"/>
      <c r="GV146" s="94"/>
      <c r="GW146" s="94"/>
      <c r="GX146" s="94"/>
      <c r="GY146" s="94"/>
      <c r="GZ146" s="94"/>
      <c r="HA146" s="94"/>
      <c r="HB146" s="94"/>
      <c r="HC146" s="94"/>
      <c r="HD146" s="94"/>
      <c r="HE146" s="94"/>
      <c r="HF146" s="94"/>
      <c r="HG146" s="94"/>
      <c r="HH146" s="94"/>
      <c r="HI146" s="94"/>
      <c r="HJ146" s="94"/>
      <c r="HK146" s="94"/>
      <c r="HL146" s="94"/>
      <c r="HM146" s="94"/>
      <c r="HN146" s="94"/>
      <c r="HO146" s="94"/>
      <c r="HP146" s="94"/>
      <c r="HQ146" s="94"/>
      <c r="HR146" s="94"/>
      <c r="HS146" s="94"/>
      <c r="HT146" s="94"/>
      <c r="HU146" s="94"/>
      <c r="HV146" s="94"/>
      <c r="HW146" s="94"/>
      <c r="HX146" s="94"/>
      <c r="HY146" s="94"/>
      <c r="HZ146" s="94"/>
      <c r="IA146" s="94"/>
      <c r="IB146" s="94"/>
      <c r="IC146" s="94"/>
      <c r="ID146" s="94"/>
      <c r="IE146" s="94"/>
      <c r="IF146" s="94"/>
      <c r="IG146" s="94"/>
      <c r="IH146" s="94"/>
      <c r="II146" s="94"/>
      <c r="IJ146" s="94"/>
      <c r="IK146" s="94"/>
      <c r="IL146" s="94"/>
      <c r="IM146" s="94"/>
      <c r="IN146" s="94"/>
      <c r="IO146" s="94"/>
      <c r="IP146" s="94"/>
      <c r="IQ146" s="94"/>
      <c r="IR146" s="94"/>
      <c r="IS146" s="94"/>
      <c r="IT146" s="94"/>
      <c r="IU146" s="94"/>
      <c r="IV146" s="94"/>
      <c r="IW146" s="94"/>
      <c r="IX146" s="94"/>
      <c r="IY146" s="94"/>
      <c r="IZ146" s="94"/>
      <c r="JA146" s="94"/>
      <c r="JB146" s="94"/>
      <c r="JC146" s="94"/>
      <c r="JD146" s="94"/>
      <c r="JE146" s="94"/>
      <c r="JF146" s="94"/>
      <c r="JG146" s="94"/>
      <c r="JH146" s="94"/>
      <c r="JI146" s="94"/>
      <c r="JJ146" s="94"/>
      <c r="JK146" s="94"/>
      <c r="JL146" s="94"/>
      <c r="JM146" s="94"/>
      <c r="JN146" s="94"/>
      <c r="JO146" s="94"/>
      <c r="JP146" s="94"/>
      <c r="JQ146" s="94"/>
      <c r="JR146" s="94"/>
      <c r="JS146" s="94"/>
      <c r="JT146" s="94"/>
      <c r="JU146" s="94"/>
      <c r="JV146" s="94"/>
      <c r="JW146" s="94"/>
      <c r="JX146" s="94"/>
      <c r="JY146" s="94"/>
      <c r="JZ146" s="94"/>
      <c r="KA146" s="94"/>
      <c r="KB146" s="94"/>
      <c r="KC146" s="94"/>
      <c r="KD146" s="94"/>
      <c r="KE146" s="94"/>
      <c r="KF146" s="94"/>
      <c r="KG146" s="94"/>
      <c r="KH146" s="94"/>
      <c r="KI146" s="94"/>
      <c r="KJ146" s="94"/>
      <c r="KK146" s="94"/>
      <c r="KL146" s="94"/>
      <c r="KM146" s="94"/>
      <c r="KN146" s="94"/>
      <c r="KO146" s="94"/>
      <c r="KP146" s="94"/>
      <c r="KQ146" s="94"/>
      <c r="KR146" s="94"/>
      <c r="KS146" s="94"/>
      <c r="KT146" s="94"/>
      <c r="KU146" s="94"/>
      <c r="KV146" s="94"/>
      <c r="KW146" s="94"/>
      <c r="KX146" s="94"/>
      <c r="KY146" s="94"/>
      <c r="KZ146" s="94"/>
      <c r="LA146" s="94"/>
      <c r="LB146" s="94"/>
      <c r="LC146" s="94"/>
      <c r="LD146" s="94"/>
      <c r="LE146" s="94"/>
      <c r="LF146" s="94"/>
      <c r="LG146" s="94"/>
      <c r="LH146" s="94"/>
      <c r="LI146" s="94"/>
      <c r="LJ146" s="94"/>
      <c r="LK146" s="94"/>
      <c r="LL146" s="94"/>
      <c r="LM146" s="94"/>
      <c r="LN146" s="94"/>
      <c r="LO146" s="94"/>
      <c r="LP146" s="94"/>
      <c r="LQ146" s="94"/>
      <c r="LR146" s="94"/>
      <c r="LS146" s="94"/>
      <c r="LT146" s="94"/>
      <c r="LU146" s="94"/>
      <c r="LV146" s="94"/>
      <c r="LW146" s="94"/>
      <c r="LX146" s="94"/>
      <c r="LY146" s="94"/>
      <c r="LZ146" s="94"/>
      <c r="MA146" s="94"/>
      <c r="MB146" s="94"/>
      <c r="MC146" s="94"/>
      <c r="MD146" s="94"/>
      <c r="ME146" s="94"/>
      <c r="MF146" s="94"/>
      <c r="MG146" s="94"/>
      <c r="MH146" s="94"/>
      <c r="MI146" s="94"/>
      <c r="MJ146" s="94"/>
      <c r="MK146" s="94"/>
      <c r="ML146" s="94"/>
      <c r="MM146" s="94"/>
      <c r="MN146" s="94"/>
      <c r="MO146" s="94"/>
      <c r="MP146" s="94"/>
      <c r="MQ146" s="94"/>
      <c r="MR146" s="94"/>
      <c r="MS146" s="94"/>
      <c r="MT146" s="94"/>
      <c r="MU146" s="94"/>
      <c r="MV146" s="94"/>
      <c r="MW146" s="94"/>
      <c r="MX146" s="94"/>
      <c r="MY146" s="94"/>
      <c r="MZ146" s="94"/>
      <c r="NA146" s="94"/>
      <c r="NB146" s="94"/>
      <c r="NC146" s="94"/>
      <c r="ND146" s="94"/>
      <c r="NE146" s="94"/>
      <c r="NF146" s="94"/>
      <c r="NG146" s="94"/>
      <c r="NH146" s="94"/>
      <c r="NI146" s="94"/>
      <c r="NJ146" s="94"/>
      <c r="NK146" s="94"/>
      <c r="NL146" s="94"/>
      <c r="NM146" s="94"/>
      <c r="NN146" s="94"/>
      <c r="NO146" s="94"/>
      <c r="NP146" s="94"/>
      <c r="NQ146" s="94"/>
      <c r="NR146" s="94"/>
      <c r="NS146" s="94"/>
      <c r="NT146" s="94"/>
      <c r="NU146" s="94"/>
      <c r="NV146" s="94"/>
      <c r="NW146" s="94"/>
      <c r="NX146" s="94"/>
      <c r="NY146" s="94"/>
      <c r="NZ146" s="94"/>
      <c r="OA146" s="94"/>
      <c r="OB146" s="94"/>
      <c r="OC146" s="94"/>
      <c r="OD146" s="94"/>
      <c r="OE146" s="94"/>
      <c r="OF146" s="94"/>
      <c r="OG146" s="94"/>
      <c r="OH146" s="94"/>
      <c r="OI146" s="94"/>
      <c r="OJ146" s="94"/>
      <c r="OK146" s="94"/>
      <c r="OL146" s="94"/>
      <c r="OM146" s="94"/>
      <c r="ON146" s="94"/>
      <c r="OO146" s="94"/>
      <c r="OP146" s="94"/>
      <c r="OQ146" s="94"/>
      <c r="OR146" s="94"/>
      <c r="OS146" s="94"/>
      <c r="OT146" s="94"/>
      <c r="OU146" s="94"/>
      <c r="OV146" s="94"/>
      <c r="OW146" s="94"/>
      <c r="OX146" s="94"/>
      <c r="OY146" s="94"/>
      <c r="OZ146" s="94"/>
      <c r="PA146" s="94"/>
      <c r="PB146" s="94"/>
      <c r="PC146" s="94"/>
      <c r="PD146" s="94"/>
      <c r="PE146" s="94"/>
      <c r="PF146" s="94"/>
      <c r="PG146" s="94"/>
      <c r="PH146" s="94"/>
      <c r="PI146" s="94"/>
      <c r="PJ146" s="94"/>
      <c r="PK146" s="94"/>
      <c r="PL146" s="94"/>
      <c r="PM146" s="94"/>
      <c r="PN146" s="94"/>
      <c r="PO146" s="94"/>
      <c r="PP146" s="94"/>
      <c r="PQ146" s="94"/>
      <c r="PR146" s="94"/>
      <c r="PS146" s="94"/>
      <c r="PT146" s="94"/>
      <c r="PU146" s="94"/>
      <c r="PV146" s="94"/>
      <c r="PW146" s="94"/>
      <c r="PX146" s="94"/>
      <c r="PY146" s="94"/>
      <c r="PZ146" s="94"/>
      <c r="QA146" s="94"/>
      <c r="QB146" s="94"/>
      <c r="QC146" s="94"/>
      <c r="QD146" s="94"/>
      <c r="QE146" s="94"/>
      <c r="QF146" s="94"/>
      <c r="QG146" s="94"/>
      <c r="QH146" s="94"/>
      <c r="QI146" s="94"/>
      <c r="QJ146" s="94"/>
      <c r="QK146" s="94"/>
      <c r="QL146" s="94"/>
      <c r="QM146" s="94"/>
      <c r="QN146" s="94"/>
      <c r="QO146" s="94"/>
      <c r="QP146" s="94"/>
      <c r="QQ146" s="94"/>
      <c r="QR146" s="94"/>
      <c r="QS146" s="94"/>
      <c r="QT146" s="94"/>
      <c r="QU146" s="94"/>
      <c r="QV146" s="94"/>
      <c r="QW146" s="94"/>
      <c r="QX146" s="94"/>
      <c r="QY146" s="94"/>
      <c r="QZ146" s="94"/>
      <c r="RA146" s="94"/>
      <c r="RB146" s="94"/>
      <c r="RC146" s="94"/>
      <c r="RD146" s="94"/>
      <c r="RE146" s="94"/>
      <c r="RF146" s="94"/>
      <c r="RG146" s="94"/>
      <c r="RH146" s="94"/>
      <c r="RI146" s="94"/>
      <c r="RJ146" s="94"/>
      <c r="RK146" s="94"/>
      <c r="RL146" s="94"/>
      <c r="RM146" s="94"/>
      <c r="RN146" s="94"/>
      <c r="RO146" s="94"/>
      <c r="RP146" s="94"/>
      <c r="RQ146" s="94"/>
      <c r="RR146" s="94"/>
      <c r="RS146" s="94"/>
      <c r="RT146" s="94"/>
      <c r="RU146" s="94"/>
      <c r="RV146" s="94"/>
      <c r="RW146" s="94"/>
      <c r="RX146" s="94"/>
      <c r="RY146" s="94"/>
      <c r="RZ146" s="94"/>
      <c r="SA146" s="94"/>
      <c r="SB146" s="94"/>
      <c r="SC146" s="94"/>
      <c r="SD146" s="94"/>
      <c r="SE146" s="94"/>
      <c r="SF146" s="94"/>
      <c r="SG146" s="94"/>
      <c r="SH146" s="94"/>
      <c r="SI146" s="94"/>
      <c r="SJ146" s="94"/>
    </row>
    <row r="147" spans="1:504" s="95" customFormat="1" ht="15">
      <c r="A147" s="2"/>
      <c r="B147" s="31"/>
      <c r="C147" s="3"/>
      <c r="D147" s="11"/>
      <c r="E147" s="12"/>
      <c r="F147" s="12"/>
      <c r="G147" s="12"/>
      <c r="H147" s="12"/>
      <c r="I147" s="9" t="e">
        <f t="shared" si="51"/>
        <v>#DIV/0!</v>
      </c>
      <c r="J147" s="9" t="e">
        <f t="shared" si="52"/>
        <v>#DIV/0!</v>
      </c>
      <c r="K147" s="75"/>
      <c r="L147" s="75"/>
      <c r="M147" s="76"/>
      <c r="N147" s="16" t="e">
        <f t="shared" si="41"/>
        <v>#DIV/0!</v>
      </c>
      <c r="O147" s="94"/>
      <c r="P147" s="198"/>
      <c r="Q147" s="94"/>
      <c r="R147" s="94"/>
      <c r="S147" s="94"/>
      <c r="T147" s="94"/>
      <c r="U147" s="94"/>
      <c r="V147" s="94"/>
      <c r="W147" s="94"/>
      <c r="X147" s="94"/>
      <c r="Y147" s="94"/>
      <c r="Z147" s="94"/>
      <c r="AA147" s="94"/>
      <c r="AB147" s="94"/>
      <c r="AC147" s="94"/>
      <c r="AD147" s="94"/>
      <c r="AE147" s="94"/>
      <c r="AF147" s="94"/>
      <c r="AG147" s="94"/>
      <c r="AH147" s="94"/>
      <c r="AI147" s="94"/>
      <c r="AJ147" s="94"/>
      <c r="AK147" s="94"/>
      <c r="AL147" s="94"/>
      <c r="AM147" s="94"/>
      <c r="AN147" s="94"/>
      <c r="AO147" s="94"/>
      <c r="AP147" s="94"/>
      <c r="AQ147" s="94"/>
      <c r="AR147" s="94"/>
      <c r="AS147" s="94"/>
      <c r="AT147" s="94"/>
      <c r="AU147" s="94"/>
      <c r="AV147" s="94"/>
      <c r="AW147" s="94"/>
      <c r="AX147" s="94"/>
      <c r="AY147" s="94"/>
      <c r="AZ147" s="94"/>
      <c r="BA147" s="94"/>
      <c r="BB147" s="94"/>
      <c r="BC147" s="94"/>
      <c r="BD147" s="94"/>
      <c r="BE147" s="94"/>
      <c r="BF147" s="94"/>
      <c r="BG147" s="94"/>
      <c r="BH147" s="94"/>
      <c r="BI147" s="94"/>
      <c r="BJ147" s="94"/>
      <c r="BK147" s="94"/>
      <c r="BL147" s="94"/>
      <c r="BM147" s="94"/>
      <c r="BN147" s="94"/>
      <c r="BO147" s="94"/>
      <c r="BP147" s="94"/>
      <c r="BQ147" s="94"/>
      <c r="BR147" s="94"/>
      <c r="BS147" s="94"/>
      <c r="BT147" s="94"/>
      <c r="BU147" s="94"/>
      <c r="BV147" s="94"/>
      <c r="BW147" s="94"/>
      <c r="BX147" s="94"/>
      <c r="BY147" s="94"/>
      <c r="BZ147" s="94"/>
      <c r="CA147" s="94"/>
      <c r="CB147" s="94"/>
      <c r="CC147" s="94"/>
      <c r="CD147" s="94"/>
      <c r="CE147" s="94"/>
      <c r="CF147" s="94"/>
      <c r="CG147" s="94"/>
      <c r="CH147" s="94"/>
      <c r="CI147" s="94"/>
      <c r="CJ147" s="94"/>
      <c r="CK147" s="94"/>
      <c r="CL147" s="94"/>
      <c r="CM147" s="94"/>
      <c r="CN147" s="94"/>
      <c r="CO147" s="94"/>
      <c r="CP147" s="94"/>
      <c r="CQ147" s="94"/>
      <c r="CR147" s="94"/>
      <c r="CS147" s="94"/>
      <c r="CT147" s="94"/>
      <c r="CU147" s="94"/>
      <c r="CV147" s="94"/>
      <c r="CW147" s="94"/>
      <c r="CX147" s="94"/>
      <c r="CY147" s="94"/>
      <c r="CZ147" s="94"/>
      <c r="DA147" s="94"/>
      <c r="DB147" s="94"/>
      <c r="DC147" s="94"/>
      <c r="DD147" s="94"/>
      <c r="DE147" s="94"/>
      <c r="DF147" s="94"/>
      <c r="DG147" s="94"/>
      <c r="DH147" s="94"/>
      <c r="DI147" s="94"/>
      <c r="DJ147" s="94"/>
      <c r="DK147" s="94"/>
      <c r="DL147" s="94"/>
      <c r="DM147" s="94"/>
      <c r="DN147" s="94"/>
      <c r="DO147" s="94"/>
      <c r="DP147" s="94"/>
      <c r="DQ147" s="94"/>
      <c r="DR147" s="94"/>
      <c r="DS147" s="94"/>
      <c r="DT147" s="94"/>
      <c r="DU147" s="94"/>
      <c r="DV147" s="94"/>
      <c r="DW147" s="94"/>
      <c r="DX147" s="94"/>
      <c r="DY147" s="94"/>
      <c r="DZ147" s="94"/>
      <c r="EA147" s="94"/>
      <c r="EB147" s="94"/>
      <c r="EC147" s="94"/>
      <c r="ED147" s="94"/>
      <c r="EE147" s="94"/>
      <c r="EF147" s="94"/>
      <c r="EG147" s="94"/>
      <c r="EH147" s="94"/>
      <c r="EI147" s="94"/>
      <c r="EJ147" s="94"/>
      <c r="EK147" s="94"/>
      <c r="EL147" s="94"/>
      <c r="EM147" s="94"/>
      <c r="EN147" s="94"/>
      <c r="EO147" s="94"/>
      <c r="EP147" s="94"/>
      <c r="EQ147" s="94"/>
      <c r="ER147" s="94"/>
      <c r="ES147" s="94"/>
      <c r="ET147" s="94"/>
      <c r="EU147" s="94"/>
      <c r="EV147" s="94"/>
      <c r="EW147" s="94"/>
      <c r="EX147" s="94"/>
      <c r="EY147" s="94"/>
      <c r="EZ147" s="94"/>
      <c r="FA147" s="94"/>
      <c r="FB147" s="94"/>
      <c r="FC147" s="94"/>
      <c r="FD147" s="94"/>
      <c r="FE147" s="94"/>
      <c r="FF147" s="94"/>
      <c r="FG147" s="94"/>
      <c r="FH147" s="94"/>
      <c r="FI147" s="94"/>
      <c r="FJ147" s="94"/>
      <c r="FK147" s="94"/>
      <c r="FL147" s="94"/>
      <c r="FM147" s="94"/>
      <c r="FN147" s="94"/>
      <c r="FO147" s="94"/>
      <c r="FP147" s="94"/>
      <c r="FQ147" s="94"/>
      <c r="FR147" s="94"/>
      <c r="FS147" s="94"/>
      <c r="FT147" s="94"/>
      <c r="FU147" s="94"/>
      <c r="FV147" s="94"/>
      <c r="FW147" s="94"/>
      <c r="FX147" s="94"/>
      <c r="FY147" s="94"/>
      <c r="FZ147" s="94"/>
      <c r="GA147" s="94"/>
      <c r="GB147" s="94"/>
      <c r="GC147" s="94"/>
      <c r="GD147" s="94"/>
      <c r="GE147" s="94"/>
      <c r="GF147" s="94"/>
      <c r="GG147" s="94"/>
      <c r="GH147" s="94"/>
      <c r="GI147" s="94"/>
      <c r="GJ147" s="94"/>
      <c r="GK147" s="94"/>
      <c r="GL147" s="94"/>
      <c r="GM147" s="94"/>
      <c r="GN147" s="94"/>
      <c r="GO147" s="94"/>
      <c r="GP147" s="94"/>
      <c r="GQ147" s="94"/>
      <c r="GR147" s="94"/>
      <c r="GS147" s="94"/>
      <c r="GT147" s="94"/>
      <c r="GU147" s="94"/>
      <c r="GV147" s="94"/>
      <c r="GW147" s="94"/>
      <c r="GX147" s="94"/>
      <c r="GY147" s="94"/>
      <c r="GZ147" s="94"/>
      <c r="HA147" s="94"/>
      <c r="HB147" s="94"/>
      <c r="HC147" s="94"/>
      <c r="HD147" s="94"/>
      <c r="HE147" s="94"/>
      <c r="HF147" s="94"/>
      <c r="HG147" s="94"/>
      <c r="HH147" s="94"/>
      <c r="HI147" s="94"/>
      <c r="HJ147" s="94"/>
      <c r="HK147" s="94"/>
      <c r="HL147" s="94"/>
      <c r="HM147" s="94"/>
      <c r="HN147" s="94"/>
      <c r="HO147" s="94"/>
      <c r="HP147" s="94"/>
      <c r="HQ147" s="94"/>
      <c r="HR147" s="94"/>
      <c r="HS147" s="94"/>
      <c r="HT147" s="94"/>
      <c r="HU147" s="94"/>
      <c r="HV147" s="94"/>
      <c r="HW147" s="94"/>
      <c r="HX147" s="94"/>
      <c r="HY147" s="94"/>
      <c r="HZ147" s="94"/>
      <c r="IA147" s="94"/>
      <c r="IB147" s="94"/>
      <c r="IC147" s="94"/>
      <c r="ID147" s="94"/>
      <c r="IE147" s="94"/>
      <c r="IF147" s="94"/>
      <c r="IG147" s="94"/>
      <c r="IH147" s="94"/>
      <c r="II147" s="94"/>
      <c r="IJ147" s="94"/>
      <c r="IK147" s="94"/>
      <c r="IL147" s="94"/>
      <c r="IM147" s="94"/>
      <c r="IN147" s="94"/>
      <c r="IO147" s="94"/>
      <c r="IP147" s="94"/>
      <c r="IQ147" s="94"/>
      <c r="IR147" s="94"/>
      <c r="IS147" s="94"/>
      <c r="IT147" s="94"/>
      <c r="IU147" s="94"/>
      <c r="IV147" s="94"/>
      <c r="IW147" s="94"/>
      <c r="IX147" s="94"/>
      <c r="IY147" s="94"/>
      <c r="IZ147" s="94"/>
      <c r="JA147" s="94"/>
      <c r="JB147" s="94"/>
      <c r="JC147" s="94"/>
      <c r="JD147" s="94"/>
      <c r="JE147" s="94"/>
      <c r="JF147" s="94"/>
      <c r="JG147" s="94"/>
      <c r="JH147" s="94"/>
      <c r="JI147" s="94"/>
      <c r="JJ147" s="94"/>
      <c r="JK147" s="94"/>
      <c r="JL147" s="94"/>
      <c r="JM147" s="94"/>
      <c r="JN147" s="94"/>
      <c r="JO147" s="94"/>
      <c r="JP147" s="94"/>
      <c r="JQ147" s="94"/>
      <c r="JR147" s="94"/>
      <c r="JS147" s="94"/>
      <c r="JT147" s="94"/>
      <c r="JU147" s="94"/>
      <c r="JV147" s="94"/>
      <c r="JW147" s="94"/>
      <c r="JX147" s="94"/>
      <c r="JY147" s="94"/>
      <c r="JZ147" s="94"/>
      <c r="KA147" s="94"/>
      <c r="KB147" s="94"/>
      <c r="KC147" s="94"/>
      <c r="KD147" s="94"/>
      <c r="KE147" s="94"/>
      <c r="KF147" s="94"/>
      <c r="KG147" s="94"/>
      <c r="KH147" s="94"/>
      <c r="KI147" s="94"/>
      <c r="KJ147" s="94"/>
      <c r="KK147" s="94"/>
      <c r="KL147" s="94"/>
      <c r="KM147" s="94"/>
      <c r="KN147" s="94"/>
      <c r="KO147" s="94"/>
      <c r="KP147" s="94"/>
      <c r="KQ147" s="94"/>
      <c r="KR147" s="94"/>
      <c r="KS147" s="94"/>
      <c r="KT147" s="94"/>
      <c r="KU147" s="94"/>
      <c r="KV147" s="94"/>
      <c r="KW147" s="94"/>
      <c r="KX147" s="94"/>
      <c r="KY147" s="94"/>
      <c r="KZ147" s="94"/>
      <c r="LA147" s="94"/>
      <c r="LB147" s="94"/>
      <c r="LC147" s="94"/>
      <c r="LD147" s="94"/>
      <c r="LE147" s="94"/>
      <c r="LF147" s="94"/>
      <c r="LG147" s="94"/>
      <c r="LH147" s="94"/>
      <c r="LI147" s="94"/>
      <c r="LJ147" s="94"/>
      <c r="LK147" s="94"/>
      <c r="LL147" s="94"/>
      <c r="LM147" s="94"/>
      <c r="LN147" s="94"/>
      <c r="LO147" s="94"/>
      <c r="LP147" s="94"/>
      <c r="LQ147" s="94"/>
      <c r="LR147" s="94"/>
      <c r="LS147" s="94"/>
      <c r="LT147" s="94"/>
      <c r="LU147" s="94"/>
      <c r="LV147" s="94"/>
      <c r="LW147" s="94"/>
      <c r="LX147" s="94"/>
      <c r="LY147" s="94"/>
      <c r="LZ147" s="94"/>
      <c r="MA147" s="94"/>
      <c r="MB147" s="94"/>
      <c r="MC147" s="94"/>
      <c r="MD147" s="94"/>
      <c r="ME147" s="94"/>
      <c r="MF147" s="94"/>
      <c r="MG147" s="94"/>
      <c r="MH147" s="94"/>
      <c r="MI147" s="94"/>
      <c r="MJ147" s="94"/>
      <c r="MK147" s="94"/>
      <c r="ML147" s="94"/>
      <c r="MM147" s="94"/>
      <c r="MN147" s="94"/>
      <c r="MO147" s="94"/>
      <c r="MP147" s="94"/>
      <c r="MQ147" s="94"/>
      <c r="MR147" s="94"/>
      <c r="MS147" s="94"/>
      <c r="MT147" s="94"/>
      <c r="MU147" s="94"/>
      <c r="MV147" s="94"/>
      <c r="MW147" s="94"/>
      <c r="MX147" s="94"/>
      <c r="MY147" s="94"/>
      <c r="MZ147" s="94"/>
      <c r="NA147" s="94"/>
      <c r="NB147" s="94"/>
      <c r="NC147" s="94"/>
      <c r="ND147" s="94"/>
      <c r="NE147" s="94"/>
      <c r="NF147" s="94"/>
      <c r="NG147" s="94"/>
      <c r="NH147" s="94"/>
      <c r="NI147" s="94"/>
      <c r="NJ147" s="94"/>
      <c r="NK147" s="94"/>
      <c r="NL147" s="94"/>
      <c r="NM147" s="94"/>
      <c r="NN147" s="94"/>
      <c r="NO147" s="94"/>
      <c r="NP147" s="94"/>
      <c r="NQ147" s="94"/>
      <c r="NR147" s="94"/>
      <c r="NS147" s="94"/>
      <c r="NT147" s="94"/>
      <c r="NU147" s="94"/>
      <c r="NV147" s="94"/>
      <c r="NW147" s="94"/>
      <c r="NX147" s="94"/>
      <c r="NY147" s="94"/>
      <c r="NZ147" s="94"/>
      <c r="OA147" s="94"/>
      <c r="OB147" s="94"/>
      <c r="OC147" s="94"/>
      <c r="OD147" s="94"/>
      <c r="OE147" s="94"/>
      <c r="OF147" s="94"/>
      <c r="OG147" s="94"/>
      <c r="OH147" s="94"/>
      <c r="OI147" s="94"/>
      <c r="OJ147" s="94"/>
      <c r="OK147" s="94"/>
      <c r="OL147" s="94"/>
      <c r="OM147" s="94"/>
      <c r="ON147" s="94"/>
      <c r="OO147" s="94"/>
      <c r="OP147" s="94"/>
      <c r="OQ147" s="94"/>
      <c r="OR147" s="94"/>
      <c r="OS147" s="94"/>
      <c r="OT147" s="94"/>
      <c r="OU147" s="94"/>
      <c r="OV147" s="94"/>
      <c r="OW147" s="94"/>
      <c r="OX147" s="94"/>
      <c r="OY147" s="94"/>
      <c r="OZ147" s="94"/>
      <c r="PA147" s="94"/>
      <c r="PB147" s="94"/>
      <c r="PC147" s="94"/>
      <c r="PD147" s="94"/>
      <c r="PE147" s="94"/>
      <c r="PF147" s="94"/>
      <c r="PG147" s="94"/>
      <c r="PH147" s="94"/>
      <c r="PI147" s="94"/>
      <c r="PJ147" s="94"/>
      <c r="PK147" s="94"/>
      <c r="PL147" s="94"/>
      <c r="PM147" s="94"/>
      <c r="PN147" s="94"/>
      <c r="PO147" s="94"/>
      <c r="PP147" s="94"/>
      <c r="PQ147" s="94"/>
      <c r="PR147" s="94"/>
      <c r="PS147" s="94"/>
      <c r="PT147" s="94"/>
      <c r="PU147" s="94"/>
      <c r="PV147" s="94"/>
      <c r="PW147" s="94"/>
      <c r="PX147" s="94"/>
      <c r="PY147" s="94"/>
      <c r="PZ147" s="94"/>
      <c r="QA147" s="94"/>
      <c r="QB147" s="94"/>
      <c r="QC147" s="94"/>
      <c r="QD147" s="94"/>
      <c r="QE147" s="94"/>
      <c r="QF147" s="94"/>
      <c r="QG147" s="94"/>
      <c r="QH147" s="94"/>
      <c r="QI147" s="94"/>
      <c r="QJ147" s="94"/>
      <c r="QK147" s="94"/>
      <c r="QL147" s="94"/>
      <c r="QM147" s="94"/>
      <c r="QN147" s="94"/>
      <c r="QO147" s="94"/>
      <c r="QP147" s="94"/>
      <c r="QQ147" s="94"/>
      <c r="QR147" s="94"/>
      <c r="QS147" s="94"/>
      <c r="QT147" s="94"/>
      <c r="QU147" s="94"/>
      <c r="QV147" s="94"/>
      <c r="QW147" s="94"/>
      <c r="QX147" s="94"/>
      <c r="QY147" s="94"/>
      <c r="QZ147" s="94"/>
      <c r="RA147" s="94"/>
      <c r="RB147" s="94"/>
      <c r="RC147" s="94"/>
      <c r="RD147" s="94"/>
      <c r="RE147" s="94"/>
      <c r="RF147" s="94"/>
      <c r="RG147" s="94"/>
      <c r="RH147" s="94"/>
      <c r="RI147" s="94"/>
      <c r="RJ147" s="94"/>
      <c r="RK147" s="94"/>
      <c r="RL147" s="94"/>
      <c r="RM147" s="94"/>
      <c r="RN147" s="94"/>
      <c r="RO147" s="94"/>
      <c r="RP147" s="94"/>
      <c r="RQ147" s="94"/>
      <c r="RR147" s="94"/>
      <c r="RS147" s="94"/>
      <c r="RT147" s="94"/>
      <c r="RU147" s="94"/>
      <c r="RV147" s="94"/>
      <c r="RW147" s="94"/>
      <c r="RX147" s="94"/>
      <c r="RY147" s="94"/>
      <c r="RZ147" s="94"/>
      <c r="SA147" s="94"/>
      <c r="SB147" s="94"/>
      <c r="SC147" s="94"/>
      <c r="SD147" s="94"/>
      <c r="SE147" s="94"/>
      <c r="SF147" s="94"/>
      <c r="SG147" s="94"/>
      <c r="SH147" s="94"/>
      <c r="SI147" s="94"/>
      <c r="SJ147" s="94"/>
    </row>
    <row r="148" spans="1:504" s="95" customFormat="1" ht="38.25">
      <c r="A148" s="2" t="s">
        <v>66</v>
      </c>
      <c r="B148" s="3">
        <f t="shared" ref="B148:H148" si="53">SUM(B150:B156)</f>
        <v>0</v>
      </c>
      <c r="C148" s="3">
        <f t="shared" si="53"/>
        <v>0</v>
      </c>
      <c r="D148" s="3">
        <f t="shared" si="53"/>
        <v>0</v>
      </c>
      <c r="E148" s="3">
        <f t="shared" si="53"/>
        <v>0</v>
      </c>
      <c r="F148" s="3">
        <f t="shared" si="53"/>
        <v>0</v>
      </c>
      <c r="G148" s="3">
        <f t="shared" si="53"/>
        <v>0</v>
      </c>
      <c r="H148" s="3">
        <f t="shared" si="53"/>
        <v>0</v>
      </c>
      <c r="I148" s="9" t="e">
        <f t="shared" si="37"/>
        <v>#DIV/0!</v>
      </c>
      <c r="J148" s="9" t="e">
        <f t="shared" si="39"/>
        <v>#DIV/0!</v>
      </c>
      <c r="K148" s="3">
        <f>SUM(K150:K156)</f>
        <v>0</v>
      </c>
      <c r="L148" s="3">
        <f>SUM(L150:L156)</f>
        <v>0</v>
      </c>
      <c r="M148" s="29">
        <f>SUM(M150:M156)</f>
        <v>0</v>
      </c>
      <c r="N148" s="16" t="e">
        <f t="shared" si="41"/>
        <v>#DIV/0!</v>
      </c>
      <c r="O148" s="94"/>
      <c r="P148" s="198"/>
      <c r="Q148" s="94"/>
      <c r="R148" s="94"/>
      <c r="S148" s="94"/>
      <c r="T148" s="94"/>
      <c r="U148" s="94"/>
      <c r="V148" s="94"/>
      <c r="W148" s="94"/>
      <c r="X148" s="94"/>
      <c r="Y148" s="94"/>
      <c r="Z148" s="94"/>
      <c r="AA148" s="94"/>
      <c r="AB148" s="94"/>
      <c r="AC148" s="94"/>
      <c r="AD148" s="94"/>
      <c r="AE148" s="94"/>
      <c r="AF148" s="94"/>
      <c r="AG148" s="94"/>
      <c r="AH148" s="94"/>
      <c r="AI148" s="94"/>
      <c r="AJ148" s="94"/>
      <c r="AK148" s="94"/>
      <c r="AL148" s="94"/>
      <c r="AM148" s="94"/>
      <c r="AN148" s="94"/>
      <c r="AO148" s="94"/>
      <c r="AP148" s="94"/>
      <c r="AQ148" s="94"/>
      <c r="AR148" s="94"/>
      <c r="AS148" s="94"/>
      <c r="AT148" s="94"/>
      <c r="AU148" s="94"/>
      <c r="AV148" s="94"/>
      <c r="AW148" s="94"/>
      <c r="AX148" s="94"/>
      <c r="AY148" s="94"/>
      <c r="AZ148" s="94"/>
      <c r="BA148" s="94"/>
      <c r="BB148" s="94"/>
      <c r="BC148" s="94"/>
      <c r="BD148" s="94"/>
      <c r="BE148" s="94"/>
      <c r="BF148" s="94"/>
      <c r="BG148" s="94"/>
      <c r="BH148" s="94"/>
      <c r="BI148" s="94"/>
      <c r="BJ148" s="94"/>
      <c r="BK148" s="94"/>
      <c r="BL148" s="94"/>
      <c r="BM148" s="94"/>
      <c r="BN148" s="94"/>
      <c r="BO148" s="94"/>
      <c r="BP148" s="94"/>
      <c r="BQ148" s="94"/>
      <c r="BR148" s="94"/>
      <c r="BS148" s="94"/>
      <c r="BT148" s="94"/>
      <c r="BU148" s="94"/>
      <c r="BV148" s="94"/>
      <c r="BW148" s="94"/>
      <c r="BX148" s="94"/>
      <c r="BY148" s="94"/>
      <c r="BZ148" s="94"/>
      <c r="CA148" s="94"/>
      <c r="CB148" s="94"/>
      <c r="CC148" s="94"/>
      <c r="CD148" s="94"/>
      <c r="CE148" s="94"/>
      <c r="CF148" s="94"/>
      <c r="CG148" s="94"/>
      <c r="CH148" s="94"/>
      <c r="CI148" s="94"/>
      <c r="CJ148" s="94"/>
      <c r="CK148" s="94"/>
      <c r="CL148" s="94"/>
      <c r="CM148" s="94"/>
      <c r="CN148" s="94"/>
      <c r="CO148" s="94"/>
      <c r="CP148" s="94"/>
      <c r="CQ148" s="94"/>
      <c r="CR148" s="94"/>
      <c r="CS148" s="94"/>
      <c r="CT148" s="94"/>
      <c r="CU148" s="94"/>
      <c r="CV148" s="94"/>
      <c r="CW148" s="94"/>
      <c r="CX148" s="94"/>
      <c r="CY148" s="94"/>
      <c r="CZ148" s="94"/>
      <c r="DA148" s="94"/>
      <c r="DB148" s="94"/>
      <c r="DC148" s="94"/>
      <c r="DD148" s="94"/>
      <c r="DE148" s="94"/>
      <c r="DF148" s="94"/>
      <c r="DG148" s="94"/>
      <c r="DH148" s="94"/>
      <c r="DI148" s="94"/>
      <c r="DJ148" s="94"/>
      <c r="DK148" s="94"/>
      <c r="DL148" s="94"/>
      <c r="DM148" s="94"/>
      <c r="DN148" s="94"/>
      <c r="DO148" s="94"/>
      <c r="DP148" s="94"/>
      <c r="DQ148" s="94"/>
      <c r="DR148" s="94"/>
      <c r="DS148" s="94"/>
      <c r="DT148" s="94"/>
      <c r="DU148" s="94"/>
      <c r="DV148" s="94"/>
      <c r="DW148" s="94"/>
      <c r="DX148" s="94"/>
      <c r="DY148" s="94"/>
      <c r="DZ148" s="94"/>
      <c r="EA148" s="94"/>
      <c r="EB148" s="94"/>
      <c r="EC148" s="94"/>
      <c r="ED148" s="94"/>
      <c r="EE148" s="94"/>
      <c r="EF148" s="94"/>
      <c r="EG148" s="94"/>
      <c r="EH148" s="94"/>
      <c r="EI148" s="94"/>
      <c r="EJ148" s="94"/>
      <c r="EK148" s="94"/>
      <c r="EL148" s="94"/>
      <c r="EM148" s="94"/>
      <c r="EN148" s="94"/>
      <c r="EO148" s="94"/>
      <c r="EP148" s="94"/>
      <c r="EQ148" s="94"/>
      <c r="ER148" s="94"/>
      <c r="ES148" s="94"/>
      <c r="ET148" s="94"/>
      <c r="EU148" s="94"/>
      <c r="EV148" s="94"/>
      <c r="EW148" s="94"/>
      <c r="EX148" s="94"/>
      <c r="EY148" s="94"/>
      <c r="EZ148" s="94"/>
      <c r="FA148" s="94"/>
      <c r="FB148" s="94"/>
      <c r="FC148" s="94"/>
      <c r="FD148" s="94"/>
      <c r="FE148" s="94"/>
      <c r="FF148" s="94"/>
      <c r="FG148" s="94"/>
      <c r="FH148" s="94"/>
      <c r="FI148" s="94"/>
      <c r="FJ148" s="94"/>
      <c r="FK148" s="94"/>
      <c r="FL148" s="94"/>
      <c r="FM148" s="94"/>
      <c r="FN148" s="94"/>
      <c r="FO148" s="94"/>
      <c r="FP148" s="94"/>
      <c r="FQ148" s="94"/>
      <c r="FR148" s="94"/>
      <c r="FS148" s="94"/>
      <c r="FT148" s="94"/>
      <c r="FU148" s="94"/>
      <c r="FV148" s="94"/>
      <c r="FW148" s="94"/>
      <c r="FX148" s="94"/>
      <c r="FY148" s="94"/>
      <c r="FZ148" s="94"/>
      <c r="GA148" s="94"/>
      <c r="GB148" s="94"/>
      <c r="GC148" s="94"/>
      <c r="GD148" s="94"/>
      <c r="GE148" s="94"/>
      <c r="GF148" s="94"/>
      <c r="GG148" s="94"/>
      <c r="GH148" s="94"/>
      <c r="GI148" s="94"/>
      <c r="GJ148" s="94"/>
      <c r="GK148" s="94"/>
      <c r="GL148" s="94"/>
      <c r="GM148" s="94"/>
      <c r="GN148" s="94"/>
      <c r="GO148" s="94"/>
      <c r="GP148" s="94"/>
      <c r="GQ148" s="94"/>
      <c r="GR148" s="94"/>
      <c r="GS148" s="94"/>
      <c r="GT148" s="94"/>
      <c r="GU148" s="94"/>
      <c r="GV148" s="94"/>
      <c r="GW148" s="94"/>
      <c r="GX148" s="94"/>
      <c r="GY148" s="94"/>
      <c r="GZ148" s="94"/>
      <c r="HA148" s="94"/>
      <c r="HB148" s="94"/>
      <c r="HC148" s="94"/>
      <c r="HD148" s="94"/>
      <c r="HE148" s="94"/>
      <c r="HF148" s="94"/>
      <c r="HG148" s="94"/>
      <c r="HH148" s="94"/>
      <c r="HI148" s="94"/>
      <c r="HJ148" s="94"/>
      <c r="HK148" s="94"/>
      <c r="HL148" s="94"/>
      <c r="HM148" s="94"/>
      <c r="HN148" s="94"/>
      <c r="HO148" s="94"/>
      <c r="HP148" s="94"/>
      <c r="HQ148" s="94"/>
      <c r="HR148" s="94"/>
      <c r="HS148" s="94"/>
      <c r="HT148" s="94"/>
      <c r="HU148" s="94"/>
      <c r="HV148" s="94"/>
      <c r="HW148" s="94"/>
      <c r="HX148" s="94"/>
      <c r="HY148" s="94"/>
      <c r="HZ148" s="94"/>
      <c r="IA148" s="94"/>
      <c r="IB148" s="94"/>
      <c r="IC148" s="94"/>
      <c r="ID148" s="94"/>
      <c r="IE148" s="94"/>
      <c r="IF148" s="94"/>
      <c r="IG148" s="94"/>
      <c r="IH148" s="94"/>
      <c r="II148" s="94"/>
      <c r="IJ148" s="94"/>
      <c r="IK148" s="94"/>
      <c r="IL148" s="94"/>
      <c r="IM148" s="94"/>
      <c r="IN148" s="94"/>
      <c r="IO148" s="94"/>
      <c r="IP148" s="94"/>
      <c r="IQ148" s="94"/>
      <c r="IR148" s="94"/>
      <c r="IS148" s="94"/>
      <c r="IT148" s="94"/>
      <c r="IU148" s="94"/>
      <c r="IV148" s="94"/>
      <c r="IW148" s="94"/>
      <c r="IX148" s="94"/>
      <c r="IY148" s="94"/>
      <c r="IZ148" s="94"/>
      <c r="JA148" s="94"/>
      <c r="JB148" s="94"/>
      <c r="JC148" s="94"/>
      <c r="JD148" s="94"/>
      <c r="JE148" s="94"/>
      <c r="JF148" s="94"/>
      <c r="JG148" s="94"/>
      <c r="JH148" s="94"/>
      <c r="JI148" s="94"/>
      <c r="JJ148" s="94"/>
      <c r="JK148" s="94"/>
      <c r="JL148" s="94"/>
      <c r="JM148" s="94"/>
      <c r="JN148" s="94"/>
      <c r="JO148" s="94"/>
      <c r="JP148" s="94"/>
      <c r="JQ148" s="94"/>
      <c r="JR148" s="94"/>
      <c r="JS148" s="94"/>
      <c r="JT148" s="94"/>
      <c r="JU148" s="94"/>
      <c r="JV148" s="94"/>
      <c r="JW148" s="94"/>
      <c r="JX148" s="94"/>
      <c r="JY148" s="94"/>
      <c r="JZ148" s="94"/>
      <c r="KA148" s="94"/>
      <c r="KB148" s="94"/>
      <c r="KC148" s="94"/>
      <c r="KD148" s="94"/>
      <c r="KE148" s="94"/>
      <c r="KF148" s="94"/>
      <c r="KG148" s="94"/>
      <c r="KH148" s="94"/>
      <c r="KI148" s="94"/>
      <c r="KJ148" s="94"/>
      <c r="KK148" s="94"/>
      <c r="KL148" s="94"/>
      <c r="KM148" s="94"/>
      <c r="KN148" s="94"/>
      <c r="KO148" s="94"/>
      <c r="KP148" s="94"/>
      <c r="KQ148" s="94"/>
      <c r="KR148" s="94"/>
      <c r="KS148" s="94"/>
      <c r="KT148" s="94"/>
      <c r="KU148" s="94"/>
      <c r="KV148" s="94"/>
      <c r="KW148" s="94"/>
      <c r="KX148" s="94"/>
      <c r="KY148" s="94"/>
      <c r="KZ148" s="94"/>
      <c r="LA148" s="94"/>
      <c r="LB148" s="94"/>
      <c r="LC148" s="94"/>
      <c r="LD148" s="94"/>
      <c r="LE148" s="94"/>
      <c r="LF148" s="94"/>
      <c r="LG148" s="94"/>
      <c r="LH148" s="94"/>
      <c r="LI148" s="94"/>
      <c r="LJ148" s="94"/>
      <c r="LK148" s="94"/>
      <c r="LL148" s="94"/>
      <c r="LM148" s="94"/>
      <c r="LN148" s="94"/>
      <c r="LO148" s="94"/>
      <c r="LP148" s="94"/>
      <c r="LQ148" s="94"/>
      <c r="LR148" s="94"/>
      <c r="LS148" s="94"/>
      <c r="LT148" s="94"/>
      <c r="LU148" s="94"/>
      <c r="LV148" s="94"/>
      <c r="LW148" s="94"/>
      <c r="LX148" s="94"/>
      <c r="LY148" s="94"/>
      <c r="LZ148" s="94"/>
      <c r="MA148" s="94"/>
      <c r="MB148" s="94"/>
      <c r="MC148" s="94"/>
      <c r="MD148" s="94"/>
      <c r="ME148" s="94"/>
      <c r="MF148" s="94"/>
      <c r="MG148" s="94"/>
      <c r="MH148" s="94"/>
      <c r="MI148" s="94"/>
      <c r="MJ148" s="94"/>
      <c r="MK148" s="94"/>
      <c r="ML148" s="94"/>
      <c r="MM148" s="94"/>
      <c r="MN148" s="94"/>
      <c r="MO148" s="94"/>
      <c r="MP148" s="94"/>
      <c r="MQ148" s="94"/>
      <c r="MR148" s="94"/>
      <c r="MS148" s="94"/>
      <c r="MT148" s="94"/>
      <c r="MU148" s="94"/>
      <c r="MV148" s="94"/>
      <c r="MW148" s="94"/>
      <c r="MX148" s="94"/>
      <c r="MY148" s="94"/>
      <c r="MZ148" s="94"/>
      <c r="NA148" s="94"/>
      <c r="NB148" s="94"/>
      <c r="NC148" s="94"/>
      <c r="ND148" s="94"/>
      <c r="NE148" s="94"/>
      <c r="NF148" s="94"/>
      <c r="NG148" s="94"/>
      <c r="NH148" s="94"/>
      <c r="NI148" s="94"/>
      <c r="NJ148" s="94"/>
      <c r="NK148" s="94"/>
      <c r="NL148" s="94"/>
      <c r="NM148" s="94"/>
      <c r="NN148" s="94"/>
      <c r="NO148" s="94"/>
      <c r="NP148" s="94"/>
      <c r="NQ148" s="94"/>
      <c r="NR148" s="94"/>
      <c r="NS148" s="94"/>
      <c r="NT148" s="94"/>
      <c r="NU148" s="94"/>
      <c r="NV148" s="94"/>
      <c r="NW148" s="94"/>
      <c r="NX148" s="94"/>
      <c r="NY148" s="94"/>
      <c r="NZ148" s="94"/>
      <c r="OA148" s="94"/>
      <c r="OB148" s="94"/>
      <c r="OC148" s="94"/>
      <c r="OD148" s="94"/>
      <c r="OE148" s="94"/>
      <c r="OF148" s="94"/>
      <c r="OG148" s="94"/>
      <c r="OH148" s="94"/>
      <c r="OI148" s="94"/>
      <c r="OJ148" s="94"/>
      <c r="OK148" s="94"/>
      <c r="OL148" s="94"/>
      <c r="OM148" s="94"/>
      <c r="ON148" s="94"/>
      <c r="OO148" s="94"/>
      <c r="OP148" s="94"/>
      <c r="OQ148" s="94"/>
      <c r="OR148" s="94"/>
      <c r="OS148" s="94"/>
      <c r="OT148" s="94"/>
      <c r="OU148" s="94"/>
      <c r="OV148" s="94"/>
      <c r="OW148" s="94"/>
      <c r="OX148" s="94"/>
      <c r="OY148" s="94"/>
      <c r="OZ148" s="94"/>
      <c r="PA148" s="94"/>
      <c r="PB148" s="94"/>
      <c r="PC148" s="94"/>
      <c r="PD148" s="94"/>
      <c r="PE148" s="94"/>
      <c r="PF148" s="94"/>
      <c r="PG148" s="94"/>
      <c r="PH148" s="94"/>
      <c r="PI148" s="94"/>
      <c r="PJ148" s="94"/>
      <c r="PK148" s="94"/>
      <c r="PL148" s="94"/>
      <c r="PM148" s="94"/>
      <c r="PN148" s="94"/>
      <c r="PO148" s="94"/>
      <c r="PP148" s="94"/>
      <c r="PQ148" s="94"/>
      <c r="PR148" s="94"/>
      <c r="PS148" s="94"/>
      <c r="PT148" s="94"/>
      <c r="PU148" s="94"/>
      <c r="PV148" s="94"/>
      <c r="PW148" s="94"/>
      <c r="PX148" s="94"/>
      <c r="PY148" s="94"/>
      <c r="PZ148" s="94"/>
      <c r="QA148" s="94"/>
      <c r="QB148" s="94"/>
      <c r="QC148" s="94"/>
      <c r="QD148" s="94"/>
      <c r="QE148" s="94"/>
      <c r="QF148" s="94"/>
      <c r="QG148" s="94"/>
      <c r="QH148" s="94"/>
      <c r="QI148" s="94"/>
      <c r="QJ148" s="94"/>
      <c r="QK148" s="94"/>
      <c r="QL148" s="94"/>
      <c r="QM148" s="94"/>
      <c r="QN148" s="94"/>
      <c r="QO148" s="94"/>
      <c r="QP148" s="94"/>
      <c r="QQ148" s="94"/>
      <c r="QR148" s="94"/>
      <c r="QS148" s="94"/>
      <c r="QT148" s="94"/>
      <c r="QU148" s="94"/>
      <c r="QV148" s="94"/>
      <c r="QW148" s="94"/>
      <c r="QX148" s="94"/>
      <c r="QY148" s="94"/>
      <c r="QZ148" s="94"/>
      <c r="RA148" s="94"/>
      <c r="RB148" s="94"/>
      <c r="RC148" s="94"/>
      <c r="RD148" s="94"/>
      <c r="RE148" s="94"/>
      <c r="RF148" s="94"/>
      <c r="RG148" s="94"/>
      <c r="RH148" s="94"/>
      <c r="RI148" s="94"/>
      <c r="RJ148" s="94"/>
      <c r="RK148" s="94"/>
      <c r="RL148" s="94"/>
      <c r="RM148" s="94"/>
      <c r="RN148" s="94"/>
      <c r="RO148" s="94"/>
      <c r="RP148" s="94"/>
      <c r="RQ148" s="94"/>
      <c r="RR148" s="94"/>
      <c r="RS148" s="94"/>
      <c r="RT148" s="94"/>
      <c r="RU148" s="94"/>
      <c r="RV148" s="94"/>
      <c r="RW148" s="94"/>
      <c r="RX148" s="94"/>
      <c r="RY148" s="94"/>
      <c r="RZ148" s="94"/>
      <c r="SA148" s="94"/>
      <c r="SB148" s="94"/>
      <c r="SC148" s="94"/>
      <c r="SD148" s="94"/>
      <c r="SE148" s="94"/>
      <c r="SF148" s="94"/>
      <c r="SG148" s="94"/>
      <c r="SH148" s="94"/>
      <c r="SI148" s="94"/>
      <c r="SJ148" s="94"/>
    </row>
    <row r="149" spans="1:504" s="95" customFormat="1" ht="25.5">
      <c r="A149" s="85" t="s">
        <v>64</v>
      </c>
      <c r="B149" s="31"/>
      <c r="C149" s="3"/>
      <c r="D149" s="11"/>
      <c r="E149" s="12"/>
      <c r="F149" s="12"/>
      <c r="G149" s="12"/>
      <c r="H149" s="12"/>
      <c r="I149" s="9"/>
      <c r="J149" s="9"/>
      <c r="K149" s="75"/>
      <c r="L149" s="75"/>
      <c r="M149" s="76"/>
      <c r="N149" s="16"/>
      <c r="O149" s="94"/>
      <c r="P149" s="198"/>
      <c r="Q149" s="94"/>
      <c r="R149" s="94"/>
      <c r="S149" s="94"/>
      <c r="T149" s="94"/>
      <c r="U149" s="94"/>
      <c r="V149" s="94"/>
      <c r="W149" s="94"/>
      <c r="X149" s="94"/>
      <c r="Y149" s="94"/>
      <c r="Z149" s="94"/>
      <c r="AA149" s="94"/>
      <c r="AB149" s="94"/>
      <c r="AC149" s="94"/>
      <c r="AD149" s="94"/>
      <c r="AE149" s="94"/>
      <c r="AF149" s="94"/>
      <c r="AG149" s="94"/>
      <c r="AH149" s="94"/>
      <c r="AI149" s="94"/>
      <c r="AJ149" s="94"/>
      <c r="AK149" s="94"/>
      <c r="AL149" s="94"/>
      <c r="AM149" s="94"/>
      <c r="AN149" s="94"/>
      <c r="AO149" s="94"/>
      <c r="AP149" s="94"/>
      <c r="AQ149" s="94"/>
      <c r="AR149" s="94"/>
      <c r="AS149" s="94"/>
      <c r="AT149" s="94"/>
      <c r="AU149" s="94"/>
      <c r="AV149" s="94"/>
      <c r="AW149" s="94"/>
      <c r="AX149" s="94"/>
      <c r="AY149" s="94"/>
      <c r="AZ149" s="94"/>
      <c r="BA149" s="94"/>
      <c r="BB149" s="94"/>
      <c r="BC149" s="94"/>
      <c r="BD149" s="94"/>
      <c r="BE149" s="94"/>
      <c r="BF149" s="94"/>
      <c r="BG149" s="94"/>
      <c r="BH149" s="94"/>
      <c r="BI149" s="94"/>
      <c r="BJ149" s="94"/>
      <c r="BK149" s="94"/>
      <c r="BL149" s="94"/>
      <c r="BM149" s="94"/>
      <c r="BN149" s="94"/>
      <c r="BO149" s="94"/>
      <c r="BP149" s="94"/>
      <c r="BQ149" s="94"/>
      <c r="BR149" s="94"/>
      <c r="BS149" s="94"/>
      <c r="BT149" s="94"/>
      <c r="BU149" s="94"/>
      <c r="BV149" s="94"/>
      <c r="BW149" s="94"/>
      <c r="BX149" s="94"/>
      <c r="BY149" s="94"/>
      <c r="BZ149" s="94"/>
      <c r="CA149" s="94"/>
      <c r="CB149" s="94"/>
      <c r="CC149" s="94"/>
      <c r="CD149" s="94"/>
      <c r="CE149" s="94"/>
      <c r="CF149" s="94"/>
      <c r="CG149" s="94"/>
      <c r="CH149" s="94"/>
      <c r="CI149" s="94"/>
      <c r="CJ149" s="94"/>
      <c r="CK149" s="94"/>
      <c r="CL149" s="94"/>
      <c r="CM149" s="94"/>
      <c r="CN149" s="94"/>
      <c r="CO149" s="94"/>
      <c r="CP149" s="94"/>
      <c r="CQ149" s="94"/>
      <c r="CR149" s="94"/>
      <c r="CS149" s="94"/>
      <c r="CT149" s="94"/>
      <c r="CU149" s="94"/>
      <c r="CV149" s="94"/>
      <c r="CW149" s="94"/>
      <c r="CX149" s="94"/>
      <c r="CY149" s="94"/>
      <c r="CZ149" s="94"/>
      <c r="DA149" s="94"/>
      <c r="DB149" s="94"/>
      <c r="DC149" s="94"/>
      <c r="DD149" s="94"/>
      <c r="DE149" s="94"/>
      <c r="DF149" s="94"/>
      <c r="DG149" s="94"/>
      <c r="DH149" s="94"/>
      <c r="DI149" s="94"/>
      <c r="DJ149" s="94"/>
      <c r="DK149" s="94"/>
      <c r="DL149" s="94"/>
      <c r="DM149" s="94"/>
      <c r="DN149" s="94"/>
      <c r="DO149" s="94"/>
      <c r="DP149" s="94"/>
      <c r="DQ149" s="94"/>
      <c r="DR149" s="94"/>
      <c r="DS149" s="94"/>
      <c r="DT149" s="94"/>
      <c r="DU149" s="94"/>
      <c r="DV149" s="94"/>
      <c r="DW149" s="94"/>
      <c r="DX149" s="94"/>
      <c r="DY149" s="94"/>
      <c r="DZ149" s="94"/>
      <c r="EA149" s="94"/>
      <c r="EB149" s="94"/>
      <c r="EC149" s="94"/>
      <c r="ED149" s="94"/>
      <c r="EE149" s="94"/>
      <c r="EF149" s="94"/>
      <c r="EG149" s="94"/>
      <c r="EH149" s="94"/>
      <c r="EI149" s="94"/>
      <c r="EJ149" s="94"/>
      <c r="EK149" s="94"/>
      <c r="EL149" s="94"/>
      <c r="EM149" s="94"/>
      <c r="EN149" s="94"/>
      <c r="EO149" s="94"/>
      <c r="EP149" s="94"/>
      <c r="EQ149" s="94"/>
      <c r="ER149" s="94"/>
      <c r="ES149" s="94"/>
      <c r="ET149" s="94"/>
      <c r="EU149" s="94"/>
      <c r="EV149" s="94"/>
      <c r="EW149" s="94"/>
      <c r="EX149" s="94"/>
      <c r="EY149" s="94"/>
      <c r="EZ149" s="94"/>
      <c r="FA149" s="94"/>
      <c r="FB149" s="94"/>
      <c r="FC149" s="94"/>
      <c r="FD149" s="94"/>
      <c r="FE149" s="94"/>
      <c r="FF149" s="94"/>
      <c r="FG149" s="94"/>
      <c r="FH149" s="94"/>
      <c r="FI149" s="94"/>
      <c r="FJ149" s="94"/>
      <c r="FK149" s="94"/>
      <c r="FL149" s="94"/>
      <c r="FM149" s="94"/>
      <c r="FN149" s="94"/>
      <c r="FO149" s="94"/>
      <c r="FP149" s="94"/>
      <c r="FQ149" s="94"/>
      <c r="FR149" s="94"/>
      <c r="FS149" s="94"/>
      <c r="FT149" s="94"/>
      <c r="FU149" s="94"/>
      <c r="FV149" s="94"/>
      <c r="FW149" s="94"/>
      <c r="FX149" s="94"/>
      <c r="FY149" s="94"/>
      <c r="FZ149" s="94"/>
      <c r="GA149" s="94"/>
      <c r="GB149" s="94"/>
      <c r="GC149" s="94"/>
      <c r="GD149" s="94"/>
      <c r="GE149" s="94"/>
      <c r="GF149" s="94"/>
      <c r="GG149" s="94"/>
      <c r="GH149" s="94"/>
      <c r="GI149" s="94"/>
      <c r="GJ149" s="94"/>
      <c r="GK149" s="94"/>
      <c r="GL149" s="94"/>
      <c r="GM149" s="94"/>
      <c r="GN149" s="94"/>
      <c r="GO149" s="94"/>
      <c r="GP149" s="94"/>
      <c r="GQ149" s="94"/>
      <c r="GR149" s="94"/>
      <c r="GS149" s="94"/>
      <c r="GT149" s="94"/>
      <c r="GU149" s="94"/>
      <c r="GV149" s="94"/>
      <c r="GW149" s="94"/>
      <c r="GX149" s="94"/>
      <c r="GY149" s="94"/>
      <c r="GZ149" s="94"/>
      <c r="HA149" s="94"/>
      <c r="HB149" s="94"/>
      <c r="HC149" s="94"/>
      <c r="HD149" s="94"/>
      <c r="HE149" s="94"/>
      <c r="HF149" s="94"/>
      <c r="HG149" s="94"/>
      <c r="HH149" s="94"/>
      <c r="HI149" s="94"/>
      <c r="HJ149" s="94"/>
      <c r="HK149" s="94"/>
      <c r="HL149" s="94"/>
      <c r="HM149" s="94"/>
      <c r="HN149" s="94"/>
      <c r="HO149" s="94"/>
      <c r="HP149" s="94"/>
      <c r="HQ149" s="94"/>
      <c r="HR149" s="94"/>
      <c r="HS149" s="94"/>
      <c r="HT149" s="94"/>
      <c r="HU149" s="94"/>
      <c r="HV149" s="94"/>
      <c r="HW149" s="94"/>
      <c r="HX149" s="94"/>
      <c r="HY149" s="94"/>
      <c r="HZ149" s="94"/>
      <c r="IA149" s="94"/>
      <c r="IB149" s="94"/>
      <c r="IC149" s="94"/>
      <c r="ID149" s="94"/>
      <c r="IE149" s="94"/>
      <c r="IF149" s="94"/>
      <c r="IG149" s="94"/>
      <c r="IH149" s="94"/>
      <c r="II149" s="94"/>
      <c r="IJ149" s="94"/>
      <c r="IK149" s="94"/>
      <c r="IL149" s="94"/>
      <c r="IM149" s="94"/>
      <c r="IN149" s="94"/>
      <c r="IO149" s="94"/>
      <c r="IP149" s="94"/>
      <c r="IQ149" s="94"/>
      <c r="IR149" s="94"/>
      <c r="IS149" s="94"/>
      <c r="IT149" s="94"/>
      <c r="IU149" s="94"/>
      <c r="IV149" s="94"/>
      <c r="IW149" s="94"/>
      <c r="IX149" s="94"/>
      <c r="IY149" s="94"/>
      <c r="IZ149" s="94"/>
      <c r="JA149" s="94"/>
      <c r="JB149" s="94"/>
      <c r="JC149" s="94"/>
      <c r="JD149" s="94"/>
      <c r="JE149" s="94"/>
      <c r="JF149" s="94"/>
      <c r="JG149" s="94"/>
      <c r="JH149" s="94"/>
      <c r="JI149" s="94"/>
      <c r="JJ149" s="94"/>
      <c r="JK149" s="94"/>
      <c r="JL149" s="94"/>
      <c r="JM149" s="94"/>
      <c r="JN149" s="94"/>
      <c r="JO149" s="94"/>
      <c r="JP149" s="94"/>
      <c r="JQ149" s="94"/>
      <c r="JR149" s="94"/>
      <c r="JS149" s="94"/>
      <c r="JT149" s="94"/>
      <c r="JU149" s="94"/>
      <c r="JV149" s="94"/>
      <c r="JW149" s="94"/>
      <c r="JX149" s="94"/>
      <c r="JY149" s="94"/>
      <c r="JZ149" s="94"/>
      <c r="KA149" s="94"/>
      <c r="KB149" s="94"/>
      <c r="KC149" s="94"/>
      <c r="KD149" s="94"/>
      <c r="KE149" s="94"/>
      <c r="KF149" s="94"/>
      <c r="KG149" s="94"/>
      <c r="KH149" s="94"/>
      <c r="KI149" s="94"/>
      <c r="KJ149" s="94"/>
      <c r="KK149" s="94"/>
      <c r="KL149" s="94"/>
      <c r="KM149" s="94"/>
      <c r="KN149" s="94"/>
      <c r="KO149" s="94"/>
      <c r="KP149" s="94"/>
      <c r="KQ149" s="94"/>
      <c r="KR149" s="94"/>
      <c r="KS149" s="94"/>
      <c r="KT149" s="94"/>
      <c r="KU149" s="94"/>
      <c r="KV149" s="94"/>
      <c r="KW149" s="94"/>
      <c r="KX149" s="94"/>
      <c r="KY149" s="94"/>
      <c r="KZ149" s="94"/>
      <c r="LA149" s="94"/>
      <c r="LB149" s="94"/>
      <c r="LC149" s="94"/>
      <c r="LD149" s="94"/>
      <c r="LE149" s="94"/>
      <c r="LF149" s="94"/>
      <c r="LG149" s="94"/>
      <c r="LH149" s="94"/>
      <c r="LI149" s="94"/>
      <c r="LJ149" s="94"/>
      <c r="LK149" s="94"/>
      <c r="LL149" s="94"/>
      <c r="LM149" s="94"/>
      <c r="LN149" s="94"/>
      <c r="LO149" s="94"/>
      <c r="LP149" s="94"/>
      <c r="LQ149" s="94"/>
      <c r="LR149" s="94"/>
      <c r="LS149" s="94"/>
      <c r="LT149" s="94"/>
      <c r="LU149" s="94"/>
      <c r="LV149" s="94"/>
      <c r="LW149" s="94"/>
      <c r="LX149" s="94"/>
      <c r="LY149" s="94"/>
      <c r="LZ149" s="94"/>
      <c r="MA149" s="94"/>
      <c r="MB149" s="94"/>
      <c r="MC149" s="94"/>
      <c r="MD149" s="94"/>
      <c r="ME149" s="94"/>
      <c r="MF149" s="94"/>
      <c r="MG149" s="94"/>
      <c r="MH149" s="94"/>
      <c r="MI149" s="94"/>
      <c r="MJ149" s="94"/>
      <c r="MK149" s="94"/>
      <c r="ML149" s="94"/>
      <c r="MM149" s="94"/>
      <c r="MN149" s="94"/>
      <c r="MO149" s="94"/>
      <c r="MP149" s="94"/>
      <c r="MQ149" s="94"/>
      <c r="MR149" s="94"/>
      <c r="MS149" s="94"/>
      <c r="MT149" s="94"/>
      <c r="MU149" s="94"/>
      <c r="MV149" s="94"/>
      <c r="MW149" s="94"/>
      <c r="MX149" s="94"/>
      <c r="MY149" s="94"/>
      <c r="MZ149" s="94"/>
      <c r="NA149" s="94"/>
      <c r="NB149" s="94"/>
      <c r="NC149" s="94"/>
      <c r="ND149" s="94"/>
      <c r="NE149" s="94"/>
      <c r="NF149" s="94"/>
      <c r="NG149" s="94"/>
      <c r="NH149" s="94"/>
      <c r="NI149" s="94"/>
      <c r="NJ149" s="94"/>
      <c r="NK149" s="94"/>
      <c r="NL149" s="94"/>
      <c r="NM149" s="94"/>
      <c r="NN149" s="94"/>
      <c r="NO149" s="94"/>
      <c r="NP149" s="94"/>
      <c r="NQ149" s="94"/>
      <c r="NR149" s="94"/>
      <c r="NS149" s="94"/>
      <c r="NT149" s="94"/>
      <c r="NU149" s="94"/>
      <c r="NV149" s="94"/>
      <c r="NW149" s="94"/>
      <c r="NX149" s="94"/>
      <c r="NY149" s="94"/>
      <c r="NZ149" s="94"/>
      <c r="OA149" s="94"/>
      <c r="OB149" s="94"/>
      <c r="OC149" s="94"/>
      <c r="OD149" s="94"/>
      <c r="OE149" s="94"/>
      <c r="OF149" s="94"/>
      <c r="OG149" s="94"/>
      <c r="OH149" s="94"/>
      <c r="OI149" s="94"/>
      <c r="OJ149" s="94"/>
      <c r="OK149" s="94"/>
      <c r="OL149" s="94"/>
      <c r="OM149" s="94"/>
      <c r="ON149" s="94"/>
      <c r="OO149" s="94"/>
      <c r="OP149" s="94"/>
      <c r="OQ149" s="94"/>
      <c r="OR149" s="94"/>
      <c r="OS149" s="94"/>
      <c r="OT149" s="94"/>
      <c r="OU149" s="94"/>
      <c r="OV149" s="94"/>
      <c r="OW149" s="94"/>
      <c r="OX149" s="94"/>
      <c r="OY149" s="94"/>
      <c r="OZ149" s="94"/>
      <c r="PA149" s="94"/>
      <c r="PB149" s="94"/>
      <c r="PC149" s="94"/>
      <c r="PD149" s="94"/>
      <c r="PE149" s="94"/>
      <c r="PF149" s="94"/>
      <c r="PG149" s="94"/>
      <c r="PH149" s="94"/>
      <c r="PI149" s="94"/>
      <c r="PJ149" s="94"/>
      <c r="PK149" s="94"/>
      <c r="PL149" s="94"/>
      <c r="PM149" s="94"/>
      <c r="PN149" s="94"/>
      <c r="PO149" s="94"/>
      <c r="PP149" s="94"/>
      <c r="PQ149" s="94"/>
      <c r="PR149" s="94"/>
      <c r="PS149" s="94"/>
      <c r="PT149" s="94"/>
      <c r="PU149" s="94"/>
      <c r="PV149" s="94"/>
      <c r="PW149" s="94"/>
      <c r="PX149" s="94"/>
      <c r="PY149" s="94"/>
      <c r="PZ149" s="94"/>
      <c r="QA149" s="94"/>
      <c r="QB149" s="94"/>
      <c r="QC149" s="94"/>
      <c r="QD149" s="94"/>
      <c r="QE149" s="94"/>
      <c r="QF149" s="94"/>
      <c r="QG149" s="94"/>
      <c r="QH149" s="94"/>
      <c r="QI149" s="94"/>
      <c r="QJ149" s="94"/>
      <c r="QK149" s="94"/>
      <c r="QL149" s="94"/>
      <c r="QM149" s="94"/>
      <c r="QN149" s="94"/>
      <c r="QO149" s="94"/>
      <c r="QP149" s="94"/>
      <c r="QQ149" s="94"/>
      <c r="QR149" s="94"/>
      <c r="QS149" s="94"/>
      <c r="QT149" s="94"/>
      <c r="QU149" s="94"/>
      <c r="QV149" s="94"/>
      <c r="QW149" s="94"/>
      <c r="QX149" s="94"/>
      <c r="QY149" s="94"/>
      <c r="QZ149" s="94"/>
      <c r="RA149" s="94"/>
      <c r="RB149" s="94"/>
      <c r="RC149" s="94"/>
      <c r="RD149" s="94"/>
      <c r="RE149" s="94"/>
      <c r="RF149" s="94"/>
      <c r="RG149" s="94"/>
      <c r="RH149" s="94"/>
      <c r="RI149" s="94"/>
      <c r="RJ149" s="94"/>
      <c r="RK149" s="94"/>
      <c r="RL149" s="94"/>
      <c r="RM149" s="94"/>
      <c r="RN149" s="94"/>
      <c r="RO149" s="94"/>
      <c r="RP149" s="94"/>
      <c r="RQ149" s="94"/>
      <c r="RR149" s="94"/>
      <c r="RS149" s="94"/>
      <c r="RT149" s="94"/>
      <c r="RU149" s="94"/>
      <c r="RV149" s="94"/>
      <c r="RW149" s="94"/>
      <c r="RX149" s="94"/>
      <c r="RY149" s="94"/>
      <c r="RZ149" s="94"/>
      <c r="SA149" s="94"/>
      <c r="SB149" s="94"/>
      <c r="SC149" s="94"/>
      <c r="SD149" s="94"/>
      <c r="SE149" s="94"/>
      <c r="SF149" s="94"/>
      <c r="SG149" s="94"/>
      <c r="SH149" s="94"/>
      <c r="SI149" s="94"/>
      <c r="SJ149" s="94"/>
    </row>
    <row r="150" spans="1:504" s="95" customFormat="1" ht="38.25">
      <c r="A150" s="110" t="s">
        <v>65</v>
      </c>
      <c r="B150" s="830"/>
      <c r="C150" s="830"/>
      <c r="D150" s="831"/>
      <c r="E150" s="832"/>
      <c r="F150" s="832"/>
      <c r="G150" s="832"/>
      <c r="H150" s="832"/>
      <c r="I150" s="115" t="e">
        <f t="shared" ref="I150:I156" si="54">F150/E150</f>
        <v>#DIV/0!</v>
      </c>
      <c r="J150" s="115" t="e">
        <f t="shared" si="39"/>
        <v>#DIV/0!</v>
      </c>
      <c r="K150" s="113"/>
      <c r="L150" s="113"/>
      <c r="M150" s="114"/>
      <c r="N150" s="116" t="e">
        <f t="shared" si="41"/>
        <v>#DIV/0!</v>
      </c>
      <c r="O150" s="94"/>
      <c r="P150" s="198"/>
      <c r="Q150" s="94"/>
      <c r="R150" s="94"/>
      <c r="S150" s="94"/>
      <c r="T150" s="94"/>
      <c r="U150" s="94"/>
      <c r="V150" s="94"/>
      <c r="W150" s="94"/>
      <c r="X150" s="94"/>
      <c r="Y150" s="94"/>
      <c r="Z150" s="94"/>
      <c r="AA150" s="94"/>
      <c r="AB150" s="94"/>
      <c r="AC150" s="94"/>
      <c r="AD150" s="94"/>
      <c r="AE150" s="94"/>
      <c r="AF150" s="94"/>
      <c r="AG150" s="94"/>
      <c r="AH150" s="94"/>
      <c r="AI150" s="94"/>
      <c r="AJ150" s="94"/>
      <c r="AK150" s="94"/>
      <c r="AL150" s="94"/>
      <c r="AM150" s="94"/>
      <c r="AN150" s="94"/>
      <c r="AO150" s="94"/>
      <c r="AP150" s="94"/>
      <c r="AQ150" s="94"/>
      <c r="AR150" s="94"/>
      <c r="AS150" s="94"/>
      <c r="AT150" s="94"/>
      <c r="AU150" s="94"/>
      <c r="AV150" s="94"/>
      <c r="AW150" s="94"/>
      <c r="AX150" s="94"/>
      <c r="AY150" s="94"/>
      <c r="AZ150" s="94"/>
      <c r="BA150" s="94"/>
      <c r="BB150" s="94"/>
      <c r="BC150" s="94"/>
      <c r="BD150" s="94"/>
      <c r="BE150" s="94"/>
      <c r="BF150" s="94"/>
      <c r="BG150" s="94"/>
      <c r="BH150" s="94"/>
      <c r="BI150" s="94"/>
      <c r="BJ150" s="94"/>
      <c r="BK150" s="94"/>
      <c r="BL150" s="94"/>
      <c r="BM150" s="94"/>
      <c r="BN150" s="94"/>
      <c r="BO150" s="94"/>
      <c r="BP150" s="94"/>
      <c r="BQ150" s="94"/>
      <c r="BR150" s="94"/>
      <c r="BS150" s="94"/>
      <c r="BT150" s="94"/>
      <c r="BU150" s="94"/>
      <c r="BV150" s="94"/>
      <c r="BW150" s="94"/>
      <c r="BX150" s="94"/>
      <c r="BY150" s="94"/>
      <c r="BZ150" s="94"/>
      <c r="CA150" s="94"/>
      <c r="CB150" s="94"/>
      <c r="CC150" s="94"/>
      <c r="CD150" s="94"/>
      <c r="CE150" s="94"/>
      <c r="CF150" s="94"/>
      <c r="CG150" s="94"/>
      <c r="CH150" s="94"/>
      <c r="CI150" s="94"/>
      <c r="CJ150" s="94"/>
      <c r="CK150" s="94"/>
      <c r="CL150" s="94"/>
      <c r="CM150" s="94"/>
      <c r="CN150" s="94"/>
      <c r="CO150" s="94"/>
      <c r="CP150" s="94"/>
      <c r="CQ150" s="94"/>
      <c r="CR150" s="94"/>
      <c r="CS150" s="94"/>
      <c r="CT150" s="94"/>
      <c r="CU150" s="94"/>
      <c r="CV150" s="94"/>
      <c r="CW150" s="94"/>
      <c r="CX150" s="94"/>
      <c r="CY150" s="94"/>
      <c r="CZ150" s="94"/>
      <c r="DA150" s="94"/>
      <c r="DB150" s="94"/>
      <c r="DC150" s="94"/>
      <c r="DD150" s="94"/>
      <c r="DE150" s="94"/>
      <c r="DF150" s="94"/>
      <c r="DG150" s="94"/>
      <c r="DH150" s="94"/>
      <c r="DI150" s="94"/>
      <c r="DJ150" s="94"/>
      <c r="DK150" s="94"/>
      <c r="DL150" s="94"/>
      <c r="DM150" s="94"/>
      <c r="DN150" s="94"/>
      <c r="DO150" s="94"/>
      <c r="DP150" s="94"/>
      <c r="DQ150" s="94"/>
      <c r="DR150" s="94"/>
      <c r="DS150" s="94"/>
      <c r="DT150" s="94"/>
      <c r="DU150" s="94"/>
      <c r="DV150" s="94"/>
      <c r="DW150" s="94"/>
      <c r="DX150" s="94"/>
      <c r="DY150" s="94"/>
      <c r="DZ150" s="94"/>
      <c r="EA150" s="94"/>
      <c r="EB150" s="94"/>
      <c r="EC150" s="94"/>
      <c r="ED150" s="94"/>
      <c r="EE150" s="94"/>
      <c r="EF150" s="94"/>
      <c r="EG150" s="94"/>
      <c r="EH150" s="94"/>
      <c r="EI150" s="94"/>
      <c r="EJ150" s="94"/>
      <c r="EK150" s="94"/>
      <c r="EL150" s="94"/>
      <c r="EM150" s="94"/>
      <c r="EN150" s="94"/>
      <c r="EO150" s="94"/>
      <c r="EP150" s="94"/>
      <c r="EQ150" s="94"/>
      <c r="ER150" s="94"/>
      <c r="ES150" s="94"/>
      <c r="ET150" s="94"/>
      <c r="EU150" s="94"/>
      <c r="EV150" s="94"/>
      <c r="EW150" s="94"/>
      <c r="EX150" s="94"/>
      <c r="EY150" s="94"/>
      <c r="EZ150" s="94"/>
      <c r="FA150" s="94"/>
      <c r="FB150" s="94"/>
      <c r="FC150" s="94"/>
      <c r="FD150" s="94"/>
      <c r="FE150" s="94"/>
      <c r="FF150" s="94"/>
      <c r="FG150" s="94"/>
      <c r="FH150" s="94"/>
      <c r="FI150" s="94"/>
      <c r="FJ150" s="94"/>
      <c r="FK150" s="94"/>
      <c r="FL150" s="94"/>
      <c r="FM150" s="94"/>
      <c r="FN150" s="94"/>
      <c r="FO150" s="94"/>
      <c r="FP150" s="94"/>
      <c r="FQ150" s="94"/>
      <c r="FR150" s="94"/>
      <c r="FS150" s="94"/>
      <c r="FT150" s="94"/>
      <c r="FU150" s="94"/>
      <c r="FV150" s="94"/>
      <c r="FW150" s="94"/>
      <c r="FX150" s="94"/>
      <c r="FY150" s="94"/>
      <c r="FZ150" s="94"/>
      <c r="GA150" s="94"/>
      <c r="GB150" s="94"/>
      <c r="GC150" s="94"/>
      <c r="GD150" s="94"/>
      <c r="GE150" s="94"/>
      <c r="GF150" s="94"/>
      <c r="GG150" s="94"/>
      <c r="GH150" s="94"/>
      <c r="GI150" s="94"/>
      <c r="GJ150" s="94"/>
      <c r="GK150" s="94"/>
      <c r="GL150" s="94"/>
      <c r="GM150" s="94"/>
      <c r="GN150" s="94"/>
      <c r="GO150" s="94"/>
      <c r="GP150" s="94"/>
      <c r="GQ150" s="94"/>
      <c r="GR150" s="94"/>
      <c r="GS150" s="94"/>
      <c r="GT150" s="94"/>
      <c r="GU150" s="94"/>
      <c r="GV150" s="94"/>
      <c r="GW150" s="94"/>
      <c r="GX150" s="94"/>
      <c r="GY150" s="94"/>
      <c r="GZ150" s="94"/>
      <c r="HA150" s="94"/>
      <c r="HB150" s="94"/>
      <c r="HC150" s="94"/>
      <c r="HD150" s="94"/>
      <c r="HE150" s="94"/>
      <c r="HF150" s="94"/>
      <c r="HG150" s="94"/>
      <c r="HH150" s="94"/>
      <c r="HI150" s="94"/>
      <c r="HJ150" s="94"/>
      <c r="HK150" s="94"/>
      <c r="HL150" s="94"/>
      <c r="HM150" s="94"/>
      <c r="HN150" s="94"/>
      <c r="HO150" s="94"/>
      <c r="HP150" s="94"/>
      <c r="HQ150" s="94"/>
      <c r="HR150" s="94"/>
      <c r="HS150" s="94"/>
      <c r="HT150" s="94"/>
      <c r="HU150" s="94"/>
      <c r="HV150" s="94"/>
      <c r="HW150" s="94"/>
      <c r="HX150" s="94"/>
      <c r="HY150" s="94"/>
      <c r="HZ150" s="94"/>
      <c r="IA150" s="94"/>
      <c r="IB150" s="94"/>
      <c r="IC150" s="94"/>
      <c r="ID150" s="94"/>
      <c r="IE150" s="94"/>
      <c r="IF150" s="94"/>
      <c r="IG150" s="94"/>
      <c r="IH150" s="94"/>
      <c r="II150" s="94"/>
      <c r="IJ150" s="94"/>
      <c r="IK150" s="94"/>
      <c r="IL150" s="94"/>
      <c r="IM150" s="94"/>
      <c r="IN150" s="94"/>
      <c r="IO150" s="94"/>
      <c r="IP150" s="94"/>
      <c r="IQ150" s="94"/>
      <c r="IR150" s="94"/>
      <c r="IS150" s="94"/>
      <c r="IT150" s="94"/>
      <c r="IU150" s="94"/>
      <c r="IV150" s="94"/>
      <c r="IW150" s="94"/>
      <c r="IX150" s="94"/>
      <c r="IY150" s="94"/>
      <c r="IZ150" s="94"/>
      <c r="JA150" s="94"/>
      <c r="JB150" s="94"/>
      <c r="JC150" s="94"/>
      <c r="JD150" s="94"/>
      <c r="JE150" s="94"/>
      <c r="JF150" s="94"/>
      <c r="JG150" s="94"/>
      <c r="JH150" s="94"/>
      <c r="JI150" s="94"/>
      <c r="JJ150" s="94"/>
      <c r="JK150" s="94"/>
      <c r="JL150" s="94"/>
      <c r="JM150" s="94"/>
      <c r="JN150" s="94"/>
      <c r="JO150" s="94"/>
      <c r="JP150" s="94"/>
      <c r="JQ150" s="94"/>
      <c r="JR150" s="94"/>
      <c r="JS150" s="94"/>
      <c r="JT150" s="94"/>
      <c r="JU150" s="94"/>
      <c r="JV150" s="94"/>
      <c r="JW150" s="94"/>
      <c r="JX150" s="94"/>
      <c r="JY150" s="94"/>
      <c r="JZ150" s="94"/>
      <c r="KA150" s="94"/>
      <c r="KB150" s="94"/>
      <c r="KC150" s="94"/>
      <c r="KD150" s="94"/>
      <c r="KE150" s="94"/>
      <c r="KF150" s="94"/>
      <c r="KG150" s="94"/>
      <c r="KH150" s="94"/>
      <c r="KI150" s="94"/>
      <c r="KJ150" s="94"/>
      <c r="KK150" s="94"/>
      <c r="KL150" s="94"/>
      <c r="KM150" s="94"/>
      <c r="KN150" s="94"/>
      <c r="KO150" s="94"/>
      <c r="KP150" s="94"/>
      <c r="KQ150" s="94"/>
      <c r="KR150" s="94"/>
      <c r="KS150" s="94"/>
      <c r="KT150" s="94"/>
      <c r="KU150" s="94"/>
      <c r="KV150" s="94"/>
      <c r="KW150" s="94"/>
      <c r="KX150" s="94"/>
      <c r="KY150" s="94"/>
      <c r="KZ150" s="94"/>
      <c r="LA150" s="94"/>
      <c r="LB150" s="94"/>
      <c r="LC150" s="94"/>
      <c r="LD150" s="94"/>
      <c r="LE150" s="94"/>
      <c r="LF150" s="94"/>
      <c r="LG150" s="94"/>
      <c r="LH150" s="94"/>
      <c r="LI150" s="94"/>
      <c r="LJ150" s="94"/>
      <c r="LK150" s="94"/>
      <c r="LL150" s="94"/>
      <c r="LM150" s="94"/>
      <c r="LN150" s="94"/>
      <c r="LO150" s="94"/>
      <c r="LP150" s="94"/>
      <c r="LQ150" s="94"/>
      <c r="LR150" s="94"/>
      <c r="LS150" s="94"/>
      <c r="LT150" s="94"/>
      <c r="LU150" s="94"/>
      <c r="LV150" s="94"/>
      <c r="LW150" s="94"/>
      <c r="LX150" s="94"/>
      <c r="LY150" s="94"/>
      <c r="LZ150" s="94"/>
      <c r="MA150" s="94"/>
      <c r="MB150" s="94"/>
      <c r="MC150" s="94"/>
      <c r="MD150" s="94"/>
      <c r="ME150" s="94"/>
      <c r="MF150" s="94"/>
      <c r="MG150" s="94"/>
      <c r="MH150" s="94"/>
      <c r="MI150" s="94"/>
      <c r="MJ150" s="94"/>
      <c r="MK150" s="94"/>
      <c r="ML150" s="94"/>
      <c r="MM150" s="94"/>
      <c r="MN150" s="94"/>
      <c r="MO150" s="94"/>
      <c r="MP150" s="94"/>
      <c r="MQ150" s="94"/>
      <c r="MR150" s="94"/>
      <c r="MS150" s="94"/>
      <c r="MT150" s="94"/>
      <c r="MU150" s="94"/>
      <c r="MV150" s="94"/>
      <c r="MW150" s="94"/>
      <c r="MX150" s="94"/>
      <c r="MY150" s="94"/>
      <c r="MZ150" s="94"/>
      <c r="NA150" s="94"/>
      <c r="NB150" s="94"/>
      <c r="NC150" s="94"/>
      <c r="ND150" s="94"/>
      <c r="NE150" s="94"/>
      <c r="NF150" s="94"/>
      <c r="NG150" s="94"/>
      <c r="NH150" s="94"/>
      <c r="NI150" s="94"/>
      <c r="NJ150" s="94"/>
      <c r="NK150" s="94"/>
      <c r="NL150" s="94"/>
      <c r="NM150" s="94"/>
      <c r="NN150" s="94"/>
      <c r="NO150" s="94"/>
      <c r="NP150" s="94"/>
      <c r="NQ150" s="94"/>
      <c r="NR150" s="94"/>
      <c r="NS150" s="94"/>
      <c r="NT150" s="94"/>
      <c r="NU150" s="94"/>
      <c r="NV150" s="94"/>
      <c r="NW150" s="94"/>
      <c r="NX150" s="94"/>
      <c r="NY150" s="94"/>
      <c r="NZ150" s="94"/>
      <c r="OA150" s="94"/>
      <c r="OB150" s="94"/>
      <c r="OC150" s="94"/>
      <c r="OD150" s="94"/>
      <c r="OE150" s="94"/>
      <c r="OF150" s="94"/>
      <c r="OG150" s="94"/>
      <c r="OH150" s="94"/>
      <c r="OI150" s="94"/>
      <c r="OJ150" s="94"/>
      <c r="OK150" s="94"/>
      <c r="OL150" s="94"/>
      <c r="OM150" s="94"/>
      <c r="ON150" s="94"/>
      <c r="OO150" s="94"/>
      <c r="OP150" s="94"/>
      <c r="OQ150" s="94"/>
      <c r="OR150" s="94"/>
      <c r="OS150" s="94"/>
      <c r="OT150" s="94"/>
      <c r="OU150" s="94"/>
      <c r="OV150" s="94"/>
      <c r="OW150" s="94"/>
      <c r="OX150" s="94"/>
      <c r="OY150" s="94"/>
      <c r="OZ150" s="94"/>
      <c r="PA150" s="94"/>
      <c r="PB150" s="94"/>
      <c r="PC150" s="94"/>
      <c r="PD150" s="94"/>
      <c r="PE150" s="94"/>
      <c r="PF150" s="94"/>
      <c r="PG150" s="94"/>
      <c r="PH150" s="94"/>
      <c r="PI150" s="94"/>
      <c r="PJ150" s="94"/>
      <c r="PK150" s="94"/>
      <c r="PL150" s="94"/>
      <c r="PM150" s="94"/>
      <c r="PN150" s="94"/>
      <c r="PO150" s="94"/>
      <c r="PP150" s="94"/>
      <c r="PQ150" s="94"/>
      <c r="PR150" s="94"/>
      <c r="PS150" s="94"/>
      <c r="PT150" s="94"/>
      <c r="PU150" s="94"/>
      <c r="PV150" s="94"/>
      <c r="PW150" s="94"/>
      <c r="PX150" s="94"/>
      <c r="PY150" s="94"/>
      <c r="PZ150" s="94"/>
      <c r="QA150" s="94"/>
      <c r="QB150" s="94"/>
      <c r="QC150" s="94"/>
      <c r="QD150" s="94"/>
      <c r="QE150" s="94"/>
      <c r="QF150" s="94"/>
      <c r="QG150" s="94"/>
      <c r="QH150" s="94"/>
      <c r="QI150" s="94"/>
      <c r="QJ150" s="94"/>
      <c r="QK150" s="94"/>
      <c r="QL150" s="94"/>
      <c r="QM150" s="94"/>
      <c r="QN150" s="94"/>
      <c r="QO150" s="94"/>
      <c r="QP150" s="94"/>
      <c r="QQ150" s="94"/>
      <c r="QR150" s="94"/>
      <c r="QS150" s="94"/>
      <c r="QT150" s="94"/>
      <c r="QU150" s="94"/>
      <c r="QV150" s="94"/>
      <c r="QW150" s="94"/>
      <c r="QX150" s="94"/>
      <c r="QY150" s="94"/>
      <c r="QZ150" s="94"/>
      <c r="RA150" s="94"/>
      <c r="RB150" s="94"/>
      <c r="RC150" s="94"/>
      <c r="RD150" s="94"/>
      <c r="RE150" s="94"/>
      <c r="RF150" s="94"/>
      <c r="RG150" s="94"/>
      <c r="RH150" s="94"/>
      <c r="RI150" s="94"/>
      <c r="RJ150" s="94"/>
      <c r="RK150" s="94"/>
      <c r="RL150" s="94"/>
      <c r="RM150" s="94"/>
      <c r="RN150" s="94"/>
      <c r="RO150" s="94"/>
      <c r="RP150" s="94"/>
      <c r="RQ150" s="94"/>
      <c r="RR150" s="94"/>
      <c r="RS150" s="94"/>
      <c r="RT150" s="94"/>
      <c r="RU150" s="94"/>
      <c r="RV150" s="94"/>
      <c r="RW150" s="94"/>
      <c r="RX150" s="94"/>
      <c r="RY150" s="94"/>
      <c r="RZ150" s="94"/>
      <c r="SA150" s="94"/>
      <c r="SB150" s="94"/>
      <c r="SC150" s="94"/>
      <c r="SD150" s="94"/>
      <c r="SE150" s="94"/>
      <c r="SF150" s="94"/>
      <c r="SG150" s="94"/>
      <c r="SH150" s="94"/>
      <c r="SI150" s="94"/>
      <c r="SJ150" s="94"/>
    </row>
    <row r="151" spans="1:504" s="95" customFormat="1" ht="15">
      <c r="A151" s="2"/>
      <c r="B151" s="31"/>
      <c r="C151" s="3"/>
      <c r="D151" s="11"/>
      <c r="E151" s="12"/>
      <c r="F151" s="12"/>
      <c r="G151" s="12"/>
      <c r="H151" s="12"/>
      <c r="I151" s="9" t="e">
        <f t="shared" si="54"/>
        <v>#DIV/0!</v>
      </c>
      <c r="J151" s="9" t="e">
        <f t="shared" si="39"/>
        <v>#DIV/0!</v>
      </c>
      <c r="K151" s="75"/>
      <c r="L151" s="75"/>
      <c r="M151" s="76"/>
      <c r="N151" s="16" t="e">
        <f t="shared" si="41"/>
        <v>#DIV/0!</v>
      </c>
      <c r="O151" s="94"/>
      <c r="P151" s="198"/>
      <c r="Q151" s="94"/>
      <c r="R151" s="94"/>
      <c r="S151" s="94"/>
      <c r="T151" s="94"/>
      <c r="U151" s="94"/>
      <c r="V151" s="94"/>
      <c r="W151" s="94"/>
      <c r="X151" s="94"/>
      <c r="Y151" s="94"/>
      <c r="Z151" s="94"/>
      <c r="AA151" s="94"/>
      <c r="AB151" s="94"/>
      <c r="AC151" s="94"/>
      <c r="AD151" s="94"/>
      <c r="AE151" s="94"/>
      <c r="AF151" s="94"/>
      <c r="AG151" s="94"/>
      <c r="AH151" s="94"/>
      <c r="AI151" s="94"/>
      <c r="AJ151" s="94"/>
      <c r="AK151" s="94"/>
      <c r="AL151" s="94"/>
      <c r="AM151" s="94"/>
      <c r="AN151" s="94"/>
      <c r="AO151" s="94"/>
      <c r="AP151" s="94"/>
      <c r="AQ151" s="94"/>
      <c r="AR151" s="94"/>
      <c r="AS151" s="94"/>
      <c r="AT151" s="94"/>
      <c r="AU151" s="94"/>
      <c r="AV151" s="94"/>
      <c r="AW151" s="94"/>
      <c r="AX151" s="94"/>
      <c r="AY151" s="94"/>
      <c r="AZ151" s="94"/>
      <c r="BA151" s="94"/>
      <c r="BB151" s="94"/>
      <c r="BC151" s="94"/>
      <c r="BD151" s="94"/>
      <c r="BE151" s="94"/>
      <c r="BF151" s="94"/>
      <c r="BG151" s="94"/>
      <c r="BH151" s="94"/>
      <c r="BI151" s="94"/>
      <c r="BJ151" s="94"/>
      <c r="BK151" s="94"/>
      <c r="BL151" s="94"/>
      <c r="BM151" s="94"/>
      <c r="BN151" s="94"/>
      <c r="BO151" s="94"/>
      <c r="BP151" s="94"/>
      <c r="BQ151" s="94"/>
      <c r="BR151" s="94"/>
      <c r="BS151" s="94"/>
      <c r="BT151" s="94"/>
      <c r="BU151" s="94"/>
      <c r="BV151" s="94"/>
      <c r="BW151" s="94"/>
      <c r="BX151" s="94"/>
      <c r="BY151" s="94"/>
      <c r="BZ151" s="94"/>
      <c r="CA151" s="94"/>
      <c r="CB151" s="94"/>
      <c r="CC151" s="94"/>
      <c r="CD151" s="94"/>
      <c r="CE151" s="94"/>
      <c r="CF151" s="94"/>
      <c r="CG151" s="94"/>
      <c r="CH151" s="94"/>
      <c r="CI151" s="94"/>
      <c r="CJ151" s="94"/>
      <c r="CK151" s="94"/>
      <c r="CL151" s="94"/>
      <c r="CM151" s="94"/>
      <c r="CN151" s="94"/>
      <c r="CO151" s="94"/>
      <c r="CP151" s="94"/>
      <c r="CQ151" s="94"/>
      <c r="CR151" s="94"/>
      <c r="CS151" s="94"/>
      <c r="CT151" s="94"/>
      <c r="CU151" s="94"/>
      <c r="CV151" s="94"/>
      <c r="CW151" s="94"/>
      <c r="CX151" s="94"/>
      <c r="CY151" s="94"/>
      <c r="CZ151" s="94"/>
      <c r="DA151" s="94"/>
      <c r="DB151" s="94"/>
      <c r="DC151" s="94"/>
      <c r="DD151" s="94"/>
      <c r="DE151" s="94"/>
      <c r="DF151" s="94"/>
      <c r="DG151" s="94"/>
      <c r="DH151" s="94"/>
      <c r="DI151" s="94"/>
      <c r="DJ151" s="94"/>
      <c r="DK151" s="94"/>
      <c r="DL151" s="94"/>
      <c r="DM151" s="94"/>
      <c r="DN151" s="94"/>
      <c r="DO151" s="94"/>
      <c r="DP151" s="94"/>
      <c r="DQ151" s="94"/>
      <c r="DR151" s="94"/>
      <c r="DS151" s="94"/>
      <c r="DT151" s="94"/>
      <c r="DU151" s="94"/>
      <c r="DV151" s="94"/>
      <c r="DW151" s="94"/>
      <c r="DX151" s="94"/>
      <c r="DY151" s="94"/>
      <c r="DZ151" s="94"/>
      <c r="EA151" s="94"/>
      <c r="EB151" s="94"/>
      <c r="EC151" s="94"/>
      <c r="ED151" s="94"/>
      <c r="EE151" s="94"/>
      <c r="EF151" s="94"/>
      <c r="EG151" s="94"/>
      <c r="EH151" s="94"/>
      <c r="EI151" s="94"/>
      <c r="EJ151" s="94"/>
      <c r="EK151" s="94"/>
      <c r="EL151" s="94"/>
      <c r="EM151" s="94"/>
      <c r="EN151" s="94"/>
      <c r="EO151" s="94"/>
      <c r="EP151" s="94"/>
      <c r="EQ151" s="94"/>
      <c r="ER151" s="94"/>
      <c r="ES151" s="94"/>
      <c r="ET151" s="94"/>
      <c r="EU151" s="94"/>
      <c r="EV151" s="94"/>
      <c r="EW151" s="94"/>
      <c r="EX151" s="94"/>
      <c r="EY151" s="94"/>
      <c r="EZ151" s="94"/>
      <c r="FA151" s="94"/>
      <c r="FB151" s="94"/>
      <c r="FC151" s="94"/>
      <c r="FD151" s="94"/>
      <c r="FE151" s="94"/>
      <c r="FF151" s="94"/>
      <c r="FG151" s="94"/>
      <c r="FH151" s="94"/>
      <c r="FI151" s="94"/>
      <c r="FJ151" s="94"/>
      <c r="FK151" s="94"/>
      <c r="FL151" s="94"/>
      <c r="FM151" s="94"/>
      <c r="FN151" s="94"/>
      <c r="FO151" s="94"/>
      <c r="FP151" s="94"/>
      <c r="FQ151" s="94"/>
      <c r="FR151" s="94"/>
      <c r="FS151" s="94"/>
      <c r="FT151" s="94"/>
      <c r="FU151" s="94"/>
      <c r="FV151" s="94"/>
      <c r="FW151" s="94"/>
      <c r="FX151" s="94"/>
      <c r="FY151" s="94"/>
      <c r="FZ151" s="94"/>
      <c r="GA151" s="94"/>
      <c r="GB151" s="94"/>
      <c r="GC151" s="94"/>
      <c r="GD151" s="94"/>
      <c r="GE151" s="94"/>
      <c r="GF151" s="94"/>
      <c r="GG151" s="94"/>
      <c r="GH151" s="94"/>
      <c r="GI151" s="94"/>
      <c r="GJ151" s="94"/>
      <c r="GK151" s="94"/>
      <c r="GL151" s="94"/>
      <c r="GM151" s="94"/>
      <c r="GN151" s="94"/>
      <c r="GO151" s="94"/>
      <c r="GP151" s="94"/>
      <c r="GQ151" s="94"/>
      <c r="GR151" s="94"/>
      <c r="GS151" s="94"/>
      <c r="GT151" s="94"/>
      <c r="GU151" s="94"/>
      <c r="GV151" s="94"/>
      <c r="GW151" s="94"/>
      <c r="GX151" s="94"/>
      <c r="GY151" s="94"/>
      <c r="GZ151" s="94"/>
      <c r="HA151" s="94"/>
      <c r="HB151" s="94"/>
      <c r="HC151" s="94"/>
      <c r="HD151" s="94"/>
      <c r="HE151" s="94"/>
      <c r="HF151" s="94"/>
      <c r="HG151" s="94"/>
      <c r="HH151" s="94"/>
      <c r="HI151" s="94"/>
      <c r="HJ151" s="94"/>
      <c r="HK151" s="94"/>
      <c r="HL151" s="94"/>
      <c r="HM151" s="94"/>
      <c r="HN151" s="94"/>
      <c r="HO151" s="94"/>
      <c r="HP151" s="94"/>
      <c r="HQ151" s="94"/>
      <c r="HR151" s="94"/>
      <c r="HS151" s="94"/>
      <c r="HT151" s="94"/>
      <c r="HU151" s="94"/>
      <c r="HV151" s="94"/>
      <c r="HW151" s="94"/>
      <c r="HX151" s="94"/>
      <c r="HY151" s="94"/>
      <c r="HZ151" s="94"/>
      <c r="IA151" s="94"/>
      <c r="IB151" s="94"/>
      <c r="IC151" s="94"/>
      <c r="ID151" s="94"/>
      <c r="IE151" s="94"/>
      <c r="IF151" s="94"/>
      <c r="IG151" s="94"/>
      <c r="IH151" s="94"/>
      <c r="II151" s="94"/>
      <c r="IJ151" s="94"/>
      <c r="IK151" s="94"/>
      <c r="IL151" s="94"/>
      <c r="IM151" s="94"/>
      <c r="IN151" s="94"/>
      <c r="IO151" s="94"/>
      <c r="IP151" s="94"/>
      <c r="IQ151" s="94"/>
      <c r="IR151" s="94"/>
      <c r="IS151" s="94"/>
      <c r="IT151" s="94"/>
      <c r="IU151" s="94"/>
      <c r="IV151" s="94"/>
      <c r="IW151" s="94"/>
      <c r="IX151" s="94"/>
      <c r="IY151" s="94"/>
      <c r="IZ151" s="94"/>
      <c r="JA151" s="94"/>
      <c r="JB151" s="94"/>
      <c r="JC151" s="94"/>
      <c r="JD151" s="94"/>
      <c r="JE151" s="94"/>
      <c r="JF151" s="94"/>
      <c r="JG151" s="94"/>
      <c r="JH151" s="94"/>
      <c r="JI151" s="94"/>
      <c r="JJ151" s="94"/>
      <c r="JK151" s="94"/>
      <c r="JL151" s="94"/>
      <c r="JM151" s="94"/>
      <c r="JN151" s="94"/>
      <c r="JO151" s="94"/>
      <c r="JP151" s="94"/>
      <c r="JQ151" s="94"/>
      <c r="JR151" s="94"/>
      <c r="JS151" s="94"/>
      <c r="JT151" s="94"/>
      <c r="JU151" s="94"/>
      <c r="JV151" s="94"/>
      <c r="JW151" s="94"/>
      <c r="JX151" s="94"/>
      <c r="JY151" s="94"/>
      <c r="JZ151" s="94"/>
      <c r="KA151" s="94"/>
      <c r="KB151" s="94"/>
      <c r="KC151" s="94"/>
      <c r="KD151" s="94"/>
      <c r="KE151" s="94"/>
      <c r="KF151" s="94"/>
      <c r="KG151" s="94"/>
      <c r="KH151" s="94"/>
      <c r="KI151" s="94"/>
      <c r="KJ151" s="94"/>
      <c r="KK151" s="94"/>
      <c r="KL151" s="94"/>
      <c r="KM151" s="94"/>
      <c r="KN151" s="94"/>
      <c r="KO151" s="94"/>
      <c r="KP151" s="94"/>
      <c r="KQ151" s="94"/>
      <c r="KR151" s="94"/>
      <c r="KS151" s="94"/>
      <c r="KT151" s="94"/>
      <c r="KU151" s="94"/>
      <c r="KV151" s="94"/>
      <c r="KW151" s="94"/>
      <c r="KX151" s="94"/>
      <c r="KY151" s="94"/>
      <c r="KZ151" s="94"/>
      <c r="LA151" s="94"/>
      <c r="LB151" s="94"/>
      <c r="LC151" s="94"/>
      <c r="LD151" s="94"/>
      <c r="LE151" s="94"/>
      <c r="LF151" s="94"/>
      <c r="LG151" s="94"/>
      <c r="LH151" s="94"/>
      <c r="LI151" s="94"/>
      <c r="LJ151" s="94"/>
      <c r="LK151" s="94"/>
      <c r="LL151" s="94"/>
      <c r="LM151" s="94"/>
      <c r="LN151" s="94"/>
      <c r="LO151" s="94"/>
      <c r="LP151" s="94"/>
      <c r="LQ151" s="94"/>
      <c r="LR151" s="94"/>
      <c r="LS151" s="94"/>
      <c r="LT151" s="94"/>
      <c r="LU151" s="94"/>
      <c r="LV151" s="94"/>
      <c r="LW151" s="94"/>
      <c r="LX151" s="94"/>
      <c r="LY151" s="94"/>
      <c r="LZ151" s="94"/>
      <c r="MA151" s="94"/>
      <c r="MB151" s="94"/>
      <c r="MC151" s="94"/>
      <c r="MD151" s="94"/>
      <c r="ME151" s="94"/>
      <c r="MF151" s="94"/>
      <c r="MG151" s="94"/>
      <c r="MH151" s="94"/>
      <c r="MI151" s="94"/>
      <c r="MJ151" s="94"/>
      <c r="MK151" s="94"/>
      <c r="ML151" s="94"/>
      <c r="MM151" s="94"/>
      <c r="MN151" s="94"/>
      <c r="MO151" s="94"/>
      <c r="MP151" s="94"/>
      <c r="MQ151" s="94"/>
      <c r="MR151" s="94"/>
      <c r="MS151" s="94"/>
      <c r="MT151" s="94"/>
      <c r="MU151" s="94"/>
      <c r="MV151" s="94"/>
      <c r="MW151" s="94"/>
      <c r="MX151" s="94"/>
      <c r="MY151" s="94"/>
      <c r="MZ151" s="94"/>
      <c r="NA151" s="94"/>
      <c r="NB151" s="94"/>
      <c r="NC151" s="94"/>
      <c r="ND151" s="94"/>
      <c r="NE151" s="94"/>
      <c r="NF151" s="94"/>
      <c r="NG151" s="94"/>
      <c r="NH151" s="94"/>
      <c r="NI151" s="94"/>
      <c r="NJ151" s="94"/>
      <c r="NK151" s="94"/>
      <c r="NL151" s="94"/>
      <c r="NM151" s="94"/>
      <c r="NN151" s="94"/>
      <c r="NO151" s="94"/>
      <c r="NP151" s="94"/>
      <c r="NQ151" s="94"/>
      <c r="NR151" s="94"/>
      <c r="NS151" s="94"/>
      <c r="NT151" s="94"/>
      <c r="NU151" s="94"/>
      <c r="NV151" s="94"/>
      <c r="NW151" s="94"/>
      <c r="NX151" s="94"/>
      <c r="NY151" s="94"/>
      <c r="NZ151" s="94"/>
      <c r="OA151" s="94"/>
      <c r="OB151" s="94"/>
      <c r="OC151" s="94"/>
      <c r="OD151" s="94"/>
      <c r="OE151" s="94"/>
      <c r="OF151" s="94"/>
      <c r="OG151" s="94"/>
      <c r="OH151" s="94"/>
      <c r="OI151" s="94"/>
      <c r="OJ151" s="94"/>
      <c r="OK151" s="94"/>
      <c r="OL151" s="94"/>
      <c r="OM151" s="94"/>
      <c r="ON151" s="94"/>
      <c r="OO151" s="94"/>
      <c r="OP151" s="94"/>
      <c r="OQ151" s="94"/>
      <c r="OR151" s="94"/>
      <c r="OS151" s="94"/>
      <c r="OT151" s="94"/>
      <c r="OU151" s="94"/>
      <c r="OV151" s="94"/>
      <c r="OW151" s="94"/>
      <c r="OX151" s="94"/>
      <c r="OY151" s="94"/>
      <c r="OZ151" s="94"/>
      <c r="PA151" s="94"/>
      <c r="PB151" s="94"/>
      <c r="PC151" s="94"/>
      <c r="PD151" s="94"/>
      <c r="PE151" s="94"/>
      <c r="PF151" s="94"/>
      <c r="PG151" s="94"/>
      <c r="PH151" s="94"/>
      <c r="PI151" s="94"/>
      <c r="PJ151" s="94"/>
      <c r="PK151" s="94"/>
      <c r="PL151" s="94"/>
      <c r="PM151" s="94"/>
      <c r="PN151" s="94"/>
      <c r="PO151" s="94"/>
      <c r="PP151" s="94"/>
      <c r="PQ151" s="94"/>
      <c r="PR151" s="94"/>
      <c r="PS151" s="94"/>
      <c r="PT151" s="94"/>
      <c r="PU151" s="94"/>
      <c r="PV151" s="94"/>
      <c r="PW151" s="94"/>
      <c r="PX151" s="94"/>
      <c r="PY151" s="94"/>
      <c r="PZ151" s="94"/>
      <c r="QA151" s="94"/>
      <c r="QB151" s="94"/>
      <c r="QC151" s="94"/>
      <c r="QD151" s="94"/>
      <c r="QE151" s="94"/>
      <c r="QF151" s="94"/>
      <c r="QG151" s="94"/>
      <c r="QH151" s="94"/>
      <c r="QI151" s="94"/>
      <c r="QJ151" s="94"/>
      <c r="QK151" s="94"/>
      <c r="QL151" s="94"/>
      <c r="QM151" s="94"/>
      <c r="QN151" s="94"/>
      <c r="QO151" s="94"/>
      <c r="QP151" s="94"/>
      <c r="QQ151" s="94"/>
      <c r="QR151" s="94"/>
      <c r="QS151" s="94"/>
      <c r="QT151" s="94"/>
      <c r="QU151" s="94"/>
      <c r="QV151" s="94"/>
      <c r="QW151" s="94"/>
      <c r="QX151" s="94"/>
      <c r="QY151" s="94"/>
      <c r="QZ151" s="94"/>
      <c r="RA151" s="94"/>
      <c r="RB151" s="94"/>
      <c r="RC151" s="94"/>
      <c r="RD151" s="94"/>
      <c r="RE151" s="94"/>
      <c r="RF151" s="94"/>
      <c r="RG151" s="94"/>
      <c r="RH151" s="94"/>
      <c r="RI151" s="94"/>
      <c r="RJ151" s="94"/>
      <c r="RK151" s="94"/>
      <c r="RL151" s="94"/>
      <c r="RM151" s="94"/>
      <c r="RN151" s="94"/>
      <c r="RO151" s="94"/>
      <c r="RP151" s="94"/>
      <c r="RQ151" s="94"/>
      <c r="RR151" s="94"/>
      <c r="RS151" s="94"/>
      <c r="RT151" s="94"/>
      <c r="RU151" s="94"/>
      <c r="RV151" s="94"/>
      <c r="RW151" s="94"/>
      <c r="RX151" s="94"/>
      <c r="RY151" s="94"/>
      <c r="RZ151" s="94"/>
      <c r="SA151" s="94"/>
      <c r="SB151" s="94"/>
      <c r="SC151" s="94"/>
      <c r="SD151" s="94"/>
      <c r="SE151" s="94"/>
      <c r="SF151" s="94"/>
      <c r="SG151" s="94"/>
      <c r="SH151" s="94"/>
      <c r="SI151" s="94"/>
      <c r="SJ151" s="94"/>
    </row>
    <row r="152" spans="1:504" ht="15">
      <c r="A152" s="2"/>
      <c r="B152" s="31"/>
      <c r="C152" s="3"/>
      <c r="D152" s="11"/>
      <c r="E152" s="12"/>
      <c r="F152" s="12"/>
      <c r="G152" s="12"/>
      <c r="H152" s="12"/>
      <c r="I152" s="9" t="e">
        <f t="shared" si="54"/>
        <v>#DIV/0!</v>
      </c>
      <c r="J152" s="9" t="e">
        <f t="shared" si="39"/>
        <v>#DIV/0!</v>
      </c>
      <c r="K152" s="75"/>
      <c r="L152" s="75"/>
      <c r="M152" s="76"/>
      <c r="N152" s="16" t="e">
        <f t="shared" si="41"/>
        <v>#DIV/0!</v>
      </c>
      <c r="P152" s="92"/>
    </row>
    <row r="153" spans="1:504" ht="15">
      <c r="A153" s="2"/>
      <c r="B153" s="31"/>
      <c r="C153" s="3"/>
      <c r="D153" s="11"/>
      <c r="E153" s="12"/>
      <c r="F153" s="12"/>
      <c r="G153" s="12"/>
      <c r="H153" s="12"/>
      <c r="I153" s="9" t="e">
        <f t="shared" si="54"/>
        <v>#DIV/0!</v>
      </c>
      <c r="J153" s="9" t="e">
        <f t="shared" si="39"/>
        <v>#DIV/0!</v>
      </c>
      <c r="K153" s="75"/>
      <c r="L153" s="75"/>
      <c r="M153" s="76"/>
      <c r="N153" s="16" t="e">
        <f t="shared" si="41"/>
        <v>#DIV/0!</v>
      </c>
      <c r="P153" s="92"/>
    </row>
    <row r="154" spans="1:504" ht="15">
      <c r="A154" s="2"/>
      <c r="B154" s="31"/>
      <c r="C154" s="3"/>
      <c r="D154" s="11"/>
      <c r="E154" s="12"/>
      <c r="F154" s="12"/>
      <c r="G154" s="12"/>
      <c r="H154" s="12"/>
      <c r="I154" s="9" t="e">
        <f t="shared" si="54"/>
        <v>#DIV/0!</v>
      </c>
      <c r="J154" s="9" t="e">
        <f t="shared" si="39"/>
        <v>#DIV/0!</v>
      </c>
      <c r="K154" s="75"/>
      <c r="L154" s="75"/>
      <c r="M154" s="76"/>
      <c r="N154" s="16" t="e">
        <f t="shared" si="41"/>
        <v>#DIV/0!</v>
      </c>
      <c r="P154" s="92"/>
    </row>
    <row r="155" spans="1:504" ht="15">
      <c r="A155" s="43"/>
      <c r="B155" s="31"/>
      <c r="C155" s="3"/>
      <c r="D155" s="11"/>
      <c r="E155" s="12"/>
      <c r="F155" s="12"/>
      <c r="G155" s="12"/>
      <c r="H155" s="12"/>
      <c r="I155" s="9" t="e">
        <f t="shared" si="54"/>
        <v>#DIV/0!</v>
      </c>
      <c r="J155" s="9" t="e">
        <f t="shared" si="39"/>
        <v>#DIV/0!</v>
      </c>
      <c r="K155" s="75"/>
      <c r="L155" s="75"/>
      <c r="M155" s="76"/>
      <c r="N155" s="16" t="e">
        <f t="shared" si="41"/>
        <v>#DIV/0!</v>
      </c>
      <c r="P155" s="92"/>
    </row>
    <row r="156" spans="1:504" ht="15">
      <c r="A156" s="43"/>
      <c r="B156" s="31"/>
      <c r="C156" s="3"/>
      <c r="D156" s="11"/>
      <c r="E156" s="12"/>
      <c r="F156" s="12"/>
      <c r="G156" s="12"/>
      <c r="H156" s="12"/>
      <c r="I156" s="9" t="e">
        <f t="shared" si="54"/>
        <v>#DIV/0!</v>
      </c>
      <c r="J156" s="9" t="e">
        <f t="shared" si="39"/>
        <v>#DIV/0!</v>
      </c>
      <c r="K156" s="75"/>
      <c r="L156" s="75"/>
      <c r="M156" s="76"/>
      <c r="N156" s="16" t="e">
        <f t="shared" si="41"/>
        <v>#DIV/0!</v>
      </c>
      <c r="P156" s="92"/>
    </row>
    <row r="157" spans="1:504" ht="38.25">
      <c r="A157" s="2" t="s">
        <v>67</v>
      </c>
      <c r="B157" s="3">
        <f>SUM(B159:B160)</f>
        <v>0</v>
      </c>
      <c r="C157" s="3">
        <f t="shared" ref="C157:H157" si="55">SUM(C159:C160)</f>
        <v>0</v>
      </c>
      <c r="D157" s="3">
        <f t="shared" si="55"/>
        <v>0</v>
      </c>
      <c r="E157" s="3">
        <f t="shared" si="55"/>
        <v>0</v>
      </c>
      <c r="F157" s="3">
        <f t="shared" si="55"/>
        <v>0</v>
      </c>
      <c r="G157" s="3">
        <f t="shared" si="55"/>
        <v>0</v>
      </c>
      <c r="H157" s="3">
        <f t="shared" si="55"/>
        <v>0</v>
      </c>
      <c r="I157" s="9" t="e">
        <f>F157/E157</f>
        <v>#DIV/0!</v>
      </c>
      <c r="J157" s="9" t="e">
        <f t="shared" si="39"/>
        <v>#DIV/0!</v>
      </c>
      <c r="K157" s="3">
        <f>SUM(K159:K162)</f>
        <v>0</v>
      </c>
      <c r="L157" s="3">
        <f t="shared" ref="L157:M157" si="56">SUM(L159:L162)</f>
        <v>0</v>
      </c>
      <c r="M157" s="29">
        <f t="shared" si="56"/>
        <v>0</v>
      </c>
      <c r="N157" s="16" t="e">
        <f t="shared" si="41"/>
        <v>#DIV/0!</v>
      </c>
      <c r="P157" s="92"/>
    </row>
    <row r="158" spans="1:504" ht="25.5">
      <c r="A158" s="85" t="s">
        <v>68</v>
      </c>
      <c r="B158" s="31"/>
      <c r="C158" s="3"/>
      <c r="D158" s="11"/>
      <c r="E158" s="12"/>
      <c r="F158" s="12"/>
      <c r="G158" s="12"/>
      <c r="H158" s="12"/>
      <c r="I158" s="9"/>
      <c r="J158" s="9"/>
      <c r="K158" s="75"/>
      <c r="L158" s="75"/>
      <c r="M158" s="76"/>
      <c r="N158" s="16"/>
      <c r="P158" s="92"/>
    </row>
    <row r="159" spans="1:504" ht="25.5">
      <c r="A159" s="2" t="s">
        <v>69</v>
      </c>
      <c r="B159" s="31"/>
      <c r="C159" s="3"/>
      <c r="D159" s="11"/>
      <c r="E159" s="12"/>
      <c r="F159" s="12"/>
      <c r="G159" s="12"/>
      <c r="H159" s="12"/>
      <c r="I159" s="9" t="e">
        <f t="shared" ref="I159:I163" si="57">F159/E159</f>
        <v>#DIV/0!</v>
      </c>
      <c r="J159" s="9" t="e">
        <f t="shared" si="39"/>
        <v>#DIV/0!</v>
      </c>
      <c r="K159" s="75"/>
      <c r="L159" s="75"/>
      <c r="M159" s="76"/>
      <c r="N159" s="16" t="e">
        <f t="shared" si="41"/>
        <v>#DIV/0!</v>
      </c>
      <c r="P159" s="92"/>
    </row>
    <row r="160" spans="1:504" ht="38.25">
      <c r="A160" s="110" t="s">
        <v>65</v>
      </c>
      <c r="B160" s="836"/>
      <c r="C160" s="837"/>
      <c r="D160" s="836"/>
      <c r="E160" s="838"/>
      <c r="F160" s="838"/>
      <c r="G160" s="838"/>
      <c r="H160" s="838"/>
      <c r="I160" s="115" t="e">
        <f t="shared" si="57"/>
        <v>#DIV/0!</v>
      </c>
      <c r="J160" s="115" t="e">
        <f t="shared" si="39"/>
        <v>#DIV/0!</v>
      </c>
      <c r="K160" s="877"/>
      <c r="L160" s="877"/>
      <c r="M160" s="878"/>
      <c r="N160" s="116" t="e">
        <f t="shared" si="41"/>
        <v>#DIV/0!</v>
      </c>
      <c r="P160" s="201"/>
    </row>
    <row r="161" spans="1:504" ht="15">
      <c r="A161" s="2"/>
      <c r="B161" s="31"/>
      <c r="C161" s="3"/>
      <c r="D161" s="11"/>
      <c r="E161" s="12"/>
      <c r="F161" s="12"/>
      <c r="G161" s="12"/>
      <c r="H161" s="12"/>
      <c r="I161" s="9" t="e">
        <f t="shared" si="57"/>
        <v>#DIV/0!</v>
      </c>
      <c r="J161" s="9" t="e">
        <f t="shared" si="39"/>
        <v>#DIV/0!</v>
      </c>
      <c r="K161" s="75"/>
      <c r="L161" s="75"/>
      <c r="M161" s="76"/>
      <c r="N161" s="16" t="e">
        <f t="shared" si="41"/>
        <v>#DIV/0!</v>
      </c>
      <c r="P161" s="92"/>
    </row>
    <row r="162" spans="1:504" s="107" customFormat="1" ht="15">
      <c r="A162" s="105" t="s">
        <v>153</v>
      </c>
      <c r="B162" s="117"/>
      <c r="C162" s="81"/>
      <c r="D162" s="91"/>
      <c r="E162" s="106"/>
      <c r="F162" s="106"/>
      <c r="G162" s="106"/>
      <c r="H162" s="106"/>
      <c r="I162" s="82" t="e">
        <f t="shared" si="57"/>
        <v>#DIV/0!</v>
      </c>
      <c r="J162" s="82" t="e">
        <f t="shared" si="39"/>
        <v>#DIV/0!</v>
      </c>
      <c r="K162" s="91"/>
      <c r="L162" s="91"/>
      <c r="M162" s="106"/>
      <c r="N162" s="84" t="e">
        <f t="shared" si="41"/>
        <v>#DIV/0!</v>
      </c>
      <c r="P162" s="92"/>
    </row>
    <row r="163" spans="1:504" ht="25.5">
      <c r="A163" s="2" t="s">
        <v>70</v>
      </c>
      <c r="B163" s="3">
        <f t="shared" ref="B163:H163" si="58">SUM(B165:B166)</f>
        <v>0</v>
      </c>
      <c r="C163" s="3">
        <f t="shared" si="58"/>
        <v>0</v>
      </c>
      <c r="D163" s="3">
        <f t="shared" si="58"/>
        <v>0</v>
      </c>
      <c r="E163" s="3">
        <f t="shared" si="58"/>
        <v>0</v>
      </c>
      <c r="F163" s="3">
        <f t="shared" si="58"/>
        <v>0</v>
      </c>
      <c r="G163" s="3">
        <f t="shared" si="58"/>
        <v>0</v>
      </c>
      <c r="H163" s="3">
        <f t="shared" si="58"/>
        <v>0</v>
      </c>
      <c r="I163" s="9" t="e">
        <f t="shared" si="57"/>
        <v>#DIV/0!</v>
      </c>
      <c r="J163" s="9" t="e">
        <f t="shared" si="39"/>
        <v>#DIV/0!</v>
      </c>
      <c r="K163" s="3">
        <f>SUM(K165:K166)</f>
        <v>0</v>
      </c>
      <c r="L163" s="3">
        <f>SUM(L165:L166)</f>
        <v>0</v>
      </c>
      <c r="M163" s="29">
        <f>SUM(M165:M166)</f>
        <v>0</v>
      </c>
      <c r="N163" s="16" t="e">
        <f t="shared" si="41"/>
        <v>#DIV/0!</v>
      </c>
      <c r="P163" s="92"/>
    </row>
    <row r="164" spans="1:504" ht="15">
      <c r="A164" s="85" t="s">
        <v>71</v>
      </c>
      <c r="B164" s="31"/>
      <c r="C164" s="3"/>
      <c r="D164" s="11"/>
      <c r="E164" s="12"/>
      <c r="F164" s="12"/>
      <c r="G164" s="12"/>
      <c r="H164" s="12"/>
      <c r="I164" s="9"/>
      <c r="J164" s="9"/>
      <c r="K164" s="75"/>
      <c r="L164" s="75"/>
      <c r="M164" s="76"/>
      <c r="N164" s="16"/>
      <c r="P164" s="92"/>
    </row>
    <row r="165" spans="1:504" ht="15">
      <c r="A165" s="2" t="s">
        <v>72</v>
      </c>
      <c r="B165" s="3"/>
      <c r="C165" s="3"/>
      <c r="D165" s="11"/>
      <c r="E165" s="12"/>
      <c r="F165" s="12"/>
      <c r="G165" s="12"/>
      <c r="H165" s="12"/>
      <c r="I165" s="9" t="e">
        <f t="shared" ref="I165:I167" si="59">F165/E165</f>
        <v>#DIV/0!</v>
      </c>
      <c r="J165" s="9" t="e">
        <f t="shared" si="39"/>
        <v>#DIV/0!</v>
      </c>
      <c r="K165" s="75"/>
      <c r="L165" s="75"/>
      <c r="M165" s="76"/>
      <c r="N165" s="16" t="e">
        <f t="shared" si="41"/>
        <v>#DIV/0!</v>
      </c>
      <c r="P165" s="92"/>
    </row>
    <row r="166" spans="1:504" ht="15">
      <c r="A166" s="2" t="s">
        <v>145</v>
      </c>
      <c r="B166" s="31"/>
      <c r="C166" s="3"/>
      <c r="D166" s="11"/>
      <c r="E166" s="12"/>
      <c r="F166" s="12"/>
      <c r="G166" s="12"/>
      <c r="H166" s="12"/>
      <c r="I166" s="9" t="e">
        <f t="shared" si="59"/>
        <v>#DIV/0!</v>
      </c>
      <c r="J166" s="9" t="e">
        <f t="shared" si="39"/>
        <v>#DIV/0!</v>
      </c>
      <c r="K166" s="75"/>
      <c r="L166" s="75"/>
      <c r="M166" s="76"/>
      <c r="N166" s="16" t="e">
        <f t="shared" si="41"/>
        <v>#DIV/0!</v>
      </c>
      <c r="P166" s="92"/>
    </row>
    <row r="167" spans="1:504" ht="38.25">
      <c r="A167" s="2" t="s">
        <v>73</v>
      </c>
      <c r="B167" s="31"/>
      <c r="C167" s="3"/>
      <c r="D167" s="13"/>
      <c r="E167" s="12"/>
      <c r="F167" s="12"/>
      <c r="G167" s="12"/>
      <c r="H167" s="12"/>
      <c r="I167" s="9" t="e">
        <f t="shared" si="59"/>
        <v>#DIV/0!</v>
      </c>
      <c r="J167" s="9" t="e">
        <f t="shared" si="39"/>
        <v>#DIV/0!</v>
      </c>
      <c r="K167" s="75"/>
      <c r="L167" s="75"/>
      <c r="M167" s="76"/>
      <c r="N167" s="16" t="e">
        <f t="shared" si="41"/>
        <v>#DIV/0!</v>
      </c>
      <c r="P167" s="92"/>
    </row>
    <row r="168" spans="1:504" s="28" customFormat="1" ht="15">
      <c r="A168" s="2" t="s">
        <v>74</v>
      </c>
      <c r="B168" s="3"/>
      <c r="C168" s="3"/>
      <c r="D168" s="3"/>
      <c r="E168" s="3"/>
      <c r="F168" s="3"/>
      <c r="G168" s="3"/>
      <c r="H168" s="3"/>
      <c r="I168" s="9" t="e">
        <f>F168/E168</f>
        <v>#DIV/0!</v>
      </c>
      <c r="J168" s="9" t="e">
        <f t="shared" si="39"/>
        <v>#DIV/0!</v>
      </c>
      <c r="K168" s="3"/>
      <c r="L168" s="3"/>
      <c r="M168" s="29"/>
      <c r="N168" s="16" t="e">
        <f t="shared" si="41"/>
        <v>#DIV/0!</v>
      </c>
      <c r="O168" s="77"/>
      <c r="P168" s="197"/>
      <c r="Q168" s="77"/>
      <c r="R168" s="77"/>
      <c r="S168" s="77"/>
      <c r="T168" s="77"/>
      <c r="U168" s="77"/>
      <c r="V168" s="77"/>
      <c r="W168" s="77"/>
      <c r="X168" s="77"/>
      <c r="Y168" s="77"/>
      <c r="Z168" s="77"/>
      <c r="AA168" s="77"/>
      <c r="AB168" s="77"/>
      <c r="AC168" s="77"/>
      <c r="AD168" s="77"/>
      <c r="AE168" s="77"/>
      <c r="AF168" s="77"/>
      <c r="AG168" s="77"/>
      <c r="AH168" s="77"/>
      <c r="AI168" s="77"/>
      <c r="AJ168" s="77"/>
      <c r="AK168" s="77"/>
      <c r="AL168" s="77"/>
      <c r="AM168" s="77"/>
      <c r="AN168" s="77"/>
      <c r="AO168" s="77"/>
      <c r="AP168" s="77"/>
      <c r="AQ168" s="77"/>
      <c r="AR168" s="77"/>
      <c r="AS168" s="77"/>
      <c r="AT168" s="77"/>
      <c r="AU168" s="77"/>
      <c r="AV168" s="77"/>
      <c r="AW168" s="77"/>
      <c r="AX168" s="77"/>
      <c r="AY168" s="77"/>
      <c r="AZ168" s="77"/>
      <c r="BA168" s="77"/>
      <c r="BB168" s="77"/>
      <c r="BC168" s="77"/>
      <c r="BD168" s="77"/>
      <c r="BE168" s="77"/>
      <c r="BF168" s="77"/>
      <c r="BG168" s="77"/>
      <c r="BH168" s="77"/>
      <c r="BI168" s="77"/>
      <c r="BJ168" s="77"/>
      <c r="BK168" s="77"/>
      <c r="BL168" s="77"/>
      <c r="BM168" s="77"/>
      <c r="BN168" s="77"/>
      <c r="BO168" s="77"/>
      <c r="BP168" s="77"/>
      <c r="BQ168" s="77"/>
      <c r="BR168" s="77"/>
      <c r="BS168" s="77"/>
      <c r="BT168" s="77"/>
      <c r="BU168" s="77"/>
      <c r="BV168" s="77"/>
      <c r="BW168" s="77"/>
      <c r="BX168" s="77"/>
      <c r="BY168" s="77"/>
      <c r="BZ168" s="77"/>
      <c r="CA168" s="77"/>
      <c r="CB168" s="77"/>
      <c r="CC168" s="77"/>
      <c r="CD168" s="77"/>
      <c r="CE168" s="77"/>
      <c r="CF168" s="77"/>
      <c r="CG168" s="77"/>
      <c r="CH168" s="77"/>
      <c r="CI168" s="77"/>
      <c r="CJ168" s="77"/>
      <c r="CK168" s="77"/>
      <c r="CL168" s="77"/>
      <c r="CM168" s="77"/>
      <c r="CN168" s="77"/>
      <c r="CO168" s="77"/>
      <c r="CP168" s="77"/>
      <c r="CQ168" s="77"/>
      <c r="CR168" s="77"/>
      <c r="CS168" s="77"/>
      <c r="CT168" s="77"/>
      <c r="CU168" s="77"/>
      <c r="CV168" s="77"/>
      <c r="CW168" s="77"/>
      <c r="CX168" s="77"/>
      <c r="CY168" s="77"/>
      <c r="CZ168" s="77"/>
      <c r="DA168" s="77"/>
      <c r="DB168" s="77"/>
      <c r="DC168" s="77"/>
      <c r="DD168" s="77"/>
      <c r="DE168" s="77"/>
      <c r="DF168" s="77"/>
      <c r="DG168" s="77"/>
      <c r="DH168" s="77"/>
      <c r="DI168" s="77"/>
      <c r="DJ168" s="77"/>
      <c r="DK168" s="77"/>
      <c r="DL168" s="77"/>
      <c r="DM168" s="77"/>
      <c r="DN168" s="77"/>
      <c r="DO168" s="77"/>
      <c r="DP168" s="77"/>
      <c r="DQ168" s="77"/>
      <c r="DR168" s="77"/>
      <c r="DS168" s="77"/>
      <c r="DT168" s="77"/>
      <c r="DU168" s="77"/>
      <c r="DV168" s="77"/>
      <c r="DW168" s="77"/>
      <c r="DX168" s="77"/>
      <c r="DY168" s="77"/>
      <c r="DZ168" s="77"/>
      <c r="EA168" s="77"/>
      <c r="EB168" s="77"/>
      <c r="EC168" s="77"/>
      <c r="ED168" s="77"/>
      <c r="EE168" s="77"/>
      <c r="EF168" s="77"/>
      <c r="EG168" s="77"/>
      <c r="EH168" s="77"/>
      <c r="EI168" s="77"/>
      <c r="EJ168" s="77"/>
      <c r="EK168" s="77"/>
      <c r="EL168" s="77"/>
      <c r="EM168" s="77"/>
      <c r="EN168" s="77"/>
      <c r="EO168" s="77"/>
      <c r="EP168" s="77"/>
      <c r="EQ168" s="77"/>
      <c r="ER168" s="77"/>
      <c r="ES168" s="77"/>
      <c r="ET168" s="77"/>
      <c r="EU168" s="77"/>
      <c r="EV168" s="77"/>
      <c r="EW168" s="77"/>
      <c r="EX168" s="77"/>
      <c r="EY168" s="77"/>
      <c r="EZ168" s="77"/>
      <c r="FA168" s="77"/>
      <c r="FB168" s="77"/>
      <c r="FC168" s="77"/>
      <c r="FD168" s="77"/>
      <c r="FE168" s="77"/>
      <c r="FF168" s="77"/>
      <c r="FG168" s="77"/>
      <c r="FH168" s="77"/>
      <c r="FI168" s="77"/>
      <c r="FJ168" s="77"/>
      <c r="FK168" s="77"/>
      <c r="FL168" s="77"/>
      <c r="FM168" s="77"/>
      <c r="FN168" s="77"/>
      <c r="FO168" s="77"/>
      <c r="FP168" s="77"/>
      <c r="FQ168" s="77"/>
      <c r="FR168" s="77"/>
      <c r="FS168" s="77"/>
      <c r="FT168" s="77"/>
      <c r="FU168" s="77"/>
      <c r="FV168" s="77"/>
      <c r="FW168" s="77"/>
      <c r="FX168" s="77"/>
      <c r="FY168" s="77"/>
      <c r="FZ168" s="77"/>
      <c r="GA168" s="77"/>
      <c r="GB168" s="77"/>
      <c r="GC168" s="77"/>
      <c r="GD168" s="77"/>
      <c r="GE168" s="77"/>
      <c r="GF168" s="77"/>
      <c r="GG168" s="77"/>
      <c r="GH168" s="77"/>
      <c r="GI168" s="77"/>
      <c r="GJ168" s="77"/>
      <c r="GK168" s="77"/>
      <c r="GL168" s="77"/>
      <c r="GM168" s="77"/>
      <c r="GN168" s="77"/>
      <c r="GO168" s="77"/>
      <c r="GP168" s="77"/>
      <c r="GQ168" s="77"/>
      <c r="GR168" s="77"/>
      <c r="GS168" s="77"/>
      <c r="GT168" s="77"/>
      <c r="GU168" s="77"/>
      <c r="GV168" s="77"/>
      <c r="GW168" s="77"/>
      <c r="GX168" s="77"/>
      <c r="GY168" s="77"/>
      <c r="GZ168" s="77"/>
      <c r="HA168" s="77"/>
      <c r="HB168" s="77"/>
      <c r="HC168" s="77"/>
      <c r="HD168" s="77"/>
      <c r="HE168" s="77"/>
      <c r="HF168" s="77"/>
      <c r="HG168" s="77"/>
      <c r="HH168" s="77"/>
      <c r="HI168" s="77"/>
      <c r="HJ168" s="77"/>
      <c r="HK168" s="77"/>
      <c r="HL168" s="77"/>
      <c r="HM168" s="77"/>
      <c r="HN168" s="77"/>
      <c r="HO168" s="77"/>
      <c r="HP168" s="77"/>
      <c r="HQ168" s="77"/>
      <c r="HR168" s="77"/>
      <c r="HS168" s="77"/>
      <c r="HT168" s="77"/>
      <c r="HU168" s="77"/>
      <c r="HV168" s="77"/>
      <c r="HW168" s="77"/>
      <c r="HX168" s="77"/>
      <c r="HY168" s="77"/>
      <c r="HZ168" s="77"/>
      <c r="IA168" s="77"/>
      <c r="IB168" s="77"/>
      <c r="IC168" s="77"/>
      <c r="ID168" s="77"/>
      <c r="IE168" s="77"/>
      <c r="IF168" s="77"/>
      <c r="IG168" s="77"/>
      <c r="IH168" s="77"/>
      <c r="II168" s="77"/>
      <c r="IJ168" s="77"/>
      <c r="IK168" s="77"/>
      <c r="IL168" s="77"/>
      <c r="IM168" s="77"/>
      <c r="IN168" s="77"/>
      <c r="IO168" s="77"/>
      <c r="IP168" s="77"/>
      <c r="IQ168" s="77"/>
      <c r="IR168" s="77"/>
      <c r="IS168" s="77"/>
      <c r="IT168" s="77"/>
      <c r="IU168" s="77"/>
      <c r="IV168" s="77"/>
      <c r="IW168" s="77"/>
      <c r="IX168" s="77"/>
      <c r="IY168" s="77"/>
      <c r="IZ168" s="77"/>
      <c r="JA168" s="77"/>
      <c r="JB168" s="77"/>
      <c r="JC168" s="77"/>
      <c r="JD168" s="77"/>
      <c r="JE168" s="77"/>
      <c r="JF168" s="77"/>
      <c r="JG168" s="77"/>
      <c r="JH168" s="77"/>
      <c r="JI168" s="77"/>
      <c r="JJ168" s="77"/>
      <c r="JK168" s="77"/>
      <c r="JL168" s="77"/>
      <c r="JM168" s="77"/>
      <c r="JN168" s="77"/>
      <c r="JO168" s="77"/>
      <c r="JP168" s="77"/>
      <c r="JQ168" s="77"/>
      <c r="JR168" s="77"/>
      <c r="JS168" s="77"/>
      <c r="JT168" s="77"/>
      <c r="JU168" s="77"/>
      <c r="JV168" s="77"/>
      <c r="JW168" s="77"/>
      <c r="JX168" s="77"/>
      <c r="JY168" s="77"/>
      <c r="JZ168" s="77"/>
      <c r="KA168" s="77"/>
      <c r="KB168" s="77"/>
      <c r="KC168" s="77"/>
      <c r="KD168" s="77"/>
      <c r="KE168" s="77"/>
      <c r="KF168" s="77"/>
      <c r="KG168" s="77"/>
      <c r="KH168" s="77"/>
      <c r="KI168" s="77"/>
      <c r="KJ168" s="77"/>
      <c r="KK168" s="77"/>
      <c r="KL168" s="77"/>
      <c r="KM168" s="77"/>
      <c r="KN168" s="77"/>
      <c r="KO168" s="77"/>
      <c r="KP168" s="77"/>
      <c r="KQ168" s="77"/>
      <c r="KR168" s="77"/>
      <c r="KS168" s="77"/>
      <c r="KT168" s="77"/>
      <c r="KU168" s="77"/>
      <c r="KV168" s="77"/>
      <c r="KW168" s="77"/>
      <c r="KX168" s="77"/>
      <c r="KY168" s="77"/>
      <c r="KZ168" s="77"/>
      <c r="LA168" s="77"/>
      <c r="LB168" s="77"/>
      <c r="LC168" s="77"/>
      <c r="LD168" s="77"/>
      <c r="LE168" s="77"/>
      <c r="LF168" s="77"/>
      <c r="LG168" s="77"/>
      <c r="LH168" s="77"/>
      <c r="LI168" s="77"/>
      <c r="LJ168" s="77"/>
      <c r="LK168" s="77"/>
      <c r="LL168" s="77"/>
      <c r="LM168" s="77"/>
      <c r="LN168" s="77"/>
      <c r="LO168" s="77"/>
      <c r="LP168" s="77"/>
      <c r="LQ168" s="77"/>
      <c r="LR168" s="77"/>
      <c r="LS168" s="77"/>
      <c r="LT168" s="77"/>
      <c r="LU168" s="77"/>
      <c r="LV168" s="77"/>
      <c r="LW168" s="77"/>
      <c r="LX168" s="77"/>
      <c r="LY168" s="77"/>
      <c r="LZ168" s="77"/>
      <c r="MA168" s="77"/>
      <c r="MB168" s="77"/>
      <c r="MC168" s="77"/>
      <c r="MD168" s="77"/>
      <c r="ME168" s="77"/>
      <c r="MF168" s="77"/>
      <c r="MG168" s="77"/>
      <c r="MH168" s="77"/>
      <c r="MI168" s="77"/>
      <c r="MJ168" s="77"/>
      <c r="MK168" s="77"/>
      <c r="ML168" s="77"/>
      <c r="MM168" s="77"/>
      <c r="MN168" s="77"/>
      <c r="MO168" s="77"/>
      <c r="MP168" s="77"/>
      <c r="MQ168" s="77"/>
      <c r="MR168" s="77"/>
      <c r="MS168" s="77"/>
      <c r="MT168" s="77"/>
      <c r="MU168" s="77"/>
      <c r="MV168" s="77"/>
      <c r="MW168" s="77"/>
      <c r="MX168" s="77"/>
      <c r="MY168" s="77"/>
      <c r="MZ168" s="77"/>
      <c r="NA168" s="77"/>
      <c r="NB168" s="77"/>
      <c r="NC168" s="77"/>
      <c r="ND168" s="77"/>
      <c r="NE168" s="77"/>
      <c r="NF168" s="77"/>
      <c r="NG168" s="77"/>
      <c r="NH168" s="77"/>
      <c r="NI168" s="77"/>
      <c r="NJ168" s="77"/>
      <c r="NK168" s="77"/>
      <c r="NL168" s="77"/>
      <c r="NM168" s="77"/>
      <c r="NN168" s="77"/>
      <c r="NO168" s="77"/>
      <c r="NP168" s="77"/>
      <c r="NQ168" s="77"/>
      <c r="NR168" s="77"/>
      <c r="NS168" s="77"/>
      <c r="NT168" s="77"/>
      <c r="NU168" s="77"/>
      <c r="NV168" s="77"/>
      <c r="NW168" s="77"/>
      <c r="NX168" s="77"/>
      <c r="NY168" s="77"/>
      <c r="NZ168" s="77"/>
      <c r="OA168" s="77"/>
      <c r="OB168" s="77"/>
      <c r="OC168" s="77"/>
      <c r="OD168" s="77"/>
      <c r="OE168" s="77"/>
      <c r="OF168" s="77"/>
      <c r="OG168" s="77"/>
      <c r="OH168" s="77"/>
      <c r="OI168" s="77"/>
      <c r="OJ168" s="77"/>
      <c r="OK168" s="77"/>
      <c r="OL168" s="77"/>
      <c r="OM168" s="77"/>
      <c r="ON168" s="77"/>
      <c r="OO168" s="77"/>
      <c r="OP168" s="77"/>
      <c r="OQ168" s="77"/>
      <c r="OR168" s="77"/>
      <c r="OS168" s="77"/>
      <c r="OT168" s="77"/>
      <c r="OU168" s="77"/>
      <c r="OV168" s="77"/>
      <c r="OW168" s="77"/>
      <c r="OX168" s="77"/>
      <c r="OY168" s="77"/>
      <c r="OZ168" s="77"/>
      <c r="PA168" s="77"/>
      <c r="PB168" s="77"/>
      <c r="PC168" s="77"/>
      <c r="PD168" s="77"/>
      <c r="PE168" s="77"/>
      <c r="PF168" s="77"/>
      <c r="PG168" s="77"/>
      <c r="PH168" s="77"/>
      <c r="PI168" s="77"/>
      <c r="PJ168" s="77"/>
      <c r="PK168" s="77"/>
      <c r="PL168" s="77"/>
      <c r="PM168" s="77"/>
      <c r="PN168" s="77"/>
      <c r="PO168" s="77"/>
      <c r="PP168" s="77"/>
      <c r="PQ168" s="77"/>
      <c r="PR168" s="77"/>
      <c r="PS168" s="77"/>
      <c r="PT168" s="77"/>
      <c r="PU168" s="77"/>
      <c r="PV168" s="77"/>
      <c r="PW168" s="77"/>
      <c r="PX168" s="77"/>
      <c r="PY168" s="77"/>
      <c r="PZ168" s="77"/>
      <c r="QA168" s="77"/>
      <c r="QB168" s="77"/>
      <c r="QC168" s="77"/>
      <c r="QD168" s="77"/>
      <c r="QE168" s="77"/>
      <c r="QF168" s="77"/>
      <c r="QG168" s="77"/>
      <c r="QH168" s="77"/>
      <c r="QI168" s="77"/>
      <c r="QJ168" s="77"/>
      <c r="QK168" s="77"/>
      <c r="QL168" s="77"/>
      <c r="QM168" s="77"/>
      <c r="QN168" s="77"/>
      <c r="QO168" s="77"/>
      <c r="QP168" s="77"/>
      <c r="QQ168" s="77"/>
      <c r="QR168" s="77"/>
      <c r="QS168" s="77"/>
      <c r="QT168" s="77"/>
      <c r="QU168" s="77"/>
      <c r="QV168" s="77"/>
      <c r="QW168" s="77"/>
      <c r="QX168" s="77"/>
      <c r="QY168" s="77"/>
      <c r="QZ168" s="77"/>
      <c r="RA168" s="77"/>
      <c r="RB168" s="77"/>
      <c r="RC168" s="77"/>
      <c r="RD168" s="77"/>
      <c r="RE168" s="77"/>
      <c r="RF168" s="77"/>
      <c r="RG168" s="77"/>
      <c r="RH168" s="77"/>
      <c r="RI168" s="77"/>
      <c r="RJ168" s="77"/>
      <c r="RK168" s="77"/>
      <c r="RL168" s="77"/>
      <c r="RM168" s="77"/>
      <c r="RN168" s="77"/>
      <c r="RO168" s="77"/>
      <c r="RP168" s="77"/>
      <c r="RQ168" s="77"/>
      <c r="RR168" s="77"/>
      <c r="RS168" s="77"/>
      <c r="RT168" s="77"/>
      <c r="RU168" s="77"/>
      <c r="RV168" s="77"/>
      <c r="RW168" s="77"/>
      <c r="RX168" s="77"/>
      <c r="RY168" s="77"/>
      <c r="RZ168" s="77"/>
      <c r="SA168" s="77"/>
      <c r="SB168" s="77"/>
      <c r="SC168" s="77"/>
      <c r="SD168" s="77"/>
      <c r="SE168" s="77"/>
      <c r="SF168" s="77"/>
      <c r="SG168" s="77"/>
      <c r="SH168" s="77"/>
      <c r="SI168" s="77"/>
      <c r="SJ168" s="77"/>
    </row>
    <row r="169" spans="1:504" s="28" customFormat="1" ht="15">
      <c r="A169" s="2" t="s">
        <v>75</v>
      </c>
      <c r="B169" s="3"/>
      <c r="C169" s="3"/>
      <c r="D169" s="3"/>
      <c r="E169" s="3"/>
      <c r="F169" s="3"/>
      <c r="G169" s="3"/>
      <c r="H169" s="3"/>
      <c r="I169" s="9" t="e">
        <f t="shared" ref="I169:I209" si="60">F169/E169</f>
        <v>#DIV/0!</v>
      </c>
      <c r="J169" s="9" t="e">
        <f t="shared" si="39"/>
        <v>#DIV/0!</v>
      </c>
      <c r="K169" s="3"/>
      <c r="L169" s="3"/>
      <c r="M169" s="118"/>
      <c r="N169" s="16" t="e">
        <f t="shared" si="41"/>
        <v>#DIV/0!</v>
      </c>
      <c r="O169" s="77"/>
      <c r="P169" s="197"/>
      <c r="Q169" s="77"/>
      <c r="R169" s="77"/>
      <c r="S169" s="77"/>
      <c r="T169" s="77"/>
      <c r="U169" s="77"/>
      <c r="V169" s="77"/>
      <c r="W169" s="77"/>
      <c r="X169" s="77"/>
      <c r="Y169" s="77"/>
      <c r="Z169" s="77"/>
      <c r="AA169" s="77"/>
      <c r="AB169" s="77"/>
      <c r="AC169" s="77"/>
      <c r="AD169" s="77"/>
      <c r="AE169" s="77"/>
      <c r="AF169" s="77"/>
      <c r="AG169" s="77"/>
      <c r="AH169" s="77"/>
      <c r="AI169" s="77"/>
      <c r="AJ169" s="77"/>
      <c r="AK169" s="77"/>
      <c r="AL169" s="77"/>
      <c r="AM169" s="77"/>
      <c r="AN169" s="77"/>
      <c r="AO169" s="77"/>
      <c r="AP169" s="77"/>
      <c r="AQ169" s="77"/>
      <c r="AR169" s="77"/>
      <c r="AS169" s="77"/>
      <c r="AT169" s="77"/>
      <c r="AU169" s="77"/>
      <c r="AV169" s="77"/>
      <c r="AW169" s="77"/>
      <c r="AX169" s="77"/>
      <c r="AY169" s="77"/>
      <c r="AZ169" s="77"/>
      <c r="BA169" s="77"/>
      <c r="BB169" s="77"/>
      <c r="BC169" s="77"/>
      <c r="BD169" s="77"/>
      <c r="BE169" s="77"/>
      <c r="BF169" s="77"/>
      <c r="BG169" s="77"/>
      <c r="BH169" s="77"/>
      <c r="BI169" s="77"/>
      <c r="BJ169" s="77"/>
      <c r="BK169" s="77"/>
      <c r="BL169" s="77"/>
      <c r="BM169" s="77"/>
      <c r="BN169" s="77"/>
      <c r="BO169" s="77"/>
      <c r="BP169" s="77"/>
      <c r="BQ169" s="77"/>
      <c r="BR169" s="77"/>
      <c r="BS169" s="77"/>
      <c r="BT169" s="77"/>
      <c r="BU169" s="77"/>
      <c r="BV169" s="77"/>
      <c r="BW169" s="77"/>
      <c r="BX169" s="77"/>
      <c r="BY169" s="77"/>
      <c r="BZ169" s="77"/>
      <c r="CA169" s="77"/>
      <c r="CB169" s="77"/>
      <c r="CC169" s="77"/>
      <c r="CD169" s="77"/>
      <c r="CE169" s="77"/>
      <c r="CF169" s="77"/>
      <c r="CG169" s="77"/>
      <c r="CH169" s="77"/>
      <c r="CI169" s="77"/>
      <c r="CJ169" s="77"/>
      <c r="CK169" s="77"/>
      <c r="CL169" s="77"/>
      <c r="CM169" s="77"/>
      <c r="CN169" s="77"/>
      <c r="CO169" s="77"/>
      <c r="CP169" s="77"/>
      <c r="CQ169" s="77"/>
      <c r="CR169" s="77"/>
      <c r="CS169" s="77"/>
      <c r="CT169" s="77"/>
      <c r="CU169" s="77"/>
      <c r="CV169" s="77"/>
      <c r="CW169" s="77"/>
      <c r="CX169" s="77"/>
      <c r="CY169" s="77"/>
      <c r="CZ169" s="77"/>
      <c r="DA169" s="77"/>
      <c r="DB169" s="77"/>
      <c r="DC169" s="77"/>
      <c r="DD169" s="77"/>
      <c r="DE169" s="77"/>
      <c r="DF169" s="77"/>
      <c r="DG169" s="77"/>
      <c r="DH169" s="77"/>
      <c r="DI169" s="77"/>
      <c r="DJ169" s="77"/>
      <c r="DK169" s="77"/>
      <c r="DL169" s="77"/>
      <c r="DM169" s="77"/>
      <c r="DN169" s="77"/>
      <c r="DO169" s="77"/>
      <c r="DP169" s="77"/>
      <c r="DQ169" s="77"/>
      <c r="DR169" s="77"/>
      <c r="DS169" s="77"/>
      <c r="DT169" s="77"/>
      <c r="DU169" s="77"/>
      <c r="DV169" s="77"/>
      <c r="DW169" s="77"/>
      <c r="DX169" s="77"/>
      <c r="DY169" s="77"/>
      <c r="DZ169" s="77"/>
      <c r="EA169" s="77"/>
      <c r="EB169" s="77"/>
      <c r="EC169" s="77"/>
      <c r="ED169" s="77"/>
      <c r="EE169" s="77"/>
      <c r="EF169" s="77"/>
      <c r="EG169" s="77"/>
      <c r="EH169" s="77"/>
      <c r="EI169" s="77"/>
      <c r="EJ169" s="77"/>
      <c r="EK169" s="77"/>
      <c r="EL169" s="77"/>
      <c r="EM169" s="77"/>
      <c r="EN169" s="77"/>
      <c r="EO169" s="77"/>
      <c r="EP169" s="77"/>
      <c r="EQ169" s="77"/>
      <c r="ER169" s="77"/>
      <c r="ES169" s="77"/>
      <c r="ET169" s="77"/>
      <c r="EU169" s="77"/>
      <c r="EV169" s="77"/>
      <c r="EW169" s="77"/>
      <c r="EX169" s="77"/>
      <c r="EY169" s="77"/>
      <c r="EZ169" s="77"/>
      <c r="FA169" s="77"/>
      <c r="FB169" s="77"/>
      <c r="FC169" s="77"/>
      <c r="FD169" s="77"/>
      <c r="FE169" s="77"/>
      <c r="FF169" s="77"/>
      <c r="FG169" s="77"/>
      <c r="FH169" s="77"/>
      <c r="FI169" s="77"/>
      <c r="FJ169" s="77"/>
      <c r="FK169" s="77"/>
      <c r="FL169" s="77"/>
      <c r="FM169" s="77"/>
      <c r="FN169" s="77"/>
      <c r="FO169" s="77"/>
      <c r="FP169" s="77"/>
      <c r="FQ169" s="77"/>
      <c r="FR169" s="77"/>
      <c r="FS169" s="77"/>
      <c r="FT169" s="77"/>
      <c r="FU169" s="77"/>
      <c r="FV169" s="77"/>
      <c r="FW169" s="77"/>
      <c r="FX169" s="77"/>
      <c r="FY169" s="77"/>
      <c r="FZ169" s="77"/>
      <c r="GA169" s="77"/>
      <c r="GB169" s="77"/>
      <c r="GC169" s="77"/>
      <c r="GD169" s="77"/>
      <c r="GE169" s="77"/>
      <c r="GF169" s="77"/>
      <c r="GG169" s="77"/>
      <c r="GH169" s="77"/>
      <c r="GI169" s="77"/>
      <c r="GJ169" s="77"/>
      <c r="GK169" s="77"/>
      <c r="GL169" s="77"/>
      <c r="GM169" s="77"/>
      <c r="GN169" s="77"/>
      <c r="GO169" s="77"/>
      <c r="GP169" s="77"/>
      <c r="GQ169" s="77"/>
      <c r="GR169" s="77"/>
      <c r="GS169" s="77"/>
      <c r="GT169" s="77"/>
      <c r="GU169" s="77"/>
      <c r="GV169" s="77"/>
      <c r="GW169" s="77"/>
      <c r="GX169" s="77"/>
      <c r="GY169" s="77"/>
      <c r="GZ169" s="77"/>
      <c r="HA169" s="77"/>
      <c r="HB169" s="77"/>
      <c r="HC169" s="77"/>
      <c r="HD169" s="77"/>
      <c r="HE169" s="77"/>
      <c r="HF169" s="77"/>
      <c r="HG169" s="77"/>
      <c r="HH169" s="77"/>
      <c r="HI169" s="77"/>
      <c r="HJ169" s="77"/>
      <c r="HK169" s="77"/>
      <c r="HL169" s="77"/>
      <c r="HM169" s="77"/>
      <c r="HN169" s="77"/>
      <c r="HO169" s="77"/>
      <c r="HP169" s="77"/>
      <c r="HQ169" s="77"/>
      <c r="HR169" s="77"/>
      <c r="HS169" s="77"/>
      <c r="HT169" s="77"/>
      <c r="HU169" s="77"/>
      <c r="HV169" s="77"/>
      <c r="HW169" s="77"/>
      <c r="HX169" s="77"/>
      <c r="HY169" s="77"/>
      <c r="HZ169" s="77"/>
      <c r="IA169" s="77"/>
      <c r="IB169" s="77"/>
      <c r="IC169" s="77"/>
      <c r="ID169" s="77"/>
      <c r="IE169" s="77"/>
      <c r="IF169" s="77"/>
      <c r="IG169" s="77"/>
      <c r="IH169" s="77"/>
      <c r="II169" s="77"/>
      <c r="IJ169" s="77"/>
      <c r="IK169" s="77"/>
      <c r="IL169" s="77"/>
      <c r="IM169" s="77"/>
      <c r="IN169" s="77"/>
      <c r="IO169" s="77"/>
      <c r="IP169" s="77"/>
      <c r="IQ169" s="77"/>
      <c r="IR169" s="77"/>
      <c r="IS169" s="77"/>
      <c r="IT169" s="77"/>
      <c r="IU169" s="77"/>
      <c r="IV169" s="77"/>
      <c r="IW169" s="77"/>
      <c r="IX169" s="77"/>
      <c r="IY169" s="77"/>
      <c r="IZ169" s="77"/>
      <c r="JA169" s="77"/>
      <c r="JB169" s="77"/>
      <c r="JC169" s="77"/>
      <c r="JD169" s="77"/>
      <c r="JE169" s="77"/>
      <c r="JF169" s="77"/>
      <c r="JG169" s="77"/>
      <c r="JH169" s="77"/>
      <c r="JI169" s="77"/>
      <c r="JJ169" s="77"/>
      <c r="JK169" s="77"/>
      <c r="JL169" s="77"/>
      <c r="JM169" s="77"/>
      <c r="JN169" s="77"/>
      <c r="JO169" s="77"/>
      <c r="JP169" s="77"/>
      <c r="JQ169" s="77"/>
      <c r="JR169" s="77"/>
      <c r="JS169" s="77"/>
      <c r="JT169" s="77"/>
      <c r="JU169" s="77"/>
      <c r="JV169" s="77"/>
      <c r="JW169" s="77"/>
      <c r="JX169" s="77"/>
      <c r="JY169" s="77"/>
      <c r="JZ169" s="77"/>
      <c r="KA169" s="77"/>
      <c r="KB169" s="77"/>
      <c r="KC169" s="77"/>
      <c r="KD169" s="77"/>
      <c r="KE169" s="77"/>
      <c r="KF169" s="77"/>
      <c r="KG169" s="77"/>
      <c r="KH169" s="77"/>
      <c r="KI169" s="77"/>
      <c r="KJ169" s="77"/>
      <c r="KK169" s="77"/>
      <c r="KL169" s="77"/>
      <c r="KM169" s="77"/>
      <c r="KN169" s="77"/>
      <c r="KO169" s="77"/>
      <c r="KP169" s="77"/>
      <c r="KQ169" s="77"/>
      <c r="KR169" s="77"/>
      <c r="KS169" s="77"/>
      <c r="KT169" s="77"/>
      <c r="KU169" s="77"/>
      <c r="KV169" s="77"/>
      <c r="KW169" s="77"/>
      <c r="KX169" s="77"/>
      <c r="KY169" s="77"/>
      <c r="KZ169" s="77"/>
      <c r="LA169" s="77"/>
      <c r="LB169" s="77"/>
      <c r="LC169" s="77"/>
      <c r="LD169" s="77"/>
      <c r="LE169" s="77"/>
      <c r="LF169" s="77"/>
      <c r="LG169" s="77"/>
      <c r="LH169" s="77"/>
      <c r="LI169" s="77"/>
      <c r="LJ169" s="77"/>
      <c r="LK169" s="77"/>
      <c r="LL169" s="77"/>
      <c r="LM169" s="77"/>
      <c r="LN169" s="77"/>
      <c r="LO169" s="77"/>
      <c r="LP169" s="77"/>
      <c r="LQ169" s="77"/>
      <c r="LR169" s="77"/>
      <c r="LS169" s="77"/>
      <c r="LT169" s="77"/>
      <c r="LU169" s="77"/>
      <c r="LV169" s="77"/>
      <c r="LW169" s="77"/>
      <c r="LX169" s="77"/>
      <c r="LY169" s="77"/>
      <c r="LZ169" s="77"/>
      <c r="MA169" s="77"/>
      <c r="MB169" s="77"/>
      <c r="MC169" s="77"/>
      <c r="MD169" s="77"/>
      <c r="ME169" s="77"/>
      <c r="MF169" s="77"/>
      <c r="MG169" s="77"/>
      <c r="MH169" s="77"/>
      <c r="MI169" s="77"/>
      <c r="MJ169" s="77"/>
      <c r="MK169" s="77"/>
      <c r="ML169" s="77"/>
      <c r="MM169" s="77"/>
      <c r="MN169" s="77"/>
      <c r="MO169" s="77"/>
      <c r="MP169" s="77"/>
      <c r="MQ169" s="77"/>
      <c r="MR169" s="77"/>
      <c r="MS169" s="77"/>
      <c r="MT169" s="77"/>
      <c r="MU169" s="77"/>
      <c r="MV169" s="77"/>
      <c r="MW169" s="77"/>
      <c r="MX169" s="77"/>
      <c r="MY169" s="77"/>
      <c r="MZ169" s="77"/>
      <c r="NA169" s="77"/>
      <c r="NB169" s="77"/>
      <c r="NC169" s="77"/>
      <c r="ND169" s="77"/>
      <c r="NE169" s="77"/>
      <c r="NF169" s="77"/>
      <c r="NG169" s="77"/>
      <c r="NH169" s="77"/>
      <c r="NI169" s="77"/>
      <c r="NJ169" s="77"/>
      <c r="NK169" s="77"/>
      <c r="NL169" s="77"/>
      <c r="NM169" s="77"/>
      <c r="NN169" s="77"/>
      <c r="NO169" s="77"/>
      <c r="NP169" s="77"/>
      <c r="NQ169" s="77"/>
      <c r="NR169" s="77"/>
      <c r="NS169" s="77"/>
      <c r="NT169" s="77"/>
      <c r="NU169" s="77"/>
      <c r="NV169" s="77"/>
      <c r="NW169" s="77"/>
      <c r="NX169" s="77"/>
      <c r="NY169" s="77"/>
      <c r="NZ169" s="77"/>
      <c r="OA169" s="77"/>
      <c r="OB169" s="77"/>
      <c r="OC169" s="77"/>
      <c r="OD169" s="77"/>
      <c r="OE169" s="77"/>
      <c r="OF169" s="77"/>
      <c r="OG169" s="77"/>
      <c r="OH169" s="77"/>
      <c r="OI169" s="77"/>
      <c r="OJ169" s="77"/>
      <c r="OK169" s="77"/>
      <c r="OL169" s="77"/>
      <c r="OM169" s="77"/>
      <c r="ON169" s="77"/>
      <c r="OO169" s="77"/>
      <c r="OP169" s="77"/>
      <c r="OQ169" s="77"/>
      <c r="OR169" s="77"/>
      <c r="OS169" s="77"/>
      <c r="OT169" s="77"/>
      <c r="OU169" s="77"/>
      <c r="OV169" s="77"/>
      <c r="OW169" s="77"/>
      <c r="OX169" s="77"/>
      <c r="OY169" s="77"/>
      <c r="OZ169" s="77"/>
      <c r="PA169" s="77"/>
      <c r="PB169" s="77"/>
      <c r="PC169" s="77"/>
      <c r="PD169" s="77"/>
      <c r="PE169" s="77"/>
      <c r="PF169" s="77"/>
      <c r="PG169" s="77"/>
      <c r="PH169" s="77"/>
      <c r="PI169" s="77"/>
      <c r="PJ169" s="77"/>
      <c r="PK169" s="77"/>
      <c r="PL169" s="77"/>
      <c r="PM169" s="77"/>
      <c r="PN169" s="77"/>
      <c r="PO169" s="77"/>
      <c r="PP169" s="77"/>
      <c r="PQ169" s="77"/>
      <c r="PR169" s="77"/>
      <c r="PS169" s="77"/>
      <c r="PT169" s="77"/>
      <c r="PU169" s="77"/>
      <c r="PV169" s="77"/>
      <c r="PW169" s="77"/>
      <c r="PX169" s="77"/>
      <c r="PY169" s="77"/>
      <c r="PZ169" s="77"/>
      <c r="QA169" s="77"/>
      <c r="QB169" s="77"/>
      <c r="QC169" s="77"/>
      <c r="QD169" s="77"/>
      <c r="QE169" s="77"/>
      <c r="QF169" s="77"/>
      <c r="QG169" s="77"/>
      <c r="QH169" s="77"/>
      <c r="QI169" s="77"/>
      <c r="QJ169" s="77"/>
      <c r="QK169" s="77"/>
      <c r="QL169" s="77"/>
      <c r="QM169" s="77"/>
      <c r="QN169" s="77"/>
      <c r="QO169" s="77"/>
      <c r="QP169" s="77"/>
      <c r="QQ169" s="77"/>
      <c r="QR169" s="77"/>
      <c r="QS169" s="77"/>
      <c r="QT169" s="77"/>
      <c r="QU169" s="77"/>
      <c r="QV169" s="77"/>
      <c r="QW169" s="77"/>
      <c r="QX169" s="77"/>
      <c r="QY169" s="77"/>
      <c r="QZ169" s="77"/>
      <c r="RA169" s="77"/>
      <c r="RB169" s="77"/>
      <c r="RC169" s="77"/>
      <c r="RD169" s="77"/>
      <c r="RE169" s="77"/>
      <c r="RF169" s="77"/>
      <c r="RG169" s="77"/>
      <c r="RH169" s="77"/>
      <c r="RI169" s="77"/>
      <c r="RJ169" s="77"/>
      <c r="RK169" s="77"/>
      <c r="RL169" s="77"/>
      <c r="RM169" s="77"/>
      <c r="RN169" s="77"/>
      <c r="RO169" s="77"/>
      <c r="RP169" s="77"/>
      <c r="RQ169" s="77"/>
      <c r="RR169" s="77"/>
      <c r="RS169" s="77"/>
      <c r="RT169" s="77"/>
      <c r="RU169" s="77"/>
      <c r="RV169" s="77"/>
      <c r="RW169" s="77"/>
      <c r="RX169" s="77"/>
      <c r="RY169" s="77"/>
      <c r="RZ169" s="77"/>
      <c r="SA169" s="77"/>
      <c r="SB169" s="77"/>
      <c r="SC169" s="77"/>
      <c r="SD169" s="77"/>
      <c r="SE169" s="77"/>
      <c r="SF169" s="77"/>
      <c r="SG169" s="77"/>
      <c r="SH169" s="77"/>
      <c r="SI169" s="77"/>
      <c r="SJ169" s="77"/>
    </row>
    <row r="170" spans="1:504" s="28" customFormat="1" ht="15">
      <c r="A170" s="2" t="s">
        <v>76</v>
      </c>
      <c r="B170" s="3"/>
      <c r="C170" s="3"/>
      <c r="D170" s="3"/>
      <c r="E170" s="3"/>
      <c r="F170" s="3"/>
      <c r="G170" s="3"/>
      <c r="H170" s="3"/>
      <c r="I170" s="9" t="e">
        <f t="shared" si="60"/>
        <v>#DIV/0!</v>
      </c>
      <c r="J170" s="9" t="e">
        <f t="shared" si="39"/>
        <v>#DIV/0!</v>
      </c>
      <c r="K170" s="3"/>
      <c r="L170" s="3"/>
      <c r="M170" s="29"/>
      <c r="N170" s="16" t="e">
        <f t="shared" si="41"/>
        <v>#DIV/0!</v>
      </c>
      <c r="O170" s="77"/>
      <c r="P170" s="197"/>
      <c r="Q170" s="77"/>
      <c r="R170" s="77"/>
      <c r="S170" s="77"/>
      <c r="T170" s="77"/>
      <c r="U170" s="77"/>
      <c r="V170" s="77"/>
      <c r="W170" s="77"/>
      <c r="X170" s="77"/>
      <c r="Y170" s="77"/>
      <c r="Z170" s="77"/>
      <c r="AA170" s="77"/>
      <c r="AB170" s="77"/>
      <c r="AC170" s="77"/>
      <c r="AD170" s="77"/>
      <c r="AE170" s="77"/>
      <c r="AF170" s="77"/>
      <c r="AG170" s="77"/>
      <c r="AH170" s="77"/>
      <c r="AI170" s="77"/>
      <c r="AJ170" s="77"/>
      <c r="AK170" s="77"/>
      <c r="AL170" s="77"/>
      <c r="AM170" s="77"/>
      <c r="AN170" s="77"/>
      <c r="AO170" s="77"/>
      <c r="AP170" s="77"/>
      <c r="AQ170" s="77"/>
      <c r="AR170" s="77"/>
      <c r="AS170" s="77"/>
      <c r="AT170" s="77"/>
      <c r="AU170" s="77"/>
      <c r="AV170" s="77"/>
      <c r="AW170" s="77"/>
      <c r="AX170" s="77"/>
      <c r="AY170" s="77"/>
      <c r="AZ170" s="77"/>
      <c r="BA170" s="77"/>
      <c r="BB170" s="77"/>
      <c r="BC170" s="77"/>
      <c r="BD170" s="77"/>
      <c r="BE170" s="77"/>
      <c r="BF170" s="77"/>
      <c r="BG170" s="77"/>
      <c r="BH170" s="77"/>
      <c r="BI170" s="77"/>
      <c r="BJ170" s="77"/>
      <c r="BK170" s="77"/>
      <c r="BL170" s="77"/>
      <c r="BM170" s="77"/>
      <c r="BN170" s="77"/>
      <c r="BO170" s="77"/>
      <c r="BP170" s="77"/>
      <c r="BQ170" s="77"/>
      <c r="BR170" s="77"/>
      <c r="BS170" s="77"/>
      <c r="BT170" s="77"/>
      <c r="BU170" s="77"/>
      <c r="BV170" s="77"/>
      <c r="BW170" s="77"/>
      <c r="BX170" s="77"/>
      <c r="BY170" s="77"/>
      <c r="BZ170" s="77"/>
      <c r="CA170" s="77"/>
      <c r="CB170" s="77"/>
      <c r="CC170" s="77"/>
      <c r="CD170" s="77"/>
      <c r="CE170" s="77"/>
      <c r="CF170" s="77"/>
      <c r="CG170" s="77"/>
      <c r="CH170" s="77"/>
      <c r="CI170" s="77"/>
      <c r="CJ170" s="77"/>
      <c r="CK170" s="77"/>
      <c r="CL170" s="77"/>
      <c r="CM170" s="77"/>
      <c r="CN170" s="77"/>
      <c r="CO170" s="77"/>
      <c r="CP170" s="77"/>
      <c r="CQ170" s="77"/>
      <c r="CR170" s="77"/>
      <c r="CS170" s="77"/>
      <c r="CT170" s="77"/>
      <c r="CU170" s="77"/>
      <c r="CV170" s="77"/>
      <c r="CW170" s="77"/>
      <c r="CX170" s="77"/>
      <c r="CY170" s="77"/>
      <c r="CZ170" s="77"/>
      <c r="DA170" s="77"/>
      <c r="DB170" s="77"/>
      <c r="DC170" s="77"/>
      <c r="DD170" s="77"/>
      <c r="DE170" s="77"/>
      <c r="DF170" s="77"/>
      <c r="DG170" s="77"/>
      <c r="DH170" s="77"/>
      <c r="DI170" s="77"/>
      <c r="DJ170" s="77"/>
      <c r="DK170" s="77"/>
      <c r="DL170" s="77"/>
      <c r="DM170" s="77"/>
      <c r="DN170" s="77"/>
      <c r="DO170" s="77"/>
      <c r="DP170" s="77"/>
      <c r="DQ170" s="77"/>
      <c r="DR170" s="77"/>
      <c r="DS170" s="77"/>
      <c r="DT170" s="77"/>
      <c r="DU170" s="77"/>
      <c r="DV170" s="77"/>
      <c r="DW170" s="77"/>
      <c r="DX170" s="77"/>
      <c r="DY170" s="77"/>
      <c r="DZ170" s="77"/>
      <c r="EA170" s="77"/>
      <c r="EB170" s="77"/>
      <c r="EC170" s="77"/>
      <c r="ED170" s="77"/>
      <c r="EE170" s="77"/>
      <c r="EF170" s="77"/>
      <c r="EG170" s="77"/>
      <c r="EH170" s="77"/>
      <c r="EI170" s="77"/>
      <c r="EJ170" s="77"/>
      <c r="EK170" s="77"/>
      <c r="EL170" s="77"/>
      <c r="EM170" s="77"/>
      <c r="EN170" s="77"/>
      <c r="EO170" s="77"/>
      <c r="EP170" s="77"/>
      <c r="EQ170" s="77"/>
      <c r="ER170" s="77"/>
      <c r="ES170" s="77"/>
      <c r="ET170" s="77"/>
      <c r="EU170" s="77"/>
      <c r="EV170" s="77"/>
      <c r="EW170" s="77"/>
      <c r="EX170" s="77"/>
      <c r="EY170" s="77"/>
      <c r="EZ170" s="77"/>
      <c r="FA170" s="77"/>
      <c r="FB170" s="77"/>
      <c r="FC170" s="77"/>
      <c r="FD170" s="77"/>
      <c r="FE170" s="77"/>
      <c r="FF170" s="77"/>
      <c r="FG170" s="77"/>
      <c r="FH170" s="77"/>
      <c r="FI170" s="77"/>
      <c r="FJ170" s="77"/>
      <c r="FK170" s="77"/>
      <c r="FL170" s="77"/>
      <c r="FM170" s="77"/>
      <c r="FN170" s="77"/>
      <c r="FO170" s="77"/>
      <c r="FP170" s="77"/>
      <c r="FQ170" s="77"/>
      <c r="FR170" s="77"/>
      <c r="FS170" s="77"/>
      <c r="FT170" s="77"/>
      <c r="FU170" s="77"/>
      <c r="FV170" s="77"/>
      <c r="FW170" s="77"/>
      <c r="FX170" s="77"/>
      <c r="FY170" s="77"/>
      <c r="FZ170" s="77"/>
      <c r="GA170" s="77"/>
      <c r="GB170" s="77"/>
      <c r="GC170" s="77"/>
      <c r="GD170" s="77"/>
      <c r="GE170" s="77"/>
      <c r="GF170" s="77"/>
      <c r="GG170" s="77"/>
      <c r="GH170" s="77"/>
      <c r="GI170" s="77"/>
      <c r="GJ170" s="77"/>
      <c r="GK170" s="77"/>
      <c r="GL170" s="77"/>
      <c r="GM170" s="77"/>
      <c r="GN170" s="77"/>
      <c r="GO170" s="77"/>
      <c r="GP170" s="77"/>
      <c r="GQ170" s="77"/>
      <c r="GR170" s="77"/>
      <c r="GS170" s="77"/>
      <c r="GT170" s="77"/>
      <c r="GU170" s="77"/>
      <c r="GV170" s="77"/>
      <c r="GW170" s="77"/>
      <c r="GX170" s="77"/>
      <c r="GY170" s="77"/>
      <c r="GZ170" s="77"/>
      <c r="HA170" s="77"/>
      <c r="HB170" s="77"/>
      <c r="HC170" s="77"/>
      <c r="HD170" s="77"/>
      <c r="HE170" s="77"/>
      <c r="HF170" s="77"/>
      <c r="HG170" s="77"/>
      <c r="HH170" s="77"/>
      <c r="HI170" s="77"/>
      <c r="HJ170" s="77"/>
      <c r="HK170" s="77"/>
      <c r="HL170" s="77"/>
      <c r="HM170" s="77"/>
      <c r="HN170" s="77"/>
      <c r="HO170" s="77"/>
      <c r="HP170" s="77"/>
      <c r="HQ170" s="77"/>
      <c r="HR170" s="77"/>
      <c r="HS170" s="77"/>
      <c r="HT170" s="77"/>
      <c r="HU170" s="77"/>
      <c r="HV170" s="77"/>
      <c r="HW170" s="77"/>
      <c r="HX170" s="77"/>
      <c r="HY170" s="77"/>
      <c r="HZ170" s="77"/>
      <c r="IA170" s="77"/>
      <c r="IB170" s="77"/>
      <c r="IC170" s="77"/>
      <c r="ID170" s="77"/>
      <c r="IE170" s="77"/>
      <c r="IF170" s="77"/>
      <c r="IG170" s="77"/>
      <c r="IH170" s="77"/>
      <c r="II170" s="77"/>
      <c r="IJ170" s="77"/>
      <c r="IK170" s="77"/>
      <c r="IL170" s="77"/>
      <c r="IM170" s="77"/>
      <c r="IN170" s="77"/>
      <c r="IO170" s="77"/>
      <c r="IP170" s="77"/>
      <c r="IQ170" s="77"/>
      <c r="IR170" s="77"/>
      <c r="IS170" s="77"/>
      <c r="IT170" s="77"/>
      <c r="IU170" s="77"/>
      <c r="IV170" s="77"/>
      <c r="IW170" s="77"/>
      <c r="IX170" s="77"/>
      <c r="IY170" s="77"/>
      <c r="IZ170" s="77"/>
      <c r="JA170" s="77"/>
      <c r="JB170" s="77"/>
      <c r="JC170" s="77"/>
      <c r="JD170" s="77"/>
      <c r="JE170" s="77"/>
      <c r="JF170" s="77"/>
      <c r="JG170" s="77"/>
      <c r="JH170" s="77"/>
      <c r="JI170" s="77"/>
      <c r="JJ170" s="77"/>
      <c r="JK170" s="77"/>
      <c r="JL170" s="77"/>
      <c r="JM170" s="77"/>
      <c r="JN170" s="77"/>
      <c r="JO170" s="77"/>
      <c r="JP170" s="77"/>
      <c r="JQ170" s="77"/>
      <c r="JR170" s="77"/>
      <c r="JS170" s="77"/>
      <c r="JT170" s="77"/>
      <c r="JU170" s="77"/>
      <c r="JV170" s="77"/>
      <c r="JW170" s="77"/>
      <c r="JX170" s="77"/>
      <c r="JY170" s="77"/>
      <c r="JZ170" s="77"/>
      <c r="KA170" s="77"/>
      <c r="KB170" s="77"/>
      <c r="KC170" s="77"/>
      <c r="KD170" s="77"/>
      <c r="KE170" s="77"/>
      <c r="KF170" s="77"/>
      <c r="KG170" s="77"/>
      <c r="KH170" s="77"/>
      <c r="KI170" s="77"/>
      <c r="KJ170" s="77"/>
      <c r="KK170" s="77"/>
      <c r="KL170" s="77"/>
      <c r="KM170" s="77"/>
      <c r="KN170" s="77"/>
      <c r="KO170" s="77"/>
      <c r="KP170" s="77"/>
      <c r="KQ170" s="77"/>
      <c r="KR170" s="77"/>
      <c r="KS170" s="77"/>
      <c r="KT170" s="77"/>
      <c r="KU170" s="77"/>
      <c r="KV170" s="77"/>
      <c r="KW170" s="77"/>
      <c r="KX170" s="77"/>
      <c r="KY170" s="77"/>
      <c r="KZ170" s="77"/>
      <c r="LA170" s="77"/>
      <c r="LB170" s="77"/>
      <c r="LC170" s="77"/>
      <c r="LD170" s="77"/>
      <c r="LE170" s="77"/>
      <c r="LF170" s="77"/>
      <c r="LG170" s="77"/>
      <c r="LH170" s="77"/>
      <c r="LI170" s="77"/>
      <c r="LJ170" s="77"/>
      <c r="LK170" s="77"/>
      <c r="LL170" s="77"/>
      <c r="LM170" s="77"/>
      <c r="LN170" s="77"/>
      <c r="LO170" s="77"/>
      <c r="LP170" s="77"/>
      <c r="LQ170" s="77"/>
      <c r="LR170" s="77"/>
      <c r="LS170" s="77"/>
      <c r="LT170" s="77"/>
      <c r="LU170" s="77"/>
      <c r="LV170" s="77"/>
      <c r="LW170" s="77"/>
      <c r="LX170" s="77"/>
      <c r="LY170" s="77"/>
      <c r="LZ170" s="77"/>
      <c r="MA170" s="77"/>
      <c r="MB170" s="77"/>
      <c r="MC170" s="77"/>
      <c r="MD170" s="77"/>
      <c r="ME170" s="77"/>
      <c r="MF170" s="77"/>
      <c r="MG170" s="77"/>
      <c r="MH170" s="77"/>
      <c r="MI170" s="77"/>
      <c r="MJ170" s="77"/>
      <c r="MK170" s="77"/>
      <c r="ML170" s="77"/>
      <c r="MM170" s="77"/>
      <c r="MN170" s="77"/>
      <c r="MO170" s="77"/>
      <c r="MP170" s="77"/>
      <c r="MQ170" s="77"/>
      <c r="MR170" s="77"/>
      <c r="MS170" s="77"/>
      <c r="MT170" s="77"/>
      <c r="MU170" s="77"/>
      <c r="MV170" s="77"/>
      <c r="MW170" s="77"/>
      <c r="MX170" s="77"/>
      <c r="MY170" s="77"/>
      <c r="MZ170" s="77"/>
      <c r="NA170" s="77"/>
      <c r="NB170" s="77"/>
      <c r="NC170" s="77"/>
      <c r="ND170" s="77"/>
      <c r="NE170" s="77"/>
      <c r="NF170" s="77"/>
      <c r="NG170" s="77"/>
      <c r="NH170" s="77"/>
      <c r="NI170" s="77"/>
      <c r="NJ170" s="77"/>
      <c r="NK170" s="77"/>
      <c r="NL170" s="77"/>
      <c r="NM170" s="77"/>
      <c r="NN170" s="77"/>
      <c r="NO170" s="77"/>
      <c r="NP170" s="77"/>
      <c r="NQ170" s="77"/>
      <c r="NR170" s="77"/>
      <c r="NS170" s="77"/>
      <c r="NT170" s="77"/>
      <c r="NU170" s="77"/>
      <c r="NV170" s="77"/>
      <c r="NW170" s="77"/>
      <c r="NX170" s="77"/>
      <c r="NY170" s="77"/>
      <c r="NZ170" s="77"/>
      <c r="OA170" s="77"/>
      <c r="OB170" s="77"/>
      <c r="OC170" s="77"/>
      <c r="OD170" s="77"/>
      <c r="OE170" s="77"/>
      <c r="OF170" s="77"/>
      <c r="OG170" s="77"/>
      <c r="OH170" s="77"/>
      <c r="OI170" s="77"/>
      <c r="OJ170" s="77"/>
      <c r="OK170" s="77"/>
      <c r="OL170" s="77"/>
      <c r="OM170" s="77"/>
      <c r="ON170" s="77"/>
      <c r="OO170" s="77"/>
      <c r="OP170" s="77"/>
      <c r="OQ170" s="77"/>
      <c r="OR170" s="77"/>
      <c r="OS170" s="77"/>
      <c r="OT170" s="77"/>
      <c r="OU170" s="77"/>
      <c r="OV170" s="77"/>
      <c r="OW170" s="77"/>
      <c r="OX170" s="77"/>
      <c r="OY170" s="77"/>
      <c r="OZ170" s="77"/>
      <c r="PA170" s="77"/>
      <c r="PB170" s="77"/>
      <c r="PC170" s="77"/>
      <c r="PD170" s="77"/>
      <c r="PE170" s="77"/>
      <c r="PF170" s="77"/>
      <c r="PG170" s="77"/>
      <c r="PH170" s="77"/>
      <c r="PI170" s="77"/>
      <c r="PJ170" s="77"/>
      <c r="PK170" s="77"/>
      <c r="PL170" s="77"/>
      <c r="PM170" s="77"/>
      <c r="PN170" s="77"/>
      <c r="PO170" s="77"/>
      <c r="PP170" s="77"/>
      <c r="PQ170" s="77"/>
      <c r="PR170" s="77"/>
      <c r="PS170" s="77"/>
      <c r="PT170" s="77"/>
      <c r="PU170" s="77"/>
      <c r="PV170" s="77"/>
      <c r="PW170" s="77"/>
      <c r="PX170" s="77"/>
      <c r="PY170" s="77"/>
      <c r="PZ170" s="77"/>
      <c r="QA170" s="77"/>
      <c r="QB170" s="77"/>
      <c r="QC170" s="77"/>
      <c r="QD170" s="77"/>
      <c r="QE170" s="77"/>
      <c r="QF170" s="77"/>
      <c r="QG170" s="77"/>
      <c r="QH170" s="77"/>
      <c r="QI170" s="77"/>
      <c r="QJ170" s="77"/>
      <c r="QK170" s="77"/>
      <c r="QL170" s="77"/>
      <c r="QM170" s="77"/>
      <c r="QN170" s="77"/>
      <c r="QO170" s="77"/>
      <c r="QP170" s="77"/>
      <c r="QQ170" s="77"/>
      <c r="QR170" s="77"/>
      <c r="QS170" s="77"/>
      <c r="QT170" s="77"/>
      <c r="QU170" s="77"/>
      <c r="QV170" s="77"/>
      <c r="QW170" s="77"/>
      <c r="QX170" s="77"/>
      <c r="QY170" s="77"/>
      <c r="QZ170" s="77"/>
      <c r="RA170" s="77"/>
      <c r="RB170" s="77"/>
      <c r="RC170" s="77"/>
      <c r="RD170" s="77"/>
      <c r="RE170" s="77"/>
      <c r="RF170" s="77"/>
      <c r="RG170" s="77"/>
      <c r="RH170" s="77"/>
      <c r="RI170" s="77"/>
      <c r="RJ170" s="77"/>
      <c r="RK170" s="77"/>
      <c r="RL170" s="77"/>
      <c r="RM170" s="77"/>
      <c r="RN170" s="77"/>
      <c r="RO170" s="77"/>
      <c r="RP170" s="77"/>
      <c r="RQ170" s="77"/>
      <c r="RR170" s="77"/>
      <c r="RS170" s="77"/>
      <c r="RT170" s="77"/>
      <c r="RU170" s="77"/>
      <c r="RV170" s="77"/>
      <c r="RW170" s="77"/>
      <c r="RX170" s="77"/>
      <c r="RY170" s="77"/>
      <c r="RZ170" s="77"/>
      <c r="SA170" s="77"/>
      <c r="SB170" s="77"/>
      <c r="SC170" s="77"/>
      <c r="SD170" s="77"/>
      <c r="SE170" s="77"/>
      <c r="SF170" s="77"/>
      <c r="SG170" s="77"/>
      <c r="SH170" s="77"/>
      <c r="SI170" s="77"/>
      <c r="SJ170" s="77"/>
    </row>
    <row r="171" spans="1:504" s="28" customFormat="1" ht="51">
      <c r="A171" s="2" t="s">
        <v>77</v>
      </c>
      <c r="B171" s="31">
        <f>B172</f>
        <v>0</v>
      </c>
      <c r="C171" s="31">
        <f t="shared" ref="C171:H171" si="61">C172</f>
        <v>0</v>
      </c>
      <c r="D171" s="31">
        <f t="shared" si="61"/>
        <v>0</v>
      </c>
      <c r="E171" s="31">
        <f t="shared" si="61"/>
        <v>0</v>
      </c>
      <c r="F171" s="31">
        <f t="shared" si="61"/>
        <v>0</v>
      </c>
      <c r="G171" s="31">
        <f t="shared" si="61"/>
        <v>0</v>
      </c>
      <c r="H171" s="31">
        <f t="shared" si="61"/>
        <v>0</v>
      </c>
      <c r="I171" s="9" t="e">
        <f t="shared" si="60"/>
        <v>#DIV/0!</v>
      </c>
      <c r="J171" s="9" t="e">
        <f t="shared" si="39"/>
        <v>#DIV/0!</v>
      </c>
      <c r="K171" s="31">
        <f t="shared" ref="K171:M171" si="62">K172</f>
        <v>0</v>
      </c>
      <c r="L171" s="31">
        <f t="shared" si="62"/>
        <v>0</v>
      </c>
      <c r="M171" s="42">
        <f t="shared" si="62"/>
        <v>0</v>
      </c>
      <c r="N171" s="16" t="e">
        <f t="shared" si="41"/>
        <v>#DIV/0!</v>
      </c>
      <c r="O171" s="77"/>
      <c r="P171" s="197"/>
      <c r="Q171" s="77"/>
      <c r="R171" s="77"/>
      <c r="S171" s="77"/>
      <c r="T171" s="77"/>
      <c r="U171" s="77"/>
      <c r="V171" s="77"/>
      <c r="W171" s="77"/>
      <c r="X171" s="77"/>
      <c r="Y171" s="77"/>
      <c r="Z171" s="77"/>
      <c r="AA171" s="77"/>
      <c r="AB171" s="77"/>
      <c r="AC171" s="77"/>
      <c r="AD171" s="77"/>
      <c r="AE171" s="77"/>
      <c r="AF171" s="77"/>
      <c r="AG171" s="77"/>
      <c r="AH171" s="77"/>
      <c r="AI171" s="77"/>
      <c r="AJ171" s="77"/>
      <c r="AK171" s="77"/>
      <c r="AL171" s="77"/>
      <c r="AM171" s="77"/>
      <c r="AN171" s="77"/>
      <c r="AO171" s="77"/>
      <c r="AP171" s="77"/>
      <c r="AQ171" s="77"/>
      <c r="AR171" s="77"/>
      <c r="AS171" s="77"/>
      <c r="AT171" s="77"/>
      <c r="AU171" s="77"/>
      <c r="AV171" s="77"/>
      <c r="AW171" s="77"/>
      <c r="AX171" s="77"/>
      <c r="AY171" s="77"/>
      <c r="AZ171" s="77"/>
      <c r="BA171" s="77"/>
      <c r="BB171" s="77"/>
      <c r="BC171" s="77"/>
      <c r="BD171" s="77"/>
      <c r="BE171" s="77"/>
      <c r="BF171" s="77"/>
      <c r="BG171" s="77"/>
      <c r="BH171" s="77"/>
      <c r="BI171" s="77"/>
      <c r="BJ171" s="77"/>
      <c r="BK171" s="77"/>
      <c r="BL171" s="77"/>
      <c r="BM171" s="77"/>
      <c r="BN171" s="77"/>
      <c r="BO171" s="77"/>
      <c r="BP171" s="77"/>
      <c r="BQ171" s="77"/>
      <c r="BR171" s="77"/>
      <c r="BS171" s="77"/>
      <c r="BT171" s="77"/>
      <c r="BU171" s="77"/>
      <c r="BV171" s="77"/>
      <c r="BW171" s="77"/>
      <c r="BX171" s="77"/>
      <c r="BY171" s="77"/>
      <c r="BZ171" s="77"/>
      <c r="CA171" s="77"/>
      <c r="CB171" s="77"/>
      <c r="CC171" s="77"/>
      <c r="CD171" s="77"/>
      <c r="CE171" s="77"/>
      <c r="CF171" s="77"/>
      <c r="CG171" s="77"/>
      <c r="CH171" s="77"/>
      <c r="CI171" s="77"/>
      <c r="CJ171" s="77"/>
      <c r="CK171" s="77"/>
      <c r="CL171" s="77"/>
      <c r="CM171" s="77"/>
      <c r="CN171" s="77"/>
      <c r="CO171" s="77"/>
      <c r="CP171" s="77"/>
      <c r="CQ171" s="77"/>
      <c r="CR171" s="77"/>
      <c r="CS171" s="77"/>
      <c r="CT171" s="77"/>
      <c r="CU171" s="77"/>
      <c r="CV171" s="77"/>
      <c r="CW171" s="77"/>
      <c r="CX171" s="77"/>
      <c r="CY171" s="77"/>
      <c r="CZ171" s="77"/>
      <c r="DA171" s="77"/>
      <c r="DB171" s="77"/>
      <c r="DC171" s="77"/>
      <c r="DD171" s="77"/>
      <c r="DE171" s="77"/>
      <c r="DF171" s="77"/>
      <c r="DG171" s="77"/>
      <c r="DH171" s="77"/>
      <c r="DI171" s="77"/>
      <c r="DJ171" s="77"/>
      <c r="DK171" s="77"/>
      <c r="DL171" s="77"/>
      <c r="DM171" s="77"/>
      <c r="DN171" s="77"/>
      <c r="DO171" s="77"/>
      <c r="DP171" s="77"/>
      <c r="DQ171" s="77"/>
      <c r="DR171" s="77"/>
      <c r="DS171" s="77"/>
      <c r="DT171" s="77"/>
      <c r="DU171" s="77"/>
      <c r="DV171" s="77"/>
      <c r="DW171" s="77"/>
      <c r="DX171" s="77"/>
      <c r="DY171" s="77"/>
      <c r="DZ171" s="77"/>
      <c r="EA171" s="77"/>
      <c r="EB171" s="77"/>
      <c r="EC171" s="77"/>
      <c r="ED171" s="77"/>
      <c r="EE171" s="77"/>
      <c r="EF171" s="77"/>
      <c r="EG171" s="77"/>
      <c r="EH171" s="77"/>
      <c r="EI171" s="77"/>
      <c r="EJ171" s="77"/>
      <c r="EK171" s="77"/>
      <c r="EL171" s="77"/>
      <c r="EM171" s="77"/>
      <c r="EN171" s="77"/>
      <c r="EO171" s="77"/>
      <c r="EP171" s="77"/>
      <c r="EQ171" s="77"/>
      <c r="ER171" s="77"/>
      <c r="ES171" s="77"/>
      <c r="ET171" s="77"/>
      <c r="EU171" s="77"/>
      <c r="EV171" s="77"/>
      <c r="EW171" s="77"/>
      <c r="EX171" s="77"/>
      <c r="EY171" s="77"/>
      <c r="EZ171" s="77"/>
      <c r="FA171" s="77"/>
      <c r="FB171" s="77"/>
      <c r="FC171" s="77"/>
      <c r="FD171" s="77"/>
      <c r="FE171" s="77"/>
      <c r="FF171" s="77"/>
      <c r="FG171" s="77"/>
      <c r="FH171" s="77"/>
      <c r="FI171" s="77"/>
      <c r="FJ171" s="77"/>
      <c r="FK171" s="77"/>
      <c r="FL171" s="77"/>
      <c r="FM171" s="77"/>
      <c r="FN171" s="77"/>
      <c r="FO171" s="77"/>
      <c r="FP171" s="77"/>
      <c r="FQ171" s="77"/>
      <c r="FR171" s="77"/>
      <c r="FS171" s="77"/>
      <c r="FT171" s="77"/>
      <c r="FU171" s="77"/>
      <c r="FV171" s="77"/>
      <c r="FW171" s="77"/>
      <c r="FX171" s="77"/>
      <c r="FY171" s="77"/>
      <c r="FZ171" s="77"/>
      <c r="GA171" s="77"/>
      <c r="GB171" s="77"/>
      <c r="GC171" s="77"/>
      <c r="GD171" s="77"/>
      <c r="GE171" s="77"/>
      <c r="GF171" s="77"/>
      <c r="GG171" s="77"/>
      <c r="GH171" s="77"/>
      <c r="GI171" s="77"/>
      <c r="GJ171" s="77"/>
      <c r="GK171" s="77"/>
      <c r="GL171" s="77"/>
      <c r="GM171" s="77"/>
      <c r="GN171" s="77"/>
      <c r="GO171" s="77"/>
      <c r="GP171" s="77"/>
      <c r="GQ171" s="77"/>
      <c r="GR171" s="77"/>
      <c r="GS171" s="77"/>
      <c r="GT171" s="77"/>
      <c r="GU171" s="77"/>
      <c r="GV171" s="77"/>
      <c r="GW171" s="77"/>
      <c r="GX171" s="77"/>
      <c r="GY171" s="77"/>
      <c r="GZ171" s="77"/>
      <c r="HA171" s="77"/>
      <c r="HB171" s="77"/>
      <c r="HC171" s="77"/>
      <c r="HD171" s="77"/>
      <c r="HE171" s="77"/>
      <c r="HF171" s="77"/>
      <c r="HG171" s="77"/>
      <c r="HH171" s="77"/>
      <c r="HI171" s="77"/>
      <c r="HJ171" s="77"/>
      <c r="HK171" s="77"/>
      <c r="HL171" s="77"/>
      <c r="HM171" s="77"/>
      <c r="HN171" s="77"/>
      <c r="HO171" s="77"/>
      <c r="HP171" s="77"/>
      <c r="HQ171" s="77"/>
      <c r="HR171" s="77"/>
      <c r="HS171" s="77"/>
      <c r="HT171" s="77"/>
      <c r="HU171" s="77"/>
      <c r="HV171" s="77"/>
      <c r="HW171" s="77"/>
      <c r="HX171" s="77"/>
      <c r="HY171" s="77"/>
      <c r="HZ171" s="77"/>
      <c r="IA171" s="77"/>
      <c r="IB171" s="77"/>
      <c r="IC171" s="77"/>
      <c r="ID171" s="77"/>
      <c r="IE171" s="77"/>
      <c r="IF171" s="77"/>
      <c r="IG171" s="77"/>
      <c r="IH171" s="77"/>
      <c r="II171" s="77"/>
      <c r="IJ171" s="77"/>
      <c r="IK171" s="77"/>
      <c r="IL171" s="77"/>
      <c r="IM171" s="77"/>
      <c r="IN171" s="77"/>
      <c r="IO171" s="77"/>
      <c r="IP171" s="77"/>
      <c r="IQ171" s="77"/>
      <c r="IR171" s="77"/>
      <c r="IS171" s="77"/>
      <c r="IT171" s="77"/>
      <c r="IU171" s="77"/>
      <c r="IV171" s="77"/>
      <c r="IW171" s="77"/>
      <c r="IX171" s="77"/>
      <c r="IY171" s="77"/>
      <c r="IZ171" s="77"/>
      <c r="JA171" s="77"/>
      <c r="JB171" s="77"/>
      <c r="JC171" s="77"/>
      <c r="JD171" s="77"/>
      <c r="JE171" s="77"/>
      <c r="JF171" s="77"/>
      <c r="JG171" s="77"/>
      <c r="JH171" s="77"/>
      <c r="JI171" s="77"/>
      <c r="JJ171" s="77"/>
      <c r="JK171" s="77"/>
      <c r="JL171" s="77"/>
      <c r="JM171" s="77"/>
      <c r="JN171" s="77"/>
      <c r="JO171" s="77"/>
      <c r="JP171" s="77"/>
      <c r="JQ171" s="77"/>
      <c r="JR171" s="77"/>
      <c r="JS171" s="77"/>
      <c r="JT171" s="77"/>
      <c r="JU171" s="77"/>
      <c r="JV171" s="77"/>
      <c r="JW171" s="77"/>
      <c r="JX171" s="77"/>
      <c r="JY171" s="77"/>
      <c r="JZ171" s="77"/>
      <c r="KA171" s="77"/>
      <c r="KB171" s="77"/>
      <c r="KC171" s="77"/>
      <c r="KD171" s="77"/>
      <c r="KE171" s="77"/>
      <c r="KF171" s="77"/>
      <c r="KG171" s="77"/>
      <c r="KH171" s="77"/>
      <c r="KI171" s="77"/>
      <c r="KJ171" s="77"/>
      <c r="KK171" s="77"/>
      <c r="KL171" s="77"/>
      <c r="KM171" s="77"/>
      <c r="KN171" s="77"/>
      <c r="KO171" s="77"/>
      <c r="KP171" s="77"/>
      <c r="KQ171" s="77"/>
      <c r="KR171" s="77"/>
      <c r="KS171" s="77"/>
      <c r="KT171" s="77"/>
      <c r="KU171" s="77"/>
      <c r="KV171" s="77"/>
      <c r="KW171" s="77"/>
      <c r="KX171" s="77"/>
      <c r="KY171" s="77"/>
      <c r="KZ171" s="77"/>
      <c r="LA171" s="77"/>
      <c r="LB171" s="77"/>
      <c r="LC171" s="77"/>
      <c r="LD171" s="77"/>
      <c r="LE171" s="77"/>
      <c r="LF171" s="77"/>
      <c r="LG171" s="77"/>
      <c r="LH171" s="77"/>
      <c r="LI171" s="77"/>
      <c r="LJ171" s="77"/>
      <c r="LK171" s="77"/>
      <c r="LL171" s="77"/>
      <c r="LM171" s="77"/>
      <c r="LN171" s="77"/>
      <c r="LO171" s="77"/>
      <c r="LP171" s="77"/>
      <c r="LQ171" s="77"/>
      <c r="LR171" s="77"/>
      <c r="LS171" s="77"/>
      <c r="LT171" s="77"/>
      <c r="LU171" s="77"/>
      <c r="LV171" s="77"/>
      <c r="LW171" s="77"/>
      <c r="LX171" s="77"/>
      <c r="LY171" s="77"/>
      <c r="LZ171" s="77"/>
      <c r="MA171" s="77"/>
      <c r="MB171" s="77"/>
      <c r="MC171" s="77"/>
      <c r="MD171" s="77"/>
      <c r="ME171" s="77"/>
      <c r="MF171" s="77"/>
      <c r="MG171" s="77"/>
      <c r="MH171" s="77"/>
      <c r="MI171" s="77"/>
      <c r="MJ171" s="77"/>
      <c r="MK171" s="77"/>
      <c r="ML171" s="77"/>
      <c r="MM171" s="77"/>
      <c r="MN171" s="77"/>
      <c r="MO171" s="77"/>
      <c r="MP171" s="77"/>
      <c r="MQ171" s="77"/>
      <c r="MR171" s="77"/>
      <c r="MS171" s="77"/>
      <c r="MT171" s="77"/>
      <c r="MU171" s="77"/>
      <c r="MV171" s="77"/>
      <c r="MW171" s="77"/>
      <c r="MX171" s="77"/>
      <c r="MY171" s="77"/>
      <c r="MZ171" s="77"/>
      <c r="NA171" s="77"/>
      <c r="NB171" s="77"/>
      <c r="NC171" s="77"/>
      <c r="ND171" s="77"/>
      <c r="NE171" s="77"/>
      <c r="NF171" s="77"/>
      <c r="NG171" s="77"/>
      <c r="NH171" s="77"/>
      <c r="NI171" s="77"/>
      <c r="NJ171" s="77"/>
      <c r="NK171" s="77"/>
      <c r="NL171" s="77"/>
      <c r="NM171" s="77"/>
      <c r="NN171" s="77"/>
      <c r="NO171" s="77"/>
      <c r="NP171" s="77"/>
      <c r="NQ171" s="77"/>
      <c r="NR171" s="77"/>
      <c r="NS171" s="77"/>
      <c r="NT171" s="77"/>
      <c r="NU171" s="77"/>
      <c r="NV171" s="77"/>
      <c r="NW171" s="77"/>
      <c r="NX171" s="77"/>
      <c r="NY171" s="77"/>
      <c r="NZ171" s="77"/>
      <c r="OA171" s="77"/>
      <c r="OB171" s="77"/>
      <c r="OC171" s="77"/>
      <c r="OD171" s="77"/>
      <c r="OE171" s="77"/>
      <c r="OF171" s="77"/>
      <c r="OG171" s="77"/>
      <c r="OH171" s="77"/>
      <c r="OI171" s="77"/>
      <c r="OJ171" s="77"/>
      <c r="OK171" s="77"/>
      <c r="OL171" s="77"/>
      <c r="OM171" s="77"/>
      <c r="ON171" s="77"/>
      <c r="OO171" s="77"/>
      <c r="OP171" s="77"/>
      <c r="OQ171" s="77"/>
      <c r="OR171" s="77"/>
      <c r="OS171" s="77"/>
      <c r="OT171" s="77"/>
      <c r="OU171" s="77"/>
      <c r="OV171" s="77"/>
      <c r="OW171" s="77"/>
      <c r="OX171" s="77"/>
      <c r="OY171" s="77"/>
      <c r="OZ171" s="77"/>
      <c r="PA171" s="77"/>
      <c r="PB171" s="77"/>
      <c r="PC171" s="77"/>
      <c r="PD171" s="77"/>
      <c r="PE171" s="77"/>
      <c r="PF171" s="77"/>
      <c r="PG171" s="77"/>
      <c r="PH171" s="77"/>
      <c r="PI171" s="77"/>
      <c r="PJ171" s="77"/>
      <c r="PK171" s="77"/>
      <c r="PL171" s="77"/>
      <c r="PM171" s="77"/>
      <c r="PN171" s="77"/>
      <c r="PO171" s="77"/>
      <c r="PP171" s="77"/>
      <c r="PQ171" s="77"/>
      <c r="PR171" s="77"/>
      <c r="PS171" s="77"/>
      <c r="PT171" s="77"/>
      <c r="PU171" s="77"/>
      <c r="PV171" s="77"/>
      <c r="PW171" s="77"/>
      <c r="PX171" s="77"/>
      <c r="PY171" s="77"/>
      <c r="PZ171" s="77"/>
      <c r="QA171" s="77"/>
      <c r="QB171" s="77"/>
      <c r="QC171" s="77"/>
      <c r="QD171" s="77"/>
      <c r="QE171" s="77"/>
      <c r="QF171" s="77"/>
      <c r="QG171" s="77"/>
      <c r="QH171" s="77"/>
      <c r="QI171" s="77"/>
      <c r="QJ171" s="77"/>
      <c r="QK171" s="77"/>
      <c r="QL171" s="77"/>
      <c r="QM171" s="77"/>
      <c r="QN171" s="77"/>
      <c r="QO171" s="77"/>
      <c r="QP171" s="77"/>
      <c r="QQ171" s="77"/>
      <c r="QR171" s="77"/>
      <c r="QS171" s="77"/>
      <c r="QT171" s="77"/>
      <c r="QU171" s="77"/>
      <c r="QV171" s="77"/>
      <c r="QW171" s="77"/>
      <c r="QX171" s="77"/>
      <c r="QY171" s="77"/>
      <c r="QZ171" s="77"/>
      <c r="RA171" s="77"/>
      <c r="RB171" s="77"/>
      <c r="RC171" s="77"/>
      <c r="RD171" s="77"/>
      <c r="RE171" s="77"/>
      <c r="RF171" s="77"/>
      <c r="RG171" s="77"/>
      <c r="RH171" s="77"/>
      <c r="RI171" s="77"/>
      <c r="RJ171" s="77"/>
      <c r="RK171" s="77"/>
      <c r="RL171" s="77"/>
      <c r="RM171" s="77"/>
      <c r="RN171" s="77"/>
      <c r="RO171" s="77"/>
      <c r="RP171" s="77"/>
      <c r="RQ171" s="77"/>
      <c r="RR171" s="77"/>
      <c r="RS171" s="77"/>
      <c r="RT171" s="77"/>
      <c r="RU171" s="77"/>
      <c r="RV171" s="77"/>
      <c r="RW171" s="77"/>
      <c r="RX171" s="77"/>
      <c r="RY171" s="77"/>
      <c r="RZ171" s="77"/>
      <c r="SA171" s="77"/>
      <c r="SB171" s="77"/>
      <c r="SC171" s="77"/>
      <c r="SD171" s="77"/>
      <c r="SE171" s="77"/>
      <c r="SF171" s="77"/>
      <c r="SG171" s="77"/>
      <c r="SH171" s="77"/>
      <c r="SI171" s="77"/>
      <c r="SJ171" s="77"/>
    </row>
    <row r="172" spans="1:504" s="28" customFormat="1" ht="15">
      <c r="A172" s="85" t="s">
        <v>78</v>
      </c>
      <c r="B172" s="31">
        <f t="shared" ref="B172:H172" si="63">SUM(B173:B177)</f>
        <v>0</v>
      </c>
      <c r="C172" s="31">
        <f t="shared" si="63"/>
        <v>0</v>
      </c>
      <c r="D172" s="31">
        <f t="shared" si="63"/>
        <v>0</v>
      </c>
      <c r="E172" s="31">
        <f t="shared" si="63"/>
        <v>0</v>
      </c>
      <c r="F172" s="31">
        <f t="shared" si="63"/>
        <v>0</v>
      </c>
      <c r="G172" s="31">
        <f t="shared" si="63"/>
        <v>0</v>
      </c>
      <c r="H172" s="12">
        <f t="shared" si="63"/>
        <v>0</v>
      </c>
      <c r="I172" s="9" t="e">
        <f t="shared" si="60"/>
        <v>#DIV/0!</v>
      </c>
      <c r="J172" s="9" t="e">
        <f t="shared" si="39"/>
        <v>#DIV/0!</v>
      </c>
      <c r="K172" s="75">
        <f>SUM(K173:K177)</f>
        <v>0</v>
      </c>
      <c r="L172" s="75">
        <f>SUM(L173:L177)</f>
        <v>0</v>
      </c>
      <c r="M172" s="76">
        <f>SUM(M173:M177)</f>
        <v>0</v>
      </c>
      <c r="N172" s="16" t="e">
        <f t="shared" si="41"/>
        <v>#DIV/0!</v>
      </c>
      <c r="O172" s="77"/>
      <c r="P172" s="197"/>
      <c r="Q172" s="77"/>
      <c r="R172" s="77"/>
      <c r="S172" s="77"/>
      <c r="T172" s="77"/>
      <c r="U172" s="77"/>
      <c r="V172" s="77"/>
      <c r="W172" s="77"/>
      <c r="X172" s="77"/>
      <c r="Y172" s="77"/>
      <c r="Z172" s="77"/>
      <c r="AA172" s="77"/>
      <c r="AB172" s="77"/>
      <c r="AC172" s="77"/>
      <c r="AD172" s="77"/>
      <c r="AE172" s="77"/>
      <c r="AF172" s="77"/>
      <c r="AG172" s="77"/>
      <c r="AH172" s="77"/>
      <c r="AI172" s="77"/>
      <c r="AJ172" s="77"/>
      <c r="AK172" s="77"/>
      <c r="AL172" s="77"/>
      <c r="AM172" s="77"/>
      <c r="AN172" s="77"/>
      <c r="AO172" s="77"/>
      <c r="AP172" s="77"/>
      <c r="AQ172" s="77"/>
      <c r="AR172" s="77"/>
      <c r="AS172" s="77"/>
      <c r="AT172" s="77"/>
      <c r="AU172" s="77"/>
      <c r="AV172" s="77"/>
      <c r="AW172" s="77"/>
      <c r="AX172" s="77"/>
      <c r="AY172" s="77"/>
      <c r="AZ172" s="77"/>
      <c r="BA172" s="77"/>
      <c r="BB172" s="77"/>
      <c r="BC172" s="77"/>
      <c r="BD172" s="77"/>
      <c r="BE172" s="77"/>
      <c r="BF172" s="77"/>
      <c r="BG172" s="77"/>
      <c r="BH172" s="77"/>
      <c r="BI172" s="77"/>
      <c r="BJ172" s="77"/>
      <c r="BK172" s="77"/>
      <c r="BL172" s="77"/>
      <c r="BM172" s="77"/>
      <c r="BN172" s="77"/>
      <c r="BO172" s="77"/>
      <c r="BP172" s="77"/>
      <c r="BQ172" s="77"/>
      <c r="BR172" s="77"/>
      <c r="BS172" s="77"/>
      <c r="BT172" s="77"/>
      <c r="BU172" s="77"/>
      <c r="BV172" s="77"/>
      <c r="BW172" s="77"/>
      <c r="BX172" s="77"/>
      <c r="BY172" s="77"/>
      <c r="BZ172" s="77"/>
      <c r="CA172" s="77"/>
      <c r="CB172" s="77"/>
      <c r="CC172" s="77"/>
      <c r="CD172" s="77"/>
      <c r="CE172" s="77"/>
      <c r="CF172" s="77"/>
      <c r="CG172" s="77"/>
      <c r="CH172" s="77"/>
      <c r="CI172" s="77"/>
      <c r="CJ172" s="77"/>
      <c r="CK172" s="77"/>
      <c r="CL172" s="77"/>
      <c r="CM172" s="77"/>
      <c r="CN172" s="77"/>
      <c r="CO172" s="77"/>
      <c r="CP172" s="77"/>
      <c r="CQ172" s="77"/>
      <c r="CR172" s="77"/>
      <c r="CS172" s="77"/>
      <c r="CT172" s="77"/>
      <c r="CU172" s="77"/>
      <c r="CV172" s="77"/>
      <c r="CW172" s="77"/>
      <c r="CX172" s="77"/>
      <c r="CY172" s="77"/>
      <c r="CZ172" s="77"/>
      <c r="DA172" s="77"/>
      <c r="DB172" s="77"/>
      <c r="DC172" s="77"/>
      <c r="DD172" s="77"/>
      <c r="DE172" s="77"/>
      <c r="DF172" s="77"/>
      <c r="DG172" s="77"/>
      <c r="DH172" s="77"/>
      <c r="DI172" s="77"/>
      <c r="DJ172" s="77"/>
      <c r="DK172" s="77"/>
      <c r="DL172" s="77"/>
      <c r="DM172" s="77"/>
      <c r="DN172" s="77"/>
      <c r="DO172" s="77"/>
      <c r="DP172" s="77"/>
      <c r="DQ172" s="77"/>
      <c r="DR172" s="77"/>
      <c r="DS172" s="77"/>
      <c r="DT172" s="77"/>
      <c r="DU172" s="77"/>
      <c r="DV172" s="77"/>
      <c r="DW172" s="77"/>
      <c r="DX172" s="77"/>
      <c r="DY172" s="77"/>
      <c r="DZ172" s="77"/>
      <c r="EA172" s="77"/>
      <c r="EB172" s="77"/>
      <c r="EC172" s="77"/>
      <c r="ED172" s="77"/>
      <c r="EE172" s="77"/>
      <c r="EF172" s="77"/>
      <c r="EG172" s="77"/>
      <c r="EH172" s="77"/>
      <c r="EI172" s="77"/>
      <c r="EJ172" s="77"/>
      <c r="EK172" s="77"/>
      <c r="EL172" s="77"/>
      <c r="EM172" s="77"/>
      <c r="EN172" s="77"/>
      <c r="EO172" s="77"/>
      <c r="EP172" s="77"/>
      <c r="EQ172" s="77"/>
      <c r="ER172" s="77"/>
      <c r="ES172" s="77"/>
      <c r="ET172" s="77"/>
      <c r="EU172" s="77"/>
      <c r="EV172" s="77"/>
      <c r="EW172" s="77"/>
      <c r="EX172" s="77"/>
      <c r="EY172" s="77"/>
      <c r="EZ172" s="77"/>
      <c r="FA172" s="77"/>
      <c r="FB172" s="77"/>
      <c r="FC172" s="77"/>
      <c r="FD172" s="77"/>
      <c r="FE172" s="77"/>
      <c r="FF172" s="77"/>
      <c r="FG172" s="77"/>
      <c r="FH172" s="77"/>
      <c r="FI172" s="77"/>
      <c r="FJ172" s="77"/>
      <c r="FK172" s="77"/>
      <c r="FL172" s="77"/>
      <c r="FM172" s="77"/>
      <c r="FN172" s="77"/>
      <c r="FO172" s="77"/>
      <c r="FP172" s="77"/>
      <c r="FQ172" s="77"/>
      <c r="FR172" s="77"/>
      <c r="FS172" s="77"/>
      <c r="FT172" s="77"/>
      <c r="FU172" s="77"/>
      <c r="FV172" s="77"/>
      <c r="FW172" s="77"/>
      <c r="FX172" s="77"/>
      <c r="FY172" s="77"/>
      <c r="FZ172" s="77"/>
      <c r="GA172" s="77"/>
      <c r="GB172" s="77"/>
      <c r="GC172" s="77"/>
      <c r="GD172" s="77"/>
      <c r="GE172" s="77"/>
      <c r="GF172" s="77"/>
      <c r="GG172" s="77"/>
      <c r="GH172" s="77"/>
      <c r="GI172" s="77"/>
      <c r="GJ172" s="77"/>
      <c r="GK172" s="77"/>
      <c r="GL172" s="77"/>
      <c r="GM172" s="77"/>
      <c r="GN172" s="77"/>
      <c r="GO172" s="77"/>
      <c r="GP172" s="77"/>
      <c r="GQ172" s="77"/>
      <c r="GR172" s="77"/>
      <c r="GS172" s="77"/>
      <c r="GT172" s="77"/>
      <c r="GU172" s="77"/>
      <c r="GV172" s="77"/>
      <c r="GW172" s="77"/>
      <c r="GX172" s="77"/>
      <c r="GY172" s="77"/>
      <c r="GZ172" s="77"/>
      <c r="HA172" s="77"/>
      <c r="HB172" s="77"/>
      <c r="HC172" s="77"/>
      <c r="HD172" s="77"/>
      <c r="HE172" s="77"/>
      <c r="HF172" s="77"/>
      <c r="HG172" s="77"/>
      <c r="HH172" s="77"/>
      <c r="HI172" s="77"/>
      <c r="HJ172" s="77"/>
      <c r="HK172" s="77"/>
      <c r="HL172" s="77"/>
      <c r="HM172" s="77"/>
      <c r="HN172" s="77"/>
      <c r="HO172" s="77"/>
      <c r="HP172" s="77"/>
      <c r="HQ172" s="77"/>
      <c r="HR172" s="77"/>
      <c r="HS172" s="77"/>
      <c r="HT172" s="77"/>
      <c r="HU172" s="77"/>
      <c r="HV172" s="77"/>
      <c r="HW172" s="77"/>
      <c r="HX172" s="77"/>
      <c r="HY172" s="77"/>
      <c r="HZ172" s="77"/>
      <c r="IA172" s="77"/>
      <c r="IB172" s="77"/>
      <c r="IC172" s="77"/>
      <c r="ID172" s="77"/>
      <c r="IE172" s="77"/>
      <c r="IF172" s="77"/>
      <c r="IG172" s="77"/>
      <c r="IH172" s="77"/>
      <c r="II172" s="77"/>
      <c r="IJ172" s="77"/>
      <c r="IK172" s="77"/>
      <c r="IL172" s="77"/>
      <c r="IM172" s="77"/>
      <c r="IN172" s="77"/>
      <c r="IO172" s="77"/>
      <c r="IP172" s="77"/>
      <c r="IQ172" s="77"/>
      <c r="IR172" s="77"/>
      <c r="IS172" s="77"/>
      <c r="IT172" s="77"/>
      <c r="IU172" s="77"/>
      <c r="IV172" s="77"/>
      <c r="IW172" s="77"/>
      <c r="IX172" s="77"/>
      <c r="IY172" s="77"/>
      <c r="IZ172" s="77"/>
      <c r="JA172" s="77"/>
      <c r="JB172" s="77"/>
      <c r="JC172" s="77"/>
      <c r="JD172" s="77"/>
      <c r="JE172" s="77"/>
      <c r="JF172" s="77"/>
      <c r="JG172" s="77"/>
      <c r="JH172" s="77"/>
      <c r="JI172" s="77"/>
      <c r="JJ172" s="77"/>
      <c r="JK172" s="77"/>
      <c r="JL172" s="77"/>
      <c r="JM172" s="77"/>
      <c r="JN172" s="77"/>
      <c r="JO172" s="77"/>
      <c r="JP172" s="77"/>
      <c r="JQ172" s="77"/>
      <c r="JR172" s="77"/>
      <c r="JS172" s="77"/>
      <c r="JT172" s="77"/>
      <c r="JU172" s="77"/>
      <c r="JV172" s="77"/>
      <c r="JW172" s="77"/>
      <c r="JX172" s="77"/>
      <c r="JY172" s="77"/>
      <c r="JZ172" s="77"/>
      <c r="KA172" s="77"/>
      <c r="KB172" s="77"/>
      <c r="KC172" s="77"/>
      <c r="KD172" s="77"/>
      <c r="KE172" s="77"/>
      <c r="KF172" s="77"/>
      <c r="KG172" s="77"/>
      <c r="KH172" s="77"/>
      <c r="KI172" s="77"/>
      <c r="KJ172" s="77"/>
      <c r="KK172" s="77"/>
      <c r="KL172" s="77"/>
      <c r="KM172" s="77"/>
      <c r="KN172" s="77"/>
      <c r="KO172" s="77"/>
      <c r="KP172" s="77"/>
      <c r="KQ172" s="77"/>
      <c r="KR172" s="77"/>
      <c r="KS172" s="77"/>
      <c r="KT172" s="77"/>
      <c r="KU172" s="77"/>
      <c r="KV172" s="77"/>
      <c r="KW172" s="77"/>
      <c r="KX172" s="77"/>
      <c r="KY172" s="77"/>
      <c r="KZ172" s="77"/>
      <c r="LA172" s="77"/>
      <c r="LB172" s="77"/>
      <c r="LC172" s="77"/>
      <c r="LD172" s="77"/>
      <c r="LE172" s="77"/>
      <c r="LF172" s="77"/>
      <c r="LG172" s="77"/>
      <c r="LH172" s="77"/>
      <c r="LI172" s="77"/>
      <c r="LJ172" s="77"/>
      <c r="LK172" s="77"/>
      <c r="LL172" s="77"/>
      <c r="LM172" s="77"/>
      <c r="LN172" s="77"/>
      <c r="LO172" s="77"/>
      <c r="LP172" s="77"/>
      <c r="LQ172" s="77"/>
      <c r="LR172" s="77"/>
      <c r="LS172" s="77"/>
      <c r="LT172" s="77"/>
      <c r="LU172" s="77"/>
      <c r="LV172" s="77"/>
      <c r="LW172" s="77"/>
      <c r="LX172" s="77"/>
      <c r="LY172" s="77"/>
      <c r="LZ172" s="77"/>
      <c r="MA172" s="77"/>
      <c r="MB172" s="77"/>
      <c r="MC172" s="77"/>
      <c r="MD172" s="77"/>
      <c r="ME172" s="77"/>
      <c r="MF172" s="77"/>
      <c r="MG172" s="77"/>
      <c r="MH172" s="77"/>
      <c r="MI172" s="77"/>
      <c r="MJ172" s="77"/>
      <c r="MK172" s="77"/>
      <c r="ML172" s="77"/>
      <c r="MM172" s="77"/>
      <c r="MN172" s="77"/>
      <c r="MO172" s="77"/>
      <c r="MP172" s="77"/>
      <c r="MQ172" s="77"/>
      <c r="MR172" s="77"/>
      <c r="MS172" s="77"/>
      <c r="MT172" s="77"/>
      <c r="MU172" s="77"/>
      <c r="MV172" s="77"/>
      <c r="MW172" s="77"/>
      <c r="MX172" s="77"/>
      <c r="MY172" s="77"/>
      <c r="MZ172" s="77"/>
      <c r="NA172" s="77"/>
      <c r="NB172" s="77"/>
      <c r="NC172" s="77"/>
      <c r="ND172" s="77"/>
      <c r="NE172" s="77"/>
      <c r="NF172" s="77"/>
      <c r="NG172" s="77"/>
      <c r="NH172" s="77"/>
      <c r="NI172" s="77"/>
      <c r="NJ172" s="77"/>
      <c r="NK172" s="77"/>
      <c r="NL172" s="77"/>
      <c r="NM172" s="77"/>
      <c r="NN172" s="77"/>
      <c r="NO172" s="77"/>
      <c r="NP172" s="77"/>
      <c r="NQ172" s="77"/>
      <c r="NR172" s="77"/>
      <c r="NS172" s="77"/>
      <c r="NT172" s="77"/>
      <c r="NU172" s="77"/>
      <c r="NV172" s="77"/>
      <c r="NW172" s="77"/>
      <c r="NX172" s="77"/>
      <c r="NY172" s="77"/>
      <c r="NZ172" s="77"/>
      <c r="OA172" s="77"/>
      <c r="OB172" s="77"/>
      <c r="OC172" s="77"/>
      <c r="OD172" s="77"/>
      <c r="OE172" s="77"/>
      <c r="OF172" s="77"/>
      <c r="OG172" s="77"/>
      <c r="OH172" s="77"/>
      <c r="OI172" s="77"/>
      <c r="OJ172" s="77"/>
      <c r="OK172" s="77"/>
      <c r="OL172" s="77"/>
      <c r="OM172" s="77"/>
      <c r="ON172" s="77"/>
      <c r="OO172" s="77"/>
      <c r="OP172" s="77"/>
      <c r="OQ172" s="77"/>
      <c r="OR172" s="77"/>
      <c r="OS172" s="77"/>
      <c r="OT172" s="77"/>
      <c r="OU172" s="77"/>
      <c r="OV172" s="77"/>
      <c r="OW172" s="77"/>
      <c r="OX172" s="77"/>
      <c r="OY172" s="77"/>
      <c r="OZ172" s="77"/>
      <c r="PA172" s="77"/>
      <c r="PB172" s="77"/>
      <c r="PC172" s="77"/>
      <c r="PD172" s="77"/>
      <c r="PE172" s="77"/>
      <c r="PF172" s="77"/>
      <c r="PG172" s="77"/>
      <c r="PH172" s="77"/>
      <c r="PI172" s="77"/>
      <c r="PJ172" s="77"/>
      <c r="PK172" s="77"/>
      <c r="PL172" s="77"/>
      <c r="PM172" s="77"/>
      <c r="PN172" s="77"/>
      <c r="PO172" s="77"/>
      <c r="PP172" s="77"/>
      <c r="PQ172" s="77"/>
      <c r="PR172" s="77"/>
      <c r="PS172" s="77"/>
      <c r="PT172" s="77"/>
      <c r="PU172" s="77"/>
      <c r="PV172" s="77"/>
      <c r="PW172" s="77"/>
      <c r="PX172" s="77"/>
      <c r="PY172" s="77"/>
      <c r="PZ172" s="77"/>
      <c r="QA172" s="77"/>
      <c r="QB172" s="77"/>
      <c r="QC172" s="77"/>
      <c r="QD172" s="77"/>
      <c r="QE172" s="77"/>
      <c r="QF172" s="77"/>
      <c r="QG172" s="77"/>
      <c r="QH172" s="77"/>
      <c r="QI172" s="77"/>
      <c r="QJ172" s="77"/>
      <c r="QK172" s="77"/>
      <c r="QL172" s="77"/>
      <c r="QM172" s="77"/>
      <c r="QN172" s="77"/>
      <c r="QO172" s="77"/>
      <c r="QP172" s="77"/>
      <c r="QQ172" s="77"/>
      <c r="QR172" s="77"/>
      <c r="QS172" s="77"/>
      <c r="QT172" s="77"/>
      <c r="QU172" s="77"/>
      <c r="QV172" s="77"/>
      <c r="QW172" s="77"/>
      <c r="QX172" s="77"/>
      <c r="QY172" s="77"/>
      <c r="QZ172" s="77"/>
      <c r="RA172" s="77"/>
      <c r="RB172" s="77"/>
      <c r="RC172" s="77"/>
      <c r="RD172" s="77"/>
      <c r="RE172" s="77"/>
      <c r="RF172" s="77"/>
      <c r="RG172" s="77"/>
      <c r="RH172" s="77"/>
      <c r="RI172" s="77"/>
      <c r="RJ172" s="77"/>
      <c r="RK172" s="77"/>
      <c r="RL172" s="77"/>
      <c r="RM172" s="77"/>
      <c r="RN172" s="77"/>
      <c r="RO172" s="77"/>
      <c r="RP172" s="77"/>
      <c r="RQ172" s="77"/>
      <c r="RR172" s="77"/>
      <c r="RS172" s="77"/>
      <c r="RT172" s="77"/>
      <c r="RU172" s="77"/>
      <c r="RV172" s="77"/>
      <c r="RW172" s="77"/>
      <c r="RX172" s="77"/>
      <c r="RY172" s="77"/>
      <c r="RZ172" s="77"/>
      <c r="SA172" s="77"/>
      <c r="SB172" s="77"/>
      <c r="SC172" s="77"/>
      <c r="SD172" s="77"/>
      <c r="SE172" s="77"/>
      <c r="SF172" s="77"/>
      <c r="SG172" s="77"/>
      <c r="SH172" s="77"/>
      <c r="SI172" s="77"/>
      <c r="SJ172" s="77"/>
    </row>
    <row r="173" spans="1:504" s="74" customFormat="1" ht="15">
      <c r="A173" s="44"/>
      <c r="B173" s="31"/>
      <c r="C173" s="3"/>
      <c r="D173" s="13"/>
      <c r="E173" s="12"/>
      <c r="F173" s="12"/>
      <c r="G173" s="12"/>
      <c r="H173" s="12"/>
      <c r="I173" s="9" t="e">
        <f t="shared" si="60"/>
        <v>#DIV/0!</v>
      </c>
      <c r="J173" s="9" t="e">
        <f t="shared" si="39"/>
        <v>#DIV/0!</v>
      </c>
      <c r="K173" s="11"/>
      <c r="L173" s="11"/>
      <c r="M173" s="76"/>
      <c r="N173" s="16" t="e">
        <f t="shared" si="41"/>
        <v>#DIV/0!</v>
      </c>
      <c r="P173" s="92"/>
    </row>
    <row r="174" spans="1:504" s="74" customFormat="1" ht="15">
      <c r="A174" s="45"/>
      <c r="B174" s="33"/>
      <c r="C174" s="34"/>
      <c r="D174" s="13"/>
      <c r="E174" s="14"/>
      <c r="F174" s="14"/>
      <c r="G174" s="14"/>
      <c r="H174" s="12"/>
      <c r="I174" s="9" t="e">
        <f t="shared" si="60"/>
        <v>#DIV/0!</v>
      </c>
      <c r="J174" s="9" t="e">
        <f t="shared" si="39"/>
        <v>#DIV/0!</v>
      </c>
      <c r="K174" s="11"/>
      <c r="L174" s="11"/>
      <c r="M174" s="76"/>
      <c r="N174" s="16" t="e">
        <f t="shared" si="41"/>
        <v>#DIV/0!</v>
      </c>
      <c r="P174" s="92"/>
    </row>
    <row r="175" spans="1:504" s="74" customFormat="1" ht="15">
      <c r="A175" s="45"/>
      <c r="B175" s="33"/>
      <c r="C175" s="34"/>
      <c r="D175" s="13"/>
      <c r="E175" s="14"/>
      <c r="F175" s="14"/>
      <c r="G175" s="14"/>
      <c r="H175" s="12"/>
      <c r="I175" s="9" t="e">
        <f t="shared" si="60"/>
        <v>#DIV/0!</v>
      </c>
      <c r="J175" s="9" t="e">
        <f t="shared" si="39"/>
        <v>#DIV/0!</v>
      </c>
      <c r="K175" s="11"/>
      <c r="L175" s="11"/>
      <c r="M175" s="76"/>
      <c r="N175" s="16" t="e">
        <f t="shared" si="41"/>
        <v>#DIV/0!</v>
      </c>
      <c r="P175" s="92"/>
    </row>
    <row r="176" spans="1:504" s="74" customFormat="1" ht="15">
      <c r="A176" s="45"/>
      <c r="B176" s="33"/>
      <c r="C176" s="34"/>
      <c r="D176" s="13"/>
      <c r="E176" s="14"/>
      <c r="F176" s="14"/>
      <c r="G176" s="14"/>
      <c r="H176" s="12"/>
      <c r="I176" s="9" t="e">
        <f t="shared" si="60"/>
        <v>#DIV/0!</v>
      </c>
      <c r="J176" s="9" t="e">
        <f t="shared" si="39"/>
        <v>#DIV/0!</v>
      </c>
      <c r="K176" s="11"/>
      <c r="L176" s="11"/>
      <c r="M176" s="76"/>
      <c r="N176" s="16" t="e">
        <f t="shared" si="41"/>
        <v>#DIV/0!</v>
      </c>
      <c r="P176" s="92"/>
    </row>
    <row r="177" spans="1:16" s="74" customFormat="1" ht="15">
      <c r="A177" s="45"/>
      <c r="B177" s="33"/>
      <c r="C177" s="34"/>
      <c r="D177" s="13"/>
      <c r="E177" s="14"/>
      <c r="F177" s="14"/>
      <c r="G177" s="14"/>
      <c r="H177" s="12"/>
      <c r="I177" s="9" t="e">
        <f t="shared" si="60"/>
        <v>#DIV/0!</v>
      </c>
      <c r="J177" s="9" t="e">
        <f t="shared" si="39"/>
        <v>#DIV/0!</v>
      </c>
      <c r="K177" s="11"/>
      <c r="L177" s="11"/>
      <c r="M177" s="76"/>
      <c r="N177" s="16" t="e">
        <f t="shared" si="41"/>
        <v>#DIV/0!</v>
      </c>
      <c r="P177" s="92"/>
    </row>
    <row r="178" spans="1:16" s="74" customFormat="1" ht="15">
      <c r="A178" s="85" t="s">
        <v>139</v>
      </c>
      <c r="B178" s="33">
        <f t="shared" ref="B178:H178" si="64">SUM(B179:B181)</f>
        <v>0</v>
      </c>
      <c r="C178" s="34">
        <f t="shared" si="64"/>
        <v>0</v>
      </c>
      <c r="D178" s="13">
        <f t="shared" si="64"/>
        <v>0</v>
      </c>
      <c r="E178" s="14">
        <f t="shared" si="64"/>
        <v>0</v>
      </c>
      <c r="F178" s="14">
        <f t="shared" si="64"/>
        <v>0</v>
      </c>
      <c r="G178" s="14">
        <f t="shared" si="64"/>
        <v>0</v>
      </c>
      <c r="H178" s="12">
        <f t="shared" si="64"/>
        <v>0</v>
      </c>
      <c r="I178" s="9" t="e">
        <f t="shared" si="60"/>
        <v>#DIV/0!</v>
      </c>
      <c r="J178" s="9" t="e">
        <f t="shared" si="39"/>
        <v>#DIV/0!</v>
      </c>
      <c r="K178" s="11">
        <f>SUM(K179:K181)</f>
        <v>0</v>
      </c>
      <c r="L178" s="11">
        <f>SUM(L179:L181)</f>
        <v>0</v>
      </c>
      <c r="M178" s="76">
        <f>SUM(M179:M181)</f>
        <v>0</v>
      </c>
      <c r="N178" s="16" t="e">
        <f t="shared" si="41"/>
        <v>#DIV/0!</v>
      </c>
      <c r="P178" s="92"/>
    </row>
    <row r="179" spans="1:16" s="74" customFormat="1" ht="15">
      <c r="A179" s="85"/>
      <c r="B179" s="33"/>
      <c r="C179" s="34"/>
      <c r="D179" s="13"/>
      <c r="E179" s="14"/>
      <c r="F179" s="14"/>
      <c r="G179" s="14"/>
      <c r="H179" s="12"/>
      <c r="I179" s="9" t="e">
        <f t="shared" si="60"/>
        <v>#DIV/0!</v>
      </c>
      <c r="J179" s="9" t="e">
        <f t="shared" si="39"/>
        <v>#DIV/0!</v>
      </c>
      <c r="K179" s="11"/>
      <c r="L179" s="11"/>
      <c r="M179" s="76"/>
      <c r="N179" s="16" t="e">
        <f t="shared" si="41"/>
        <v>#DIV/0!</v>
      </c>
      <c r="P179" s="92"/>
    </row>
    <row r="180" spans="1:16" s="74" customFormat="1" ht="15">
      <c r="A180" s="85"/>
      <c r="B180" s="33"/>
      <c r="C180" s="34"/>
      <c r="D180" s="13"/>
      <c r="E180" s="14"/>
      <c r="F180" s="14"/>
      <c r="G180" s="14"/>
      <c r="H180" s="12"/>
      <c r="I180" s="9" t="e">
        <f t="shared" si="60"/>
        <v>#DIV/0!</v>
      </c>
      <c r="J180" s="9" t="e">
        <f t="shared" si="39"/>
        <v>#DIV/0!</v>
      </c>
      <c r="K180" s="11"/>
      <c r="L180" s="11"/>
      <c r="M180" s="76"/>
      <c r="N180" s="16" t="e">
        <f t="shared" si="41"/>
        <v>#DIV/0!</v>
      </c>
      <c r="P180" s="92"/>
    </row>
    <row r="181" spans="1:16" s="74" customFormat="1" ht="15">
      <c r="A181" s="85"/>
      <c r="B181" s="33"/>
      <c r="C181" s="34"/>
      <c r="D181" s="13"/>
      <c r="E181" s="14"/>
      <c r="F181" s="14"/>
      <c r="G181" s="14"/>
      <c r="H181" s="12"/>
      <c r="I181" s="9" t="e">
        <f t="shared" si="60"/>
        <v>#DIV/0!</v>
      </c>
      <c r="J181" s="9" t="e">
        <f t="shared" si="39"/>
        <v>#DIV/0!</v>
      </c>
      <c r="K181" s="11"/>
      <c r="L181" s="11"/>
      <c r="M181" s="76"/>
      <c r="N181" s="16" t="e">
        <f t="shared" si="41"/>
        <v>#DIV/0!</v>
      </c>
      <c r="P181" s="92"/>
    </row>
    <row r="182" spans="1:16" s="74" customFormat="1" ht="51">
      <c r="A182" s="2" t="s">
        <v>79</v>
      </c>
      <c r="B182" s="31">
        <f>B183</f>
        <v>0</v>
      </c>
      <c r="C182" s="31">
        <f t="shared" ref="C182:H182" si="65">C183</f>
        <v>0</v>
      </c>
      <c r="D182" s="31">
        <f t="shared" si="65"/>
        <v>0</v>
      </c>
      <c r="E182" s="31">
        <f t="shared" si="65"/>
        <v>0</v>
      </c>
      <c r="F182" s="31">
        <f t="shared" si="65"/>
        <v>0</v>
      </c>
      <c r="G182" s="31">
        <f t="shared" si="65"/>
        <v>0</v>
      </c>
      <c r="H182" s="42">
        <f t="shared" si="65"/>
        <v>0</v>
      </c>
      <c r="I182" s="9" t="e">
        <f t="shared" si="60"/>
        <v>#DIV/0!</v>
      </c>
      <c r="J182" s="9" t="e">
        <f t="shared" si="39"/>
        <v>#DIV/0!</v>
      </c>
      <c r="K182" s="31">
        <f t="shared" ref="K182:M182" si="66">K183</f>
        <v>0</v>
      </c>
      <c r="L182" s="31">
        <f t="shared" si="66"/>
        <v>0</v>
      </c>
      <c r="M182" s="119">
        <f t="shared" si="66"/>
        <v>0</v>
      </c>
      <c r="N182" s="16" t="e">
        <f t="shared" si="41"/>
        <v>#DIV/0!</v>
      </c>
      <c r="P182" s="92"/>
    </row>
    <row r="183" spans="1:16" s="74" customFormat="1" ht="15">
      <c r="A183" s="85" t="s">
        <v>78</v>
      </c>
      <c r="B183" s="31">
        <f>SUM(B184:B189)</f>
        <v>0</v>
      </c>
      <c r="C183" s="31">
        <f t="shared" ref="C183:M183" si="67">SUM(C184:C189)</f>
        <v>0</v>
      </c>
      <c r="D183" s="31">
        <f t="shared" si="67"/>
        <v>0</v>
      </c>
      <c r="E183" s="31">
        <f t="shared" si="67"/>
        <v>0</v>
      </c>
      <c r="F183" s="31">
        <f t="shared" si="67"/>
        <v>0</v>
      </c>
      <c r="G183" s="31">
        <f t="shared" si="67"/>
        <v>0</v>
      </c>
      <c r="H183" s="31">
        <f t="shared" si="67"/>
        <v>0</v>
      </c>
      <c r="I183" s="9" t="e">
        <f t="shared" si="60"/>
        <v>#DIV/0!</v>
      </c>
      <c r="J183" s="9" t="e">
        <f t="shared" si="39"/>
        <v>#DIV/0!</v>
      </c>
      <c r="K183" s="31">
        <f t="shared" si="67"/>
        <v>0</v>
      </c>
      <c r="L183" s="31">
        <f t="shared" si="67"/>
        <v>0</v>
      </c>
      <c r="M183" s="31">
        <f t="shared" si="67"/>
        <v>0</v>
      </c>
      <c r="N183" s="16" t="e">
        <f t="shared" si="41"/>
        <v>#DIV/0!</v>
      </c>
      <c r="P183" s="92"/>
    </row>
    <row r="184" spans="1:16" s="74" customFormat="1" ht="25.5">
      <c r="A184" s="120" t="s">
        <v>173</v>
      </c>
      <c r="B184" s="31"/>
      <c r="C184" s="3"/>
      <c r="D184" s="13"/>
      <c r="E184" s="12"/>
      <c r="F184" s="12"/>
      <c r="G184" s="12"/>
      <c r="H184" s="12"/>
      <c r="I184" s="9" t="e">
        <f t="shared" si="60"/>
        <v>#DIV/0!</v>
      </c>
      <c r="J184" s="9" t="e">
        <f t="shared" ref="J184:J209" si="68">H184/B184</f>
        <v>#DIV/0!</v>
      </c>
      <c r="K184" s="75"/>
      <c r="L184" s="75"/>
      <c r="M184" s="76"/>
      <c r="N184" s="16" t="e">
        <f t="shared" ref="N184:N209" si="69">K184/H184</f>
        <v>#DIV/0!</v>
      </c>
      <c r="P184" s="92"/>
    </row>
    <row r="185" spans="1:16" s="74" customFormat="1" ht="25.5">
      <c r="A185" s="120" t="s">
        <v>174</v>
      </c>
      <c r="B185" s="31"/>
      <c r="C185" s="3"/>
      <c r="D185" s="13"/>
      <c r="E185" s="12"/>
      <c r="F185" s="12"/>
      <c r="G185" s="12"/>
      <c r="H185" s="12"/>
      <c r="I185" s="9" t="e">
        <f t="shared" si="60"/>
        <v>#DIV/0!</v>
      </c>
      <c r="J185" s="9" t="e">
        <f t="shared" si="68"/>
        <v>#DIV/0!</v>
      </c>
      <c r="K185" s="75"/>
      <c r="L185" s="75"/>
      <c r="M185" s="76"/>
      <c r="N185" s="16" t="e">
        <f t="shared" si="69"/>
        <v>#DIV/0!</v>
      </c>
      <c r="P185" s="92"/>
    </row>
    <row r="186" spans="1:16" s="74" customFormat="1" ht="25.5">
      <c r="A186" s="120" t="s">
        <v>175</v>
      </c>
      <c r="B186" s="31"/>
      <c r="C186" s="3"/>
      <c r="D186" s="13"/>
      <c r="E186" s="12"/>
      <c r="F186" s="12"/>
      <c r="G186" s="12"/>
      <c r="H186" s="12"/>
      <c r="I186" s="9" t="e">
        <f t="shared" si="60"/>
        <v>#DIV/0!</v>
      </c>
      <c r="J186" s="9" t="e">
        <f t="shared" si="68"/>
        <v>#DIV/0!</v>
      </c>
      <c r="K186" s="75"/>
      <c r="L186" s="75"/>
      <c r="M186" s="76"/>
      <c r="N186" s="16" t="e">
        <f t="shared" si="69"/>
        <v>#DIV/0!</v>
      </c>
      <c r="P186" s="92"/>
    </row>
    <row r="187" spans="1:16" s="74" customFormat="1" ht="15">
      <c r="A187" s="120"/>
      <c r="B187" s="31"/>
      <c r="C187" s="3"/>
      <c r="D187" s="13"/>
      <c r="E187" s="12"/>
      <c r="F187" s="12"/>
      <c r="G187" s="12"/>
      <c r="H187" s="12"/>
      <c r="I187" s="9"/>
      <c r="J187" s="9"/>
      <c r="K187" s="75"/>
      <c r="L187" s="75"/>
      <c r="M187" s="76"/>
      <c r="N187" s="16"/>
      <c r="P187" s="92"/>
    </row>
    <row r="188" spans="1:16" s="74" customFormat="1" ht="15">
      <c r="A188" s="120"/>
      <c r="B188" s="31"/>
      <c r="C188" s="3"/>
      <c r="D188" s="13"/>
      <c r="E188" s="12"/>
      <c r="F188" s="12"/>
      <c r="G188" s="12"/>
      <c r="H188" s="12"/>
      <c r="I188" s="9"/>
      <c r="J188" s="9"/>
      <c r="K188" s="75"/>
      <c r="L188" s="75"/>
      <c r="M188" s="76"/>
      <c r="N188" s="16"/>
      <c r="P188" s="92"/>
    </row>
    <row r="189" spans="1:16" s="74" customFormat="1" ht="15">
      <c r="A189" s="85"/>
      <c r="B189" s="31"/>
      <c r="C189" s="3"/>
      <c r="D189" s="13"/>
      <c r="E189" s="12"/>
      <c r="F189" s="12"/>
      <c r="G189" s="12"/>
      <c r="H189" s="12"/>
      <c r="I189" s="9" t="e">
        <f t="shared" si="60"/>
        <v>#DIV/0!</v>
      </c>
      <c r="J189" s="9" t="e">
        <f t="shared" si="68"/>
        <v>#DIV/0!</v>
      </c>
      <c r="K189" s="75"/>
      <c r="L189" s="75"/>
      <c r="M189" s="76"/>
      <c r="N189" s="16" t="e">
        <f t="shared" si="69"/>
        <v>#DIV/0!</v>
      </c>
      <c r="P189" s="92"/>
    </row>
    <row r="190" spans="1:16" s="74" customFormat="1" ht="15">
      <c r="A190" s="85"/>
      <c r="B190" s="31"/>
      <c r="C190" s="3"/>
      <c r="D190" s="13"/>
      <c r="E190" s="12"/>
      <c r="F190" s="12"/>
      <c r="G190" s="12"/>
      <c r="H190" s="12"/>
      <c r="I190" s="9" t="e">
        <f t="shared" si="60"/>
        <v>#DIV/0!</v>
      </c>
      <c r="J190" s="9" t="e">
        <f t="shared" si="68"/>
        <v>#DIV/0!</v>
      </c>
      <c r="K190" s="75"/>
      <c r="L190" s="75"/>
      <c r="M190" s="76"/>
      <c r="N190" s="16" t="e">
        <f t="shared" si="69"/>
        <v>#DIV/0!</v>
      </c>
      <c r="P190" s="92"/>
    </row>
    <row r="191" spans="1:16" s="74" customFormat="1" ht="15">
      <c r="A191" s="85" t="s">
        <v>139</v>
      </c>
      <c r="B191" s="31">
        <f>SUM(B192:B196)</f>
        <v>0</v>
      </c>
      <c r="C191" s="31">
        <f t="shared" ref="C191:M191" si="70">SUM(C192:C196)</f>
        <v>0</v>
      </c>
      <c r="D191" s="31">
        <f t="shared" si="70"/>
        <v>0</v>
      </c>
      <c r="E191" s="31">
        <f t="shared" si="70"/>
        <v>0</v>
      </c>
      <c r="F191" s="31">
        <f t="shared" si="70"/>
        <v>0</v>
      </c>
      <c r="G191" s="31">
        <f t="shared" si="70"/>
        <v>0</v>
      </c>
      <c r="H191" s="31">
        <f t="shared" si="70"/>
        <v>0</v>
      </c>
      <c r="I191" s="9" t="e">
        <f t="shared" si="60"/>
        <v>#DIV/0!</v>
      </c>
      <c r="J191" s="9" t="e">
        <f t="shared" si="68"/>
        <v>#DIV/0!</v>
      </c>
      <c r="K191" s="31">
        <f t="shared" si="70"/>
        <v>0</v>
      </c>
      <c r="L191" s="31">
        <f t="shared" si="70"/>
        <v>0</v>
      </c>
      <c r="M191" s="31">
        <f t="shared" si="70"/>
        <v>0</v>
      </c>
      <c r="N191" s="16" t="e">
        <f t="shared" si="69"/>
        <v>#DIV/0!</v>
      </c>
      <c r="P191" s="92"/>
    </row>
    <row r="192" spans="1:16" s="74" customFormat="1" ht="25.5">
      <c r="A192" s="120" t="s">
        <v>173</v>
      </c>
      <c r="B192" s="31"/>
      <c r="C192" s="3"/>
      <c r="D192" s="13"/>
      <c r="E192" s="12"/>
      <c r="F192" s="12"/>
      <c r="G192" s="12"/>
      <c r="H192" s="12"/>
      <c r="I192" s="9" t="e">
        <f t="shared" si="60"/>
        <v>#DIV/0!</v>
      </c>
      <c r="J192" s="9" t="e">
        <f t="shared" si="68"/>
        <v>#DIV/0!</v>
      </c>
      <c r="K192" s="75"/>
      <c r="L192" s="75"/>
      <c r="M192" s="76"/>
      <c r="N192" s="16" t="e">
        <f t="shared" si="69"/>
        <v>#DIV/0!</v>
      </c>
      <c r="P192" s="92"/>
    </row>
    <row r="193" spans="1:16" s="74" customFormat="1" ht="25.5">
      <c r="A193" s="2" t="s">
        <v>174</v>
      </c>
      <c r="B193" s="31"/>
      <c r="C193" s="3"/>
      <c r="D193" s="13"/>
      <c r="E193" s="12"/>
      <c r="F193" s="12"/>
      <c r="G193" s="12"/>
      <c r="H193" s="12"/>
      <c r="I193" s="9" t="e">
        <f t="shared" si="60"/>
        <v>#DIV/0!</v>
      </c>
      <c r="J193" s="9" t="e">
        <f t="shared" si="68"/>
        <v>#DIV/0!</v>
      </c>
      <c r="K193" s="75"/>
      <c r="L193" s="75"/>
      <c r="M193" s="76"/>
      <c r="N193" s="16" t="e">
        <f t="shared" si="69"/>
        <v>#DIV/0!</v>
      </c>
      <c r="P193" s="92"/>
    </row>
    <row r="194" spans="1:16" s="74" customFormat="1" ht="15">
      <c r="A194" s="2"/>
      <c r="B194" s="31"/>
      <c r="C194" s="3"/>
      <c r="D194" s="13"/>
      <c r="E194" s="12"/>
      <c r="F194" s="12"/>
      <c r="G194" s="12"/>
      <c r="H194" s="12"/>
      <c r="I194" s="9"/>
      <c r="J194" s="9"/>
      <c r="K194" s="75"/>
      <c r="L194" s="75"/>
      <c r="M194" s="76"/>
      <c r="N194" s="16"/>
      <c r="P194" s="92"/>
    </row>
    <row r="195" spans="1:16" s="74" customFormat="1" ht="15">
      <c r="A195" s="2"/>
      <c r="B195" s="31"/>
      <c r="C195" s="3"/>
      <c r="D195" s="13"/>
      <c r="E195" s="12"/>
      <c r="F195" s="12"/>
      <c r="G195" s="12"/>
      <c r="H195" s="12"/>
      <c r="I195" s="9"/>
      <c r="J195" s="9"/>
      <c r="K195" s="75"/>
      <c r="L195" s="75"/>
      <c r="M195" s="76"/>
      <c r="N195" s="16"/>
      <c r="P195" s="92"/>
    </row>
    <row r="196" spans="1:16" s="74" customFormat="1" ht="15">
      <c r="A196" s="2"/>
      <c r="B196" s="31"/>
      <c r="C196" s="3"/>
      <c r="D196" s="13"/>
      <c r="E196" s="12"/>
      <c r="F196" s="12"/>
      <c r="G196" s="12"/>
      <c r="H196" s="12"/>
      <c r="I196" s="9" t="e">
        <f t="shared" si="60"/>
        <v>#DIV/0!</v>
      </c>
      <c r="J196" s="9" t="e">
        <f t="shared" si="68"/>
        <v>#DIV/0!</v>
      </c>
      <c r="K196" s="75"/>
      <c r="L196" s="75"/>
      <c r="M196" s="76"/>
      <c r="N196" s="16" t="e">
        <f t="shared" si="69"/>
        <v>#DIV/0!</v>
      </c>
      <c r="P196" s="92"/>
    </row>
    <row r="197" spans="1:16" s="74" customFormat="1" ht="38.25">
      <c r="A197" s="2" t="s">
        <v>80</v>
      </c>
      <c r="B197" s="31"/>
      <c r="C197" s="3"/>
      <c r="D197" s="13"/>
      <c r="E197" s="12"/>
      <c r="F197" s="12"/>
      <c r="G197" s="12"/>
      <c r="H197" s="12"/>
      <c r="I197" s="9" t="e">
        <f t="shared" si="60"/>
        <v>#DIV/0!</v>
      </c>
      <c r="J197" s="9" t="e">
        <f t="shared" si="68"/>
        <v>#DIV/0!</v>
      </c>
      <c r="K197" s="75"/>
      <c r="L197" s="75"/>
      <c r="M197" s="76"/>
      <c r="N197" s="16" t="e">
        <f t="shared" si="69"/>
        <v>#DIV/0!</v>
      </c>
      <c r="P197" s="92"/>
    </row>
    <row r="198" spans="1:16" s="74" customFormat="1" ht="15">
      <c r="A198" s="85" t="s">
        <v>139</v>
      </c>
      <c r="B198" s="31"/>
      <c r="C198" s="3"/>
      <c r="D198" s="13"/>
      <c r="E198" s="12"/>
      <c r="F198" s="12"/>
      <c r="G198" s="12"/>
      <c r="H198" s="12"/>
      <c r="I198" s="9" t="e">
        <f t="shared" si="60"/>
        <v>#DIV/0!</v>
      </c>
      <c r="J198" s="9" t="e">
        <f t="shared" si="68"/>
        <v>#DIV/0!</v>
      </c>
      <c r="K198" s="75"/>
      <c r="L198" s="75"/>
      <c r="M198" s="76"/>
      <c r="N198" s="16" t="e">
        <f t="shared" si="69"/>
        <v>#DIV/0!</v>
      </c>
      <c r="P198" s="92"/>
    </row>
    <row r="199" spans="1:16" s="74" customFormat="1" ht="51">
      <c r="A199" s="2" t="s">
        <v>81</v>
      </c>
      <c r="B199" s="31"/>
      <c r="C199" s="3"/>
      <c r="D199" s="13"/>
      <c r="E199" s="12"/>
      <c r="F199" s="12"/>
      <c r="G199" s="12"/>
      <c r="H199" s="12"/>
      <c r="I199" s="9" t="e">
        <f t="shared" si="60"/>
        <v>#DIV/0!</v>
      </c>
      <c r="J199" s="9" t="e">
        <f t="shared" si="68"/>
        <v>#DIV/0!</v>
      </c>
      <c r="K199" s="75"/>
      <c r="L199" s="75"/>
      <c r="M199" s="76"/>
      <c r="N199" s="16" t="e">
        <f t="shared" si="69"/>
        <v>#DIV/0!</v>
      </c>
      <c r="P199" s="92"/>
    </row>
    <row r="200" spans="1:16" s="74" customFormat="1" ht="15">
      <c r="A200" s="85" t="s">
        <v>139</v>
      </c>
      <c r="B200" s="31"/>
      <c r="C200" s="3"/>
      <c r="D200" s="13"/>
      <c r="E200" s="12"/>
      <c r="F200" s="12"/>
      <c r="G200" s="12"/>
      <c r="H200" s="12"/>
      <c r="I200" s="9" t="e">
        <f t="shared" si="60"/>
        <v>#DIV/0!</v>
      </c>
      <c r="J200" s="9" t="e">
        <f t="shared" si="68"/>
        <v>#DIV/0!</v>
      </c>
      <c r="K200" s="75"/>
      <c r="L200" s="75"/>
      <c r="M200" s="76"/>
      <c r="N200" s="16" t="e">
        <f t="shared" si="69"/>
        <v>#DIV/0!</v>
      </c>
      <c r="P200" s="92"/>
    </row>
    <row r="201" spans="1:16" s="74" customFormat="1" ht="76.5">
      <c r="A201" s="2" t="s">
        <v>82</v>
      </c>
      <c r="B201" s="31"/>
      <c r="C201" s="3"/>
      <c r="D201" s="13"/>
      <c r="E201" s="12"/>
      <c r="F201" s="12"/>
      <c r="G201" s="12"/>
      <c r="H201" s="12"/>
      <c r="I201" s="9" t="e">
        <f t="shared" si="60"/>
        <v>#DIV/0!</v>
      </c>
      <c r="J201" s="9" t="e">
        <f t="shared" si="68"/>
        <v>#DIV/0!</v>
      </c>
      <c r="K201" s="75"/>
      <c r="L201" s="75"/>
      <c r="M201" s="76"/>
      <c r="N201" s="16" t="e">
        <f t="shared" si="69"/>
        <v>#DIV/0!</v>
      </c>
      <c r="P201" s="92"/>
    </row>
    <row r="202" spans="1:16" s="74" customFormat="1" ht="15">
      <c r="A202" s="85" t="s">
        <v>139</v>
      </c>
      <c r="B202" s="31"/>
      <c r="C202" s="3"/>
      <c r="D202" s="13"/>
      <c r="E202" s="12"/>
      <c r="F202" s="12"/>
      <c r="G202" s="12"/>
      <c r="H202" s="12"/>
      <c r="I202" s="9" t="e">
        <f t="shared" si="60"/>
        <v>#DIV/0!</v>
      </c>
      <c r="J202" s="9" t="e">
        <f t="shared" si="68"/>
        <v>#DIV/0!</v>
      </c>
      <c r="K202" s="75"/>
      <c r="L202" s="75"/>
      <c r="M202" s="76"/>
      <c r="N202" s="16" t="e">
        <f t="shared" si="69"/>
        <v>#DIV/0!</v>
      </c>
      <c r="P202" s="92"/>
    </row>
    <row r="203" spans="1:16" s="74" customFormat="1" ht="25.5">
      <c r="A203" s="2" t="s">
        <v>83</v>
      </c>
      <c r="B203" s="31"/>
      <c r="C203" s="3"/>
      <c r="D203" s="13"/>
      <c r="E203" s="12"/>
      <c r="F203" s="12"/>
      <c r="G203" s="12"/>
      <c r="H203" s="12"/>
      <c r="I203" s="9" t="e">
        <f t="shared" si="60"/>
        <v>#DIV/0!</v>
      </c>
      <c r="J203" s="9" t="e">
        <f t="shared" si="68"/>
        <v>#DIV/0!</v>
      </c>
      <c r="K203" s="75"/>
      <c r="L203" s="75"/>
      <c r="M203" s="76"/>
      <c r="N203" s="16" t="e">
        <f t="shared" si="69"/>
        <v>#DIV/0!</v>
      </c>
      <c r="P203" s="92"/>
    </row>
    <row r="204" spans="1:16" s="74" customFormat="1" ht="15">
      <c r="A204" s="2" t="s">
        <v>84</v>
      </c>
      <c r="B204" s="31"/>
      <c r="C204" s="3"/>
      <c r="D204" s="13"/>
      <c r="E204" s="12"/>
      <c r="F204" s="12"/>
      <c r="G204" s="12"/>
      <c r="H204" s="12"/>
      <c r="I204" s="9" t="e">
        <f t="shared" si="60"/>
        <v>#DIV/0!</v>
      </c>
      <c r="J204" s="9" t="e">
        <f t="shared" si="68"/>
        <v>#DIV/0!</v>
      </c>
      <c r="K204" s="75"/>
      <c r="L204" s="75"/>
      <c r="M204" s="76"/>
      <c r="N204" s="16" t="e">
        <f t="shared" si="69"/>
        <v>#DIV/0!</v>
      </c>
      <c r="P204" s="92"/>
    </row>
    <row r="205" spans="1:16" s="74" customFormat="1" ht="63.75">
      <c r="A205" s="2" t="s">
        <v>85</v>
      </c>
      <c r="B205" s="31"/>
      <c r="C205" s="3"/>
      <c r="D205" s="13"/>
      <c r="E205" s="12"/>
      <c r="F205" s="12"/>
      <c r="G205" s="12"/>
      <c r="H205" s="12"/>
      <c r="I205" s="9" t="e">
        <f t="shared" si="60"/>
        <v>#DIV/0!</v>
      </c>
      <c r="J205" s="9" t="e">
        <f t="shared" si="68"/>
        <v>#DIV/0!</v>
      </c>
      <c r="K205" s="75"/>
      <c r="L205" s="75"/>
      <c r="M205" s="76"/>
      <c r="N205" s="16" t="e">
        <f t="shared" si="69"/>
        <v>#DIV/0!</v>
      </c>
      <c r="P205" s="92"/>
    </row>
    <row r="206" spans="1:16" s="74" customFormat="1" ht="51">
      <c r="A206" s="2" t="s">
        <v>146</v>
      </c>
      <c r="B206" s="31"/>
      <c r="C206" s="3"/>
      <c r="D206" s="13"/>
      <c r="E206" s="12"/>
      <c r="F206" s="12"/>
      <c r="G206" s="12"/>
      <c r="H206" s="12"/>
      <c r="I206" s="9" t="e">
        <f t="shared" si="60"/>
        <v>#DIV/0!</v>
      </c>
      <c r="J206" s="9" t="e">
        <f t="shared" si="68"/>
        <v>#DIV/0!</v>
      </c>
      <c r="K206" s="75"/>
      <c r="L206" s="75"/>
      <c r="M206" s="76"/>
      <c r="N206" s="16" t="e">
        <f t="shared" si="69"/>
        <v>#DIV/0!</v>
      </c>
      <c r="P206" s="92"/>
    </row>
    <row r="207" spans="1:16" s="74" customFormat="1" ht="15">
      <c r="A207" s="2" t="s">
        <v>86</v>
      </c>
      <c r="B207" s="31"/>
      <c r="C207" s="3"/>
      <c r="D207" s="13"/>
      <c r="E207" s="12"/>
      <c r="F207" s="12"/>
      <c r="G207" s="12"/>
      <c r="H207" s="12"/>
      <c r="I207" s="9" t="e">
        <f t="shared" si="60"/>
        <v>#DIV/0!</v>
      </c>
      <c r="J207" s="9" t="e">
        <f t="shared" si="68"/>
        <v>#DIV/0!</v>
      </c>
      <c r="K207" s="75"/>
      <c r="L207" s="75"/>
      <c r="M207" s="76"/>
      <c r="N207" s="16" t="e">
        <f t="shared" si="69"/>
        <v>#DIV/0!</v>
      </c>
      <c r="P207" s="92"/>
    </row>
    <row r="208" spans="1:16" s="74" customFormat="1" ht="15">
      <c r="A208" s="2" t="s">
        <v>87</v>
      </c>
      <c r="B208" s="842"/>
      <c r="C208" s="839"/>
      <c r="D208" s="841"/>
      <c r="E208" s="840"/>
      <c r="F208" s="840"/>
      <c r="G208" s="840"/>
      <c r="H208" s="840"/>
      <c r="I208" s="9" t="e">
        <f t="shared" si="60"/>
        <v>#DIV/0!</v>
      </c>
      <c r="J208" s="9" t="e">
        <f t="shared" si="68"/>
        <v>#DIV/0!</v>
      </c>
      <c r="K208" s="75"/>
      <c r="L208" s="75"/>
      <c r="M208" s="76"/>
      <c r="N208" s="16" t="e">
        <f t="shared" si="69"/>
        <v>#DIV/0!</v>
      </c>
      <c r="P208" s="92"/>
    </row>
    <row r="209" spans="1:16" s="74" customFormat="1" ht="76.5">
      <c r="A209" s="121" t="s">
        <v>88</v>
      </c>
      <c r="B209" s="122">
        <f>B211+B217+B223</f>
        <v>0</v>
      </c>
      <c r="C209" s="122">
        <f t="shared" ref="C209:H209" si="71">C211+C217+C223</f>
        <v>0</v>
      </c>
      <c r="D209" s="122">
        <f t="shared" si="71"/>
        <v>0</v>
      </c>
      <c r="E209" s="122">
        <f t="shared" si="71"/>
        <v>0</v>
      </c>
      <c r="F209" s="122">
        <f t="shared" si="71"/>
        <v>0</v>
      </c>
      <c r="G209" s="122">
        <f t="shared" si="71"/>
        <v>0</v>
      </c>
      <c r="H209" s="122">
        <f t="shared" si="71"/>
        <v>0</v>
      </c>
      <c r="I209" s="123" t="e">
        <f t="shared" si="60"/>
        <v>#DIV/0!</v>
      </c>
      <c r="J209" s="123" t="e">
        <f t="shared" si="68"/>
        <v>#DIV/0!</v>
      </c>
      <c r="K209" s="122">
        <f t="shared" ref="K209:M209" si="72">K211+K217+K223</f>
        <v>0</v>
      </c>
      <c r="L209" s="122">
        <f t="shared" si="72"/>
        <v>0</v>
      </c>
      <c r="M209" s="124">
        <f t="shared" si="72"/>
        <v>0</v>
      </c>
      <c r="N209" s="125" t="e">
        <f t="shared" si="69"/>
        <v>#DIV/0!</v>
      </c>
      <c r="P209" s="92"/>
    </row>
    <row r="210" spans="1:16" s="74" customFormat="1" ht="15">
      <c r="A210" s="126" t="s">
        <v>89</v>
      </c>
      <c r="B210" s="127"/>
      <c r="C210" s="127"/>
      <c r="D210" s="75"/>
      <c r="E210" s="76"/>
      <c r="F210" s="76"/>
      <c r="G210" s="76"/>
      <c r="H210" s="76"/>
      <c r="I210" s="35"/>
      <c r="J210" s="35"/>
      <c r="K210" s="75"/>
      <c r="L210" s="75"/>
      <c r="M210" s="76"/>
      <c r="N210" s="128"/>
      <c r="P210" s="92"/>
    </row>
    <row r="211" spans="1:16" s="74" customFormat="1" ht="15">
      <c r="A211" s="129" t="s">
        <v>93</v>
      </c>
      <c r="B211" s="11"/>
      <c r="C211" s="11"/>
      <c r="D211" s="11"/>
      <c r="E211" s="11"/>
      <c r="F211" s="11"/>
      <c r="G211" s="11"/>
      <c r="H211" s="11"/>
      <c r="I211" s="35" t="e">
        <f t="shared" ref="I211:I251" si="73">F211/E211</f>
        <v>#DIV/0!</v>
      </c>
      <c r="J211" s="35" t="e">
        <f t="shared" ref="J211:J229" si="74">H211/B211</f>
        <v>#DIV/0!</v>
      </c>
      <c r="K211" s="130"/>
      <c r="L211" s="130"/>
      <c r="M211" s="131"/>
      <c r="N211" s="128" t="e">
        <f t="shared" ref="N211:N229" si="75">K211/H211</f>
        <v>#DIV/0!</v>
      </c>
      <c r="P211" s="92"/>
    </row>
    <row r="212" spans="1:16" s="74" customFormat="1" ht="15">
      <c r="A212" s="64" t="s">
        <v>90</v>
      </c>
      <c r="B212" s="91"/>
      <c r="C212" s="91"/>
      <c r="D212" s="91"/>
      <c r="E212" s="91"/>
      <c r="F212" s="91"/>
      <c r="G212" s="91"/>
      <c r="H212" s="91"/>
      <c r="I212" s="82" t="e">
        <f t="shared" si="73"/>
        <v>#DIV/0!</v>
      </c>
      <c r="J212" s="82" t="e">
        <f t="shared" si="74"/>
        <v>#DIV/0!</v>
      </c>
      <c r="K212" s="91"/>
      <c r="L212" s="91"/>
      <c r="M212" s="106"/>
      <c r="N212" s="84" t="e">
        <f t="shared" si="75"/>
        <v>#DIV/0!</v>
      </c>
      <c r="P212" s="92"/>
    </row>
    <row r="213" spans="1:16" s="74" customFormat="1" ht="25.5">
      <c r="A213" s="65" t="s">
        <v>91</v>
      </c>
      <c r="B213" s="87"/>
      <c r="C213" s="87"/>
      <c r="D213" s="87"/>
      <c r="E213" s="87"/>
      <c r="F213" s="87"/>
      <c r="G213" s="87"/>
      <c r="H213" s="87"/>
      <c r="I213" s="88" t="e">
        <f t="shared" si="73"/>
        <v>#DIV/0!</v>
      </c>
      <c r="J213" s="88" t="e">
        <f t="shared" si="74"/>
        <v>#DIV/0!</v>
      </c>
      <c r="K213" s="87"/>
      <c r="L213" s="87"/>
      <c r="M213" s="89"/>
      <c r="N213" s="90" t="e">
        <f t="shared" si="75"/>
        <v>#DIV/0!</v>
      </c>
      <c r="P213" s="92"/>
    </row>
    <row r="214" spans="1:16" s="74" customFormat="1" ht="15">
      <c r="A214" s="63" t="s">
        <v>57</v>
      </c>
      <c r="B214" s="102"/>
      <c r="C214" s="102"/>
      <c r="D214" s="102"/>
      <c r="E214" s="102"/>
      <c r="F214" s="102"/>
      <c r="G214" s="102"/>
      <c r="H214" s="102"/>
      <c r="I214" s="103" t="e">
        <f t="shared" si="73"/>
        <v>#DIV/0!</v>
      </c>
      <c r="J214" s="103" t="e">
        <f t="shared" si="74"/>
        <v>#DIV/0!</v>
      </c>
      <c r="K214" s="102"/>
      <c r="L214" s="102"/>
      <c r="M214" s="132"/>
      <c r="N214" s="104" t="e">
        <f t="shared" si="75"/>
        <v>#DIV/0!</v>
      </c>
      <c r="P214" s="92"/>
    </row>
    <row r="215" spans="1:16" s="74" customFormat="1" ht="15">
      <c r="A215" s="133" t="s">
        <v>92</v>
      </c>
      <c r="B215" s="143"/>
      <c r="C215" s="143"/>
      <c r="D215" s="143"/>
      <c r="E215" s="143"/>
      <c r="F215" s="143"/>
      <c r="G215" s="143"/>
      <c r="H215" s="143"/>
      <c r="I215" s="134" t="e">
        <f t="shared" si="73"/>
        <v>#DIV/0!</v>
      </c>
      <c r="J215" s="134" t="e">
        <f t="shared" si="74"/>
        <v>#DIV/0!</v>
      </c>
      <c r="K215" s="135"/>
      <c r="L215" s="135"/>
      <c r="M215" s="135"/>
      <c r="N215" s="136" t="e">
        <f t="shared" si="75"/>
        <v>#DIV/0!</v>
      </c>
      <c r="P215" s="92"/>
    </row>
    <row r="216" spans="1:16" s="74" customFormat="1" ht="15">
      <c r="A216" s="137" t="s">
        <v>147</v>
      </c>
      <c r="B216" s="127"/>
      <c r="C216" s="127"/>
      <c r="D216" s="75"/>
      <c r="E216" s="76"/>
      <c r="F216" s="76"/>
      <c r="G216" s="76"/>
      <c r="H216" s="76"/>
      <c r="I216" s="35" t="e">
        <f t="shared" si="73"/>
        <v>#DIV/0!</v>
      </c>
      <c r="J216" s="35" t="e">
        <f t="shared" si="74"/>
        <v>#DIV/0!</v>
      </c>
      <c r="K216" s="75"/>
      <c r="L216" s="75"/>
      <c r="M216" s="76"/>
      <c r="N216" s="128" t="e">
        <f t="shared" si="75"/>
        <v>#DIV/0!</v>
      </c>
      <c r="P216" s="92"/>
    </row>
    <row r="217" spans="1:16" s="74" customFormat="1" ht="25.5">
      <c r="A217" s="138" t="s">
        <v>148</v>
      </c>
      <c r="B217" s="129"/>
      <c r="C217" s="129"/>
      <c r="D217" s="130"/>
      <c r="E217" s="131"/>
      <c r="F217" s="131"/>
      <c r="G217" s="131"/>
      <c r="H217" s="131"/>
      <c r="I217" s="35" t="e">
        <f t="shared" si="73"/>
        <v>#DIV/0!</v>
      </c>
      <c r="J217" s="35" t="e">
        <f t="shared" si="74"/>
        <v>#DIV/0!</v>
      </c>
      <c r="K217" s="130"/>
      <c r="L217" s="130"/>
      <c r="M217" s="131"/>
      <c r="N217" s="128" t="e">
        <f t="shared" si="75"/>
        <v>#DIV/0!</v>
      </c>
      <c r="P217" s="92"/>
    </row>
    <row r="218" spans="1:16" s="74" customFormat="1" ht="15">
      <c r="A218" s="64" t="s">
        <v>90</v>
      </c>
      <c r="B218" s="81"/>
      <c r="C218" s="81"/>
      <c r="D218" s="91"/>
      <c r="E218" s="106"/>
      <c r="F218" s="106"/>
      <c r="G218" s="106"/>
      <c r="H218" s="106"/>
      <c r="I218" s="82" t="e">
        <f t="shared" si="73"/>
        <v>#DIV/0!</v>
      </c>
      <c r="J218" s="82" t="e">
        <f t="shared" si="74"/>
        <v>#DIV/0!</v>
      </c>
      <c r="K218" s="91"/>
      <c r="L218" s="91"/>
      <c r="M218" s="106"/>
      <c r="N218" s="84" t="e">
        <f t="shared" si="75"/>
        <v>#DIV/0!</v>
      </c>
      <c r="P218" s="92"/>
    </row>
    <row r="219" spans="1:16" s="74" customFormat="1" ht="25.5">
      <c r="A219" s="65" t="s">
        <v>91</v>
      </c>
      <c r="B219" s="139"/>
      <c r="C219" s="139"/>
      <c r="D219" s="87"/>
      <c r="E219" s="89"/>
      <c r="F219" s="89"/>
      <c r="G219" s="89"/>
      <c r="H219" s="89"/>
      <c r="I219" s="88" t="e">
        <f t="shared" si="73"/>
        <v>#DIV/0!</v>
      </c>
      <c r="J219" s="88" t="e">
        <f t="shared" si="74"/>
        <v>#DIV/0!</v>
      </c>
      <c r="K219" s="87"/>
      <c r="L219" s="87"/>
      <c r="M219" s="89"/>
      <c r="N219" s="90" t="e">
        <f t="shared" si="75"/>
        <v>#DIV/0!</v>
      </c>
      <c r="P219" s="92"/>
    </row>
    <row r="220" spans="1:16" s="74" customFormat="1" ht="15">
      <c r="A220" s="63" t="s">
        <v>57</v>
      </c>
      <c r="B220" s="140"/>
      <c r="C220" s="140"/>
      <c r="D220" s="102"/>
      <c r="E220" s="132"/>
      <c r="F220" s="132"/>
      <c r="G220" s="132"/>
      <c r="H220" s="132"/>
      <c r="I220" s="103" t="e">
        <f t="shared" si="73"/>
        <v>#DIV/0!</v>
      </c>
      <c r="J220" s="103" t="e">
        <f t="shared" si="74"/>
        <v>#DIV/0!</v>
      </c>
      <c r="K220" s="102"/>
      <c r="L220" s="102"/>
      <c r="M220" s="132"/>
      <c r="N220" s="104" t="e">
        <f t="shared" si="75"/>
        <v>#DIV/0!</v>
      </c>
      <c r="P220" s="92"/>
    </row>
    <row r="221" spans="1:16" s="74" customFormat="1" ht="15">
      <c r="A221" s="141" t="s">
        <v>92</v>
      </c>
      <c r="B221" s="142"/>
      <c r="C221" s="142"/>
      <c r="D221" s="143"/>
      <c r="E221" s="135"/>
      <c r="F221" s="135"/>
      <c r="G221" s="135"/>
      <c r="H221" s="135"/>
      <c r="I221" s="134" t="e">
        <f t="shared" si="73"/>
        <v>#DIV/0!</v>
      </c>
      <c r="J221" s="134" t="e">
        <f t="shared" si="74"/>
        <v>#DIV/0!</v>
      </c>
      <c r="K221" s="143"/>
      <c r="L221" s="143"/>
      <c r="M221" s="135"/>
      <c r="N221" s="136" t="e">
        <f t="shared" si="75"/>
        <v>#DIV/0!</v>
      </c>
      <c r="P221" s="92"/>
    </row>
    <row r="222" spans="1:16" s="74" customFormat="1" ht="15">
      <c r="A222" s="137" t="s">
        <v>147</v>
      </c>
      <c r="B222" s="127"/>
      <c r="C222" s="127"/>
      <c r="D222" s="75"/>
      <c r="E222" s="76"/>
      <c r="F222" s="76"/>
      <c r="G222" s="76"/>
      <c r="H222" s="76"/>
      <c r="I222" s="35" t="e">
        <f t="shared" si="73"/>
        <v>#DIV/0!</v>
      </c>
      <c r="J222" s="35" t="e">
        <f t="shared" si="74"/>
        <v>#DIV/0!</v>
      </c>
      <c r="K222" s="75"/>
      <c r="L222" s="75"/>
      <c r="M222" s="76"/>
      <c r="N222" s="128" t="e">
        <f t="shared" si="75"/>
        <v>#DIV/0!</v>
      </c>
      <c r="P222" s="92"/>
    </row>
    <row r="223" spans="1:16" s="74" customFormat="1" ht="25.5">
      <c r="A223" s="138" t="s">
        <v>148</v>
      </c>
      <c r="B223" s="127"/>
      <c r="C223" s="127"/>
      <c r="D223" s="75"/>
      <c r="E223" s="76"/>
      <c r="F223" s="76"/>
      <c r="G223" s="76"/>
      <c r="H223" s="76"/>
      <c r="I223" s="35" t="e">
        <f t="shared" si="73"/>
        <v>#DIV/0!</v>
      </c>
      <c r="J223" s="35" t="e">
        <f t="shared" si="74"/>
        <v>#DIV/0!</v>
      </c>
      <c r="K223" s="75"/>
      <c r="L223" s="75"/>
      <c r="M223" s="76"/>
      <c r="N223" s="128" t="e">
        <f t="shared" si="75"/>
        <v>#DIV/0!</v>
      </c>
      <c r="P223" s="92"/>
    </row>
    <row r="224" spans="1:16" s="74" customFormat="1" ht="15">
      <c r="A224" s="64" t="s">
        <v>90</v>
      </c>
      <c r="B224" s="81"/>
      <c r="C224" s="81"/>
      <c r="D224" s="91"/>
      <c r="E224" s="106"/>
      <c r="F224" s="106"/>
      <c r="G224" s="106"/>
      <c r="H224" s="106"/>
      <c r="I224" s="82" t="e">
        <f t="shared" si="73"/>
        <v>#DIV/0!</v>
      </c>
      <c r="J224" s="82" t="e">
        <f t="shared" si="74"/>
        <v>#DIV/0!</v>
      </c>
      <c r="K224" s="91"/>
      <c r="L224" s="91"/>
      <c r="M224" s="106"/>
      <c r="N224" s="84" t="e">
        <f t="shared" si="75"/>
        <v>#DIV/0!</v>
      </c>
      <c r="P224" s="92"/>
    </row>
    <row r="225" spans="1:504" ht="25.5">
      <c r="A225" s="65" t="s">
        <v>91</v>
      </c>
      <c r="B225" s="139"/>
      <c r="C225" s="139"/>
      <c r="D225" s="87"/>
      <c r="E225" s="89"/>
      <c r="F225" s="89"/>
      <c r="G225" s="89"/>
      <c r="H225" s="89"/>
      <c r="I225" s="88" t="e">
        <f t="shared" si="73"/>
        <v>#DIV/0!</v>
      </c>
      <c r="J225" s="88" t="e">
        <f t="shared" si="74"/>
        <v>#DIV/0!</v>
      </c>
      <c r="K225" s="87"/>
      <c r="L225" s="87"/>
      <c r="M225" s="89"/>
      <c r="N225" s="90" t="e">
        <f t="shared" si="75"/>
        <v>#DIV/0!</v>
      </c>
      <c r="O225" s="4"/>
      <c r="P225" s="41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  <c r="DE225" s="4"/>
      <c r="DF225" s="4"/>
      <c r="DG225" s="4"/>
      <c r="DH225" s="4"/>
      <c r="DI225" s="4"/>
      <c r="DJ225" s="4"/>
      <c r="DK225" s="4"/>
      <c r="DL225" s="4"/>
      <c r="DM225" s="4"/>
      <c r="DN225" s="4"/>
      <c r="DO225" s="4"/>
      <c r="DP225" s="4"/>
      <c r="DQ225" s="4"/>
      <c r="DR225" s="4"/>
      <c r="DS225" s="4"/>
      <c r="DT225" s="4"/>
      <c r="DU225" s="4"/>
      <c r="DV225" s="4"/>
      <c r="DW225" s="4"/>
      <c r="DX225" s="4"/>
      <c r="DY225" s="4"/>
      <c r="DZ225" s="4"/>
      <c r="EA225" s="4"/>
      <c r="EB225" s="4"/>
      <c r="EC225" s="4"/>
      <c r="ED225" s="4"/>
      <c r="EE225" s="4"/>
      <c r="EF225" s="4"/>
      <c r="EG225" s="4"/>
      <c r="EH225" s="4"/>
      <c r="EI225" s="4"/>
      <c r="EJ225" s="4"/>
      <c r="EK225" s="4"/>
      <c r="EL225" s="4"/>
      <c r="EM225" s="4"/>
      <c r="EN225" s="4"/>
      <c r="EO225" s="4"/>
      <c r="EP225" s="4"/>
      <c r="EQ225" s="4"/>
      <c r="ER225" s="4"/>
      <c r="ES225" s="4"/>
      <c r="ET225" s="4"/>
      <c r="EU225" s="4"/>
      <c r="EV225" s="4"/>
      <c r="EW225" s="4"/>
      <c r="EX225" s="4"/>
      <c r="EY225" s="4"/>
      <c r="EZ225" s="4"/>
      <c r="FA225" s="4"/>
      <c r="FB225" s="4"/>
      <c r="FC225" s="4"/>
      <c r="FD225" s="4"/>
      <c r="FE225" s="4"/>
      <c r="FF225" s="4"/>
      <c r="FG225" s="4"/>
      <c r="FH225" s="4"/>
      <c r="FI225" s="4"/>
      <c r="FJ225" s="4"/>
      <c r="FK225" s="4"/>
      <c r="FL225" s="4"/>
      <c r="FM225" s="4"/>
      <c r="FN225" s="4"/>
      <c r="FO225" s="4"/>
      <c r="FP225" s="4"/>
      <c r="FQ225" s="4"/>
      <c r="FR225" s="4"/>
      <c r="FS225" s="4"/>
      <c r="FT225" s="4"/>
      <c r="FU225" s="4"/>
      <c r="FV225" s="4"/>
      <c r="FW225" s="4"/>
      <c r="FX225" s="4"/>
      <c r="FY225" s="4"/>
      <c r="FZ225" s="4"/>
      <c r="GA225" s="4"/>
      <c r="GB225" s="4"/>
      <c r="GC225" s="4"/>
      <c r="GD225" s="4"/>
      <c r="GE225" s="4"/>
      <c r="GF225" s="4"/>
      <c r="GG225" s="4"/>
      <c r="GH225" s="4"/>
      <c r="GI225" s="4"/>
      <c r="GJ225" s="4"/>
      <c r="GK225" s="4"/>
      <c r="GL225" s="4"/>
      <c r="GM225" s="4"/>
      <c r="GN225" s="4"/>
      <c r="GO225" s="4"/>
      <c r="GP225" s="4"/>
      <c r="GQ225" s="4"/>
      <c r="GR225" s="4"/>
      <c r="GS225" s="4"/>
      <c r="GT225" s="4"/>
      <c r="GU225" s="4"/>
      <c r="GV225" s="4"/>
      <c r="GW225" s="4"/>
      <c r="GX225" s="4"/>
      <c r="GY225" s="4"/>
      <c r="GZ225" s="4"/>
      <c r="HA225" s="4"/>
      <c r="HB225" s="4"/>
      <c r="HC225" s="4"/>
      <c r="HD225" s="4"/>
      <c r="HE225" s="4"/>
      <c r="HF225" s="4"/>
      <c r="HG225" s="4"/>
      <c r="HH225" s="4"/>
      <c r="HI225" s="4"/>
      <c r="HJ225" s="4"/>
      <c r="HK225" s="4"/>
      <c r="HL225" s="4"/>
      <c r="HM225" s="4"/>
      <c r="HN225" s="4"/>
      <c r="HO225" s="4"/>
      <c r="HP225" s="4"/>
      <c r="HQ225" s="4"/>
      <c r="HR225" s="4"/>
      <c r="HS225" s="4"/>
      <c r="HT225" s="4"/>
      <c r="HU225" s="4"/>
      <c r="HV225" s="4"/>
      <c r="HW225" s="4"/>
      <c r="HX225" s="4"/>
      <c r="HY225" s="4"/>
      <c r="HZ225" s="4"/>
      <c r="IA225" s="4"/>
      <c r="IB225" s="4"/>
      <c r="IC225" s="4"/>
      <c r="ID225" s="4"/>
      <c r="IE225" s="4"/>
      <c r="IF225" s="4"/>
      <c r="IG225" s="4"/>
      <c r="IH225" s="4"/>
      <c r="II225" s="4"/>
      <c r="IJ225" s="4"/>
      <c r="IK225" s="4"/>
      <c r="IL225" s="4"/>
      <c r="IM225" s="4"/>
      <c r="IN225" s="4"/>
      <c r="IO225" s="4"/>
      <c r="IP225" s="4"/>
      <c r="IQ225" s="4"/>
      <c r="IR225" s="4"/>
      <c r="IS225" s="4"/>
      <c r="IT225" s="4"/>
      <c r="IU225" s="4"/>
      <c r="IV225" s="4"/>
      <c r="IW225" s="4"/>
      <c r="IX225" s="4"/>
      <c r="IY225" s="4"/>
      <c r="IZ225" s="4"/>
      <c r="JA225" s="4"/>
      <c r="JB225" s="4"/>
      <c r="JC225" s="4"/>
      <c r="JD225" s="4"/>
      <c r="JE225" s="4"/>
      <c r="JF225" s="4"/>
      <c r="JG225" s="4"/>
      <c r="JH225" s="4"/>
      <c r="JI225" s="4"/>
      <c r="JJ225" s="4"/>
      <c r="JK225" s="4"/>
      <c r="JL225" s="4"/>
      <c r="JM225" s="4"/>
      <c r="JN225" s="4"/>
      <c r="JO225" s="4"/>
      <c r="JP225" s="4"/>
      <c r="JQ225" s="4"/>
      <c r="JR225" s="4"/>
      <c r="JS225" s="4"/>
      <c r="JT225" s="4"/>
      <c r="JU225" s="4"/>
      <c r="JV225" s="4"/>
      <c r="JW225" s="4"/>
      <c r="JX225" s="4"/>
      <c r="JY225" s="4"/>
      <c r="JZ225" s="4"/>
      <c r="KA225" s="4"/>
      <c r="KB225" s="4"/>
      <c r="KC225" s="4"/>
      <c r="KD225" s="4"/>
      <c r="KE225" s="4"/>
      <c r="KF225" s="4"/>
      <c r="KG225" s="4"/>
      <c r="KH225" s="4"/>
      <c r="KI225" s="4"/>
      <c r="KJ225" s="4"/>
      <c r="KK225" s="4"/>
      <c r="KL225" s="4"/>
      <c r="KM225" s="4"/>
      <c r="KN225" s="4"/>
      <c r="KO225" s="4"/>
      <c r="KP225" s="4"/>
      <c r="KQ225" s="4"/>
      <c r="KR225" s="4"/>
      <c r="KS225" s="4"/>
      <c r="KT225" s="4"/>
      <c r="KU225" s="4"/>
      <c r="KV225" s="4"/>
      <c r="KW225" s="4"/>
      <c r="KX225" s="4"/>
      <c r="KY225" s="4"/>
      <c r="KZ225" s="4"/>
      <c r="LA225" s="4"/>
      <c r="LB225" s="4"/>
      <c r="LC225" s="4"/>
      <c r="LD225" s="4"/>
      <c r="LE225" s="4"/>
      <c r="LF225" s="4"/>
      <c r="LG225" s="4"/>
      <c r="LH225" s="4"/>
      <c r="LI225" s="4"/>
      <c r="LJ225" s="4"/>
      <c r="LK225" s="4"/>
      <c r="LL225" s="4"/>
      <c r="LM225" s="4"/>
      <c r="LN225" s="4"/>
      <c r="LO225" s="4"/>
      <c r="LP225" s="4"/>
      <c r="LQ225" s="4"/>
      <c r="LR225" s="4"/>
      <c r="LS225" s="4"/>
      <c r="LT225" s="4"/>
      <c r="LU225" s="4"/>
      <c r="LV225" s="4"/>
      <c r="LW225" s="4"/>
      <c r="LX225" s="4"/>
      <c r="LY225" s="4"/>
      <c r="LZ225" s="4"/>
      <c r="MA225" s="4"/>
      <c r="MB225" s="4"/>
      <c r="MC225" s="4"/>
      <c r="MD225" s="4"/>
      <c r="ME225" s="4"/>
      <c r="MF225" s="4"/>
      <c r="MG225" s="4"/>
      <c r="MH225" s="4"/>
      <c r="MI225" s="4"/>
      <c r="MJ225" s="4"/>
      <c r="MK225" s="4"/>
      <c r="ML225" s="4"/>
      <c r="MM225" s="4"/>
      <c r="MN225" s="4"/>
      <c r="MO225" s="4"/>
      <c r="MP225" s="4"/>
      <c r="MQ225" s="4"/>
      <c r="MR225" s="4"/>
      <c r="MS225" s="4"/>
      <c r="MT225" s="4"/>
      <c r="MU225" s="4"/>
      <c r="MV225" s="4"/>
      <c r="MW225" s="4"/>
      <c r="MX225" s="4"/>
      <c r="MY225" s="4"/>
      <c r="MZ225" s="4"/>
      <c r="NA225" s="4"/>
      <c r="NB225" s="4"/>
      <c r="NC225" s="4"/>
      <c r="ND225" s="4"/>
      <c r="NE225" s="4"/>
      <c r="NF225" s="4"/>
      <c r="NG225" s="4"/>
      <c r="NH225" s="4"/>
      <c r="NI225" s="4"/>
      <c r="NJ225" s="4"/>
      <c r="NK225" s="4"/>
      <c r="NL225" s="4"/>
      <c r="NM225" s="4"/>
      <c r="NN225" s="4"/>
      <c r="NO225" s="4"/>
      <c r="NP225" s="4"/>
      <c r="NQ225" s="4"/>
      <c r="NR225" s="4"/>
      <c r="NS225" s="4"/>
      <c r="NT225" s="4"/>
      <c r="NU225" s="4"/>
      <c r="NV225" s="4"/>
      <c r="NW225" s="4"/>
      <c r="NX225" s="4"/>
      <c r="NY225" s="4"/>
      <c r="NZ225" s="4"/>
      <c r="OA225" s="4"/>
      <c r="OB225" s="4"/>
      <c r="OC225" s="4"/>
      <c r="OD225" s="4"/>
      <c r="OE225" s="4"/>
      <c r="OF225" s="4"/>
      <c r="OG225" s="4"/>
      <c r="OH225" s="4"/>
      <c r="OI225" s="4"/>
      <c r="OJ225" s="4"/>
      <c r="OK225" s="4"/>
      <c r="OL225" s="4"/>
      <c r="OM225" s="4"/>
      <c r="ON225" s="4"/>
      <c r="OO225" s="4"/>
      <c r="OP225" s="4"/>
      <c r="OQ225" s="4"/>
      <c r="OR225" s="4"/>
      <c r="OS225" s="4"/>
      <c r="OT225" s="4"/>
      <c r="OU225" s="4"/>
      <c r="OV225" s="4"/>
      <c r="OW225" s="4"/>
      <c r="OX225" s="4"/>
      <c r="OY225" s="4"/>
      <c r="OZ225" s="4"/>
      <c r="PA225" s="4"/>
      <c r="PB225" s="4"/>
      <c r="PC225" s="4"/>
      <c r="PD225" s="4"/>
      <c r="PE225" s="4"/>
      <c r="PF225" s="4"/>
      <c r="PG225" s="4"/>
      <c r="PH225" s="4"/>
      <c r="PI225" s="4"/>
      <c r="PJ225" s="4"/>
      <c r="PK225" s="4"/>
      <c r="PL225" s="4"/>
      <c r="PM225" s="4"/>
      <c r="PN225" s="4"/>
      <c r="PO225" s="4"/>
      <c r="PP225" s="4"/>
      <c r="PQ225" s="4"/>
      <c r="PR225" s="4"/>
      <c r="PS225" s="4"/>
      <c r="PT225" s="4"/>
      <c r="PU225" s="4"/>
      <c r="PV225" s="4"/>
      <c r="PW225" s="4"/>
      <c r="PX225" s="4"/>
      <c r="PY225" s="4"/>
      <c r="PZ225" s="4"/>
      <c r="QA225" s="4"/>
      <c r="QB225" s="4"/>
      <c r="QC225" s="4"/>
      <c r="QD225" s="4"/>
      <c r="QE225" s="4"/>
      <c r="QF225" s="4"/>
      <c r="QG225" s="4"/>
      <c r="QH225" s="4"/>
      <c r="QI225" s="4"/>
      <c r="QJ225" s="4"/>
      <c r="QK225" s="4"/>
      <c r="QL225" s="4"/>
      <c r="QM225" s="4"/>
      <c r="QN225" s="4"/>
      <c r="QO225" s="4"/>
      <c r="QP225" s="4"/>
      <c r="QQ225" s="4"/>
      <c r="QR225" s="4"/>
      <c r="QS225" s="4"/>
      <c r="QT225" s="4"/>
      <c r="QU225" s="4"/>
      <c r="QV225" s="4"/>
      <c r="QW225" s="4"/>
      <c r="QX225" s="4"/>
      <c r="QY225" s="4"/>
      <c r="QZ225" s="4"/>
      <c r="RA225" s="4"/>
      <c r="RB225" s="4"/>
      <c r="RC225" s="4"/>
      <c r="RD225" s="4"/>
      <c r="RE225" s="4"/>
      <c r="RF225" s="4"/>
      <c r="RG225" s="4"/>
      <c r="RH225" s="4"/>
      <c r="RI225" s="4"/>
      <c r="RJ225" s="4"/>
      <c r="RK225" s="4"/>
      <c r="RL225" s="4"/>
      <c r="RM225" s="4"/>
      <c r="RN225" s="4"/>
      <c r="RO225" s="4"/>
      <c r="RP225" s="4"/>
      <c r="RQ225" s="4"/>
      <c r="RR225" s="4"/>
      <c r="RS225" s="4"/>
      <c r="RT225" s="4"/>
      <c r="RU225" s="4"/>
      <c r="RV225" s="4"/>
      <c r="RW225" s="4"/>
      <c r="RX225" s="4"/>
      <c r="RY225" s="4"/>
      <c r="RZ225" s="4"/>
      <c r="SA225" s="4"/>
      <c r="SB225" s="4"/>
      <c r="SC225" s="4"/>
      <c r="SD225" s="4"/>
      <c r="SE225" s="4"/>
      <c r="SF225" s="4"/>
      <c r="SG225" s="4"/>
      <c r="SH225" s="4"/>
      <c r="SI225" s="4"/>
      <c r="SJ225" s="4"/>
    </row>
    <row r="226" spans="1:504" s="94" customFormat="1" ht="15">
      <c r="A226" s="63" t="s">
        <v>57</v>
      </c>
      <c r="B226" s="140"/>
      <c r="C226" s="140"/>
      <c r="D226" s="102"/>
      <c r="E226" s="132"/>
      <c r="F226" s="132"/>
      <c r="G226" s="132"/>
      <c r="H226" s="132"/>
      <c r="I226" s="103" t="e">
        <f t="shared" si="73"/>
        <v>#DIV/0!</v>
      </c>
      <c r="J226" s="103" t="e">
        <f t="shared" si="74"/>
        <v>#DIV/0!</v>
      </c>
      <c r="K226" s="102"/>
      <c r="L226" s="102"/>
      <c r="M226" s="132"/>
      <c r="N226" s="104" t="e">
        <f t="shared" si="75"/>
        <v>#DIV/0!</v>
      </c>
      <c r="P226" s="198"/>
    </row>
    <row r="227" spans="1:504" s="94" customFormat="1" ht="15">
      <c r="A227" s="141" t="s">
        <v>92</v>
      </c>
      <c r="B227" s="142"/>
      <c r="C227" s="142"/>
      <c r="D227" s="143"/>
      <c r="E227" s="135"/>
      <c r="F227" s="135"/>
      <c r="G227" s="135"/>
      <c r="H227" s="135"/>
      <c r="I227" s="134" t="e">
        <f t="shared" si="73"/>
        <v>#DIV/0!</v>
      </c>
      <c r="J227" s="134" t="e">
        <f t="shared" si="74"/>
        <v>#DIV/0!</v>
      </c>
      <c r="K227" s="143"/>
      <c r="L227" s="143"/>
      <c r="M227" s="135"/>
      <c r="N227" s="136" t="e">
        <f t="shared" si="75"/>
        <v>#DIV/0!</v>
      </c>
      <c r="P227" s="198"/>
    </row>
    <row r="228" spans="1:504" s="94" customFormat="1" ht="15">
      <c r="A228" s="137" t="s">
        <v>147</v>
      </c>
      <c r="B228" s="127"/>
      <c r="C228" s="127"/>
      <c r="D228" s="75"/>
      <c r="E228" s="76"/>
      <c r="F228" s="76"/>
      <c r="G228" s="76"/>
      <c r="H228" s="76"/>
      <c r="I228" s="35" t="e">
        <f t="shared" si="73"/>
        <v>#DIV/0!</v>
      </c>
      <c r="J228" s="35" t="e">
        <f t="shared" si="74"/>
        <v>#DIV/0!</v>
      </c>
      <c r="K228" s="75"/>
      <c r="L228" s="75"/>
      <c r="M228" s="76"/>
      <c r="N228" s="128" t="e">
        <f t="shared" si="75"/>
        <v>#DIV/0!</v>
      </c>
      <c r="P228" s="198"/>
    </row>
    <row r="229" spans="1:504" s="94" customFormat="1" ht="25.5">
      <c r="A229" s="138" t="s">
        <v>94</v>
      </c>
      <c r="B229" s="3">
        <f t="shared" ref="B229:H229" si="76">SUM(B231:B235)</f>
        <v>0</v>
      </c>
      <c r="C229" s="3">
        <f t="shared" si="76"/>
        <v>0</v>
      </c>
      <c r="D229" s="3">
        <f t="shared" si="76"/>
        <v>0</v>
      </c>
      <c r="E229" s="3">
        <f t="shared" si="76"/>
        <v>0</v>
      </c>
      <c r="F229" s="3">
        <f t="shared" si="76"/>
        <v>0</v>
      </c>
      <c r="G229" s="3">
        <f t="shared" si="76"/>
        <v>0</v>
      </c>
      <c r="H229" s="3">
        <f t="shared" si="76"/>
        <v>0</v>
      </c>
      <c r="I229" s="35" t="e">
        <f t="shared" si="73"/>
        <v>#DIV/0!</v>
      </c>
      <c r="J229" s="35" t="e">
        <f t="shared" si="74"/>
        <v>#DIV/0!</v>
      </c>
      <c r="K229" s="3">
        <f>SUM(K231:K235)</f>
        <v>0</v>
      </c>
      <c r="L229" s="3">
        <f>SUM(L231:L235)</f>
        <v>0</v>
      </c>
      <c r="M229" s="29">
        <f>SUM(M231:M235)</f>
        <v>0</v>
      </c>
      <c r="N229" s="128" t="e">
        <f t="shared" si="75"/>
        <v>#DIV/0!</v>
      </c>
      <c r="P229" s="198"/>
    </row>
    <row r="230" spans="1:504" s="94" customFormat="1" ht="38.25">
      <c r="A230" s="138" t="s">
        <v>95</v>
      </c>
      <c r="B230" s="31"/>
      <c r="C230" s="3"/>
      <c r="D230" s="13"/>
      <c r="E230" s="14"/>
      <c r="F230" s="14"/>
      <c r="G230" s="14"/>
      <c r="H230" s="14"/>
      <c r="I230" s="35"/>
      <c r="J230" s="35"/>
      <c r="K230" s="75"/>
      <c r="L230" s="75"/>
      <c r="M230" s="76"/>
      <c r="N230" s="128"/>
      <c r="P230" s="198"/>
    </row>
    <row r="231" spans="1:504" ht="25.5">
      <c r="A231" s="138" t="s">
        <v>176</v>
      </c>
      <c r="B231" s="144"/>
      <c r="C231" s="144"/>
      <c r="D231" s="145"/>
      <c r="E231" s="146"/>
      <c r="F231" s="146"/>
      <c r="G231" s="146"/>
      <c r="H231" s="146"/>
      <c r="I231" s="35" t="e">
        <f t="shared" si="73"/>
        <v>#DIV/0!</v>
      </c>
      <c r="J231" s="147" t="e">
        <f t="shared" ref="J231:J252" si="77">H231/B231</f>
        <v>#DIV/0!</v>
      </c>
      <c r="K231" s="145"/>
      <c r="L231" s="145"/>
      <c r="M231" s="146"/>
      <c r="N231" s="147" t="e">
        <f t="shared" ref="N231:N252" si="78">K231/H231</f>
        <v>#DIV/0!</v>
      </c>
      <c r="O231" s="4"/>
      <c r="P231" s="41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  <c r="DB231" s="4"/>
      <c r="DC231" s="4"/>
      <c r="DD231" s="4"/>
      <c r="DE231" s="4"/>
      <c r="DF231" s="4"/>
      <c r="DG231" s="4"/>
      <c r="DH231" s="4"/>
      <c r="DI231" s="4"/>
      <c r="DJ231" s="4"/>
      <c r="DK231" s="4"/>
      <c r="DL231" s="4"/>
      <c r="DM231" s="4"/>
      <c r="DN231" s="4"/>
      <c r="DO231" s="4"/>
      <c r="DP231" s="4"/>
      <c r="DQ231" s="4"/>
      <c r="DR231" s="4"/>
      <c r="DS231" s="4"/>
      <c r="DT231" s="4"/>
      <c r="DU231" s="4"/>
      <c r="DV231" s="4"/>
      <c r="DW231" s="4"/>
      <c r="DX231" s="4"/>
      <c r="DY231" s="4"/>
      <c r="DZ231" s="4"/>
      <c r="EA231" s="4"/>
      <c r="EB231" s="4"/>
      <c r="EC231" s="4"/>
      <c r="ED231" s="4"/>
      <c r="EE231" s="4"/>
      <c r="EF231" s="4"/>
      <c r="EG231" s="4"/>
      <c r="EH231" s="4"/>
      <c r="EI231" s="4"/>
      <c r="EJ231" s="4"/>
      <c r="EK231" s="4"/>
      <c r="EL231" s="4"/>
      <c r="EM231" s="4"/>
      <c r="EN231" s="4"/>
      <c r="EO231" s="4"/>
      <c r="EP231" s="4"/>
      <c r="EQ231" s="4"/>
      <c r="ER231" s="4"/>
      <c r="ES231" s="4"/>
      <c r="ET231" s="4"/>
      <c r="EU231" s="4"/>
      <c r="EV231" s="4"/>
      <c r="EW231" s="4"/>
      <c r="EX231" s="4"/>
      <c r="EY231" s="4"/>
      <c r="EZ231" s="4"/>
      <c r="FA231" s="4"/>
      <c r="FB231" s="4"/>
      <c r="FC231" s="4"/>
      <c r="FD231" s="4"/>
      <c r="FE231" s="4"/>
      <c r="FF231" s="4"/>
      <c r="FG231" s="4"/>
      <c r="FH231" s="4"/>
      <c r="FI231" s="4"/>
      <c r="FJ231" s="4"/>
      <c r="FK231" s="4"/>
      <c r="FL231" s="4"/>
      <c r="FM231" s="4"/>
      <c r="FN231" s="4"/>
      <c r="FO231" s="4"/>
      <c r="FP231" s="4"/>
      <c r="FQ231" s="4"/>
      <c r="FR231" s="4"/>
      <c r="FS231" s="4"/>
      <c r="FT231" s="4"/>
      <c r="FU231" s="4"/>
      <c r="FV231" s="4"/>
      <c r="FW231" s="4"/>
      <c r="FX231" s="4"/>
      <c r="FY231" s="4"/>
      <c r="FZ231" s="4"/>
      <c r="GA231" s="4"/>
      <c r="GB231" s="4"/>
      <c r="GC231" s="4"/>
      <c r="GD231" s="4"/>
      <c r="GE231" s="4"/>
      <c r="GF231" s="4"/>
      <c r="GG231" s="4"/>
      <c r="GH231" s="4"/>
      <c r="GI231" s="4"/>
      <c r="GJ231" s="4"/>
      <c r="GK231" s="4"/>
      <c r="GL231" s="4"/>
      <c r="GM231" s="4"/>
      <c r="GN231" s="4"/>
      <c r="GO231" s="4"/>
      <c r="GP231" s="4"/>
      <c r="GQ231" s="4"/>
      <c r="GR231" s="4"/>
      <c r="GS231" s="4"/>
      <c r="GT231" s="4"/>
      <c r="GU231" s="4"/>
      <c r="GV231" s="4"/>
      <c r="GW231" s="4"/>
      <c r="GX231" s="4"/>
      <c r="GY231" s="4"/>
      <c r="GZ231" s="4"/>
      <c r="HA231" s="4"/>
      <c r="HB231" s="4"/>
      <c r="HC231" s="4"/>
      <c r="HD231" s="4"/>
      <c r="HE231" s="4"/>
      <c r="HF231" s="4"/>
      <c r="HG231" s="4"/>
      <c r="HH231" s="4"/>
      <c r="HI231" s="4"/>
      <c r="HJ231" s="4"/>
      <c r="HK231" s="4"/>
      <c r="HL231" s="4"/>
      <c r="HM231" s="4"/>
      <c r="HN231" s="4"/>
      <c r="HO231" s="4"/>
      <c r="HP231" s="4"/>
      <c r="HQ231" s="4"/>
      <c r="HR231" s="4"/>
      <c r="HS231" s="4"/>
      <c r="HT231" s="4"/>
      <c r="HU231" s="4"/>
      <c r="HV231" s="4"/>
      <c r="HW231" s="4"/>
      <c r="HX231" s="4"/>
      <c r="HY231" s="4"/>
      <c r="HZ231" s="4"/>
      <c r="IA231" s="4"/>
      <c r="IB231" s="4"/>
      <c r="IC231" s="4"/>
      <c r="ID231" s="4"/>
      <c r="IE231" s="4"/>
      <c r="IF231" s="4"/>
      <c r="IG231" s="4"/>
      <c r="IH231" s="4"/>
      <c r="II231" s="4"/>
      <c r="IJ231" s="4"/>
      <c r="IK231" s="4"/>
      <c r="IL231" s="4"/>
      <c r="IM231" s="4"/>
      <c r="IN231" s="4"/>
      <c r="IO231" s="4"/>
      <c r="IP231" s="4"/>
      <c r="IQ231" s="4"/>
      <c r="IR231" s="4"/>
      <c r="IS231" s="4"/>
      <c r="IT231" s="4"/>
      <c r="IU231" s="4"/>
      <c r="IV231" s="4"/>
      <c r="IW231" s="4"/>
      <c r="IX231" s="4"/>
      <c r="IY231" s="4"/>
      <c r="IZ231" s="4"/>
      <c r="JA231" s="4"/>
      <c r="JB231" s="4"/>
      <c r="JC231" s="4"/>
      <c r="JD231" s="4"/>
      <c r="JE231" s="4"/>
      <c r="JF231" s="4"/>
      <c r="JG231" s="4"/>
      <c r="JH231" s="4"/>
      <c r="JI231" s="4"/>
      <c r="JJ231" s="4"/>
      <c r="JK231" s="4"/>
      <c r="JL231" s="4"/>
      <c r="JM231" s="4"/>
      <c r="JN231" s="4"/>
      <c r="JO231" s="4"/>
      <c r="JP231" s="4"/>
      <c r="JQ231" s="4"/>
      <c r="JR231" s="4"/>
      <c r="JS231" s="4"/>
      <c r="JT231" s="4"/>
      <c r="JU231" s="4"/>
      <c r="JV231" s="4"/>
      <c r="JW231" s="4"/>
      <c r="JX231" s="4"/>
      <c r="JY231" s="4"/>
      <c r="JZ231" s="4"/>
      <c r="KA231" s="4"/>
      <c r="KB231" s="4"/>
      <c r="KC231" s="4"/>
      <c r="KD231" s="4"/>
      <c r="KE231" s="4"/>
      <c r="KF231" s="4"/>
      <c r="KG231" s="4"/>
      <c r="KH231" s="4"/>
      <c r="KI231" s="4"/>
      <c r="KJ231" s="4"/>
      <c r="KK231" s="4"/>
      <c r="KL231" s="4"/>
      <c r="KM231" s="4"/>
      <c r="KN231" s="4"/>
      <c r="KO231" s="4"/>
      <c r="KP231" s="4"/>
      <c r="KQ231" s="4"/>
      <c r="KR231" s="4"/>
      <c r="KS231" s="4"/>
      <c r="KT231" s="4"/>
      <c r="KU231" s="4"/>
      <c r="KV231" s="4"/>
      <c r="KW231" s="4"/>
      <c r="KX231" s="4"/>
      <c r="KY231" s="4"/>
      <c r="KZ231" s="4"/>
      <c r="LA231" s="4"/>
      <c r="LB231" s="4"/>
      <c r="LC231" s="4"/>
      <c r="LD231" s="4"/>
      <c r="LE231" s="4"/>
      <c r="LF231" s="4"/>
      <c r="LG231" s="4"/>
      <c r="LH231" s="4"/>
      <c r="LI231" s="4"/>
      <c r="LJ231" s="4"/>
      <c r="LK231" s="4"/>
      <c r="LL231" s="4"/>
      <c r="LM231" s="4"/>
      <c r="LN231" s="4"/>
      <c r="LO231" s="4"/>
      <c r="LP231" s="4"/>
      <c r="LQ231" s="4"/>
      <c r="LR231" s="4"/>
      <c r="LS231" s="4"/>
      <c r="LT231" s="4"/>
      <c r="LU231" s="4"/>
      <c r="LV231" s="4"/>
      <c r="LW231" s="4"/>
      <c r="LX231" s="4"/>
      <c r="LY231" s="4"/>
      <c r="LZ231" s="4"/>
      <c r="MA231" s="4"/>
      <c r="MB231" s="4"/>
      <c r="MC231" s="4"/>
      <c r="MD231" s="4"/>
      <c r="ME231" s="4"/>
      <c r="MF231" s="4"/>
      <c r="MG231" s="4"/>
      <c r="MH231" s="4"/>
      <c r="MI231" s="4"/>
      <c r="MJ231" s="4"/>
      <c r="MK231" s="4"/>
      <c r="ML231" s="4"/>
      <c r="MM231" s="4"/>
      <c r="MN231" s="4"/>
      <c r="MO231" s="4"/>
      <c r="MP231" s="4"/>
      <c r="MQ231" s="4"/>
      <c r="MR231" s="4"/>
      <c r="MS231" s="4"/>
      <c r="MT231" s="4"/>
      <c r="MU231" s="4"/>
      <c r="MV231" s="4"/>
      <c r="MW231" s="4"/>
      <c r="MX231" s="4"/>
      <c r="MY231" s="4"/>
      <c r="MZ231" s="4"/>
      <c r="NA231" s="4"/>
      <c r="NB231" s="4"/>
      <c r="NC231" s="4"/>
      <c r="ND231" s="4"/>
      <c r="NE231" s="4"/>
      <c r="NF231" s="4"/>
      <c r="NG231" s="4"/>
      <c r="NH231" s="4"/>
      <c r="NI231" s="4"/>
      <c r="NJ231" s="4"/>
      <c r="NK231" s="4"/>
      <c r="NL231" s="4"/>
      <c r="NM231" s="4"/>
      <c r="NN231" s="4"/>
      <c r="NO231" s="4"/>
      <c r="NP231" s="4"/>
      <c r="NQ231" s="4"/>
      <c r="NR231" s="4"/>
      <c r="NS231" s="4"/>
      <c r="NT231" s="4"/>
      <c r="NU231" s="4"/>
      <c r="NV231" s="4"/>
      <c r="NW231" s="4"/>
      <c r="NX231" s="4"/>
      <c r="NY231" s="4"/>
      <c r="NZ231" s="4"/>
      <c r="OA231" s="4"/>
      <c r="OB231" s="4"/>
      <c r="OC231" s="4"/>
      <c r="OD231" s="4"/>
      <c r="OE231" s="4"/>
      <c r="OF231" s="4"/>
      <c r="OG231" s="4"/>
      <c r="OH231" s="4"/>
      <c r="OI231" s="4"/>
      <c r="OJ231" s="4"/>
      <c r="OK231" s="4"/>
      <c r="OL231" s="4"/>
      <c r="OM231" s="4"/>
      <c r="ON231" s="4"/>
      <c r="OO231" s="4"/>
      <c r="OP231" s="4"/>
      <c r="OQ231" s="4"/>
      <c r="OR231" s="4"/>
      <c r="OS231" s="4"/>
      <c r="OT231" s="4"/>
      <c r="OU231" s="4"/>
      <c r="OV231" s="4"/>
      <c r="OW231" s="4"/>
      <c r="OX231" s="4"/>
      <c r="OY231" s="4"/>
      <c r="OZ231" s="4"/>
      <c r="PA231" s="4"/>
      <c r="PB231" s="4"/>
      <c r="PC231" s="4"/>
      <c r="PD231" s="4"/>
      <c r="PE231" s="4"/>
      <c r="PF231" s="4"/>
      <c r="PG231" s="4"/>
      <c r="PH231" s="4"/>
      <c r="PI231" s="4"/>
      <c r="PJ231" s="4"/>
      <c r="PK231" s="4"/>
      <c r="PL231" s="4"/>
      <c r="PM231" s="4"/>
      <c r="PN231" s="4"/>
      <c r="PO231" s="4"/>
      <c r="PP231" s="4"/>
      <c r="PQ231" s="4"/>
      <c r="PR231" s="4"/>
      <c r="PS231" s="4"/>
      <c r="PT231" s="4"/>
      <c r="PU231" s="4"/>
      <c r="PV231" s="4"/>
      <c r="PW231" s="4"/>
      <c r="PX231" s="4"/>
      <c r="PY231" s="4"/>
      <c r="PZ231" s="4"/>
      <c r="QA231" s="4"/>
      <c r="QB231" s="4"/>
      <c r="QC231" s="4"/>
      <c r="QD231" s="4"/>
      <c r="QE231" s="4"/>
      <c r="QF231" s="4"/>
      <c r="QG231" s="4"/>
      <c r="QH231" s="4"/>
      <c r="QI231" s="4"/>
      <c r="QJ231" s="4"/>
      <c r="QK231" s="4"/>
      <c r="QL231" s="4"/>
      <c r="QM231" s="4"/>
      <c r="QN231" s="4"/>
      <c r="QO231" s="4"/>
      <c r="QP231" s="4"/>
      <c r="QQ231" s="4"/>
      <c r="QR231" s="4"/>
      <c r="QS231" s="4"/>
      <c r="QT231" s="4"/>
      <c r="QU231" s="4"/>
      <c r="QV231" s="4"/>
      <c r="QW231" s="4"/>
      <c r="QX231" s="4"/>
      <c r="QY231" s="4"/>
      <c r="QZ231" s="4"/>
      <c r="RA231" s="4"/>
      <c r="RB231" s="4"/>
      <c r="RC231" s="4"/>
      <c r="RD231" s="4"/>
      <c r="RE231" s="4"/>
      <c r="RF231" s="4"/>
      <c r="RG231" s="4"/>
      <c r="RH231" s="4"/>
      <c r="RI231" s="4"/>
      <c r="RJ231" s="4"/>
      <c r="RK231" s="4"/>
      <c r="RL231" s="4"/>
      <c r="RM231" s="4"/>
      <c r="RN231" s="4"/>
      <c r="RO231" s="4"/>
      <c r="RP231" s="4"/>
      <c r="RQ231" s="4"/>
      <c r="RR231" s="4"/>
      <c r="RS231" s="4"/>
      <c r="RT231" s="4"/>
      <c r="RU231" s="4"/>
      <c r="RV231" s="4"/>
      <c r="RW231" s="4"/>
      <c r="RX231" s="4"/>
      <c r="RY231" s="4"/>
      <c r="RZ231" s="4"/>
      <c r="SA231" s="4"/>
      <c r="SB231" s="4"/>
      <c r="SC231" s="4"/>
      <c r="SD231" s="4"/>
      <c r="SE231" s="4"/>
      <c r="SF231" s="4"/>
      <c r="SG231" s="4"/>
      <c r="SH231" s="4"/>
      <c r="SI231" s="4"/>
      <c r="SJ231" s="4"/>
    </row>
    <row r="232" spans="1:504" s="74" customFormat="1" ht="15">
      <c r="A232" s="138"/>
      <c r="B232" s="144"/>
      <c r="C232" s="144"/>
      <c r="D232" s="145"/>
      <c r="E232" s="146"/>
      <c r="F232" s="146"/>
      <c r="G232" s="146"/>
      <c r="H232" s="146"/>
      <c r="I232" s="35" t="e">
        <f t="shared" si="73"/>
        <v>#DIV/0!</v>
      </c>
      <c r="J232" s="147" t="e">
        <f t="shared" si="77"/>
        <v>#DIV/0!</v>
      </c>
      <c r="K232" s="145"/>
      <c r="L232" s="145"/>
      <c r="M232" s="146"/>
      <c r="N232" s="147" t="e">
        <f t="shared" si="78"/>
        <v>#DIV/0!</v>
      </c>
      <c r="P232" s="92"/>
    </row>
    <row r="233" spans="1:504" s="74" customFormat="1" ht="15">
      <c r="A233" s="138"/>
      <c r="B233" s="144"/>
      <c r="C233" s="144"/>
      <c r="D233" s="145"/>
      <c r="E233" s="146"/>
      <c r="F233" s="146"/>
      <c r="G233" s="146"/>
      <c r="H233" s="146"/>
      <c r="I233" s="35" t="e">
        <f t="shared" si="73"/>
        <v>#DIV/0!</v>
      </c>
      <c r="J233" s="147" t="e">
        <f t="shared" si="77"/>
        <v>#DIV/0!</v>
      </c>
      <c r="K233" s="145"/>
      <c r="L233" s="145"/>
      <c r="M233" s="146"/>
      <c r="N233" s="147" t="e">
        <f t="shared" si="78"/>
        <v>#DIV/0!</v>
      </c>
      <c r="P233" s="92"/>
    </row>
    <row r="234" spans="1:504" s="74" customFormat="1" ht="15">
      <c r="A234" s="138"/>
      <c r="B234" s="144"/>
      <c r="C234" s="144"/>
      <c r="D234" s="145"/>
      <c r="E234" s="146"/>
      <c r="F234" s="146"/>
      <c r="G234" s="146"/>
      <c r="H234" s="146"/>
      <c r="I234" s="35" t="e">
        <f t="shared" si="73"/>
        <v>#DIV/0!</v>
      </c>
      <c r="J234" s="147" t="e">
        <f t="shared" si="77"/>
        <v>#DIV/0!</v>
      </c>
      <c r="K234" s="145"/>
      <c r="L234" s="145"/>
      <c r="M234" s="146"/>
      <c r="N234" s="147" t="e">
        <f t="shared" si="78"/>
        <v>#DIV/0!</v>
      </c>
      <c r="P234" s="92"/>
    </row>
    <row r="235" spans="1:504" s="74" customFormat="1" ht="15">
      <c r="A235" s="138"/>
      <c r="B235" s="144"/>
      <c r="C235" s="144"/>
      <c r="D235" s="145"/>
      <c r="E235" s="146"/>
      <c r="F235" s="146"/>
      <c r="G235" s="146"/>
      <c r="H235" s="146"/>
      <c r="I235" s="35" t="e">
        <f t="shared" si="73"/>
        <v>#DIV/0!</v>
      </c>
      <c r="J235" s="147" t="e">
        <f t="shared" si="77"/>
        <v>#DIV/0!</v>
      </c>
      <c r="K235" s="145"/>
      <c r="L235" s="145"/>
      <c r="M235" s="146"/>
      <c r="N235" s="147" t="e">
        <f t="shared" si="78"/>
        <v>#DIV/0!</v>
      </c>
      <c r="P235" s="92"/>
    </row>
    <row r="236" spans="1:504" s="74" customFormat="1" ht="15">
      <c r="A236" s="137" t="s">
        <v>149</v>
      </c>
      <c r="B236" s="31"/>
      <c r="C236" s="3"/>
      <c r="D236" s="13"/>
      <c r="E236" s="14"/>
      <c r="F236" s="14"/>
      <c r="G236" s="14"/>
      <c r="H236" s="14"/>
      <c r="I236" s="35" t="e">
        <f t="shared" si="73"/>
        <v>#DIV/0!</v>
      </c>
      <c r="J236" s="147" t="e">
        <f t="shared" si="77"/>
        <v>#DIV/0!</v>
      </c>
      <c r="K236" s="75"/>
      <c r="L236" s="75"/>
      <c r="M236" s="76"/>
      <c r="N236" s="147" t="e">
        <f t="shared" si="78"/>
        <v>#DIV/0!</v>
      </c>
      <c r="P236" s="92"/>
    </row>
    <row r="237" spans="1:504" s="74" customFormat="1" ht="25.5">
      <c r="A237" s="138" t="s">
        <v>96</v>
      </c>
      <c r="B237" s="148"/>
      <c r="C237" s="127"/>
      <c r="D237" s="75"/>
      <c r="E237" s="76"/>
      <c r="F237" s="76"/>
      <c r="G237" s="76"/>
      <c r="H237" s="76"/>
      <c r="I237" s="35" t="e">
        <f t="shared" si="73"/>
        <v>#DIV/0!</v>
      </c>
      <c r="J237" s="147" t="e">
        <f t="shared" si="77"/>
        <v>#DIV/0!</v>
      </c>
      <c r="K237" s="75"/>
      <c r="L237" s="75"/>
      <c r="M237" s="76"/>
      <c r="N237" s="147" t="e">
        <f t="shared" si="78"/>
        <v>#DIV/0!</v>
      </c>
      <c r="P237" s="92"/>
    </row>
    <row r="238" spans="1:504" s="74" customFormat="1" ht="76.5">
      <c r="A238" s="138" t="s">
        <v>97</v>
      </c>
      <c r="B238" s="127">
        <f>B240+B246</f>
        <v>0</v>
      </c>
      <c r="C238" s="127">
        <f t="shared" ref="C238:H238" si="79">C240+C246</f>
        <v>0</v>
      </c>
      <c r="D238" s="127">
        <f t="shared" si="79"/>
        <v>0</v>
      </c>
      <c r="E238" s="127">
        <f t="shared" si="79"/>
        <v>0</v>
      </c>
      <c r="F238" s="127">
        <f t="shared" si="79"/>
        <v>0</v>
      </c>
      <c r="G238" s="127">
        <f t="shared" si="79"/>
        <v>0</v>
      </c>
      <c r="H238" s="127">
        <f t="shared" si="79"/>
        <v>0</v>
      </c>
      <c r="I238" s="35" t="e">
        <f t="shared" si="73"/>
        <v>#DIV/0!</v>
      </c>
      <c r="J238" s="147" t="e">
        <f t="shared" si="77"/>
        <v>#DIV/0!</v>
      </c>
      <c r="K238" s="127">
        <f t="shared" ref="K238:M238" si="80">K240+K246</f>
        <v>0</v>
      </c>
      <c r="L238" s="127">
        <f t="shared" si="80"/>
        <v>0</v>
      </c>
      <c r="M238" s="118">
        <f t="shared" si="80"/>
        <v>0</v>
      </c>
      <c r="N238" s="147" t="e">
        <f t="shared" si="78"/>
        <v>#DIV/0!</v>
      </c>
      <c r="P238" s="92"/>
    </row>
    <row r="239" spans="1:504" s="74" customFormat="1" ht="25.5">
      <c r="A239" s="138" t="s">
        <v>150</v>
      </c>
      <c r="B239" s="34"/>
      <c r="C239" s="34"/>
      <c r="D239" s="34"/>
      <c r="E239" s="34"/>
      <c r="F239" s="34"/>
      <c r="G239" s="34"/>
      <c r="H239" s="34"/>
      <c r="I239" s="35"/>
      <c r="J239" s="147"/>
      <c r="K239" s="34"/>
      <c r="L239" s="34"/>
      <c r="M239" s="46"/>
      <c r="N239" s="47"/>
      <c r="P239" s="92"/>
    </row>
    <row r="240" spans="1:504" s="74" customFormat="1" ht="25.5">
      <c r="A240" s="138" t="s">
        <v>151</v>
      </c>
      <c r="B240" s="148"/>
      <c r="C240" s="127"/>
      <c r="D240" s="75"/>
      <c r="E240" s="76"/>
      <c r="F240" s="76"/>
      <c r="G240" s="76"/>
      <c r="H240" s="76"/>
      <c r="I240" s="35" t="e">
        <f t="shared" si="73"/>
        <v>#DIV/0!</v>
      </c>
      <c r="J240" s="147" t="e">
        <f t="shared" si="77"/>
        <v>#DIV/0!</v>
      </c>
      <c r="K240" s="75"/>
      <c r="L240" s="75"/>
      <c r="M240" s="76"/>
      <c r="N240" s="47" t="e">
        <f t="shared" si="78"/>
        <v>#DIV/0!</v>
      </c>
      <c r="P240" s="92"/>
    </row>
    <row r="241" spans="1:16" s="74" customFormat="1" ht="15">
      <c r="A241" s="64" t="s">
        <v>90</v>
      </c>
      <c r="B241" s="117"/>
      <c r="C241" s="81"/>
      <c r="D241" s="91"/>
      <c r="E241" s="106"/>
      <c r="F241" s="106"/>
      <c r="G241" s="106"/>
      <c r="H241" s="106"/>
      <c r="I241" s="82" t="e">
        <f t="shared" si="73"/>
        <v>#DIV/0!</v>
      </c>
      <c r="J241" s="149" t="e">
        <f t="shared" si="77"/>
        <v>#DIV/0!</v>
      </c>
      <c r="K241" s="91"/>
      <c r="L241" s="91"/>
      <c r="M241" s="106"/>
      <c r="N241" s="149" t="e">
        <f t="shared" si="78"/>
        <v>#DIV/0!</v>
      </c>
      <c r="P241" s="92"/>
    </row>
    <row r="242" spans="1:16" s="74" customFormat="1" ht="25.5">
      <c r="A242" s="65" t="s">
        <v>91</v>
      </c>
      <c r="B242" s="96"/>
      <c r="C242" s="139"/>
      <c r="D242" s="87"/>
      <c r="E242" s="89"/>
      <c r="F242" s="89"/>
      <c r="G242" s="89"/>
      <c r="H242" s="89"/>
      <c r="I242" s="88" t="e">
        <f t="shared" si="73"/>
        <v>#DIV/0!</v>
      </c>
      <c r="J242" s="150" t="e">
        <f t="shared" si="77"/>
        <v>#DIV/0!</v>
      </c>
      <c r="K242" s="87"/>
      <c r="L242" s="87"/>
      <c r="M242" s="89"/>
      <c r="N242" s="150" t="e">
        <f t="shared" si="78"/>
        <v>#DIV/0!</v>
      </c>
      <c r="P242" s="92"/>
    </row>
    <row r="243" spans="1:16" s="74" customFormat="1" ht="15">
      <c r="A243" s="63" t="s">
        <v>57</v>
      </c>
      <c r="B243" s="151"/>
      <c r="C243" s="140"/>
      <c r="D243" s="102"/>
      <c r="E243" s="132"/>
      <c r="F243" s="132"/>
      <c r="G243" s="132"/>
      <c r="H243" s="132"/>
      <c r="I243" s="103" t="e">
        <f t="shared" si="73"/>
        <v>#DIV/0!</v>
      </c>
      <c r="J243" s="152" t="e">
        <f t="shared" si="77"/>
        <v>#DIV/0!</v>
      </c>
      <c r="K243" s="102"/>
      <c r="L243" s="102"/>
      <c r="M243" s="132"/>
      <c r="N243" s="152" t="e">
        <f t="shared" si="78"/>
        <v>#DIV/0!</v>
      </c>
      <c r="P243" s="92"/>
    </row>
    <row r="244" spans="1:16" s="74" customFormat="1" ht="15">
      <c r="A244" s="141" t="s">
        <v>92</v>
      </c>
      <c r="B244" s="153"/>
      <c r="C244" s="142"/>
      <c r="D244" s="143"/>
      <c r="E244" s="135"/>
      <c r="F244" s="135"/>
      <c r="G244" s="135"/>
      <c r="H244" s="135"/>
      <c r="I244" s="134" t="e">
        <f t="shared" si="73"/>
        <v>#DIV/0!</v>
      </c>
      <c r="J244" s="154" t="e">
        <f t="shared" si="77"/>
        <v>#DIV/0!</v>
      </c>
      <c r="K244" s="143"/>
      <c r="L244" s="143"/>
      <c r="M244" s="135"/>
      <c r="N244" s="154" t="e">
        <f t="shared" si="78"/>
        <v>#DIV/0!</v>
      </c>
      <c r="P244" s="92"/>
    </row>
    <row r="245" spans="1:16" s="74" customFormat="1" ht="15">
      <c r="A245" s="137" t="s">
        <v>147</v>
      </c>
      <c r="B245" s="148"/>
      <c r="C245" s="127"/>
      <c r="D245" s="75"/>
      <c r="E245" s="76"/>
      <c r="F245" s="76"/>
      <c r="G245" s="76"/>
      <c r="H245" s="76"/>
      <c r="I245" s="35" t="e">
        <f t="shared" si="73"/>
        <v>#DIV/0!</v>
      </c>
      <c r="J245" s="147" t="e">
        <f t="shared" si="77"/>
        <v>#DIV/0!</v>
      </c>
      <c r="K245" s="75"/>
      <c r="L245" s="75"/>
      <c r="M245" s="76"/>
      <c r="N245" s="47" t="e">
        <f t="shared" si="78"/>
        <v>#DIV/0!</v>
      </c>
      <c r="P245" s="92"/>
    </row>
    <row r="246" spans="1:16" s="74" customFormat="1" ht="25.5">
      <c r="A246" s="138" t="s">
        <v>151</v>
      </c>
      <c r="B246" s="148"/>
      <c r="C246" s="127"/>
      <c r="D246" s="75"/>
      <c r="E246" s="76"/>
      <c r="F246" s="76"/>
      <c r="G246" s="76"/>
      <c r="H246" s="76"/>
      <c r="I246" s="35" t="e">
        <f t="shared" si="73"/>
        <v>#DIV/0!</v>
      </c>
      <c r="J246" s="147" t="e">
        <f t="shared" si="77"/>
        <v>#DIV/0!</v>
      </c>
      <c r="K246" s="75"/>
      <c r="L246" s="75"/>
      <c r="M246" s="76"/>
      <c r="N246" s="47" t="e">
        <f t="shared" si="78"/>
        <v>#DIV/0!</v>
      </c>
      <c r="P246" s="92"/>
    </row>
    <row r="247" spans="1:16" s="74" customFormat="1" ht="15">
      <c r="A247" s="64" t="s">
        <v>90</v>
      </c>
      <c r="B247" s="117"/>
      <c r="C247" s="81"/>
      <c r="D247" s="91"/>
      <c r="E247" s="106"/>
      <c r="F247" s="106"/>
      <c r="G247" s="106"/>
      <c r="H247" s="106"/>
      <c r="I247" s="82" t="e">
        <f t="shared" si="73"/>
        <v>#DIV/0!</v>
      </c>
      <c r="J247" s="149" t="e">
        <f t="shared" si="77"/>
        <v>#DIV/0!</v>
      </c>
      <c r="K247" s="91"/>
      <c r="L247" s="91"/>
      <c r="M247" s="106"/>
      <c r="N247" s="149" t="e">
        <f t="shared" si="78"/>
        <v>#DIV/0!</v>
      </c>
      <c r="P247" s="92"/>
    </row>
    <row r="248" spans="1:16" s="74" customFormat="1" ht="25.5">
      <c r="A248" s="65" t="s">
        <v>91</v>
      </c>
      <c r="B248" s="96"/>
      <c r="C248" s="139"/>
      <c r="D248" s="87"/>
      <c r="E248" s="89"/>
      <c r="F248" s="89"/>
      <c r="G248" s="89"/>
      <c r="H248" s="89"/>
      <c r="I248" s="88" t="e">
        <f t="shared" si="73"/>
        <v>#DIV/0!</v>
      </c>
      <c r="J248" s="150" t="e">
        <f t="shared" si="77"/>
        <v>#DIV/0!</v>
      </c>
      <c r="K248" s="87"/>
      <c r="L248" s="87"/>
      <c r="M248" s="89"/>
      <c r="N248" s="150" t="e">
        <f t="shared" si="78"/>
        <v>#DIV/0!</v>
      </c>
      <c r="P248" s="92"/>
    </row>
    <row r="249" spans="1:16" s="94" customFormat="1" ht="15">
      <c r="A249" s="63" t="s">
        <v>57</v>
      </c>
      <c r="B249" s="151"/>
      <c r="C249" s="140"/>
      <c r="D249" s="102"/>
      <c r="E249" s="132"/>
      <c r="F249" s="132"/>
      <c r="G249" s="132"/>
      <c r="H249" s="132"/>
      <c r="I249" s="103" t="e">
        <f t="shared" si="73"/>
        <v>#DIV/0!</v>
      </c>
      <c r="J249" s="152" t="e">
        <f t="shared" si="77"/>
        <v>#DIV/0!</v>
      </c>
      <c r="K249" s="102"/>
      <c r="L249" s="102"/>
      <c r="M249" s="132"/>
      <c r="N249" s="152" t="e">
        <f t="shared" si="78"/>
        <v>#DIV/0!</v>
      </c>
      <c r="P249" s="198"/>
    </row>
    <row r="250" spans="1:16" s="94" customFormat="1" ht="15">
      <c r="A250" s="141" t="s">
        <v>92</v>
      </c>
      <c r="B250" s="153"/>
      <c r="C250" s="142"/>
      <c r="D250" s="143"/>
      <c r="E250" s="135"/>
      <c r="F250" s="135"/>
      <c r="G250" s="135"/>
      <c r="H250" s="135"/>
      <c r="I250" s="134" t="e">
        <f t="shared" si="73"/>
        <v>#DIV/0!</v>
      </c>
      <c r="J250" s="154" t="e">
        <f t="shared" si="77"/>
        <v>#DIV/0!</v>
      </c>
      <c r="K250" s="143"/>
      <c r="L250" s="143"/>
      <c r="M250" s="135"/>
      <c r="N250" s="154" t="e">
        <f t="shared" si="78"/>
        <v>#DIV/0!</v>
      </c>
      <c r="P250" s="198"/>
    </row>
    <row r="251" spans="1:16" s="94" customFormat="1" ht="15">
      <c r="A251" s="155" t="s">
        <v>147</v>
      </c>
      <c r="B251" s="148"/>
      <c r="C251" s="127"/>
      <c r="D251" s="75"/>
      <c r="E251" s="76"/>
      <c r="F251" s="76"/>
      <c r="G251" s="76"/>
      <c r="H251" s="76"/>
      <c r="I251" s="35" t="e">
        <f t="shared" si="73"/>
        <v>#DIV/0!</v>
      </c>
      <c r="J251" s="147" t="e">
        <f t="shared" si="77"/>
        <v>#DIV/0!</v>
      </c>
      <c r="K251" s="75"/>
      <c r="L251" s="75"/>
      <c r="M251" s="76"/>
      <c r="N251" s="47" t="e">
        <f t="shared" si="78"/>
        <v>#DIV/0!</v>
      </c>
      <c r="P251" s="198"/>
    </row>
    <row r="252" spans="1:16" s="74" customFormat="1" ht="25.5">
      <c r="A252" s="2" t="s">
        <v>98</v>
      </c>
      <c r="B252" s="3">
        <f>SUM(B254:B256)</f>
        <v>0</v>
      </c>
      <c r="C252" s="3">
        <f t="shared" ref="C252:H252" si="81">SUM(C254:C256)</f>
        <v>0</v>
      </c>
      <c r="D252" s="3">
        <f t="shared" si="81"/>
        <v>0</v>
      </c>
      <c r="E252" s="3">
        <f t="shared" si="81"/>
        <v>0</v>
      </c>
      <c r="F252" s="3">
        <f t="shared" si="81"/>
        <v>0</v>
      </c>
      <c r="G252" s="3">
        <f t="shared" si="81"/>
        <v>0</v>
      </c>
      <c r="H252" s="3">
        <f t="shared" si="81"/>
        <v>0</v>
      </c>
      <c r="I252" s="147" t="e">
        <f>F252/E252</f>
        <v>#DIV/0!</v>
      </c>
      <c r="J252" s="147" t="e">
        <f t="shared" si="77"/>
        <v>#DIV/0!</v>
      </c>
      <c r="K252" s="3">
        <f t="shared" ref="K252:M252" si="82">SUM(K254:K256)</f>
        <v>0</v>
      </c>
      <c r="L252" s="3">
        <f t="shared" si="82"/>
        <v>0</v>
      </c>
      <c r="M252" s="29">
        <f t="shared" si="82"/>
        <v>0</v>
      </c>
      <c r="N252" s="47" t="e">
        <f t="shared" si="78"/>
        <v>#DIV/0!</v>
      </c>
      <c r="P252" s="92"/>
    </row>
    <row r="253" spans="1:16" s="74" customFormat="1" ht="38.25">
      <c r="A253" s="126" t="s">
        <v>95</v>
      </c>
      <c r="B253" s="31"/>
      <c r="C253" s="127"/>
      <c r="D253" s="75"/>
      <c r="E253" s="76"/>
      <c r="F253" s="76"/>
      <c r="G253" s="76"/>
      <c r="H253" s="76"/>
      <c r="I253" s="147"/>
      <c r="J253" s="147"/>
      <c r="K253" s="75"/>
      <c r="L253" s="75"/>
      <c r="M253" s="76"/>
      <c r="N253" s="47"/>
      <c r="P253" s="92"/>
    </row>
    <row r="254" spans="1:16" s="74" customFormat="1" ht="15">
      <c r="A254" s="127"/>
      <c r="B254" s="144"/>
      <c r="C254" s="144"/>
      <c r="D254" s="145"/>
      <c r="E254" s="146"/>
      <c r="F254" s="146"/>
      <c r="G254" s="146"/>
      <c r="H254" s="146"/>
      <c r="I254" s="147" t="e">
        <f t="shared" ref="I254:I257" si="83">F254/E254</f>
        <v>#DIV/0!</v>
      </c>
      <c r="J254" s="147" t="e">
        <f t="shared" ref="J254:J308" si="84">H254/B254</f>
        <v>#DIV/0!</v>
      </c>
      <c r="K254" s="145"/>
      <c r="L254" s="145"/>
      <c r="M254" s="146"/>
      <c r="N254" s="147" t="e">
        <f t="shared" ref="N254:N308" si="85">K254/H254</f>
        <v>#DIV/0!</v>
      </c>
      <c r="P254" s="92"/>
    </row>
    <row r="255" spans="1:16" s="74" customFormat="1" ht="15">
      <c r="A255" s="127"/>
      <c r="B255" s="144"/>
      <c r="C255" s="144"/>
      <c r="D255" s="145"/>
      <c r="E255" s="146"/>
      <c r="F255" s="146"/>
      <c r="G255" s="146"/>
      <c r="H255" s="146"/>
      <c r="I255" s="147" t="e">
        <f t="shared" si="83"/>
        <v>#DIV/0!</v>
      </c>
      <c r="J255" s="147" t="e">
        <f t="shared" si="84"/>
        <v>#DIV/0!</v>
      </c>
      <c r="K255" s="145"/>
      <c r="L255" s="145"/>
      <c r="M255" s="146"/>
      <c r="N255" s="147" t="e">
        <f t="shared" si="85"/>
        <v>#DIV/0!</v>
      </c>
      <c r="P255" s="92"/>
    </row>
    <row r="256" spans="1:16" s="74" customFormat="1" ht="15">
      <c r="A256" s="155" t="s">
        <v>147</v>
      </c>
      <c r="B256" s="144"/>
      <c r="C256" s="144"/>
      <c r="D256" s="145"/>
      <c r="E256" s="146"/>
      <c r="F256" s="146"/>
      <c r="G256" s="146"/>
      <c r="H256" s="146"/>
      <c r="I256" s="147" t="e">
        <f t="shared" si="83"/>
        <v>#DIV/0!</v>
      </c>
      <c r="J256" s="147" t="e">
        <f t="shared" si="84"/>
        <v>#DIV/0!</v>
      </c>
      <c r="K256" s="145"/>
      <c r="L256" s="145"/>
      <c r="M256" s="146"/>
      <c r="N256" s="147" t="e">
        <f t="shared" si="85"/>
        <v>#DIV/0!</v>
      </c>
      <c r="P256" s="92"/>
    </row>
    <row r="257" spans="1:504" s="74" customFormat="1" ht="51">
      <c r="A257" s="2" t="s">
        <v>99</v>
      </c>
      <c r="B257" s="3">
        <f>SUM(B259:B261)</f>
        <v>0</v>
      </c>
      <c r="C257" s="3">
        <f t="shared" ref="C257:H257" si="86">SUM(C259:C261)</f>
        <v>0</v>
      </c>
      <c r="D257" s="3">
        <f t="shared" si="86"/>
        <v>0</v>
      </c>
      <c r="E257" s="3">
        <f t="shared" si="86"/>
        <v>0</v>
      </c>
      <c r="F257" s="3">
        <f t="shared" si="86"/>
        <v>0</v>
      </c>
      <c r="G257" s="3">
        <f t="shared" si="86"/>
        <v>0</v>
      </c>
      <c r="H257" s="3">
        <f t="shared" si="86"/>
        <v>0</v>
      </c>
      <c r="I257" s="147" t="e">
        <f t="shared" si="83"/>
        <v>#DIV/0!</v>
      </c>
      <c r="J257" s="147" t="e">
        <f t="shared" si="84"/>
        <v>#DIV/0!</v>
      </c>
      <c r="K257" s="3">
        <f t="shared" ref="K257:M257" si="87">SUM(K259:K261)</f>
        <v>0</v>
      </c>
      <c r="L257" s="3">
        <f t="shared" si="87"/>
        <v>0</v>
      </c>
      <c r="M257" s="29">
        <f t="shared" si="87"/>
        <v>0</v>
      </c>
      <c r="N257" s="147" t="e">
        <f t="shared" si="85"/>
        <v>#DIV/0!</v>
      </c>
      <c r="P257" s="92"/>
    </row>
    <row r="258" spans="1:504" s="74" customFormat="1" ht="25.5">
      <c r="A258" s="126" t="s">
        <v>100</v>
      </c>
      <c r="B258" s="31"/>
      <c r="C258" s="127"/>
      <c r="D258" s="75"/>
      <c r="E258" s="76"/>
      <c r="F258" s="76"/>
      <c r="G258" s="76"/>
      <c r="H258" s="76"/>
      <c r="I258" s="147"/>
      <c r="J258" s="147"/>
      <c r="K258" s="75"/>
      <c r="L258" s="75"/>
      <c r="M258" s="76"/>
      <c r="N258" s="147"/>
      <c r="P258" s="92"/>
    </row>
    <row r="259" spans="1:504" s="74" customFormat="1" ht="25.5">
      <c r="A259" s="2" t="s">
        <v>152</v>
      </c>
      <c r="B259" s="31"/>
      <c r="C259" s="127"/>
      <c r="D259" s="75"/>
      <c r="E259" s="76"/>
      <c r="F259" s="76"/>
      <c r="G259" s="76"/>
      <c r="H259" s="76"/>
      <c r="I259" s="147" t="e">
        <f>F259/E259</f>
        <v>#DIV/0!</v>
      </c>
      <c r="J259" s="147" t="e">
        <f t="shared" si="84"/>
        <v>#DIV/0!</v>
      </c>
      <c r="K259" s="75"/>
      <c r="L259" s="75"/>
      <c r="M259" s="76"/>
      <c r="N259" s="147" t="e">
        <f t="shared" si="85"/>
        <v>#DIV/0!</v>
      </c>
      <c r="P259" s="92"/>
    </row>
    <row r="260" spans="1:504" s="74" customFormat="1" ht="15">
      <c r="A260" s="2"/>
      <c r="B260" s="31"/>
      <c r="C260" s="127"/>
      <c r="D260" s="75"/>
      <c r="E260" s="76"/>
      <c r="F260" s="76"/>
      <c r="G260" s="76"/>
      <c r="H260" s="76"/>
      <c r="I260" s="147" t="e">
        <f>F260/E260</f>
        <v>#DIV/0!</v>
      </c>
      <c r="J260" s="147" t="e">
        <f t="shared" si="84"/>
        <v>#DIV/0!</v>
      </c>
      <c r="K260" s="75"/>
      <c r="L260" s="75"/>
      <c r="M260" s="76"/>
      <c r="N260" s="147" t="e">
        <f t="shared" si="85"/>
        <v>#DIV/0!</v>
      </c>
      <c r="P260" s="92"/>
    </row>
    <row r="261" spans="1:504" s="74" customFormat="1" ht="15">
      <c r="A261" s="2"/>
      <c r="B261" s="48"/>
      <c r="C261" s="127"/>
      <c r="D261" s="75"/>
      <c r="E261" s="76"/>
      <c r="F261" s="76"/>
      <c r="G261" s="76"/>
      <c r="H261" s="76"/>
      <c r="I261" s="147" t="e">
        <f>F261/E261</f>
        <v>#DIV/0!</v>
      </c>
      <c r="J261" s="147" t="e">
        <f t="shared" si="84"/>
        <v>#DIV/0!</v>
      </c>
      <c r="K261" s="75"/>
      <c r="L261" s="75"/>
      <c r="M261" s="76"/>
      <c r="N261" s="147" t="e">
        <f t="shared" si="85"/>
        <v>#DIV/0!</v>
      </c>
      <c r="P261" s="92"/>
    </row>
    <row r="262" spans="1:504" s="74" customFormat="1" ht="25.5">
      <c r="A262" s="2" t="s">
        <v>101</v>
      </c>
      <c r="B262" s="156"/>
      <c r="C262" s="127"/>
      <c r="D262" s="75"/>
      <c r="E262" s="76"/>
      <c r="F262" s="76"/>
      <c r="G262" s="76"/>
      <c r="H262" s="76"/>
      <c r="I262" s="147" t="e">
        <f t="shared" ref="I262:I290" si="88">F262/E262</f>
        <v>#DIV/0!</v>
      </c>
      <c r="J262" s="147" t="e">
        <f t="shared" si="84"/>
        <v>#DIV/0!</v>
      </c>
      <c r="K262" s="75"/>
      <c r="L262" s="75"/>
      <c r="M262" s="76"/>
      <c r="N262" s="147" t="e">
        <f t="shared" si="85"/>
        <v>#DIV/0!</v>
      </c>
      <c r="P262" s="92"/>
    </row>
    <row r="263" spans="1:504" ht="63.75">
      <c r="A263" s="2" t="s">
        <v>102</v>
      </c>
      <c r="B263" s="3">
        <f>SUM(B265:B274)</f>
        <v>0</v>
      </c>
      <c r="C263" s="127">
        <f t="shared" ref="C263:H263" si="89">SUM(C265:C274)</f>
        <v>0</v>
      </c>
      <c r="D263" s="127">
        <f>SUM(D265:D274)</f>
        <v>0</v>
      </c>
      <c r="E263" s="127">
        <f t="shared" si="89"/>
        <v>0</v>
      </c>
      <c r="F263" s="127">
        <f t="shared" si="89"/>
        <v>0</v>
      </c>
      <c r="G263" s="127">
        <f t="shared" si="89"/>
        <v>0</v>
      </c>
      <c r="H263" s="127">
        <f t="shared" si="89"/>
        <v>0</v>
      </c>
      <c r="I263" s="147" t="e">
        <f t="shared" si="88"/>
        <v>#DIV/0!</v>
      </c>
      <c r="J263" s="147" t="e">
        <f t="shared" si="84"/>
        <v>#DIV/0!</v>
      </c>
      <c r="K263" s="3">
        <f t="shared" ref="K263:M263" si="90">SUM(K265:K274)</f>
        <v>0</v>
      </c>
      <c r="L263" s="3">
        <f t="shared" si="90"/>
        <v>0</v>
      </c>
      <c r="M263" s="29">
        <f t="shared" si="90"/>
        <v>0</v>
      </c>
      <c r="N263" s="147" t="e">
        <f t="shared" si="85"/>
        <v>#DIV/0!</v>
      </c>
      <c r="O263" s="4"/>
      <c r="P263" s="41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4"/>
      <c r="DB263" s="4"/>
      <c r="DC263" s="4"/>
      <c r="DD263" s="4"/>
      <c r="DE263" s="4"/>
      <c r="DF263" s="4"/>
      <c r="DG263" s="4"/>
      <c r="DH263" s="4"/>
      <c r="DI263" s="4"/>
      <c r="DJ263" s="4"/>
      <c r="DK263" s="4"/>
      <c r="DL263" s="4"/>
      <c r="DM263" s="4"/>
      <c r="DN263" s="4"/>
      <c r="DO263" s="4"/>
      <c r="DP263" s="4"/>
      <c r="DQ263" s="4"/>
      <c r="DR263" s="4"/>
      <c r="DS263" s="4"/>
      <c r="DT263" s="4"/>
      <c r="DU263" s="4"/>
      <c r="DV263" s="4"/>
      <c r="DW263" s="4"/>
      <c r="DX263" s="4"/>
      <c r="DY263" s="4"/>
      <c r="DZ263" s="4"/>
      <c r="EA263" s="4"/>
      <c r="EB263" s="4"/>
      <c r="EC263" s="4"/>
      <c r="ED263" s="4"/>
      <c r="EE263" s="4"/>
      <c r="EF263" s="4"/>
      <c r="EG263" s="4"/>
      <c r="EH263" s="4"/>
      <c r="EI263" s="4"/>
      <c r="EJ263" s="4"/>
      <c r="EK263" s="4"/>
      <c r="EL263" s="4"/>
      <c r="EM263" s="4"/>
      <c r="EN263" s="4"/>
      <c r="EO263" s="4"/>
      <c r="EP263" s="4"/>
      <c r="EQ263" s="4"/>
      <c r="ER263" s="4"/>
      <c r="ES263" s="4"/>
      <c r="ET263" s="4"/>
      <c r="EU263" s="4"/>
      <c r="EV263" s="4"/>
      <c r="EW263" s="4"/>
      <c r="EX263" s="4"/>
      <c r="EY263" s="4"/>
      <c r="EZ263" s="4"/>
      <c r="FA263" s="4"/>
      <c r="FB263" s="4"/>
      <c r="FC263" s="4"/>
      <c r="FD263" s="4"/>
      <c r="FE263" s="4"/>
      <c r="FF263" s="4"/>
      <c r="FG263" s="4"/>
      <c r="FH263" s="4"/>
      <c r="FI263" s="4"/>
      <c r="FJ263" s="4"/>
      <c r="FK263" s="4"/>
      <c r="FL263" s="4"/>
      <c r="FM263" s="4"/>
      <c r="FN263" s="4"/>
      <c r="FO263" s="4"/>
      <c r="FP263" s="4"/>
      <c r="FQ263" s="4"/>
      <c r="FR263" s="4"/>
      <c r="FS263" s="4"/>
      <c r="FT263" s="4"/>
      <c r="FU263" s="4"/>
      <c r="FV263" s="4"/>
      <c r="FW263" s="4"/>
      <c r="FX263" s="4"/>
      <c r="FY263" s="4"/>
      <c r="FZ263" s="4"/>
      <c r="GA263" s="4"/>
      <c r="GB263" s="4"/>
      <c r="GC263" s="4"/>
      <c r="GD263" s="4"/>
      <c r="GE263" s="4"/>
      <c r="GF263" s="4"/>
      <c r="GG263" s="4"/>
      <c r="GH263" s="4"/>
      <c r="GI263" s="4"/>
      <c r="GJ263" s="4"/>
      <c r="GK263" s="4"/>
      <c r="GL263" s="4"/>
      <c r="GM263" s="4"/>
      <c r="GN263" s="4"/>
      <c r="GO263" s="4"/>
      <c r="GP263" s="4"/>
      <c r="GQ263" s="4"/>
      <c r="GR263" s="4"/>
      <c r="GS263" s="4"/>
      <c r="GT263" s="4"/>
      <c r="GU263" s="4"/>
      <c r="GV263" s="4"/>
      <c r="GW263" s="4"/>
      <c r="GX263" s="4"/>
      <c r="GY263" s="4"/>
      <c r="GZ263" s="4"/>
      <c r="HA263" s="4"/>
      <c r="HB263" s="4"/>
      <c r="HC263" s="4"/>
      <c r="HD263" s="4"/>
      <c r="HE263" s="4"/>
      <c r="HF263" s="4"/>
      <c r="HG263" s="4"/>
      <c r="HH263" s="4"/>
      <c r="HI263" s="4"/>
      <c r="HJ263" s="4"/>
      <c r="HK263" s="4"/>
      <c r="HL263" s="4"/>
      <c r="HM263" s="4"/>
      <c r="HN263" s="4"/>
      <c r="HO263" s="4"/>
      <c r="HP263" s="4"/>
      <c r="HQ263" s="4"/>
      <c r="HR263" s="4"/>
      <c r="HS263" s="4"/>
      <c r="HT263" s="4"/>
      <c r="HU263" s="4"/>
      <c r="HV263" s="4"/>
      <c r="HW263" s="4"/>
      <c r="HX263" s="4"/>
      <c r="HY263" s="4"/>
      <c r="HZ263" s="4"/>
      <c r="IA263" s="4"/>
      <c r="IB263" s="4"/>
      <c r="IC263" s="4"/>
      <c r="ID263" s="4"/>
      <c r="IE263" s="4"/>
      <c r="IF263" s="4"/>
      <c r="IG263" s="4"/>
      <c r="IH263" s="4"/>
      <c r="II263" s="4"/>
      <c r="IJ263" s="4"/>
      <c r="IK263" s="4"/>
      <c r="IL263" s="4"/>
      <c r="IM263" s="4"/>
      <c r="IN263" s="4"/>
      <c r="IO263" s="4"/>
      <c r="IP263" s="4"/>
      <c r="IQ263" s="4"/>
      <c r="IR263" s="4"/>
      <c r="IS263" s="4"/>
      <c r="IT263" s="4"/>
      <c r="IU263" s="4"/>
      <c r="IV263" s="4"/>
      <c r="IW263" s="4"/>
      <c r="IX263" s="4"/>
      <c r="IY263" s="4"/>
      <c r="IZ263" s="4"/>
      <c r="JA263" s="4"/>
      <c r="JB263" s="4"/>
      <c r="JC263" s="4"/>
      <c r="JD263" s="4"/>
      <c r="JE263" s="4"/>
      <c r="JF263" s="4"/>
      <c r="JG263" s="4"/>
      <c r="JH263" s="4"/>
      <c r="JI263" s="4"/>
      <c r="JJ263" s="4"/>
      <c r="JK263" s="4"/>
      <c r="JL263" s="4"/>
      <c r="JM263" s="4"/>
      <c r="JN263" s="4"/>
      <c r="JO263" s="4"/>
      <c r="JP263" s="4"/>
      <c r="JQ263" s="4"/>
      <c r="JR263" s="4"/>
      <c r="JS263" s="4"/>
      <c r="JT263" s="4"/>
      <c r="JU263" s="4"/>
      <c r="JV263" s="4"/>
      <c r="JW263" s="4"/>
      <c r="JX263" s="4"/>
      <c r="JY263" s="4"/>
      <c r="JZ263" s="4"/>
      <c r="KA263" s="4"/>
      <c r="KB263" s="4"/>
      <c r="KC263" s="4"/>
      <c r="KD263" s="4"/>
      <c r="KE263" s="4"/>
      <c r="KF263" s="4"/>
      <c r="KG263" s="4"/>
      <c r="KH263" s="4"/>
      <c r="KI263" s="4"/>
      <c r="KJ263" s="4"/>
      <c r="KK263" s="4"/>
      <c r="KL263" s="4"/>
      <c r="KM263" s="4"/>
      <c r="KN263" s="4"/>
      <c r="KO263" s="4"/>
      <c r="KP263" s="4"/>
      <c r="KQ263" s="4"/>
      <c r="KR263" s="4"/>
      <c r="KS263" s="4"/>
      <c r="KT263" s="4"/>
      <c r="KU263" s="4"/>
      <c r="KV263" s="4"/>
      <c r="KW263" s="4"/>
      <c r="KX263" s="4"/>
      <c r="KY263" s="4"/>
      <c r="KZ263" s="4"/>
      <c r="LA263" s="4"/>
      <c r="LB263" s="4"/>
      <c r="LC263" s="4"/>
      <c r="LD263" s="4"/>
      <c r="LE263" s="4"/>
      <c r="LF263" s="4"/>
      <c r="LG263" s="4"/>
      <c r="LH263" s="4"/>
      <c r="LI263" s="4"/>
      <c r="LJ263" s="4"/>
      <c r="LK263" s="4"/>
      <c r="LL263" s="4"/>
      <c r="LM263" s="4"/>
      <c r="LN263" s="4"/>
      <c r="LO263" s="4"/>
      <c r="LP263" s="4"/>
      <c r="LQ263" s="4"/>
      <c r="LR263" s="4"/>
      <c r="LS263" s="4"/>
      <c r="LT263" s="4"/>
      <c r="LU263" s="4"/>
      <c r="LV263" s="4"/>
      <c r="LW263" s="4"/>
      <c r="LX263" s="4"/>
      <c r="LY263" s="4"/>
      <c r="LZ263" s="4"/>
      <c r="MA263" s="4"/>
      <c r="MB263" s="4"/>
      <c r="MC263" s="4"/>
      <c r="MD263" s="4"/>
      <c r="ME263" s="4"/>
      <c r="MF263" s="4"/>
      <c r="MG263" s="4"/>
      <c r="MH263" s="4"/>
      <c r="MI263" s="4"/>
      <c r="MJ263" s="4"/>
      <c r="MK263" s="4"/>
      <c r="ML263" s="4"/>
      <c r="MM263" s="4"/>
      <c r="MN263" s="4"/>
      <c r="MO263" s="4"/>
      <c r="MP263" s="4"/>
      <c r="MQ263" s="4"/>
      <c r="MR263" s="4"/>
      <c r="MS263" s="4"/>
      <c r="MT263" s="4"/>
      <c r="MU263" s="4"/>
      <c r="MV263" s="4"/>
      <c r="MW263" s="4"/>
      <c r="MX263" s="4"/>
      <c r="MY263" s="4"/>
      <c r="MZ263" s="4"/>
      <c r="NA263" s="4"/>
      <c r="NB263" s="4"/>
      <c r="NC263" s="4"/>
      <c r="ND263" s="4"/>
      <c r="NE263" s="4"/>
      <c r="NF263" s="4"/>
      <c r="NG263" s="4"/>
      <c r="NH263" s="4"/>
      <c r="NI263" s="4"/>
      <c r="NJ263" s="4"/>
      <c r="NK263" s="4"/>
      <c r="NL263" s="4"/>
      <c r="NM263" s="4"/>
      <c r="NN263" s="4"/>
      <c r="NO263" s="4"/>
      <c r="NP263" s="4"/>
      <c r="NQ263" s="4"/>
      <c r="NR263" s="4"/>
      <c r="NS263" s="4"/>
      <c r="NT263" s="4"/>
      <c r="NU263" s="4"/>
      <c r="NV263" s="4"/>
      <c r="NW263" s="4"/>
      <c r="NX263" s="4"/>
      <c r="NY263" s="4"/>
      <c r="NZ263" s="4"/>
      <c r="OA263" s="4"/>
      <c r="OB263" s="4"/>
      <c r="OC263" s="4"/>
      <c r="OD263" s="4"/>
      <c r="OE263" s="4"/>
      <c r="OF263" s="4"/>
      <c r="OG263" s="4"/>
      <c r="OH263" s="4"/>
      <c r="OI263" s="4"/>
      <c r="OJ263" s="4"/>
      <c r="OK263" s="4"/>
      <c r="OL263" s="4"/>
      <c r="OM263" s="4"/>
      <c r="ON263" s="4"/>
      <c r="OO263" s="4"/>
      <c r="OP263" s="4"/>
      <c r="OQ263" s="4"/>
      <c r="OR263" s="4"/>
      <c r="OS263" s="4"/>
      <c r="OT263" s="4"/>
      <c r="OU263" s="4"/>
      <c r="OV263" s="4"/>
      <c r="OW263" s="4"/>
      <c r="OX263" s="4"/>
      <c r="OY263" s="4"/>
      <c r="OZ263" s="4"/>
      <c r="PA263" s="4"/>
      <c r="PB263" s="4"/>
      <c r="PC263" s="4"/>
      <c r="PD263" s="4"/>
      <c r="PE263" s="4"/>
      <c r="PF263" s="4"/>
      <c r="PG263" s="4"/>
      <c r="PH263" s="4"/>
      <c r="PI263" s="4"/>
      <c r="PJ263" s="4"/>
      <c r="PK263" s="4"/>
      <c r="PL263" s="4"/>
      <c r="PM263" s="4"/>
      <c r="PN263" s="4"/>
      <c r="PO263" s="4"/>
      <c r="PP263" s="4"/>
      <c r="PQ263" s="4"/>
      <c r="PR263" s="4"/>
      <c r="PS263" s="4"/>
      <c r="PT263" s="4"/>
      <c r="PU263" s="4"/>
      <c r="PV263" s="4"/>
      <c r="PW263" s="4"/>
      <c r="PX263" s="4"/>
      <c r="PY263" s="4"/>
      <c r="PZ263" s="4"/>
      <c r="QA263" s="4"/>
      <c r="QB263" s="4"/>
      <c r="QC263" s="4"/>
      <c r="QD263" s="4"/>
      <c r="QE263" s="4"/>
      <c r="QF263" s="4"/>
      <c r="QG263" s="4"/>
      <c r="QH263" s="4"/>
      <c r="QI263" s="4"/>
      <c r="QJ263" s="4"/>
      <c r="QK263" s="4"/>
      <c r="QL263" s="4"/>
      <c r="QM263" s="4"/>
      <c r="QN263" s="4"/>
      <c r="QO263" s="4"/>
      <c r="QP263" s="4"/>
      <c r="QQ263" s="4"/>
      <c r="QR263" s="4"/>
      <c r="QS263" s="4"/>
      <c r="QT263" s="4"/>
      <c r="QU263" s="4"/>
      <c r="QV263" s="4"/>
      <c r="QW263" s="4"/>
      <c r="QX263" s="4"/>
      <c r="QY263" s="4"/>
      <c r="QZ263" s="4"/>
      <c r="RA263" s="4"/>
      <c r="RB263" s="4"/>
      <c r="RC263" s="4"/>
      <c r="RD263" s="4"/>
      <c r="RE263" s="4"/>
      <c r="RF263" s="4"/>
      <c r="RG263" s="4"/>
      <c r="RH263" s="4"/>
      <c r="RI263" s="4"/>
      <c r="RJ263" s="4"/>
      <c r="RK263" s="4"/>
      <c r="RL263" s="4"/>
      <c r="RM263" s="4"/>
      <c r="RN263" s="4"/>
      <c r="RO263" s="4"/>
      <c r="RP263" s="4"/>
      <c r="RQ263" s="4"/>
      <c r="RR263" s="4"/>
      <c r="RS263" s="4"/>
      <c r="RT263" s="4"/>
      <c r="RU263" s="4"/>
      <c r="RV263" s="4"/>
      <c r="RW263" s="4"/>
      <c r="RX263" s="4"/>
      <c r="RY263" s="4"/>
      <c r="RZ263" s="4"/>
      <c r="SA263" s="4"/>
      <c r="SB263" s="4"/>
      <c r="SC263" s="4"/>
      <c r="SD263" s="4"/>
      <c r="SE263" s="4"/>
      <c r="SF263" s="4"/>
      <c r="SG263" s="4"/>
      <c r="SH263" s="4"/>
      <c r="SI263" s="4"/>
      <c r="SJ263" s="4"/>
    </row>
    <row r="264" spans="1:504" ht="25.5">
      <c r="A264" s="157" t="s">
        <v>103</v>
      </c>
      <c r="B264" s="3"/>
      <c r="C264" s="127"/>
      <c r="D264" s="127"/>
      <c r="E264" s="127"/>
      <c r="F264" s="127"/>
      <c r="G264" s="127"/>
      <c r="H264" s="127"/>
      <c r="I264" s="147" t="e">
        <f t="shared" si="88"/>
        <v>#DIV/0!</v>
      </c>
      <c r="J264" s="147" t="e">
        <f t="shared" si="84"/>
        <v>#DIV/0!</v>
      </c>
      <c r="K264" s="3"/>
      <c r="L264" s="3"/>
      <c r="M264" s="29"/>
      <c r="N264" s="147" t="e">
        <f t="shared" si="85"/>
        <v>#DIV/0!</v>
      </c>
      <c r="O264" s="4"/>
      <c r="P264" s="41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4"/>
      <c r="CG264" s="4"/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/>
      <c r="CT264" s="4"/>
      <c r="CU264" s="4"/>
      <c r="CV264" s="4"/>
      <c r="CW264" s="4"/>
      <c r="CX264" s="4"/>
      <c r="CY264" s="4"/>
      <c r="CZ264" s="4"/>
      <c r="DA264" s="4"/>
      <c r="DB264" s="4"/>
      <c r="DC264" s="4"/>
      <c r="DD264" s="4"/>
      <c r="DE264" s="4"/>
      <c r="DF264" s="4"/>
      <c r="DG264" s="4"/>
      <c r="DH264" s="4"/>
      <c r="DI264" s="4"/>
      <c r="DJ264" s="4"/>
      <c r="DK264" s="4"/>
      <c r="DL264" s="4"/>
      <c r="DM264" s="4"/>
      <c r="DN264" s="4"/>
      <c r="DO264" s="4"/>
      <c r="DP264" s="4"/>
      <c r="DQ264" s="4"/>
      <c r="DR264" s="4"/>
      <c r="DS264" s="4"/>
      <c r="DT264" s="4"/>
      <c r="DU264" s="4"/>
      <c r="DV264" s="4"/>
      <c r="DW264" s="4"/>
      <c r="DX264" s="4"/>
      <c r="DY264" s="4"/>
      <c r="DZ264" s="4"/>
      <c r="EA264" s="4"/>
      <c r="EB264" s="4"/>
      <c r="EC264" s="4"/>
      <c r="ED264" s="4"/>
      <c r="EE264" s="4"/>
      <c r="EF264" s="4"/>
      <c r="EG264" s="4"/>
      <c r="EH264" s="4"/>
      <c r="EI264" s="4"/>
      <c r="EJ264" s="4"/>
      <c r="EK264" s="4"/>
      <c r="EL264" s="4"/>
      <c r="EM264" s="4"/>
      <c r="EN264" s="4"/>
      <c r="EO264" s="4"/>
      <c r="EP264" s="4"/>
      <c r="EQ264" s="4"/>
      <c r="ER264" s="4"/>
      <c r="ES264" s="4"/>
      <c r="ET264" s="4"/>
      <c r="EU264" s="4"/>
      <c r="EV264" s="4"/>
      <c r="EW264" s="4"/>
      <c r="EX264" s="4"/>
      <c r="EY264" s="4"/>
      <c r="EZ264" s="4"/>
      <c r="FA264" s="4"/>
      <c r="FB264" s="4"/>
      <c r="FC264" s="4"/>
      <c r="FD264" s="4"/>
      <c r="FE264" s="4"/>
      <c r="FF264" s="4"/>
      <c r="FG264" s="4"/>
      <c r="FH264" s="4"/>
      <c r="FI264" s="4"/>
      <c r="FJ264" s="4"/>
      <c r="FK264" s="4"/>
      <c r="FL264" s="4"/>
      <c r="FM264" s="4"/>
      <c r="FN264" s="4"/>
      <c r="FO264" s="4"/>
      <c r="FP264" s="4"/>
      <c r="FQ264" s="4"/>
      <c r="FR264" s="4"/>
      <c r="FS264" s="4"/>
      <c r="FT264" s="4"/>
      <c r="FU264" s="4"/>
      <c r="FV264" s="4"/>
      <c r="FW264" s="4"/>
      <c r="FX264" s="4"/>
      <c r="FY264" s="4"/>
      <c r="FZ264" s="4"/>
      <c r="GA264" s="4"/>
      <c r="GB264" s="4"/>
      <c r="GC264" s="4"/>
      <c r="GD264" s="4"/>
      <c r="GE264" s="4"/>
      <c r="GF264" s="4"/>
      <c r="GG264" s="4"/>
      <c r="GH264" s="4"/>
      <c r="GI264" s="4"/>
      <c r="GJ264" s="4"/>
      <c r="GK264" s="4"/>
      <c r="GL264" s="4"/>
      <c r="GM264" s="4"/>
      <c r="GN264" s="4"/>
      <c r="GO264" s="4"/>
      <c r="GP264" s="4"/>
      <c r="GQ264" s="4"/>
      <c r="GR264" s="4"/>
      <c r="GS264" s="4"/>
      <c r="GT264" s="4"/>
      <c r="GU264" s="4"/>
      <c r="GV264" s="4"/>
      <c r="GW264" s="4"/>
      <c r="GX264" s="4"/>
      <c r="GY264" s="4"/>
      <c r="GZ264" s="4"/>
      <c r="HA264" s="4"/>
      <c r="HB264" s="4"/>
      <c r="HC264" s="4"/>
      <c r="HD264" s="4"/>
      <c r="HE264" s="4"/>
      <c r="HF264" s="4"/>
      <c r="HG264" s="4"/>
      <c r="HH264" s="4"/>
      <c r="HI264" s="4"/>
      <c r="HJ264" s="4"/>
      <c r="HK264" s="4"/>
      <c r="HL264" s="4"/>
      <c r="HM264" s="4"/>
      <c r="HN264" s="4"/>
      <c r="HO264" s="4"/>
      <c r="HP264" s="4"/>
      <c r="HQ264" s="4"/>
      <c r="HR264" s="4"/>
      <c r="HS264" s="4"/>
      <c r="HT264" s="4"/>
      <c r="HU264" s="4"/>
      <c r="HV264" s="4"/>
      <c r="HW264" s="4"/>
      <c r="HX264" s="4"/>
      <c r="HY264" s="4"/>
      <c r="HZ264" s="4"/>
      <c r="IA264" s="4"/>
      <c r="IB264" s="4"/>
      <c r="IC264" s="4"/>
      <c r="ID264" s="4"/>
      <c r="IE264" s="4"/>
      <c r="IF264" s="4"/>
      <c r="IG264" s="4"/>
      <c r="IH264" s="4"/>
      <c r="II264" s="4"/>
      <c r="IJ264" s="4"/>
      <c r="IK264" s="4"/>
      <c r="IL264" s="4"/>
      <c r="IM264" s="4"/>
      <c r="IN264" s="4"/>
      <c r="IO264" s="4"/>
      <c r="IP264" s="4"/>
      <c r="IQ264" s="4"/>
      <c r="IR264" s="4"/>
      <c r="IS264" s="4"/>
      <c r="IT264" s="4"/>
      <c r="IU264" s="4"/>
      <c r="IV264" s="4"/>
      <c r="IW264" s="4"/>
      <c r="IX264" s="4"/>
      <c r="IY264" s="4"/>
      <c r="IZ264" s="4"/>
      <c r="JA264" s="4"/>
      <c r="JB264" s="4"/>
      <c r="JC264" s="4"/>
      <c r="JD264" s="4"/>
      <c r="JE264" s="4"/>
      <c r="JF264" s="4"/>
      <c r="JG264" s="4"/>
      <c r="JH264" s="4"/>
      <c r="JI264" s="4"/>
      <c r="JJ264" s="4"/>
      <c r="JK264" s="4"/>
      <c r="JL264" s="4"/>
      <c r="JM264" s="4"/>
      <c r="JN264" s="4"/>
      <c r="JO264" s="4"/>
      <c r="JP264" s="4"/>
      <c r="JQ264" s="4"/>
      <c r="JR264" s="4"/>
      <c r="JS264" s="4"/>
      <c r="JT264" s="4"/>
      <c r="JU264" s="4"/>
      <c r="JV264" s="4"/>
      <c r="JW264" s="4"/>
      <c r="JX264" s="4"/>
      <c r="JY264" s="4"/>
      <c r="JZ264" s="4"/>
      <c r="KA264" s="4"/>
      <c r="KB264" s="4"/>
      <c r="KC264" s="4"/>
      <c r="KD264" s="4"/>
      <c r="KE264" s="4"/>
      <c r="KF264" s="4"/>
      <c r="KG264" s="4"/>
      <c r="KH264" s="4"/>
      <c r="KI264" s="4"/>
      <c r="KJ264" s="4"/>
      <c r="KK264" s="4"/>
      <c r="KL264" s="4"/>
      <c r="KM264" s="4"/>
      <c r="KN264" s="4"/>
      <c r="KO264" s="4"/>
      <c r="KP264" s="4"/>
      <c r="KQ264" s="4"/>
      <c r="KR264" s="4"/>
      <c r="KS264" s="4"/>
      <c r="KT264" s="4"/>
      <c r="KU264" s="4"/>
      <c r="KV264" s="4"/>
      <c r="KW264" s="4"/>
      <c r="KX264" s="4"/>
      <c r="KY264" s="4"/>
      <c r="KZ264" s="4"/>
      <c r="LA264" s="4"/>
      <c r="LB264" s="4"/>
      <c r="LC264" s="4"/>
      <c r="LD264" s="4"/>
      <c r="LE264" s="4"/>
      <c r="LF264" s="4"/>
      <c r="LG264" s="4"/>
      <c r="LH264" s="4"/>
      <c r="LI264" s="4"/>
      <c r="LJ264" s="4"/>
      <c r="LK264" s="4"/>
      <c r="LL264" s="4"/>
      <c r="LM264" s="4"/>
      <c r="LN264" s="4"/>
      <c r="LO264" s="4"/>
      <c r="LP264" s="4"/>
      <c r="LQ264" s="4"/>
      <c r="LR264" s="4"/>
      <c r="LS264" s="4"/>
      <c r="LT264" s="4"/>
      <c r="LU264" s="4"/>
      <c r="LV264" s="4"/>
      <c r="LW264" s="4"/>
      <c r="LX264" s="4"/>
      <c r="LY264" s="4"/>
      <c r="LZ264" s="4"/>
      <c r="MA264" s="4"/>
      <c r="MB264" s="4"/>
      <c r="MC264" s="4"/>
      <c r="MD264" s="4"/>
      <c r="ME264" s="4"/>
      <c r="MF264" s="4"/>
      <c r="MG264" s="4"/>
      <c r="MH264" s="4"/>
      <c r="MI264" s="4"/>
      <c r="MJ264" s="4"/>
      <c r="MK264" s="4"/>
      <c r="ML264" s="4"/>
      <c r="MM264" s="4"/>
      <c r="MN264" s="4"/>
      <c r="MO264" s="4"/>
      <c r="MP264" s="4"/>
      <c r="MQ264" s="4"/>
      <c r="MR264" s="4"/>
      <c r="MS264" s="4"/>
      <c r="MT264" s="4"/>
      <c r="MU264" s="4"/>
      <c r="MV264" s="4"/>
      <c r="MW264" s="4"/>
      <c r="MX264" s="4"/>
      <c r="MY264" s="4"/>
      <c r="MZ264" s="4"/>
      <c r="NA264" s="4"/>
      <c r="NB264" s="4"/>
      <c r="NC264" s="4"/>
      <c r="ND264" s="4"/>
      <c r="NE264" s="4"/>
      <c r="NF264" s="4"/>
      <c r="NG264" s="4"/>
      <c r="NH264" s="4"/>
      <c r="NI264" s="4"/>
      <c r="NJ264" s="4"/>
      <c r="NK264" s="4"/>
      <c r="NL264" s="4"/>
      <c r="NM264" s="4"/>
      <c r="NN264" s="4"/>
      <c r="NO264" s="4"/>
      <c r="NP264" s="4"/>
      <c r="NQ264" s="4"/>
      <c r="NR264" s="4"/>
      <c r="NS264" s="4"/>
      <c r="NT264" s="4"/>
      <c r="NU264" s="4"/>
      <c r="NV264" s="4"/>
      <c r="NW264" s="4"/>
      <c r="NX264" s="4"/>
      <c r="NY264" s="4"/>
      <c r="NZ264" s="4"/>
      <c r="OA264" s="4"/>
      <c r="OB264" s="4"/>
      <c r="OC264" s="4"/>
      <c r="OD264" s="4"/>
      <c r="OE264" s="4"/>
      <c r="OF264" s="4"/>
      <c r="OG264" s="4"/>
      <c r="OH264" s="4"/>
      <c r="OI264" s="4"/>
      <c r="OJ264" s="4"/>
      <c r="OK264" s="4"/>
      <c r="OL264" s="4"/>
      <c r="OM264" s="4"/>
      <c r="ON264" s="4"/>
      <c r="OO264" s="4"/>
      <c r="OP264" s="4"/>
      <c r="OQ264" s="4"/>
      <c r="OR264" s="4"/>
      <c r="OS264" s="4"/>
      <c r="OT264" s="4"/>
      <c r="OU264" s="4"/>
      <c r="OV264" s="4"/>
      <c r="OW264" s="4"/>
      <c r="OX264" s="4"/>
      <c r="OY264" s="4"/>
      <c r="OZ264" s="4"/>
      <c r="PA264" s="4"/>
      <c r="PB264" s="4"/>
      <c r="PC264" s="4"/>
      <c r="PD264" s="4"/>
      <c r="PE264" s="4"/>
      <c r="PF264" s="4"/>
      <c r="PG264" s="4"/>
      <c r="PH264" s="4"/>
      <c r="PI264" s="4"/>
      <c r="PJ264" s="4"/>
      <c r="PK264" s="4"/>
      <c r="PL264" s="4"/>
      <c r="PM264" s="4"/>
      <c r="PN264" s="4"/>
      <c r="PO264" s="4"/>
      <c r="PP264" s="4"/>
      <c r="PQ264" s="4"/>
      <c r="PR264" s="4"/>
      <c r="PS264" s="4"/>
      <c r="PT264" s="4"/>
      <c r="PU264" s="4"/>
      <c r="PV264" s="4"/>
      <c r="PW264" s="4"/>
      <c r="PX264" s="4"/>
      <c r="PY264" s="4"/>
      <c r="PZ264" s="4"/>
      <c r="QA264" s="4"/>
      <c r="QB264" s="4"/>
      <c r="QC264" s="4"/>
      <c r="QD264" s="4"/>
      <c r="QE264" s="4"/>
      <c r="QF264" s="4"/>
      <c r="QG264" s="4"/>
      <c r="QH264" s="4"/>
      <c r="QI264" s="4"/>
      <c r="QJ264" s="4"/>
      <c r="QK264" s="4"/>
      <c r="QL264" s="4"/>
      <c r="QM264" s="4"/>
      <c r="QN264" s="4"/>
      <c r="QO264" s="4"/>
      <c r="QP264" s="4"/>
      <c r="QQ264" s="4"/>
      <c r="QR264" s="4"/>
      <c r="QS264" s="4"/>
      <c r="QT264" s="4"/>
      <c r="QU264" s="4"/>
      <c r="QV264" s="4"/>
      <c r="QW264" s="4"/>
      <c r="QX264" s="4"/>
      <c r="QY264" s="4"/>
      <c r="QZ264" s="4"/>
      <c r="RA264" s="4"/>
      <c r="RB264" s="4"/>
      <c r="RC264" s="4"/>
      <c r="RD264" s="4"/>
      <c r="RE264" s="4"/>
      <c r="RF264" s="4"/>
      <c r="RG264" s="4"/>
      <c r="RH264" s="4"/>
      <c r="RI264" s="4"/>
      <c r="RJ264" s="4"/>
      <c r="RK264" s="4"/>
      <c r="RL264" s="4"/>
      <c r="RM264" s="4"/>
      <c r="RN264" s="4"/>
      <c r="RO264" s="4"/>
      <c r="RP264" s="4"/>
      <c r="RQ264" s="4"/>
      <c r="RR264" s="4"/>
      <c r="RS264" s="4"/>
      <c r="RT264" s="4"/>
      <c r="RU264" s="4"/>
      <c r="RV264" s="4"/>
      <c r="RW264" s="4"/>
      <c r="RX264" s="4"/>
      <c r="RY264" s="4"/>
      <c r="RZ264" s="4"/>
      <c r="SA264" s="4"/>
      <c r="SB264" s="4"/>
      <c r="SC264" s="4"/>
      <c r="SD264" s="4"/>
      <c r="SE264" s="4"/>
      <c r="SF264" s="4"/>
      <c r="SG264" s="4"/>
      <c r="SH264" s="4"/>
      <c r="SI264" s="4"/>
      <c r="SJ264" s="4"/>
    </row>
    <row r="265" spans="1:504" ht="15">
      <c r="A265" s="2" t="s">
        <v>177</v>
      </c>
      <c r="B265" s="3"/>
      <c r="C265" s="127"/>
      <c r="D265" s="127"/>
      <c r="E265" s="127"/>
      <c r="F265" s="127"/>
      <c r="G265" s="127"/>
      <c r="H265" s="127"/>
      <c r="I265" s="147" t="e">
        <f t="shared" si="88"/>
        <v>#DIV/0!</v>
      </c>
      <c r="J265" s="147" t="e">
        <f t="shared" si="84"/>
        <v>#DIV/0!</v>
      </c>
      <c r="K265" s="3"/>
      <c r="L265" s="3"/>
      <c r="M265" s="29"/>
      <c r="N265" s="147" t="e">
        <f t="shared" si="85"/>
        <v>#DIV/0!</v>
      </c>
      <c r="O265" s="4"/>
      <c r="P265" s="41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4"/>
      <c r="CF265" s="4"/>
      <c r="CG265" s="4"/>
      <c r="CH265" s="4"/>
      <c r="CI265" s="4"/>
      <c r="CJ265" s="4"/>
      <c r="CK265" s="4"/>
      <c r="CL265" s="4"/>
      <c r="CM265" s="4"/>
      <c r="CN265" s="4"/>
      <c r="CO265" s="4"/>
      <c r="CP265" s="4"/>
      <c r="CQ265" s="4"/>
      <c r="CR265" s="4"/>
      <c r="CS265" s="4"/>
      <c r="CT265" s="4"/>
      <c r="CU265" s="4"/>
      <c r="CV265" s="4"/>
      <c r="CW265" s="4"/>
      <c r="CX265" s="4"/>
      <c r="CY265" s="4"/>
      <c r="CZ265" s="4"/>
      <c r="DA265" s="4"/>
      <c r="DB265" s="4"/>
      <c r="DC265" s="4"/>
      <c r="DD265" s="4"/>
      <c r="DE265" s="4"/>
      <c r="DF265" s="4"/>
      <c r="DG265" s="4"/>
      <c r="DH265" s="4"/>
      <c r="DI265" s="4"/>
      <c r="DJ265" s="4"/>
      <c r="DK265" s="4"/>
      <c r="DL265" s="4"/>
      <c r="DM265" s="4"/>
      <c r="DN265" s="4"/>
      <c r="DO265" s="4"/>
      <c r="DP265" s="4"/>
      <c r="DQ265" s="4"/>
      <c r="DR265" s="4"/>
      <c r="DS265" s="4"/>
      <c r="DT265" s="4"/>
      <c r="DU265" s="4"/>
      <c r="DV265" s="4"/>
      <c r="DW265" s="4"/>
      <c r="DX265" s="4"/>
      <c r="DY265" s="4"/>
      <c r="DZ265" s="4"/>
      <c r="EA265" s="4"/>
      <c r="EB265" s="4"/>
      <c r="EC265" s="4"/>
      <c r="ED265" s="4"/>
      <c r="EE265" s="4"/>
      <c r="EF265" s="4"/>
      <c r="EG265" s="4"/>
      <c r="EH265" s="4"/>
      <c r="EI265" s="4"/>
      <c r="EJ265" s="4"/>
      <c r="EK265" s="4"/>
      <c r="EL265" s="4"/>
      <c r="EM265" s="4"/>
      <c r="EN265" s="4"/>
      <c r="EO265" s="4"/>
      <c r="EP265" s="4"/>
      <c r="EQ265" s="4"/>
      <c r="ER265" s="4"/>
      <c r="ES265" s="4"/>
      <c r="ET265" s="4"/>
      <c r="EU265" s="4"/>
      <c r="EV265" s="4"/>
      <c r="EW265" s="4"/>
      <c r="EX265" s="4"/>
      <c r="EY265" s="4"/>
      <c r="EZ265" s="4"/>
      <c r="FA265" s="4"/>
      <c r="FB265" s="4"/>
      <c r="FC265" s="4"/>
      <c r="FD265" s="4"/>
      <c r="FE265" s="4"/>
      <c r="FF265" s="4"/>
      <c r="FG265" s="4"/>
      <c r="FH265" s="4"/>
      <c r="FI265" s="4"/>
      <c r="FJ265" s="4"/>
      <c r="FK265" s="4"/>
      <c r="FL265" s="4"/>
      <c r="FM265" s="4"/>
      <c r="FN265" s="4"/>
      <c r="FO265" s="4"/>
      <c r="FP265" s="4"/>
      <c r="FQ265" s="4"/>
      <c r="FR265" s="4"/>
      <c r="FS265" s="4"/>
      <c r="FT265" s="4"/>
      <c r="FU265" s="4"/>
      <c r="FV265" s="4"/>
      <c r="FW265" s="4"/>
      <c r="FX265" s="4"/>
      <c r="FY265" s="4"/>
      <c r="FZ265" s="4"/>
      <c r="GA265" s="4"/>
      <c r="GB265" s="4"/>
      <c r="GC265" s="4"/>
      <c r="GD265" s="4"/>
      <c r="GE265" s="4"/>
      <c r="GF265" s="4"/>
      <c r="GG265" s="4"/>
      <c r="GH265" s="4"/>
      <c r="GI265" s="4"/>
      <c r="GJ265" s="4"/>
      <c r="GK265" s="4"/>
      <c r="GL265" s="4"/>
      <c r="GM265" s="4"/>
      <c r="GN265" s="4"/>
      <c r="GO265" s="4"/>
      <c r="GP265" s="4"/>
      <c r="GQ265" s="4"/>
      <c r="GR265" s="4"/>
      <c r="GS265" s="4"/>
      <c r="GT265" s="4"/>
      <c r="GU265" s="4"/>
      <c r="GV265" s="4"/>
      <c r="GW265" s="4"/>
      <c r="GX265" s="4"/>
      <c r="GY265" s="4"/>
      <c r="GZ265" s="4"/>
      <c r="HA265" s="4"/>
      <c r="HB265" s="4"/>
      <c r="HC265" s="4"/>
      <c r="HD265" s="4"/>
      <c r="HE265" s="4"/>
      <c r="HF265" s="4"/>
      <c r="HG265" s="4"/>
      <c r="HH265" s="4"/>
      <c r="HI265" s="4"/>
      <c r="HJ265" s="4"/>
      <c r="HK265" s="4"/>
      <c r="HL265" s="4"/>
      <c r="HM265" s="4"/>
      <c r="HN265" s="4"/>
      <c r="HO265" s="4"/>
      <c r="HP265" s="4"/>
      <c r="HQ265" s="4"/>
      <c r="HR265" s="4"/>
      <c r="HS265" s="4"/>
      <c r="HT265" s="4"/>
      <c r="HU265" s="4"/>
      <c r="HV265" s="4"/>
      <c r="HW265" s="4"/>
      <c r="HX265" s="4"/>
      <c r="HY265" s="4"/>
      <c r="HZ265" s="4"/>
      <c r="IA265" s="4"/>
      <c r="IB265" s="4"/>
      <c r="IC265" s="4"/>
      <c r="ID265" s="4"/>
      <c r="IE265" s="4"/>
      <c r="IF265" s="4"/>
      <c r="IG265" s="4"/>
      <c r="IH265" s="4"/>
      <c r="II265" s="4"/>
      <c r="IJ265" s="4"/>
      <c r="IK265" s="4"/>
      <c r="IL265" s="4"/>
      <c r="IM265" s="4"/>
      <c r="IN265" s="4"/>
      <c r="IO265" s="4"/>
      <c r="IP265" s="4"/>
      <c r="IQ265" s="4"/>
      <c r="IR265" s="4"/>
      <c r="IS265" s="4"/>
      <c r="IT265" s="4"/>
      <c r="IU265" s="4"/>
      <c r="IV265" s="4"/>
      <c r="IW265" s="4"/>
      <c r="IX265" s="4"/>
      <c r="IY265" s="4"/>
      <c r="IZ265" s="4"/>
      <c r="JA265" s="4"/>
      <c r="JB265" s="4"/>
      <c r="JC265" s="4"/>
      <c r="JD265" s="4"/>
      <c r="JE265" s="4"/>
      <c r="JF265" s="4"/>
      <c r="JG265" s="4"/>
      <c r="JH265" s="4"/>
      <c r="JI265" s="4"/>
      <c r="JJ265" s="4"/>
      <c r="JK265" s="4"/>
      <c r="JL265" s="4"/>
      <c r="JM265" s="4"/>
      <c r="JN265" s="4"/>
      <c r="JO265" s="4"/>
      <c r="JP265" s="4"/>
      <c r="JQ265" s="4"/>
      <c r="JR265" s="4"/>
      <c r="JS265" s="4"/>
      <c r="JT265" s="4"/>
      <c r="JU265" s="4"/>
      <c r="JV265" s="4"/>
      <c r="JW265" s="4"/>
      <c r="JX265" s="4"/>
      <c r="JY265" s="4"/>
      <c r="JZ265" s="4"/>
      <c r="KA265" s="4"/>
      <c r="KB265" s="4"/>
      <c r="KC265" s="4"/>
      <c r="KD265" s="4"/>
      <c r="KE265" s="4"/>
      <c r="KF265" s="4"/>
      <c r="KG265" s="4"/>
      <c r="KH265" s="4"/>
      <c r="KI265" s="4"/>
      <c r="KJ265" s="4"/>
      <c r="KK265" s="4"/>
      <c r="KL265" s="4"/>
      <c r="KM265" s="4"/>
      <c r="KN265" s="4"/>
      <c r="KO265" s="4"/>
      <c r="KP265" s="4"/>
      <c r="KQ265" s="4"/>
      <c r="KR265" s="4"/>
      <c r="KS265" s="4"/>
      <c r="KT265" s="4"/>
      <c r="KU265" s="4"/>
      <c r="KV265" s="4"/>
      <c r="KW265" s="4"/>
      <c r="KX265" s="4"/>
      <c r="KY265" s="4"/>
      <c r="KZ265" s="4"/>
      <c r="LA265" s="4"/>
      <c r="LB265" s="4"/>
      <c r="LC265" s="4"/>
      <c r="LD265" s="4"/>
      <c r="LE265" s="4"/>
      <c r="LF265" s="4"/>
      <c r="LG265" s="4"/>
      <c r="LH265" s="4"/>
      <c r="LI265" s="4"/>
      <c r="LJ265" s="4"/>
      <c r="LK265" s="4"/>
      <c r="LL265" s="4"/>
      <c r="LM265" s="4"/>
      <c r="LN265" s="4"/>
      <c r="LO265" s="4"/>
      <c r="LP265" s="4"/>
      <c r="LQ265" s="4"/>
      <c r="LR265" s="4"/>
      <c r="LS265" s="4"/>
      <c r="LT265" s="4"/>
      <c r="LU265" s="4"/>
      <c r="LV265" s="4"/>
      <c r="LW265" s="4"/>
      <c r="LX265" s="4"/>
      <c r="LY265" s="4"/>
      <c r="LZ265" s="4"/>
      <c r="MA265" s="4"/>
      <c r="MB265" s="4"/>
      <c r="MC265" s="4"/>
      <c r="MD265" s="4"/>
      <c r="ME265" s="4"/>
      <c r="MF265" s="4"/>
      <c r="MG265" s="4"/>
      <c r="MH265" s="4"/>
      <c r="MI265" s="4"/>
      <c r="MJ265" s="4"/>
      <c r="MK265" s="4"/>
      <c r="ML265" s="4"/>
      <c r="MM265" s="4"/>
      <c r="MN265" s="4"/>
      <c r="MO265" s="4"/>
      <c r="MP265" s="4"/>
      <c r="MQ265" s="4"/>
      <c r="MR265" s="4"/>
      <c r="MS265" s="4"/>
      <c r="MT265" s="4"/>
      <c r="MU265" s="4"/>
      <c r="MV265" s="4"/>
      <c r="MW265" s="4"/>
      <c r="MX265" s="4"/>
      <c r="MY265" s="4"/>
      <c r="MZ265" s="4"/>
      <c r="NA265" s="4"/>
      <c r="NB265" s="4"/>
      <c r="NC265" s="4"/>
      <c r="ND265" s="4"/>
      <c r="NE265" s="4"/>
      <c r="NF265" s="4"/>
      <c r="NG265" s="4"/>
      <c r="NH265" s="4"/>
      <c r="NI265" s="4"/>
      <c r="NJ265" s="4"/>
      <c r="NK265" s="4"/>
      <c r="NL265" s="4"/>
      <c r="NM265" s="4"/>
      <c r="NN265" s="4"/>
      <c r="NO265" s="4"/>
      <c r="NP265" s="4"/>
      <c r="NQ265" s="4"/>
      <c r="NR265" s="4"/>
      <c r="NS265" s="4"/>
      <c r="NT265" s="4"/>
      <c r="NU265" s="4"/>
      <c r="NV265" s="4"/>
      <c r="NW265" s="4"/>
      <c r="NX265" s="4"/>
      <c r="NY265" s="4"/>
      <c r="NZ265" s="4"/>
      <c r="OA265" s="4"/>
      <c r="OB265" s="4"/>
      <c r="OC265" s="4"/>
      <c r="OD265" s="4"/>
      <c r="OE265" s="4"/>
      <c r="OF265" s="4"/>
      <c r="OG265" s="4"/>
      <c r="OH265" s="4"/>
      <c r="OI265" s="4"/>
      <c r="OJ265" s="4"/>
      <c r="OK265" s="4"/>
      <c r="OL265" s="4"/>
      <c r="OM265" s="4"/>
      <c r="ON265" s="4"/>
      <c r="OO265" s="4"/>
      <c r="OP265" s="4"/>
      <c r="OQ265" s="4"/>
      <c r="OR265" s="4"/>
      <c r="OS265" s="4"/>
      <c r="OT265" s="4"/>
      <c r="OU265" s="4"/>
      <c r="OV265" s="4"/>
      <c r="OW265" s="4"/>
      <c r="OX265" s="4"/>
      <c r="OY265" s="4"/>
      <c r="OZ265" s="4"/>
      <c r="PA265" s="4"/>
      <c r="PB265" s="4"/>
      <c r="PC265" s="4"/>
      <c r="PD265" s="4"/>
      <c r="PE265" s="4"/>
      <c r="PF265" s="4"/>
      <c r="PG265" s="4"/>
      <c r="PH265" s="4"/>
      <c r="PI265" s="4"/>
      <c r="PJ265" s="4"/>
      <c r="PK265" s="4"/>
      <c r="PL265" s="4"/>
      <c r="PM265" s="4"/>
      <c r="PN265" s="4"/>
      <c r="PO265" s="4"/>
      <c r="PP265" s="4"/>
      <c r="PQ265" s="4"/>
      <c r="PR265" s="4"/>
      <c r="PS265" s="4"/>
      <c r="PT265" s="4"/>
      <c r="PU265" s="4"/>
      <c r="PV265" s="4"/>
      <c r="PW265" s="4"/>
      <c r="PX265" s="4"/>
      <c r="PY265" s="4"/>
      <c r="PZ265" s="4"/>
      <c r="QA265" s="4"/>
      <c r="QB265" s="4"/>
      <c r="QC265" s="4"/>
      <c r="QD265" s="4"/>
      <c r="QE265" s="4"/>
      <c r="QF265" s="4"/>
      <c r="QG265" s="4"/>
      <c r="QH265" s="4"/>
      <c r="QI265" s="4"/>
      <c r="QJ265" s="4"/>
      <c r="QK265" s="4"/>
      <c r="QL265" s="4"/>
      <c r="QM265" s="4"/>
      <c r="QN265" s="4"/>
      <c r="QO265" s="4"/>
      <c r="QP265" s="4"/>
      <c r="QQ265" s="4"/>
      <c r="QR265" s="4"/>
      <c r="QS265" s="4"/>
      <c r="QT265" s="4"/>
      <c r="QU265" s="4"/>
      <c r="QV265" s="4"/>
      <c r="QW265" s="4"/>
      <c r="QX265" s="4"/>
      <c r="QY265" s="4"/>
      <c r="QZ265" s="4"/>
      <c r="RA265" s="4"/>
      <c r="RB265" s="4"/>
      <c r="RC265" s="4"/>
      <c r="RD265" s="4"/>
      <c r="RE265" s="4"/>
      <c r="RF265" s="4"/>
      <c r="RG265" s="4"/>
      <c r="RH265" s="4"/>
      <c r="RI265" s="4"/>
      <c r="RJ265" s="4"/>
      <c r="RK265" s="4"/>
      <c r="RL265" s="4"/>
      <c r="RM265" s="4"/>
      <c r="RN265" s="4"/>
      <c r="RO265" s="4"/>
      <c r="RP265" s="4"/>
      <c r="RQ265" s="4"/>
      <c r="RR265" s="4"/>
      <c r="RS265" s="4"/>
      <c r="RT265" s="4"/>
      <c r="RU265" s="4"/>
      <c r="RV265" s="4"/>
      <c r="RW265" s="4"/>
      <c r="RX265" s="4"/>
      <c r="RY265" s="4"/>
      <c r="RZ265" s="4"/>
      <c r="SA265" s="4"/>
      <c r="SB265" s="4"/>
      <c r="SC265" s="4"/>
      <c r="SD265" s="4"/>
      <c r="SE265" s="4"/>
      <c r="SF265" s="4"/>
      <c r="SG265" s="4"/>
      <c r="SH265" s="4"/>
      <c r="SI265" s="4"/>
      <c r="SJ265" s="4"/>
    </row>
    <row r="266" spans="1:504" ht="15">
      <c r="A266" s="2" t="s">
        <v>178</v>
      </c>
      <c r="B266" s="3"/>
      <c r="C266" s="127"/>
      <c r="D266" s="127"/>
      <c r="E266" s="127"/>
      <c r="F266" s="127"/>
      <c r="G266" s="127"/>
      <c r="H266" s="127"/>
      <c r="I266" s="147" t="e">
        <f t="shared" si="88"/>
        <v>#DIV/0!</v>
      </c>
      <c r="J266" s="147" t="e">
        <f t="shared" si="84"/>
        <v>#DIV/0!</v>
      </c>
      <c r="K266" s="3"/>
      <c r="L266" s="3"/>
      <c r="M266" s="29"/>
      <c r="N266" s="147" t="e">
        <f t="shared" si="85"/>
        <v>#DIV/0!</v>
      </c>
      <c r="O266" s="4"/>
      <c r="P266" s="41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4"/>
      <c r="CU266" s="4"/>
      <c r="CV266" s="4"/>
      <c r="CW266" s="4"/>
      <c r="CX266" s="4"/>
      <c r="CY266" s="4"/>
      <c r="CZ266" s="4"/>
      <c r="DA266" s="4"/>
      <c r="DB266" s="4"/>
      <c r="DC266" s="4"/>
      <c r="DD266" s="4"/>
      <c r="DE266" s="4"/>
      <c r="DF266" s="4"/>
      <c r="DG266" s="4"/>
      <c r="DH266" s="4"/>
      <c r="DI266" s="4"/>
      <c r="DJ266" s="4"/>
      <c r="DK266" s="4"/>
      <c r="DL266" s="4"/>
      <c r="DM266" s="4"/>
      <c r="DN266" s="4"/>
      <c r="DO266" s="4"/>
      <c r="DP266" s="4"/>
      <c r="DQ266" s="4"/>
      <c r="DR266" s="4"/>
      <c r="DS266" s="4"/>
      <c r="DT266" s="4"/>
      <c r="DU266" s="4"/>
      <c r="DV266" s="4"/>
      <c r="DW266" s="4"/>
      <c r="DX266" s="4"/>
      <c r="DY266" s="4"/>
      <c r="DZ266" s="4"/>
      <c r="EA266" s="4"/>
      <c r="EB266" s="4"/>
      <c r="EC266" s="4"/>
      <c r="ED266" s="4"/>
      <c r="EE266" s="4"/>
      <c r="EF266" s="4"/>
      <c r="EG266" s="4"/>
      <c r="EH266" s="4"/>
      <c r="EI266" s="4"/>
      <c r="EJ266" s="4"/>
      <c r="EK266" s="4"/>
      <c r="EL266" s="4"/>
      <c r="EM266" s="4"/>
      <c r="EN266" s="4"/>
      <c r="EO266" s="4"/>
      <c r="EP266" s="4"/>
      <c r="EQ266" s="4"/>
      <c r="ER266" s="4"/>
      <c r="ES266" s="4"/>
      <c r="ET266" s="4"/>
      <c r="EU266" s="4"/>
      <c r="EV266" s="4"/>
      <c r="EW266" s="4"/>
      <c r="EX266" s="4"/>
      <c r="EY266" s="4"/>
      <c r="EZ266" s="4"/>
      <c r="FA266" s="4"/>
      <c r="FB266" s="4"/>
      <c r="FC266" s="4"/>
      <c r="FD266" s="4"/>
      <c r="FE266" s="4"/>
      <c r="FF266" s="4"/>
      <c r="FG266" s="4"/>
      <c r="FH266" s="4"/>
      <c r="FI266" s="4"/>
      <c r="FJ266" s="4"/>
      <c r="FK266" s="4"/>
      <c r="FL266" s="4"/>
      <c r="FM266" s="4"/>
      <c r="FN266" s="4"/>
      <c r="FO266" s="4"/>
      <c r="FP266" s="4"/>
      <c r="FQ266" s="4"/>
      <c r="FR266" s="4"/>
      <c r="FS266" s="4"/>
      <c r="FT266" s="4"/>
      <c r="FU266" s="4"/>
      <c r="FV266" s="4"/>
      <c r="FW266" s="4"/>
      <c r="FX266" s="4"/>
      <c r="FY266" s="4"/>
      <c r="FZ266" s="4"/>
      <c r="GA266" s="4"/>
      <c r="GB266" s="4"/>
      <c r="GC266" s="4"/>
      <c r="GD266" s="4"/>
      <c r="GE266" s="4"/>
      <c r="GF266" s="4"/>
      <c r="GG266" s="4"/>
      <c r="GH266" s="4"/>
      <c r="GI266" s="4"/>
      <c r="GJ266" s="4"/>
      <c r="GK266" s="4"/>
      <c r="GL266" s="4"/>
      <c r="GM266" s="4"/>
      <c r="GN266" s="4"/>
      <c r="GO266" s="4"/>
      <c r="GP266" s="4"/>
      <c r="GQ266" s="4"/>
      <c r="GR266" s="4"/>
      <c r="GS266" s="4"/>
      <c r="GT266" s="4"/>
      <c r="GU266" s="4"/>
      <c r="GV266" s="4"/>
      <c r="GW266" s="4"/>
      <c r="GX266" s="4"/>
      <c r="GY266" s="4"/>
      <c r="GZ266" s="4"/>
      <c r="HA266" s="4"/>
      <c r="HB266" s="4"/>
      <c r="HC266" s="4"/>
      <c r="HD266" s="4"/>
      <c r="HE266" s="4"/>
      <c r="HF266" s="4"/>
      <c r="HG266" s="4"/>
      <c r="HH266" s="4"/>
      <c r="HI266" s="4"/>
      <c r="HJ266" s="4"/>
      <c r="HK266" s="4"/>
      <c r="HL266" s="4"/>
      <c r="HM266" s="4"/>
      <c r="HN266" s="4"/>
      <c r="HO266" s="4"/>
      <c r="HP266" s="4"/>
      <c r="HQ266" s="4"/>
      <c r="HR266" s="4"/>
      <c r="HS266" s="4"/>
      <c r="HT266" s="4"/>
      <c r="HU266" s="4"/>
      <c r="HV266" s="4"/>
      <c r="HW266" s="4"/>
      <c r="HX266" s="4"/>
      <c r="HY266" s="4"/>
      <c r="HZ266" s="4"/>
      <c r="IA266" s="4"/>
      <c r="IB266" s="4"/>
      <c r="IC266" s="4"/>
      <c r="ID266" s="4"/>
      <c r="IE266" s="4"/>
      <c r="IF266" s="4"/>
      <c r="IG266" s="4"/>
      <c r="IH266" s="4"/>
      <c r="II266" s="4"/>
      <c r="IJ266" s="4"/>
      <c r="IK266" s="4"/>
      <c r="IL266" s="4"/>
      <c r="IM266" s="4"/>
      <c r="IN266" s="4"/>
      <c r="IO266" s="4"/>
      <c r="IP266" s="4"/>
      <c r="IQ266" s="4"/>
      <c r="IR266" s="4"/>
      <c r="IS266" s="4"/>
      <c r="IT266" s="4"/>
      <c r="IU266" s="4"/>
      <c r="IV266" s="4"/>
      <c r="IW266" s="4"/>
      <c r="IX266" s="4"/>
      <c r="IY266" s="4"/>
      <c r="IZ266" s="4"/>
      <c r="JA266" s="4"/>
      <c r="JB266" s="4"/>
      <c r="JC266" s="4"/>
      <c r="JD266" s="4"/>
      <c r="JE266" s="4"/>
      <c r="JF266" s="4"/>
      <c r="JG266" s="4"/>
      <c r="JH266" s="4"/>
      <c r="JI266" s="4"/>
      <c r="JJ266" s="4"/>
      <c r="JK266" s="4"/>
      <c r="JL266" s="4"/>
      <c r="JM266" s="4"/>
      <c r="JN266" s="4"/>
      <c r="JO266" s="4"/>
      <c r="JP266" s="4"/>
      <c r="JQ266" s="4"/>
      <c r="JR266" s="4"/>
      <c r="JS266" s="4"/>
      <c r="JT266" s="4"/>
      <c r="JU266" s="4"/>
      <c r="JV266" s="4"/>
      <c r="JW266" s="4"/>
      <c r="JX266" s="4"/>
      <c r="JY266" s="4"/>
      <c r="JZ266" s="4"/>
      <c r="KA266" s="4"/>
      <c r="KB266" s="4"/>
      <c r="KC266" s="4"/>
      <c r="KD266" s="4"/>
      <c r="KE266" s="4"/>
      <c r="KF266" s="4"/>
      <c r="KG266" s="4"/>
      <c r="KH266" s="4"/>
      <c r="KI266" s="4"/>
      <c r="KJ266" s="4"/>
      <c r="KK266" s="4"/>
      <c r="KL266" s="4"/>
      <c r="KM266" s="4"/>
      <c r="KN266" s="4"/>
      <c r="KO266" s="4"/>
      <c r="KP266" s="4"/>
      <c r="KQ266" s="4"/>
      <c r="KR266" s="4"/>
      <c r="KS266" s="4"/>
      <c r="KT266" s="4"/>
      <c r="KU266" s="4"/>
      <c r="KV266" s="4"/>
      <c r="KW266" s="4"/>
      <c r="KX266" s="4"/>
      <c r="KY266" s="4"/>
      <c r="KZ266" s="4"/>
      <c r="LA266" s="4"/>
      <c r="LB266" s="4"/>
      <c r="LC266" s="4"/>
      <c r="LD266" s="4"/>
      <c r="LE266" s="4"/>
      <c r="LF266" s="4"/>
      <c r="LG266" s="4"/>
      <c r="LH266" s="4"/>
      <c r="LI266" s="4"/>
      <c r="LJ266" s="4"/>
      <c r="LK266" s="4"/>
      <c r="LL266" s="4"/>
      <c r="LM266" s="4"/>
      <c r="LN266" s="4"/>
      <c r="LO266" s="4"/>
      <c r="LP266" s="4"/>
      <c r="LQ266" s="4"/>
      <c r="LR266" s="4"/>
      <c r="LS266" s="4"/>
      <c r="LT266" s="4"/>
      <c r="LU266" s="4"/>
      <c r="LV266" s="4"/>
      <c r="LW266" s="4"/>
      <c r="LX266" s="4"/>
      <c r="LY266" s="4"/>
      <c r="LZ266" s="4"/>
      <c r="MA266" s="4"/>
      <c r="MB266" s="4"/>
      <c r="MC266" s="4"/>
      <c r="MD266" s="4"/>
      <c r="ME266" s="4"/>
      <c r="MF266" s="4"/>
      <c r="MG266" s="4"/>
      <c r="MH266" s="4"/>
      <c r="MI266" s="4"/>
      <c r="MJ266" s="4"/>
      <c r="MK266" s="4"/>
      <c r="ML266" s="4"/>
      <c r="MM266" s="4"/>
      <c r="MN266" s="4"/>
      <c r="MO266" s="4"/>
      <c r="MP266" s="4"/>
      <c r="MQ266" s="4"/>
      <c r="MR266" s="4"/>
      <c r="MS266" s="4"/>
      <c r="MT266" s="4"/>
      <c r="MU266" s="4"/>
      <c r="MV266" s="4"/>
      <c r="MW266" s="4"/>
      <c r="MX266" s="4"/>
      <c r="MY266" s="4"/>
      <c r="MZ266" s="4"/>
      <c r="NA266" s="4"/>
      <c r="NB266" s="4"/>
      <c r="NC266" s="4"/>
      <c r="ND266" s="4"/>
      <c r="NE266" s="4"/>
      <c r="NF266" s="4"/>
      <c r="NG266" s="4"/>
      <c r="NH266" s="4"/>
      <c r="NI266" s="4"/>
      <c r="NJ266" s="4"/>
      <c r="NK266" s="4"/>
      <c r="NL266" s="4"/>
      <c r="NM266" s="4"/>
      <c r="NN266" s="4"/>
      <c r="NO266" s="4"/>
      <c r="NP266" s="4"/>
      <c r="NQ266" s="4"/>
      <c r="NR266" s="4"/>
      <c r="NS266" s="4"/>
      <c r="NT266" s="4"/>
      <c r="NU266" s="4"/>
      <c r="NV266" s="4"/>
      <c r="NW266" s="4"/>
      <c r="NX266" s="4"/>
      <c r="NY266" s="4"/>
      <c r="NZ266" s="4"/>
      <c r="OA266" s="4"/>
      <c r="OB266" s="4"/>
      <c r="OC266" s="4"/>
      <c r="OD266" s="4"/>
      <c r="OE266" s="4"/>
      <c r="OF266" s="4"/>
      <c r="OG266" s="4"/>
      <c r="OH266" s="4"/>
      <c r="OI266" s="4"/>
      <c r="OJ266" s="4"/>
      <c r="OK266" s="4"/>
      <c r="OL266" s="4"/>
      <c r="OM266" s="4"/>
      <c r="ON266" s="4"/>
      <c r="OO266" s="4"/>
      <c r="OP266" s="4"/>
      <c r="OQ266" s="4"/>
      <c r="OR266" s="4"/>
      <c r="OS266" s="4"/>
      <c r="OT266" s="4"/>
      <c r="OU266" s="4"/>
      <c r="OV266" s="4"/>
      <c r="OW266" s="4"/>
      <c r="OX266" s="4"/>
      <c r="OY266" s="4"/>
      <c r="OZ266" s="4"/>
      <c r="PA266" s="4"/>
      <c r="PB266" s="4"/>
      <c r="PC266" s="4"/>
      <c r="PD266" s="4"/>
      <c r="PE266" s="4"/>
      <c r="PF266" s="4"/>
      <c r="PG266" s="4"/>
      <c r="PH266" s="4"/>
      <c r="PI266" s="4"/>
      <c r="PJ266" s="4"/>
      <c r="PK266" s="4"/>
      <c r="PL266" s="4"/>
      <c r="PM266" s="4"/>
      <c r="PN266" s="4"/>
      <c r="PO266" s="4"/>
      <c r="PP266" s="4"/>
      <c r="PQ266" s="4"/>
      <c r="PR266" s="4"/>
      <c r="PS266" s="4"/>
      <c r="PT266" s="4"/>
      <c r="PU266" s="4"/>
      <c r="PV266" s="4"/>
      <c r="PW266" s="4"/>
      <c r="PX266" s="4"/>
      <c r="PY266" s="4"/>
      <c r="PZ266" s="4"/>
      <c r="QA266" s="4"/>
      <c r="QB266" s="4"/>
      <c r="QC266" s="4"/>
      <c r="QD266" s="4"/>
      <c r="QE266" s="4"/>
      <c r="QF266" s="4"/>
      <c r="QG266" s="4"/>
      <c r="QH266" s="4"/>
      <c r="QI266" s="4"/>
      <c r="QJ266" s="4"/>
      <c r="QK266" s="4"/>
      <c r="QL266" s="4"/>
      <c r="QM266" s="4"/>
      <c r="QN266" s="4"/>
      <c r="QO266" s="4"/>
      <c r="QP266" s="4"/>
      <c r="QQ266" s="4"/>
      <c r="QR266" s="4"/>
      <c r="QS266" s="4"/>
      <c r="QT266" s="4"/>
      <c r="QU266" s="4"/>
      <c r="QV266" s="4"/>
      <c r="QW266" s="4"/>
      <c r="QX266" s="4"/>
      <c r="QY266" s="4"/>
      <c r="QZ266" s="4"/>
      <c r="RA266" s="4"/>
      <c r="RB266" s="4"/>
      <c r="RC266" s="4"/>
      <c r="RD266" s="4"/>
      <c r="RE266" s="4"/>
      <c r="RF266" s="4"/>
      <c r="RG266" s="4"/>
      <c r="RH266" s="4"/>
      <c r="RI266" s="4"/>
      <c r="RJ266" s="4"/>
      <c r="RK266" s="4"/>
      <c r="RL266" s="4"/>
      <c r="RM266" s="4"/>
      <c r="RN266" s="4"/>
      <c r="RO266" s="4"/>
      <c r="RP266" s="4"/>
      <c r="RQ266" s="4"/>
      <c r="RR266" s="4"/>
      <c r="RS266" s="4"/>
      <c r="RT266" s="4"/>
      <c r="RU266" s="4"/>
      <c r="RV266" s="4"/>
      <c r="RW266" s="4"/>
      <c r="RX266" s="4"/>
      <c r="RY266" s="4"/>
      <c r="RZ266" s="4"/>
      <c r="SA266" s="4"/>
      <c r="SB266" s="4"/>
      <c r="SC266" s="4"/>
      <c r="SD266" s="4"/>
      <c r="SE266" s="4"/>
      <c r="SF266" s="4"/>
      <c r="SG266" s="4"/>
      <c r="SH266" s="4"/>
      <c r="SI266" s="4"/>
      <c r="SJ266" s="4"/>
    </row>
    <row r="267" spans="1:504" ht="15">
      <c r="A267" s="2" t="s">
        <v>179</v>
      </c>
      <c r="B267" s="3"/>
      <c r="C267" s="127"/>
      <c r="D267" s="127"/>
      <c r="E267" s="127"/>
      <c r="F267" s="127"/>
      <c r="G267" s="127"/>
      <c r="H267" s="127"/>
      <c r="I267" s="147" t="e">
        <f t="shared" si="88"/>
        <v>#DIV/0!</v>
      </c>
      <c r="J267" s="147" t="e">
        <f t="shared" si="84"/>
        <v>#DIV/0!</v>
      </c>
      <c r="K267" s="3"/>
      <c r="L267" s="3"/>
      <c r="M267" s="29"/>
      <c r="N267" s="147" t="e">
        <f t="shared" si="85"/>
        <v>#DIV/0!</v>
      </c>
      <c r="O267" s="4"/>
      <c r="P267" s="41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/>
      <c r="CX267" s="4"/>
      <c r="CY267" s="4"/>
      <c r="CZ267" s="4"/>
      <c r="DA267" s="4"/>
      <c r="DB267" s="4"/>
      <c r="DC267" s="4"/>
      <c r="DD267" s="4"/>
      <c r="DE267" s="4"/>
      <c r="DF267" s="4"/>
      <c r="DG267" s="4"/>
      <c r="DH267" s="4"/>
      <c r="DI267" s="4"/>
      <c r="DJ267" s="4"/>
      <c r="DK267" s="4"/>
      <c r="DL267" s="4"/>
      <c r="DM267" s="4"/>
      <c r="DN267" s="4"/>
      <c r="DO267" s="4"/>
      <c r="DP267" s="4"/>
      <c r="DQ267" s="4"/>
      <c r="DR267" s="4"/>
      <c r="DS267" s="4"/>
      <c r="DT267" s="4"/>
      <c r="DU267" s="4"/>
      <c r="DV267" s="4"/>
      <c r="DW267" s="4"/>
      <c r="DX267" s="4"/>
      <c r="DY267" s="4"/>
      <c r="DZ267" s="4"/>
      <c r="EA267" s="4"/>
      <c r="EB267" s="4"/>
      <c r="EC267" s="4"/>
      <c r="ED267" s="4"/>
      <c r="EE267" s="4"/>
      <c r="EF267" s="4"/>
      <c r="EG267" s="4"/>
      <c r="EH267" s="4"/>
      <c r="EI267" s="4"/>
      <c r="EJ267" s="4"/>
      <c r="EK267" s="4"/>
      <c r="EL267" s="4"/>
      <c r="EM267" s="4"/>
      <c r="EN267" s="4"/>
      <c r="EO267" s="4"/>
      <c r="EP267" s="4"/>
      <c r="EQ267" s="4"/>
      <c r="ER267" s="4"/>
      <c r="ES267" s="4"/>
      <c r="ET267" s="4"/>
      <c r="EU267" s="4"/>
      <c r="EV267" s="4"/>
      <c r="EW267" s="4"/>
      <c r="EX267" s="4"/>
      <c r="EY267" s="4"/>
      <c r="EZ267" s="4"/>
      <c r="FA267" s="4"/>
      <c r="FB267" s="4"/>
      <c r="FC267" s="4"/>
      <c r="FD267" s="4"/>
      <c r="FE267" s="4"/>
      <c r="FF267" s="4"/>
      <c r="FG267" s="4"/>
      <c r="FH267" s="4"/>
      <c r="FI267" s="4"/>
      <c r="FJ267" s="4"/>
      <c r="FK267" s="4"/>
      <c r="FL267" s="4"/>
      <c r="FM267" s="4"/>
      <c r="FN267" s="4"/>
      <c r="FO267" s="4"/>
      <c r="FP267" s="4"/>
      <c r="FQ267" s="4"/>
      <c r="FR267" s="4"/>
      <c r="FS267" s="4"/>
      <c r="FT267" s="4"/>
      <c r="FU267" s="4"/>
      <c r="FV267" s="4"/>
      <c r="FW267" s="4"/>
      <c r="FX267" s="4"/>
      <c r="FY267" s="4"/>
      <c r="FZ267" s="4"/>
      <c r="GA267" s="4"/>
      <c r="GB267" s="4"/>
      <c r="GC267" s="4"/>
      <c r="GD267" s="4"/>
      <c r="GE267" s="4"/>
      <c r="GF267" s="4"/>
      <c r="GG267" s="4"/>
      <c r="GH267" s="4"/>
      <c r="GI267" s="4"/>
      <c r="GJ267" s="4"/>
      <c r="GK267" s="4"/>
      <c r="GL267" s="4"/>
      <c r="GM267" s="4"/>
      <c r="GN267" s="4"/>
      <c r="GO267" s="4"/>
      <c r="GP267" s="4"/>
      <c r="GQ267" s="4"/>
      <c r="GR267" s="4"/>
      <c r="GS267" s="4"/>
      <c r="GT267" s="4"/>
      <c r="GU267" s="4"/>
      <c r="GV267" s="4"/>
      <c r="GW267" s="4"/>
      <c r="GX267" s="4"/>
      <c r="GY267" s="4"/>
      <c r="GZ267" s="4"/>
      <c r="HA267" s="4"/>
      <c r="HB267" s="4"/>
      <c r="HC267" s="4"/>
      <c r="HD267" s="4"/>
      <c r="HE267" s="4"/>
      <c r="HF267" s="4"/>
      <c r="HG267" s="4"/>
      <c r="HH267" s="4"/>
      <c r="HI267" s="4"/>
      <c r="HJ267" s="4"/>
      <c r="HK267" s="4"/>
      <c r="HL267" s="4"/>
      <c r="HM267" s="4"/>
      <c r="HN267" s="4"/>
      <c r="HO267" s="4"/>
      <c r="HP267" s="4"/>
      <c r="HQ267" s="4"/>
      <c r="HR267" s="4"/>
      <c r="HS267" s="4"/>
      <c r="HT267" s="4"/>
      <c r="HU267" s="4"/>
      <c r="HV267" s="4"/>
      <c r="HW267" s="4"/>
      <c r="HX267" s="4"/>
      <c r="HY267" s="4"/>
      <c r="HZ267" s="4"/>
      <c r="IA267" s="4"/>
      <c r="IB267" s="4"/>
      <c r="IC267" s="4"/>
      <c r="ID267" s="4"/>
      <c r="IE267" s="4"/>
      <c r="IF267" s="4"/>
      <c r="IG267" s="4"/>
      <c r="IH267" s="4"/>
      <c r="II267" s="4"/>
      <c r="IJ267" s="4"/>
      <c r="IK267" s="4"/>
      <c r="IL267" s="4"/>
      <c r="IM267" s="4"/>
      <c r="IN267" s="4"/>
      <c r="IO267" s="4"/>
      <c r="IP267" s="4"/>
      <c r="IQ267" s="4"/>
      <c r="IR267" s="4"/>
      <c r="IS267" s="4"/>
      <c r="IT267" s="4"/>
      <c r="IU267" s="4"/>
      <c r="IV267" s="4"/>
      <c r="IW267" s="4"/>
      <c r="IX267" s="4"/>
      <c r="IY267" s="4"/>
      <c r="IZ267" s="4"/>
      <c r="JA267" s="4"/>
      <c r="JB267" s="4"/>
      <c r="JC267" s="4"/>
      <c r="JD267" s="4"/>
      <c r="JE267" s="4"/>
      <c r="JF267" s="4"/>
      <c r="JG267" s="4"/>
      <c r="JH267" s="4"/>
      <c r="JI267" s="4"/>
      <c r="JJ267" s="4"/>
      <c r="JK267" s="4"/>
      <c r="JL267" s="4"/>
      <c r="JM267" s="4"/>
      <c r="JN267" s="4"/>
      <c r="JO267" s="4"/>
      <c r="JP267" s="4"/>
      <c r="JQ267" s="4"/>
      <c r="JR267" s="4"/>
      <c r="JS267" s="4"/>
      <c r="JT267" s="4"/>
      <c r="JU267" s="4"/>
      <c r="JV267" s="4"/>
      <c r="JW267" s="4"/>
      <c r="JX267" s="4"/>
      <c r="JY267" s="4"/>
      <c r="JZ267" s="4"/>
      <c r="KA267" s="4"/>
      <c r="KB267" s="4"/>
      <c r="KC267" s="4"/>
      <c r="KD267" s="4"/>
      <c r="KE267" s="4"/>
      <c r="KF267" s="4"/>
      <c r="KG267" s="4"/>
      <c r="KH267" s="4"/>
      <c r="KI267" s="4"/>
      <c r="KJ267" s="4"/>
      <c r="KK267" s="4"/>
      <c r="KL267" s="4"/>
      <c r="KM267" s="4"/>
      <c r="KN267" s="4"/>
      <c r="KO267" s="4"/>
      <c r="KP267" s="4"/>
      <c r="KQ267" s="4"/>
      <c r="KR267" s="4"/>
      <c r="KS267" s="4"/>
      <c r="KT267" s="4"/>
      <c r="KU267" s="4"/>
      <c r="KV267" s="4"/>
      <c r="KW267" s="4"/>
      <c r="KX267" s="4"/>
      <c r="KY267" s="4"/>
      <c r="KZ267" s="4"/>
      <c r="LA267" s="4"/>
      <c r="LB267" s="4"/>
      <c r="LC267" s="4"/>
      <c r="LD267" s="4"/>
      <c r="LE267" s="4"/>
      <c r="LF267" s="4"/>
      <c r="LG267" s="4"/>
      <c r="LH267" s="4"/>
      <c r="LI267" s="4"/>
      <c r="LJ267" s="4"/>
      <c r="LK267" s="4"/>
      <c r="LL267" s="4"/>
      <c r="LM267" s="4"/>
      <c r="LN267" s="4"/>
      <c r="LO267" s="4"/>
      <c r="LP267" s="4"/>
      <c r="LQ267" s="4"/>
      <c r="LR267" s="4"/>
      <c r="LS267" s="4"/>
      <c r="LT267" s="4"/>
      <c r="LU267" s="4"/>
      <c r="LV267" s="4"/>
      <c r="LW267" s="4"/>
      <c r="LX267" s="4"/>
      <c r="LY267" s="4"/>
      <c r="LZ267" s="4"/>
      <c r="MA267" s="4"/>
      <c r="MB267" s="4"/>
      <c r="MC267" s="4"/>
      <c r="MD267" s="4"/>
      <c r="ME267" s="4"/>
      <c r="MF267" s="4"/>
      <c r="MG267" s="4"/>
      <c r="MH267" s="4"/>
      <c r="MI267" s="4"/>
      <c r="MJ267" s="4"/>
      <c r="MK267" s="4"/>
      <c r="ML267" s="4"/>
      <c r="MM267" s="4"/>
      <c r="MN267" s="4"/>
      <c r="MO267" s="4"/>
      <c r="MP267" s="4"/>
      <c r="MQ267" s="4"/>
      <c r="MR267" s="4"/>
      <c r="MS267" s="4"/>
      <c r="MT267" s="4"/>
      <c r="MU267" s="4"/>
      <c r="MV267" s="4"/>
      <c r="MW267" s="4"/>
      <c r="MX267" s="4"/>
      <c r="MY267" s="4"/>
      <c r="MZ267" s="4"/>
      <c r="NA267" s="4"/>
      <c r="NB267" s="4"/>
      <c r="NC267" s="4"/>
      <c r="ND267" s="4"/>
      <c r="NE267" s="4"/>
      <c r="NF267" s="4"/>
      <c r="NG267" s="4"/>
      <c r="NH267" s="4"/>
      <c r="NI267" s="4"/>
      <c r="NJ267" s="4"/>
      <c r="NK267" s="4"/>
      <c r="NL267" s="4"/>
      <c r="NM267" s="4"/>
      <c r="NN267" s="4"/>
      <c r="NO267" s="4"/>
      <c r="NP267" s="4"/>
      <c r="NQ267" s="4"/>
      <c r="NR267" s="4"/>
      <c r="NS267" s="4"/>
      <c r="NT267" s="4"/>
      <c r="NU267" s="4"/>
      <c r="NV267" s="4"/>
      <c r="NW267" s="4"/>
      <c r="NX267" s="4"/>
      <c r="NY267" s="4"/>
      <c r="NZ267" s="4"/>
      <c r="OA267" s="4"/>
      <c r="OB267" s="4"/>
      <c r="OC267" s="4"/>
      <c r="OD267" s="4"/>
      <c r="OE267" s="4"/>
      <c r="OF267" s="4"/>
      <c r="OG267" s="4"/>
      <c r="OH267" s="4"/>
      <c r="OI267" s="4"/>
      <c r="OJ267" s="4"/>
      <c r="OK267" s="4"/>
      <c r="OL267" s="4"/>
      <c r="OM267" s="4"/>
      <c r="ON267" s="4"/>
      <c r="OO267" s="4"/>
      <c r="OP267" s="4"/>
      <c r="OQ267" s="4"/>
      <c r="OR267" s="4"/>
      <c r="OS267" s="4"/>
      <c r="OT267" s="4"/>
      <c r="OU267" s="4"/>
      <c r="OV267" s="4"/>
      <c r="OW267" s="4"/>
      <c r="OX267" s="4"/>
      <c r="OY267" s="4"/>
      <c r="OZ267" s="4"/>
      <c r="PA267" s="4"/>
      <c r="PB267" s="4"/>
      <c r="PC267" s="4"/>
      <c r="PD267" s="4"/>
      <c r="PE267" s="4"/>
      <c r="PF267" s="4"/>
      <c r="PG267" s="4"/>
      <c r="PH267" s="4"/>
      <c r="PI267" s="4"/>
      <c r="PJ267" s="4"/>
      <c r="PK267" s="4"/>
      <c r="PL267" s="4"/>
      <c r="PM267" s="4"/>
      <c r="PN267" s="4"/>
      <c r="PO267" s="4"/>
      <c r="PP267" s="4"/>
      <c r="PQ267" s="4"/>
      <c r="PR267" s="4"/>
      <c r="PS267" s="4"/>
      <c r="PT267" s="4"/>
      <c r="PU267" s="4"/>
      <c r="PV267" s="4"/>
      <c r="PW267" s="4"/>
      <c r="PX267" s="4"/>
      <c r="PY267" s="4"/>
      <c r="PZ267" s="4"/>
      <c r="QA267" s="4"/>
      <c r="QB267" s="4"/>
      <c r="QC267" s="4"/>
      <c r="QD267" s="4"/>
      <c r="QE267" s="4"/>
      <c r="QF267" s="4"/>
      <c r="QG267" s="4"/>
      <c r="QH267" s="4"/>
      <c r="QI267" s="4"/>
      <c r="QJ267" s="4"/>
      <c r="QK267" s="4"/>
      <c r="QL267" s="4"/>
      <c r="QM267" s="4"/>
      <c r="QN267" s="4"/>
      <c r="QO267" s="4"/>
      <c r="QP267" s="4"/>
      <c r="QQ267" s="4"/>
      <c r="QR267" s="4"/>
      <c r="QS267" s="4"/>
      <c r="QT267" s="4"/>
      <c r="QU267" s="4"/>
      <c r="QV267" s="4"/>
      <c r="QW267" s="4"/>
      <c r="QX267" s="4"/>
      <c r="QY267" s="4"/>
      <c r="QZ267" s="4"/>
      <c r="RA267" s="4"/>
      <c r="RB267" s="4"/>
      <c r="RC267" s="4"/>
      <c r="RD267" s="4"/>
      <c r="RE267" s="4"/>
      <c r="RF267" s="4"/>
      <c r="RG267" s="4"/>
      <c r="RH267" s="4"/>
      <c r="RI267" s="4"/>
      <c r="RJ267" s="4"/>
      <c r="RK267" s="4"/>
      <c r="RL267" s="4"/>
      <c r="RM267" s="4"/>
      <c r="RN267" s="4"/>
      <c r="RO267" s="4"/>
      <c r="RP267" s="4"/>
      <c r="RQ267" s="4"/>
      <c r="RR267" s="4"/>
      <c r="RS267" s="4"/>
      <c r="RT267" s="4"/>
      <c r="RU267" s="4"/>
      <c r="RV267" s="4"/>
      <c r="RW267" s="4"/>
      <c r="RX267" s="4"/>
      <c r="RY267" s="4"/>
      <c r="RZ267" s="4"/>
      <c r="SA267" s="4"/>
      <c r="SB267" s="4"/>
      <c r="SC267" s="4"/>
      <c r="SD267" s="4"/>
      <c r="SE267" s="4"/>
      <c r="SF267" s="4"/>
      <c r="SG267" s="4"/>
      <c r="SH267" s="4"/>
      <c r="SI267" s="4"/>
      <c r="SJ267" s="4"/>
    </row>
    <row r="268" spans="1:504" ht="15">
      <c r="A268" s="2" t="s">
        <v>180</v>
      </c>
      <c r="B268" s="3"/>
      <c r="C268" s="127"/>
      <c r="D268" s="127"/>
      <c r="E268" s="127"/>
      <c r="F268" s="127"/>
      <c r="G268" s="127"/>
      <c r="H268" s="127"/>
      <c r="I268" s="147" t="e">
        <f t="shared" si="88"/>
        <v>#DIV/0!</v>
      </c>
      <c r="J268" s="147" t="e">
        <f t="shared" si="84"/>
        <v>#DIV/0!</v>
      </c>
      <c r="K268" s="3"/>
      <c r="L268" s="3"/>
      <c r="M268" s="29"/>
      <c r="N268" s="147" t="e">
        <f t="shared" si="85"/>
        <v>#DIV/0!</v>
      </c>
      <c r="O268" s="4"/>
      <c r="P268" s="41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4"/>
      <c r="DB268" s="4"/>
      <c r="DC268" s="4"/>
      <c r="DD268" s="4"/>
      <c r="DE268" s="4"/>
      <c r="DF268" s="4"/>
      <c r="DG268" s="4"/>
      <c r="DH268" s="4"/>
      <c r="DI268" s="4"/>
      <c r="DJ268" s="4"/>
      <c r="DK268" s="4"/>
      <c r="DL268" s="4"/>
      <c r="DM268" s="4"/>
      <c r="DN268" s="4"/>
      <c r="DO268" s="4"/>
      <c r="DP268" s="4"/>
      <c r="DQ268" s="4"/>
      <c r="DR268" s="4"/>
      <c r="DS268" s="4"/>
      <c r="DT268" s="4"/>
      <c r="DU268" s="4"/>
      <c r="DV268" s="4"/>
      <c r="DW268" s="4"/>
      <c r="DX268" s="4"/>
      <c r="DY268" s="4"/>
      <c r="DZ268" s="4"/>
      <c r="EA268" s="4"/>
      <c r="EB268" s="4"/>
      <c r="EC268" s="4"/>
      <c r="ED268" s="4"/>
      <c r="EE268" s="4"/>
      <c r="EF268" s="4"/>
      <c r="EG268" s="4"/>
      <c r="EH268" s="4"/>
      <c r="EI268" s="4"/>
      <c r="EJ268" s="4"/>
      <c r="EK268" s="4"/>
      <c r="EL268" s="4"/>
      <c r="EM268" s="4"/>
      <c r="EN268" s="4"/>
      <c r="EO268" s="4"/>
      <c r="EP268" s="4"/>
      <c r="EQ268" s="4"/>
      <c r="ER268" s="4"/>
      <c r="ES268" s="4"/>
      <c r="ET268" s="4"/>
      <c r="EU268" s="4"/>
      <c r="EV268" s="4"/>
      <c r="EW268" s="4"/>
      <c r="EX268" s="4"/>
      <c r="EY268" s="4"/>
      <c r="EZ268" s="4"/>
      <c r="FA268" s="4"/>
      <c r="FB268" s="4"/>
      <c r="FC268" s="4"/>
      <c r="FD268" s="4"/>
      <c r="FE268" s="4"/>
      <c r="FF268" s="4"/>
      <c r="FG268" s="4"/>
      <c r="FH268" s="4"/>
      <c r="FI268" s="4"/>
      <c r="FJ268" s="4"/>
      <c r="FK268" s="4"/>
      <c r="FL268" s="4"/>
      <c r="FM268" s="4"/>
      <c r="FN268" s="4"/>
      <c r="FO268" s="4"/>
      <c r="FP268" s="4"/>
      <c r="FQ268" s="4"/>
      <c r="FR268" s="4"/>
      <c r="FS268" s="4"/>
      <c r="FT268" s="4"/>
      <c r="FU268" s="4"/>
      <c r="FV268" s="4"/>
      <c r="FW268" s="4"/>
      <c r="FX268" s="4"/>
      <c r="FY268" s="4"/>
      <c r="FZ268" s="4"/>
      <c r="GA268" s="4"/>
      <c r="GB268" s="4"/>
      <c r="GC268" s="4"/>
      <c r="GD268" s="4"/>
      <c r="GE268" s="4"/>
      <c r="GF268" s="4"/>
      <c r="GG268" s="4"/>
      <c r="GH268" s="4"/>
      <c r="GI268" s="4"/>
      <c r="GJ268" s="4"/>
      <c r="GK268" s="4"/>
      <c r="GL268" s="4"/>
      <c r="GM268" s="4"/>
      <c r="GN268" s="4"/>
      <c r="GO268" s="4"/>
      <c r="GP268" s="4"/>
      <c r="GQ268" s="4"/>
      <c r="GR268" s="4"/>
      <c r="GS268" s="4"/>
      <c r="GT268" s="4"/>
      <c r="GU268" s="4"/>
      <c r="GV268" s="4"/>
      <c r="GW268" s="4"/>
      <c r="GX268" s="4"/>
      <c r="GY268" s="4"/>
      <c r="GZ268" s="4"/>
      <c r="HA268" s="4"/>
      <c r="HB268" s="4"/>
      <c r="HC268" s="4"/>
      <c r="HD268" s="4"/>
      <c r="HE268" s="4"/>
      <c r="HF268" s="4"/>
      <c r="HG268" s="4"/>
      <c r="HH268" s="4"/>
      <c r="HI268" s="4"/>
      <c r="HJ268" s="4"/>
      <c r="HK268" s="4"/>
      <c r="HL268" s="4"/>
      <c r="HM268" s="4"/>
      <c r="HN268" s="4"/>
      <c r="HO268" s="4"/>
      <c r="HP268" s="4"/>
      <c r="HQ268" s="4"/>
      <c r="HR268" s="4"/>
      <c r="HS268" s="4"/>
      <c r="HT268" s="4"/>
      <c r="HU268" s="4"/>
      <c r="HV268" s="4"/>
      <c r="HW268" s="4"/>
      <c r="HX268" s="4"/>
      <c r="HY268" s="4"/>
      <c r="HZ268" s="4"/>
      <c r="IA268" s="4"/>
      <c r="IB268" s="4"/>
      <c r="IC268" s="4"/>
      <c r="ID268" s="4"/>
      <c r="IE268" s="4"/>
      <c r="IF268" s="4"/>
      <c r="IG268" s="4"/>
      <c r="IH268" s="4"/>
      <c r="II268" s="4"/>
      <c r="IJ268" s="4"/>
      <c r="IK268" s="4"/>
      <c r="IL268" s="4"/>
      <c r="IM268" s="4"/>
      <c r="IN268" s="4"/>
      <c r="IO268" s="4"/>
      <c r="IP268" s="4"/>
      <c r="IQ268" s="4"/>
      <c r="IR268" s="4"/>
      <c r="IS268" s="4"/>
      <c r="IT268" s="4"/>
      <c r="IU268" s="4"/>
      <c r="IV268" s="4"/>
      <c r="IW268" s="4"/>
      <c r="IX268" s="4"/>
      <c r="IY268" s="4"/>
      <c r="IZ268" s="4"/>
      <c r="JA268" s="4"/>
      <c r="JB268" s="4"/>
      <c r="JC268" s="4"/>
      <c r="JD268" s="4"/>
      <c r="JE268" s="4"/>
      <c r="JF268" s="4"/>
      <c r="JG268" s="4"/>
      <c r="JH268" s="4"/>
      <c r="JI268" s="4"/>
      <c r="JJ268" s="4"/>
      <c r="JK268" s="4"/>
      <c r="JL268" s="4"/>
      <c r="JM268" s="4"/>
      <c r="JN268" s="4"/>
      <c r="JO268" s="4"/>
      <c r="JP268" s="4"/>
      <c r="JQ268" s="4"/>
      <c r="JR268" s="4"/>
      <c r="JS268" s="4"/>
      <c r="JT268" s="4"/>
      <c r="JU268" s="4"/>
      <c r="JV268" s="4"/>
      <c r="JW268" s="4"/>
      <c r="JX268" s="4"/>
      <c r="JY268" s="4"/>
      <c r="JZ268" s="4"/>
      <c r="KA268" s="4"/>
      <c r="KB268" s="4"/>
      <c r="KC268" s="4"/>
      <c r="KD268" s="4"/>
      <c r="KE268" s="4"/>
      <c r="KF268" s="4"/>
      <c r="KG268" s="4"/>
      <c r="KH268" s="4"/>
      <c r="KI268" s="4"/>
      <c r="KJ268" s="4"/>
      <c r="KK268" s="4"/>
      <c r="KL268" s="4"/>
      <c r="KM268" s="4"/>
      <c r="KN268" s="4"/>
      <c r="KO268" s="4"/>
      <c r="KP268" s="4"/>
      <c r="KQ268" s="4"/>
      <c r="KR268" s="4"/>
      <c r="KS268" s="4"/>
      <c r="KT268" s="4"/>
      <c r="KU268" s="4"/>
      <c r="KV268" s="4"/>
      <c r="KW268" s="4"/>
      <c r="KX268" s="4"/>
      <c r="KY268" s="4"/>
      <c r="KZ268" s="4"/>
      <c r="LA268" s="4"/>
      <c r="LB268" s="4"/>
      <c r="LC268" s="4"/>
      <c r="LD268" s="4"/>
      <c r="LE268" s="4"/>
      <c r="LF268" s="4"/>
      <c r="LG268" s="4"/>
      <c r="LH268" s="4"/>
      <c r="LI268" s="4"/>
      <c r="LJ268" s="4"/>
      <c r="LK268" s="4"/>
      <c r="LL268" s="4"/>
      <c r="LM268" s="4"/>
      <c r="LN268" s="4"/>
      <c r="LO268" s="4"/>
      <c r="LP268" s="4"/>
      <c r="LQ268" s="4"/>
      <c r="LR268" s="4"/>
      <c r="LS268" s="4"/>
      <c r="LT268" s="4"/>
      <c r="LU268" s="4"/>
      <c r="LV268" s="4"/>
      <c r="LW268" s="4"/>
      <c r="LX268" s="4"/>
      <c r="LY268" s="4"/>
      <c r="LZ268" s="4"/>
      <c r="MA268" s="4"/>
      <c r="MB268" s="4"/>
      <c r="MC268" s="4"/>
      <c r="MD268" s="4"/>
      <c r="ME268" s="4"/>
      <c r="MF268" s="4"/>
      <c r="MG268" s="4"/>
      <c r="MH268" s="4"/>
      <c r="MI268" s="4"/>
      <c r="MJ268" s="4"/>
      <c r="MK268" s="4"/>
      <c r="ML268" s="4"/>
      <c r="MM268" s="4"/>
      <c r="MN268" s="4"/>
      <c r="MO268" s="4"/>
      <c r="MP268" s="4"/>
      <c r="MQ268" s="4"/>
      <c r="MR268" s="4"/>
      <c r="MS268" s="4"/>
      <c r="MT268" s="4"/>
      <c r="MU268" s="4"/>
      <c r="MV268" s="4"/>
      <c r="MW268" s="4"/>
      <c r="MX268" s="4"/>
      <c r="MY268" s="4"/>
      <c r="MZ268" s="4"/>
      <c r="NA268" s="4"/>
      <c r="NB268" s="4"/>
      <c r="NC268" s="4"/>
      <c r="ND268" s="4"/>
      <c r="NE268" s="4"/>
      <c r="NF268" s="4"/>
      <c r="NG268" s="4"/>
      <c r="NH268" s="4"/>
      <c r="NI268" s="4"/>
      <c r="NJ268" s="4"/>
      <c r="NK268" s="4"/>
      <c r="NL268" s="4"/>
      <c r="NM268" s="4"/>
      <c r="NN268" s="4"/>
      <c r="NO268" s="4"/>
      <c r="NP268" s="4"/>
      <c r="NQ268" s="4"/>
      <c r="NR268" s="4"/>
      <c r="NS268" s="4"/>
      <c r="NT268" s="4"/>
      <c r="NU268" s="4"/>
      <c r="NV268" s="4"/>
      <c r="NW268" s="4"/>
      <c r="NX268" s="4"/>
      <c r="NY268" s="4"/>
      <c r="NZ268" s="4"/>
      <c r="OA268" s="4"/>
      <c r="OB268" s="4"/>
      <c r="OC268" s="4"/>
      <c r="OD268" s="4"/>
      <c r="OE268" s="4"/>
      <c r="OF268" s="4"/>
      <c r="OG268" s="4"/>
      <c r="OH268" s="4"/>
      <c r="OI268" s="4"/>
      <c r="OJ268" s="4"/>
      <c r="OK268" s="4"/>
      <c r="OL268" s="4"/>
      <c r="OM268" s="4"/>
      <c r="ON268" s="4"/>
      <c r="OO268" s="4"/>
      <c r="OP268" s="4"/>
      <c r="OQ268" s="4"/>
      <c r="OR268" s="4"/>
      <c r="OS268" s="4"/>
      <c r="OT268" s="4"/>
      <c r="OU268" s="4"/>
      <c r="OV268" s="4"/>
      <c r="OW268" s="4"/>
      <c r="OX268" s="4"/>
      <c r="OY268" s="4"/>
      <c r="OZ268" s="4"/>
      <c r="PA268" s="4"/>
      <c r="PB268" s="4"/>
      <c r="PC268" s="4"/>
      <c r="PD268" s="4"/>
      <c r="PE268" s="4"/>
      <c r="PF268" s="4"/>
      <c r="PG268" s="4"/>
      <c r="PH268" s="4"/>
      <c r="PI268" s="4"/>
      <c r="PJ268" s="4"/>
      <c r="PK268" s="4"/>
      <c r="PL268" s="4"/>
      <c r="PM268" s="4"/>
      <c r="PN268" s="4"/>
      <c r="PO268" s="4"/>
      <c r="PP268" s="4"/>
      <c r="PQ268" s="4"/>
      <c r="PR268" s="4"/>
      <c r="PS268" s="4"/>
      <c r="PT268" s="4"/>
      <c r="PU268" s="4"/>
      <c r="PV268" s="4"/>
      <c r="PW268" s="4"/>
      <c r="PX268" s="4"/>
      <c r="PY268" s="4"/>
      <c r="PZ268" s="4"/>
      <c r="QA268" s="4"/>
      <c r="QB268" s="4"/>
      <c r="QC268" s="4"/>
      <c r="QD268" s="4"/>
      <c r="QE268" s="4"/>
      <c r="QF268" s="4"/>
      <c r="QG268" s="4"/>
      <c r="QH268" s="4"/>
      <c r="QI268" s="4"/>
      <c r="QJ268" s="4"/>
      <c r="QK268" s="4"/>
      <c r="QL268" s="4"/>
      <c r="QM268" s="4"/>
      <c r="QN268" s="4"/>
      <c r="QO268" s="4"/>
      <c r="QP268" s="4"/>
      <c r="QQ268" s="4"/>
      <c r="QR268" s="4"/>
      <c r="QS268" s="4"/>
      <c r="QT268" s="4"/>
      <c r="QU268" s="4"/>
      <c r="QV268" s="4"/>
      <c r="QW268" s="4"/>
      <c r="QX268" s="4"/>
      <c r="QY268" s="4"/>
      <c r="QZ268" s="4"/>
      <c r="RA268" s="4"/>
      <c r="RB268" s="4"/>
      <c r="RC268" s="4"/>
      <c r="RD268" s="4"/>
      <c r="RE268" s="4"/>
      <c r="RF268" s="4"/>
      <c r="RG268" s="4"/>
      <c r="RH268" s="4"/>
      <c r="RI268" s="4"/>
      <c r="RJ268" s="4"/>
      <c r="RK268" s="4"/>
      <c r="RL268" s="4"/>
      <c r="RM268" s="4"/>
      <c r="RN268" s="4"/>
      <c r="RO268" s="4"/>
      <c r="RP268" s="4"/>
      <c r="RQ268" s="4"/>
      <c r="RR268" s="4"/>
      <c r="RS268" s="4"/>
      <c r="RT268" s="4"/>
      <c r="RU268" s="4"/>
      <c r="RV268" s="4"/>
      <c r="RW268" s="4"/>
      <c r="RX268" s="4"/>
      <c r="RY268" s="4"/>
      <c r="RZ268" s="4"/>
      <c r="SA268" s="4"/>
      <c r="SB268" s="4"/>
      <c r="SC268" s="4"/>
      <c r="SD268" s="4"/>
      <c r="SE268" s="4"/>
      <c r="SF268" s="4"/>
      <c r="SG268" s="4"/>
      <c r="SH268" s="4"/>
      <c r="SI268" s="4"/>
      <c r="SJ268" s="4"/>
    </row>
    <row r="269" spans="1:504" ht="15">
      <c r="A269" s="2" t="s">
        <v>181</v>
      </c>
      <c r="B269" s="3"/>
      <c r="C269" s="127"/>
      <c r="D269" s="127"/>
      <c r="E269" s="127"/>
      <c r="F269" s="127"/>
      <c r="G269" s="127"/>
      <c r="H269" s="127"/>
      <c r="I269" s="147" t="e">
        <f t="shared" si="88"/>
        <v>#DIV/0!</v>
      </c>
      <c r="J269" s="147" t="e">
        <f t="shared" si="84"/>
        <v>#DIV/0!</v>
      </c>
      <c r="K269" s="3"/>
      <c r="L269" s="3"/>
      <c r="M269" s="29"/>
      <c r="N269" s="147" t="e">
        <f t="shared" si="85"/>
        <v>#DIV/0!</v>
      </c>
      <c r="O269" s="4"/>
      <c r="P269" s="41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4"/>
      <c r="DB269" s="4"/>
      <c r="DC269" s="4"/>
      <c r="DD269" s="4"/>
      <c r="DE269" s="4"/>
      <c r="DF269" s="4"/>
      <c r="DG269" s="4"/>
      <c r="DH269" s="4"/>
      <c r="DI269" s="4"/>
      <c r="DJ269" s="4"/>
      <c r="DK269" s="4"/>
      <c r="DL269" s="4"/>
      <c r="DM269" s="4"/>
      <c r="DN269" s="4"/>
      <c r="DO269" s="4"/>
      <c r="DP269" s="4"/>
      <c r="DQ269" s="4"/>
      <c r="DR269" s="4"/>
      <c r="DS269" s="4"/>
      <c r="DT269" s="4"/>
      <c r="DU269" s="4"/>
      <c r="DV269" s="4"/>
      <c r="DW269" s="4"/>
      <c r="DX269" s="4"/>
      <c r="DY269" s="4"/>
      <c r="DZ269" s="4"/>
      <c r="EA269" s="4"/>
      <c r="EB269" s="4"/>
      <c r="EC269" s="4"/>
      <c r="ED269" s="4"/>
      <c r="EE269" s="4"/>
      <c r="EF269" s="4"/>
      <c r="EG269" s="4"/>
      <c r="EH269" s="4"/>
      <c r="EI269" s="4"/>
      <c r="EJ269" s="4"/>
      <c r="EK269" s="4"/>
      <c r="EL269" s="4"/>
      <c r="EM269" s="4"/>
      <c r="EN269" s="4"/>
      <c r="EO269" s="4"/>
      <c r="EP269" s="4"/>
      <c r="EQ269" s="4"/>
      <c r="ER269" s="4"/>
      <c r="ES269" s="4"/>
      <c r="ET269" s="4"/>
      <c r="EU269" s="4"/>
      <c r="EV269" s="4"/>
      <c r="EW269" s="4"/>
      <c r="EX269" s="4"/>
      <c r="EY269" s="4"/>
      <c r="EZ269" s="4"/>
      <c r="FA269" s="4"/>
      <c r="FB269" s="4"/>
      <c r="FC269" s="4"/>
      <c r="FD269" s="4"/>
      <c r="FE269" s="4"/>
      <c r="FF269" s="4"/>
      <c r="FG269" s="4"/>
      <c r="FH269" s="4"/>
      <c r="FI269" s="4"/>
      <c r="FJ269" s="4"/>
      <c r="FK269" s="4"/>
      <c r="FL269" s="4"/>
      <c r="FM269" s="4"/>
      <c r="FN269" s="4"/>
      <c r="FO269" s="4"/>
      <c r="FP269" s="4"/>
      <c r="FQ269" s="4"/>
      <c r="FR269" s="4"/>
      <c r="FS269" s="4"/>
      <c r="FT269" s="4"/>
      <c r="FU269" s="4"/>
      <c r="FV269" s="4"/>
      <c r="FW269" s="4"/>
      <c r="FX269" s="4"/>
      <c r="FY269" s="4"/>
      <c r="FZ269" s="4"/>
      <c r="GA269" s="4"/>
      <c r="GB269" s="4"/>
      <c r="GC269" s="4"/>
      <c r="GD269" s="4"/>
      <c r="GE269" s="4"/>
      <c r="GF269" s="4"/>
      <c r="GG269" s="4"/>
      <c r="GH269" s="4"/>
      <c r="GI269" s="4"/>
      <c r="GJ269" s="4"/>
      <c r="GK269" s="4"/>
      <c r="GL269" s="4"/>
      <c r="GM269" s="4"/>
      <c r="GN269" s="4"/>
      <c r="GO269" s="4"/>
      <c r="GP269" s="4"/>
      <c r="GQ269" s="4"/>
      <c r="GR269" s="4"/>
      <c r="GS269" s="4"/>
      <c r="GT269" s="4"/>
      <c r="GU269" s="4"/>
      <c r="GV269" s="4"/>
      <c r="GW269" s="4"/>
      <c r="GX269" s="4"/>
      <c r="GY269" s="4"/>
      <c r="GZ269" s="4"/>
      <c r="HA269" s="4"/>
      <c r="HB269" s="4"/>
      <c r="HC269" s="4"/>
      <c r="HD269" s="4"/>
      <c r="HE269" s="4"/>
      <c r="HF269" s="4"/>
      <c r="HG269" s="4"/>
      <c r="HH269" s="4"/>
      <c r="HI269" s="4"/>
      <c r="HJ269" s="4"/>
      <c r="HK269" s="4"/>
      <c r="HL269" s="4"/>
      <c r="HM269" s="4"/>
      <c r="HN269" s="4"/>
      <c r="HO269" s="4"/>
      <c r="HP269" s="4"/>
      <c r="HQ269" s="4"/>
      <c r="HR269" s="4"/>
      <c r="HS269" s="4"/>
      <c r="HT269" s="4"/>
      <c r="HU269" s="4"/>
      <c r="HV269" s="4"/>
      <c r="HW269" s="4"/>
      <c r="HX269" s="4"/>
      <c r="HY269" s="4"/>
      <c r="HZ269" s="4"/>
      <c r="IA269" s="4"/>
      <c r="IB269" s="4"/>
      <c r="IC269" s="4"/>
      <c r="ID269" s="4"/>
      <c r="IE269" s="4"/>
      <c r="IF269" s="4"/>
      <c r="IG269" s="4"/>
      <c r="IH269" s="4"/>
      <c r="II269" s="4"/>
      <c r="IJ269" s="4"/>
      <c r="IK269" s="4"/>
      <c r="IL269" s="4"/>
      <c r="IM269" s="4"/>
      <c r="IN269" s="4"/>
      <c r="IO269" s="4"/>
      <c r="IP269" s="4"/>
      <c r="IQ269" s="4"/>
      <c r="IR269" s="4"/>
      <c r="IS269" s="4"/>
      <c r="IT269" s="4"/>
      <c r="IU269" s="4"/>
      <c r="IV269" s="4"/>
      <c r="IW269" s="4"/>
      <c r="IX269" s="4"/>
      <c r="IY269" s="4"/>
      <c r="IZ269" s="4"/>
      <c r="JA269" s="4"/>
      <c r="JB269" s="4"/>
      <c r="JC269" s="4"/>
      <c r="JD269" s="4"/>
      <c r="JE269" s="4"/>
      <c r="JF269" s="4"/>
      <c r="JG269" s="4"/>
      <c r="JH269" s="4"/>
      <c r="JI269" s="4"/>
      <c r="JJ269" s="4"/>
      <c r="JK269" s="4"/>
      <c r="JL269" s="4"/>
      <c r="JM269" s="4"/>
      <c r="JN269" s="4"/>
      <c r="JO269" s="4"/>
      <c r="JP269" s="4"/>
      <c r="JQ269" s="4"/>
      <c r="JR269" s="4"/>
      <c r="JS269" s="4"/>
      <c r="JT269" s="4"/>
      <c r="JU269" s="4"/>
      <c r="JV269" s="4"/>
      <c r="JW269" s="4"/>
      <c r="JX269" s="4"/>
      <c r="JY269" s="4"/>
      <c r="JZ269" s="4"/>
      <c r="KA269" s="4"/>
      <c r="KB269" s="4"/>
      <c r="KC269" s="4"/>
      <c r="KD269" s="4"/>
      <c r="KE269" s="4"/>
      <c r="KF269" s="4"/>
      <c r="KG269" s="4"/>
      <c r="KH269" s="4"/>
      <c r="KI269" s="4"/>
      <c r="KJ269" s="4"/>
      <c r="KK269" s="4"/>
      <c r="KL269" s="4"/>
      <c r="KM269" s="4"/>
      <c r="KN269" s="4"/>
      <c r="KO269" s="4"/>
      <c r="KP269" s="4"/>
      <c r="KQ269" s="4"/>
      <c r="KR269" s="4"/>
      <c r="KS269" s="4"/>
      <c r="KT269" s="4"/>
      <c r="KU269" s="4"/>
      <c r="KV269" s="4"/>
      <c r="KW269" s="4"/>
      <c r="KX269" s="4"/>
      <c r="KY269" s="4"/>
      <c r="KZ269" s="4"/>
      <c r="LA269" s="4"/>
      <c r="LB269" s="4"/>
      <c r="LC269" s="4"/>
      <c r="LD269" s="4"/>
      <c r="LE269" s="4"/>
      <c r="LF269" s="4"/>
      <c r="LG269" s="4"/>
      <c r="LH269" s="4"/>
      <c r="LI269" s="4"/>
      <c r="LJ269" s="4"/>
      <c r="LK269" s="4"/>
      <c r="LL269" s="4"/>
      <c r="LM269" s="4"/>
      <c r="LN269" s="4"/>
      <c r="LO269" s="4"/>
      <c r="LP269" s="4"/>
      <c r="LQ269" s="4"/>
      <c r="LR269" s="4"/>
      <c r="LS269" s="4"/>
      <c r="LT269" s="4"/>
      <c r="LU269" s="4"/>
      <c r="LV269" s="4"/>
      <c r="LW269" s="4"/>
      <c r="LX269" s="4"/>
      <c r="LY269" s="4"/>
      <c r="LZ269" s="4"/>
      <c r="MA269" s="4"/>
      <c r="MB269" s="4"/>
      <c r="MC269" s="4"/>
      <c r="MD269" s="4"/>
      <c r="ME269" s="4"/>
      <c r="MF269" s="4"/>
      <c r="MG269" s="4"/>
      <c r="MH269" s="4"/>
      <c r="MI269" s="4"/>
      <c r="MJ269" s="4"/>
      <c r="MK269" s="4"/>
      <c r="ML269" s="4"/>
      <c r="MM269" s="4"/>
      <c r="MN269" s="4"/>
      <c r="MO269" s="4"/>
      <c r="MP269" s="4"/>
      <c r="MQ269" s="4"/>
      <c r="MR269" s="4"/>
      <c r="MS269" s="4"/>
      <c r="MT269" s="4"/>
      <c r="MU269" s="4"/>
      <c r="MV269" s="4"/>
      <c r="MW269" s="4"/>
      <c r="MX269" s="4"/>
      <c r="MY269" s="4"/>
      <c r="MZ269" s="4"/>
      <c r="NA269" s="4"/>
      <c r="NB269" s="4"/>
      <c r="NC269" s="4"/>
      <c r="ND269" s="4"/>
      <c r="NE269" s="4"/>
      <c r="NF269" s="4"/>
      <c r="NG269" s="4"/>
      <c r="NH269" s="4"/>
      <c r="NI269" s="4"/>
      <c r="NJ269" s="4"/>
      <c r="NK269" s="4"/>
      <c r="NL269" s="4"/>
      <c r="NM269" s="4"/>
      <c r="NN269" s="4"/>
      <c r="NO269" s="4"/>
      <c r="NP269" s="4"/>
      <c r="NQ269" s="4"/>
      <c r="NR269" s="4"/>
      <c r="NS269" s="4"/>
      <c r="NT269" s="4"/>
      <c r="NU269" s="4"/>
      <c r="NV269" s="4"/>
      <c r="NW269" s="4"/>
      <c r="NX269" s="4"/>
      <c r="NY269" s="4"/>
      <c r="NZ269" s="4"/>
      <c r="OA269" s="4"/>
      <c r="OB269" s="4"/>
      <c r="OC269" s="4"/>
      <c r="OD269" s="4"/>
      <c r="OE269" s="4"/>
      <c r="OF269" s="4"/>
      <c r="OG269" s="4"/>
      <c r="OH269" s="4"/>
      <c r="OI269" s="4"/>
      <c r="OJ269" s="4"/>
      <c r="OK269" s="4"/>
      <c r="OL269" s="4"/>
      <c r="OM269" s="4"/>
      <c r="ON269" s="4"/>
      <c r="OO269" s="4"/>
      <c r="OP269" s="4"/>
      <c r="OQ269" s="4"/>
      <c r="OR269" s="4"/>
      <c r="OS269" s="4"/>
      <c r="OT269" s="4"/>
      <c r="OU269" s="4"/>
      <c r="OV269" s="4"/>
      <c r="OW269" s="4"/>
      <c r="OX269" s="4"/>
      <c r="OY269" s="4"/>
      <c r="OZ269" s="4"/>
      <c r="PA269" s="4"/>
      <c r="PB269" s="4"/>
      <c r="PC269" s="4"/>
      <c r="PD269" s="4"/>
      <c r="PE269" s="4"/>
      <c r="PF269" s="4"/>
      <c r="PG269" s="4"/>
      <c r="PH269" s="4"/>
      <c r="PI269" s="4"/>
      <c r="PJ269" s="4"/>
      <c r="PK269" s="4"/>
      <c r="PL269" s="4"/>
      <c r="PM269" s="4"/>
      <c r="PN269" s="4"/>
      <c r="PO269" s="4"/>
      <c r="PP269" s="4"/>
      <c r="PQ269" s="4"/>
      <c r="PR269" s="4"/>
      <c r="PS269" s="4"/>
      <c r="PT269" s="4"/>
      <c r="PU269" s="4"/>
      <c r="PV269" s="4"/>
      <c r="PW269" s="4"/>
      <c r="PX269" s="4"/>
      <c r="PY269" s="4"/>
      <c r="PZ269" s="4"/>
      <c r="QA269" s="4"/>
      <c r="QB269" s="4"/>
      <c r="QC269" s="4"/>
      <c r="QD269" s="4"/>
      <c r="QE269" s="4"/>
      <c r="QF269" s="4"/>
      <c r="QG269" s="4"/>
      <c r="QH269" s="4"/>
      <c r="QI269" s="4"/>
      <c r="QJ269" s="4"/>
      <c r="QK269" s="4"/>
      <c r="QL269" s="4"/>
      <c r="QM269" s="4"/>
      <c r="QN269" s="4"/>
      <c r="QO269" s="4"/>
      <c r="QP269" s="4"/>
      <c r="QQ269" s="4"/>
      <c r="QR269" s="4"/>
      <c r="QS269" s="4"/>
      <c r="QT269" s="4"/>
      <c r="QU269" s="4"/>
      <c r="QV269" s="4"/>
      <c r="QW269" s="4"/>
      <c r="QX269" s="4"/>
      <c r="QY269" s="4"/>
      <c r="QZ269" s="4"/>
      <c r="RA269" s="4"/>
      <c r="RB269" s="4"/>
      <c r="RC269" s="4"/>
      <c r="RD269" s="4"/>
      <c r="RE269" s="4"/>
      <c r="RF269" s="4"/>
      <c r="RG269" s="4"/>
      <c r="RH269" s="4"/>
      <c r="RI269" s="4"/>
      <c r="RJ269" s="4"/>
      <c r="RK269" s="4"/>
      <c r="RL269" s="4"/>
      <c r="RM269" s="4"/>
      <c r="RN269" s="4"/>
      <c r="RO269" s="4"/>
      <c r="RP269" s="4"/>
      <c r="RQ269" s="4"/>
      <c r="RR269" s="4"/>
      <c r="RS269" s="4"/>
      <c r="RT269" s="4"/>
      <c r="RU269" s="4"/>
      <c r="RV269" s="4"/>
      <c r="RW269" s="4"/>
      <c r="RX269" s="4"/>
      <c r="RY269" s="4"/>
      <c r="RZ269" s="4"/>
      <c r="SA269" s="4"/>
      <c r="SB269" s="4"/>
      <c r="SC269" s="4"/>
      <c r="SD269" s="4"/>
      <c r="SE269" s="4"/>
      <c r="SF269" s="4"/>
      <c r="SG269" s="4"/>
      <c r="SH269" s="4"/>
      <c r="SI269" s="4"/>
      <c r="SJ269" s="4"/>
    </row>
    <row r="270" spans="1:504" ht="15">
      <c r="A270" s="2" t="s">
        <v>182</v>
      </c>
      <c r="B270" s="3"/>
      <c r="C270" s="127"/>
      <c r="D270" s="127"/>
      <c r="E270" s="127"/>
      <c r="F270" s="127"/>
      <c r="G270" s="127"/>
      <c r="H270" s="127"/>
      <c r="I270" s="147" t="e">
        <f t="shared" si="88"/>
        <v>#DIV/0!</v>
      </c>
      <c r="J270" s="147" t="e">
        <f t="shared" si="84"/>
        <v>#DIV/0!</v>
      </c>
      <c r="K270" s="3"/>
      <c r="L270" s="3"/>
      <c r="M270" s="29"/>
      <c r="N270" s="147" t="e">
        <f t="shared" si="85"/>
        <v>#DIV/0!</v>
      </c>
      <c r="O270" s="4"/>
      <c r="P270" s="41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4"/>
      <c r="DB270" s="4"/>
      <c r="DC270" s="4"/>
      <c r="DD270" s="4"/>
      <c r="DE270" s="4"/>
      <c r="DF270" s="4"/>
      <c r="DG270" s="4"/>
      <c r="DH270" s="4"/>
      <c r="DI270" s="4"/>
      <c r="DJ270" s="4"/>
      <c r="DK270" s="4"/>
      <c r="DL270" s="4"/>
      <c r="DM270" s="4"/>
      <c r="DN270" s="4"/>
      <c r="DO270" s="4"/>
      <c r="DP270" s="4"/>
      <c r="DQ270" s="4"/>
      <c r="DR270" s="4"/>
      <c r="DS270" s="4"/>
      <c r="DT270" s="4"/>
      <c r="DU270" s="4"/>
      <c r="DV270" s="4"/>
      <c r="DW270" s="4"/>
      <c r="DX270" s="4"/>
      <c r="DY270" s="4"/>
      <c r="DZ270" s="4"/>
      <c r="EA270" s="4"/>
      <c r="EB270" s="4"/>
      <c r="EC270" s="4"/>
      <c r="ED270" s="4"/>
      <c r="EE270" s="4"/>
      <c r="EF270" s="4"/>
      <c r="EG270" s="4"/>
      <c r="EH270" s="4"/>
      <c r="EI270" s="4"/>
      <c r="EJ270" s="4"/>
      <c r="EK270" s="4"/>
      <c r="EL270" s="4"/>
      <c r="EM270" s="4"/>
      <c r="EN270" s="4"/>
      <c r="EO270" s="4"/>
      <c r="EP270" s="4"/>
      <c r="EQ270" s="4"/>
      <c r="ER270" s="4"/>
      <c r="ES270" s="4"/>
      <c r="ET270" s="4"/>
      <c r="EU270" s="4"/>
      <c r="EV270" s="4"/>
      <c r="EW270" s="4"/>
      <c r="EX270" s="4"/>
      <c r="EY270" s="4"/>
      <c r="EZ270" s="4"/>
      <c r="FA270" s="4"/>
      <c r="FB270" s="4"/>
      <c r="FC270" s="4"/>
      <c r="FD270" s="4"/>
      <c r="FE270" s="4"/>
      <c r="FF270" s="4"/>
      <c r="FG270" s="4"/>
      <c r="FH270" s="4"/>
      <c r="FI270" s="4"/>
      <c r="FJ270" s="4"/>
      <c r="FK270" s="4"/>
      <c r="FL270" s="4"/>
      <c r="FM270" s="4"/>
      <c r="FN270" s="4"/>
      <c r="FO270" s="4"/>
      <c r="FP270" s="4"/>
      <c r="FQ270" s="4"/>
      <c r="FR270" s="4"/>
      <c r="FS270" s="4"/>
      <c r="FT270" s="4"/>
      <c r="FU270" s="4"/>
      <c r="FV270" s="4"/>
      <c r="FW270" s="4"/>
      <c r="FX270" s="4"/>
      <c r="FY270" s="4"/>
      <c r="FZ270" s="4"/>
      <c r="GA270" s="4"/>
      <c r="GB270" s="4"/>
      <c r="GC270" s="4"/>
      <c r="GD270" s="4"/>
      <c r="GE270" s="4"/>
      <c r="GF270" s="4"/>
      <c r="GG270" s="4"/>
      <c r="GH270" s="4"/>
      <c r="GI270" s="4"/>
      <c r="GJ270" s="4"/>
      <c r="GK270" s="4"/>
      <c r="GL270" s="4"/>
      <c r="GM270" s="4"/>
      <c r="GN270" s="4"/>
      <c r="GO270" s="4"/>
      <c r="GP270" s="4"/>
      <c r="GQ270" s="4"/>
      <c r="GR270" s="4"/>
      <c r="GS270" s="4"/>
      <c r="GT270" s="4"/>
      <c r="GU270" s="4"/>
      <c r="GV270" s="4"/>
      <c r="GW270" s="4"/>
      <c r="GX270" s="4"/>
      <c r="GY270" s="4"/>
      <c r="GZ270" s="4"/>
      <c r="HA270" s="4"/>
      <c r="HB270" s="4"/>
      <c r="HC270" s="4"/>
      <c r="HD270" s="4"/>
      <c r="HE270" s="4"/>
      <c r="HF270" s="4"/>
      <c r="HG270" s="4"/>
      <c r="HH270" s="4"/>
      <c r="HI270" s="4"/>
      <c r="HJ270" s="4"/>
      <c r="HK270" s="4"/>
      <c r="HL270" s="4"/>
      <c r="HM270" s="4"/>
      <c r="HN270" s="4"/>
      <c r="HO270" s="4"/>
      <c r="HP270" s="4"/>
      <c r="HQ270" s="4"/>
      <c r="HR270" s="4"/>
      <c r="HS270" s="4"/>
      <c r="HT270" s="4"/>
      <c r="HU270" s="4"/>
      <c r="HV270" s="4"/>
      <c r="HW270" s="4"/>
      <c r="HX270" s="4"/>
      <c r="HY270" s="4"/>
      <c r="HZ270" s="4"/>
      <c r="IA270" s="4"/>
      <c r="IB270" s="4"/>
      <c r="IC270" s="4"/>
      <c r="ID270" s="4"/>
      <c r="IE270" s="4"/>
      <c r="IF270" s="4"/>
      <c r="IG270" s="4"/>
      <c r="IH270" s="4"/>
      <c r="II270" s="4"/>
      <c r="IJ270" s="4"/>
      <c r="IK270" s="4"/>
      <c r="IL270" s="4"/>
      <c r="IM270" s="4"/>
      <c r="IN270" s="4"/>
      <c r="IO270" s="4"/>
      <c r="IP270" s="4"/>
      <c r="IQ270" s="4"/>
      <c r="IR270" s="4"/>
      <c r="IS270" s="4"/>
      <c r="IT270" s="4"/>
      <c r="IU270" s="4"/>
      <c r="IV270" s="4"/>
      <c r="IW270" s="4"/>
      <c r="IX270" s="4"/>
      <c r="IY270" s="4"/>
      <c r="IZ270" s="4"/>
      <c r="JA270" s="4"/>
      <c r="JB270" s="4"/>
      <c r="JC270" s="4"/>
      <c r="JD270" s="4"/>
      <c r="JE270" s="4"/>
      <c r="JF270" s="4"/>
      <c r="JG270" s="4"/>
      <c r="JH270" s="4"/>
      <c r="JI270" s="4"/>
      <c r="JJ270" s="4"/>
      <c r="JK270" s="4"/>
      <c r="JL270" s="4"/>
      <c r="JM270" s="4"/>
      <c r="JN270" s="4"/>
      <c r="JO270" s="4"/>
      <c r="JP270" s="4"/>
      <c r="JQ270" s="4"/>
      <c r="JR270" s="4"/>
      <c r="JS270" s="4"/>
      <c r="JT270" s="4"/>
      <c r="JU270" s="4"/>
      <c r="JV270" s="4"/>
      <c r="JW270" s="4"/>
      <c r="JX270" s="4"/>
      <c r="JY270" s="4"/>
      <c r="JZ270" s="4"/>
      <c r="KA270" s="4"/>
      <c r="KB270" s="4"/>
      <c r="KC270" s="4"/>
      <c r="KD270" s="4"/>
      <c r="KE270" s="4"/>
      <c r="KF270" s="4"/>
      <c r="KG270" s="4"/>
      <c r="KH270" s="4"/>
      <c r="KI270" s="4"/>
      <c r="KJ270" s="4"/>
      <c r="KK270" s="4"/>
      <c r="KL270" s="4"/>
      <c r="KM270" s="4"/>
      <c r="KN270" s="4"/>
      <c r="KO270" s="4"/>
      <c r="KP270" s="4"/>
      <c r="KQ270" s="4"/>
      <c r="KR270" s="4"/>
      <c r="KS270" s="4"/>
      <c r="KT270" s="4"/>
      <c r="KU270" s="4"/>
      <c r="KV270" s="4"/>
      <c r="KW270" s="4"/>
      <c r="KX270" s="4"/>
      <c r="KY270" s="4"/>
      <c r="KZ270" s="4"/>
      <c r="LA270" s="4"/>
      <c r="LB270" s="4"/>
      <c r="LC270" s="4"/>
      <c r="LD270" s="4"/>
      <c r="LE270" s="4"/>
      <c r="LF270" s="4"/>
      <c r="LG270" s="4"/>
      <c r="LH270" s="4"/>
      <c r="LI270" s="4"/>
      <c r="LJ270" s="4"/>
      <c r="LK270" s="4"/>
      <c r="LL270" s="4"/>
      <c r="LM270" s="4"/>
      <c r="LN270" s="4"/>
      <c r="LO270" s="4"/>
      <c r="LP270" s="4"/>
      <c r="LQ270" s="4"/>
      <c r="LR270" s="4"/>
      <c r="LS270" s="4"/>
      <c r="LT270" s="4"/>
      <c r="LU270" s="4"/>
      <c r="LV270" s="4"/>
      <c r="LW270" s="4"/>
      <c r="LX270" s="4"/>
      <c r="LY270" s="4"/>
      <c r="LZ270" s="4"/>
      <c r="MA270" s="4"/>
      <c r="MB270" s="4"/>
      <c r="MC270" s="4"/>
      <c r="MD270" s="4"/>
      <c r="ME270" s="4"/>
      <c r="MF270" s="4"/>
      <c r="MG270" s="4"/>
      <c r="MH270" s="4"/>
      <c r="MI270" s="4"/>
      <c r="MJ270" s="4"/>
      <c r="MK270" s="4"/>
      <c r="ML270" s="4"/>
      <c r="MM270" s="4"/>
      <c r="MN270" s="4"/>
      <c r="MO270" s="4"/>
      <c r="MP270" s="4"/>
      <c r="MQ270" s="4"/>
      <c r="MR270" s="4"/>
      <c r="MS270" s="4"/>
      <c r="MT270" s="4"/>
      <c r="MU270" s="4"/>
      <c r="MV270" s="4"/>
      <c r="MW270" s="4"/>
      <c r="MX270" s="4"/>
      <c r="MY270" s="4"/>
      <c r="MZ270" s="4"/>
      <c r="NA270" s="4"/>
      <c r="NB270" s="4"/>
      <c r="NC270" s="4"/>
      <c r="ND270" s="4"/>
      <c r="NE270" s="4"/>
      <c r="NF270" s="4"/>
      <c r="NG270" s="4"/>
      <c r="NH270" s="4"/>
      <c r="NI270" s="4"/>
      <c r="NJ270" s="4"/>
      <c r="NK270" s="4"/>
      <c r="NL270" s="4"/>
      <c r="NM270" s="4"/>
      <c r="NN270" s="4"/>
      <c r="NO270" s="4"/>
      <c r="NP270" s="4"/>
      <c r="NQ270" s="4"/>
      <c r="NR270" s="4"/>
      <c r="NS270" s="4"/>
      <c r="NT270" s="4"/>
      <c r="NU270" s="4"/>
      <c r="NV270" s="4"/>
      <c r="NW270" s="4"/>
      <c r="NX270" s="4"/>
      <c r="NY270" s="4"/>
      <c r="NZ270" s="4"/>
      <c r="OA270" s="4"/>
      <c r="OB270" s="4"/>
      <c r="OC270" s="4"/>
      <c r="OD270" s="4"/>
      <c r="OE270" s="4"/>
      <c r="OF270" s="4"/>
      <c r="OG270" s="4"/>
      <c r="OH270" s="4"/>
      <c r="OI270" s="4"/>
      <c r="OJ270" s="4"/>
      <c r="OK270" s="4"/>
      <c r="OL270" s="4"/>
      <c r="OM270" s="4"/>
      <c r="ON270" s="4"/>
      <c r="OO270" s="4"/>
      <c r="OP270" s="4"/>
      <c r="OQ270" s="4"/>
      <c r="OR270" s="4"/>
      <c r="OS270" s="4"/>
      <c r="OT270" s="4"/>
      <c r="OU270" s="4"/>
      <c r="OV270" s="4"/>
      <c r="OW270" s="4"/>
      <c r="OX270" s="4"/>
      <c r="OY270" s="4"/>
      <c r="OZ270" s="4"/>
      <c r="PA270" s="4"/>
      <c r="PB270" s="4"/>
      <c r="PC270" s="4"/>
      <c r="PD270" s="4"/>
      <c r="PE270" s="4"/>
      <c r="PF270" s="4"/>
      <c r="PG270" s="4"/>
      <c r="PH270" s="4"/>
      <c r="PI270" s="4"/>
      <c r="PJ270" s="4"/>
      <c r="PK270" s="4"/>
      <c r="PL270" s="4"/>
      <c r="PM270" s="4"/>
      <c r="PN270" s="4"/>
      <c r="PO270" s="4"/>
      <c r="PP270" s="4"/>
      <c r="PQ270" s="4"/>
      <c r="PR270" s="4"/>
      <c r="PS270" s="4"/>
      <c r="PT270" s="4"/>
      <c r="PU270" s="4"/>
      <c r="PV270" s="4"/>
      <c r="PW270" s="4"/>
      <c r="PX270" s="4"/>
      <c r="PY270" s="4"/>
      <c r="PZ270" s="4"/>
      <c r="QA270" s="4"/>
      <c r="QB270" s="4"/>
      <c r="QC270" s="4"/>
      <c r="QD270" s="4"/>
      <c r="QE270" s="4"/>
      <c r="QF270" s="4"/>
      <c r="QG270" s="4"/>
      <c r="QH270" s="4"/>
      <c r="QI270" s="4"/>
      <c r="QJ270" s="4"/>
      <c r="QK270" s="4"/>
      <c r="QL270" s="4"/>
      <c r="QM270" s="4"/>
      <c r="QN270" s="4"/>
      <c r="QO270" s="4"/>
      <c r="QP270" s="4"/>
      <c r="QQ270" s="4"/>
      <c r="QR270" s="4"/>
      <c r="QS270" s="4"/>
      <c r="QT270" s="4"/>
      <c r="QU270" s="4"/>
      <c r="QV270" s="4"/>
      <c r="QW270" s="4"/>
      <c r="QX270" s="4"/>
      <c r="QY270" s="4"/>
      <c r="QZ270" s="4"/>
      <c r="RA270" s="4"/>
      <c r="RB270" s="4"/>
      <c r="RC270" s="4"/>
      <c r="RD270" s="4"/>
      <c r="RE270" s="4"/>
      <c r="RF270" s="4"/>
      <c r="RG270" s="4"/>
      <c r="RH270" s="4"/>
      <c r="RI270" s="4"/>
      <c r="RJ270" s="4"/>
      <c r="RK270" s="4"/>
      <c r="RL270" s="4"/>
      <c r="RM270" s="4"/>
      <c r="RN270" s="4"/>
      <c r="RO270" s="4"/>
      <c r="RP270" s="4"/>
      <c r="RQ270" s="4"/>
      <c r="RR270" s="4"/>
      <c r="RS270" s="4"/>
      <c r="RT270" s="4"/>
      <c r="RU270" s="4"/>
      <c r="RV270" s="4"/>
      <c r="RW270" s="4"/>
      <c r="RX270" s="4"/>
      <c r="RY270" s="4"/>
      <c r="RZ270" s="4"/>
      <c r="SA270" s="4"/>
      <c r="SB270" s="4"/>
      <c r="SC270" s="4"/>
      <c r="SD270" s="4"/>
      <c r="SE270" s="4"/>
      <c r="SF270" s="4"/>
      <c r="SG270" s="4"/>
      <c r="SH270" s="4"/>
      <c r="SI270" s="4"/>
      <c r="SJ270" s="4"/>
    </row>
    <row r="271" spans="1:504" ht="25.5">
      <c r="A271" s="2" t="s">
        <v>183</v>
      </c>
      <c r="B271" s="3"/>
      <c r="C271" s="127"/>
      <c r="D271" s="127"/>
      <c r="E271" s="127"/>
      <c r="F271" s="127"/>
      <c r="G271" s="127"/>
      <c r="H271" s="127"/>
      <c r="I271" s="147" t="e">
        <f t="shared" si="88"/>
        <v>#DIV/0!</v>
      </c>
      <c r="J271" s="147" t="e">
        <f t="shared" si="84"/>
        <v>#DIV/0!</v>
      </c>
      <c r="K271" s="3"/>
      <c r="L271" s="3"/>
      <c r="M271" s="29"/>
      <c r="N271" s="147" t="e">
        <f t="shared" si="85"/>
        <v>#DIV/0!</v>
      </c>
      <c r="O271" s="4"/>
      <c r="P271" s="41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  <c r="CZ271" s="4"/>
      <c r="DA271" s="4"/>
      <c r="DB271" s="4"/>
      <c r="DC271" s="4"/>
      <c r="DD271" s="4"/>
      <c r="DE271" s="4"/>
      <c r="DF271" s="4"/>
      <c r="DG271" s="4"/>
      <c r="DH271" s="4"/>
      <c r="DI271" s="4"/>
      <c r="DJ271" s="4"/>
      <c r="DK271" s="4"/>
      <c r="DL271" s="4"/>
      <c r="DM271" s="4"/>
      <c r="DN271" s="4"/>
      <c r="DO271" s="4"/>
      <c r="DP271" s="4"/>
      <c r="DQ271" s="4"/>
      <c r="DR271" s="4"/>
      <c r="DS271" s="4"/>
      <c r="DT271" s="4"/>
      <c r="DU271" s="4"/>
      <c r="DV271" s="4"/>
      <c r="DW271" s="4"/>
      <c r="DX271" s="4"/>
      <c r="DY271" s="4"/>
      <c r="DZ271" s="4"/>
      <c r="EA271" s="4"/>
      <c r="EB271" s="4"/>
      <c r="EC271" s="4"/>
      <c r="ED271" s="4"/>
      <c r="EE271" s="4"/>
      <c r="EF271" s="4"/>
      <c r="EG271" s="4"/>
      <c r="EH271" s="4"/>
      <c r="EI271" s="4"/>
      <c r="EJ271" s="4"/>
      <c r="EK271" s="4"/>
      <c r="EL271" s="4"/>
      <c r="EM271" s="4"/>
      <c r="EN271" s="4"/>
      <c r="EO271" s="4"/>
      <c r="EP271" s="4"/>
      <c r="EQ271" s="4"/>
      <c r="ER271" s="4"/>
      <c r="ES271" s="4"/>
      <c r="ET271" s="4"/>
      <c r="EU271" s="4"/>
      <c r="EV271" s="4"/>
      <c r="EW271" s="4"/>
      <c r="EX271" s="4"/>
      <c r="EY271" s="4"/>
      <c r="EZ271" s="4"/>
      <c r="FA271" s="4"/>
      <c r="FB271" s="4"/>
      <c r="FC271" s="4"/>
      <c r="FD271" s="4"/>
      <c r="FE271" s="4"/>
      <c r="FF271" s="4"/>
      <c r="FG271" s="4"/>
      <c r="FH271" s="4"/>
      <c r="FI271" s="4"/>
      <c r="FJ271" s="4"/>
      <c r="FK271" s="4"/>
      <c r="FL271" s="4"/>
      <c r="FM271" s="4"/>
      <c r="FN271" s="4"/>
      <c r="FO271" s="4"/>
      <c r="FP271" s="4"/>
      <c r="FQ271" s="4"/>
      <c r="FR271" s="4"/>
      <c r="FS271" s="4"/>
      <c r="FT271" s="4"/>
      <c r="FU271" s="4"/>
      <c r="FV271" s="4"/>
      <c r="FW271" s="4"/>
      <c r="FX271" s="4"/>
      <c r="FY271" s="4"/>
      <c r="FZ271" s="4"/>
      <c r="GA271" s="4"/>
      <c r="GB271" s="4"/>
      <c r="GC271" s="4"/>
      <c r="GD271" s="4"/>
      <c r="GE271" s="4"/>
      <c r="GF271" s="4"/>
      <c r="GG271" s="4"/>
      <c r="GH271" s="4"/>
      <c r="GI271" s="4"/>
      <c r="GJ271" s="4"/>
      <c r="GK271" s="4"/>
      <c r="GL271" s="4"/>
      <c r="GM271" s="4"/>
      <c r="GN271" s="4"/>
      <c r="GO271" s="4"/>
      <c r="GP271" s="4"/>
      <c r="GQ271" s="4"/>
      <c r="GR271" s="4"/>
      <c r="GS271" s="4"/>
      <c r="GT271" s="4"/>
      <c r="GU271" s="4"/>
      <c r="GV271" s="4"/>
      <c r="GW271" s="4"/>
      <c r="GX271" s="4"/>
      <c r="GY271" s="4"/>
      <c r="GZ271" s="4"/>
      <c r="HA271" s="4"/>
      <c r="HB271" s="4"/>
      <c r="HC271" s="4"/>
      <c r="HD271" s="4"/>
      <c r="HE271" s="4"/>
      <c r="HF271" s="4"/>
      <c r="HG271" s="4"/>
      <c r="HH271" s="4"/>
      <c r="HI271" s="4"/>
      <c r="HJ271" s="4"/>
      <c r="HK271" s="4"/>
      <c r="HL271" s="4"/>
      <c r="HM271" s="4"/>
      <c r="HN271" s="4"/>
      <c r="HO271" s="4"/>
      <c r="HP271" s="4"/>
      <c r="HQ271" s="4"/>
      <c r="HR271" s="4"/>
      <c r="HS271" s="4"/>
      <c r="HT271" s="4"/>
      <c r="HU271" s="4"/>
      <c r="HV271" s="4"/>
      <c r="HW271" s="4"/>
      <c r="HX271" s="4"/>
      <c r="HY271" s="4"/>
      <c r="HZ271" s="4"/>
      <c r="IA271" s="4"/>
      <c r="IB271" s="4"/>
      <c r="IC271" s="4"/>
      <c r="ID271" s="4"/>
      <c r="IE271" s="4"/>
      <c r="IF271" s="4"/>
      <c r="IG271" s="4"/>
      <c r="IH271" s="4"/>
      <c r="II271" s="4"/>
      <c r="IJ271" s="4"/>
      <c r="IK271" s="4"/>
      <c r="IL271" s="4"/>
      <c r="IM271" s="4"/>
      <c r="IN271" s="4"/>
      <c r="IO271" s="4"/>
      <c r="IP271" s="4"/>
      <c r="IQ271" s="4"/>
      <c r="IR271" s="4"/>
      <c r="IS271" s="4"/>
      <c r="IT271" s="4"/>
      <c r="IU271" s="4"/>
      <c r="IV271" s="4"/>
      <c r="IW271" s="4"/>
      <c r="IX271" s="4"/>
      <c r="IY271" s="4"/>
      <c r="IZ271" s="4"/>
      <c r="JA271" s="4"/>
      <c r="JB271" s="4"/>
      <c r="JC271" s="4"/>
      <c r="JD271" s="4"/>
      <c r="JE271" s="4"/>
      <c r="JF271" s="4"/>
      <c r="JG271" s="4"/>
      <c r="JH271" s="4"/>
      <c r="JI271" s="4"/>
      <c r="JJ271" s="4"/>
      <c r="JK271" s="4"/>
      <c r="JL271" s="4"/>
      <c r="JM271" s="4"/>
      <c r="JN271" s="4"/>
      <c r="JO271" s="4"/>
      <c r="JP271" s="4"/>
      <c r="JQ271" s="4"/>
      <c r="JR271" s="4"/>
      <c r="JS271" s="4"/>
      <c r="JT271" s="4"/>
      <c r="JU271" s="4"/>
      <c r="JV271" s="4"/>
      <c r="JW271" s="4"/>
      <c r="JX271" s="4"/>
      <c r="JY271" s="4"/>
      <c r="JZ271" s="4"/>
      <c r="KA271" s="4"/>
      <c r="KB271" s="4"/>
      <c r="KC271" s="4"/>
      <c r="KD271" s="4"/>
      <c r="KE271" s="4"/>
      <c r="KF271" s="4"/>
      <c r="KG271" s="4"/>
      <c r="KH271" s="4"/>
      <c r="KI271" s="4"/>
      <c r="KJ271" s="4"/>
      <c r="KK271" s="4"/>
      <c r="KL271" s="4"/>
      <c r="KM271" s="4"/>
      <c r="KN271" s="4"/>
      <c r="KO271" s="4"/>
      <c r="KP271" s="4"/>
      <c r="KQ271" s="4"/>
      <c r="KR271" s="4"/>
      <c r="KS271" s="4"/>
      <c r="KT271" s="4"/>
      <c r="KU271" s="4"/>
      <c r="KV271" s="4"/>
      <c r="KW271" s="4"/>
      <c r="KX271" s="4"/>
      <c r="KY271" s="4"/>
      <c r="KZ271" s="4"/>
      <c r="LA271" s="4"/>
      <c r="LB271" s="4"/>
      <c r="LC271" s="4"/>
      <c r="LD271" s="4"/>
      <c r="LE271" s="4"/>
      <c r="LF271" s="4"/>
      <c r="LG271" s="4"/>
      <c r="LH271" s="4"/>
      <c r="LI271" s="4"/>
      <c r="LJ271" s="4"/>
      <c r="LK271" s="4"/>
      <c r="LL271" s="4"/>
      <c r="LM271" s="4"/>
      <c r="LN271" s="4"/>
      <c r="LO271" s="4"/>
      <c r="LP271" s="4"/>
      <c r="LQ271" s="4"/>
      <c r="LR271" s="4"/>
      <c r="LS271" s="4"/>
      <c r="LT271" s="4"/>
      <c r="LU271" s="4"/>
      <c r="LV271" s="4"/>
      <c r="LW271" s="4"/>
      <c r="LX271" s="4"/>
      <c r="LY271" s="4"/>
      <c r="LZ271" s="4"/>
      <c r="MA271" s="4"/>
      <c r="MB271" s="4"/>
      <c r="MC271" s="4"/>
      <c r="MD271" s="4"/>
      <c r="ME271" s="4"/>
      <c r="MF271" s="4"/>
      <c r="MG271" s="4"/>
      <c r="MH271" s="4"/>
      <c r="MI271" s="4"/>
      <c r="MJ271" s="4"/>
      <c r="MK271" s="4"/>
      <c r="ML271" s="4"/>
      <c r="MM271" s="4"/>
      <c r="MN271" s="4"/>
      <c r="MO271" s="4"/>
      <c r="MP271" s="4"/>
      <c r="MQ271" s="4"/>
      <c r="MR271" s="4"/>
      <c r="MS271" s="4"/>
      <c r="MT271" s="4"/>
      <c r="MU271" s="4"/>
      <c r="MV271" s="4"/>
      <c r="MW271" s="4"/>
      <c r="MX271" s="4"/>
      <c r="MY271" s="4"/>
      <c r="MZ271" s="4"/>
      <c r="NA271" s="4"/>
      <c r="NB271" s="4"/>
      <c r="NC271" s="4"/>
      <c r="ND271" s="4"/>
      <c r="NE271" s="4"/>
      <c r="NF271" s="4"/>
      <c r="NG271" s="4"/>
      <c r="NH271" s="4"/>
      <c r="NI271" s="4"/>
      <c r="NJ271" s="4"/>
      <c r="NK271" s="4"/>
      <c r="NL271" s="4"/>
      <c r="NM271" s="4"/>
      <c r="NN271" s="4"/>
      <c r="NO271" s="4"/>
      <c r="NP271" s="4"/>
      <c r="NQ271" s="4"/>
      <c r="NR271" s="4"/>
      <c r="NS271" s="4"/>
      <c r="NT271" s="4"/>
      <c r="NU271" s="4"/>
      <c r="NV271" s="4"/>
      <c r="NW271" s="4"/>
      <c r="NX271" s="4"/>
      <c r="NY271" s="4"/>
      <c r="NZ271" s="4"/>
      <c r="OA271" s="4"/>
      <c r="OB271" s="4"/>
      <c r="OC271" s="4"/>
      <c r="OD271" s="4"/>
      <c r="OE271" s="4"/>
      <c r="OF271" s="4"/>
      <c r="OG271" s="4"/>
      <c r="OH271" s="4"/>
      <c r="OI271" s="4"/>
      <c r="OJ271" s="4"/>
      <c r="OK271" s="4"/>
      <c r="OL271" s="4"/>
      <c r="OM271" s="4"/>
      <c r="ON271" s="4"/>
      <c r="OO271" s="4"/>
      <c r="OP271" s="4"/>
      <c r="OQ271" s="4"/>
      <c r="OR271" s="4"/>
      <c r="OS271" s="4"/>
      <c r="OT271" s="4"/>
      <c r="OU271" s="4"/>
      <c r="OV271" s="4"/>
      <c r="OW271" s="4"/>
      <c r="OX271" s="4"/>
      <c r="OY271" s="4"/>
      <c r="OZ271" s="4"/>
      <c r="PA271" s="4"/>
      <c r="PB271" s="4"/>
      <c r="PC271" s="4"/>
      <c r="PD271" s="4"/>
      <c r="PE271" s="4"/>
      <c r="PF271" s="4"/>
      <c r="PG271" s="4"/>
      <c r="PH271" s="4"/>
      <c r="PI271" s="4"/>
      <c r="PJ271" s="4"/>
      <c r="PK271" s="4"/>
      <c r="PL271" s="4"/>
      <c r="PM271" s="4"/>
      <c r="PN271" s="4"/>
      <c r="PO271" s="4"/>
      <c r="PP271" s="4"/>
      <c r="PQ271" s="4"/>
      <c r="PR271" s="4"/>
      <c r="PS271" s="4"/>
      <c r="PT271" s="4"/>
      <c r="PU271" s="4"/>
      <c r="PV271" s="4"/>
      <c r="PW271" s="4"/>
      <c r="PX271" s="4"/>
      <c r="PY271" s="4"/>
      <c r="PZ271" s="4"/>
      <c r="QA271" s="4"/>
      <c r="QB271" s="4"/>
      <c r="QC271" s="4"/>
      <c r="QD271" s="4"/>
      <c r="QE271" s="4"/>
      <c r="QF271" s="4"/>
      <c r="QG271" s="4"/>
      <c r="QH271" s="4"/>
      <c r="QI271" s="4"/>
      <c r="QJ271" s="4"/>
      <c r="QK271" s="4"/>
      <c r="QL271" s="4"/>
      <c r="QM271" s="4"/>
      <c r="QN271" s="4"/>
      <c r="QO271" s="4"/>
      <c r="QP271" s="4"/>
      <c r="QQ271" s="4"/>
      <c r="QR271" s="4"/>
      <c r="QS271" s="4"/>
      <c r="QT271" s="4"/>
      <c r="QU271" s="4"/>
      <c r="QV271" s="4"/>
      <c r="QW271" s="4"/>
      <c r="QX271" s="4"/>
      <c r="QY271" s="4"/>
      <c r="QZ271" s="4"/>
      <c r="RA271" s="4"/>
      <c r="RB271" s="4"/>
      <c r="RC271" s="4"/>
      <c r="RD271" s="4"/>
      <c r="RE271" s="4"/>
      <c r="RF271" s="4"/>
      <c r="RG271" s="4"/>
      <c r="RH271" s="4"/>
      <c r="RI271" s="4"/>
      <c r="RJ271" s="4"/>
      <c r="RK271" s="4"/>
      <c r="RL271" s="4"/>
      <c r="RM271" s="4"/>
      <c r="RN271" s="4"/>
      <c r="RO271" s="4"/>
      <c r="RP271" s="4"/>
      <c r="RQ271" s="4"/>
      <c r="RR271" s="4"/>
      <c r="RS271" s="4"/>
      <c r="RT271" s="4"/>
      <c r="RU271" s="4"/>
      <c r="RV271" s="4"/>
      <c r="RW271" s="4"/>
      <c r="RX271" s="4"/>
      <c r="RY271" s="4"/>
      <c r="RZ271" s="4"/>
      <c r="SA271" s="4"/>
      <c r="SB271" s="4"/>
      <c r="SC271" s="4"/>
      <c r="SD271" s="4"/>
      <c r="SE271" s="4"/>
      <c r="SF271" s="4"/>
      <c r="SG271" s="4"/>
      <c r="SH271" s="4"/>
      <c r="SI271" s="4"/>
      <c r="SJ271" s="4"/>
    </row>
    <row r="272" spans="1:504" ht="15">
      <c r="A272" s="2"/>
      <c r="B272" s="3"/>
      <c r="C272" s="127"/>
      <c r="D272" s="127"/>
      <c r="E272" s="127"/>
      <c r="F272" s="127"/>
      <c r="G272" s="127"/>
      <c r="H272" s="127"/>
      <c r="I272" s="147" t="e">
        <f t="shared" si="88"/>
        <v>#DIV/0!</v>
      </c>
      <c r="J272" s="147" t="e">
        <f t="shared" si="84"/>
        <v>#DIV/0!</v>
      </c>
      <c r="K272" s="3"/>
      <c r="L272" s="3"/>
      <c r="M272" s="29"/>
      <c r="N272" s="147" t="e">
        <f t="shared" si="85"/>
        <v>#DIV/0!</v>
      </c>
      <c r="O272" s="4"/>
      <c r="P272" s="41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A272" s="4"/>
      <c r="DB272" s="4"/>
      <c r="DC272" s="4"/>
      <c r="DD272" s="4"/>
      <c r="DE272" s="4"/>
      <c r="DF272" s="4"/>
      <c r="DG272" s="4"/>
      <c r="DH272" s="4"/>
      <c r="DI272" s="4"/>
      <c r="DJ272" s="4"/>
      <c r="DK272" s="4"/>
      <c r="DL272" s="4"/>
      <c r="DM272" s="4"/>
      <c r="DN272" s="4"/>
      <c r="DO272" s="4"/>
      <c r="DP272" s="4"/>
      <c r="DQ272" s="4"/>
      <c r="DR272" s="4"/>
      <c r="DS272" s="4"/>
      <c r="DT272" s="4"/>
      <c r="DU272" s="4"/>
      <c r="DV272" s="4"/>
      <c r="DW272" s="4"/>
      <c r="DX272" s="4"/>
      <c r="DY272" s="4"/>
      <c r="DZ272" s="4"/>
      <c r="EA272" s="4"/>
      <c r="EB272" s="4"/>
      <c r="EC272" s="4"/>
      <c r="ED272" s="4"/>
      <c r="EE272" s="4"/>
      <c r="EF272" s="4"/>
      <c r="EG272" s="4"/>
      <c r="EH272" s="4"/>
      <c r="EI272" s="4"/>
      <c r="EJ272" s="4"/>
      <c r="EK272" s="4"/>
      <c r="EL272" s="4"/>
      <c r="EM272" s="4"/>
      <c r="EN272" s="4"/>
      <c r="EO272" s="4"/>
      <c r="EP272" s="4"/>
      <c r="EQ272" s="4"/>
      <c r="ER272" s="4"/>
      <c r="ES272" s="4"/>
      <c r="ET272" s="4"/>
      <c r="EU272" s="4"/>
      <c r="EV272" s="4"/>
      <c r="EW272" s="4"/>
      <c r="EX272" s="4"/>
      <c r="EY272" s="4"/>
      <c r="EZ272" s="4"/>
      <c r="FA272" s="4"/>
      <c r="FB272" s="4"/>
      <c r="FC272" s="4"/>
      <c r="FD272" s="4"/>
      <c r="FE272" s="4"/>
      <c r="FF272" s="4"/>
      <c r="FG272" s="4"/>
      <c r="FH272" s="4"/>
      <c r="FI272" s="4"/>
      <c r="FJ272" s="4"/>
      <c r="FK272" s="4"/>
      <c r="FL272" s="4"/>
      <c r="FM272" s="4"/>
      <c r="FN272" s="4"/>
      <c r="FO272" s="4"/>
      <c r="FP272" s="4"/>
      <c r="FQ272" s="4"/>
      <c r="FR272" s="4"/>
      <c r="FS272" s="4"/>
      <c r="FT272" s="4"/>
      <c r="FU272" s="4"/>
      <c r="FV272" s="4"/>
      <c r="FW272" s="4"/>
      <c r="FX272" s="4"/>
      <c r="FY272" s="4"/>
      <c r="FZ272" s="4"/>
      <c r="GA272" s="4"/>
      <c r="GB272" s="4"/>
      <c r="GC272" s="4"/>
      <c r="GD272" s="4"/>
      <c r="GE272" s="4"/>
      <c r="GF272" s="4"/>
      <c r="GG272" s="4"/>
      <c r="GH272" s="4"/>
      <c r="GI272" s="4"/>
      <c r="GJ272" s="4"/>
      <c r="GK272" s="4"/>
      <c r="GL272" s="4"/>
      <c r="GM272" s="4"/>
      <c r="GN272" s="4"/>
      <c r="GO272" s="4"/>
      <c r="GP272" s="4"/>
      <c r="GQ272" s="4"/>
      <c r="GR272" s="4"/>
      <c r="GS272" s="4"/>
      <c r="GT272" s="4"/>
      <c r="GU272" s="4"/>
      <c r="GV272" s="4"/>
      <c r="GW272" s="4"/>
      <c r="GX272" s="4"/>
      <c r="GY272" s="4"/>
      <c r="GZ272" s="4"/>
      <c r="HA272" s="4"/>
      <c r="HB272" s="4"/>
      <c r="HC272" s="4"/>
      <c r="HD272" s="4"/>
      <c r="HE272" s="4"/>
      <c r="HF272" s="4"/>
      <c r="HG272" s="4"/>
      <c r="HH272" s="4"/>
      <c r="HI272" s="4"/>
      <c r="HJ272" s="4"/>
      <c r="HK272" s="4"/>
      <c r="HL272" s="4"/>
      <c r="HM272" s="4"/>
      <c r="HN272" s="4"/>
      <c r="HO272" s="4"/>
      <c r="HP272" s="4"/>
      <c r="HQ272" s="4"/>
      <c r="HR272" s="4"/>
      <c r="HS272" s="4"/>
      <c r="HT272" s="4"/>
      <c r="HU272" s="4"/>
      <c r="HV272" s="4"/>
      <c r="HW272" s="4"/>
      <c r="HX272" s="4"/>
      <c r="HY272" s="4"/>
      <c r="HZ272" s="4"/>
      <c r="IA272" s="4"/>
      <c r="IB272" s="4"/>
      <c r="IC272" s="4"/>
      <c r="ID272" s="4"/>
      <c r="IE272" s="4"/>
      <c r="IF272" s="4"/>
      <c r="IG272" s="4"/>
      <c r="IH272" s="4"/>
      <c r="II272" s="4"/>
      <c r="IJ272" s="4"/>
      <c r="IK272" s="4"/>
      <c r="IL272" s="4"/>
      <c r="IM272" s="4"/>
      <c r="IN272" s="4"/>
      <c r="IO272" s="4"/>
      <c r="IP272" s="4"/>
      <c r="IQ272" s="4"/>
      <c r="IR272" s="4"/>
      <c r="IS272" s="4"/>
      <c r="IT272" s="4"/>
      <c r="IU272" s="4"/>
      <c r="IV272" s="4"/>
      <c r="IW272" s="4"/>
      <c r="IX272" s="4"/>
      <c r="IY272" s="4"/>
      <c r="IZ272" s="4"/>
      <c r="JA272" s="4"/>
      <c r="JB272" s="4"/>
      <c r="JC272" s="4"/>
      <c r="JD272" s="4"/>
      <c r="JE272" s="4"/>
      <c r="JF272" s="4"/>
      <c r="JG272" s="4"/>
      <c r="JH272" s="4"/>
      <c r="JI272" s="4"/>
      <c r="JJ272" s="4"/>
      <c r="JK272" s="4"/>
      <c r="JL272" s="4"/>
      <c r="JM272" s="4"/>
      <c r="JN272" s="4"/>
      <c r="JO272" s="4"/>
      <c r="JP272" s="4"/>
      <c r="JQ272" s="4"/>
      <c r="JR272" s="4"/>
      <c r="JS272" s="4"/>
      <c r="JT272" s="4"/>
      <c r="JU272" s="4"/>
      <c r="JV272" s="4"/>
      <c r="JW272" s="4"/>
      <c r="JX272" s="4"/>
      <c r="JY272" s="4"/>
      <c r="JZ272" s="4"/>
      <c r="KA272" s="4"/>
      <c r="KB272" s="4"/>
      <c r="KC272" s="4"/>
      <c r="KD272" s="4"/>
      <c r="KE272" s="4"/>
      <c r="KF272" s="4"/>
      <c r="KG272" s="4"/>
      <c r="KH272" s="4"/>
      <c r="KI272" s="4"/>
      <c r="KJ272" s="4"/>
      <c r="KK272" s="4"/>
      <c r="KL272" s="4"/>
      <c r="KM272" s="4"/>
      <c r="KN272" s="4"/>
      <c r="KO272" s="4"/>
      <c r="KP272" s="4"/>
      <c r="KQ272" s="4"/>
      <c r="KR272" s="4"/>
      <c r="KS272" s="4"/>
      <c r="KT272" s="4"/>
      <c r="KU272" s="4"/>
      <c r="KV272" s="4"/>
      <c r="KW272" s="4"/>
      <c r="KX272" s="4"/>
      <c r="KY272" s="4"/>
      <c r="KZ272" s="4"/>
      <c r="LA272" s="4"/>
      <c r="LB272" s="4"/>
      <c r="LC272" s="4"/>
      <c r="LD272" s="4"/>
      <c r="LE272" s="4"/>
      <c r="LF272" s="4"/>
      <c r="LG272" s="4"/>
      <c r="LH272" s="4"/>
      <c r="LI272" s="4"/>
      <c r="LJ272" s="4"/>
      <c r="LK272" s="4"/>
      <c r="LL272" s="4"/>
      <c r="LM272" s="4"/>
      <c r="LN272" s="4"/>
      <c r="LO272" s="4"/>
      <c r="LP272" s="4"/>
      <c r="LQ272" s="4"/>
      <c r="LR272" s="4"/>
      <c r="LS272" s="4"/>
      <c r="LT272" s="4"/>
      <c r="LU272" s="4"/>
      <c r="LV272" s="4"/>
      <c r="LW272" s="4"/>
      <c r="LX272" s="4"/>
      <c r="LY272" s="4"/>
      <c r="LZ272" s="4"/>
      <c r="MA272" s="4"/>
      <c r="MB272" s="4"/>
      <c r="MC272" s="4"/>
      <c r="MD272" s="4"/>
      <c r="ME272" s="4"/>
      <c r="MF272" s="4"/>
      <c r="MG272" s="4"/>
      <c r="MH272" s="4"/>
      <c r="MI272" s="4"/>
      <c r="MJ272" s="4"/>
      <c r="MK272" s="4"/>
      <c r="ML272" s="4"/>
      <c r="MM272" s="4"/>
      <c r="MN272" s="4"/>
      <c r="MO272" s="4"/>
      <c r="MP272" s="4"/>
      <c r="MQ272" s="4"/>
      <c r="MR272" s="4"/>
      <c r="MS272" s="4"/>
      <c r="MT272" s="4"/>
      <c r="MU272" s="4"/>
      <c r="MV272" s="4"/>
      <c r="MW272" s="4"/>
      <c r="MX272" s="4"/>
      <c r="MY272" s="4"/>
      <c r="MZ272" s="4"/>
      <c r="NA272" s="4"/>
      <c r="NB272" s="4"/>
      <c r="NC272" s="4"/>
      <c r="ND272" s="4"/>
      <c r="NE272" s="4"/>
      <c r="NF272" s="4"/>
      <c r="NG272" s="4"/>
      <c r="NH272" s="4"/>
      <c r="NI272" s="4"/>
      <c r="NJ272" s="4"/>
      <c r="NK272" s="4"/>
      <c r="NL272" s="4"/>
      <c r="NM272" s="4"/>
      <c r="NN272" s="4"/>
      <c r="NO272" s="4"/>
      <c r="NP272" s="4"/>
      <c r="NQ272" s="4"/>
      <c r="NR272" s="4"/>
      <c r="NS272" s="4"/>
      <c r="NT272" s="4"/>
      <c r="NU272" s="4"/>
      <c r="NV272" s="4"/>
      <c r="NW272" s="4"/>
      <c r="NX272" s="4"/>
      <c r="NY272" s="4"/>
      <c r="NZ272" s="4"/>
      <c r="OA272" s="4"/>
      <c r="OB272" s="4"/>
      <c r="OC272" s="4"/>
      <c r="OD272" s="4"/>
      <c r="OE272" s="4"/>
      <c r="OF272" s="4"/>
      <c r="OG272" s="4"/>
      <c r="OH272" s="4"/>
      <c r="OI272" s="4"/>
      <c r="OJ272" s="4"/>
      <c r="OK272" s="4"/>
      <c r="OL272" s="4"/>
      <c r="OM272" s="4"/>
      <c r="ON272" s="4"/>
      <c r="OO272" s="4"/>
      <c r="OP272" s="4"/>
      <c r="OQ272" s="4"/>
      <c r="OR272" s="4"/>
      <c r="OS272" s="4"/>
      <c r="OT272" s="4"/>
      <c r="OU272" s="4"/>
      <c r="OV272" s="4"/>
      <c r="OW272" s="4"/>
      <c r="OX272" s="4"/>
      <c r="OY272" s="4"/>
      <c r="OZ272" s="4"/>
      <c r="PA272" s="4"/>
      <c r="PB272" s="4"/>
      <c r="PC272" s="4"/>
      <c r="PD272" s="4"/>
      <c r="PE272" s="4"/>
      <c r="PF272" s="4"/>
      <c r="PG272" s="4"/>
      <c r="PH272" s="4"/>
      <c r="PI272" s="4"/>
      <c r="PJ272" s="4"/>
      <c r="PK272" s="4"/>
      <c r="PL272" s="4"/>
      <c r="PM272" s="4"/>
      <c r="PN272" s="4"/>
      <c r="PO272" s="4"/>
      <c r="PP272" s="4"/>
      <c r="PQ272" s="4"/>
      <c r="PR272" s="4"/>
      <c r="PS272" s="4"/>
      <c r="PT272" s="4"/>
      <c r="PU272" s="4"/>
      <c r="PV272" s="4"/>
      <c r="PW272" s="4"/>
      <c r="PX272" s="4"/>
      <c r="PY272" s="4"/>
      <c r="PZ272" s="4"/>
      <c r="QA272" s="4"/>
      <c r="QB272" s="4"/>
      <c r="QC272" s="4"/>
      <c r="QD272" s="4"/>
      <c r="QE272" s="4"/>
      <c r="QF272" s="4"/>
      <c r="QG272" s="4"/>
      <c r="QH272" s="4"/>
      <c r="QI272" s="4"/>
      <c r="QJ272" s="4"/>
      <c r="QK272" s="4"/>
      <c r="QL272" s="4"/>
      <c r="QM272" s="4"/>
      <c r="QN272" s="4"/>
      <c r="QO272" s="4"/>
      <c r="QP272" s="4"/>
      <c r="QQ272" s="4"/>
      <c r="QR272" s="4"/>
      <c r="QS272" s="4"/>
      <c r="QT272" s="4"/>
      <c r="QU272" s="4"/>
      <c r="QV272" s="4"/>
      <c r="QW272" s="4"/>
      <c r="QX272" s="4"/>
      <c r="QY272" s="4"/>
      <c r="QZ272" s="4"/>
      <c r="RA272" s="4"/>
      <c r="RB272" s="4"/>
      <c r="RC272" s="4"/>
      <c r="RD272" s="4"/>
      <c r="RE272" s="4"/>
      <c r="RF272" s="4"/>
      <c r="RG272" s="4"/>
      <c r="RH272" s="4"/>
      <c r="RI272" s="4"/>
      <c r="RJ272" s="4"/>
      <c r="RK272" s="4"/>
      <c r="RL272" s="4"/>
      <c r="RM272" s="4"/>
      <c r="RN272" s="4"/>
      <c r="RO272" s="4"/>
      <c r="RP272" s="4"/>
      <c r="RQ272" s="4"/>
      <c r="RR272" s="4"/>
      <c r="RS272" s="4"/>
      <c r="RT272" s="4"/>
      <c r="RU272" s="4"/>
      <c r="RV272" s="4"/>
      <c r="RW272" s="4"/>
      <c r="RX272" s="4"/>
      <c r="RY272" s="4"/>
      <c r="RZ272" s="4"/>
      <c r="SA272" s="4"/>
      <c r="SB272" s="4"/>
      <c r="SC272" s="4"/>
      <c r="SD272" s="4"/>
      <c r="SE272" s="4"/>
      <c r="SF272" s="4"/>
      <c r="SG272" s="4"/>
      <c r="SH272" s="4"/>
      <c r="SI272" s="4"/>
      <c r="SJ272" s="4"/>
    </row>
    <row r="273" spans="1:504" ht="15">
      <c r="A273" s="2"/>
      <c r="B273" s="3"/>
      <c r="C273" s="127"/>
      <c r="D273" s="127"/>
      <c r="E273" s="127"/>
      <c r="F273" s="127"/>
      <c r="G273" s="127"/>
      <c r="H273" s="127"/>
      <c r="I273" s="147" t="e">
        <f t="shared" si="88"/>
        <v>#DIV/0!</v>
      </c>
      <c r="J273" s="147" t="e">
        <f t="shared" si="84"/>
        <v>#DIV/0!</v>
      </c>
      <c r="K273" s="3"/>
      <c r="L273" s="3"/>
      <c r="M273" s="29"/>
      <c r="N273" s="147"/>
      <c r="O273" s="4"/>
      <c r="P273" s="41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4"/>
      <c r="DB273" s="4"/>
      <c r="DC273" s="4"/>
      <c r="DD273" s="4"/>
      <c r="DE273" s="4"/>
      <c r="DF273" s="4"/>
      <c r="DG273" s="4"/>
      <c r="DH273" s="4"/>
      <c r="DI273" s="4"/>
      <c r="DJ273" s="4"/>
      <c r="DK273" s="4"/>
      <c r="DL273" s="4"/>
      <c r="DM273" s="4"/>
      <c r="DN273" s="4"/>
      <c r="DO273" s="4"/>
      <c r="DP273" s="4"/>
      <c r="DQ273" s="4"/>
      <c r="DR273" s="4"/>
      <c r="DS273" s="4"/>
      <c r="DT273" s="4"/>
      <c r="DU273" s="4"/>
      <c r="DV273" s="4"/>
      <c r="DW273" s="4"/>
      <c r="DX273" s="4"/>
      <c r="DY273" s="4"/>
      <c r="DZ273" s="4"/>
      <c r="EA273" s="4"/>
      <c r="EB273" s="4"/>
      <c r="EC273" s="4"/>
      <c r="ED273" s="4"/>
      <c r="EE273" s="4"/>
      <c r="EF273" s="4"/>
      <c r="EG273" s="4"/>
      <c r="EH273" s="4"/>
      <c r="EI273" s="4"/>
      <c r="EJ273" s="4"/>
      <c r="EK273" s="4"/>
      <c r="EL273" s="4"/>
      <c r="EM273" s="4"/>
      <c r="EN273" s="4"/>
      <c r="EO273" s="4"/>
      <c r="EP273" s="4"/>
      <c r="EQ273" s="4"/>
      <c r="ER273" s="4"/>
      <c r="ES273" s="4"/>
      <c r="ET273" s="4"/>
      <c r="EU273" s="4"/>
      <c r="EV273" s="4"/>
      <c r="EW273" s="4"/>
      <c r="EX273" s="4"/>
      <c r="EY273" s="4"/>
      <c r="EZ273" s="4"/>
      <c r="FA273" s="4"/>
      <c r="FB273" s="4"/>
      <c r="FC273" s="4"/>
      <c r="FD273" s="4"/>
      <c r="FE273" s="4"/>
      <c r="FF273" s="4"/>
      <c r="FG273" s="4"/>
      <c r="FH273" s="4"/>
      <c r="FI273" s="4"/>
      <c r="FJ273" s="4"/>
      <c r="FK273" s="4"/>
      <c r="FL273" s="4"/>
      <c r="FM273" s="4"/>
      <c r="FN273" s="4"/>
      <c r="FO273" s="4"/>
      <c r="FP273" s="4"/>
      <c r="FQ273" s="4"/>
      <c r="FR273" s="4"/>
      <c r="FS273" s="4"/>
      <c r="FT273" s="4"/>
      <c r="FU273" s="4"/>
      <c r="FV273" s="4"/>
      <c r="FW273" s="4"/>
      <c r="FX273" s="4"/>
      <c r="FY273" s="4"/>
      <c r="FZ273" s="4"/>
      <c r="GA273" s="4"/>
      <c r="GB273" s="4"/>
      <c r="GC273" s="4"/>
      <c r="GD273" s="4"/>
      <c r="GE273" s="4"/>
      <c r="GF273" s="4"/>
      <c r="GG273" s="4"/>
      <c r="GH273" s="4"/>
      <c r="GI273" s="4"/>
      <c r="GJ273" s="4"/>
      <c r="GK273" s="4"/>
      <c r="GL273" s="4"/>
      <c r="GM273" s="4"/>
      <c r="GN273" s="4"/>
      <c r="GO273" s="4"/>
      <c r="GP273" s="4"/>
      <c r="GQ273" s="4"/>
      <c r="GR273" s="4"/>
      <c r="GS273" s="4"/>
      <c r="GT273" s="4"/>
      <c r="GU273" s="4"/>
      <c r="GV273" s="4"/>
      <c r="GW273" s="4"/>
      <c r="GX273" s="4"/>
      <c r="GY273" s="4"/>
      <c r="GZ273" s="4"/>
      <c r="HA273" s="4"/>
      <c r="HB273" s="4"/>
      <c r="HC273" s="4"/>
      <c r="HD273" s="4"/>
      <c r="HE273" s="4"/>
      <c r="HF273" s="4"/>
      <c r="HG273" s="4"/>
      <c r="HH273" s="4"/>
      <c r="HI273" s="4"/>
      <c r="HJ273" s="4"/>
      <c r="HK273" s="4"/>
      <c r="HL273" s="4"/>
      <c r="HM273" s="4"/>
      <c r="HN273" s="4"/>
      <c r="HO273" s="4"/>
      <c r="HP273" s="4"/>
      <c r="HQ273" s="4"/>
      <c r="HR273" s="4"/>
      <c r="HS273" s="4"/>
      <c r="HT273" s="4"/>
      <c r="HU273" s="4"/>
      <c r="HV273" s="4"/>
      <c r="HW273" s="4"/>
      <c r="HX273" s="4"/>
      <c r="HY273" s="4"/>
      <c r="HZ273" s="4"/>
      <c r="IA273" s="4"/>
      <c r="IB273" s="4"/>
      <c r="IC273" s="4"/>
      <c r="ID273" s="4"/>
      <c r="IE273" s="4"/>
      <c r="IF273" s="4"/>
      <c r="IG273" s="4"/>
      <c r="IH273" s="4"/>
      <c r="II273" s="4"/>
      <c r="IJ273" s="4"/>
      <c r="IK273" s="4"/>
      <c r="IL273" s="4"/>
      <c r="IM273" s="4"/>
      <c r="IN273" s="4"/>
      <c r="IO273" s="4"/>
      <c r="IP273" s="4"/>
      <c r="IQ273" s="4"/>
      <c r="IR273" s="4"/>
      <c r="IS273" s="4"/>
      <c r="IT273" s="4"/>
      <c r="IU273" s="4"/>
      <c r="IV273" s="4"/>
      <c r="IW273" s="4"/>
      <c r="IX273" s="4"/>
      <c r="IY273" s="4"/>
      <c r="IZ273" s="4"/>
      <c r="JA273" s="4"/>
      <c r="JB273" s="4"/>
      <c r="JC273" s="4"/>
      <c r="JD273" s="4"/>
      <c r="JE273" s="4"/>
      <c r="JF273" s="4"/>
      <c r="JG273" s="4"/>
      <c r="JH273" s="4"/>
      <c r="JI273" s="4"/>
      <c r="JJ273" s="4"/>
      <c r="JK273" s="4"/>
      <c r="JL273" s="4"/>
      <c r="JM273" s="4"/>
      <c r="JN273" s="4"/>
      <c r="JO273" s="4"/>
      <c r="JP273" s="4"/>
      <c r="JQ273" s="4"/>
      <c r="JR273" s="4"/>
      <c r="JS273" s="4"/>
      <c r="JT273" s="4"/>
      <c r="JU273" s="4"/>
      <c r="JV273" s="4"/>
      <c r="JW273" s="4"/>
      <c r="JX273" s="4"/>
      <c r="JY273" s="4"/>
      <c r="JZ273" s="4"/>
      <c r="KA273" s="4"/>
      <c r="KB273" s="4"/>
      <c r="KC273" s="4"/>
      <c r="KD273" s="4"/>
      <c r="KE273" s="4"/>
      <c r="KF273" s="4"/>
      <c r="KG273" s="4"/>
      <c r="KH273" s="4"/>
      <c r="KI273" s="4"/>
      <c r="KJ273" s="4"/>
      <c r="KK273" s="4"/>
      <c r="KL273" s="4"/>
      <c r="KM273" s="4"/>
      <c r="KN273" s="4"/>
      <c r="KO273" s="4"/>
      <c r="KP273" s="4"/>
      <c r="KQ273" s="4"/>
      <c r="KR273" s="4"/>
      <c r="KS273" s="4"/>
      <c r="KT273" s="4"/>
      <c r="KU273" s="4"/>
      <c r="KV273" s="4"/>
      <c r="KW273" s="4"/>
      <c r="KX273" s="4"/>
      <c r="KY273" s="4"/>
      <c r="KZ273" s="4"/>
      <c r="LA273" s="4"/>
      <c r="LB273" s="4"/>
      <c r="LC273" s="4"/>
      <c r="LD273" s="4"/>
      <c r="LE273" s="4"/>
      <c r="LF273" s="4"/>
      <c r="LG273" s="4"/>
      <c r="LH273" s="4"/>
      <c r="LI273" s="4"/>
      <c r="LJ273" s="4"/>
      <c r="LK273" s="4"/>
      <c r="LL273" s="4"/>
      <c r="LM273" s="4"/>
      <c r="LN273" s="4"/>
      <c r="LO273" s="4"/>
      <c r="LP273" s="4"/>
      <c r="LQ273" s="4"/>
      <c r="LR273" s="4"/>
      <c r="LS273" s="4"/>
      <c r="LT273" s="4"/>
      <c r="LU273" s="4"/>
      <c r="LV273" s="4"/>
      <c r="LW273" s="4"/>
      <c r="LX273" s="4"/>
      <c r="LY273" s="4"/>
      <c r="LZ273" s="4"/>
      <c r="MA273" s="4"/>
      <c r="MB273" s="4"/>
      <c r="MC273" s="4"/>
      <c r="MD273" s="4"/>
      <c r="ME273" s="4"/>
      <c r="MF273" s="4"/>
      <c r="MG273" s="4"/>
      <c r="MH273" s="4"/>
      <c r="MI273" s="4"/>
      <c r="MJ273" s="4"/>
      <c r="MK273" s="4"/>
      <c r="ML273" s="4"/>
      <c r="MM273" s="4"/>
      <c r="MN273" s="4"/>
      <c r="MO273" s="4"/>
      <c r="MP273" s="4"/>
      <c r="MQ273" s="4"/>
      <c r="MR273" s="4"/>
      <c r="MS273" s="4"/>
      <c r="MT273" s="4"/>
      <c r="MU273" s="4"/>
      <c r="MV273" s="4"/>
      <c r="MW273" s="4"/>
      <c r="MX273" s="4"/>
      <c r="MY273" s="4"/>
      <c r="MZ273" s="4"/>
      <c r="NA273" s="4"/>
      <c r="NB273" s="4"/>
      <c r="NC273" s="4"/>
      <c r="ND273" s="4"/>
      <c r="NE273" s="4"/>
      <c r="NF273" s="4"/>
      <c r="NG273" s="4"/>
      <c r="NH273" s="4"/>
      <c r="NI273" s="4"/>
      <c r="NJ273" s="4"/>
      <c r="NK273" s="4"/>
      <c r="NL273" s="4"/>
      <c r="NM273" s="4"/>
      <c r="NN273" s="4"/>
      <c r="NO273" s="4"/>
      <c r="NP273" s="4"/>
      <c r="NQ273" s="4"/>
      <c r="NR273" s="4"/>
      <c r="NS273" s="4"/>
      <c r="NT273" s="4"/>
      <c r="NU273" s="4"/>
      <c r="NV273" s="4"/>
      <c r="NW273" s="4"/>
      <c r="NX273" s="4"/>
      <c r="NY273" s="4"/>
      <c r="NZ273" s="4"/>
      <c r="OA273" s="4"/>
      <c r="OB273" s="4"/>
      <c r="OC273" s="4"/>
      <c r="OD273" s="4"/>
      <c r="OE273" s="4"/>
      <c r="OF273" s="4"/>
      <c r="OG273" s="4"/>
      <c r="OH273" s="4"/>
      <c r="OI273" s="4"/>
      <c r="OJ273" s="4"/>
      <c r="OK273" s="4"/>
      <c r="OL273" s="4"/>
      <c r="OM273" s="4"/>
      <c r="ON273" s="4"/>
      <c r="OO273" s="4"/>
      <c r="OP273" s="4"/>
      <c r="OQ273" s="4"/>
      <c r="OR273" s="4"/>
      <c r="OS273" s="4"/>
      <c r="OT273" s="4"/>
      <c r="OU273" s="4"/>
      <c r="OV273" s="4"/>
      <c r="OW273" s="4"/>
      <c r="OX273" s="4"/>
      <c r="OY273" s="4"/>
      <c r="OZ273" s="4"/>
      <c r="PA273" s="4"/>
      <c r="PB273" s="4"/>
      <c r="PC273" s="4"/>
      <c r="PD273" s="4"/>
      <c r="PE273" s="4"/>
      <c r="PF273" s="4"/>
      <c r="PG273" s="4"/>
      <c r="PH273" s="4"/>
      <c r="PI273" s="4"/>
      <c r="PJ273" s="4"/>
      <c r="PK273" s="4"/>
      <c r="PL273" s="4"/>
      <c r="PM273" s="4"/>
      <c r="PN273" s="4"/>
      <c r="PO273" s="4"/>
      <c r="PP273" s="4"/>
      <c r="PQ273" s="4"/>
      <c r="PR273" s="4"/>
      <c r="PS273" s="4"/>
      <c r="PT273" s="4"/>
      <c r="PU273" s="4"/>
      <c r="PV273" s="4"/>
      <c r="PW273" s="4"/>
      <c r="PX273" s="4"/>
      <c r="PY273" s="4"/>
      <c r="PZ273" s="4"/>
      <c r="QA273" s="4"/>
      <c r="QB273" s="4"/>
      <c r="QC273" s="4"/>
      <c r="QD273" s="4"/>
      <c r="QE273" s="4"/>
      <c r="QF273" s="4"/>
      <c r="QG273" s="4"/>
      <c r="QH273" s="4"/>
      <c r="QI273" s="4"/>
      <c r="QJ273" s="4"/>
      <c r="QK273" s="4"/>
      <c r="QL273" s="4"/>
      <c r="QM273" s="4"/>
      <c r="QN273" s="4"/>
      <c r="QO273" s="4"/>
      <c r="QP273" s="4"/>
      <c r="QQ273" s="4"/>
      <c r="QR273" s="4"/>
      <c r="QS273" s="4"/>
      <c r="QT273" s="4"/>
      <c r="QU273" s="4"/>
      <c r="QV273" s="4"/>
      <c r="QW273" s="4"/>
      <c r="QX273" s="4"/>
      <c r="QY273" s="4"/>
      <c r="QZ273" s="4"/>
      <c r="RA273" s="4"/>
      <c r="RB273" s="4"/>
      <c r="RC273" s="4"/>
      <c r="RD273" s="4"/>
      <c r="RE273" s="4"/>
      <c r="RF273" s="4"/>
      <c r="RG273" s="4"/>
      <c r="RH273" s="4"/>
      <c r="RI273" s="4"/>
      <c r="RJ273" s="4"/>
      <c r="RK273" s="4"/>
      <c r="RL273" s="4"/>
      <c r="RM273" s="4"/>
      <c r="RN273" s="4"/>
      <c r="RO273" s="4"/>
      <c r="RP273" s="4"/>
      <c r="RQ273" s="4"/>
      <c r="RR273" s="4"/>
      <c r="RS273" s="4"/>
      <c r="RT273" s="4"/>
      <c r="RU273" s="4"/>
      <c r="RV273" s="4"/>
      <c r="RW273" s="4"/>
      <c r="RX273" s="4"/>
      <c r="RY273" s="4"/>
      <c r="RZ273" s="4"/>
      <c r="SA273" s="4"/>
      <c r="SB273" s="4"/>
      <c r="SC273" s="4"/>
      <c r="SD273" s="4"/>
      <c r="SE273" s="4"/>
      <c r="SF273" s="4"/>
      <c r="SG273" s="4"/>
      <c r="SH273" s="4"/>
      <c r="SI273" s="4"/>
      <c r="SJ273" s="4"/>
    </row>
    <row r="274" spans="1:504" ht="15">
      <c r="A274" s="2"/>
      <c r="B274" s="3"/>
      <c r="C274" s="127"/>
      <c r="D274" s="127"/>
      <c r="E274" s="127"/>
      <c r="F274" s="127"/>
      <c r="G274" s="127"/>
      <c r="H274" s="127"/>
      <c r="I274" s="147" t="e">
        <f t="shared" si="88"/>
        <v>#DIV/0!</v>
      </c>
      <c r="J274" s="147" t="e">
        <f t="shared" si="84"/>
        <v>#DIV/0!</v>
      </c>
      <c r="K274" s="3"/>
      <c r="L274" s="3"/>
      <c r="M274" s="29"/>
      <c r="N274" s="147" t="e">
        <f t="shared" si="85"/>
        <v>#DIV/0!</v>
      </c>
      <c r="O274" s="4"/>
      <c r="P274" s="41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A274" s="4"/>
      <c r="DB274" s="4"/>
      <c r="DC274" s="4"/>
      <c r="DD274" s="4"/>
      <c r="DE274" s="4"/>
      <c r="DF274" s="4"/>
      <c r="DG274" s="4"/>
      <c r="DH274" s="4"/>
      <c r="DI274" s="4"/>
      <c r="DJ274" s="4"/>
      <c r="DK274" s="4"/>
      <c r="DL274" s="4"/>
      <c r="DM274" s="4"/>
      <c r="DN274" s="4"/>
      <c r="DO274" s="4"/>
      <c r="DP274" s="4"/>
      <c r="DQ274" s="4"/>
      <c r="DR274" s="4"/>
      <c r="DS274" s="4"/>
      <c r="DT274" s="4"/>
      <c r="DU274" s="4"/>
      <c r="DV274" s="4"/>
      <c r="DW274" s="4"/>
      <c r="DX274" s="4"/>
      <c r="DY274" s="4"/>
      <c r="DZ274" s="4"/>
      <c r="EA274" s="4"/>
      <c r="EB274" s="4"/>
      <c r="EC274" s="4"/>
      <c r="ED274" s="4"/>
      <c r="EE274" s="4"/>
      <c r="EF274" s="4"/>
      <c r="EG274" s="4"/>
      <c r="EH274" s="4"/>
      <c r="EI274" s="4"/>
      <c r="EJ274" s="4"/>
      <c r="EK274" s="4"/>
      <c r="EL274" s="4"/>
      <c r="EM274" s="4"/>
      <c r="EN274" s="4"/>
      <c r="EO274" s="4"/>
      <c r="EP274" s="4"/>
      <c r="EQ274" s="4"/>
      <c r="ER274" s="4"/>
      <c r="ES274" s="4"/>
      <c r="ET274" s="4"/>
      <c r="EU274" s="4"/>
      <c r="EV274" s="4"/>
      <c r="EW274" s="4"/>
      <c r="EX274" s="4"/>
      <c r="EY274" s="4"/>
      <c r="EZ274" s="4"/>
      <c r="FA274" s="4"/>
      <c r="FB274" s="4"/>
      <c r="FC274" s="4"/>
      <c r="FD274" s="4"/>
      <c r="FE274" s="4"/>
      <c r="FF274" s="4"/>
      <c r="FG274" s="4"/>
      <c r="FH274" s="4"/>
      <c r="FI274" s="4"/>
      <c r="FJ274" s="4"/>
      <c r="FK274" s="4"/>
      <c r="FL274" s="4"/>
      <c r="FM274" s="4"/>
      <c r="FN274" s="4"/>
      <c r="FO274" s="4"/>
      <c r="FP274" s="4"/>
      <c r="FQ274" s="4"/>
      <c r="FR274" s="4"/>
      <c r="FS274" s="4"/>
      <c r="FT274" s="4"/>
      <c r="FU274" s="4"/>
      <c r="FV274" s="4"/>
      <c r="FW274" s="4"/>
      <c r="FX274" s="4"/>
      <c r="FY274" s="4"/>
      <c r="FZ274" s="4"/>
      <c r="GA274" s="4"/>
      <c r="GB274" s="4"/>
      <c r="GC274" s="4"/>
      <c r="GD274" s="4"/>
      <c r="GE274" s="4"/>
      <c r="GF274" s="4"/>
      <c r="GG274" s="4"/>
      <c r="GH274" s="4"/>
      <c r="GI274" s="4"/>
      <c r="GJ274" s="4"/>
      <c r="GK274" s="4"/>
      <c r="GL274" s="4"/>
      <c r="GM274" s="4"/>
      <c r="GN274" s="4"/>
      <c r="GO274" s="4"/>
      <c r="GP274" s="4"/>
      <c r="GQ274" s="4"/>
      <c r="GR274" s="4"/>
      <c r="GS274" s="4"/>
      <c r="GT274" s="4"/>
      <c r="GU274" s="4"/>
      <c r="GV274" s="4"/>
      <c r="GW274" s="4"/>
      <c r="GX274" s="4"/>
      <c r="GY274" s="4"/>
      <c r="GZ274" s="4"/>
      <c r="HA274" s="4"/>
      <c r="HB274" s="4"/>
      <c r="HC274" s="4"/>
      <c r="HD274" s="4"/>
      <c r="HE274" s="4"/>
      <c r="HF274" s="4"/>
      <c r="HG274" s="4"/>
      <c r="HH274" s="4"/>
      <c r="HI274" s="4"/>
      <c r="HJ274" s="4"/>
      <c r="HK274" s="4"/>
      <c r="HL274" s="4"/>
      <c r="HM274" s="4"/>
      <c r="HN274" s="4"/>
      <c r="HO274" s="4"/>
      <c r="HP274" s="4"/>
      <c r="HQ274" s="4"/>
      <c r="HR274" s="4"/>
      <c r="HS274" s="4"/>
      <c r="HT274" s="4"/>
      <c r="HU274" s="4"/>
      <c r="HV274" s="4"/>
      <c r="HW274" s="4"/>
      <c r="HX274" s="4"/>
      <c r="HY274" s="4"/>
      <c r="HZ274" s="4"/>
      <c r="IA274" s="4"/>
      <c r="IB274" s="4"/>
      <c r="IC274" s="4"/>
      <c r="ID274" s="4"/>
      <c r="IE274" s="4"/>
      <c r="IF274" s="4"/>
      <c r="IG274" s="4"/>
      <c r="IH274" s="4"/>
      <c r="II274" s="4"/>
      <c r="IJ274" s="4"/>
      <c r="IK274" s="4"/>
      <c r="IL274" s="4"/>
      <c r="IM274" s="4"/>
      <c r="IN274" s="4"/>
      <c r="IO274" s="4"/>
      <c r="IP274" s="4"/>
      <c r="IQ274" s="4"/>
      <c r="IR274" s="4"/>
      <c r="IS274" s="4"/>
      <c r="IT274" s="4"/>
      <c r="IU274" s="4"/>
      <c r="IV274" s="4"/>
      <c r="IW274" s="4"/>
      <c r="IX274" s="4"/>
      <c r="IY274" s="4"/>
      <c r="IZ274" s="4"/>
      <c r="JA274" s="4"/>
      <c r="JB274" s="4"/>
      <c r="JC274" s="4"/>
      <c r="JD274" s="4"/>
      <c r="JE274" s="4"/>
      <c r="JF274" s="4"/>
      <c r="JG274" s="4"/>
      <c r="JH274" s="4"/>
      <c r="JI274" s="4"/>
      <c r="JJ274" s="4"/>
      <c r="JK274" s="4"/>
      <c r="JL274" s="4"/>
      <c r="JM274" s="4"/>
      <c r="JN274" s="4"/>
      <c r="JO274" s="4"/>
      <c r="JP274" s="4"/>
      <c r="JQ274" s="4"/>
      <c r="JR274" s="4"/>
      <c r="JS274" s="4"/>
      <c r="JT274" s="4"/>
      <c r="JU274" s="4"/>
      <c r="JV274" s="4"/>
      <c r="JW274" s="4"/>
      <c r="JX274" s="4"/>
      <c r="JY274" s="4"/>
      <c r="JZ274" s="4"/>
      <c r="KA274" s="4"/>
      <c r="KB274" s="4"/>
      <c r="KC274" s="4"/>
      <c r="KD274" s="4"/>
      <c r="KE274" s="4"/>
      <c r="KF274" s="4"/>
      <c r="KG274" s="4"/>
      <c r="KH274" s="4"/>
      <c r="KI274" s="4"/>
      <c r="KJ274" s="4"/>
      <c r="KK274" s="4"/>
      <c r="KL274" s="4"/>
      <c r="KM274" s="4"/>
      <c r="KN274" s="4"/>
      <c r="KO274" s="4"/>
      <c r="KP274" s="4"/>
      <c r="KQ274" s="4"/>
      <c r="KR274" s="4"/>
      <c r="KS274" s="4"/>
      <c r="KT274" s="4"/>
      <c r="KU274" s="4"/>
      <c r="KV274" s="4"/>
      <c r="KW274" s="4"/>
      <c r="KX274" s="4"/>
      <c r="KY274" s="4"/>
      <c r="KZ274" s="4"/>
      <c r="LA274" s="4"/>
      <c r="LB274" s="4"/>
      <c r="LC274" s="4"/>
      <c r="LD274" s="4"/>
      <c r="LE274" s="4"/>
      <c r="LF274" s="4"/>
      <c r="LG274" s="4"/>
      <c r="LH274" s="4"/>
      <c r="LI274" s="4"/>
      <c r="LJ274" s="4"/>
      <c r="LK274" s="4"/>
      <c r="LL274" s="4"/>
      <c r="LM274" s="4"/>
      <c r="LN274" s="4"/>
      <c r="LO274" s="4"/>
      <c r="LP274" s="4"/>
      <c r="LQ274" s="4"/>
      <c r="LR274" s="4"/>
      <c r="LS274" s="4"/>
      <c r="LT274" s="4"/>
      <c r="LU274" s="4"/>
      <c r="LV274" s="4"/>
      <c r="LW274" s="4"/>
      <c r="LX274" s="4"/>
      <c r="LY274" s="4"/>
      <c r="LZ274" s="4"/>
      <c r="MA274" s="4"/>
      <c r="MB274" s="4"/>
      <c r="MC274" s="4"/>
      <c r="MD274" s="4"/>
      <c r="ME274" s="4"/>
      <c r="MF274" s="4"/>
      <c r="MG274" s="4"/>
      <c r="MH274" s="4"/>
      <c r="MI274" s="4"/>
      <c r="MJ274" s="4"/>
      <c r="MK274" s="4"/>
      <c r="ML274" s="4"/>
      <c r="MM274" s="4"/>
      <c r="MN274" s="4"/>
      <c r="MO274" s="4"/>
      <c r="MP274" s="4"/>
      <c r="MQ274" s="4"/>
      <c r="MR274" s="4"/>
      <c r="MS274" s="4"/>
      <c r="MT274" s="4"/>
      <c r="MU274" s="4"/>
      <c r="MV274" s="4"/>
      <c r="MW274" s="4"/>
      <c r="MX274" s="4"/>
      <c r="MY274" s="4"/>
      <c r="MZ274" s="4"/>
      <c r="NA274" s="4"/>
      <c r="NB274" s="4"/>
      <c r="NC274" s="4"/>
      <c r="ND274" s="4"/>
      <c r="NE274" s="4"/>
      <c r="NF274" s="4"/>
      <c r="NG274" s="4"/>
      <c r="NH274" s="4"/>
      <c r="NI274" s="4"/>
      <c r="NJ274" s="4"/>
      <c r="NK274" s="4"/>
      <c r="NL274" s="4"/>
      <c r="NM274" s="4"/>
      <c r="NN274" s="4"/>
      <c r="NO274" s="4"/>
      <c r="NP274" s="4"/>
      <c r="NQ274" s="4"/>
      <c r="NR274" s="4"/>
      <c r="NS274" s="4"/>
      <c r="NT274" s="4"/>
      <c r="NU274" s="4"/>
      <c r="NV274" s="4"/>
      <c r="NW274" s="4"/>
      <c r="NX274" s="4"/>
      <c r="NY274" s="4"/>
      <c r="NZ274" s="4"/>
      <c r="OA274" s="4"/>
      <c r="OB274" s="4"/>
      <c r="OC274" s="4"/>
      <c r="OD274" s="4"/>
      <c r="OE274" s="4"/>
      <c r="OF274" s="4"/>
      <c r="OG274" s="4"/>
      <c r="OH274" s="4"/>
      <c r="OI274" s="4"/>
      <c r="OJ274" s="4"/>
      <c r="OK274" s="4"/>
      <c r="OL274" s="4"/>
      <c r="OM274" s="4"/>
      <c r="ON274" s="4"/>
      <c r="OO274" s="4"/>
      <c r="OP274" s="4"/>
      <c r="OQ274" s="4"/>
      <c r="OR274" s="4"/>
      <c r="OS274" s="4"/>
      <c r="OT274" s="4"/>
      <c r="OU274" s="4"/>
      <c r="OV274" s="4"/>
      <c r="OW274" s="4"/>
      <c r="OX274" s="4"/>
      <c r="OY274" s="4"/>
      <c r="OZ274" s="4"/>
      <c r="PA274" s="4"/>
      <c r="PB274" s="4"/>
      <c r="PC274" s="4"/>
      <c r="PD274" s="4"/>
      <c r="PE274" s="4"/>
      <c r="PF274" s="4"/>
      <c r="PG274" s="4"/>
      <c r="PH274" s="4"/>
      <c r="PI274" s="4"/>
      <c r="PJ274" s="4"/>
      <c r="PK274" s="4"/>
      <c r="PL274" s="4"/>
      <c r="PM274" s="4"/>
      <c r="PN274" s="4"/>
      <c r="PO274" s="4"/>
      <c r="PP274" s="4"/>
      <c r="PQ274" s="4"/>
      <c r="PR274" s="4"/>
      <c r="PS274" s="4"/>
      <c r="PT274" s="4"/>
      <c r="PU274" s="4"/>
      <c r="PV274" s="4"/>
      <c r="PW274" s="4"/>
      <c r="PX274" s="4"/>
      <c r="PY274" s="4"/>
      <c r="PZ274" s="4"/>
      <c r="QA274" s="4"/>
      <c r="QB274" s="4"/>
      <c r="QC274" s="4"/>
      <c r="QD274" s="4"/>
      <c r="QE274" s="4"/>
      <c r="QF274" s="4"/>
      <c r="QG274" s="4"/>
      <c r="QH274" s="4"/>
      <c r="QI274" s="4"/>
      <c r="QJ274" s="4"/>
      <c r="QK274" s="4"/>
      <c r="QL274" s="4"/>
      <c r="QM274" s="4"/>
      <c r="QN274" s="4"/>
      <c r="QO274" s="4"/>
      <c r="QP274" s="4"/>
      <c r="QQ274" s="4"/>
      <c r="QR274" s="4"/>
      <c r="QS274" s="4"/>
      <c r="QT274" s="4"/>
      <c r="QU274" s="4"/>
      <c r="QV274" s="4"/>
      <c r="QW274" s="4"/>
      <c r="QX274" s="4"/>
      <c r="QY274" s="4"/>
      <c r="QZ274" s="4"/>
      <c r="RA274" s="4"/>
      <c r="RB274" s="4"/>
      <c r="RC274" s="4"/>
      <c r="RD274" s="4"/>
      <c r="RE274" s="4"/>
      <c r="RF274" s="4"/>
      <c r="RG274" s="4"/>
      <c r="RH274" s="4"/>
      <c r="RI274" s="4"/>
      <c r="RJ274" s="4"/>
      <c r="RK274" s="4"/>
      <c r="RL274" s="4"/>
      <c r="RM274" s="4"/>
      <c r="RN274" s="4"/>
      <c r="RO274" s="4"/>
      <c r="RP274" s="4"/>
      <c r="RQ274" s="4"/>
      <c r="RR274" s="4"/>
      <c r="RS274" s="4"/>
      <c r="RT274" s="4"/>
      <c r="RU274" s="4"/>
      <c r="RV274" s="4"/>
      <c r="RW274" s="4"/>
      <c r="RX274" s="4"/>
      <c r="RY274" s="4"/>
      <c r="RZ274" s="4"/>
      <c r="SA274" s="4"/>
      <c r="SB274" s="4"/>
      <c r="SC274" s="4"/>
      <c r="SD274" s="4"/>
      <c r="SE274" s="4"/>
      <c r="SF274" s="4"/>
      <c r="SG274" s="4"/>
      <c r="SH274" s="4"/>
      <c r="SI274" s="4"/>
      <c r="SJ274" s="4"/>
    </row>
    <row r="275" spans="1:504" ht="127.5">
      <c r="A275" s="2" t="s">
        <v>104</v>
      </c>
      <c r="B275" s="3"/>
      <c r="C275" s="127"/>
      <c r="D275" s="127"/>
      <c r="E275" s="127"/>
      <c r="F275" s="127"/>
      <c r="G275" s="127"/>
      <c r="H275" s="127"/>
      <c r="I275" s="147" t="e">
        <f t="shared" si="88"/>
        <v>#DIV/0!</v>
      </c>
      <c r="J275" s="147" t="e">
        <f t="shared" si="84"/>
        <v>#DIV/0!</v>
      </c>
      <c r="K275" s="3"/>
      <c r="L275" s="3"/>
      <c r="M275" s="29"/>
      <c r="N275" s="147" t="e">
        <f t="shared" si="85"/>
        <v>#DIV/0!</v>
      </c>
      <c r="O275" s="4"/>
      <c r="P275" s="41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  <c r="CZ275" s="4"/>
      <c r="DA275" s="4"/>
      <c r="DB275" s="4"/>
      <c r="DC275" s="4"/>
      <c r="DD275" s="4"/>
      <c r="DE275" s="4"/>
      <c r="DF275" s="4"/>
      <c r="DG275" s="4"/>
      <c r="DH275" s="4"/>
      <c r="DI275" s="4"/>
      <c r="DJ275" s="4"/>
      <c r="DK275" s="4"/>
      <c r="DL275" s="4"/>
      <c r="DM275" s="4"/>
      <c r="DN275" s="4"/>
      <c r="DO275" s="4"/>
      <c r="DP275" s="4"/>
      <c r="DQ275" s="4"/>
      <c r="DR275" s="4"/>
      <c r="DS275" s="4"/>
      <c r="DT275" s="4"/>
      <c r="DU275" s="4"/>
      <c r="DV275" s="4"/>
      <c r="DW275" s="4"/>
      <c r="DX275" s="4"/>
      <c r="DY275" s="4"/>
      <c r="DZ275" s="4"/>
      <c r="EA275" s="4"/>
      <c r="EB275" s="4"/>
      <c r="EC275" s="4"/>
      <c r="ED275" s="4"/>
      <c r="EE275" s="4"/>
      <c r="EF275" s="4"/>
      <c r="EG275" s="4"/>
      <c r="EH275" s="4"/>
      <c r="EI275" s="4"/>
      <c r="EJ275" s="4"/>
      <c r="EK275" s="4"/>
      <c r="EL275" s="4"/>
      <c r="EM275" s="4"/>
      <c r="EN275" s="4"/>
      <c r="EO275" s="4"/>
      <c r="EP275" s="4"/>
      <c r="EQ275" s="4"/>
      <c r="ER275" s="4"/>
      <c r="ES275" s="4"/>
      <c r="ET275" s="4"/>
      <c r="EU275" s="4"/>
      <c r="EV275" s="4"/>
      <c r="EW275" s="4"/>
      <c r="EX275" s="4"/>
      <c r="EY275" s="4"/>
      <c r="EZ275" s="4"/>
      <c r="FA275" s="4"/>
      <c r="FB275" s="4"/>
      <c r="FC275" s="4"/>
      <c r="FD275" s="4"/>
      <c r="FE275" s="4"/>
      <c r="FF275" s="4"/>
      <c r="FG275" s="4"/>
      <c r="FH275" s="4"/>
      <c r="FI275" s="4"/>
      <c r="FJ275" s="4"/>
      <c r="FK275" s="4"/>
      <c r="FL275" s="4"/>
      <c r="FM275" s="4"/>
      <c r="FN275" s="4"/>
      <c r="FO275" s="4"/>
      <c r="FP275" s="4"/>
      <c r="FQ275" s="4"/>
      <c r="FR275" s="4"/>
      <c r="FS275" s="4"/>
      <c r="FT275" s="4"/>
      <c r="FU275" s="4"/>
      <c r="FV275" s="4"/>
      <c r="FW275" s="4"/>
      <c r="FX275" s="4"/>
      <c r="FY275" s="4"/>
      <c r="FZ275" s="4"/>
      <c r="GA275" s="4"/>
      <c r="GB275" s="4"/>
      <c r="GC275" s="4"/>
      <c r="GD275" s="4"/>
      <c r="GE275" s="4"/>
      <c r="GF275" s="4"/>
      <c r="GG275" s="4"/>
      <c r="GH275" s="4"/>
      <c r="GI275" s="4"/>
      <c r="GJ275" s="4"/>
      <c r="GK275" s="4"/>
      <c r="GL275" s="4"/>
      <c r="GM275" s="4"/>
      <c r="GN275" s="4"/>
      <c r="GO275" s="4"/>
      <c r="GP275" s="4"/>
      <c r="GQ275" s="4"/>
      <c r="GR275" s="4"/>
      <c r="GS275" s="4"/>
      <c r="GT275" s="4"/>
      <c r="GU275" s="4"/>
      <c r="GV275" s="4"/>
      <c r="GW275" s="4"/>
      <c r="GX275" s="4"/>
      <c r="GY275" s="4"/>
      <c r="GZ275" s="4"/>
      <c r="HA275" s="4"/>
      <c r="HB275" s="4"/>
      <c r="HC275" s="4"/>
      <c r="HD275" s="4"/>
      <c r="HE275" s="4"/>
      <c r="HF275" s="4"/>
      <c r="HG275" s="4"/>
      <c r="HH275" s="4"/>
      <c r="HI275" s="4"/>
      <c r="HJ275" s="4"/>
      <c r="HK275" s="4"/>
      <c r="HL275" s="4"/>
      <c r="HM275" s="4"/>
      <c r="HN275" s="4"/>
      <c r="HO275" s="4"/>
      <c r="HP275" s="4"/>
      <c r="HQ275" s="4"/>
      <c r="HR275" s="4"/>
      <c r="HS275" s="4"/>
      <c r="HT275" s="4"/>
      <c r="HU275" s="4"/>
      <c r="HV275" s="4"/>
      <c r="HW275" s="4"/>
      <c r="HX275" s="4"/>
      <c r="HY275" s="4"/>
      <c r="HZ275" s="4"/>
      <c r="IA275" s="4"/>
      <c r="IB275" s="4"/>
      <c r="IC275" s="4"/>
      <c r="ID275" s="4"/>
      <c r="IE275" s="4"/>
      <c r="IF275" s="4"/>
      <c r="IG275" s="4"/>
      <c r="IH275" s="4"/>
      <c r="II275" s="4"/>
      <c r="IJ275" s="4"/>
      <c r="IK275" s="4"/>
      <c r="IL275" s="4"/>
      <c r="IM275" s="4"/>
      <c r="IN275" s="4"/>
      <c r="IO275" s="4"/>
      <c r="IP275" s="4"/>
      <c r="IQ275" s="4"/>
      <c r="IR275" s="4"/>
      <c r="IS275" s="4"/>
      <c r="IT275" s="4"/>
      <c r="IU275" s="4"/>
      <c r="IV275" s="4"/>
      <c r="IW275" s="4"/>
      <c r="IX275" s="4"/>
      <c r="IY275" s="4"/>
      <c r="IZ275" s="4"/>
      <c r="JA275" s="4"/>
      <c r="JB275" s="4"/>
      <c r="JC275" s="4"/>
      <c r="JD275" s="4"/>
      <c r="JE275" s="4"/>
      <c r="JF275" s="4"/>
      <c r="JG275" s="4"/>
      <c r="JH275" s="4"/>
      <c r="JI275" s="4"/>
      <c r="JJ275" s="4"/>
      <c r="JK275" s="4"/>
      <c r="JL275" s="4"/>
      <c r="JM275" s="4"/>
      <c r="JN275" s="4"/>
      <c r="JO275" s="4"/>
      <c r="JP275" s="4"/>
      <c r="JQ275" s="4"/>
      <c r="JR275" s="4"/>
      <c r="JS275" s="4"/>
      <c r="JT275" s="4"/>
      <c r="JU275" s="4"/>
      <c r="JV275" s="4"/>
      <c r="JW275" s="4"/>
      <c r="JX275" s="4"/>
      <c r="JY275" s="4"/>
      <c r="JZ275" s="4"/>
      <c r="KA275" s="4"/>
      <c r="KB275" s="4"/>
      <c r="KC275" s="4"/>
      <c r="KD275" s="4"/>
      <c r="KE275" s="4"/>
      <c r="KF275" s="4"/>
      <c r="KG275" s="4"/>
      <c r="KH275" s="4"/>
      <c r="KI275" s="4"/>
      <c r="KJ275" s="4"/>
      <c r="KK275" s="4"/>
      <c r="KL275" s="4"/>
      <c r="KM275" s="4"/>
      <c r="KN275" s="4"/>
      <c r="KO275" s="4"/>
      <c r="KP275" s="4"/>
      <c r="KQ275" s="4"/>
      <c r="KR275" s="4"/>
      <c r="KS275" s="4"/>
      <c r="KT275" s="4"/>
      <c r="KU275" s="4"/>
      <c r="KV275" s="4"/>
      <c r="KW275" s="4"/>
      <c r="KX275" s="4"/>
      <c r="KY275" s="4"/>
      <c r="KZ275" s="4"/>
      <c r="LA275" s="4"/>
      <c r="LB275" s="4"/>
      <c r="LC275" s="4"/>
      <c r="LD275" s="4"/>
      <c r="LE275" s="4"/>
      <c r="LF275" s="4"/>
      <c r="LG275" s="4"/>
      <c r="LH275" s="4"/>
      <c r="LI275" s="4"/>
      <c r="LJ275" s="4"/>
      <c r="LK275" s="4"/>
      <c r="LL275" s="4"/>
      <c r="LM275" s="4"/>
      <c r="LN275" s="4"/>
      <c r="LO275" s="4"/>
      <c r="LP275" s="4"/>
      <c r="LQ275" s="4"/>
      <c r="LR275" s="4"/>
      <c r="LS275" s="4"/>
      <c r="LT275" s="4"/>
      <c r="LU275" s="4"/>
      <c r="LV275" s="4"/>
      <c r="LW275" s="4"/>
      <c r="LX275" s="4"/>
      <c r="LY275" s="4"/>
      <c r="LZ275" s="4"/>
      <c r="MA275" s="4"/>
      <c r="MB275" s="4"/>
      <c r="MC275" s="4"/>
      <c r="MD275" s="4"/>
      <c r="ME275" s="4"/>
      <c r="MF275" s="4"/>
      <c r="MG275" s="4"/>
      <c r="MH275" s="4"/>
      <c r="MI275" s="4"/>
      <c r="MJ275" s="4"/>
      <c r="MK275" s="4"/>
      <c r="ML275" s="4"/>
      <c r="MM275" s="4"/>
      <c r="MN275" s="4"/>
      <c r="MO275" s="4"/>
      <c r="MP275" s="4"/>
      <c r="MQ275" s="4"/>
      <c r="MR275" s="4"/>
      <c r="MS275" s="4"/>
      <c r="MT275" s="4"/>
      <c r="MU275" s="4"/>
      <c r="MV275" s="4"/>
      <c r="MW275" s="4"/>
      <c r="MX275" s="4"/>
      <c r="MY275" s="4"/>
      <c r="MZ275" s="4"/>
      <c r="NA275" s="4"/>
      <c r="NB275" s="4"/>
      <c r="NC275" s="4"/>
      <c r="ND275" s="4"/>
      <c r="NE275" s="4"/>
      <c r="NF275" s="4"/>
      <c r="NG275" s="4"/>
      <c r="NH275" s="4"/>
      <c r="NI275" s="4"/>
      <c r="NJ275" s="4"/>
      <c r="NK275" s="4"/>
      <c r="NL275" s="4"/>
      <c r="NM275" s="4"/>
      <c r="NN275" s="4"/>
      <c r="NO275" s="4"/>
      <c r="NP275" s="4"/>
      <c r="NQ275" s="4"/>
      <c r="NR275" s="4"/>
      <c r="NS275" s="4"/>
      <c r="NT275" s="4"/>
      <c r="NU275" s="4"/>
      <c r="NV275" s="4"/>
      <c r="NW275" s="4"/>
      <c r="NX275" s="4"/>
      <c r="NY275" s="4"/>
      <c r="NZ275" s="4"/>
      <c r="OA275" s="4"/>
      <c r="OB275" s="4"/>
      <c r="OC275" s="4"/>
      <c r="OD275" s="4"/>
      <c r="OE275" s="4"/>
      <c r="OF275" s="4"/>
      <c r="OG275" s="4"/>
      <c r="OH275" s="4"/>
      <c r="OI275" s="4"/>
      <c r="OJ275" s="4"/>
      <c r="OK275" s="4"/>
      <c r="OL275" s="4"/>
      <c r="OM275" s="4"/>
      <c r="ON275" s="4"/>
      <c r="OO275" s="4"/>
      <c r="OP275" s="4"/>
      <c r="OQ275" s="4"/>
      <c r="OR275" s="4"/>
      <c r="OS275" s="4"/>
      <c r="OT275" s="4"/>
      <c r="OU275" s="4"/>
      <c r="OV275" s="4"/>
      <c r="OW275" s="4"/>
      <c r="OX275" s="4"/>
      <c r="OY275" s="4"/>
      <c r="OZ275" s="4"/>
      <c r="PA275" s="4"/>
      <c r="PB275" s="4"/>
      <c r="PC275" s="4"/>
      <c r="PD275" s="4"/>
      <c r="PE275" s="4"/>
      <c r="PF275" s="4"/>
      <c r="PG275" s="4"/>
      <c r="PH275" s="4"/>
      <c r="PI275" s="4"/>
      <c r="PJ275" s="4"/>
      <c r="PK275" s="4"/>
      <c r="PL275" s="4"/>
      <c r="PM275" s="4"/>
      <c r="PN275" s="4"/>
      <c r="PO275" s="4"/>
      <c r="PP275" s="4"/>
      <c r="PQ275" s="4"/>
      <c r="PR275" s="4"/>
      <c r="PS275" s="4"/>
      <c r="PT275" s="4"/>
      <c r="PU275" s="4"/>
      <c r="PV275" s="4"/>
      <c r="PW275" s="4"/>
      <c r="PX275" s="4"/>
      <c r="PY275" s="4"/>
      <c r="PZ275" s="4"/>
      <c r="QA275" s="4"/>
      <c r="QB275" s="4"/>
      <c r="QC275" s="4"/>
      <c r="QD275" s="4"/>
      <c r="QE275" s="4"/>
      <c r="QF275" s="4"/>
      <c r="QG275" s="4"/>
      <c r="QH275" s="4"/>
      <c r="QI275" s="4"/>
      <c r="QJ275" s="4"/>
      <c r="QK275" s="4"/>
      <c r="QL275" s="4"/>
      <c r="QM275" s="4"/>
      <c r="QN275" s="4"/>
      <c r="QO275" s="4"/>
      <c r="QP275" s="4"/>
      <c r="QQ275" s="4"/>
      <c r="QR275" s="4"/>
      <c r="QS275" s="4"/>
      <c r="QT275" s="4"/>
      <c r="QU275" s="4"/>
      <c r="QV275" s="4"/>
      <c r="QW275" s="4"/>
      <c r="QX275" s="4"/>
      <c r="QY275" s="4"/>
      <c r="QZ275" s="4"/>
      <c r="RA275" s="4"/>
      <c r="RB275" s="4"/>
      <c r="RC275" s="4"/>
      <c r="RD275" s="4"/>
      <c r="RE275" s="4"/>
      <c r="RF275" s="4"/>
      <c r="RG275" s="4"/>
      <c r="RH275" s="4"/>
      <c r="RI275" s="4"/>
      <c r="RJ275" s="4"/>
      <c r="RK275" s="4"/>
      <c r="RL275" s="4"/>
      <c r="RM275" s="4"/>
      <c r="RN275" s="4"/>
      <c r="RO275" s="4"/>
      <c r="RP275" s="4"/>
      <c r="RQ275" s="4"/>
      <c r="RR275" s="4"/>
      <c r="RS275" s="4"/>
      <c r="RT275" s="4"/>
      <c r="RU275" s="4"/>
      <c r="RV275" s="4"/>
      <c r="RW275" s="4"/>
      <c r="RX275" s="4"/>
      <c r="RY275" s="4"/>
      <c r="RZ275" s="4"/>
      <c r="SA275" s="4"/>
      <c r="SB275" s="4"/>
      <c r="SC275" s="4"/>
      <c r="SD275" s="4"/>
      <c r="SE275" s="4"/>
      <c r="SF275" s="4"/>
      <c r="SG275" s="4"/>
      <c r="SH275" s="4"/>
      <c r="SI275" s="4"/>
      <c r="SJ275" s="4"/>
    </row>
    <row r="276" spans="1:504" ht="15">
      <c r="A276" s="85" t="s">
        <v>153</v>
      </c>
      <c r="B276" s="3"/>
      <c r="C276" s="127"/>
      <c r="D276" s="127"/>
      <c r="E276" s="118"/>
      <c r="F276" s="118"/>
      <c r="G276" s="118"/>
      <c r="H276" s="118"/>
      <c r="I276" s="147"/>
      <c r="J276" s="147"/>
      <c r="K276" s="3"/>
      <c r="L276" s="3"/>
      <c r="M276" s="29"/>
      <c r="N276" s="154" t="e">
        <f t="shared" si="85"/>
        <v>#DIV/0!</v>
      </c>
      <c r="O276" s="4"/>
      <c r="P276" s="41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  <c r="CZ276" s="4"/>
      <c r="DA276" s="4"/>
      <c r="DB276" s="4"/>
      <c r="DC276" s="4"/>
      <c r="DD276" s="4"/>
      <c r="DE276" s="4"/>
      <c r="DF276" s="4"/>
      <c r="DG276" s="4"/>
      <c r="DH276" s="4"/>
      <c r="DI276" s="4"/>
      <c r="DJ276" s="4"/>
      <c r="DK276" s="4"/>
      <c r="DL276" s="4"/>
      <c r="DM276" s="4"/>
      <c r="DN276" s="4"/>
      <c r="DO276" s="4"/>
      <c r="DP276" s="4"/>
      <c r="DQ276" s="4"/>
      <c r="DR276" s="4"/>
      <c r="DS276" s="4"/>
      <c r="DT276" s="4"/>
      <c r="DU276" s="4"/>
      <c r="DV276" s="4"/>
      <c r="DW276" s="4"/>
      <c r="DX276" s="4"/>
      <c r="DY276" s="4"/>
      <c r="DZ276" s="4"/>
      <c r="EA276" s="4"/>
      <c r="EB276" s="4"/>
      <c r="EC276" s="4"/>
      <c r="ED276" s="4"/>
      <c r="EE276" s="4"/>
      <c r="EF276" s="4"/>
      <c r="EG276" s="4"/>
      <c r="EH276" s="4"/>
      <c r="EI276" s="4"/>
      <c r="EJ276" s="4"/>
      <c r="EK276" s="4"/>
      <c r="EL276" s="4"/>
      <c r="EM276" s="4"/>
      <c r="EN276" s="4"/>
      <c r="EO276" s="4"/>
      <c r="EP276" s="4"/>
      <c r="EQ276" s="4"/>
      <c r="ER276" s="4"/>
      <c r="ES276" s="4"/>
      <c r="ET276" s="4"/>
      <c r="EU276" s="4"/>
      <c r="EV276" s="4"/>
      <c r="EW276" s="4"/>
      <c r="EX276" s="4"/>
      <c r="EY276" s="4"/>
      <c r="EZ276" s="4"/>
      <c r="FA276" s="4"/>
      <c r="FB276" s="4"/>
      <c r="FC276" s="4"/>
      <c r="FD276" s="4"/>
      <c r="FE276" s="4"/>
      <c r="FF276" s="4"/>
      <c r="FG276" s="4"/>
      <c r="FH276" s="4"/>
      <c r="FI276" s="4"/>
      <c r="FJ276" s="4"/>
      <c r="FK276" s="4"/>
      <c r="FL276" s="4"/>
      <c r="FM276" s="4"/>
      <c r="FN276" s="4"/>
      <c r="FO276" s="4"/>
      <c r="FP276" s="4"/>
      <c r="FQ276" s="4"/>
      <c r="FR276" s="4"/>
      <c r="FS276" s="4"/>
      <c r="FT276" s="4"/>
      <c r="FU276" s="4"/>
      <c r="FV276" s="4"/>
      <c r="FW276" s="4"/>
      <c r="FX276" s="4"/>
      <c r="FY276" s="4"/>
      <c r="FZ276" s="4"/>
      <c r="GA276" s="4"/>
      <c r="GB276" s="4"/>
      <c r="GC276" s="4"/>
      <c r="GD276" s="4"/>
      <c r="GE276" s="4"/>
      <c r="GF276" s="4"/>
      <c r="GG276" s="4"/>
      <c r="GH276" s="4"/>
      <c r="GI276" s="4"/>
      <c r="GJ276" s="4"/>
      <c r="GK276" s="4"/>
      <c r="GL276" s="4"/>
      <c r="GM276" s="4"/>
      <c r="GN276" s="4"/>
      <c r="GO276" s="4"/>
      <c r="GP276" s="4"/>
      <c r="GQ276" s="4"/>
      <c r="GR276" s="4"/>
      <c r="GS276" s="4"/>
      <c r="GT276" s="4"/>
      <c r="GU276" s="4"/>
      <c r="GV276" s="4"/>
      <c r="GW276" s="4"/>
      <c r="GX276" s="4"/>
      <c r="GY276" s="4"/>
      <c r="GZ276" s="4"/>
      <c r="HA276" s="4"/>
      <c r="HB276" s="4"/>
      <c r="HC276" s="4"/>
      <c r="HD276" s="4"/>
      <c r="HE276" s="4"/>
      <c r="HF276" s="4"/>
      <c r="HG276" s="4"/>
      <c r="HH276" s="4"/>
      <c r="HI276" s="4"/>
      <c r="HJ276" s="4"/>
      <c r="HK276" s="4"/>
      <c r="HL276" s="4"/>
      <c r="HM276" s="4"/>
      <c r="HN276" s="4"/>
      <c r="HO276" s="4"/>
      <c r="HP276" s="4"/>
      <c r="HQ276" s="4"/>
      <c r="HR276" s="4"/>
      <c r="HS276" s="4"/>
      <c r="HT276" s="4"/>
      <c r="HU276" s="4"/>
      <c r="HV276" s="4"/>
      <c r="HW276" s="4"/>
      <c r="HX276" s="4"/>
      <c r="HY276" s="4"/>
      <c r="HZ276" s="4"/>
      <c r="IA276" s="4"/>
      <c r="IB276" s="4"/>
      <c r="IC276" s="4"/>
      <c r="ID276" s="4"/>
      <c r="IE276" s="4"/>
      <c r="IF276" s="4"/>
      <c r="IG276" s="4"/>
      <c r="IH276" s="4"/>
      <c r="II276" s="4"/>
      <c r="IJ276" s="4"/>
      <c r="IK276" s="4"/>
      <c r="IL276" s="4"/>
      <c r="IM276" s="4"/>
      <c r="IN276" s="4"/>
      <c r="IO276" s="4"/>
      <c r="IP276" s="4"/>
      <c r="IQ276" s="4"/>
      <c r="IR276" s="4"/>
      <c r="IS276" s="4"/>
      <c r="IT276" s="4"/>
      <c r="IU276" s="4"/>
      <c r="IV276" s="4"/>
      <c r="IW276" s="4"/>
      <c r="IX276" s="4"/>
      <c r="IY276" s="4"/>
      <c r="IZ276" s="4"/>
      <c r="JA276" s="4"/>
      <c r="JB276" s="4"/>
      <c r="JC276" s="4"/>
      <c r="JD276" s="4"/>
      <c r="JE276" s="4"/>
      <c r="JF276" s="4"/>
      <c r="JG276" s="4"/>
      <c r="JH276" s="4"/>
      <c r="JI276" s="4"/>
      <c r="JJ276" s="4"/>
      <c r="JK276" s="4"/>
      <c r="JL276" s="4"/>
      <c r="JM276" s="4"/>
      <c r="JN276" s="4"/>
      <c r="JO276" s="4"/>
      <c r="JP276" s="4"/>
      <c r="JQ276" s="4"/>
      <c r="JR276" s="4"/>
      <c r="JS276" s="4"/>
      <c r="JT276" s="4"/>
      <c r="JU276" s="4"/>
      <c r="JV276" s="4"/>
      <c r="JW276" s="4"/>
      <c r="JX276" s="4"/>
      <c r="JY276" s="4"/>
      <c r="JZ276" s="4"/>
      <c r="KA276" s="4"/>
      <c r="KB276" s="4"/>
      <c r="KC276" s="4"/>
      <c r="KD276" s="4"/>
      <c r="KE276" s="4"/>
      <c r="KF276" s="4"/>
      <c r="KG276" s="4"/>
      <c r="KH276" s="4"/>
      <c r="KI276" s="4"/>
      <c r="KJ276" s="4"/>
      <c r="KK276" s="4"/>
      <c r="KL276" s="4"/>
      <c r="KM276" s="4"/>
      <c r="KN276" s="4"/>
      <c r="KO276" s="4"/>
      <c r="KP276" s="4"/>
      <c r="KQ276" s="4"/>
      <c r="KR276" s="4"/>
      <c r="KS276" s="4"/>
      <c r="KT276" s="4"/>
      <c r="KU276" s="4"/>
      <c r="KV276" s="4"/>
      <c r="KW276" s="4"/>
      <c r="KX276" s="4"/>
      <c r="KY276" s="4"/>
      <c r="KZ276" s="4"/>
      <c r="LA276" s="4"/>
      <c r="LB276" s="4"/>
      <c r="LC276" s="4"/>
      <c r="LD276" s="4"/>
      <c r="LE276" s="4"/>
      <c r="LF276" s="4"/>
      <c r="LG276" s="4"/>
      <c r="LH276" s="4"/>
      <c r="LI276" s="4"/>
      <c r="LJ276" s="4"/>
      <c r="LK276" s="4"/>
      <c r="LL276" s="4"/>
      <c r="LM276" s="4"/>
      <c r="LN276" s="4"/>
      <c r="LO276" s="4"/>
      <c r="LP276" s="4"/>
      <c r="LQ276" s="4"/>
      <c r="LR276" s="4"/>
      <c r="LS276" s="4"/>
      <c r="LT276" s="4"/>
      <c r="LU276" s="4"/>
      <c r="LV276" s="4"/>
      <c r="LW276" s="4"/>
      <c r="LX276" s="4"/>
      <c r="LY276" s="4"/>
      <c r="LZ276" s="4"/>
      <c r="MA276" s="4"/>
      <c r="MB276" s="4"/>
      <c r="MC276" s="4"/>
      <c r="MD276" s="4"/>
      <c r="ME276" s="4"/>
      <c r="MF276" s="4"/>
      <c r="MG276" s="4"/>
      <c r="MH276" s="4"/>
      <c r="MI276" s="4"/>
      <c r="MJ276" s="4"/>
      <c r="MK276" s="4"/>
      <c r="ML276" s="4"/>
      <c r="MM276" s="4"/>
      <c r="MN276" s="4"/>
      <c r="MO276" s="4"/>
      <c r="MP276" s="4"/>
      <c r="MQ276" s="4"/>
      <c r="MR276" s="4"/>
      <c r="MS276" s="4"/>
      <c r="MT276" s="4"/>
      <c r="MU276" s="4"/>
      <c r="MV276" s="4"/>
      <c r="MW276" s="4"/>
      <c r="MX276" s="4"/>
      <c r="MY276" s="4"/>
      <c r="MZ276" s="4"/>
      <c r="NA276" s="4"/>
      <c r="NB276" s="4"/>
      <c r="NC276" s="4"/>
      <c r="ND276" s="4"/>
      <c r="NE276" s="4"/>
      <c r="NF276" s="4"/>
      <c r="NG276" s="4"/>
      <c r="NH276" s="4"/>
      <c r="NI276" s="4"/>
      <c r="NJ276" s="4"/>
      <c r="NK276" s="4"/>
      <c r="NL276" s="4"/>
      <c r="NM276" s="4"/>
      <c r="NN276" s="4"/>
      <c r="NO276" s="4"/>
      <c r="NP276" s="4"/>
      <c r="NQ276" s="4"/>
      <c r="NR276" s="4"/>
      <c r="NS276" s="4"/>
      <c r="NT276" s="4"/>
      <c r="NU276" s="4"/>
      <c r="NV276" s="4"/>
      <c r="NW276" s="4"/>
      <c r="NX276" s="4"/>
      <c r="NY276" s="4"/>
      <c r="NZ276" s="4"/>
      <c r="OA276" s="4"/>
      <c r="OB276" s="4"/>
      <c r="OC276" s="4"/>
      <c r="OD276" s="4"/>
      <c r="OE276" s="4"/>
      <c r="OF276" s="4"/>
      <c r="OG276" s="4"/>
      <c r="OH276" s="4"/>
      <c r="OI276" s="4"/>
      <c r="OJ276" s="4"/>
      <c r="OK276" s="4"/>
      <c r="OL276" s="4"/>
      <c r="OM276" s="4"/>
      <c r="ON276" s="4"/>
      <c r="OO276" s="4"/>
      <c r="OP276" s="4"/>
      <c r="OQ276" s="4"/>
      <c r="OR276" s="4"/>
      <c r="OS276" s="4"/>
      <c r="OT276" s="4"/>
      <c r="OU276" s="4"/>
      <c r="OV276" s="4"/>
      <c r="OW276" s="4"/>
      <c r="OX276" s="4"/>
      <c r="OY276" s="4"/>
      <c r="OZ276" s="4"/>
      <c r="PA276" s="4"/>
      <c r="PB276" s="4"/>
      <c r="PC276" s="4"/>
      <c r="PD276" s="4"/>
      <c r="PE276" s="4"/>
      <c r="PF276" s="4"/>
      <c r="PG276" s="4"/>
      <c r="PH276" s="4"/>
      <c r="PI276" s="4"/>
      <c r="PJ276" s="4"/>
      <c r="PK276" s="4"/>
      <c r="PL276" s="4"/>
      <c r="PM276" s="4"/>
      <c r="PN276" s="4"/>
      <c r="PO276" s="4"/>
      <c r="PP276" s="4"/>
      <c r="PQ276" s="4"/>
      <c r="PR276" s="4"/>
      <c r="PS276" s="4"/>
      <c r="PT276" s="4"/>
      <c r="PU276" s="4"/>
      <c r="PV276" s="4"/>
      <c r="PW276" s="4"/>
      <c r="PX276" s="4"/>
      <c r="PY276" s="4"/>
      <c r="PZ276" s="4"/>
      <c r="QA276" s="4"/>
      <c r="QB276" s="4"/>
      <c r="QC276" s="4"/>
      <c r="QD276" s="4"/>
      <c r="QE276" s="4"/>
      <c r="QF276" s="4"/>
      <c r="QG276" s="4"/>
      <c r="QH276" s="4"/>
      <c r="QI276" s="4"/>
      <c r="QJ276" s="4"/>
      <c r="QK276" s="4"/>
      <c r="QL276" s="4"/>
      <c r="QM276" s="4"/>
      <c r="QN276" s="4"/>
      <c r="QO276" s="4"/>
      <c r="QP276" s="4"/>
      <c r="QQ276" s="4"/>
      <c r="QR276" s="4"/>
      <c r="QS276" s="4"/>
      <c r="QT276" s="4"/>
      <c r="QU276" s="4"/>
      <c r="QV276" s="4"/>
      <c r="QW276" s="4"/>
      <c r="QX276" s="4"/>
      <c r="QY276" s="4"/>
      <c r="QZ276" s="4"/>
      <c r="RA276" s="4"/>
      <c r="RB276" s="4"/>
      <c r="RC276" s="4"/>
      <c r="RD276" s="4"/>
      <c r="RE276" s="4"/>
      <c r="RF276" s="4"/>
      <c r="RG276" s="4"/>
      <c r="RH276" s="4"/>
      <c r="RI276" s="4"/>
      <c r="RJ276" s="4"/>
      <c r="RK276" s="4"/>
      <c r="RL276" s="4"/>
      <c r="RM276" s="4"/>
      <c r="RN276" s="4"/>
      <c r="RO276" s="4"/>
      <c r="RP276" s="4"/>
      <c r="RQ276" s="4"/>
      <c r="RR276" s="4"/>
      <c r="RS276" s="4"/>
      <c r="RT276" s="4"/>
      <c r="RU276" s="4"/>
      <c r="RV276" s="4"/>
      <c r="RW276" s="4"/>
      <c r="RX276" s="4"/>
      <c r="RY276" s="4"/>
      <c r="RZ276" s="4"/>
      <c r="SA276" s="4"/>
      <c r="SB276" s="4"/>
      <c r="SC276" s="4"/>
      <c r="SD276" s="4"/>
      <c r="SE276" s="4"/>
      <c r="SF276" s="4"/>
      <c r="SG276" s="4"/>
      <c r="SH276" s="4"/>
      <c r="SI276" s="4"/>
      <c r="SJ276" s="4"/>
    </row>
    <row r="277" spans="1:504" s="28" customFormat="1" ht="25.5">
      <c r="A277" s="2" t="s">
        <v>105</v>
      </c>
      <c r="B277" s="31"/>
      <c r="C277" s="127"/>
      <c r="D277" s="75"/>
      <c r="E277" s="76"/>
      <c r="F277" s="76"/>
      <c r="G277" s="76"/>
      <c r="H277" s="76"/>
      <c r="I277" s="147" t="e">
        <f t="shared" si="88"/>
        <v>#DIV/0!</v>
      </c>
      <c r="J277" s="147" t="e">
        <f t="shared" si="84"/>
        <v>#DIV/0!</v>
      </c>
      <c r="K277" s="75"/>
      <c r="L277" s="75"/>
      <c r="M277" s="76"/>
      <c r="N277" s="154" t="e">
        <f t="shared" si="85"/>
        <v>#DIV/0!</v>
      </c>
      <c r="O277" s="77"/>
      <c r="P277" s="85"/>
      <c r="Q277" s="77"/>
      <c r="R277" s="77"/>
      <c r="S277" s="77"/>
      <c r="T277" s="77"/>
      <c r="U277" s="77"/>
      <c r="V277" s="77"/>
      <c r="W277" s="77"/>
      <c r="X277" s="77"/>
      <c r="Y277" s="77"/>
      <c r="Z277" s="77"/>
      <c r="AA277" s="77"/>
      <c r="AB277" s="77"/>
      <c r="AC277" s="77"/>
      <c r="AD277" s="77"/>
      <c r="AE277" s="77"/>
      <c r="AF277" s="77"/>
      <c r="AG277" s="77"/>
      <c r="AH277" s="77"/>
      <c r="AI277" s="77"/>
      <c r="AJ277" s="77"/>
      <c r="AK277" s="77"/>
      <c r="AL277" s="77"/>
      <c r="AM277" s="77"/>
      <c r="AN277" s="77"/>
      <c r="AO277" s="77"/>
      <c r="AP277" s="77"/>
      <c r="AQ277" s="77"/>
      <c r="AR277" s="77"/>
      <c r="AS277" s="77"/>
      <c r="AT277" s="77"/>
      <c r="AU277" s="77"/>
      <c r="AV277" s="77"/>
      <c r="AW277" s="77"/>
      <c r="AX277" s="77"/>
      <c r="AY277" s="77"/>
      <c r="AZ277" s="77"/>
      <c r="BA277" s="77"/>
      <c r="BB277" s="77"/>
      <c r="BC277" s="77"/>
      <c r="BD277" s="77"/>
      <c r="BE277" s="77"/>
      <c r="BF277" s="77"/>
      <c r="BG277" s="77"/>
      <c r="BH277" s="77"/>
      <c r="BI277" s="77"/>
      <c r="BJ277" s="77"/>
      <c r="BK277" s="77"/>
      <c r="BL277" s="77"/>
      <c r="BM277" s="77"/>
      <c r="BN277" s="77"/>
      <c r="BO277" s="77"/>
      <c r="BP277" s="77"/>
      <c r="BQ277" s="77"/>
      <c r="BR277" s="77"/>
      <c r="BS277" s="77"/>
      <c r="BT277" s="77"/>
      <c r="BU277" s="77"/>
      <c r="BV277" s="77"/>
      <c r="BW277" s="77"/>
      <c r="BX277" s="77"/>
      <c r="BY277" s="77"/>
      <c r="BZ277" s="77"/>
      <c r="CA277" s="77"/>
      <c r="CB277" s="77"/>
      <c r="CC277" s="77"/>
      <c r="CD277" s="77"/>
      <c r="CE277" s="77"/>
      <c r="CF277" s="77"/>
      <c r="CG277" s="77"/>
      <c r="CH277" s="77"/>
      <c r="CI277" s="77"/>
      <c r="CJ277" s="77"/>
      <c r="CK277" s="77"/>
      <c r="CL277" s="77"/>
      <c r="CM277" s="77"/>
      <c r="CN277" s="77"/>
      <c r="CO277" s="77"/>
      <c r="CP277" s="77"/>
      <c r="CQ277" s="77"/>
      <c r="CR277" s="77"/>
      <c r="CS277" s="77"/>
      <c r="CT277" s="77"/>
      <c r="CU277" s="77"/>
      <c r="CV277" s="77"/>
      <c r="CW277" s="77"/>
      <c r="CX277" s="77"/>
      <c r="CY277" s="77"/>
      <c r="CZ277" s="77"/>
      <c r="DA277" s="77"/>
      <c r="DB277" s="77"/>
      <c r="DC277" s="77"/>
      <c r="DD277" s="77"/>
      <c r="DE277" s="77"/>
      <c r="DF277" s="77"/>
      <c r="DG277" s="77"/>
      <c r="DH277" s="77"/>
      <c r="DI277" s="77"/>
      <c r="DJ277" s="77"/>
      <c r="DK277" s="77"/>
      <c r="DL277" s="77"/>
      <c r="DM277" s="77"/>
      <c r="DN277" s="77"/>
      <c r="DO277" s="77"/>
      <c r="DP277" s="77"/>
      <c r="DQ277" s="77"/>
      <c r="DR277" s="77"/>
      <c r="DS277" s="77"/>
      <c r="DT277" s="77"/>
      <c r="DU277" s="77"/>
      <c r="DV277" s="77"/>
      <c r="DW277" s="77"/>
      <c r="DX277" s="77"/>
      <c r="DY277" s="77"/>
      <c r="DZ277" s="77"/>
      <c r="EA277" s="77"/>
      <c r="EB277" s="77"/>
      <c r="EC277" s="77"/>
      <c r="ED277" s="77"/>
      <c r="EE277" s="77"/>
      <c r="EF277" s="77"/>
      <c r="EG277" s="77"/>
      <c r="EH277" s="77"/>
      <c r="EI277" s="77"/>
      <c r="EJ277" s="77"/>
      <c r="EK277" s="77"/>
      <c r="EL277" s="77"/>
      <c r="EM277" s="77"/>
      <c r="EN277" s="77"/>
      <c r="EO277" s="77"/>
      <c r="EP277" s="77"/>
      <c r="EQ277" s="77"/>
      <c r="ER277" s="77"/>
      <c r="ES277" s="77"/>
      <c r="ET277" s="77"/>
      <c r="EU277" s="77"/>
      <c r="EV277" s="77"/>
      <c r="EW277" s="77"/>
      <c r="EX277" s="77"/>
      <c r="EY277" s="77"/>
      <c r="EZ277" s="77"/>
      <c r="FA277" s="77"/>
      <c r="FB277" s="77"/>
      <c r="FC277" s="77"/>
      <c r="FD277" s="77"/>
      <c r="FE277" s="77"/>
      <c r="FF277" s="77"/>
      <c r="FG277" s="77"/>
      <c r="FH277" s="77"/>
      <c r="FI277" s="77"/>
      <c r="FJ277" s="77"/>
      <c r="FK277" s="77"/>
      <c r="FL277" s="77"/>
      <c r="FM277" s="77"/>
      <c r="FN277" s="77"/>
      <c r="FO277" s="77"/>
      <c r="FP277" s="77"/>
      <c r="FQ277" s="77"/>
      <c r="FR277" s="77"/>
      <c r="FS277" s="77"/>
      <c r="FT277" s="77"/>
      <c r="FU277" s="77"/>
      <c r="FV277" s="77"/>
      <c r="FW277" s="77"/>
      <c r="FX277" s="77"/>
      <c r="FY277" s="77"/>
      <c r="FZ277" s="77"/>
      <c r="GA277" s="77"/>
      <c r="GB277" s="77"/>
      <c r="GC277" s="77"/>
      <c r="GD277" s="77"/>
      <c r="GE277" s="77"/>
      <c r="GF277" s="77"/>
      <c r="GG277" s="77"/>
      <c r="GH277" s="77"/>
      <c r="GI277" s="77"/>
      <c r="GJ277" s="77"/>
      <c r="GK277" s="77"/>
      <c r="GL277" s="77"/>
      <c r="GM277" s="77"/>
      <c r="GN277" s="77"/>
      <c r="GO277" s="77"/>
      <c r="GP277" s="77"/>
      <c r="GQ277" s="77"/>
      <c r="GR277" s="77"/>
      <c r="GS277" s="77"/>
      <c r="GT277" s="77"/>
      <c r="GU277" s="77"/>
      <c r="GV277" s="77"/>
      <c r="GW277" s="77"/>
      <c r="GX277" s="77"/>
      <c r="GY277" s="77"/>
      <c r="GZ277" s="77"/>
      <c r="HA277" s="77"/>
      <c r="HB277" s="77"/>
      <c r="HC277" s="77"/>
      <c r="HD277" s="77"/>
      <c r="HE277" s="77"/>
      <c r="HF277" s="77"/>
      <c r="HG277" s="77"/>
      <c r="HH277" s="77"/>
      <c r="HI277" s="77"/>
      <c r="HJ277" s="77"/>
      <c r="HK277" s="77"/>
      <c r="HL277" s="77"/>
      <c r="HM277" s="77"/>
      <c r="HN277" s="77"/>
      <c r="HO277" s="77"/>
      <c r="HP277" s="77"/>
      <c r="HQ277" s="77"/>
      <c r="HR277" s="77"/>
      <c r="HS277" s="77"/>
      <c r="HT277" s="77"/>
      <c r="HU277" s="77"/>
      <c r="HV277" s="77"/>
      <c r="HW277" s="77"/>
      <c r="HX277" s="77"/>
      <c r="HY277" s="77"/>
      <c r="HZ277" s="77"/>
      <c r="IA277" s="77"/>
      <c r="IB277" s="77"/>
      <c r="IC277" s="77"/>
      <c r="ID277" s="77"/>
      <c r="IE277" s="77"/>
      <c r="IF277" s="77"/>
      <c r="IG277" s="77"/>
      <c r="IH277" s="77"/>
      <c r="II277" s="77"/>
      <c r="IJ277" s="77"/>
      <c r="IK277" s="77"/>
      <c r="IL277" s="77"/>
      <c r="IM277" s="77"/>
      <c r="IN277" s="77"/>
      <c r="IO277" s="77"/>
      <c r="IP277" s="77"/>
      <c r="IQ277" s="77"/>
      <c r="IR277" s="77"/>
      <c r="IS277" s="77"/>
      <c r="IT277" s="77"/>
      <c r="IU277" s="77"/>
      <c r="IV277" s="77"/>
      <c r="IW277" s="77"/>
      <c r="IX277" s="77"/>
      <c r="IY277" s="77"/>
      <c r="IZ277" s="77"/>
      <c r="JA277" s="77"/>
      <c r="JB277" s="77"/>
      <c r="JC277" s="77"/>
      <c r="JD277" s="77"/>
      <c r="JE277" s="77"/>
      <c r="JF277" s="77"/>
      <c r="JG277" s="77"/>
      <c r="JH277" s="77"/>
      <c r="JI277" s="77"/>
      <c r="JJ277" s="77"/>
      <c r="JK277" s="77"/>
      <c r="JL277" s="77"/>
      <c r="JM277" s="77"/>
      <c r="JN277" s="77"/>
      <c r="JO277" s="77"/>
      <c r="JP277" s="77"/>
      <c r="JQ277" s="77"/>
      <c r="JR277" s="77"/>
      <c r="JS277" s="77"/>
      <c r="JT277" s="77"/>
      <c r="JU277" s="77"/>
      <c r="JV277" s="77"/>
      <c r="JW277" s="77"/>
      <c r="JX277" s="77"/>
      <c r="JY277" s="77"/>
      <c r="JZ277" s="77"/>
      <c r="KA277" s="77"/>
      <c r="KB277" s="77"/>
      <c r="KC277" s="77"/>
      <c r="KD277" s="77"/>
      <c r="KE277" s="77"/>
      <c r="KF277" s="77"/>
      <c r="KG277" s="77"/>
      <c r="KH277" s="77"/>
      <c r="KI277" s="77"/>
      <c r="KJ277" s="77"/>
      <c r="KK277" s="77"/>
      <c r="KL277" s="77"/>
      <c r="KM277" s="77"/>
      <c r="KN277" s="77"/>
      <c r="KO277" s="77"/>
      <c r="KP277" s="77"/>
      <c r="KQ277" s="77"/>
      <c r="KR277" s="77"/>
      <c r="KS277" s="77"/>
      <c r="KT277" s="77"/>
      <c r="KU277" s="77"/>
      <c r="KV277" s="77"/>
      <c r="KW277" s="77"/>
      <c r="KX277" s="77"/>
      <c r="KY277" s="77"/>
      <c r="KZ277" s="77"/>
      <c r="LA277" s="77"/>
      <c r="LB277" s="77"/>
      <c r="LC277" s="77"/>
      <c r="LD277" s="77"/>
      <c r="LE277" s="77"/>
      <c r="LF277" s="77"/>
      <c r="LG277" s="77"/>
      <c r="LH277" s="77"/>
      <c r="LI277" s="77"/>
      <c r="LJ277" s="77"/>
      <c r="LK277" s="77"/>
      <c r="LL277" s="77"/>
      <c r="LM277" s="77"/>
      <c r="LN277" s="77"/>
      <c r="LO277" s="77"/>
      <c r="LP277" s="77"/>
      <c r="LQ277" s="77"/>
      <c r="LR277" s="77"/>
      <c r="LS277" s="77"/>
      <c r="LT277" s="77"/>
      <c r="LU277" s="77"/>
      <c r="LV277" s="77"/>
      <c r="LW277" s="77"/>
      <c r="LX277" s="77"/>
      <c r="LY277" s="77"/>
      <c r="LZ277" s="77"/>
      <c r="MA277" s="77"/>
      <c r="MB277" s="77"/>
      <c r="MC277" s="77"/>
      <c r="MD277" s="77"/>
      <c r="ME277" s="77"/>
      <c r="MF277" s="77"/>
      <c r="MG277" s="77"/>
      <c r="MH277" s="77"/>
      <c r="MI277" s="77"/>
      <c r="MJ277" s="77"/>
      <c r="MK277" s="77"/>
      <c r="ML277" s="77"/>
      <c r="MM277" s="77"/>
      <c r="MN277" s="77"/>
      <c r="MO277" s="77"/>
      <c r="MP277" s="77"/>
      <c r="MQ277" s="77"/>
      <c r="MR277" s="77"/>
      <c r="MS277" s="77"/>
      <c r="MT277" s="77"/>
      <c r="MU277" s="77"/>
      <c r="MV277" s="77"/>
      <c r="MW277" s="77"/>
      <c r="MX277" s="77"/>
      <c r="MY277" s="77"/>
      <c r="MZ277" s="77"/>
      <c r="NA277" s="77"/>
      <c r="NB277" s="77"/>
      <c r="NC277" s="77"/>
      <c r="ND277" s="77"/>
      <c r="NE277" s="77"/>
      <c r="NF277" s="77"/>
      <c r="NG277" s="77"/>
      <c r="NH277" s="77"/>
      <c r="NI277" s="77"/>
      <c r="NJ277" s="77"/>
      <c r="NK277" s="77"/>
      <c r="NL277" s="77"/>
      <c r="NM277" s="77"/>
      <c r="NN277" s="77"/>
      <c r="NO277" s="77"/>
      <c r="NP277" s="77"/>
      <c r="NQ277" s="77"/>
      <c r="NR277" s="77"/>
      <c r="NS277" s="77"/>
      <c r="NT277" s="77"/>
      <c r="NU277" s="77"/>
      <c r="NV277" s="77"/>
      <c r="NW277" s="77"/>
      <c r="NX277" s="77"/>
      <c r="NY277" s="77"/>
      <c r="NZ277" s="77"/>
      <c r="OA277" s="77"/>
      <c r="OB277" s="77"/>
      <c r="OC277" s="77"/>
      <c r="OD277" s="77"/>
      <c r="OE277" s="77"/>
      <c r="OF277" s="77"/>
      <c r="OG277" s="77"/>
      <c r="OH277" s="77"/>
      <c r="OI277" s="77"/>
      <c r="OJ277" s="77"/>
      <c r="OK277" s="77"/>
      <c r="OL277" s="77"/>
      <c r="OM277" s="77"/>
      <c r="ON277" s="77"/>
      <c r="OO277" s="77"/>
      <c r="OP277" s="77"/>
      <c r="OQ277" s="77"/>
      <c r="OR277" s="77"/>
      <c r="OS277" s="77"/>
      <c r="OT277" s="77"/>
      <c r="OU277" s="77"/>
      <c r="OV277" s="77"/>
      <c r="OW277" s="77"/>
      <c r="OX277" s="77"/>
      <c r="OY277" s="77"/>
      <c r="OZ277" s="77"/>
      <c r="PA277" s="77"/>
      <c r="PB277" s="77"/>
      <c r="PC277" s="77"/>
      <c r="PD277" s="77"/>
      <c r="PE277" s="77"/>
      <c r="PF277" s="77"/>
      <c r="PG277" s="77"/>
      <c r="PH277" s="77"/>
      <c r="PI277" s="77"/>
      <c r="PJ277" s="77"/>
      <c r="PK277" s="77"/>
      <c r="PL277" s="77"/>
      <c r="PM277" s="77"/>
      <c r="PN277" s="77"/>
      <c r="PO277" s="77"/>
      <c r="PP277" s="77"/>
      <c r="PQ277" s="77"/>
      <c r="PR277" s="77"/>
      <c r="PS277" s="77"/>
      <c r="PT277" s="77"/>
      <c r="PU277" s="77"/>
      <c r="PV277" s="77"/>
      <c r="PW277" s="77"/>
      <c r="PX277" s="77"/>
      <c r="PY277" s="77"/>
      <c r="PZ277" s="77"/>
      <c r="QA277" s="77"/>
      <c r="QB277" s="77"/>
      <c r="QC277" s="77"/>
      <c r="QD277" s="77"/>
      <c r="QE277" s="77"/>
      <c r="QF277" s="77"/>
      <c r="QG277" s="77"/>
      <c r="QH277" s="77"/>
      <c r="QI277" s="77"/>
      <c r="QJ277" s="77"/>
      <c r="QK277" s="77"/>
      <c r="QL277" s="77"/>
      <c r="QM277" s="77"/>
      <c r="QN277" s="77"/>
      <c r="QO277" s="77"/>
      <c r="QP277" s="77"/>
      <c r="QQ277" s="77"/>
      <c r="QR277" s="77"/>
      <c r="QS277" s="77"/>
      <c r="QT277" s="77"/>
      <c r="QU277" s="77"/>
      <c r="QV277" s="77"/>
      <c r="QW277" s="77"/>
      <c r="QX277" s="77"/>
      <c r="QY277" s="77"/>
      <c r="QZ277" s="77"/>
      <c r="RA277" s="77"/>
      <c r="RB277" s="77"/>
      <c r="RC277" s="77"/>
      <c r="RD277" s="77"/>
      <c r="RE277" s="77"/>
      <c r="RF277" s="77"/>
      <c r="RG277" s="77"/>
      <c r="RH277" s="77"/>
      <c r="RI277" s="77"/>
      <c r="RJ277" s="77"/>
      <c r="RK277" s="77"/>
      <c r="RL277" s="77"/>
      <c r="RM277" s="77"/>
      <c r="RN277" s="77"/>
      <c r="RO277" s="77"/>
      <c r="RP277" s="77"/>
      <c r="RQ277" s="77"/>
      <c r="RR277" s="77"/>
      <c r="RS277" s="77"/>
      <c r="RT277" s="77"/>
      <c r="RU277" s="77"/>
      <c r="RV277" s="77"/>
      <c r="RW277" s="77"/>
      <c r="RX277" s="77"/>
      <c r="RY277" s="77"/>
      <c r="RZ277" s="77"/>
      <c r="SA277" s="77"/>
      <c r="SB277" s="77"/>
      <c r="SC277" s="77"/>
      <c r="SD277" s="77"/>
      <c r="SE277" s="77"/>
      <c r="SF277" s="77"/>
      <c r="SG277" s="77"/>
      <c r="SH277" s="77"/>
      <c r="SI277" s="77"/>
      <c r="SJ277" s="77"/>
    </row>
    <row r="278" spans="1:504" s="28" customFormat="1" ht="25.5">
      <c r="A278" s="158" t="s">
        <v>106</v>
      </c>
      <c r="B278" s="852"/>
      <c r="C278" s="850"/>
      <c r="D278" s="851"/>
      <c r="E278" s="849"/>
      <c r="F278" s="849"/>
      <c r="G278" s="849"/>
      <c r="H278" s="849"/>
      <c r="I278" s="154" t="e">
        <f t="shared" si="88"/>
        <v>#DIV/0!</v>
      </c>
      <c r="J278" s="154" t="e">
        <f t="shared" si="84"/>
        <v>#DIV/0!</v>
      </c>
      <c r="K278" s="885"/>
      <c r="L278" s="885"/>
      <c r="M278" s="884"/>
      <c r="N278" s="154" t="e">
        <f t="shared" si="85"/>
        <v>#DIV/0!</v>
      </c>
      <c r="O278" s="77"/>
      <c r="P278" s="197"/>
      <c r="Q278" s="77"/>
      <c r="R278" s="77"/>
      <c r="S278" s="77"/>
      <c r="T278" s="77"/>
      <c r="U278" s="77"/>
      <c r="V278" s="77"/>
      <c r="W278" s="77"/>
      <c r="X278" s="77"/>
      <c r="Y278" s="77"/>
      <c r="Z278" s="77"/>
      <c r="AA278" s="77"/>
      <c r="AB278" s="77"/>
      <c r="AC278" s="77"/>
      <c r="AD278" s="77"/>
      <c r="AE278" s="77"/>
      <c r="AF278" s="77"/>
      <c r="AG278" s="77"/>
      <c r="AH278" s="77"/>
      <c r="AI278" s="77"/>
      <c r="AJ278" s="77"/>
      <c r="AK278" s="77"/>
      <c r="AL278" s="77"/>
      <c r="AM278" s="77"/>
      <c r="AN278" s="77"/>
      <c r="AO278" s="77"/>
      <c r="AP278" s="77"/>
      <c r="AQ278" s="77"/>
      <c r="AR278" s="77"/>
      <c r="AS278" s="77"/>
      <c r="AT278" s="77"/>
      <c r="AU278" s="77"/>
      <c r="AV278" s="77"/>
      <c r="AW278" s="77"/>
      <c r="AX278" s="77"/>
      <c r="AY278" s="77"/>
      <c r="AZ278" s="77"/>
      <c r="BA278" s="77"/>
      <c r="BB278" s="77"/>
      <c r="BC278" s="77"/>
      <c r="BD278" s="77"/>
      <c r="BE278" s="77"/>
      <c r="BF278" s="77"/>
      <c r="BG278" s="77"/>
      <c r="BH278" s="77"/>
      <c r="BI278" s="77"/>
      <c r="BJ278" s="77"/>
      <c r="BK278" s="77"/>
      <c r="BL278" s="77"/>
      <c r="BM278" s="77"/>
      <c r="BN278" s="77"/>
      <c r="BO278" s="77"/>
      <c r="BP278" s="77"/>
      <c r="BQ278" s="77"/>
      <c r="BR278" s="77"/>
      <c r="BS278" s="77"/>
      <c r="BT278" s="77"/>
      <c r="BU278" s="77"/>
      <c r="BV278" s="77"/>
      <c r="BW278" s="77"/>
      <c r="BX278" s="77"/>
      <c r="BY278" s="77"/>
      <c r="BZ278" s="77"/>
      <c r="CA278" s="77"/>
      <c r="CB278" s="77"/>
      <c r="CC278" s="77"/>
      <c r="CD278" s="77"/>
      <c r="CE278" s="77"/>
      <c r="CF278" s="77"/>
      <c r="CG278" s="77"/>
      <c r="CH278" s="77"/>
      <c r="CI278" s="77"/>
      <c r="CJ278" s="77"/>
      <c r="CK278" s="77"/>
      <c r="CL278" s="77"/>
      <c r="CM278" s="77"/>
      <c r="CN278" s="77"/>
      <c r="CO278" s="77"/>
      <c r="CP278" s="77"/>
      <c r="CQ278" s="77"/>
      <c r="CR278" s="77"/>
      <c r="CS278" s="77"/>
      <c r="CT278" s="77"/>
      <c r="CU278" s="77"/>
      <c r="CV278" s="77"/>
      <c r="CW278" s="77"/>
      <c r="CX278" s="77"/>
      <c r="CY278" s="77"/>
      <c r="CZ278" s="77"/>
      <c r="DA278" s="77"/>
      <c r="DB278" s="77"/>
      <c r="DC278" s="77"/>
      <c r="DD278" s="77"/>
      <c r="DE278" s="77"/>
      <c r="DF278" s="77"/>
      <c r="DG278" s="77"/>
      <c r="DH278" s="77"/>
      <c r="DI278" s="77"/>
      <c r="DJ278" s="77"/>
      <c r="DK278" s="77"/>
      <c r="DL278" s="77"/>
      <c r="DM278" s="77"/>
      <c r="DN278" s="77"/>
      <c r="DO278" s="77"/>
      <c r="DP278" s="77"/>
      <c r="DQ278" s="77"/>
      <c r="DR278" s="77"/>
      <c r="DS278" s="77"/>
      <c r="DT278" s="77"/>
      <c r="DU278" s="77"/>
      <c r="DV278" s="77"/>
      <c r="DW278" s="77"/>
      <c r="DX278" s="77"/>
      <c r="DY278" s="77"/>
      <c r="DZ278" s="77"/>
      <c r="EA278" s="77"/>
      <c r="EB278" s="77"/>
      <c r="EC278" s="77"/>
      <c r="ED278" s="77"/>
      <c r="EE278" s="77"/>
      <c r="EF278" s="77"/>
      <c r="EG278" s="77"/>
      <c r="EH278" s="77"/>
      <c r="EI278" s="77"/>
      <c r="EJ278" s="77"/>
      <c r="EK278" s="77"/>
      <c r="EL278" s="77"/>
      <c r="EM278" s="77"/>
      <c r="EN278" s="77"/>
      <c r="EO278" s="77"/>
      <c r="EP278" s="77"/>
      <c r="EQ278" s="77"/>
      <c r="ER278" s="77"/>
      <c r="ES278" s="77"/>
      <c r="ET278" s="77"/>
      <c r="EU278" s="77"/>
      <c r="EV278" s="77"/>
      <c r="EW278" s="77"/>
      <c r="EX278" s="77"/>
      <c r="EY278" s="77"/>
      <c r="EZ278" s="77"/>
      <c r="FA278" s="77"/>
      <c r="FB278" s="77"/>
      <c r="FC278" s="77"/>
      <c r="FD278" s="77"/>
      <c r="FE278" s="77"/>
      <c r="FF278" s="77"/>
      <c r="FG278" s="77"/>
      <c r="FH278" s="77"/>
      <c r="FI278" s="77"/>
      <c r="FJ278" s="77"/>
      <c r="FK278" s="77"/>
      <c r="FL278" s="77"/>
      <c r="FM278" s="77"/>
      <c r="FN278" s="77"/>
      <c r="FO278" s="77"/>
      <c r="FP278" s="77"/>
      <c r="FQ278" s="77"/>
      <c r="FR278" s="77"/>
      <c r="FS278" s="77"/>
      <c r="FT278" s="77"/>
      <c r="FU278" s="77"/>
      <c r="FV278" s="77"/>
      <c r="FW278" s="77"/>
      <c r="FX278" s="77"/>
      <c r="FY278" s="77"/>
      <c r="FZ278" s="77"/>
      <c r="GA278" s="77"/>
      <c r="GB278" s="77"/>
      <c r="GC278" s="77"/>
      <c r="GD278" s="77"/>
      <c r="GE278" s="77"/>
      <c r="GF278" s="77"/>
      <c r="GG278" s="77"/>
      <c r="GH278" s="77"/>
      <c r="GI278" s="77"/>
      <c r="GJ278" s="77"/>
      <c r="GK278" s="77"/>
      <c r="GL278" s="77"/>
      <c r="GM278" s="77"/>
      <c r="GN278" s="77"/>
      <c r="GO278" s="77"/>
      <c r="GP278" s="77"/>
      <c r="GQ278" s="77"/>
      <c r="GR278" s="77"/>
      <c r="GS278" s="77"/>
      <c r="GT278" s="77"/>
      <c r="GU278" s="77"/>
      <c r="GV278" s="77"/>
      <c r="GW278" s="77"/>
      <c r="GX278" s="77"/>
      <c r="GY278" s="77"/>
      <c r="GZ278" s="77"/>
      <c r="HA278" s="77"/>
      <c r="HB278" s="77"/>
      <c r="HC278" s="77"/>
      <c r="HD278" s="77"/>
      <c r="HE278" s="77"/>
      <c r="HF278" s="77"/>
      <c r="HG278" s="77"/>
      <c r="HH278" s="77"/>
      <c r="HI278" s="77"/>
      <c r="HJ278" s="77"/>
      <c r="HK278" s="77"/>
      <c r="HL278" s="77"/>
      <c r="HM278" s="77"/>
      <c r="HN278" s="77"/>
      <c r="HO278" s="77"/>
      <c r="HP278" s="77"/>
      <c r="HQ278" s="77"/>
      <c r="HR278" s="77"/>
      <c r="HS278" s="77"/>
      <c r="HT278" s="77"/>
      <c r="HU278" s="77"/>
      <c r="HV278" s="77"/>
      <c r="HW278" s="77"/>
      <c r="HX278" s="77"/>
      <c r="HY278" s="77"/>
      <c r="HZ278" s="77"/>
      <c r="IA278" s="77"/>
      <c r="IB278" s="77"/>
      <c r="IC278" s="77"/>
      <c r="ID278" s="77"/>
      <c r="IE278" s="77"/>
      <c r="IF278" s="77"/>
      <c r="IG278" s="77"/>
      <c r="IH278" s="77"/>
      <c r="II278" s="77"/>
      <c r="IJ278" s="77"/>
      <c r="IK278" s="77"/>
      <c r="IL278" s="77"/>
      <c r="IM278" s="77"/>
      <c r="IN278" s="77"/>
      <c r="IO278" s="77"/>
      <c r="IP278" s="77"/>
      <c r="IQ278" s="77"/>
      <c r="IR278" s="77"/>
      <c r="IS278" s="77"/>
      <c r="IT278" s="77"/>
      <c r="IU278" s="77"/>
      <c r="IV278" s="77"/>
      <c r="IW278" s="77"/>
      <c r="IX278" s="77"/>
      <c r="IY278" s="77"/>
      <c r="IZ278" s="77"/>
      <c r="JA278" s="77"/>
      <c r="JB278" s="77"/>
      <c r="JC278" s="77"/>
      <c r="JD278" s="77"/>
      <c r="JE278" s="77"/>
      <c r="JF278" s="77"/>
      <c r="JG278" s="77"/>
      <c r="JH278" s="77"/>
      <c r="JI278" s="77"/>
      <c r="JJ278" s="77"/>
      <c r="JK278" s="77"/>
      <c r="JL278" s="77"/>
      <c r="JM278" s="77"/>
      <c r="JN278" s="77"/>
      <c r="JO278" s="77"/>
      <c r="JP278" s="77"/>
      <c r="JQ278" s="77"/>
      <c r="JR278" s="77"/>
      <c r="JS278" s="77"/>
      <c r="JT278" s="77"/>
      <c r="JU278" s="77"/>
      <c r="JV278" s="77"/>
      <c r="JW278" s="77"/>
      <c r="JX278" s="77"/>
      <c r="JY278" s="77"/>
      <c r="JZ278" s="77"/>
      <c r="KA278" s="77"/>
      <c r="KB278" s="77"/>
      <c r="KC278" s="77"/>
      <c r="KD278" s="77"/>
      <c r="KE278" s="77"/>
      <c r="KF278" s="77"/>
      <c r="KG278" s="77"/>
      <c r="KH278" s="77"/>
      <c r="KI278" s="77"/>
      <c r="KJ278" s="77"/>
      <c r="KK278" s="77"/>
      <c r="KL278" s="77"/>
      <c r="KM278" s="77"/>
      <c r="KN278" s="77"/>
      <c r="KO278" s="77"/>
      <c r="KP278" s="77"/>
      <c r="KQ278" s="77"/>
      <c r="KR278" s="77"/>
      <c r="KS278" s="77"/>
      <c r="KT278" s="77"/>
      <c r="KU278" s="77"/>
      <c r="KV278" s="77"/>
      <c r="KW278" s="77"/>
      <c r="KX278" s="77"/>
      <c r="KY278" s="77"/>
      <c r="KZ278" s="77"/>
      <c r="LA278" s="77"/>
      <c r="LB278" s="77"/>
      <c r="LC278" s="77"/>
      <c r="LD278" s="77"/>
      <c r="LE278" s="77"/>
      <c r="LF278" s="77"/>
      <c r="LG278" s="77"/>
      <c r="LH278" s="77"/>
      <c r="LI278" s="77"/>
      <c r="LJ278" s="77"/>
      <c r="LK278" s="77"/>
      <c r="LL278" s="77"/>
      <c r="LM278" s="77"/>
      <c r="LN278" s="77"/>
      <c r="LO278" s="77"/>
      <c r="LP278" s="77"/>
      <c r="LQ278" s="77"/>
      <c r="LR278" s="77"/>
      <c r="LS278" s="77"/>
      <c r="LT278" s="77"/>
      <c r="LU278" s="77"/>
      <c r="LV278" s="77"/>
      <c r="LW278" s="77"/>
      <c r="LX278" s="77"/>
      <c r="LY278" s="77"/>
      <c r="LZ278" s="77"/>
      <c r="MA278" s="77"/>
      <c r="MB278" s="77"/>
      <c r="MC278" s="77"/>
      <c r="MD278" s="77"/>
      <c r="ME278" s="77"/>
      <c r="MF278" s="77"/>
      <c r="MG278" s="77"/>
      <c r="MH278" s="77"/>
      <c r="MI278" s="77"/>
      <c r="MJ278" s="77"/>
      <c r="MK278" s="77"/>
      <c r="ML278" s="77"/>
      <c r="MM278" s="77"/>
      <c r="MN278" s="77"/>
      <c r="MO278" s="77"/>
      <c r="MP278" s="77"/>
      <c r="MQ278" s="77"/>
      <c r="MR278" s="77"/>
      <c r="MS278" s="77"/>
      <c r="MT278" s="77"/>
      <c r="MU278" s="77"/>
      <c r="MV278" s="77"/>
      <c r="MW278" s="77"/>
      <c r="MX278" s="77"/>
      <c r="MY278" s="77"/>
      <c r="MZ278" s="77"/>
      <c r="NA278" s="77"/>
      <c r="NB278" s="77"/>
      <c r="NC278" s="77"/>
      <c r="ND278" s="77"/>
      <c r="NE278" s="77"/>
      <c r="NF278" s="77"/>
      <c r="NG278" s="77"/>
      <c r="NH278" s="77"/>
      <c r="NI278" s="77"/>
      <c r="NJ278" s="77"/>
      <c r="NK278" s="77"/>
      <c r="NL278" s="77"/>
      <c r="NM278" s="77"/>
      <c r="NN278" s="77"/>
      <c r="NO278" s="77"/>
      <c r="NP278" s="77"/>
      <c r="NQ278" s="77"/>
      <c r="NR278" s="77"/>
      <c r="NS278" s="77"/>
      <c r="NT278" s="77"/>
      <c r="NU278" s="77"/>
      <c r="NV278" s="77"/>
      <c r="NW278" s="77"/>
      <c r="NX278" s="77"/>
      <c r="NY278" s="77"/>
      <c r="NZ278" s="77"/>
      <c r="OA278" s="77"/>
      <c r="OB278" s="77"/>
      <c r="OC278" s="77"/>
      <c r="OD278" s="77"/>
      <c r="OE278" s="77"/>
      <c r="OF278" s="77"/>
      <c r="OG278" s="77"/>
      <c r="OH278" s="77"/>
      <c r="OI278" s="77"/>
      <c r="OJ278" s="77"/>
      <c r="OK278" s="77"/>
      <c r="OL278" s="77"/>
      <c r="OM278" s="77"/>
      <c r="ON278" s="77"/>
      <c r="OO278" s="77"/>
      <c r="OP278" s="77"/>
      <c r="OQ278" s="77"/>
      <c r="OR278" s="77"/>
      <c r="OS278" s="77"/>
      <c r="OT278" s="77"/>
      <c r="OU278" s="77"/>
      <c r="OV278" s="77"/>
      <c r="OW278" s="77"/>
      <c r="OX278" s="77"/>
      <c r="OY278" s="77"/>
      <c r="OZ278" s="77"/>
      <c r="PA278" s="77"/>
      <c r="PB278" s="77"/>
      <c r="PC278" s="77"/>
      <c r="PD278" s="77"/>
      <c r="PE278" s="77"/>
      <c r="PF278" s="77"/>
      <c r="PG278" s="77"/>
      <c r="PH278" s="77"/>
      <c r="PI278" s="77"/>
      <c r="PJ278" s="77"/>
      <c r="PK278" s="77"/>
      <c r="PL278" s="77"/>
      <c r="PM278" s="77"/>
      <c r="PN278" s="77"/>
      <c r="PO278" s="77"/>
      <c r="PP278" s="77"/>
      <c r="PQ278" s="77"/>
      <c r="PR278" s="77"/>
      <c r="PS278" s="77"/>
      <c r="PT278" s="77"/>
      <c r="PU278" s="77"/>
      <c r="PV278" s="77"/>
      <c r="PW278" s="77"/>
      <c r="PX278" s="77"/>
      <c r="PY278" s="77"/>
      <c r="PZ278" s="77"/>
      <c r="QA278" s="77"/>
      <c r="QB278" s="77"/>
      <c r="QC278" s="77"/>
      <c r="QD278" s="77"/>
      <c r="QE278" s="77"/>
      <c r="QF278" s="77"/>
      <c r="QG278" s="77"/>
      <c r="QH278" s="77"/>
      <c r="QI278" s="77"/>
      <c r="QJ278" s="77"/>
      <c r="QK278" s="77"/>
      <c r="QL278" s="77"/>
      <c r="QM278" s="77"/>
      <c r="QN278" s="77"/>
      <c r="QO278" s="77"/>
      <c r="QP278" s="77"/>
      <c r="QQ278" s="77"/>
      <c r="QR278" s="77"/>
      <c r="QS278" s="77"/>
      <c r="QT278" s="77"/>
      <c r="QU278" s="77"/>
      <c r="QV278" s="77"/>
      <c r="QW278" s="77"/>
      <c r="QX278" s="77"/>
      <c r="QY278" s="77"/>
      <c r="QZ278" s="77"/>
      <c r="RA278" s="77"/>
      <c r="RB278" s="77"/>
      <c r="RC278" s="77"/>
      <c r="RD278" s="77"/>
      <c r="RE278" s="77"/>
      <c r="RF278" s="77"/>
      <c r="RG278" s="77"/>
      <c r="RH278" s="77"/>
      <c r="RI278" s="77"/>
      <c r="RJ278" s="77"/>
      <c r="RK278" s="77"/>
      <c r="RL278" s="77"/>
      <c r="RM278" s="77"/>
      <c r="RN278" s="77"/>
      <c r="RO278" s="77"/>
      <c r="RP278" s="77"/>
      <c r="RQ278" s="77"/>
      <c r="RR278" s="77"/>
      <c r="RS278" s="77"/>
      <c r="RT278" s="77"/>
      <c r="RU278" s="77"/>
      <c r="RV278" s="77"/>
      <c r="RW278" s="77"/>
      <c r="RX278" s="77"/>
      <c r="RY278" s="77"/>
      <c r="RZ278" s="77"/>
      <c r="SA278" s="77"/>
      <c r="SB278" s="77"/>
      <c r="SC278" s="77"/>
      <c r="SD278" s="77"/>
      <c r="SE278" s="77"/>
      <c r="SF278" s="77"/>
      <c r="SG278" s="77"/>
      <c r="SH278" s="77"/>
      <c r="SI278" s="77"/>
      <c r="SJ278" s="77"/>
    </row>
    <row r="279" spans="1:504" s="28" customFormat="1" ht="15">
      <c r="A279" s="85" t="s">
        <v>153</v>
      </c>
      <c r="B279" s="852"/>
      <c r="C279" s="850"/>
      <c r="D279" s="851"/>
      <c r="E279" s="849"/>
      <c r="F279" s="849"/>
      <c r="G279" s="849"/>
      <c r="H279" s="849"/>
      <c r="I279" s="154" t="e">
        <f t="shared" si="88"/>
        <v>#DIV/0!</v>
      </c>
      <c r="J279" s="154" t="e">
        <f t="shared" si="84"/>
        <v>#DIV/0!</v>
      </c>
      <c r="K279" s="885"/>
      <c r="L279" s="885"/>
      <c r="M279" s="884"/>
      <c r="N279" s="154" t="e">
        <f t="shared" si="85"/>
        <v>#DIV/0!</v>
      </c>
      <c r="O279" s="77"/>
      <c r="P279" s="197"/>
      <c r="Q279" s="77"/>
      <c r="R279" s="77"/>
      <c r="S279" s="77"/>
      <c r="T279" s="77"/>
      <c r="U279" s="77"/>
      <c r="V279" s="77"/>
      <c r="W279" s="77"/>
      <c r="X279" s="77"/>
      <c r="Y279" s="77"/>
      <c r="Z279" s="77"/>
      <c r="AA279" s="77"/>
      <c r="AB279" s="77"/>
      <c r="AC279" s="77"/>
      <c r="AD279" s="77"/>
      <c r="AE279" s="77"/>
      <c r="AF279" s="77"/>
      <c r="AG279" s="77"/>
      <c r="AH279" s="77"/>
      <c r="AI279" s="77"/>
      <c r="AJ279" s="77"/>
      <c r="AK279" s="77"/>
      <c r="AL279" s="77"/>
      <c r="AM279" s="77"/>
      <c r="AN279" s="77"/>
      <c r="AO279" s="77"/>
      <c r="AP279" s="77"/>
      <c r="AQ279" s="77"/>
      <c r="AR279" s="77"/>
      <c r="AS279" s="77"/>
      <c r="AT279" s="77"/>
      <c r="AU279" s="77"/>
      <c r="AV279" s="77"/>
      <c r="AW279" s="77"/>
      <c r="AX279" s="77"/>
      <c r="AY279" s="77"/>
      <c r="AZ279" s="77"/>
      <c r="BA279" s="77"/>
      <c r="BB279" s="77"/>
      <c r="BC279" s="77"/>
      <c r="BD279" s="77"/>
      <c r="BE279" s="77"/>
      <c r="BF279" s="77"/>
      <c r="BG279" s="77"/>
      <c r="BH279" s="77"/>
      <c r="BI279" s="77"/>
      <c r="BJ279" s="77"/>
      <c r="BK279" s="77"/>
      <c r="BL279" s="77"/>
      <c r="BM279" s="77"/>
      <c r="BN279" s="77"/>
      <c r="BO279" s="77"/>
      <c r="BP279" s="77"/>
      <c r="BQ279" s="77"/>
      <c r="BR279" s="77"/>
      <c r="BS279" s="77"/>
      <c r="BT279" s="77"/>
      <c r="BU279" s="77"/>
      <c r="BV279" s="77"/>
      <c r="BW279" s="77"/>
      <c r="BX279" s="77"/>
      <c r="BY279" s="77"/>
      <c r="BZ279" s="77"/>
      <c r="CA279" s="77"/>
      <c r="CB279" s="77"/>
      <c r="CC279" s="77"/>
      <c r="CD279" s="77"/>
      <c r="CE279" s="77"/>
      <c r="CF279" s="77"/>
      <c r="CG279" s="77"/>
      <c r="CH279" s="77"/>
      <c r="CI279" s="77"/>
      <c r="CJ279" s="77"/>
      <c r="CK279" s="77"/>
      <c r="CL279" s="77"/>
      <c r="CM279" s="77"/>
      <c r="CN279" s="77"/>
      <c r="CO279" s="77"/>
      <c r="CP279" s="77"/>
      <c r="CQ279" s="77"/>
      <c r="CR279" s="77"/>
      <c r="CS279" s="77"/>
      <c r="CT279" s="77"/>
      <c r="CU279" s="77"/>
      <c r="CV279" s="77"/>
      <c r="CW279" s="77"/>
      <c r="CX279" s="77"/>
      <c r="CY279" s="77"/>
      <c r="CZ279" s="77"/>
      <c r="DA279" s="77"/>
      <c r="DB279" s="77"/>
      <c r="DC279" s="77"/>
      <c r="DD279" s="77"/>
      <c r="DE279" s="77"/>
      <c r="DF279" s="77"/>
      <c r="DG279" s="77"/>
      <c r="DH279" s="77"/>
      <c r="DI279" s="77"/>
      <c r="DJ279" s="77"/>
      <c r="DK279" s="77"/>
      <c r="DL279" s="77"/>
      <c r="DM279" s="77"/>
      <c r="DN279" s="77"/>
      <c r="DO279" s="77"/>
      <c r="DP279" s="77"/>
      <c r="DQ279" s="77"/>
      <c r="DR279" s="77"/>
      <c r="DS279" s="77"/>
      <c r="DT279" s="77"/>
      <c r="DU279" s="77"/>
      <c r="DV279" s="77"/>
      <c r="DW279" s="77"/>
      <c r="DX279" s="77"/>
      <c r="DY279" s="77"/>
      <c r="DZ279" s="77"/>
      <c r="EA279" s="77"/>
      <c r="EB279" s="77"/>
      <c r="EC279" s="77"/>
      <c r="ED279" s="77"/>
      <c r="EE279" s="77"/>
      <c r="EF279" s="77"/>
      <c r="EG279" s="77"/>
      <c r="EH279" s="77"/>
      <c r="EI279" s="77"/>
      <c r="EJ279" s="77"/>
      <c r="EK279" s="77"/>
      <c r="EL279" s="77"/>
      <c r="EM279" s="77"/>
      <c r="EN279" s="77"/>
      <c r="EO279" s="77"/>
      <c r="EP279" s="77"/>
      <c r="EQ279" s="77"/>
      <c r="ER279" s="77"/>
      <c r="ES279" s="77"/>
      <c r="ET279" s="77"/>
      <c r="EU279" s="77"/>
      <c r="EV279" s="77"/>
      <c r="EW279" s="77"/>
      <c r="EX279" s="77"/>
      <c r="EY279" s="77"/>
      <c r="EZ279" s="77"/>
      <c r="FA279" s="77"/>
      <c r="FB279" s="77"/>
      <c r="FC279" s="77"/>
      <c r="FD279" s="77"/>
      <c r="FE279" s="77"/>
      <c r="FF279" s="77"/>
      <c r="FG279" s="77"/>
      <c r="FH279" s="77"/>
      <c r="FI279" s="77"/>
      <c r="FJ279" s="77"/>
      <c r="FK279" s="77"/>
      <c r="FL279" s="77"/>
      <c r="FM279" s="77"/>
      <c r="FN279" s="77"/>
      <c r="FO279" s="77"/>
      <c r="FP279" s="77"/>
      <c r="FQ279" s="77"/>
      <c r="FR279" s="77"/>
      <c r="FS279" s="77"/>
      <c r="FT279" s="77"/>
      <c r="FU279" s="77"/>
      <c r="FV279" s="77"/>
      <c r="FW279" s="77"/>
      <c r="FX279" s="77"/>
      <c r="FY279" s="77"/>
      <c r="FZ279" s="77"/>
      <c r="GA279" s="77"/>
      <c r="GB279" s="77"/>
      <c r="GC279" s="77"/>
      <c r="GD279" s="77"/>
      <c r="GE279" s="77"/>
      <c r="GF279" s="77"/>
      <c r="GG279" s="77"/>
      <c r="GH279" s="77"/>
      <c r="GI279" s="77"/>
      <c r="GJ279" s="77"/>
      <c r="GK279" s="77"/>
      <c r="GL279" s="77"/>
      <c r="GM279" s="77"/>
      <c r="GN279" s="77"/>
      <c r="GO279" s="77"/>
      <c r="GP279" s="77"/>
      <c r="GQ279" s="77"/>
      <c r="GR279" s="77"/>
      <c r="GS279" s="77"/>
      <c r="GT279" s="77"/>
      <c r="GU279" s="77"/>
      <c r="GV279" s="77"/>
      <c r="GW279" s="77"/>
      <c r="GX279" s="77"/>
      <c r="GY279" s="77"/>
      <c r="GZ279" s="77"/>
      <c r="HA279" s="77"/>
      <c r="HB279" s="77"/>
      <c r="HC279" s="77"/>
      <c r="HD279" s="77"/>
      <c r="HE279" s="77"/>
      <c r="HF279" s="77"/>
      <c r="HG279" s="77"/>
      <c r="HH279" s="77"/>
      <c r="HI279" s="77"/>
      <c r="HJ279" s="77"/>
      <c r="HK279" s="77"/>
      <c r="HL279" s="77"/>
      <c r="HM279" s="77"/>
      <c r="HN279" s="77"/>
      <c r="HO279" s="77"/>
      <c r="HP279" s="77"/>
      <c r="HQ279" s="77"/>
      <c r="HR279" s="77"/>
      <c r="HS279" s="77"/>
      <c r="HT279" s="77"/>
      <c r="HU279" s="77"/>
      <c r="HV279" s="77"/>
      <c r="HW279" s="77"/>
      <c r="HX279" s="77"/>
      <c r="HY279" s="77"/>
      <c r="HZ279" s="77"/>
      <c r="IA279" s="77"/>
      <c r="IB279" s="77"/>
      <c r="IC279" s="77"/>
      <c r="ID279" s="77"/>
      <c r="IE279" s="77"/>
      <c r="IF279" s="77"/>
      <c r="IG279" s="77"/>
      <c r="IH279" s="77"/>
      <c r="II279" s="77"/>
      <c r="IJ279" s="77"/>
      <c r="IK279" s="77"/>
      <c r="IL279" s="77"/>
      <c r="IM279" s="77"/>
      <c r="IN279" s="77"/>
      <c r="IO279" s="77"/>
      <c r="IP279" s="77"/>
      <c r="IQ279" s="77"/>
      <c r="IR279" s="77"/>
      <c r="IS279" s="77"/>
      <c r="IT279" s="77"/>
      <c r="IU279" s="77"/>
      <c r="IV279" s="77"/>
      <c r="IW279" s="77"/>
      <c r="IX279" s="77"/>
      <c r="IY279" s="77"/>
      <c r="IZ279" s="77"/>
      <c r="JA279" s="77"/>
      <c r="JB279" s="77"/>
      <c r="JC279" s="77"/>
      <c r="JD279" s="77"/>
      <c r="JE279" s="77"/>
      <c r="JF279" s="77"/>
      <c r="JG279" s="77"/>
      <c r="JH279" s="77"/>
      <c r="JI279" s="77"/>
      <c r="JJ279" s="77"/>
      <c r="JK279" s="77"/>
      <c r="JL279" s="77"/>
      <c r="JM279" s="77"/>
      <c r="JN279" s="77"/>
      <c r="JO279" s="77"/>
      <c r="JP279" s="77"/>
      <c r="JQ279" s="77"/>
      <c r="JR279" s="77"/>
      <c r="JS279" s="77"/>
      <c r="JT279" s="77"/>
      <c r="JU279" s="77"/>
      <c r="JV279" s="77"/>
      <c r="JW279" s="77"/>
      <c r="JX279" s="77"/>
      <c r="JY279" s="77"/>
      <c r="JZ279" s="77"/>
      <c r="KA279" s="77"/>
      <c r="KB279" s="77"/>
      <c r="KC279" s="77"/>
      <c r="KD279" s="77"/>
      <c r="KE279" s="77"/>
      <c r="KF279" s="77"/>
      <c r="KG279" s="77"/>
      <c r="KH279" s="77"/>
      <c r="KI279" s="77"/>
      <c r="KJ279" s="77"/>
      <c r="KK279" s="77"/>
      <c r="KL279" s="77"/>
      <c r="KM279" s="77"/>
      <c r="KN279" s="77"/>
      <c r="KO279" s="77"/>
      <c r="KP279" s="77"/>
      <c r="KQ279" s="77"/>
      <c r="KR279" s="77"/>
      <c r="KS279" s="77"/>
      <c r="KT279" s="77"/>
      <c r="KU279" s="77"/>
      <c r="KV279" s="77"/>
      <c r="KW279" s="77"/>
      <c r="KX279" s="77"/>
      <c r="KY279" s="77"/>
      <c r="KZ279" s="77"/>
      <c r="LA279" s="77"/>
      <c r="LB279" s="77"/>
      <c r="LC279" s="77"/>
      <c r="LD279" s="77"/>
      <c r="LE279" s="77"/>
      <c r="LF279" s="77"/>
      <c r="LG279" s="77"/>
      <c r="LH279" s="77"/>
      <c r="LI279" s="77"/>
      <c r="LJ279" s="77"/>
      <c r="LK279" s="77"/>
      <c r="LL279" s="77"/>
      <c r="LM279" s="77"/>
      <c r="LN279" s="77"/>
      <c r="LO279" s="77"/>
      <c r="LP279" s="77"/>
      <c r="LQ279" s="77"/>
      <c r="LR279" s="77"/>
      <c r="LS279" s="77"/>
      <c r="LT279" s="77"/>
      <c r="LU279" s="77"/>
      <c r="LV279" s="77"/>
      <c r="LW279" s="77"/>
      <c r="LX279" s="77"/>
      <c r="LY279" s="77"/>
      <c r="LZ279" s="77"/>
      <c r="MA279" s="77"/>
      <c r="MB279" s="77"/>
      <c r="MC279" s="77"/>
      <c r="MD279" s="77"/>
      <c r="ME279" s="77"/>
      <c r="MF279" s="77"/>
      <c r="MG279" s="77"/>
      <c r="MH279" s="77"/>
      <c r="MI279" s="77"/>
      <c r="MJ279" s="77"/>
      <c r="MK279" s="77"/>
      <c r="ML279" s="77"/>
      <c r="MM279" s="77"/>
      <c r="MN279" s="77"/>
      <c r="MO279" s="77"/>
      <c r="MP279" s="77"/>
      <c r="MQ279" s="77"/>
      <c r="MR279" s="77"/>
      <c r="MS279" s="77"/>
      <c r="MT279" s="77"/>
      <c r="MU279" s="77"/>
      <c r="MV279" s="77"/>
      <c r="MW279" s="77"/>
      <c r="MX279" s="77"/>
      <c r="MY279" s="77"/>
      <c r="MZ279" s="77"/>
      <c r="NA279" s="77"/>
      <c r="NB279" s="77"/>
      <c r="NC279" s="77"/>
      <c r="ND279" s="77"/>
      <c r="NE279" s="77"/>
      <c r="NF279" s="77"/>
      <c r="NG279" s="77"/>
      <c r="NH279" s="77"/>
      <c r="NI279" s="77"/>
      <c r="NJ279" s="77"/>
      <c r="NK279" s="77"/>
      <c r="NL279" s="77"/>
      <c r="NM279" s="77"/>
      <c r="NN279" s="77"/>
      <c r="NO279" s="77"/>
      <c r="NP279" s="77"/>
      <c r="NQ279" s="77"/>
      <c r="NR279" s="77"/>
      <c r="NS279" s="77"/>
      <c r="NT279" s="77"/>
      <c r="NU279" s="77"/>
      <c r="NV279" s="77"/>
      <c r="NW279" s="77"/>
      <c r="NX279" s="77"/>
      <c r="NY279" s="77"/>
      <c r="NZ279" s="77"/>
      <c r="OA279" s="77"/>
      <c r="OB279" s="77"/>
      <c r="OC279" s="77"/>
      <c r="OD279" s="77"/>
      <c r="OE279" s="77"/>
      <c r="OF279" s="77"/>
      <c r="OG279" s="77"/>
      <c r="OH279" s="77"/>
      <c r="OI279" s="77"/>
      <c r="OJ279" s="77"/>
      <c r="OK279" s="77"/>
      <c r="OL279" s="77"/>
      <c r="OM279" s="77"/>
      <c r="ON279" s="77"/>
      <c r="OO279" s="77"/>
      <c r="OP279" s="77"/>
      <c r="OQ279" s="77"/>
      <c r="OR279" s="77"/>
      <c r="OS279" s="77"/>
      <c r="OT279" s="77"/>
      <c r="OU279" s="77"/>
      <c r="OV279" s="77"/>
      <c r="OW279" s="77"/>
      <c r="OX279" s="77"/>
      <c r="OY279" s="77"/>
      <c r="OZ279" s="77"/>
      <c r="PA279" s="77"/>
      <c r="PB279" s="77"/>
      <c r="PC279" s="77"/>
      <c r="PD279" s="77"/>
      <c r="PE279" s="77"/>
      <c r="PF279" s="77"/>
      <c r="PG279" s="77"/>
      <c r="PH279" s="77"/>
      <c r="PI279" s="77"/>
      <c r="PJ279" s="77"/>
      <c r="PK279" s="77"/>
      <c r="PL279" s="77"/>
      <c r="PM279" s="77"/>
      <c r="PN279" s="77"/>
      <c r="PO279" s="77"/>
      <c r="PP279" s="77"/>
      <c r="PQ279" s="77"/>
      <c r="PR279" s="77"/>
      <c r="PS279" s="77"/>
      <c r="PT279" s="77"/>
      <c r="PU279" s="77"/>
      <c r="PV279" s="77"/>
      <c r="PW279" s="77"/>
      <c r="PX279" s="77"/>
      <c r="PY279" s="77"/>
      <c r="PZ279" s="77"/>
      <c r="QA279" s="77"/>
      <c r="QB279" s="77"/>
      <c r="QC279" s="77"/>
      <c r="QD279" s="77"/>
      <c r="QE279" s="77"/>
      <c r="QF279" s="77"/>
      <c r="QG279" s="77"/>
      <c r="QH279" s="77"/>
      <c r="QI279" s="77"/>
      <c r="QJ279" s="77"/>
      <c r="QK279" s="77"/>
      <c r="QL279" s="77"/>
      <c r="QM279" s="77"/>
      <c r="QN279" s="77"/>
      <c r="QO279" s="77"/>
      <c r="QP279" s="77"/>
      <c r="QQ279" s="77"/>
      <c r="QR279" s="77"/>
      <c r="QS279" s="77"/>
      <c r="QT279" s="77"/>
      <c r="QU279" s="77"/>
      <c r="QV279" s="77"/>
      <c r="QW279" s="77"/>
      <c r="QX279" s="77"/>
      <c r="QY279" s="77"/>
      <c r="QZ279" s="77"/>
      <c r="RA279" s="77"/>
      <c r="RB279" s="77"/>
      <c r="RC279" s="77"/>
      <c r="RD279" s="77"/>
      <c r="RE279" s="77"/>
      <c r="RF279" s="77"/>
      <c r="RG279" s="77"/>
      <c r="RH279" s="77"/>
      <c r="RI279" s="77"/>
      <c r="RJ279" s="77"/>
      <c r="RK279" s="77"/>
      <c r="RL279" s="77"/>
      <c r="RM279" s="77"/>
      <c r="RN279" s="77"/>
      <c r="RO279" s="77"/>
      <c r="RP279" s="77"/>
      <c r="RQ279" s="77"/>
      <c r="RR279" s="77"/>
      <c r="RS279" s="77"/>
      <c r="RT279" s="77"/>
      <c r="RU279" s="77"/>
      <c r="RV279" s="77"/>
      <c r="RW279" s="77"/>
      <c r="RX279" s="77"/>
      <c r="RY279" s="77"/>
      <c r="RZ279" s="77"/>
      <c r="SA279" s="77"/>
      <c r="SB279" s="77"/>
      <c r="SC279" s="77"/>
      <c r="SD279" s="77"/>
      <c r="SE279" s="77"/>
      <c r="SF279" s="77"/>
      <c r="SG279" s="77"/>
      <c r="SH279" s="77"/>
      <c r="SI279" s="77"/>
      <c r="SJ279" s="77"/>
    </row>
    <row r="280" spans="1:504" s="28" customFormat="1" ht="15">
      <c r="A280" s="158" t="s">
        <v>107</v>
      </c>
      <c r="B280" s="852"/>
      <c r="C280" s="850"/>
      <c r="D280" s="851"/>
      <c r="E280" s="849"/>
      <c r="F280" s="849"/>
      <c r="G280" s="849"/>
      <c r="H280" s="849"/>
      <c r="I280" s="154" t="e">
        <f t="shared" si="88"/>
        <v>#DIV/0!</v>
      </c>
      <c r="J280" s="154" t="e">
        <f t="shared" si="84"/>
        <v>#DIV/0!</v>
      </c>
      <c r="K280" s="885"/>
      <c r="L280" s="885"/>
      <c r="M280" s="884"/>
      <c r="N280" s="154" t="e">
        <f t="shared" si="85"/>
        <v>#DIV/0!</v>
      </c>
      <c r="O280" s="77"/>
      <c r="P280" s="197"/>
      <c r="Q280" s="77"/>
      <c r="R280" s="77"/>
      <c r="S280" s="77"/>
      <c r="T280" s="77"/>
      <c r="U280" s="77"/>
      <c r="V280" s="77"/>
      <c r="W280" s="77"/>
      <c r="X280" s="77"/>
      <c r="Y280" s="77"/>
      <c r="Z280" s="77"/>
      <c r="AA280" s="77"/>
      <c r="AB280" s="77"/>
      <c r="AC280" s="77"/>
      <c r="AD280" s="77"/>
      <c r="AE280" s="77"/>
      <c r="AF280" s="77"/>
      <c r="AG280" s="77"/>
      <c r="AH280" s="77"/>
      <c r="AI280" s="77"/>
      <c r="AJ280" s="77"/>
      <c r="AK280" s="77"/>
      <c r="AL280" s="77"/>
      <c r="AM280" s="77"/>
      <c r="AN280" s="77"/>
      <c r="AO280" s="77"/>
      <c r="AP280" s="77"/>
      <c r="AQ280" s="77"/>
      <c r="AR280" s="77"/>
      <c r="AS280" s="77"/>
      <c r="AT280" s="77"/>
      <c r="AU280" s="77"/>
      <c r="AV280" s="77"/>
      <c r="AW280" s="77"/>
      <c r="AX280" s="77"/>
      <c r="AY280" s="77"/>
      <c r="AZ280" s="77"/>
      <c r="BA280" s="77"/>
      <c r="BB280" s="77"/>
      <c r="BC280" s="77"/>
      <c r="BD280" s="77"/>
      <c r="BE280" s="77"/>
      <c r="BF280" s="77"/>
      <c r="BG280" s="77"/>
      <c r="BH280" s="77"/>
      <c r="BI280" s="77"/>
      <c r="BJ280" s="77"/>
      <c r="BK280" s="77"/>
      <c r="BL280" s="77"/>
      <c r="BM280" s="77"/>
      <c r="BN280" s="77"/>
      <c r="BO280" s="77"/>
      <c r="BP280" s="77"/>
      <c r="BQ280" s="77"/>
      <c r="BR280" s="77"/>
      <c r="BS280" s="77"/>
      <c r="BT280" s="77"/>
      <c r="BU280" s="77"/>
      <c r="BV280" s="77"/>
      <c r="BW280" s="77"/>
      <c r="BX280" s="77"/>
      <c r="BY280" s="77"/>
      <c r="BZ280" s="77"/>
      <c r="CA280" s="77"/>
      <c r="CB280" s="77"/>
      <c r="CC280" s="77"/>
      <c r="CD280" s="77"/>
      <c r="CE280" s="77"/>
      <c r="CF280" s="77"/>
      <c r="CG280" s="77"/>
      <c r="CH280" s="77"/>
      <c r="CI280" s="77"/>
      <c r="CJ280" s="77"/>
      <c r="CK280" s="77"/>
      <c r="CL280" s="77"/>
      <c r="CM280" s="77"/>
      <c r="CN280" s="77"/>
      <c r="CO280" s="77"/>
      <c r="CP280" s="77"/>
      <c r="CQ280" s="77"/>
      <c r="CR280" s="77"/>
      <c r="CS280" s="77"/>
      <c r="CT280" s="77"/>
      <c r="CU280" s="77"/>
      <c r="CV280" s="77"/>
      <c r="CW280" s="77"/>
      <c r="CX280" s="77"/>
      <c r="CY280" s="77"/>
      <c r="CZ280" s="77"/>
      <c r="DA280" s="77"/>
      <c r="DB280" s="77"/>
      <c r="DC280" s="77"/>
      <c r="DD280" s="77"/>
      <c r="DE280" s="77"/>
      <c r="DF280" s="77"/>
      <c r="DG280" s="77"/>
      <c r="DH280" s="77"/>
      <c r="DI280" s="77"/>
      <c r="DJ280" s="77"/>
      <c r="DK280" s="77"/>
      <c r="DL280" s="77"/>
      <c r="DM280" s="77"/>
      <c r="DN280" s="77"/>
      <c r="DO280" s="77"/>
      <c r="DP280" s="77"/>
      <c r="DQ280" s="77"/>
      <c r="DR280" s="77"/>
      <c r="DS280" s="77"/>
      <c r="DT280" s="77"/>
      <c r="DU280" s="77"/>
      <c r="DV280" s="77"/>
      <c r="DW280" s="77"/>
      <c r="DX280" s="77"/>
      <c r="DY280" s="77"/>
      <c r="DZ280" s="77"/>
      <c r="EA280" s="77"/>
      <c r="EB280" s="77"/>
      <c r="EC280" s="77"/>
      <c r="ED280" s="77"/>
      <c r="EE280" s="77"/>
      <c r="EF280" s="77"/>
      <c r="EG280" s="77"/>
      <c r="EH280" s="77"/>
      <c r="EI280" s="77"/>
      <c r="EJ280" s="77"/>
      <c r="EK280" s="77"/>
      <c r="EL280" s="77"/>
      <c r="EM280" s="77"/>
      <c r="EN280" s="77"/>
      <c r="EO280" s="77"/>
      <c r="EP280" s="77"/>
      <c r="EQ280" s="77"/>
      <c r="ER280" s="77"/>
      <c r="ES280" s="77"/>
      <c r="ET280" s="77"/>
      <c r="EU280" s="77"/>
      <c r="EV280" s="77"/>
      <c r="EW280" s="77"/>
      <c r="EX280" s="77"/>
      <c r="EY280" s="77"/>
      <c r="EZ280" s="77"/>
      <c r="FA280" s="77"/>
      <c r="FB280" s="77"/>
      <c r="FC280" s="77"/>
      <c r="FD280" s="77"/>
      <c r="FE280" s="77"/>
      <c r="FF280" s="77"/>
      <c r="FG280" s="77"/>
      <c r="FH280" s="77"/>
      <c r="FI280" s="77"/>
      <c r="FJ280" s="77"/>
      <c r="FK280" s="77"/>
      <c r="FL280" s="77"/>
      <c r="FM280" s="77"/>
      <c r="FN280" s="77"/>
      <c r="FO280" s="77"/>
      <c r="FP280" s="77"/>
      <c r="FQ280" s="77"/>
      <c r="FR280" s="77"/>
      <c r="FS280" s="77"/>
      <c r="FT280" s="77"/>
      <c r="FU280" s="77"/>
      <c r="FV280" s="77"/>
      <c r="FW280" s="77"/>
      <c r="FX280" s="77"/>
      <c r="FY280" s="77"/>
      <c r="FZ280" s="77"/>
      <c r="GA280" s="77"/>
      <c r="GB280" s="77"/>
      <c r="GC280" s="77"/>
      <c r="GD280" s="77"/>
      <c r="GE280" s="77"/>
      <c r="GF280" s="77"/>
      <c r="GG280" s="77"/>
      <c r="GH280" s="77"/>
      <c r="GI280" s="77"/>
      <c r="GJ280" s="77"/>
      <c r="GK280" s="77"/>
      <c r="GL280" s="77"/>
      <c r="GM280" s="77"/>
      <c r="GN280" s="77"/>
      <c r="GO280" s="77"/>
      <c r="GP280" s="77"/>
      <c r="GQ280" s="77"/>
      <c r="GR280" s="77"/>
      <c r="GS280" s="77"/>
      <c r="GT280" s="77"/>
      <c r="GU280" s="77"/>
      <c r="GV280" s="77"/>
      <c r="GW280" s="77"/>
      <c r="GX280" s="77"/>
      <c r="GY280" s="77"/>
      <c r="GZ280" s="77"/>
      <c r="HA280" s="77"/>
      <c r="HB280" s="77"/>
      <c r="HC280" s="77"/>
      <c r="HD280" s="77"/>
      <c r="HE280" s="77"/>
      <c r="HF280" s="77"/>
      <c r="HG280" s="77"/>
      <c r="HH280" s="77"/>
      <c r="HI280" s="77"/>
      <c r="HJ280" s="77"/>
      <c r="HK280" s="77"/>
      <c r="HL280" s="77"/>
      <c r="HM280" s="77"/>
      <c r="HN280" s="77"/>
      <c r="HO280" s="77"/>
      <c r="HP280" s="77"/>
      <c r="HQ280" s="77"/>
      <c r="HR280" s="77"/>
      <c r="HS280" s="77"/>
      <c r="HT280" s="77"/>
      <c r="HU280" s="77"/>
      <c r="HV280" s="77"/>
      <c r="HW280" s="77"/>
      <c r="HX280" s="77"/>
      <c r="HY280" s="77"/>
      <c r="HZ280" s="77"/>
      <c r="IA280" s="77"/>
      <c r="IB280" s="77"/>
      <c r="IC280" s="77"/>
      <c r="ID280" s="77"/>
      <c r="IE280" s="77"/>
      <c r="IF280" s="77"/>
      <c r="IG280" s="77"/>
      <c r="IH280" s="77"/>
      <c r="II280" s="77"/>
      <c r="IJ280" s="77"/>
      <c r="IK280" s="77"/>
      <c r="IL280" s="77"/>
      <c r="IM280" s="77"/>
      <c r="IN280" s="77"/>
      <c r="IO280" s="77"/>
      <c r="IP280" s="77"/>
      <c r="IQ280" s="77"/>
      <c r="IR280" s="77"/>
      <c r="IS280" s="77"/>
      <c r="IT280" s="77"/>
      <c r="IU280" s="77"/>
      <c r="IV280" s="77"/>
      <c r="IW280" s="77"/>
      <c r="IX280" s="77"/>
      <c r="IY280" s="77"/>
      <c r="IZ280" s="77"/>
      <c r="JA280" s="77"/>
      <c r="JB280" s="77"/>
      <c r="JC280" s="77"/>
      <c r="JD280" s="77"/>
      <c r="JE280" s="77"/>
      <c r="JF280" s="77"/>
      <c r="JG280" s="77"/>
      <c r="JH280" s="77"/>
      <c r="JI280" s="77"/>
      <c r="JJ280" s="77"/>
      <c r="JK280" s="77"/>
      <c r="JL280" s="77"/>
      <c r="JM280" s="77"/>
      <c r="JN280" s="77"/>
      <c r="JO280" s="77"/>
      <c r="JP280" s="77"/>
      <c r="JQ280" s="77"/>
      <c r="JR280" s="77"/>
      <c r="JS280" s="77"/>
      <c r="JT280" s="77"/>
      <c r="JU280" s="77"/>
      <c r="JV280" s="77"/>
      <c r="JW280" s="77"/>
      <c r="JX280" s="77"/>
      <c r="JY280" s="77"/>
      <c r="JZ280" s="77"/>
      <c r="KA280" s="77"/>
      <c r="KB280" s="77"/>
      <c r="KC280" s="77"/>
      <c r="KD280" s="77"/>
      <c r="KE280" s="77"/>
      <c r="KF280" s="77"/>
      <c r="KG280" s="77"/>
      <c r="KH280" s="77"/>
      <c r="KI280" s="77"/>
      <c r="KJ280" s="77"/>
      <c r="KK280" s="77"/>
      <c r="KL280" s="77"/>
      <c r="KM280" s="77"/>
      <c r="KN280" s="77"/>
      <c r="KO280" s="77"/>
      <c r="KP280" s="77"/>
      <c r="KQ280" s="77"/>
      <c r="KR280" s="77"/>
      <c r="KS280" s="77"/>
      <c r="KT280" s="77"/>
      <c r="KU280" s="77"/>
      <c r="KV280" s="77"/>
      <c r="KW280" s="77"/>
      <c r="KX280" s="77"/>
      <c r="KY280" s="77"/>
      <c r="KZ280" s="77"/>
      <c r="LA280" s="77"/>
      <c r="LB280" s="77"/>
      <c r="LC280" s="77"/>
      <c r="LD280" s="77"/>
      <c r="LE280" s="77"/>
      <c r="LF280" s="77"/>
      <c r="LG280" s="77"/>
      <c r="LH280" s="77"/>
      <c r="LI280" s="77"/>
      <c r="LJ280" s="77"/>
      <c r="LK280" s="77"/>
      <c r="LL280" s="77"/>
      <c r="LM280" s="77"/>
      <c r="LN280" s="77"/>
      <c r="LO280" s="77"/>
      <c r="LP280" s="77"/>
      <c r="LQ280" s="77"/>
      <c r="LR280" s="77"/>
      <c r="LS280" s="77"/>
      <c r="LT280" s="77"/>
      <c r="LU280" s="77"/>
      <c r="LV280" s="77"/>
      <c r="LW280" s="77"/>
      <c r="LX280" s="77"/>
      <c r="LY280" s="77"/>
      <c r="LZ280" s="77"/>
      <c r="MA280" s="77"/>
      <c r="MB280" s="77"/>
      <c r="MC280" s="77"/>
      <c r="MD280" s="77"/>
      <c r="ME280" s="77"/>
      <c r="MF280" s="77"/>
      <c r="MG280" s="77"/>
      <c r="MH280" s="77"/>
      <c r="MI280" s="77"/>
      <c r="MJ280" s="77"/>
      <c r="MK280" s="77"/>
      <c r="ML280" s="77"/>
      <c r="MM280" s="77"/>
      <c r="MN280" s="77"/>
      <c r="MO280" s="77"/>
      <c r="MP280" s="77"/>
      <c r="MQ280" s="77"/>
      <c r="MR280" s="77"/>
      <c r="MS280" s="77"/>
      <c r="MT280" s="77"/>
      <c r="MU280" s="77"/>
      <c r="MV280" s="77"/>
      <c r="MW280" s="77"/>
      <c r="MX280" s="77"/>
      <c r="MY280" s="77"/>
      <c r="MZ280" s="77"/>
      <c r="NA280" s="77"/>
      <c r="NB280" s="77"/>
      <c r="NC280" s="77"/>
      <c r="ND280" s="77"/>
      <c r="NE280" s="77"/>
      <c r="NF280" s="77"/>
      <c r="NG280" s="77"/>
      <c r="NH280" s="77"/>
      <c r="NI280" s="77"/>
      <c r="NJ280" s="77"/>
      <c r="NK280" s="77"/>
      <c r="NL280" s="77"/>
      <c r="NM280" s="77"/>
      <c r="NN280" s="77"/>
      <c r="NO280" s="77"/>
      <c r="NP280" s="77"/>
      <c r="NQ280" s="77"/>
      <c r="NR280" s="77"/>
      <c r="NS280" s="77"/>
      <c r="NT280" s="77"/>
      <c r="NU280" s="77"/>
      <c r="NV280" s="77"/>
      <c r="NW280" s="77"/>
      <c r="NX280" s="77"/>
      <c r="NY280" s="77"/>
      <c r="NZ280" s="77"/>
      <c r="OA280" s="77"/>
      <c r="OB280" s="77"/>
      <c r="OC280" s="77"/>
      <c r="OD280" s="77"/>
      <c r="OE280" s="77"/>
      <c r="OF280" s="77"/>
      <c r="OG280" s="77"/>
      <c r="OH280" s="77"/>
      <c r="OI280" s="77"/>
      <c r="OJ280" s="77"/>
      <c r="OK280" s="77"/>
      <c r="OL280" s="77"/>
      <c r="OM280" s="77"/>
      <c r="ON280" s="77"/>
      <c r="OO280" s="77"/>
      <c r="OP280" s="77"/>
      <c r="OQ280" s="77"/>
      <c r="OR280" s="77"/>
      <c r="OS280" s="77"/>
      <c r="OT280" s="77"/>
      <c r="OU280" s="77"/>
      <c r="OV280" s="77"/>
      <c r="OW280" s="77"/>
      <c r="OX280" s="77"/>
      <c r="OY280" s="77"/>
      <c r="OZ280" s="77"/>
      <c r="PA280" s="77"/>
      <c r="PB280" s="77"/>
      <c r="PC280" s="77"/>
      <c r="PD280" s="77"/>
      <c r="PE280" s="77"/>
      <c r="PF280" s="77"/>
      <c r="PG280" s="77"/>
      <c r="PH280" s="77"/>
      <c r="PI280" s="77"/>
      <c r="PJ280" s="77"/>
      <c r="PK280" s="77"/>
      <c r="PL280" s="77"/>
      <c r="PM280" s="77"/>
      <c r="PN280" s="77"/>
      <c r="PO280" s="77"/>
      <c r="PP280" s="77"/>
      <c r="PQ280" s="77"/>
      <c r="PR280" s="77"/>
      <c r="PS280" s="77"/>
      <c r="PT280" s="77"/>
      <c r="PU280" s="77"/>
      <c r="PV280" s="77"/>
      <c r="PW280" s="77"/>
      <c r="PX280" s="77"/>
      <c r="PY280" s="77"/>
      <c r="PZ280" s="77"/>
      <c r="QA280" s="77"/>
      <c r="QB280" s="77"/>
      <c r="QC280" s="77"/>
      <c r="QD280" s="77"/>
      <c r="QE280" s="77"/>
      <c r="QF280" s="77"/>
      <c r="QG280" s="77"/>
      <c r="QH280" s="77"/>
      <c r="QI280" s="77"/>
      <c r="QJ280" s="77"/>
      <c r="QK280" s="77"/>
      <c r="QL280" s="77"/>
      <c r="QM280" s="77"/>
      <c r="QN280" s="77"/>
      <c r="QO280" s="77"/>
      <c r="QP280" s="77"/>
      <c r="QQ280" s="77"/>
      <c r="QR280" s="77"/>
      <c r="QS280" s="77"/>
      <c r="QT280" s="77"/>
      <c r="QU280" s="77"/>
      <c r="QV280" s="77"/>
      <c r="QW280" s="77"/>
      <c r="QX280" s="77"/>
      <c r="QY280" s="77"/>
      <c r="QZ280" s="77"/>
      <c r="RA280" s="77"/>
      <c r="RB280" s="77"/>
      <c r="RC280" s="77"/>
      <c r="RD280" s="77"/>
      <c r="RE280" s="77"/>
      <c r="RF280" s="77"/>
      <c r="RG280" s="77"/>
      <c r="RH280" s="77"/>
      <c r="RI280" s="77"/>
      <c r="RJ280" s="77"/>
      <c r="RK280" s="77"/>
      <c r="RL280" s="77"/>
      <c r="RM280" s="77"/>
      <c r="RN280" s="77"/>
      <c r="RO280" s="77"/>
      <c r="RP280" s="77"/>
      <c r="RQ280" s="77"/>
      <c r="RR280" s="77"/>
      <c r="RS280" s="77"/>
      <c r="RT280" s="77"/>
      <c r="RU280" s="77"/>
      <c r="RV280" s="77"/>
      <c r="RW280" s="77"/>
      <c r="RX280" s="77"/>
      <c r="RY280" s="77"/>
      <c r="RZ280" s="77"/>
      <c r="SA280" s="77"/>
      <c r="SB280" s="77"/>
      <c r="SC280" s="77"/>
      <c r="SD280" s="77"/>
      <c r="SE280" s="77"/>
      <c r="SF280" s="77"/>
      <c r="SG280" s="77"/>
      <c r="SH280" s="77"/>
      <c r="SI280" s="77"/>
      <c r="SJ280" s="77"/>
    </row>
    <row r="281" spans="1:504" s="28" customFormat="1" ht="15">
      <c r="A281" s="85" t="s">
        <v>153</v>
      </c>
      <c r="B281" s="852"/>
      <c r="C281" s="850"/>
      <c r="D281" s="851"/>
      <c r="E281" s="849"/>
      <c r="F281" s="849"/>
      <c r="G281" s="849"/>
      <c r="H281" s="849"/>
      <c r="I281" s="154" t="e">
        <f t="shared" si="88"/>
        <v>#DIV/0!</v>
      </c>
      <c r="J281" s="154" t="e">
        <f t="shared" si="84"/>
        <v>#DIV/0!</v>
      </c>
      <c r="K281" s="885"/>
      <c r="L281" s="885"/>
      <c r="M281" s="884"/>
      <c r="N281" s="154" t="e">
        <f t="shared" si="85"/>
        <v>#DIV/0!</v>
      </c>
      <c r="O281" s="77"/>
      <c r="P281" s="197"/>
      <c r="Q281" s="77"/>
      <c r="R281" s="77"/>
      <c r="S281" s="77"/>
      <c r="T281" s="77"/>
      <c r="U281" s="77"/>
      <c r="V281" s="77"/>
      <c r="W281" s="77"/>
      <c r="X281" s="77"/>
      <c r="Y281" s="77"/>
      <c r="Z281" s="77"/>
      <c r="AA281" s="77"/>
      <c r="AB281" s="77"/>
      <c r="AC281" s="77"/>
      <c r="AD281" s="77"/>
      <c r="AE281" s="77"/>
      <c r="AF281" s="77"/>
      <c r="AG281" s="77"/>
      <c r="AH281" s="77"/>
      <c r="AI281" s="77"/>
      <c r="AJ281" s="77"/>
      <c r="AK281" s="77"/>
      <c r="AL281" s="77"/>
      <c r="AM281" s="77"/>
      <c r="AN281" s="77"/>
      <c r="AO281" s="77"/>
      <c r="AP281" s="77"/>
      <c r="AQ281" s="77"/>
      <c r="AR281" s="77"/>
      <c r="AS281" s="77"/>
      <c r="AT281" s="77"/>
      <c r="AU281" s="77"/>
      <c r="AV281" s="77"/>
      <c r="AW281" s="77"/>
      <c r="AX281" s="77"/>
      <c r="AY281" s="77"/>
      <c r="AZ281" s="77"/>
      <c r="BA281" s="77"/>
      <c r="BB281" s="77"/>
      <c r="BC281" s="77"/>
      <c r="BD281" s="77"/>
      <c r="BE281" s="77"/>
      <c r="BF281" s="77"/>
      <c r="BG281" s="77"/>
      <c r="BH281" s="77"/>
      <c r="BI281" s="77"/>
      <c r="BJ281" s="77"/>
      <c r="BK281" s="77"/>
      <c r="BL281" s="77"/>
      <c r="BM281" s="77"/>
      <c r="BN281" s="77"/>
      <c r="BO281" s="77"/>
      <c r="BP281" s="77"/>
      <c r="BQ281" s="77"/>
      <c r="BR281" s="77"/>
      <c r="BS281" s="77"/>
      <c r="BT281" s="77"/>
      <c r="BU281" s="77"/>
      <c r="BV281" s="77"/>
      <c r="BW281" s="77"/>
      <c r="BX281" s="77"/>
      <c r="BY281" s="77"/>
      <c r="BZ281" s="77"/>
      <c r="CA281" s="77"/>
      <c r="CB281" s="77"/>
      <c r="CC281" s="77"/>
      <c r="CD281" s="77"/>
      <c r="CE281" s="77"/>
      <c r="CF281" s="77"/>
      <c r="CG281" s="77"/>
      <c r="CH281" s="77"/>
      <c r="CI281" s="77"/>
      <c r="CJ281" s="77"/>
      <c r="CK281" s="77"/>
      <c r="CL281" s="77"/>
      <c r="CM281" s="77"/>
      <c r="CN281" s="77"/>
      <c r="CO281" s="77"/>
      <c r="CP281" s="77"/>
      <c r="CQ281" s="77"/>
      <c r="CR281" s="77"/>
      <c r="CS281" s="77"/>
      <c r="CT281" s="77"/>
      <c r="CU281" s="77"/>
      <c r="CV281" s="77"/>
      <c r="CW281" s="77"/>
      <c r="CX281" s="77"/>
      <c r="CY281" s="77"/>
      <c r="CZ281" s="77"/>
      <c r="DA281" s="77"/>
      <c r="DB281" s="77"/>
      <c r="DC281" s="77"/>
      <c r="DD281" s="77"/>
      <c r="DE281" s="77"/>
      <c r="DF281" s="77"/>
      <c r="DG281" s="77"/>
      <c r="DH281" s="77"/>
      <c r="DI281" s="77"/>
      <c r="DJ281" s="77"/>
      <c r="DK281" s="77"/>
      <c r="DL281" s="77"/>
      <c r="DM281" s="77"/>
      <c r="DN281" s="77"/>
      <c r="DO281" s="77"/>
      <c r="DP281" s="77"/>
      <c r="DQ281" s="77"/>
      <c r="DR281" s="77"/>
      <c r="DS281" s="77"/>
      <c r="DT281" s="77"/>
      <c r="DU281" s="77"/>
      <c r="DV281" s="77"/>
      <c r="DW281" s="77"/>
      <c r="DX281" s="77"/>
      <c r="DY281" s="77"/>
      <c r="DZ281" s="77"/>
      <c r="EA281" s="77"/>
      <c r="EB281" s="77"/>
      <c r="EC281" s="77"/>
      <c r="ED281" s="77"/>
      <c r="EE281" s="77"/>
      <c r="EF281" s="77"/>
      <c r="EG281" s="77"/>
      <c r="EH281" s="77"/>
      <c r="EI281" s="77"/>
      <c r="EJ281" s="77"/>
      <c r="EK281" s="77"/>
      <c r="EL281" s="77"/>
      <c r="EM281" s="77"/>
      <c r="EN281" s="77"/>
      <c r="EO281" s="77"/>
      <c r="EP281" s="77"/>
      <c r="EQ281" s="77"/>
      <c r="ER281" s="77"/>
      <c r="ES281" s="77"/>
      <c r="ET281" s="77"/>
      <c r="EU281" s="77"/>
      <c r="EV281" s="77"/>
      <c r="EW281" s="77"/>
      <c r="EX281" s="77"/>
      <c r="EY281" s="77"/>
      <c r="EZ281" s="77"/>
      <c r="FA281" s="77"/>
      <c r="FB281" s="77"/>
      <c r="FC281" s="77"/>
      <c r="FD281" s="77"/>
      <c r="FE281" s="77"/>
      <c r="FF281" s="77"/>
      <c r="FG281" s="77"/>
      <c r="FH281" s="77"/>
      <c r="FI281" s="77"/>
      <c r="FJ281" s="77"/>
      <c r="FK281" s="77"/>
      <c r="FL281" s="77"/>
      <c r="FM281" s="77"/>
      <c r="FN281" s="77"/>
      <c r="FO281" s="77"/>
      <c r="FP281" s="77"/>
      <c r="FQ281" s="77"/>
      <c r="FR281" s="77"/>
      <c r="FS281" s="77"/>
      <c r="FT281" s="77"/>
      <c r="FU281" s="77"/>
      <c r="FV281" s="77"/>
      <c r="FW281" s="77"/>
      <c r="FX281" s="77"/>
      <c r="FY281" s="77"/>
      <c r="FZ281" s="77"/>
      <c r="GA281" s="77"/>
      <c r="GB281" s="77"/>
      <c r="GC281" s="77"/>
      <c r="GD281" s="77"/>
      <c r="GE281" s="77"/>
      <c r="GF281" s="77"/>
      <c r="GG281" s="77"/>
      <c r="GH281" s="77"/>
      <c r="GI281" s="77"/>
      <c r="GJ281" s="77"/>
      <c r="GK281" s="77"/>
      <c r="GL281" s="77"/>
      <c r="GM281" s="77"/>
      <c r="GN281" s="77"/>
      <c r="GO281" s="77"/>
      <c r="GP281" s="77"/>
      <c r="GQ281" s="77"/>
      <c r="GR281" s="77"/>
      <c r="GS281" s="77"/>
      <c r="GT281" s="77"/>
      <c r="GU281" s="77"/>
      <c r="GV281" s="77"/>
      <c r="GW281" s="77"/>
      <c r="GX281" s="77"/>
      <c r="GY281" s="77"/>
      <c r="GZ281" s="77"/>
      <c r="HA281" s="77"/>
      <c r="HB281" s="77"/>
      <c r="HC281" s="77"/>
      <c r="HD281" s="77"/>
      <c r="HE281" s="77"/>
      <c r="HF281" s="77"/>
      <c r="HG281" s="77"/>
      <c r="HH281" s="77"/>
      <c r="HI281" s="77"/>
      <c r="HJ281" s="77"/>
      <c r="HK281" s="77"/>
      <c r="HL281" s="77"/>
      <c r="HM281" s="77"/>
      <c r="HN281" s="77"/>
      <c r="HO281" s="77"/>
      <c r="HP281" s="77"/>
      <c r="HQ281" s="77"/>
      <c r="HR281" s="77"/>
      <c r="HS281" s="77"/>
      <c r="HT281" s="77"/>
      <c r="HU281" s="77"/>
      <c r="HV281" s="77"/>
      <c r="HW281" s="77"/>
      <c r="HX281" s="77"/>
      <c r="HY281" s="77"/>
      <c r="HZ281" s="77"/>
      <c r="IA281" s="77"/>
      <c r="IB281" s="77"/>
      <c r="IC281" s="77"/>
      <c r="ID281" s="77"/>
      <c r="IE281" s="77"/>
      <c r="IF281" s="77"/>
      <c r="IG281" s="77"/>
      <c r="IH281" s="77"/>
      <c r="II281" s="77"/>
      <c r="IJ281" s="77"/>
      <c r="IK281" s="77"/>
      <c r="IL281" s="77"/>
      <c r="IM281" s="77"/>
      <c r="IN281" s="77"/>
      <c r="IO281" s="77"/>
      <c r="IP281" s="77"/>
      <c r="IQ281" s="77"/>
      <c r="IR281" s="77"/>
      <c r="IS281" s="77"/>
      <c r="IT281" s="77"/>
      <c r="IU281" s="77"/>
      <c r="IV281" s="77"/>
      <c r="IW281" s="77"/>
      <c r="IX281" s="77"/>
      <c r="IY281" s="77"/>
      <c r="IZ281" s="77"/>
      <c r="JA281" s="77"/>
      <c r="JB281" s="77"/>
      <c r="JC281" s="77"/>
      <c r="JD281" s="77"/>
      <c r="JE281" s="77"/>
      <c r="JF281" s="77"/>
      <c r="JG281" s="77"/>
      <c r="JH281" s="77"/>
      <c r="JI281" s="77"/>
      <c r="JJ281" s="77"/>
      <c r="JK281" s="77"/>
      <c r="JL281" s="77"/>
      <c r="JM281" s="77"/>
      <c r="JN281" s="77"/>
      <c r="JO281" s="77"/>
      <c r="JP281" s="77"/>
      <c r="JQ281" s="77"/>
      <c r="JR281" s="77"/>
      <c r="JS281" s="77"/>
      <c r="JT281" s="77"/>
      <c r="JU281" s="77"/>
      <c r="JV281" s="77"/>
      <c r="JW281" s="77"/>
      <c r="JX281" s="77"/>
      <c r="JY281" s="77"/>
      <c r="JZ281" s="77"/>
      <c r="KA281" s="77"/>
      <c r="KB281" s="77"/>
      <c r="KC281" s="77"/>
      <c r="KD281" s="77"/>
      <c r="KE281" s="77"/>
      <c r="KF281" s="77"/>
      <c r="KG281" s="77"/>
      <c r="KH281" s="77"/>
      <c r="KI281" s="77"/>
      <c r="KJ281" s="77"/>
      <c r="KK281" s="77"/>
      <c r="KL281" s="77"/>
      <c r="KM281" s="77"/>
      <c r="KN281" s="77"/>
      <c r="KO281" s="77"/>
      <c r="KP281" s="77"/>
      <c r="KQ281" s="77"/>
      <c r="KR281" s="77"/>
      <c r="KS281" s="77"/>
      <c r="KT281" s="77"/>
      <c r="KU281" s="77"/>
      <c r="KV281" s="77"/>
      <c r="KW281" s="77"/>
      <c r="KX281" s="77"/>
      <c r="KY281" s="77"/>
      <c r="KZ281" s="77"/>
      <c r="LA281" s="77"/>
      <c r="LB281" s="77"/>
      <c r="LC281" s="77"/>
      <c r="LD281" s="77"/>
      <c r="LE281" s="77"/>
      <c r="LF281" s="77"/>
      <c r="LG281" s="77"/>
      <c r="LH281" s="77"/>
      <c r="LI281" s="77"/>
      <c r="LJ281" s="77"/>
      <c r="LK281" s="77"/>
      <c r="LL281" s="77"/>
      <c r="LM281" s="77"/>
      <c r="LN281" s="77"/>
      <c r="LO281" s="77"/>
      <c r="LP281" s="77"/>
      <c r="LQ281" s="77"/>
      <c r="LR281" s="77"/>
      <c r="LS281" s="77"/>
      <c r="LT281" s="77"/>
      <c r="LU281" s="77"/>
      <c r="LV281" s="77"/>
      <c r="LW281" s="77"/>
      <c r="LX281" s="77"/>
      <c r="LY281" s="77"/>
      <c r="LZ281" s="77"/>
      <c r="MA281" s="77"/>
      <c r="MB281" s="77"/>
      <c r="MC281" s="77"/>
      <c r="MD281" s="77"/>
      <c r="ME281" s="77"/>
      <c r="MF281" s="77"/>
      <c r="MG281" s="77"/>
      <c r="MH281" s="77"/>
      <c r="MI281" s="77"/>
      <c r="MJ281" s="77"/>
      <c r="MK281" s="77"/>
      <c r="ML281" s="77"/>
      <c r="MM281" s="77"/>
      <c r="MN281" s="77"/>
      <c r="MO281" s="77"/>
      <c r="MP281" s="77"/>
      <c r="MQ281" s="77"/>
      <c r="MR281" s="77"/>
      <c r="MS281" s="77"/>
      <c r="MT281" s="77"/>
      <c r="MU281" s="77"/>
      <c r="MV281" s="77"/>
      <c r="MW281" s="77"/>
      <c r="MX281" s="77"/>
      <c r="MY281" s="77"/>
      <c r="MZ281" s="77"/>
      <c r="NA281" s="77"/>
      <c r="NB281" s="77"/>
      <c r="NC281" s="77"/>
      <c r="ND281" s="77"/>
      <c r="NE281" s="77"/>
      <c r="NF281" s="77"/>
      <c r="NG281" s="77"/>
      <c r="NH281" s="77"/>
      <c r="NI281" s="77"/>
      <c r="NJ281" s="77"/>
      <c r="NK281" s="77"/>
      <c r="NL281" s="77"/>
      <c r="NM281" s="77"/>
      <c r="NN281" s="77"/>
      <c r="NO281" s="77"/>
      <c r="NP281" s="77"/>
      <c r="NQ281" s="77"/>
      <c r="NR281" s="77"/>
      <c r="NS281" s="77"/>
      <c r="NT281" s="77"/>
      <c r="NU281" s="77"/>
      <c r="NV281" s="77"/>
      <c r="NW281" s="77"/>
      <c r="NX281" s="77"/>
      <c r="NY281" s="77"/>
      <c r="NZ281" s="77"/>
      <c r="OA281" s="77"/>
      <c r="OB281" s="77"/>
      <c r="OC281" s="77"/>
      <c r="OD281" s="77"/>
      <c r="OE281" s="77"/>
      <c r="OF281" s="77"/>
      <c r="OG281" s="77"/>
      <c r="OH281" s="77"/>
      <c r="OI281" s="77"/>
      <c r="OJ281" s="77"/>
      <c r="OK281" s="77"/>
      <c r="OL281" s="77"/>
      <c r="OM281" s="77"/>
      <c r="ON281" s="77"/>
      <c r="OO281" s="77"/>
      <c r="OP281" s="77"/>
      <c r="OQ281" s="77"/>
      <c r="OR281" s="77"/>
      <c r="OS281" s="77"/>
      <c r="OT281" s="77"/>
      <c r="OU281" s="77"/>
      <c r="OV281" s="77"/>
      <c r="OW281" s="77"/>
      <c r="OX281" s="77"/>
      <c r="OY281" s="77"/>
      <c r="OZ281" s="77"/>
      <c r="PA281" s="77"/>
      <c r="PB281" s="77"/>
      <c r="PC281" s="77"/>
      <c r="PD281" s="77"/>
      <c r="PE281" s="77"/>
      <c r="PF281" s="77"/>
      <c r="PG281" s="77"/>
      <c r="PH281" s="77"/>
      <c r="PI281" s="77"/>
      <c r="PJ281" s="77"/>
      <c r="PK281" s="77"/>
      <c r="PL281" s="77"/>
      <c r="PM281" s="77"/>
      <c r="PN281" s="77"/>
      <c r="PO281" s="77"/>
      <c r="PP281" s="77"/>
      <c r="PQ281" s="77"/>
      <c r="PR281" s="77"/>
      <c r="PS281" s="77"/>
      <c r="PT281" s="77"/>
      <c r="PU281" s="77"/>
      <c r="PV281" s="77"/>
      <c r="PW281" s="77"/>
      <c r="PX281" s="77"/>
      <c r="PY281" s="77"/>
      <c r="PZ281" s="77"/>
      <c r="QA281" s="77"/>
      <c r="QB281" s="77"/>
      <c r="QC281" s="77"/>
      <c r="QD281" s="77"/>
      <c r="QE281" s="77"/>
      <c r="QF281" s="77"/>
      <c r="QG281" s="77"/>
      <c r="QH281" s="77"/>
      <c r="QI281" s="77"/>
      <c r="QJ281" s="77"/>
      <c r="QK281" s="77"/>
      <c r="QL281" s="77"/>
      <c r="QM281" s="77"/>
      <c r="QN281" s="77"/>
      <c r="QO281" s="77"/>
      <c r="QP281" s="77"/>
      <c r="QQ281" s="77"/>
      <c r="QR281" s="77"/>
      <c r="QS281" s="77"/>
      <c r="QT281" s="77"/>
      <c r="QU281" s="77"/>
      <c r="QV281" s="77"/>
      <c r="QW281" s="77"/>
      <c r="QX281" s="77"/>
      <c r="QY281" s="77"/>
      <c r="QZ281" s="77"/>
      <c r="RA281" s="77"/>
      <c r="RB281" s="77"/>
      <c r="RC281" s="77"/>
      <c r="RD281" s="77"/>
      <c r="RE281" s="77"/>
      <c r="RF281" s="77"/>
      <c r="RG281" s="77"/>
      <c r="RH281" s="77"/>
      <c r="RI281" s="77"/>
      <c r="RJ281" s="77"/>
      <c r="RK281" s="77"/>
      <c r="RL281" s="77"/>
      <c r="RM281" s="77"/>
      <c r="RN281" s="77"/>
      <c r="RO281" s="77"/>
      <c r="RP281" s="77"/>
      <c r="RQ281" s="77"/>
      <c r="RR281" s="77"/>
      <c r="RS281" s="77"/>
      <c r="RT281" s="77"/>
      <c r="RU281" s="77"/>
      <c r="RV281" s="77"/>
      <c r="RW281" s="77"/>
      <c r="RX281" s="77"/>
      <c r="RY281" s="77"/>
      <c r="RZ281" s="77"/>
      <c r="SA281" s="77"/>
      <c r="SB281" s="77"/>
      <c r="SC281" s="77"/>
      <c r="SD281" s="77"/>
      <c r="SE281" s="77"/>
      <c r="SF281" s="77"/>
      <c r="SG281" s="77"/>
      <c r="SH281" s="77"/>
      <c r="SI281" s="77"/>
      <c r="SJ281" s="77"/>
    </row>
    <row r="282" spans="1:504" s="28" customFormat="1" ht="15">
      <c r="A282" s="2" t="s">
        <v>108</v>
      </c>
      <c r="B282" s="845"/>
      <c r="C282" s="848"/>
      <c r="D282" s="846"/>
      <c r="E282" s="847"/>
      <c r="F282" s="847"/>
      <c r="G282" s="847"/>
      <c r="H282" s="847"/>
      <c r="I282" s="147" t="e">
        <f t="shared" si="88"/>
        <v>#DIV/0!</v>
      </c>
      <c r="J282" s="147" t="e">
        <f t="shared" si="84"/>
        <v>#DIV/0!</v>
      </c>
      <c r="K282" s="881"/>
      <c r="L282" s="881"/>
      <c r="M282" s="882"/>
      <c r="N282" s="147" t="e">
        <f t="shared" si="85"/>
        <v>#DIV/0!</v>
      </c>
      <c r="O282" s="77"/>
      <c r="P282" s="197"/>
      <c r="Q282" s="77"/>
      <c r="R282" s="77"/>
      <c r="S282" s="77"/>
      <c r="T282" s="77"/>
      <c r="U282" s="77"/>
      <c r="V282" s="77"/>
      <c r="W282" s="77"/>
      <c r="X282" s="77"/>
      <c r="Y282" s="77"/>
      <c r="Z282" s="77"/>
      <c r="AA282" s="77"/>
      <c r="AB282" s="77"/>
      <c r="AC282" s="77"/>
      <c r="AD282" s="77"/>
      <c r="AE282" s="77"/>
      <c r="AF282" s="77"/>
      <c r="AG282" s="77"/>
      <c r="AH282" s="77"/>
      <c r="AI282" s="77"/>
      <c r="AJ282" s="77"/>
      <c r="AK282" s="77"/>
      <c r="AL282" s="77"/>
      <c r="AM282" s="77"/>
      <c r="AN282" s="77"/>
      <c r="AO282" s="77"/>
      <c r="AP282" s="77"/>
      <c r="AQ282" s="77"/>
      <c r="AR282" s="77"/>
      <c r="AS282" s="77"/>
      <c r="AT282" s="77"/>
      <c r="AU282" s="77"/>
      <c r="AV282" s="77"/>
      <c r="AW282" s="77"/>
      <c r="AX282" s="77"/>
      <c r="AY282" s="77"/>
      <c r="AZ282" s="77"/>
      <c r="BA282" s="77"/>
      <c r="BB282" s="77"/>
      <c r="BC282" s="77"/>
      <c r="BD282" s="77"/>
      <c r="BE282" s="77"/>
      <c r="BF282" s="77"/>
      <c r="BG282" s="77"/>
      <c r="BH282" s="77"/>
      <c r="BI282" s="77"/>
      <c r="BJ282" s="77"/>
      <c r="BK282" s="77"/>
      <c r="BL282" s="77"/>
      <c r="BM282" s="77"/>
      <c r="BN282" s="77"/>
      <c r="BO282" s="77"/>
      <c r="BP282" s="77"/>
      <c r="BQ282" s="77"/>
      <c r="BR282" s="77"/>
      <c r="BS282" s="77"/>
      <c r="BT282" s="77"/>
      <c r="BU282" s="77"/>
      <c r="BV282" s="77"/>
      <c r="BW282" s="77"/>
      <c r="BX282" s="77"/>
      <c r="BY282" s="77"/>
      <c r="BZ282" s="77"/>
      <c r="CA282" s="77"/>
      <c r="CB282" s="77"/>
      <c r="CC282" s="77"/>
      <c r="CD282" s="77"/>
      <c r="CE282" s="77"/>
      <c r="CF282" s="77"/>
      <c r="CG282" s="77"/>
      <c r="CH282" s="77"/>
      <c r="CI282" s="77"/>
      <c r="CJ282" s="77"/>
      <c r="CK282" s="77"/>
      <c r="CL282" s="77"/>
      <c r="CM282" s="77"/>
      <c r="CN282" s="77"/>
      <c r="CO282" s="77"/>
      <c r="CP282" s="77"/>
      <c r="CQ282" s="77"/>
      <c r="CR282" s="77"/>
      <c r="CS282" s="77"/>
      <c r="CT282" s="77"/>
      <c r="CU282" s="77"/>
      <c r="CV282" s="77"/>
      <c r="CW282" s="77"/>
      <c r="CX282" s="77"/>
      <c r="CY282" s="77"/>
      <c r="CZ282" s="77"/>
      <c r="DA282" s="77"/>
      <c r="DB282" s="77"/>
      <c r="DC282" s="77"/>
      <c r="DD282" s="77"/>
      <c r="DE282" s="77"/>
      <c r="DF282" s="77"/>
      <c r="DG282" s="77"/>
      <c r="DH282" s="77"/>
      <c r="DI282" s="77"/>
      <c r="DJ282" s="77"/>
      <c r="DK282" s="77"/>
      <c r="DL282" s="77"/>
      <c r="DM282" s="77"/>
      <c r="DN282" s="77"/>
      <c r="DO282" s="77"/>
      <c r="DP282" s="77"/>
      <c r="DQ282" s="77"/>
      <c r="DR282" s="77"/>
      <c r="DS282" s="77"/>
      <c r="DT282" s="77"/>
      <c r="DU282" s="77"/>
      <c r="DV282" s="77"/>
      <c r="DW282" s="77"/>
      <c r="DX282" s="77"/>
      <c r="DY282" s="77"/>
      <c r="DZ282" s="77"/>
      <c r="EA282" s="77"/>
      <c r="EB282" s="77"/>
      <c r="EC282" s="77"/>
      <c r="ED282" s="77"/>
      <c r="EE282" s="77"/>
      <c r="EF282" s="77"/>
      <c r="EG282" s="77"/>
      <c r="EH282" s="77"/>
      <c r="EI282" s="77"/>
      <c r="EJ282" s="77"/>
      <c r="EK282" s="77"/>
      <c r="EL282" s="77"/>
      <c r="EM282" s="77"/>
      <c r="EN282" s="77"/>
      <c r="EO282" s="77"/>
      <c r="EP282" s="77"/>
      <c r="EQ282" s="77"/>
      <c r="ER282" s="77"/>
      <c r="ES282" s="77"/>
      <c r="ET282" s="77"/>
      <c r="EU282" s="77"/>
      <c r="EV282" s="77"/>
      <c r="EW282" s="77"/>
      <c r="EX282" s="77"/>
      <c r="EY282" s="77"/>
      <c r="EZ282" s="77"/>
      <c r="FA282" s="77"/>
      <c r="FB282" s="77"/>
      <c r="FC282" s="77"/>
      <c r="FD282" s="77"/>
      <c r="FE282" s="77"/>
      <c r="FF282" s="77"/>
      <c r="FG282" s="77"/>
      <c r="FH282" s="77"/>
      <c r="FI282" s="77"/>
      <c r="FJ282" s="77"/>
      <c r="FK282" s="77"/>
      <c r="FL282" s="77"/>
      <c r="FM282" s="77"/>
      <c r="FN282" s="77"/>
      <c r="FO282" s="77"/>
      <c r="FP282" s="77"/>
      <c r="FQ282" s="77"/>
      <c r="FR282" s="77"/>
      <c r="FS282" s="77"/>
      <c r="FT282" s="77"/>
      <c r="FU282" s="77"/>
      <c r="FV282" s="77"/>
      <c r="FW282" s="77"/>
      <c r="FX282" s="77"/>
      <c r="FY282" s="77"/>
      <c r="FZ282" s="77"/>
      <c r="GA282" s="77"/>
      <c r="GB282" s="77"/>
      <c r="GC282" s="77"/>
      <c r="GD282" s="77"/>
      <c r="GE282" s="77"/>
      <c r="GF282" s="77"/>
      <c r="GG282" s="77"/>
      <c r="GH282" s="77"/>
      <c r="GI282" s="77"/>
      <c r="GJ282" s="77"/>
      <c r="GK282" s="77"/>
      <c r="GL282" s="77"/>
      <c r="GM282" s="77"/>
      <c r="GN282" s="77"/>
      <c r="GO282" s="77"/>
      <c r="GP282" s="77"/>
      <c r="GQ282" s="77"/>
      <c r="GR282" s="77"/>
      <c r="GS282" s="77"/>
      <c r="GT282" s="77"/>
      <c r="GU282" s="77"/>
      <c r="GV282" s="77"/>
      <c r="GW282" s="77"/>
      <c r="GX282" s="77"/>
      <c r="GY282" s="77"/>
      <c r="GZ282" s="77"/>
      <c r="HA282" s="77"/>
      <c r="HB282" s="77"/>
      <c r="HC282" s="77"/>
      <c r="HD282" s="77"/>
      <c r="HE282" s="77"/>
      <c r="HF282" s="77"/>
      <c r="HG282" s="77"/>
      <c r="HH282" s="77"/>
      <c r="HI282" s="77"/>
      <c r="HJ282" s="77"/>
      <c r="HK282" s="77"/>
      <c r="HL282" s="77"/>
      <c r="HM282" s="77"/>
      <c r="HN282" s="77"/>
      <c r="HO282" s="77"/>
      <c r="HP282" s="77"/>
      <c r="HQ282" s="77"/>
      <c r="HR282" s="77"/>
      <c r="HS282" s="77"/>
      <c r="HT282" s="77"/>
      <c r="HU282" s="77"/>
      <c r="HV282" s="77"/>
      <c r="HW282" s="77"/>
      <c r="HX282" s="77"/>
      <c r="HY282" s="77"/>
      <c r="HZ282" s="77"/>
      <c r="IA282" s="77"/>
      <c r="IB282" s="77"/>
      <c r="IC282" s="77"/>
      <c r="ID282" s="77"/>
      <c r="IE282" s="77"/>
      <c r="IF282" s="77"/>
      <c r="IG282" s="77"/>
      <c r="IH282" s="77"/>
      <c r="II282" s="77"/>
      <c r="IJ282" s="77"/>
      <c r="IK282" s="77"/>
      <c r="IL282" s="77"/>
      <c r="IM282" s="77"/>
      <c r="IN282" s="77"/>
      <c r="IO282" s="77"/>
      <c r="IP282" s="77"/>
      <c r="IQ282" s="77"/>
      <c r="IR282" s="77"/>
      <c r="IS282" s="77"/>
      <c r="IT282" s="77"/>
      <c r="IU282" s="77"/>
      <c r="IV282" s="77"/>
      <c r="IW282" s="77"/>
      <c r="IX282" s="77"/>
      <c r="IY282" s="77"/>
      <c r="IZ282" s="77"/>
      <c r="JA282" s="77"/>
      <c r="JB282" s="77"/>
      <c r="JC282" s="77"/>
      <c r="JD282" s="77"/>
      <c r="JE282" s="77"/>
      <c r="JF282" s="77"/>
      <c r="JG282" s="77"/>
      <c r="JH282" s="77"/>
      <c r="JI282" s="77"/>
      <c r="JJ282" s="77"/>
      <c r="JK282" s="77"/>
      <c r="JL282" s="77"/>
      <c r="JM282" s="77"/>
      <c r="JN282" s="77"/>
      <c r="JO282" s="77"/>
      <c r="JP282" s="77"/>
      <c r="JQ282" s="77"/>
      <c r="JR282" s="77"/>
      <c r="JS282" s="77"/>
      <c r="JT282" s="77"/>
      <c r="JU282" s="77"/>
      <c r="JV282" s="77"/>
      <c r="JW282" s="77"/>
      <c r="JX282" s="77"/>
      <c r="JY282" s="77"/>
      <c r="JZ282" s="77"/>
      <c r="KA282" s="77"/>
      <c r="KB282" s="77"/>
      <c r="KC282" s="77"/>
      <c r="KD282" s="77"/>
      <c r="KE282" s="77"/>
      <c r="KF282" s="77"/>
      <c r="KG282" s="77"/>
      <c r="KH282" s="77"/>
      <c r="KI282" s="77"/>
      <c r="KJ282" s="77"/>
      <c r="KK282" s="77"/>
      <c r="KL282" s="77"/>
      <c r="KM282" s="77"/>
      <c r="KN282" s="77"/>
      <c r="KO282" s="77"/>
      <c r="KP282" s="77"/>
      <c r="KQ282" s="77"/>
      <c r="KR282" s="77"/>
      <c r="KS282" s="77"/>
      <c r="KT282" s="77"/>
      <c r="KU282" s="77"/>
      <c r="KV282" s="77"/>
      <c r="KW282" s="77"/>
      <c r="KX282" s="77"/>
      <c r="KY282" s="77"/>
      <c r="KZ282" s="77"/>
      <c r="LA282" s="77"/>
      <c r="LB282" s="77"/>
      <c r="LC282" s="77"/>
      <c r="LD282" s="77"/>
      <c r="LE282" s="77"/>
      <c r="LF282" s="77"/>
      <c r="LG282" s="77"/>
      <c r="LH282" s="77"/>
      <c r="LI282" s="77"/>
      <c r="LJ282" s="77"/>
      <c r="LK282" s="77"/>
      <c r="LL282" s="77"/>
      <c r="LM282" s="77"/>
      <c r="LN282" s="77"/>
      <c r="LO282" s="77"/>
      <c r="LP282" s="77"/>
      <c r="LQ282" s="77"/>
      <c r="LR282" s="77"/>
      <c r="LS282" s="77"/>
      <c r="LT282" s="77"/>
      <c r="LU282" s="77"/>
      <c r="LV282" s="77"/>
      <c r="LW282" s="77"/>
      <c r="LX282" s="77"/>
      <c r="LY282" s="77"/>
      <c r="LZ282" s="77"/>
      <c r="MA282" s="77"/>
      <c r="MB282" s="77"/>
      <c r="MC282" s="77"/>
      <c r="MD282" s="77"/>
      <c r="ME282" s="77"/>
      <c r="MF282" s="77"/>
      <c r="MG282" s="77"/>
      <c r="MH282" s="77"/>
      <c r="MI282" s="77"/>
      <c r="MJ282" s="77"/>
      <c r="MK282" s="77"/>
      <c r="ML282" s="77"/>
      <c r="MM282" s="77"/>
      <c r="MN282" s="77"/>
      <c r="MO282" s="77"/>
      <c r="MP282" s="77"/>
      <c r="MQ282" s="77"/>
      <c r="MR282" s="77"/>
      <c r="MS282" s="77"/>
      <c r="MT282" s="77"/>
      <c r="MU282" s="77"/>
      <c r="MV282" s="77"/>
      <c r="MW282" s="77"/>
      <c r="MX282" s="77"/>
      <c r="MY282" s="77"/>
      <c r="MZ282" s="77"/>
      <c r="NA282" s="77"/>
      <c r="NB282" s="77"/>
      <c r="NC282" s="77"/>
      <c r="ND282" s="77"/>
      <c r="NE282" s="77"/>
      <c r="NF282" s="77"/>
      <c r="NG282" s="77"/>
      <c r="NH282" s="77"/>
      <c r="NI282" s="77"/>
      <c r="NJ282" s="77"/>
      <c r="NK282" s="77"/>
      <c r="NL282" s="77"/>
      <c r="NM282" s="77"/>
      <c r="NN282" s="77"/>
      <c r="NO282" s="77"/>
      <c r="NP282" s="77"/>
      <c r="NQ282" s="77"/>
      <c r="NR282" s="77"/>
      <c r="NS282" s="77"/>
      <c r="NT282" s="77"/>
      <c r="NU282" s="77"/>
      <c r="NV282" s="77"/>
      <c r="NW282" s="77"/>
      <c r="NX282" s="77"/>
      <c r="NY282" s="77"/>
      <c r="NZ282" s="77"/>
      <c r="OA282" s="77"/>
      <c r="OB282" s="77"/>
      <c r="OC282" s="77"/>
      <c r="OD282" s="77"/>
      <c r="OE282" s="77"/>
      <c r="OF282" s="77"/>
      <c r="OG282" s="77"/>
      <c r="OH282" s="77"/>
      <c r="OI282" s="77"/>
      <c r="OJ282" s="77"/>
      <c r="OK282" s="77"/>
      <c r="OL282" s="77"/>
      <c r="OM282" s="77"/>
      <c r="ON282" s="77"/>
      <c r="OO282" s="77"/>
      <c r="OP282" s="77"/>
      <c r="OQ282" s="77"/>
      <c r="OR282" s="77"/>
      <c r="OS282" s="77"/>
      <c r="OT282" s="77"/>
      <c r="OU282" s="77"/>
      <c r="OV282" s="77"/>
      <c r="OW282" s="77"/>
      <c r="OX282" s="77"/>
      <c r="OY282" s="77"/>
      <c r="OZ282" s="77"/>
      <c r="PA282" s="77"/>
      <c r="PB282" s="77"/>
      <c r="PC282" s="77"/>
      <c r="PD282" s="77"/>
      <c r="PE282" s="77"/>
      <c r="PF282" s="77"/>
      <c r="PG282" s="77"/>
      <c r="PH282" s="77"/>
      <c r="PI282" s="77"/>
      <c r="PJ282" s="77"/>
      <c r="PK282" s="77"/>
      <c r="PL282" s="77"/>
      <c r="PM282" s="77"/>
      <c r="PN282" s="77"/>
      <c r="PO282" s="77"/>
      <c r="PP282" s="77"/>
      <c r="PQ282" s="77"/>
      <c r="PR282" s="77"/>
      <c r="PS282" s="77"/>
      <c r="PT282" s="77"/>
      <c r="PU282" s="77"/>
      <c r="PV282" s="77"/>
      <c r="PW282" s="77"/>
      <c r="PX282" s="77"/>
      <c r="PY282" s="77"/>
      <c r="PZ282" s="77"/>
      <c r="QA282" s="77"/>
      <c r="QB282" s="77"/>
      <c r="QC282" s="77"/>
      <c r="QD282" s="77"/>
      <c r="QE282" s="77"/>
      <c r="QF282" s="77"/>
      <c r="QG282" s="77"/>
      <c r="QH282" s="77"/>
      <c r="QI282" s="77"/>
      <c r="QJ282" s="77"/>
      <c r="QK282" s="77"/>
      <c r="QL282" s="77"/>
      <c r="QM282" s="77"/>
      <c r="QN282" s="77"/>
      <c r="QO282" s="77"/>
      <c r="QP282" s="77"/>
      <c r="QQ282" s="77"/>
      <c r="QR282" s="77"/>
      <c r="QS282" s="77"/>
      <c r="QT282" s="77"/>
      <c r="QU282" s="77"/>
      <c r="QV282" s="77"/>
      <c r="QW282" s="77"/>
      <c r="QX282" s="77"/>
      <c r="QY282" s="77"/>
      <c r="QZ282" s="77"/>
      <c r="RA282" s="77"/>
      <c r="RB282" s="77"/>
      <c r="RC282" s="77"/>
      <c r="RD282" s="77"/>
      <c r="RE282" s="77"/>
      <c r="RF282" s="77"/>
      <c r="RG282" s="77"/>
      <c r="RH282" s="77"/>
      <c r="RI282" s="77"/>
      <c r="RJ282" s="77"/>
      <c r="RK282" s="77"/>
      <c r="RL282" s="77"/>
      <c r="RM282" s="77"/>
      <c r="RN282" s="77"/>
      <c r="RO282" s="77"/>
      <c r="RP282" s="77"/>
      <c r="RQ282" s="77"/>
      <c r="RR282" s="77"/>
      <c r="RS282" s="77"/>
      <c r="RT282" s="77"/>
      <c r="RU282" s="77"/>
      <c r="RV282" s="77"/>
      <c r="RW282" s="77"/>
      <c r="RX282" s="77"/>
      <c r="RY282" s="77"/>
      <c r="RZ282" s="77"/>
      <c r="SA282" s="77"/>
      <c r="SB282" s="77"/>
      <c r="SC282" s="77"/>
      <c r="SD282" s="77"/>
      <c r="SE282" s="77"/>
      <c r="SF282" s="77"/>
      <c r="SG282" s="77"/>
      <c r="SH282" s="77"/>
      <c r="SI282" s="77"/>
      <c r="SJ282" s="77"/>
    </row>
    <row r="283" spans="1:504" s="28" customFormat="1" ht="15">
      <c r="A283" s="85" t="s">
        <v>153</v>
      </c>
      <c r="B283" s="845"/>
      <c r="C283" s="848"/>
      <c r="D283" s="846"/>
      <c r="E283" s="847"/>
      <c r="F283" s="847"/>
      <c r="G283" s="847"/>
      <c r="H283" s="847"/>
      <c r="I283" s="147" t="e">
        <f t="shared" si="88"/>
        <v>#DIV/0!</v>
      </c>
      <c r="J283" s="147" t="e">
        <f t="shared" si="84"/>
        <v>#DIV/0!</v>
      </c>
      <c r="K283" s="881"/>
      <c r="L283" s="881"/>
      <c r="M283" s="882"/>
      <c r="N283" s="147" t="e">
        <f t="shared" si="85"/>
        <v>#DIV/0!</v>
      </c>
      <c r="O283" s="77"/>
      <c r="P283" s="197"/>
      <c r="Q283" s="77"/>
      <c r="R283" s="77"/>
      <c r="S283" s="77"/>
      <c r="T283" s="77"/>
      <c r="U283" s="77"/>
      <c r="V283" s="77"/>
      <c r="W283" s="77"/>
      <c r="X283" s="77"/>
      <c r="Y283" s="77"/>
      <c r="Z283" s="77"/>
      <c r="AA283" s="77"/>
      <c r="AB283" s="77"/>
      <c r="AC283" s="77"/>
      <c r="AD283" s="77"/>
      <c r="AE283" s="77"/>
      <c r="AF283" s="77"/>
      <c r="AG283" s="77"/>
      <c r="AH283" s="77"/>
      <c r="AI283" s="77"/>
      <c r="AJ283" s="77"/>
      <c r="AK283" s="77"/>
      <c r="AL283" s="77"/>
      <c r="AM283" s="77"/>
      <c r="AN283" s="77"/>
      <c r="AO283" s="77"/>
      <c r="AP283" s="77"/>
      <c r="AQ283" s="77"/>
      <c r="AR283" s="77"/>
      <c r="AS283" s="77"/>
      <c r="AT283" s="77"/>
      <c r="AU283" s="77"/>
      <c r="AV283" s="77"/>
      <c r="AW283" s="77"/>
      <c r="AX283" s="77"/>
      <c r="AY283" s="77"/>
      <c r="AZ283" s="77"/>
      <c r="BA283" s="77"/>
      <c r="BB283" s="77"/>
      <c r="BC283" s="77"/>
      <c r="BD283" s="77"/>
      <c r="BE283" s="77"/>
      <c r="BF283" s="77"/>
      <c r="BG283" s="77"/>
      <c r="BH283" s="77"/>
      <c r="BI283" s="77"/>
      <c r="BJ283" s="77"/>
      <c r="BK283" s="77"/>
      <c r="BL283" s="77"/>
      <c r="BM283" s="77"/>
      <c r="BN283" s="77"/>
      <c r="BO283" s="77"/>
      <c r="BP283" s="77"/>
      <c r="BQ283" s="77"/>
      <c r="BR283" s="77"/>
      <c r="BS283" s="77"/>
      <c r="BT283" s="77"/>
      <c r="BU283" s="77"/>
      <c r="BV283" s="77"/>
      <c r="BW283" s="77"/>
      <c r="BX283" s="77"/>
      <c r="BY283" s="77"/>
      <c r="BZ283" s="77"/>
      <c r="CA283" s="77"/>
      <c r="CB283" s="77"/>
      <c r="CC283" s="77"/>
      <c r="CD283" s="77"/>
      <c r="CE283" s="77"/>
      <c r="CF283" s="77"/>
      <c r="CG283" s="77"/>
      <c r="CH283" s="77"/>
      <c r="CI283" s="77"/>
      <c r="CJ283" s="77"/>
      <c r="CK283" s="77"/>
      <c r="CL283" s="77"/>
      <c r="CM283" s="77"/>
      <c r="CN283" s="77"/>
      <c r="CO283" s="77"/>
      <c r="CP283" s="77"/>
      <c r="CQ283" s="77"/>
      <c r="CR283" s="77"/>
      <c r="CS283" s="77"/>
      <c r="CT283" s="77"/>
      <c r="CU283" s="77"/>
      <c r="CV283" s="77"/>
      <c r="CW283" s="77"/>
      <c r="CX283" s="77"/>
      <c r="CY283" s="77"/>
      <c r="CZ283" s="77"/>
      <c r="DA283" s="77"/>
      <c r="DB283" s="77"/>
      <c r="DC283" s="77"/>
      <c r="DD283" s="77"/>
      <c r="DE283" s="77"/>
      <c r="DF283" s="77"/>
      <c r="DG283" s="77"/>
      <c r="DH283" s="77"/>
      <c r="DI283" s="77"/>
      <c r="DJ283" s="77"/>
      <c r="DK283" s="77"/>
      <c r="DL283" s="77"/>
      <c r="DM283" s="77"/>
      <c r="DN283" s="77"/>
      <c r="DO283" s="77"/>
      <c r="DP283" s="77"/>
      <c r="DQ283" s="77"/>
      <c r="DR283" s="77"/>
      <c r="DS283" s="77"/>
      <c r="DT283" s="77"/>
      <c r="DU283" s="77"/>
      <c r="DV283" s="77"/>
      <c r="DW283" s="77"/>
      <c r="DX283" s="77"/>
      <c r="DY283" s="77"/>
      <c r="DZ283" s="77"/>
      <c r="EA283" s="77"/>
      <c r="EB283" s="77"/>
      <c r="EC283" s="77"/>
      <c r="ED283" s="77"/>
      <c r="EE283" s="77"/>
      <c r="EF283" s="77"/>
      <c r="EG283" s="77"/>
      <c r="EH283" s="77"/>
      <c r="EI283" s="77"/>
      <c r="EJ283" s="77"/>
      <c r="EK283" s="77"/>
      <c r="EL283" s="77"/>
      <c r="EM283" s="77"/>
      <c r="EN283" s="77"/>
      <c r="EO283" s="77"/>
      <c r="EP283" s="77"/>
      <c r="EQ283" s="77"/>
      <c r="ER283" s="77"/>
      <c r="ES283" s="77"/>
      <c r="ET283" s="77"/>
      <c r="EU283" s="77"/>
      <c r="EV283" s="77"/>
      <c r="EW283" s="77"/>
      <c r="EX283" s="77"/>
      <c r="EY283" s="77"/>
      <c r="EZ283" s="77"/>
      <c r="FA283" s="77"/>
      <c r="FB283" s="77"/>
      <c r="FC283" s="77"/>
      <c r="FD283" s="77"/>
      <c r="FE283" s="77"/>
      <c r="FF283" s="77"/>
      <c r="FG283" s="77"/>
      <c r="FH283" s="77"/>
      <c r="FI283" s="77"/>
      <c r="FJ283" s="77"/>
      <c r="FK283" s="77"/>
      <c r="FL283" s="77"/>
      <c r="FM283" s="77"/>
      <c r="FN283" s="77"/>
      <c r="FO283" s="77"/>
      <c r="FP283" s="77"/>
      <c r="FQ283" s="77"/>
      <c r="FR283" s="77"/>
      <c r="FS283" s="77"/>
      <c r="FT283" s="77"/>
      <c r="FU283" s="77"/>
      <c r="FV283" s="77"/>
      <c r="FW283" s="77"/>
      <c r="FX283" s="77"/>
      <c r="FY283" s="77"/>
      <c r="FZ283" s="77"/>
      <c r="GA283" s="77"/>
      <c r="GB283" s="77"/>
      <c r="GC283" s="77"/>
      <c r="GD283" s="77"/>
      <c r="GE283" s="77"/>
      <c r="GF283" s="77"/>
      <c r="GG283" s="77"/>
      <c r="GH283" s="77"/>
      <c r="GI283" s="77"/>
      <c r="GJ283" s="77"/>
      <c r="GK283" s="77"/>
      <c r="GL283" s="77"/>
      <c r="GM283" s="77"/>
      <c r="GN283" s="77"/>
      <c r="GO283" s="77"/>
      <c r="GP283" s="77"/>
      <c r="GQ283" s="77"/>
      <c r="GR283" s="77"/>
      <c r="GS283" s="77"/>
      <c r="GT283" s="77"/>
      <c r="GU283" s="77"/>
      <c r="GV283" s="77"/>
      <c r="GW283" s="77"/>
      <c r="GX283" s="77"/>
      <c r="GY283" s="77"/>
      <c r="GZ283" s="77"/>
      <c r="HA283" s="77"/>
      <c r="HB283" s="77"/>
      <c r="HC283" s="77"/>
      <c r="HD283" s="77"/>
      <c r="HE283" s="77"/>
      <c r="HF283" s="77"/>
      <c r="HG283" s="77"/>
      <c r="HH283" s="77"/>
      <c r="HI283" s="77"/>
      <c r="HJ283" s="77"/>
      <c r="HK283" s="77"/>
      <c r="HL283" s="77"/>
      <c r="HM283" s="77"/>
      <c r="HN283" s="77"/>
      <c r="HO283" s="77"/>
      <c r="HP283" s="77"/>
      <c r="HQ283" s="77"/>
      <c r="HR283" s="77"/>
      <c r="HS283" s="77"/>
      <c r="HT283" s="77"/>
      <c r="HU283" s="77"/>
      <c r="HV283" s="77"/>
      <c r="HW283" s="77"/>
      <c r="HX283" s="77"/>
      <c r="HY283" s="77"/>
      <c r="HZ283" s="77"/>
      <c r="IA283" s="77"/>
      <c r="IB283" s="77"/>
      <c r="IC283" s="77"/>
      <c r="ID283" s="77"/>
      <c r="IE283" s="77"/>
      <c r="IF283" s="77"/>
      <c r="IG283" s="77"/>
      <c r="IH283" s="77"/>
      <c r="II283" s="77"/>
      <c r="IJ283" s="77"/>
      <c r="IK283" s="77"/>
      <c r="IL283" s="77"/>
      <c r="IM283" s="77"/>
      <c r="IN283" s="77"/>
      <c r="IO283" s="77"/>
      <c r="IP283" s="77"/>
      <c r="IQ283" s="77"/>
      <c r="IR283" s="77"/>
      <c r="IS283" s="77"/>
      <c r="IT283" s="77"/>
      <c r="IU283" s="77"/>
      <c r="IV283" s="77"/>
      <c r="IW283" s="77"/>
      <c r="IX283" s="77"/>
      <c r="IY283" s="77"/>
      <c r="IZ283" s="77"/>
      <c r="JA283" s="77"/>
      <c r="JB283" s="77"/>
      <c r="JC283" s="77"/>
      <c r="JD283" s="77"/>
      <c r="JE283" s="77"/>
      <c r="JF283" s="77"/>
      <c r="JG283" s="77"/>
      <c r="JH283" s="77"/>
      <c r="JI283" s="77"/>
      <c r="JJ283" s="77"/>
      <c r="JK283" s="77"/>
      <c r="JL283" s="77"/>
      <c r="JM283" s="77"/>
      <c r="JN283" s="77"/>
      <c r="JO283" s="77"/>
      <c r="JP283" s="77"/>
      <c r="JQ283" s="77"/>
      <c r="JR283" s="77"/>
      <c r="JS283" s="77"/>
      <c r="JT283" s="77"/>
      <c r="JU283" s="77"/>
      <c r="JV283" s="77"/>
      <c r="JW283" s="77"/>
      <c r="JX283" s="77"/>
      <c r="JY283" s="77"/>
      <c r="JZ283" s="77"/>
      <c r="KA283" s="77"/>
      <c r="KB283" s="77"/>
      <c r="KC283" s="77"/>
      <c r="KD283" s="77"/>
      <c r="KE283" s="77"/>
      <c r="KF283" s="77"/>
      <c r="KG283" s="77"/>
      <c r="KH283" s="77"/>
      <c r="KI283" s="77"/>
      <c r="KJ283" s="77"/>
      <c r="KK283" s="77"/>
      <c r="KL283" s="77"/>
      <c r="KM283" s="77"/>
      <c r="KN283" s="77"/>
      <c r="KO283" s="77"/>
      <c r="KP283" s="77"/>
      <c r="KQ283" s="77"/>
      <c r="KR283" s="77"/>
      <c r="KS283" s="77"/>
      <c r="KT283" s="77"/>
      <c r="KU283" s="77"/>
      <c r="KV283" s="77"/>
      <c r="KW283" s="77"/>
      <c r="KX283" s="77"/>
      <c r="KY283" s="77"/>
      <c r="KZ283" s="77"/>
      <c r="LA283" s="77"/>
      <c r="LB283" s="77"/>
      <c r="LC283" s="77"/>
      <c r="LD283" s="77"/>
      <c r="LE283" s="77"/>
      <c r="LF283" s="77"/>
      <c r="LG283" s="77"/>
      <c r="LH283" s="77"/>
      <c r="LI283" s="77"/>
      <c r="LJ283" s="77"/>
      <c r="LK283" s="77"/>
      <c r="LL283" s="77"/>
      <c r="LM283" s="77"/>
      <c r="LN283" s="77"/>
      <c r="LO283" s="77"/>
      <c r="LP283" s="77"/>
      <c r="LQ283" s="77"/>
      <c r="LR283" s="77"/>
      <c r="LS283" s="77"/>
      <c r="LT283" s="77"/>
      <c r="LU283" s="77"/>
      <c r="LV283" s="77"/>
      <c r="LW283" s="77"/>
      <c r="LX283" s="77"/>
      <c r="LY283" s="77"/>
      <c r="LZ283" s="77"/>
      <c r="MA283" s="77"/>
      <c r="MB283" s="77"/>
      <c r="MC283" s="77"/>
      <c r="MD283" s="77"/>
      <c r="ME283" s="77"/>
      <c r="MF283" s="77"/>
      <c r="MG283" s="77"/>
      <c r="MH283" s="77"/>
      <c r="MI283" s="77"/>
      <c r="MJ283" s="77"/>
      <c r="MK283" s="77"/>
      <c r="ML283" s="77"/>
      <c r="MM283" s="77"/>
      <c r="MN283" s="77"/>
      <c r="MO283" s="77"/>
      <c r="MP283" s="77"/>
      <c r="MQ283" s="77"/>
      <c r="MR283" s="77"/>
      <c r="MS283" s="77"/>
      <c r="MT283" s="77"/>
      <c r="MU283" s="77"/>
      <c r="MV283" s="77"/>
      <c r="MW283" s="77"/>
      <c r="MX283" s="77"/>
      <c r="MY283" s="77"/>
      <c r="MZ283" s="77"/>
      <c r="NA283" s="77"/>
      <c r="NB283" s="77"/>
      <c r="NC283" s="77"/>
      <c r="ND283" s="77"/>
      <c r="NE283" s="77"/>
      <c r="NF283" s="77"/>
      <c r="NG283" s="77"/>
      <c r="NH283" s="77"/>
      <c r="NI283" s="77"/>
      <c r="NJ283" s="77"/>
      <c r="NK283" s="77"/>
      <c r="NL283" s="77"/>
      <c r="NM283" s="77"/>
      <c r="NN283" s="77"/>
      <c r="NO283" s="77"/>
      <c r="NP283" s="77"/>
      <c r="NQ283" s="77"/>
      <c r="NR283" s="77"/>
      <c r="NS283" s="77"/>
      <c r="NT283" s="77"/>
      <c r="NU283" s="77"/>
      <c r="NV283" s="77"/>
      <c r="NW283" s="77"/>
      <c r="NX283" s="77"/>
      <c r="NY283" s="77"/>
      <c r="NZ283" s="77"/>
      <c r="OA283" s="77"/>
      <c r="OB283" s="77"/>
      <c r="OC283" s="77"/>
      <c r="OD283" s="77"/>
      <c r="OE283" s="77"/>
      <c r="OF283" s="77"/>
      <c r="OG283" s="77"/>
      <c r="OH283" s="77"/>
      <c r="OI283" s="77"/>
      <c r="OJ283" s="77"/>
      <c r="OK283" s="77"/>
      <c r="OL283" s="77"/>
      <c r="OM283" s="77"/>
      <c r="ON283" s="77"/>
      <c r="OO283" s="77"/>
      <c r="OP283" s="77"/>
      <c r="OQ283" s="77"/>
      <c r="OR283" s="77"/>
      <c r="OS283" s="77"/>
      <c r="OT283" s="77"/>
      <c r="OU283" s="77"/>
      <c r="OV283" s="77"/>
      <c r="OW283" s="77"/>
      <c r="OX283" s="77"/>
      <c r="OY283" s="77"/>
      <c r="OZ283" s="77"/>
      <c r="PA283" s="77"/>
      <c r="PB283" s="77"/>
      <c r="PC283" s="77"/>
      <c r="PD283" s="77"/>
      <c r="PE283" s="77"/>
      <c r="PF283" s="77"/>
      <c r="PG283" s="77"/>
      <c r="PH283" s="77"/>
      <c r="PI283" s="77"/>
      <c r="PJ283" s="77"/>
      <c r="PK283" s="77"/>
      <c r="PL283" s="77"/>
      <c r="PM283" s="77"/>
      <c r="PN283" s="77"/>
      <c r="PO283" s="77"/>
      <c r="PP283" s="77"/>
      <c r="PQ283" s="77"/>
      <c r="PR283" s="77"/>
      <c r="PS283" s="77"/>
      <c r="PT283" s="77"/>
      <c r="PU283" s="77"/>
      <c r="PV283" s="77"/>
      <c r="PW283" s="77"/>
      <c r="PX283" s="77"/>
      <c r="PY283" s="77"/>
      <c r="PZ283" s="77"/>
      <c r="QA283" s="77"/>
      <c r="QB283" s="77"/>
      <c r="QC283" s="77"/>
      <c r="QD283" s="77"/>
      <c r="QE283" s="77"/>
      <c r="QF283" s="77"/>
      <c r="QG283" s="77"/>
      <c r="QH283" s="77"/>
      <c r="QI283" s="77"/>
      <c r="QJ283" s="77"/>
      <c r="QK283" s="77"/>
      <c r="QL283" s="77"/>
      <c r="QM283" s="77"/>
      <c r="QN283" s="77"/>
      <c r="QO283" s="77"/>
      <c r="QP283" s="77"/>
      <c r="QQ283" s="77"/>
      <c r="QR283" s="77"/>
      <c r="QS283" s="77"/>
      <c r="QT283" s="77"/>
      <c r="QU283" s="77"/>
      <c r="QV283" s="77"/>
      <c r="QW283" s="77"/>
      <c r="QX283" s="77"/>
      <c r="QY283" s="77"/>
      <c r="QZ283" s="77"/>
      <c r="RA283" s="77"/>
      <c r="RB283" s="77"/>
      <c r="RC283" s="77"/>
      <c r="RD283" s="77"/>
      <c r="RE283" s="77"/>
      <c r="RF283" s="77"/>
      <c r="RG283" s="77"/>
      <c r="RH283" s="77"/>
      <c r="RI283" s="77"/>
      <c r="RJ283" s="77"/>
      <c r="RK283" s="77"/>
      <c r="RL283" s="77"/>
      <c r="RM283" s="77"/>
      <c r="RN283" s="77"/>
      <c r="RO283" s="77"/>
      <c r="RP283" s="77"/>
      <c r="RQ283" s="77"/>
      <c r="RR283" s="77"/>
      <c r="RS283" s="77"/>
      <c r="RT283" s="77"/>
      <c r="RU283" s="77"/>
      <c r="RV283" s="77"/>
      <c r="RW283" s="77"/>
      <c r="RX283" s="77"/>
      <c r="RY283" s="77"/>
      <c r="RZ283" s="77"/>
      <c r="SA283" s="77"/>
      <c r="SB283" s="77"/>
      <c r="SC283" s="77"/>
      <c r="SD283" s="77"/>
      <c r="SE283" s="77"/>
      <c r="SF283" s="77"/>
      <c r="SG283" s="77"/>
      <c r="SH283" s="77"/>
      <c r="SI283" s="77"/>
      <c r="SJ283" s="77"/>
    </row>
    <row r="284" spans="1:504" ht="25.5">
      <c r="A284" s="2" t="s">
        <v>109</v>
      </c>
      <c r="B284" s="843"/>
      <c r="C284" s="848"/>
      <c r="D284" s="848"/>
      <c r="E284" s="848"/>
      <c r="F284" s="848"/>
      <c r="G284" s="848"/>
      <c r="H284" s="848"/>
      <c r="I284" s="147" t="e">
        <f t="shared" si="88"/>
        <v>#DIV/0!</v>
      </c>
      <c r="J284" s="147" t="e">
        <f t="shared" si="84"/>
        <v>#DIV/0!</v>
      </c>
      <c r="K284" s="879"/>
      <c r="L284" s="879"/>
      <c r="M284" s="880"/>
      <c r="N284" s="147" t="e">
        <f t="shared" si="85"/>
        <v>#DIV/0!</v>
      </c>
      <c r="P284" s="92"/>
    </row>
    <row r="285" spans="1:504" ht="15">
      <c r="A285" s="2" t="s">
        <v>110</v>
      </c>
      <c r="B285" s="844"/>
      <c r="C285" s="848"/>
      <c r="D285" s="846"/>
      <c r="E285" s="847"/>
      <c r="F285" s="847"/>
      <c r="G285" s="847"/>
      <c r="H285" s="847"/>
      <c r="I285" s="147" t="e">
        <f t="shared" si="88"/>
        <v>#DIV/0!</v>
      </c>
      <c r="J285" s="147" t="e">
        <f t="shared" si="84"/>
        <v>#DIV/0!</v>
      </c>
      <c r="K285" s="881"/>
      <c r="L285" s="881"/>
      <c r="M285" s="882"/>
      <c r="N285" s="147" t="e">
        <f t="shared" si="85"/>
        <v>#DIV/0!</v>
      </c>
      <c r="P285" s="92"/>
    </row>
    <row r="286" spans="1:504" ht="15">
      <c r="A286" s="159" t="s">
        <v>111</v>
      </c>
      <c r="B286" s="844"/>
      <c r="C286" s="848"/>
      <c r="D286" s="846"/>
      <c r="E286" s="847"/>
      <c r="F286" s="847"/>
      <c r="G286" s="847"/>
      <c r="H286" s="847"/>
      <c r="I286" s="147" t="e">
        <f t="shared" si="88"/>
        <v>#DIV/0!</v>
      </c>
      <c r="J286" s="147" t="e">
        <f t="shared" si="84"/>
        <v>#DIV/0!</v>
      </c>
      <c r="K286" s="881"/>
      <c r="L286" s="881"/>
      <c r="M286" s="882"/>
      <c r="N286" s="147" t="e">
        <f t="shared" si="85"/>
        <v>#DIV/0!</v>
      </c>
      <c r="P286" s="92"/>
    </row>
    <row r="287" spans="1:504" s="74" customFormat="1" ht="15">
      <c r="A287" s="2" t="s">
        <v>112</v>
      </c>
      <c r="B287" s="31"/>
      <c r="C287" s="3"/>
      <c r="D287" s="13"/>
      <c r="E287" s="12"/>
      <c r="F287" s="12"/>
      <c r="G287" s="12"/>
      <c r="H287" s="12"/>
      <c r="I287" s="9" t="e">
        <f t="shared" si="88"/>
        <v>#DIV/0!</v>
      </c>
      <c r="J287" s="9" t="e">
        <f t="shared" si="84"/>
        <v>#DIV/0!</v>
      </c>
      <c r="K287" s="881"/>
      <c r="L287" s="881"/>
      <c r="M287" s="882"/>
      <c r="N287" s="147" t="e">
        <f t="shared" si="85"/>
        <v>#DIV/0!</v>
      </c>
      <c r="P287" s="92"/>
    </row>
    <row r="288" spans="1:504" s="74" customFormat="1" ht="15">
      <c r="A288" s="160" t="s">
        <v>113</v>
      </c>
      <c r="B288" s="161"/>
      <c r="C288" s="162"/>
      <c r="D288" s="163"/>
      <c r="E288" s="164"/>
      <c r="F288" s="164"/>
      <c r="G288" s="164"/>
      <c r="H288" s="164"/>
      <c r="I288" s="165" t="e">
        <f t="shared" si="88"/>
        <v>#DIV/0!</v>
      </c>
      <c r="J288" s="165" t="e">
        <f t="shared" si="84"/>
        <v>#DIV/0!</v>
      </c>
      <c r="K288" s="886"/>
      <c r="L288" s="886"/>
      <c r="M288" s="887"/>
      <c r="N288" s="166" t="e">
        <f t="shared" si="85"/>
        <v>#DIV/0!</v>
      </c>
      <c r="P288" s="92"/>
    </row>
    <row r="289" spans="1:16" s="74" customFormat="1" ht="15">
      <c r="A289" s="70" t="s">
        <v>114</v>
      </c>
      <c r="B289" s="78">
        <f>B45</f>
        <v>0</v>
      </c>
      <c r="C289" s="78"/>
      <c r="D289" s="78">
        <f>D45</f>
        <v>0</v>
      </c>
      <c r="E289" s="71">
        <f>E45</f>
        <v>0</v>
      </c>
      <c r="F289" s="71">
        <f>F45</f>
        <v>0</v>
      </c>
      <c r="G289" s="71">
        <f>G45</f>
        <v>0</v>
      </c>
      <c r="H289" s="71">
        <f>H45</f>
        <v>0</v>
      </c>
      <c r="I289" s="72" t="e">
        <f t="shared" si="88"/>
        <v>#DIV/0!</v>
      </c>
      <c r="J289" s="72" t="e">
        <f t="shared" si="84"/>
        <v>#DIV/0!</v>
      </c>
      <c r="K289" s="78">
        <f>K45</f>
        <v>0</v>
      </c>
      <c r="L289" s="883">
        <f t="shared" ref="L289:M289" si="91">L45</f>
        <v>0</v>
      </c>
      <c r="M289" s="883">
        <f t="shared" si="91"/>
        <v>0</v>
      </c>
      <c r="N289" s="73" t="e">
        <f t="shared" si="85"/>
        <v>#DIV/0!</v>
      </c>
      <c r="P289" s="92"/>
    </row>
    <row r="290" spans="1:16" s="74" customFormat="1" ht="15">
      <c r="A290" s="5" t="s">
        <v>115</v>
      </c>
      <c r="B290" s="6">
        <f>B6-B289</f>
        <v>5478.2</v>
      </c>
      <c r="C290" s="6"/>
      <c r="D290" s="6">
        <f>D6-D289</f>
        <v>5390.4</v>
      </c>
      <c r="E290" s="1243">
        <f>E6-E289</f>
        <v>54834.5</v>
      </c>
      <c r="F290" s="6">
        <f>F6-F289</f>
        <v>0</v>
      </c>
      <c r="G290" s="6"/>
      <c r="H290" s="1243">
        <f>H6-H289</f>
        <v>0</v>
      </c>
      <c r="I290" s="50">
        <f t="shared" si="88"/>
        <v>0</v>
      </c>
      <c r="J290" s="50">
        <f t="shared" si="84"/>
        <v>0</v>
      </c>
      <c r="K290" s="6">
        <f>K6-K289</f>
        <v>0</v>
      </c>
      <c r="L290" s="6">
        <f>L6-L289</f>
        <v>0</v>
      </c>
      <c r="M290" s="15">
        <f>M6-M289</f>
        <v>0</v>
      </c>
      <c r="N290" s="51" t="e">
        <f t="shared" si="85"/>
        <v>#DIV/0!</v>
      </c>
      <c r="P290" s="92"/>
    </row>
    <row r="291" spans="1:16" s="74" customFormat="1" ht="15">
      <c r="A291" s="1333" t="s">
        <v>116</v>
      </c>
      <c r="B291" s="1334"/>
      <c r="C291" s="1334"/>
      <c r="D291" s="1334"/>
      <c r="E291" s="1334"/>
      <c r="F291" s="203"/>
      <c r="G291" s="203"/>
      <c r="H291" s="203"/>
      <c r="I291" s="203"/>
      <c r="J291" s="203"/>
      <c r="K291" s="203"/>
      <c r="L291" s="203"/>
      <c r="M291" s="203"/>
      <c r="N291" s="51" t="e">
        <f t="shared" si="85"/>
        <v>#DIV/0!</v>
      </c>
      <c r="P291" s="92"/>
    </row>
    <row r="292" spans="1:16" s="74" customFormat="1" ht="15">
      <c r="A292" s="5" t="s">
        <v>117</v>
      </c>
      <c r="B292" s="52">
        <f>SUM(B293,B299:B300)</f>
        <v>-5478.2</v>
      </c>
      <c r="C292" s="52"/>
      <c r="D292" s="52">
        <f t="shared" ref="D292:H292" si="92">SUM(D293,D299:D300)</f>
        <v>-5390.4</v>
      </c>
      <c r="E292" s="52">
        <f t="shared" si="92"/>
        <v>-54834.5</v>
      </c>
      <c r="F292" s="52">
        <f t="shared" si="92"/>
        <v>0</v>
      </c>
      <c r="G292" s="52"/>
      <c r="H292" s="52">
        <f t="shared" si="92"/>
        <v>0</v>
      </c>
      <c r="I292" s="7">
        <f>F292/E292</f>
        <v>0</v>
      </c>
      <c r="J292" s="7">
        <f t="shared" si="84"/>
        <v>0</v>
      </c>
      <c r="K292" s="52">
        <f t="shared" ref="K292:M292" si="93">SUM(K293,K299:K300)</f>
        <v>0</v>
      </c>
      <c r="L292" s="52">
        <f t="shared" si="93"/>
        <v>0</v>
      </c>
      <c r="M292" s="53">
        <f t="shared" si="93"/>
        <v>0</v>
      </c>
      <c r="N292" s="51" t="e">
        <f t="shared" si="85"/>
        <v>#DIV/0!</v>
      </c>
      <c r="P292" s="92"/>
    </row>
    <row r="293" spans="1:16" s="74" customFormat="1" ht="25.5">
      <c r="A293" s="5" t="s">
        <v>118</v>
      </c>
      <c r="B293" s="52">
        <f>(B294-B295)</f>
        <v>0</v>
      </c>
      <c r="C293" s="52"/>
      <c r="D293" s="52">
        <f t="shared" ref="D293:H293" si="94">(D294-D295)</f>
        <v>0</v>
      </c>
      <c r="E293" s="52">
        <f t="shared" si="94"/>
        <v>0</v>
      </c>
      <c r="F293" s="52">
        <f t="shared" si="94"/>
        <v>0</v>
      </c>
      <c r="G293" s="52"/>
      <c r="H293" s="52">
        <f t="shared" si="94"/>
        <v>0</v>
      </c>
      <c r="I293" s="7">
        <v>0</v>
      </c>
      <c r="J293" s="7" t="e">
        <f t="shared" si="84"/>
        <v>#DIV/0!</v>
      </c>
      <c r="K293" s="52">
        <f t="shared" ref="K293:M293" si="95">(K294-K295)</f>
        <v>0</v>
      </c>
      <c r="L293" s="52">
        <f t="shared" si="95"/>
        <v>0</v>
      </c>
      <c r="M293" s="53">
        <f t="shared" si="95"/>
        <v>0</v>
      </c>
      <c r="N293" s="8" t="e">
        <f t="shared" si="85"/>
        <v>#DIV/0!</v>
      </c>
      <c r="P293" s="92"/>
    </row>
    <row r="294" spans="1:16" s="74" customFormat="1" ht="15">
      <c r="A294" s="54" t="s">
        <v>119</v>
      </c>
      <c r="B294" s="13"/>
      <c r="C294" s="13"/>
      <c r="D294" s="13"/>
      <c r="E294" s="13"/>
      <c r="F294" s="13"/>
      <c r="G294" s="13"/>
      <c r="H294" s="13"/>
      <c r="I294" s="9" t="e">
        <f t="shared" ref="I294:I300" si="96">F294/E294</f>
        <v>#DIV/0!</v>
      </c>
      <c r="J294" s="9" t="e">
        <f t="shared" si="84"/>
        <v>#DIV/0!</v>
      </c>
      <c r="K294" s="13"/>
      <c r="L294" s="13"/>
      <c r="M294" s="14"/>
      <c r="N294" s="16" t="e">
        <f t="shared" si="85"/>
        <v>#DIV/0!</v>
      </c>
      <c r="P294" s="92"/>
    </row>
    <row r="295" spans="1:16" s="74" customFormat="1" ht="15">
      <c r="A295" s="54" t="s">
        <v>120</v>
      </c>
      <c r="B295" s="13"/>
      <c r="C295" s="13"/>
      <c r="D295" s="13"/>
      <c r="E295" s="13"/>
      <c r="F295" s="13"/>
      <c r="G295" s="13"/>
      <c r="H295" s="13"/>
      <c r="I295" s="9" t="e">
        <f t="shared" si="96"/>
        <v>#DIV/0!</v>
      </c>
      <c r="J295" s="9" t="e">
        <f t="shared" si="84"/>
        <v>#DIV/0!</v>
      </c>
      <c r="K295" s="13"/>
      <c r="L295" s="13"/>
      <c r="M295" s="14"/>
      <c r="N295" s="16" t="e">
        <f t="shared" si="85"/>
        <v>#DIV/0!</v>
      </c>
      <c r="P295" s="92"/>
    </row>
    <row r="296" spans="1:16" s="74" customFormat="1" ht="25.5">
      <c r="A296" s="5" t="s">
        <v>121</v>
      </c>
      <c r="B296" s="52">
        <f>(B297-B298)</f>
        <v>0</v>
      </c>
      <c r="C296" s="52"/>
      <c r="D296" s="52">
        <f t="shared" ref="D296:H296" si="97">(D297-D298)</f>
        <v>0</v>
      </c>
      <c r="E296" s="52">
        <f t="shared" si="97"/>
        <v>0</v>
      </c>
      <c r="F296" s="52">
        <f t="shared" si="97"/>
        <v>0</v>
      </c>
      <c r="G296" s="52"/>
      <c r="H296" s="52">
        <f t="shared" si="97"/>
        <v>0</v>
      </c>
      <c r="I296" s="7" t="e">
        <f t="shared" si="96"/>
        <v>#DIV/0!</v>
      </c>
      <c r="J296" s="7" t="e">
        <f t="shared" si="84"/>
        <v>#DIV/0!</v>
      </c>
      <c r="K296" s="52">
        <f t="shared" ref="K296:M296" si="98">(K297-K298)</f>
        <v>0</v>
      </c>
      <c r="L296" s="52">
        <f t="shared" si="98"/>
        <v>0</v>
      </c>
      <c r="M296" s="53">
        <f t="shared" si="98"/>
        <v>0</v>
      </c>
      <c r="N296" s="8" t="e">
        <f t="shared" si="85"/>
        <v>#DIV/0!</v>
      </c>
      <c r="P296" s="92"/>
    </row>
    <row r="297" spans="1:16" s="74" customFormat="1" ht="15">
      <c r="A297" s="54" t="s">
        <v>122</v>
      </c>
      <c r="B297" s="13"/>
      <c r="C297" s="11"/>
      <c r="D297" s="11"/>
      <c r="E297" s="12"/>
      <c r="F297" s="12"/>
      <c r="G297" s="12"/>
      <c r="H297" s="12"/>
      <c r="I297" s="9" t="e">
        <f t="shared" si="96"/>
        <v>#DIV/0!</v>
      </c>
      <c r="J297" s="9" t="e">
        <f t="shared" si="84"/>
        <v>#DIV/0!</v>
      </c>
      <c r="K297" s="75"/>
      <c r="L297" s="75"/>
      <c r="M297" s="76"/>
      <c r="N297" s="16" t="e">
        <f t="shared" si="85"/>
        <v>#DIV/0!</v>
      </c>
      <c r="P297" s="92"/>
    </row>
    <row r="298" spans="1:16" s="74" customFormat="1" ht="15">
      <c r="A298" s="54" t="s">
        <v>123</v>
      </c>
      <c r="B298" s="13"/>
      <c r="C298" s="11"/>
      <c r="D298" s="11"/>
      <c r="E298" s="12"/>
      <c r="F298" s="12"/>
      <c r="G298" s="12"/>
      <c r="H298" s="12"/>
      <c r="I298" s="9" t="e">
        <f t="shared" si="96"/>
        <v>#DIV/0!</v>
      </c>
      <c r="J298" s="9" t="e">
        <f t="shared" si="84"/>
        <v>#DIV/0!</v>
      </c>
      <c r="K298" s="75"/>
      <c r="L298" s="75"/>
      <c r="M298" s="76"/>
      <c r="N298" s="16" t="e">
        <f t="shared" si="85"/>
        <v>#DIV/0!</v>
      </c>
      <c r="P298" s="92"/>
    </row>
    <row r="299" spans="1:16" s="74" customFormat="1" ht="15">
      <c r="A299" s="5" t="s">
        <v>124</v>
      </c>
      <c r="B299" s="52"/>
      <c r="C299" s="6"/>
      <c r="D299" s="6"/>
      <c r="E299" s="6"/>
      <c r="F299" s="15"/>
      <c r="G299" s="15"/>
      <c r="H299" s="15"/>
      <c r="I299" s="7" t="e">
        <f t="shared" si="96"/>
        <v>#DIV/0!</v>
      </c>
      <c r="J299" s="7" t="e">
        <f t="shared" si="84"/>
        <v>#DIV/0!</v>
      </c>
      <c r="K299" s="130"/>
      <c r="L299" s="130"/>
      <c r="M299" s="131"/>
      <c r="N299" s="8" t="e">
        <f t="shared" si="85"/>
        <v>#DIV/0!</v>
      </c>
      <c r="P299" s="92"/>
    </row>
    <row r="300" spans="1:16" s="30" customFormat="1" ht="15">
      <c r="A300" s="5" t="s">
        <v>125</v>
      </c>
      <c r="B300" s="6">
        <f>-B290</f>
        <v>-5478.2</v>
      </c>
      <c r="C300" s="6"/>
      <c r="D300" s="6">
        <f t="shared" ref="D300:H300" si="99">-D290</f>
        <v>-5390.4</v>
      </c>
      <c r="E300" s="6">
        <f t="shared" si="99"/>
        <v>-54834.5</v>
      </c>
      <c r="F300" s="6">
        <f t="shared" si="99"/>
        <v>0</v>
      </c>
      <c r="G300" s="6">
        <f t="shared" si="99"/>
        <v>0</v>
      </c>
      <c r="H300" s="6">
        <f t="shared" si="99"/>
        <v>0</v>
      </c>
      <c r="I300" s="167">
        <f t="shared" si="96"/>
        <v>0</v>
      </c>
      <c r="J300" s="167">
        <f t="shared" si="84"/>
        <v>0</v>
      </c>
      <c r="K300" s="130">
        <v>0</v>
      </c>
      <c r="L300" s="130">
        <v>0</v>
      </c>
      <c r="M300" s="131">
        <v>0</v>
      </c>
      <c r="N300" s="168" t="e">
        <f t="shared" si="85"/>
        <v>#DIV/0!</v>
      </c>
      <c r="P300" s="66"/>
    </row>
    <row r="301" spans="1:16" s="74" customFormat="1">
      <c r="A301" s="169" t="s">
        <v>126</v>
      </c>
      <c r="B301" s="55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1"/>
      <c r="P301" s="92"/>
    </row>
    <row r="302" spans="1:16" s="74" customFormat="1" ht="15">
      <c r="A302" s="64" t="s">
        <v>90</v>
      </c>
      <c r="B302" s="106">
        <f t="shared" ref="B302:H302" si="100">B46+B60+B212+B218+B224+B241+B247</f>
        <v>0</v>
      </c>
      <c r="C302" s="106">
        <f t="shared" si="100"/>
        <v>0</v>
      </c>
      <c r="D302" s="106">
        <f t="shared" si="100"/>
        <v>0</v>
      </c>
      <c r="E302" s="106">
        <f t="shared" si="100"/>
        <v>0</v>
      </c>
      <c r="F302" s="106">
        <f t="shared" si="100"/>
        <v>0</v>
      </c>
      <c r="G302" s="106">
        <f t="shared" si="100"/>
        <v>0</v>
      </c>
      <c r="H302" s="106">
        <f t="shared" si="100"/>
        <v>0</v>
      </c>
      <c r="I302" s="82" t="e">
        <f>F302/E302</f>
        <v>#DIV/0!</v>
      </c>
      <c r="J302" s="82" t="e">
        <f t="shared" si="84"/>
        <v>#DIV/0!</v>
      </c>
      <c r="K302" s="106">
        <f>K46+K60+K212+K218+K224+K241+K247</f>
        <v>0</v>
      </c>
      <c r="L302" s="106">
        <f>L46+L60+L212+L218+L224+L241+L247</f>
        <v>0</v>
      </c>
      <c r="M302" s="106">
        <f>M46+M60+M212+M218+M224+M241+M247</f>
        <v>0</v>
      </c>
      <c r="N302" s="84" t="e">
        <f t="shared" si="85"/>
        <v>#DIV/0!</v>
      </c>
      <c r="P302" s="92"/>
    </row>
    <row r="303" spans="1:16" s="74" customFormat="1" ht="25.5">
      <c r="A303" s="65" t="s">
        <v>91</v>
      </c>
      <c r="B303" s="89">
        <f t="shared" ref="B303:H303" si="101">B59+B87+B213+B219+B225+B242+B248</f>
        <v>0</v>
      </c>
      <c r="C303" s="89">
        <f t="shared" si="101"/>
        <v>0</v>
      </c>
      <c r="D303" s="89">
        <f t="shared" si="101"/>
        <v>0</v>
      </c>
      <c r="E303" s="89">
        <f t="shared" si="101"/>
        <v>0</v>
      </c>
      <c r="F303" s="89">
        <f t="shared" si="101"/>
        <v>0</v>
      </c>
      <c r="G303" s="89">
        <f t="shared" si="101"/>
        <v>0</v>
      </c>
      <c r="H303" s="89">
        <f t="shared" si="101"/>
        <v>0</v>
      </c>
      <c r="I303" s="88" t="e">
        <f>F303/E303</f>
        <v>#DIV/0!</v>
      </c>
      <c r="J303" s="88" t="e">
        <f t="shared" si="84"/>
        <v>#DIV/0!</v>
      </c>
      <c r="K303" s="89">
        <f>K59+K87+K213+K219+K225+K242+K248</f>
        <v>0</v>
      </c>
      <c r="L303" s="89">
        <f>L59+L87+L213+L219+L225+L242+L248</f>
        <v>0</v>
      </c>
      <c r="M303" s="89">
        <f>M59+M87+M213+M219+M225+M242+M248</f>
        <v>0</v>
      </c>
      <c r="N303" s="90" t="e">
        <f t="shared" si="85"/>
        <v>#DIV/0!</v>
      </c>
      <c r="P303" s="92"/>
    </row>
    <row r="304" spans="1:16" s="74" customFormat="1" ht="15">
      <c r="A304" s="63" t="s">
        <v>57</v>
      </c>
      <c r="B304" s="132">
        <f>B117+B128+B214+B220+B226+B243+B249</f>
        <v>0</v>
      </c>
      <c r="C304" s="132">
        <f>C117+C128+C214+C220+C226+C243+C249</f>
        <v>0</v>
      </c>
      <c r="D304" s="132">
        <f>D117+D128+D214+D220+D226+D243+D249+D139</f>
        <v>0</v>
      </c>
      <c r="E304" s="132">
        <f>E117+E128+E214+E220+E226+E243+E249+E139</f>
        <v>0</v>
      </c>
      <c r="F304" s="132">
        <f>F117+F128+F214+F220+F226+F243+F249+F139</f>
        <v>0</v>
      </c>
      <c r="G304" s="132">
        <f>G117+G128+G214+G220+G226+G243+G249+G139</f>
        <v>0</v>
      </c>
      <c r="H304" s="132">
        <f>H117+H128+H214+H220+H226+H243+H249+H139</f>
        <v>0</v>
      </c>
      <c r="I304" s="103" t="e">
        <f>F304/E304</f>
        <v>#DIV/0!</v>
      </c>
      <c r="J304" s="103" t="e">
        <f t="shared" si="84"/>
        <v>#DIV/0!</v>
      </c>
      <c r="K304" s="132">
        <f>K117+K128+K214+K220+K226+K243+K249+K139</f>
        <v>0</v>
      </c>
      <c r="L304" s="132">
        <f>L117+L128+L214+L220+L226+L243+L249+L139</f>
        <v>0</v>
      </c>
      <c r="M304" s="132">
        <f>M117+M128+M214+M220+M226+M243+M249+M139</f>
        <v>0</v>
      </c>
      <c r="N304" s="104" t="e">
        <f t="shared" si="85"/>
        <v>#DIV/0!</v>
      </c>
      <c r="P304" s="200"/>
    </row>
    <row r="305" spans="1:504" s="74" customFormat="1" ht="15">
      <c r="A305" s="133" t="s">
        <v>92</v>
      </c>
      <c r="B305" s="135">
        <f t="shared" ref="B305:H305" si="102">+B215+B221+B227+B244+B250+B278+B280</f>
        <v>0</v>
      </c>
      <c r="C305" s="135">
        <f t="shared" si="102"/>
        <v>0</v>
      </c>
      <c r="D305" s="135">
        <f t="shared" si="102"/>
        <v>0</v>
      </c>
      <c r="E305" s="135">
        <f t="shared" si="102"/>
        <v>0</v>
      </c>
      <c r="F305" s="135">
        <f t="shared" si="102"/>
        <v>0</v>
      </c>
      <c r="G305" s="135">
        <f t="shared" si="102"/>
        <v>0</v>
      </c>
      <c r="H305" s="135">
        <f t="shared" si="102"/>
        <v>0</v>
      </c>
      <c r="I305" s="134" t="e">
        <f>F305/E305</f>
        <v>#DIV/0!</v>
      </c>
      <c r="J305" s="134" t="e">
        <f t="shared" si="84"/>
        <v>#DIV/0!</v>
      </c>
      <c r="K305" s="135">
        <f>+K215+K221+K227+K244+K250+K278+K280</f>
        <v>0</v>
      </c>
      <c r="L305" s="135">
        <f>+L215+L221+L227+L244+L250+L278+L280</f>
        <v>0</v>
      </c>
      <c r="M305" s="135">
        <f>+M215+M221+M227+M244+M250+M278+M280</f>
        <v>0</v>
      </c>
      <c r="N305" s="136" t="e">
        <f t="shared" si="85"/>
        <v>#DIV/0!</v>
      </c>
      <c r="P305" s="92"/>
    </row>
    <row r="306" spans="1:504" s="74" customFormat="1" ht="38.25">
      <c r="A306" s="170" t="s">
        <v>65</v>
      </c>
      <c r="B306" s="114">
        <f t="shared" ref="B306:H306" si="103">B150+B144+B160</f>
        <v>0</v>
      </c>
      <c r="C306" s="114">
        <f t="shared" si="103"/>
        <v>0</v>
      </c>
      <c r="D306" s="114">
        <f t="shared" si="103"/>
        <v>0</v>
      </c>
      <c r="E306" s="114">
        <f t="shared" si="103"/>
        <v>0</v>
      </c>
      <c r="F306" s="114">
        <f t="shared" si="103"/>
        <v>0</v>
      </c>
      <c r="G306" s="114">
        <f t="shared" si="103"/>
        <v>0</v>
      </c>
      <c r="H306" s="114">
        <f t="shared" si="103"/>
        <v>0</v>
      </c>
      <c r="I306" s="115" t="e">
        <f t="shared" ref="I306:I308" si="104">F306/E306</f>
        <v>#DIV/0!</v>
      </c>
      <c r="J306" s="115" t="e">
        <f t="shared" si="84"/>
        <v>#DIV/0!</v>
      </c>
      <c r="K306" s="114">
        <f>K150+K144+K160</f>
        <v>0</v>
      </c>
      <c r="L306" s="114">
        <f>L150+L144+L160</f>
        <v>0</v>
      </c>
      <c r="M306" s="114">
        <f>M150+M144+M160</f>
        <v>0</v>
      </c>
      <c r="N306" s="116" t="e">
        <f t="shared" si="85"/>
        <v>#DIV/0!</v>
      </c>
      <c r="P306" s="201"/>
    </row>
    <row r="307" spans="1:504" s="74" customFormat="1" ht="15">
      <c r="A307" s="56" t="s">
        <v>127</v>
      </c>
      <c r="B307" s="853"/>
      <c r="C307" s="853"/>
      <c r="D307" s="853"/>
      <c r="E307" s="1188"/>
      <c r="F307" s="1188"/>
      <c r="G307" s="1188"/>
      <c r="H307" s="1188"/>
      <c r="I307" s="9" t="e">
        <f t="shared" si="104"/>
        <v>#DIV/0!</v>
      </c>
      <c r="J307" s="9" t="e">
        <f t="shared" si="84"/>
        <v>#DIV/0!</v>
      </c>
      <c r="K307" s="888"/>
      <c r="L307" s="13"/>
      <c r="M307" s="14"/>
      <c r="N307" s="16" t="e">
        <f t="shared" si="85"/>
        <v>#DIV/0!</v>
      </c>
      <c r="P307" s="92"/>
    </row>
    <row r="308" spans="1:504" s="74" customFormat="1" ht="15">
      <c r="A308" s="56" t="s">
        <v>128</v>
      </c>
      <c r="B308" s="853"/>
      <c r="C308" s="853"/>
      <c r="D308" s="853"/>
      <c r="E308" s="1188"/>
      <c r="F308" s="1188"/>
      <c r="G308" s="1188"/>
      <c r="H308" s="1188"/>
      <c r="I308" s="9" t="e">
        <f t="shared" si="104"/>
        <v>#DIV/0!</v>
      </c>
      <c r="J308" s="9" t="e">
        <f t="shared" si="84"/>
        <v>#DIV/0!</v>
      </c>
      <c r="K308" s="888"/>
      <c r="L308" s="13"/>
      <c r="M308" s="14"/>
      <c r="N308" s="16" t="e">
        <f t="shared" si="85"/>
        <v>#DIV/0!</v>
      </c>
      <c r="P308" s="92"/>
    </row>
    <row r="309" spans="1:504" s="74" customFormat="1" ht="15">
      <c r="A309" s="56" t="s">
        <v>129</v>
      </c>
      <c r="B309" s="13"/>
      <c r="C309" s="13"/>
      <c r="D309" s="13"/>
      <c r="E309" s="14"/>
      <c r="F309" s="14"/>
      <c r="G309" s="14"/>
      <c r="H309" s="14"/>
      <c r="I309" s="9"/>
      <c r="J309" s="9"/>
      <c r="K309" s="13"/>
      <c r="L309" s="171" t="e">
        <f>L288/(L289-L37-L38-L39)</f>
        <v>#DIV/0!</v>
      </c>
      <c r="M309" s="171" t="e">
        <f>M288/(M289-M37-M38-M39)</f>
        <v>#DIV/0!</v>
      </c>
      <c r="N309" s="16"/>
      <c r="P309" s="92"/>
    </row>
    <row r="310" spans="1:504" s="74" customFormat="1" ht="15">
      <c r="A310" s="56" t="s">
        <v>130</v>
      </c>
      <c r="B310" s="57">
        <f>-B290/(B7-B18)</f>
        <v>-1.8536865969613912</v>
      </c>
      <c r="C310" s="57"/>
      <c r="D310" s="57">
        <f>-D290/(D7-D18)</f>
        <v>-1.7410852713178293</v>
      </c>
      <c r="E310" s="57">
        <f>-E290/(E7-E18)</f>
        <v>-17.711401808785531</v>
      </c>
      <c r="F310" s="57" t="e">
        <f>-F290/(F7-F18)</f>
        <v>#DIV/0!</v>
      </c>
      <c r="G310" s="57"/>
      <c r="H310" s="57" t="e">
        <f>-H290/(H7-H18)</f>
        <v>#DIV/0!</v>
      </c>
      <c r="I310" s="57"/>
      <c r="J310" s="57"/>
      <c r="K310" s="57" t="e">
        <f>-K290/(K7-K18)</f>
        <v>#DIV/0!</v>
      </c>
      <c r="L310" s="57" t="e">
        <f>-L290/(L7-L18)</f>
        <v>#DIV/0!</v>
      </c>
      <c r="M310" s="57" t="e">
        <f>-M290/(M7-M18)</f>
        <v>#DIV/0!</v>
      </c>
      <c r="N310" s="16"/>
      <c r="P310" s="92"/>
    </row>
    <row r="311" spans="1:504" ht="38.25">
      <c r="A311" s="172" t="s">
        <v>131</v>
      </c>
      <c r="B311" s="173">
        <f>(B7)*10%+B28</f>
        <v>325.98</v>
      </c>
      <c r="C311" s="173">
        <f>(C7)*10%+C313</f>
        <v>0</v>
      </c>
      <c r="D311" s="173">
        <f>(D7)*10%+D313</f>
        <v>309.60000000000002</v>
      </c>
      <c r="E311" s="173">
        <f>(E7)*10%+E313</f>
        <v>344.59000000000003</v>
      </c>
      <c r="F311" s="173">
        <f>(F7)*10%+F313</f>
        <v>0</v>
      </c>
      <c r="G311" s="173"/>
      <c r="H311" s="173">
        <f>(H7)*10%+H313</f>
        <v>0</v>
      </c>
      <c r="I311" s="174"/>
      <c r="J311" s="174"/>
      <c r="K311" s="173">
        <f>(K7)*10%+K313</f>
        <v>0</v>
      </c>
      <c r="L311" s="173">
        <f>(L7)*10%+L313</f>
        <v>0</v>
      </c>
      <c r="M311" s="175">
        <f>(M7)*10%+M313</f>
        <v>0</v>
      </c>
      <c r="N311" s="84"/>
      <c r="P311" s="92"/>
      <c r="SJ311" s="4"/>
    </row>
    <row r="312" spans="1:504" ht="38.25">
      <c r="A312" s="172" t="s">
        <v>132</v>
      </c>
      <c r="B312" s="173">
        <f>(B7)*5%+B28</f>
        <v>162.99</v>
      </c>
      <c r="C312" s="173">
        <f>(C7)*5%+C313</f>
        <v>0</v>
      </c>
      <c r="D312" s="173">
        <f>(D7)*5%+D313</f>
        <v>154.80000000000001</v>
      </c>
      <c r="E312" s="173">
        <f>(E7)*5%+E313</f>
        <v>172.29500000000002</v>
      </c>
      <c r="F312" s="173">
        <f>(F7)*5%+F313</f>
        <v>0</v>
      </c>
      <c r="G312" s="173"/>
      <c r="H312" s="173">
        <f>(H7)*5%+H313</f>
        <v>0</v>
      </c>
      <c r="I312" s="174"/>
      <c r="J312" s="174"/>
      <c r="K312" s="173">
        <f>(K7)*5%+K313</f>
        <v>0</v>
      </c>
      <c r="L312" s="173">
        <f>(L7)*5%+L313</f>
        <v>0</v>
      </c>
      <c r="M312" s="175">
        <f>(M7)*5%+M313</f>
        <v>0</v>
      </c>
      <c r="N312" s="84"/>
      <c r="P312" s="92"/>
      <c r="SJ312" s="4"/>
    </row>
    <row r="313" spans="1:504" ht="25.5">
      <c r="A313" s="56" t="s">
        <v>154</v>
      </c>
      <c r="B313" s="854"/>
      <c r="C313" s="854"/>
      <c r="D313" s="854"/>
      <c r="E313" s="854"/>
      <c r="F313" s="854"/>
      <c r="G313" s="13"/>
      <c r="H313" s="13"/>
      <c r="I313" s="16"/>
      <c r="J313" s="16"/>
      <c r="K313" s="13"/>
      <c r="L313" s="57"/>
      <c r="M313" s="57"/>
      <c r="N313" s="16"/>
      <c r="P313" s="92"/>
      <c r="SJ313" s="4"/>
    </row>
    <row r="314" spans="1:504" ht="25.5">
      <c r="A314" s="60" t="s">
        <v>155</v>
      </c>
      <c r="B314" s="854"/>
      <c r="C314" s="854"/>
      <c r="D314" s="854"/>
      <c r="E314" s="854"/>
      <c r="F314" s="854"/>
      <c r="G314" s="13"/>
      <c r="H314" s="13"/>
      <c r="I314" s="16"/>
      <c r="J314" s="16"/>
      <c r="K314" s="13"/>
      <c r="L314" s="57"/>
      <c r="M314" s="57"/>
      <c r="N314" s="16"/>
      <c r="P314" s="92"/>
      <c r="SJ314" s="4"/>
    </row>
    <row r="315" spans="1:504" ht="25.5">
      <c r="A315" s="60" t="s">
        <v>156</v>
      </c>
      <c r="B315" s="854"/>
      <c r="C315" s="854"/>
      <c r="D315" s="854"/>
      <c r="E315" s="854"/>
      <c r="F315" s="854"/>
      <c r="G315" s="13"/>
      <c r="H315" s="13"/>
      <c r="I315" s="16"/>
      <c r="J315" s="16"/>
      <c r="K315" s="13"/>
      <c r="L315" s="57"/>
      <c r="M315" s="57"/>
      <c r="N315" s="16"/>
      <c r="P315" s="92"/>
      <c r="SJ315" s="4"/>
    </row>
    <row r="316" spans="1:504" ht="15">
      <c r="A316" s="56" t="s">
        <v>133</v>
      </c>
      <c r="B316" s="13"/>
      <c r="C316" s="13"/>
      <c r="D316" s="13"/>
      <c r="E316" s="13"/>
      <c r="F316" s="13"/>
      <c r="G316" s="13"/>
      <c r="H316" s="13"/>
      <c r="I316" s="16"/>
      <c r="J316" s="16"/>
      <c r="K316" s="13"/>
      <c r="L316" s="57"/>
      <c r="M316" s="57"/>
      <c r="N316" s="16"/>
      <c r="P316" s="92"/>
      <c r="SJ316" s="4"/>
    </row>
    <row r="317" spans="1:504" ht="25.5">
      <c r="A317" s="56" t="s">
        <v>134</v>
      </c>
      <c r="B317" s="13"/>
      <c r="C317" s="13"/>
      <c r="D317" s="13"/>
      <c r="E317" s="13"/>
      <c r="F317" s="13"/>
      <c r="G317" s="13"/>
      <c r="H317" s="13"/>
      <c r="I317" s="16"/>
      <c r="J317" s="16"/>
      <c r="K317" s="13"/>
      <c r="L317" s="57"/>
      <c r="M317" s="57"/>
      <c r="N317" s="16"/>
      <c r="P317" s="92"/>
      <c r="SJ317" s="4"/>
    </row>
    <row r="318" spans="1:504" ht="15">
      <c r="A318" s="56" t="s">
        <v>157</v>
      </c>
      <c r="B318" s="13"/>
      <c r="C318" s="13"/>
      <c r="D318" s="13"/>
      <c r="E318" s="13"/>
      <c r="F318" s="13"/>
      <c r="G318" s="13"/>
      <c r="H318" s="13"/>
      <c r="I318" s="16"/>
      <c r="J318" s="16"/>
      <c r="K318" s="13"/>
      <c r="L318" s="57"/>
      <c r="M318" s="57"/>
      <c r="N318" s="16"/>
      <c r="P318" s="92"/>
      <c r="SJ318" s="4"/>
    </row>
    <row r="319" spans="1:504" ht="25.5">
      <c r="A319" s="56" t="s">
        <v>135</v>
      </c>
      <c r="B319" s="58" t="e">
        <f>B285/B289</f>
        <v>#DIV/0!</v>
      </c>
      <c r="C319" s="13"/>
      <c r="D319" s="58" t="e">
        <f>D285/D289</f>
        <v>#DIV/0!</v>
      </c>
      <c r="E319" s="58" t="e">
        <f>E285/E289</f>
        <v>#DIV/0!</v>
      </c>
      <c r="F319" s="58" t="e">
        <f>F285/F289</f>
        <v>#DIV/0!</v>
      </c>
      <c r="G319" s="58"/>
      <c r="H319" s="13"/>
      <c r="I319" s="16"/>
      <c r="J319" s="16"/>
      <c r="K319" s="58" t="e">
        <f>K285/K289</f>
        <v>#DIV/0!</v>
      </c>
      <c r="L319" s="58" t="e">
        <f>L285/L289</f>
        <v>#DIV/0!</v>
      </c>
      <c r="M319" s="58" t="e">
        <f>M285/M289</f>
        <v>#DIV/0!</v>
      </c>
      <c r="N319" s="16"/>
      <c r="P319" s="92"/>
      <c r="SJ319" s="4"/>
    </row>
    <row r="320" spans="1:504" ht="25.5">
      <c r="A320" s="176" t="s">
        <v>164</v>
      </c>
      <c r="B320" s="13">
        <f>B60+B87+B73+B79+B125+B276+B141+B279+B281+B283+B162+B140</f>
        <v>0</v>
      </c>
      <c r="C320" s="13">
        <f t="shared" ref="C320:H320" si="105">C60+C87+C73+C79+C125+C276+C141+C279+C281+C283+C162+C140</f>
        <v>0</v>
      </c>
      <c r="D320" s="13">
        <f t="shared" si="105"/>
        <v>0</v>
      </c>
      <c r="E320" s="13">
        <f t="shared" si="105"/>
        <v>0</v>
      </c>
      <c r="F320" s="13">
        <f t="shared" si="105"/>
        <v>0</v>
      </c>
      <c r="G320" s="13">
        <f t="shared" si="105"/>
        <v>0</v>
      </c>
      <c r="H320" s="13">
        <f t="shared" si="105"/>
        <v>0</v>
      </c>
      <c r="I320" s="36" t="e">
        <f t="shared" ref="I320:I321" si="106">F320/E320</f>
        <v>#DIV/0!</v>
      </c>
      <c r="J320" s="36" t="e">
        <f t="shared" ref="J320:J321" si="107">H320/B320</f>
        <v>#DIV/0!</v>
      </c>
      <c r="K320" s="13">
        <f>K60+K87+K73+K79+K125+K276+K141+K279+K281+K283+K162+K140</f>
        <v>0</v>
      </c>
      <c r="L320" s="13">
        <f t="shared" ref="L320:M320" si="108">L60+L87+L73+L79+L125+L276+L141+L279+L281+L283+L162+L140</f>
        <v>0</v>
      </c>
      <c r="M320" s="13">
        <f t="shared" si="108"/>
        <v>0</v>
      </c>
      <c r="N320" s="16" t="e">
        <f t="shared" ref="N320:N321" si="109">K320/H320</f>
        <v>#DIV/0!</v>
      </c>
      <c r="P320" s="92"/>
      <c r="SJ320" s="4"/>
    </row>
    <row r="321" spans="1:504" ht="25.5">
      <c r="A321" s="177" t="s">
        <v>158</v>
      </c>
      <c r="B321" s="178">
        <f>B56+B72+B99+B178+B191+B198+B200+B202+B216+B222+B228+B236+B245+B251+B256+B78+B124+B112</f>
        <v>0</v>
      </c>
      <c r="C321" s="178">
        <f t="shared" ref="C321" si="110">C56+C72+C99+C178+C191+C198+C200+C202+C216+C222+C228+C236+C245+C251+C256+C78+C124+C112</f>
        <v>0</v>
      </c>
      <c r="D321" s="178">
        <f>D56+D72+D99+D178+D191+D198+D200+D202+D216+D222+D228+D236+D245+D251+D256+D78+D124+D112</f>
        <v>0</v>
      </c>
      <c r="E321" s="178">
        <f>E56+E72+E99+E178+E191+E198+E200+E202+E216+E222+E228+E236+E245+E251+E256+E78+E124+E112</f>
        <v>0</v>
      </c>
      <c r="F321" s="178">
        <f t="shared" ref="F321:M321" si="111">F56+F72+F99+F178+F191+F198+F200+F202+F216+F222+F228+F236+F245+F251+F256+F78+F124+F112</f>
        <v>0</v>
      </c>
      <c r="G321" s="178">
        <f t="shared" si="111"/>
        <v>0</v>
      </c>
      <c r="H321" s="178">
        <f t="shared" si="111"/>
        <v>0</v>
      </c>
      <c r="I321" s="36" t="e">
        <f t="shared" si="106"/>
        <v>#DIV/0!</v>
      </c>
      <c r="J321" s="36" t="e">
        <f t="shared" si="107"/>
        <v>#DIV/0!</v>
      </c>
      <c r="K321" s="178">
        <f t="shared" si="111"/>
        <v>0</v>
      </c>
      <c r="L321" s="178">
        <f t="shared" si="111"/>
        <v>0</v>
      </c>
      <c r="M321" s="178">
        <f t="shared" si="111"/>
        <v>0</v>
      </c>
      <c r="N321" s="16" t="e">
        <f t="shared" si="109"/>
        <v>#DIV/0!</v>
      </c>
      <c r="P321" s="92"/>
      <c r="SJ321" s="4"/>
    </row>
    <row r="322" spans="1:504" ht="15.75">
      <c r="A322" s="179"/>
      <c r="B322" s="180"/>
      <c r="C322" s="180"/>
      <c r="D322" s="180"/>
      <c r="E322" s="180"/>
      <c r="F322" s="180"/>
      <c r="G322" s="180"/>
      <c r="H322" s="180"/>
      <c r="I322" s="180"/>
      <c r="J322" s="180"/>
      <c r="K322" s="180"/>
      <c r="L322" s="180"/>
      <c r="M322" s="180"/>
      <c r="N322" s="180"/>
      <c r="O322" s="180">
        <f t="shared" ref="O322" si="112">O37+O38</f>
        <v>0</v>
      </c>
      <c r="SJ322" s="4"/>
    </row>
    <row r="323" spans="1:504">
      <c r="A323" s="179"/>
      <c r="B323" s="181"/>
      <c r="C323" s="182"/>
      <c r="D323" s="182"/>
      <c r="E323" s="182"/>
      <c r="F323" s="182"/>
      <c r="H323" s="182"/>
      <c r="I323" s="182"/>
      <c r="J323" s="183"/>
      <c r="K323" s="184"/>
      <c r="L323" s="185"/>
      <c r="M323" s="185"/>
      <c r="N323" s="186"/>
      <c r="SJ323" s="4"/>
    </row>
    <row r="324" spans="1:504" ht="15.75">
      <c r="A324" s="179"/>
      <c r="B324" s="180"/>
      <c r="C324" s="180"/>
      <c r="D324" s="180"/>
      <c r="E324" s="180"/>
      <c r="F324" s="180"/>
      <c r="G324" s="180"/>
      <c r="H324" s="180"/>
      <c r="I324" s="180"/>
      <c r="J324" s="180"/>
      <c r="K324" s="180"/>
      <c r="L324" s="180"/>
      <c r="M324" s="180"/>
      <c r="N324" s="186"/>
    </row>
    <row r="325" spans="1:504">
      <c r="A325" s="179"/>
      <c r="B325" s="181"/>
      <c r="C325" s="182"/>
      <c r="D325" s="182"/>
      <c r="E325" s="182"/>
      <c r="F325" s="182"/>
      <c r="G325" s="183"/>
      <c r="H325" s="182"/>
      <c r="I325" s="182"/>
      <c r="J325" s="183"/>
      <c r="K325" s="184"/>
      <c r="L325" s="185"/>
      <c r="M325" s="185"/>
      <c r="N325" s="186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  <c r="DB325" s="4"/>
      <c r="DC325" s="4"/>
      <c r="DD325" s="4"/>
      <c r="DE325" s="4"/>
      <c r="DF325" s="4"/>
      <c r="DG325" s="4"/>
      <c r="DH325" s="4"/>
      <c r="DI325" s="4"/>
      <c r="DJ325" s="4"/>
      <c r="DK325" s="4"/>
      <c r="DL325" s="4"/>
      <c r="DM325" s="4"/>
      <c r="DN325" s="4"/>
      <c r="DO325" s="4"/>
      <c r="DP325" s="4"/>
      <c r="DQ325" s="4"/>
      <c r="DR325" s="4"/>
      <c r="DS325" s="4"/>
      <c r="DT325" s="4"/>
      <c r="DU325" s="4"/>
      <c r="DV325" s="4"/>
      <c r="DW325" s="4"/>
      <c r="DX325" s="4"/>
      <c r="DY325" s="4"/>
      <c r="DZ325" s="4"/>
      <c r="EA325" s="4"/>
      <c r="EB325" s="4"/>
      <c r="EC325" s="4"/>
      <c r="ED325" s="4"/>
      <c r="EE325" s="4"/>
      <c r="EF325" s="4"/>
      <c r="EG325" s="4"/>
      <c r="EH325" s="4"/>
      <c r="EI325" s="4"/>
      <c r="EJ325" s="4"/>
      <c r="EK325" s="4"/>
      <c r="EL325" s="4"/>
      <c r="EM325" s="4"/>
      <c r="EN325" s="4"/>
      <c r="EO325" s="4"/>
      <c r="EP325" s="4"/>
      <c r="EQ325" s="4"/>
      <c r="ER325" s="4"/>
      <c r="ES325" s="4"/>
      <c r="ET325" s="4"/>
      <c r="EU325" s="4"/>
      <c r="EV325" s="4"/>
      <c r="EW325" s="4"/>
      <c r="EX325" s="4"/>
      <c r="EY325" s="4"/>
      <c r="EZ325" s="4"/>
      <c r="FA325" s="4"/>
      <c r="FB325" s="4"/>
      <c r="FC325" s="4"/>
      <c r="FD325" s="4"/>
      <c r="FE325" s="4"/>
      <c r="FF325" s="4"/>
      <c r="FG325" s="4"/>
      <c r="FH325" s="4"/>
      <c r="FI325" s="4"/>
      <c r="FJ325" s="4"/>
      <c r="FK325" s="4"/>
      <c r="FL325" s="4"/>
      <c r="FM325" s="4"/>
      <c r="FN325" s="4"/>
      <c r="FO325" s="4"/>
      <c r="FP325" s="4"/>
      <c r="FQ325" s="4"/>
      <c r="FR325" s="4"/>
      <c r="FS325" s="4"/>
      <c r="FT325" s="4"/>
      <c r="FU325" s="4"/>
      <c r="FV325" s="4"/>
      <c r="FW325" s="4"/>
      <c r="FX325" s="4"/>
      <c r="FY325" s="4"/>
      <c r="FZ325" s="4"/>
      <c r="GA325" s="4"/>
      <c r="GB325" s="4"/>
      <c r="GC325" s="4"/>
      <c r="GD325" s="4"/>
      <c r="GE325" s="4"/>
      <c r="GF325" s="4"/>
      <c r="GG325" s="4"/>
      <c r="GH325" s="4"/>
      <c r="GI325" s="4"/>
      <c r="GJ325" s="4"/>
      <c r="GK325" s="4"/>
      <c r="GL325" s="4"/>
      <c r="GM325" s="4"/>
      <c r="GN325" s="4"/>
      <c r="GO325" s="4"/>
      <c r="GP325" s="4"/>
      <c r="GQ325" s="4"/>
      <c r="GR325" s="4"/>
      <c r="GS325" s="4"/>
      <c r="GT325" s="4"/>
      <c r="GU325" s="4"/>
      <c r="GV325" s="4"/>
      <c r="GW325" s="4"/>
      <c r="GX325" s="4"/>
      <c r="GY325" s="4"/>
      <c r="GZ325" s="4"/>
      <c r="HA325" s="4"/>
      <c r="HB325" s="4"/>
      <c r="HC325" s="4"/>
      <c r="HD325" s="4"/>
      <c r="HE325" s="4"/>
      <c r="HF325" s="4"/>
      <c r="HG325" s="4"/>
      <c r="HH325" s="4"/>
      <c r="HI325" s="4"/>
      <c r="HJ325" s="4"/>
      <c r="HK325" s="4"/>
      <c r="HL325" s="4"/>
      <c r="HM325" s="4"/>
      <c r="HN325" s="4"/>
      <c r="HO325" s="4"/>
      <c r="HP325" s="4"/>
      <c r="HQ325" s="4"/>
      <c r="HR325" s="4"/>
      <c r="HS325" s="4"/>
      <c r="HT325" s="4"/>
      <c r="HU325" s="4"/>
      <c r="HV325" s="4"/>
      <c r="HW325" s="4"/>
      <c r="HX325" s="4"/>
      <c r="HY325" s="4"/>
      <c r="HZ325" s="4"/>
      <c r="IA325" s="4"/>
      <c r="IB325" s="4"/>
      <c r="IC325" s="4"/>
      <c r="ID325" s="4"/>
      <c r="IE325" s="4"/>
      <c r="IF325" s="4"/>
      <c r="IG325" s="4"/>
      <c r="IH325" s="4"/>
      <c r="II325" s="4"/>
      <c r="IJ325" s="4"/>
      <c r="IK325" s="4"/>
      <c r="IL325" s="4"/>
      <c r="IM325" s="4"/>
      <c r="IN325" s="4"/>
      <c r="IO325" s="4"/>
      <c r="IP325" s="4"/>
      <c r="IQ325" s="4"/>
      <c r="IR325" s="4"/>
      <c r="IS325" s="4"/>
      <c r="IT325" s="4"/>
      <c r="IU325" s="4"/>
      <c r="IV325" s="4"/>
      <c r="IW325" s="4"/>
      <c r="IX325" s="4"/>
      <c r="IY325" s="4"/>
      <c r="IZ325" s="4"/>
      <c r="JA325" s="4"/>
      <c r="JB325" s="4"/>
      <c r="JC325" s="4"/>
      <c r="JD325" s="4"/>
      <c r="JE325" s="4"/>
      <c r="JF325" s="4"/>
      <c r="JG325" s="4"/>
      <c r="JH325" s="4"/>
      <c r="JI325" s="4"/>
      <c r="JJ325" s="4"/>
      <c r="JK325" s="4"/>
      <c r="JL325" s="4"/>
      <c r="JM325" s="4"/>
      <c r="JN325" s="4"/>
      <c r="JO325" s="4"/>
      <c r="JP325" s="4"/>
      <c r="JQ325" s="4"/>
      <c r="JR325" s="4"/>
      <c r="JS325" s="4"/>
      <c r="JT325" s="4"/>
      <c r="JU325" s="4"/>
      <c r="JV325" s="4"/>
      <c r="JW325" s="4"/>
      <c r="JX325" s="4"/>
      <c r="JY325" s="4"/>
      <c r="JZ325" s="4"/>
      <c r="KA325" s="4"/>
      <c r="KB325" s="4"/>
      <c r="KC325" s="4"/>
      <c r="KD325" s="4"/>
      <c r="KE325" s="4"/>
      <c r="KF325" s="4"/>
      <c r="KG325" s="4"/>
      <c r="KH325" s="4"/>
      <c r="KI325" s="4"/>
      <c r="KJ325" s="4"/>
      <c r="KK325" s="4"/>
      <c r="KL325" s="4"/>
      <c r="KM325" s="4"/>
      <c r="KN325" s="4"/>
      <c r="KO325" s="4"/>
      <c r="KP325" s="4"/>
      <c r="KQ325" s="4"/>
      <c r="KR325" s="4"/>
      <c r="KS325" s="4"/>
      <c r="KT325" s="4"/>
      <c r="KU325" s="4"/>
      <c r="KV325" s="4"/>
      <c r="KW325" s="4"/>
      <c r="KX325" s="4"/>
      <c r="KY325" s="4"/>
      <c r="KZ325" s="4"/>
      <c r="LA325" s="4"/>
      <c r="LB325" s="4"/>
      <c r="LC325" s="4"/>
      <c r="LD325" s="4"/>
      <c r="LE325" s="4"/>
      <c r="LF325" s="4"/>
      <c r="LG325" s="4"/>
      <c r="LH325" s="4"/>
      <c r="LI325" s="4"/>
      <c r="LJ325" s="4"/>
      <c r="LK325" s="4"/>
      <c r="LL325" s="4"/>
      <c r="LM325" s="4"/>
      <c r="LN325" s="4"/>
      <c r="LO325" s="4"/>
      <c r="LP325" s="4"/>
      <c r="LQ325" s="4"/>
      <c r="LR325" s="4"/>
      <c r="LS325" s="4"/>
      <c r="LT325" s="4"/>
      <c r="LU325" s="4"/>
      <c r="LV325" s="4"/>
      <c r="LW325" s="4"/>
      <c r="LX325" s="4"/>
      <c r="LY325" s="4"/>
      <c r="LZ325" s="4"/>
      <c r="MA325" s="4"/>
      <c r="MB325" s="4"/>
      <c r="MC325" s="4"/>
      <c r="MD325" s="4"/>
      <c r="ME325" s="4"/>
      <c r="MF325" s="4"/>
      <c r="MG325" s="4"/>
      <c r="MH325" s="4"/>
      <c r="MI325" s="4"/>
      <c r="MJ325" s="4"/>
      <c r="MK325" s="4"/>
      <c r="ML325" s="4"/>
      <c r="MM325" s="4"/>
      <c r="MN325" s="4"/>
      <c r="MO325" s="4"/>
      <c r="MP325" s="4"/>
      <c r="MQ325" s="4"/>
      <c r="MR325" s="4"/>
      <c r="MS325" s="4"/>
      <c r="MT325" s="4"/>
      <c r="MU325" s="4"/>
      <c r="MV325" s="4"/>
      <c r="MW325" s="4"/>
      <c r="MX325" s="4"/>
      <c r="MY325" s="4"/>
      <c r="MZ325" s="4"/>
      <c r="NA325" s="4"/>
      <c r="NB325" s="4"/>
      <c r="NC325" s="4"/>
      <c r="ND325" s="4"/>
      <c r="NE325" s="4"/>
      <c r="NF325" s="4"/>
      <c r="NG325" s="4"/>
      <c r="NH325" s="4"/>
      <c r="NI325" s="4"/>
      <c r="NJ325" s="4"/>
      <c r="NK325" s="4"/>
      <c r="NL325" s="4"/>
      <c r="NM325" s="4"/>
      <c r="NN325" s="4"/>
      <c r="NO325" s="4"/>
      <c r="NP325" s="4"/>
      <c r="NQ325" s="4"/>
      <c r="NR325" s="4"/>
      <c r="NS325" s="4"/>
      <c r="NT325" s="4"/>
      <c r="NU325" s="4"/>
      <c r="NV325" s="4"/>
      <c r="NW325" s="4"/>
      <c r="NX325" s="4"/>
      <c r="NY325" s="4"/>
      <c r="NZ325" s="4"/>
      <c r="OA325" s="4"/>
      <c r="OB325" s="4"/>
      <c r="OC325" s="4"/>
      <c r="OD325" s="4"/>
      <c r="OE325" s="4"/>
      <c r="OF325" s="4"/>
      <c r="OG325" s="4"/>
      <c r="OH325" s="4"/>
      <c r="OI325" s="4"/>
      <c r="OJ325" s="4"/>
      <c r="OK325" s="4"/>
      <c r="OL325" s="4"/>
      <c r="OM325" s="4"/>
      <c r="ON325" s="4"/>
      <c r="OO325" s="4"/>
      <c r="OP325" s="4"/>
      <c r="OQ325" s="4"/>
      <c r="OR325" s="4"/>
      <c r="OS325" s="4"/>
      <c r="OT325" s="4"/>
      <c r="OU325" s="4"/>
      <c r="OV325" s="4"/>
      <c r="OW325" s="4"/>
      <c r="OX325" s="4"/>
      <c r="OY325" s="4"/>
      <c r="OZ325" s="4"/>
      <c r="PA325" s="4"/>
      <c r="PB325" s="4"/>
      <c r="PC325" s="4"/>
      <c r="PD325" s="4"/>
      <c r="PE325" s="4"/>
      <c r="PF325" s="4"/>
      <c r="PG325" s="4"/>
      <c r="PH325" s="4"/>
      <c r="PI325" s="4"/>
      <c r="PJ325" s="4"/>
      <c r="PK325" s="4"/>
      <c r="PL325" s="4"/>
      <c r="PM325" s="4"/>
      <c r="PN325" s="4"/>
      <c r="PO325" s="4"/>
      <c r="PP325" s="4"/>
      <c r="PQ325" s="4"/>
      <c r="PR325" s="4"/>
      <c r="PS325" s="4"/>
      <c r="PT325" s="4"/>
      <c r="PU325" s="4"/>
      <c r="PV325" s="4"/>
      <c r="PW325" s="4"/>
      <c r="PX325" s="4"/>
      <c r="PY325" s="4"/>
      <c r="PZ325" s="4"/>
      <c r="QA325" s="4"/>
      <c r="QB325" s="4"/>
      <c r="QC325" s="4"/>
      <c r="QD325" s="4"/>
      <c r="QE325" s="4"/>
      <c r="QF325" s="4"/>
      <c r="QG325" s="4"/>
      <c r="QH325" s="4"/>
      <c r="QI325" s="4"/>
      <c r="QJ325" s="4"/>
      <c r="QK325" s="4"/>
      <c r="QL325" s="4"/>
      <c r="QM325" s="4"/>
      <c r="QN325" s="4"/>
      <c r="QO325" s="4"/>
      <c r="QP325" s="4"/>
      <c r="QQ325" s="4"/>
      <c r="QR325" s="4"/>
      <c r="QS325" s="4"/>
      <c r="QT325" s="4"/>
      <c r="QU325" s="4"/>
      <c r="QV325" s="4"/>
      <c r="QW325" s="4"/>
      <c r="QX325" s="4"/>
      <c r="QY325" s="4"/>
      <c r="QZ325" s="4"/>
      <c r="RA325" s="4"/>
      <c r="RB325" s="4"/>
      <c r="RC325" s="4"/>
      <c r="RD325" s="4"/>
      <c r="RE325" s="4"/>
      <c r="RF325" s="4"/>
      <c r="RG325" s="4"/>
      <c r="RH325" s="4"/>
      <c r="RI325" s="4"/>
      <c r="RJ325" s="4"/>
      <c r="RK325" s="4"/>
      <c r="RL325" s="4"/>
      <c r="RM325" s="4"/>
      <c r="RN325" s="4"/>
      <c r="RO325" s="4"/>
      <c r="RP325" s="4"/>
      <c r="RQ325" s="4"/>
      <c r="RR325" s="4"/>
      <c r="RS325" s="4"/>
      <c r="RT325" s="4"/>
      <c r="RU325" s="4"/>
      <c r="RV325" s="4"/>
      <c r="RW325" s="4"/>
      <c r="RX325" s="4"/>
      <c r="RY325" s="4"/>
      <c r="RZ325" s="4"/>
      <c r="SA325" s="4"/>
      <c r="SB325" s="4"/>
      <c r="SC325" s="4"/>
      <c r="SD325" s="4"/>
      <c r="SE325" s="4"/>
      <c r="SF325" s="4"/>
      <c r="SG325" s="4"/>
      <c r="SH325" s="4"/>
      <c r="SI325" s="4"/>
      <c r="SJ325" s="4"/>
    </row>
    <row r="326" spans="1:504">
      <c r="A326" s="179"/>
      <c r="B326" s="181"/>
      <c r="C326" s="182"/>
      <c r="D326" s="182"/>
      <c r="E326" s="182"/>
      <c r="F326" s="182"/>
      <c r="G326" s="183"/>
      <c r="H326" s="182"/>
      <c r="I326" s="182"/>
      <c r="J326" s="183"/>
      <c r="K326" s="187"/>
      <c r="L326" s="185"/>
      <c r="M326" s="185"/>
      <c r="N326" s="186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  <c r="DB326" s="4"/>
      <c r="DC326" s="4"/>
      <c r="DD326" s="4"/>
      <c r="DE326" s="4"/>
      <c r="DF326" s="4"/>
      <c r="DG326" s="4"/>
      <c r="DH326" s="4"/>
      <c r="DI326" s="4"/>
      <c r="DJ326" s="4"/>
      <c r="DK326" s="4"/>
      <c r="DL326" s="4"/>
      <c r="DM326" s="4"/>
      <c r="DN326" s="4"/>
      <c r="DO326" s="4"/>
      <c r="DP326" s="4"/>
      <c r="DQ326" s="4"/>
      <c r="DR326" s="4"/>
      <c r="DS326" s="4"/>
      <c r="DT326" s="4"/>
      <c r="DU326" s="4"/>
      <c r="DV326" s="4"/>
      <c r="DW326" s="4"/>
      <c r="DX326" s="4"/>
      <c r="DY326" s="4"/>
      <c r="DZ326" s="4"/>
      <c r="EA326" s="4"/>
      <c r="EB326" s="4"/>
      <c r="EC326" s="4"/>
      <c r="ED326" s="4"/>
      <c r="EE326" s="4"/>
      <c r="EF326" s="4"/>
      <c r="EG326" s="4"/>
      <c r="EH326" s="4"/>
      <c r="EI326" s="4"/>
      <c r="EJ326" s="4"/>
      <c r="EK326" s="4"/>
      <c r="EL326" s="4"/>
      <c r="EM326" s="4"/>
      <c r="EN326" s="4"/>
      <c r="EO326" s="4"/>
      <c r="EP326" s="4"/>
      <c r="EQ326" s="4"/>
      <c r="ER326" s="4"/>
      <c r="ES326" s="4"/>
      <c r="ET326" s="4"/>
      <c r="EU326" s="4"/>
      <c r="EV326" s="4"/>
      <c r="EW326" s="4"/>
      <c r="EX326" s="4"/>
      <c r="EY326" s="4"/>
      <c r="EZ326" s="4"/>
      <c r="FA326" s="4"/>
      <c r="FB326" s="4"/>
      <c r="FC326" s="4"/>
      <c r="FD326" s="4"/>
      <c r="FE326" s="4"/>
      <c r="FF326" s="4"/>
      <c r="FG326" s="4"/>
      <c r="FH326" s="4"/>
      <c r="FI326" s="4"/>
      <c r="FJ326" s="4"/>
      <c r="FK326" s="4"/>
      <c r="FL326" s="4"/>
      <c r="FM326" s="4"/>
      <c r="FN326" s="4"/>
      <c r="FO326" s="4"/>
      <c r="FP326" s="4"/>
      <c r="FQ326" s="4"/>
      <c r="FR326" s="4"/>
      <c r="FS326" s="4"/>
      <c r="FT326" s="4"/>
      <c r="FU326" s="4"/>
      <c r="FV326" s="4"/>
      <c r="FW326" s="4"/>
      <c r="FX326" s="4"/>
      <c r="FY326" s="4"/>
      <c r="FZ326" s="4"/>
      <c r="GA326" s="4"/>
      <c r="GB326" s="4"/>
      <c r="GC326" s="4"/>
      <c r="GD326" s="4"/>
      <c r="GE326" s="4"/>
      <c r="GF326" s="4"/>
      <c r="GG326" s="4"/>
      <c r="GH326" s="4"/>
      <c r="GI326" s="4"/>
      <c r="GJ326" s="4"/>
      <c r="GK326" s="4"/>
      <c r="GL326" s="4"/>
      <c r="GM326" s="4"/>
      <c r="GN326" s="4"/>
      <c r="GO326" s="4"/>
      <c r="GP326" s="4"/>
      <c r="GQ326" s="4"/>
      <c r="GR326" s="4"/>
      <c r="GS326" s="4"/>
      <c r="GT326" s="4"/>
      <c r="GU326" s="4"/>
      <c r="GV326" s="4"/>
      <c r="GW326" s="4"/>
      <c r="GX326" s="4"/>
      <c r="GY326" s="4"/>
      <c r="GZ326" s="4"/>
      <c r="HA326" s="4"/>
      <c r="HB326" s="4"/>
      <c r="HC326" s="4"/>
      <c r="HD326" s="4"/>
      <c r="HE326" s="4"/>
      <c r="HF326" s="4"/>
      <c r="HG326" s="4"/>
      <c r="HH326" s="4"/>
      <c r="HI326" s="4"/>
      <c r="HJ326" s="4"/>
      <c r="HK326" s="4"/>
      <c r="HL326" s="4"/>
      <c r="HM326" s="4"/>
      <c r="HN326" s="4"/>
      <c r="HO326" s="4"/>
      <c r="HP326" s="4"/>
      <c r="HQ326" s="4"/>
      <c r="HR326" s="4"/>
      <c r="HS326" s="4"/>
      <c r="HT326" s="4"/>
      <c r="HU326" s="4"/>
      <c r="HV326" s="4"/>
      <c r="HW326" s="4"/>
      <c r="HX326" s="4"/>
      <c r="HY326" s="4"/>
      <c r="HZ326" s="4"/>
      <c r="IA326" s="4"/>
      <c r="IB326" s="4"/>
      <c r="IC326" s="4"/>
      <c r="ID326" s="4"/>
      <c r="IE326" s="4"/>
      <c r="IF326" s="4"/>
      <c r="IG326" s="4"/>
      <c r="IH326" s="4"/>
      <c r="II326" s="4"/>
      <c r="IJ326" s="4"/>
      <c r="IK326" s="4"/>
      <c r="IL326" s="4"/>
      <c r="IM326" s="4"/>
      <c r="IN326" s="4"/>
      <c r="IO326" s="4"/>
      <c r="IP326" s="4"/>
      <c r="IQ326" s="4"/>
      <c r="IR326" s="4"/>
      <c r="IS326" s="4"/>
      <c r="IT326" s="4"/>
      <c r="IU326" s="4"/>
      <c r="IV326" s="4"/>
      <c r="IW326" s="4"/>
      <c r="IX326" s="4"/>
      <c r="IY326" s="4"/>
      <c r="IZ326" s="4"/>
      <c r="JA326" s="4"/>
      <c r="JB326" s="4"/>
      <c r="JC326" s="4"/>
      <c r="JD326" s="4"/>
      <c r="JE326" s="4"/>
      <c r="JF326" s="4"/>
      <c r="JG326" s="4"/>
      <c r="JH326" s="4"/>
      <c r="JI326" s="4"/>
      <c r="JJ326" s="4"/>
      <c r="JK326" s="4"/>
      <c r="JL326" s="4"/>
      <c r="JM326" s="4"/>
      <c r="JN326" s="4"/>
      <c r="JO326" s="4"/>
      <c r="JP326" s="4"/>
      <c r="JQ326" s="4"/>
      <c r="JR326" s="4"/>
      <c r="JS326" s="4"/>
      <c r="JT326" s="4"/>
      <c r="JU326" s="4"/>
      <c r="JV326" s="4"/>
      <c r="JW326" s="4"/>
      <c r="JX326" s="4"/>
      <c r="JY326" s="4"/>
      <c r="JZ326" s="4"/>
      <c r="KA326" s="4"/>
      <c r="KB326" s="4"/>
      <c r="KC326" s="4"/>
      <c r="KD326" s="4"/>
      <c r="KE326" s="4"/>
      <c r="KF326" s="4"/>
      <c r="KG326" s="4"/>
      <c r="KH326" s="4"/>
      <c r="KI326" s="4"/>
      <c r="KJ326" s="4"/>
      <c r="KK326" s="4"/>
      <c r="KL326" s="4"/>
      <c r="KM326" s="4"/>
      <c r="KN326" s="4"/>
      <c r="KO326" s="4"/>
      <c r="KP326" s="4"/>
      <c r="KQ326" s="4"/>
      <c r="KR326" s="4"/>
      <c r="KS326" s="4"/>
      <c r="KT326" s="4"/>
      <c r="KU326" s="4"/>
      <c r="KV326" s="4"/>
      <c r="KW326" s="4"/>
      <c r="KX326" s="4"/>
      <c r="KY326" s="4"/>
      <c r="KZ326" s="4"/>
      <c r="LA326" s="4"/>
      <c r="LB326" s="4"/>
      <c r="LC326" s="4"/>
      <c r="LD326" s="4"/>
      <c r="LE326" s="4"/>
      <c r="LF326" s="4"/>
      <c r="LG326" s="4"/>
      <c r="LH326" s="4"/>
      <c r="LI326" s="4"/>
      <c r="LJ326" s="4"/>
      <c r="LK326" s="4"/>
      <c r="LL326" s="4"/>
      <c r="LM326" s="4"/>
      <c r="LN326" s="4"/>
      <c r="LO326" s="4"/>
      <c r="LP326" s="4"/>
      <c r="LQ326" s="4"/>
      <c r="LR326" s="4"/>
      <c r="LS326" s="4"/>
      <c r="LT326" s="4"/>
      <c r="LU326" s="4"/>
      <c r="LV326" s="4"/>
      <c r="LW326" s="4"/>
      <c r="LX326" s="4"/>
      <c r="LY326" s="4"/>
      <c r="LZ326" s="4"/>
      <c r="MA326" s="4"/>
      <c r="MB326" s="4"/>
      <c r="MC326" s="4"/>
      <c r="MD326" s="4"/>
      <c r="ME326" s="4"/>
      <c r="MF326" s="4"/>
      <c r="MG326" s="4"/>
      <c r="MH326" s="4"/>
      <c r="MI326" s="4"/>
      <c r="MJ326" s="4"/>
      <c r="MK326" s="4"/>
      <c r="ML326" s="4"/>
      <c r="MM326" s="4"/>
      <c r="MN326" s="4"/>
      <c r="MO326" s="4"/>
      <c r="MP326" s="4"/>
      <c r="MQ326" s="4"/>
      <c r="MR326" s="4"/>
      <c r="MS326" s="4"/>
      <c r="MT326" s="4"/>
      <c r="MU326" s="4"/>
      <c r="MV326" s="4"/>
      <c r="MW326" s="4"/>
      <c r="MX326" s="4"/>
      <c r="MY326" s="4"/>
      <c r="MZ326" s="4"/>
      <c r="NA326" s="4"/>
      <c r="NB326" s="4"/>
      <c r="NC326" s="4"/>
      <c r="ND326" s="4"/>
      <c r="NE326" s="4"/>
      <c r="NF326" s="4"/>
      <c r="NG326" s="4"/>
      <c r="NH326" s="4"/>
      <c r="NI326" s="4"/>
      <c r="NJ326" s="4"/>
      <c r="NK326" s="4"/>
      <c r="NL326" s="4"/>
      <c r="NM326" s="4"/>
      <c r="NN326" s="4"/>
      <c r="NO326" s="4"/>
      <c r="NP326" s="4"/>
      <c r="NQ326" s="4"/>
      <c r="NR326" s="4"/>
      <c r="NS326" s="4"/>
      <c r="NT326" s="4"/>
      <c r="NU326" s="4"/>
      <c r="NV326" s="4"/>
      <c r="NW326" s="4"/>
      <c r="NX326" s="4"/>
      <c r="NY326" s="4"/>
      <c r="NZ326" s="4"/>
      <c r="OA326" s="4"/>
      <c r="OB326" s="4"/>
      <c r="OC326" s="4"/>
      <c r="OD326" s="4"/>
      <c r="OE326" s="4"/>
      <c r="OF326" s="4"/>
      <c r="OG326" s="4"/>
      <c r="OH326" s="4"/>
      <c r="OI326" s="4"/>
      <c r="OJ326" s="4"/>
      <c r="OK326" s="4"/>
      <c r="OL326" s="4"/>
      <c r="OM326" s="4"/>
      <c r="ON326" s="4"/>
      <c r="OO326" s="4"/>
      <c r="OP326" s="4"/>
      <c r="OQ326" s="4"/>
      <c r="OR326" s="4"/>
      <c r="OS326" s="4"/>
      <c r="OT326" s="4"/>
      <c r="OU326" s="4"/>
      <c r="OV326" s="4"/>
      <c r="OW326" s="4"/>
      <c r="OX326" s="4"/>
      <c r="OY326" s="4"/>
      <c r="OZ326" s="4"/>
      <c r="PA326" s="4"/>
      <c r="PB326" s="4"/>
      <c r="PC326" s="4"/>
      <c r="PD326" s="4"/>
      <c r="PE326" s="4"/>
      <c r="PF326" s="4"/>
      <c r="PG326" s="4"/>
      <c r="PH326" s="4"/>
      <c r="PI326" s="4"/>
      <c r="PJ326" s="4"/>
      <c r="PK326" s="4"/>
      <c r="PL326" s="4"/>
      <c r="PM326" s="4"/>
      <c r="PN326" s="4"/>
      <c r="PO326" s="4"/>
      <c r="PP326" s="4"/>
      <c r="PQ326" s="4"/>
      <c r="PR326" s="4"/>
      <c r="PS326" s="4"/>
      <c r="PT326" s="4"/>
      <c r="PU326" s="4"/>
      <c r="PV326" s="4"/>
      <c r="PW326" s="4"/>
      <c r="PX326" s="4"/>
      <c r="PY326" s="4"/>
      <c r="PZ326" s="4"/>
      <c r="QA326" s="4"/>
      <c r="QB326" s="4"/>
      <c r="QC326" s="4"/>
      <c r="QD326" s="4"/>
      <c r="QE326" s="4"/>
      <c r="QF326" s="4"/>
      <c r="QG326" s="4"/>
      <c r="QH326" s="4"/>
      <c r="QI326" s="4"/>
      <c r="QJ326" s="4"/>
      <c r="QK326" s="4"/>
      <c r="QL326" s="4"/>
      <c r="QM326" s="4"/>
      <c r="QN326" s="4"/>
      <c r="QO326" s="4"/>
      <c r="QP326" s="4"/>
      <c r="QQ326" s="4"/>
      <c r="QR326" s="4"/>
      <c r="QS326" s="4"/>
      <c r="QT326" s="4"/>
      <c r="QU326" s="4"/>
      <c r="QV326" s="4"/>
      <c r="QW326" s="4"/>
      <c r="QX326" s="4"/>
      <c r="QY326" s="4"/>
      <c r="QZ326" s="4"/>
      <c r="RA326" s="4"/>
      <c r="RB326" s="4"/>
      <c r="RC326" s="4"/>
      <c r="RD326" s="4"/>
      <c r="RE326" s="4"/>
      <c r="RF326" s="4"/>
      <c r="RG326" s="4"/>
      <c r="RH326" s="4"/>
      <c r="RI326" s="4"/>
      <c r="RJ326" s="4"/>
      <c r="RK326" s="4"/>
      <c r="RL326" s="4"/>
      <c r="RM326" s="4"/>
      <c r="RN326" s="4"/>
      <c r="RO326" s="4"/>
      <c r="RP326" s="4"/>
      <c r="RQ326" s="4"/>
      <c r="RR326" s="4"/>
      <c r="RS326" s="4"/>
      <c r="RT326" s="4"/>
      <c r="RU326" s="4"/>
      <c r="RV326" s="4"/>
      <c r="RW326" s="4"/>
      <c r="RX326" s="4"/>
      <c r="RY326" s="4"/>
      <c r="RZ326" s="4"/>
      <c r="SA326" s="4"/>
      <c r="SB326" s="4"/>
      <c r="SC326" s="4"/>
      <c r="SD326" s="4"/>
      <c r="SE326" s="4"/>
      <c r="SF326" s="4"/>
      <c r="SG326" s="4"/>
      <c r="SH326" s="4"/>
      <c r="SI326" s="4"/>
      <c r="SJ326" s="4"/>
    </row>
    <row r="327" spans="1:504">
      <c r="A327" s="179"/>
      <c r="B327" s="181"/>
      <c r="C327" s="182"/>
      <c r="D327" s="182"/>
      <c r="E327" s="182"/>
      <c r="F327" s="182"/>
      <c r="G327" s="183"/>
      <c r="H327" s="182"/>
      <c r="I327" s="182"/>
      <c r="J327" s="183"/>
      <c r="K327" s="187"/>
      <c r="L327" s="185"/>
      <c r="M327" s="185"/>
      <c r="N327" s="186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A327" s="4"/>
      <c r="DB327" s="4"/>
      <c r="DC327" s="4"/>
      <c r="DD327" s="4"/>
      <c r="DE327" s="4"/>
      <c r="DF327" s="4"/>
      <c r="DG327" s="4"/>
      <c r="DH327" s="4"/>
      <c r="DI327" s="4"/>
      <c r="DJ327" s="4"/>
      <c r="DK327" s="4"/>
      <c r="DL327" s="4"/>
      <c r="DM327" s="4"/>
      <c r="DN327" s="4"/>
      <c r="DO327" s="4"/>
      <c r="DP327" s="4"/>
      <c r="DQ327" s="4"/>
      <c r="DR327" s="4"/>
      <c r="DS327" s="4"/>
      <c r="DT327" s="4"/>
      <c r="DU327" s="4"/>
      <c r="DV327" s="4"/>
      <c r="DW327" s="4"/>
      <c r="DX327" s="4"/>
      <c r="DY327" s="4"/>
      <c r="DZ327" s="4"/>
      <c r="EA327" s="4"/>
      <c r="EB327" s="4"/>
      <c r="EC327" s="4"/>
      <c r="ED327" s="4"/>
      <c r="EE327" s="4"/>
      <c r="EF327" s="4"/>
      <c r="EG327" s="4"/>
      <c r="EH327" s="4"/>
      <c r="EI327" s="4"/>
      <c r="EJ327" s="4"/>
      <c r="EK327" s="4"/>
      <c r="EL327" s="4"/>
      <c r="EM327" s="4"/>
      <c r="EN327" s="4"/>
      <c r="EO327" s="4"/>
      <c r="EP327" s="4"/>
      <c r="EQ327" s="4"/>
      <c r="ER327" s="4"/>
      <c r="ES327" s="4"/>
      <c r="ET327" s="4"/>
      <c r="EU327" s="4"/>
      <c r="EV327" s="4"/>
      <c r="EW327" s="4"/>
      <c r="EX327" s="4"/>
      <c r="EY327" s="4"/>
      <c r="EZ327" s="4"/>
      <c r="FA327" s="4"/>
      <c r="FB327" s="4"/>
      <c r="FC327" s="4"/>
      <c r="FD327" s="4"/>
      <c r="FE327" s="4"/>
      <c r="FF327" s="4"/>
      <c r="FG327" s="4"/>
      <c r="FH327" s="4"/>
      <c r="FI327" s="4"/>
      <c r="FJ327" s="4"/>
      <c r="FK327" s="4"/>
      <c r="FL327" s="4"/>
      <c r="FM327" s="4"/>
      <c r="FN327" s="4"/>
      <c r="FO327" s="4"/>
      <c r="FP327" s="4"/>
      <c r="FQ327" s="4"/>
      <c r="FR327" s="4"/>
      <c r="FS327" s="4"/>
      <c r="FT327" s="4"/>
      <c r="FU327" s="4"/>
      <c r="FV327" s="4"/>
      <c r="FW327" s="4"/>
      <c r="FX327" s="4"/>
      <c r="FY327" s="4"/>
      <c r="FZ327" s="4"/>
      <c r="GA327" s="4"/>
      <c r="GB327" s="4"/>
      <c r="GC327" s="4"/>
      <c r="GD327" s="4"/>
      <c r="GE327" s="4"/>
      <c r="GF327" s="4"/>
      <c r="GG327" s="4"/>
      <c r="GH327" s="4"/>
      <c r="GI327" s="4"/>
      <c r="GJ327" s="4"/>
      <c r="GK327" s="4"/>
      <c r="GL327" s="4"/>
      <c r="GM327" s="4"/>
      <c r="GN327" s="4"/>
      <c r="GO327" s="4"/>
      <c r="GP327" s="4"/>
      <c r="GQ327" s="4"/>
      <c r="GR327" s="4"/>
      <c r="GS327" s="4"/>
      <c r="GT327" s="4"/>
      <c r="GU327" s="4"/>
      <c r="GV327" s="4"/>
      <c r="GW327" s="4"/>
      <c r="GX327" s="4"/>
      <c r="GY327" s="4"/>
      <c r="GZ327" s="4"/>
      <c r="HA327" s="4"/>
      <c r="HB327" s="4"/>
      <c r="HC327" s="4"/>
      <c r="HD327" s="4"/>
      <c r="HE327" s="4"/>
      <c r="HF327" s="4"/>
      <c r="HG327" s="4"/>
      <c r="HH327" s="4"/>
      <c r="HI327" s="4"/>
      <c r="HJ327" s="4"/>
      <c r="HK327" s="4"/>
      <c r="HL327" s="4"/>
      <c r="HM327" s="4"/>
      <c r="HN327" s="4"/>
      <c r="HO327" s="4"/>
      <c r="HP327" s="4"/>
      <c r="HQ327" s="4"/>
      <c r="HR327" s="4"/>
      <c r="HS327" s="4"/>
      <c r="HT327" s="4"/>
      <c r="HU327" s="4"/>
      <c r="HV327" s="4"/>
      <c r="HW327" s="4"/>
      <c r="HX327" s="4"/>
      <c r="HY327" s="4"/>
      <c r="HZ327" s="4"/>
      <c r="IA327" s="4"/>
      <c r="IB327" s="4"/>
      <c r="IC327" s="4"/>
      <c r="ID327" s="4"/>
      <c r="IE327" s="4"/>
      <c r="IF327" s="4"/>
      <c r="IG327" s="4"/>
      <c r="IH327" s="4"/>
      <c r="II327" s="4"/>
      <c r="IJ327" s="4"/>
      <c r="IK327" s="4"/>
      <c r="IL327" s="4"/>
      <c r="IM327" s="4"/>
      <c r="IN327" s="4"/>
      <c r="IO327" s="4"/>
      <c r="IP327" s="4"/>
      <c r="IQ327" s="4"/>
      <c r="IR327" s="4"/>
      <c r="IS327" s="4"/>
      <c r="IT327" s="4"/>
      <c r="IU327" s="4"/>
      <c r="IV327" s="4"/>
      <c r="IW327" s="4"/>
      <c r="IX327" s="4"/>
      <c r="IY327" s="4"/>
      <c r="IZ327" s="4"/>
      <c r="JA327" s="4"/>
      <c r="JB327" s="4"/>
      <c r="JC327" s="4"/>
      <c r="JD327" s="4"/>
      <c r="JE327" s="4"/>
      <c r="JF327" s="4"/>
      <c r="JG327" s="4"/>
      <c r="JH327" s="4"/>
      <c r="JI327" s="4"/>
      <c r="JJ327" s="4"/>
      <c r="JK327" s="4"/>
      <c r="JL327" s="4"/>
      <c r="JM327" s="4"/>
      <c r="JN327" s="4"/>
      <c r="JO327" s="4"/>
      <c r="JP327" s="4"/>
      <c r="JQ327" s="4"/>
      <c r="JR327" s="4"/>
      <c r="JS327" s="4"/>
      <c r="JT327" s="4"/>
      <c r="JU327" s="4"/>
      <c r="JV327" s="4"/>
      <c r="JW327" s="4"/>
      <c r="JX327" s="4"/>
      <c r="JY327" s="4"/>
      <c r="JZ327" s="4"/>
      <c r="KA327" s="4"/>
      <c r="KB327" s="4"/>
      <c r="KC327" s="4"/>
      <c r="KD327" s="4"/>
      <c r="KE327" s="4"/>
      <c r="KF327" s="4"/>
      <c r="KG327" s="4"/>
      <c r="KH327" s="4"/>
      <c r="KI327" s="4"/>
      <c r="KJ327" s="4"/>
      <c r="KK327" s="4"/>
      <c r="KL327" s="4"/>
      <c r="KM327" s="4"/>
      <c r="KN327" s="4"/>
      <c r="KO327" s="4"/>
      <c r="KP327" s="4"/>
      <c r="KQ327" s="4"/>
      <c r="KR327" s="4"/>
      <c r="KS327" s="4"/>
      <c r="KT327" s="4"/>
      <c r="KU327" s="4"/>
      <c r="KV327" s="4"/>
      <c r="KW327" s="4"/>
      <c r="KX327" s="4"/>
      <c r="KY327" s="4"/>
      <c r="KZ327" s="4"/>
      <c r="LA327" s="4"/>
      <c r="LB327" s="4"/>
      <c r="LC327" s="4"/>
      <c r="LD327" s="4"/>
      <c r="LE327" s="4"/>
      <c r="LF327" s="4"/>
      <c r="LG327" s="4"/>
      <c r="LH327" s="4"/>
      <c r="LI327" s="4"/>
      <c r="LJ327" s="4"/>
      <c r="LK327" s="4"/>
      <c r="LL327" s="4"/>
      <c r="LM327" s="4"/>
      <c r="LN327" s="4"/>
      <c r="LO327" s="4"/>
      <c r="LP327" s="4"/>
      <c r="LQ327" s="4"/>
      <c r="LR327" s="4"/>
      <c r="LS327" s="4"/>
      <c r="LT327" s="4"/>
      <c r="LU327" s="4"/>
      <c r="LV327" s="4"/>
      <c r="LW327" s="4"/>
      <c r="LX327" s="4"/>
      <c r="LY327" s="4"/>
      <c r="LZ327" s="4"/>
      <c r="MA327" s="4"/>
      <c r="MB327" s="4"/>
      <c r="MC327" s="4"/>
      <c r="MD327" s="4"/>
      <c r="ME327" s="4"/>
      <c r="MF327" s="4"/>
      <c r="MG327" s="4"/>
      <c r="MH327" s="4"/>
      <c r="MI327" s="4"/>
      <c r="MJ327" s="4"/>
      <c r="MK327" s="4"/>
      <c r="ML327" s="4"/>
      <c r="MM327" s="4"/>
      <c r="MN327" s="4"/>
      <c r="MO327" s="4"/>
      <c r="MP327" s="4"/>
      <c r="MQ327" s="4"/>
      <c r="MR327" s="4"/>
      <c r="MS327" s="4"/>
      <c r="MT327" s="4"/>
      <c r="MU327" s="4"/>
      <c r="MV327" s="4"/>
      <c r="MW327" s="4"/>
      <c r="MX327" s="4"/>
      <c r="MY327" s="4"/>
      <c r="MZ327" s="4"/>
      <c r="NA327" s="4"/>
      <c r="NB327" s="4"/>
      <c r="NC327" s="4"/>
      <c r="ND327" s="4"/>
      <c r="NE327" s="4"/>
      <c r="NF327" s="4"/>
      <c r="NG327" s="4"/>
      <c r="NH327" s="4"/>
      <c r="NI327" s="4"/>
      <c r="NJ327" s="4"/>
      <c r="NK327" s="4"/>
      <c r="NL327" s="4"/>
      <c r="NM327" s="4"/>
      <c r="NN327" s="4"/>
      <c r="NO327" s="4"/>
      <c r="NP327" s="4"/>
      <c r="NQ327" s="4"/>
      <c r="NR327" s="4"/>
      <c r="NS327" s="4"/>
      <c r="NT327" s="4"/>
      <c r="NU327" s="4"/>
      <c r="NV327" s="4"/>
      <c r="NW327" s="4"/>
      <c r="NX327" s="4"/>
      <c r="NY327" s="4"/>
      <c r="NZ327" s="4"/>
      <c r="OA327" s="4"/>
      <c r="OB327" s="4"/>
      <c r="OC327" s="4"/>
      <c r="OD327" s="4"/>
      <c r="OE327" s="4"/>
      <c r="OF327" s="4"/>
      <c r="OG327" s="4"/>
      <c r="OH327" s="4"/>
      <c r="OI327" s="4"/>
      <c r="OJ327" s="4"/>
      <c r="OK327" s="4"/>
      <c r="OL327" s="4"/>
      <c r="OM327" s="4"/>
      <c r="ON327" s="4"/>
      <c r="OO327" s="4"/>
      <c r="OP327" s="4"/>
      <c r="OQ327" s="4"/>
      <c r="OR327" s="4"/>
      <c r="OS327" s="4"/>
      <c r="OT327" s="4"/>
      <c r="OU327" s="4"/>
      <c r="OV327" s="4"/>
      <c r="OW327" s="4"/>
      <c r="OX327" s="4"/>
      <c r="OY327" s="4"/>
      <c r="OZ327" s="4"/>
      <c r="PA327" s="4"/>
      <c r="PB327" s="4"/>
      <c r="PC327" s="4"/>
      <c r="PD327" s="4"/>
      <c r="PE327" s="4"/>
      <c r="PF327" s="4"/>
      <c r="PG327" s="4"/>
      <c r="PH327" s="4"/>
      <c r="PI327" s="4"/>
      <c r="PJ327" s="4"/>
      <c r="PK327" s="4"/>
      <c r="PL327" s="4"/>
      <c r="PM327" s="4"/>
      <c r="PN327" s="4"/>
      <c r="PO327" s="4"/>
      <c r="PP327" s="4"/>
      <c r="PQ327" s="4"/>
      <c r="PR327" s="4"/>
      <c r="PS327" s="4"/>
      <c r="PT327" s="4"/>
      <c r="PU327" s="4"/>
      <c r="PV327" s="4"/>
      <c r="PW327" s="4"/>
      <c r="PX327" s="4"/>
      <c r="PY327" s="4"/>
      <c r="PZ327" s="4"/>
      <c r="QA327" s="4"/>
      <c r="QB327" s="4"/>
      <c r="QC327" s="4"/>
      <c r="QD327" s="4"/>
      <c r="QE327" s="4"/>
      <c r="QF327" s="4"/>
      <c r="QG327" s="4"/>
      <c r="QH327" s="4"/>
      <c r="QI327" s="4"/>
      <c r="QJ327" s="4"/>
      <c r="QK327" s="4"/>
      <c r="QL327" s="4"/>
      <c r="QM327" s="4"/>
      <c r="QN327" s="4"/>
      <c r="QO327" s="4"/>
      <c r="QP327" s="4"/>
      <c r="QQ327" s="4"/>
      <c r="QR327" s="4"/>
      <c r="QS327" s="4"/>
      <c r="QT327" s="4"/>
      <c r="QU327" s="4"/>
      <c r="QV327" s="4"/>
      <c r="QW327" s="4"/>
      <c r="QX327" s="4"/>
      <c r="QY327" s="4"/>
      <c r="QZ327" s="4"/>
      <c r="RA327" s="4"/>
      <c r="RB327" s="4"/>
      <c r="RC327" s="4"/>
      <c r="RD327" s="4"/>
      <c r="RE327" s="4"/>
      <c r="RF327" s="4"/>
      <c r="RG327" s="4"/>
      <c r="RH327" s="4"/>
      <c r="RI327" s="4"/>
      <c r="RJ327" s="4"/>
      <c r="RK327" s="4"/>
      <c r="RL327" s="4"/>
      <c r="RM327" s="4"/>
      <c r="RN327" s="4"/>
      <c r="RO327" s="4"/>
      <c r="RP327" s="4"/>
      <c r="RQ327" s="4"/>
      <c r="RR327" s="4"/>
      <c r="RS327" s="4"/>
      <c r="RT327" s="4"/>
      <c r="RU327" s="4"/>
      <c r="RV327" s="4"/>
      <c r="RW327" s="4"/>
      <c r="RX327" s="4"/>
      <c r="RY327" s="4"/>
      <c r="RZ327" s="4"/>
      <c r="SA327" s="4"/>
      <c r="SB327" s="4"/>
      <c r="SC327" s="4"/>
      <c r="SD327" s="4"/>
      <c r="SE327" s="4"/>
      <c r="SF327" s="4"/>
      <c r="SG327" s="4"/>
      <c r="SH327" s="4"/>
      <c r="SI327" s="4"/>
      <c r="SJ327" s="4"/>
    </row>
    <row r="328" spans="1:504">
      <c r="A328" s="179"/>
      <c r="B328" s="181"/>
      <c r="C328" s="182"/>
      <c r="D328" s="182"/>
      <c r="E328" s="182"/>
      <c r="F328" s="182"/>
      <c r="G328" s="183"/>
      <c r="H328" s="182"/>
      <c r="I328" s="182"/>
      <c r="J328" s="183"/>
      <c r="K328" s="187"/>
      <c r="L328" s="185"/>
      <c r="M328" s="185"/>
      <c r="N328" s="186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A328" s="4"/>
      <c r="DB328" s="4"/>
      <c r="DC328" s="4"/>
      <c r="DD328" s="4"/>
      <c r="DE328" s="4"/>
      <c r="DF328" s="4"/>
      <c r="DG328" s="4"/>
      <c r="DH328" s="4"/>
      <c r="DI328" s="4"/>
      <c r="DJ328" s="4"/>
      <c r="DK328" s="4"/>
      <c r="DL328" s="4"/>
      <c r="DM328" s="4"/>
      <c r="DN328" s="4"/>
      <c r="DO328" s="4"/>
      <c r="DP328" s="4"/>
      <c r="DQ328" s="4"/>
      <c r="DR328" s="4"/>
      <c r="DS328" s="4"/>
      <c r="DT328" s="4"/>
      <c r="DU328" s="4"/>
      <c r="DV328" s="4"/>
      <c r="DW328" s="4"/>
      <c r="DX328" s="4"/>
      <c r="DY328" s="4"/>
      <c r="DZ328" s="4"/>
      <c r="EA328" s="4"/>
      <c r="EB328" s="4"/>
      <c r="EC328" s="4"/>
      <c r="ED328" s="4"/>
      <c r="EE328" s="4"/>
      <c r="EF328" s="4"/>
      <c r="EG328" s="4"/>
      <c r="EH328" s="4"/>
      <c r="EI328" s="4"/>
      <c r="EJ328" s="4"/>
      <c r="EK328" s="4"/>
      <c r="EL328" s="4"/>
      <c r="EM328" s="4"/>
      <c r="EN328" s="4"/>
      <c r="EO328" s="4"/>
      <c r="EP328" s="4"/>
      <c r="EQ328" s="4"/>
      <c r="ER328" s="4"/>
      <c r="ES328" s="4"/>
      <c r="ET328" s="4"/>
      <c r="EU328" s="4"/>
      <c r="EV328" s="4"/>
      <c r="EW328" s="4"/>
      <c r="EX328" s="4"/>
      <c r="EY328" s="4"/>
      <c r="EZ328" s="4"/>
      <c r="FA328" s="4"/>
      <c r="FB328" s="4"/>
      <c r="FC328" s="4"/>
      <c r="FD328" s="4"/>
      <c r="FE328" s="4"/>
      <c r="FF328" s="4"/>
      <c r="FG328" s="4"/>
      <c r="FH328" s="4"/>
      <c r="FI328" s="4"/>
      <c r="FJ328" s="4"/>
      <c r="FK328" s="4"/>
      <c r="FL328" s="4"/>
      <c r="FM328" s="4"/>
      <c r="FN328" s="4"/>
      <c r="FO328" s="4"/>
      <c r="FP328" s="4"/>
      <c r="FQ328" s="4"/>
      <c r="FR328" s="4"/>
      <c r="FS328" s="4"/>
      <c r="FT328" s="4"/>
      <c r="FU328" s="4"/>
      <c r="FV328" s="4"/>
      <c r="FW328" s="4"/>
      <c r="FX328" s="4"/>
      <c r="FY328" s="4"/>
      <c r="FZ328" s="4"/>
      <c r="GA328" s="4"/>
      <c r="GB328" s="4"/>
      <c r="GC328" s="4"/>
      <c r="GD328" s="4"/>
      <c r="GE328" s="4"/>
      <c r="GF328" s="4"/>
      <c r="GG328" s="4"/>
      <c r="GH328" s="4"/>
      <c r="GI328" s="4"/>
      <c r="GJ328" s="4"/>
      <c r="GK328" s="4"/>
      <c r="GL328" s="4"/>
      <c r="GM328" s="4"/>
      <c r="GN328" s="4"/>
      <c r="GO328" s="4"/>
      <c r="GP328" s="4"/>
      <c r="GQ328" s="4"/>
      <c r="GR328" s="4"/>
      <c r="GS328" s="4"/>
      <c r="GT328" s="4"/>
      <c r="GU328" s="4"/>
      <c r="GV328" s="4"/>
      <c r="GW328" s="4"/>
      <c r="GX328" s="4"/>
      <c r="GY328" s="4"/>
      <c r="GZ328" s="4"/>
      <c r="HA328" s="4"/>
      <c r="HB328" s="4"/>
      <c r="HC328" s="4"/>
      <c r="HD328" s="4"/>
      <c r="HE328" s="4"/>
      <c r="HF328" s="4"/>
      <c r="HG328" s="4"/>
      <c r="HH328" s="4"/>
      <c r="HI328" s="4"/>
      <c r="HJ328" s="4"/>
      <c r="HK328" s="4"/>
      <c r="HL328" s="4"/>
      <c r="HM328" s="4"/>
      <c r="HN328" s="4"/>
      <c r="HO328" s="4"/>
      <c r="HP328" s="4"/>
      <c r="HQ328" s="4"/>
      <c r="HR328" s="4"/>
      <c r="HS328" s="4"/>
      <c r="HT328" s="4"/>
      <c r="HU328" s="4"/>
      <c r="HV328" s="4"/>
      <c r="HW328" s="4"/>
      <c r="HX328" s="4"/>
      <c r="HY328" s="4"/>
      <c r="HZ328" s="4"/>
      <c r="IA328" s="4"/>
      <c r="IB328" s="4"/>
      <c r="IC328" s="4"/>
      <c r="ID328" s="4"/>
      <c r="IE328" s="4"/>
      <c r="IF328" s="4"/>
      <c r="IG328" s="4"/>
      <c r="IH328" s="4"/>
      <c r="II328" s="4"/>
      <c r="IJ328" s="4"/>
      <c r="IK328" s="4"/>
      <c r="IL328" s="4"/>
      <c r="IM328" s="4"/>
      <c r="IN328" s="4"/>
      <c r="IO328" s="4"/>
      <c r="IP328" s="4"/>
      <c r="IQ328" s="4"/>
      <c r="IR328" s="4"/>
      <c r="IS328" s="4"/>
      <c r="IT328" s="4"/>
      <c r="IU328" s="4"/>
      <c r="IV328" s="4"/>
      <c r="IW328" s="4"/>
      <c r="IX328" s="4"/>
      <c r="IY328" s="4"/>
      <c r="IZ328" s="4"/>
      <c r="JA328" s="4"/>
      <c r="JB328" s="4"/>
      <c r="JC328" s="4"/>
      <c r="JD328" s="4"/>
      <c r="JE328" s="4"/>
      <c r="JF328" s="4"/>
      <c r="JG328" s="4"/>
      <c r="JH328" s="4"/>
      <c r="JI328" s="4"/>
      <c r="JJ328" s="4"/>
      <c r="JK328" s="4"/>
      <c r="JL328" s="4"/>
      <c r="JM328" s="4"/>
      <c r="JN328" s="4"/>
      <c r="JO328" s="4"/>
      <c r="JP328" s="4"/>
      <c r="JQ328" s="4"/>
      <c r="JR328" s="4"/>
      <c r="JS328" s="4"/>
      <c r="JT328" s="4"/>
      <c r="JU328" s="4"/>
      <c r="JV328" s="4"/>
      <c r="JW328" s="4"/>
      <c r="JX328" s="4"/>
      <c r="JY328" s="4"/>
      <c r="JZ328" s="4"/>
      <c r="KA328" s="4"/>
      <c r="KB328" s="4"/>
      <c r="KC328" s="4"/>
      <c r="KD328" s="4"/>
      <c r="KE328" s="4"/>
      <c r="KF328" s="4"/>
      <c r="KG328" s="4"/>
      <c r="KH328" s="4"/>
      <c r="KI328" s="4"/>
      <c r="KJ328" s="4"/>
      <c r="KK328" s="4"/>
      <c r="KL328" s="4"/>
      <c r="KM328" s="4"/>
      <c r="KN328" s="4"/>
      <c r="KO328" s="4"/>
      <c r="KP328" s="4"/>
      <c r="KQ328" s="4"/>
      <c r="KR328" s="4"/>
      <c r="KS328" s="4"/>
      <c r="KT328" s="4"/>
      <c r="KU328" s="4"/>
      <c r="KV328" s="4"/>
      <c r="KW328" s="4"/>
      <c r="KX328" s="4"/>
      <c r="KY328" s="4"/>
      <c r="KZ328" s="4"/>
      <c r="LA328" s="4"/>
      <c r="LB328" s="4"/>
      <c r="LC328" s="4"/>
      <c r="LD328" s="4"/>
      <c r="LE328" s="4"/>
      <c r="LF328" s="4"/>
      <c r="LG328" s="4"/>
      <c r="LH328" s="4"/>
      <c r="LI328" s="4"/>
      <c r="LJ328" s="4"/>
      <c r="LK328" s="4"/>
      <c r="LL328" s="4"/>
      <c r="LM328" s="4"/>
      <c r="LN328" s="4"/>
      <c r="LO328" s="4"/>
      <c r="LP328" s="4"/>
      <c r="LQ328" s="4"/>
      <c r="LR328" s="4"/>
      <c r="LS328" s="4"/>
      <c r="LT328" s="4"/>
      <c r="LU328" s="4"/>
      <c r="LV328" s="4"/>
      <c r="LW328" s="4"/>
      <c r="LX328" s="4"/>
      <c r="LY328" s="4"/>
      <c r="LZ328" s="4"/>
      <c r="MA328" s="4"/>
      <c r="MB328" s="4"/>
      <c r="MC328" s="4"/>
      <c r="MD328" s="4"/>
      <c r="ME328" s="4"/>
      <c r="MF328" s="4"/>
      <c r="MG328" s="4"/>
      <c r="MH328" s="4"/>
      <c r="MI328" s="4"/>
      <c r="MJ328" s="4"/>
      <c r="MK328" s="4"/>
      <c r="ML328" s="4"/>
      <c r="MM328" s="4"/>
      <c r="MN328" s="4"/>
      <c r="MO328" s="4"/>
      <c r="MP328" s="4"/>
      <c r="MQ328" s="4"/>
      <c r="MR328" s="4"/>
      <c r="MS328" s="4"/>
      <c r="MT328" s="4"/>
      <c r="MU328" s="4"/>
      <c r="MV328" s="4"/>
      <c r="MW328" s="4"/>
      <c r="MX328" s="4"/>
      <c r="MY328" s="4"/>
      <c r="MZ328" s="4"/>
      <c r="NA328" s="4"/>
      <c r="NB328" s="4"/>
      <c r="NC328" s="4"/>
      <c r="ND328" s="4"/>
      <c r="NE328" s="4"/>
      <c r="NF328" s="4"/>
      <c r="NG328" s="4"/>
      <c r="NH328" s="4"/>
      <c r="NI328" s="4"/>
      <c r="NJ328" s="4"/>
      <c r="NK328" s="4"/>
      <c r="NL328" s="4"/>
      <c r="NM328" s="4"/>
      <c r="NN328" s="4"/>
      <c r="NO328" s="4"/>
      <c r="NP328" s="4"/>
      <c r="NQ328" s="4"/>
      <c r="NR328" s="4"/>
      <c r="NS328" s="4"/>
      <c r="NT328" s="4"/>
      <c r="NU328" s="4"/>
      <c r="NV328" s="4"/>
      <c r="NW328" s="4"/>
      <c r="NX328" s="4"/>
      <c r="NY328" s="4"/>
      <c r="NZ328" s="4"/>
      <c r="OA328" s="4"/>
      <c r="OB328" s="4"/>
      <c r="OC328" s="4"/>
      <c r="OD328" s="4"/>
      <c r="OE328" s="4"/>
      <c r="OF328" s="4"/>
      <c r="OG328" s="4"/>
      <c r="OH328" s="4"/>
      <c r="OI328" s="4"/>
      <c r="OJ328" s="4"/>
      <c r="OK328" s="4"/>
      <c r="OL328" s="4"/>
      <c r="OM328" s="4"/>
      <c r="ON328" s="4"/>
      <c r="OO328" s="4"/>
      <c r="OP328" s="4"/>
      <c r="OQ328" s="4"/>
      <c r="OR328" s="4"/>
      <c r="OS328" s="4"/>
      <c r="OT328" s="4"/>
      <c r="OU328" s="4"/>
      <c r="OV328" s="4"/>
      <c r="OW328" s="4"/>
      <c r="OX328" s="4"/>
      <c r="OY328" s="4"/>
      <c r="OZ328" s="4"/>
      <c r="PA328" s="4"/>
      <c r="PB328" s="4"/>
      <c r="PC328" s="4"/>
      <c r="PD328" s="4"/>
      <c r="PE328" s="4"/>
      <c r="PF328" s="4"/>
      <c r="PG328" s="4"/>
      <c r="PH328" s="4"/>
      <c r="PI328" s="4"/>
      <c r="PJ328" s="4"/>
      <c r="PK328" s="4"/>
      <c r="PL328" s="4"/>
      <c r="PM328" s="4"/>
      <c r="PN328" s="4"/>
      <c r="PO328" s="4"/>
      <c r="PP328" s="4"/>
      <c r="PQ328" s="4"/>
      <c r="PR328" s="4"/>
      <c r="PS328" s="4"/>
      <c r="PT328" s="4"/>
      <c r="PU328" s="4"/>
      <c r="PV328" s="4"/>
      <c r="PW328" s="4"/>
      <c r="PX328" s="4"/>
      <c r="PY328" s="4"/>
      <c r="PZ328" s="4"/>
      <c r="QA328" s="4"/>
      <c r="QB328" s="4"/>
      <c r="QC328" s="4"/>
      <c r="QD328" s="4"/>
      <c r="QE328" s="4"/>
      <c r="QF328" s="4"/>
      <c r="QG328" s="4"/>
      <c r="QH328" s="4"/>
      <c r="QI328" s="4"/>
      <c r="QJ328" s="4"/>
      <c r="QK328" s="4"/>
      <c r="QL328" s="4"/>
      <c r="QM328" s="4"/>
      <c r="QN328" s="4"/>
      <c r="QO328" s="4"/>
      <c r="QP328" s="4"/>
      <c r="QQ328" s="4"/>
      <c r="QR328" s="4"/>
      <c r="QS328" s="4"/>
      <c r="QT328" s="4"/>
      <c r="QU328" s="4"/>
      <c r="QV328" s="4"/>
      <c r="QW328" s="4"/>
      <c r="QX328" s="4"/>
      <c r="QY328" s="4"/>
      <c r="QZ328" s="4"/>
      <c r="RA328" s="4"/>
      <c r="RB328" s="4"/>
      <c r="RC328" s="4"/>
      <c r="RD328" s="4"/>
      <c r="RE328" s="4"/>
      <c r="RF328" s="4"/>
      <c r="RG328" s="4"/>
      <c r="RH328" s="4"/>
      <c r="RI328" s="4"/>
      <c r="RJ328" s="4"/>
      <c r="RK328" s="4"/>
      <c r="RL328" s="4"/>
      <c r="RM328" s="4"/>
      <c r="RN328" s="4"/>
      <c r="RO328" s="4"/>
      <c r="RP328" s="4"/>
      <c r="RQ328" s="4"/>
      <c r="RR328" s="4"/>
      <c r="RS328" s="4"/>
      <c r="RT328" s="4"/>
      <c r="RU328" s="4"/>
      <c r="RV328" s="4"/>
      <c r="RW328" s="4"/>
      <c r="RX328" s="4"/>
      <c r="RY328" s="4"/>
      <c r="RZ328" s="4"/>
      <c r="SA328" s="4"/>
      <c r="SB328" s="4"/>
      <c r="SC328" s="4"/>
      <c r="SD328" s="4"/>
      <c r="SE328" s="4"/>
      <c r="SF328" s="4"/>
      <c r="SG328" s="4"/>
      <c r="SH328" s="4"/>
      <c r="SI328" s="4"/>
      <c r="SJ328" s="4"/>
    </row>
    <row r="329" spans="1:504">
      <c r="A329" s="179"/>
      <c r="B329" s="181"/>
      <c r="C329" s="182"/>
      <c r="D329" s="182"/>
      <c r="E329" s="182"/>
      <c r="F329" s="182"/>
      <c r="G329" s="183"/>
      <c r="H329" s="182"/>
      <c r="I329" s="182"/>
      <c r="J329" s="183"/>
      <c r="K329" s="187"/>
      <c r="L329" s="185"/>
      <c r="M329" s="185"/>
      <c r="N329" s="186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  <c r="DB329" s="4"/>
      <c r="DC329" s="4"/>
      <c r="DD329" s="4"/>
      <c r="DE329" s="4"/>
      <c r="DF329" s="4"/>
      <c r="DG329" s="4"/>
      <c r="DH329" s="4"/>
      <c r="DI329" s="4"/>
      <c r="DJ329" s="4"/>
      <c r="DK329" s="4"/>
      <c r="DL329" s="4"/>
      <c r="DM329" s="4"/>
      <c r="DN329" s="4"/>
      <c r="DO329" s="4"/>
      <c r="DP329" s="4"/>
      <c r="DQ329" s="4"/>
      <c r="DR329" s="4"/>
      <c r="DS329" s="4"/>
      <c r="DT329" s="4"/>
      <c r="DU329" s="4"/>
      <c r="DV329" s="4"/>
      <c r="DW329" s="4"/>
      <c r="DX329" s="4"/>
      <c r="DY329" s="4"/>
      <c r="DZ329" s="4"/>
      <c r="EA329" s="4"/>
      <c r="EB329" s="4"/>
      <c r="EC329" s="4"/>
      <c r="ED329" s="4"/>
      <c r="EE329" s="4"/>
      <c r="EF329" s="4"/>
      <c r="EG329" s="4"/>
      <c r="EH329" s="4"/>
      <c r="EI329" s="4"/>
      <c r="EJ329" s="4"/>
      <c r="EK329" s="4"/>
      <c r="EL329" s="4"/>
      <c r="EM329" s="4"/>
      <c r="EN329" s="4"/>
      <c r="EO329" s="4"/>
      <c r="EP329" s="4"/>
      <c r="EQ329" s="4"/>
      <c r="ER329" s="4"/>
      <c r="ES329" s="4"/>
      <c r="ET329" s="4"/>
      <c r="EU329" s="4"/>
      <c r="EV329" s="4"/>
      <c r="EW329" s="4"/>
      <c r="EX329" s="4"/>
      <c r="EY329" s="4"/>
      <c r="EZ329" s="4"/>
      <c r="FA329" s="4"/>
      <c r="FB329" s="4"/>
      <c r="FC329" s="4"/>
      <c r="FD329" s="4"/>
      <c r="FE329" s="4"/>
      <c r="FF329" s="4"/>
      <c r="FG329" s="4"/>
      <c r="FH329" s="4"/>
      <c r="FI329" s="4"/>
      <c r="FJ329" s="4"/>
      <c r="FK329" s="4"/>
      <c r="FL329" s="4"/>
      <c r="FM329" s="4"/>
      <c r="FN329" s="4"/>
      <c r="FO329" s="4"/>
      <c r="FP329" s="4"/>
      <c r="FQ329" s="4"/>
      <c r="FR329" s="4"/>
      <c r="FS329" s="4"/>
      <c r="FT329" s="4"/>
      <c r="FU329" s="4"/>
      <c r="FV329" s="4"/>
      <c r="FW329" s="4"/>
      <c r="FX329" s="4"/>
      <c r="FY329" s="4"/>
      <c r="FZ329" s="4"/>
      <c r="GA329" s="4"/>
      <c r="GB329" s="4"/>
      <c r="GC329" s="4"/>
      <c r="GD329" s="4"/>
      <c r="GE329" s="4"/>
      <c r="GF329" s="4"/>
      <c r="GG329" s="4"/>
      <c r="GH329" s="4"/>
      <c r="GI329" s="4"/>
      <c r="GJ329" s="4"/>
      <c r="GK329" s="4"/>
      <c r="GL329" s="4"/>
      <c r="GM329" s="4"/>
      <c r="GN329" s="4"/>
      <c r="GO329" s="4"/>
      <c r="GP329" s="4"/>
      <c r="GQ329" s="4"/>
      <c r="GR329" s="4"/>
      <c r="GS329" s="4"/>
      <c r="GT329" s="4"/>
      <c r="GU329" s="4"/>
      <c r="GV329" s="4"/>
      <c r="GW329" s="4"/>
      <c r="GX329" s="4"/>
      <c r="GY329" s="4"/>
      <c r="GZ329" s="4"/>
      <c r="HA329" s="4"/>
      <c r="HB329" s="4"/>
      <c r="HC329" s="4"/>
      <c r="HD329" s="4"/>
      <c r="HE329" s="4"/>
      <c r="HF329" s="4"/>
      <c r="HG329" s="4"/>
      <c r="HH329" s="4"/>
      <c r="HI329" s="4"/>
      <c r="HJ329" s="4"/>
      <c r="HK329" s="4"/>
      <c r="HL329" s="4"/>
      <c r="HM329" s="4"/>
      <c r="HN329" s="4"/>
      <c r="HO329" s="4"/>
      <c r="HP329" s="4"/>
      <c r="HQ329" s="4"/>
      <c r="HR329" s="4"/>
      <c r="HS329" s="4"/>
      <c r="HT329" s="4"/>
      <c r="HU329" s="4"/>
      <c r="HV329" s="4"/>
      <c r="HW329" s="4"/>
      <c r="HX329" s="4"/>
      <c r="HY329" s="4"/>
      <c r="HZ329" s="4"/>
      <c r="IA329" s="4"/>
      <c r="IB329" s="4"/>
      <c r="IC329" s="4"/>
      <c r="ID329" s="4"/>
      <c r="IE329" s="4"/>
      <c r="IF329" s="4"/>
      <c r="IG329" s="4"/>
      <c r="IH329" s="4"/>
      <c r="II329" s="4"/>
      <c r="IJ329" s="4"/>
      <c r="IK329" s="4"/>
      <c r="IL329" s="4"/>
      <c r="IM329" s="4"/>
      <c r="IN329" s="4"/>
      <c r="IO329" s="4"/>
      <c r="IP329" s="4"/>
      <c r="IQ329" s="4"/>
      <c r="IR329" s="4"/>
      <c r="IS329" s="4"/>
      <c r="IT329" s="4"/>
      <c r="IU329" s="4"/>
      <c r="IV329" s="4"/>
      <c r="IW329" s="4"/>
      <c r="IX329" s="4"/>
      <c r="IY329" s="4"/>
      <c r="IZ329" s="4"/>
      <c r="JA329" s="4"/>
      <c r="JB329" s="4"/>
      <c r="JC329" s="4"/>
      <c r="JD329" s="4"/>
      <c r="JE329" s="4"/>
      <c r="JF329" s="4"/>
      <c r="JG329" s="4"/>
      <c r="JH329" s="4"/>
      <c r="JI329" s="4"/>
      <c r="JJ329" s="4"/>
      <c r="JK329" s="4"/>
      <c r="JL329" s="4"/>
      <c r="JM329" s="4"/>
      <c r="JN329" s="4"/>
      <c r="JO329" s="4"/>
      <c r="JP329" s="4"/>
      <c r="JQ329" s="4"/>
      <c r="JR329" s="4"/>
      <c r="JS329" s="4"/>
      <c r="JT329" s="4"/>
      <c r="JU329" s="4"/>
      <c r="JV329" s="4"/>
      <c r="JW329" s="4"/>
      <c r="JX329" s="4"/>
      <c r="JY329" s="4"/>
      <c r="JZ329" s="4"/>
      <c r="KA329" s="4"/>
      <c r="KB329" s="4"/>
      <c r="KC329" s="4"/>
      <c r="KD329" s="4"/>
      <c r="KE329" s="4"/>
      <c r="KF329" s="4"/>
      <c r="KG329" s="4"/>
      <c r="KH329" s="4"/>
      <c r="KI329" s="4"/>
      <c r="KJ329" s="4"/>
      <c r="KK329" s="4"/>
      <c r="KL329" s="4"/>
      <c r="KM329" s="4"/>
      <c r="KN329" s="4"/>
      <c r="KO329" s="4"/>
      <c r="KP329" s="4"/>
      <c r="KQ329" s="4"/>
      <c r="KR329" s="4"/>
      <c r="KS329" s="4"/>
      <c r="KT329" s="4"/>
      <c r="KU329" s="4"/>
      <c r="KV329" s="4"/>
      <c r="KW329" s="4"/>
      <c r="KX329" s="4"/>
      <c r="KY329" s="4"/>
      <c r="KZ329" s="4"/>
      <c r="LA329" s="4"/>
      <c r="LB329" s="4"/>
      <c r="LC329" s="4"/>
      <c r="LD329" s="4"/>
      <c r="LE329" s="4"/>
      <c r="LF329" s="4"/>
      <c r="LG329" s="4"/>
      <c r="LH329" s="4"/>
      <c r="LI329" s="4"/>
      <c r="LJ329" s="4"/>
      <c r="LK329" s="4"/>
      <c r="LL329" s="4"/>
      <c r="LM329" s="4"/>
      <c r="LN329" s="4"/>
      <c r="LO329" s="4"/>
      <c r="LP329" s="4"/>
      <c r="LQ329" s="4"/>
      <c r="LR329" s="4"/>
      <c r="LS329" s="4"/>
      <c r="LT329" s="4"/>
      <c r="LU329" s="4"/>
      <c r="LV329" s="4"/>
      <c r="LW329" s="4"/>
      <c r="LX329" s="4"/>
      <c r="LY329" s="4"/>
      <c r="LZ329" s="4"/>
      <c r="MA329" s="4"/>
      <c r="MB329" s="4"/>
      <c r="MC329" s="4"/>
      <c r="MD329" s="4"/>
      <c r="ME329" s="4"/>
      <c r="MF329" s="4"/>
      <c r="MG329" s="4"/>
      <c r="MH329" s="4"/>
      <c r="MI329" s="4"/>
      <c r="MJ329" s="4"/>
      <c r="MK329" s="4"/>
      <c r="ML329" s="4"/>
      <c r="MM329" s="4"/>
      <c r="MN329" s="4"/>
      <c r="MO329" s="4"/>
      <c r="MP329" s="4"/>
      <c r="MQ329" s="4"/>
      <c r="MR329" s="4"/>
      <c r="MS329" s="4"/>
      <c r="MT329" s="4"/>
      <c r="MU329" s="4"/>
      <c r="MV329" s="4"/>
      <c r="MW329" s="4"/>
      <c r="MX329" s="4"/>
      <c r="MY329" s="4"/>
      <c r="MZ329" s="4"/>
      <c r="NA329" s="4"/>
      <c r="NB329" s="4"/>
      <c r="NC329" s="4"/>
      <c r="ND329" s="4"/>
      <c r="NE329" s="4"/>
      <c r="NF329" s="4"/>
      <c r="NG329" s="4"/>
      <c r="NH329" s="4"/>
      <c r="NI329" s="4"/>
      <c r="NJ329" s="4"/>
      <c r="NK329" s="4"/>
      <c r="NL329" s="4"/>
      <c r="NM329" s="4"/>
      <c r="NN329" s="4"/>
      <c r="NO329" s="4"/>
      <c r="NP329" s="4"/>
      <c r="NQ329" s="4"/>
      <c r="NR329" s="4"/>
      <c r="NS329" s="4"/>
      <c r="NT329" s="4"/>
      <c r="NU329" s="4"/>
      <c r="NV329" s="4"/>
      <c r="NW329" s="4"/>
      <c r="NX329" s="4"/>
      <c r="NY329" s="4"/>
      <c r="NZ329" s="4"/>
      <c r="OA329" s="4"/>
      <c r="OB329" s="4"/>
      <c r="OC329" s="4"/>
      <c r="OD329" s="4"/>
      <c r="OE329" s="4"/>
      <c r="OF329" s="4"/>
      <c r="OG329" s="4"/>
      <c r="OH329" s="4"/>
      <c r="OI329" s="4"/>
      <c r="OJ329" s="4"/>
      <c r="OK329" s="4"/>
      <c r="OL329" s="4"/>
      <c r="OM329" s="4"/>
      <c r="ON329" s="4"/>
      <c r="OO329" s="4"/>
      <c r="OP329" s="4"/>
      <c r="OQ329" s="4"/>
      <c r="OR329" s="4"/>
      <c r="OS329" s="4"/>
      <c r="OT329" s="4"/>
      <c r="OU329" s="4"/>
      <c r="OV329" s="4"/>
      <c r="OW329" s="4"/>
      <c r="OX329" s="4"/>
      <c r="OY329" s="4"/>
      <c r="OZ329" s="4"/>
      <c r="PA329" s="4"/>
      <c r="PB329" s="4"/>
      <c r="PC329" s="4"/>
      <c r="PD329" s="4"/>
      <c r="PE329" s="4"/>
      <c r="PF329" s="4"/>
      <c r="PG329" s="4"/>
      <c r="PH329" s="4"/>
      <c r="PI329" s="4"/>
      <c r="PJ329" s="4"/>
      <c r="PK329" s="4"/>
      <c r="PL329" s="4"/>
      <c r="PM329" s="4"/>
      <c r="PN329" s="4"/>
      <c r="PO329" s="4"/>
      <c r="PP329" s="4"/>
      <c r="PQ329" s="4"/>
      <c r="PR329" s="4"/>
      <c r="PS329" s="4"/>
      <c r="PT329" s="4"/>
      <c r="PU329" s="4"/>
      <c r="PV329" s="4"/>
      <c r="PW329" s="4"/>
      <c r="PX329" s="4"/>
      <c r="PY329" s="4"/>
      <c r="PZ329" s="4"/>
      <c r="QA329" s="4"/>
      <c r="QB329" s="4"/>
      <c r="QC329" s="4"/>
      <c r="QD329" s="4"/>
      <c r="QE329" s="4"/>
      <c r="QF329" s="4"/>
      <c r="QG329" s="4"/>
      <c r="QH329" s="4"/>
      <c r="QI329" s="4"/>
      <c r="QJ329" s="4"/>
      <c r="QK329" s="4"/>
      <c r="QL329" s="4"/>
      <c r="QM329" s="4"/>
      <c r="QN329" s="4"/>
      <c r="QO329" s="4"/>
      <c r="QP329" s="4"/>
      <c r="QQ329" s="4"/>
      <c r="QR329" s="4"/>
      <c r="QS329" s="4"/>
      <c r="QT329" s="4"/>
      <c r="QU329" s="4"/>
      <c r="QV329" s="4"/>
      <c r="QW329" s="4"/>
      <c r="QX329" s="4"/>
      <c r="QY329" s="4"/>
      <c r="QZ329" s="4"/>
      <c r="RA329" s="4"/>
      <c r="RB329" s="4"/>
      <c r="RC329" s="4"/>
      <c r="RD329" s="4"/>
      <c r="RE329" s="4"/>
      <c r="RF329" s="4"/>
      <c r="RG329" s="4"/>
      <c r="RH329" s="4"/>
      <c r="RI329" s="4"/>
      <c r="RJ329" s="4"/>
      <c r="RK329" s="4"/>
      <c r="RL329" s="4"/>
      <c r="RM329" s="4"/>
      <c r="RN329" s="4"/>
      <c r="RO329" s="4"/>
      <c r="RP329" s="4"/>
      <c r="RQ329" s="4"/>
      <c r="RR329" s="4"/>
      <c r="RS329" s="4"/>
      <c r="RT329" s="4"/>
      <c r="RU329" s="4"/>
      <c r="RV329" s="4"/>
      <c r="RW329" s="4"/>
      <c r="RX329" s="4"/>
      <c r="RY329" s="4"/>
      <c r="RZ329" s="4"/>
      <c r="SA329" s="4"/>
      <c r="SB329" s="4"/>
      <c r="SC329" s="4"/>
      <c r="SD329" s="4"/>
      <c r="SE329" s="4"/>
      <c r="SF329" s="4"/>
      <c r="SG329" s="4"/>
      <c r="SH329" s="4"/>
      <c r="SI329" s="4"/>
      <c r="SJ329" s="4"/>
    </row>
    <row r="330" spans="1:504">
      <c r="A330" s="179"/>
      <c r="B330" s="181"/>
      <c r="C330" s="182"/>
      <c r="D330" s="182"/>
      <c r="E330" s="182"/>
      <c r="F330" s="182"/>
      <c r="G330" s="183"/>
      <c r="H330" s="182"/>
      <c r="I330" s="182"/>
      <c r="J330" s="183"/>
      <c r="K330" s="187"/>
      <c r="L330" s="185"/>
      <c r="M330" s="185"/>
      <c r="N330" s="186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  <c r="DB330" s="4"/>
      <c r="DC330" s="4"/>
      <c r="DD330" s="4"/>
      <c r="DE330" s="4"/>
      <c r="DF330" s="4"/>
      <c r="DG330" s="4"/>
      <c r="DH330" s="4"/>
      <c r="DI330" s="4"/>
      <c r="DJ330" s="4"/>
      <c r="DK330" s="4"/>
      <c r="DL330" s="4"/>
      <c r="DM330" s="4"/>
      <c r="DN330" s="4"/>
      <c r="DO330" s="4"/>
      <c r="DP330" s="4"/>
      <c r="DQ330" s="4"/>
      <c r="DR330" s="4"/>
      <c r="DS330" s="4"/>
      <c r="DT330" s="4"/>
      <c r="DU330" s="4"/>
      <c r="DV330" s="4"/>
      <c r="DW330" s="4"/>
      <c r="DX330" s="4"/>
      <c r="DY330" s="4"/>
      <c r="DZ330" s="4"/>
      <c r="EA330" s="4"/>
      <c r="EB330" s="4"/>
      <c r="EC330" s="4"/>
      <c r="ED330" s="4"/>
      <c r="EE330" s="4"/>
      <c r="EF330" s="4"/>
      <c r="EG330" s="4"/>
      <c r="EH330" s="4"/>
      <c r="EI330" s="4"/>
      <c r="EJ330" s="4"/>
      <c r="EK330" s="4"/>
      <c r="EL330" s="4"/>
      <c r="EM330" s="4"/>
      <c r="EN330" s="4"/>
      <c r="EO330" s="4"/>
      <c r="EP330" s="4"/>
      <c r="EQ330" s="4"/>
      <c r="ER330" s="4"/>
      <c r="ES330" s="4"/>
      <c r="ET330" s="4"/>
      <c r="EU330" s="4"/>
      <c r="EV330" s="4"/>
      <c r="EW330" s="4"/>
      <c r="EX330" s="4"/>
      <c r="EY330" s="4"/>
      <c r="EZ330" s="4"/>
      <c r="FA330" s="4"/>
      <c r="FB330" s="4"/>
      <c r="FC330" s="4"/>
      <c r="FD330" s="4"/>
      <c r="FE330" s="4"/>
      <c r="FF330" s="4"/>
      <c r="FG330" s="4"/>
      <c r="FH330" s="4"/>
      <c r="FI330" s="4"/>
      <c r="FJ330" s="4"/>
      <c r="FK330" s="4"/>
      <c r="FL330" s="4"/>
      <c r="FM330" s="4"/>
      <c r="FN330" s="4"/>
      <c r="FO330" s="4"/>
      <c r="FP330" s="4"/>
      <c r="FQ330" s="4"/>
      <c r="FR330" s="4"/>
      <c r="FS330" s="4"/>
      <c r="FT330" s="4"/>
      <c r="FU330" s="4"/>
      <c r="FV330" s="4"/>
      <c r="FW330" s="4"/>
      <c r="FX330" s="4"/>
      <c r="FY330" s="4"/>
      <c r="FZ330" s="4"/>
      <c r="GA330" s="4"/>
      <c r="GB330" s="4"/>
      <c r="GC330" s="4"/>
      <c r="GD330" s="4"/>
      <c r="GE330" s="4"/>
      <c r="GF330" s="4"/>
      <c r="GG330" s="4"/>
      <c r="GH330" s="4"/>
      <c r="GI330" s="4"/>
      <c r="GJ330" s="4"/>
      <c r="GK330" s="4"/>
      <c r="GL330" s="4"/>
      <c r="GM330" s="4"/>
      <c r="GN330" s="4"/>
      <c r="GO330" s="4"/>
      <c r="GP330" s="4"/>
      <c r="GQ330" s="4"/>
      <c r="GR330" s="4"/>
      <c r="GS330" s="4"/>
      <c r="GT330" s="4"/>
      <c r="GU330" s="4"/>
      <c r="GV330" s="4"/>
      <c r="GW330" s="4"/>
      <c r="GX330" s="4"/>
      <c r="GY330" s="4"/>
      <c r="GZ330" s="4"/>
      <c r="HA330" s="4"/>
      <c r="HB330" s="4"/>
      <c r="HC330" s="4"/>
      <c r="HD330" s="4"/>
      <c r="HE330" s="4"/>
      <c r="HF330" s="4"/>
      <c r="HG330" s="4"/>
      <c r="HH330" s="4"/>
      <c r="HI330" s="4"/>
      <c r="HJ330" s="4"/>
      <c r="HK330" s="4"/>
      <c r="HL330" s="4"/>
      <c r="HM330" s="4"/>
      <c r="HN330" s="4"/>
      <c r="HO330" s="4"/>
      <c r="HP330" s="4"/>
      <c r="HQ330" s="4"/>
      <c r="HR330" s="4"/>
      <c r="HS330" s="4"/>
      <c r="HT330" s="4"/>
      <c r="HU330" s="4"/>
      <c r="HV330" s="4"/>
      <c r="HW330" s="4"/>
      <c r="HX330" s="4"/>
      <c r="HY330" s="4"/>
      <c r="HZ330" s="4"/>
      <c r="IA330" s="4"/>
      <c r="IB330" s="4"/>
      <c r="IC330" s="4"/>
      <c r="ID330" s="4"/>
      <c r="IE330" s="4"/>
      <c r="IF330" s="4"/>
      <c r="IG330" s="4"/>
      <c r="IH330" s="4"/>
      <c r="II330" s="4"/>
      <c r="IJ330" s="4"/>
      <c r="IK330" s="4"/>
      <c r="IL330" s="4"/>
      <c r="IM330" s="4"/>
      <c r="IN330" s="4"/>
      <c r="IO330" s="4"/>
      <c r="IP330" s="4"/>
      <c r="IQ330" s="4"/>
      <c r="IR330" s="4"/>
      <c r="IS330" s="4"/>
      <c r="IT330" s="4"/>
      <c r="IU330" s="4"/>
      <c r="IV330" s="4"/>
      <c r="IW330" s="4"/>
      <c r="IX330" s="4"/>
      <c r="IY330" s="4"/>
      <c r="IZ330" s="4"/>
      <c r="JA330" s="4"/>
      <c r="JB330" s="4"/>
      <c r="JC330" s="4"/>
      <c r="JD330" s="4"/>
      <c r="JE330" s="4"/>
      <c r="JF330" s="4"/>
      <c r="JG330" s="4"/>
      <c r="JH330" s="4"/>
      <c r="JI330" s="4"/>
      <c r="JJ330" s="4"/>
      <c r="JK330" s="4"/>
      <c r="JL330" s="4"/>
      <c r="JM330" s="4"/>
      <c r="JN330" s="4"/>
      <c r="JO330" s="4"/>
      <c r="JP330" s="4"/>
      <c r="JQ330" s="4"/>
      <c r="JR330" s="4"/>
      <c r="JS330" s="4"/>
      <c r="JT330" s="4"/>
      <c r="JU330" s="4"/>
      <c r="JV330" s="4"/>
      <c r="JW330" s="4"/>
      <c r="JX330" s="4"/>
      <c r="JY330" s="4"/>
      <c r="JZ330" s="4"/>
      <c r="KA330" s="4"/>
      <c r="KB330" s="4"/>
      <c r="KC330" s="4"/>
      <c r="KD330" s="4"/>
      <c r="KE330" s="4"/>
      <c r="KF330" s="4"/>
      <c r="KG330" s="4"/>
      <c r="KH330" s="4"/>
      <c r="KI330" s="4"/>
      <c r="KJ330" s="4"/>
      <c r="KK330" s="4"/>
      <c r="KL330" s="4"/>
      <c r="KM330" s="4"/>
      <c r="KN330" s="4"/>
      <c r="KO330" s="4"/>
      <c r="KP330" s="4"/>
      <c r="KQ330" s="4"/>
      <c r="KR330" s="4"/>
      <c r="KS330" s="4"/>
      <c r="KT330" s="4"/>
      <c r="KU330" s="4"/>
      <c r="KV330" s="4"/>
      <c r="KW330" s="4"/>
      <c r="KX330" s="4"/>
      <c r="KY330" s="4"/>
      <c r="KZ330" s="4"/>
      <c r="LA330" s="4"/>
      <c r="LB330" s="4"/>
      <c r="LC330" s="4"/>
      <c r="LD330" s="4"/>
      <c r="LE330" s="4"/>
      <c r="LF330" s="4"/>
      <c r="LG330" s="4"/>
      <c r="LH330" s="4"/>
      <c r="LI330" s="4"/>
      <c r="LJ330" s="4"/>
      <c r="LK330" s="4"/>
      <c r="LL330" s="4"/>
      <c r="LM330" s="4"/>
      <c r="LN330" s="4"/>
      <c r="LO330" s="4"/>
      <c r="LP330" s="4"/>
      <c r="LQ330" s="4"/>
      <c r="LR330" s="4"/>
      <c r="LS330" s="4"/>
      <c r="LT330" s="4"/>
      <c r="LU330" s="4"/>
      <c r="LV330" s="4"/>
      <c r="LW330" s="4"/>
      <c r="LX330" s="4"/>
      <c r="LY330" s="4"/>
      <c r="LZ330" s="4"/>
      <c r="MA330" s="4"/>
      <c r="MB330" s="4"/>
      <c r="MC330" s="4"/>
      <c r="MD330" s="4"/>
      <c r="ME330" s="4"/>
      <c r="MF330" s="4"/>
      <c r="MG330" s="4"/>
      <c r="MH330" s="4"/>
      <c r="MI330" s="4"/>
      <c r="MJ330" s="4"/>
      <c r="MK330" s="4"/>
      <c r="ML330" s="4"/>
      <c r="MM330" s="4"/>
      <c r="MN330" s="4"/>
      <c r="MO330" s="4"/>
      <c r="MP330" s="4"/>
      <c r="MQ330" s="4"/>
      <c r="MR330" s="4"/>
      <c r="MS330" s="4"/>
      <c r="MT330" s="4"/>
      <c r="MU330" s="4"/>
      <c r="MV330" s="4"/>
      <c r="MW330" s="4"/>
      <c r="MX330" s="4"/>
      <c r="MY330" s="4"/>
      <c r="MZ330" s="4"/>
      <c r="NA330" s="4"/>
      <c r="NB330" s="4"/>
      <c r="NC330" s="4"/>
      <c r="ND330" s="4"/>
      <c r="NE330" s="4"/>
      <c r="NF330" s="4"/>
      <c r="NG330" s="4"/>
      <c r="NH330" s="4"/>
      <c r="NI330" s="4"/>
      <c r="NJ330" s="4"/>
      <c r="NK330" s="4"/>
      <c r="NL330" s="4"/>
      <c r="NM330" s="4"/>
      <c r="NN330" s="4"/>
      <c r="NO330" s="4"/>
      <c r="NP330" s="4"/>
      <c r="NQ330" s="4"/>
      <c r="NR330" s="4"/>
      <c r="NS330" s="4"/>
      <c r="NT330" s="4"/>
      <c r="NU330" s="4"/>
      <c r="NV330" s="4"/>
      <c r="NW330" s="4"/>
      <c r="NX330" s="4"/>
      <c r="NY330" s="4"/>
      <c r="NZ330" s="4"/>
      <c r="OA330" s="4"/>
      <c r="OB330" s="4"/>
      <c r="OC330" s="4"/>
      <c r="OD330" s="4"/>
      <c r="OE330" s="4"/>
      <c r="OF330" s="4"/>
      <c r="OG330" s="4"/>
      <c r="OH330" s="4"/>
      <c r="OI330" s="4"/>
      <c r="OJ330" s="4"/>
      <c r="OK330" s="4"/>
      <c r="OL330" s="4"/>
      <c r="OM330" s="4"/>
      <c r="ON330" s="4"/>
      <c r="OO330" s="4"/>
      <c r="OP330" s="4"/>
      <c r="OQ330" s="4"/>
      <c r="OR330" s="4"/>
      <c r="OS330" s="4"/>
      <c r="OT330" s="4"/>
      <c r="OU330" s="4"/>
      <c r="OV330" s="4"/>
      <c r="OW330" s="4"/>
      <c r="OX330" s="4"/>
      <c r="OY330" s="4"/>
      <c r="OZ330" s="4"/>
      <c r="PA330" s="4"/>
      <c r="PB330" s="4"/>
      <c r="PC330" s="4"/>
      <c r="PD330" s="4"/>
      <c r="PE330" s="4"/>
      <c r="PF330" s="4"/>
      <c r="PG330" s="4"/>
      <c r="PH330" s="4"/>
      <c r="PI330" s="4"/>
      <c r="PJ330" s="4"/>
      <c r="PK330" s="4"/>
      <c r="PL330" s="4"/>
      <c r="PM330" s="4"/>
      <c r="PN330" s="4"/>
      <c r="PO330" s="4"/>
      <c r="PP330" s="4"/>
      <c r="PQ330" s="4"/>
      <c r="PR330" s="4"/>
      <c r="PS330" s="4"/>
      <c r="PT330" s="4"/>
      <c r="PU330" s="4"/>
      <c r="PV330" s="4"/>
      <c r="PW330" s="4"/>
      <c r="PX330" s="4"/>
      <c r="PY330" s="4"/>
      <c r="PZ330" s="4"/>
      <c r="QA330" s="4"/>
      <c r="QB330" s="4"/>
      <c r="QC330" s="4"/>
      <c r="QD330" s="4"/>
      <c r="QE330" s="4"/>
      <c r="QF330" s="4"/>
      <c r="QG330" s="4"/>
      <c r="QH330" s="4"/>
      <c r="QI330" s="4"/>
      <c r="QJ330" s="4"/>
      <c r="QK330" s="4"/>
      <c r="QL330" s="4"/>
      <c r="QM330" s="4"/>
      <c r="QN330" s="4"/>
      <c r="QO330" s="4"/>
      <c r="QP330" s="4"/>
      <c r="QQ330" s="4"/>
      <c r="QR330" s="4"/>
      <c r="QS330" s="4"/>
      <c r="QT330" s="4"/>
      <c r="QU330" s="4"/>
      <c r="QV330" s="4"/>
      <c r="QW330" s="4"/>
      <c r="QX330" s="4"/>
      <c r="QY330" s="4"/>
      <c r="QZ330" s="4"/>
      <c r="RA330" s="4"/>
      <c r="RB330" s="4"/>
      <c r="RC330" s="4"/>
      <c r="RD330" s="4"/>
      <c r="RE330" s="4"/>
      <c r="RF330" s="4"/>
      <c r="RG330" s="4"/>
      <c r="RH330" s="4"/>
      <c r="RI330" s="4"/>
      <c r="RJ330" s="4"/>
      <c r="RK330" s="4"/>
      <c r="RL330" s="4"/>
      <c r="RM330" s="4"/>
      <c r="RN330" s="4"/>
      <c r="RO330" s="4"/>
      <c r="RP330" s="4"/>
      <c r="RQ330" s="4"/>
      <c r="RR330" s="4"/>
      <c r="RS330" s="4"/>
      <c r="RT330" s="4"/>
      <c r="RU330" s="4"/>
      <c r="RV330" s="4"/>
      <c r="RW330" s="4"/>
      <c r="RX330" s="4"/>
      <c r="RY330" s="4"/>
      <c r="RZ330" s="4"/>
      <c r="SA330" s="4"/>
      <c r="SB330" s="4"/>
      <c r="SC330" s="4"/>
      <c r="SD330" s="4"/>
      <c r="SE330" s="4"/>
      <c r="SF330" s="4"/>
      <c r="SG330" s="4"/>
      <c r="SH330" s="4"/>
      <c r="SI330" s="4"/>
      <c r="SJ330" s="4"/>
    </row>
    <row r="331" spans="1:504">
      <c r="A331" s="179"/>
      <c r="B331" s="181"/>
      <c r="C331" s="182"/>
      <c r="D331" s="182"/>
      <c r="E331" s="182"/>
      <c r="F331" s="182"/>
      <c r="G331" s="183"/>
      <c r="H331" s="182"/>
      <c r="I331" s="182"/>
      <c r="J331" s="183"/>
      <c r="K331" s="187"/>
      <c r="L331" s="185"/>
      <c r="M331" s="185"/>
      <c r="N331" s="186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A331" s="4"/>
      <c r="DB331" s="4"/>
      <c r="DC331" s="4"/>
      <c r="DD331" s="4"/>
      <c r="DE331" s="4"/>
      <c r="DF331" s="4"/>
      <c r="DG331" s="4"/>
      <c r="DH331" s="4"/>
      <c r="DI331" s="4"/>
      <c r="DJ331" s="4"/>
      <c r="DK331" s="4"/>
      <c r="DL331" s="4"/>
      <c r="DM331" s="4"/>
      <c r="DN331" s="4"/>
      <c r="DO331" s="4"/>
      <c r="DP331" s="4"/>
      <c r="DQ331" s="4"/>
      <c r="DR331" s="4"/>
      <c r="DS331" s="4"/>
      <c r="DT331" s="4"/>
      <c r="DU331" s="4"/>
      <c r="DV331" s="4"/>
      <c r="DW331" s="4"/>
      <c r="DX331" s="4"/>
      <c r="DY331" s="4"/>
      <c r="DZ331" s="4"/>
      <c r="EA331" s="4"/>
      <c r="EB331" s="4"/>
      <c r="EC331" s="4"/>
      <c r="ED331" s="4"/>
      <c r="EE331" s="4"/>
      <c r="EF331" s="4"/>
      <c r="EG331" s="4"/>
      <c r="EH331" s="4"/>
      <c r="EI331" s="4"/>
      <c r="EJ331" s="4"/>
      <c r="EK331" s="4"/>
      <c r="EL331" s="4"/>
      <c r="EM331" s="4"/>
      <c r="EN331" s="4"/>
      <c r="EO331" s="4"/>
      <c r="EP331" s="4"/>
      <c r="EQ331" s="4"/>
      <c r="ER331" s="4"/>
      <c r="ES331" s="4"/>
      <c r="ET331" s="4"/>
      <c r="EU331" s="4"/>
      <c r="EV331" s="4"/>
      <c r="EW331" s="4"/>
      <c r="EX331" s="4"/>
      <c r="EY331" s="4"/>
      <c r="EZ331" s="4"/>
      <c r="FA331" s="4"/>
      <c r="FB331" s="4"/>
      <c r="FC331" s="4"/>
      <c r="FD331" s="4"/>
      <c r="FE331" s="4"/>
      <c r="FF331" s="4"/>
      <c r="FG331" s="4"/>
      <c r="FH331" s="4"/>
      <c r="FI331" s="4"/>
      <c r="FJ331" s="4"/>
      <c r="FK331" s="4"/>
      <c r="FL331" s="4"/>
      <c r="FM331" s="4"/>
      <c r="FN331" s="4"/>
      <c r="FO331" s="4"/>
      <c r="FP331" s="4"/>
      <c r="FQ331" s="4"/>
      <c r="FR331" s="4"/>
      <c r="FS331" s="4"/>
      <c r="FT331" s="4"/>
      <c r="FU331" s="4"/>
      <c r="FV331" s="4"/>
      <c r="FW331" s="4"/>
      <c r="FX331" s="4"/>
      <c r="FY331" s="4"/>
      <c r="FZ331" s="4"/>
      <c r="GA331" s="4"/>
      <c r="GB331" s="4"/>
      <c r="GC331" s="4"/>
      <c r="GD331" s="4"/>
      <c r="GE331" s="4"/>
      <c r="GF331" s="4"/>
      <c r="GG331" s="4"/>
      <c r="GH331" s="4"/>
      <c r="GI331" s="4"/>
      <c r="GJ331" s="4"/>
      <c r="GK331" s="4"/>
      <c r="GL331" s="4"/>
      <c r="GM331" s="4"/>
      <c r="GN331" s="4"/>
      <c r="GO331" s="4"/>
      <c r="GP331" s="4"/>
      <c r="GQ331" s="4"/>
      <c r="GR331" s="4"/>
      <c r="GS331" s="4"/>
      <c r="GT331" s="4"/>
      <c r="GU331" s="4"/>
      <c r="GV331" s="4"/>
      <c r="GW331" s="4"/>
      <c r="GX331" s="4"/>
      <c r="GY331" s="4"/>
      <c r="GZ331" s="4"/>
      <c r="HA331" s="4"/>
      <c r="HB331" s="4"/>
      <c r="HC331" s="4"/>
      <c r="HD331" s="4"/>
      <c r="HE331" s="4"/>
      <c r="HF331" s="4"/>
      <c r="HG331" s="4"/>
      <c r="HH331" s="4"/>
      <c r="HI331" s="4"/>
      <c r="HJ331" s="4"/>
      <c r="HK331" s="4"/>
      <c r="HL331" s="4"/>
      <c r="HM331" s="4"/>
      <c r="HN331" s="4"/>
      <c r="HO331" s="4"/>
      <c r="HP331" s="4"/>
      <c r="HQ331" s="4"/>
      <c r="HR331" s="4"/>
      <c r="HS331" s="4"/>
      <c r="HT331" s="4"/>
      <c r="HU331" s="4"/>
      <c r="HV331" s="4"/>
      <c r="HW331" s="4"/>
      <c r="HX331" s="4"/>
      <c r="HY331" s="4"/>
      <c r="HZ331" s="4"/>
      <c r="IA331" s="4"/>
      <c r="IB331" s="4"/>
      <c r="IC331" s="4"/>
      <c r="ID331" s="4"/>
      <c r="IE331" s="4"/>
      <c r="IF331" s="4"/>
      <c r="IG331" s="4"/>
      <c r="IH331" s="4"/>
      <c r="II331" s="4"/>
      <c r="IJ331" s="4"/>
      <c r="IK331" s="4"/>
      <c r="IL331" s="4"/>
      <c r="IM331" s="4"/>
      <c r="IN331" s="4"/>
      <c r="IO331" s="4"/>
      <c r="IP331" s="4"/>
      <c r="IQ331" s="4"/>
      <c r="IR331" s="4"/>
      <c r="IS331" s="4"/>
      <c r="IT331" s="4"/>
      <c r="IU331" s="4"/>
      <c r="IV331" s="4"/>
      <c r="IW331" s="4"/>
      <c r="IX331" s="4"/>
      <c r="IY331" s="4"/>
      <c r="IZ331" s="4"/>
      <c r="JA331" s="4"/>
      <c r="JB331" s="4"/>
      <c r="JC331" s="4"/>
      <c r="JD331" s="4"/>
      <c r="JE331" s="4"/>
      <c r="JF331" s="4"/>
      <c r="JG331" s="4"/>
      <c r="JH331" s="4"/>
      <c r="JI331" s="4"/>
      <c r="JJ331" s="4"/>
      <c r="JK331" s="4"/>
      <c r="JL331" s="4"/>
      <c r="JM331" s="4"/>
      <c r="JN331" s="4"/>
      <c r="JO331" s="4"/>
      <c r="JP331" s="4"/>
      <c r="JQ331" s="4"/>
      <c r="JR331" s="4"/>
      <c r="JS331" s="4"/>
      <c r="JT331" s="4"/>
      <c r="JU331" s="4"/>
      <c r="JV331" s="4"/>
      <c r="JW331" s="4"/>
      <c r="JX331" s="4"/>
      <c r="JY331" s="4"/>
      <c r="JZ331" s="4"/>
      <c r="KA331" s="4"/>
      <c r="KB331" s="4"/>
      <c r="KC331" s="4"/>
      <c r="KD331" s="4"/>
      <c r="KE331" s="4"/>
      <c r="KF331" s="4"/>
      <c r="KG331" s="4"/>
      <c r="KH331" s="4"/>
      <c r="KI331" s="4"/>
      <c r="KJ331" s="4"/>
      <c r="KK331" s="4"/>
      <c r="KL331" s="4"/>
      <c r="KM331" s="4"/>
      <c r="KN331" s="4"/>
      <c r="KO331" s="4"/>
      <c r="KP331" s="4"/>
      <c r="KQ331" s="4"/>
      <c r="KR331" s="4"/>
      <c r="KS331" s="4"/>
      <c r="KT331" s="4"/>
      <c r="KU331" s="4"/>
      <c r="KV331" s="4"/>
      <c r="KW331" s="4"/>
      <c r="KX331" s="4"/>
      <c r="KY331" s="4"/>
      <c r="KZ331" s="4"/>
      <c r="LA331" s="4"/>
      <c r="LB331" s="4"/>
      <c r="LC331" s="4"/>
      <c r="LD331" s="4"/>
      <c r="LE331" s="4"/>
      <c r="LF331" s="4"/>
      <c r="LG331" s="4"/>
      <c r="LH331" s="4"/>
      <c r="LI331" s="4"/>
      <c r="LJ331" s="4"/>
      <c r="LK331" s="4"/>
      <c r="LL331" s="4"/>
      <c r="LM331" s="4"/>
      <c r="LN331" s="4"/>
      <c r="LO331" s="4"/>
      <c r="LP331" s="4"/>
      <c r="LQ331" s="4"/>
      <c r="LR331" s="4"/>
      <c r="LS331" s="4"/>
      <c r="LT331" s="4"/>
      <c r="LU331" s="4"/>
      <c r="LV331" s="4"/>
      <c r="LW331" s="4"/>
      <c r="LX331" s="4"/>
      <c r="LY331" s="4"/>
      <c r="LZ331" s="4"/>
      <c r="MA331" s="4"/>
      <c r="MB331" s="4"/>
      <c r="MC331" s="4"/>
      <c r="MD331" s="4"/>
      <c r="ME331" s="4"/>
      <c r="MF331" s="4"/>
      <c r="MG331" s="4"/>
      <c r="MH331" s="4"/>
      <c r="MI331" s="4"/>
      <c r="MJ331" s="4"/>
      <c r="MK331" s="4"/>
      <c r="ML331" s="4"/>
      <c r="MM331" s="4"/>
      <c r="MN331" s="4"/>
      <c r="MO331" s="4"/>
      <c r="MP331" s="4"/>
      <c r="MQ331" s="4"/>
      <c r="MR331" s="4"/>
      <c r="MS331" s="4"/>
      <c r="MT331" s="4"/>
      <c r="MU331" s="4"/>
      <c r="MV331" s="4"/>
      <c r="MW331" s="4"/>
      <c r="MX331" s="4"/>
      <c r="MY331" s="4"/>
      <c r="MZ331" s="4"/>
      <c r="NA331" s="4"/>
      <c r="NB331" s="4"/>
      <c r="NC331" s="4"/>
      <c r="ND331" s="4"/>
      <c r="NE331" s="4"/>
      <c r="NF331" s="4"/>
      <c r="NG331" s="4"/>
      <c r="NH331" s="4"/>
      <c r="NI331" s="4"/>
      <c r="NJ331" s="4"/>
      <c r="NK331" s="4"/>
      <c r="NL331" s="4"/>
      <c r="NM331" s="4"/>
      <c r="NN331" s="4"/>
      <c r="NO331" s="4"/>
      <c r="NP331" s="4"/>
      <c r="NQ331" s="4"/>
      <c r="NR331" s="4"/>
      <c r="NS331" s="4"/>
      <c r="NT331" s="4"/>
      <c r="NU331" s="4"/>
      <c r="NV331" s="4"/>
      <c r="NW331" s="4"/>
      <c r="NX331" s="4"/>
      <c r="NY331" s="4"/>
      <c r="NZ331" s="4"/>
      <c r="OA331" s="4"/>
      <c r="OB331" s="4"/>
      <c r="OC331" s="4"/>
      <c r="OD331" s="4"/>
      <c r="OE331" s="4"/>
      <c r="OF331" s="4"/>
      <c r="OG331" s="4"/>
      <c r="OH331" s="4"/>
      <c r="OI331" s="4"/>
      <c r="OJ331" s="4"/>
      <c r="OK331" s="4"/>
      <c r="OL331" s="4"/>
      <c r="OM331" s="4"/>
      <c r="ON331" s="4"/>
      <c r="OO331" s="4"/>
      <c r="OP331" s="4"/>
      <c r="OQ331" s="4"/>
      <c r="OR331" s="4"/>
      <c r="OS331" s="4"/>
      <c r="OT331" s="4"/>
      <c r="OU331" s="4"/>
      <c r="OV331" s="4"/>
      <c r="OW331" s="4"/>
      <c r="OX331" s="4"/>
      <c r="OY331" s="4"/>
      <c r="OZ331" s="4"/>
      <c r="PA331" s="4"/>
      <c r="PB331" s="4"/>
      <c r="PC331" s="4"/>
      <c r="PD331" s="4"/>
      <c r="PE331" s="4"/>
      <c r="PF331" s="4"/>
      <c r="PG331" s="4"/>
      <c r="PH331" s="4"/>
      <c r="PI331" s="4"/>
      <c r="PJ331" s="4"/>
      <c r="PK331" s="4"/>
      <c r="PL331" s="4"/>
      <c r="PM331" s="4"/>
      <c r="PN331" s="4"/>
      <c r="PO331" s="4"/>
      <c r="PP331" s="4"/>
      <c r="PQ331" s="4"/>
      <c r="PR331" s="4"/>
      <c r="PS331" s="4"/>
      <c r="PT331" s="4"/>
      <c r="PU331" s="4"/>
      <c r="PV331" s="4"/>
      <c r="PW331" s="4"/>
      <c r="PX331" s="4"/>
      <c r="PY331" s="4"/>
      <c r="PZ331" s="4"/>
      <c r="QA331" s="4"/>
      <c r="QB331" s="4"/>
      <c r="QC331" s="4"/>
      <c r="QD331" s="4"/>
      <c r="QE331" s="4"/>
      <c r="QF331" s="4"/>
      <c r="QG331" s="4"/>
      <c r="QH331" s="4"/>
      <c r="QI331" s="4"/>
      <c r="QJ331" s="4"/>
      <c r="QK331" s="4"/>
      <c r="QL331" s="4"/>
      <c r="QM331" s="4"/>
      <c r="QN331" s="4"/>
      <c r="QO331" s="4"/>
      <c r="QP331" s="4"/>
      <c r="QQ331" s="4"/>
      <c r="QR331" s="4"/>
      <c r="QS331" s="4"/>
      <c r="QT331" s="4"/>
      <c r="QU331" s="4"/>
      <c r="QV331" s="4"/>
      <c r="QW331" s="4"/>
      <c r="QX331" s="4"/>
      <c r="QY331" s="4"/>
      <c r="QZ331" s="4"/>
      <c r="RA331" s="4"/>
      <c r="RB331" s="4"/>
      <c r="RC331" s="4"/>
      <c r="RD331" s="4"/>
      <c r="RE331" s="4"/>
      <c r="RF331" s="4"/>
      <c r="RG331" s="4"/>
      <c r="RH331" s="4"/>
      <c r="RI331" s="4"/>
      <c r="RJ331" s="4"/>
      <c r="RK331" s="4"/>
      <c r="RL331" s="4"/>
      <c r="RM331" s="4"/>
      <c r="RN331" s="4"/>
      <c r="RO331" s="4"/>
      <c r="RP331" s="4"/>
      <c r="RQ331" s="4"/>
      <c r="RR331" s="4"/>
      <c r="RS331" s="4"/>
      <c r="RT331" s="4"/>
      <c r="RU331" s="4"/>
      <c r="RV331" s="4"/>
      <c r="RW331" s="4"/>
      <c r="RX331" s="4"/>
      <c r="RY331" s="4"/>
      <c r="RZ331" s="4"/>
      <c r="SA331" s="4"/>
      <c r="SB331" s="4"/>
      <c r="SC331" s="4"/>
      <c r="SD331" s="4"/>
      <c r="SE331" s="4"/>
      <c r="SF331" s="4"/>
      <c r="SG331" s="4"/>
      <c r="SH331" s="4"/>
      <c r="SI331" s="4"/>
      <c r="SJ331" s="4"/>
    </row>
    <row r="332" spans="1:504">
      <c r="A332" s="179"/>
      <c r="B332" s="181"/>
      <c r="C332" s="182"/>
      <c r="D332" s="182"/>
      <c r="E332" s="182"/>
      <c r="F332" s="182"/>
      <c r="G332" s="183"/>
      <c r="H332" s="182"/>
      <c r="I332" s="182"/>
      <c r="J332" s="183"/>
      <c r="K332" s="187"/>
      <c r="L332" s="185"/>
      <c r="M332" s="185"/>
      <c r="N332" s="186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4"/>
      <c r="BR332" s="4"/>
      <c r="BS332" s="4"/>
      <c r="BT332" s="4"/>
      <c r="BU332" s="4"/>
      <c r="BV332" s="4"/>
      <c r="BW332" s="4"/>
      <c r="BX332" s="4"/>
      <c r="BY332" s="4"/>
      <c r="BZ332" s="4"/>
      <c r="CA332" s="4"/>
      <c r="CB332" s="4"/>
      <c r="CC332" s="4"/>
      <c r="CD332" s="4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/>
      <c r="CR332" s="4"/>
      <c r="CS332" s="4"/>
      <c r="CT332" s="4"/>
      <c r="CU332" s="4"/>
      <c r="CV332" s="4"/>
      <c r="CW332" s="4"/>
      <c r="CX332" s="4"/>
      <c r="CY332" s="4"/>
      <c r="CZ332" s="4"/>
      <c r="DA332" s="4"/>
      <c r="DB332" s="4"/>
      <c r="DC332" s="4"/>
      <c r="DD332" s="4"/>
      <c r="DE332" s="4"/>
      <c r="DF332" s="4"/>
      <c r="DG332" s="4"/>
      <c r="DH332" s="4"/>
      <c r="DI332" s="4"/>
      <c r="DJ332" s="4"/>
      <c r="DK332" s="4"/>
      <c r="DL332" s="4"/>
      <c r="DM332" s="4"/>
      <c r="DN332" s="4"/>
      <c r="DO332" s="4"/>
      <c r="DP332" s="4"/>
      <c r="DQ332" s="4"/>
      <c r="DR332" s="4"/>
      <c r="DS332" s="4"/>
      <c r="DT332" s="4"/>
      <c r="DU332" s="4"/>
      <c r="DV332" s="4"/>
      <c r="DW332" s="4"/>
      <c r="DX332" s="4"/>
      <c r="DY332" s="4"/>
      <c r="DZ332" s="4"/>
      <c r="EA332" s="4"/>
      <c r="EB332" s="4"/>
      <c r="EC332" s="4"/>
      <c r="ED332" s="4"/>
      <c r="EE332" s="4"/>
      <c r="EF332" s="4"/>
      <c r="EG332" s="4"/>
      <c r="EH332" s="4"/>
      <c r="EI332" s="4"/>
      <c r="EJ332" s="4"/>
      <c r="EK332" s="4"/>
      <c r="EL332" s="4"/>
      <c r="EM332" s="4"/>
      <c r="EN332" s="4"/>
      <c r="EO332" s="4"/>
      <c r="EP332" s="4"/>
      <c r="EQ332" s="4"/>
      <c r="ER332" s="4"/>
      <c r="ES332" s="4"/>
      <c r="ET332" s="4"/>
      <c r="EU332" s="4"/>
      <c r="EV332" s="4"/>
      <c r="EW332" s="4"/>
      <c r="EX332" s="4"/>
      <c r="EY332" s="4"/>
      <c r="EZ332" s="4"/>
      <c r="FA332" s="4"/>
      <c r="FB332" s="4"/>
      <c r="FC332" s="4"/>
      <c r="FD332" s="4"/>
      <c r="FE332" s="4"/>
      <c r="FF332" s="4"/>
      <c r="FG332" s="4"/>
      <c r="FH332" s="4"/>
      <c r="FI332" s="4"/>
      <c r="FJ332" s="4"/>
      <c r="FK332" s="4"/>
      <c r="FL332" s="4"/>
      <c r="FM332" s="4"/>
      <c r="FN332" s="4"/>
      <c r="FO332" s="4"/>
      <c r="FP332" s="4"/>
      <c r="FQ332" s="4"/>
      <c r="FR332" s="4"/>
      <c r="FS332" s="4"/>
      <c r="FT332" s="4"/>
      <c r="FU332" s="4"/>
      <c r="FV332" s="4"/>
      <c r="FW332" s="4"/>
      <c r="FX332" s="4"/>
      <c r="FY332" s="4"/>
      <c r="FZ332" s="4"/>
      <c r="GA332" s="4"/>
      <c r="GB332" s="4"/>
      <c r="GC332" s="4"/>
      <c r="GD332" s="4"/>
      <c r="GE332" s="4"/>
      <c r="GF332" s="4"/>
      <c r="GG332" s="4"/>
      <c r="GH332" s="4"/>
      <c r="GI332" s="4"/>
      <c r="GJ332" s="4"/>
      <c r="GK332" s="4"/>
      <c r="GL332" s="4"/>
      <c r="GM332" s="4"/>
      <c r="GN332" s="4"/>
      <c r="GO332" s="4"/>
      <c r="GP332" s="4"/>
      <c r="GQ332" s="4"/>
      <c r="GR332" s="4"/>
      <c r="GS332" s="4"/>
      <c r="GT332" s="4"/>
      <c r="GU332" s="4"/>
      <c r="GV332" s="4"/>
      <c r="GW332" s="4"/>
      <c r="GX332" s="4"/>
      <c r="GY332" s="4"/>
      <c r="GZ332" s="4"/>
      <c r="HA332" s="4"/>
      <c r="HB332" s="4"/>
      <c r="HC332" s="4"/>
      <c r="HD332" s="4"/>
      <c r="HE332" s="4"/>
      <c r="HF332" s="4"/>
      <c r="HG332" s="4"/>
      <c r="HH332" s="4"/>
      <c r="HI332" s="4"/>
      <c r="HJ332" s="4"/>
      <c r="HK332" s="4"/>
      <c r="HL332" s="4"/>
      <c r="HM332" s="4"/>
      <c r="HN332" s="4"/>
      <c r="HO332" s="4"/>
      <c r="HP332" s="4"/>
      <c r="HQ332" s="4"/>
      <c r="HR332" s="4"/>
      <c r="HS332" s="4"/>
      <c r="HT332" s="4"/>
      <c r="HU332" s="4"/>
      <c r="HV332" s="4"/>
      <c r="HW332" s="4"/>
      <c r="HX332" s="4"/>
      <c r="HY332" s="4"/>
      <c r="HZ332" s="4"/>
      <c r="IA332" s="4"/>
      <c r="IB332" s="4"/>
      <c r="IC332" s="4"/>
      <c r="ID332" s="4"/>
      <c r="IE332" s="4"/>
      <c r="IF332" s="4"/>
      <c r="IG332" s="4"/>
      <c r="IH332" s="4"/>
      <c r="II332" s="4"/>
      <c r="IJ332" s="4"/>
      <c r="IK332" s="4"/>
      <c r="IL332" s="4"/>
      <c r="IM332" s="4"/>
      <c r="IN332" s="4"/>
      <c r="IO332" s="4"/>
      <c r="IP332" s="4"/>
      <c r="IQ332" s="4"/>
      <c r="IR332" s="4"/>
      <c r="IS332" s="4"/>
      <c r="IT332" s="4"/>
      <c r="IU332" s="4"/>
      <c r="IV332" s="4"/>
      <c r="IW332" s="4"/>
      <c r="IX332" s="4"/>
      <c r="IY332" s="4"/>
      <c r="IZ332" s="4"/>
      <c r="JA332" s="4"/>
      <c r="JB332" s="4"/>
      <c r="JC332" s="4"/>
      <c r="JD332" s="4"/>
      <c r="JE332" s="4"/>
      <c r="JF332" s="4"/>
      <c r="JG332" s="4"/>
      <c r="JH332" s="4"/>
      <c r="JI332" s="4"/>
      <c r="JJ332" s="4"/>
      <c r="JK332" s="4"/>
      <c r="JL332" s="4"/>
      <c r="JM332" s="4"/>
      <c r="JN332" s="4"/>
      <c r="JO332" s="4"/>
      <c r="JP332" s="4"/>
      <c r="JQ332" s="4"/>
      <c r="JR332" s="4"/>
      <c r="JS332" s="4"/>
      <c r="JT332" s="4"/>
      <c r="JU332" s="4"/>
      <c r="JV332" s="4"/>
      <c r="JW332" s="4"/>
      <c r="JX332" s="4"/>
      <c r="JY332" s="4"/>
      <c r="JZ332" s="4"/>
      <c r="KA332" s="4"/>
      <c r="KB332" s="4"/>
      <c r="KC332" s="4"/>
      <c r="KD332" s="4"/>
      <c r="KE332" s="4"/>
      <c r="KF332" s="4"/>
      <c r="KG332" s="4"/>
      <c r="KH332" s="4"/>
      <c r="KI332" s="4"/>
      <c r="KJ332" s="4"/>
      <c r="KK332" s="4"/>
      <c r="KL332" s="4"/>
      <c r="KM332" s="4"/>
      <c r="KN332" s="4"/>
      <c r="KO332" s="4"/>
      <c r="KP332" s="4"/>
      <c r="KQ332" s="4"/>
      <c r="KR332" s="4"/>
      <c r="KS332" s="4"/>
      <c r="KT332" s="4"/>
      <c r="KU332" s="4"/>
      <c r="KV332" s="4"/>
      <c r="KW332" s="4"/>
      <c r="KX332" s="4"/>
      <c r="KY332" s="4"/>
      <c r="KZ332" s="4"/>
      <c r="LA332" s="4"/>
      <c r="LB332" s="4"/>
      <c r="LC332" s="4"/>
      <c r="LD332" s="4"/>
      <c r="LE332" s="4"/>
      <c r="LF332" s="4"/>
      <c r="LG332" s="4"/>
      <c r="LH332" s="4"/>
      <c r="LI332" s="4"/>
      <c r="LJ332" s="4"/>
      <c r="LK332" s="4"/>
      <c r="LL332" s="4"/>
      <c r="LM332" s="4"/>
      <c r="LN332" s="4"/>
      <c r="LO332" s="4"/>
      <c r="LP332" s="4"/>
      <c r="LQ332" s="4"/>
      <c r="LR332" s="4"/>
      <c r="LS332" s="4"/>
      <c r="LT332" s="4"/>
      <c r="LU332" s="4"/>
      <c r="LV332" s="4"/>
      <c r="LW332" s="4"/>
      <c r="LX332" s="4"/>
      <c r="LY332" s="4"/>
      <c r="LZ332" s="4"/>
      <c r="MA332" s="4"/>
      <c r="MB332" s="4"/>
      <c r="MC332" s="4"/>
      <c r="MD332" s="4"/>
      <c r="ME332" s="4"/>
      <c r="MF332" s="4"/>
      <c r="MG332" s="4"/>
      <c r="MH332" s="4"/>
      <c r="MI332" s="4"/>
      <c r="MJ332" s="4"/>
      <c r="MK332" s="4"/>
      <c r="ML332" s="4"/>
      <c r="MM332" s="4"/>
      <c r="MN332" s="4"/>
      <c r="MO332" s="4"/>
      <c r="MP332" s="4"/>
      <c r="MQ332" s="4"/>
      <c r="MR332" s="4"/>
      <c r="MS332" s="4"/>
      <c r="MT332" s="4"/>
      <c r="MU332" s="4"/>
      <c r="MV332" s="4"/>
      <c r="MW332" s="4"/>
      <c r="MX332" s="4"/>
      <c r="MY332" s="4"/>
      <c r="MZ332" s="4"/>
      <c r="NA332" s="4"/>
      <c r="NB332" s="4"/>
      <c r="NC332" s="4"/>
      <c r="ND332" s="4"/>
      <c r="NE332" s="4"/>
      <c r="NF332" s="4"/>
      <c r="NG332" s="4"/>
      <c r="NH332" s="4"/>
      <c r="NI332" s="4"/>
      <c r="NJ332" s="4"/>
      <c r="NK332" s="4"/>
      <c r="NL332" s="4"/>
      <c r="NM332" s="4"/>
      <c r="NN332" s="4"/>
      <c r="NO332" s="4"/>
      <c r="NP332" s="4"/>
      <c r="NQ332" s="4"/>
      <c r="NR332" s="4"/>
      <c r="NS332" s="4"/>
      <c r="NT332" s="4"/>
      <c r="NU332" s="4"/>
      <c r="NV332" s="4"/>
      <c r="NW332" s="4"/>
      <c r="NX332" s="4"/>
      <c r="NY332" s="4"/>
      <c r="NZ332" s="4"/>
      <c r="OA332" s="4"/>
      <c r="OB332" s="4"/>
      <c r="OC332" s="4"/>
      <c r="OD332" s="4"/>
      <c r="OE332" s="4"/>
      <c r="OF332" s="4"/>
      <c r="OG332" s="4"/>
      <c r="OH332" s="4"/>
      <c r="OI332" s="4"/>
      <c r="OJ332" s="4"/>
      <c r="OK332" s="4"/>
      <c r="OL332" s="4"/>
      <c r="OM332" s="4"/>
      <c r="ON332" s="4"/>
      <c r="OO332" s="4"/>
      <c r="OP332" s="4"/>
      <c r="OQ332" s="4"/>
      <c r="OR332" s="4"/>
      <c r="OS332" s="4"/>
      <c r="OT332" s="4"/>
      <c r="OU332" s="4"/>
      <c r="OV332" s="4"/>
      <c r="OW332" s="4"/>
      <c r="OX332" s="4"/>
      <c r="OY332" s="4"/>
      <c r="OZ332" s="4"/>
      <c r="PA332" s="4"/>
      <c r="PB332" s="4"/>
      <c r="PC332" s="4"/>
      <c r="PD332" s="4"/>
      <c r="PE332" s="4"/>
      <c r="PF332" s="4"/>
      <c r="PG332" s="4"/>
      <c r="PH332" s="4"/>
      <c r="PI332" s="4"/>
      <c r="PJ332" s="4"/>
      <c r="PK332" s="4"/>
      <c r="PL332" s="4"/>
      <c r="PM332" s="4"/>
      <c r="PN332" s="4"/>
      <c r="PO332" s="4"/>
      <c r="PP332" s="4"/>
      <c r="PQ332" s="4"/>
      <c r="PR332" s="4"/>
      <c r="PS332" s="4"/>
      <c r="PT332" s="4"/>
      <c r="PU332" s="4"/>
      <c r="PV332" s="4"/>
      <c r="PW332" s="4"/>
      <c r="PX332" s="4"/>
      <c r="PY332" s="4"/>
      <c r="PZ332" s="4"/>
      <c r="QA332" s="4"/>
      <c r="QB332" s="4"/>
      <c r="QC332" s="4"/>
      <c r="QD332" s="4"/>
      <c r="QE332" s="4"/>
      <c r="QF332" s="4"/>
      <c r="QG332" s="4"/>
      <c r="QH332" s="4"/>
      <c r="QI332" s="4"/>
      <c r="QJ332" s="4"/>
      <c r="QK332" s="4"/>
      <c r="QL332" s="4"/>
      <c r="QM332" s="4"/>
      <c r="QN332" s="4"/>
      <c r="QO332" s="4"/>
      <c r="QP332" s="4"/>
      <c r="QQ332" s="4"/>
      <c r="QR332" s="4"/>
      <c r="QS332" s="4"/>
      <c r="QT332" s="4"/>
      <c r="QU332" s="4"/>
      <c r="QV332" s="4"/>
      <c r="QW332" s="4"/>
      <c r="QX332" s="4"/>
      <c r="QY332" s="4"/>
      <c r="QZ332" s="4"/>
      <c r="RA332" s="4"/>
      <c r="RB332" s="4"/>
      <c r="RC332" s="4"/>
      <c r="RD332" s="4"/>
      <c r="RE332" s="4"/>
      <c r="RF332" s="4"/>
      <c r="RG332" s="4"/>
      <c r="RH332" s="4"/>
      <c r="RI332" s="4"/>
      <c r="RJ332" s="4"/>
      <c r="RK332" s="4"/>
      <c r="RL332" s="4"/>
      <c r="RM332" s="4"/>
      <c r="RN332" s="4"/>
      <c r="RO332" s="4"/>
      <c r="RP332" s="4"/>
      <c r="RQ332" s="4"/>
      <c r="RR332" s="4"/>
      <c r="RS332" s="4"/>
      <c r="RT332" s="4"/>
      <c r="RU332" s="4"/>
      <c r="RV332" s="4"/>
      <c r="RW332" s="4"/>
      <c r="RX332" s="4"/>
      <c r="RY332" s="4"/>
      <c r="RZ332" s="4"/>
      <c r="SA332" s="4"/>
      <c r="SB332" s="4"/>
      <c r="SC332" s="4"/>
      <c r="SD332" s="4"/>
      <c r="SE332" s="4"/>
      <c r="SF332" s="4"/>
      <c r="SG332" s="4"/>
      <c r="SH332" s="4"/>
      <c r="SI332" s="4"/>
      <c r="SJ332" s="4"/>
    </row>
    <row r="333" spans="1:504">
      <c r="A333" s="179"/>
      <c r="B333" s="181"/>
      <c r="C333" s="182"/>
      <c r="D333" s="182"/>
      <c r="E333" s="182"/>
      <c r="F333" s="182"/>
      <c r="G333" s="183"/>
      <c r="H333" s="182"/>
      <c r="I333" s="182"/>
      <c r="J333" s="183"/>
      <c r="K333" s="187"/>
      <c r="L333" s="185"/>
      <c r="M333" s="185"/>
      <c r="N333" s="186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4"/>
      <c r="BQ333" s="4"/>
      <c r="BR333" s="4"/>
      <c r="BS333" s="4"/>
      <c r="BT333" s="4"/>
      <c r="BU333" s="4"/>
      <c r="BV333" s="4"/>
      <c r="BW333" s="4"/>
      <c r="BX333" s="4"/>
      <c r="BY333" s="4"/>
      <c r="BZ333" s="4"/>
      <c r="CA333" s="4"/>
      <c r="CB333" s="4"/>
      <c r="CC333" s="4"/>
      <c r="CD333" s="4"/>
      <c r="CE333" s="4"/>
      <c r="CF333" s="4"/>
      <c r="CG333" s="4"/>
      <c r="CH333" s="4"/>
      <c r="CI333" s="4"/>
      <c r="CJ333" s="4"/>
      <c r="CK333" s="4"/>
      <c r="CL333" s="4"/>
      <c r="CM333" s="4"/>
      <c r="CN333" s="4"/>
      <c r="CO333" s="4"/>
      <c r="CP333" s="4"/>
      <c r="CQ333" s="4"/>
      <c r="CR333" s="4"/>
      <c r="CS333" s="4"/>
      <c r="CT333" s="4"/>
      <c r="CU333" s="4"/>
      <c r="CV333" s="4"/>
      <c r="CW333" s="4"/>
      <c r="CX333" s="4"/>
      <c r="CY333" s="4"/>
      <c r="CZ333" s="4"/>
      <c r="DA333" s="4"/>
      <c r="DB333" s="4"/>
      <c r="DC333" s="4"/>
      <c r="DD333" s="4"/>
      <c r="DE333" s="4"/>
      <c r="DF333" s="4"/>
      <c r="DG333" s="4"/>
      <c r="DH333" s="4"/>
      <c r="DI333" s="4"/>
      <c r="DJ333" s="4"/>
      <c r="DK333" s="4"/>
      <c r="DL333" s="4"/>
      <c r="DM333" s="4"/>
      <c r="DN333" s="4"/>
      <c r="DO333" s="4"/>
      <c r="DP333" s="4"/>
      <c r="DQ333" s="4"/>
      <c r="DR333" s="4"/>
      <c r="DS333" s="4"/>
      <c r="DT333" s="4"/>
      <c r="DU333" s="4"/>
      <c r="DV333" s="4"/>
      <c r="DW333" s="4"/>
      <c r="DX333" s="4"/>
      <c r="DY333" s="4"/>
      <c r="DZ333" s="4"/>
      <c r="EA333" s="4"/>
      <c r="EB333" s="4"/>
      <c r="EC333" s="4"/>
      <c r="ED333" s="4"/>
      <c r="EE333" s="4"/>
      <c r="EF333" s="4"/>
      <c r="EG333" s="4"/>
      <c r="EH333" s="4"/>
      <c r="EI333" s="4"/>
      <c r="EJ333" s="4"/>
      <c r="EK333" s="4"/>
      <c r="EL333" s="4"/>
      <c r="EM333" s="4"/>
      <c r="EN333" s="4"/>
      <c r="EO333" s="4"/>
      <c r="EP333" s="4"/>
      <c r="EQ333" s="4"/>
      <c r="ER333" s="4"/>
      <c r="ES333" s="4"/>
      <c r="ET333" s="4"/>
      <c r="EU333" s="4"/>
      <c r="EV333" s="4"/>
      <c r="EW333" s="4"/>
      <c r="EX333" s="4"/>
      <c r="EY333" s="4"/>
      <c r="EZ333" s="4"/>
      <c r="FA333" s="4"/>
      <c r="FB333" s="4"/>
      <c r="FC333" s="4"/>
      <c r="FD333" s="4"/>
      <c r="FE333" s="4"/>
      <c r="FF333" s="4"/>
      <c r="FG333" s="4"/>
      <c r="FH333" s="4"/>
      <c r="FI333" s="4"/>
      <c r="FJ333" s="4"/>
      <c r="FK333" s="4"/>
      <c r="FL333" s="4"/>
      <c r="FM333" s="4"/>
      <c r="FN333" s="4"/>
      <c r="FO333" s="4"/>
      <c r="FP333" s="4"/>
      <c r="FQ333" s="4"/>
      <c r="FR333" s="4"/>
      <c r="FS333" s="4"/>
      <c r="FT333" s="4"/>
      <c r="FU333" s="4"/>
      <c r="FV333" s="4"/>
      <c r="FW333" s="4"/>
      <c r="FX333" s="4"/>
      <c r="FY333" s="4"/>
      <c r="FZ333" s="4"/>
      <c r="GA333" s="4"/>
      <c r="GB333" s="4"/>
      <c r="GC333" s="4"/>
      <c r="GD333" s="4"/>
      <c r="GE333" s="4"/>
      <c r="GF333" s="4"/>
      <c r="GG333" s="4"/>
      <c r="GH333" s="4"/>
      <c r="GI333" s="4"/>
      <c r="GJ333" s="4"/>
      <c r="GK333" s="4"/>
      <c r="GL333" s="4"/>
      <c r="GM333" s="4"/>
      <c r="GN333" s="4"/>
      <c r="GO333" s="4"/>
      <c r="GP333" s="4"/>
      <c r="GQ333" s="4"/>
      <c r="GR333" s="4"/>
      <c r="GS333" s="4"/>
      <c r="GT333" s="4"/>
      <c r="GU333" s="4"/>
      <c r="GV333" s="4"/>
      <c r="GW333" s="4"/>
      <c r="GX333" s="4"/>
      <c r="GY333" s="4"/>
      <c r="GZ333" s="4"/>
      <c r="HA333" s="4"/>
      <c r="HB333" s="4"/>
      <c r="HC333" s="4"/>
      <c r="HD333" s="4"/>
      <c r="HE333" s="4"/>
      <c r="HF333" s="4"/>
      <c r="HG333" s="4"/>
      <c r="HH333" s="4"/>
      <c r="HI333" s="4"/>
      <c r="HJ333" s="4"/>
      <c r="HK333" s="4"/>
      <c r="HL333" s="4"/>
      <c r="HM333" s="4"/>
      <c r="HN333" s="4"/>
      <c r="HO333" s="4"/>
      <c r="HP333" s="4"/>
      <c r="HQ333" s="4"/>
      <c r="HR333" s="4"/>
      <c r="HS333" s="4"/>
      <c r="HT333" s="4"/>
      <c r="HU333" s="4"/>
      <c r="HV333" s="4"/>
      <c r="HW333" s="4"/>
      <c r="HX333" s="4"/>
      <c r="HY333" s="4"/>
      <c r="HZ333" s="4"/>
      <c r="IA333" s="4"/>
      <c r="IB333" s="4"/>
      <c r="IC333" s="4"/>
      <c r="ID333" s="4"/>
      <c r="IE333" s="4"/>
      <c r="IF333" s="4"/>
      <c r="IG333" s="4"/>
      <c r="IH333" s="4"/>
      <c r="II333" s="4"/>
      <c r="IJ333" s="4"/>
      <c r="IK333" s="4"/>
      <c r="IL333" s="4"/>
      <c r="IM333" s="4"/>
      <c r="IN333" s="4"/>
      <c r="IO333" s="4"/>
      <c r="IP333" s="4"/>
      <c r="IQ333" s="4"/>
      <c r="IR333" s="4"/>
      <c r="IS333" s="4"/>
      <c r="IT333" s="4"/>
      <c r="IU333" s="4"/>
      <c r="IV333" s="4"/>
      <c r="IW333" s="4"/>
      <c r="IX333" s="4"/>
      <c r="IY333" s="4"/>
      <c r="IZ333" s="4"/>
      <c r="JA333" s="4"/>
      <c r="JB333" s="4"/>
      <c r="JC333" s="4"/>
      <c r="JD333" s="4"/>
      <c r="JE333" s="4"/>
      <c r="JF333" s="4"/>
      <c r="JG333" s="4"/>
      <c r="JH333" s="4"/>
      <c r="JI333" s="4"/>
      <c r="JJ333" s="4"/>
      <c r="JK333" s="4"/>
      <c r="JL333" s="4"/>
      <c r="JM333" s="4"/>
      <c r="JN333" s="4"/>
      <c r="JO333" s="4"/>
      <c r="JP333" s="4"/>
      <c r="JQ333" s="4"/>
      <c r="JR333" s="4"/>
      <c r="JS333" s="4"/>
      <c r="JT333" s="4"/>
      <c r="JU333" s="4"/>
      <c r="JV333" s="4"/>
      <c r="JW333" s="4"/>
      <c r="JX333" s="4"/>
      <c r="JY333" s="4"/>
      <c r="JZ333" s="4"/>
      <c r="KA333" s="4"/>
      <c r="KB333" s="4"/>
      <c r="KC333" s="4"/>
      <c r="KD333" s="4"/>
      <c r="KE333" s="4"/>
      <c r="KF333" s="4"/>
      <c r="KG333" s="4"/>
      <c r="KH333" s="4"/>
      <c r="KI333" s="4"/>
      <c r="KJ333" s="4"/>
      <c r="KK333" s="4"/>
      <c r="KL333" s="4"/>
      <c r="KM333" s="4"/>
      <c r="KN333" s="4"/>
      <c r="KO333" s="4"/>
      <c r="KP333" s="4"/>
      <c r="KQ333" s="4"/>
      <c r="KR333" s="4"/>
      <c r="KS333" s="4"/>
      <c r="KT333" s="4"/>
      <c r="KU333" s="4"/>
      <c r="KV333" s="4"/>
      <c r="KW333" s="4"/>
      <c r="KX333" s="4"/>
      <c r="KY333" s="4"/>
      <c r="KZ333" s="4"/>
      <c r="LA333" s="4"/>
      <c r="LB333" s="4"/>
      <c r="LC333" s="4"/>
      <c r="LD333" s="4"/>
      <c r="LE333" s="4"/>
      <c r="LF333" s="4"/>
      <c r="LG333" s="4"/>
      <c r="LH333" s="4"/>
      <c r="LI333" s="4"/>
      <c r="LJ333" s="4"/>
      <c r="LK333" s="4"/>
      <c r="LL333" s="4"/>
      <c r="LM333" s="4"/>
      <c r="LN333" s="4"/>
      <c r="LO333" s="4"/>
      <c r="LP333" s="4"/>
      <c r="LQ333" s="4"/>
      <c r="LR333" s="4"/>
      <c r="LS333" s="4"/>
      <c r="LT333" s="4"/>
      <c r="LU333" s="4"/>
      <c r="LV333" s="4"/>
      <c r="LW333" s="4"/>
      <c r="LX333" s="4"/>
      <c r="LY333" s="4"/>
      <c r="LZ333" s="4"/>
      <c r="MA333" s="4"/>
      <c r="MB333" s="4"/>
      <c r="MC333" s="4"/>
      <c r="MD333" s="4"/>
      <c r="ME333" s="4"/>
      <c r="MF333" s="4"/>
      <c r="MG333" s="4"/>
      <c r="MH333" s="4"/>
      <c r="MI333" s="4"/>
      <c r="MJ333" s="4"/>
      <c r="MK333" s="4"/>
      <c r="ML333" s="4"/>
      <c r="MM333" s="4"/>
      <c r="MN333" s="4"/>
      <c r="MO333" s="4"/>
      <c r="MP333" s="4"/>
      <c r="MQ333" s="4"/>
      <c r="MR333" s="4"/>
      <c r="MS333" s="4"/>
      <c r="MT333" s="4"/>
      <c r="MU333" s="4"/>
      <c r="MV333" s="4"/>
      <c r="MW333" s="4"/>
      <c r="MX333" s="4"/>
      <c r="MY333" s="4"/>
      <c r="MZ333" s="4"/>
      <c r="NA333" s="4"/>
      <c r="NB333" s="4"/>
      <c r="NC333" s="4"/>
      <c r="ND333" s="4"/>
      <c r="NE333" s="4"/>
      <c r="NF333" s="4"/>
      <c r="NG333" s="4"/>
      <c r="NH333" s="4"/>
      <c r="NI333" s="4"/>
      <c r="NJ333" s="4"/>
      <c r="NK333" s="4"/>
      <c r="NL333" s="4"/>
      <c r="NM333" s="4"/>
      <c r="NN333" s="4"/>
      <c r="NO333" s="4"/>
      <c r="NP333" s="4"/>
      <c r="NQ333" s="4"/>
      <c r="NR333" s="4"/>
      <c r="NS333" s="4"/>
      <c r="NT333" s="4"/>
      <c r="NU333" s="4"/>
      <c r="NV333" s="4"/>
      <c r="NW333" s="4"/>
      <c r="NX333" s="4"/>
      <c r="NY333" s="4"/>
      <c r="NZ333" s="4"/>
      <c r="OA333" s="4"/>
      <c r="OB333" s="4"/>
      <c r="OC333" s="4"/>
      <c r="OD333" s="4"/>
      <c r="OE333" s="4"/>
      <c r="OF333" s="4"/>
      <c r="OG333" s="4"/>
      <c r="OH333" s="4"/>
      <c r="OI333" s="4"/>
      <c r="OJ333" s="4"/>
      <c r="OK333" s="4"/>
      <c r="OL333" s="4"/>
      <c r="OM333" s="4"/>
      <c r="ON333" s="4"/>
      <c r="OO333" s="4"/>
      <c r="OP333" s="4"/>
      <c r="OQ333" s="4"/>
      <c r="OR333" s="4"/>
      <c r="OS333" s="4"/>
      <c r="OT333" s="4"/>
      <c r="OU333" s="4"/>
      <c r="OV333" s="4"/>
      <c r="OW333" s="4"/>
      <c r="OX333" s="4"/>
      <c r="OY333" s="4"/>
      <c r="OZ333" s="4"/>
      <c r="PA333" s="4"/>
      <c r="PB333" s="4"/>
      <c r="PC333" s="4"/>
      <c r="PD333" s="4"/>
      <c r="PE333" s="4"/>
      <c r="PF333" s="4"/>
      <c r="PG333" s="4"/>
      <c r="PH333" s="4"/>
      <c r="PI333" s="4"/>
      <c r="PJ333" s="4"/>
      <c r="PK333" s="4"/>
      <c r="PL333" s="4"/>
      <c r="PM333" s="4"/>
      <c r="PN333" s="4"/>
      <c r="PO333" s="4"/>
      <c r="PP333" s="4"/>
      <c r="PQ333" s="4"/>
      <c r="PR333" s="4"/>
      <c r="PS333" s="4"/>
      <c r="PT333" s="4"/>
      <c r="PU333" s="4"/>
      <c r="PV333" s="4"/>
      <c r="PW333" s="4"/>
      <c r="PX333" s="4"/>
      <c r="PY333" s="4"/>
      <c r="PZ333" s="4"/>
      <c r="QA333" s="4"/>
      <c r="QB333" s="4"/>
      <c r="QC333" s="4"/>
      <c r="QD333" s="4"/>
      <c r="QE333" s="4"/>
      <c r="QF333" s="4"/>
      <c r="QG333" s="4"/>
      <c r="QH333" s="4"/>
      <c r="QI333" s="4"/>
      <c r="QJ333" s="4"/>
      <c r="QK333" s="4"/>
      <c r="QL333" s="4"/>
      <c r="QM333" s="4"/>
      <c r="QN333" s="4"/>
      <c r="QO333" s="4"/>
      <c r="QP333" s="4"/>
      <c r="QQ333" s="4"/>
      <c r="QR333" s="4"/>
      <c r="QS333" s="4"/>
      <c r="QT333" s="4"/>
      <c r="QU333" s="4"/>
      <c r="QV333" s="4"/>
      <c r="QW333" s="4"/>
      <c r="QX333" s="4"/>
      <c r="QY333" s="4"/>
      <c r="QZ333" s="4"/>
      <c r="RA333" s="4"/>
      <c r="RB333" s="4"/>
      <c r="RC333" s="4"/>
      <c r="RD333" s="4"/>
      <c r="RE333" s="4"/>
      <c r="RF333" s="4"/>
      <c r="RG333" s="4"/>
      <c r="RH333" s="4"/>
      <c r="RI333" s="4"/>
      <c r="RJ333" s="4"/>
      <c r="RK333" s="4"/>
      <c r="RL333" s="4"/>
      <c r="RM333" s="4"/>
      <c r="RN333" s="4"/>
      <c r="RO333" s="4"/>
      <c r="RP333" s="4"/>
      <c r="RQ333" s="4"/>
      <c r="RR333" s="4"/>
      <c r="RS333" s="4"/>
      <c r="RT333" s="4"/>
      <c r="RU333" s="4"/>
      <c r="RV333" s="4"/>
      <c r="RW333" s="4"/>
      <c r="RX333" s="4"/>
      <c r="RY333" s="4"/>
      <c r="RZ333" s="4"/>
      <c r="SA333" s="4"/>
      <c r="SB333" s="4"/>
      <c r="SC333" s="4"/>
      <c r="SD333" s="4"/>
      <c r="SE333" s="4"/>
      <c r="SF333" s="4"/>
      <c r="SG333" s="4"/>
      <c r="SH333" s="4"/>
      <c r="SI333" s="4"/>
      <c r="SJ333" s="4"/>
    </row>
    <row r="334" spans="1:504">
      <c r="A334" s="179"/>
      <c r="B334" s="181"/>
      <c r="C334" s="182"/>
      <c r="D334" s="182"/>
      <c r="E334" s="182"/>
      <c r="F334" s="182"/>
      <c r="G334" s="183"/>
      <c r="H334" s="182"/>
      <c r="I334" s="182"/>
      <c r="J334" s="183"/>
      <c r="K334" s="187"/>
      <c r="L334" s="184"/>
      <c r="M334" s="184"/>
      <c r="N334" s="186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4"/>
      <c r="BP334" s="4"/>
      <c r="BQ334" s="4"/>
      <c r="BR334" s="4"/>
      <c r="BS334" s="4"/>
      <c r="BT334" s="4"/>
      <c r="BU334" s="4"/>
      <c r="BV334" s="4"/>
      <c r="BW334" s="4"/>
      <c r="BX334" s="4"/>
      <c r="BY334" s="4"/>
      <c r="BZ334" s="4"/>
      <c r="CA334" s="4"/>
      <c r="CB334" s="4"/>
      <c r="CC334" s="4"/>
      <c r="CD334" s="4"/>
      <c r="CE334" s="4"/>
      <c r="CF334" s="4"/>
      <c r="CG334" s="4"/>
      <c r="CH334" s="4"/>
      <c r="CI334" s="4"/>
      <c r="CJ334" s="4"/>
      <c r="CK334" s="4"/>
      <c r="CL334" s="4"/>
      <c r="CM334" s="4"/>
      <c r="CN334" s="4"/>
      <c r="CO334" s="4"/>
      <c r="CP334" s="4"/>
      <c r="CQ334" s="4"/>
      <c r="CR334" s="4"/>
      <c r="CS334" s="4"/>
      <c r="CT334" s="4"/>
      <c r="CU334" s="4"/>
      <c r="CV334" s="4"/>
      <c r="CW334" s="4"/>
      <c r="CX334" s="4"/>
      <c r="CY334" s="4"/>
      <c r="CZ334" s="4"/>
      <c r="DA334" s="4"/>
      <c r="DB334" s="4"/>
      <c r="DC334" s="4"/>
      <c r="DD334" s="4"/>
      <c r="DE334" s="4"/>
      <c r="DF334" s="4"/>
      <c r="DG334" s="4"/>
      <c r="DH334" s="4"/>
      <c r="DI334" s="4"/>
      <c r="DJ334" s="4"/>
      <c r="DK334" s="4"/>
      <c r="DL334" s="4"/>
      <c r="DM334" s="4"/>
      <c r="DN334" s="4"/>
      <c r="DO334" s="4"/>
      <c r="DP334" s="4"/>
      <c r="DQ334" s="4"/>
      <c r="DR334" s="4"/>
      <c r="DS334" s="4"/>
      <c r="DT334" s="4"/>
      <c r="DU334" s="4"/>
      <c r="DV334" s="4"/>
      <c r="DW334" s="4"/>
      <c r="DX334" s="4"/>
      <c r="DY334" s="4"/>
      <c r="DZ334" s="4"/>
      <c r="EA334" s="4"/>
      <c r="EB334" s="4"/>
      <c r="EC334" s="4"/>
      <c r="ED334" s="4"/>
      <c r="EE334" s="4"/>
      <c r="EF334" s="4"/>
      <c r="EG334" s="4"/>
      <c r="EH334" s="4"/>
      <c r="EI334" s="4"/>
      <c r="EJ334" s="4"/>
      <c r="EK334" s="4"/>
      <c r="EL334" s="4"/>
      <c r="EM334" s="4"/>
      <c r="EN334" s="4"/>
      <c r="EO334" s="4"/>
      <c r="EP334" s="4"/>
      <c r="EQ334" s="4"/>
      <c r="ER334" s="4"/>
      <c r="ES334" s="4"/>
      <c r="ET334" s="4"/>
      <c r="EU334" s="4"/>
      <c r="EV334" s="4"/>
      <c r="EW334" s="4"/>
      <c r="EX334" s="4"/>
      <c r="EY334" s="4"/>
      <c r="EZ334" s="4"/>
      <c r="FA334" s="4"/>
      <c r="FB334" s="4"/>
      <c r="FC334" s="4"/>
      <c r="FD334" s="4"/>
      <c r="FE334" s="4"/>
      <c r="FF334" s="4"/>
      <c r="FG334" s="4"/>
      <c r="FH334" s="4"/>
      <c r="FI334" s="4"/>
      <c r="FJ334" s="4"/>
      <c r="FK334" s="4"/>
      <c r="FL334" s="4"/>
      <c r="FM334" s="4"/>
      <c r="FN334" s="4"/>
      <c r="FO334" s="4"/>
      <c r="FP334" s="4"/>
      <c r="FQ334" s="4"/>
      <c r="FR334" s="4"/>
      <c r="FS334" s="4"/>
      <c r="FT334" s="4"/>
      <c r="FU334" s="4"/>
      <c r="FV334" s="4"/>
      <c r="FW334" s="4"/>
      <c r="FX334" s="4"/>
      <c r="FY334" s="4"/>
      <c r="FZ334" s="4"/>
      <c r="GA334" s="4"/>
      <c r="GB334" s="4"/>
      <c r="GC334" s="4"/>
      <c r="GD334" s="4"/>
      <c r="GE334" s="4"/>
      <c r="GF334" s="4"/>
      <c r="GG334" s="4"/>
      <c r="GH334" s="4"/>
      <c r="GI334" s="4"/>
      <c r="GJ334" s="4"/>
      <c r="GK334" s="4"/>
      <c r="GL334" s="4"/>
      <c r="GM334" s="4"/>
      <c r="GN334" s="4"/>
      <c r="GO334" s="4"/>
      <c r="GP334" s="4"/>
      <c r="GQ334" s="4"/>
      <c r="GR334" s="4"/>
      <c r="GS334" s="4"/>
      <c r="GT334" s="4"/>
      <c r="GU334" s="4"/>
      <c r="GV334" s="4"/>
      <c r="GW334" s="4"/>
      <c r="GX334" s="4"/>
      <c r="GY334" s="4"/>
      <c r="GZ334" s="4"/>
      <c r="HA334" s="4"/>
      <c r="HB334" s="4"/>
      <c r="HC334" s="4"/>
      <c r="HD334" s="4"/>
      <c r="HE334" s="4"/>
      <c r="HF334" s="4"/>
      <c r="HG334" s="4"/>
      <c r="HH334" s="4"/>
      <c r="HI334" s="4"/>
      <c r="HJ334" s="4"/>
      <c r="HK334" s="4"/>
      <c r="HL334" s="4"/>
      <c r="HM334" s="4"/>
      <c r="HN334" s="4"/>
      <c r="HO334" s="4"/>
      <c r="HP334" s="4"/>
      <c r="HQ334" s="4"/>
      <c r="HR334" s="4"/>
      <c r="HS334" s="4"/>
      <c r="HT334" s="4"/>
      <c r="HU334" s="4"/>
      <c r="HV334" s="4"/>
      <c r="HW334" s="4"/>
      <c r="HX334" s="4"/>
      <c r="HY334" s="4"/>
      <c r="HZ334" s="4"/>
      <c r="IA334" s="4"/>
      <c r="IB334" s="4"/>
      <c r="IC334" s="4"/>
      <c r="ID334" s="4"/>
      <c r="IE334" s="4"/>
      <c r="IF334" s="4"/>
      <c r="IG334" s="4"/>
      <c r="IH334" s="4"/>
      <c r="II334" s="4"/>
      <c r="IJ334" s="4"/>
      <c r="IK334" s="4"/>
      <c r="IL334" s="4"/>
      <c r="IM334" s="4"/>
      <c r="IN334" s="4"/>
      <c r="IO334" s="4"/>
      <c r="IP334" s="4"/>
      <c r="IQ334" s="4"/>
      <c r="IR334" s="4"/>
      <c r="IS334" s="4"/>
      <c r="IT334" s="4"/>
      <c r="IU334" s="4"/>
      <c r="IV334" s="4"/>
      <c r="IW334" s="4"/>
      <c r="IX334" s="4"/>
      <c r="IY334" s="4"/>
      <c r="IZ334" s="4"/>
      <c r="JA334" s="4"/>
      <c r="JB334" s="4"/>
      <c r="JC334" s="4"/>
      <c r="JD334" s="4"/>
      <c r="JE334" s="4"/>
      <c r="JF334" s="4"/>
      <c r="JG334" s="4"/>
      <c r="JH334" s="4"/>
      <c r="JI334" s="4"/>
      <c r="JJ334" s="4"/>
      <c r="JK334" s="4"/>
      <c r="JL334" s="4"/>
      <c r="JM334" s="4"/>
      <c r="JN334" s="4"/>
      <c r="JO334" s="4"/>
      <c r="JP334" s="4"/>
      <c r="JQ334" s="4"/>
      <c r="JR334" s="4"/>
      <c r="JS334" s="4"/>
      <c r="JT334" s="4"/>
      <c r="JU334" s="4"/>
      <c r="JV334" s="4"/>
      <c r="JW334" s="4"/>
      <c r="JX334" s="4"/>
      <c r="JY334" s="4"/>
      <c r="JZ334" s="4"/>
      <c r="KA334" s="4"/>
      <c r="KB334" s="4"/>
      <c r="KC334" s="4"/>
      <c r="KD334" s="4"/>
      <c r="KE334" s="4"/>
      <c r="KF334" s="4"/>
      <c r="KG334" s="4"/>
      <c r="KH334" s="4"/>
      <c r="KI334" s="4"/>
      <c r="KJ334" s="4"/>
      <c r="KK334" s="4"/>
      <c r="KL334" s="4"/>
      <c r="KM334" s="4"/>
      <c r="KN334" s="4"/>
      <c r="KO334" s="4"/>
      <c r="KP334" s="4"/>
      <c r="KQ334" s="4"/>
      <c r="KR334" s="4"/>
      <c r="KS334" s="4"/>
      <c r="KT334" s="4"/>
      <c r="KU334" s="4"/>
      <c r="KV334" s="4"/>
      <c r="KW334" s="4"/>
      <c r="KX334" s="4"/>
      <c r="KY334" s="4"/>
      <c r="KZ334" s="4"/>
      <c r="LA334" s="4"/>
      <c r="LB334" s="4"/>
      <c r="LC334" s="4"/>
      <c r="LD334" s="4"/>
      <c r="LE334" s="4"/>
      <c r="LF334" s="4"/>
      <c r="LG334" s="4"/>
      <c r="LH334" s="4"/>
      <c r="LI334" s="4"/>
      <c r="LJ334" s="4"/>
      <c r="LK334" s="4"/>
      <c r="LL334" s="4"/>
      <c r="LM334" s="4"/>
      <c r="LN334" s="4"/>
      <c r="LO334" s="4"/>
      <c r="LP334" s="4"/>
      <c r="LQ334" s="4"/>
      <c r="LR334" s="4"/>
      <c r="LS334" s="4"/>
      <c r="LT334" s="4"/>
      <c r="LU334" s="4"/>
      <c r="LV334" s="4"/>
      <c r="LW334" s="4"/>
      <c r="LX334" s="4"/>
      <c r="LY334" s="4"/>
      <c r="LZ334" s="4"/>
      <c r="MA334" s="4"/>
      <c r="MB334" s="4"/>
      <c r="MC334" s="4"/>
      <c r="MD334" s="4"/>
      <c r="ME334" s="4"/>
      <c r="MF334" s="4"/>
      <c r="MG334" s="4"/>
      <c r="MH334" s="4"/>
      <c r="MI334" s="4"/>
      <c r="MJ334" s="4"/>
      <c r="MK334" s="4"/>
      <c r="ML334" s="4"/>
      <c r="MM334" s="4"/>
      <c r="MN334" s="4"/>
      <c r="MO334" s="4"/>
      <c r="MP334" s="4"/>
      <c r="MQ334" s="4"/>
      <c r="MR334" s="4"/>
      <c r="MS334" s="4"/>
      <c r="MT334" s="4"/>
      <c r="MU334" s="4"/>
      <c r="MV334" s="4"/>
      <c r="MW334" s="4"/>
      <c r="MX334" s="4"/>
      <c r="MY334" s="4"/>
      <c r="MZ334" s="4"/>
      <c r="NA334" s="4"/>
      <c r="NB334" s="4"/>
      <c r="NC334" s="4"/>
      <c r="ND334" s="4"/>
      <c r="NE334" s="4"/>
      <c r="NF334" s="4"/>
      <c r="NG334" s="4"/>
      <c r="NH334" s="4"/>
      <c r="NI334" s="4"/>
      <c r="NJ334" s="4"/>
      <c r="NK334" s="4"/>
      <c r="NL334" s="4"/>
      <c r="NM334" s="4"/>
      <c r="NN334" s="4"/>
      <c r="NO334" s="4"/>
      <c r="NP334" s="4"/>
      <c r="NQ334" s="4"/>
      <c r="NR334" s="4"/>
      <c r="NS334" s="4"/>
      <c r="NT334" s="4"/>
      <c r="NU334" s="4"/>
      <c r="NV334" s="4"/>
      <c r="NW334" s="4"/>
      <c r="NX334" s="4"/>
      <c r="NY334" s="4"/>
      <c r="NZ334" s="4"/>
      <c r="OA334" s="4"/>
      <c r="OB334" s="4"/>
      <c r="OC334" s="4"/>
      <c r="OD334" s="4"/>
      <c r="OE334" s="4"/>
      <c r="OF334" s="4"/>
      <c r="OG334" s="4"/>
      <c r="OH334" s="4"/>
      <c r="OI334" s="4"/>
      <c r="OJ334" s="4"/>
      <c r="OK334" s="4"/>
      <c r="OL334" s="4"/>
      <c r="OM334" s="4"/>
      <c r="ON334" s="4"/>
      <c r="OO334" s="4"/>
      <c r="OP334" s="4"/>
      <c r="OQ334" s="4"/>
      <c r="OR334" s="4"/>
      <c r="OS334" s="4"/>
      <c r="OT334" s="4"/>
      <c r="OU334" s="4"/>
      <c r="OV334" s="4"/>
      <c r="OW334" s="4"/>
      <c r="OX334" s="4"/>
      <c r="OY334" s="4"/>
      <c r="OZ334" s="4"/>
      <c r="PA334" s="4"/>
      <c r="PB334" s="4"/>
      <c r="PC334" s="4"/>
      <c r="PD334" s="4"/>
      <c r="PE334" s="4"/>
      <c r="PF334" s="4"/>
      <c r="PG334" s="4"/>
      <c r="PH334" s="4"/>
      <c r="PI334" s="4"/>
      <c r="PJ334" s="4"/>
      <c r="PK334" s="4"/>
      <c r="PL334" s="4"/>
      <c r="PM334" s="4"/>
      <c r="PN334" s="4"/>
      <c r="PO334" s="4"/>
      <c r="PP334" s="4"/>
      <c r="PQ334" s="4"/>
      <c r="PR334" s="4"/>
      <c r="PS334" s="4"/>
      <c r="PT334" s="4"/>
      <c r="PU334" s="4"/>
      <c r="PV334" s="4"/>
      <c r="PW334" s="4"/>
      <c r="PX334" s="4"/>
      <c r="PY334" s="4"/>
      <c r="PZ334" s="4"/>
      <c r="QA334" s="4"/>
      <c r="QB334" s="4"/>
      <c r="QC334" s="4"/>
      <c r="QD334" s="4"/>
      <c r="QE334" s="4"/>
      <c r="QF334" s="4"/>
      <c r="QG334" s="4"/>
      <c r="QH334" s="4"/>
      <c r="QI334" s="4"/>
      <c r="QJ334" s="4"/>
      <c r="QK334" s="4"/>
      <c r="QL334" s="4"/>
      <c r="QM334" s="4"/>
      <c r="QN334" s="4"/>
      <c r="QO334" s="4"/>
      <c r="QP334" s="4"/>
      <c r="QQ334" s="4"/>
      <c r="QR334" s="4"/>
      <c r="QS334" s="4"/>
      <c r="QT334" s="4"/>
      <c r="QU334" s="4"/>
      <c r="QV334" s="4"/>
      <c r="QW334" s="4"/>
      <c r="QX334" s="4"/>
      <c r="QY334" s="4"/>
      <c r="QZ334" s="4"/>
      <c r="RA334" s="4"/>
      <c r="RB334" s="4"/>
      <c r="RC334" s="4"/>
      <c r="RD334" s="4"/>
      <c r="RE334" s="4"/>
      <c r="RF334" s="4"/>
      <c r="RG334" s="4"/>
      <c r="RH334" s="4"/>
      <c r="RI334" s="4"/>
      <c r="RJ334" s="4"/>
      <c r="RK334" s="4"/>
      <c r="RL334" s="4"/>
      <c r="RM334" s="4"/>
      <c r="RN334" s="4"/>
      <c r="RO334" s="4"/>
      <c r="RP334" s="4"/>
      <c r="RQ334" s="4"/>
      <c r="RR334" s="4"/>
      <c r="RS334" s="4"/>
      <c r="RT334" s="4"/>
      <c r="RU334" s="4"/>
      <c r="RV334" s="4"/>
      <c r="RW334" s="4"/>
      <c r="RX334" s="4"/>
      <c r="RY334" s="4"/>
      <c r="RZ334" s="4"/>
      <c r="SA334" s="4"/>
      <c r="SB334" s="4"/>
      <c r="SC334" s="4"/>
      <c r="SD334" s="4"/>
      <c r="SE334" s="4"/>
      <c r="SF334" s="4"/>
      <c r="SG334" s="4"/>
      <c r="SH334" s="4"/>
      <c r="SI334" s="4"/>
      <c r="SJ334" s="4"/>
    </row>
    <row r="335" spans="1:504">
      <c r="A335" s="179"/>
      <c r="B335" s="181"/>
      <c r="C335" s="182"/>
      <c r="D335" s="182"/>
      <c r="E335" s="182"/>
      <c r="F335" s="182"/>
      <c r="G335" s="183"/>
      <c r="H335" s="182"/>
      <c r="I335" s="182"/>
      <c r="J335" s="183"/>
      <c r="K335" s="187"/>
      <c r="L335" s="185"/>
      <c r="M335" s="185"/>
      <c r="N335" s="186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  <c r="BP335" s="4"/>
      <c r="BQ335" s="4"/>
      <c r="BR335" s="4"/>
      <c r="BS335" s="4"/>
      <c r="BT335" s="4"/>
      <c r="BU335" s="4"/>
      <c r="BV335" s="4"/>
      <c r="BW335" s="4"/>
      <c r="BX335" s="4"/>
      <c r="BY335" s="4"/>
      <c r="BZ335" s="4"/>
      <c r="CA335" s="4"/>
      <c r="CB335" s="4"/>
      <c r="CC335" s="4"/>
      <c r="CD335" s="4"/>
      <c r="CE335" s="4"/>
      <c r="CF335" s="4"/>
      <c r="CG335" s="4"/>
      <c r="CH335" s="4"/>
      <c r="CI335" s="4"/>
      <c r="CJ335" s="4"/>
      <c r="CK335" s="4"/>
      <c r="CL335" s="4"/>
      <c r="CM335" s="4"/>
      <c r="CN335" s="4"/>
      <c r="CO335" s="4"/>
      <c r="CP335" s="4"/>
      <c r="CQ335" s="4"/>
      <c r="CR335" s="4"/>
      <c r="CS335" s="4"/>
      <c r="CT335" s="4"/>
      <c r="CU335" s="4"/>
      <c r="CV335" s="4"/>
      <c r="CW335" s="4"/>
      <c r="CX335" s="4"/>
      <c r="CY335" s="4"/>
      <c r="CZ335" s="4"/>
      <c r="DA335" s="4"/>
      <c r="DB335" s="4"/>
      <c r="DC335" s="4"/>
      <c r="DD335" s="4"/>
      <c r="DE335" s="4"/>
      <c r="DF335" s="4"/>
      <c r="DG335" s="4"/>
      <c r="DH335" s="4"/>
      <c r="DI335" s="4"/>
      <c r="DJ335" s="4"/>
      <c r="DK335" s="4"/>
      <c r="DL335" s="4"/>
      <c r="DM335" s="4"/>
      <c r="DN335" s="4"/>
      <c r="DO335" s="4"/>
      <c r="DP335" s="4"/>
      <c r="DQ335" s="4"/>
      <c r="DR335" s="4"/>
      <c r="DS335" s="4"/>
      <c r="DT335" s="4"/>
      <c r="DU335" s="4"/>
      <c r="DV335" s="4"/>
      <c r="DW335" s="4"/>
      <c r="DX335" s="4"/>
      <c r="DY335" s="4"/>
      <c r="DZ335" s="4"/>
      <c r="EA335" s="4"/>
      <c r="EB335" s="4"/>
      <c r="EC335" s="4"/>
      <c r="ED335" s="4"/>
      <c r="EE335" s="4"/>
      <c r="EF335" s="4"/>
      <c r="EG335" s="4"/>
      <c r="EH335" s="4"/>
      <c r="EI335" s="4"/>
      <c r="EJ335" s="4"/>
      <c r="EK335" s="4"/>
      <c r="EL335" s="4"/>
      <c r="EM335" s="4"/>
      <c r="EN335" s="4"/>
      <c r="EO335" s="4"/>
      <c r="EP335" s="4"/>
      <c r="EQ335" s="4"/>
      <c r="ER335" s="4"/>
      <c r="ES335" s="4"/>
      <c r="ET335" s="4"/>
      <c r="EU335" s="4"/>
      <c r="EV335" s="4"/>
      <c r="EW335" s="4"/>
      <c r="EX335" s="4"/>
      <c r="EY335" s="4"/>
      <c r="EZ335" s="4"/>
      <c r="FA335" s="4"/>
      <c r="FB335" s="4"/>
      <c r="FC335" s="4"/>
      <c r="FD335" s="4"/>
      <c r="FE335" s="4"/>
      <c r="FF335" s="4"/>
      <c r="FG335" s="4"/>
      <c r="FH335" s="4"/>
      <c r="FI335" s="4"/>
      <c r="FJ335" s="4"/>
      <c r="FK335" s="4"/>
      <c r="FL335" s="4"/>
      <c r="FM335" s="4"/>
      <c r="FN335" s="4"/>
      <c r="FO335" s="4"/>
      <c r="FP335" s="4"/>
      <c r="FQ335" s="4"/>
      <c r="FR335" s="4"/>
      <c r="FS335" s="4"/>
      <c r="FT335" s="4"/>
      <c r="FU335" s="4"/>
      <c r="FV335" s="4"/>
      <c r="FW335" s="4"/>
      <c r="FX335" s="4"/>
      <c r="FY335" s="4"/>
      <c r="FZ335" s="4"/>
      <c r="GA335" s="4"/>
      <c r="GB335" s="4"/>
      <c r="GC335" s="4"/>
      <c r="GD335" s="4"/>
      <c r="GE335" s="4"/>
      <c r="GF335" s="4"/>
      <c r="GG335" s="4"/>
      <c r="GH335" s="4"/>
      <c r="GI335" s="4"/>
      <c r="GJ335" s="4"/>
      <c r="GK335" s="4"/>
      <c r="GL335" s="4"/>
      <c r="GM335" s="4"/>
      <c r="GN335" s="4"/>
      <c r="GO335" s="4"/>
      <c r="GP335" s="4"/>
      <c r="GQ335" s="4"/>
      <c r="GR335" s="4"/>
      <c r="GS335" s="4"/>
      <c r="GT335" s="4"/>
      <c r="GU335" s="4"/>
      <c r="GV335" s="4"/>
      <c r="GW335" s="4"/>
      <c r="GX335" s="4"/>
      <c r="GY335" s="4"/>
      <c r="GZ335" s="4"/>
      <c r="HA335" s="4"/>
      <c r="HB335" s="4"/>
      <c r="HC335" s="4"/>
      <c r="HD335" s="4"/>
      <c r="HE335" s="4"/>
      <c r="HF335" s="4"/>
      <c r="HG335" s="4"/>
      <c r="HH335" s="4"/>
      <c r="HI335" s="4"/>
      <c r="HJ335" s="4"/>
      <c r="HK335" s="4"/>
      <c r="HL335" s="4"/>
      <c r="HM335" s="4"/>
      <c r="HN335" s="4"/>
      <c r="HO335" s="4"/>
      <c r="HP335" s="4"/>
      <c r="HQ335" s="4"/>
      <c r="HR335" s="4"/>
      <c r="HS335" s="4"/>
      <c r="HT335" s="4"/>
      <c r="HU335" s="4"/>
      <c r="HV335" s="4"/>
      <c r="HW335" s="4"/>
      <c r="HX335" s="4"/>
      <c r="HY335" s="4"/>
      <c r="HZ335" s="4"/>
      <c r="IA335" s="4"/>
      <c r="IB335" s="4"/>
      <c r="IC335" s="4"/>
      <c r="ID335" s="4"/>
      <c r="IE335" s="4"/>
      <c r="IF335" s="4"/>
      <c r="IG335" s="4"/>
      <c r="IH335" s="4"/>
      <c r="II335" s="4"/>
      <c r="IJ335" s="4"/>
      <c r="IK335" s="4"/>
      <c r="IL335" s="4"/>
      <c r="IM335" s="4"/>
      <c r="IN335" s="4"/>
      <c r="IO335" s="4"/>
      <c r="IP335" s="4"/>
      <c r="IQ335" s="4"/>
      <c r="IR335" s="4"/>
      <c r="IS335" s="4"/>
      <c r="IT335" s="4"/>
      <c r="IU335" s="4"/>
      <c r="IV335" s="4"/>
      <c r="IW335" s="4"/>
      <c r="IX335" s="4"/>
      <c r="IY335" s="4"/>
      <c r="IZ335" s="4"/>
      <c r="JA335" s="4"/>
      <c r="JB335" s="4"/>
      <c r="JC335" s="4"/>
      <c r="JD335" s="4"/>
      <c r="JE335" s="4"/>
      <c r="JF335" s="4"/>
      <c r="JG335" s="4"/>
      <c r="JH335" s="4"/>
      <c r="JI335" s="4"/>
      <c r="JJ335" s="4"/>
      <c r="JK335" s="4"/>
      <c r="JL335" s="4"/>
      <c r="JM335" s="4"/>
      <c r="JN335" s="4"/>
      <c r="JO335" s="4"/>
      <c r="JP335" s="4"/>
      <c r="JQ335" s="4"/>
      <c r="JR335" s="4"/>
      <c r="JS335" s="4"/>
      <c r="JT335" s="4"/>
      <c r="JU335" s="4"/>
      <c r="JV335" s="4"/>
      <c r="JW335" s="4"/>
      <c r="JX335" s="4"/>
      <c r="JY335" s="4"/>
      <c r="JZ335" s="4"/>
      <c r="KA335" s="4"/>
      <c r="KB335" s="4"/>
      <c r="KC335" s="4"/>
      <c r="KD335" s="4"/>
      <c r="KE335" s="4"/>
      <c r="KF335" s="4"/>
      <c r="KG335" s="4"/>
      <c r="KH335" s="4"/>
      <c r="KI335" s="4"/>
      <c r="KJ335" s="4"/>
      <c r="KK335" s="4"/>
      <c r="KL335" s="4"/>
      <c r="KM335" s="4"/>
      <c r="KN335" s="4"/>
      <c r="KO335" s="4"/>
      <c r="KP335" s="4"/>
      <c r="KQ335" s="4"/>
      <c r="KR335" s="4"/>
      <c r="KS335" s="4"/>
      <c r="KT335" s="4"/>
      <c r="KU335" s="4"/>
      <c r="KV335" s="4"/>
      <c r="KW335" s="4"/>
      <c r="KX335" s="4"/>
      <c r="KY335" s="4"/>
      <c r="KZ335" s="4"/>
      <c r="LA335" s="4"/>
      <c r="LB335" s="4"/>
      <c r="LC335" s="4"/>
      <c r="LD335" s="4"/>
      <c r="LE335" s="4"/>
      <c r="LF335" s="4"/>
      <c r="LG335" s="4"/>
      <c r="LH335" s="4"/>
      <c r="LI335" s="4"/>
      <c r="LJ335" s="4"/>
      <c r="LK335" s="4"/>
      <c r="LL335" s="4"/>
      <c r="LM335" s="4"/>
      <c r="LN335" s="4"/>
      <c r="LO335" s="4"/>
      <c r="LP335" s="4"/>
      <c r="LQ335" s="4"/>
      <c r="LR335" s="4"/>
      <c r="LS335" s="4"/>
      <c r="LT335" s="4"/>
      <c r="LU335" s="4"/>
      <c r="LV335" s="4"/>
      <c r="LW335" s="4"/>
      <c r="LX335" s="4"/>
      <c r="LY335" s="4"/>
      <c r="LZ335" s="4"/>
      <c r="MA335" s="4"/>
      <c r="MB335" s="4"/>
      <c r="MC335" s="4"/>
      <c r="MD335" s="4"/>
      <c r="ME335" s="4"/>
      <c r="MF335" s="4"/>
      <c r="MG335" s="4"/>
      <c r="MH335" s="4"/>
      <c r="MI335" s="4"/>
      <c r="MJ335" s="4"/>
      <c r="MK335" s="4"/>
      <c r="ML335" s="4"/>
      <c r="MM335" s="4"/>
      <c r="MN335" s="4"/>
      <c r="MO335" s="4"/>
      <c r="MP335" s="4"/>
      <c r="MQ335" s="4"/>
      <c r="MR335" s="4"/>
      <c r="MS335" s="4"/>
      <c r="MT335" s="4"/>
      <c r="MU335" s="4"/>
      <c r="MV335" s="4"/>
      <c r="MW335" s="4"/>
      <c r="MX335" s="4"/>
      <c r="MY335" s="4"/>
      <c r="MZ335" s="4"/>
      <c r="NA335" s="4"/>
      <c r="NB335" s="4"/>
      <c r="NC335" s="4"/>
      <c r="ND335" s="4"/>
      <c r="NE335" s="4"/>
      <c r="NF335" s="4"/>
      <c r="NG335" s="4"/>
      <c r="NH335" s="4"/>
      <c r="NI335" s="4"/>
      <c r="NJ335" s="4"/>
      <c r="NK335" s="4"/>
      <c r="NL335" s="4"/>
      <c r="NM335" s="4"/>
      <c r="NN335" s="4"/>
      <c r="NO335" s="4"/>
      <c r="NP335" s="4"/>
      <c r="NQ335" s="4"/>
      <c r="NR335" s="4"/>
      <c r="NS335" s="4"/>
      <c r="NT335" s="4"/>
      <c r="NU335" s="4"/>
      <c r="NV335" s="4"/>
      <c r="NW335" s="4"/>
      <c r="NX335" s="4"/>
      <c r="NY335" s="4"/>
      <c r="NZ335" s="4"/>
      <c r="OA335" s="4"/>
      <c r="OB335" s="4"/>
      <c r="OC335" s="4"/>
      <c r="OD335" s="4"/>
      <c r="OE335" s="4"/>
      <c r="OF335" s="4"/>
      <c r="OG335" s="4"/>
      <c r="OH335" s="4"/>
      <c r="OI335" s="4"/>
      <c r="OJ335" s="4"/>
      <c r="OK335" s="4"/>
      <c r="OL335" s="4"/>
      <c r="OM335" s="4"/>
      <c r="ON335" s="4"/>
      <c r="OO335" s="4"/>
      <c r="OP335" s="4"/>
      <c r="OQ335" s="4"/>
      <c r="OR335" s="4"/>
      <c r="OS335" s="4"/>
      <c r="OT335" s="4"/>
      <c r="OU335" s="4"/>
      <c r="OV335" s="4"/>
      <c r="OW335" s="4"/>
      <c r="OX335" s="4"/>
      <c r="OY335" s="4"/>
      <c r="OZ335" s="4"/>
      <c r="PA335" s="4"/>
      <c r="PB335" s="4"/>
      <c r="PC335" s="4"/>
      <c r="PD335" s="4"/>
      <c r="PE335" s="4"/>
      <c r="PF335" s="4"/>
      <c r="PG335" s="4"/>
      <c r="PH335" s="4"/>
      <c r="PI335" s="4"/>
      <c r="PJ335" s="4"/>
      <c r="PK335" s="4"/>
      <c r="PL335" s="4"/>
      <c r="PM335" s="4"/>
      <c r="PN335" s="4"/>
      <c r="PO335" s="4"/>
      <c r="PP335" s="4"/>
      <c r="PQ335" s="4"/>
      <c r="PR335" s="4"/>
      <c r="PS335" s="4"/>
      <c r="PT335" s="4"/>
      <c r="PU335" s="4"/>
      <c r="PV335" s="4"/>
      <c r="PW335" s="4"/>
      <c r="PX335" s="4"/>
      <c r="PY335" s="4"/>
      <c r="PZ335" s="4"/>
      <c r="QA335" s="4"/>
      <c r="QB335" s="4"/>
      <c r="QC335" s="4"/>
      <c r="QD335" s="4"/>
      <c r="QE335" s="4"/>
      <c r="QF335" s="4"/>
      <c r="QG335" s="4"/>
      <c r="QH335" s="4"/>
      <c r="QI335" s="4"/>
      <c r="QJ335" s="4"/>
      <c r="QK335" s="4"/>
      <c r="QL335" s="4"/>
      <c r="QM335" s="4"/>
      <c r="QN335" s="4"/>
      <c r="QO335" s="4"/>
      <c r="QP335" s="4"/>
      <c r="QQ335" s="4"/>
      <c r="QR335" s="4"/>
      <c r="QS335" s="4"/>
      <c r="QT335" s="4"/>
      <c r="QU335" s="4"/>
      <c r="QV335" s="4"/>
      <c r="QW335" s="4"/>
      <c r="QX335" s="4"/>
      <c r="QY335" s="4"/>
      <c r="QZ335" s="4"/>
      <c r="RA335" s="4"/>
      <c r="RB335" s="4"/>
      <c r="RC335" s="4"/>
      <c r="RD335" s="4"/>
      <c r="RE335" s="4"/>
      <c r="RF335" s="4"/>
      <c r="RG335" s="4"/>
      <c r="RH335" s="4"/>
      <c r="RI335" s="4"/>
      <c r="RJ335" s="4"/>
      <c r="RK335" s="4"/>
      <c r="RL335" s="4"/>
      <c r="RM335" s="4"/>
      <c r="RN335" s="4"/>
      <c r="RO335" s="4"/>
      <c r="RP335" s="4"/>
      <c r="RQ335" s="4"/>
      <c r="RR335" s="4"/>
      <c r="RS335" s="4"/>
      <c r="RT335" s="4"/>
      <c r="RU335" s="4"/>
      <c r="RV335" s="4"/>
      <c r="RW335" s="4"/>
      <c r="RX335" s="4"/>
      <c r="RY335" s="4"/>
      <c r="RZ335" s="4"/>
      <c r="SA335" s="4"/>
      <c r="SB335" s="4"/>
      <c r="SC335" s="4"/>
      <c r="SD335" s="4"/>
      <c r="SE335" s="4"/>
      <c r="SF335" s="4"/>
      <c r="SG335" s="4"/>
      <c r="SH335" s="4"/>
      <c r="SI335" s="4"/>
      <c r="SJ335" s="4"/>
    </row>
    <row r="336" spans="1:504">
      <c r="A336" s="179"/>
      <c r="B336" s="181"/>
      <c r="C336" s="182"/>
      <c r="D336" s="182"/>
      <c r="E336" s="182"/>
      <c r="F336" s="182"/>
      <c r="G336" s="183"/>
      <c r="H336" s="182"/>
      <c r="I336" s="182"/>
      <c r="J336" s="183"/>
      <c r="K336" s="188"/>
      <c r="L336" s="188"/>
      <c r="M336" s="188"/>
      <c r="N336" s="186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4"/>
      <c r="BP336" s="4"/>
      <c r="BQ336" s="4"/>
      <c r="BR336" s="4"/>
      <c r="BS336" s="4"/>
      <c r="BT336" s="4"/>
      <c r="BU336" s="4"/>
      <c r="BV336" s="4"/>
      <c r="BW336" s="4"/>
      <c r="BX336" s="4"/>
      <c r="BY336" s="4"/>
      <c r="BZ336" s="4"/>
      <c r="CA336" s="4"/>
      <c r="CB336" s="4"/>
      <c r="CC336" s="4"/>
      <c r="CD336" s="4"/>
      <c r="CE336" s="4"/>
      <c r="CF336" s="4"/>
      <c r="CG336" s="4"/>
      <c r="CH336" s="4"/>
      <c r="CI336" s="4"/>
      <c r="CJ336" s="4"/>
      <c r="CK336" s="4"/>
      <c r="CL336" s="4"/>
      <c r="CM336" s="4"/>
      <c r="CN336" s="4"/>
      <c r="CO336" s="4"/>
      <c r="CP336" s="4"/>
      <c r="CQ336" s="4"/>
      <c r="CR336" s="4"/>
      <c r="CS336" s="4"/>
      <c r="CT336" s="4"/>
      <c r="CU336" s="4"/>
      <c r="CV336" s="4"/>
      <c r="CW336" s="4"/>
      <c r="CX336" s="4"/>
      <c r="CY336" s="4"/>
      <c r="CZ336" s="4"/>
      <c r="DA336" s="4"/>
      <c r="DB336" s="4"/>
      <c r="DC336" s="4"/>
      <c r="DD336" s="4"/>
      <c r="DE336" s="4"/>
      <c r="DF336" s="4"/>
      <c r="DG336" s="4"/>
      <c r="DH336" s="4"/>
      <c r="DI336" s="4"/>
      <c r="DJ336" s="4"/>
      <c r="DK336" s="4"/>
      <c r="DL336" s="4"/>
      <c r="DM336" s="4"/>
      <c r="DN336" s="4"/>
      <c r="DO336" s="4"/>
      <c r="DP336" s="4"/>
      <c r="DQ336" s="4"/>
      <c r="DR336" s="4"/>
      <c r="DS336" s="4"/>
      <c r="DT336" s="4"/>
      <c r="DU336" s="4"/>
      <c r="DV336" s="4"/>
      <c r="DW336" s="4"/>
      <c r="DX336" s="4"/>
      <c r="DY336" s="4"/>
      <c r="DZ336" s="4"/>
      <c r="EA336" s="4"/>
      <c r="EB336" s="4"/>
      <c r="EC336" s="4"/>
      <c r="ED336" s="4"/>
      <c r="EE336" s="4"/>
      <c r="EF336" s="4"/>
      <c r="EG336" s="4"/>
      <c r="EH336" s="4"/>
      <c r="EI336" s="4"/>
      <c r="EJ336" s="4"/>
      <c r="EK336" s="4"/>
      <c r="EL336" s="4"/>
      <c r="EM336" s="4"/>
      <c r="EN336" s="4"/>
      <c r="EO336" s="4"/>
      <c r="EP336" s="4"/>
      <c r="EQ336" s="4"/>
      <c r="ER336" s="4"/>
      <c r="ES336" s="4"/>
      <c r="ET336" s="4"/>
      <c r="EU336" s="4"/>
      <c r="EV336" s="4"/>
      <c r="EW336" s="4"/>
      <c r="EX336" s="4"/>
      <c r="EY336" s="4"/>
      <c r="EZ336" s="4"/>
      <c r="FA336" s="4"/>
      <c r="FB336" s="4"/>
      <c r="FC336" s="4"/>
      <c r="FD336" s="4"/>
      <c r="FE336" s="4"/>
      <c r="FF336" s="4"/>
      <c r="FG336" s="4"/>
      <c r="FH336" s="4"/>
      <c r="FI336" s="4"/>
      <c r="FJ336" s="4"/>
      <c r="FK336" s="4"/>
      <c r="FL336" s="4"/>
      <c r="FM336" s="4"/>
      <c r="FN336" s="4"/>
      <c r="FO336" s="4"/>
      <c r="FP336" s="4"/>
      <c r="FQ336" s="4"/>
      <c r="FR336" s="4"/>
      <c r="FS336" s="4"/>
      <c r="FT336" s="4"/>
      <c r="FU336" s="4"/>
      <c r="FV336" s="4"/>
      <c r="FW336" s="4"/>
      <c r="FX336" s="4"/>
      <c r="FY336" s="4"/>
      <c r="FZ336" s="4"/>
      <c r="GA336" s="4"/>
      <c r="GB336" s="4"/>
      <c r="GC336" s="4"/>
      <c r="GD336" s="4"/>
      <c r="GE336" s="4"/>
      <c r="GF336" s="4"/>
      <c r="GG336" s="4"/>
      <c r="GH336" s="4"/>
      <c r="GI336" s="4"/>
      <c r="GJ336" s="4"/>
      <c r="GK336" s="4"/>
      <c r="GL336" s="4"/>
      <c r="GM336" s="4"/>
      <c r="GN336" s="4"/>
      <c r="GO336" s="4"/>
      <c r="GP336" s="4"/>
      <c r="GQ336" s="4"/>
      <c r="GR336" s="4"/>
      <c r="GS336" s="4"/>
      <c r="GT336" s="4"/>
      <c r="GU336" s="4"/>
      <c r="GV336" s="4"/>
      <c r="GW336" s="4"/>
      <c r="GX336" s="4"/>
      <c r="GY336" s="4"/>
      <c r="GZ336" s="4"/>
      <c r="HA336" s="4"/>
      <c r="HB336" s="4"/>
      <c r="HC336" s="4"/>
      <c r="HD336" s="4"/>
      <c r="HE336" s="4"/>
      <c r="HF336" s="4"/>
      <c r="HG336" s="4"/>
      <c r="HH336" s="4"/>
      <c r="HI336" s="4"/>
      <c r="HJ336" s="4"/>
      <c r="HK336" s="4"/>
      <c r="HL336" s="4"/>
      <c r="HM336" s="4"/>
      <c r="HN336" s="4"/>
      <c r="HO336" s="4"/>
      <c r="HP336" s="4"/>
      <c r="HQ336" s="4"/>
      <c r="HR336" s="4"/>
      <c r="HS336" s="4"/>
      <c r="HT336" s="4"/>
      <c r="HU336" s="4"/>
      <c r="HV336" s="4"/>
      <c r="HW336" s="4"/>
      <c r="HX336" s="4"/>
      <c r="HY336" s="4"/>
      <c r="HZ336" s="4"/>
      <c r="IA336" s="4"/>
      <c r="IB336" s="4"/>
      <c r="IC336" s="4"/>
      <c r="ID336" s="4"/>
      <c r="IE336" s="4"/>
      <c r="IF336" s="4"/>
      <c r="IG336" s="4"/>
      <c r="IH336" s="4"/>
      <c r="II336" s="4"/>
      <c r="IJ336" s="4"/>
      <c r="IK336" s="4"/>
      <c r="IL336" s="4"/>
      <c r="IM336" s="4"/>
      <c r="IN336" s="4"/>
      <c r="IO336" s="4"/>
      <c r="IP336" s="4"/>
      <c r="IQ336" s="4"/>
      <c r="IR336" s="4"/>
      <c r="IS336" s="4"/>
      <c r="IT336" s="4"/>
      <c r="IU336" s="4"/>
      <c r="IV336" s="4"/>
      <c r="IW336" s="4"/>
      <c r="IX336" s="4"/>
      <c r="IY336" s="4"/>
      <c r="IZ336" s="4"/>
      <c r="JA336" s="4"/>
      <c r="JB336" s="4"/>
      <c r="JC336" s="4"/>
      <c r="JD336" s="4"/>
      <c r="JE336" s="4"/>
      <c r="JF336" s="4"/>
      <c r="JG336" s="4"/>
      <c r="JH336" s="4"/>
      <c r="JI336" s="4"/>
      <c r="JJ336" s="4"/>
      <c r="JK336" s="4"/>
      <c r="JL336" s="4"/>
      <c r="JM336" s="4"/>
      <c r="JN336" s="4"/>
      <c r="JO336" s="4"/>
      <c r="JP336" s="4"/>
      <c r="JQ336" s="4"/>
      <c r="JR336" s="4"/>
      <c r="JS336" s="4"/>
      <c r="JT336" s="4"/>
      <c r="JU336" s="4"/>
      <c r="JV336" s="4"/>
      <c r="JW336" s="4"/>
      <c r="JX336" s="4"/>
      <c r="JY336" s="4"/>
      <c r="JZ336" s="4"/>
      <c r="KA336" s="4"/>
      <c r="KB336" s="4"/>
      <c r="KC336" s="4"/>
      <c r="KD336" s="4"/>
      <c r="KE336" s="4"/>
      <c r="KF336" s="4"/>
      <c r="KG336" s="4"/>
      <c r="KH336" s="4"/>
      <c r="KI336" s="4"/>
      <c r="KJ336" s="4"/>
      <c r="KK336" s="4"/>
      <c r="KL336" s="4"/>
      <c r="KM336" s="4"/>
      <c r="KN336" s="4"/>
      <c r="KO336" s="4"/>
      <c r="KP336" s="4"/>
      <c r="KQ336" s="4"/>
      <c r="KR336" s="4"/>
      <c r="KS336" s="4"/>
      <c r="KT336" s="4"/>
      <c r="KU336" s="4"/>
      <c r="KV336" s="4"/>
      <c r="KW336" s="4"/>
      <c r="KX336" s="4"/>
      <c r="KY336" s="4"/>
      <c r="KZ336" s="4"/>
      <c r="LA336" s="4"/>
      <c r="LB336" s="4"/>
      <c r="LC336" s="4"/>
      <c r="LD336" s="4"/>
      <c r="LE336" s="4"/>
      <c r="LF336" s="4"/>
      <c r="LG336" s="4"/>
      <c r="LH336" s="4"/>
      <c r="LI336" s="4"/>
      <c r="LJ336" s="4"/>
      <c r="LK336" s="4"/>
      <c r="LL336" s="4"/>
      <c r="LM336" s="4"/>
      <c r="LN336" s="4"/>
      <c r="LO336" s="4"/>
      <c r="LP336" s="4"/>
      <c r="LQ336" s="4"/>
      <c r="LR336" s="4"/>
      <c r="LS336" s="4"/>
      <c r="LT336" s="4"/>
      <c r="LU336" s="4"/>
      <c r="LV336" s="4"/>
      <c r="LW336" s="4"/>
      <c r="LX336" s="4"/>
      <c r="LY336" s="4"/>
      <c r="LZ336" s="4"/>
      <c r="MA336" s="4"/>
      <c r="MB336" s="4"/>
      <c r="MC336" s="4"/>
      <c r="MD336" s="4"/>
      <c r="ME336" s="4"/>
      <c r="MF336" s="4"/>
      <c r="MG336" s="4"/>
      <c r="MH336" s="4"/>
      <c r="MI336" s="4"/>
      <c r="MJ336" s="4"/>
      <c r="MK336" s="4"/>
      <c r="ML336" s="4"/>
      <c r="MM336" s="4"/>
      <c r="MN336" s="4"/>
      <c r="MO336" s="4"/>
      <c r="MP336" s="4"/>
      <c r="MQ336" s="4"/>
      <c r="MR336" s="4"/>
      <c r="MS336" s="4"/>
      <c r="MT336" s="4"/>
      <c r="MU336" s="4"/>
      <c r="MV336" s="4"/>
      <c r="MW336" s="4"/>
      <c r="MX336" s="4"/>
      <c r="MY336" s="4"/>
      <c r="MZ336" s="4"/>
      <c r="NA336" s="4"/>
      <c r="NB336" s="4"/>
      <c r="NC336" s="4"/>
      <c r="ND336" s="4"/>
      <c r="NE336" s="4"/>
      <c r="NF336" s="4"/>
      <c r="NG336" s="4"/>
      <c r="NH336" s="4"/>
      <c r="NI336" s="4"/>
      <c r="NJ336" s="4"/>
      <c r="NK336" s="4"/>
      <c r="NL336" s="4"/>
      <c r="NM336" s="4"/>
      <c r="NN336" s="4"/>
      <c r="NO336" s="4"/>
      <c r="NP336" s="4"/>
      <c r="NQ336" s="4"/>
      <c r="NR336" s="4"/>
      <c r="NS336" s="4"/>
      <c r="NT336" s="4"/>
      <c r="NU336" s="4"/>
      <c r="NV336" s="4"/>
      <c r="NW336" s="4"/>
      <c r="NX336" s="4"/>
      <c r="NY336" s="4"/>
      <c r="NZ336" s="4"/>
      <c r="OA336" s="4"/>
      <c r="OB336" s="4"/>
      <c r="OC336" s="4"/>
      <c r="OD336" s="4"/>
      <c r="OE336" s="4"/>
      <c r="OF336" s="4"/>
      <c r="OG336" s="4"/>
      <c r="OH336" s="4"/>
      <c r="OI336" s="4"/>
      <c r="OJ336" s="4"/>
      <c r="OK336" s="4"/>
      <c r="OL336" s="4"/>
      <c r="OM336" s="4"/>
      <c r="ON336" s="4"/>
      <c r="OO336" s="4"/>
      <c r="OP336" s="4"/>
      <c r="OQ336" s="4"/>
      <c r="OR336" s="4"/>
      <c r="OS336" s="4"/>
      <c r="OT336" s="4"/>
      <c r="OU336" s="4"/>
      <c r="OV336" s="4"/>
      <c r="OW336" s="4"/>
      <c r="OX336" s="4"/>
      <c r="OY336" s="4"/>
      <c r="OZ336" s="4"/>
      <c r="PA336" s="4"/>
      <c r="PB336" s="4"/>
      <c r="PC336" s="4"/>
      <c r="PD336" s="4"/>
      <c r="PE336" s="4"/>
      <c r="PF336" s="4"/>
      <c r="PG336" s="4"/>
      <c r="PH336" s="4"/>
      <c r="PI336" s="4"/>
      <c r="PJ336" s="4"/>
      <c r="PK336" s="4"/>
      <c r="PL336" s="4"/>
      <c r="PM336" s="4"/>
      <c r="PN336" s="4"/>
      <c r="PO336" s="4"/>
      <c r="PP336" s="4"/>
      <c r="PQ336" s="4"/>
      <c r="PR336" s="4"/>
      <c r="PS336" s="4"/>
      <c r="PT336" s="4"/>
      <c r="PU336" s="4"/>
      <c r="PV336" s="4"/>
      <c r="PW336" s="4"/>
      <c r="PX336" s="4"/>
      <c r="PY336" s="4"/>
      <c r="PZ336" s="4"/>
      <c r="QA336" s="4"/>
      <c r="QB336" s="4"/>
      <c r="QC336" s="4"/>
      <c r="QD336" s="4"/>
      <c r="QE336" s="4"/>
      <c r="QF336" s="4"/>
      <c r="QG336" s="4"/>
      <c r="QH336" s="4"/>
      <c r="QI336" s="4"/>
      <c r="QJ336" s="4"/>
      <c r="QK336" s="4"/>
      <c r="QL336" s="4"/>
      <c r="QM336" s="4"/>
      <c r="QN336" s="4"/>
      <c r="QO336" s="4"/>
      <c r="QP336" s="4"/>
      <c r="QQ336" s="4"/>
      <c r="QR336" s="4"/>
      <c r="QS336" s="4"/>
      <c r="QT336" s="4"/>
      <c r="QU336" s="4"/>
      <c r="QV336" s="4"/>
      <c r="QW336" s="4"/>
      <c r="QX336" s="4"/>
      <c r="QY336" s="4"/>
      <c r="QZ336" s="4"/>
      <c r="RA336" s="4"/>
      <c r="RB336" s="4"/>
      <c r="RC336" s="4"/>
      <c r="RD336" s="4"/>
      <c r="RE336" s="4"/>
      <c r="RF336" s="4"/>
      <c r="RG336" s="4"/>
      <c r="RH336" s="4"/>
      <c r="RI336" s="4"/>
      <c r="RJ336" s="4"/>
      <c r="RK336" s="4"/>
      <c r="RL336" s="4"/>
      <c r="RM336" s="4"/>
      <c r="RN336" s="4"/>
      <c r="RO336" s="4"/>
      <c r="RP336" s="4"/>
      <c r="RQ336" s="4"/>
      <c r="RR336" s="4"/>
      <c r="RS336" s="4"/>
      <c r="RT336" s="4"/>
      <c r="RU336" s="4"/>
      <c r="RV336" s="4"/>
      <c r="RW336" s="4"/>
      <c r="RX336" s="4"/>
      <c r="RY336" s="4"/>
      <c r="RZ336" s="4"/>
      <c r="SA336" s="4"/>
      <c r="SB336" s="4"/>
      <c r="SC336" s="4"/>
      <c r="SD336" s="4"/>
      <c r="SE336" s="4"/>
      <c r="SF336" s="4"/>
      <c r="SG336" s="4"/>
      <c r="SH336" s="4"/>
      <c r="SI336" s="4"/>
      <c r="SJ336" s="4"/>
    </row>
    <row r="337" spans="1:504">
      <c r="A337" s="179"/>
      <c r="B337" s="181"/>
      <c r="C337" s="182"/>
      <c r="D337" s="182"/>
      <c r="E337" s="182"/>
      <c r="F337" s="182"/>
      <c r="G337" s="183"/>
      <c r="H337" s="182"/>
      <c r="I337" s="182"/>
      <c r="J337" s="183"/>
      <c r="K337" s="188"/>
      <c r="L337" s="188"/>
      <c r="M337" s="188"/>
      <c r="N337" s="186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A337" s="4"/>
      <c r="DB337" s="4"/>
      <c r="DC337" s="4"/>
      <c r="DD337" s="4"/>
      <c r="DE337" s="4"/>
      <c r="DF337" s="4"/>
      <c r="DG337" s="4"/>
      <c r="DH337" s="4"/>
      <c r="DI337" s="4"/>
      <c r="DJ337" s="4"/>
      <c r="DK337" s="4"/>
      <c r="DL337" s="4"/>
      <c r="DM337" s="4"/>
      <c r="DN337" s="4"/>
      <c r="DO337" s="4"/>
      <c r="DP337" s="4"/>
      <c r="DQ337" s="4"/>
      <c r="DR337" s="4"/>
      <c r="DS337" s="4"/>
      <c r="DT337" s="4"/>
      <c r="DU337" s="4"/>
      <c r="DV337" s="4"/>
      <c r="DW337" s="4"/>
      <c r="DX337" s="4"/>
      <c r="DY337" s="4"/>
      <c r="DZ337" s="4"/>
      <c r="EA337" s="4"/>
      <c r="EB337" s="4"/>
      <c r="EC337" s="4"/>
      <c r="ED337" s="4"/>
      <c r="EE337" s="4"/>
      <c r="EF337" s="4"/>
      <c r="EG337" s="4"/>
      <c r="EH337" s="4"/>
      <c r="EI337" s="4"/>
      <c r="EJ337" s="4"/>
      <c r="EK337" s="4"/>
      <c r="EL337" s="4"/>
      <c r="EM337" s="4"/>
      <c r="EN337" s="4"/>
      <c r="EO337" s="4"/>
      <c r="EP337" s="4"/>
      <c r="EQ337" s="4"/>
      <c r="ER337" s="4"/>
      <c r="ES337" s="4"/>
      <c r="ET337" s="4"/>
      <c r="EU337" s="4"/>
      <c r="EV337" s="4"/>
      <c r="EW337" s="4"/>
      <c r="EX337" s="4"/>
      <c r="EY337" s="4"/>
      <c r="EZ337" s="4"/>
      <c r="FA337" s="4"/>
      <c r="FB337" s="4"/>
      <c r="FC337" s="4"/>
      <c r="FD337" s="4"/>
      <c r="FE337" s="4"/>
      <c r="FF337" s="4"/>
      <c r="FG337" s="4"/>
      <c r="FH337" s="4"/>
      <c r="FI337" s="4"/>
      <c r="FJ337" s="4"/>
      <c r="FK337" s="4"/>
      <c r="FL337" s="4"/>
      <c r="FM337" s="4"/>
      <c r="FN337" s="4"/>
      <c r="FO337" s="4"/>
      <c r="FP337" s="4"/>
      <c r="FQ337" s="4"/>
      <c r="FR337" s="4"/>
      <c r="FS337" s="4"/>
      <c r="FT337" s="4"/>
      <c r="FU337" s="4"/>
      <c r="FV337" s="4"/>
      <c r="FW337" s="4"/>
      <c r="FX337" s="4"/>
      <c r="FY337" s="4"/>
      <c r="FZ337" s="4"/>
      <c r="GA337" s="4"/>
      <c r="GB337" s="4"/>
      <c r="GC337" s="4"/>
      <c r="GD337" s="4"/>
      <c r="GE337" s="4"/>
      <c r="GF337" s="4"/>
      <c r="GG337" s="4"/>
      <c r="GH337" s="4"/>
      <c r="GI337" s="4"/>
      <c r="GJ337" s="4"/>
      <c r="GK337" s="4"/>
      <c r="GL337" s="4"/>
      <c r="GM337" s="4"/>
      <c r="GN337" s="4"/>
      <c r="GO337" s="4"/>
      <c r="GP337" s="4"/>
      <c r="GQ337" s="4"/>
      <c r="GR337" s="4"/>
      <c r="GS337" s="4"/>
      <c r="GT337" s="4"/>
      <c r="GU337" s="4"/>
      <c r="GV337" s="4"/>
      <c r="GW337" s="4"/>
      <c r="GX337" s="4"/>
      <c r="GY337" s="4"/>
      <c r="GZ337" s="4"/>
      <c r="HA337" s="4"/>
      <c r="HB337" s="4"/>
      <c r="HC337" s="4"/>
      <c r="HD337" s="4"/>
      <c r="HE337" s="4"/>
      <c r="HF337" s="4"/>
      <c r="HG337" s="4"/>
      <c r="HH337" s="4"/>
      <c r="HI337" s="4"/>
      <c r="HJ337" s="4"/>
      <c r="HK337" s="4"/>
      <c r="HL337" s="4"/>
      <c r="HM337" s="4"/>
      <c r="HN337" s="4"/>
      <c r="HO337" s="4"/>
      <c r="HP337" s="4"/>
      <c r="HQ337" s="4"/>
      <c r="HR337" s="4"/>
      <c r="HS337" s="4"/>
      <c r="HT337" s="4"/>
      <c r="HU337" s="4"/>
      <c r="HV337" s="4"/>
      <c r="HW337" s="4"/>
      <c r="HX337" s="4"/>
      <c r="HY337" s="4"/>
      <c r="HZ337" s="4"/>
      <c r="IA337" s="4"/>
      <c r="IB337" s="4"/>
      <c r="IC337" s="4"/>
      <c r="ID337" s="4"/>
      <c r="IE337" s="4"/>
      <c r="IF337" s="4"/>
      <c r="IG337" s="4"/>
      <c r="IH337" s="4"/>
      <c r="II337" s="4"/>
      <c r="IJ337" s="4"/>
      <c r="IK337" s="4"/>
      <c r="IL337" s="4"/>
      <c r="IM337" s="4"/>
      <c r="IN337" s="4"/>
      <c r="IO337" s="4"/>
      <c r="IP337" s="4"/>
      <c r="IQ337" s="4"/>
      <c r="IR337" s="4"/>
      <c r="IS337" s="4"/>
      <c r="IT337" s="4"/>
      <c r="IU337" s="4"/>
      <c r="IV337" s="4"/>
      <c r="IW337" s="4"/>
      <c r="IX337" s="4"/>
      <c r="IY337" s="4"/>
      <c r="IZ337" s="4"/>
      <c r="JA337" s="4"/>
      <c r="JB337" s="4"/>
      <c r="JC337" s="4"/>
      <c r="JD337" s="4"/>
      <c r="JE337" s="4"/>
      <c r="JF337" s="4"/>
      <c r="JG337" s="4"/>
      <c r="JH337" s="4"/>
      <c r="JI337" s="4"/>
      <c r="JJ337" s="4"/>
      <c r="JK337" s="4"/>
      <c r="JL337" s="4"/>
      <c r="JM337" s="4"/>
      <c r="JN337" s="4"/>
      <c r="JO337" s="4"/>
      <c r="JP337" s="4"/>
      <c r="JQ337" s="4"/>
      <c r="JR337" s="4"/>
      <c r="JS337" s="4"/>
      <c r="JT337" s="4"/>
      <c r="JU337" s="4"/>
      <c r="JV337" s="4"/>
      <c r="JW337" s="4"/>
      <c r="JX337" s="4"/>
      <c r="JY337" s="4"/>
      <c r="JZ337" s="4"/>
      <c r="KA337" s="4"/>
      <c r="KB337" s="4"/>
      <c r="KC337" s="4"/>
      <c r="KD337" s="4"/>
      <c r="KE337" s="4"/>
      <c r="KF337" s="4"/>
      <c r="KG337" s="4"/>
      <c r="KH337" s="4"/>
      <c r="KI337" s="4"/>
      <c r="KJ337" s="4"/>
      <c r="KK337" s="4"/>
      <c r="KL337" s="4"/>
      <c r="KM337" s="4"/>
      <c r="KN337" s="4"/>
      <c r="KO337" s="4"/>
      <c r="KP337" s="4"/>
      <c r="KQ337" s="4"/>
      <c r="KR337" s="4"/>
      <c r="KS337" s="4"/>
      <c r="KT337" s="4"/>
      <c r="KU337" s="4"/>
      <c r="KV337" s="4"/>
      <c r="KW337" s="4"/>
      <c r="KX337" s="4"/>
      <c r="KY337" s="4"/>
      <c r="KZ337" s="4"/>
      <c r="LA337" s="4"/>
      <c r="LB337" s="4"/>
      <c r="LC337" s="4"/>
      <c r="LD337" s="4"/>
      <c r="LE337" s="4"/>
      <c r="LF337" s="4"/>
      <c r="LG337" s="4"/>
      <c r="LH337" s="4"/>
      <c r="LI337" s="4"/>
      <c r="LJ337" s="4"/>
      <c r="LK337" s="4"/>
      <c r="LL337" s="4"/>
      <c r="LM337" s="4"/>
      <c r="LN337" s="4"/>
      <c r="LO337" s="4"/>
      <c r="LP337" s="4"/>
      <c r="LQ337" s="4"/>
      <c r="LR337" s="4"/>
      <c r="LS337" s="4"/>
      <c r="LT337" s="4"/>
      <c r="LU337" s="4"/>
      <c r="LV337" s="4"/>
      <c r="LW337" s="4"/>
      <c r="LX337" s="4"/>
      <c r="LY337" s="4"/>
      <c r="LZ337" s="4"/>
      <c r="MA337" s="4"/>
      <c r="MB337" s="4"/>
      <c r="MC337" s="4"/>
      <c r="MD337" s="4"/>
      <c r="ME337" s="4"/>
      <c r="MF337" s="4"/>
      <c r="MG337" s="4"/>
      <c r="MH337" s="4"/>
      <c r="MI337" s="4"/>
      <c r="MJ337" s="4"/>
      <c r="MK337" s="4"/>
      <c r="ML337" s="4"/>
      <c r="MM337" s="4"/>
      <c r="MN337" s="4"/>
      <c r="MO337" s="4"/>
      <c r="MP337" s="4"/>
      <c r="MQ337" s="4"/>
      <c r="MR337" s="4"/>
      <c r="MS337" s="4"/>
      <c r="MT337" s="4"/>
      <c r="MU337" s="4"/>
      <c r="MV337" s="4"/>
      <c r="MW337" s="4"/>
      <c r="MX337" s="4"/>
      <c r="MY337" s="4"/>
      <c r="MZ337" s="4"/>
      <c r="NA337" s="4"/>
      <c r="NB337" s="4"/>
      <c r="NC337" s="4"/>
      <c r="ND337" s="4"/>
      <c r="NE337" s="4"/>
      <c r="NF337" s="4"/>
      <c r="NG337" s="4"/>
      <c r="NH337" s="4"/>
      <c r="NI337" s="4"/>
      <c r="NJ337" s="4"/>
      <c r="NK337" s="4"/>
      <c r="NL337" s="4"/>
      <c r="NM337" s="4"/>
      <c r="NN337" s="4"/>
      <c r="NO337" s="4"/>
      <c r="NP337" s="4"/>
      <c r="NQ337" s="4"/>
      <c r="NR337" s="4"/>
      <c r="NS337" s="4"/>
      <c r="NT337" s="4"/>
      <c r="NU337" s="4"/>
      <c r="NV337" s="4"/>
      <c r="NW337" s="4"/>
      <c r="NX337" s="4"/>
      <c r="NY337" s="4"/>
      <c r="NZ337" s="4"/>
      <c r="OA337" s="4"/>
      <c r="OB337" s="4"/>
      <c r="OC337" s="4"/>
      <c r="OD337" s="4"/>
      <c r="OE337" s="4"/>
      <c r="OF337" s="4"/>
      <c r="OG337" s="4"/>
      <c r="OH337" s="4"/>
      <c r="OI337" s="4"/>
      <c r="OJ337" s="4"/>
      <c r="OK337" s="4"/>
      <c r="OL337" s="4"/>
      <c r="OM337" s="4"/>
      <c r="ON337" s="4"/>
      <c r="OO337" s="4"/>
      <c r="OP337" s="4"/>
      <c r="OQ337" s="4"/>
      <c r="OR337" s="4"/>
      <c r="OS337" s="4"/>
      <c r="OT337" s="4"/>
      <c r="OU337" s="4"/>
      <c r="OV337" s="4"/>
      <c r="OW337" s="4"/>
      <c r="OX337" s="4"/>
      <c r="OY337" s="4"/>
      <c r="OZ337" s="4"/>
      <c r="PA337" s="4"/>
      <c r="PB337" s="4"/>
      <c r="PC337" s="4"/>
      <c r="PD337" s="4"/>
      <c r="PE337" s="4"/>
      <c r="PF337" s="4"/>
      <c r="PG337" s="4"/>
      <c r="PH337" s="4"/>
      <c r="PI337" s="4"/>
      <c r="PJ337" s="4"/>
      <c r="PK337" s="4"/>
      <c r="PL337" s="4"/>
      <c r="PM337" s="4"/>
      <c r="PN337" s="4"/>
      <c r="PO337" s="4"/>
      <c r="PP337" s="4"/>
      <c r="PQ337" s="4"/>
      <c r="PR337" s="4"/>
      <c r="PS337" s="4"/>
      <c r="PT337" s="4"/>
      <c r="PU337" s="4"/>
      <c r="PV337" s="4"/>
      <c r="PW337" s="4"/>
      <c r="PX337" s="4"/>
      <c r="PY337" s="4"/>
      <c r="PZ337" s="4"/>
      <c r="QA337" s="4"/>
      <c r="QB337" s="4"/>
      <c r="QC337" s="4"/>
      <c r="QD337" s="4"/>
      <c r="QE337" s="4"/>
      <c r="QF337" s="4"/>
      <c r="QG337" s="4"/>
      <c r="QH337" s="4"/>
      <c r="QI337" s="4"/>
      <c r="QJ337" s="4"/>
      <c r="QK337" s="4"/>
      <c r="QL337" s="4"/>
      <c r="QM337" s="4"/>
      <c r="QN337" s="4"/>
      <c r="QO337" s="4"/>
      <c r="QP337" s="4"/>
      <c r="QQ337" s="4"/>
      <c r="QR337" s="4"/>
      <c r="QS337" s="4"/>
      <c r="QT337" s="4"/>
      <c r="QU337" s="4"/>
      <c r="QV337" s="4"/>
      <c r="QW337" s="4"/>
      <c r="QX337" s="4"/>
      <c r="QY337" s="4"/>
      <c r="QZ337" s="4"/>
      <c r="RA337" s="4"/>
      <c r="RB337" s="4"/>
      <c r="RC337" s="4"/>
      <c r="RD337" s="4"/>
      <c r="RE337" s="4"/>
      <c r="RF337" s="4"/>
      <c r="RG337" s="4"/>
      <c r="RH337" s="4"/>
      <c r="RI337" s="4"/>
      <c r="RJ337" s="4"/>
      <c r="RK337" s="4"/>
      <c r="RL337" s="4"/>
      <c r="RM337" s="4"/>
      <c r="RN337" s="4"/>
      <c r="RO337" s="4"/>
      <c r="RP337" s="4"/>
      <c r="RQ337" s="4"/>
      <c r="RR337" s="4"/>
      <c r="RS337" s="4"/>
      <c r="RT337" s="4"/>
      <c r="RU337" s="4"/>
      <c r="RV337" s="4"/>
      <c r="RW337" s="4"/>
      <c r="RX337" s="4"/>
      <c r="RY337" s="4"/>
      <c r="RZ337" s="4"/>
      <c r="SA337" s="4"/>
      <c r="SB337" s="4"/>
      <c r="SC337" s="4"/>
      <c r="SD337" s="4"/>
      <c r="SE337" s="4"/>
      <c r="SF337" s="4"/>
      <c r="SG337" s="4"/>
      <c r="SH337" s="4"/>
      <c r="SI337" s="4"/>
      <c r="SJ337" s="4"/>
    </row>
    <row r="338" spans="1:504">
      <c r="A338" s="179"/>
      <c r="B338" s="181"/>
      <c r="C338" s="182"/>
      <c r="D338" s="182"/>
      <c r="E338" s="182"/>
      <c r="F338" s="182"/>
      <c r="G338" s="183"/>
      <c r="H338" s="182"/>
      <c r="I338" s="182"/>
      <c r="J338" s="183"/>
      <c r="K338" s="188"/>
      <c r="L338" s="188"/>
      <c r="M338" s="188"/>
      <c r="N338" s="186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4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4"/>
      <c r="EY338" s="4"/>
      <c r="EZ338" s="4"/>
      <c r="FA338" s="4"/>
      <c r="FB338" s="4"/>
      <c r="FC338" s="4"/>
      <c r="FD338" s="4"/>
      <c r="FE338" s="4"/>
      <c r="FF338" s="4"/>
      <c r="FG338" s="4"/>
      <c r="FH338" s="4"/>
      <c r="FI338" s="4"/>
      <c r="FJ338" s="4"/>
      <c r="FK338" s="4"/>
      <c r="FL338" s="4"/>
      <c r="FM338" s="4"/>
      <c r="FN338" s="4"/>
      <c r="FO338" s="4"/>
      <c r="FP338" s="4"/>
      <c r="FQ338" s="4"/>
      <c r="FR338" s="4"/>
      <c r="FS338" s="4"/>
      <c r="FT338" s="4"/>
      <c r="FU338" s="4"/>
      <c r="FV338" s="4"/>
      <c r="FW338" s="4"/>
      <c r="FX338" s="4"/>
      <c r="FY338" s="4"/>
      <c r="FZ338" s="4"/>
      <c r="GA338" s="4"/>
      <c r="GB338" s="4"/>
      <c r="GC338" s="4"/>
      <c r="GD338" s="4"/>
      <c r="GE338" s="4"/>
      <c r="GF338" s="4"/>
      <c r="GG338" s="4"/>
      <c r="GH338" s="4"/>
      <c r="GI338" s="4"/>
      <c r="GJ338" s="4"/>
      <c r="GK338" s="4"/>
      <c r="GL338" s="4"/>
      <c r="GM338" s="4"/>
      <c r="GN338" s="4"/>
      <c r="GO338" s="4"/>
      <c r="GP338" s="4"/>
      <c r="GQ338" s="4"/>
      <c r="GR338" s="4"/>
      <c r="GS338" s="4"/>
      <c r="GT338" s="4"/>
      <c r="GU338" s="4"/>
      <c r="GV338" s="4"/>
      <c r="GW338" s="4"/>
      <c r="GX338" s="4"/>
      <c r="GY338" s="4"/>
      <c r="GZ338" s="4"/>
      <c r="HA338" s="4"/>
      <c r="HB338" s="4"/>
      <c r="HC338" s="4"/>
      <c r="HD338" s="4"/>
      <c r="HE338" s="4"/>
      <c r="HF338" s="4"/>
      <c r="HG338" s="4"/>
      <c r="HH338" s="4"/>
      <c r="HI338" s="4"/>
      <c r="HJ338" s="4"/>
      <c r="HK338" s="4"/>
      <c r="HL338" s="4"/>
      <c r="HM338" s="4"/>
      <c r="HN338" s="4"/>
      <c r="HO338" s="4"/>
      <c r="HP338" s="4"/>
      <c r="HQ338" s="4"/>
      <c r="HR338" s="4"/>
      <c r="HS338" s="4"/>
      <c r="HT338" s="4"/>
      <c r="HU338" s="4"/>
      <c r="HV338" s="4"/>
      <c r="HW338" s="4"/>
      <c r="HX338" s="4"/>
      <c r="HY338" s="4"/>
      <c r="HZ338" s="4"/>
      <c r="IA338" s="4"/>
      <c r="IB338" s="4"/>
      <c r="IC338" s="4"/>
      <c r="ID338" s="4"/>
      <c r="IE338" s="4"/>
      <c r="IF338" s="4"/>
      <c r="IG338" s="4"/>
      <c r="IH338" s="4"/>
      <c r="II338" s="4"/>
      <c r="IJ338" s="4"/>
      <c r="IK338" s="4"/>
      <c r="IL338" s="4"/>
      <c r="IM338" s="4"/>
      <c r="IN338" s="4"/>
      <c r="IO338" s="4"/>
      <c r="IP338" s="4"/>
      <c r="IQ338" s="4"/>
      <c r="IR338" s="4"/>
      <c r="IS338" s="4"/>
      <c r="IT338" s="4"/>
      <c r="IU338" s="4"/>
      <c r="IV338" s="4"/>
      <c r="IW338" s="4"/>
      <c r="IX338" s="4"/>
      <c r="IY338" s="4"/>
      <c r="IZ338" s="4"/>
      <c r="JA338" s="4"/>
      <c r="JB338" s="4"/>
      <c r="JC338" s="4"/>
      <c r="JD338" s="4"/>
      <c r="JE338" s="4"/>
      <c r="JF338" s="4"/>
      <c r="JG338" s="4"/>
      <c r="JH338" s="4"/>
      <c r="JI338" s="4"/>
      <c r="JJ338" s="4"/>
      <c r="JK338" s="4"/>
      <c r="JL338" s="4"/>
      <c r="JM338" s="4"/>
      <c r="JN338" s="4"/>
      <c r="JO338" s="4"/>
      <c r="JP338" s="4"/>
      <c r="JQ338" s="4"/>
      <c r="JR338" s="4"/>
      <c r="JS338" s="4"/>
      <c r="JT338" s="4"/>
      <c r="JU338" s="4"/>
      <c r="JV338" s="4"/>
      <c r="JW338" s="4"/>
      <c r="JX338" s="4"/>
      <c r="JY338" s="4"/>
      <c r="JZ338" s="4"/>
      <c r="KA338" s="4"/>
      <c r="KB338" s="4"/>
      <c r="KC338" s="4"/>
      <c r="KD338" s="4"/>
      <c r="KE338" s="4"/>
      <c r="KF338" s="4"/>
      <c r="KG338" s="4"/>
      <c r="KH338" s="4"/>
      <c r="KI338" s="4"/>
      <c r="KJ338" s="4"/>
      <c r="KK338" s="4"/>
      <c r="KL338" s="4"/>
      <c r="KM338" s="4"/>
      <c r="KN338" s="4"/>
      <c r="KO338" s="4"/>
      <c r="KP338" s="4"/>
      <c r="KQ338" s="4"/>
      <c r="KR338" s="4"/>
      <c r="KS338" s="4"/>
      <c r="KT338" s="4"/>
      <c r="KU338" s="4"/>
      <c r="KV338" s="4"/>
      <c r="KW338" s="4"/>
      <c r="KX338" s="4"/>
      <c r="KY338" s="4"/>
      <c r="KZ338" s="4"/>
      <c r="LA338" s="4"/>
      <c r="LB338" s="4"/>
      <c r="LC338" s="4"/>
      <c r="LD338" s="4"/>
      <c r="LE338" s="4"/>
      <c r="LF338" s="4"/>
      <c r="LG338" s="4"/>
      <c r="LH338" s="4"/>
      <c r="LI338" s="4"/>
      <c r="LJ338" s="4"/>
      <c r="LK338" s="4"/>
      <c r="LL338" s="4"/>
      <c r="LM338" s="4"/>
      <c r="LN338" s="4"/>
      <c r="LO338" s="4"/>
      <c r="LP338" s="4"/>
      <c r="LQ338" s="4"/>
      <c r="LR338" s="4"/>
      <c r="LS338" s="4"/>
      <c r="LT338" s="4"/>
      <c r="LU338" s="4"/>
      <c r="LV338" s="4"/>
      <c r="LW338" s="4"/>
      <c r="LX338" s="4"/>
      <c r="LY338" s="4"/>
      <c r="LZ338" s="4"/>
      <c r="MA338" s="4"/>
      <c r="MB338" s="4"/>
      <c r="MC338" s="4"/>
      <c r="MD338" s="4"/>
      <c r="ME338" s="4"/>
      <c r="MF338" s="4"/>
      <c r="MG338" s="4"/>
      <c r="MH338" s="4"/>
      <c r="MI338" s="4"/>
      <c r="MJ338" s="4"/>
      <c r="MK338" s="4"/>
      <c r="ML338" s="4"/>
      <c r="MM338" s="4"/>
      <c r="MN338" s="4"/>
      <c r="MO338" s="4"/>
      <c r="MP338" s="4"/>
      <c r="MQ338" s="4"/>
      <c r="MR338" s="4"/>
      <c r="MS338" s="4"/>
      <c r="MT338" s="4"/>
      <c r="MU338" s="4"/>
      <c r="MV338" s="4"/>
      <c r="MW338" s="4"/>
      <c r="MX338" s="4"/>
      <c r="MY338" s="4"/>
      <c r="MZ338" s="4"/>
      <c r="NA338" s="4"/>
      <c r="NB338" s="4"/>
      <c r="NC338" s="4"/>
      <c r="ND338" s="4"/>
      <c r="NE338" s="4"/>
      <c r="NF338" s="4"/>
      <c r="NG338" s="4"/>
      <c r="NH338" s="4"/>
      <c r="NI338" s="4"/>
      <c r="NJ338" s="4"/>
      <c r="NK338" s="4"/>
      <c r="NL338" s="4"/>
      <c r="NM338" s="4"/>
      <c r="NN338" s="4"/>
      <c r="NO338" s="4"/>
      <c r="NP338" s="4"/>
      <c r="NQ338" s="4"/>
      <c r="NR338" s="4"/>
      <c r="NS338" s="4"/>
      <c r="NT338" s="4"/>
      <c r="NU338" s="4"/>
      <c r="NV338" s="4"/>
      <c r="NW338" s="4"/>
      <c r="NX338" s="4"/>
      <c r="NY338" s="4"/>
      <c r="NZ338" s="4"/>
      <c r="OA338" s="4"/>
      <c r="OB338" s="4"/>
      <c r="OC338" s="4"/>
      <c r="OD338" s="4"/>
      <c r="OE338" s="4"/>
      <c r="OF338" s="4"/>
      <c r="OG338" s="4"/>
      <c r="OH338" s="4"/>
      <c r="OI338" s="4"/>
      <c r="OJ338" s="4"/>
      <c r="OK338" s="4"/>
      <c r="OL338" s="4"/>
      <c r="OM338" s="4"/>
      <c r="ON338" s="4"/>
      <c r="OO338" s="4"/>
      <c r="OP338" s="4"/>
      <c r="OQ338" s="4"/>
      <c r="OR338" s="4"/>
      <c r="OS338" s="4"/>
      <c r="OT338" s="4"/>
      <c r="OU338" s="4"/>
      <c r="OV338" s="4"/>
      <c r="OW338" s="4"/>
      <c r="OX338" s="4"/>
      <c r="OY338" s="4"/>
      <c r="OZ338" s="4"/>
      <c r="PA338" s="4"/>
      <c r="PB338" s="4"/>
      <c r="PC338" s="4"/>
      <c r="PD338" s="4"/>
      <c r="PE338" s="4"/>
      <c r="PF338" s="4"/>
      <c r="PG338" s="4"/>
      <c r="PH338" s="4"/>
      <c r="PI338" s="4"/>
      <c r="PJ338" s="4"/>
      <c r="PK338" s="4"/>
      <c r="PL338" s="4"/>
      <c r="PM338" s="4"/>
      <c r="PN338" s="4"/>
      <c r="PO338" s="4"/>
      <c r="PP338" s="4"/>
      <c r="PQ338" s="4"/>
      <c r="PR338" s="4"/>
      <c r="PS338" s="4"/>
      <c r="PT338" s="4"/>
      <c r="PU338" s="4"/>
      <c r="PV338" s="4"/>
      <c r="PW338" s="4"/>
      <c r="PX338" s="4"/>
      <c r="PY338" s="4"/>
      <c r="PZ338" s="4"/>
      <c r="QA338" s="4"/>
      <c r="QB338" s="4"/>
      <c r="QC338" s="4"/>
      <c r="QD338" s="4"/>
      <c r="QE338" s="4"/>
      <c r="QF338" s="4"/>
      <c r="QG338" s="4"/>
      <c r="QH338" s="4"/>
      <c r="QI338" s="4"/>
      <c r="QJ338" s="4"/>
      <c r="QK338" s="4"/>
      <c r="QL338" s="4"/>
      <c r="QM338" s="4"/>
      <c r="QN338" s="4"/>
      <c r="QO338" s="4"/>
      <c r="QP338" s="4"/>
      <c r="QQ338" s="4"/>
      <c r="QR338" s="4"/>
      <c r="QS338" s="4"/>
      <c r="QT338" s="4"/>
      <c r="QU338" s="4"/>
      <c r="QV338" s="4"/>
      <c r="QW338" s="4"/>
      <c r="QX338" s="4"/>
      <c r="QY338" s="4"/>
      <c r="QZ338" s="4"/>
      <c r="RA338" s="4"/>
      <c r="RB338" s="4"/>
      <c r="RC338" s="4"/>
      <c r="RD338" s="4"/>
      <c r="RE338" s="4"/>
      <c r="RF338" s="4"/>
      <c r="RG338" s="4"/>
      <c r="RH338" s="4"/>
      <c r="RI338" s="4"/>
      <c r="RJ338" s="4"/>
      <c r="RK338" s="4"/>
      <c r="RL338" s="4"/>
      <c r="RM338" s="4"/>
      <c r="RN338" s="4"/>
      <c r="RO338" s="4"/>
      <c r="RP338" s="4"/>
      <c r="RQ338" s="4"/>
      <c r="RR338" s="4"/>
      <c r="RS338" s="4"/>
      <c r="RT338" s="4"/>
      <c r="RU338" s="4"/>
      <c r="RV338" s="4"/>
      <c r="RW338" s="4"/>
      <c r="RX338" s="4"/>
      <c r="RY338" s="4"/>
      <c r="RZ338" s="4"/>
      <c r="SA338" s="4"/>
      <c r="SB338" s="4"/>
      <c r="SC338" s="4"/>
      <c r="SD338" s="4"/>
      <c r="SE338" s="4"/>
      <c r="SF338" s="4"/>
      <c r="SG338" s="4"/>
      <c r="SH338" s="4"/>
      <c r="SI338" s="4"/>
      <c r="SJ338" s="4"/>
    </row>
    <row r="339" spans="1:504">
      <c r="A339" s="179"/>
      <c r="B339" s="181"/>
      <c r="C339" s="182"/>
      <c r="D339" s="182"/>
      <c r="E339" s="182"/>
      <c r="F339" s="182"/>
      <c r="G339" s="189"/>
      <c r="H339" s="182"/>
      <c r="I339" s="182"/>
      <c r="J339" s="183"/>
      <c r="K339" s="188"/>
      <c r="L339" s="188"/>
      <c r="M339" s="188"/>
      <c r="N339" s="186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  <c r="BN339" s="4"/>
      <c r="BO339" s="4"/>
      <c r="BP339" s="4"/>
      <c r="BQ339" s="4"/>
      <c r="BR339" s="4"/>
      <c r="BS339" s="4"/>
      <c r="BT339" s="4"/>
      <c r="BU339" s="4"/>
      <c r="BV339" s="4"/>
      <c r="BW339" s="4"/>
      <c r="BX339" s="4"/>
      <c r="BY339" s="4"/>
      <c r="BZ339" s="4"/>
      <c r="CA339" s="4"/>
      <c r="CB339" s="4"/>
      <c r="CC339" s="4"/>
      <c r="CD339" s="4"/>
      <c r="CE339" s="4"/>
      <c r="CF339" s="4"/>
      <c r="CG339" s="4"/>
      <c r="CH339" s="4"/>
      <c r="CI339" s="4"/>
      <c r="CJ339" s="4"/>
      <c r="CK339" s="4"/>
      <c r="CL339" s="4"/>
      <c r="CM339" s="4"/>
      <c r="CN339" s="4"/>
      <c r="CO339" s="4"/>
      <c r="CP339" s="4"/>
      <c r="CQ339" s="4"/>
      <c r="CR339" s="4"/>
      <c r="CS339" s="4"/>
      <c r="CT339" s="4"/>
      <c r="CU339" s="4"/>
      <c r="CV339" s="4"/>
      <c r="CW339" s="4"/>
      <c r="CX339" s="4"/>
      <c r="CY339" s="4"/>
      <c r="CZ339" s="4"/>
      <c r="DA339" s="4"/>
      <c r="DB339" s="4"/>
      <c r="DC339" s="4"/>
      <c r="DD339" s="4"/>
      <c r="DE339" s="4"/>
      <c r="DF339" s="4"/>
      <c r="DG339" s="4"/>
      <c r="DH339" s="4"/>
      <c r="DI339" s="4"/>
      <c r="DJ339" s="4"/>
      <c r="DK339" s="4"/>
      <c r="DL339" s="4"/>
      <c r="DM339" s="4"/>
      <c r="DN339" s="4"/>
      <c r="DO339" s="4"/>
      <c r="DP339" s="4"/>
      <c r="DQ339" s="4"/>
      <c r="DR339" s="4"/>
      <c r="DS339" s="4"/>
      <c r="DT339" s="4"/>
      <c r="DU339" s="4"/>
      <c r="DV339" s="4"/>
      <c r="DW339" s="4"/>
      <c r="DX339" s="4"/>
      <c r="DY339" s="4"/>
      <c r="DZ339" s="4"/>
      <c r="EA339" s="4"/>
      <c r="EB339" s="4"/>
      <c r="EC339" s="4"/>
      <c r="ED339" s="4"/>
      <c r="EE339" s="4"/>
      <c r="EF339" s="4"/>
      <c r="EG339" s="4"/>
      <c r="EH339" s="4"/>
      <c r="EI339" s="4"/>
      <c r="EJ339" s="4"/>
      <c r="EK339" s="4"/>
      <c r="EL339" s="4"/>
      <c r="EM339" s="4"/>
      <c r="EN339" s="4"/>
      <c r="EO339" s="4"/>
      <c r="EP339" s="4"/>
      <c r="EQ339" s="4"/>
      <c r="ER339" s="4"/>
      <c r="ES339" s="4"/>
      <c r="ET339" s="4"/>
      <c r="EU339" s="4"/>
      <c r="EV339" s="4"/>
      <c r="EW339" s="4"/>
      <c r="EX339" s="4"/>
      <c r="EY339" s="4"/>
      <c r="EZ339" s="4"/>
      <c r="FA339" s="4"/>
      <c r="FB339" s="4"/>
      <c r="FC339" s="4"/>
      <c r="FD339" s="4"/>
      <c r="FE339" s="4"/>
      <c r="FF339" s="4"/>
      <c r="FG339" s="4"/>
      <c r="FH339" s="4"/>
      <c r="FI339" s="4"/>
      <c r="FJ339" s="4"/>
      <c r="FK339" s="4"/>
      <c r="FL339" s="4"/>
      <c r="FM339" s="4"/>
      <c r="FN339" s="4"/>
      <c r="FO339" s="4"/>
      <c r="FP339" s="4"/>
      <c r="FQ339" s="4"/>
      <c r="FR339" s="4"/>
      <c r="FS339" s="4"/>
      <c r="FT339" s="4"/>
      <c r="FU339" s="4"/>
      <c r="FV339" s="4"/>
      <c r="FW339" s="4"/>
      <c r="FX339" s="4"/>
      <c r="FY339" s="4"/>
      <c r="FZ339" s="4"/>
      <c r="GA339" s="4"/>
      <c r="GB339" s="4"/>
      <c r="GC339" s="4"/>
      <c r="GD339" s="4"/>
      <c r="GE339" s="4"/>
      <c r="GF339" s="4"/>
      <c r="GG339" s="4"/>
      <c r="GH339" s="4"/>
      <c r="GI339" s="4"/>
      <c r="GJ339" s="4"/>
      <c r="GK339" s="4"/>
      <c r="GL339" s="4"/>
      <c r="GM339" s="4"/>
      <c r="GN339" s="4"/>
      <c r="GO339" s="4"/>
      <c r="GP339" s="4"/>
      <c r="GQ339" s="4"/>
      <c r="GR339" s="4"/>
      <c r="GS339" s="4"/>
      <c r="GT339" s="4"/>
      <c r="GU339" s="4"/>
      <c r="GV339" s="4"/>
      <c r="GW339" s="4"/>
      <c r="GX339" s="4"/>
      <c r="GY339" s="4"/>
      <c r="GZ339" s="4"/>
      <c r="HA339" s="4"/>
      <c r="HB339" s="4"/>
      <c r="HC339" s="4"/>
      <c r="HD339" s="4"/>
      <c r="HE339" s="4"/>
      <c r="HF339" s="4"/>
      <c r="HG339" s="4"/>
      <c r="HH339" s="4"/>
      <c r="HI339" s="4"/>
      <c r="HJ339" s="4"/>
      <c r="HK339" s="4"/>
      <c r="HL339" s="4"/>
      <c r="HM339" s="4"/>
      <c r="HN339" s="4"/>
      <c r="HO339" s="4"/>
      <c r="HP339" s="4"/>
      <c r="HQ339" s="4"/>
      <c r="HR339" s="4"/>
      <c r="HS339" s="4"/>
      <c r="HT339" s="4"/>
      <c r="HU339" s="4"/>
      <c r="HV339" s="4"/>
      <c r="HW339" s="4"/>
      <c r="HX339" s="4"/>
      <c r="HY339" s="4"/>
      <c r="HZ339" s="4"/>
      <c r="IA339" s="4"/>
      <c r="IB339" s="4"/>
      <c r="IC339" s="4"/>
      <c r="ID339" s="4"/>
      <c r="IE339" s="4"/>
      <c r="IF339" s="4"/>
      <c r="IG339" s="4"/>
      <c r="IH339" s="4"/>
      <c r="II339" s="4"/>
      <c r="IJ339" s="4"/>
      <c r="IK339" s="4"/>
      <c r="IL339" s="4"/>
      <c r="IM339" s="4"/>
      <c r="IN339" s="4"/>
      <c r="IO339" s="4"/>
      <c r="IP339" s="4"/>
      <c r="IQ339" s="4"/>
      <c r="IR339" s="4"/>
      <c r="IS339" s="4"/>
      <c r="IT339" s="4"/>
      <c r="IU339" s="4"/>
      <c r="IV339" s="4"/>
      <c r="IW339" s="4"/>
      <c r="IX339" s="4"/>
      <c r="IY339" s="4"/>
      <c r="IZ339" s="4"/>
      <c r="JA339" s="4"/>
      <c r="JB339" s="4"/>
      <c r="JC339" s="4"/>
      <c r="JD339" s="4"/>
      <c r="JE339" s="4"/>
      <c r="JF339" s="4"/>
      <c r="JG339" s="4"/>
      <c r="JH339" s="4"/>
      <c r="JI339" s="4"/>
      <c r="JJ339" s="4"/>
      <c r="JK339" s="4"/>
      <c r="JL339" s="4"/>
      <c r="JM339" s="4"/>
      <c r="JN339" s="4"/>
      <c r="JO339" s="4"/>
      <c r="JP339" s="4"/>
      <c r="JQ339" s="4"/>
      <c r="JR339" s="4"/>
      <c r="JS339" s="4"/>
      <c r="JT339" s="4"/>
      <c r="JU339" s="4"/>
      <c r="JV339" s="4"/>
      <c r="JW339" s="4"/>
      <c r="JX339" s="4"/>
      <c r="JY339" s="4"/>
      <c r="JZ339" s="4"/>
      <c r="KA339" s="4"/>
      <c r="KB339" s="4"/>
      <c r="KC339" s="4"/>
      <c r="KD339" s="4"/>
      <c r="KE339" s="4"/>
      <c r="KF339" s="4"/>
      <c r="KG339" s="4"/>
      <c r="KH339" s="4"/>
      <c r="KI339" s="4"/>
      <c r="KJ339" s="4"/>
      <c r="KK339" s="4"/>
      <c r="KL339" s="4"/>
      <c r="KM339" s="4"/>
      <c r="KN339" s="4"/>
      <c r="KO339" s="4"/>
      <c r="KP339" s="4"/>
      <c r="KQ339" s="4"/>
      <c r="KR339" s="4"/>
      <c r="KS339" s="4"/>
      <c r="KT339" s="4"/>
      <c r="KU339" s="4"/>
      <c r="KV339" s="4"/>
      <c r="KW339" s="4"/>
      <c r="KX339" s="4"/>
      <c r="KY339" s="4"/>
      <c r="KZ339" s="4"/>
      <c r="LA339" s="4"/>
      <c r="LB339" s="4"/>
      <c r="LC339" s="4"/>
      <c r="LD339" s="4"/>
      <c r="LE339" s="4"/>
      <c r="LF339" s="4"/>
      <c r="LG339" s="4"/>
      <c r="LH339" s="4"/>
      <c r="LI339" s="4"/>
      <c r="LJ339" s="4"/>
      <c r="LK339" s="4"/>
      <c r="LL339" s="4"/>
      <c r="LM339" s="4"/>
      <c r="LN339" s="4"/>
      <c r="LO339" s="4"/>
      <c r="LP339" s="4"/>
      <c r="LQ339" s="4"/>
      <c r="LR339" s="4"/>
      <c r="LS339" s="4"/>
      <c r="LT339" s="4"/>
      <c r="LU339" s="4"/>
      <c r="LV339" s="4"/>
      <c r="LW339" s="4"/>
      <c r="LX339" s="4"/>
      <c r="LY339" s="4"/>
      <c r="LZ339" s="4"/>
      <c r="MA339" s="4"/>
      <c r="MB339" s="4"/>
      <c r="MC339" s="4"/>
      <c r="MD339" s="4"/>
      <c r="ME339" s="4"/>
      <c r="MF339" s="4"/>
      <c r="MG339" s="4"/>
      <c r="MH339" s="4"/>
      <c r="MI339" s="4"/>
      <c r="MJ339" s="4"/>
      <c r="MK339" s="4"/>
      <c r="ML339" s="4"/>
      <c r="MM339" s="4"/>
      <c r="MN339" s="4"/>
      <c r="MO339" s="4"/>
      <c r="MP339" s="4"/>
      <c r="MQ339" s="4"/>
      <c r="MR339" s="4"/>
      <c r="MS339" s="4"/>
      <c r="MT339" s="4"/>
      <c r="MU339" s="4"/>
      <c r="MV339" s="4"/>
      <c r="MW339" s="4"/>
      <c r="MX339" s="4"/>
      <c r="MY339" s="4"/>
      <c r="MZ339" s="4"/>
      <c r="NA339" s="4"/>
      <c r="NB339" s="4"/>
      <c r="NC339" s="4"/>
      <c r="ND339" s="4"/>
      <c r="NE339" s="4"/>
      <c r="NF339" s="4"/>
      <c r="NG339" s="4"/>
      <c r="NH339" s="4"/>
      <c r="NI339" s="4"/>
      <c r="NJ339" s="4"/>
      <c r="NK339" s="4"/>
      <c r="NL339" s="4"/>
      <c r="NM339" s="4"/>
      <c r="NN339" s="4"/>
      <c r="NO339" s="4"/>
      <c r="NP339" s="4"/>
      <c r="NQ339" s="4"/>
      <c r="NR339" s="4"/>
      <c r="NS339" s="4"/>
      <c r="NT339" s="4"/>
      <c r="NU339" s="4"/>
      <c r="NV339" s="4"/>
      <c r="NW339" s="4"/>
      <c r="NX339" s="4"/>
      <c r="NY339" s="4"/>
      <c r="NZ339" s="4"/>
      <c r="OA339" s="4"/>
      <c r="OB339" s="4"/>
      <c r="OC339" s="4"/>
      <c r="OD339" s="4"/>
      <c r="OE339" s="4"/>
      <c r="OF339" s="4"/>
      <c r="OG339" s="4"/>
      <c r="OH339" s="4"/>
      <c r="OI339" s="4"/>
      <c r="OJ339" s="4"/>
      <c r="OK339" s="4"/>
      <c r="OL339" s="4"/>
      <c r="OM339" s="4"/>
      <c r="ON339" s="4"/>
      <c r="OO339" s="4"/>
      <c r="OP339" s="4"/>
      <c r="OQ339" s="4"/>
      <c r="OR339" s="4"/>
      <c r="OS339" s="4"/>
      <c r="OT339" s="4"/>
      <c r="OU339" s="4"/>
      <c r="OV339" s="4"/>
      <c r="OW339" s="4"/>
      <c r="OX339" s="4"/>
      <c r="OY339" s="4"/>
      <c r="OZ339" s="4"/>
      <c r="PA339" s="4"/>
      <c r="PB339" s="4"/>
      <c r="PC339" s="4"/>
      <c r="PD339" s="4"/>
      <c r="PE339" s="4"/>
      <c r="PF339" s="4"/>
      <c r="PG339" s="4"/>
      <c r="PH339" s="4"/>
      <c r="PI339" s="4"/>
      <c r="PJ339" s="4"/>
      <c r="PK339" s="4"/>
      <c r="PL339" s="4"/>
      <c r="PM339" s="4"/>
      <c r="PN339" s="4"/>
      <c r="PO339" s="4"/>
      <c r="PP339" s="4"/>
      <c r="PQ339" s="4"/>
      <c r="PR339" s="4"/>
      <c r="PS339" s="4"/>
      <c r="PT339" s="4"/>
      <c r="PU339" s="4"/>
      <c r="PV339" s="4"/>
      <c r="PW339" s="4"/>
      <c r="PX339" s="4"/>
      <c r="PY339" s="4"/>
      <c r="PZ339" s="4"/>
      <c r="QA339" s="4"/>
      <c r="QB339" s="4"/>
      <c r="QC339" s="4"/>
      <c r="QD339" s="4"/>
      <c r="QE339" s="4"/>
      <c r="QF339" s="4"/>
      <c r="QG339" s="4"/>
      <c r="QH339" s="4"/>
      <c r="QI339" s="4"/>
      <c r="QJ339" s="4"/>
      <c r="QK339" s="4"/>
      <c r="QL339" s="4"/>
      <c r="QM339" s="4"/>
      <c r="QN339" s="4"/>
      <c r="QO339" s="4"/>
      <c r="QP339" s="4"/>
      <c r="QQ339" s="4"/>
      <c r="QR339" s="4"/>
      <c r="QS339" s="4"/>
      <c r="QT339" s="4"/>
      <c r="QU339" s="4"/>
      <c r="QV339" s="4"/>
      <c r="QW339" s="4"/>
      <c r="QX339" s="4"/>
      <c r="QY339" s="4"/>
      <c r="QZ339" s="4"/>
      <c r="RA339" s="4"/>
      <c r="RB339" s="4"/>
      <c r="RC339" s="4"/>
      <c r="RD339" s="4"/>
      <c r="RE339" s="4"/>
      <c r="RF339" s="4"/>
      <c r="RG339" s="4"/>
      <c r="RH339" s="4"/>
      <c r="RI339" s="4"/>
      <c r="RJ339" s="4"/>
      <c r="RK339" s="4"/>
      <c r="RL339" s="4"/>
      <c r="RM339" s="4"/>
      <c r="RN339" s="4"/>
      <c r="RO339" s="4"/>
      <c r="RP339" s="4"/>
      <c r="RQ339" s="4"/>
      <c r="RR339" s="4"/>
      <c r="RS339" s="4"/>
      <c r="RT339" s="4"/>
      <c r="RU339" s="4"/>
      <c r="RV339" s="4"/>
      <c r="RW339" s="4"/>
      <c r="RX339" s="4"/>
      <c r="RY339" s="4"/>
      <c r="RZ339" s="4"/>
      <c r="SA339" s="4"/>
      <c r="SB339" s="4"/>
      <c r="SC339" s="4"/>
      <c r="SD339" s="4"/>
      <c r="SE339" s="4"/>
      <c r="SF339" s="4"/>
      <c r="SG339" s="4"/>
      <c r="SH339" s="4"/>
      <c r="SI339" s="4"/>
      <c r="SJ339" s="4"/>
    </row>
    <row r="340" spans="1:504">
      <c r="A340" s="179"/>
      <c r="B340" s="181"/>
      <c r="C340" s="182"/>
      <c r="D340" s="182"/>
      <c r="E340" s="182"/>
      <c r="F340" s="182"/>
      <c r="G340" s="183"/>
      <c r="H340" s="182"/>
      <c r="I340" s="182"/>
      <c r="J340" s="183"/>
      <c r="K340" s="184"/>
      <c r="L340" s="185"/>
      <c r="M340" s="185"/>
      <c r="N340" s="186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4"/>
      <c r="BN340" s="4"/>
      <c r="BO340" s="4"/>
      <c r="BP340" s="4"/>
      <c r="BQ340" s="4"/>
      <c r="BR340" s="4"/>
      <c r="BS340" s="4"/>
      <c r="BT340" s="4"/>
      <c r="BU340" s="4"/>
      <c r="BV340" s="4"/>
      <c r="BW340" s="4"/>
      <c r="BX340" s="4"/>
      <c r="BY340" s="4"/>
      <c r="BZ340" s="4"/>
      <c r="CA340" s="4"/>
      <c r="CB340" s="4"/>
      <c r="CC340" s="4"/>
      <c r="CD340" s="4"/>
      <c r="CE340" s="4"/>
      <c r="CF340" s="4"/>
      <c r="CG340" s="4"/>
      <c r="CH340" s="4"/>
      <c r="CI340" s="4"/>
      <c r="CJ340" s="4"/>
      <c r="CK340" s="4"/>
      <c r="CL340" s="4"/>
      <c r="CM340" s="4"/>
      <c r="CN340" s="4"/>
      <c r="CO340" s="4"/>
      <c r="CP340" s="4"/>
      <c r="CQ340" s="4"/>
      <c r="CR340" s="4"/>
      <c r="CS340" s="4"/>
      <c r="CT340" s="4"/>
      <c r="CU340" s="4"/>
      <c r="CV340" s="4"/>
      <c r="CW340" s="4"/>
      <c r="CX340" s="4"/>
      <c r="CY340" s="4"/>
      <c r="CZ340" s="4"/>
      <c r="DA340" s="4"/>
      <c r="DB340" s="4"/>
      <c r="DC340" s="4"/>
      <c r="DD340" s="4"/>
      <c r="DE340" s="4"/>
      <c r="DF340" s="4"/>
      <c r="DG340" s="4"/>
      <c r="DH340" s="4"/>
      <c r="DI340" s="4"/>
      <c r="DJ340" s="4"/>
      <c r="DK340" s="4"/>
      <c r="DL340" s="4"/>
      <c r="DM340" s="4"/>
      <c r="DN340" s="4"/>
      <c r="DO340" s="4"/>
      <c r="DP340" s="4"/>
      <c r="DQ340" s="4"/>
      <c r="DR340" s="4"/>
      <c r="DS340" s="4"/>
      <c r="DT340" s="4"/>
      <c r="DU340" s="4"/>
      <c r="DV340" s="4"/>
      <c r="DW340" s="4"/>
      <c r="DX340" s="4"/>
      <c r="DY340" s="4"/>
      <c r="DZ340" s="4"/>
      <c r="EA340" s="4"/>
      <c r="EB340" s="4"/>
      <c r="EC340" s="4"/>
      <c r="ED340" s="4"/>
      <c r="EE340" s="4"/>
      <c r="EF340" s="4"/>
      <c r="EG340" s="4"/>
      <c r="EH340" s="4"/>
      <c r="EI340" s="4"/>
      <c r="EJ340" s="4"/>
      <c r="EK340" s="4"/>
      <c r="EL340" s="4"/>
      <c r="EM340" s="4"/>
      <c r="EN340" s="4"/>
      <c r="EO340" s="4"/>
      <c r="EP340" s="4"/>
      <c r="EQ340" s="4"/>
      <c r="ER340" s="4"/>
      <c r="ES340" s="4"/>
      <c r="ET340" s="4"/>
      <c r="EU340" s="4"/>
      <c r="EV340" s="4"/>
      <c r="EW340" s="4"/>
      <c r="EX340" s="4"/>
      <c r="EY340" s="4"/>
      <c r="EZ340" s="4"/>
      <c r="FA340" s="4"/>
      <c r="FB340" s="4"/>
      <c r="FC340" s="4"/>
      <c r="FD340" s="4"/>
      <c r="FE340" s="4"/>
      <c r="FF340" s="4"/>
      <c r="FG340" s="4"/>
      <c r="FH340" s="4"/>
      <c r="FI340" s="4"/>
      <c r="FJ340" s="4"/>
      <c r="FK340" s="4"/>
      <c r="FL340" s="4"/>
      <c r="FM340" s="4"/>
      <c r="FN340" s="4"/>
      <c r="FO340" s="4"/>
      <c r="FP340" s="4"/>
      <c r="FQ340" s="4"/>
      <c r="FR340" s="4"/>
      <c r="FS340" s="4"/>
      <c r="FT340" s="4"/>
      <c r="FU340" s="4"/>
      <c r="FV340" s="4"/>
      <c r="FW340" s="4"/>
      <c r="FX340" s="4"/>
      <c r="FY340" s="4"/>
      <c r="FZ340" s="4"/>
      <c r="GA340" s="4"/>
      <c r="GB340" s="4"/>
      <c r="GC340" s="4"/>
      <c r="GD340" s="4"/>
      <c r="GE340" s="4"/>
      <c r="GF340" s="4"/>
      <c r="GG340" s="4"/>
      <c r="GH340" s="4"/>
      <c r="GI340" s="4"/>
      <c r="GJ340" s="4"/>
      <c r="GK340" s="4"/>
      <c r="GL340" s="4"/>
      <c r="GM340" s="4"/>
      <c r="GN340" s="4"/>
      <c r="GO340" s="4"/>
      <c r="GP340" s="4"/>
      <c r="GQ340" s="4"/>
      <c r="GR340" s="4"/>
      <c r="GS340" s="4"/>
      <c r="GT340" s="4"/>
      <c r="GU340" s="4"/>
      <c r="GV340" s="4"/>
      <c r="GW340" s="4"/>
      <c r="GX340" s="4"/>
      <c r="GY340" s="4"/>
      <c r="GZ340" s="4"/>
      <c r="HA340" s="4"/>
      <c r="HB340" s="4"/>
      <c r="HC340" s="4"/>
      <c r="HD340" s="4"/>
      <c r="HE340" s="4"/>
      <c r="HF340" s="4"/>
      <c r="HG340" s="4"/>
      <c r="HH340" s="4"/>
      <c r="HI340" s="4"/>
      <c r="HJ340" s="4"/>
      <c r="HK340" s="4"/>
      <c r="HL340" s="4"/>
      <c r="HM340" s="4"/>
      <c r="HN340" s="4"/>
      <c r="HO340" s="4"/>
      <c r="HP340" s="4"/>
      <c r="HQ340" s="4"/>
      <c r="HR340" s="4"/>
      <c r="HS340" s="4"/>
      <c r="HT340" s="4"/>
      <c r="HU340" s="4"/>
      <c r="HV340" s="4"/>
      <c r="HW340" s="4"/>
      <c r="HX340" s="4"/>
      <c r="HY340" s="4"/>
      <c r="HZ340" s="4"/>
      <c r="IA340" s="4"/>
      <c r="IB340" s="4"/>
      <c r="IC340" s="4"/>
      <c r="ID340" s="4"/>
      <c r="IE340" s="4"/>
      <c r="IF340" s="4"/>
      <c r="IG340" s="4"/>
      <c r="IH340" s="4"/>
      <c r="II340" s="4"/>
      <c r="IJ340" s="4"/>
      <c r="IK340" s="4"/>
      <c r="IL340" s="4"/>
      <c r="IM340" s="4"/>
      <c r="IN340" s="4"/>
      <c r="IO340" s="4"/>
      <c r="IP340" s="4"/>
      <c r="IQ340" s="4"/>
      <c r="IR340" s="4"/>
      <c r="IS340" s="4"/>
      <c r="IT340" s="4"/>
      <c r="IU340" s="4"/>
      <c r="IV340" s="4"/>
      <c r="IW340" s="4"/>
      <c r="IX340" s="4"/>
      <c r="IY340" s="4"/>
      <c r="IZ340" s="4"/>
      <c r="JA340" s="4"/>
      <c r="JB340" s="4"/>
      <c r="JC340" s="4"/>
      <c r="JD340" s="4"/>
      <c r="JE340" s="4"/>
      <c r="JF340" s="4"/>
      <c r="JG340" s="4"/>
      <c r="JH340" s="4"/>
      <c r="JI340" s="4"/>
      <c r="JJ340" s="4"/>
      <c r="JK340" s="4"/>
      <c r="JL340" s="4"/>
      <c r="JM340" s="4"/>
      <c r="JN340" s="4"/>
      <c r="JO340" s="4"/>
      <c r="JP340" s="4"/>
      <c r="JQ340" s="4"/>
      <c r="JR340" s="4"/>
      <c r="JS340" s="4"/>
      <c r="JT340" s="4"/>
      <c r="JU340" s="4"/>
      <c r="JV340" s="4"/>
      <c r="JW340" s="4"/>
      <c r="JX340" s="4"/>
      <c r="JY340" s="4"/>
      <c r="JZ340" s="4"/>
      <c r="KA340" s="4"/>
      <c r="KB340" s="4"/>
      <c r="KC340" s="4"/>
      <c r="KD340" s="4"/>
      <c r="KE340" s="4"/>
      <c r="KF340" s="4"/>
      <c r="KG340" s="4"/>
      <c r="KH340" s="4"/>
      <c r="KI340" s="4"/>
      <c r="KJ340" s="4"/>
      <c r="KK340" s="4"/>
      <c r="KL340" s="4"/>
      <c r="KM340" s="4"/>
      <c r="KN340" s="4"/>
      <c r="KO340" s="4"/>
      <c r="KP340" s="4"/>
      <c r="KQ340" s="4"/>
      <c r="KR340" s="4"/>
      <c r="KS340" s="4"/>
      <c r="KT340" s="4"/>
      <c r="KU340" s="4"/>
      <c r="KV340" s="4"/>
      <c r="KW340" s="4"/>
      <c r="KX340" s="4"/>
      <c r="KY340" s="4"/>
      <c r="KZ340" s="4"/>
      <c r="LA340" s="4"/>
      <c r="LB340" s="4"/>
      <c r="LC340" s="4"/>
      <c r="LD340" s="4"/>
      <c r="LE340" s="4"/>
      <c r="LF340" s="4"/>
      <c r="LG340" s="4"/>
      <c r="LH340" s="4"/>
      <c r="LI340" s="4"/>
      <c r="LJ340" s="4"/>
      <c r="LK340" s="4"/>
      <c r="LL340" s="4"/>
      <c r="LM340" s="4"/>
      <c r="LN340" s="4"/>
      <c r="LO340" s="4"/>
      <c r="LP340" s="4"/>
      <c r="LQ340" s="4"/>
      <c r="LR340" s="4"/>
      <c r="LS340" s="4"/>
      <c r="LT340" s="4"/>
      <c r="LU340" s="4"/>
      <c r="LV340" s="4"/>
      <c r="LW340" s="4"/>
      <c r="LX340" s="4"/>
      <c r="LY340" s="4"/>
      <c r="LZ340" s="4"/>
      <c r="MA340" s="4"/>
      <c r="MB340" s="4"/>
      <c r="MC340" s="4"/>
      <c r="MD340" s="4"/>
      <c r="ME340" s="4"/>
      <c r="MF340" s="4"/>
      <c r="MG340" s="4"/>
      <c r="MH340" s="4"/>
      <c r="MI340" s="4"/>
      <c r="MJ340" s="4"/>
      <c r="MK340" s="4"/>
      <c r="ML340" s="4"/>
      <c r="MM340" s="4"/>
      <c r="MN340" s="4"/>
      <c r="MO340" s="4"/>
      <c r="MP340" s="4"/>
      <c r="MQ340" s="4"/>
      <c r="MR340" s="4"/>
      <c r="MS340" s="4"/>
      <c r="MT340" s="4"/>
      <c r="MU340" s="4"/>
      <c r="MV340" s="4"/>
      <c r="MW340" s="4"/>
      <c r="MX340" s="4"/>
      <c r="MY340" s="4"/>
      <c r="MZ340" s="4"/>
      <c r="NA340" s="4"/>
      <c r="NB340" s="4"/>
      <c r="NC340" s="4"/>
      <c r="ND340" s="4"/>
      <c r="NE340" s="4"/>
      <c r="NF340" s="4"/>
      <c r="NG340" s="4"/>
      <c r="NH340" s="4"/>
      <c r="NI340" s="4"/>
      <c r="NJ340" s="4"/>
      <c r="NK340" s="4"/>
      <c r="NL340" s="4"/>
      <c r="NM340" s="4"/>
      <c r="NN340" s="4"/>
      <c r="NO340" s="4"/>
      <c r="NP340" s="4"/>
      <c r="NQ340" s="4"/>
      <c r="NR340" s="4"/>
      <c r="NS340" s="4"/>
      <c r="NT340" s="4"/>
      <c r="NU340" s="4"/>
      <c r="NV340" s="4"/>
      <c r="NW340" s="4"/>
      <c r="NX340" s="4"/>
      <c r="NY340" s="4"/>
      <c r="NZ340" s="4"/>
      <c r="OA340" s="4"/>
      <c r="OB340" s="4"/>
      <c r="OC340" s="4"/>
      <c r="OD340" s="4"/>
      <c r="OE340" s="4"/>
      <c r="OF340" s="4"/>
      <c r="OG340" s="4"/>
      <c r="OH340" s="4"/>
      <c r="OI340" s="4"/>
      <c r="OJ340" s="4"/>
      <c r="OK340" s="4"/>
      <c r="OL340" s="4"/>
      <c r="OM340" s="4"/>
      <c r="ON340" s="4"/>
      <c r="OO340" s="4"/>
      <c r="OP340" s="4"/>
      <c r="OQ340" s="4"/>
      <c r="OR340" s="4"/>
      <c r="OS340" s="4"/>
      <c r="OT340" s="4"/>
      <c r="OU340" s="4"/>
      <c r="OV340" s="4"/>
      <c r="OW340" s="4"/>
      <c r="OX340" s="4"/>
      <c r="OY340" s="4"/>
      <c r="OZ340" s="4"/>
      <c r="PA340" s="4"/>
      <c r="PB340" s="4"/>
      <c r="PC340" s="4"/>
      <c r="PD340" s="4"/>
      <c r="PE340" s="4"/>
      <c r="PF340" s="4"/>
      <c r="PG340" s="4"/>
      <c r="PH340" s="4"/>
      <c r="PI340" s="4"/>
      <c r="PJ340" s="4"/>
      <c r="PK340" s="4"/>
      <c r="PL340" s="4"/>
      <c r="PM340" s="4"/>
      <c r="PN340" s="4"/>
      <c r="PO340" s="4"/>
      <c r="PP340" s="4"/>
      <c r="PQ340" s="4"/>
      <c r="PR340" s="4"/>
      <c r="PS340" s="4"/>
      <c r="PT340" s="4"/>
      <c r="PU340" s="4"/>
      <c r="PV340" s="4"/>
      <c r="PW340" s="4"/>
      <c r="PX340" s="4"/>
      <c r="PY340" s="4"/>
      <c r="PZ340" s="4"/>
      <c r="QA340" s="4"/>
      <c r="QB340" s="4"/>
      <c r="QC340" s="4"/>
      <c r="QD340" s="4"/>
      <c r="QE340" s="4"/>
      <c r="QF340" s="4"/>
      <c r="QG340" s="4"/>
      <c r="QH340" s="4"/>
      <c r="QI340" s="4"/>
      <c r="QJ340" s="4"/>
      <c r="QK340" s="4"/>
      <c r="QL340" s="4"/>
      <c r="QM340" s="4"/>
      <c r="QN340" s="4"/>
      <c r="QO340" s="4"/>
      <c r="QP340" s="4"/>
      <c r="QQ340" s="4"/>
      <c r="QR340" s="4"/>
      <c r="QS340" s="4"/>
      <c r="QT340" s="4"/>
      <c r="QU340" s="4"/>
      <c r="QV340" s="4"/>
      <c r="QW340" s="4"/>
      <c r="QX340" s="4"/>
      <c r="QY340" s="4"/>
      <c r="QZ340" s="4"/>
      <c r="RA340" s="4"/>
      <c r="RB340" s="4"/>
      <c r="RC340" s="4"/>
      <c r="RD340" s="4"/>
      <c r="RE340" s="4"/>
      <c r="RF340" s="4"/>
      <c r="RG340" s="4"/>
      <c r="RH340" s="4"/>
      <c r="RI340" s="4"/>
      <c r="RJ340" s="4"/>
      <c r="RK340" s="4"/>
      <c r="RL340" s="4"/>
      <c r="RM340" s="4"/>
      <c r="RN340" s="4"/>
      <c r="RO340" s="4"/>
      <c r="RP340" s="4"/>
      <c r="RQ340" s="4"/>
      <c r="RR340" s="4"/>
      <c r="RS340" s="4"/>
      <c r="RT340" s="4"/>
      <c r="RU340" s="4"/>
      <c r="RV340" s="4"/>
      <c r="RW340" s="4"/>
      <c r="RX340" s="4"/>
      <c r="RY340" s="4"/>
      <c r="RZ340" s="4"/>
      <c r="SA340" s="4"/>
      <c r="SB340" s="4"/>
      <c r="SC340" s="4"/>
      <c r="SD340" s="4"/>
      <c r="SE340" s="4"/>
      <c r="SF340" s="4"/>
      <c r="SG340" s="4"/>
      <c r="SH340" s="4"/>
      <c r="SI340" s="4"/>
      <c r="SJ340" s="4"/>
    </row>
    <row r="341" spans="1:504">
      <c r="A341" s="179"/>
      <c r="B341" s="181"/>
      <c r="C341" s="182"/>
      <c r="D341" s="182"/>
      <c r="E341" s="182"/>
      <c r="F341" s="182"/>
      <c r="G341" s="183"/>
      <c r="H341" s="182"/>
      <c r="I341" s="182"/>
      <c r="J341" s="183"/>
      <c r="K341" s="188"/>
      <c r="L341" s="188"/>
      <c r="M341" s="188"/>
      <c r="N341" s="186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  <c r="BN341" s="4"/>
      <c r="BO341" s="4"/>
      <c r="BP341" s="4"/>
      <c r="BQ341" s="4"/>
      <c r="BR341" s="4"/>
      <c r="BS341" s="4"/>
      <c r="BT341" s="4"/>
      <c r="BU341" s="4"/>
      <c r="BV341" s="4"/>
      <c r="BW341" s="4"/>
      <c r="BX341" s="4"/>
      <c r="BY341" s="4"/>
      <c r="BZ341" s="4"/>
      <c r="CA341" s="4"/>
      <c r="CB341" s="4"/>
      <c r="CC341" s="4"/>
      <c r="CD341" s="4"/>
      <c r="CE341" s="4"/>
      <c r="CF341" s="4"/>
      <c r="CG341" s="4"/>
      <c r="CH341" s="4"/>
      <c r="CI341" s="4"/>
      <c r="CJ341" s="4"/>
      <c r="CK341" s="4"/>
      <c r="CL341" s="4"/>
      <c r="CM341" s="4"/>
      <c r="CN341" s="4"/>
      <c r="CO341" s="4"/>
      <c r="CP341" s="4"/>
      <c r="CQ341" s="4"/>
      <c r="CR341" s="4"/>
      <c r="CS341" s="4"/>
      <c r="CT341" s="4"/>
      <c r="CU341" s="4"/>
      <c r="CV341" s="4"/>
      <c r="CW341" s="4"/>
      <c r="CX341" s="4"/>
      <c r="CY341" s="4"/>
      <c r="CZ341" s="4"/>
      <c r="DA341" s="4"/>
      <c r="DB341" s="4"/>
      <c r="DC341" s="4"/>
      <c r="DD341" s="4"/>
      <c r="DE341" s="4"/>
      <c r="DF341" s="4"/>
      <c r="DG341" s="4"/>
      <c r="DH341" s="4"/>
      <c r="DI341" s="4"/>
      <c r="DJ341" s="4"/>
      <c r="DK341" s="4"/>
      <c r="DL341" s="4"/>
      <c r="DM341" s="4"/>
      <c r="DN341" s="4"/>
      <c r="DO341" s="4"/>
      <c r="DP341" s="4"/>
      <c r="DQ341" s="4"/>
      <c r="DR341" s="4"/>
      <c r="DS341" s="4"/>
      <c r="DT341" s="4"/>
      <c r="DU341" s="4"/>
      <c r="DV341" s="4"/>
      <c r="DW341" s="4"/>
      <c r="DX341" s="4"/>
      <c r="DY341" s="4"/>
      <c r="DZ341" s="4"/>
      <c r="EA341" s="4"/>
      <c r="EB341" s="4"/>
      <c r="EC341" s="4"/>
      <c r="ED341" s="4"/>
      <c r="EE341" s="4"/>
      <c r="EF341" s="4"/>
      <c r="EG341" s="4"/>
      <c r="EH341" s="4"/>
      <c r="EI341" s="4"/>
      <c r="EJ341" s="4"/>
      <c r="EK341" s="4"/>
      <c r="EL341" s="4"/>
      <c r="EM341" s="4"/>
      <c r="EN341" s="4"/>
      <c r="EO341" s="4"/>
      <c r="EP341" s="4"/>
      <c r="EQ341" s="4"/>
      <c r="ER341" s="4"/>
      <c r="ES341" s="4"/>
      <c r="ET341" s="4"/>
      <c r="EU341" s="4"/>
      <c r="EV341" s="4"/>
      <c r="EW341" s="4"/>
      <c r="EX341" s="4"/>
      <c r="EY341" s="4"/>
      <c r="EZ341" s="4"/>
      <c r="FA341" s="4"/>
      <c r="FB341" s="4"/>
      <c r="FC341" s="4"/>
      <c r="FD341" s="4"/>
      <c r="FE341" s="4"/>
      <c r="FF341" s="4"/>
      <c r="FG341" s="4"/>
      <c r="FH341" s="4"/>
      <c r="FI341" s="4"/>
      <c r="FJ341" s="4"/>
      <c r="FK341" s="4"/>
      <c r="FL341" s="4"/>
      <c r="FM341" s="4"/>
      <c r="FN341" s="4"/>
      <c r="FO341" s="4"/>
      <c r="FP341" s="4"/>
      <c r="FQ341" s="4"/>
      <c r="FR341" s="4"/>
      <c r="FS341" s="4"/>
      <c r="FT341" s="4"/>
      <c r="FU341" s="4"/>
      <c r="FV341" s="4"/>
      <c r="FW341" s="4"/>
      <c r="FX341" s="4"/>
      <c r="FY341" s="4"/>
      <c r="FZ341" s="4"/>
      <c r="GA341" s="4"/>
      <c r="GB341" s="4"/>
      <c r="GC341" s="4"/>
      <c r="GD341" s="4"/>
      <c r="GE341" s="4"/>
      <c r="GF341" s="4"/>
      <c r="GG341" s="4"/>
      <c r="GH341" s="4"/>
      <c r="GI341" s="4"/>
      <c r="GJ341" s="4"/>
      <c r="GK341" s="4"/>
      <c r="GL341" s="4"/>
      <c r="GM341" s="4"/>
      <c r="GN341" s="4"/>
      <c r="GO341" s="4"/>
      <c r="GP341" s="4"/>
      <c r="GQ341" s="4"/>
      <c r="GR341" s="4"/>
      <c r="GS341" s="4"/>
      <c r="GT341" s="4"/>
      <c r="GU341" s="4"/>
      <c r="GV341" s="4"/>
      <c r="GW341" s="4"/>
      <c r="GX341" s="4"/>
      <c r="GY341" s="4"/>
      <c r="GZ341" s="4"/>
      <c r="HA341" s="4"/>
      <c r="HB341" s="4"/>
      <c r="HC341" s="4"/>
      <c r="HD341" s="4"/>
      <c r="HE341" s="4"/>
      <c r="HF341" s="4"/>
      <c r="HG341" s="4"/>
      <c r="HH341" s="4"/>
      <c r="HI341" s="4"/>
      <c r="HJ341" s="4"/>
      <c r="HK341" s="4"/>
      <c r="HL341" s="4"/>
      <c r="HM341" s="4"/>
      <c r="HN341" s="4"/>
      <c r="HO341" s="4"/>
      <c r="HP341" s="4"/>
      <c r="HQ341" s="4"/>
      <c r="HR341" s="4"/>
      <c r="HS341" s="4"/>
      <c r="HT341" s="4"/>
      <c r="HU341" s="4"/>
      <c r="HV341" s="4"/>
      <c r="HW341" s="4"/>
      <c r="HX341" s="4"/>
      <c r="HY341" s="4"/>
      <c r="HZ341" s="4"/>
      <c r="IA341" s="4"/>
      <c r="IB341" s="4"/>
      <c r="IC341" s="4"/>
      <c r="ID341" s="4"/>
      <c r="IE341" s="4"/>
      <c r="IF341" s="4"/>
      <c r="IG341" s="4"/>
      <c r="IH341" s="4"/>
      <c r="II341" s="4"/>
      <c r="IJ341" s="4"/>
      <c r="IK341" s="4"/>
      <c r="IL341" s="4"/>
      <c r="IM341" s="4"/>
      <c r="IN341" s="4"/>
      <c r="IO341" s="4"/>
      <c r="IP341" s="4"/>
      <c r="IQ341" s="4"/>
      <c r="IR341" s="4"/>
      <c r="IS341" s="4"/>
      <c r="IT341" s="4"/>
      <c r="IU341" s="4"/>
      <c r="IV341" s="4"/>
      <c r="IW341" s="4"/>
      <c r="IX341" s="4"/>
      <c r="IY341" s="4"/>
      <c r="IZ341" s="4"/>
      <c r="JA341" s="4"/>
      <c r="JB341" s="4"/>
      <c r="JC341" s="4"/>
      <c r="JD341" s="4"/>
      <c r="JE341" s="4"/>
      <c r="JF341" s="4"/>
      <c r="JG341" s="4"/>
      <c r="JH341" s="4"/>
      <c r="JI341" s="4"/>
      <c r="JJ341" s="4"/>
      <c r="JK341" s="4"/>
      <c r="JL341" s="4"/>
      <c r="JM341" s="4"/>
      <c r="JN341" s="4"/>
      <c r="JO341" s="4"/>
      <c r="JP341" s="4"/>
      <c r="JQ341" s="4"/>
      <c r="JR341" s="4"/>
      <c r="JS341" s="4"/>
      <c r="JT341" s="4"/>
      <c r="JU341" s="4"/>
      <c r="JV341" s="4"/>
      <c r="JW341" s="4"/>
      <c r="JX341" s="4"/>
      <c r="JY341" s="4"/>
      <c r="JZ341" s="4"/>
      <c r="KA341" s="4"/>
      <c r="KB341" s="4"/>
      <c r="KC341" s="4"/>
      <c r="KD341" s="4"/>
      <c r="KE341" s="4"/>
      <c r="KF341" s="4"/>
      <c r="KG341" s="4"/>
      <c r="KH341" s="4"/>
      <c r="KI341" s="4"/>
      <c r="KJ341" s="4"/>
      <c r="KK341" s="4"/>
      <c r="KL341" s="4"/>
      <c r="KM341" s="4"/>
      <c r="KN341" s="4"/>
      <c r="KO341" s="4"/>
      <c r="KP341" s="4"/>
      <c r="KQ341" s="4"/>
      <c r="KR341" s="4"/>
      <c r="KS341" s="4"/>
      <c r="KT341" s="4"/>
      <c r="KU341" s="4"/>
      <c r="KV341" s="4"/>
      <c r="KW341" s="4"/>
      <c r="KX341" s="4"/>
      <c r="KY341" s="4"/>
      <c r="KZ341" s="4"/>
      <c r="LA341" s="4"/>
      <c r="LB341" s="4"/>
      <c r="LC341" s="4"/>
      <c r="LD341" s="4"/>
      <c r="LE341" s="4"/>
      <c r="LF341" s="4"/>
      <c r="LG341" s="4"/>
      <c r="LH341" s="4"/>
      <c r="LI341" s="4"/>
      <c r="LJ341" s="4"/>
      <c r="LK341" s="4"/>
      <c r="LL341" s="4"/>
      <c r="LM341" s="4"/>
      <c r="LN341" s="4"/>
      <c r="LO341" s="4"/>
      <c r="LP341" s="4"/>
      <c r="LQ341" s="4"/>
      <c r="LR341" s="4"/>
      <c r="LS341" s="4"/>
      <c r="LT341" s="4"/>
      <c r="LU341" s="4"/>
      <c r="LV341" s="4"/>
      <c r="LW341" s="4"/>
      <c r="LX341" s="4"/>
      <c r="LY341" s="4"/>
      <c r="LZ341" s="4"/>
      <c r="MA341" s="4"/>
      <c r="MB341" s="4"/>
      <c r="MC341" s="4"/>
      <c r="MD341" s="4"/>
      <c r="ME341" s="4"/>
      <c r="MF341" s="4"/>
      <c r="MG341" s="4"/>
      <c r="MH341" s="4"/>
      <c r="MI341" s="4"/>
      <c r="MJ341" s="4"/>
      <c r="MK341" s="4"/>
      <c r="ML341" s="4"/>
      <c r="MM341" s="4"/>
      <c r="MN341" s="4"/>
      <c r="MO341" s="4"/>
      <c r="MP341" s="4"/>
      <c r="MQ341" s="4"/>
      <c r="MR341" s="4"/>
      <c r="MS341" s="4"/>
      <c r="MT341" s="4"/>
      <c r="MU341" s="4"/>
      <c r="MV341" s="4"/>
      <c r="MW341" s="4"/>
      <c r="MX341" s="4"/>
      <c r="MY341" s="4"/>
      <c r="MZ341" s="4"/>
      <c r="NA341" s="4"/>
      <c r="NB341" s="4"/>
      <c r="NC341" s="4"/>
      <c r="ND341" s="4"/>
      <c r="NE341" s="4"/>
      <c r="NF341" s="4"/>
      <c r="NG341" s="4"/>
      <c r="NH341" s="4"/>
      <c r="NI341" s="4"/>
      <c r="NJ341" s="4"/>
      <c r="NK341" s="4"/>
      <c r="NL341" s="4"/>
      <c r="NM341" s="4"/>
      <c r="NN341" s="4"/>
      <c r="NO341" s="4"/>
      <c r="NP341" s="4"/>
      <c r="NQ341" s="4"/>
      <c r="NR341" s="4"/>
      <c r="NS341" s="4"/>
      <c r="NT341" s="4"/>
      <c r="NU341" s="4"/>
      <c r="NV341" s="4"/>
      <c r="NW341" s="4"/>
      <c r="NX341" s="4"/>
      <c r="NY341" s="4"/>
      <c r="NZ341" s="4"/>
      <c r="OA341" s="4"/>
      <c r="OB341" s="4"/>
      <c r="OC341" s="4"/>
      <c r="OD341" s="4"/>
      <c r="OE341" s="4"/>
      <c r="OF341" s="4"/>
      <c r="OG341" s="4"/>
      <c r="OH341" s="4"/>
      <c r="OI341" s="4"/>
      <c r="OJ341" s="4"/>
      <c r="OK341" s="4"/>
      <c r="OL341" s="4"/>
      <c r="OM341" s="4"/>
      <c r="ON341" s="4"/>
      <c r="OO341" s="4"/>
      <c r="OP341" s="4"/>
      <c r="OQ341" s="4"/>
      <c r="OR341" s="4"/>
      <c r="OS341" s="4"/>
      <c r="OT341" s="4"/>
      <c r="OU341" s="4"/>
      <c r="OV341" s="4"/>
      <c r="OW341" s="4"/>
      <c r="OX341" s="4"/>
      <c r="OY341" s="4"/>
      <c r="OZ341" s="4"/>
      <c r="PA341" s="4"/>
      <c r="PB341" s="4"/>
      <c r="PC341" s="4"/>
      <c r="PD341" s="4"/>
      <c r="PE341" s="4"/>
      <c r="PF341" s="4"/>
      <c r="PG341" s="4"/>
      <c r="PH341" s="4"/>
      <c r="PI341" s="4"/>
      <c r="PJ341" s="4"/>
      <c r="PK341" s="4"/>
      <c r="PL341" s="4"/>
      <c r="PM341" s="4"/>
      <c r="PN341" s="4"/>
      <c r="PO341" s="4"/>
      <c r="PP341" s="4"/>
      <c r="PQ341" s="4"/>
      <c r="PR341" s="4"/>
      <c r="PS341" s="4"/>
      <c r="PT341" s="4"/>
      <c r="PU341" s="4"/>
      <c r="PV341" s="4"/>
      <c r="PW341" s="4"/>
      <c r="PX341" s="4"/>
      <c r="PY341" s="4"/>
      <c r="PZ341" s="4"/>
      <c r="QA341" s="4"/>
      <c r="QB341" s="4"/>
      <c r="QC341" s="4"/>
      <c r="QD341" s="4"/>
      <c r="QE341" s="4"/>
      <c r="QF341" s="4"/>
      <c r="QG341" s="4"/>
      <c r="QH341" s="4"/>
      <c r="QI341" s="4"/>
      <c r="QJ341" s="4"/>
      <c r="QK341" s="4"/>
      <c r="QL341" s="4"/>
      <c r="QM341" s="4"/>
      <c r="QN341" s="4"/>
      <c r="QO341" s="4"/>
      <c r="QP341" s="4"/>
      <c r="QQ341" s="4"/>
      <c r="QR341" s="4"/>
      <c r="QS341" s="4"/>
      <c r="QT341" s="4"/>
      <c r="QU341" s="4"/>
      <c r="QV341" s="4"/>
      <c r="QW341" s="4"/>
      <c r="QX341" s="4"/>
      <c r="QY341" s="4"/>
      <c r="QZ341" s="4"/>
      <c r="RA341" s="4"/>
      <c r="RB341" s="4"/>
      <c r="RC341" s="4"/>
      <c r="RD341" s="4"/>
      <c r="RE341" s="4"/>
      <c r="RF341" s="4"/>
      <c r="RG341" s="4"/>
      <c r="RH341" s="4"/>
      <c r="RI341" s="4"/>
      <c r="RJ341" s="4"/>
      <c r="RK341" s="4"/>
      <c r="RL341" s="4"/>
      <c r="RM341" s="4"/>
      <c r="RN341" s="4"/>
      <c r="RO341" s="4"/>
      <c r="RP341" s="4"/>
      <c r="RQ341" s="4"/>
      <c r="RR341" s="4"/>
      <c r="RS341" s="4"/>
      <c r="RT341" s="4"/>
      <c r="RU341" s="4"/>
      <c r="RV341" s="4"/>
      <c r="RW341" s="4"/>
      <c r="RX341" s="4"/>
      <c r="RY341" s="4"/>
      <c r="RZ341" s="4"/>
      <c r="SA341" s="4"/>
      <c r="SB341" s="4"/>
      <c r="SC341" s="4"/>
      <c r="SD341" s="4"/>
      <c r="SE341" s="4"/>
      <c r="SF341" s="4"/>
      <c r="SG341" s="4"/>
      <c r="SH341" s="4"/>
      <c r="SI341" s="4"/>
      <c r="SJ341" s="4"/>
    </row>
    <row r="342" spans="1:504">
      <c r="A342" s="179"/>
      <c r="B342" s="181"/>
      <c r="C342" s="182"/>
      <c r="D342" s="182"/>
      <c r="E342" s="182"/>
      <c r="F342" s="182"/>
      <c r="G342" s="183"/>
      <c r="H342" s="182"/>
      <c r="I342" s="182"/>
      <c r="J342" s="183"/>
      <c r="K342" s="188"/>
      <c r="L342" s="188"/>
      <c r="M342" s="188"/>
      <c r="N342" s="186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  <c r="BN342" s="4"/>
      <c r="BO342" s="4"/>
      <c r="BP342" s="4"/>
      <c r="BQ342" s="4"/>
      <c r="BR342" s="4"/>
      <c r="BS342" s="4"/>
      <c r="BT342" s="4"/>
      <c r="BU342" s="4"/>
      <c r="BV342" s="4"/>
      <c r="BW342" s="4"/>
      <c r="BX342" s="4"/>
      <c r="BY342" s="4"/>
      <c r="BZ342" s="4"/>
      <c r="CA342" s="4"/>
      <c r="CB342" s="4"/>
      <c r="CC342" s="4"/>
      <c r="CD342" s="4"/>
      <c r="CE342" s="4"/>
      <c r="CF342" s="4"/>
      <c r="CG342" s="4"/>
      <c r="CH342" s="4"/>
      <c r="CI342" s="4"/>
      <c r="CJ342" s="4"/>
      <c r="CK342" s="4"/>
      <c r="CL342" s="4"/>
      <c r="CM342" s="4"/>
      <c r="CN342" s="4"/>
      <c r="CO342" s="4"/>
      <c r="CP342" s="4"/>
      <c r="CQ342" s="4"/>
      <c r="CR342" s="4"/>
      <c r="CS342" s="4"/>
      <c r="CT342" s="4"/>
      <c r="CU342" s="4"/>
      <c r="CV342" s="4"/>
      <c r="CW342" s="4"/>
      <c r="CX342" s="4"/>
      <c r="CY342" s="4"/>
      <c r="CZ342" s="4"/>
      <c r="DA342" s="4"/>
      <c r="DB342" s="4"/>
      <c r="DC342" s="4"/>
      <c r="DD342" s="4"/>
      <c r="DE342" s="4"/>
      <c r="DF342" s="4"/>
      <c r="DG342" s="4"/>
      <c r="DH342" s="4"/>
      <c r="DI342" s="4"/>
      <c r="DJ342" s="4"/>
      <c r="DK342" s="4"/>
      <c r="DL342" s="4"/>
      <c r="DM342" s="4"/>
      <c r="DN342" s="4"/>
      <c r="DO342" s="4"/>
      <c r="DP342" s="4"/>
      <c r="DQ342" s="4"/>
      <c r="DR342" s="4"/>
      <c r="DS342" s="4"/>
      <c r="DT342" s="4"/>
      <c r="DU342" s="4"/>
      <c r="DV342" s="4"/>
      <c r="DW342" s="4"/>
      <c r="DX342" s="4"/>
      <c r="DY342" s="4"/>
      <c r="DZ342" s="4"/>
      <c r="EA342" s="4"/>
      <c r="EB342" s="4"/>
      <c r="EC342" s="4"/>
      <c r="ED342" s="4"/>
      <c r="EE342" s="4"/>
      <c r="EF342" s="4"/>
      <c r="EG342" s="4"/>
      <c r="EH342" s="4"/>
      <c r="EI342" s="4"/>
      <c r="EJ342" s="4"/>
      <c r="EK342" s="4"/>
      <c r="EL342" s="4"/>
      <c r="EM342" s="4"/>
      <c r="EN342" s="4"/>
      <c r="EO342" s="4"/>
      <c r="EP342" s="4"/>
      <c r="EQ342" s="4"/>
      <c r="ER342" s="4"/>
      <c r="ES342" s="4"/>
      <c r="ET342" s="4"/>
      <c r="EU342" s="4"/>
      <c r="EV342" s="4"/>
      <c r="EW342" s="4"/>
      <c r="EX342" s="4"/>
      <c r="EY342" s="4"/>
      <c r="EZ342" s="4"/>
      <c r="FA342" s="4"/>
      <c r="FB342" s="4"/>
      <c r="FC342" s="4"/>
      <c r="FD342" s="4"/>
      <c r="FE342" s="4"/>
      <c r="FF342" s="4"/>
      <c r="FG342" s="4"/>
      <c r="FH342" s="4"/>
      <c r="FI342" s="4"/>
      <c r="FJ342" s="4"/>
      <c r="FK342" s="4"/>
      <c r="FL342" s="4"/>
      <c r="FM342" s="4"/>
      <c r="FN342" s="4"/>
      <c r="FO342" s="4"/>
      <c r="FP342" s="4"/>
      <c r="FQ342" s="4"/>
      <c r="FR342" s="4"/>
      <c r="FS342" s="4"/>
      <c r="FT342" s="4"/>
      <c r="FU342" s="4"/>
      <c r="FV342" s="4"/>
      <c r="FW342" s="4"/>
      <c r="FX342" s="4"/>
      <c r="FY342" s="4"/>
      <c r="FZ342" s="4"/>
      <c r="GA342" s="4"/>
      <c r="GB342" s="4"/>
      <c r="GC342" s="4"/>
      <c r="GD342" s="4"/>
      <c r="GE342" s="4"/>
      <c r="GF342" s="4"/>
      <c r="GG342" s="4"/>
      <c r="GH342" s="4"/>
      <c r="GI342" s="4"/>
      <c r="GJ342" s="4"/>
      <c r="GK342" s="4"/>
      <c r="GL342" s="4"/>
      <c r="GM342" s="4"/>
      <c r="GN342" s="4"/>
      <c r="GO342" s="4"/>
      <c r="GP342" s="4"/>
      <c r="GQ342" s="4"/>
      <c r="GR342" s="4"/>
      <c r="GS342" s="4"/>
      <c r="GT342" s="4"/>
      <c r="GU342" s="4"/>
      <c r="GV342" s="4"/>
      <c r="GW342" s="4"/>
      <c r="GX342" s="4"/>
      <c r="GY342" s="4"/>
      <c r="GZ342" s="4"/>
      <c r="HA342" s="4"/>
      <c r="HB342" s="4"/>
      <c r="HC342" s="4"/>
      <c r="HD342" s="4"/>
      <c r="HE342" s="4"/>
      <c r="HF342" s="4"/>
      <c r="HG342" s="4"/>
      <c r="HH342" s="4"/>
      <c r="HI342" s="4"/>
      <c r="HJ342" s="4"/>
      <c r="HK342" s="4"/>
      <c r="HL342" s="4"/>
      <c r="HM342" s="4"/>
      <c r="HN342" s="4"/>
      <c r="HO342" s="4"/>
      <c r="HP342" s="4"/>
      <c r="HQ342" s="4"/>
      <c r="HR342" s="4"/>
      <c r="HS342" s="4"/>
      <c r="HT342" s="4"/>
      <c r="HU342" s="4"/>
      <c r="HV342" s="4"/>
      <c r="HW342" s="4"/>
      <c r="HX342" s="4"/>
      <c r="HY342" s="4"/>
      <c r="HZ342" s="4"/>
      <c r="IA342" s="4"/>
      <c r="IB342" s="4"/>
      <c r="IC342" s="4"/>
      <c r="ID342" s="4"/>
      <c r="IE342" s="4"/>
      <c r="IF342" s="4"/>
      <c r="IG342" s="4"/>
      <c r="IH342" s="4"/>
      <c r="II342" s="4"/>
      <c r="IJ342" s="4"/>
      <c r="IK342" s="4"/>
      <c r="IL342" s="4"/>
      <c r="IM342" s="4"/>
      <c r="IN342" s="4"/>
      <c r="IO342" s="4"/>
      <c r="IP342" s="4"/>
      <c r="IQ342" s="4"/>
      <c r="IR342" s="4"/>
      <c r="IS342" s="4"/>
      <c r="IT342" s="4"/>
      <c r="IU342" s="4"/>
      <c r="IV342" s="4"/>
      <c r="IW342" s="4"/>
      <c r="IX342" s="4"/>
      <c r="IY342" s="4"/>
      <c r="IZ342" s="4"/>
      <c r="JA342" s="4"/>
      <c r="JB342" s="4"/>
      <c r="JC342" s="4"/>
      <c r="JD342" s="4"/>
      <c r="JE342" s="4"/>
      <c r="JF342" s="4"/>
      <c r="JG342" s="4"/>
      <c r="JH342" s="4"/>
      <c r="JI342" s="4"/>
      <c r="JJ342" s="4"/>
      <c r="JK342" s="4"/>
      <c r="JL342" s="4"/>
      <c r="JM342" s="4"/>
      <c r="JN342" s="4"/>
      <c r="JO342" s="4"/>
      <c r="JP342" s="4"/>
      <c r="JQ342" s="4"/>
      <c r="JR342" s="4"/>
      <c r="JS342" s="4"/>
      <c r="JT342" s="4"/>
      <c r="JU342" s="4"/>
      <c r="JV342" s="4"/>
      <c r="JW342" s="4"/>
      <c r="JX342" s="4"/>
      <c r="JY342" s="4"/>
      <c r="JZ342" s="4"/>
      <c r="KA342" s="4"/>
      <c r="KB342" s="4"/>
      <c r="KC342" s="4"/>
      <c r="KD342" s="4"/>
      <c r="KE342" s="4"/>
      <c r="KF342" s="4"/>
      <c r="KG342" s="4"/>
      <c r="KH342" s="4"/>
      <c r="KI342" s="4"/>
      <c r="KJ342" s="4"/>
      <c r="KK342" s="4"/>
      <c r="KL342" s="4"/>
      <c r="KM342" s="4"/>
      <c r="KN342" s="4"/>
      <c r="KO342" s="4"/>
      <c r="KP342" s="4"/>
      <c r="KQ342" s="4"/>
      <c r="KR342" s="4"/>
      <c r="KS342" s="4"/>
      <c r="KT342" s="4"/>
      <c r="KU342" s="4"/>
      <c r="KV342" s="4"/>
      <c r="KW342" s="4"/>
      <c r="KX342" s="4"/>
      <c r="KY342" s="4"/>
      <c r="KZ342" s="4"/>
      <c r="LA342" s="4"/>
      <c r="LB342" s="4"/>
      <c r="LC342" s="4"/>
      <c r="LD342" s="4"/>
      <c r="LE342" s="4"/>
      <c r="LF342" s="4"/>
      <c r="LG342" s="4"/>
      <c r="LH342" s="4"/>
      <c r="LI342" s="4"/>
      <c r="LJ342" s="4"/>
      <c r="LK342" s="4"/>
      <c r="LL342" s="4"/>
      <c r="LM342" s="4"/>
      <c r="LN342" s="4"/>
      <c r="LO342" s="4"/>
      <c r="LP342" s="4"/>
      <c r="LQ342" s="4"/>
      <c r="LR342" s="4"/>
      <c r="LS342" s="4"/>
      <c r="LT342" s="4"/>
      <c r="LU342" s="4"/>
      <c r="LV342" s="4"/>
      <c r="LW342" s="4"/>
      <c r="LX342" s="4"/>
      <c r="LY342" s="4"/>
      <c r="LZ342" s="4"/>
      <c r="MA342" s="4"/>
      <c r="MB342" s="4"/>
      <c r="MC342" s="4"/>
      <c r="MD342" s="4"/>
      <c r="ME342" s="4"/>
      <c r="MF342" s="4"/>
      <c r="MG342" s="4"/>
      <c r="MH342" s="4"/>
      <c r="MI342" s="4"/>
      <c r="MJ342" s="4"/>
      <c r="MK342" s="4"/>
      <c r="ML342" s="4"/>
      <c r="MM342" s="4"/>
      <c r="MN342" s="4"/>
      <c r="MO342" s="4"/>
      <c r="MP342" s="4"/>
      <c r="MQ342" s="4"/>
      <c r="MR342" s="4"/>
      <c r="MS342" s="4"/>
      <c r="MT342" s="4"/>
      <c r="MU342" s="4"/>
      <c r="MV342" s="4"/>
      <c r="MW342" s="4"/>
      <c r="MX342" s="4"/>
      <c r="MY342" s="4"/>
      <c r="MZ342" s="4"/>
      <c r="NA342" s="4"/>
      <c r="NB342" s="4"/>
      <c r="NC342" s="4"/>
      <c r="ND342" s="4"/>
      <c r="NE342" s="4"/>
      <c r="NF342" s="4"/>
      <c r="NG342" s="4"/>
      <c r="NH342" s="4"/>
      <c r="NI342" s="4"/>
      <c r="NJ342" s="4"/>
      <c r="NK342" s="4"/>
      <c r="NL342" s="4"/>
      <c r="NM342" s="4"/>
      <c r="NN342" s="4"/>
      <c r="NO342" s="4"/>
      <c r="NP342" s="4"/>
      <c r="NQ342" s="4"/>
      <c r="NR342" s="4"/>
      <c r="NS342" s="4"/>
      <c r="NT342" s="4"/>
      <c r="NU342" s="4"/>
      <c r="NV342" s="4"/>
      <c r="NW342" s="4"/>
      <c r="NX342" s="4"/>
      <c r="NY342" s="4"/>
      <c r="NZ342" s="4"/>
      <c r="OA342" s="4"/>
      <c r="OB342" s="4"/>
      <c r="OC342" s="4"/>
      <c r="OD342" s="4"/>
      <c r="OE342" s="4"/>
      <c r="OF342" s="4"/>
      <c r="OG342" s="4"/>
      <c r="OH342" s="4"/>
      <c r="OI342" s="4"/>
      <c r="OJ342" s="4"/>
      <c r="OK342" s="4"/>
      <c r="OL342" s="4"/>
      <c r="OM342" s="4"/>
      <c r="ON342" s="4"/>
      <c r="OO342" s="4"/>
      <c r="OP342" s="4"/>
      <c r="OQ342" s="4"/>
      <c r="OR342" s="4"/>
      <c r="OS342" s="4"/>
      <c r="OT342" s="4"/>
      <c r="OU342" s="4"/>
      <c r="OV342" s="4"/>
      <c r="OW342" s="4"/>
      <c r="OX342" s="4"/>
      <c r="OY342" s="4"/>
      <c r="OZ342" s="4"/>
      <c r="PA342" s="4"/>
      <c r="PB342" s="4"/>
      <c r="PC342" s="4"/>
      <c r="PD342" s="4"/>
      <c r="PE342" s="4"/>
      <c r="PF342" s="4"/>
      <c r="PG342" s="4"/>
      <c r="PH342" s="4"/>
      <c r="PI342" s="4"/>
      <c r="PJ342" s="4"/>
      <c r="PK342" s="4"/>
      <c r="PL342" s="4"/>
      <c r="PM342" s="4"/>
      <c r="PN342" s="4"/>
      <c r="PO342" s="4"/>
      <c r="PP342" s="4"/>
      <c r="PQ342" s="4"/>
      <c r="PR342" s="4"/>
      <c r="PS342" s="4"/>
      <c r="PT342" s="4"/>
      <c r="PU342" s="4"/>
      <c r="PV342" s="4"/>
      <c r="PW342" s="4"/>
      <c r="PX342" s="4"/>
      <c r="PY342" s="4"/>
      <c r="PZ342" s="4"/>
      <c r="QA342" s="4"/>
      <c r="QB342" s="4"/>
      <c r="QC342" s="4"/>
      <c r="QD342" s="4"/>
      <c r="QE342" s="4"/>
      <c r="QF342" s="4"/>
      <c r="QG342" s="4"/>
      <c r="QH342" s="4"/>
      <c r="QI342" s="4"/>
      <c r="QJ342" s="4"/>
      <c r="QK342" s="4"/>
      <c r="QL342" s="4"/>
      <c r="QM342" s="4"/>
      <c r="QN342" s="4"/>
      <c r="QO342" s="4"/>
      <c r="QP342" s="4"/>
      <c r="QQ342" s="4"/>
      <c r="QR342" s="4"/>
      <c r="QS342" s="4"/>
      <c r="QT342" s="4"/>
      <c r="QU342" s="4"/>
      <c r="QV342" s="4"/>
      <c r="QW342" s="4"/>
      <c r="QX342" s="4"/>
      <c r="QY342" s="4"/>
      <c r="QZ342" s="4"/>
      <c r="RA342" s="4"/>
      <c r="RB342" s="4"/>
      <c r="RC342" s="4"/>
      <c r="RD342" s="4"/>
      <c r="RE342" s="4"/>
      <c r="RF342" s="4"/>
      <c r="RG342" s="4"/>
      <c r="RH342" s="4"/>
      <c r="RI342" s="4"/>
      <c r="RJ342" s="4"/>
      <c r="RK342" s="4"/>
      <c r="RL342" s="4"/>
      <c r="RM342" s="4"/>
      <c r="RN342" s="4"/>
      <c r="RO342" s="4"/>
      <c r="RP342" s="4"/>
      <c r="RQ342" s="4"/>
      <c r="RR342" s="4"/>
      <c r="RS342" s="4"/>
      <c r="RT342" s="4"/>
      <c r="RU342" s="4"/>
      <c r="RV342" s="4"/>
      <c r="RW342" s="4"/>
      <c r="RX342" s="4"/>
      <c r="RY342" s="4"/>
      <c r="RZ342" s="4"/>
      <c r="SA342" s="4"/>
      <c r="SB342" s="4"/>
      <c r="SC342" s="4"/>
      <c r="SD342" s="4"/>
      <c r="SE342" s="4"/>
      <c r="SF342" s="4"/>
      <c r="SG342" s="4"/>
      <c r="SH342" s="4"/>
      <c r="SI342" s="4"/>
      <c r="SJ342" s="4"/>
    </row>
    <row r="343" spans="1:504">
      <c r="J343" s="183"/>
      <c r="K343" s="191"/>
      <c r="L343" s="191"/>
      <c r="M343" s="191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4"/>
      <c r="BP343" s="4"/>
      <c r="BQ343" s="4"/>
      <c r="BR343" s="4"/>
      <c r="BS343" s="4"/>
      <c r="BT343" s="4"/>
      <c r="BU343" s="4"/>
      <c r="BV343" s="4"/>
      <c r="BW343" s="4"/>
      <c r="BX343" s="4"/>
      <c r="BY343" s="4"/>
      <c r="BZ343" s="4"/>
      <c r="CA343" s="4"/>
      <c r="CB343" s="4"/>
      <c r="CC343" s="4"/>
      <c r="CD343" s="4"/>
      <c r="CE343" s="4"/>
      <c r="CF343" s="4"/>
      <c r="CG343" s="4"/>
      <c r="CH343" s="4"/>
      <c r="CI343" s="4"/>
      <c r="CJ343" s="4"/>
      <c r="CK343" s="4"/>
      <c r="CL343" s="4"/>
      <c r="CM343" s="4"/>
      <c r="CN343" s="4"/>
      <c r="CO343" s="4"/>
      <c r="CP343" s="4"/>
      <c r="CQ343" s="4"/>
      <c r="CR343" s="4"/>
      <c r="CS343" s="4"/>
      <c r="CT343" s="4"/>
      <c r="CU343" s="4"/>
      <c r="CV343" s="4"/>
      <c r="CW343" s="4"/>
      <c r="CX343" s="4"/>
      <c r="CY343" s="4"/>
      <c r="CZ343" s="4"/>
      <c r="DA343" s="4"/>
      <c r="DB343" s="4"/>
      <c r="DC343" s="4"/>
      <c r="DD343" s="4"/>
      <c r="DE343" s="4"/>
      <c r="DF343" s="4"/>
      <c r="DG343" s="4"/>
      <c r="DH343" s="4"/>
      <c r="DI343" s="4"/>
      <c r="DJ343" s="4"/>
      <c r="DK343" s="4"/>
      <c r="DL343" s="4"/>
      <c r="DM343" s="4"/>
      <c r="DN343" s="4"/>
      <c r="DO343" s="4"/>
      <c r="DP343" s="4"/>
      <c r="DQ343" s="4"/>
      <c r="DR343" s="4"/>
      <c r="DS343" s="4"/>
      <c r="DT343" s="4"/>
      <c r="DU343" s="4"/>
      <c r="DV343" s="4"/>
      <c r="DW343" s="4"/>
      <c r="DX343" s="4"/>
      <c r="DY343" s="4"/>
      <c r="DZ343" s="4"/>
      <c r="EA343" s="4"/>
      <c r="EB343" s="4"/>
      <c r="EC343" s="4"/>
      <c r="ED343" s="4"/>
      <c r="EE343" s="4"/>
      <c r="EF343" s="4"/>
      <c r="EG343" s="4"/>
      <c r="EH343" s="4"/>
      <c r="EI343" s="4"/>
      <c r="EJ343" s="4"/>
      <c r="EK343" s="4"/>
      <c r="EL343" s="4"/>
      <c r="EM343" s="4"/>
      <c r="EN343" s="4"/>
      <c r="EO343" s="4"/>
      <c r="EP343" s="4"/>
      <c r="EQ343" s="4"/>
      <c r="ER343" s="4"/>
      <c r="ES343" s="4"/>
      <c r="ET343" s="4"/>
      <c r="EU343" s="4"/>
      <c r="EV343" s="4"/>
      <c r="EW343" s="4"/>
      <c r="EX343" s="4"/>
      <c r="EY343" s="4"/>
      <c r="EZ343" s="4"/>
      <c r="FA343" s="4"/>
      <c r="FB343" s="4"/>
      <c r="FC343" s="4"/>
      <c r="FD343" s="4"/>
      <c r="FE343" s="4"/>
      <c r="FF343" s="4"/>
      <c r="FG343" s="4"/>
      <c r="FH343" s="4"/>
      <c r="FI343" s="4"/>
      <c r="FJ343" s="4"/>
      <c r="FK343" s="4"/>
      <c r="FL343" s="4"/>
      <c r="FM343" s="4"/>
      <c r="FN343" s="4"/>
      <c r="FO343" s="4"/>
      <c r="FP343" s="4"/>
      <c r="FQ343" s="4"/>
      <c r="FR343" s="4"/>
      <c r="FS343" s="4"/>
      <c r="FT343" s="4"/>
      <c r="FU343" s="4"/>
      <c r="FV343" s="4"/>
      <c r="FW343" s="4"/>
      <c r="FX343" s="4"/>
      <c r="FY343" s="4"/>
      <c r="FZ343" s="4"/>
      <c r="GA343" s="4"/>
      <c r="GB343" s="4"/>
      <c r="GC343" s="4"/>
      <c r="GD343" s="4"/>
      <c r="GE343" s="4"/>
      <c r="GF343" s="4"/>
      <c r="GG343" s="4"/>
      <c r="GH343" s="4"/>
      <c r="GI343" s="4"/>
      <c r="GJ343" s="4"/>
      <c r="GK343" s="4"/>
      <c r="GL343" s="4"/>
      <c r="GM343" s="4"/>
      <c r="GN343" s="4"/>
      <c r="GO343" s="4"/>
      <c r="GP343" s="4"/>
      <c r="GQ343" s="4"/>
      <c r="GR343" s="4"/>
      <c r="GS343" s="4"/>
      <c r="GT343" s="4"/>
      <c r="GU343" s="4"/>
      <c r="GV343" s="4"/>
      <c r="GW343" s="4"/>
      <c r="GX343" s="4"/>
      <c r="GY343" s="4"/>
      <c r="GZ343" s="4"/>
      <c r="HA343" s="4"/>
      <c r="HB343" s="4"/>
      <c r="HC343" s="4"/>
      <c r="HD343" s="4"/>
      <c r="HE343" s="4"/>
      <c r="HF343" s="4"/>
      <c r="HG343" s="4"/>
      <c r="HH343" s="4"/>
      <c r="HI343" s="4"/>
      <c r="HJ343" s="4"/>
      <c r="HK343" s="4"/>
      <c r="HL343" s="4"/>
      <c r="HM343" s="4"/>
      <c r="HN343" s="4"/>
      <c r="HO343" s="4"/>
      <c r="HP343" s="4"/>
      <c r="HQ343" s="4"/>
      <c r="HR343" s="4"/>
      <c r="HS343" s="4"/>
      <c r="HT343" s="4"/>
      <c r="HU343" s="4"/>
      <c r="HV343" s="4"/>
      <c r="HW343" s="4"/>
      <c r="HX343" s="4"/>
      <c r="HY343" s="4"/>
      <c r="HZ343" s="4"/>
      <c r="IA343" s="4"/>
      <c r="IB343" s="4"/>
      <c r="IC343" s="4"/>
      <c r="ID343" s="4"/>
      <c r="IE343" s="4"/>
      <c r="IF343" s="4"/>
      <c r="IG343" s="4"/>
      <c r="IH343" s="4"/>
      <c r="II343" s="4"/>
      <c r="IJ343" s="4"/>
      <c r="IK343" s="4"/>
      <c r="IL343" s="4"/>
      <c r="IM343" s="4"/>
      <c r="IN343" s="4"/>
      <c r="IO343" s="4"/>
      <c r="IP343" s="4"/>
      <c r="IQ343" s="4"/>
      <c r="IR343" s="4"/>
      <c r="IS343" s="4"/>
      <c r="IT343" s="4"/>
      <c r="IU343" s="4"/>
      <c r="IV343" s="4"/>
      <c r="IW343" s="4"/>
      <c r="IX343" s="4"/>
      <c r="IY343" s="4"/>
      <c r="IZ343" s="4"/>
      <c r="JA343" s="4"/>
      <c r="JB343" s="4"/>
      <c r="JC343" s="4"/>
      <c r="JD343" s="4"/>
      <c r="JE343" s="4"/>
      <c r="JF343" s="4"/>
      <c r="JG343" s="4"/>
      <c r="JH343" s="4"/>
      <c r="JI343" s="4"/>
      <c r="JJ343" s="4"/>
      <c r="JK343" s="4"/>
      <c r="JL343" s="4"/>
      <c r="JM343" s="4"/>
      <c r="JN343" s="4"/>
      <c r="JO343" s="4"/>
      <c r="JP343" s="4"/>
      <c r="JQ343" s="4"/>
      <c r="JR343" s="4"/>
      <c r="JS343" s="4"/>
      <c r="JT343" s="4"/>
      <c r="JU343" s="4"/>
      <c r="JV343" s="4"/>
      <c r="JW343" s="4"/>
      <c r="JX343" s="4"/>
      <c r="JY343" s="4"/>
      <c r="JZ343" s="4"/>
      <c r="KA343" s="4"/>
      <c r="KB343" s="4"/>
      <c r="KC343" s="4"/>
      <c r="KD343" s="4"/>
      <c r="KE343" s="4"/>
      <c r="KF343" s="4"/>
      <c r="KG343" s="4"/>
      <c r="KH343" s="4"/>
      <c r="KI343" s="4"/>
      <c r="KJ343" s="4"/>
      <c r="KK343" s="4"/>
      <c r="KL343" s="4"/>
      <c r="KM343" s="4"/>
      <c r="KN343" s="4"/>
      <c r="KO343" s="4"/>
      <c r="KP343" s="4"/>
      <c r="KQ343" s="4"/>
      <c r="KR343" s="4"/>
      <c r="KS343" s="4"/>
      <c r="KT343" s="4"/>
      <c r="KU343" s="4"/>
      <c r="KV343" s="4"/>
      <c r="KW343" s="4"/>
      <c r="KX343" s="4"/>
      <c r="KY343" s="4"/>
      <c r="KZ343" s="4"/>
      <c r="LA343" s="4"/>
      <c r="LB343" s="4"/>
      <c r="LC343" s="4"/>
      <c r="LD343" s="4"/>
      <c r="LE343" s="4"/>
      <c r="LF343" s="4"/>
      <c r="LG343" s="4"/>
      <c r="LH343" s="4"/>
      <c r="LI343" s="4"/>
      <c r="LJ343" s="4"/>
      <c r="LK343" s="4"/>
      <c r="LL343" s="4"/>
      <c r="LM343" s="4"/>
      <c r="LN343" s="4"/>
      <c r="LO343" s="4"/>
      <c r="LP343" s="4"/>
      <c r="LQ343" s="4"/>
      <c r="LR343" s="4"/>
      <c r="LS343" s="4"/>
      <c r="LT343" s="4"/>
      <c r="LU343" s="4"/>
      <c r="LV343" s="4"/>
      <c r="LW343" s="4"/>
      <c r="LX343" s="4"/>
      <c r="LY343" s="4"/>
      <c r="LZ343" s="4"/>
      <c r="MA343" s="4"/>
      <c r="MB343" s="4"/>
      <c r="MC343" s="4"/>
      <c r="MD343" s="4"/>
      <c r="ME343" s="4"/>
      <c r="MF343" s="4"/>
      <c r="MG343" s="4"/>
      <c r="MH343" s="4"/>
      <c r="MI343" s="4"/>
      <c r="MJ343" s="4"/>
      <c r="MK343" s="4"/>
      <c r="ML343" s="4"/>
      <c r="MM343" s="4"/>
      <c r="MN343" s="4"/>
      <c r="MO343" s="4"/>
      <c r="MP343" s="4"/>
      <c r="MQ343" s="4"/>
      <c r="MR343" s="4"/>
      <c r="MS343" s="4"/>
      <c r="MT343" s="4"/>
      <c r="MU343" s="4"/>
      <c r="MV343" s="4"/>
      <c r="MW343" s="4"/>
      <c r="MX343" s="4"/>
      <c r="MY343" s="4"/>
      <c r="MZ343" s="4"/>
      <c r="NA343" s="4"/>
      <c r="NB343" s="4"/>
      <c r="NC343" s="4"/>
      <c r="ND343" s="4"/>
      <c r="NE343" s="4"/>
      <c r="NF343" s="4"/>
      <c r="NG343" s="4"/>
      <c r="NH343" s="4"/>
      <c r="NI343" s="4"/>
      <c r="NJ343" s="4"/>
      <c r="NK343" s="4"/>
      <c r="NL343" s="4"/>
      <c r="NM343" s="4"/>
      <c r="NN343" s="4"/>
      <c r="NO343" s="4"/>
      <c r="NP343" s="4"/>
      <c r="NQ343" s="4"/>
      <c r="NR343" s="4"/>
      <c r="NS343" s="4"/>
      <c r="NT343" s="4"/>
      <c r="NU343" s="4"/>
      <c r="NV343" s="4"/>
      <c r="NW343" s="4"/>
      <c r="NX343" s="4"/>
      <c r="NY343" s="4"/>
      <c r="NZ343" s="4"/>
      <c r="OA343" s="4"/>
      <c r="OB343" s="4"/>
      <c r="OC343" s="4"/>
      <c r="OD343" s="4"/>
      <c r="OE343" s="4"/>
      <c r="OF343" s="4"/>
      <c r="OG343" s="4"/>
      <c r="OH343" s="4"/>
      <c r="OI343" s="4"/>
      <c r="OJ343" s="4"/>
      <c r="OK343" s="4"/>
      <c r="OL343" s="4"/>
      <c r="OM343" s="4"/>
      <c r="ON343" s="4"/>
      <c r="OO343" s="4"/>
      <c r="OP343" s="4"/>
      <c r="OQ343" s="4"/>
      <c r="OR343" s="4"/>
      <c r="OS343" s="4"/>
      <c r="OT343" s="4"/>
      <c r="OU343" s="4"/>
      <c r="OV343" s="4"/>
      <c r="OW343" s="4"/>
      <c r="OX343" s="4"/>
      <c r="OY343" s="4"/>
      <c r="OZ343" s="4"/>
      <c r="PA343" s="4"/>
      <c r="PB343" s="4"/>
      <c r="PC343" s="4"/>
      <c r="PD343" s="4"/>
      <c r="PE343" s="4"/>
      <c r="PF343" s="4"/>
      <c r="PG343" s="4"/>
      <c r="PH343" s="4"/>
      <c r="PI343" s="4"/>
      <c r="PJ343" s="4"/>
      <c r="PK343" s="4"/>
      <c r="PL343" s="4"/>
      <c r="PM343" s="4"/>
      <c r="PN343" s="4"/>
      <c r="PO343" s="4"/>
      <c r="PP343" s="4"/>
      <c r="PQ343" s="4"/>
      <c r="PR343" s="4"/>
      <c r="PS343" s="4"/>
      <c r="PT343" s="4"/>
      <c r="PU343" s="4"/>
      <c r="PV343" s="4"/>
      <c r="PW343" s="4"/>
      <c r="PX343" s="4"/>
      <c r="PY343" s="4"/>
      <c r="PZ343" s="4"/>
      <c r="QA343" s="4"/>
      <c r="QB343" s="4"/>
      <c r="QC343" s="4"/>
      <c r="QD343" s="4"/>
      <c r="QE343" s="4"/>
      <c r="QF343" s="4"/>
      <c r="QG343" s="4"/>
      <c r="QH343" s="4"/>
      <c r="QI343" s="4"/>
      <c r="QJ343" s="4"/>
      <c r="QK343" s="4"/>
      <c r="QL343" s="4"/>
      <c r="QM343" s="4"/>
      <c r="QN343" s="4"/>
      <c r="QO343" s="4"/>
      <c r="QP343" s="4"/>
      <c r="QQ343" s="4"/>
      <c r="QR343" s="4"/>
      <c r="QS343" s="4"/>
      <c r="QT343" s="4"/>
      <c r="QU343" s="4"/>
      <c r="QV343" s="4"/>
      <c r="QW343" s="4"/>
      <c r="QX343" s="4"/>
      <c r="QY343" s="4"/>
      <c r="QZ343" s="4"/>
      <c r="RA343" s="4"/>
      <c r="RB343" s="4"/>
      <c r="RC343" s="4"/>
      <c r="RD343" s="4"/>
      <c r="RE343" s="4"/>
      <c r="RF343" s="4"/>
      <c r="RG343" s="4"/>
      <c r="RH343" s="4"/>
      <c r="RI343" s="4"/>
      <c r="RJ343" s="4"/>
      <c r="RK343" s="4"/>
      <c r="RL343" s="4"/>
      <c r="RM343" s="4"/>
      <c r="RN343" s="4"/>
      <c r="RO343" s="4"/>
      <c r="RP343" s="4"/>
      <c r="RQ343" s="4"/>
      <c r="RR343" s="4"/>
      <c r="RS343" s="4"/>
      <c r="RT343" s="4"/>
      <c r="RU343" s="4"/>
      <c r="RV343" s="4"/>
      <c r="RW343" s="4"/>
      <c r="RX343" s="4"/>
      <c r="RY343" s="4"/>
      <c r="RZ343" s="4"/>
      <c r="SA343" s="4"/>
      <c r="SB343" s="4"/>
      <c r="SC343" s="4"/>
      <c r="SD343" s="4"/>
      <c r="SE343" s="4"/>
      <c r="SF343" s="4"/>
      <c r="SG343" s="4"/>
      <c r="SH343" s="4"/>
      <c r="SI343" s="4"/>
      <c r="SJ343" s="4"/>
    </row>
    <row r="344" spans="1:504">
      <c r="K344" s="193"/>
      <c r="L344" s="193"/>
      <c r="M344" s="193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4"/>
      <c r="BR344" s="4"/>
      <c r="BS344" s="4"/>
      <c r="BT344" s="4"/>
      <c r="BU344" s="4"/>
      <c r="BV344" s="4"/>
      <c r="BW344" s="4"/>
      <c r="BX344" s="4"/>
      <c r="BY344" s="4"/>
      <c r="BZ344" s="4"/>
      <c r="CA344" s="4"/>
      <c r="CB344" s="4"/>
      <c r="CC344" s="4"/>
      <c r="CD344" s="4"/>
      <c r="CE344" s="4"/>
      <c r="CF344" s="4"/>
      <c r="CG344" s="4"/>
      <c r="CH344" s="4"/>
      <c r="CI344" s="4"/>
      <c r="CJ344" s="4"/>
      <c r="CK344" s="4"/>
      <c r="CL344" s="4"/>
      <c r="CM344" s="4"/>
      <c r="CN344" s="4"/>
      <c r="CO344" s="4"/>
      <c r="CP344" s="4"/>
      <c r="CQ344" s="4"/>
      <c r="CR344" s="4"/>
      <c r="CS344" s="4"/>
      <c r="CT344" s="4"/>
      <c r="CU344" s="4"/>
      <c r="CV344" s="4"/>
      <c r="CW344" s="4"/>
      <c r="CX344" s="4"/>
      <c r="CY344" s="4"/>
      <c r="CZ344" s="4"/>
      <c r="DA344" s="4"/>
      <c r="DB344" s="4"/>
      <c r="DC344" s="4"/>
      <c r="DD344" s="4"/>
      <c r="DE344" s="4"/>
      <c r="DF344" s="4"/>
      <c r="DG344" s="4"/>
      <c r="DH344" s="4"/>
      <c r="DI344" s="4"/>
      <c r="DJ344" s="4"/>
      <c r="DK344" s="4"/>
      <c r="DL344" s="4"/>
      <c r="DM344" s="4"/>
      <c r="DN344" s="4"/>
      <c r="DO344" s="4"/>
      <c r="DP344" s="4"/>
      <c r="DQ344" s="4"/>
      <c r="DR344" s="4"/>
      <c r="DS344" s="4"/>
      <c r="DT344" s="4"/>
      <c r="DU344" s="4"/>
      <c r="DV344" s="4"/>
      <c r="DW344" s="4"/>
      <c r="DX344" s="4"/>
      <c r="DY344" s="4"/>
      <c r="DZ344" s="4"/>
      <c r="EA344" s="4"/>
      <c r="EB344" s="4"/>
      <c r="EC344" s="4"/>
      <c r="ED344" s="4"/>
      <c r="EE344" s="4"/>
      <c r="EF344" s="4"/>
      <c r="EG344" s="4"/>
      <c r="EH344" s="4"/>
      <c r="EI344" s="4"/>
      <c r="EJ344" s="4"/>
      <c r="EK344" s="4"/>
      <c r="EL344" s="4"/>
      <c r="EM344" s="4"/>
      <c r="EN344" s="4"/>
      <c r="EO344" s="4"/>
      <c r="EP344" s="4"/>
      <c r="EQ344" s="4"/>
      <c r="ER344" s="4"/>
      <c r="ES344" s="4"/>
      <c r="ET344" s="4"/>
      <c r="EU344" s="4"/>
      <c r="EV344" s="4"/>
      <c r="EW344" s="4"/>
      <c r="EX344" s="4"/>
      <c r="EY344" s="4"/>
      <c r="EZ344" s="4"/>
      <c r="FA344" s="4"/>
      <c r="FB344" s="4"/>
      <c r="FC344" s="4"/>
      <c r="FD344" s="4"/>
      <c r="FE344" s="4"/>
      <c r="FF344" s="4"/>
      <c r="FG344" s="4"/>
      <c r="FH344" s="4"/>
      <c r="FI344" s="4"/>
      <c r="FJ344" s="4"/>
      <c r="FK344" s="4"/>
      <c r="FL344" s="4"/>
      <c r="FM344" s="4"/>
      <c r="FN344" s="4"/>
      <c r="FO344" s="4"/>
      <c r="FP344" s="4"/>
      <c r="FQ344" s="4"/>
      <c r="FR344" s="4"/>
      <c r="FS344" s="4"/>
      <c r="FT344" s="4"/>
      <c r="FU344" s="4"/>
      <c r="FV344" s="4"/>
      <c r="FW344" s="4"/>
      <c r="FX344" s="4"/>
      <c r="FY344" s="4"/>
      <c r="FZ344" s="4"/>
      <c r="GA344" s="4"/>
      <c r="GB344" s="4"/>
      <c r="GC344" s="4"/>
      <c r="GD344" s="4"/>
      <c r="GE344" s="4"/>
      <c r="GF344" s="4"/>
      <c r="GG344" s="4"/>
      <c r="GH344" s="4"/>
      <c r="GI344" s="4"/>
      <c r="GJ344" s="4"/>
      <c r="GK344" s="4"/>
      <c r="GL344" s="4"/>
      <c r="GM344" s="4"/>
      <c r="GN344" s="4"/>
      <c r="GO344" s="4"/>
      <c r="GP344" s="4"/>
      <c r="GQ344" s="4"/>
      <c r="GR344" s="4"/>
      <c r="GS344" s="4"/>
      <c r="GT344" s="4"/>
      <c r="GU344" s="4"/>
      <c r="GV344" s="4"/>
      <c r="GW344" s="4"/>
      <c r="GX344" s="4"/>
      <c r="GY344" s="4"/>
      <c r="GZ344" s="4"/>
      <c r="HA344" s="4"/>
      <c r="HB344" s="4"/>
      <c r="HC344" s="4"/>
      <c r="HD344" s="4"/>
      <c r="HE344" s="4"/>
      <c r="HF344" s="4"/>
      <c r="HG344" s="4"/>
      <c r="HH344" s="4"/>
      <c r="HI344" s="4"/>
      <c r="HJ344" s="4"/>
      <c r="HK344" s="4"/>
      <c r="HL344" s="4"/>
      <c r="HM344" s="4"/>
      <c r="HN344" s="4"/>
      <c r="HO344" s="4"/>
      <c r="HP344" s="4"/>
      <c r="HQ344" s="4"/>
      <c r="HR344" s="4"/>
      <c r="HS344" s="4"/>
      <c r="HT344" s="4"/>
      <c r="HU344" s="4"/>
      <c r="HV344" s="4"/>
      <c r="HW344" s="4"/>
      <c r="HX344" s="4"/>
      <c r="HY344" s="4"/>
      <c r="HZ344" s="4"/>
      <c r="IA344" s="4"/>
      <c r="IB344" s="4"/>
      <c r="IC344" s="4"/>
      <c r="ID344" s="4"/>
      <c r="IE344" s="4"/>
      <c r="IF344" s="4"/>
      <c r="IG344" s="4"/>
      <c r="IH344" s="4"/>
      <c r="II344" s="4"/>
      <c r="IJ344" s="4"/>
      <c r="IK344" s="4"/>
      <c r="IL344" s="4"/>
      <c r="IM344" s="4"/>
      <c r="IN344" s="4"/>
      <c r="IO344" s="4"/>
      <c r="IP344" s="4"/>
      <c r="IQ344" s="4"/>
      <c r="IR344" s="4"/>
      <c r="IS344" s="4"/>
      <c r="IT344" s="4"/>
      <c r="IU344" s="4"/>
      <c r="IV344" s="4"/>
      <c r="IW344" s="4"/>
      <c r="IX344" s="4"/>
      <c r="IY344" s="4"/>
      <c r="IZ344" s="4"/>
      <c r="JA344" s="4"/>
      <c r="JB344" s="4"/>
      <c r="JC344" s="4"/>
      <c r="JD344" s="4"/>
      <c r="JE344" s="4"/>
      <c r="JF344" s="4"/>
      <c r="JG344" s="4"/>
      <c r="JH344" s="4"/>
      <c r="JI344" s="4"/>
      <c r="JJ344" s="4"/>
      <c r="JK344" s="4"/>
      <c r="JL344" s="4"/>
      <c r="JM344" s="4"/>
      <c r="JN344" s="4"/>
      <c r="JO344" s="4"/>
      <c r="JP344" s="4"/>
      <c r="JQ344" s="4"/>
      <c r="JR344" s="4"/>
      <c r="JS344" s="4"/>
      <c r="JT344" s="4"/>
      <c r="JU344" s="4"/>
      <c r="JV344" s="4"/>
      <c r="JW344" s="4"/>
      <c r="JX344" s="4"/>
      <c r="JY344" s="4"/>
      <c r="JZ344" s="4"/>
      <c r="KA344" s="4"/>
      <c r="KB344" s="4"/>
      <c r="KC344" s="4"/>
      <c r="KD344" s="4"/>
      <c r="KE344" s="4"/>
      <c r="KF344" s="4"/>
      <c r="KG344" s="4"/>
      <c r="KH344" s="4"/>
      <c r="KI344" s="4"/>
      <c r="KJ344" s="4"/>
      <c r="KK344" s="4"/>
      <c r="KL344" s="4"/>
      <c r="KM344" s="4"/>
      <c r="KN344" s="4"/>
      <c r="KO344" s="4"/>
      <c r="KP344" s="4"/>
      <c r="KQ344" s="4"/>
      <c r="KR344" s="4"/>
      <c r="KS344" s="4"/>
      <c r="KT344" s="4"/>
      <c r="KU344" s="4"/>
      <c r="KV344" s="4"/>
      <c r="KW344" s="4"/>
      <c r="KX344" s="4"/>
      <c r="KY344" s="4"/>
      <c r="KZ344" s="4"/>
      <c r="LA344" s="4"/>
      <c r="LB344" s="4"/>
      <c r="LC344" s="4"/>
      <c r="LD344" s="4"/>
      <c r="LE344" s="4"/>
      <c r="LF344" s="4"/>
      <c r="LG344" s="4"/>
      <c r="LH344" s="4"/>
      <c r="LI344" s="4"/>
      <c r="LJ344" s="4"/>
      <c r="LK344" s="4"/>
      <c r="LL344" s="4"/>
      <c r="LM344" s="4"/>
      <c r="LN344" s="4"/>
      <c r="LO344" s="4"/>
      <c r="LP344" s="4"/>
      <c r="LQ344" s="4"/>
      <c r="LR344" s="4"/>
      <c r="LS344" s="4"/>
      <c r="LT344" s="4"/>
      <c r="LU344" s="4"/>
      <c r="LV344" s="4"/>
      <c r="LW344" s="4"/>
      <c r="LX344" s="4"/>
      <c r="LY344" s="4"/>
      <c r="LZ344" s="4"/>
      <c r="MA344" s="4"/>
      <c r="MB344" s="4"/>
      <c r="MC344" s="4"/>
      <c r="MD344" s="4"/>
      <c r="ME344" s="4"/>
      <c r="MF344" s="4"/>
      <c r="MG344" s="4"/>
      <c r="MH344" s="4"/>
      <c r="MI344" s="4"/>
      <c r="MJ344" s="4"/>
      <c r="MK344" s="4"/>
      <c r="ML344" s="4"/>
      <c r="MM344" s="4"/>
      <c r="MN344" s="4"/>
      <c r="MO344" s="4"/>
      <c r="MP344" s="4"/>
      <c r="MQ344" s="4"/>
      <c r="MR344" s="4"/>
      <c r="MS344" s="4"/>
      <c r="MT344" s="4"/>
      <c r="MU344" s="4"/>
      <c r="MV344" s="4"/>
      <c r="MW344" s="4"/>
      <c r="MX344" s="4"/>
      <c r="MY344" s="4"/>
      <c r="MZ344" s="4"/>
      <c r="NA344" s="4"/>
      <c r="NB344" s="4"/>
      <c r="NC344" s="4"/>
      <c r="ND344" s="4"/>
      <c r="NE344" s="4"/>
      <c r="NF344" s="4"/>
      <c r="NG344" s="4"/>
      <c r="NH344" s="4"/>
      <c r="NI344" s="4"/>
      <c r="NJ344" s="4"/>
      <c r="NK344" s="4"/>
      <c r="NL344" s="4"/>
      <c r="NM344" s="4"/>
      <c r="NN344" s="4"/>
      <c r="NO344" s="4"/>
      <c r="NP344" s="4"/>
      <c r="NQ344" s="4"/>
      <c r="NR344" s="4"/>
      <c r="NS344" s="4"/>
      <c r="NT344" s="4"/>
      <c r="NU344" s="4"/>
      <c r="NV344" s="4"/>
      <c r="NW344" s="4"/>
      <c r="NX344" s="4"/>
      <c r="NY344" s="4"/>
      <c r="NZ344" s="4"/>
      <c r="OA344" s="4"/>
      <c r="OB344" s="4"/>
      <c r="OC344" s="4"/>
      <c r="OD344" s="4"/>
      <c r="OE344" s="4"/>
      <c r="OF344" s="4"/>
      <c r="OG344" s="4"/>
      <c r="OH344" s="4"/>
      <c r="OI344" s="4"/>
      <c r="OJ344" s="4"/>
      <c r="OK344" s="4"/>
      <c r="OL344" s="4"/>
      <c r="OM344" s="4"/>
      <c r="ON344" s="4"/>
      <c r="OO344" s="4"/>
      <c r="OP344" s="4"/>
      <c r="OQ344" s="4"/>
      <c r="OR344" s="4"/>
      <c r="OS344" s="4"/>
      <c r="OT344" s="4"/>
      <c r="OU344" s="4"/>
      <c r="OV344" s="4"/>
      <c r="OW344" s="4"/>
      <c r="OX344" s="4"/>
      <c r="OY344" s="4"/>
      <c r="OZ344" s="4"/>
      <c r="PA344" s="4"/>
      <c r="PB344" s="4"/>
      <c r="PC344" s="4"/>
      <c r="PD344" s="4"/>
      <c r="PE344" s="4"/>
      <c r="PF344" s="4"/>
      <c r="PG344" s="4"/>
      <c r="PH344" s="4"/>
      <c r="PI344" s="4"/>
      <c r="PJ344" s="4"/>
      <c r="PK344" s="4"/>
      <c r="PL344" s="4"/>
      <c r="PM344" s="4"/>
      <c r="PN344" s="4"/>
      <c r="PO344" s="4"/>
      <c r="PP344" s="4"/>
      <c r="PQ344" s="4"/>
      <c r="PR344" s="4"/>
      <c r="PS344" s="4"/>
      <c r="PT344" s="4"/>
      <c r="PU344" s="4"/>
      <c r="PV344" s="4"/>
      <c r="PW344" s="4"/>
      <c r="PX344" s="4"/>
      <c r="PY344" s="4"/>
      <c r="PZ344" s="4"/>
      <c r="QA344" s="4"/>
      <c r="QB344" s="4"/>
      <c r="QC344" s="4"/>
      <c r="QD344" s="4"/>
      <c r="QE344" s="4"/>
      <c r="QF344" s="4"/>
      <c r="QG344" s="4"/>
      <c r="QH344" s="4"/>
      <c r="QI344" s="4"/>
      <c r="QJ344" s="4"/>
      <c r="QK344" s="4"/>
      <c r="QL344" s="4"/>
      <c r="QM344" s="4"/>
      <c r="QN344" s="4"/>
      <c r="QO344" s="4"/>
      <c r="QP344" s="4"/>
      <c r="QQ344" s="4"/>
      <c r="QR344" s="4"/>
      <c r="QS344" s="4"/>
      <c r="QT344" s="4"/>
      <c r="QU344" s="4"/>
      <c r="QV344" s="4"/>
      <c r="QW344" s="4"/>
      <c r="QX344" s="4"/>
      <c r="QY344" s="4"/>
      <c r="QZ344" s="4"/>
      <c r="RA344" s="4"/>
      <c r="RB344" s="4"/>
      <c r="RC344" s="4"/>
      <c r="RD344" s="4"/>
      <c r="RE344" s="4"/>
      <c r="RF344" s="4"/>
      <c r="RG344" s="4"/>
      <c r="RH344" s="4"/>
      <c r="RI344" s="4"/>
      <c r="RJ344" s="4"/>
      <c r="RK344" s="4"/>
      <c r="RL344" s="4"/>
      <c r="RM344" s="4"/>
      <c r="RN344" s="4"/>
      <c r="RO344" s="4"/>
      <c r="RP344" s="4"/>
      <c r="RQ344" s="4"/>
      <c r="RR344" s="4"/>
      <c r="RS344" s="4"/>
      <c r="RT344" s="4"/>
      <c r="RU344" s="4"/>
      <c r="RV344" s="4"/>
      <c r="RW344" s="4"/>
      <c r="RX344" s="4"/>
      <c r="RY344" s="4"/>
      <c r="RZ344" s="4"/>
      <c r="SA344" s="4"/>
      <c r="SB344" s="4"/>
      <c r="SC344" s="4"/>
      <c r="SD344" s="4"/>
      <c r="SE344" s="4"/>
      <c r="SF344" s="4"/>
      <c r="SG344" s="4"/>
      <c r="SH344" s="4"/>
      <c r="SI344" s="4"/>
      <c r="SJ344" s="4"/>
    </row>
    <row r="345" spans="1:504">
      <c r="J345" s="183"/>
      <c r="K345" s="194"/>
      <c r="L345" s="194"/>
      <c r="M345" s="19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  <c r="DE345" s="4"/>
      <c r="DF345" s="4"/>
      <c r="DG345" s="4"/>
      <c r="DH345" s="4"/>
      <c r="DI345" s="4"/>
      <c r="DJ345" s="4"/>
      <c r="DK345" s="4"/>
      <c r="DL345" s="4"/>
      <c r="DM345" s="4"/>
      <c r="DN345" s="4"/>
      <c r="DO345" s="4"/>
      <c r="DP345" s="4"/>
      <c r="DQ345" s="4"/>
      <c r="DR345" s="4"/>
      <c r="DS345" s="4"/>
      <c r="DT345" s="4"/>
      <c r="DU345" s="4"/>
      <c r="DV345" s="4"/>
      <c r="DW345" s="4"/>
      <c r="DX345" s="4"/>
      <c r="DY345" s="4"/>
      <c r="DZ345" s="4"/>
      <c r="EA345" s="4"/>
      <c r="EB345" s="4"/>
      <c r="EC345" s="4"/>
      <c r="ED345" s="4"/>
      <c r="EE345" s="4"/>
      <c r="EF345" s="4"/>
      <c r="EG345" s="4"/>
      <c r="EH345" s="4"/>
      <c r="EI345" s="4"/>
      <c r="EJ345" s="4"/>
      <c r="EK345" s="4"/>
      <c r="EL345" s="4"/>
      <c r="EM345" s="4"/>
      <c r="EN345" s="4"/>
      <c r="EO345" s="4"/>
      <c r="EP345" s="4"/>
      <c r="EQ345" s="4"/>
      <c r="ER345" s="4"/>
      <c r="ES345" s="4"/>
      <c r="ET345" s="4"/>
      <c r="EU345" s="4"/>
      <c r="EV345" s="4"/>
      <c r="EW345" s="4"/>
      <c r="EX345" s="4"/>
      <c r="EY345" s="4"/>
      <c r="EZ345" s="4"/>
      <c r="FA345" s="4"/>
      <c r="FB345" s="4"/>
      <c r="FC345" s="4"/>
      <c r="FD345" s="4"/>
      <c r="FE345" s="4"/>
      <c r="FF345" s="4"/>
      <c r="FG345" s="4"/>
      <c r="FH345" s="4"/>
      <c r="FI345" s="4"/>
      <c r="FJ345" s="4"/>
      <c r="FK345" s="4"/>
      <c r="FL345" s="4"/>
      <c r="FM345" s="4"/>
      <c r="FN345" s="4"/>
      <c r="FO345" s="4"/>
      <c r="FP345" s="4"/>
      <c r="FQ345" s="4"/>
      <c r="FR345" s="4"/>
      <c r="FS345" s="4"/>
      <c r="FT345" s="4"/>
      <c r="FU345" s="4"/>
      <c r="FV345" s="4"/>
      <c r="FW345" s="4"/>
      <c r="FX345" s="4"/>
      <c r="FY345" s="4"/>
      <c r="FZ345" s="4"/>
      <c r="GA345" s="4"/>
      <c r="GB345" s="4"/>
      <c r="GC345" s="4"/>
      <c r="GD345" s="4"/>
      <c r="GE345" s="4"/>
      <c r="GF345" s="4"/>
      <c r="GG345" s="4"/>
      <c r="GH345" s="4"/>
      <c r="GI345" s="4"/>
      <c r="GJ345" s="4"/>
      <c r="GK345" s="4"/>
      <c r="GL345" s="4"/>
      <c r="GM345" s="4"/>
      <c r="GN345" s="4"/>
      <c r="GO345" s="4"/>
      <c r="GP345" s="4"/>
      <c r="GQ345" s="4"/>
      <c r="GR345" s="4"/>
      <c r="GS345" s="4"/>
      <c r="GT345" s="4"/>
      <c r="GU345" s="4"/>
      <c r="GV345" s="4"/>
      <c r="GW345" s="4"/>
      <c r="GX345" s="4"/>
      <c r="GY345" s="4"/>
      <c r="GZ345" s="4"/>
      <c r="HA345" s="4"/>
      <c r="HB345" s="4"/>
      <c r="HC345" s="4"/>
      <c r="HD345" s="4"/>
      <c r="HE345" s="4"/>
      <c r="HF345" s="4"/>
      <c r="HG345" s="4"/>
      <c r="HH345" s="4"/>
      <c r="HI345" s="4"/>
      <c r="HJ345" s="4"/>
      <c r="HK345" s="4"/>
      <c r="HL345" s="4"/>
      <c r="HM345" s="4"/>
      <c r="HN345" s="4"/>
      <c r="HO345" s="4"/>
      <c r="HP345" s="4"/>
      <c r="HQ345" s="4"/>
      <c r="HR345" s="4"/>
      <c r="HS345" s="4"/>
      <c r="HT345" s="4"/>
      <c r="HU345" s="4"/>
      <c r="HV345" s="4"/>
      <c r="HW345" s="4"/>
      <c r="HX345" s="4"/>
      <c r="HY345" s="4"/>
      <c r="HZ345" s="4"/>
      <c r="IA345" s="4"/>
      <c r="IB345" s="4"/>
      <c r="IC345" s="4"/>
      <c r="ID345" s="4"/>
      <c r="IE345" s="4"/>
      <c r="IF345" s="4"/>
      <c r="IG345" s="4"/>
      <c r="IH345" s="4"/>
      <c r="II345" s="4"/>
      <c r="IJ345" s="4"/>
      <c r="IK345" s="4"/>
      <c r="IL345" s="4"/>
      <c r="IM345" s="4"/>
      <c r="IN345" s="4"/>
      <c r="IO345" s="4"/>
      <c r="IP345" s="4"/>
      <c r="IQ345" s="4"/>
      <c r="IR345" s="4"/>
      <c r="IS345" s="4"/>
      <c r="IT345" s="4"/>
      <c r="IU345" s="4"/>
      <c r="IV345" s="4"/>
      <c r="IW345" s="4"/>
      <c r="IX345" s="4"/>
      <c r="IY345" s="4"/>
      <c r="IZ345" s="4"/>
      <c r="JA345" s="4"/>
      <c r="JB345" s="4"/>
      <c r="JC345" s="4"/>
      <c r="JD345" s="4"/>
      <c r="JE345" s="4"/>
      <c r="JF345" s="4"/>
      <c r="JG345" s="4"/>
      <c r="JH345" s="4"/>
      <c r="JI345" s="4"/>
      <c r="JJ345" s="4"/>
      <c r="JK345" s="4"/>
      <c r="JL345" s="4"/>
      <c r="JM345" s="4"/>
      <c r="JN345" s="4"/>
      <c r="JO345" s="4"/>
      <c r="JP345" s="4"/>
      <c r="JQ345" s="4"/>
      <c r="JR345" s="4"/>
      <c r="JS345" s="4"/>
      <c r="JT345" s="4"/>
      <c r="JU345" s="4"/>
      <c r="JV345" s="4"/>
      <c r="JW345" s="4"/>
      <c r="JX345" s="4"/>
      <c r="JY345" s="4"/>
      <c r="JZ345" s="4"/>
      <c r="KA345" s="4"/>
      <c r="KB345" s="4"/>
      <c r="KC345" s="4"/>
      <c r="KD345" s="4"/>
      <c r="KE345" s="4"/>
      <c r="KF345" s="4"/>
      <c r="KG345" s="4"/>
      <c r="KH345" s="4"/>
      <c r="KI345" s="4"/>
      <c r="KJ345" s="4"/>
      <c r="KK345" s="4"/>
      <c r="KL345" s="4"/>
      <c r="KM345" s="4"/>
      <c r="KN345" s="4"/>
      <c r="KO345" s="4"/>
      <c r="KP345" s="4"/>
      <c r="KQ345" s="4"/>
      <c r="KR345" s="4"/>
      <c r="KS345" s="4"/>
      <c r="KT345" s="4"/>
      <c r="KU345" s="4"/>
      <c r="KV345" s="4"/>
      <c r="KW345" s="4"/>
      <c r="KX345" s="4"/>
      <c r="KY345" s="4"/>
      <c r="KZ345" s="4"/>
      <c r="LA345" s="4"/>
      <c r="LB345" s="4"/>
      <c r="LC345" s="4"/>
      <c r="LD345" s="4"/>
      <c r="LE345" s="4"/>
      <c r="LF345" s="4"/>
      <c r="LG345" s="4"/>
      <c r="LH345" s="4"/>
      <c r="LI345" s="4"/>
      <c r="LJ345" s="4"/>
      <c r="LK345" s="4"/>
      <c r="LL345" s="4"/>
      <c r="LM345" s="4"/>
      <c r="LN345" s="4"/>
      <c r="LO345" s="4"/>
      <c r="LP345" s="4"/>
      <c r="LQ345" s="4"/>
      <c r="LR345" s="4"/>
      <c r="LS345" s="4"/>
      <c r="LT345" s="4"/>
      <c r="LU345" s="4"/>
      <c r="LV345" s="4"/>
      <c r="LW345" s="4"/>
      <c r="LX345" s="4"/>
      <c r="LY345" s="4"/>
      <c r="LZ345" s="4"/>
      <c r="MA345" s="4"/>
      <c r="MB345" s="4"/>
      <c r="MC345" s="4"/>
      <c r="MD345" s="4"/>
      <c r="ME345" s="4"/>
      <c r="MF345" s="4"/>
      <c r="MG345" s="4"/>
      <c r="MH345" s="4"/>
      <c r="MI345" s="4"/>
      <c r="MJ345" s="4"/>
      <c r="MK345" s="4"/>
      <c r="ML345" s="4"/>
      <c r="MM345" s="4"/>
      <c r="MN345" s="4"/>
      <c r="MO345" s="4"/>
      <c r="MP345" s="4"/>
      <c r="MQ345" s="4"/>
      <c r="MR345" s="4"/>
      <c r="MS345" s="4"/>
      <c r="MT345" s="4"/>
      <c r="MU345" s="4"/>
      <c r="MV345" s="4"/>
      <c r="MW345" s="4"/>
      <c r="MX345" s="4"/>
      <c r="MY345" s="4"/>
      <c r="MZ345" s="4"/>
      <c r="NA345" s="4"/>
      <c r="NB345" s="4"/>
      <c r="NC345" s="4"/>
      <c r="ND345" s="4"/>
      <c r="NE345" s="4"/>
      <c r="NF345" s="4"/>
      <c r="NG345" s="4"/>
      <c r="NH345" s="4"/>
      <c r="NI345" s="4"/>
      <c r="NJ345" s="4"/>
      <c r="NK345" s="4"/>
      <c r="NL345" s="4"/>
      <c r="NM345" s="4"/>
      <c r="NN345" s="4"/>
      <c r="NO345" s="4"/>
      <c r="NP345" s="4"/>
      <c r="NQ345" s="4"/>
      <c r="NR345" s="4"/>
      <c r="NS345" s="4"/>
      <c r="NT345" s="4"/>
      <c r="NU345" s="4"/>
      <c r="NV345" s="4"/>
      <c r="NW345" s="4"/>
      <c r="NX345" s="4"/>
      <c r="NY345" s="4"/>
      <c r="NZ345" s="4"/>
      <c r="OA345" s="4"/>
      <c r="OB345" s="4"/>
      <c r="OC345" s="4"/>
      <c r="OD345" s="4"/>
      <c r="OE345" s="4"/>
      <c r="OF345" s="4"/>
      <c r="OG345" s="4"/>
      <c r="OH345" s="4"/>
      <c r="OI345" s="4"/>
      <c r="OJ345" s="4"/>
      <c r="OK345" s="4"/>
      <c r="OL345" s="4"/>
      <c r="OM345" s="4"/>
      <c r="ON345" s="4"/>
      <c r="OO345" s="4"/>
      <c r="OP345" s="4"/>
      <c r="OQ345" s="4"/>
      <c r="OR345" s="4"/>
      <c r="OS345" s="4"/>
      <c r="OT345" s="4"/>
      <c r="OU345" s="4"/>
      <c r="OV345" s="4"/>
      <c r="OW345" s="4"/>
      <c r="OX345" s="4"/>
      <c r="OY345" s="4"/>
      <c r="OZ345" s="4"/>
      <c r="PA345" s="4"/>
      <c r="PB345" s="4"/>
      <c r="PC345" s="4"/>
      <c r="PD345" s="4"/>
      <c r="PE345" s="4"/>
      <c r="PF345" s="4"/>
      <c r="PG345" s="4"/>
      <c r="PH345" s="4"/>
      <c r="PI345" s="4"/>
      <c r="PJ345" s="4"/>
      <c r="PK345" s="4"/>
      <c r="PL345" s="4"/>
      <c r="PM345" s="4"/>
      <c r="PN345" s="4"/>
      <c r="PO345" s="4"/>
      <c r="PP345" s="4"/>
      <c r="PQ345" s="4"/>
      <c r="PR345" s="4"/>
      <c r="PS345" s="4"/>
      <c r="PT345" s="4"/>
      <c r="PU345" s="4"/>
      <c r="PV345" s="4"/>
      <c r="PW345" s="4"/>
      <c r="PX345" s="4"/>
      <c r="PY345" s="4"/>
      <c r="PZ345" s="4"/>
      <c r="QA345" s="4"/>
      <c r="QB345" s="4"/>
      <c r="QC345" s="4"/>
      <c r="QD345" s="4"/>
      <c r="QE345" s="4"/>
      <c r="QF345" s="4"/>
      <c r="QG345" s="4"/>
      <c r="QH345" s="4"/>
      <c r="QI345" s="4"/>
      <c r="QJ345" s="4"/>
      <c r="QK345" s="4"/>
      <c r="QL345" s="4"/>
      <c r="QM345" s="4"/>
      <c r="QN345" s="4"/>
      <c r="QO345" s="4"/>
      <c r="QP345" s="4"/>
      <c r="QQ345" s="4"/>
      <c r="QR345" s="4"/>
      <c r="QS345" s="4"/>
      <c r="QT345" s="4"/>
      <c r="QU345" s="4"/>
      <c r="QV345" s="4"/>
      <c r="QW345" s="4"/>
      <c r="QX345" s="4"/>
      <c r="QY345" s="4"/>
      <c r="QZ345" s="4"/>
      <c r="RA345" s="4"/>
      <c r="RB345" s="4"/>
      <c r="RC345" s="4"/>
      <c r="RD345" s="4"/>
      <c r="RE345" s="4"/>
      <c r="RF345" s="4"/>
      <c r="RG345" s="4"/>
      <c r="RH345" s="4"/>
      <c r="RI345" s="4"/>
      <c r="RJ345" s="4"/>
      <c r="RK345" s="4"/>
      <c r="RL345" s="4"/>
      <c r="RM345" s="4"/>
      <c r="RN345" s="4"/>
      <c r="RO345" s="4"/>
      <c r="RP345" s="4"/>
      <c r="RQ345" s="4"/>
      <c r="RR345" s="4"/>
      <c r="RS345" s="4"/>
      <c r="RT345" s="4"/>
      <c r="RU345" s="4"/>
      <c r="RV345" s="4"/>
      <c r="RW345" s="4"/>
      <c r="RX345" s="4"/>
      <c r="RY345" s="4"/>
      <c r="RZ345" s="4"/>
      <c r="SA345" s="4"/>
      <c r="SB345" s="4"/>
      <c r="SC345" s="4"/>
      <c r="SD345" s="4"/>
      <c r="SE345" s="4"/>
      <c r="SF345" s="4"/>
      <c r="SG345" s="4"/>
      <c r="SH345" s="4"/>
      <c r="SI345" s="4"/>
      <c r="SJ345" s="4"/>
    </row>
    <row r="346" spans="1:504">
      <c r="J346" s="183"/>
      <c r="K346" s="194"/>
      <c r="L346" s="194"/>
      <c r="M346" s="19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  <c r="DE346" s="4"/>
      <c r="DF346" s="4"/>
      <c r="DG346" s="4"/>
      <c r="DH346" s="4"/>
      <c r="DI346" s="4"/>
      <c r="DJ346" s="4"/>
      <c r="DK346" s="4"/>
      <c r="DL346" s="4"/>
      <c r="DM346" s="4"/>
      <c r="DN346" s="4"/>
      <c r="DO346" s="4"/>
      <c r="DP346" s="4"/>
      <c r="DQ346" s="4"/>
      <c r="DR346" s="4"/>
      <c r="DS346" s="4"/>
      <c r="DT346" s="4"/>
      <c r="DU346" s="4"/>
      <c r="DV346" s="4"/>
      <c r="DW346" s="4"/>
      <c r="DX346" s="4"/>
      <c r="DY346" s="4"/>
      <c r="DZ346" s="4"/>
      <c r="EA346" s="4"/>
      <c r="EB346" s="4"/>
      <c r="EC346" s="4"/>
      <c r="ED346" s="4"/>
      <c r="EE346" s="4"/>
      <c r="EF346" s="4"/>
      <c r="EG346" s="4"/>
      <c r="EH346" s="4"/>
      <c r="EI346" s="4"/>
      <c r="EJ346" s="4"/>
      <c r="EK346" s="4"/>
      <c r="EL346" s="4"/>
      <c r="EM346" s="4"/>
      <c r="EN346" s="4"/>
      <c r="EO346" s="4"/>
      <c r="EP346" s="4"/>
      <c r="EQ346" s="4"/>
      <c r="ER346" s="4"/>
      <c r="ES346" s="4"/>
      <c r="ET346" s="4"/>
      <c r="EU346" s="4"/>
      <c r="EV346" s="4"/>
      <c r="EW346" s="4"/>
      <c r="EX346" s="4"/>
      <c r="EY346" s="4"/>
      <c r="EZ346" s="4"/>
      <c r="FA346" s="4"/>
      <c r="FB346" s="4"/>
      <c r="FC346" s="4"/>
      <c r="FD346" s="4"/>
      <c r="FE346" s="4"/>
      <c r="FF346" s="4"/>
      <c r="FG346" s="4"/>
      <c r="FH346" s="4"/>
      <c r="FI346" s="4"/>
      <c r="FJ346" s="4"/>
      <c r="FK346" s="4"/>
      <c r="FL346" s="4"/>
      <c r="FM346" s="4"/>
      <c r="FN346" s="4"/>
      <c r="FO346" s="4"/>
      <c r="FP346" s="4"/>
      <c r="FQ346" s="4"/>
      <c r="FR346" s="4"/>
      <c r="FS346" s="4"/>
      <c r="FT346" s="4"/>
      <c r="FU346" s="4"/>
      <c r="FV346" s="4"/>
      <c r="FW346" s="4"/>
      <c r="FX346" s="4"/>
      <c r="FY346" s="4"/>
      <c r="FZ346" s="4"/>
      <c r="GA346" s="4"/>
      <c r="GB346" s="4"/>
      <c r="GC346" s="4"/>
      <c r="GD346" s="4"/>
      <c r="GE346" s="4"/>
      <c r="GF346" s="4"/>
      <c r="GG346" s="4"/>
      <c r="GH346" s="4"/>
      <c r="GI346" s="4"/>
      <c r="GJ346" s="4"/>
      <c r="GK346" s="4"/>
      <c r="GL346" s="4"/>
      <c r="GM346" s="4"/>
      <c r="GN346" s="4"/>
      <c r="GO346" s="4"/>
      <c r="GP346" s="4"/>
      <c r="GQ346" s="4"/>
      <c r="GR346" s="4"/>
      <c r="GS346" s="4"/>
      <c r="GT346" s="4"/>
      <c r="GU346" s="4"/>
      <c r="GV346" s="4"/>
      <c r="GW346" s="4"/>
      <c r="GX346" s="4"/>
      <c r="GY346" s="4"/>
      <c r="GZ346" s="4"/>
      <c r="HA346" s="4"/>
      <c r="HB346" s="4"/>
      <c r="HC346" s="4"/>
      <c r="HD346" s="4"/>
      <c r="HE346" s="4"/>
      <c r="HF346" s="4"/>
      <c r="HG346" s="4"/>
      <c r="HH346" s="4"/>
      <c r="HI346" s="4"/>
      <c r="HJ346" s="4"/>
      <c r="HK346" s="4"/>
      <c r="HL346" s="4"/>
      <c r="HM346" s="4"/>
      <c r="HN346" s="4"/>
      <c r="HO346" s="4"/>
      <c r="HP346" s="4"/>
      <c r="HQ346" s="4"/>
      <c r="HR346" s="4"/>
      <c r="HS346" s="4"/>
      <c r="HT346" s="4"/>
      <c r="HU346" s="4"/>
      <c r="HV346" s="4"/>
      <c r="HW346" s="4"/>
      <c r="HX346" s="4"/>
      <c r="HY346" s="4"/>
      <c r="HZ346" s="4"/>
      <c r="IA346" s="4"/>
      <c r="IB346" s="4"/>
      <c r="IC346" s="4"/>
      <c r="ID346" s="4"/>
      <c r="IE346" s="4"/>
      <c r="IF346" s="4"/>
      <c r="IG346" s="4"/>
      <c r="IH346" s="4"/>
      <c r="II346" s="4"/>
      <c r="IJ346" s="4"/>
      <c r="IK346" s="4"/>
      <c r="IL346" s="4"/>
      <c r="IM346" s="4"/>
      <c r="IN346" s="4"/>
      <c r="IO346" s="4"/>
      <c r="IP346" s="4"/>
      <c r="IQ346" s="4"/>
      <c r="IR346" s="4"/>
      <c r="IS346" s="4"/>
      <c r="IT346" s="4"/>
      <c r="IU346" s="4"/>
      <c r="IV346" s="4"/>
      <c r="IW346" s="4"/>
      <c r="IX346" s="4"/>
      <c r="IY346" s="4"/>
      <c r="IZ346" s="4"/>
      <c r="JA346" s="4"/>
      <c r="JB346" s="4"/>
      <c r="JC346" s="4"/>
      <c r="JD346" s="4"/>
      <c r="JE346" s="4"/>
      <c r="JF346" s="4"/>
      <c r="JG346" s="4"/>
      <c r="JH346" s="4"/>
      <c r="JI346" s="4"/>
      <c r="JJ346" s="4"/>
      <c r="JK346" s="4"/>
      <c r="JL346" s="4"/>
      <c r="JM346" s="4"/>
      <c r="JN346" s="4"/>
      <c r="JO346" s="4"/>
      <c r="JP346" s="4"/>
      <c r="JQ346" s="4"/>
      <c r="JR346" s="4"/>
      <c r="JS346" s="4"/>
      <c r="JT346" s="4"/>
      <c r="JU346" s="4"/>
      <c r="JV346" s="4"/>
      <c r="JW346" s="4"/>
      <c r="JX346" s="4"/>
      <c r="JY346" s="4"/>
      <c r="JZ346" s="4"/>
      <c r="KA346" s="4"/>
      <c r="KB346" s="4"/>
      <c r="KC346" s="4"/>
      <c r="KD346" s="4"/>
      <c r="KE346" s="4"/>
      <c r="KF346" s="4"/>
      <c r="KG346" s="4"/>
      <c r="KH346" s="4"/>
      <c r="KI346" s="4"/>
      <c r="KJ346" s="4"/>
      <c r="KK346" s="4"/>
      <c r="KL346" s="4"/>
      <c r="KM346" s="4"/>
      <c r="KN346" s="4"/>
      <c r="KO346" s="4"/>
      <c r="KP346" s="4"/>
      <c r="KQ346" s="4"/>
      <c r="KR346" s="4"/>
      <c r="KS346" s="4"/>
      <c r="KT346" s="4"/>
      <c r="KU346" s="4"/>
      <c r="KV346" s="4"/>
      <c r="KW346" s="4"/>
      <c r="KX346" s="4"/>
      <c r="KY346" s="4"/>
      <c r="KZ346" s="4"/>
      <c r="LA346" s="4"/>
      <c r="LB346" s="4"/>
      <c r="LC346" s="4"/>
      <c r="LD346" s="4"/>
      <c r="LE346" s="4"/>
      <c r="LF346" s="4"/>
      <c r="LG346" s="4"/>
      <c r="LH346" s="4"/>
      <c r="LI346" s="4"/>
      <c r="LJ346" s="4"/>
      <c r="LK346" s="4"/>
      <c r="LL346" s="4"/>
      <c r="LM346" s="4"/>
      <c r="LN346" s="4"/>
      <c r="LO346" s="4"/>
      <c r="LP346" s="4"/>
      <c r="LQ346" s="4"/>
      <c r="LR346" s="4"/>
      <c r="LS346" s="4"/>
      <c r="LT346" s="4"/>
      <c r="LU346" s="4"/>
      <c r="LV346" s="4"/>
      <c r="LW346" s="4"/>
      <c r="LX346" s="4"/>
      <c r="LY346" s="4"/>
      <c r="LZ346" s="4"/>
      <c r="MA346" s="4"/>
      <c r="MB346" s="4"/>
      <c r="MC346" s="4"/>
      <c r="MD346" s="4"/>
      <c r="ME346" s="4"/>
      <c r="MF346" s="4"/>
      <c r="MG346" s="4"/>
      <c r="MH346" s="4"/>
      <c r="MI346" s="4"/>
      <c r="MJ346" s="4"/>
      <c r="MK346" s="4"/>
      <c r="ML346" s="4"/>
      <c r="MM346" s="4"/>
      <c r="MN346" s="4"/>
      <c r="MO346" s="4"/>
      <c r="MP346" s="4"/>
      <c r="MQ346" s="4"/>
      <c r="MR346" s="4"/>
      <c r="MS346" s="4"/>
      <c r="MT346" s="4"/>
      <c r="MU346" s="4"/>
      <c r="MV346" s="4"/>
      <c r="MW346" s="4"/>
      <c r="MX346" s="4"/>
      <c r="MY346" s="4"/>
      <c r="MZ346" s="4"/>
      <c r="NA346" s="4"/>
      <c r="NB346" s="4"/>
      <c r="NC346" s="4"/>
      <c r="ND346" s="4"/>
      <c r="NE346" s="4"/>
      <c r="NF346" s="4"/>
      <c r="NG346" s="4"/>
      <c r="NH346" s="4"/>
      <c r="NI346" s="4"/>
      <c r="NJ346" s="4"/>
      <c r="NK346" s="4"/>
      <c r="NL346" s="4"/>
      <c r="NM346" s="4"/>
      <c r="NN346" s="4"/>
      <c r="NO346" s="4"/>
      <c r="NP346" s="4"/>
      <c r="NQ346" s="4"/>
      <c r="NR346" s="4"/>
      <c r="NS346" s="4"/>
      <c r="NT346" s="4"/>
      <c r="NU346" s="4"/>
      <c r="NV346" s="4"/>
      <c r="NW346" s="4"/>
      <c r="NX346" s="4"/>
      <c r="NY346" s="4"/>
      <c r="NZ346" s="4"/>
      <c r="OA346" s="4"/>
      <c r="OB346" s="4"/>
      <c r="OC346" s="4"/>
      <c r="OD346" s="4"/>
      <c r="OE346" s="4"/>
      <c r="OF346" s="4"/>
      <c r="OG346" s="4"/>
      <c r="OH346" s="4"/>
      <c r="OI346" s="4"/>
      <c r="OJ346" s="4"/>
      <c r="OK346" s="4"/>
      <c r="OL346" s="4"/>
      <c r="OM346" s="4"/>
      <c r="ON346" s="4"/>
      <c r="OO346" s="4"/>
      <c r="OP346" s="4"/>
      <c r="OQ346" s="4"/>
      <c r="OR346" s="4"/>
      <c r="OS346" s="4"/>
      <c r="OT346" s="4"/>
      <c r="OU346" s="4"/>
      <c r="OV346" s="4"/>
      <c r="OW346" s="4"/>
      <c r="OX346" s="4"/>
      <c r="OY346" s="4"/>
      <c r="OZ346" s="4"/>
      <c r="PA346" s="4"/>
      <c r="PB346" s="4"/>
      <c r="PC346" s="4"/>
      <c r="PD346" s="4"/>
      <c r="PE346" s="4"/>
      <c r="PF346" s="4"/>
      <c r="PG346" s="4"/>
      <c r="PH346" s="4"/>
      <c r="PI346" s="4"/>
      <c r="PJ346" s="4"/>
      <c r="PK346" s="4"/>
      <c r="PL346" s="4"/>
      <c r="PM346" s="4"/>
      <c r="PN346" s="4"/>
      <c r="PO346" s="4"/>
      <c r="PP346" s="4"/>
      <c r="PQ346" s="4"/>
      <c r="PR346" s="4"/>
      <c r="PS346" s="4"/>
      <c r="PT346" s="4"/>
      <c r="PU346" s="4"/>
      <c r="PV346" s="4"/>
      <c r="PW346" s="4"/>
      <c r="PX346" s="4"/>
      <c r="PY346" s="4"/>
      <c r="PZ346" s="4"/>
      <c r="QA346" s="4"/>
      <c r="QB346" s="4"/>
      <c r="QC346" s="4"/>
      <c r="QD346" s="4"/>
      <c r="QE346" s="4"/>
      <c r="QF346" s="4"/>
      <c r="QG346" s="4"/>
      <c r="QH346" s="4"/>
      <c r="QI346" s="4"/>
      <c r="QJ346" s="4"/>
      <c r="QK346" s="4"/>
      <c r="QL346" s="4"/>
      <c r="QM346" s="4"/>
      <c r="QN346" s="4"/>
      <c r="QO346" s="4"/>
      <c r="QP346" s="4"/>
      <c r="QQ346" s="4"/>
      <c r="QR346" s="4"/>
      <c r="QS346" s="4"/>
      <c r="QT346" s="4"/>
      <c r="QU346" s="4"/>
      <c r="QV346" s="4"/>
      <c r="QW346" s="4"/>
      <c r="QX346" s="4"/>
      <c r="QY346" s="4"/>
      <c r="QZ346" s="4"/>
      <c r="RA346" s="4"/>
      <c r="RB346" s="4"/>
      <c r="RC346" s="4"/>
      <c r="RD346" s="4"/>
      <c r="RE346" s="4"/>
      <c r="RF346" s="4"/>
      <c r="RG346" s="4"/>
      <c r="RH346" s="4"/>
      <c r="RI346" s="4"/>
      <c r="RJ346" s="4"/>
      <c r="RK346" s="4"/>
      <c r="RL346" s="4"/>
      <c r="RM346" s="4"/>
      <c r="RN346" s="4"/>
      <c r="RO346" s="4"/>
      <c r="RP346" s="4"/>
      <c r="RQ346" s="4"/>
      <c r="RR346" s="4"/>
      <c r="RS346" s="4"/>
      <c r="RT346" s="4"/>
      <c r="RU346" s="4"/>
      <c r="RV346" s="4"/>
      <c r="RW346" s="4"/>
      <c r="RX346" s="4"/>
      <c r="RY346" s="4"/>
      <c r="RZ346" s="4"/>
      <c r="SA346" s="4"/>
      <c r="SB346" s="4"/>
      <c r="SC346" s="4"/>
      <c r="SD346" s="4"/>
      <c r="SE346" s="4"/>
      <c r="SF346" s="4"/>
      <c r="SG346" s="4"/>
      <c r="SH346" s="4"/>
      <c r="SI346" s="4"/>
      <c r="SJ346" s="4"/>
    </row>
    <row r="347" spans="1:504">
      <c r="J347" s="183"/>
      <c r="K347" s="194"/>
      <c r="L347" s="194"/>
      <c r="M347" s="19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  <c r="DE347" s="4"/>
      <c r="DF347" s="4"/>
      <c r="DG347" s="4"/>
      <c r="DH347" s="4"/>
      <c r="DI347" s="4"/>
      <c r="DJ347" s="4"/>
      <c r="DK347" s="4"/>
      <c r="DL347" s="4"/>
      <c r="DM347" s="4"/>
      <c r="DN347" s="4"/>
      <c r="DO347" s="4"/>
      <c r="DP347" s="4"/>
      <c r="DQ347" s="4"/>
      <c r="DR347" s="4"/>
      <c r="DS347" s="4"/>
      <c r="DT347" s="4"/>
      <c r="DU347" s="4"/>
      <c r="DV347" s="4"/>
      <c r="DW347" s="4"/>
      <c r="DX347" s="4"/>
      <c r="DY347" s="4"/>
      <c r="DZ347" s="4"/>
      <c r="EA347" s="4"/>
      <c r="EB347" s="4"/>
      <c r="EC347" s="4"/>
      <c r="ED347" s="4"/>
      <c r="EE347" s="4"/>
      <c r="EF347" s="4"/>
      <c r="EG347" s="4"/>
      <c r="EH347" s="4"/>
      <c r="EI347" s="4"/>
      <c r="EJ347" s="4"/>
      <c r="EK347" s="4"/>
      <c r="EL347" s="4"/>
      <c r="EM347" s="4"/>
      <c r="EN347" s="4"/>
      <c r="EO347" s="4"/>
      <c r="EP347" s="4"/>
      <c r="EQ347" s="4"/>
      <c r="ER347" s="4"/>
      <c r="ES347" s="4"/>
      <c r="ET347" s="4"/>
      <c r="EU347" s="4"/>
      <c r="EV347" s="4"/>
      <c r="EW347" s="4"/>
      <c r="EX347" s="4"/>
      <c r="EY347" s="4"/>
      <c r="EZ347" s="4"/>
      <c r="FA347" s="4"/>
      <c r="FB347" s="4"/>
      <c r="FC347" s="4"/>
      <c r="FD347" s="4"/>
      <c r="FE347" s="4"/>
      <c r="FF347" s="4"/>
      <c r="FG347" s="4"/>
      <c r="FH347" s="4"/>
      <c r="FI347" s="4"/>
      <c r="FJ347" s="4"/>
      <c r="FK347" s="4"/>
      <c r="FL347" s="4"/>
      <c r="FM347" s="4"/>
      <c r="FN347" s="4"/>
      <c r="FO347" s="4"/>
      <c r="FP347" s="4"/>
      <c r="FQ347" s="4"/>
      <c r="FR347" s="4"/>
      <c r="FS347" s="4"/>
      <c r="FT347" s="4"/>
      <c r="FU347" s="4"/>
      <c r="FV347" s="4"/>
      <c r="FW347" s="4"/>
      <c r="FX347" s="4"/>
      <c r="FY347" s="4"/>
      <c r="FZ347" s="4"/>
      <c r="GA347" s="4"/>
      <c r="GB347" s="4"/>
      <c r="GC347" s="4"/>
      <c r="GD347" s="4"/>
      <c r="GE347" s="4"/>
      <c r="GF347" s="4"/>
      <c r="GG347" s="4"/>
      <c r="GH347" s="4"/>
      <c r="GI347" s="4"/>
      <c r="GJ347" s="4"/>
      <c r="GK347" s="4"/>
      <c r="GL347" s="4"/>
      <c r="GM347" s="4"/>
      <c r="GN347" s="4"/>
      <c r="GO347" s="4"/>
      <c r="GP347" s="4"/>
      <c r="GQ347" s="4"/>
      <c r="GR347" s="4"/>
      <c r="GS347" s="4"/>
      <c r="GT347" s="4"/>
      <c r="GU347" s="4"/>
      <c r="GV347" s="4"/>
      <c r="GW347" s="4"/>
      <c r="GX347" s="4"/>
      <c r="GY347" s="4"/>
      <c r="GZ347" s="4"/>
      <c r="HA347" s="4"/>
      <c r="HB347" s="4"/>
      <c r="HC347" s="4"/>
      <c r="HD347" s="4"/>
      <c r="HE347" s="4"/>
      <c r="HF347" s="4"/>
      <c r="HG347" s="4"/>
      <c r="HH347" s="4"/>
      <c r="HI347" s="4"/>
      <c r="HJ347" s="4"/>
      <c r="HK347" s="4"/>
      <c r="HL347" s="4"/>
      <c r="HM347" s="4"/>
      <c r="HN347" s="4"/>
      <c r="HO347" s="4"/>
      <c r="HP347" s="4"/>
      <c r="HQ347" s="4"/>
      <c r="HR347" s="4"/>
      <c r="HS347" s="4"/>
      <c r="HT347" s="4"/>
      <c r="HU347" s="4"/>
      <c r="HV347" s="4"/>
      <c r="HW347" s="4"/>
      <c r="HX347" s="4"/>
      <c r="HY347" s="4"/>
      <c r="HZ347" s="4"/>
      <c r="IA347" s="4"/>
      <c r="IB347" s="4"/>
      <c r="IC347" s="4"/>
      <c r="ID347" s="4"/>
      <c r="IE347" s="4"/>
      <c r="IF347" s="4"/>
      <c r="IG347" s="4"/>
      <c r="IH347" s="4"/>
      <c r="II347" s="4"/>
      <c r="IJ347" s="4"/>
      <c r="IK347" s="4"/>
      <c r="IL347" s="4"/>
      <c r="IM347" s="4"/>
      <c r="IN347" s="4"/>
      <c r="IO347" s="4"/>
      <c r="IP347" s="4"/>
      <c r="IQ347" s="4"/>
      <c r="IR347" s="4"/>
      <c r="IS347" s="4"/>
      <c r="IT347" s="4"/>
      <c r="IU347" s="4"/>
      <c r="IV347" s="4"/>
      <c r="IW347" s="4"/>
      <c r="IX347" s="4"/>
      <c r="IY347" s="4"/>
      <c r="IZ347" s="4"/>
      <c r="JA347" s="4"/>
      <c r="JB347" s="4"/>
      <c r="JC347" s="4"/>
      <c r="JD347" s="4"/>
      <c r="JE347" s="4"/>
      <c r="JF347" s="4"/>
      <c r="JG347" s="4"/>
      <c r="JH347" s="4"/>
      <c r="JI347" s="4"/>
      <c r="JJ347" s="4"/>
      <c r="JK347" s="4"/>
      <c r="JL347" s="4"/>
      <c r="JM347" s="4"/>
      <c r="JN347" s="4"/>
      <c r="JO347" s="4"/>
      <c r="JP347" s="4"/>
      <c r="JQ347" s="4"/>
      <c r="JR347" s="4"/>
      <c r="JS347" s="4"/>
      <c r="JT347" s="4"/>
      <c r="JU347" s="4"/>
      <c r="JV347" s="4"/>
      <c r="JW347" s="4"/>
      <c r="JX347" s="4"/>
      <c r="JY347" s="4"/>
      <c r="JZ347" s="4"/>
      <c r="KA347" s="4"/>
      <c r="KB347" s="4"/>
      <c r="KC347" s="4"/>
      <c r="KD347" s="4"/>
      <c r="KE347" s="4"/>
      <c r="KF347" s="4"/>
      <c r="KG347" s="4"/>
      <c r="KH347" s="4"/>
      <c r="KI347" s="4"/>
      <c r="KJ347" s="4"/>
      <c r="KK347" s="4"/>
      <c r="KL347" s="4"/>
      <c r="KM347" s="4"/>
      <c r="KN347" s="4"/>
      <c r="KO347" s="4"/>
      <c r="KP347" s="4"/>
      <c r="KQ347" s="4"/>
      <c r="KR347" s="4"/>
      <c r="KS347" s="4"/>
      <c r="KT347" s="4"/>
      <c r="KU347" s="4"/>
      <c r="KV347" s="4"/>
      <c r="KW347" s="4"/>
      <c r="KX347" s="4"/>
      <c r="KY347" s="4"/>
      <c r="KZ347" s="4"/>
      <c r="LA347" s="4"/>
      <c r="LB347" s="4"/>
      <c r="LC347" s="4"/>
      <c r="LD347" s="4"/>
      <c r="LE347" s="4"/>
      <c r="LF347" s="4"/>
      <c r="LG347" s="4"/>
      <c r="LH347" s="4"/>
      <c r="LI347" s="4"/>
      <c r="LJ347" s="4"/>
      <c r="LK347" s="4"/>
      <c r="LL347" s="4"/>
      <c r="LM347" s="4"/>
      <c r="LN347" s="4"/>
      <c r="LO347" s="4"/>
      <c r="LP347" s="4"/>
      <c r="LQ347" s="4"/>
      <c r="LR347" s="4"/>
      <c r="LS347" s="4"/>
      <c r="LT347" s="4"/>
      <c r="LU347" s="4"/>
      <c r="LV347" s="4"/>
      <c r="LW347" s="4"/>
      <c r="LX347" s="4"/>
      <c r="LY347" s="4"/>
      <c r="LZ347" s="4"/>
      <c r="MA347" s="4"/>
      <c r="MB347" s="4"/>
      <c r="MC347" s="4"/>
      <c r="MD347" s="4"/>
      <c r="ME347" s="4"/>
      <c r="MF347" s="4"/>
      <c r="MG347" s="4"/>
      <c r="MH347" s="4"/>
      <c r="MI347" s="4"/>
      <c r="MJ347" s="4"/>
      <c r="MK347" s="4"/>
      <c r="ML347" s="4"/>
      <c r="MM347" s="4"/>
      <c r="MN347" s="4"/>
      <c r="MO347" s="4"/>
      <c r="MP347" s="4"/>
      <c r="MQ347" s="4"/>
      <c r="MR347" s="4"/>
      <c r="MS347" s="4"/>
      <c r="MT347" s="4"/>
      <c r="MU347" s="4"/>
      <c r="MV347" s="4"/>
      <c r="MW347" s="4"/>
      <c r="MX347" s="4"/>
      <c r="MY347" s="4"/>
      <c r="MZ347" s="4"/>
      <c r="NA347" s="4"/>
      <c r="NB347" s="4"/>
      <c r="NC347" s="4"/>
      <c r="ND347" s="4"/>
      <c r="NE347" s="4"/>
      <c r="NF347" s="4"/>
      <c r="NG347" s="4"/>
      <c r="NH347" s="4"/>
      <c r="NI347" s="4"/>
      <c r="NJ347" s="4"/>
      <c r="NK347" s="4"/>
      <c r="NL347" s="4"/>
      <c r="NM347" s="4"/>
      <c r="NN347" s="4"/>
      <c r="NO347" s="4"/>
      <c r="NP347" s="4"/>
      <c r="NQ347" s="4"/>
      <c r="NR347" s="4"/>
      <c r="NS347" s="4"/>
      <c r="NT347" s="4"/>
      <c r="NU347" s="4"/>
      <c r="NV347" s="4"/>
      <c r="NW347" s="4"/>
      <c r="NX347" s="4"/>
      <c r="NY347" s="4"/>
      <c r="NZ347" s="4"/>
      <c r="OA347" s="4"/>
      <c r="OB347" s="4"/>
      <c r="OC347" s="4"/>
      <c r="OD347" s="4"/>
      <c r="OE347" s="4"/>
      <c r="OF347" s="4"/>
      <c r="OG347" s="4"/>
      <c r="OH347" s="4"/>
      <c r="OI347" s="4"/>
      <c r="OJ347" s="4"/>
      <c r="OK347" s="4"/>
      <c r="OL347" s="4"/>
      <c r="OM347" s="4"/>
      <c r="ON347" s="4"/>
      <c r="OO347" s="4"/>
      <c r="OP347" s="4"/>
      <c r="OQ347" s="4"/>
      <c r="OR347" s="4"/>
      <c r="OS347" s="4"/>
      <c r="OT347" s="4"/>
      <c r="OU347" s="4"/>
      <c r="OV347" s="4"/>
      <c r="OW347" s="4"/>
      <c r="OX347" s="4"/>
      <c r="OY347" s="4"/>
      <c r="OZ347" s="4"/>
      <c r="PA347" s="4"/>
      <c r="PB347" s="4"/>
      <c r="PC347" s="4"/>
      <c r="PD347" s="4"/>
      <c r="PE347" s="4"/>
      <c r="PF347" s="4"/>
      <c r="PG347" s="4"/>
      <c r="PH347" s="4"/>
      <c r="PI347" s="4"/>
      <c r="PJ347" s="4"/>
      <c r="PK347" s="4"/>
      <c r="PL347" s="4"/>
      <c r="PM347" s="4"/>
      <c r="PN347" s="4"/>
      <c r="PO347" s="4"/>
      <c r="PP347" s="4"/>
      <c r="PQ347" s="4"/>
      <c r="PR347" s="4"/>
      <c r="PS347" s="4"/>
      <c r="PT347" s="4"/>
      <c r="PU347" s="4"/>
      <c r="PV347" s="4"/>
      <c r="PW347" s="4"/>
      <c r="PX347" s="4"/>
      <c r="PY347" s="4"/>
      <c r="PZ347" s="4"/>
      <c r="QA347" s="4"/>
      <c r="QB347" s="4"/>
      <c r="QC347" s="4"/>
      <c r="QD347" s="4"/>
      <c r="QE347" s="4"/>
      <c r="QF347" s="4"/>
      <c r="QG347" s="4"/>
      <c r="QH347" s="4"/>
      <c r="QI347" s="4"/>
      <c r="QJ347" s="4"/>
      <c r="QK347" s="4"/>
      <c r="QL347" s="4"/>
      <c r="QM347" s="4"/>
      <c r="QN347" s="4"/>
      <c r="QO347" s="4"/>
      <c r="QP347" s="4"/>
      <c r="QQ347" s="4"/>
      <c r="QR347" s="4"/>
      <c r="QS347" s="4"/>
      <c r="QT347" s="4"/>
      <c r="QU347" s="4"/>
      <c r="QV347" s="4"/>
      <c r="QW347" s="4"/>
      <c r="QX347" s="4"/>
      <c r="QY347" s="4"/>
      <c r="QZ347" s="4"/>
      <c r="RA347" s="4"/>
      <c r="RB347" s="4"/>
      <c r="RC347" s="4"/>
      <c r="RD347" s="4"/>
      <c r="RE347" s="4"/>
      <c r="RF347" s="4"/>
      <c r="RG347" s="4"/>
      <c r="RH347" s="4"/>
      <c r="RI347" s="4"/>
      <c r="RJ347" s="4"/>
      <c r="RK347" s="4"/>
      <c r="RL347" s="4"/>
      <c r="RM347" s="4"/>
      <c r="RN347" s="4"/>
      <c r="RO347" s="4"/>
      <c r="RP347" s="4"/>
      <c r="RQ347" s="4"/>
      <c r="RR347" s="4"/>
      <c r="RS347" s="4"/>
      <c r="RT347" s="4"/>
      <c r="RU347" s="4"/>
      <c r="RV347" s="4"/>
      <c r="RW347" s="4"/>
      <c r="RX347" s="4"/>
      <c r="RY347" s="4"/>
      <c r="RZ347" s="4"/>
      <c r="SA347" s="4"/>
      <c r="SB347" s="4"/>
      <c r="SC347" s="4"/>
      <c r="SD347" s="4"/>
      <c r="SE347" s="4"/>
      <c r="SF347" s="4"/>
      <c r="SG347" s="4"/>
      <c r="SH347" s="4"/>
      <c r="SI347" s="4"/>
      <c r="SJ347" s="4"/>
    </row>
    <row r="348" spans="1:504">
      <c r="J348" s="183"/>
      <c r="K348" s="194"/>
      <c r="L348" s="194"/>
      <c r="M348" s="19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  <c r="DE348" s="4"/>
      <c r="DF348" s="4"/>
      <c r="DG348" s="4"/>
      <c r="DH348" s="4"/>
      <c r="DI348" s="4"/>
      <c r="DJ348" s="4"/>
      <c r="DK348" s="4"/>
      <c r="DL348" s="4"/>
      <c r="DM348" s="4"/>
      <c r="DN348" s="4"/>
      <c r="DO348" s="4"/>
      <c r="DP348" s="4"/>
      <c r="DQ348" s="4"/>
      <c r="DR348" s="4"/>
      <c r="DS348" s="4"/>
      <c r="DT348" s="4"/>
      <c r="DU348" s="4"/>
      <c r="DV348" s="4"/>
      <c r="DW348" s="4"/>
      <c r="DX348" s="4"/>
      <c r="DY348" s="4"/>
      <c r="DZ348" s="4"/>
      <c r="EA348" s="4"/>
      <c r="EB348" s="4"/>
      <c r="EC348" s="4"/>
      <c r="ED348" s="4"/>
      <c r="EE348" s="4"/>
      <c r="EF348" s="4"/>
      <c r="EG348" s="4"/>
      <c r="EH348" s="4"/>
      <c r="EI348" s="4"/>
      <c r="EJ348" s="4"/>
      <c r="EK348" s="4"/>
      <c r="EL348" s="4"/>
      <c r="EM348" s="4"/>
      <c r="EN348" s="4"/>
      <c r="EO348" s="4"/>
      <c r="EP348" s="4"/>
      <c r="EQ348" s="4"/>
      <c r="ER348" s="4"/>
      <c r="ES348" s="4"/>
      <c r="ET348" s="4"/>
      <c r="EU348" s="4"/>
      <c r="EV348" s="4"/>
      <c r="EW348" s="4"/>
      <c r="EX348" s="4"/>
      <c r="EY348" s="4"/>
      <c r="EZ348" s="4"/>
      <c r="FA348" s="4"/>
      <c r="FB348" s="4"/>
      <c r="FC348" s="4"/>
      <c r="FD348" s="4"/>
      <c r="FE348" s="4"/>
      <c r="FF348" s="4"/>
      <c r="FG348" s="4"/>
      <c r="FH348" s="4"/>
      <c r="FI348" s="4"/>
      <c r="FJ348" s="4"/>
      <c r="FK348" s="4"/>
      <c r="FL348" s="4"/>
      <c r="FM348" s="4"/>
      <c r="FN348" s="4"/>
      <c r="FO348" s="4"/>
      <c r="FP348" s="4"/>
      <c r="FQ348" s="4"/>
      <c r="FR348" s="4"/>
      <c r="FS348" s="4"/>
      <c r="FT348" s="4"/>
      <c r="FU348" s="4"/>
      <c r="FV348" s="4"/>
      <c r="FW348" s="4"/>
      <c r="FX348" s="4"/>
      <c r="FY348" s="4"/>
      <c r="FZ348" s="4"/>
      <c r="GA348" s="4"/>
      <c r="GB348" s="4"/>
      <c r="GC348" s="4"/>
      <c r="GD348" s="4"/>
      <c r="GE348" s="4"/>
      <c r="GF348" s="4"/>
      <c r="GG348" s="4"/>
      <c r="GH348" s="4"/>
      <c r="GI348" s="4"/>
      <c r="GJ348" s="4"/>
      <c r="GK348" s="4"/>
      <c r="GL348" s="4"/>
      <c r="GM348" s="4"/>
      <c r="GN348" s="4"/>
      <c r="GO348" s="4"/>
      <c r="GP348" s="4"/>
      <c r="GQ348" s="4"/>
      <c r="GR348" s="4"/>
      <c r="GS348" s="4"/>
      <c r="GT348" s="4"/>
      <c r="GU348" s="4"/>
      <c r="GV348" s="4"/>
      <c r="GW348" s="4"/>
      <c r="GX348" s="4"/>
      <c r="GY348" s="4"/>
      <c r="GZ348" s="4"/>
      <c r="HA348" s="4"/>
      <c r="HB348" s="4"/>
      <c r="HC348" s="4"/>
      <c r="HD348" s="4"/>
      <c r="HE348" s="4"/>
      <c r="HF348" s="4"/>
      <c r="HG348" s="4"/>
      <c r="HH348" s="4"/>
      <c r="HI348" s="4"/>
      <c r="HJ348" s="4"/>
      <c r="HK348" s="4"/>
      <c r="HL348" s="4"/>
      <c r="HM348" s="4"/>
      <c r="HN348" s="4"/>
      <c r="HO348" s="4"/>
      <c r="HP348" s="4"/>
      <c r="HQ348" s="4"/>
      <c r="HR348" s="4"/>
      <c r="HS348" s="4"/>
      <c r="HT348" s="4"/>
      <c r="HU348" s="4"/>
      <c r="HV348" s="4"/>
      <c r="HW348" s="4"/>
      <c r="HX348" s="4"/>
      <c r="HY348" s="4"/>
      <c r="HZ348" s="4"/>
      <c r="IA348" s="4"/>
      <c r="IB348" s="4"/>
      <c r="IC348" s="4"/>
      <c r="ID348" s="4"/>
      <c r="IE348" s="4"/>
      <c r="IF348" s="4"/>
      <c r="IG348" s="4"/>
      <c r="IH348" s="4"/>
      <c r="II348" s="4"/>
      <c r="IJ348" s="4"/>
      <c r="IK348" s="4"/>
      <c r="IL348" s="4"/>
      <c r="IM348" s="4"/>
      <c r="IN348" s="4"/>
      <c r="IO348" s="4"/>
      <c r="IP348" s="4"/>
      <c r="IQ348" s="4"/>
      <c r="IR348" s="4"/>
      <c r="IS348" s="4"/>
      <c r="IT348" s="4"/>
      <c r="IU348" s="4"/>
      <c r="IV348" s="4"/>
      <c r="IW348" s="4"/>
      <c r="IX348" s="4"/>
      <c r="IY348" s="4"/>
      <c r="IZ348" s="4"/>
      <c r="JA348" s="4"/>
      <c r="JB348" s="4"/>
      <c r="JC348" s="4"/>
      <c r="JD348" s="4"/>
      <c r="JE348" s="4"/>
      <c r="JF348" s="4"/>
      <c r="JG348" s="4"/>
      <c r="JH348" s="4"/>
      <c r="JI348" s="4"/>
      <c r="JJ348" s="4"/>
      <c r="JK348" s="4"/>
      <c r="JL348" s="4"/>
      <c r="JM348" s="4"/>
      <c r="JN348" s="4"/>
      <c r="JO348" s="4"/>
      <c r="JP348" s="4"/>
      <c r="JQ348" s="4"/>
      <c r="JR348" s="4"/>
      <c r="JS348" s="4"/>
      <c r="JT348" s="4"/>
      <c r="JU348" s="4"/>
      <c r="JV348" s="4"/>
      <c r="JW348" s="4"/>
      <c r="JX348" s="4"/>
      <c r="JY348" s="4"/>
      <c r="JZ348" s="4"/>
      <c r="KA348" s="4"/>
      <c r="KB348" s="4"/>
      <c r="KC348" s="4"/>
      <c r="KD348" s="4"/>
      <c r="KE348" s="4"/>
      <c r="KF348" s="4"/>
      <c r="KG348" s="4"/>
      <c r="KH348" s="4"/>
      <c r="KI348" s="4"/>
      <c r="KJ348" s="4"/>
      <c r="KK348" s="4"/>
      <c r="KL348" s="4"/>
      <c r="KM348" s="4"/>
      <c r="KN348" s="4"/>
      <c r="KO348" s="4"/>
      <c r="KP348" s="4"/>
      <c r="KQ348" s="4"/>
      <c r="KR348" s="4"/>
      <c r="KS348" s="4"/>
      <c r="KT348" s="4"/>
      <c r="KU348" s="4"/>
      <c r="KV348" s="4"/>
      <c r="KW348" s="4"/>
      <c r="KX348" s="4"/>
      <c r="KY348" s="4"/>
      <c r="KZ348" s="4"/>
      <c r="LA348" s="4"/>
      <c r="LB348" s="4"/>
      <c r="LC348" s="4"/>
      <c r="LD348" s="4"/>
      <c r="LE348" s="4"/>
      <c r="LF348" s="4"/>
      <c r="LG348" s="4"/>
      <c r="LH348" s="4"/>
      <c r="LI348" s="4"/>
      <c r="LJ348" s="4"/>
      <c r="LK348" s="4"/>
      <c r="LL348" s="4"/>
      <c r="LM348" s="4"/>
      <c r="LN348" s="4"/>
      <c r="LO348" s="4"/>
      <c r="LP348" s="4"/>
      <c r="LQ348" s="4"/>
      <c r="LR348" s="4"/>
      <c r="LS348" s="4"/>
      <c r="LT348" s="4"/>
      <c r="LU348" s="4"/>
      <c r="LV348" s="4"/>
      <c r="LW348" s="4"/>
      <c r="LX348" s="4"/>
      <c r="LY348" s="4"/>
      <c r="LZ348" s="4"/>
      <c r="MA348" s="4"/>
      <c r="MB348" s="4"/>
      <c r="MC348" s="4"/>
      <c r="MD348" s="4"/>
      <c r="ME348" s="4"/>
      <c r="MF348" s="4"/>
      <c r="MG348" s="4"/>
      <c r="MH348" s="4"/>
      <c r="MI348" s="4"/>
      <c r="MJ348" s="4"/>
      <c r="MK348" s="4"/>
      <c r="ML348" s="4"/>
      <c r="MM348" s="4"/>
      <c r="MN348" s="4"/>
      <c r="MO348" s="4"/>
      <c r="MP348" s="4"/>
      <c r="MQ348" s="4"/>
      <c r="MR348" s="4"/>
      <c r="MS348" s="4"/>
      <c r="MT348" s="4"/>
      <c r="MU348" s="4"/>
      <c r="MV348" s="4"/>
      <c r="MW348" s="4"/>
      <c r="MX348" s="4"/>
      <c r="MY348" s="4"/>
      <c r="MZ348" s="4"/>
      <c r="NA348" s="4"/>
      <c r="NB348" s="4"/>
      <c r="NC348" s="4"/>
      <c r="ND348" s="4"/>
      <c r="NE348" s="4"/>
      <c r="NF348" s="4"/>
      <c r="NG348" s="4"/>
      <c r="NH348" s="4"/>
      <c r="NI348" s="4"/>
      <c r="NJ348" s="4"/>
      <c r="NK348" s="4"/>
      <c r="NL348" s="4"/>
      <c r="NM348" s="4"/>
      <c r="NN348" s="4"/>
      <c r="NO348" s="4"/>
      <c r="NP348" s="4"/>
      <c r="NQ348" s="4"/>
      <c r="NR348" s="4"/>
      <c r="NS348" s="4"/>
      <c r="NT348" s="4"/>
      <c r="NU348" s="4"/>
      <c r="NV348" s="4"/>
      <c r="NW348" s="4"/>
      <c r="NX348" s="4"/>
      <c r="NY348" s="4"/>
      <c r="NZ348" s="4"/>
      <c r="OA348" s="4"/>
      <c r="OB348" s="4"/>
      <c r="OC348" s="4"/>
      <c r="OD348" s="4"/>
      <c r="OE348" s="4"/>
      <c r="OF348" s="4"/>
      <c r="OG348" s="4"/>
      <c r="OH348" s="4"/>
      <c r="OI348" s="4"/>
      <c r="OJ348" s="4"/>
      <c r="OK348" s="4"/>
      <c r="OL348" s="4"/>
      <c r="OM348" s="4"/>
      <c r="ON348" s="4"/>
      <c r="OO348" s="4"/>
      <c r="OP348" s="4"/>
      <c r="OQ348" s="4"/>
      <c r="OR348" s="4"/>
      <c r="OS348" s="4"/>
      <c r="OT348" s="4"/>
      <c r="OU348" s="4"/>
      <c r="OV348" s="4"/>
      <c r="OW348" s="4"/>
      <c r="OX348" s="4"/>
      <c r="OY348" s="4"/>
      <c r="OZ348" s="4"/>
      <c r="PA348" s="4"/>
      <c r="PB348" s="4"/>
      <c r="PC348" s="4"/>
      <c r="PD348" s="4"/>
      <c r="PE348" s="4"/>
      <c r="PF348" s="4"/>
      <c r="PG348" s="4"/>
      <c r="PH348" s="4"/>
      <c r="PI348" s="4"/>
      <c r="PJ348" s="4"/>
      <c r="PK348" s="4"/>
      <c r="PL348" s="4"/>
      <c r="PM348" s="4"/>
      <c r="PN348" s="4"/>
      <c r="PO348" s="4"/>
      <c r="PP348" s="4"/>
      <c r="PQ348" s="4"/>
      <c r="PR348" s="4"/>
      <c r="PS348" s="4"/>
      <c r="PT348" s="4"/>
      <c r="PU348" s="4"/>
      <c r="PV348" s="4"/>
      <c r="PW348" s="4"/>
      <c r="PX348" s="4"/>
      <c r="PY348" s="4"/>
      <c r="PZ348" s="4"/>
      <c r="QA348" s="4"/>
      <c r="QB348" s="4"/>
      <c r="QC348" s="4"/>
      <c r="QD348" s="4"/>
      <c r="QE348" s="4"/>
      <c r="QF348" s="4"/>
      <c r="QG348" s="4"/>
      <c r="QH348" s="4"/>
      <c r="QI348" s="4"/>
      <c r="QJ348" s="4"/>
      <c r="QK348" s="4"/>
      <c r="QL348" s="4"/>
      <c r="QM348" s="4"/>
      <c r="QN348" s="4"/>
      <c r="QO348" s="4"/>
      <c r="QP348" s="4"/>
      <c r="QQ348" s="4"/>
      <c r="QR348" s="4"/>
      <c r="QS348" s="4"/>
      <c r="QT348" s="4"/>
      <c r="QU348" s="4"/>
      <c r="QV348" s="4"/>
      <c r="QW348" s="4"/>
      <c r="QX348" s="4"/>
      <c r="QY348" s="4"/>
      <c r="QZ348" s="4"/>
      <c r="RA348" s="4"/>
      <c r="RB348" s="4"/>
      <c r="RC348" s="4"/>
      <c r="RD348" s="4"/>
      <c r="RE348" s="4"/>
      <c r="RF348" s="4"/>
      <c r="RG348" s="4"/>
      <c r="RH348" s="4"/>
      <c r="RI348" s="4"/>
      <c r="RJ348" s="4"/>
      <c r="RK348" s="4"/>
      <c r="RL348" s="4"/>
      <c r="RM348" s="4"/>
      <c r="RN348" s="4"/>
      <c r="RO348" s="4"/>
      <c r="RP348" s="4"/>
      <c r="RQ348" s="4"/>
      <c r="RR348" s="4"/>
      <c r="RS348" s="4"/>
      <c r="RT348" s="4"/>
      <c r="RU348" s="4"/>
      <c r="RV348" s="4"/>
      <c r="RW348" s="4"/>
      <c r="RX348" s="4"/>
      <c r="RY348" s="4"/>
      <c r="RZ348" s="4"/>
      <c r="SA348" s="4"/>
      <c r="SB348" s="4"/>
      <c r="SC348" s="4"/>
      <c r="SD348" s="4"/>
      <c r="SE348" s="4"/>
      <c r="SF348" s="4"/>
      <c r="SG348" s="4"/>
      <c r="SH348" s="4"/>
      <c r="SI348" s="4"/>
      <c r="SJ348" s="4"/>
    </row>
    <row r="349" spans="1:504">
      <c r="J349" s="183"/>
      <c r="K349" s="194"/>
      <c r="L349" s="194"/>
      <c r="M349" s="19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  <c r="DY349" s="4"/>
      <c r="DZ349" s="4"/>
      <c r="EA349" s="4"/>
      <c r="EB349" s="4"/>
      <c r="EC349" s="4"/>
      <c r="ED349" s="4"/>
      <c r="EE349" s="4"/>
      <c r="EF349" s="4"/>
      <c r="EG349" s="4"/>
      <c r="EH349" s="4"/>
      <c r="EI349" s="4"/>
      <c r="EJ349" s="4"/>
      <c r="EK349" s="4"/>
      <c r="EL349" s="4"/>
      <c r="EM349" s="4"/>
      <c r="EN349" s="4"/>
      <c r="EO349" s="4"/>
      <c r="EP349" s="4"/>
      <c r="EQ349" s="4"/>
      <c r="ER349" s="4"/>
      <c r="ES349" s="4"/>
      <c r="ET349" s="4"/>
      <c r="EU349" s="4"/>
      <c r="EV349" s="4"/>
      <c r="EW349" s="4"/>
      <c r="EX349" s="4"/>
      <c r="EY349" s="4"/>
      <c r="EZ349" s="4"/>
      <c r="FA349" s="4"/>
      <c r="FB349" s="4"/>
      <c r="FC349" s="4"/>
      <c r="FD349" s="4"/>
      <c r="FE349" s="4"/>
      <c r="FF349" s="4"/>
      <c r="FG349" s="4"/>
      <c r="FH349" s="4"/>
      <c r="FI349" s="4"/>
      <c r="FJ349" s="4"/>
      <c r="FK349" s="4"/>
      <c r="FL349" s="4"/>
      <c r="FM349" s="4"/>
      <c r="FN349" s="4"/>
      <c r="FO349" s="4"/>
      <c r="FP349" s="4"/>
      <c r="FQ349" s="4"/>
      <c r="FR349" s="4"/>
      <c r="FS349" s="4"/>
      <c r="FT349" s="4"/>
      <c r="FU349" s="4"/>
      <c r="FV349" s="4"/>
      <c r="FW349" s="4"/>
      <c r="FX349" s="4"/>
      <c r="FY349" s="4"/>
      <c r="FZ349" s="4"/>
      <c r="GA349" s="4"/>
      <c r="GB349" s="4"/>
      <c r="GC349" s="4"/>
      <c r="GD349" s="4"/>
      <c r="GE349" s="4"/>
      <c r="GF349" s="4"/>
      <c r="GG349" s="4"/>
      <c r="GH349" s="4"/>
      <c r="GI349" s="4"/>
      <c r="GJ349" s="4"/>
      <c r="GK349" s="4"/>
      <c r="GL349" s="4"/>
      <c r="GM349" s="4"/>
      <c r="GN349" s="4"/>
      <c r="GO349" s="4"/>
      <c r="GP349" s="4"/>
      <c r="GQ349" s="4"/>
      <c r="GR349" s="4"/>
      <c r="GS349" s="4"/>
      <c r="GT349" s="4"/>
      <c r="GU349" s="4"/>
      <c r="GV349" s="4"/>
      <c r="GW349" s="4"/>
      <c r="GX349" s="4"/>
      <c r="GY349" s="4"/>
      <c r="GZ349" s="4"/>
      <c r="HA349" s="4"/>
      <c r="HB349" s="4"/>
      <c r="HC349" s="4"/>
      <c r="HD349" s="4"/>
      <c r="HE349" s="4"/>
      <c r="HF349" s="4"/>
      <c r="HG349" s="4"/>
      <c r="HH349" s="4"/>
      <c r="HI349" s="4"/>
      <c r="HJ349" s="4"/>
      <c r="HK349" s="4"/>
      <c r="HL349" s="4"/>
      <c r="HM349" s="4"/>
      <c r="HN349" s="4"/>
      <c r="HO349" s="4"/>
      <c r="HP349" s="4"/>
      <c r="HQ349" s="4"/>
      <c r="HR349" s="4"/>
      <c r="HS349" s="4"/>
      <c r="HT349" s="4"/>
      <c r="HU349" s="4"/>
      <c r="HV349" s="4"/>
      <c r="HW349" s="4"/>
      <c r="HX349" s="4"/>
      <c r="HY349" s="4"/>
      <c r="HZ349" s="4"/>
      <c r="IA349" s="4"/>
      <c r="IB349" s="4"/>
      <c r="IC349" s="4"/>
      <c r="ID349" s="4"/>
      <c r="IE349" s="4"/>
      <c r="IF349" s="4"/>
      <c r="IG349" s="4"/>
      <c r="IH349" s="4"/>
      <c r="II349" s="4"/>
      <c r="IJ349" s="4"/>
      <c r="IK349" s="4"/>
      <c r="IL349" s="4"/>
      <c r="IM349" s="4"/>
      <c r="IN349" s="4"/>
      <c r="IO349" s="4"/>
      <c r="IP349" s="4"/>
      <c r="IQ349" s="4"/>
      <c r="IR349" s="4"/>
      <c r="IS349" s="4"/>
      <c r="IT349" s="4"/>
      <c r="IU349" s="4"/>
      <c r="IV349" s="4"/>
      <c r="IW349" s="4"/>
      <c r="IX349" s="4"/>
      <c r="IY349" s="4"/>
      <c r="IZ349" s="4"/>
      <c r="JA349" s="4"/>
      <c r="JB349" s="4"/>
      <c r="JC349" s="4"/>
      <c r="JD349" s="4"/>
      <c r="JE349" s="4"/>
      <c r="JF349" s="4"/>
      <c r="JG349" s="4"/>
      <c r="JH349" s="4"/>
      <c r="JI349" s="4"/>
      <c r="JJ349" s="4"/>
      <c r="JK349" s="4"/>
      <c r="JL349" s="4"/>
      <c r="JM349" s="4"/>
      <c r="JN349" s="4"/>
      <c r="JO349" s="4"/>
      <c r="JP349" s="4"/>
      <c r="JQ349" s="4"/>
      <c r="JR349" s="4"/>
      <c r="JS349" s="4"/>
      <c r="JT349" s="4"/>
      <c r="JU349" s="4"/>
      <c r="JV349" s="4"/>
      <c r="JW349" s="4"/>
      <c r="JX349" s="4"/>
      <c r="JY349" s="4"/>
      <c r="JZ349" s="4"/>
      <c r="KA349" s="4"/>
      <c r="KB349" s="4"/>
      <c r="KC349" s="4"/>
      <c r="KD349" s="4"/>
      <c r="KE349" s="4"/>
      <c r="KF349" s="4"/>
      <c r="KG349" s="4"/>
      <c r="KH349" s="4"/>
      <c r="KI349" s="4"/>
      <c r="KJ349" s="4"/>
      <c r="KK349" s="4"/>
      <c r="KL349" s="4"/>
      <c r="KM349" s="4"/>
      <c r="KN349" s="4"/>
      <c r="KO349" s="4"/>
      <c r="KP349" s="4"/>
      <c r="KQ349" s="4"/>
      <c r="KR349" s="4"/>
      <c r="KS349" s="4"/>
      <c r="KT349" s="4"/>
      <c r="KU349" s="4"/>
      <c r="KV349" s="4"/>
      <c r="KW349" s="4"/>
      <c r="KX349" s="4"/>
      <c r="KY349" s="4"/>
      <c r="KZ349" s="4"/>
      <c r="LA349" s="4"/>
      <c r="LB349" s="4"/>
      <c r="LC349" s="4"/>
      <c r="LD349" s="4"/>
      <c r="LE349" s="4"/>
      <c r="LF349" s="4"/>
      <c r="LG349" s="4"/>
      <c r="LH349" s="4"/>
      <c r="LI349" s="4"/>
      <c r="LJ349" s="4"/>
      <c r="LK349" s="4"/>
      <c r="LL349" s="4"/>
      <c r="LM349" s="4"/>
      <c r="LN349" s="4"/>
      <c r="LO349" s="4"/>
      <c r="LP349" s="4"/>
      <c r="LQ349" s="4"/>
      <c r="LR349" s="4"/>
      <c r="LS349" s="4"/>
      <c r="LT349" s="4"/>
      <c r="LU349" s="4"/>
      <c r="LV349" s="4"/>
      <c r="LW349" s="4"/>
      <c r="LX349" s="4"/>
      <c r="LY349" s="4"/>
      <c r="LZ349" s="4"/>
      <c r="MA349" s="4"/>
      <c r="MB349" s="4"/>
      <c r="MC349" s="4"/>
      <c r="MD349" s="4"/>
      <c r="ME349" s="4"/>
      <c r="MF349" s="4"/>
      <c r="MG349" s="4"/>
      <c r="MH349" s="4"/>
      <c r="MI349" s="4"/>
      <c r="MJ349" s="4"/>
      <c r="MK349" s="4"/>
      <c r="ML349" s="4"/>
      <c r="MM349" s="4"/>
      <c r="MN349" s="4"/>
      <c r="MO349" s="4"/>
      <c r="MP349" s="4"/>
      <c r="MQ349" s="4"/>
      <c r="MR349" s="4"/>
      <c r="MS349" s="4"/>
      <c r="MT349" s="4"/>
      <c r="MU349" s="4"/>
      <c r="MV349" s="4"/>
      <c r="MW349" s="4"/>
      <c r="MX349" s="4"/>
      <c r="MY349" s="4"/>
      <c r="MZ349" s="4"/>
      <c r="NA349" s="4"/>
      <c r="NB349" s="4"/>
      <c r="NC349" s="4"/>
      <c r="ND349" s="4"/>
      <c r="NE349" s="4"/>
      <c r="NF349" s="4"/>
      <c r="NG349" s="4"/>
      <c r="NH349" s="4"/>
      <c r="NI349" s="4"/>
      <c r="NJ349" s="4"/>
      <c r="NK349" s="4"/>
      <c r="NL349" s="4"/>
      <c r="NM349" s="4"/>
      <c r="NN349" s="4"/>
      <c r="NO349" s="4"/>
      <c r="NP349" s="4"/>
      <c r="NQ349" s="4"/>
      <c r="NR349" s="4"/>
      <c r="NS349" s="4"/>
      <c r="NT349" s="4"/>
      <c r="NU349" s="4"/>
      <c r="NV349" s="4"/>
      <c r="NW349" s="4"/>
      <c r="NX349" s="4"/>
      <c r="NY349" s="4"/>
      <c r="NZ349" s="4"/>
      <c r="OA349" s="4"/>
      <c r="OB349" s="4"/>
      <c r="OC349" s="4"/>
      <c r="OD349" s="4"/>
      <c r="OE349" s="4"/>
      <c r="OF349" s="4"/>
      <c r="OG349" s="4"/>
      <c r="OH349" s="4"/>
      <c r="OI349" s="4"/>
      <c r="OJ349" s="4"/>
      <c r="OK349" s="4"/>
      <c r="OL349" s="4"/>
      <c r="OM349" s="4"/>
      <c r="ON349" s="4"/>
      <c r="OO349" s="4"/>
      <c r="OP349" s="4"/>
      <c r="OQ349" s="4"/>
      <c r="OR349" s="4"/>
      <c r="OS349" s="4"/>
      <c r="OT349" s="4"/>
      <c r="OU349" s="4"/>
      <c r="OV349" s="4"/>
      <c r="OW349" s="4"/>
      <c r="OX349" s="4"/>
      <c r="OY349" s="4"/>
      <c r="OZ349" s="4"/>
      <c r="PA349" s="4"/>
      <c r="PB349" s="4"/>
      <c r="PC349" s="4"/>
      <c r="PD349" s="4"/>
      <c r="PE349" s="4"/>
      <c r="PF349" s="4"/>
      <c r="PG349" s="4"/>
      <c r="PH349" s="4"/>
      <c r="PI349" s="4"/>
      <c r="PJ349" s="4"/>
      <c r="PK349" s="4"/>
      <c r="PL349" s="4"/>
      <c r="PM349" s="4"/>
      <c r="PN349" s="4"/>
      <c r="PO349" s="4"/>
      <c r="PP349" s="4"/>
      <c r="PQ349" s="4"/>
      <c r="PR349" s="4"/>
      <c r="PS349" s="4"/>
      <c r="PT349" s="4"/>
      <c r="PU349" s="4"/>
      <c r="PV349" s="4"/>
      <c r="PW349" s="4"/>
      <c r="PX349" s="4"/>
      <c r="PY349" s="4"/>
      <c r="PZ349" s="4"/>
      <c r="QA349" s="4"/>
      <c r="QB349" s="4"/>
      <c r="QC349" s="4"/>
      <c r="QD349" s="4"/>
      <c r="QE349" s="4"/>
      <c r="QF349" s="4"/>
      <c r="QG349" s="4"/>
      <c r="QH349" s="4"/>
      <c r="QI349" s="4"/>
      <c r="QJ349" s="4"/>
      <c r="QK349" s="4"/>
      <c r="QL349" s="4"/>
      <c r="QM349" s="4"/>
      <c r="QN349" s="4"/>
      <c r="QO349" s="4"/>
      <c r="QP349" s="4"/>
      <c r="QQ349" s="4"/>
      <c r="QR349" s="4"/>
      <c r="QS349" s="4"/>
      <c r="QT349" s="4"/>
      <c r="QU349" s="4"/>
      <c r="QV349" s="4"/>
      <c r="QW349" s="4"/>
      <c r="QX349" s="4"/>
      <c r="QY349" s="4"/>
      <c r="QZ349" s="4"/>
      <c r="RA349" s="4"/>
      <c r="RB349" s="4"/>
      <c r="RC349" s="4"/>
      <c r="RD349" s="4"/>
      <c r="RE349" s="4"/>
      <c r="RF349" s="4"/>
      <c r="RG349" s="4"/>
      <c r="RH349" s="4"/>
      <c r="RI349" s="4"/>
      <c r="RJ349" s="4"/>
      <c r="RK349" s="4"/>
      <c r="RL349" s="4"/>
      <c r="RM349" s="4"/>
      <c r="RN349" s="4"/>
      <c r="RO349" s="4"/>
      <c r="RP349" s="4"/>
      <c r="RQ349" s="4"/>
      <c r="RR349" s="4"/>
      <c r="RS349" s="4"/>
      <c r="RT349" s="4"/>
      <c r="RU349" s="4"/>
      <c r="RV349" s="4"/>
      <c r="RW349" s="4"/>
      <c r="RX349" s="4"/>
      <c r="RY349" s="4"/>
      <c r="RZ349" s="4"/>
      <c r="SA349" s="4"/>
      <c r="SB349" s="4"/>
      <c r="SC349" s="4"/>
      <c r="SD349" s="4"/>
      <c r="SE349" s="4"/>
      <c r="SF349" s="4"/>
      <c r="SG349" s="4"/>
      <c r="SH349" s="4"/>
      <c r="SI349" s="4"/>
      <c r="SJ349" s="4"/>
    </row>
    <row r="350" spans="1:504">
      <c r="J350" s="183"/>
      <c r="K350" s="194"/>
      <c r="L350" s="194"/>
      <c r="M350" s="19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  <c r="DU350" s="4"/>
      <c r="DV350" s="4"/>
      <c r="DW350" s="4"/>
      <c r="DX350" s="4"/>
      <c r="DY350" s="4"/>
      <c r="DZ350" s="4"/>
      <c r="EA350" s="4"/>
      <c r="EB350" s="4"/>
      <c r="EC350" s="4"/>
      <c r="ED350" s="4"/>
      <c r="EE350" s="4"/>
      <c r="EF350" s="4"/>
      <c r="EG350" s="4"/>
      <c r="EH350" s="4"/>
      <c r="EI350" s="4"/>
      <c r="EJ350" s="4"/>
      <c r="EK350" s="4"/>
      <c r="EL350" s="4"/>
      <c r="EM350" s="4"/>
      <c r="EN350" s="4"/>
      <c r="EO350" s="4"/>
      <c r="EP350" s="4"/>
      <c r="EQ350" s="4"/>
      <c r="ER350" s="4"/>
      <c r="ES350" s="4"/>
      <c r="ET350" s="4"/>
      <c r="EU350" s="4"/>
      <c r="EV350" s="4"/>
      <c r="EW350" s="4"/>
      <c r="EX350" s="4"/>
      <c r="EY350" s="4"/>
      <c r="EZ350" s="4"/>
      <c r="FA350" s="4"/>
      <c r="FB350" s="4"/>
      <c r="FC350" s="4"/>
      <c r="FD350" s="4"/>
      <c r="FE350" s="4"/>
      <c r="FF350" s="4"/>
      <c r="FG350" s="4"/>
      <c r="FH350" s="4"/>
      <c r="FI350" s="4"/>
      <c r="FJ350" s="4"/>
      <c r="FK350" s="4"/>
      <c r="FL350" s="4"/>
      <c r="FM350" s="4"/>
      <c r="FN350" s="4"/>
      <c r="FO350" s="4"/>
      <c r="FP350" s="4"/>
      <c r="FQ350" s="4"/>
      <c r="FR350" s="4"/>
      <c r="FS350" s="4"/>
      <c r="FT350" s="4"/>
      <c r="FU350" s="4"/>
      <c r="FV350" s="4"/>
      <c r="FW350" s="4"/>
      <c r="FX350" s="4"/>
      <c r="FY350" s="4"/>
      <c r="FZ350" s="4"/>
      <c r="GA350" s="4"/>
      <c r="GB350" s="4"/>
      <c r="GC350" s="4"/>
      <c r="GD350" s="4"/>
      <c r="GE350" s="4"/>
      <c r="GF350" s="4"/>
      <c r="GG350" s="4"/>
      <c r="GH350" s="4"/>
      <c r="GI350" s="4"/>
      <c r="GJ350" s="4"/>
      <c r="GK350" s="4"/>
      <c r="GL350" s="4"/>
      <c r="GM350" s="4"/>
      <c r="GN350" s="4"/>
      <c r="GO350" s="4"/>
      <c r="GP350" s="4"/>
      <c r="GQ350" s="4"/>
      <c r="GR350" s="4"/>
      <c r="GS350" s="4"/>
      <c r="GT350" s="4"/>
      <c r="GU350" s="4"/>
      <c r="GV350" s="4"/>
      <c r="GW350" s="4"/>
      <c r="GX350" s="4"/>
      <c r="GY350" s="4"/>
      <c r="GZ350" s="4"/>
      <c r="HA350" s="4"/>
      <c r="HB350" s="4"/>
      <c r="HC350" s="4"/>
      <c r="HD350" s="4"/>
      <c r="HE350" s="4"/>
      <c r="HF350" s="4"/>
      <c r="HG350" s="4"/>
      <c r="HH350" s="4"/>
      <c r="HI350" s="4"/>
      <c r="HJ350" s="4"/>
      <c r="HK350" s="4"/>
      <c r="HL350" s="4"/>
      <c r="HM350" s="4"/>
      <c r="HN350" s="4"/>
      <c r="HO350" s="4"/>
      <c r="HP350" s="4"/>
      <c r="HQ350" s="4"/>
      <c r="HR350" s="4"/>
      <c r="HS350" s="4"/>
      <c r="HT350" s="4"/>
      <c r="HU350" s="4"/>
      <c r="HV350" s="4"/>
      <c r="HW350" s="4"/>
      <c r="HX350" s="4"/>
      <c r="HY350" s="4"/>
      <c r="HZ350" s="4"/>
      <c r="IA350" s="4"/>
      <c r="IB350" s="4"/>
      <c r="IC350" s="4"/>
      <c r="ID350" s="4"/>
      <c r="IE350" s="4"/>
      <c r="IF350" s="4"/>
      <c r="IG350" s="4"/>
      <c r="IH350" s="4"/>
      <c r="II350" s="4"/>
      <c r="IJ350" s="4"/>
      <c r="IK350" s="4"/>
      <c r="IL350" s="4"/>
      <c r="IM350" s="4"/>
      <c r="IN350" s="4"/>
      <c r="IO350" s="4"/>
      <c r="IP350" s="4"/>
      <c r="IQ350" s="4"/>
      <c r="IR350" s="4"/>
      <c r="IS350" s="4"/>
      <c r="IT350" s="4"/>
      <c r="IU350" s="4"/>
      <c r="IV350" s="4"/>
      <c r="IW350" s="4"/>
      <c r="IX350" s="4"/>
      <c r="IY350" s="4"/>
      <c r="IZ350" s="4"/>
      <c r="JA350" s="4"/>
      <c r="JB350" s="4"/>
      <c r="JC350" s="4"/>
      <c r="JD350" s="4"/>
      <c r="JE350" s="4"/>
      <c r="JF350" s="4"/>
      <c r="JG350" s="4"/>
      <c r="JH350" s="4"/>
      <c r="JI350" s="4"/>
      <c r="JJ350" s="4"/>
      <c r="JK350" s="4"/>
      <c r="JL350" s="4"/>
      <c r="JM350" s="4"/>
      <c r="JN350" s="4"/>
      <c r="JO350" s="4"/>
      <c r="JP350" s="4"/>
      <c r="JQ350" s="4"/>
      <c r="JR350" s="4"/>
      <c r="JS350" s="4"/>
      <c r="JT350" s="4"/>
      <c r="JU350" s="4"/>
      <c r="JV350" s="4"/>
      <c r="JW350" s="4"/>
      <c r="JX350" s="4"/>
      <c r="JY350" s="4"/>
      <c r="JZ350" s="4"/>
      <c r="KA350" s="4"/>
      <c r="KB350" s="4"/>
      <c r="KC350" s="4"/>
      <c r="KD350" s="4"/>
      <c r="KE350" s="4"/>
      <c r="KF350" s="4"/>
      <c r="KG350" s="4"/>
      <c r="KH350" s="4"/>
      <c r="KI350" s="4"/>
      <c r="KJ350" s="4"/>
      <c r="KK350" s="4"/>
      <c r="KL350" s="4"/>
      <c r="KM350" s="4"/>
      <c r="KN350" s="4"/>
      <c r="KO350" s="4"/>
      <c r="KP350" s="4"/>
      <c r="KQ350" s="4"/>
      <c r="KR350" s="4"/>
      <c r="KS350" s="4"/>
      <c r="KT350" s="4"/>
      <c r="KU350" s="4"/>
      <c r="KV350" s="4"/>
      <c r="KW350" s="4"/>
      <c r="KX350" s="4"/>
      <c r="KY350" s="4"/>
      <c r="KZ350" s="4"/>
      <c r="LA350" s="4"/>
      <c r="LB350" s="4"/>
      <c r="LC350" s="4"/>
      <c r="LD350" s="4"/>
      <c r="LE350" s="4"/>
      <c r="LF350" s="4"/>
      <c r="LG350" s="4"/>
      <c r="LH350" s="4"/>
      <c r="LI350" s="4"/>
      <c r="LJ350" s="4"/>
      <c r="LK350" s="4"/>
      <c r="LL350" s="4"/>
      <c r="LM350" s="4"/>
      <c r="LN350" s="4"/>
      <c r="LO350" s="4"/>
      <c r="LP350" s="4"/>
      <c r="LQ350" s="4"/>
      <c r="LR350" s="4"/>
      <c r="LS350" s="4"/>
      <c r="LT350" s="4"/>
      <c r="LU350" s="4"/>
      <c r="LV350" s="4"/>
      <c r="LW350" s="4"/>
      <c r="LX350" s="4"/>
      <c r="LY350" s="4"/>
      <c r="LZ350" s="4"/>
      <c r="MA350" s="4"/>
      <c r="MB350" s="4"/>
      <c r="MC350" s="4"/>
      <c r="MD350" s="4"/>
      <c r="ME350" s="4"/>
      <c r="MF350" s="4"/>
      <c r="MG350" s="4"/>
      <c r="MH350" s="4"/>
      <c r="MI350" s="4"/>
      <c r="MJ350" s="4"/>
      <c r="MK350" s="4"/>
      <c r="ML350" s="4"/>
      <c r="MM350" s="4"/>
      <c r="MN350" s="4"/>
      <c r="MO350" s="4"/>
      <c r="MP350" s="4"/>
      <c r="MQ350" s="4"/>
      <c r="MR350" s="4"/>
      <c r="MS350" s="4"/>
      <c r="MT350" s="4"/>
      <c r="MU350" s="4"/>
      <c r="MV350" s="4"/>
      <c r="MW350" s="4"/>
      <c r="MX350" s="4"/>
      <c r="MY350" s="4"/>
      <c r="MZ350" s="4"/>
      <c r="NA350" s="4"/>
      <c r="NB350" s="4"/>
      <c r="NC350" s="4"/>
      <c r="ND350" s="4"/>
      <c r="NE350" s="4"/>
      <c r="NF350" s="4"/>
      <c r="NG350" s="4"/>
      <c r="NH350" s="4"/>
      <c r="NI350" s="4"/>
      <c r="NJ350" s="4"/>
      <c r="NK350" s="4"/>
      <c r="NL350" s="4"/>
      <c r="NM350" s="4"/>
      <c r="NN350" s="4"/>
      <c r="NO350" s="4"/>
      <c r="NP350" s="4"/>
      <c r="NQ350" s="4"/>
      <c r="NR350" s="4"/>
      <c r="NS350" s="4"/>
      <c r="NT350" s="4"/>
      <c r="NU350" s="4"/>
      <c r="NV350" s="4"/>
      <c r="NW350" s="4"/>
      <c r="NX350" s="4"/>
      <c r="NY350" s="4"/>
      <c r="NZ350" s="4"/>
      <c r="OA350" s="4"/>
      <c r="OB350" s="4"/>
      <c r="OC350" s="4"/>
      <c r="OD350" s="4"/>
      <c r="OE350" s="4"/>
      <c r="OF350" s="4"/>
      <c r="OG350" s="4"/>
      <c r="OH350" s="4"/>
      <c r="OI350" s="4"/>
      <c r="OJ350" s="4"/>
      <c r="OK350" s="4"/>
      <c r="OL350" s="4"/>
      <c r="OM350" s="4"/>
      <c r="ON350" s="4"/>
      <c r="OO350" s="4"/>
      <c r="OP350" s="4"/>
      <c r="OQ350" s="4"/>
      <c r="OR350" s="4"/>
      <c r="OS350" s="4"/>
      <c r="OT350" s="4"/>
      <c r="OU350" s="4"/>
      <c r="OV350" s="4"/>
      <c r="OW350" s="4"/>
      <c r="OX350" s="4"/>
      <c r="OY350" s="4"/>
      <c r="OZ350" s="4"/>
      <c r="PA350" s="4"/>
      <c r="PB350" s="4"/>
      <c r="PC350" s="4"/>
      <c r="PD350" s="4"/>
      <c r="PE350" s="4"/>
      <c r="PF350" s="4"/>
      <c r="PG350" s="4"/>
      <c r="PH350" s="4"/>
      <c r="PI350" s="4"/>
      <c r="PJ350" s="4"/>
      <c r="PK350" s="4"/>
      <c r="PL350" s="4"/>
      <c r="PM350" s="4"/>
      <c r="PN350" s="4"/>
      <c r="PO350" s="4"/>
      <c r="PP350" s="4"/>
      <c r="PQ350" s="4"/>
      <c r="PR350" s="4"/>
      <c r="PS350" s="4"/>
      <c r="PT350" s="4"/>
      <c r="PU350" s="4"/>
      <c r="PV350" s="4"/>
      <c r="PW350" s="4"/>
      <c r="PX350" s="4"/>
      <c r="PY350" s="4"/>
      <c r="PZ350" s="4"/>
      <c r="QA350" s="4"/>
      <c r="QB350" s="4"/>
      <c r="QC350" s="4"/>
      <c r="QD350" s="4"/>
      <c r="QE350" s="4"/>
      <c r="QF350" s="4"/>
      <c r="QG350" s="4"/>
      <c r="QH350" s="4"/>
      <c r="QI350" s="4"/>
      <c r="QJ350" s="4"/>
      <c r="QK350" s="4"/>
      <c r="QL350" s="4"/>
      <c r="QM350" s="4"/>
      <c r="QN350" s="4"/>
      <c r="QO350" s="4"/>
      <c r="QP350" s="4"/>
      <c r="QQ350" s="4"/>
      <c r="QR350" s="4"/>
      <c r="QS350" s="4"/>
      <c r="QT350" s="4"/>
      <c r="QU350" s="4"/>
      <c r="QV350" s="4"/>
      <c r="QW350" s="4"/>
      <c r="QX350" s="4"/>
      <c r="QY350" s="4"/>
      <c r="QZ350" s="4"/>
      <c r="RA350" s="4"/>
      <c r="RB350" s="4"/>
      <c r="RC350" s="4"/>
      <c r="RD350" s="4"/>
      <c r="RE350" s="4"/>
      <c r="RF350" s="4"/>
      <c r="RG350" s="4"/>
      <c r="RH350" s="4"/>
      <c r="RI350" s="4"/>
      <c r="RJ350" s="4"/>
      <c r="RK350" s="4"/>
      <c r="RL350" s="4"/>
      <c r="RM350" s="4"/>
      <c r="RN350" s="4"/>
      <c r="RO350" s="4"/>
      <c r="RP350" s="4"/>
      <c r="RQ350" s="4"/>
      <c r="RR350" s="4"/>
      <c r="RS350" s="4"/>
      <c r="RT350" s="4"/>
      <c r="RU350" s="4"/>
      <c r="RV350" s="4"/>
      <c r="RW350" s="4"/>
      <c r="RX350" s="4"/>
      <c r="RY350" s="4"/>
      <c r="RZ350" s="4"/>
      <c r="SA350" s="4"/>
      <c r="SB350" s="4"/>
      <c r="SC350" s="4"/>
      <c r="SD350" s="4"/>
      <c r="SE350" s="4"/>
      <c r="SF350" s="4"/>
      <c r="SG350" s="4"/>
      <c r="SH350" s="4"/>
      <c r="SI350" s="4"/>
      <c r="SJ350" s="4"/>
    </row>
    <row r="351" spans="1:504">
      <c r="J351" s="183"/>
      <c r="K351" s="194"/>
      <c r="L351" s="194"/>
      <c r="M351" s="19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  <c r="DY351" s="4"/>
      <c r="DZ351" s="4"/>
      <c r="EA351" s="4"/>
      <c r="EB351" s="4"/>
      <c r="EC351" s="4"/>
      <c r="ED351" s="4"/>
      <c r="EE351" s="4"/>
      <c r="EF351" s="4"/>
      <c r="EG351" s="4"/>
      <c r="EH351" s="4"/>
      <c r="EI351" s="4"/>
      <c r="EJ351" s="4"/>
      <c r="EK351" s="4"/>
      <c r="EL351" s="4"/>
      <c r="EM351" s="4"/>
      <c r="EN351" s="4"/>
      <c r="EO351" s="4"/>
      <c r="EP351" s="4"/>
      <c r="EQ351" s="4"/>
      <c r="ER351" s="4"/>
      <c r="ES351" s="4"/>
      <c r="ET351" s="4"/>
      <c r="EU351" s="4"/>
      <c r="EV351" s="4"/>
      <c r="EW351" s="4"/>
      <c r="EX351" s="4"/>
      <c r="EY351" s="4"/>
      <c r="EZ351" s="4"/>
      <c r="FA351" s="4"/>
      <c r="FB351" s="4"/>
      <c r="FC351" s="4"/>
      <c r="FD351" s="4"/>
      <c r="FE351" s="4"/>
      <c r="FF351" s="4"/>
      <c r="FG351" s="4"/>
      <c r="FH351" s="4"/>
      <c r="FI351" s="4"/>
      <c r="FJ351" s="4"/>
      <c r="FK351" s="4"/>
      <c r="FL351" s="4"/>
      <c r="FM351" s="4"/>
      <c r="FN351" s="4"/>
      <c r="FO351" s="4"/>
      <c r="FP351" s="4"/>
      <c r="FQ351" s="4"/>
      <c r="FR351" s="4"/>
      <c r="FS351" s="4"/>
      <c r="FT351" s="4"/>
      <c r="FU351" s="4"/>
      <c r="FV351" s="4"/>
      <c r="FW351" s="4"/>
      <c r="FX351" s="4"/>
      <c r="FY351" s="4"/>
      <c r="FZ351" s="4"/>
      <c r="GA351" s="4"/>
      <c r="GB351" s="4"/>
      <c r="GC351" s="4"/>
      <c r="GD351" s="4"/>
      <c r="GE351" s="4"/>
      <c r="GF351" s="4"/>
      <c r="GG351" s="4"/>
      <c r="GH351" s="4"/>
      <c r="GI351" s="4"/>
      <c r="GJ351" s="4"/>
      <c r="GK351" s="4"/>
      <c r="GL351" s="4"/>
      <c r="GM351" s="4"/>
      <c r="GN351" s="4"/>
      <c r="GO351" s="4"/>
      <c r="GP351" s="4"/>
      <c r="GQ351" s="4"/>
      <c r="GR351" s="4"/>
      <c r="GS351" s="4"/>
      <c r="GT351" s="4"/>
      <c r="GU351" s="4"/>
      <c r="GV351" s="4"/>
      <c r="GW351" s="4"/>
      <c r="GX351" s="4"/>
      <c r="GY351" s="4"/>
      <c r="GZ351" s="4"/>
      <c r="HA351" s="4"/>
      <c r="HB351" s="4"/>
      <c r="HC351" s="4"/>
      <c r="HD351" s="4"/>
      <c r="HE351" s="4"/>
      <c r="HF351" s="4"/>
      <c r="HG351" s="4"/>
      <c r="HH351" s="4"/>
      <c r="HI351" s="4"/>
      <c r="HJ351" s="4"/>
      <c r="HK351" s="4"/>
      <c r="HL351" s="4"/>
      <c r="HM351" s="4"/>
      <c r="HN351" s="4"/>
      <c r="HO351" s="4"/>
      <c r="HP351" s="4"/>
      <c r="HQ351" s="4"/>
      <c r="HR351" s="4"/>
      <c r="HS351" s="4"/>
      <c r="HT351" s="4"/>
      <c r="HU351" s="4"/>
      <c r="HV351" s="4"/>
      <c r="HW351" s="4"/>
      <c r="HX351" s="4"/>
      <c r="HY351" s="4"/>
      <c r="HZ351" s="4"/>
      <c r="IA351" s="4"/>
      <c r="IB351" s="4"/>
      <c r="IC351" s="4"/>
      <c r="ID351" s="4"/>
      <c r="IE351" s="4"/>
      <c r="IF351" s="4"/>
      <c r="IG351" s="4"/>
      <c r="IH351" s="4"/>
      <c r="II351" s="4"/>
      <c r="IJ351" s="4"/>
      <c r="IK351" s="4"/>
      <c r="IL351" s="4"/>
      <c r="IM351" s="4"/>
      <c r="IN351" s="4"/>
      <c r="IO351" s="4"/>
      <c r="IP351" s="4"/>
      <c r="IQ351" s="4"/>
      <c r="IR351" s="4"/>
      <c r="IS351" s="4"/>
      <c r="IT351" s="4"/>
      <c r="IU351" s="4"/>
      <c r="IV351" s="4"/>
      <c r="IW351" s="4"/>
      <c r="IX351" s="4"/>
      <c r="IY351" s="4"/>
      <c r="IZ351" s="4"/>
      <c r="JA351" s="4"/>
      <c r="JB351" s="4"/>
      <c r="JC351" s="4"/>
      <c r="JD351" s="4"/>
      <c r="JE351" s="4"/>
      <c r="JF351" s="4"/>
      <c r="JG351" s="4"/>
      <c r="JH351" s="4"/>
      <c r="JI351" s="4"/>
      <c r="JJ351" s="4"/>
      <c r="JK351" s="4"/>
      <c r="JL351" s="4"/>
      <c r="JM351" s="4"/>
      <c r="JN351" s="4"/>
      <c r="JO351" s="4"/>
      <c r="JP351" s="4"/>
      <c r="JQ351" s="4"/>
      <c r="JR351" s="4"/>
      <c r="JS351" s="4"/>
      <c r="JT351" s="4"/>
      <c r="JU351" s="4"/>
      <c r="JV351" s="4"/>
      <c r="JW351" s="4"/>
      <c r="JX351" s="4"/>
      <c r="JY351" s="4"/>
      <c r="JZ351" s="4"/>
      <c r="KA351" s="4"/>
      <c r="KB351" s="4"/>
      <c r="KC351" s="4"/>
      <c r="KD351" s="4"/>
      <c r="KE351" s="4"/>
      <c r="KF351" s="4"/>
      <c r="KG351" s="4"/>
      <c r="KH351" s="4"/>
      <c r="KI351" s="4"/>
      <c r="KJ351" s="4"/>
      <c r="KK351" s="4"/>
      <c r="KL351" s="4"/>
      <c r="KM351" s="4"/>
      <c r="KN351" s="4"/>
      <c r="KO351" s="4"/>
      <c r="KP351" s="4"/>
      <c r="KQ351" s="4"/>
      <c r="KR351" s="4"/>
      <c r="KS351" s="4"/>
      <c r="KT351" s="4"/>
      <c r="KU351" s="4"/>
      <c r="KV351" s="4"/>
      <c r="KW351" s="4"/>
      <c r="KX351" s="4"/>
      <c r="KY351" s="4"/>
      <c r="KZ351" s="4"/>
      <c r="LA351" s="4"/>
      <c r="LB351" s="4"/>
      <c r="LC351" s="4"/>
      <c r="LD351" s="4"/>
      <c r="LE351" s="4"/>
      <c r="LF351" s="4"/>
      <c r="LG351" s="4"/>
      <c r="LH351" s="4"/>
      <c r="LI351" s="4"/>
      <c r="LJ351" s="4"/>
      <c r="LK351" s="4"/>
      <c r="LL351" s="4"/>
      <c r="LM351" s="4"/>
      <c r="LN351" s="4"/>
      <c r="LO351" s="4"/>
      <c r="LP351" s="4"/>
      <c r="LQ351" s="4"/>
      <c r="LR351" s="4"/>
      <c r="LS351" s="4"/>
      <c r="LT351" s="4"/>
      <c r="LU351" s="4"/>
      <c r="LV351" s="4"/>
      <c r="LW351" s="4"/>
      <c r="LX351" s="4"/>
      <c r="LY351" s="4"/>
      <c r="LZ351" s="4"/>
      <c r="MA351" s="4"/>
      <c r="MB351" s="4"/>
      <c r="MC351" s="4"/>
      <c r="MD351" s="4"/>
      <c r="ME351" s="4"/>
      <c r="MF351" s="4"/>
      <c r="MG351" s="4"/>
      <c r="MH351" s="4"/>
      <c r="MI351" s="4"/>
      <c r="MJ351" s="4"/>
      <c r="MK351" s="4"/>
      <c r="ML351" s="4"/>
      <c r="MM351" s="4"/>
      <c r="MN351" s="4"/>
      <c r="MO351" s="4"/>
      <c r="MP351" s="4"/>
      <c r="MQ351" s="4"/>
      <c r="MR351" s="4"/>
      <c r="MS351" s="4"/>
      <c r="MT351" s="4"/>
      <c r="MU351" s="4"/>
      <c r="MV351" s="4"/>
      <c r="MW351" s="4"/>
      <c r="MX351" s="4"/>
      <c r="MY351" s="4"/>
      <c r="MZ351" s="4"/>
      <c r="NA351" s="4"/>
      <c r="NB351" s="4"/>
      <c r="NC351" s="4"/>
      <c r="ND351" s="4"/>
      <c r="NE351" s="4"/>
      <c r="NF351" s="4"/>
      <c r="NG351" s="4"/>
      <c r="NH351" s="4"/>
      <c r="NI351" s="4"/>
      <c r="NJ351" s="4"/>
      <c r="NK351" s="4"/>
      <c r="NL351" s="4"/>
      <c r="NM351" s="4"/>
      <c r="NN351" s="4"/>
      <c r="NO351" s="4"/>
      <c r="NP351" s="4"/>
      <c r="NQ351" s="4"/>
      <c r="NR351" s="4"/>
      <c r="NS351" s="4"/>
      <c r="NT351" s="4"/>
      <c r="NU351" s="4"/>
      <c r="NV351" s="4"/>
      <c r="NW351" s="4"/>
      <c r="NX351" s="4"/>
      <c r="NY351" s="4"/>
      <c r="NZ351" s="4"/>
      <c r="OA351" s="4"/>
      <c r="OB351" s="4"/>
      <c r="OC351" s="4"/>
      <c r="OD351" s="4"/>
      <c r="OE351" s="4"/>
      <c r="OF351" s="4"/>
      <c r="OG351" s="4"/>
      <c r="OH351" s="4"/>
      <c r="OI351" s="4"/>
      <c r="OJ351" s="4"/>
      <c r="OK351" s="4"/>
      <c r="OL351" s="4"/>
      <c r="OM351" s="4"/>
      <c r="ON351" s="4"/>
      <c r="OO351" s="4"/>
      <c r="OP351" s="4"/>
      <c r="OQ351" s="4"/>
      <c r="OR351" s="4"/>
      <c r="OS351" s="4"/>
      <c r="OT351" s="4"/>
      <c r="OU351" s="4"/>
      <c r="OV351" s="4"/>
      <c r="OW351" s="4"/>
      <c r="OX351" s="4"/>
      <c r="OY351" s="4"/>
      <c r="OZ351" s="4"/>
      <c r="PA351" s="4"/>
      <c r="PB351" s="4"/>
      <c r="PC351" s="4"/>
      <c r="PD351" s="4"/>
      <c r="PE351" s="4"/>
      <c r="PF351" s="4"/>
      <c r="PG351" s="4"/>
      <c r="PH351" s="4"/>
      <c r="PI351" s="4"/>
      <c r="PJ351" s="4"/>
      <c r="PK351" s="4"/>
      <c r="PL351" s="4"/>
      <c r="PM351" s="4"/>
      <c r="PN351" s="4"/>
      <c r="PO351" s="4"/>
      <c r="PP351" s="4"/>
      <c r="PQ351" s="4"/>
      <c r="PR351" s="4"/>
      <c r="PS351" s="4"/>
      <c r="PT351" s="4"/>
      <c r="PU351" s="4"/>
      <c r="PV351" s="4"/>
      <c r="PW351" s="4"/>
      <c r="PX351" s="4"/>
      <c r="PY351" s="4"/>
      <c r="PZ351" s="4"/>
      <c r="QA351" s="4"/>
      <c r="QB351" s="4"/>
      <c r="QC351" s="4"/>
      <c r="QD351" s="4"/>
      <c r="QE351" s="4"/>
      <c r="QF351" s="4"/>
      <c r="QG351" s="4"/>
      <c r="QH351" s="4"/>
      <c r="QI351" s="4"/>
      <c r="QJ351" s="4"/>
      <c r="QK351" s="4"/>
      <c r="QL351" s="4"/>
      <c r="QM351" s="4"/>
      <c r="QN351" s="4"/>
      <c r="QO351" s="4"/>
      <c r="QP351" s="4"/>
      <c r="QQ351" s="4"/>
      <c r="QR351" s="4"/>
      <c r="QS351" s="4"/>
      <c r="QT351" s="4"/>
      <c r="QU351" s="4"/>
      <c r="QV351" s="4"/>
      <c r="QW351" s="4"/>
      <c r="QX351" s="4"/>
      <c r="QY351" s="4"/>
      <c r="QZ351" s="4"/>
      <c r="RA351" s="4"/>
      <c r="RB351" s="4"/>
      <c r="RC351" s="4"/>
      <c r="RD351" s="4"/>
      <c r="RE351" s="4"/>
      <c r="RF351" s="4"/>
      <c r="RG351" s="4"/>
      <c r="RH351" s="4"/>
      <c r="RI351" s="4"/>
      <c r="RJ351" s="4"/>
      <c r="RK351" s="4"/>
      <c r="RL351" s="4"/>
      <c r="RM351" s="4"/>
      <c r="RN351" s="4"/>
      <c r="RO351" s="4"/>
      <c r="RP351" s="4"/>
      <c r="RQ351" s="4"/>
      <c r="RR351" s="4"/>
      <c r="RS351" s="4"/>
      <c r="RT351" s="4"/>
      <c r="RU351" s="4"/>
      <c r="RV351" s="4"/>
      <c r="RW351" s="4"/>
      <c r="RX351" s="4"/>
      <c r="RY351" s="4"/>
      <c r="RZ351" s="4"/>
      <c r="SA351" s="4"/>
      <c r="SB351" s="4"/>
      <c r="SC351" s="4"/>
      <c r="SD351" s="4"/>
      <c r="SE351" s="4"/>
      <c r="SF351" s="4"/>
      <c r="SG351" s="4"/>
      <c r="SH351" s="4"/>
      <c r="SI351" s="4"/>
      <c r="SJ351" s="4"/>
    </row>
    <row r="352" spans="1:504">
      <c r="J352" s="183"/>
      <c r="K352" s="194"/>
      <c r="L352" s="194"/>
      <c r="M352" s="19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/>
      <c r="EH352" s="4"/>
      <c r="EI352" s="4"/>
      <c r="EJ352" s="4"/>
      <c r="EK352" s="4"/>
      <c r="EL352" s="4"/>
      <c r="EM352" s="4"/>
      <c r="EN352" s="4"/>
      <c r="EO352" s="4"/>
      <c r="EP352" s="4"/>
      <c r="EQ352" s="4"/>
      <c r="ER352" s="4"/>
      <c r="ES352" s="4"/>
      <c r="ET352" s="4"/>
      <c r="EU352" s="4"/>
      <c r="EV352" s="4"/>
      <c r="EW352" s="4"/>
      <c r="EX352" s="4"/>
      <c r="EY352" s="4"/>
      <c r="EZ352" s="4"/>
      <c r="FA352" s="4"/>
      <c r="FB352" s="4"/>
      <c r="FC352" s="4"/>
      <c r="FD352" s="4"/>
      <c r="FE352" s="4"/>
      <c r="FF352" s="4"/>
      <c r="FG352" s="4"/>
      <c r="FH352" s="4"/>
      <c r="FI352" s="4"/>
      <c r="FJ352" s="4"/>
      <c r="FK352" s="4"/>
      <c r="FL352" s="4"/>
      <c r="FM352" s="4"/>
      <c r="FN352" s="4"/>
      <c r="FO352" s="4"/>
      <c r="FP352" s="4"/>
      <c r="FQ352" s="4"/>
      <c r="FR352" s="4"/>
      <c r="FS352" s="4"/>
      <c r="FT352" s="4"/>
      <c r="FU352" s="4"/>
      <c r="FV352" s="4"/>
      <c r="FW352" s="4"/>
      <c r="FX352" s="4"/>
      <c r="FY352" s="4"/>
      <c r="FZ352" s="4"/>
      <c r="GA352" s="4"/>
      <c r="GB352" s="4"/>
      <c r="GC352" s="4"/>
      <c r="GD352" s="4"/>
      <c r="GE352" s="4"/>
      <c r="GF352" s="4"/>
      <c r="GG352" s="4"/>
      <c r="GH352" s="4"/>
      <c r="GI352" s="4"/>
      <c r="GJ352" s="4"/>
      <c r="GK352" s="4"/>
      <c r="GL352" s="4"/>
      <c r="GM352" s="4"/>
      <c r="GN352" s="4"/>
      <c r="GO352" s="4"/>
      <c r="GP352" s="4"/>
      <c r="GQ352" s="4"/>
      <c r="GR352" s="4"/>
      <c r="GS352" s="4"/>
      <c r="GT352" s="4"/>
      <c r="GU352" s="4"/>
      <c r="GV352" s="4"/>
      <c r="GW352" s="4"/>
      <c r="GX352" s="4"/>
      <c r="GY352" s="4"/>
      <c r="GZ352" s="4"/>
      <c r="HA352" s="4"/>
      <c r="HB352" s="4"/>
      <c r="HC352" s="4"/>
      <c r="HD352" s="4"/>
      <c r="HE352" s="4"/>
      <c r="HF352" s="4"/>
      <c r="HG352" s="4"/>
      <c r="HH352" s="4"/>
      <c r="HI352" s="4"/>
      <c r="HJ352" s="4"/>
      <c r="HK352" s="4"/>
      <c r="HL352" s="4"/>
      <c r="HM352" s="4"/>
      <c r="HN352" s="4"/>
      <c r="HO352" s="4"/>
      <c r="HP352" s="4"/>
      <c r="HQ352" s="4"/>
      <c r="HR352" s="4"/>
      <c r="HS352" s="4"/>
      <c r="HT352" s="4"/>
      <c r="HU352" s="4"/>
      <c r="HV352" s="4"/>
      <c r="HW352" s="4"/>
      <c r="HX352" s="4"/>
      <c r="HY352" s="4"/>
      <c r="HZ352" s="4"/>
      <c r="IA352" s="4"/>
      <c r="IB352" s="4"/>
      <c r="IC352" s="4"/>
      <c r="ID352" s="4"/>
      <c r="IE352" s="4"/>
      <c r="IF352" s="4"/>
      <c r="IG352" s="4"/>
      <c r="IH352" s="4"/>
      <c r="II352" s="4"/>
      <c r="IJ352" s="4"/>
      <c r="IK352" s="4"/>
      <c r="IL352" s="4"/>
      <c r="IM352" s="4"/>
      <c r="IN352" s="4"/>
      <c r="IO352" s="4"/>
      <c r="IP352" s="4"/>
      <c r="IQ352" s="4"/>
      <c r="IR352" s="4"/>
      <c r="IS352" s="4"/>
      <c r="IT352" s="4"/>
      <c r="IU352" s="4"/>
      <c r="IV352" s="4"/>
      <c r="IW352" s="4"/>
      <c r="IX352" s="4"/>
      <c r="IY352" s="4"/>
      <c r="IZ352" s="4"/>
      <c r="JA352" s="4"/>
      <c r="JB352" s="4"/>
      <c r="JC352" s="4"/>
      <c r="JD352" s="4"/>
      <c r="JE352" s="4"/>
      <c r="JF352" s="4"/>
      <c r="JG352" s="4"/>
      <c r="JH352" s="4"/>
      <c r="JI352" s="4"/>
      <c r="JJ352" s="4"/>
      <c r="JK352" s="4"/>
      <c r="JL352" s="4"/>
      <c r="JM352" s="4"/>
      <c r="JN352" s="4"/>
      <c r="JO352" s="4"/>
      <c r="JP352" s="4"/>
      <c r="JQ352" s="4"/>
      <c r="JR352" s="4"/>
      <c r="JS352" s="4"/>
      <c r="JT352" s="4"/>
      <c r="JU352" s="4"/>
      <c r="JV352" s="4"/>
      <c r="JW352" s="4"/>
      <c r="JX352" s="4"/>
      <c r="JY352" s="4"/>
      <c r="JZ352" s="4"/>
      <c r="KA352" s="4"/>
      <c r="KB352" s="4"/>
      <c r="KC352" s="4"/>
      <c r="KD352" s="4"/>
      <c r="KE352" s="4"/>
      <c r="KF352" s="4"/>
      <c r="KG352" s="4"/>
      <c r="KH352" s="4"/>
      <c r="KI352" s="4"/>
      <c r="KJ352" s="4"/>
      <c r="KK352" s="4"/>
      <c r="KL352" s="4"/>
      <c r="KM352" s="4"/>
      <c r="KN352" s="4"/>
      <c r="KO352" s="4"/>
      <c r="KP352" s="4"/>
      <c r="KQ352" s="4"/>
      <c r="KR352" s="4"/>
      <c r="KS352" s="4"/>
      <c r="KT352" s="4"/>
      <c r="KU352" s="4"/>
      <c r="KV352" s="4"/>
      <c r="KW352" s="4"/>
      <c r="KX352" s="4"/>
      <c r="KY352" s="4"/>
      <c r="KZ352" s="4"/>
      <c r="LA352" s="4"/>
      <c r="LB352" s="4"/>
      <c r="LC352" s="4"/>
      <c r="LD352" s="4"/>
      <c r="LE352" s="4"/>
      <c r="LF352" s="4"/>
      <c r="LG352" s="4"/>
      <c r="LH352" s="4"/>
      <c r="LI352" s="4"/>
      <c r="LJ352" s="4"/>
      <c r="LK352" s="4"/>
      <c r="LL352" s="4"/>
      <c r="LM352" s="4"/>
      <c r="LN352" s="4"/>
      <c r="LO352" s="4"/>
      <c r="LP352" s="4"/>
      <c r="LQ352" s="4"/>
      <c r="LR352" s="4"/>
      <c r="LS352" s="4"/>
      <c r="LT352" s="4"/>
      <c r="LU352" s="4"/>
      <c r="LV352" s="4"/>
      <c r="LW352" s="4"/>
      <c r="LX352" s="4"/>
      <c r="LY352" s="4"/>
      <c r="LZ352" s="4"/>
      <c r="MA352" s="4"/>
      <c r="MB352" s="4"/>
      <c r="MC352" s="4"/>
      <c r="MD352" s="4"/>
      <c r="ME352" s="4"/>
      <c r="MF352" s="4"/>
      <c r="MG352" s="4"/>
      <c r="MH352" s="4"/>
      <c r="MI352" s="4"/>
      <c r="MJ352" s="4"/>
      <c r="MK352" s="4"/>
      <c r="ML352" s="4"/>
      <c r="MM352" s="4"/>
      <c r="MN352" s="4"/>
      <c r="MO352" s="4"/>
      <c r="MP352" s="4"/>
      <c r="MQ352" s="4"/>
      <c r="MR352" s="4"/>
      <c r="MS352" s="4"/>
      <c r="MT352" s="4"/>
      <c r="MU352" s="4"/>
      <c r="MV352" s="4"/>
      <c r="MW352" s="4"/>
      <c r="MX352" s="4"/>
      <c r="MY352" s="4"/>
      <c r="MZ352" s="4"/>
      <c r="NA352" s="4"/>
      <c r="NB352" s="4"/>
      <c r="NC352" s="4"/>
      <c r="ND352" s="4"/>
      <c r="NE352" s="4"/>
      <c r="NF352" s="4"/>
      <c r="NG352" s="4"/>
      <c r="NH352" s="4"/>
      <c r="NI352" s="4"/>
      <c r="NJ352" s="4"/>
      <c r="NK352" s="4"/>
      <c r="NL352" s="4"/>
      <c r="NM352" s="4"/>
      <c r="NN352" s="4"/>
      <c r="NO352" s="4"/>
      <c r="NP352" s="4"/>
      <c r="NQ352" s="4"/>
      <c r="NR352" s="4"/>
      <c r="NS352" s="4"/>
      <c r="NT352" s="4"/>
      <c r="NU352" s="4"/>
      <c r="NV352" s="4"/>
      <c r="NW352" s="4"/>
      <c r="NX352" s="4"/>
      <c r="NY352" s="4"/>
      <c r="NZ352" s="4"/>
      <c r="OA352" s="4"/>
      <c r="OB352" s="4"/>
      <c r="OC352" s="4"/>
      <c r="OD352" s="4"/>
      <c r="OE352" s="4"/>
      <c r="OF352" s="4"/>
      <c r="OG352" s="4"/>
      <c r="OH352" s="4"/>
      <c r="OI352" s="4"/>
      <c r="OJ352" s="4"/>
      <c r="OK352" s="4"/>
      <c r="OL352" s="4"/>
      <c r="OM352" s="4"/>
      <c r="ON352" s="4"/>
      <c r="OO352" s="4"/>
      <c r="OP352" s="4"/>
      <c r="OQ352" s="4"/>
      <c r="OR352" s="4"/>
      <c r="OS352" s="4"/>
      <c r="OT352" s="4"/>
      <c r="OU352" s="4"/>
      <c r="OV352" s="4"/>
      <c r="OW352" s="4"/>
      <c r="OX352" s="4"/>
      <c r="OY352" s="4"/>
      <c r="OZ352" s="4"/>
      <c r="PA352" s="4"/>
      <c r="PB352" s="4"/>
      <c r="PC352" s="4"/>
      <c r="PD352" s="4"/>
      <c r="PE352" s="4"/>
      <c r="PF352" s="4"/>
      <c r="PG352" s="4"/>
      <c r="PH352" s="4"/>
      <c r="PI352" s="4"/>
      <c r="PJ352" s="4"/>
      <c r="PK352" s="4"/>
      <c r="PL352" s="4"/>
      <c r="PM352" s="4"/>
      <c r="PN352" s="4"/>
      <c r="PO352" s="4"/>
      <c r="PP352" s="4"/>
      <c r="PQ352" s="4"/>
      <c r="PR352" s="4"/>
      <c r="PS352" s="4"/>
      <c r="PT352" s="4"/>
      <c r="PU352" s="4"/>
      <c r="PV352" s="4"/>
      <c r="PW352" s="4"/>
      <c r="PX352" s="4"/>
      <c r="PY352" s="4"/>
      <c r="PZ352" s="4"/>
      <c r="QA352" s="4"/>
      <c r="QB352" s="4"/>
      <c r="QC352" s="4"/>
      <c r="QD352" s="4"/>
      <c r="QE352" s="4"/>
      <c r="QF352" s="4"/>
      <c r="QG352" s="4"/>
      <c r="QH352" s="4"/>
      <c r="QI352" s="4"/>
      <c r="QJ352" s="4"/>
      <c r="QK352" s="4"/>
      <c r="QL352" s="4"/>
      <c r="QM352" s="4"/>
      <c r="QN352" s="4"/>
      <c r="QO352" s="4"/>
      <c r="QP352" s="4"/>
      <c r="QQ352" s="4"/>
      <c r="QR352" s="4"/>
      <c r="QS352" s="4"/>
      <c r="QT352" s="4"/>
      <c r="QU352" s="4"/>
      <c r="QV352" s="4"/>
      <c r="QW352" s="4"/>
      <c r="QX352" s="4"/>
      <c r="QY352" s="4"/>
      <c r="QZ352" s="4"/>
      <c r="RA352" s="4"/>
      <c r="RB352" s="4"/>
      <c r="RC352" s="4"/>
      <c r="RD352" s="4"/>
      <c r="RE352" s="4"/>
      <c r="RF352" s="4"/>
      <c r="RG352" s="4"/>
      <c r="RH352" s="4"/>
      <c r="RI352" s="4"/>
      <c r="RJ352" s="4"/>
      <c r="RK352" s="4"/>
      <c r="RL352" s="4"/>
      <c r="RM352" s="4"/>
      <c r="RN352" s="4"/>
      <c r="RO352" s="4"/>
      <c r="RP352" s="4"/>
      <c r="RQ352" s="4"/>
      <c r="RR352" s="4"/>
      <c r="RS352" s="4"/>
      <c r="RT352" s="4"/>
      <c r="RU352" s="4"/>
      <c r="RV352" s="4"/>
      <c r="RW352" s="4"/>
      <c r="RX352" s="4"/>
      <c r="RY352" s="4"/>
      <c r="RZ352" s="4"/>
      <c r="SA352" s="4"/>
      <c r="SB352" s="4"/>
      <c r="SC352" s="4"/>
      <c r="SD352" s="4"/>
      <c r="SE352" s="4"/>
      <c r="SF352" s="4"/>
      <c r="SG352" s="4"/>
      <c r="SH352" s="4"/>
      <c r="SI352" s="4"/>
      <c r="SJ352" s="4"/>
    </row>
  </sheetData>
  <mergeCells count="16">
    <mergeCell ref="A291:E291"/>
    <mergeCell ref="A2:A4"/>
    <mergeCell ref="B2:C2"/>
    <mergeCell ref="D2:J2"/>
    <mergeCell ref="K2:M2"/>
    <mergeCell ref="F3:F4"/>
    <mergeCell ref="K3:K4"/>
    <mergeCell ref="L3:L4"/>
    <mergeCell ref="M3:M4"/>
    <mergeCell ref="A44:E44"/>
    <mergeCell ref="N2:N4"/>
    <mergeCell ref="P2:P4"/>
    <mergeCell ref="B3:B4"/>
    <mergeCell ref="C3:C4"/>
    <mergeCell ref="D3:D4"/>
    <mergeCell ref="E3:E4"/>
  </mergeCells>
  <pageMargins left="0.7" right="0.7" top="0.75" bottom="0.75" header="0.3" footer="0.3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SJ352"/>
  <sheetViews>
    <sheetView topLeftCell="A284" zoomScale="75" zoomScaleNormal="75" workbookViewId="0">
      <selection activeCell="K307" sqref="K307:K308"/>
    </sheetView>
  </sheetViews>
  <sheetFormatPr defaultColWidth="9.140625" defaultRowHeight="18.75"/>
  <cols>
    <col min="1" max="1" width="34.7109375" style="190" customWidth="1"/>
    <col min="2" max="2" width="12.5703125" style="55" customWidth="1"/>
    <col min="3" max="3" width="11.28515625" style="4" customWidth="1"/>
    <col min="4" max="6" width="12.5703125" style="4" customWidth="1"/>
    <col min="7" max="7" width="14.28515625" style="59" customWidth="1"/>
    <col min="8" max="8" width="12.5703125" style="4" customWidth="1"/>
    <col min="9" max="9" width="11.42578125" style="4" customWidth="1"/>
    <col min="10" max="10" width="13.42578125" style="59" customWidth="1"/>
    <col min="11" max="11" width="13.5703125" style="195" customWidth="1"/>
    <col min="12" max="12" width="12.28515625" style="196" customWidth="1"/>
    <col min="13" max="13" width="12.5703125" style="196" customWidth="1"/>
    <col min="14" max="14" width="13.85546875" style="192" customWidth="1"/>
    <col min="15" max="15" width="55.28515625" style="74" hidden="1" customWidth="1"/>
    <col min="16" max="16" width="13.7109375" style="74" customWidth="1"/>
    <col min="17" max="504" width="9.140625" style="74"/>
    <col min="505" max="16384" width="9.140625" style="4"/>
  </cols>
  <sheetData>
    <row r="1" spans="1:504" s="1107" customFormat="1" ht="20.25">
      <c r="A1" s="1174" t="s">
        <v>215</v>
      </c>
      <c r="B1" s="1175"/>
      <c r="C1" s="1175"/>
      <c r="D1" s="1175"/>
      <c r="E1" s="1175"/>
      <c r="F1" s="1175"/>
      <c r="G1" s="1175"/>
      <c r="H1" s="1175"/>
      <c r="I1" s="1175"/>
      <c r="J1" s="1175"/>
      <c r="K1" s="1175"/>
      <c r="L1" s="1176"/>
      <c r="M1" s="1176" t="s">
        <v>136</v>
      </c>
      <c r="N1" s="1177"/>
    </row>
    <row r="2" spans="1:504" s="1107" customFormat="1" ht="17.45" customHeight="1">
      <c r="A2" s="1336" t="s">
        <v>0</v>
      </c>
      <c r="B2" s="1339" t="s">
        <v>161</v>
      </c>
      <c r="C2" s="1340"/>
      <c r="D2" s="1341" t="s">
        <v>162</v>
      </c>
      <c r="E2" s="1342"/>
      <c r="F2" s="1342"/>
      <c r="G2" s="1342"/>
      <c r="H2" s="1342"/>
      <c r="I2" s="1342"/>
      <c r="J2" s="1342"/>
      <c r="K2" s="1343" t="s">
        <v>216</v>
      </c>
      <c r="L2" s="1343"/>
      <c r="M2" s="1339"/>
      <c r="N2" s="1344" t="s">
        <v>226</v>
      </c>
      <c r="P2" s="1335" t="s">
        <v>167</v>
      </c>
    </row>
    <row r="3" spans="1:504" s="1107" customFormat="1" ht="69" customHeight="1">
      <c r="A3" s="1337"/>
      <c r="B3" s="1345" t="s">
        <v>217</v>
      </c>
      <c r="C3" s="1345" t="s">
        <v>218</v>
      </c>
      <c r="D3" s="1347" t="s">
        <v>219</v>
      </c>
      <c r="E3" s="1347" t="s">
        <v>220</v>
      </c>
      <c r="F3" s="1349" t="s">
        <v>221</v>
      </c>
      <c r="G3" s="1351" t="s">
        <v>222</v>
      </c>
      <c r="H3" s="1326" t="s">
        <v>227</v>
      </c>
      <c r="I3" s="1179" t="s">
        <v>1</v>
      </c>
      <c r="J3" s="1351" t="s">
        <v>224</v>
      </c>
      <c r="K3" s="1351" t="s">
        <v>194</v>
      </c>
      <c r="L3" s="1353" t="s">
        <v>196</v>
      </c>
      <c r="M3" s="1353" t="s">
        <v>225</v>
      </c>
      <c r="N3" s="1344"/>
      <c r="P3" s="1335"/>
    </row>
    <row r="4" spans="1:504" s="1107" customFormat="1" ht="26.25" customHeight="1">
      <c r="A4" s="1338"/>
      <c r="B4" s="1346"/>
      <c r="C4" s="1346"/>
      <c r="D4" s="1348"/>
      <c r="E4" s="1348"/>
      <c r="F4" s="1350"/>
      <c r="G4" s="1352"/>
      <c r="H4" s="1316"/>
      <c r="I4" s="1316"/>
      <c r="J4" s="1352"/>
      <c r="K4" s="1352"/>
      <c r="L4" s="1353"/>
      <c r="M4" s="1353"/>
      <c r="N4" s="1344"/>
      <c r="P4" s="1335"/>
    </row>
    <row r="5" spans="1:504" ht="15">
      <c r="A5" s="61">
        <v>1</v>
      </c>
      <c r="B5" s="61">
        <v>2</v>
      </c>
      <c r="C5" s="61">
        <v>3</v>
      </c>
      <c r="D5" s="61">
        <v>4</v>
      </c>
      <c r="E5" s="61">
        <v>5</v>
      </c>
      <c r="F5" s="61">
        <v>6</v>
      </c>
      <c r="G5" s="61">
        <v>7</v>
      </c>
      <c r="H5" s="61">
        <v>8</v>
      </c>
      <c r="I5" s="61">
        <v>9</v>
      </c>
      <c r="J5" s="61">
        <v>10</v>
      </c>
      <c r="K5" s="61">
        <v>11</v>
      </c>
      <c r="L5" s="61">
        <v>12</v>
      </c>
      <c r="M5" s="62">
        <v>13</v>
      </c>
      <c r="N5" s="61">
        <v>14</v>
      </c>
      <c r="O5" s="4"/>
      <c r="P5" s="4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</row>
    <row r="6" spans="1:504" ht="15">
      <c r="A6" s="70" t="s">
        <v>2</v>
      </c>
      <c r="B6" s="71">
        <f>B7+B31</f>
        <v>0</v>
      </c>
      <c r="C6" s="71">
        <f t="shared" ref="C6:H6" si="0">C7+C31</f>
        <v>0</v>
      </c>
      <c r="D6" s="71">
        <f t="shared" si="0"/>
        <v>0</v>
      </c>
      <c r="E6" s="71">
        <f t="shared" si="0"/>
        <v>0</v>
      </c>
      <c r="F6" s="71">
        <f t="shared" si="0"/>
        <v>0</v>
      </c>
      <c r="G6" s="71">
        <f t="shared" si="0"/>
        <v>0</v>
      </c>
      <c r="H6" s="71">
        <f t="shared" si="0"/>
        <v>0</v>
      </c>
      <c r="I6" s="72" t="e">
        <f>F6/E6</f>
        <v>#DIV/0!</v>
      </c>
      <c r="J6" s="72" t="e">
        <f>H6/B6</f>
        <v>#DIV/0!</v>
      </c>
      <c r="K6" s="71">
        <f>K7+K31</f>
        <v>0</v>
      </c>
      <c r="L6" s="71">
        <f>L7+L31</f>
        <v>0</v>
      </c>
      <c r="M6" s="71">
        <f>M7+M31</f>
        <v>0</v>
      </c>
      <c r="N6" s="73" t="e">
        <f>K6/H6</f>
        <v>#DIV/0!</v>
      </c>
      <c r="O6" s="4"/>
      <c r="P6" s="41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</row>
    <row r="7" spans="1:504" ht="25.5">
      <c r="A7" s="5" t="s">
        <v>3</v>
      </c>
      <c r="B7" s="6">
        <f>B8+B18</f>
        <v>0</v>
      </c>
      <c r="C7" s="6">
        <f t="shared" ref="C7:H7" si="1">C8+C18</f>
        <v>0</v>
      </c>
      <c r="D7" s="6">
        <f t="shared" si="1"/>
        <v>0</v>
      </c>
      <c r="E7" s="6">
        <f t="shared" si="1"/>
        <v>0</v>
      </c>
      <c r="F7" s="6">
        <f t="shared" si="1"/>
        <v>0</v>
      </c>
      <c r="G7" s="6">
        <f t="shared" si="1"/>
        <v>0</v>
      </c>
      <c r="H7" s="6">
        <f t="shared" si="1"/>
        <v>0</v>
      </c>
      <c r="I7" s="7" t="e">
        <f>F7/E7</f>
        <v>#DIV/0!</v>
      </c>
      <c r="J7" s="7" t="e">
        <f>H7/B7</f>
        <v>#DIV/0!</v>
      </c>
      <c r="K7" s="6">
        <f t="shared" ref="K7:M7" si="2">K8+K18</f>
        <v>0</v>
      </c>
      <c r="L7" s="6">
        <f t="shared" si="2"/>
        <v>0</v>
      </c>
      <c r="M7" s="6">
        <f t="shared" si="2"/>
        <v>0</v>
      </c>
      <c r="N7" s="8" t="e">
        <f t="shared" ref="N7:N43" si="3">K7/H7</f>
        <v>#DIV/0!</v>
      </c>
      <c r="O7" s="4"/>
      <c r="P7" s="41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</row>
    <row r="8" spans="1:504" ht="15">
      <c r="A8" s="5" t="s">
        <v>4</v>
      </c>
      <c r="B8" s="6">
        <f>SUM(B9:B17)</f>
        <v>0</v>
      </c>
      <c r="C8" s="6">
        <f t="shared" ref="C8:H8" si="4">SUM(C9:C17)</f>
        <v>0</v>
      </c>
      <c r="D8" s="6">
        <f t="shared" si="4"/>
        <v>0</v>
      </c>
      <c r="E8" s="6">
        <f t="shared" si="4"/>
        <v>0</v>
      </c>
      <c r="F8" s="6">
        <f t="shared" si="4"/>
        <v>0</v>
      </c>
      <c r="G8" s="6">
        <f t="shared" si="4"/>
        <v>0</v>
      </c>
      <c r="H8" s="6">
        <f t="shared" si="4"/>
        <v>0</v>
      </c>
      <c r="I8" s="9" t="e">
        <f t="shared" ref="I8:I43" si="5">F8/E8</f>
        <v>#DIV/0!</v>
      </c>
      <c r="J8" s="9" t="e">
        <f t="shared" ref="J8:J43" si="6">H8/B8</f>
        <v>#DIV/0!</v>
      </c>
      <c r="K8" s="6">
        <f>SUM(K9:K17)</f>
        <v>0</v>
      </c>
      <c r="L8" s="6">
        <f t="shared" ref="L8:M8" si="7">SUM(L9:L17)</f>
        <v>0</v>
      </c>
      <c r="M8" s="6">
        <f t="shared" si="7"/>
        <v>0</v>
      </c>
      <c r="N8" s="8" t="e">
        <f t="shared" si="3"/>
        <v>#DIV/0!</v>
      </c>
      <c r="O8" s="4"/>
      <c r="P8" s="41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</row>
    <row r="9" spans="1:504" ht="15">
      <c r="A9" s="10" t="s">
        <v>5</v>
      </c>
      <c r="B9" s="290"/>
      <c r="C9" s="290"/>
      <c r="D9" s="291"/>
      <c r="E9" s="291"/>
      <c r="F9" s="291"/>
      <c r="G9" s="290"/>
      <c r="H9" s="290"/>
      <c r="I9" s="9" t="e">
        <f t="shared" si="5"/>
        <v>#DIV/0!</v>
      </c>
      <c r="J9" s="9" t="e">
        <f t="shared" si="6"/>
        <v>#DIV/0!</v>
      </c>
      <c r="K9" s="376"/>
      <c r="L9" s="376"/>
      <c r="M9" s="377"/>
      <c r="N9" s="8" t="e">
        <f t="shared" si="3"/>
        <v>#DIV/0!</v>
      </c>
      <c r="O9" s="4"/>
      <c r="P9" s="41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</row>
    <row r="10" spans="1:504" s="74" customFormat="1" ht="15">
      <c r="A10" s="10" t="s">
        <v>6</v>
      </c>
      <c r="B10" s="290"/>
      <c r="C10" s="290"/>
      <c r="D10" s="291"/>
      <c r="E10" s="291"/>
      <c r="F10" s="291"/>
      <c r="G10" s="290"/>
      <c r="H10" s="290"/>
      <c r="I10" s="9" t="e">
        <f t="shared" si="5"/>
        <v>#DIV/0!</v>
      </c>
      <c r="J10" s="9" t="e">
        <f t="shared" si="6"/>
        <v>#DIV/0!</v>
      </c>
      <c r="K10" s="376"/>
      <c r="L10" s="376"/>
      <c r="M10" s="377"/>
      <c r="N10" s="8" t="e">
        <f t="shared" si="3"/>
        <v>#DIV/0!</v>
      </c>
      <c r="P10" s="92"/>
    </row>
    <row r="11" spans="1:504" s="74" customFormat="1" ht="15">
      <c r="A11" s="10" t="s">
        <v>7</v>
      </c>
      <c r="B11" s="292"/>
      <c r="C11" s="290"/>
      <c r="D11" s="291"/>
      <c r="E11" s="291"/>
      <c r="F11" s="291"/>
      <c r="G11" s="290"/>
      <c r="H11" s="290"/>
      <c r="I11" s="9" t="e">
        <f t="shared" si="5"/>
        <v>#DIV/0!</v>
      </c>
      <c r="J11" s="9" t="e">
        <f t="shared" si="6"/>
        <v>#DIV/0!</v>
      </c>
      <c r="K11" s="376"/>
      <c r="L11" s="376"/>
      <c r="M11" s="377"/>
      <c r="N11" s="8" t="e">
        <f t="shared" si="3"/>
        <v>#DIV/0!</v>
      </c>
      <c r="P11" s="92"/>
    </row>
    <row r="12" spans="1:504" s="74" customFormat="1" ht="15">
      <c r="A12" s="10" t="s">
        <v>8</v>
      </c>
      <c r="B12" s="292"/>
      <c r="C12" s="290"/>
      <c r="D12" s="291"/>
      <c r="E12" s="291"/>
      <c r="F12" s="291"/>
      <c r="G12" s="290"/>
      <c r="H12" s="290"/>
      <c r="I12" s="9" t="e">
        <f t="shared" si="5"/>
        <v>#DIV/0!</v>
      </c>
      <c r="J12" s="9" t="e">
        <f t="shared" si="6"/>
        <v>#DIV/0!</v>
      </c>
      <c r="K12" s="376"/>
      <c r="L12" s="376"/>
      <c r="M12" s="377"/>
      <c r="N12" s="8" t="e">
        <f t="shared" si="3"/>
        <v>#DIV/0!</v>
      </c>
      <c r="P12" s="92"/>
    </row>
    <row r="13" spans="1:504" s="74" customFormat="1" ht="38.25">
      <c r="A13" s="10" t="s">
        <v>9</v>
      </c>
      <c r="B13" s="292"/>
      <c r="C13" s="292"/>
      <c r="D13" s="291"/>
      <c r="E13" s="291"/>
      <c r="F13" s="293"/>
      <c r="G13" s="290"/>
      <c r="H13" s="290"/>
      <c r="I13" s="9" t="e">
        <f t="shared" si="5"/>
        <v>#DIV/0!</v>
      </c>
      <c r="J13" s="9" t="e">
        <f t="shared" si="6"/>
        <v>#DIV/0!</v>
      </c>
      <c r="K13" s="376"/>
      <c r="L13" s="376"/>
      <c r="M13" s="377"/>
      <c r="N13" s="8" t="e">
        <f t="shared" si="3"/>
        <v>#DIV/0!</v>
      </c>
      <c r="P13" s="92"/>
    </row>
    <row r="14" spans="1:504" s="74" customFormat="1" ht="15">
      <c r="A14" s="10" t="s">
        <v>10</v>
      </c>
      <c r="B14" s="292"/>
      <c r="C14" s="292"/>
      <c r="D14" s="291"/>
      <c r="E14" s="291"/>
      <c r="F14" s="293"/>
      <c r="G14" s="290"/>
      <c r="H14" s="290"/>
      <c r="I14" s="9" t="e">
        <f t="shared" si="5"/>
        <v>#DIV/0!</v>
      </c>
      <c r="J14" s="9" t="e">
        <f t="shared" si="6"/>
        <v>#DIV/0!</v>
      </c>
      <c r="K14" s="376"/>
      <c r="L14" s="376"/>
      <c r="M14" s="377"/>
      <c r="N14" s="8" t="e">
        <f t="shared" si="3"/>
        <v>#DIV/0!</v>
      </c>
      <c r="P14" s="92"/>
    </row>
    <row r="15" spans="1:504" s="74" customFormat="1" ht="15">
      <c r="A15" s="10" t="s">
        <v>11</v>
      </c>
      <c r="B15" s="292"/>
      <c r="C15" s="292"/>
      <c r="D15" s="291"/>
      <c r="E15" s="291"/>
      <c r="F15" s="293"/>
      <c r="G15" s="290"/>
      <c r="H15" s="290"/>
      <c r="I15" s="9" t="e">
        <f t="shared" si="5"/>
        <v>#DIV/0!</v>
      </c>
      <c r="J15" s="9" t="e">
        <f t="shared" si="6"/>
        <v>#DIV/0!</v>
      </c>
      <c r="K15" s="376"/>
      <c r="L15" s="376"/>
      <c r="M15" s="377"/>
      <c r="N15" s="8" t="e">
        <f t="shared" si="3"/>
        <v>#DIV/0!</v>
      </c>
      <c r="P15" s="92"/>
    </row>
    <row r="16" spans="1:504" s="74" customFormat="1" ht="15">
      <c r="A16" s="10" t="s">
        <v>12</v>
      </c>
      <c r="B16" s="290"/>
      <c r="C16" s="290"/>
      <c r="D16" s="290"/>
      <c r="E16" s="290"/>
      <c r="F16" s="290"/>
      <c r="G16" s="290"/>
      <c r="H16" s="290"/>
      <c r="I16" s="9" t="e">
        <f t="shared" si="5"/>
        <v>#DIV/0!</v>
      </c>
      <c r="J16" s="9" t="e">
        <f t="shared" si="6"/>
        <v>#DIV/0!</v>
      </c>
      <c r="K16" s="376"/>
      <c r="L16" s="376"/>
      <c r="M16" s="377"/>
      <c r="N16" s="8" t="e">
        <f t="shared" si="3"/>
        <v>#DIV/0!</v>
      </c>
      <c r="P16" s="92"/>
    </row>
    <row r="17" spans="1:16" s="74" customFormat="1" ht="15">
      <c r="A17" s="10" t="s">
        <v>13</v>
      </c>
      <c r="B17" s="290"/>
      <c r="C17" s="290"/>
      <c r="D17" s="290"/>
      <c r="E17" s="290"/>
      <c r="F17" s="290"/>
      <c r="G17" s="290"/>
      <c r="H17" s="290"/>
      <c r="I17" s="9" t="e">
        <f t="shared" si="5"/>
        <v>#DIV/0!</v>
      </c>
      <c r="J17" s="9" t="e">
        <f t="shared" si="6"/>
        <v>#DIV/0!</v>
      </c>
      <c r="K17" s="377"/>
      <c r="L17" s="377"/>
      <c r="M17" s="377"/>
      <c r="N17" s="8" t="e">
        <f t="shared" si="3"/>
        <v>#DIV/0!</v>
      </c>
      <c r="P17" s="92"/>
    </row>
    <row r="18" spans="1:16" s="74" customFormat="1" ht="15">
      <c r="A18" s="5" t="s">
        <v>14</v>
      </c>
      <c r="B18" s="289">
        <f>SUM(B19:B30)</f>
        <v>0</v>
      </c>
      <c r="C18" s="289"/>
      <c r="D18" s="289">
        <f>SUM(D19:D30)</f>
        <v>0</v>
      </c>
      <c r="E18" s="289">
        <f>SUM(E19:E30)</f>
        <v>0</v>
      </c>
      <c r="F18" s="289">
        <f>SUM(F19:F30)</f>
        <v>0</v>
      </c>
      <c r="G18" s="289">
        <f>SUM(G19:G30)</f>
        <v>0</v>
      </c>
      <c r="H18" s="289">
        <f>SUM(H19:H30)</f>
        <v>0</v>
      </c>
      <c r="I18" s="9" t="e">
        <f t="shared" si="5"/>
        <v>#DIV/0!</v>
      </c>
      <c r="J18" s="9" t="e">
        <f t="shared" si="6"/>
        <v>#DIV/0!</v>
      </c>
      <c r="K18" s="375">
        <f>SUM(K19:K30)</f>
        <v>0</v>
      </c>
      <c r="L18" s="375">
        <f>SUM(L19:L30)</f>
        <v>0</v>
      </c>
      <c r="M18" s="375">
        <f>SUM(M19:M30)</f>
        <v>0</v>
      </c>
      <c r="N18" s="8" t="e">
        <f t="shared" si="3"/>
        <v>#DIV/0!</v>
      </c>
      <c r="P18" s="92"/>
    </row>
    <row r="19" spans="1:16" s="74" customFormat="1" ht="30">
      <c r="A19" s="69" t="s">
        <v>15</v>
      </c>
      <c r="B19" s="290"/>
      <c r="C19" s="290"/>
      <c r="D19" s="292"/>
      <c r="E19" s="291"/>
      <c r="F19" s="291"/>
      <c r="G19" s="291"/>
      <c r="H19" s="291"/>
      <c r="I19" s="9" t="e">
        <f t="shared" si="5"/>
        <v>#DIV/0!</v>
      </c>
      <c r="J19" s="9" t="e">
        <f t="shared" si="6"/>
        <v>#DIV/0!</v>
      </c>
      <c r="K19" s="376"/>
      <c r="L19" s="376"/>
      <c r="M19" s="377"/>
      <c r="N19" s="8" t="e">
        <f t="shared" si="3"/>
        <v>#DIV/0!</v>
      </c>
      <c r="P19" s="92"/>
    </row>
    <row r="20" spans="1:16" s="74" customFormat="1" ht="30">
      <c r="A20" s="69" t="s">
        <v>16</v>
      </c>
      <c r="B20" s="290"/>
      <c r="C20" s="290"/>
      <c r="D20" s="292"/>
      <c r="E20" s="291"/>
      <c r="F20" s="291"/>
      <c r="G20" s="291"/>
      <c r="H20" s="291"/>
      <c r="I20" s="9" t="e">
        <f t="shared" si="5"/>
        <v>#DIV/0!</v>
      </c>
      <c r="J20" s="9" t="e">
        <f t="shared" si="6"/>
        <v>#DIV/0!</v>
      </c>
      <c r="K20" s="376"/>
      <c r="L20" s="376"/>
      <c r="M20" s="377"/>
      <c r="N20" s="8" t="e">
        <f t="shared" si="3"/>
        <v>#DIV/0!</v>
      </c>
      <c r="P20" s="92"/>
    </row>
    <row r="21" spans="1:16" s="74" customFormat="1" ht="45">
      <c r="A21" s="69" t="s">
        <v>17</v>
      </c>
      <c r="B21" s="290"/>
      <c r="C21" s="290"/>
      <c r="D21" s="292"/>
      <c r="E21" s="291"/>
      <c r="F21" s="291"/>
      <c r="G21" s="291"/>
      <c r="H21" s="291"/>
      <c r="I21" s="9" t="e">
        <f t="shared" si="5"/>
        <v>#DIV/0!</v>
      </c>
      <c r="J21" s="9" t="e">
        <f t="shared" si="6"/>
        <v>#DIV/0!</v>
      </c>
      <c r="K21" s="376"/>
      <c r="L21" s="376"/>
      <c r="M21" s="377"/>
      <c r="N21" s="8" t="e">
        <f t="shared" si="3"/>
        <v>#DIV/0!</v>
      </c>
      <c r="P21" s="92"/>
    </row>
    <row r="22" spans="1:16" s="74" customFormat="1" ht="60">
      <c r="A22" s="69" t="s">
        <v>18</v>
      </c>
      <c r="B22" s="290"/>
      <c r="C22" s="290"/>
      <c r="D22" s="292"/>
      <c r="E22" s="291"/>
      <c r="F22" s="291"/>
      <c r="G22" s="291"/>
      <c r="H22" s="291"/>
      <c r="I22" s="9" t="e">
        <f t="shared" si="5"/>
        <v>#DIV/0!</v>
      </c>
      <c r="J22" s="9" t="e">
        <f t="shared" si="6"/>
        <v>#DIV/0!</v>
      </c>
      <c r="K22" s="376"/>
      <c r="L22" s="376"/>
      <c r="M22" s="377"/>
      <c r="N22" s="8" t="e">
        <f t="shared" si="3"/>
        <v>#DIV/0!</v>
      </c>
      <c r="P22" s="92"/>
    </row>
    <row r="23" spans="1:16" s="74" customFormat="1" ht="30">
      <c r="A23" s="69" t="s">
        <v>19</v>
      </c>
      <c r="B23" s="290"/>
      <c r="C23" s="290"/>
      <c r="D23" s="292"/>
      <c r="E23" s="291"/>
      <c r="F23" s="291"/>
      <c r="G23" s="291"/>
      <c r="H23" s="291"/>
      <c r="I23" s="9" t="e">
        <f t="shared" si="5"/>
        <v>#DIV/0!</v>
      </c>
      <c r="J23" s="9" t="e">
        <f t="shared" si="6"/>
        <v>#DIV/0!</v>
      </c>
      <c r="K23" s="376"/>
      <c r="L23" s="376"/>
      <c r="M23" s="377"/>
      <c r="N23" s="8" t="e">
        <f t="shared" si="3"/>
        <v>#DIV/0!</v>
      </c>
      <c r="P23" s="92"/>
    </row>
    <row r="24" spans="1:16" s="74" customFormat="1" ht="30">
      <c r="A24" s="69" t="s">
        <v>20</v>
      </c>
      <c r="B24" s="290"/>
      <c r="C24" s="290"/>
      <c r="D24" s="292"/>
      <c r="E24" s="291"/>
      <c r="F24" s="291"/>
      <c r="G24" s="291"/>
      <c r="H24" s="291"/>
      <c r="I24" s="9" t="e">
        <f t="shared" si="5"/>
        <v>#DIV/0!</v>
      </c>
      <c r="J24" s="9" t="e">
        <f t="shared" si="6"/>
        <v>#DIV/0!</v>
      </c>
      <c r="K24" s="376"/>
      <c r="L24" s="376"/>
      <c r="M24" s="377"/>
      <c r="N24" s="8" t="e">
        <f t="shared" si="3"/>
        <v>#DIV/0!</v>
      </c>
      <c r="P24" s="92"/>
    </row>
    <row r="25" spans="1:16" s="74" customFormat="1" ht="15">
      <c r="A25" s="69" t="s">
        <v>21</v>
      </c>
      <c r="B25" s="290"/>
      <c r="C25" s="290"/>
      <c r="D25" s="292"/>
      <c r="E25" s="291"/>
      <c r="F25" s="291"/>
      <c r="G25" s="291"/>
      <c r="H25" s="291"/>
      <c r="I25" s="9" t="e">
        <f t="shared" si="5"/>
        <v>#DIV/0!</v>
      </c>
      <c r="J25" s="9" t="e">
        <f t="shared" si="6"/>
        <v>#DIV/0!</v>
      </c>
      <c r="K25" s="376"/>
      <c r="L25" s="376"/>
      <c r="M25" s="377"/>
      <c r="N25" s="8" t="e">
        <f t="shared" si="3"/>
        <v>#DIV/0!</v>
      </c>
      <c r="P25" s="92"/>
    </row>
    <row r="26" spans="1:16" s="74" customFormat="1" ht="45">
      <c r="A26" s="69" t="s">
        <v>22</v>
      </c>
      <c r="B26" s="290"/>
      <c r="C26" s="290"/>
      <c r="D26" s="292"/>
      <c r="E26" s="291"/>
      <c r="F26" s="291"/>
      <c r="G26" s="291"/>
      <c r="H26" s="291"/>
      <c r="I26" s="9" t="e">
        <f t="shared" si="5"/>
        <v>#DIV/0!</v>
      </c>
      <c r="J26" s="9" t="e">
        <f t="shared" si="6"/>
        <v>#DIV/0!</v>
      </c>
      <c r="K26" s="376"/>
      <c r="L26" s="376"/>
      <c r="M26" s="377"/>
      <c r="N26" s="8" t="e">
        <f t="shared" si="3"/>
        <v>#DIV/0!</v>
      </c>
      <c r="P26" s="92"/>
    </row>
    <row r="27" spans="1:16" s="74" customFormat="1" ht="60">
      <c r="A27" s="69" t="s">
        <v>23</v>
      </c>
      <c r="B27" s="290"/>
      <c r="C27" s="290"/>
      <c r="D27" s="292"/>
      <c r="E27" s="291"/>
      <c r="F27" s="291"/>
      <c r="G27" s="291"/>
      <c r="H27" s="291"/>
      <c r="I27" s="9" t="e">
        <f t="shared" si="5"/>
        <v>#DIV/0!</v>
      </c>
      <c r="J27" s="9" t="e">
        <f t="shared" si="6"/>
        <v>#DIV/0!</v>
      </c>
      <c r="K27" s="376"/>
      <c r="L27" s="376"/>
      <c r="M27" s="377"/>
      <c r="N27" s="8" t="e">
        <f t="shared" si="3"/>
        <v>#DIV/0!</v>
      </c>
      <c r="P27" s="92"/>
    </row>
    <row r="28" spans="1:16" s="74" customFormat="1" ht="30">
      <c r="A28" s="69" t="s">
        <v>24</v>
      </c>
      <c r="B28" s="290"/>
      <c r="C28" s="290"/>
      <c r="D28" s="292"/>
      <c r="E28" s="291"/>
      <c r="F28" s="291"/>
      <c r="G28" s="291"/>
      <c r="H28" s="291"/>
      <c r="I28" s="9" t="e">
        <f t="shared" si="5"/>
        <v>#DIV/0!</v>
      </c>
      <c r="J28" s="9" t="e">
        <f t="shared" si="6"/>
        <v>#DIV/0!</v>
      </c>
      <c r="K28" s="376"/>
      <c r="L28" s="376"/>
      <c r="M28" s="377"/>
      <c r="N28" s="8" t="e">
        <f t="shared" si="3"/>
        <v>#DIV/0!</v>
      </c>
      <c r="P28" s="92"/>
    </row>
    <row r="29" spans="1:16" s="74" customFormat="1" ht="30">
      <c r="A29" s="69" t="s">
        <v>25</v>
      </c>
      <c r="B29" s="290"/>
      <c r="C29" s="290"/>
      <c r="D29" s="292"/>
      <c r="E29" s="291"/>
      <c r="F29" s="291"/>
      <c r="G29" s="291"/>
      <c r="H29" s="291"/>
      <c r="I29" s="9" t="e">
        <f t="shared" si="5"/>
        <v>#DIV/0!</v>
      </c>
      <c r="J29" s="9" t="e">
        <f t="shared" si="6"/>
        <v>#DIV/0!</v>
      </c>
      <c r="K29" s="376"/>
      <c r="L29" s="376"/>
      <c r="M29" s="377"/>
      <c r="N29" s="8" t="e">
        <f t="shared" si="3"/>
        <v>#DIV/0!</v>
      </c>
      <c r="P29" s="92"/>
    </row>
    <row r="30" spans="1:16" s="74" customFormat="1" ht="15">
      <c r="A30" s="69" t="s">
        <v>26</v>
      </c>
      <c r="B30" s="290"/>
      <c r="C30" s="290"/>
      <c r="D30" s="292"/>
      <c r="E30" s="291"/>
      <c r="F30" s="291"/>
      <c r="G30" s="291"/>
      <c r="H30" s="291"/>
      <c r="I30" s="9" t="e">
        <f t="shared" si="5"/>
        <v>#DIV/0!</v>
      </c>
      <c r="J30" s="9" t="e">
        <f t="shared" si="6"/>
        <v>#DIV/0!</v>
      </c>
      <c r="K30" s="376"/>
      <c r="L30" s="376"/>
      <c r="M30" s="377"/>
      <c r="N30" s="8" t="e">
        <f t="shared" si="3"/>
        <v>#DIV/0!</v>
      </c>
      <c r="P30" s="92"/>
    </row>
    <row r="31" spans="1:16" s="74" customFormat="1" ht="15">
      <c r="A31" s="5" t="s">
        <v>27</v>
      </c>
      <c r="B31" s="6">
        <f>B32+B40+B41+B42</f>
        <v>0</v>
      </c>
      <c r="C31" s="6"/>
      <c r="D31" s="6">
        <f t="shared" ref="D31:F31" si="8">D32+D40+D41+D42</f>
        <v>0</v>
      </c>
      <c r="E31" s="6">
        <f t="shared" si="8"/>
        <v>0</v>
      </c>
      <c r="F31" s="6">
        <f t="shared" si="8"/>
        <v>0</v>
      </c>
      <c r="G31" s="6"/>
      <c r="H31" s="6">
        <f t="shared" ref="H31" si="9">H32+H40+H41+H42</f>
        <v>0</v>
      </c>
      <c r="I31" s="7" t="e">
        <f t="shared" si="5"/>
        <v>#DIV/0!</v>
      </c>
      <c r="J31" s="7" t="e">
        <f t="shared" si="6"/>
        <v>#DIV/0!</v>
      </c>
      <c r="K31" s="6">
        <f>K32+K40+K41+K42</f>
        <v>0</v>
      </c>
      <c r="L31" s="6">
        <f t="shared" ref="L31:M31" si="10">L32+L40+L41+L42</f>
        <v>0</v>
      </c>
      <c r="M31" s="15">
        <f t="shared" si="10"/>
        <v>0</v>
      </c>
      <c r="N31" s="8" t="e">
        <f t="shared" si="3"/>
        <v>#DIV/0!</v>
      </c>
      <c r="P31" s="92"/>
    </row>
    <row r="32" spans="1:16" s="74" customFormat="1" ht="25.5">
      <c r="A32" s="10" t="s">
        <v>137</v>
      </c>
      <c r="B32" s="290">
        <f>B33+B37+B38+B39</f>
        <v>0</v>
      </c>
      <c r="C32" s="290"/>
      <c r="D32" s="290">
        <f>D33+D37+D38+D39</f>
        <v>0</v>
      </c>
      <c r="E32" s="290">
        <f>E33+E37+E38+E39</f>
        <v>0</v>
      </c>
      <c r="F32" s="290">
        <f>F33+F37+F38+F39</f>
        <v>0</v>
      </c>
      <c r="G32" s="290"/>
      <c r="H32" s="290">
        <f>H33+H37+H38+H39</f>
        <v>0</v>
      </c>
      <c r="I32" s="9" t="e">
        <f t="shared" si="5"/>
        <v>#DIV/0!</v>
      </c>
      <c r="J32" s="9" t="e">
        <f t="shared" si="6"/>
        <v>#DIV/0!</v>
      </c>
      <c r="K32" s="376">
        <f>K33+K37+K38+K39</f>
        <v>0</v>
      </c>
      <c r="L32" s="376">
        <f>L33+L37+L38+L39</f>
        <v>0</v>
      </c>
      <c r="M32" s="377">
        <f>M33+M37+M38+M39</f>
        <v>0</v>
      </c>
      <c r="N32" s="16" t="e">
        <f t="shared" si="3"/>
        <v>#DIV/0!</v>
      </c>
      <c r="P32" s="92"/>
    </row>
    <row r="33" spans="1:504" s="74" customFormat="1" ht="15">
      <c r="A33" s="10" t="s">
        <v>28</v>
      </c>
      <c r="B33" s="290">
        <f>SUM(B34:B36)</f>
        <v>0</v>
      </c>
      <c r="C33" s="290"/>
      <c r="D33" s="290">
        <f>SUM(D34:D36)</f>
        <v>0</v>
      </c>
      <c r="E33" s="290">
        <f>SUM(E34:E36)</f>
        <v>0</v>
      </c>
      <c r="F33" s="290">
        <f>SUM(F34:F36)</f>
        <v>0</v>
      </c>
      <c r="G33" s="290"/>
      <c r="H33" s="290">
        <f>SUM(H34:H36)</f>
        <v>0</v>
      </c>
      <c r="I33" s="9" t="e">
        <f t="shared" si="5"/>
        <v>#DIV/0!</v>
      </c>
      <c r="J33" s="9" t="e">
        <f t="shared" si="6"/>
        <v>#DIV/0!</v>
      </c>
      <c r="K33" s="377">
        <f>SUM(K34:K35)</f>
        <v>0</v>
      </c>
      <c r="L33" s="377">
        <f>SUM(L34:L35)</f>
        <v>0</v>
      </c>
      <c r="M33" s="377">
        <f>SUM(M34:M35)</f>
        <v>0</v>
      </c>
      <c r="N33" s="16" t="e">
        <f t="shared" si="3"/>
        <v>#DIV/0!</v>
      </c>
      <c r="P33" s="92"/>
    </row>
    <row r="34" spans="1:504" s="74" customFormat="1" ht="25.5">
      <c r="A34" s="17" t="s">
        <v>29</v>
      </c>
      <c r="B34" s="294"/>
      <c r="C34" s="287"/>
      <c r="D34" s="219"/>
      <c r="E34" s="226"/>
      <c r="F34" s="295"/>
      <c r="G34" s="295"/>
      <c r="H34" s="295"/>
      <c r="I34" s="20" t="e">
        <f t="shared" si="5"/>
        <v>#DIV/0!</v>
      </c>
      <c r="J34" s="20" t="e">
        <f t="shared" si="6"/>
        <v>#DIV/0!</v>
      </c>
      <c r="K34" s="376"/>
      <c r="L34" s="376"/>
      <c r="M34" s="377"/>
      <c r="N34" s="21" t="e">
        <f t="shared" si="3"/>
        <v>#DIV/0!</v>
      </c>
      <c r="P34" s="92"/>
    </row>
    <row r="35" spans="1:504" s="74" customFormat="1" ht="25.5">
      <c r="A35" s="17" t="s">
        <v>30</v>
      </c>
      <c r="B35" s="294"/>
      <c r="C35" s="287"/>
      <c r="D35" s="219"/>
      <c r="E35" s="226"/>
      <c r="F35" s="295"/>
      <c r="G35" s="295"/>
      <c r="H35" s="295"/>
      <c r="I35" s="20" t="e">
        <f t="shared" si="5"/>
        <v>#DIV/0!</v>
      </c>
      <c r="J35" s="20" t="e">
        <f t="shared" si="6"/>
        <v>#DIV/0!</v>
      </c>
      <c r="K35" s="376"/>
      <c r="L35" s="376"/>
      <c r="M35" s="377"/>
      <c r="N35" s="21" t="e">
        <f t="shared" si="3"/>
        <v>#DIV/0!</v>
      </c>
      <c r="P35" s="92"/>
    </row>
    <row r="36" spans="1:504" ht="15">
      <c r="A36" s="17" t="s">
        <v>31</v>
      </c>
      <c r="B36" s="294"/>
      <c r="C36" s="287"/>
      <c r="D36" s="296"/>
      <c r="E36" s="297"/>
      <c r="F36" s="297"/>
      <c r="G36" s="297"/>
      <c r="H36" s="297"/>
      <c r="I36" s="23" t="e">
        <f t="shared" si="5"/>
        <v>#DIV/0!</v>
      </c>
      <c r="J36" s="23" t="e">
        <f t="shared" si="6"/>
        <v>#DIV/0!</v>
      </c>
      <c r="K36" s="376"/>
      <c r="L36" s="376"/>
      <c r="M36" s="377"/>
      <c r="N36" s="24" t="e">
        <f t="shared" si="3"/>
        <v>#DIV/0!</v>
      </c>
      <c r="P36" s="92"/>
    </row>
    <row r="37" spans="1:504" ht="15">
      <c r="A37" s="10" t="s">
        <v>32</v>
      </c>
      <c r="B37" s="290"/>
      <c r="C37" s="290"/>
      <c r="D37" s="290"/>
      <c r="E37" s="298"/>
      <c r="F37" s="298"/>
      <c r="G37" s="298"/>
      <c r="H37" s="298"/>
      <c r="I37" s="26" t="e">
        <f t="shared" si="5"/>
        <v>#DIV/0!</v>
      </c>
      <c r="J37" s="26" t="e">
        <f t="shared" si="6"/>
        <v>#DIV/0!</v>
      </c>
      <c r="K37" s="376"/>
      <c r="L37" s="376"/>
      <c r="M37" s="377"/>
      <c r="N37" s="27" t="e">
        <f t="shared" si="3"/>
        <v>#DIV/0!</v>
      </c>
      <c r="P37" s="92"/>
    </row>
    <row r="38" spans="1:504" ht="15">
      <c r="A38" s="10" t="s">
        <v>33</v>
      </c>
      <c r="B38" s="290"/>
      <c r="C38" s="290"/>
      <c r="D38" s="219"/>
      <c r="E38" s="298"/>
      <c r="F38" s="298"/>
      <c r="G38" s="298"/>
      <c r="H38" s="298"/>
      <c r="I38" s="26" t="e">
        <f t="shared" si="5"/>
        <v>#DIV/0!</v>
      </c>
      <c r="J38" s="26" t="e">
        <f t="shared" si="6"/>
        <v>#DIV/0!</v>
      </c>
      <c r="K38" s="376"/>
      <c r="L38" s="376"/>
      <c r="M38" s="377"/>
      <c r="N38" s="27" t="e">
        <f t="shared" si="3"/>
        <v>#DIV/0!</v>
      </c>
      <c r="P38" s="92"/>
    </row>
    <row r="39" spans="1:504" ht="15">
      <c r="A39" s="10" t="s">
        <v>34</v>
      </c>
      <c r="B39" s="290"/>
      <c r="C39" s="290"/>
      <c r="D39" s="219"/>
      <c r="E39" s="291"/>
      <c r="F39" s="291"/>
      <c r="G39" s="291"/>
      <c r="H39" s="291"/>
      <c r="I39" s="9" t="e">
        <f t="shared" si="5"/>
        <v>#DIV/0!</v>
      </c>
      <c r="J39" s="9" t="e">
        <f t="shared" si="6"/>
        <v>#DIV/0!</v>
      </c>
      <c r="K39" s="376"/>
      <c r="L39" s="376"/>
      <c r="M39" s="377"/>
      <c r="N39" s="16" t="e">
        <f t="shared" si="3"/>
        <v>#DIV/0!</v>
      </c>
      <c r="P39" s="92"/>
    </row>
    <row r="40" spans="1:504" s="28" customFormat="1" ht="15">
      <c r="A40" s="10" t="s">
        <v>35</v>
      </c>
      <c r="B40" s="290"/>
      <c r="C40" s="290"/>
      <c r="D40" s="290"/>
      <c r="E40" s="291"/>
      <c r="F40" s="291"/>
      <c r="G40" s="291"/>
      <c r="H40" s="291"/>
      <c r="I40" s="9" t="e">
        <f t="shared" si="5"/>
        <v>#DIV/0!</v>
      </c>
      <c r="J40" s="9" t="e">
        <f t="shared" si="6"/>
        <v>#DIV/0!</v>
      </c>
      <c r="K40" s="376"/>
      <c r="L40" s="376"/>
      <c r="M40" s="377"/>
      <c r="N40" s="16" t="e">
        <f t="shared" si="3"/>
        <v>#DIV/0!</v>
      </c>
      <c r="O40" s="77"/>
      <c r="P40" s="19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7"/>
      <c r="BM40" s="77"/>
      <c r="BN40" s="77"/>
      <c r="BO40" s="77"/>
      <c r="BP40" s="77"/>
      <c r="BQ40" s="77"/>
      <c r="BR40" s="77"/>
      <c r="BS40" s="77"/>
      <c r="BT40" s="77"/>
      <c r="BU40" s="77"/>
      <c r="BV40" s="77"/>
      <c r="BW40" s="77"/>
      <c r="BX40" s="77"/>
      <c r="BY40" s="77"/>
      <c r="BZ40" s="77"/>
      <c r="CA40" s="77"/>
      <c r="CB40" s="77"/>
      <c r="CC40" s="77"/>
      <c r="CD40" s="77"/>
      <c r="CE40" s="77"/>
      <c r="CF40" s="77"/>
      <c r="CG40" s="77"/>
      <c r="CH40" s="77"/>
      <c r="CI40" s="77"/>
      <c r="CJ40" s="77"/>
      <c r="CK40" s="77"/>
      <c r="CL40" s="77"/>
      <c r="CM40" s="77"/>
      <c r="CN40" s="77"/>
      <c r="CO40" s="77"/>
      <c r="CP40" s="77"/>
      <c r="CQ40" s="77"/>
      <c r="CR40" s="77"/>
      <c r="CS40" s="77"/>
      <c r="CT40" s="77"/>
      <c r="CU40" s="77"/>
      <c r="CV40" s="77"/>
      <c r="CW40" s="77"/>
      <c r="CX40" s="77"/>
      <c r="CY40" s="77"/>
      <c r="CZ40" s="77"/>
      <c r="DA40" s="77"/>
      <c r="DB40" s="77"/>
      <c r="DC40" s="77"/>
      <c r="DD40" s="77"/>
      <c r="DE40" s="77"/>
      <c r="DF40" s="77"/>
      <c r="DG40" s="77"/>
      <c r="DH40" s="77"/>
      <c r="DI40" s="77"/>
      <c r="DJ40" s="77"/>
      <c r="DK40" s="77"/>
      <c r="DL40" s="77"/>
      <c r="DM40" s="77"/>
      <c r="DN40" s="77"/>
      <c r="DO40" s="77"/>
      <c r="DP40" s="77"/>
      <c r="DQ40" s="77"/>
      <c r="DR40" s="77"/>
      <c r="DS40" s="77"/>
      <c r="DT40" s="77"/>
      <c r="DU40" s="77"/>
      <c r="DV40" s="77"/>
      <c r="DW40" s="77"/>
      <c r="DX40" s="77"/>
      <c r="DY40" s="77"/>
      <c r="DZ40" s="77"/>
      <c r="EA40" s="77"/>
      <c r="EB40" s="77"/>
      <c r="EC40" s="77"/>
      <c r="ED40" s="77"/>
      <c r="EE40" s="77"/>
      <c r="EF40" s="77"/>
      <c r="EG40" s="77"/>
      <c r="EH40" s="77"/>
      <c r="EI40" s="77"/>
      <c r="EJ40" s="77"/>
      <c r="EK40" s="77"/>
      <c r="EL40" s="77"/>
      <c r="EM40" s="77"/>
      <c r="EN40" s="77"/>
      <c r="EO40" s="77"/>
      <c r="EP40" s="77"/>
      <c r="EQ40" s="77"/>
      <c r="ER40" s="77"/>
      <c r="ES40" s="77"/>
      <c r="ET40" s="77"/>
      <c r="EU40" s="77"/>
      <c r="EV40" s="77"/>
      <c r="EW40" s="77"/>
      <c r="EX40" s="77"/>
      <c r="EY40" s="77"/>
      <c r="EZ40" s="77"/>
      <c r="FA40" s="77"/>
      <c r="FB40" s="77"/>
      <c r="FC40" s="77"/>
      <c r="FD40" s="77"/>
      <c r="FE40" s="77"/>
      <c r="FF40" s="77"/>
      <c r="FG40" s="77"/>
      <c r="FH40" s="77"/>
      <c r="FI40" s="77"/>
      <c r="FJ40" s="77"/>
      <c r="FK40" s="77"/>
      <c r="FL40" s="77"/>
      <c r="FM40" s="77"/>
      <c r="FN40" s="77"/>
      <c r="FO40" s="77"/>
      <c r="FP40" s="77"/>
      <c r="FQ40" s="77"/>
      <c r="FR40" s="77"/>
      <c r="FS40" s="77"/>
      <c r="FT40" s="77"/>
      <c r="FU40" s="77"/>
      <c r="FV40" s="77"/>
      <c r="FW40" s="77"/>
      <c r="FX40" s="77"/>
      <c r="FY40" s="77"/>
      <c r="FZ40" s="77"/>
      <c r="GA40" s="77"/>
      <c r="GB40" s="77"/>
      <c r="GC40" s="77"/>
      <c r="GD40" s="77"/>
      <c r="GE40" s="77"/>
      <c r="GF40" s="77"/>
      <c r="GG40" s="77"/>
      <c r="GH40" s="77"/>
      <c r="GI40" s="77"/>
      <c r="GJ40" s="77"/>
      <c r="GK40" s="77"/>
      <c r="GL40" s="77"/>
      <c r="GM40" s="77"/>
      <c r="GN40" s="77"/>
      <c r="GO40" s="77"/>
      <c r="GP40" s="77"/>
      <c r="GQ40" s="77"/>
      <c r="GR40" s="77"/>
      <c r="GS40" s="77"/>
      <c r="GT40" s="77"/>
      <c r="GU40" s="77"/>
      <c r="GV40" s="77"/>
      <c r="GW40" s="77"/>
      <c r="GX40" s="77"/>
      <c r="GY40" s="77"/>
      <c r="GZ40" s="77"/>
      <c r="HA40" s="77"/>
      <c r="HB40" s="77"/>
      <c r="HC40" s="77"/>
      <c r="HD40" s="77"/>
      <c r="HE40" s="77"/>
      <c r="HF40" s="77"/>
      <c r="HG40" s="77"/>
      <c r="HH40" s="77"/>
      <c r="HI40" s="77"/>
      <c r="HJ40" s="77"/>
      <c r="HK40" s="77"/>
      <c r="HL40" s="77"/>
      <c r="HM40" s="77"/>
      <c r="HN40" s="77"/>
      <c r="HO40" s="77"/>
      <c r="HP40" s="77"/>
      <c r="HQ40" s="77"/>
      <c r="HR40" s="77"/>
      <c r="HS40" s="77"/>
      <c r="HT40" s="77"/>
      <c r="HU40" s="77"/>
      <c r="HV40" s="77"/>
      <c r="HW40" s="77"/>
      <c r="HX40" s="77"/>
      <c r="HY40" s="77"/>
      <c r="HZ40" s="77"/>
      <c r="IA40" s="77"/>
      <c r="IB40" s="77"/>
      <c r="IC40" s="77"/>
      <c r="ID40" s="77"/>
      <c r="IE40" s="77"/>
      <c r="IF40" s="77"/>
      <c r="IG40" s="77"/>
      <c r="IH40" s="77"/>
      <c r="II40" s="77"/>
      <c r="IJ40" s="77"/>
      <c r="IK40" s="77"/>
      <c r="IL40" s="77"/>
      <c r="IM40" s="77"/>
      <c r="IN40" s="77"/>
      <c r="IO40" s="77"/>
      <c r="IP40" s="77"/>
      <c r="IQ40" s="77"/>
      <c r="IR40" s="77"/>
      <c r="IS40" s="77"/>
      <c r="IT40" s="77"/>
      <c r="IU40" s="77"/>
      <c r="IV40" s="77"/>
      <c r="IW40" s="77"/>
      <c r="IX40" s="77"/>
      <c r="IY40" s="77"/>
      <c r="IZ40" s="77"/>
      <c r="JA40" s="77"/>
      <c r="JB40" s="77"/>
      <c r="JC40" s="77"/>
      <c r="JD40" s="77"/>
      <c r="JE40" s="77"/>
      <c r="JF40" s="77"/>
      <c r="JG40" s="77"/>
      <c r="JH40" s="77"/>
      <c r="JI40" s="77"/>
      <c r="JJ40" s="77"/>
      <c r="JK40" s="77"/>
      <c r="JL40" s="77"/>
      <c r="JM40" s="77"/>
      <c r="JN40" s="77"/>
      <c r="JO40" s="77"/>
      <c r="JP40" s="77"/>
      <c r="JQ40" s="77"/>
      <c r="JR40" s="77"/>
      <c r="JS40" s="77"/>
      <c r="JT40" s="77"/>
      <c r="JU40" s="77"/>
      <c r="JV40" s="77"/>
      <c r="JW40" s="77"/>
      <c r="JX40" s="77"/>
      <c r="JY40" s="77"/>
      <c r="JZ40" s="77"/>
      <c r="KA40" s="77"/>
      <c r="KB40" s="77"/>
      <c r="KC40" s="77"/>
      <c r="KD40" s="77"/>
      <c r="KE40" s="77"/>
      <c r="KF40" s="77"/>
      <c r="KG40" s="77"/>
      <c r="KH40" s="77"/>
      <c r="KI40" s="77"/>
      <c r="KJ40" s="77"/>
      <c r="KK40" s="77"/>
      <c r="KL40" s="77"/>
      <c r="KM40" s="77"/>
      <c r="KN40" s="77"/>
      <c r="KO40" s="77"/>
      <c r="KP40" s="77"/>
      <c r="KQ40" s="77"/>
      <c r="KR40" s="77"/>
      <c r="KS40" s="77"/>
      <c r="KT40" s="77"/>
      <c r="KU40" s="77"/>
      <c r="KV40" s="77"/>
      <c r="KW40" s="77"/>
      <c r="KX40" s="77"/>
      <c r="KY40" s="77"/>
      <c r="KZ40" s="77"/>
      <c r="LA40" s="77"/>
      <c r="LB40" s="77"/>
      <c r="LC40" s="77"/>
      <c r="LD40" s="77"/>
      <c r="LE40" s="77"/>
      <c r="LF40" s="77"/>
      <c r="LG40" s="77"/>
      <c r="LH40" s="77"/>
      <c r="LI40" s="77"/>
      <c r="LJ40" s="77"/>
      <c r="LK40" s="77"/>
      <c r="LL40" s="77"/>
      <c r="LM40" s="77"/>
      <c r="LN40" s="77"/>
      <c r="LO40" s="77"/>
      <c r="LP40" s="77"/>
      <c r="LQ40" s="77"/>
      <c r="LR40" s="77"/>
      <c r="LS40" s="77"/>
      <c r="LT40" s="77"/>
      <c r="LU40" s="77"/>
      <c r="LV40" s="77"/>
      <c r="LW40" s="77"/>
      <c r="LX40" s="77"/>
      <c r="LY40" s="77"/>
      <c r="LZ40" s="77"/>
      <c r="MA40" s="77"/>
      <c r="MB40" s="77"/>
      <c r="MC40" s="77"/>
      <c r="MD40" s="77"/>
      <c r="ME40" s="77"/>
      <c r="MF40" s="77"/>
      <c r="MG40" s="77"/>
      <c r="MH40" s="77"/>
      <c r="MI40" s="77"/>
      <c r="MJ40" s="77"/>
      <c r="MK40" s="77"/>
      <c r="ML40" s="77"/>
      <c r="MM40" s="77"/>
      <c r="MN40" s="77"/>
      <c r="MO40" s="77"/>
      <c r="MP40" s="77"/>
      <c r="MQ40" s="77"/>
      <c r="MR40" s="77"/>
      <c r="MS40" s="77"/>
      <c r="MT40" s="77"/>
      <c r="MU40" s="77"/>
      <c r="MV40" s="77"/>
      <c r="MW40" s="77"/>
      <c r="MX40" s="77"/>
      <c r="MY40" s="77"/>
      <c r="MZ40" s="77"/>
      <c r="NA40" s="77"/>
      <c r="NB40" s="77"/>
      <c r="NC40" s="77"/>
      <c r="ND40" s="77"/>
      <c r="NE40" s="77"/>
      <c r="NF40" s="77"/>
      <c r="NG40" s="77"/>
      <c r="NH40" s="77"/>
      <c r="NI40" s="77"/>
      <c r="NJ40" s="77"/>
      <c r="NK40" s="77"/>
      <c r="NL40" s="77"/>
      <c r="NM40" s="77"/>
      <c r="NN40" s="77"/>
      <c r="NO40" s="77"/>
      <c r="NP40" s="77"/>
      <c r="NQ40" s="77"/>
      <c r="NR40" s="77"/>
      <c r="NS40" s="77"/>
      <c r="NT40" s="77"/>
      <c r="NU40" s="77"/>
      <c r="NV40" s="77"/>
      <c r="NW40" s="77"/>
      <c r="NX40" s="77"/>
      <c r="NY40" s="77"/>
      <c r="NZ40" s="77"/>
      <c r="OA40" s="77"/>
      <c r="OB40" s="77"/>
      <c r="OC40" s="77"/>
      <c r="OD40" s="77"/>
      <c r="OE40" s="77"/>
      <c r="OF40" s="77"/>
      <c r="OG40" s="77"/>
      <c r="OH40" s="77"/>
      <c r="OI40" s="77"/>
      <c r="OJ40" s="77"/>
      <c r="OK40" s="77"/>
      <c r="OL40" s="77"/>
      <c r="OM40" s="77"/>
      <c r="ON40" s="77"/>
      <c r="OO40" s="77"/>
      <c r="OP40" s="77"/>
      <c r="OQ40" s="77"/>
      <c r="OR40" s="77"/>
      <c r="OS40" s="77"/>
      <c r="OT40" s="77"/>
      <c r="OU40" s="77"/>
      <c r="OV40" s="77"/>
      <c r="OW40" s="77"/>
      <c r="OX40" s="77"/>
      <c r="OY40" s="77"/>
      <c r="OZ40" s="77"/>
      <c r="PA40" s="77"/>
      <c r="PB40" s="77"/>
      <c r="PC40" s="77"/>
      <c r="PD40" s="77"/>
      <c r="PE40" s="77"/>
      <c r="PF40" s="77"/>
      <c r="PG40" s="77"/>
      <c r="PH40" s="77"/>
      <c r="PI40" s="77"/>
      <c r="PJ40" s="77"/>
      <c r="PK40" s="77"/>
      <c r="PL40" s="77"/>
      <c r="PM40" s="77"/>
      <c r="PN40" s="77"/>
      <c r="PO40" s="77"/>
      <c r="PP40" s="77"/>
      <c r="PQ40" s="77"/>
      <c r="PR40" s="77"/>
      <c r="PS40" s="77"/>
      <c r="PT40" s="77"/>
      <c r="PU40" s="77"/>
      <c r="PV40" s="77"/>
      <c r="PW40" s="77"/>
      <c r="PX40" s="77"/>
      <c r="PY40" s="77"/>
      <c r="PZ40" s="77"/>
      <c r="QA40" s="77"/>
      <c r="QB40" s="77"/>
      <c r="QC40" s="77"/>
      <c r="QD40" s="77"/>
      <c r="QE40" s="77"/>
      <c r="QF40" s="77"/>
      <c r="QG40" s="77"/>
      <c r="QH40" s="77"/>
      <c r="QI40" s="77"/>
      <c r="QJ40" s="77"/>
      <c r="QK40" s="77"/>
      <c r="QL40" s="77"/>
      <c r="QM40" s="77"/>
      <c r="QN40" s="77"/>
      <c r="QO40" s="77"/>
      <c r="QP40" s="77"/>
      <c r="QQ40" s="77"/>
      <c r="QR40" s="77"/>
      <c r="QS40" s="77"/>
      <c r="QT40" s="77"/>
      <c r="QU40" s="77"/>
      <c r="QV40" s="77"/>
      <c r="QW40" s="77"/>
      <c r="QX40" s="77"/>
      <c r="QY40" s="77"/>
      <c r="QZ40" s="77"/>
      <c r="RA40" s="77"/>
      <c r="RB40" s="77"/>
      <c r="RC40" s="77"/>
      <c r="RD40" s="77"/>
      <c r="RE40" s="77"/>
      <c r="RF40" s="77"/>
      <c r="RG40" s="77"/>
      <c r="RH40" s="77"/>
      <c r="RI40" s="77"/>
      <c r="RJ40" s="77"/>
      <c r="RK40" s="77"/>
      <c r="RL40" s="77"/>
      <c r="RM40" s="77"/>
      <c r="RN40" s="77"/>
      <c r="RO40" s="77"/>
      <c r="RP40" s="77"/>
      <c r="RQ40" s="77"/>
      <c r="RR40" s="77"/>
      <c r="RS40" s="77"/>
      <c r="RT40" s="77"/>
      <c r="RU40" s="77"/>
      <c r="RV40" s="77"/>
      <c r="RW40" s="77"/>
      <c r="RX40" s="77"/>
      <c r="RY40" s="77"/>
      <c r="RZ40" s="77"/>
      <c r="SA40" s="77"/>
      <c r="SB40" s="77"/>
      <c r="SC40" s="77"/>
      <c r="SD40" s="77"/>
      <c r="SE40" s="77"/>
      <c r="SF40" s="77"/>
      <c r="SG40" s="77"/>
      <c r="SH40" s="77"/>
      <c r="SI40" s="77"/>
      <c r="SJ40" s="77"/>
    </row>
    <row r="41" spans="1:504" ht="38.25">
      <c r="A41" s="10" t="s">
        <v>36</v>
      </c>
      <c r="B41" s="290"/>
      <c r="C41" s="290"/>
      <c r="D41" s="290"/>
      <c r="E41" s="291"/>
      <c r="F41" s="291"/>
      <c r="G41" s="291"/>
      <c r="H41" s="291"/>
      <c r="I41" s="9" t="e">
        <f t="shared" si="5"/>
        <v>#DIV/0!</v>
      </c>
      <c r="J41" s="9" t="e">
        <f t="shared" si="6"/>
        <v>#DIV/0!</v>
      </c>
      <c r="K41" s="376"/>
      <c r="L41" s="376"/>
      <c r="M41" s="377"/>
      <c r="N41" s="16" t="e">
        <f t="shared" si="3"/>
        <v>#DIV/0!</v>
      </c>
      <c r="P41" s="92"/>
    </row>
    <row r="42" spans="1:504" ht="15">
      <c r="A42" s="10" t="s">
        <v>37</v>
      </c>
      <c r="B42" s="11"/>
      <c r="C42" s="11"/>
      <c r="D42" s="11"/>
      <c r="E42" s="11"/>
      <c r="F42" s="11"/>
      <c r="G42" s="11"/>
      <c r="H42" s="12"/>
      <c r="I42" s="9" t="e">
        <f t="shared" si="5"/>
        <v>#DIV/0!</v>
      </c>
      <c r="J42" s="9" t="e">
        <f t="shared" si="6"/>
        <v>#DIV/0!</v>
      </c>
      <c r="K42" s="11"/>
      <c r="L42" s="11"/>
      <c r="M42" s="12"/>
      <c r="N42" s="16" t="e">
        <f t="shared" si="3"/>
        <v>#DIV/0!</v>
      </c>
      <c r="P42" s="92"/>
    </row>
    <row r="43" spans="1:504" ht="15">
      <c r="A43" s="70" t="s">
        <v>38</v>
      </c>
      <c r="B43" s="78">
        <f>B6</f>
        <v>0</v>
      </c>
      <c r="C43" s="78"/>
      <c r="D43" s="78">
        <f>D6</f>
        <v>0</v>
      </c>
      <c r="E43" s="71">
        <f>E6</f>
        <v>0</v>
      </c>
      <c r="F43" s="71">
        <f>F6</f>
        <v>0</v>
      </c>
      <c r="G43" s="71"/>
      <c r="H43" s="71">
        <f>H6</f>
        <v>0</v>
      </c>
      <c r="I43" s="72" t="e">
        <f t="shared" si="5"/>
        <v>#DIV/0!</v>
      </c>
      <c r="J43" s="72" t="e">
        <f t="shared" si="6"/>
        <v>#DIV/0!</v>
      </c>
      <c r="K43" s="78">
        <f>K6</f>
        <v>0</v>
      </c>
      <c r="L43" s="78">
        <f>L6</f>
        <v>0</v>
      </c>
      <c r="M43" s="71">
        <f>M6</f>
        <v>0</v>
      </c>
      <c r="N43" s="73" t="e">
        <f t="shared" si="3"/>
        <v>#DIV/0!</v>
      </c>
      <c r="P43" s="92"/>
    </row>
    <row r="44" spans="1:504" ht="15">
      <c r="A44" s="1333" t="s">
        <v>39</v>
      </c>
      <c r="B44" s="1334"/>
      <c r="C44" s="1334"/>
      <c r="D44" s="1334"/>
      <c r="E44" s="1334"/>
      <c r="F44" s="203"/>
      <c r="G44" s="203"/>
      <c r="H44" s="203"/>
      <c r="I44" s="203"/>
      <c r="J44" s="203"/>
      <c r="K44" s="5"/>
      <c r="L44" s="5"/>
      <c r="M44" s="202"/>
      <c r="N44" s="5"/>
      <c r="P44" s="92"/>
    </row>
    <row r="45" spans="1:504" ht="15">
      <c r="A45" s="70" t="s">
        <v>40</v>
      </c>
      <c r="B45" s="305">
        <f t="shared" ref="B45" si="11">B46+B57+B58+B59+B60+B73+B79+B87+B101+B102+B103+B113+B136+B142+B148+B157+B163+B167+B168+B169+B170+B171+B182+B197+B201+B203+B204+B205+B206+B207+B208+B209+B229+B237+B238+B252+B257+B262+B263+B275+B277+B278+B280+B282+B284+B285+B287+B199+B137</f>
        <v>0</v>
      </c>
      <c r="C45" s="305">
        <f t="shared" ref="C45" si="12">C46+C57+C58+C59+C60+C73+C79+C87+C101+C102+C103+C113+C136+C142+C148+C157+C163+C167+C168+C169+C170+C171+C182+C197+C201+C203+C204+C205+C206+C207+C208+C209+C229+C237+C238+C252+C257+C262+C263+C275+C277+C278+C280+C282+C284+C285+C287+C199+C137</f>
        <v>0</v>
      </c>
      <c r="D45" s="79">
        <f t="shared" ref="D45" si="13">D46+D57+D58+D59+D60+D73+D79+D87+D101+D102+D103+D113+D136+D142+D148+D157+D163+D167+D168+D169+D170+D171+D182+D197+D201+D203+D204+D205+D206+D207+D208+D209+D229+D237+D238+D252+D257+D262+D263+D275+D277+D278+D280+D282+D284+D285+D287+D199+D137</f>
        <v>0</v>
      </c>
      <c r="E45" s="79">
        <f>E46+E57+E58+E59+E60+E73+E79+E87+E101+E102+E103+E113+E136+E142+E148+E157+E163+E167+E168+E169+E170+E171+E182+E197+E201+E203+E204+E205+E206+E207+E208+E209+E229+E237+E238+E252+E257+E262+E263+E275+E277+E278+E280+E282+E284+E285+E287+E199+E137</f>
        <v>0</v>
      </c>
      <c r="F45" s="79">
        <f>F46+F57+F58+F59+F60+F73+F79+F87+F101+F102+F103+F113+F136+F142+F148+F157+F163+F167+F168+F169+F170+F171+F182+F197+F201+F203+F204+F205+F206+F207+F208+F209+F229+F237+F238+F252+F257+F262+F263+F275+F277+F278+F280+F282+F284+F285+F287+F199+F137</f>
        <v>0</v>
      </c>
      <c r="G45" s="79">
        <f>G46+G57+G58+G59+G60+G73+G79+G87+G101+G102+G103+G113+G136+G142+G148+G157+G163+G167+G168+G169+G170+G171+G182+G197+G201+G203+G204+G205+G206+G207+G208+G209+G229+G237+G238+G252+G257+G262+G263+G275+G277+G278+G280+G282+G284+G285+G287+G199+G137</f>
        <v>0</v>
      </c>
      <c r="H45" s="79">
        <f>H46+H57+H58+H59+H60+H73+H79+H87+H101+H102+H103+H113+H136+H142+H148+H157+H163+H167+H168+H169+H170+H171+H182+H197+H201+H203+H204+H205+H206+H207+H208+H209+H229+H237+H238+H252+H257+H262+H263+H275+H277+H278+H280+H282+H284+H285+H287+H199+H137</f>
        <v>0</v>
      </c>
      <c r="I45" s="72" t="e">
        <f>F45/E45</f>
        <v>#DIV/0!</v>
      </c>
      <c r="J45" s="72" t="e">
        <f t="shared" ref="J45:J112" si="14">H45/B45</f>
        <v>#DIV/0!</v>
      </c>
      <c r="K45" s="79">
        <f>K46+K57+K58+K59+K60+K73+K79+K87+K101+K102+K103+K113+K136+K142+K148+K157+K163+K167+K168+K169+K170+K171+K182+K197+K201+K203+K204+K205+K206+K207+K208+K209+K229+K237+K238+K252+K257+K262+K263+K275+K277+K278+K280+K282+K284+K285+K287+K199+K137+K288</f>
        <v>0</v>
      </c>
      <c r="L45" s="79">
        <f t="shared" ref="L45:M45" si="15">L46+L57+L58+L59+L60+L73+L79+L87+L101+L102+L103+L113+L136+L142+L148+L157+L163+L167+L168+L169+L170+L171+L182+L197+L201+L203+L204+L205+L206+L207+L208+L209+L229+L237+L238+L252+L257+L262+L263+L275+L277+L278+L280+L282+L284+L285+L287+L199+L137+L288</f>
        <v>0</v>
      </c>
      <c r="M45" s="79">
        <f t="shared" si="15"/>
        <v>0</v>
      </c>
      <c r="N45" s="73" t="e">
        <f t="shared" ref="N45:N112" si="16">K45/H45</f>
        <v>#DIV/0!</v>
      </c>
      <c r="P45" s="92"/>
    </row>
    <row r="46" spans="1:504" s="30" customFormat="1" ht="15">
      <c r="A46" s="80" t="s">
        <v>41</v>
      </c>
      <c r="B46" s="81">
        <f>SUM(B48:B55)</f>
        <v>0</v>
      </c>
      <c r="C46" s="81">
        <f t="shared" ref="C46:H46" si="17">SUM(C48:C55)</f>
        <v>0</v>
      </c>
      <c r="D46" s="81">
        <f t="shared" si="17"/>
        <v>0</v>
      </c>
      <c r="E46" s="81">
        <f t="shared" si="17"/>
        <v>0</v>
      </c>
      <c r="F46" s="81">
        <f t="shared" si="17"/>
        <v>0</v>
      </c>
      <c r="G46" s="81">
        <f t="shared" si="17"/>
        <v>0</v>
      </c>
      <c r="H46" s="81">
        <f t="shared" si="17"/>
        <v>0</v>
      </c>
      <c r="I46" s="82" t="e">
        <f t="shared" ref="I46" si="18">F46/E46</f>
        <v>#DIV/0!</v>
      </c>
      <c r="J46" s="82" t="e">
        <f t="shared" si="14"/>
        <v>#DIV/0!</v>
      </c>
      <c r="K46" s="81">
        <f t="shared" ref="K46:M46" si="19">SUM(K48:K55)</f>
        <v>0</v>
      </c>
      <c r="L46" s="81">
        <f t="shared" si="19"/>
        <v>0</v>
      </c>
      <c r="M46" s="83">
        <f t="shared" si="19"/>
        <v>0</v>
      </c>
      <c r="N46" s="84" t="e">
        <f t="shared" si="16"/>
        <v>#DIV/0!</v>
      </c>
      <c r="O46" s="74"/>
      <c r="P46" s="92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  <c r="BO46" s="74"/>
      <c r="BP46" s="74"/>
      <c r="BQ46" s="74"/>
      <c r="BR46" s="74"/>
      <c r="BS46" s="74"/>
      <c r="BT46" s="74"/>
      <c r="BU46" s="74"/>
      <c r="BV46" s="74"/>
      <c r="BW46" s="74"/>
      <c r="BX46" s="74"/>
      <c r="BY46" s="74"/>
      <c r="BZ46" s="74"/>
      <c r="CA46" s="74"/>
      <c r="CB46" s="74"/>
      <c r="CC46" s="74"/>
      <c r="CD46" s="74"/>
      <c r="CE46" s="74"/>
      <c r="CF46" s="74"/>
      <c r="CG46" s="74"/>
      <c r="CH46" s="74"/>
      <c r="CI46" s="74"/>
      <c r="CJ46" s="74"/>
      <c r="CK46" s="74"/>
      <c r="CL46" s="74"/>
      <c r="CM46" s="74"/>
      <c r="CN46" s="74"/>
      <c r="CO46" s="74"/>
      <c r="CP46" s="74"/>
      <c r="CQ46" s="74"/>
      <c r="CR46" s="74"/>
      <c r="CS46" s="74"/>
      <c r="CT46" s="74"/>
      <c r="CU46" s="74"/>
      <c r="CV46" s="74"/>
      <c r="CW46" s="74"/>
      <c r="CX46" s="74"/>
      <c r="CY46" s="74"/>
      <c r="CZ46" s="74"/>
      <c r="DA46" s="74"/>
      <c r="DB46" s="74"/>
      <c r="DC46" s="74"/>
      <c r="DD46" s="74"/>
      <c r="DE46" s="74"/>
      <c r="DF46" s="74"/>
      <c r="DG46" s="74"/>
      <c r="DH46" s="74"/>
      <c r="DI46" s="74"/>
      <c r="DJ46" s="74"/>
      <c r="DK46" s="74"/>
      <c r="DL46" s="74"/>
      <c r="DM46" s="74"/>
      <c r="DN46" s="74"/>
      <c r="DO46" s="74"/>
      <c r="DP46" s="74"/>
      <c r="DQ46" s="74"/>
      <c r="DR46" s="74"/>
      <c r="DS46" s="74"/>
      <c r="DT46" s="74"/>
      <c r="DU46" s="74"/>
      <c r="DV46" s="74"/>
      <c r="DW46" s="74"/>
      <c r="DX46" s="74"/>
      <c r="DY46" s="74"/>
      <c r="DZ46" s="74"/>
      <c r="EA46" s="74"/>
      <c r="EB46" s="74"/>
      <c r="EC46" s="74"/>
      <c r="ED46" s="74"/>
      <c r="EE46" s="74"/>
      <c r="EF46" s="74"/>
      <c r="EG46" s="74"/>
      <c r="EH46" s="74"/>
      <c r="EI46" s="74"/>
      <c r="EJ46" s="74"/>
      <c r="EK46" s="74"/>
      <c r="EL46" s="74"/>
      <c r="EM46" s="74"/>
      <c r="EN46" s="74"/>
      <c r="EO46" s="74"/>
      <c r="EP46" s="74"/>
      <c r="EQ46" s="74"/>
      <c r="ER46" s="74"/>
      <c r="ES46" s="74"/>
      <c r="ET46" s="74"/>
      <c r="EU46" s="74"/>
      <c r="EV46" s="74"/>
      <c r="EW46" s="74"/>
      <c r="EX46" s="74"/>
      <c r="EY46" s="74"/>
      <c r="EZ46" s="74"/>
      <c r="FA46" s="74"/>
      <c r="FB46" s="74"/>
      <c r="FC46" s="74"/>
      <c r="FD46" s="74"/>
      <c r="FE46" s="74"/>
      <c r="FF46" s="74"/>
      <c r="FG46" s="74"/>
      <c r="FH46" s="74"/>
      <c r="FI46" s="74"/>
      <c r="FJ46" s="74"/>
      <c r="FK46" s="74"/>
      <c r="FL46" s="74"/>
      <c r="FM46" s="74"/>
      <c r="FN46" s="74"/>
      <c r="FO46" s="74"/>
      <c r="FP46" s="74"/>
      <c r="FQ46" s="74"/>
      <c r="FR46" s="74"/>
      <c r="FS46" s="74"/>
      <c r="FT46" s="74"/>
      <c r="FU46" s="74"/>
      <c r="FV46" s="74"/>
      <c r="FW46" s="74"/>
      <c r="FX46" s="74"/>
      <c r="FY46" s="74"/>
      <c r="FZ46" s="74"/>
      <c r="GA46" s="74"/>
      <c r="GB46" s="74"/>
      <c r="GC46" s="74"/>
      <c r="GD46" s="74"/>
      <c r="GE46" s="74"/>
      <c r="GF46" s="74"/>
      <c r="GG46" s="74"/>
      <c r="GH46" s="74"/>
      <c r="GI46" s="74"/>
      <c r="GJ46" s="74"/>
      <c r="GK46" s="74"/>
      <c r="GL46" s="74"/>
      <c r="GM46" s="74"/>
      <c r="GN46" s="74"/>
      <c r="GO46" s="74"/>
      <c r="GP46" s="74"/>
      <c r="GQ46" s="74"/>
      <c r="GR46" s="74"/>
      <c r="GS46" s="74"/>
      <c r="GT46" s="74"/>
      <c r="GU46" s="74"/>
      <c r="GV46" s="74"/>
      <c r="GW46" s="74"/>
      <c r="GX46" s="74"/>
      <c r="GY46" s="74"/>
      <c r="GZ46" s="74"/>
      <c r="HA46" s="74"/>
      <c r="HB46" s="74"/>
      <c r="HC46" s="74"/>
      <c r="HD46" s="74"/>
      <c r="HE46" s="74"/>
      <c r="HF46" s="74"/>
      <c r="HG46" s="74"/>
      <c r="HH46" s="74"/>
      <c r="HI46" s="74"/>
      <c r="HJ46" s="74"/>
      <c r="HK46" s="74"/>
      <c r="HL46" s="74"/>
      <c r="HM46" s="74"/>
      <c r="HN46" s="74"/>
      <c r="HO46" s="74"/>
      <c r="HP46" s="74"/>
      <c r="HQ46" s="74"/>
      <c r="HR46" s="74"/>
      <c r="HS46" s="74"/>
      <c r="HT46" s="74"/>
      <c r="HU46" s="74"/>
      <c r="HV46" s="74"/>
      <c r="HW46" s="74"/>
      <c r="HX46" s="74"/>
      <c r="HY46" s="74"/>
      <c r="HZ46" s="74"/>
      <c r="IA46" s="74"/>
      <c r="IB46" s="74"/>
      <c r="IC46" s="74"/>
      <c r="ID46" s="74"/>
      <c r="IE46" s="74"/>
      <c r="IF46" s="74"/>
      <c r="IG46" s="74"/>
      <c r="IH46" s="74"/>
      <c r="II46" s="74"/>
      <c r="IJ46" s="74"/>
      <c r="IK46" s="74"/>
      <c r="IL46" s="74"/>
      <c r="IM46" s="74"/>
      <c r="IN46" s="74"/>
      <c r="IO46" s="74"/>
      <c r="IP46" s="74"/>
      <c r="IQ46" s="74"/>
      <c r="IR46" s="74"/>
      <c r="IS46" s="74"/>
      <c r="IT46" s="74"/>
      <c r="IU46" s="74"/>
      <c r="IV46" s="74"/>
      <c r="IW46" s="74"/>
      <c r="IX46" s="74"/>
      <c r="IY46" s="74"/>
      <c r="IZ46" s="74"/>
      <c r="JA46" s="74"/>
      <c r="JB46" s="74"/>
      <c r="JC46" s="74"/>
      <c r="JD46" s="74"/>
      <c r="JE46" s="74"/>
      <c r="JF46" s="74"/>
      <c r="JG46" s="74"/>
      <c r="JH46" s="74"/>
      <c r="JI46" s="74"/>
      <c r="JJ46" s="74"/>
      <c r="JK46" s="74"/>
      <c r="JL46" s="74"/>
      <c r="JM46" s="74"/>
      <c r="JN46" s="74"/>
      <c r="JO46" s="74"/>
      <c r="JP46" s="74"/>
      <c r="JQ46" s="74"/>
      <c r="JR46" s="74"/>
      <c r="JS46" s="74"/>
      <c r="JT46" s="74"/>
      <c r="JU46" s="74"/>
      <c r="JV46" s="74"/>
      <c r="JW46" s="74"/>
      <c r="JX46" s="74"/>
      <c r="JY46" s="74"/>
      <c r="JZ46" s="74"/>
      <c r="KA46" s="74"/>
      <c r="KB46" s="74"/>
      <c r="KC46" s="74"/>
      <c r="KD46" s="74"/>
      <c r="KE46" s="74"/>
      <c r="KF46" s="74"/>
      <c r="KG46" s="74"/>
      <c r="KH46" s="74"/>
      <c r="KI46" s="74"/>
      <c r="KJ46" s="74"/>
      <c r="KK46" s="74"/>
      <c r="KL46" s="74"/>
      <c r="KM46" s="74"/>
      <c r="KN46" s="74"/>
      <c r="KO46" s="74"/>
      <c r="KP46" s="74"/>
      <c r="KQ46" s="74"/>
      <c r="KR46" s="74"/>
      <c r="KS46" s="74"/>
      <c r="KT46" s="74"/>
      <c r="KU46" s="74"/>
      <c r="KV46" s="74"/>
      <c r="KW46" s="74"/>
      <c r="KX46" s="74"/>
      <c r="KY46" s="74"/>
      <c r="KZ46" s="74"/>
      <c r="LA46" s="74"/>
      <c r="LB46" s="74"/>
      <c r="LC46" s="74"/>
      <c r="LD46" s="74"/>
      <c r="LE46" s="74"/>
      <c r="LF46" s="74"/>
      <c r="LG46" s="74"/>
      <c r="LH46" s="74"/>
      <c r="LI46" s="74"/>
      <c r="LJ46" s="74"/>
      <c r="LK46" s="74"/>
      <c r="LL46" s="74"/>
      <c r="LM46" s="74"/>
      <c r="LN46" s="74"/>
      <c r="LO46" s="74"/>
      <c r="LP46" s="74"/>
      <c r="LQ46" s="74"/>
      <c r="LR46" s="74"/>
      <c r="LS46" s="74"/>
      <c r="LT46" s="74"/>
      <c r="LU46" s="74"/>
      <c r="LV46" s="74"/>
      <c r="LW46" s="74"/>
      <c r="LX46" s="74"/>
      <c r="LY46" s="74"/>
      <c r="LZ46" s="74"/>
      <c r="MA46" s="74"/>
      <c r="MB46" s="74"/>
      <c r="MC46" s="74"/>
      <c r="MD46" s="74"/>
      <c r="ME46" s="74"/>
      <c r="MF46" s="74"/>
      <c r="MG46" s="74"/>
      <c r="MH46" s="74"/>
      <c r="MI46" s="74"/>
      <c r="MJ46" s="74"/>
      <c r="MK46" s="74"/>
      <c r="ML46" s="74"/>
      <c r="MM46" s="74"/>
      <c r="MN46" s="74"/>
      <c r="MO46" s="74"/>
      <c r="MP46" s="74"/>
      <c r="MQ46" s="74"/>
      <c r="MR46" s="74"/>
      <c r="MS46" s="74"/>
      <c r="MT46" s="74"/>
      <c r="MU46" s="74"/>
      <c r="MV46" s="74"/>
      <c r="MW46" s="74"/>
      <c r="MX46" s="74"/>
      <c r="MY46" s="74"/>
      <c r="MZ46" s="74"/>
      <c r="NA46" s="74"/>
      <c r="NB46" s="74"/>
      <c r="NC46" s="74"/>
      <c r="ND46" s="74"/>
      <c r="NE46" s="74"/>
      <c r="NF46" s="74"/>
      <c r="NG46" s="74"/>
      <c r="NH46" s="74"/>
      <c r="NI46" s="74"/>
      <c r="NJ46" s="74"/>
      <c r="NK46" s="74"/>
      <c r="NL46" s="74"/>
      <c r="NM46" s="74"/>
      <c r="NN46" s="74"/>
      <c r="NO46" s="74"/>
      <c r="NP46" s="74"/>
      <c r="NQ46" s="74"/>
      <c r="NR46" s="74"/>
      <c r="NS46" s="74"/>
      <c r="NT46" s="74"/>
      <c r="NU46" s="74"/>
      <c r="NV46" s="74"/>
      <c r="NW46" s="74"/>
      <c r="NX46" s="74"/>
      <c r="NY46" s="74"/>
      <c r="NZ46" s="74"/>
      <c r="OA46" s="74"/>
      <c r="OB46" s="74"/>
      <c r="OC46" s="74"/>
      <c r="OD46" s="74"/>
      <c r="OE46" s="74"/>
      <c r="OF46" s="74"/>
      <c r="OG46" s="74"/>
      <c r="OH46" s="74"/>
      <c r="OI46" s="74"/>
      <c r="OJ46" s="74"/>
      <c r="OK46" s="74"/>
      <c r="OL46" s="74"/>
      <c r="OM46" s="74"/>
      <c r="ON46" s="74"/>
      <c r="OO46" s="74"/>
      <c r="OP46" s="74"/>
      <c r="OQ46" s="74"/>
      <c r="OR46" s="74"/>
      <c r="OS46" s="74"/>
      <c r="OT46" s="74"/>
      <c r="OU46" s="74"/>
      <c r="OV46" s="74"/>
      <c r="OW46" s="74"/>
      <c r="OX46" s="74"/>
      <c r="OY46" s="74"/>
      <c r="OZ46" s="74"/>
      <c r="PA46" s="74"/>
      <c r="PB46" s="74"/>
      <c r="PC46" s="74"/>
      <c r="PD46" s="74"/>
      <c r="PE46" s="74"/>
      <c r="PF46" s="74"/>
      <c r="PG46" s="74"/>
      <c r="PH46" s="74"/>
      <c r="PI46" s="74"/>
      <c r="PJ46" s="74"/>
      <c r="PK46" s="74"/>
      <c r="PL46" s="74"/>
      <c r="PM46" s="74"/>
      <c r="PN46" s="74"/>
      <c r="PO46" s="74"/>
      <c r="PP46" s="74"/>
      <c r="PQ46" s="74"/>
      <c r="PR46" s="74"/>
      <c r="PS46" s="74"/>
      <c r="PT46" s="74"/>
      <c r="PU46" s="74"/>
      <c r="PV46" s="74"/>
      <c r="PW46" s="74"/>
      <c r="PX46" s="74"/>
      <c r="PY46" s="74"/>
      <c r="PZ46" s="74"/>
      <c r="QA46" s="74"/>
      <c r="QB46" s="74"/>
      <c r="QC46" s="74"/>
      <c r="QD46" s="74"/>
      <c r="QE46" s="74"/>
      <c r="QF46" s="74"/>
      <c r="QG46" s="74"/>
      <c r="QH46" s="74"/>
      <c r="QI46" s="74"/>
      <c r="QJ46" s="74"/>
      <c r="QK46" s="74"/>
      <c r="QL46" s="74"/>
      <c r="QM46" s="74"/>
      <c r="QN46" s="74"/>
      <c r="QO46" s="74"/>
      <c r="QP46" s="74"/>
      <c r="QQ46" s="74"/>
      <c r="QR46" s="74"/>
      <c r="QS46" s="74"/>
      <c r="QT46" s="74"/>
      <c r="QU46" s="74"/>
      <c r="QV46" s="74"/>
      <c r="QW46" s="74"/>
      <c r="QX46" s="74"/>
      <c r="QY46" s="74"/>
      <c r="QZ46" s="74"/>
      <c r="RA46" s="74"/>
      <c r="RB46" s="74"/>
      <c r="RC46" s="74"/>
      <c r="RD46" s="74"/>
      <c r="RE46" s="74"/>
      <c r="RF46" s="74"/>
      <c r="RG46" s="74"/>
      <c r="RH46" s="74"/>
      <c r="RI46" s="74"/>
      <c r="RJ46" s="74"/>
      <c r="RK46" s="74"/>
      <c r="RL46" s="74"/>
      <c r="RM46" s="74"/>
      <c r="RN46" s="74"/>
      <c r="RO46" s="74"/>
      <c r="RP46" s="74"/>
      <c r="RQ46" s="74"/>
      <c r="RR46" s="74"/>
      <c r="RS46" s="74"/>
      <c r="RT46" s="74"/>
      <c r="RU46" s="74"/>
      <c r="RV46" s="74"/>
      <c r="RW46" s="74"/>
      <c r="RX46" s="74"/>
      <c r="RY46" s="74"/>
      <c r="RZ46" s="74"/>
      <c r="SA46" s="74"/>
      <c r="SB46" s="74"/>
      <c r="SC46" s="74"/>
      <c r="SD46" s="74"/>
      <c r="SE46" s="74"/>
      <c r="SF46" s="74"/>
      <c r="SG46" s="74"/>
      <c r="SH46" s="74"/>
      <c r="SI46" s="74"/>
      <c r="SJ46" s="74"/>
    </row>
    <row r="47" spans="1:504" ht="15">
      <c r="A47" s="85" t="s">
        <v>138</v>
      </c>
      <c r="B47" s="31"/>
      <c r="C47" s="3"/>
      <c r="D47" s="11"/>
      <c r="E47" s="12"/>
      <c r="F47" s="12"/>
      <c r="G47" s="12"/>
      <c r="H47" s="12"/>
      <c r="I47" s="9"/>
      <c r="J47" s="9"/>
      <c r="K47" s="75"/>
      <c r="L47" s="75"/>
      <c r="M47" s="76"/>
      <c r="N47" s="16"/>
      <c r="P47" s="92"/>
    </row>
    <row r="48" spans="1:504" ht="15">
      <c r="A48" s="2" t="s">
        <v>168</v>
      </c>
      <c r="B48" s="11"/>
      <c r="C48" s="11"/>
      <c r="D48" s="11"/>
      <c r="E48" s="11"/>
      <c r="F48" s="11"/>
      <c r="G48" s="11"/>
      <c r="H48" s="11"/>
      <c r="I48" s="9" t="e">
        <f>F48/E48</f>
        <v>#DIV/0!</v>
      </c>
      <c r="J48" s="9" t="e">
        <f t="shared" si="14"/>
        <v>#DIV/0!</v>
      </c>
      <c r="K48" s="11"/>
      <c r="L48" s="11"/>
      <c r="M48" s="11"/>
      <c r="N48" s="16" t="e">
        <f t="shared" si="16"/>
        <v>#DIV/0!</v>
      </c>
      <c r="P48" s="92"/>
    </row>
    <row r="49" spans="1:16" s="4" customFormat="1" ht="15">
      <c r="A49" s="2" t="s">
        <v>169</v>
      </c>
      <c r="B49" s="11"/>
      <c r="C49" s="11"/>
      <c r="D49" s="11"/>
      <c r="E49" s="11"/>
      <c r="F49" s="11"/>
      <c r="G49" s="11"/>
      <c r="H49" s="11"/>
      <c r="I49" s="9" t="e">
        <f>F49/E49</f>
        <v>#DIV/0!</v>
      </c>
      <c r="J49" s="9" t="e">
        <f t="shared" si="14"/>
        <v>#DIV/0!</v>
      </c>
      <c r="K49" s="11"/>
      <c r="L49" s="11"/>
      <c r="M49" s="11"/>
      <c r="N49" s="16" t="e">
        <f t="shared" si="16"/>
        <v>#DIV/0!</v>
      </c>
      <c r="O49" s="74"/>
      <c r="P49" s="92"/>
    </row>
    <row r="50" spans="1:16" s="4" customFormat="1" ht="15">
      <c r="A50" s="2" t="s">
        <v>170</v>
      </c>
      <c r="B50" s="11"/>
      <c r="C50" s="11"/>
      <c r="D50" s="11"/>
      <c r="E50" s="11"/>
      <c r="F50" s="11"/>
      <c r="G50" s="11"/>
      <c r="H50" s="11"/>
      <c r="I50" s="9" t="e">
        <f t="shared" ref="I50:I72" si="20">F50/E50</f>
        <v>#DIV/0!</v>
      </c>
      <c r="J50" s="9" t="e">
        <f t="shared" si="14"/>
        <v>#DIV/0!</v>
      </c>
      <c r="K50" s="11"/>
      <c r="L50" s="11"/>
      <c r="M50" s="11"/>
      <c r="N50" s="16" t="e">
        <f t="shared" si="16"/>
        <v>#DIV/0!</v>
      </c>
      <c r="O50" s="74"/>
      <c r="P50" s="92"/>
    </row>
    <row r="51" spans="1:16" s="4" customFormat="1" ht="15">
      <c r="A51" s="32"/>
      <c r="B51" s="33"/>
      <c r="C51" s="34"/>
      <c r="D51" s="13"/>
      <c r="E51" s="14"/>
      <c r="F51" s="14"/>
      <c r="G51" s="14"/>
      <c r="H51" s="14"/>
      <c r="I51" s="35" t="e">
        <f t="shared" si="20"/>
        <v>#DIV/0!</v>
      </c>
      <c r="J51" s="35" t="e">
        <f t="shared" si="14"/>
        <v>#DIV/0!</v>
      </c>
      <c r="K51" s="13"/>
      <c r="L51" s="13"/>
      <c r="M51" s="14"/>
      <c r="N51" s="36" t="e">
        <f t="shared" si="16"/>
        <v>#DIV/0!</v>
      </c>
      <c r="O51" s="74"/>
      <c r="P51" s="92"/>
    </row>
    <row r="52" spans="1:16" s="74" customFormat="1" ht="15">
      <c r="A52" s="2"/>
      <c r="B52" s="3"/>
      <c r="C52" s="3"/>
      <c r="D52" s="37"/>
      <c r="E52" s="37"/>
      <c r="F52" s="37"/>
      <c r="G52" s="37"/>
      <c r="H52" s="38"/>
      <c r="I52" s="35" t="e">
        <f t="shared" si="20"/>
        <v>#DIV/0!</v>
      </c>
      <c r="J52" s="35" t="e">
        <f t="shared" si="14"/>
        <v>#DIV/0!</v>
      </c>
      <c r="K52" s="37"/>
      <c r="L52" s="37"/>
      <c r="M52" s="38"/>
      <c r="N52" s="39" t="e">
        <f t="shared" si="16"/>
        <v>#DIV/0!</v>
      </c>
      <c r="P52" s="92"/>
    </row>
    <row r="53" spans="1:16" s="74" customFormat="1" ht="15">
      <c r="A53" s="2"/>
      <c r="B53" s="3"/>
      <c r="C53" s="3"/>
      <c r="D53" s="3"/>
      <c r="E53" s="3"/>
      <c r="F53" s="3"/>
      <c r="G53" s="3"/>
      <c r="H53" s="29"/>
      <c r="I53" s="35" t="e">
        <f t="shared" si="20"/>
        <v>#DIV/0!</v>
      </c>
      <c r="J53" s="35" t="e">
        <f t="shared" si="14"/>
        <v>#DIV/0!</v>
      </c>
      <c r="K53" s="3"/>
      <c r="L53" s="3"/>
      <c r="M53" s="29"/>
      <c r="N53" s="16" t="e">
        <f t="shared" si="16"/>
        <v>#DIV/0!</v>
      </c>
      <c r="P53" s="92"/>
    </row>
    <row r="54" spans="1:16" s="74" customFormat="1" ht="15">
      <c r="A54" s="2"/>
      <c r="B54" s="3"/>
      <c r="C54" s="3"/>
      <c r="D54" s="3"/>
      <c r="E54" s="3"/>
      <c r="F54" s="3"/>
      <c r="G54" s="3"/>
      <c r="H54" s="29"/>
      <c r="I54" s="35" t="e">
        <f t="shared" si="20"/>
        <v>#DIV/0!</v>
      </c>
      <c r="J54" s="35" t="e">
        <f t="shared" si="14"/>
        <v>#DIV/0!</v>
      </c>
      <c r="K54" s="3"/>
      <c r="L54" s="3"/>
      <c r="M54" s="29"/>
      <c r="N54" s="16" t="e">
        <f t="shared" si="16"/>
        <v>#DIV/0!</v>
      </c>
      <c r="P54" s="92"/>
    </row>
    <row r="55" spans="1:16" s="74" customFormat="1" ht="15">
      <c r="A55" s="2"/>
      <c r="B55" s="31"/>
      <c r="C55" s="3"/>
      <c r="D55" s="11"/>
      <c r="E55" s="12"/>
      <c r="F55" s="12"/>
      <c r="G55" s="12"/>
      <c r="H55" s="12"/>
      <c r="I55" s="35" t="e">
        <f t="shared" si="20"/>
        <v>#DIV/0!</v>
      </c>
      <c r="J55" s="9" t="e">
        <f t="shared" si="14"/>
        <v>#DIV/0!</v>
      </c>
      <c r="K55" s="75"/>
      <c r="L55" s="75"/>
      <c r="M55" s="76"/>
      <c r="N55" s="16" t="e">
        <f t="shared" si="16"/>
        <v>#DIV/0!</v>
      </c>
      <c r="P55" s="92"/>
    </row>
    <row r="56" spans="1:16" s="74" customFormat="1" ht="15">
      <c r="A56" s="85" t="s">
        <v>139</v>
      </c>
      <c r="B56" s="31"/>
      <c r="C56" s="3"/>
      <c r="D56" s="11"/>
      <c r="E56" s="12"/>
      <c r="F56" s="12"/>
      <c r="G56" s="12"/>
      <c r="H56" s="12"/>
      <c r="I56" s="35" t="e">
        <f t="shared" si="20"/>
        <v>#DIV/0!</v>
      </c>
      <c r="J56" s="9" t="e">
        <f t="shared" si="14"/>
        <v>#DIV/0!</v>
      </c>
      <c r="K56" s="75"/>
      <c r="L56" s="75"/>
      <c r="M56" s="76"/>
      <c r="N56" s="16" t="e">
        <f t="shared" si="16"/>
        <v>#DIV/0!</v>
      </c>
      <c r="P56" s="92"/>
    </row>
    <row r="57" spans="1:16" s="74" customFormat="1" ht="38.25">
      <c r="A57" s="2" t="s">
        <v>42</v>
      </c>
      <c r="B57" s="31">
        <v>0</v>
      </c>
      <c r="C57" s="3"/>
      <c r="D57" s="11">
        <v>0</v>
      </c>
      <c r="E57" s="40">
        <v>0</v>
      </c>
      <c r="F57" s="12">
        <v>0</v>
      </c>
      <c r="G57" s="12"/>
      <c r="H57" s="12">
        <v>0</v>
      </c>
      <c r="I57" s="35" t="e">
        <f t="shared" si="20"/>
        <v>#DIV/0!</v>
      </c>
      <c r="J57" s="9" t="e">
        <f t="shared" si="14"/>
        <v>#DIV/0!</v>
      </c>
      <c r="K57" s="75">
        <v>0</v>
      </c>
      <c r="L57" s="75">
        <v>0</v>
      </c>
      <c r="M57" s="76">
        <v>0</v>
      </c>
      <c r="N57" s="16" t="e">
        <f t="shared" si="16"/>
        <v>#DIV/0!</v>
      </c>
      <c r="P57" s="92"/>
    </row>
    <row r="58" spans="1:16" s="74" customFormat="1" ht="89.25">
      <c r="A58" s="2" t="s">
        <v>165</v>
      </c>
      <c r="B58" s="11">
        <v>0</v>
      </c>
      <c r="C58" s="11"/>
      <c r="D58" s="11">
        <v>0</v>
      </c>
      <c r="E58" s="11">
        <v>0</v>
      </c>
      <c r="F58" s="11">
        <v>0</v>
      </c>
      <c r="G58" s="11"/>
      <c r="H58" s="11">
        <v>0</v>
      </c>
      <c r="I58" s="9" t="e">
        <f t="shared" si="20"/>
        <v>#DIV/0!</v>
      </c>
      <c r="J58" s="9" t="e">
        <f t="shared" si="14"/>
        <v>#DIV/0!</v>
      </c>
      <c r="K58" s="75">
        <v>0</v>
      </c>
      <c r="L58" s="75">
        <v>0</v>
      </c>
      <c r="M58" s="76">
        <v>0</v>
      </c>
      <c r="N58" s="16" t="e">
        <f t="shared" si="16"/>
        <v>#DIV/0!</v>
      </c>
      <c r="P58" s="92"/>
    </row>
    <row r="59" spans="1:16" s="74" customFormat="1" ht="51">
      <c r="A59" s="86" t="s">
        <v>43</v>
      </c>
      <c r="B59" s="87"/>
      <c r="C59" s="87"/>
      <c r="D59" s="87"/>
      <c r="E59" s="87"/>
      <c r="F59" s="87"/>
      <c r="G59" s="87"/>
      <c r="H59" s="87"/>
      <c r="I59" s="88" t="e">
        <f t="shared" si="20"/>
        <v>#DIV/0!</v>
      </c>
      <c r="J59" s="88" t="e">
        <f t="shared" si="14"/>
        <v>#DIV/0!</v>
      </c>
      <c r="K59" s="87"/>
      <c r="L59" s="87"/>
      <c r="M59" s="89"/>
      <c r="N59" s="90" t="e">
        <f t="shared" si="16"/>
        <v>#DIV/0!</v>
      </c>
      <c r="P59" s="92"/>
    </row>
    <row r="60" spans="1:16" s="74" customFormat="1" ht="38.25">
      <c r="A60" s="80" t="s">
        <v>44</v>
      </c>
      <c r="B60" s="91">
        <f>SUM(B62:B66)</f>
        <v>0</v>
      </c>
      <c r="C60" s="91"/>
      <c r="D60" s="91">
        <f t="shared" ref="D60:H60" si="21">SUM(D62:D66)</f>
        <v>0</v>
      </c>
      <c r="E60" s="91">
        <f t="shared" si="21"/>
        <v>0</v>
      </c>
      <c r="F60" s="91">
        <f t="shared" si="21"/>
        <v>0</v>
      </c>
      <c r="G60" s="91"/>
      <c r="H60" s="91">
        <f t="shared" si="21"/>
        <v>0</v>
      </c>
      <c r="I60" s="82" t="e">
        <f t="shared" si="20"/>
        <v>#DIV/0!</v>
      </c>
      <c r="J60" s="82" t="e">
        <f t="shared" si="14"/>
        <v>#DIV/0!</v>
      </c>
      <c r="K60" s="81">
        <f>SUM(K62:K64)</f>
        <v>0</v>
      </c>
      <c r="L60" s="81">
        <f t="shared" ref="L60:M60" si="22">SUM(L62:L64)</f>
        <v>0</v>
      </c>
      <c r="M60" s="81">
        <f t="shared" si="22"/>
        <v>0</v>
      </c>
      <c r="N60" s="84" t="e">
        <f t="shared" si="16"/>
        <v>#DIV/0!</v>
      </c>
      <c r="P60" s="92"/>
    </row>
    <row r="61" spans="1:16" s="74" customFormat="1" ht="15">
      <c r="A61" s="85" t="s">
        <v>140</v>
      </c>
      <c r="B61" s="11"/>
      <c r="C61" s="3"/>
      <c r="D61" s="11"/>
      <c r="E61" s="12"/>
      <c r="F61" s="12"/>
      <c r="G61" s="12"/>
      <c r="H61" s="12"/>
      <c r="I61" s="9"/>
      <c r="J61" s="9"/>
      <c r="K61" s="75"/>
      <c r="L61" s="75"/>
      <c r="M61" s="76"/>
      <c r="N61" s="16"/>
      <c r="P61" s="92"/>
    </row>
    <row r="62" spans="1:16" s="74" customFormat="1" ht="15">
      <c r="A62" s="2" t="s">
        <v>141</v>
      </c>
      <c r="B62" s="219"/>
      <c r="C62" s="290"/>
      <c r="D62" s="290"/>
      <c r="E62" s="290"/>
      <c r="F62" s="290"/>
      <c r="G62" s="290"/>
      <c r="H62" s="290"/>
      <c r="I62" s="9" t="e">
        <f t="shared" si="20"/>
        <v>#DIV/0!</v>
      </c>
      <c r="J62" s="9" t="e">
        <f t="shared" si="14"/>
        <v>#DIV/0!</v>
      </c>
      <c r="K62" s="376"/>
      <c r="L62" s="376"/>
      <c r="M62" s="376"/>
      <c r="N62" s="16" t="e">
        <f t="shared" si="16"/>
        <v>#DIV/0!</v>
      </c>
      <c r="P62" s="92"/>
    </row>
    <row r="63" spans="1:16" s="74" customFormat="1" ht="15">
      <c r="A63" s="2" t="s">
        <v>142</v>
      </c>
      <c r="B63" s="219"/>
      <c r="C63" s="290"/>
      <c r="D63" s="290"/>
      <c r="E63" s="290"/>
      <c r="F63" s="290"/>
      <c r="G63" s="290"/>
      <c r="H63" s="290"/>
      <c r="I63" s="9" t="e">
        <f t="shared" si="20"/>
        <v>#DIV/0!</v>
      </c>
      <c r="J63" s="9" t="e">
        <f t="shared" si="14"/>
        <v>#DIV/0!</v>
      </c>
      <c r="K63" s="376"/>
      <c r="L63" s="376"/>
      <c r="M63" s="376"/>
      <c r="N63" s="16" t="e">
        <f t="shared" si="16"/>
        <v>#DIV/0!</v>
      </c>
      <c r="P63" s="75"/>
    </row>
    <row r="64" spans="1:16" s="74" customFormat="1" ht="15">
      <c r="A64" s="2" t="s">
        <v>143</v>
      </c>
      <c r="B64" s="219"/>
      <c r="C64" s="290"/>
      <c r="D64" s="290"/>
      <c r="E64" s="290"/>
      <c r="F64" s="290"/>
      <c r="G64" s="290"/>
      <c r="H64" s="290"/>
      <c r="I64" s="9" t="e">
        <f t="shared" si="20"/>
        <v>#DIV/0!</v>
      </c>
      <c r="J64" s="9" t="e">
        <f t="shared" si="14"/>
        <v>#DIV/0!</v>
      </c>
      <c r="K64" s="376"/>
      <c r="L64" s="376"/>
      <c r="M64" s="377"/>
      <c r="N64" s="16" t="e">
        <f t="shared" si="16"/>
        <v>#DIV/0!</v>
      </c>
      <c r="P64" s="92"/>
    </row>
    <row r="65" spans="1:504" s="74" customFormat="1" ht="15">
      <c r="A65" s="2"/>
      <c r="B65" s="299"/>
      <c r="C65" s="288"/>
      <c r="D65" s="292"/>
      <c r="E65" s="291"/>
      <c r="F65" s="291"/>
      <c r="G65" s="290"/>
      <c r="H65" s="301"/>
      <c r="I65" s="9" t="e">
        <f t="shared" si="20"/>
        <v>#DIV/0!</v>
      </c>
      <c r="J65" s="9" t="e">
        <f t="shared" si="14"/>
        <v>#DIV/0!</v>
      </c>
      <c r="K65" s="376"/>
      <c r="L65" s="376"/>
      <c r="M65" s="377"/>
      <c r="N65" s="16" t="e">
        <f>K65/G65</f>
        <v>#DIV/0!</v>
      </c>
      <c r="P65" s="92"/>
    </row>
    <row r="66" spans="1:504" s="74" customFormat="1" ht="15">
      <c r="A66" s="2"/>
      <c r="B66" s="299"/>
      <c r="C66" s="288"/>
      <c r="D66" s="300"/>
      <c r="E66" s="291"/>
      <c r="F66" s="291"/>
      <c r="G66" s="290"/>
      <c r="H66" s="301"/>
      <c r="I66" s="9" t="e">
        <f t="shared" si="20"/>
        <v>#DIV/0!</v>
      </c>
      <c r="J66" s="9" t="e">
        <f t="shared" si="14"/>
        <v>#DIV/0!</v>
      </c>
      <c r="K66" s="376"/>
      <c r="L66" s="376"/>
      <c r="M66" s="377"/>
      <c r="N66" s="16" t="e">
        <f>K66/G66</f>
        <v>#DIV/0!</v>
      </c>
      <c r="P66" s="92"/>
    </row>
    <row r="67" spans="1:504" s="74" customFormat="1" ht="15">
      <c r="A67" s="2"/>
      <c r="B67" s="299"/>
      <c r="C67" s="288"/>
      <c r="D67" s="288"/>
      <c r="E67" s="291"/>
      <c r="F67" s="291"/>
      <c r="G67" s="290"/>
      <c r="H67" s="301"/>
      <c r="I67" s="9" t="e">
        <f t="shared" si="20"/>
        <v>#DIV/0!</v>
      </c>
      <c r="J67" s="9" t="e">
        <f t="shared" si="14"/>
        <v>#DIV/0!</v>
      </c>
      <c r="K67" s="376"/>
      <c r="L67" s="376"/>
      <c r="M67" s="377"/>
      <c r="N67" s="16" t="e">
        <f>K67/G67</f>
        <v>#DIV/0!</v>
      </c>
      <c r="P67" s="92"/>
    </row>
    <row r="68" spans="1:504" ht="15">
      <c r="A68" s="2"/>
      <c r="B68" s="299"/>
      <c r="C68" s="288"/>
      <c r="D68" s="288"/>
      <c r="E68" s="291"/>
      <c r="F68" s="291"/>
      <c r="G68" s="290"/>
      <c r="H68" s="290"/>
      <c r="I68" s="9" t="e">
        <f t="shared" si="20"/>
        <v>#DIV/0!</v>
      </c>
      <c r="J68" s="9" t="e">
        <f t="shared" si="14"/>
        <v>#DIV/0!</v>
      </c>
      <c r="K68" s="376"/>
      <c r="L68" s="376"/>
      <c r="M68" s="377"/>
      <c r="N68" s="16" t="e">
        <f t="shared" si="16"/>
        <v>#DIV/0!</v>
      </c>
      <c r="P68" s="92"/>
    </row>
    <row r="69" spans="1:504" ht="15">
      <c r="A69" s="2"/>
      <c r="B69" s="299"/>
      <c r="C69" s="288"/>
      <c r="D69" s="290"/>
      <c r="E69" s="291"/>
      <c r="F69" s="291"/>
      <c r="G69" s="291"/>
      <c r="H69" s="291"/>
      <c r="I69" s="9" t="e">
        <f t="shared" si="20"/>
        <v>#DIV/0!</v>
      </c>
      <c r="J69" s="9" t="e">
        <f t="shared" si="14"/>
        <v>#DIV/0!</v>
      </c>
      <c r="K69" s="376"/>
      <c r="L69" s="376"/>
      <c r="M69" s="377"/>
      <c r="N69" s="16" t="e">
        <f t="shared" si="16"/>
        <v>#DIV/0!</v>
      </c>
      <c r="P69" s="92"/>
    </row>
    <row r="70" spans="1:504" ht="15">
      <c r="A70" s="2"/>
      <c r="B70" s="299"/>
      <c r="C70" s="288"/>
      <c r="D70" s="290"/>
      <c r="E70" s="291"/>
      <c r="F70" s="291"/>
      <c r="G70" s="291"/>
      <c r="H70" s="291"/>
      <c r="I70" s="9" t="e">
        <f t="shared" si="20"/>
        <v>#DIV/0!</v>
      </c>
      <c r="J70" s="9" t="e">
        <f t="shared" si="14"/>
        <v>#DIV/0!</v>
      </c>
      <c r="K70" s="376"/>
      <c r="L70" s="376"/>
      <c r="M70" s="377"/>
      <c r="N70" s="16" t="e">
        <f t="shared" si="16"/>
        <v>#DIV/0!</v>
      </c>
      <c r="P70" s="92"/>
    </row>
    <row r="71" spans="1:504" ht="15">
      <c r="A71" s="2"/>
      <c r="B71" s="299"/>
      <c r="C71" s="288"/>
      <c r="D71" s="290"/>
      <c r="E71" s="291"/>
      <c r="F71" s="291"/>
      <c r="G71" s="291"/>
      <c r="H71" s="291"/>
      <c r="I71" s="9" t="e">
        <f t="shared" si="20"/>
        <v>#DIV/0!</v>
      </c>
      <c r="J71" s="9" t="e">
        <f t="shared" si="14"/>
        <v>#DIV/0!</v>
      </c>
      <c r="K71" s="376"/>
      <c r="L71" s="376"/>
      <c r="M71" s="377"/>
      <c r="N71" s="16" t="e">
        <f t="shared" si="16"/>
        <v>#DIV/0!</v>
      </c>
      <c r="P71" s="92"/>
    </row>
    <row r="72" spans="1:504" ht="15">
      <c r="A72" s="85" t="s">
        <v>139</v>
      </c>
      <c r="B72" s="219"/>
      <c r="C72" s="290"/>
      <c r="D72" s="290"/>
      <c r="E72" s="290"/>
      <c r="F72" s="290"/>
      <c r="G72" s="290"/>
      <c r="H72" s="290"/>
      <c r="I72" s="9" t="e">
        <f t="shared" si="20"/>
        <v>#DIV/0!</v>
      </c>
      <c r="J72" s="9" t="e">
        <f t="shared" si="14"/>
        <v>#DIV/0!</v>
      </c>
      <c r="K72" s="376"/>
      <c r="L72" s="376"/>
      <c r="M72" s="377"/>
      <c r="N72" s="16" t="e">
        <f t="shared" si="16"/>
        <v>#DIV/0!</v>
      </c>
      <c r="P72" s="92"/>
    </row>
    <row r="73" spans="1:504" ht="51">
      <c r="A73" s="2" t="s">
        <v>45</v>
      </c>
      <c r="B73" s="299">
        <f>SUM(B75:B77)</f>
        <v>0</v>
      </c>
      <c r="C73" s="299">
        <f t="shared" ref="C73:H73" si="23">SUM(C75:C77)</f>
        <v>0</v>
      </c>
      <c r="D73" s="299">
        <f t="shared" si="23"/>
        <v>0</v>
      </c>
      <c r="E73" s="299">
        <f t="shared" si="23"/>
        <v>0</v>
      </c>
      <c r="F73" s="299">
        <f t="shared" si="23"/>
        <v>0</v>
      </c>
      <c r="G73" s="299">
        <f t="shared" si="23"/>
        <v>0</v>
      </c>
      <c r="H73" s="299">
        <f t="shared" si="23"/>
        <v>0</v>
      </c>
      <c r="I73" s="9" t="e">
        <f>F73/E73</f>
        <v>#DIV/0!</v>
      </c>
      <c r="J73" s="9" t="e">
        <f t="shared" si="14"/>
        <v>#DIV/0!</v>
      </c>
      <c r="K73" s="381">
        <f>SUM(K75:K77)</f>
        <v>0</v>
      </c>
      <c r="L73" s="381">
        <f>SUM(L75:L77)</f>
        <v>0</v>
      </c>
      <c r="M73" s="381">
        <f>SUM(M75:M77)</f>
        <v>0</v>
      </c>
      <c r="N73" s="16" t="e">
        <f t="shared" si="16"/>
        <v>#DIV/0!</v>
      </c>
      <c r="P73" s="92"/>
    </row>
    <row r="74" spans="1:504" ht="15">
      <c r="A74" s="85" t="s">
        <v>46</v>
      </c>
      <c r="B74" s="299"/>
      <c r="C74" s="288"/>
      <c r="D74" s="290"/>
      <c r="E74" s="291"/>
      <c r="F74" s="291"/>
      <c r="G74" s="291"/>
      <c r="H74" s="291"/>
      <c r="I74" s="9"/>
      <c r="J74" s="9"/>
      <c r="K74" s="378"/>
      <c r="L74" s="378"/>
      <c r="M74" s="379"/>
      <c r="N74" s="16"/>
      <c r="P74" s="92"/>
    </row>
    <row r="75" spans="1:504" ht="15">
      <c r="A75" s="93" t="s">
        <v>171</v>
      </c>
      <c r="B75" s="219"/>
      <c r="C75" s="290"/>
      <c r="D75" s="290"/>
      <c r="E75" s="290"/>
      <c r="F75" s="290"/>
      <c r="G75" s="290"/>
      <c r="H75" s="290"/>
      <c r="I75" s="9" t="e">
        <f t="shared" ref="I75:I79" si="24">F75/E75</f>
        <v>#DIV/0!</v>
      </c>
      <c r="J75" s="9" t="e">
        <f t="shared" si="14"/>
        <v>#DIV/0!</v>
      </c>
      <c r="K75" s="376"/>
      <c r="L75" s="376"/>
      <c r="M75" s="376"/>
      <c r="N75" s="16" t="e">
        <f t="shared" si="16"/>
        <v>#DIV/0!</v>
      </c>
      <c r="P75" s="92"/>
    </row>
    <row r="76" spans="1:504" ht="15">
      <c r="A76" s="2" t="s">
        <v>172</v>
      </c>
      <c r="B76" s="290"/>
      <c r="C76" s="290"/>
      <c r="D76" s="290"/>
      <c r="E76" s="290"/>
      <c r="F76" s="290"/>
      <c r="G76" s="290"/>
      <c r="H76" s="290"/>
      <c r="I76" s="9" t="e">
        <f t="shared" si="24"/>
        <v>#DIV/0!</v>
      </c>
      <c r="J76" s="9" t="e">
        <f t="shared" si="14"/>
        <v>#DIV/0!</v>
      </c>
      <c r="K76" s="376"/>
      <c r="L76" s="376"/>
      <c r="M76" s="376"/>
      <c r="N76" s="16" t="e">
        <f t="shared" si="16"/>
        <v>#DIV/0!</v>
      </c>
      <c r="P76" s="92"/>
    </row>
    <row r="77" spans="1:504" s="95" customFormat="1" ht="15">
      <c r="A77" s="2"/>
      <c r="B77" s="299"/>
      <c r="C77" s="288"/>
      <c r="D77" s="290"/>
      <c r="E77" s="291"/>
      <c r="F77" s="291"/>
      <c r="G77" s="291"/>
      <c r="H77" s="291"/>
      <c r="I77" s="9" t="e">
        <f t="shared" si="24"/>
        <v>#DIV/0!</v>
      </c>
      <c r="J77" s="9" t="e">
        <f t="shared" si="14"/>
        <v>#DIV/0!</v>
      </c>
      <c r="K77" s="378"/>
      <c r="L77" s="378"/>
      <c r="M77" s="379"/>
      <c r="N77" s="16" t="e">
        <f t="shared" si="16"/>
        <v>#DIV/0!</v>
      </c>
      <c r="O77" s="94"/>
      <c r="P77" s="198"/>
      <c r="Q77" s="94"/>
      <c r="R77" s="94"/>
      <c r="S77" s="94"/>
      <c r="T77" s="94"/>
      <c r="U77" s="94"/>
      <c r="V77" s="94"/>
      <c r="W77" s="94"/>
      <c r="X77" s="94"/>
      <c r="Y77" s="94"/>
      <c r="Z77" s="94"/>
      <c r="AA77" s="94"/>
      <c r="AB77" s="94"/>
      <c r="AC77" s="94"/>
      <c r="AD77" s="94"/>
      <c r="AE77" s="94"/>
      <c r="AF77" s="94"/>
      <c r="AG77" s="94"/>
      <c r="AH77" s="94"/>
      <c r="AI77" s="94"/>
      <c r="AJ77" s="94"/>
      <c r="AK77" s="94"/>
      <c r="AL77" s="94"/>
      <c r="AM77" s="94"/>
      <c r="AN77" s="94"/>
      <c r="AO77" s="94"/>
      <c r="AP77" s="94"/>
      <c r="AQ77" s="94"/>
      <c r="AR77" s="94"/>
      <c r="AS77" s="94"/>
      <c r="AT77" s="94"/>
      <c r="AU77" s="94"/>
      <c r="AV77" s="94"/>
      <c r="AW77" s="94"/>
      <c r="AX77" s="94"/>
      <c r="AY77" s="94"/>
      <c r="AZ77" s="94"/>
      <c r="BA77" s="94"/>
      <c r="BB77" s="94"/>
      <c r="BC77" s="94"/>
      <c r="BD77" s="94"/>
      <c r="BE77" s="94"/>
      <c r="BF77" s="94"/>
      <c r="BG77" s="94"/>
      <c r="BH77" s="94"/>
      <c r="BI77" s="94"/>
      <c r="BJ77" s="94"/>
      <c r="BK77" s="94"/>
      <c r="BL77" s="94"/>
      <c r="BM77" s="94"/>
      <c r="BN77" s="94"/>
      <c r="BO77" s="94"/>
      <c r="BP77" s="94"/>
      <c r="BQ77" s="94"/>
      <c r="BR77" s="94"/>
      <c r="BS77" s="94"/>
      <c r="BT77" s="94"/>
      <c r="BU77" s="94"/>
      <c r="BV77" s="94"/>
      <c r="BW77" s="94"/>
      <c r="BX77" s="94"/>
      <c r="BY77" s="94"/>
      <c r="BZ77" s="94"/>
      <c r="CA77" s="94"/>
      <c r="CB77" s="94"/>
      <c r="CC77" s="94"/>
      <c r="CD77" s="94"/>
      <c r="CE77" s="94"/>
      <c r="CF77" s="94"/>
      <c r="CG77" s="94"/>
      <c r="CH77" s="94"/>
      <c r="CI77" s="94"/>
      <c r="CJ77" s="94"/>
      <c r="CK77" s="94"/>
      <c r="CL77" s="94"/>
      <c r="CM77" s="94"/>
      <c r="CN77" s="94"/>
      <c r="CO77" s="94"/>
      <c r="CP77" s="94"/>
      <c r="CQ77" s="94"/>
      <c r="CR77" s="94"/>
      <c r="CS77" s="94"/>
      <c r="CT77" s="94"/>
      <c r="CU77" s="94"/>
      <c r="CV77" s="94"/>
      <c r="CW77" s="94"/>
      <c r="CX77" s="94"/>
      <c r="CY77" s="94"/>
      <c r="CZ77" s="94"/>
      <c r="DA77" s="94"/>
      <c r="DB77" s="94"/>
      <c r="DC77" s="94"/>
      <c r="DD77" s="94"/>
      <c r="DE77" s="94"/>
      <c r="DF77" s="94"/>
      <c r="DG77" s="94"/>
      <c r="DH77" s="94"/>
      <c r="DI77" s="94"/>
      <c r="DJ77" s="94"/>
      <c r="DK77" s="94"/>
      <c r="DL77" s="94"/>
      <c r="DM77" s="94"/>
      <c r="DN77" s="94"/>
      <c r="DO77" s="94"/>
      <c r="DP77" s="94"/>
      <c r="DQ77" s="94"/>
      <c r="DR77" s="94"/>
      <c r="DS77" s="94"/>
      <c r="DT77" s="94"/>
      <c r="DU77" s="94"/>
      <c r="DV77" s="94"/>
      <c r="DW77" s="94"/>
      <c r="DX77" s="94"/>
      <c r="DY77" s="94"/>
      <c r="DZ77" s="94"/>
      <c r="EA77" s="94"/>
      <c r="EB77" s="94"/>
      <c r="EC77" s="94"/>
      <c r="ED77" s="94"/>
      <c r="EE77" s="94"/>
      <c r="EF77" s="94"/>
      <c r="EG77" s="94"/>
      <c r="EH77" s="94"/>
      <c r="EI77" s="94"/>
      <c r="EJ77" s="94"/>
      <c r="EK77" s="94"/>
      <c r="EL77" s="94"/>
      <c r="EM77" s="94"/>
      <c r="EN77" s="94"/>
      <c r="EO77" s="94"/>
      <c r="EP77" s="94"/>
      <c r="EQ77" s="94"/>
      <c r="ER77" s="94"/>
      <c r="ES77" s="94"/>
      <c r="ET77" s="94"/>
      <c r="EU77" s="94"/>
      <c r="EV77" s="94"/>
      <c r="EW77" s="94"/>
      <c r="EX77" s="94"/>
      <c r="EY77" s="94"/>
      <c r="EZ77" s="94"/>
      <c r="FA77" s="94"/>
      <c r="FB77" s="94"/>
      <c r="FC77" s="94"/>
      <c r="FD77" s="94"/>
      <c r="FE77" s="94"/>
      <c r="FF77" s="94"/>
      <c r="FG77" s="94"/>
      <c r="FH77" s="94"/>
      <c r="FI77" s="94"/>
      <c r="FJ77" s="94"/>
      <c r="FK77" s="94"/>
      <c r="FL77" s="94"/>
      <c r="FM77" s="94"/>
      <c r="FN77" s="94"/>
      <c r="FO77" s="94"/>
      <c r="FP77" s="94"/>
      <c r="FQ77" s="94"/>
      <c r="FR77" s="94"/>
      <c r="FS77" s="94"/>
      <c r="FT77" s="94"/>
      <c r="FU77" s="94"/>
      <c r="FV77" s="94"/>
      <c r="FW77" s="94"/>
      <c r="FX77" s="94"/>
      <c r="FY77" s="94"/>
      <c r="FZ77" s="94"/>
      <c r="GA77" s="94"/>
      <c r="GB77" s="94"/>
      <c r="GC77" s="94"/>
      <c r="GD77" s="94"/>
      <c r="GE77" s="94"/>
      <c r="GF77" s="94"/>
      <c r="GG77" s="94"/>
      <c r="GH77" s="94"/>
      <c r="GI77" s="94"/>
      <c r="GJ77" s="94"/>
      <c r="GK77" s="94"/>
      <c r="GL77" s="94"/>
      <c r="GM77" s="94"/>
      <c r="GN77" s="94"/>
      <c r="GO77" s="94"/>
      <c r="GP77" s="94"/>
      <c r="GQ77" s="94"/>
      <c r="GR77" s="94"/>
      <c r="GS77" s="94"/>
      <c r="GT77" s="94"/>
      <c r="GU77" s="94"/>
      <c r="GV77" s="94"/>
      <c r="GW77" s="94"/>
      <c r="GX77" s="94"/>
      <c r="GY77" s="94"/>
      <c r="GZ77" s="94"/>
      <c r="HA77" s="94"/>
      <c r="HB77" s="94"/>
      <c r="HC77" s="94"/>
      <c r="HD77" s="94"/>
      <c r="HE77" s="94"/>
      <c r="HF77" s="94"/>
      <c r="HG77" s="94"/>
      <c r="HH77" s="94"/>
      <c r="HI77" s="94"/>
      <c r="HJ77" s="94"/>
      <c r="HK77" s="94"/>
      <c r="HL77" s="94"/>
      <c r="HM77" s="94"/>
      <c r="HN77" s="94"/>
      <c r="HO77" s="94"/>
      <c r="HP77" s="94"/>
      <c r="HQ77" s="94"/>
      <c r="HR77" s="94"/>
      <c r="HS77" s="94"/>
      <c r="HT77" s="94"/>
      <c r="HU77" s="94"/>
      <c r="HV77" s="94"/>
      <c r="HW77" s="94"/>
      <c r="HX77" s="94"/>
      <c r="HY77" s="94"/>
      <c r="HZ77" s="94"/>
      <c r="IA77" s="94"/>
      <c r="IB77" s="94"/>
      <c r="IC77" s="94"/>
      <c r="ID77" s="94"/>
      <c r="IE77" s="94"/>
      <c r="IF77" s="94"/>
      <c r="IG77" s="94"/>
      <c r="IH77" s="94"/>
      <c r="II77" s="94"/>
      <c r="IJ77" s="94"/>
      <c r="IK77" s="94"/>
      <c r="IL77" s="94"/>
      <c r="IM77" s="94"/>
      <c r="IN77" s="94"/>
      <c r="IO77" s="94"/>
      <c r="IP77" s="94"/>
      <c r="IQ77" s="94"/>
      <c r="IR77" s="94"/>
      <c r="IS77" s="94"/>
      <c r="IT77" s="94"/>
      <c r="IU77" s="94"/>
      <c r="IV77" s="94"/>
      <c r="IW77" s="94"/>
      <c r="IX77" s="94"/>
      <c r="IY77" s="94"/>
      <c r="IZ77" s="94"/>
      <c r="JA77" s="94"/>
      <c r="JB77" s="94"/>
      <c r="JC77" s="94"/>
      <c r="JD77" s="94"/>
      <c r="JE77" s="94"/>
      <c r="JF77" s="94"/>
      <c r="JG77" s="94"/>
      <c r="JH77" s="94"/>
      <c r="JI77" s="94"/>
      <c r="JJ77" s="94"/>
      <c r="JK77" s="94"/>
      <c r="JL77" s="94"/>
      <c r="JM77" s="94"/>
      <c r="JN77" s="94"/>
      <c r="JO77" s="94"/>
      <c r="JP77" s="94"/>
      <c r="JQ77" s="94"/>
      <c r="JR77" s="94"/>
      <c r="JS77" s="94"/>
      <c r="JT77" s="94"/>
      <c r="JU77" s="94"/>
      <c r="JV77" s="94"/>
      <c r="JW77" s="94"/>
      <c r="JX77" s="94"/>
      <c r="JY77" s="94"/>
      <c r="JZ77" s="94"/>
      <c r="KA77" s="94"/>
      <c r="KB77" s="94"/>
      <c r="KC77" s="94"/>
      <c r="KD77" s="94"/>
      <c r="KE77" s="94"/>
      <c r="KF77" s="94"/>
      <c r="KG77" s="94"/>
      <c r="KH77" s="94"/>
      <c r="KI77" s="94"/>
      <c r="KJ77" s="94"/>
      <c r="KK77" s="94"/>
      <c r="KL77" s="94"/>
      <c r="KM77" s="94"/>
      <c r="KN77" s="94"/>
      <c r="KO77" s="94"/>
      <c r="KP77" s="94"/>
      <c r="KQ77" s="94"/>
      <c r="KR77" s="94"/>
      <c r="KS77" s="94"/>
      <c r="KT77" s="94"/>
      <c r="KU77" s="94"/>
      <c r="KV77" s="94"/>
      <c r="KW77" s="94"/>
      <c r="KX77" s="94"/>
      <c r="KY77" s="94"/>
      <c r="KZ77" s="94"/>
      <c r="LA77" s="94"/>
      <c r="LB77" s="94"/>
      <c r="LC77" s="94"/>
      <c r="LD77" s="94"/>
      <c r="LE77" s="94"/>
      <c r="LF77" s="94"/>
      <c r="LG77" s="94"/>
      <c r="LH77" s="94"/>
      <c r="LI77" s="94"/>
      <c r="LJ77" s="94"/>
      <c r="LK77" s="94"/>
      <c r="LL77" s="94"/>
      <c r="LM77" s="94"/>
      <c r="LN77" s="94"/>
      <c r="LO77" s="94"/>
      <c r="LP77" s="94"/>
      <c r="LQ77" s="94"/>
      <c r="LR77" s="94"/>
      <c r="LS77" s="94"/>
      <c r="LT77" s="94"/>
      <c r="LU77" s="94"/>
      <c r="LV77" s="94"/>
      <c r="LW77" s="94"/>
      <c r="LX77" s="94"/>
      <c r="LY77" s="94"/>
      <c r="LZ77" s="94"/>
      <c r="MA77" s="94"/>
      <c r="MB77" s="94"/>
      <c r="MC77" s="94"/>
      <c r="MD77" s="94"/>
      <c r="ME77" s="94"/>
      <c r="MF77" s="94"/>
      <c r="MG77" s="94"/>
      <c r="MH77" s="94"/>
      <c r="MI77" s="94"/>
      <c r="MJ77" s="94"/>
      <c r="MK77" s="94"/>
      <c r="ML77" s="94"/>
      <c r="MM77" s="94"/>
      <c r="MN77" s="94"/>
      <c r="MO77" s="94"/>
      <c r="MP77" s="94"/>
      <c r="MQ77" s="94"/>
      <c r="MR77" s="94"/>
      <c r="MS77" s="94"/>
      <c r="MT77" s="94"/>
      <c r="MU77" s="94"/>
      <c r="MV77" s="94"/>
      <c r="MW77" s="94"/>
      <c r="MX77" s="94"/>
      <c r="MY77" s="94"/>
      <c r="MZ77" s="94"/>
      <c r="NA77" s="94"/>
      <c r="NB77" s="94"/>
      <c r="NC77" s="94"/>
      <c r="ND77" s="94"/>
      <c r="NE77" s="94"/>
      <c r="NF77" s="94"/>
      <c r="NG77" s="94"/>
      <c r="NH77" s="94"/>
      <c r="NI77" s="94"/>
      <c r="NJ77" s="94"/>
      <c r="NK77" s="94"/>
      <c r="NL77" s="94"/>
      <c r="NM77" s="94"/>
      <c r="NN77" s="94"/>
      <c r="NO77" s="94"/>
      <c r="NP77" s="94"/>
      <c r="NQ77" s="94"/>
      <c r="NR77" s="94"/>
      <c r="NS77" s="94"/>
      <c r="NT77" s="94"/>
      <c r="NU77" s="94"/>
      <c r="NV77" s="94"/>
      <c r="NW77" s="94"/>
      <c r="NX77" s="94"/>
      <c r="NY77" s="94"/>
      <c r="NZ77" s="94"/>
      <c r="OA77" s="94"/>
      <c r="OB77" s="94"/>
      <c r="OC77" s="94"/>
      <c r="OD77" s="94"/>
      <c r="OE77" s="94"/>
      <c r="OF77" s="94"/>
      <c r="OG77" s="94"/>
      <c r="OH77" s="94"/>
      <c r="OI77" s="94"/>
      <c r="OJ77" s="94"/>
      <c r="OK77" s="94"/>
      <c r="OL77" s="94"/>
      <c r="OM77" s="94"/>
      <c r="ON77" s="94"/>
      <c r="OO77" s="94"/>
      <c r="OP77" s="94"/>
      <c r="OQ77" s="94"/>
      <c r="OR77" s="94"/>
      <c r="OS77" s="94"/>
      <c r="OT77" s="94"/>
      <c r="OU77" s="94"/>
      <c r="OV77" s="94"/>
      <c r="OW77" s="94"/>
      <c r="OX77" s="94"/>
      <c r="OY77" s="94"/>
      <c r="OZ77" s="94"/>
      <c r="PA77" s="94"/>
      <c r="PB77" s="94"/>
      <c r="PC77" s="94"/>
      <c r="PD77" s="94"/>
      <c r="PE77" s="94"/>
      <c r="PF77" s="94"/>
      <c r="PG77" s="94"/>
      <c r="PH77" s="94"/>
      <c r="PI77" s="94"/>
      <c r="PJ77" s="94"/>
      <c r="PK77" s="94"/>
      <c r="PL77" s="94"/>
      <c r="PM77" s="94"/>
      <c r="PN77" s="94"/>
      <c r="PO77" s="94"/>
      <c r="PP77" s="94"/>
      <c r="PQ77" s="94"/>
      <c r="PR77" s="94"/>
      <c r="PS77" s="94"/>
      <c r="PT77" s="94"/>
      <c r="PU77" s="94"/>
      <c r="PV77" s="94"/>
      <c r="PW77" s="94"/>
      <c r="PX77" s="94"/>
      <c r="PY77" s="94"/>
      <c r="PZ77" s="94"/>
      <c r="QA77" s="94"/>
      <c r="QB77" s="94"/>
      <c r="QC77" s="94"/>
      <c r="QD77" s="94"/>
      <c r="QE77" s="94"/>
      <c r="QF77" s="94"/>
      <c r="QG77" s="94"/>
      <c r="QH77" s="94"/>
      <c r="QI77" s="94"/>
      <c r="QJ77" s="94"/>
      <c r="QK77" s="94"/>
      <c r="QL77" s="94"/>
      <c r="QM77" s="94"/>
      <c r="QN77" s="94"/>
      <c r="QO77" s="94"/>
      <c r="QP77" s="94"/>
      <c r="QQ77" s="94"/>
      <c r="QR77" s="94"/>
      <c r="QS77" s="94"/>
      <c r="QT77" s="94"/>
      <c r="QU77" s="94"/>
      <c r="QV77" s="94"/>
      <c r="QW77" s="94"/>
      <c r="QX77" s="94"/>
      <c r="QY77" s="94"/>
      <c r="QZ77" s="94"/>
      <c r="RA77" s="94"/>
      <c r="RB77" s="94"/>
      <c r="RC77" s="94"/>
      <c r="RD77" s="94"/>
      <c r="RE77" s="94"/>
      <c r="RF77" s="94"/>
      <c r="RG77" s="94"/>
      <c r="RH77" s="94"/>
      <c r="RI77" s="94"/>
      <c r="RJ77" s="94"/>
      <c r="RK77" s="94"/>
      <c r="RL77" s="94"/>
      <c r="RM77" s="94"/>
      <c r="RN77" s="94"/>
      <c r="RO77" s="94"/>
      <c r="RP77" s="94"/>
      <c r="RQ77" s="94"/>
      <c r="RR77" s="94"/>
      <c r="RS77" s="94"/>
      <c r="RT77" s="94"/>
      <c r="RU77" s="94"/>
      <c r="RV77" s="94"/>
      <c r="RW77" s="94"/>
      <c r="RX77" s="94"/>
      <c r="RY77" s="94"/>
      <c r="RZ77" s="94"/>
      <c r="SA77" s="94"/>
      <c r="SB77" s="94"/>
      <c r="SC77" s="94"/>
      <c r="SD77" s="94"/>
      <c r="SE77" s="94"/>
      <c r="SF77" s="94"/>
      <c r="SG77" s="94"/>
      <c r="SH77" s="94"/>
      <c r="SI77" s="94"/>
      <c r="SJ77" s="94"/>
    </row>
    <row r="78" spans="1:504" ht="15">
      <c r="A78" s="85" t="s">
        <v>139</v>
      </c>
      <c r="B78" s="219"/>
      <c r="C78" s="290"/>
      <c r="D78" s="290"/>
      <c r="E78" s="290"/>
      <c r="F78" s="290"/>
      <c r="G78" s="290"/>
      <c r="H78" s="290"/>
      <c r="I78" s="9" t="e">
        <f t="shared" si="24"/>
        <v>#DIV/0!</v>
      </c>
      <c r="J78" s="9" t="e">
        <f t="shared" si="14"/>
        <v>#DIV/0!</v>
      </c>
      <c r="K78" s="376"/>
      <c r="L78" s="376"/>
      <c r="M78" s="376"/>
      <c r="N78" s="16" t="e">
        <f t="shared" si="16"/>
        <v>#DIV/0!</v>
      </c>
      <c r="P78" s="92"/>
    </row>
    <row r="79" spans="1:504" ht="114.75">
      <c r="A79" s="2" t="s">
        <v>166</v>
      </c>
      <c r="B79" s="3">
        <f>SUM(B81:B86)</f>
        <v>0</v>
      </c>
      <c r="C79" s="3">
        <f t="shared" ref="C79:H79" si="25">SUM(C81:C86)</f>
        <v>0</v>
      </c>
      <c r="D79" s="3">
        <f t="shared" si="25"/>
        <v>0</v>
      </c>
      <c r="E79" s="3">
        <f t="shared" si="25"/>
        <v>0</v>
      </c>
      <c r="F79" s="3">
        <f t="shared" si="25"/>
        <v>0</v>
      </c>
      <c r="G79" s="3">
        <f t="shared" si="25"/>
        <v>0</v>
      </c>
      <c r="H79" s="3">
        <f t="shared" si="25"/>
        <v>0</v>
      </c>
      <c r="I79" s="9" t="e">
        <f t="shared" si="24"/>
        <v>#DIV/0!</v>
      </c>
      <c r="J79" s="9" t="e">
        <f t="shared" si="14"/>
        <v>#DIV/0!</v>
      </c>
      <c r="K79" s="3">
        <f t="shared" ref="K79:M79" si="26">SUM(K81:K86)</f>
        <v>0</v>
      </c>
      <c r="L79" s="3">
        <f t="shared" si="26"/>
        <v>0</v>
      </c>
      <c r="M79" s="29">
        <f t="shared" si="26"/>
        <v>0</v>
      </c>
      <c r="N79" s="16" t="e">
        <f t="shared" si="16"/>
        <v>#DIV/0!</v>
      </c>
      <c r="P79" s="92"/>
    </row>
    <row r="80" spans="1:504" ht="15">
      <c r="A80" s="85" t="s">
        <v>46</v>
      </c>
      <c r="B80" s="31"/>
      <c r="C80" s="3"/>
      <c r="D80" s="11"/>
      <c r="E80" s="12"/>
      <c r="F80" s="12"/>
      <c r="G80" s="12"/>
      <c r="H80" s="12"/>
      <c r="I80" s="9"/>
      <c r="J80" s="9"/>
      <c r="K80" s="75"/>
      <c r="L80" s="75"/>
      <c r="M80" s="76"/>
      <c r="N80" s="16"/>
      <c r="P80" s="92"/>
    </row>
    <row r="81" spans="1:16" s="4" customFormat="1" ht="15">
      <c r="A81" s="2"/>
      <c r="B81" s="31"/>
      <c r="C81" s="3"/>
      <c r="D81" s="11"/>
      <c r="E81" s="12"/>
      <c r="F81" s="12"/>
      <c r="G81" s="12"/>
      <c r="H81" s="12"/>
      <c r="I81" s="9" t="e">
        <f t="shared" ref="I81:I103" si="27">F81/E81</f>
        <v>#DIV/0!</v>
      </c>
      <c r="J81" s="9" t="e">
        <f t="shared" si="14"/>
        <v>#DIV/0!</v>
      </c>
      <c r="K81" s="75"/>
      <c r="L81" s="75"/>
      <c r="M81" s="76"/>
      <c r="N81" s="16" t="e">
        <f t="shared" si="16"/>
        <v>#DIV/0!</v>
      </c>
      <c r="P81" s="41"/>
    </row>
    <row r="82" spans="1:16" s="4" customFormat="1" ht="15">
      <c r="A82" s="2"/>
      <c r="B82" s="31"/>
      <c r="C82" s="3"/>
      <c r="D82" s="11"/>
      <c r="E82" s="12"/>
      <c r="F82" s="12"/>
      <c r="G82" s="12"/>
      <c r="H82" s="12"/>
      <c r="I82" s="9" t="e">
        <f t="shared" si="27"/>
        <v>#DIV/0!</v>
      </c>
      <c r="J82" s="9" t="e">
        <f t="shared" si="14"/>
        <v>#DIV/0!</v>
      </c>
      <c r="K82" s="75"/>
      <c r="L82" s="75"/>
      <c r="M82" s="76"/>
      <c r="N82" s="16" t="e">
        <f t="shared" si="16"/>
        <v>#DIV/0!</v>
      </c>
      <c r="P82" s="41"/>
    </row>
    <row r="83" spans="1:16" s="4" customFormat="1" ht="15">
      <c r="A83" s="85"/>
      <c r="B83" s="31"/>
      <c r="C83" s="3"/>
      <c r="D83" s="11"/>
      <c r="E83" s="12"/>
      <c r="F83" s="12"/>
      <c r="G83" s="12"/>
      <c r="H83" s="12"/>
      <c r="I83" s="9" t="e">
        <f t="shared" si="27"/>
        <v>#DIV/0!</v>
      </c>
      <c r="J83" s="9" t="e">
        <f t="shared" si="14"/>
        <v>#DIV/0!</v>
      </c>
      <c r="K83" s="75"/>
      <c r="L83" s="75"/>
      <c r="M83" s="76"/>
      <c r="N83" s="16" t="e">
        <f t="shared" si="16"/>
        <v>#DIV/0!</v>
      </c>
      <c r="P83" s="41"/>
    </row>
    <row r="84" spans="1:16" s="74" customFormat="1" ht="15">
      <c r="A84" s="85"/>
      <c r="B84" s="31"/>
      <c r="C84" s="3"/>
      <c r="D84" s="11"/>
      <c r="E84" s="12"/>
      <c r="F84" s="12"/>
      <c r="G84" s="12"/>
      <c r="H84" s="12"/>
      <c r="I84" s="9" t="e">
        <f t="shared" si="27"/>
        <v>#DIV/0!</v>
      </c>
      <c r="J84" s="9" t="e">
        <f t="shared" si="14"/>
        <v>#DIV/0!</v>
      </c>
      <c r="K84" s="75"/>
      <c r="L84" s="75"/>
      <c r="M84" s="76"/>
      <c r="N84" s="16" t="e">
        <f t="shared" si="16"/>
        <v>#DIV/0!</v>
      </c>
      <c r="P84" s="92"/>
    </row>
    <row r="85" spans="1:16" s="74" customFormat="1" ht="15">
      <c r="A85" s="85"/>
      <c r="B85" s="31"/>
      <c r="C85" s="3"/>
      <c r="D85" s="11"/>
      <c r="E85" s="12"/>
      <c r="F85" s="12"/>
      <c r="G85" s="12"/>
      <c r="H85" s="12"/>
      <c r="I85" s="9" t="e">
        <f t="shared" si="27"/>
        <v>#DIV/0!</v>
      </c>
      <c r="J85" s="9" t="e">
        <f t="shared" si="14"/>
        <v>#DIV/0!</v>
      </c>
      <c r="K85" s="75"/>
      <c r="L85" s="75"/>
      <c r="M85" s="76"/>
      <c r="N85" s="16" t="e">
        <f t="shared" si="16"/>
        <v>#DIV/0!</v>
      </c>
      <c r="P85" s="92"/>
    </row>
    <row r="86" spans="1:16" s="74" customFormat="1" ht="15">
      <c r="A86" s="85"/>
      <c r="B86" s="31"/>
      <c r="C86" s="3"/>
      <c r="D86" s="11"/>
      <c r="E86" s="12"/>
      <c r="F86" s="12"/>
      <c r="G86" s="12"/>
      <c r="H86" s="12"/>
      <c r="I86" s="9" t="e">
        <f t="shared" si="27"/>
        <v>#DIV/0!</v>
      </c>
      <c r="J86" s="9" t="e">
        <f t="shared" si="14"/>
        <v>#DIV/0!</v>
      </c>
      <c r="K86" s="75"/>
      <c r="L86" s="75"/>
      <c r="M86" s="76"/>
      <c r="N86" s="16" t="e">
        <f t="shared" si="16"/>
        <v>#DIV/0!</v>
      </c>
      <c r="P86" s="92"/>
    </row>
    <row r="87" spans="1:16" s="74" customFormat="1" ht="63.75">
      <c r="A87" s="86" t="s">
        <v>47</v>
      </c>
      <c r="B87" s="96">
        <f>SUM(B89:B98)</f>
        <v>0</v>
      </c>
      <c r="C87" s="96">
        <f t="shared" ref="C87:H87" si="28">SUM(C89:C98)</f>
        <v>0</v>
      </c>
      <c r="D87" s="96">
        <f t="shared" si="28"/>
        <v>0</v>
      </c>
      <c r="E87" s="96">
        <f t="shared" si="28"/>
        <v>0</v>
      </c>
      <c r="F87" s="96">
        <f t="shared" si="28"/>
        <v>0</v>
      </c>
      <c r="G87" s="96">
        <f>G88*0.302</f>
        <v>0</v>
      </c>
      <c r="H87" s="96">
        <f t="shared" si="28"/>
        <v>0</v>
      </c>
      <c r="I87" s="88" t="e">
        <f t="shared" si="27"/>
        <v>#DIV/0!</v>
      </c>
      <c r="J87" s="88" t="e">
        <f t="shared" si="14"/>
        <v>#DIV/0!</v>
      </c>
      <c r="K87" s="96">
        <f t="shared" ref="K87:M87" si="29">SUM(K89:K98)</f>
        <v>0</v>
      </c>
      <c r="L87" s="96">
        <f t="shared" si="29"/>
        <v>0</v>
      </c>
      <c r="M87" s="96">
        <f t="shared" si="29"/>
        <v>0</v>
      </c>
      <c r="N87" s="90" t="e">
        <f t="shared" si="16"/>
        <v>#DIV/0!</v>
      </c>
      <c r="P87" s="92"/>
    </row>
    <row r="88" spans="1:16" s="74" customFormat="1" ht="15">
      <c r="A88" s="85" t="s">
        <v>140</v>
      </c>
      <c r="B88" s="31"/>
      <c r="C88" s="3"/>
      <c r="D88" s="11"/>
      <c r="E88" s="12"/>
      <c r="F88" s="12"/>
      <c r="G88" s="12"/>
      <c r="H88" s="12"/>
      <c r="I88" s="9" t="e">
        <f t="shared" si="27"/>
        <v>#DIV/0!</v>
      </c>
      <c r="J88" s="9" t="e">
        <f t="shared" si="14"/>
        <v>#DIV/0!</v>
      </c>
      <c r="K88" s="75"/>
      <c r="L88" s="75"/>
      <c r="M88" s="76"/>
      <c r="N88" s="16" t="e">
        <f t="shared" si="16"/>
        <v>#DIV/0!</v>
      </c>
      <c r="P88" s="92"/>
    </row>
    <row r="89" spans="1:16" s="74" customFormat="1" ht="15">
      <c r="A89" s="2" t="s">
        <v>141</v>
      </c>
      <c r="B89" s="219"/>
      <c r="C89" s="290"/>
      <c r="D89" s="290"/>
      <c r="E89" s="290"/>
      <c r="F89" s="290"/>
      <c r="G89" s="290"/>
      <c r="H89" s="290"/>
      <c r="I89" s="9" t="e">
        <f t="shared" si="27"/>
        <v>#DIV/0!</v>
      </c>
      <c r="J89" s="9" t="e">
        <f t="shared" si="14"/>
        <v>#DIV/0!</v>
      </c>
      <c r="K89" s="376"/>
      <c r="L89" s="376"/>
      <c r="M89" s="377"/>
      <c r="N89" s="16" t="e">
        <f t="shared" si="16"/>
        <v>#DIV/0!</v>
      </c>
      <c r="P89" s="92"/>
    </row>
    <row r="90" spans="1:16" s="74" customFormat="1" ht="15">
      <c r="A90" s="2" t="s">
        <v>142</v>
      </c>
      <c r="B90" s="219"/>
      <c r="C90" s="290"/>
      <c r="D90" s="290"/>
      <c r="E90" s="290"/>
      <c r="F90" s="290"/>
      <c r="G90" s="290"/>
      <c r="H90" s="290"/>
      <c r="I90" s="9" t="e">
        <f t="shared" si="27"/>
        <v>#DIV/0!</v>
      </c>
      <c r="J90" s="9" t="e">
        <f t="shared" si="14"/>
        <v>#DIV/0!</v>
      </c>
      <c r="K90" s="376"/>
      <c r="L90" s="376"/>
      <c r="M90" s="376"/>
      <c r="N90" s="16" t="e">
        <f t="shared" si="16"/>
        <v>#DIV/0!</v>
      </c>
      <c r="P90" s="92"/>
    </row>
    <row r="91" spans="1:16" s="74" customFormat="1" ht="15">
      <c r="A91" s="2" t="s">
        <v>143</v>
      </c>
      <c r="B91" s="219"/>
      <c r="C91" s="290"/>
      <c r="D91" s="290"/>
      <c r="E91" s="290"/>
      <c r="F91" s="290"/>
      <c r="G91" s="290"/>
      <c r="H91" s="290"/>
      <c r="I91" s="9" t="e">
        <f t="shared" si="27"/>
        <v>#DIV/0!</v>
      </c>
      <c r="J91" s="9" t="e">
        <f t="shared" si="14"/>
        <v>#DIV/0!</v>
      </c>
      <c r="K91" s="376"/>
      <c r="L91" s="376"/>
      <c r="M91" s="377"/>
      <c r="N91" s="16" t="e">
        <f t="shared" si="16"/>
        <v>#DIV/0!</v>
      </c>
      <c r="P91" s="92"/>
    </row>
    <row r="92" spans="1:16" s="74" customFormat="1" ht="15">
      <c r="A92" s="2"/>
      <c r="B92" s="299"/>
      <c r="C92" s="288"/>
      <c r="D92" s="290"/>
      <c r="E92" s="291"/>
      <c r="F92" s="291"/>
      <c r="G92" s="291"/>
      <c r="H92" s="291"/>
      <c r="I92" s="9" t="e">
        <f t="shared" si="27"/>
        <v>#DIV/0!</v>
      </c>
      <c r="J92" s="9" t="e">
        <f t="shared" si="14"/>
        <v>#DIV/0!</v>
      </c>
      <c r="K92" s="376"/>
      <c r="L92" s="376"/>
      <c r="M92" s="377"/>
      <c r="N92" s="16" t="e">
        <f t="shared" si="16"/>
        <v>#DIV/0!</v>
      </c>
      <c r="P92" s="92"/>
    </row>
    <row r="93" spans="1:16" s="74" customFormat="1" ht="15">
      <c r="A93" s="2"/>
      <c r="B93" s="299"/>
      <c r="C93" s="288"/>
      <c r="D93" s="290"/>
      <c r="E93" s="291"/>
      <c r="F93" s="291"/>
      <c r="G93" s="291"/>
      <c r="H93" s="291"/>
      <c r="I93" s="9" t="e">
        <f t="shared" si="27"/>
        <v>#DIV/0!</v>
      </c>
      <c r="J93" s="9" t="e">
        <f t="shared" si="14"/>
        <v>#DIV/0!</v>
      </c>
      <c r="K93" s="376"/>
      <c r="L93" s="376"/>
      <c r="M93" s="377"/>
      <c r="N93" s="16" t="e">
        <f t="shared" si="16"/>
        <v>#DIV/0!</v>
      </c>
      <c r="P93" s="92"/>
    </row>
    <row r="94" spans="1:16" s="74" customFormat="1" ht="15">
      <c r="A94" s="2"/>
      <c r="B94" s="299"/>
      <c r="C94" s="288"/>
      <c r="D94" s="290"/>
      <c r="E94" s="291"/>
      <c r="F94" s="291"/>
      <c r="G94" s="291"/>
      <c r="H94" s="291"/>
      <c r="I94" s="9" t="e">
        <f t="shared" si="27"/>
        <v>#DIV/0!</v>
      </c>
      <c r="J94" s="9" t="e">
        <f t="shared" si="14"/>
        <v>#DIV/0!</v>
      </c>
      <c r="K94" s="376"/>
      <c r="L94" s="376"/>
      <c r="M94" s="377"/>
      <c r="N94" s="16" t="e">
        <f t="shared" si="16"/>
        <v>#DIV/0!</v>
      </c>
      <c r="P94" s="92"/>
    </row>
    <row r="95" spans="1:16" s="74" customFormat="1" ht="15">
      <c r="A95" s="2"/>
      <c r="B95" s="299"/>
      <c r="C95" s="288"/>
      <c r="D95" s="290"/>
      <c r="E95" s="291"/>
      <c r="F95" s="291"/>
      <c r="G95" s="291"/>
      <c r="H95" s="291"/>
      <c r="I95" s="9" t="e">
        <f t="shared" si="27"/>
        <v>#DIV/0!</v>
      </c>
      <c r="J95" s="9" t="e">
        <f t="shared" si="14"/>
        <v>#DIV/0!</v>
      </c>
      <c r="K95" s="376"/>
      <c r="L95" s="376"/>
      <c r="M95" s="377"/>
      <c r="N95" s="16" t="e">
        <f t="shared" si="16"/>
        <v>#DIV/0!</v>
      </c>
      <c r="P95" s="92"/>
    </row>
    <row r="96" spans="1:16" s="74" customFormat="1" ht="15">
      <c r="A96" s="2"/>
      <c r="B96" s="299"/>
      <c r="C96" s="288"/>
      <c r="D96" s="290"/>
      <c r="E96" s="291"/>
      <c r="F96" s="291"/>
      <c r="G96" s="291"/>
      <c r="H96" s="291"/>
      <c r="I96" s="9" t="e">
        <f t="shared" si="27"/>
        <v>#DIV/0!</v>
      </c>
      <c r="J96" s="9" t="e">
        <f t="shared" si="14"/>
        <v>#DIV/0!</v>
      </c>
      <c r="K96" s="376"/>
      <c r="L96" s="376"/>
      <c r="M96" s="377"/>
      <c r="N96" s="16" t="e">
        <f t="shared" si="16"/>
        <v>#DIV/0!</v>
      </c>
      <c r="P96" s="92"/>
    </row>
    <row r="97" spans="1:16" s="74" customFormat="1" ht="15">
      <c r="A97" s="2"/>
      <c r="B97" s="299"/>
      <c r="C97" s="288"/>
      <c r="D97" s="290"/>
      <c r="E97" s="291"/>
      <c r="F97" s="291"/>
      <c r="G97" s="291"/>
      <c r="H97" s="291"/>
      <c r="I97" s="9" t="e">
        <f t="shared" si="27"/>
        <v>#DIV/0!</v>
      </c>
      <c r="J97" s="9" t="e">
        <f t="shared" si="14"/>
        <v>#DIV/0!</v>
      </c>
      <c r="K97" s="376"/>
      <c r="L97" s="376"/>
      <c r="M97" s="377"/>
      <c r="N97" s="16" t="e">
        <f t="shared" si="16"/>
        <v>#DIV/0!</v>
      </c>
      <c r="P97" s="92"/>
    </row>
    <row r="98" spans="1:16" s="74" customFormat="1" ht="15">
      <c r="A98" s="2"/>
      <c r="B98" s="299"/>
      <c r="C98" s="288"/>
      <c r="D98" s="290"/>
      <c r="E98" s="291"/>
      <c r="F98" s="291"/>
      <c r="G98" s="291"/>
      <c r="H98" s="291"/>
      <c r="I98" s="9" t="e">
        <f t="shared" si="27"/>
        <v>#DIV/0!</v>
      </c>
      <c r="J98" s="9" t="e">
        <f t="shared" si="14"/>
        <v>#DIV/0!</v>
      </c>
      <c r="K98" s="376"/>
      <c r="L98" s="376"/>
      <c r="M98" s="377"/>
      <c r="N98" s="16" t="e">
        <f t="shared" si="16"/>
        <v>#DIV/0!</v>
      </c>
      <c r="P98" s="92"/>
    </row>
    <row r="99" spans="1:16" s="74" customFormat="1" ht="15">
      <c r="A99" s="85" t="s">
        <v>139</v>
      </c>
      <c r="B99" s="219"/>
      <c r="C99" s="290"/>
      <c r="D99" s="290"/>
      <c r="E99" s="290"/>
      <c r="F99" s="290"/>
      <c r="G99" s="290"/>
      <c r="H99" s="290"/>
      <c r="I99" s="9" t="e">
        <f t="shared" si="27"/>
        <v>#DIV/0!</v>
      </c>
      <c r="J99" s="9" t="e">
        <f t="shared" si="14"/>
        <v>#DIV/0!</v>
      </c>
      <c r="K99" s="376"/>
      <c r="L99" s="376"/>
      <c r="M99" s="377"/>
      <c r="N99" s="16" t="e">
        <f t="shared" si="16"/>
        <v>#DIV/0!</v>
      </c>
      <c r="P99" s="92"/>
    </row>
    <row r="100" spans="1:16" s="74" customFormat="1" ht="15">
      <c r="A100" s="2"/>
      <c r="B100" s="31"/>
      <c r="C100" s="3"/>
      <c r="D100" s="11"/>
      <c r="E100" s="12"/>
      <c r="F100" s="12"/>
      <c r="G100" s="12"/>
      <c r="H100" s="12"/>
      <c r="I100" s="9" t="e">
        <f t="shared" si="27"/>
        <v>#DIV/0!</v>
      </c>
      <c r="J100" s="9" t="e">
        <f t="shared" si="14"/>
        <v>#DIV/0!</v>
      </c>
      <c r="K100" s="376"/>
      <c r="L100" s="376"/>
      <c r="M100" s="377"/>
      <c r="N100" s="16" t="e">
        <f t="shared" si="16"/>
        <v>#DIV/0!</v>
      </c>
      <c r="P100" s="92"/>
    </row>
    <row r="101" spans="1:16" s="74" customFormat="1" ht="25.5">
      <c r="A101" s="2" t="s">
        <v>48</v>
      </c>
      <c r="B101" s="31"/>
      <c r="C101" s="3"/>
      <c r="D101" s="11"/>
      <c r="E101" s="12"/>
      <c r="F101" s="12"/>
      <c r="G101" s="12"/>
      <c r="H101" s="12"/>
      <c r="I101" s="9" t="e">
        <f t="shared" si="27"/>
        <v>#DIV/0!</v>
      </c>
      <c r="J101" s="9" t="e">
        <f t="shared" si="14"/>
        <v>#DIV/0!</v>
      </c>
      <c r="K101" s="75"/>
      <c r="L101" s="75"/>
      <c r="M101" s="76"/>
      <c r="N101" s="16" t="e">
        <f t="shared" si="16"/>
        <v>#DIV/0!</v>
      </c>
      <c r="P101" s="92"/>
    </row>
    <row r="102" spans="1:16" s="74" customFormat="1" ht="38.25">
      <c r="A102" s="2" t="s">
        <v>49</v>
      </c>
      <c r="B102" s="31"/>
      <c r="C102" s="3"/>
      <c r="D102" s="11"/>
      <c r="E102" s="12"/>
      <c r="F102" s="12"/>
      <c r="G102" s="12"/>
      <c r="H102" s="12"/>
      <c r="I102" s="9" t="e">
        <f t="shared" si="27"/>
        <v>#DIV/0!</v>
      </c>
      <c r="J102" s="9" t="e">
        <f t="shared" si="14"/>
        <v>#DIV/0!</v>
      </c>
      <c r="K102" s="75"/>
      <c r="L102" s="75"/>
      <c r="M102" s="76"/>
      <c r="N102" s="16" t="e">
        <f t="shared" si="16"/>
        <v>#DIV/0!</v>
      </c>
      <c r="P102" s="92"/>
    </row>
    <row r="103" spans="1:16" s="74" customFormat="1" ht="51">
      <c r="A103" s="2" t="s">
        <v>50</v>
      </c>
      <c r="B103" s="31">
        <f>SUM(B105:B108)</f>
        <v>0</v>
      </c>
      <c r="C103" s="31">
        <f t="shared" ref="C103:H103" si="30">SUM(C105:C108)</f>
        <v>0</v>
      </c>
      <c r="D103" s="31">
        <f t="shared" si="30"/>
        <v>0</v>
      </c>
      <c r="E103" s="31">
        <f t="shared" si="30"/>
        <v>0</v>
      </c>
      <c r="F103" s="31">
        <f t="shared" si="30"/>
        <v>0</v>
      </c>
      <c r="G103" s="31">
        <f t="shared" si="30"/>
        <v>0</v>
      </c>
      <c r="H103" s="31">
        <f t="shared" si="30"/>
        <v>0</v>
      </c>
      <c r="I103" s="9" t="e">
        <f t="shared" si="27"/>
        <v>#DIV/0!</v>
      </c>
      <c r="J103" s="9" t="e">
        <f t="shared" si="14"/>
        <v>#DIV/0!</v>
      </c>
      <c r="K103" s="3">
        <f t="shared" ref="K103:M103" si="31">SUM(K105:K112)</f>
        <v>0</v>
      </c>
      <c r="L103" s="3">
        <f t="shared" si="31"/>
        <v>0</v>
      </c>
      <c r="M103" s="29">
        <f t="shared" si="31"/>
        <v>0</v>
      </c>
      <c r="N103" s="16" t="e">
        <f t="shared" si="16"/>
        <v>#DIV/0!</v>
      </c>
      <c r="P103" s="92"/>
    </row>
    <row r="104" spans="1:16" s="74" customFormat="1" ht="15">
      <c r="A104" s="85" t="s">
        <v>46</v>
      </c>
      <c r="B104" s="31"/>
      <c r="C104" s="3"/>
      <c r="D104" s="11"/>
      <c r="E104" s="12"/>
      <c r="F104" s="12"/>
      <c r="G104" s="12"/>
      <c r="H104" s="12"/>
      <c r="I104" s="9"/>
      <c r="J104" s="9"/>
      <c r="K104" s="75"/>
      <c r="L104" s="75"/>
      <c r="M104" s="76"/>
      <c r="N104" s="16"/>
      <c r="P104" s="92"/>
    </row>
    <row r="105" spans="1:16" s="74" customFormat="1" ht="25.5">
      <c r="A105" s="2" t="s">
        <v>51</v>
      </c>
      <c r="B105" s="31"/>
      <c r="C105" s="3"/>
      <c r="D105" s="11"/>
      <c r="E105" s="12"/>
      <c r="F105" s="12"/>
      <c r="G105" s="12"/>
      <c r="H105" s="12"/>
      <c r="I105" s="9" t="e">
        <f t="shared" ref="I105:I148" si="32">F105/E105</f>
        <v>#DIV/0!</v>
      </c>
      <c r="J105" s="9" t="e">
        <f t="shared" si="14"/>
        <v>#DIV/0!</v>
      </c>
      <c r="K105" s="13"/>
      <c r="L105" s="13"/>
      <c r="M105" s="14"/>
      <c r="N105" s="16" t="e">
        <f t="shared" si="16"/>
        <v>#DIV/0!</v>
      </c>
      <c r="P105" s="92"/>
    </row>
    <row r="106" spans="1:16" s="74" customFormat="1" ht="15">
      <c r="A106" s="2" t="s">
        <v>52</v>
      </c>
      <c r="B106" s="31"/>
      <c r="C106" s="3"/>
      <c r="D106" s="11"/>
      <c r="E106" s="12"/>
      <c r="F106" s="12"/>
      <c r="G106" s="12"/>
      <c r="H106" s="12"/>
      <c r="I106" s="9" t="e">
        <f t="shared" si="32"/>
        <v>#DIV/0!</v>
      </c>
      <c r="J106" s="9" t="e">
        <f t="shared" si="14"/>
        <v>#DIV/0!</v>
      </c>
      <c r="K106" s="13"/>
      <c r="L106" s="13"/>
      <c r="M106" s="14"/>
      <c r="N106" s="16" t="e">
        <f t="shared" si="16"/>
        <v>#DIV/0!</v>
      </c>
      <c r="P106" s="92"/>
    </row>
    <row r="107" spans="1:16" s="74" customFormat="1" ht="25.5">
      <c r="A107" s="2" t="s">
        <v>53</v>
      </c>
      <c r="B107" s="31"/>
      <c r="C107" s="3"/>
      <c r="D107" s="11"/>
      <c r="E107" s="12"/>
      <c r="F107" s="12"/>
      <c r="G107" s="12"/>
      <c r="H107" s="12"/>
      <c r="I107" s="9" t="e">
        <f t="shared" si="32"/>
        <v>#DIV/0!</v>
      </c>
      <c r="J107" s="9" t="e">
        <f t="shared" si="14"/>
        <v>#DIV/0!</v>
      </c>
      <c r="K107" s="13"/>
      <c r="L107" s="13"/>
      <c r="M107" s="14"/>
      <c r="N107" s="16" t="e">
        <f t="shared" si="16"/>
        <v>#DIV/0!</v>
      </c>
      <c r="P107" s="92"/>
    </row>
    <row r="108" spans="1:16" s="74" customFormat="1" ht="15">
      <c r="A108" s="2"/>
      <c r="B108" s="31"/>
      <c r="C108" s="3"/>
      <c r="D108" s="11"/>
      <c r="E108" s="12"/>
      <c r="F108" s="12"/>
      <c r="G108" s="12"/>
      <c r="H108" s="12"/>
      <c r="I108" s="9" t="e">
        <f t="shared" si="32"/>
        <v>#DIV/0!</v>
      </c>
      <c r="J108" s="9" t="e">
        <f t="shared" si="14"/>
        <v>#DIV/0!</v>
      </c>
      <c r="K108" s="13"/>
      <c r="L108" s="13"/>
      <c r="M108" s="14"/>
      <c r="N108" s="16" t="e">
        <f t="shared" si="16"/>
        <v>#DIV/0!</v>
      </c>
      <c r="P108" s="92"/>
    </row>
    <row r="109" spans="1:16" s="74" customFormat="1" ht="15">
      <c r="A109" s="2"/>
      <c r="B109" s="31"/>
      <c r="C109" s="3"/>
      <c r="D109" s="11"/>
      <c r="E109" s="12"/>
      <c r="F109" s="12"/>
      <c r="G109" s="12"/>
      <c r="H109" s="12"/>
      <c r="I109" s="9" t="e">
        <f t="shared" si="32"/>
        <v>#DIV/0!</v>
      </c>
      <c r="J109" s="9" t="e">
        <f t="shared" si="14"/>
        <v>#DIV/0!</v>
      </c>
      <c r="K109" s="13"/>
      <c r="L109" s="13"/>
      <c r="M109" s="14"/>
      <c r="N109" s="16" t="e">
        <f t="shared" si="16"/>
        <v>#DIV/0!</v>
      </c>
      <c r="P109" s="92"/>
    </row>
    <row r="110" spans="1:16" s="74" customFormat="1" ht="15">
      <c r="A110" s="2"/>
      <c r="B110" s="31"/>
      <c r="C110" s="3"/>
      <c r="D110" s="11"/>
      <c r="E110" s="12"/>
      <c r="F110" s="12"/>
      <c r="G110" s="12"/>
      <c r="H110" s="12"/>
      <c r="I110" s="9" t="e">
        <f t="shared" si="32"/>
        <v>#DIV/0!</v>
      </c>
      <c r="J110" s="9" t="e">
        <f t="shared" si="14"/>
        <v>#DIV/0!</v>
      </c>
      <c r="K110" s="13"/>
      <c r="L110" s="13"/>
      <c r="M110" s="14"/>
      <c r="N110" s="16" t="e">
        <f t="shared" si="16"/>
        <v>#DIV/0!</v>
      </c>
      <c r="P110" s="92"/>
    </row>
    <row r="111" spans="1:16" s="74" customFormat="1" ht="15">
      <c r="A111" s="2"/>
      <c r="B111" s="31"/>
      <c r="C111" s="3"/>
      <c r="D111" s="11"/>
      <c r="E111" s="12"/>
      <c r="F111" s="12"/>
      <c r="G111" s="12"/>
      <c r="H111" s="12"/>
      <c r="I111" s="9" t="e">
        <f t="shared" si="32"/>
        <v>#DIV/0!</v>
      </c>
      <c r="J111" s="9" t="e">
        <f t="shared" si="14"/>
        <v>#DIV/0!</v>
      </c>
      <c r="K111" s="75"/>
      <c r="L111" s="75"/>
      <c r="M111" s="76"/>
      <c r="N111" s="16" t="e">
        <f t="shared" si="16"/>
        <v>#DIV/0!</v>
      </c>
      <c r="P111" s="92"/>
    </row>
    <row r="112" spans="1:16" s="74" customFormat="1" ht="15">
      <c r="A112" s="85" t="s">
        <v>139</v>
      </c>
      <c r="B112" s="97"/>
      <c r="C112" s="98"/>
      <c r="D112" s="99"/>
      <c r="E112" s="100"/>
      <c r="F112" s="100"/>
      <c r="G112" s="100"/>
      <c r="H112" s="100"/>
      <c r="I112" s="9" t="e">
        <f t="shared" si="32"/>
        <v>#DIV/0!</v>
      </c>
      <c r="J112" s="9" t="e">
        <f t="shared" si="14"/>
        <v>#DIV/0!</v>
      </c>
      <c r="K112" s="75"/>
      <c r="L112" s="75"/>
      <c r="M112" s="76"/>
      <c r="N112" s="16" t="e">
        <f t="shared" si="16"/>
        <v>#DIV/0!</v>
      </c>
      <c r="P112" s="92"/>
    </row>
    <row r="113" spans="1:17" s="74" customFormat="1" ht="38.25">
      <c r="A113" s="32" t="s">
        <v>54</v>
      </c>
      <c r="B113" s="3">
        <f>SUM(B115:B123)</f>
        <v>0</v>
      </c>
      <c r="C113" s="3">
        <f t="shared" ref="C113:H113" si="33">SUM(C115:C123)</f>
        <v>0</v>
      </c>
      <c r="D113" s="3">
        <f t="shared" si="33"/>
        <v>0</v>
      </c>
      <c r="E113" s="3">
        <f t="shared" si="33"/>
        <v>0</v>
      </c>
      <c r="F113" s="3">
        <f t="shared" si="33"/>
        <v>0</v>
      </c>
      <c r="G113" s="3">
        <f t="shared" si="33"/>
        <v>0</v>
      </c>
      <c r="H113" s="3">
        <f t="shared" si="33"/>
        <v>0</v>
      </c>
      <c r="I113" s="9" t="e">
        <f t="shared" si="32"/>
        <v>#DIV/0!</v>
      </c>
      <c r="J113" s="9" t="e">
        <f t="shared" ref="J113:J183" si="34">H113/B113</f>
        <v>#DIV/0!</v>
      </c>
      <c r="K113" s="3">
        <f t="shared" ref="K113:M113" si="35">SUM(K115:K123)</f>
        <v>0</v>
      </c>
      <c r="L113" s="3">
        <f t="shared" si="35"/>
        <v>0</v>
      </c>
      <c r="M113" s="29">
        <f t="shared" si="35"/>
        <v>0</v>
      </c>
      <c r="N113" s="16" t="e">
        <f t="shared" ref="N113:N183" si="36">K113/H113</f>
        <v>#DIV/0!</v>
      </c>
      <c r="P113" s="92"/>
    </row>
    <row r="114" spans="1:17" s="74" customFormat="1" ht="15">
      <c r="A114" s="85" t="s">
        <v>46</v>
      </c>
      <c r="B114" s="3"/>
      <c r="C114" s="3"/>
      <c r="D114" s="11"/>
      <c r="E114" s="12"/>
      <c r="F114" s="12"/>
      <c r="G114" s="12"/>
      <c r="H114" s="12"/>
      <c r="I114" s="9"/>
      <c r="J114" s="9"/>
      <c r="K114" s="12"/>
      <c r="L114" s="12"/>
      <c r="M114" s="12"/>
      <c r="N114" s="16"/>
      <c r="P114" s="92"/>
    </row>
    <row r="115" spans="1:17" s="74" customFormat="1" ht="15">
      <c r="A115" s="2" t="s">
        <v>55</v>
      </c>
      <c r="B115" s="225"/>
      <c r="C115" s="290"/>
      <c r="D115" s="290"/>
      <c r="E115" s="290"/>
      <c r="F115" s="290"/>
      <c r="G115" s="290"/>
      <c r="H115" s="290"/>
      <c r="I115" s="9" t="e">
        <f t="shared" ref="I115:I135" si="37">F115/E115</f>
        <v>#DIV/0!</v>
      </c>
      <c r="J115" s="9" t="e">
        <f t="shared" ref="J115:J135" si="38">H115/B115</f>
        <v>#DIV/0!</v>
      </c>
      <c r="K115" s="378"/>
      <c r="L115" s="378"/>
      <c r="M115" s="378"/>
      <c r="N115" s="16" t="e">
        <f t="shared" si="36"/>
        <v>#DIV/0!</v>
      </c>
      <c r="P115" s="92"/>
      <c r="Q115" s="101"/>
    </row>
    <row r="116" spans="1:17" s="74" customFormat="1" ht="15">
      <c r="A116" s="2" t="s">
        <v>56</v>
      </c>
      <c r="B116" s="225"/>
      <c r="C116" s="290"/>
      <c r="D116" s="290"/>
      <c r="E116" s="290"/>
      <c r="F116" s="290"/>
      <c r="G116" s="290"/>
      <c r="H116" s="290"/>
      <c r="I116" s="9" t="e">
        <f t="shared" si="37"/>
        <v>#DIV/0!</v>
      </c>
      <c r="J116" s="9" t="e">
        <f t="shared" si="38"/>
        <v>#DIV/0!</v>
      </c>
      <c r="K116" s="378"/>
      <c r="L116" s="378"/>
      <c r="M116" s="378"/>
      <c r="N116" s="16" t="e">
        <f t="shared" si="36"/>
        <v>#DIV/0!</v>
      </c>
      <c r="P116" s="92"/>
    </row>
    <row r="117" spans="1:17" s="74" customFormat="1" ht="15">
      <c r="A117" s="63" t="s">
        <v>57</v>
      </c>
      <c r="B117" s="218"/>
      <c r="C117" s="224"/>
      <c r="D117" s="224"/>
      <c r="E117" s="224"/>
      <c r="F117" s="224"/>
      <c r="G117" s="224"/>
      <c r="H117" s="224"/>
      <c r="I117" s="103" t="e">
        <f t="shared" si="37"/>
        <v>#DIV/0!</v>
      </c>
      <c r="J117" s="103" t="e">
        <f t="shared" si="38"/>
        <v>#DIV/0!</v>
      </c>
      <c r="K117" s="224"/>
      <c r="L117" s="224"/>
      <c r="M117" s="224"/>
      <c r="N117" s="104" t="e">
        <f t="shared" si="36"/>
        <v>#DIV/0!</v>
      </c>
      <c r="P117" s="92"/>
    </row>
    <row r="118" spans="1:17" s="74" customFormat="1" ht="25.5">
      <c r="A118" s="2" t="s">
        <v>58</v>
      </c>
      <c r="B118" s="290"/>
      <c r="C118" s="290"/>
      <c r="D118" s="290"/>
      <c r="E118" s="290"/>
      <c r="F118" s="290"/>
      <c r="G118" s="290"/>
      <c r="H118" s="290"/>
      <c r="I118" s="9" t="e">
        <f t="shared" si="37"/>
        <v>#DIV/0!</v>
      </c>
      <c r="J118" s="9" t="e">
        <f t="shared" si="38"/>
        <v>#DIV/0!</v>
      </c>
      <c r="K118" s="378"/>
      <c r="L118" s="378"/>
      <c r="M118" s="378"/>
      <c r="N118" s="16" t="e">
        <f t="shared" si="36"/>
        <v>#DIV/0!</v>
      </c>
      <c r="P118" s="92"/>
    </row>
    <row r="119" spans="1:17" s="74" customFormat="1" ht="25.5">
      <c r="A119" s="2" t="s">
        <v>51</v>
      </c>
      <c r="B119" s="219"/>
      <c r="C119" s="290"/>
      <c r="D119" s="290"/>
      <c r="E119" s="290"/>
      <c r="F119" s="290"/>
      <c r="G119" s="290"/>
      <c r="H119" s="290"/>
      <c r="I119" s="9" t="e">
        <f t="shared" si="37"/>
        <v>#DIV/0!</v>
      </c>
      <c r="J119" s="9" t="e">
        <f t="shared" si="38"/>
        <v>#DIV/0!</v>
      </c>
      <c r="K119" s="378"/>
      <c r="L119" s="378"/>
      <c r="M119" s="378"/>
      <c r="N119" s="16" t="e">
        <f t="shared" si="36"/>
        <v>#DIV/0!</v>
      </c>
      <c r="P119" s="92"/>
    </row>
    <row r="120" spans="1:17" s="74" customFormat="1" ht="15">
      <c r="A120" s="2" t="s">
        <v>52</v>
      </c>
      <c r="B120" s="219"/>
      <c r="C120" s="290"/>
      <c r="D120" s="290"/>
      <c r="E120" s="290"/>
      <c r="F120" s="290"/>
      <c r="G120" s="290"/>
      <c r="H120" s="290"/>
      <c r="I120" s="9" t="e">
        <f t="shared" si="37"/>
        <v>#DIV/0!</v>
      </c>
      <c r="J120" s="9" t="e">
        <f t="shared" si="38"/>
        <v>#DIV/0!</v>
      </c>
      <c r="K120" s="378"/>
      <c r="L120" s="378"/>
      <c r="M120" s="378"/>
      <c r="N120" s="16" t="e">
        <f t="shared" si="36"/>
        <v>#DIV/0!</v>
      </c>
      <c r="P120" s="92"/>
    </row>
    <row r="121" spans="1:17" s="74" customFormat="1" ht="15">
      <c r="A121" s="2" t="s">
        <v>59</v>
      </c>
      <c r="B121" s="290"/>
      <c r="C121" s="290"/>
      <c r="D121" s="290"/>
      <c r="E121" s="290"/>
      <c r="F121" s="290"/>
      <c r="G121" s="290"/>
      <c r="H121" s="290"/>
      <c r="I121" s="9" t="e">
        <f t="shared" si="37"/>
        <v>#DIV/0!</v>
      </c>
      <c r="J121" s="9" t="e">
        <f t="shared" si="38"/>
        <v>#DIV/0!</v>
      </c>
      <c r="K121" s="378"/>
      <c r="L121" s="378"/>
      <c r="M121" s="378"/>
      <c r="N121" s="16" t="e">
        <f t="shared" si="36"/>
        <v>#DIV/0!</v>
      </c>
      <c r="P121" s="92"/>
    </row>
    <row r="122" spans="1:17" s="74" customFormat="1" ht="15">
      <c r="A122" s="2" t="s">
        <v>60</v>
      </c>
      <c r="B122" s="219"/>
      <c r="C122" s="290"/>
      <c r="D122" s="290"/>
      <c r="E122" s="290"/>
      <c r="F122" s="290"/>
      <c r="G122" s="290"/>
      <c r="H122" s="290"/>
      <c r="I122" s="9" t="e">
        <f t="shared" si="37"/>
        <v>#DIV/0!</v>
      </c>
      <c r="J122" s="9" t="e">
        <f t="shared" si="38"/>
        <v>#DIV/0!</v>
      </c>
      <c r="K122" s="378"/>
      <c r="L122" s="378"/>
      <c r="M122" s="378"/>
      <c r="N122" s="16" t="e">
        <f t="shared" si="36"/>
        <v>#DIV/0!</v>
      </c>
      <c r="P122" s="92"/>
    </row>
    <row r="123" spans="1:17" s="74" customFormat="1" ht="25.5">
      <c r="A123" s="2" t="s">
        <v>144</v>
      </c>
      <c r="B123" s="219"/>
      <c r="C123" s="290"/>
      <c r="D123" s="290"/>
      <c r="E123" s="290"/>
      <c r="F123" s="290"/>
      <c r="G123" s="290"/>
      <c r="H123" s="290"/>
      <c r="I123" s="9" t="e">
        <f t="shared" si="37"/>
        <v>#DIV/0!</v>
      </c>
      <c r="J123" s="9" t="e">
        <f t="shared" si="38"/>
        <v>#DIV/0!</v>
      </c>
      <c r="K123" s="378"/>
      <c r="L123" s="378"/>
      <c r="M123" s="378"/>
      <c r="N123" s="16" t="e">
        <f t="shared" si="36"/>
        <v>#DIV/0!</v>
      </c>
      <c r="P123" s="92"/>
    </row>
    <row r="124" spans="1:17" s="107" customFormat="1" ht="15">
      <c r="A124" s="105" t="s">
        <v>139</v>
      </c>
      <c r="B124" s="209"/>
      <c r="C124" s="209"/>
      <c r="D124" s="207"/>
      <c r="E124" s="211"/>
      <c r="F124" s="208"/>
      <c r="G124" s="208"/>
      <c r="H124" s="208"/>
      <c r="I124" s="82" t="e">
        <f t="shared" si="37"/>
        <v>#DIV/0!</v>
      </c>
      <c r="J124" s="82" t="e">
        <f t="shared" si="38"/>
        <v>#DIV/0!</v>
      </c>
      <c r="K124" s="208"/>
      <c r="L124" s="208"/>
      <c r="M124" s="208"/>
      <c r="N124" s="84" t="e">
        <f t="shared" si="36"/>
        <v>#DIV/0!</v>
      </c>
      <c r="P124" s="199"/>
    </row>
    <row r="125" spans="1:17" s="74" customFormat="1" ht="15">
      <c r="A125" s="85" t="s">
        <v>61</v>
      </c>
      <c r="B125" s="290">
        <f>SUM(B126:B134)</f>
        <v>0</v>
      </c>
      <c r="C125" s="290">
        <f t="shared" ref="C125:H125" si="39">SUM(C126:C134)</f>
        <v>0</v>
      </c>
      <c r="D125" s="290">
        <f>SUM(D126:D134)</f>
        <v>0</v>
      </c>
      <c r="E125" s="290">
        <f t="shared" si="39"/>
        <v>0</v>
      </c>
      <c r="F125" s="290">
        <f t="shared" si="39"/>
        <v>0</v>
      </c>
      <c r="G125" s="290">
        <f t="shared" si="39"/>
        <v>0</v>
      </c>
      <c r="H125" s="290">
        <f t="shared" si="39"/>
        <v>0</v>
      </c>
      <c r="I125" s="9" t="e">
        <f t="shared" si="37"/>
        <v>#DIV/0!</v>
      </c>
      <c r="J125" s="9" t="e">
        <f t="shared" si="38"/>
        <v>#DIV/0!</v>
      </c>
      <c r="K125" s="376">
        <f>SUM(K126:K134)</f>
        <v>0</v>
      </c>
      <c r="L125" s="376">
        <f>SUM(L126:L134)</f>
        <v>0</v>
      </c>
      <c r="M125" s="376">
        <f>SUM(M126:M134)</f>
        <v>0</v>
      </c>
      <c r="N125" s="16" t="e">
        <f t="shared" si="36"/>
        <v>#DIV/0!</v>
      </c>
      <c r="P125" s="92"/>
    </row>
    <row r="126" spans="1:17" s="74" customFormat="1" ht="15">
      <c r="A126" s="2" t="s">
        <v>55</v>
      </c>
      <c r="B126" s="219"/>
      <c r="C126" s="290"/>
      <c r="D126" s="290"/>
      <c r="E126" s="290"/>
      <c r="F126" s="290"/>
      <c r="G126" s="290"/>
      <c r="H126" s="290"/>
      <c r="I126" s="9" t="e">
        <f t="shared" si="37"/>
        <v>#DIV/0!</v>
      </c>
      <c r="J126" s="9" t="e">
        <f t="shared" si="38"/>
        <v>#DIV/0!</v>
      </c>
      <c r="K126" s="378"/>
      <c r="L126" s="378"/>
      <c r="M126" s="378"/>
      <c r="N126" s="16" t="e">
        <f t="shared" si="36"/>
        <v>#DIV/0!</v>
      </c>
      <c r="P126" s="92"/>
    </row>
    <row r="127" spans="1:17" s="74" customFormat="1" ht="15">
      <c r="A127" s="2" t="s">
        <v>56</v>
      </c>
      <c r="B127" s="219"/>
      <c r="C127" s="290"/>
      <c r="D127" s="290"/>
      <c r="E127" s="290"/>
      <c r="F127" s="290"/>
      <c r="G127" s="290"/>
      <c r="H127" s="290"/>
      <c r="I127" s="9" t="e">
        <f t="shared" si="37"/>
        <v>#DIV/0!</v>
      </c>
      <c r="J127" s="9" t="e">
        <f t="shared" si="38"/>
        <v>#DIV/0!</v>
      </c>
      <c r="K127" s="378"/>
      <c r="L127" s="378"/>
      <c r="M127" s="378"/>
      <c r="N127" s="16" t="e">
        <f t="shared" si="36"/>
        <v>#DIV/0!</v>
      </c>
      <c r="P127" s="92"/>
    </row>
    <row r="128" spans="1:17" s="74" customFormat="1" ht="15">
      <c r="A128" s="63" t="s">
        <v>57</v>
      </c>
      <c r="B128" s="219"/>
      <c r="C128" s="224"/>
      <c r="D128" s="224"/>
      <c r="E128" s="224"/>
      <c r="F128" s="224"/>
      <c r="G128" s="224"/>
      <c r="H128" s="224"/>
      <c r="I128" s="103" t="e">
        <f t="shared" si="37"/>
        <v>#DIV/0!</v>
      </c>
      <c r="J128" s="103" t="e">
        <f t="shared" si="38"/>
        <v>#DIV/0!</v>
      </c>
      <c r="K128" s="224"/>
      <c r="L128" s="224"/>
      <c r="M128" s="224"/>
      <c r="N128" s="104" t="e">
        <f t="shared" si="36"/>
        <v>#DIV/0!</v>
      </c>
      <c r="P128" s="92"/>
    </row>
    <row r="129" spans="1:16" s="74" customFormat="1" ht="25.5">
      <c r="A129" s="2" t="s">
        <v>58</v>
      </c>
      <c r="B129" s="290"/>
      <c r="C129" s="290"/>
      <c r="D129" s="290"/>
      <c r="E129" s="290"/>
      <c r="F129" s="290"/>
      <c r="G129" s="290"/>
      <c r="H129" s="290"/>
      <c r="I129" s="9" t="e">
        <f t="shared" si="37"/>
        <v>#DIV/0!</v>
      </c>
      <c r="J129" s="9" t="e">
        <f t="shared" si="38"/>
        <v>#DIV/0!</v>
      </c>
      <c r="K129" s="378"/>
      <c r="L129" s="378"/>
      <c r="M129" s="378"/>
      <c r="N129" s="16" t="e">
        <f t="shared" si="36"/>
        <v>#DIV/0!</v>
      </c>
      <c r="P129" s="92"/>
    </row>
    <row r="130" spans="1:16" s="74" customFormat="1" ht="25.5">
      <c r="A130" s="2" t="s">
        <v>51</v>
      </c>
      <c r="B130" s="219"/>
      <c r="C130" s="290"/>
      <c r="D130" s="290"/>
      <c r="E130" s="290"/>
      <c r="F130" s="290"/>
      <c r="G130" s="290"/>
      <c r="H130" s="290"/>
      <c r="I130" s="9" t="e">
        <f t="shared" si="37"/>
        <v>#DIV/0!</v>
      </c>
      <c r="J130" s="9" t="e">
        <f t="shared" si="38"/>
        <v>#DIV/0!</v>
      </c>
      <c r="K130" s="378"/>
      <c r="L130" s="378"/>
      <c r="M130" s="378"/>
      <c r="N130" s="16" t="e">
        <f t="shared" si="36"/>
        <v>#DIV/0!</v>
      </c>
      <c r="P130" s="92"/>
    </row>
    <row r="131" spans="1:16" s="74" customFormat="1" ht="15">
      <c r="A131" s="2" t="s">
        <v>52</v>
      </c>
      <c r="B131" s="219"/>
      <c r="C131" s="290"/>
      <c r="D131" s="290"/>
      <c r="E131" s="290"/>
      <c r="F131" s="290"/>
      <c r="G131" s="290"/>
      <c r="H131" s="290"/>
      <c r="I131" s="9" t="e">
        <f t="shared" si="37"/>
        <v>#DIV/0!</v>
      </c>
      <c r="J131" s="9" t="e">
        <f t="shared" si="38"/>
        <v>#DIV/0!</v>
      </c>
      <c r="K131" s="378"/>
      <c r="L131" s="378"/>
      <c r="M131" s="378"/>
      <c r="N131" s="16" t="e">
        <f t="shared" si="36"/>
        <v>#DIV/0!</v>
      </c>
      <c r="P131" s="92"/>
    </row>
    <row r="132" spans="1:16" s="74" customFormat="1" ht="15">
      <c r="A132" s="2" t="s">
        <v>59</v>
      </c>
      <c r="B132" s="290"/>
      <c r="C132" s="290"/>
      <c r="D132" s="290"/>
      <c r="E132" s="290"/>
      <c r="F132" s="290"/>
      <c r="G132" s="290"/>
      <c r="H132" s="290"/>
      <c r="I132" s="9" t="e">
        <f t="shared" si="37"/>
        <v>#DIV/0!</v>
      </c>
      <c r="J132" s="9" t="e">
        <f t="shared" si="38"/>
        <v>#DIV/0!</v>
      </c>
      <c r="K132" s="378"/>
      <c r="L132" s="378"/>
      <c r="M132" s="378"/>
      <c r="N132" s="16" t="e">
        <f t="shared" si="36"/>
        <v>#DIV/0!</v>
      </c>
      <c r="P132" s="92"/>
    </row>
    <row r="133" spans="1:16" s="74" customFormat="1" ht="15">
      <c r="A133" s="2" t="s">
        <v>60</v>
      </c>
      <c r="B133" s="290"/>
      <c r="C133" s="290"/>
      <c r="D133" s="290"/>
      <c r="E133" s="290"/>
      <c r="F133" s="290"/>
      <c r="G133" s="290"/>
      <c r="H133" s="290"/>
      <c r="I133" s="9" t="e">
        <f t="shared" si="37"/>
        <v>#DIV/0!</v>
      </c>
      <c r="J133" s="9" t="e">
        <f t="shared" si="38"/>
        <v>#DIV/0!</v>
      </c>
      <c r="K133" s="378"/>
      <c r="L133" s="378"/>
      <c r="M133" s="378"/>
      <c r="N133" s="16" t="e">
        <f t="shared" si="36"/>
        <v>#DIV/0!</v>
      </c>
      <c r="P133" s="92"/>
    </row>
    <row r="134" spans="1:16" s="74" customFormat="1" ht="25.5">
      <c r="A134" s="2" t="s">
        <v>144</v>
      </c>
      <c r="B134" s="219"/>
      <c r="C134" s="290"/>
      <c r="D134" s="290"/>
      <c r="E134" s="290"/>
      <c r="F134" s="290"/>
      <c r="G134" s="290"/>
      <c r="H134" s="290"/>
      <c r="I134" s="9" t="e">
        <f t="shared" si="37"/>
        <v>#DIV/0!</v>
      </c>
      <c r="J134" s="9" t="e">
        <f t="shared" si="38"/>
        <v>#DIV/0!</v>
      </c>
      <c r="K134" s="378"/>
      <c r="L134" s="378"/>
      <c r="M134" s="378"/>
      <c r="N134" s="16" t="e">
        <f t="shared" si="36"/>
        <v>#DIV/0!</v>
      </c>
      <c r="P134" s="92"/>
    </row>
    <row r="135" spans="1:16" s="107" customFormat="1" ht="15">
      <c r="A135" s="105" t="s">
        <v>139</v>
      </c>
      <c r="B135" s="209"/>
      <c r="C135" s="209"/>
      <c r="D135" s="207"/>
      <c r="E135" s="207"/>
      <c r="F135" s="208"/>
      <c r="G135" s="208"/>
      <c r="H135" s="208"/>
      <c r="I135" s="82" t="e">
        <f t="shared" si="37"/>
        <v>#DIV/0!</v>
      </c>
      <c r="J135" s="82" t="e">
        <f t="shared" si="38"/>
        <v>#DIV/0!</v>
      </c>
      <c r="K135" s="208"/>
      <c r="L135" s="208"/>
      <c r="M135" s="208"/>
      <c r="N135" s="84" t="e">
        <f t="shared" si="36"/>
        <v>#DIV/0!</v>
      </c>
      <c r="P135" s="199"/>
    </row>
    <row r="136" spans="1:16" s="74" customFormat="1" ht="63.75">
      <c r="A136" s="32" t="s">
        <v>62</v>
      </c>
      <c r="B136" s="31"/>
      <c r="C136" s="3"/>
      <c r="D136" s="11"/>
      <c r="E136" s="12"/>
      <c r="F136" s="12"/>
      <c r="G136" s="12"/>
      <c r="H136" s="12"/>
      <c r="I136" s="9" t="e">
        <f t="shared" si="32"/>
        <v>#DIV/0!</v>
      </c>
      <c r="J136" s="9" t="e">
        <f t="shared" si="34"/>
        <v>#DIV/0!</v>
      </c>
      <c r="K136" s="376"/>
      <c r="L136" s="376"/>
      <c r="M136" s="377"/>
      <c r="N136" s="16" t="e">
        <f t="shared" si="36"/>
        <v>#DIV/0!</v>
      </c>
      <c r="P136" s="92"/>
    </row>
    <row r="137" spans="1:16" s="74" customFormat="1" ht="15">
      <c r="A137" s="93" t="s">
        <v>163</v>
      </c>
      <c r="B137" s="31">
        <f>SUM(B139)</f>
        <v>0</v>
      </c>
      <c r="C137" s="31">
        <f t="shared" ref="C137:M137" si="40">SUM(C139)</f>
        <v>0</v>
      </c>
      <c r="D137" s="31">
        <f t="shared" si="40"/>
        <v>0</v>
      </c>
      <c r="E137" s="31">
        <f t="shared" si="40"/>
        <v>0</v>
      </c>
      <c r="F137" s="31">
        <f t="shared" si="40"/>
        <v>0</v>
      </c>
      <c r="G137" s="31">
        <f t="shared" si="40"/>
        <v>0</v>
      </c>
      <c r="H137" s="31">
        <f t="shared" si="40"/>
        <v>0</v>
      </c>
      <c r="I137" s="1112" t="e">
        <f t="shared" ref="I137" si="41">F137/E137</f>
        <v>#DIV/0!</v>
      </c>
      <c r="J137" s="1112" t="e">
        <f t="shared" ref="J137" si="42">H137/B137</f>
        <v>#DIV/0!</v>
      </c>
      <c r="K137" s="1135">
        <f t="shared" si="40"/>
        <v>0</v>
      </c>
      <c r="L137" s="1135">
        <f t="shared" si="40"/>
        <v>0</v>
      </c>
      <c r="M137" s="1135">
        <f t="shared" si="40"/>
        <v>0</v>
      </c>
      <c r="N137" s="16" t="e">
        <f t="shared" si="36"/>
        <v>#DIV/0!</v>
      </c>
      <c r="P137" s="92"/>
    </row>
    <row r="138" spans="1:16" s="74" customFormat="1" ht="15">
      <c r="A138" s="108" t="s">
        <v>46</v>
      </c>
      <c r="B138" s="31"/>
      <c r="C138" s="3"/>
      <c r="D138" s="11"/>
      <c r="E138" s="12"/>
      <c r="F138" s="12"/>
      <c r="G138" s="12"/>
      <c r="H138" s="12">
        <v>0</v>
      </c>
      <c r="I138" s="9" t="e">
        <f t="shared" si="32"/>
        <v>#DIV/0!</v>
      </c>
      <c r="J138" s="9" t="e">
        <f t="shared" si="34"/>
        <v>#DIV/0!</v>
      </c>
      <c r="K138" s="376"/>
      <c r="L138" s="376"/>
      <c r="M138" s="377"/>
      <c r="N138" s="16" t="e">
        <f t="shared" si="36"/>
        <v>#DIV/0!</v>
      </c>
      <c r="P138" s="92"/>
    </row>
    <row r="139" spans="1:16" s="74" customFormat="1" ht="15">
      <c r="A139" s="109" t="s">
        <v>57</v>
      </c>
      <c r="B139" s="219"/>
      <c r="C139" s="223"/>
      <c r="D139" s="224"/>
      <c r="E139" s="222"/>
      <c r="F139" s="222"/>
      <c r="G139" s="222"/>
      <c r="H139" s="222"/>
      <c r="I139" s="103" t="e">
        <f t="shared" si="32"/>
        <v>#DIV/0!</v>
      </c>
      <c r="J139" s="103" t="e">
        <f t="shared" si="34"/>
        <v>#DIV/0!</v>
      </c>
      <c r="K139" s="224"/>
      <c r="L139" s="224"/>
      <c r="M139" s="222"/>
      <c r="N139" s="104" t="e">
        <f t="shared" si="36"/>
        <v>#DIV/0!</v>
      </c>
      <c r="P139" s="200"/>
    </row>
    <row r="140" spans="1:16" s="74" customFormat="1" ht="15">
      <c r="A140" s="85" t="s">
        <v>61</v>
      </c>
      <c r="B140" s="31"/>
      <c r="C140" s="3"/>
      <c r="D140" s="11"/>
      <c r="E140" s="12"/>
      <c r="F140" s="12"/>
      <c r="G140" s="12"/>
      <c r="H140" s="12"/>
      <c r="I140" s="9" t="e">
        <f t="shared" si="32"/>
        <v>#DIV/0!</v>
      </c>
      <c r="J140" s="9" t="e">
        <f t="shared" si="34"/>
        <v>#DIV/0!</v>
      </c>
      <c r="K140" s="376"/>
      <c r="L140" s="376"/>
      <c r="M140" s="377"/>
      <c r="N140" s="16" t="e">
        <f t="shared" si="36"/>
        <v>#DIV/0!</v>
      </c>
      <c r="P140" s="92"/>
    </row>
    <row r="141" spans="1:16" s="74" customFormat="1" ht="15">
      <c r="A141" s="109" t="s">
        <v>57</v>
      </c>
      <c r="B141" s="151">
        <v>0</v>
      </c>
      <c r="C141" s="140"/>
      <c r="D141" s="102"/>
      <c r="E141" s="132"/>
      <c r="F141" s="132"/>
      <c r="G141" s="132"/>
      <c r="H141" s="132"/>
      <c r="I141" s="103" t="e">
        <f t="shared" si="32"/>
        <v>#DIV/0!</v>
      </c>
      <c r="J141" s="103" t="e">
        <f t="shared" si="34"/>
        <v>#DIV/0!</v>
      </c>
      <c r="K141" s="224"/>
      <c r="L141" s="224"/>
      <c r="M141" s="222"/>
      <c r="N141" s="104" t="e">
        <f t="shared" si="36"/>
        <v>#DIV/0!</v>
      </c>
      <c r="P141" s="92"/>
    </row>
    <row r="142" spans="1:16" s="74" customFormat="1" ht="25.5">
      <c r="A142" s="2" t="s">
        <v>63</v>
      </c>
      <c r="B142" s="31">
        <f>SUM(B144:B147)</f>
        <v>0</v>
      </c>
      <c r="C142" s="31">
        <f t="shared" ref="C142:H142" si="43">SUM(C144:C147)</f>
        <v>0</v>
      </c>
      <c r="D142" s="31">
        <f t="shared" si="43"/>
        <v>0</v>
      </c>
      <c r="E142" s="31">
        <f t="shared" si="43"/>
        <v>0</v>
      </c>
      <c r="F142" s="31">
        <f t="shared" si="43"/>
        <v>0</v>
      </c>
      <c r="G142" s="31">
        <f t="shared" si="43"/>
        <v>0</v>
      </c>
      <c r="H142" s="31">
        <f t="shared" si="43"/>
        <v>0</v>
      </c>
      <c r="I142" s="9" t="e">
        <f t="shared" si="32"/>
        <v>#DIV/0!</v>
      </c>
      <c r="J142" s="9" t="e">
        <f t="shared" si="34"/>
        <v>#DIV/0!</v>
      </c>
      <c r="K142" s="31">
        <f t="shared" ref="K142:M142" si="44">SUM(K144:K147)</f>
        <v>0</v>
      </c>
      <c r="L142" s="31">
        <f t="shared" si="44"/>
        <v>0</v>
      </c>
      <c r="M142" s="42">
        <f t="shared" si="44"/>
        <v>0</v>
      </c>
      <c r="N142" s="16" t="e">
        <f t="shared" si="36"/>
        <v>#DIV/0!</v>
      </c>
      <c r="P142" s="92"/>
    </row>
    <row r="143" spans="1:16" s="74" customFormat="1" ht="25.5">
      <c r="A143" s="85" t="s">
        <v>64</v>
      </c>
      <c r="B143" s="31"/>
      <c r="C143" s="3"/>
      <c r="D143" s="11"/>
      <c r="E143" s="12"/>
      <c r="F143" s="12"/>
      <c r="G143" s="12"/>
      <c r="H143" s="12"/>
      <c r="I143" s="9"/>
      <c r="J143" s="9"/>
      <c r="K143" s="75"/>
      <c r="L143" s="75"/>
      <c r="M143" s="76"/>
      <c r="N143" s="16"/>
      <c r="P143" s="92"/>
    </row>
    <row r="144" spans="1:16" s="74" customFormat="1" ht="38.25">
      <c r="A144" s="110" t="s">
        <v>65</v>
      </c>
      <c r="B144" s="111"/>
      <c r="C144" s="112"/>
      <c r="D144" s="113"/>
      <c r="E144" s="114"/>
      <c r="F144" s="114"/>
      <c r="G144" s="114"/>
      <c r="H144" s="114"/>
      <c r="I144" s="115" t="e">
        <f t="shared" ref="I144:I147" si="45">F144/E144</f>
        <v>#DIV/0!</v>
      </c>
      <c r="J144" s="115" t="e">
        <f t="shared" ref="J144:J147" si="46">H144/B144</f>
        <v>#DIV/0!</v>
      </c>
      <c r="K144" s="113"/>
      <c r="L144" s="113"/>
      <c r="M144" s="114"/>
      <c r="N144" s="116" t="e">
        <f t="shared" si="36"/>
        <v>#DIV/0!</v>
      </c>
      <c r="P144" s="92"/>
    </row>
    <row r="145" spans="1:504" ht="15">
      <c r="A145" s="2"/>
      <c r="B145" s="31"/>
      <c r="C145" s="3"/>
      <c r="D145" s="11"/>
      <c r="E145" s="12"/>
      <c r="F145" s="12"/>
      <c r="G145" s="12"/>
      <c r="H145" s="12"/>
      <c r="I145" s="9" t="e">
        <f t="shared" si="45"/>
        <v>#DIV/0!</v>
      </c>
      <c r="J145" s="9" t="e">
        <f t="shared" si="46"/>
        <v>#DIV/0!</v>
      </c>
      <c r="K145" s="75"/>
      <c r="L145" s="75"/>
      <c r="M145" s="76"/>
      <c r="N145" s="16" t="e">
        <f t="shared" si="36"/>
        <v>#DIV/0!</v>
      </c>
      <c r="P145" s="92"/>
    </row>
    <row r="146" spans="1:504" s="95" customFormat="1" ht="15">
      <c r="A146" s="2"/>
      <c r="B146" s="31"/>
      <c r="C146" s="3"/>
      <c r="D146" s="11"/>
      <c r="E146" s="12"/>
      <c r="F146" s="12"/>
      <c r="G146" s="12"/>
      <c r="H146" s="12"/>
      <c r="I146" s="9" t="e">
        <f t="shared" si="45"/>
        <v>#DIV/0!</v>
      </c>
      <c r="J146" s="9" t="e">
        <f t="shared" si="46"/>
        <v>#DIV/0!</v>
      </c>
      <c r="K146" s="75"/>
      <c r="L146" s="75"/>
      <c r="M146" s="76"/>
      <c r="N146" s="16" t="e">
        <f t="shared" si="36"/>
        <v>#DIV/0!</v>
      </c>
      <c r="O146" s="94"/>
      <c r="P146" s="198"/>
      <c r="Q146" s="94"/>
      <c r="R146" s="94"/>
      <c r="S146" s="94"/>
      <c r="T146" s="94"/>
      <c r="U146" s="94"/>
      <c r="V146" s="94"/>
      <c r="W146" s="94"/>
      <c r="X146" s="94"/>
      <c r="Y146" s="94"/>
      <c r="Z146" s="94"/>
      <c r="AA146" s="94"/>
      <c r="AB146" s="94"/>
      <c r="AC146" s="94"/>
      <c r="AD146" s="94"/>
      <c r="AE146" s="94"/>
      <c r="AF146" s="94"/>
      <c r="AG146" s="94"/>
      <c r="AH146" s="94"/>
      <c r="AI146" s="94"/>
      <c r="AJ146" s="94"/>
      <c r="AK146" s="94"/>
      <c r="AL146" s="94"/>
      <c r="AM146" s="94"/>
      <c r="AN146" s="94"/>
      <c r="AO146" s="94"/>
      <c r="AP146" s="94"/>
      <c r="AQ146" s="94"/>
      <c r="AR146" s="94"/>
      <c r="AS146" s="94"/>
      <c r="AT146" s="94"/>
      <c r="AU146" s="94"/>
      <c r="AV146" s="94"/>
      <c r="AW146" s="94"/>
      <c r="AX146" s="94"/>
      <c r="AY146" s="94"/>
      <c r="AZ146" s="94"/>
      <c r="BA146" s="94"/>
      <c r="BB146" s="94"/>
      <c r="BC146" s="94"/>
      <c r="BD146" s="94"/>
      <c r="BE146" s="94"/>
      <c r="BF146" s="94"/>
      <c r="BG146" s="94"/>
      <c r="BH146" s="94"/>
      <c r="BI146" s="94"/>
      <c r="BJ146" s="94"/>
      <c r="BK146" s="94"/>
      <c r="BL146" s="94"/>
      <c r="BM146" s="94"/>
      <c r="BN146" s="94"/>
      <c r="BO146" s="94"/>
      <c r="BP146" s="94"/>
      <c r="BQ146" s="94"/>
      <c r="BR146" s="94"/>
      <c r="BS146" s="94"/>
      <c r="BT146" s="94"/>
      <c r="BU146" s="94"/>
      <c r="BV146" s="94"/>
      <c r="BW146" s="94"/>
      <c r="BX146" s="94"/>
      <c r="BY146" s="94"/>
      <c r="BZ146" s="94"/>
      <c r="CA146" s="94"/>
      <c r="CB146" s="94"/>
      <c r="CC146" s="94"/>
      <c r="CD146" s="94"/>
      <c r="CE146" s="94"/>
      <c r="CF146" s="94"/>
      <c r="CG146" s="94"/>
      <c r="CH146" s="94"/>
      <c r="CI146" s="94"/>
      <c r="CJ146" s="94"/>
      <c r="CK146" s="94"/>
      <c r="CL146" s="94"/>
      <c r="CM146" s="94"/>
      <c r="CN146" s="94"/>
      <c r="CO146" s="94"/>
      <c r="CP146" s="94"/>
      <c r="CQ146" s="94"/>
      <c r="CR146" s="94"/>
      <c r="CS146" s="94"/>
      <c r="CT146" s="94"/>
      <c r="CU146" s="94"/>
      <c r="CV146" s="94"/>
      <c r="CW146" s="94"/>
      <c r="CX146" s="94"/>
      <c r="CY146" s="94"/>
      <c r="CZ146" s="94"/>
      <c r="DA146" s="94"/>
      <c r="DB146" s="94"/>
      <c r="DC146" s="94"/>
      <c r="DD146" s="94"/>
      <c r="DE146" s="94"/>
      <c r="DF146" s="94"/>
      <c r="DG146" s="94"/>
      <c r="DH146" s="94"/>
      <c r="DI146" s="94"/>
      <c r="DJ146" s="94"/>
      <c r="DK146" s="94"/>
      <c r="DL146" s="94"/>
      <c r="DM146" s="94"/>
      <c r="DN146" s="94"/>
      <c r="DO146" s="94"/>
      <c r="DP146" s="94"/>
      <c r="DQ146" s="94"/>
      <c r="DR146" s="94"/>
      <c r="DS146" s="94"/>
      <c r="DT146" s="94"/>
      <c r="DU146" s="94"/>
      <c r="DV146" s="94"/>
      <c r="DW146" s="94"/>
      <c r="DX146" s="94"/>
      <c r="DY146" s="94"/>
      <c r="DZ146" s="94"/>
      <c r="EA146" s="94"/>
      <c r="EB146" s="94"/>
      <c r="EC146" s="94"/>
      <c r="ED146" s="94"/>
      <c r="EE146" s="94"/>
      <c r="EF146" s="94"/>
      <c r="EG146" s="94"/>
      <c r="EH146" s="94"/>
      <c r="EI146" s="94"/>
      <c r="EJ146" s="94"/>
      <c r="EK146" s="94"/>
      <c r="EL146" s="94"/>
      <c r="EM146" s="94"/>
      <c r="EN146" s="94"/>
      <c r="EO146" s="94"/>
      <c r="EP146" s="94"/>
      <c r="EQ146" s="94"/>
      <c r="ER146" s="94"/>
      <c r="ES146" s="94"/>
      <c r="ET146" s="94"/>
      <c r="EU146" s="94"/>
      <c r="EV146" s="94"/>
      <c r="EW146" s="94"/>
      <c r="EX146" s="94"/>
      <c r="EY146" s="94"/>
      <c r="EZ146" s="94"/>
      <c r="FA146" s="94"/>
      <c r="FB146" s="94"/>
      <c r="FC146" s="94"/>
      <c r="FD146" s="94"/>
      <c r="FE146" s="94"/>
      <c r="FF146" s="94"/>
      <c r="FG146" s="94"/>
      <c r="FH146" s="94"/>
      <c r="FI146" s="94"/>
      <c r="FJ146" s="94"/>
      <c r="FK146" s="94"/>
      <c r="FL146" s="94"/>
      <c r="FM146" s="94"/>
      <c r="FN146" s="94"/>
      <c r="FO146" s="94"/>
      <c r="FP146" s="94"/>
      <c r="FQ146" s="94"/>
      <c r="FR146" s="94"/>
      <c r="FS146" s="94"/>
      <c r="FT146" s="94"/>
      <c r="FU146" s="94"/>
      <c r="FV146" s="94"/>
      <c r="FW146" s="94"/>
      <c r="FX146" s="94"/>
      <c r="FY146" s="94"/>
      <c r="FZ146" s="94"/>
      <c r="GA146" s="94"/>
      <c r="GB146" s="94"/>
      <c r="GC146" s="94"/>
      <c r="GD146" s="94"/>
      <c r="GE146" s="94"/>
      <c r="GF146" s="94"/>
      <c r="GG146" s="94"/>
      <c r="GH146" s="94"/>
      <c r="GI146" s="94"/>
      <c r="GJ146" s="94"/>
      <c r="GK146" s="94"/>
      <c r="GL146" s="94"/>
      <c r="GM146" s="94"/>
      <c r="GN146" s="94"/>
      <c r="GO146" s="94"/>
      <c r="GP146" s="94"/>
      <c r="GQ146" s="94"/>
      <c r="GR146" s="94"/>
      <c r="GS146" s="94"/>
      <c r="GT146" s="94"/>
      <c r="GU146" s="94"/>
      <c r="GV146" s="94"/>
      <c r="GW146" s="94"/>
      <c r="GX146" s="94"/>
      <c r="GY146" s="94"/>
      <c r="GZ146" s="94"/>
      <c r="HA146" s="94"/>
      <c r="HB146" s="94"/>
      <c r="HC146" s="94"/>
      <c r="HD146" s="94"/>
      <c r="HE146" s="94"/>
      <c r="HF146" s="94"/>
      <c r="HG146" s="94"/>
      <c r="HH146" s="94"/>
      <c r="HI146" s="94"/>
      <c r="HJ146" s="94"/>
      <c r="HK146" s="94"/>
      <c r="HL146" s="94"/>
      <c r="HM146" s="94"/>
      <c r="HN146" s="94"/>
      <c r="HO146" s="94"/>
      <c r="HP146" s="94"/>
      <c r="HQ146" s="94"/>
      <c r="HR146" s="94"/>
      <c r="HS146" s="94"/>
      <c r="HT146" s="94"/>
      <c r="HU146" s="94"/>
      <c r="HV146" s="94"/>
      <c r="HW146" s="94"/>
      <c r="HX146" s="94"/>
      <c r="HY146" s="94"/>
      <c r="HZ146" s="94"/>
      <c r="IA146" s="94"/>
      <c r="IB146" s="94"/>
      <c r="IC146" s="94"/>
      <c r="ID146" s="94"/>
      <c r="IE146" s="94"/>
      <c r="IF146" s="94"/>
      <c r="IG146" s="94"/>
      <c r="IH146" s="94"/>
      <c r="II146" s="94"/>
      <c r="IJ146" s="94"/>
      <c r="IK146" s="94"/>
      <c r="IL146" s="94"/>
      <c r="IM146" s="94"/>
      <c r="IN146" s="94"/>
      <c r="IO146" s="94"/>
      <c r="IP146" s="94"/>
      <c r="IQ146" s="94"/>
      <c r="IR146" s="94"/>
      <c r="IS146" s="94"/>
      <c r="IT146" s="94"/>
      <c r="IU146" s="94"/>
      <c r="IV146" s="94"/>
      <c r="IW146" s="94"/>
      <c r="IX146" s="94"/>
      <c r="IY146" s="94"/>
      <c r="IZ146" s="94"/>
      <c r="JA146" s="94"/>
      <c r="JB146" s="94"/>
      <c r="JC146" s="94"/>
      <c r="JD146" s="94"/>
      <c r="JE146" s="94"/>
      <c r="JF146" s="94"/>
      <c r="JG146" s="94"/>
      <c r="JH146" s="94"/>
      <c r="JI146" s="94"/>
      <c r="JJ146" s="94"/>
      <c r="JK146" s="94"/>
      <c r="JL146" s="94"/>
      <c r="JM146" s="94"/>
      <c r="JN146" s="94"/>
      <c r="JO146" s="94"/>
      <c r="JP146" s="94"/>
      <c r="JQ146" s="94"/>
      <c r="JR146" s="94"/>
      <c r="JS146" s="94"/>
      <c r="JT146" s="94"/>
      <c r="JU146" s="94"/>
      <c r="JV146" s="94"/>
      <c r="JW146" s="94"/>
      <c r="JX146" s="94"/>
      <c r="JY146" s="94"/>
      <c r="JZ146" s="94"/>
      <c r="KA146" s="94"/>
      <c r="KB146" s="94"/>
      <c r="KC146" s="94"/>
      <c r="KD146" s="94"/>
      <c r="KE146" s="94"/>
      <c r="KF146" s="94"/>
      <c r="KG146" s="94"/>
      <c r="KH146" s="94"/>
      <c r="KI146" s="94"/>
      <c r="KJ146" s="94"/>
      <c r="KK146" s="94"/>
      <c r="KL146" s="94"/>
      <c r="KM146" s="94"/>
      <c r="KN146" s="94"/>
      <c r="KO146" s="94"/>
      <c r="KP146" s="94"/>
      <c r="KQ146" s="94"/>
      <c r="KR146" s="94"/>
      <c r="KS146" s="94"/>
      <c r="KT146" s="94"/>
      <c r="KU146" s="94"/>
      <c r="KV146" s="94"/>
      <c r="KW146" s="94"/>
      <c r="KX146" s="94"/>
      <c r="KY146" s="94"/>
      <c r="KZ146" s="94"/>
      <c r="LA146" s="94"/>
      <c r="LB146" s="94"/>
      <c r="LC146" s="94"/>
      <c r="LD146" s="94"/>
      <c r="LE146" s="94"/>
      <c r="LF146" s="94"/>
      <c r="LG146" s="94"/>
      <c r="LH146" s="94"/>
      <c r="LI146" s="94"/>
      <c r="LJ146" s="94"/>
      <c r="LK146" s="94"/>
      <c r="LL146" s="94"/>
      <c r="LM146" s="94"/>
      <c r="LN146" s="94"/>
      <c r="LO146" s="94"/>
      <c r="LP146" s="94"/>
      <c r="LQ146" s="94"/>
      <c r="LR146" s="94"/>
      <c r="LS146" s="94"/>
      <c r="LT146" s="94"/>
      <c r="LU146" s="94"/>
      <c r="LV146" s="94"/>
      <c r="LW146" s="94"/>
      <c r="LX146" s="94"/>
      <c r="LY146" s="94"/>
      <c r="LZ146" s="94"/>
      <c r="MA146" s="94"/>
      <c r="MB146" s="94"/>
      <c r="MC146" s="94"/>
      <c r="MD146" s="94"/>
      <c r="ME146" s="94"/>
      <c r="MF146" s="94"/>
      <c r="MG146" s="94"/>
      <c r="MH146" s="94"/>
      <c r="MI146" s="94"/>
      <c r="MJ146" s="94"/>
      <c r="MK146" s="94"/>
      <c r="ML146" s="94"/>
      <c r="MM146" s="94"/>
      <c r="MN146" s="94"/>
      <c r="MO146" s="94"/>
      <c r="MP146" s="94"/>
      <c r="MQ146" s="94"/>
      <c r="MR146" s="94"/>
      <c r="MS146" s="94"/>
      <c r="MT146" s="94"/>
      <c r="MU146" s="94"/>
      <c r="MV146" s="94"/>
      <c r="MW146" s="94"/>
      <c r="MX146" s="94"/>
      <c r="MY146" s="94"/>
      <c r="MZ146" s="94"/>
      <c r="NA146" s="94"/>
      <c r="NB146" s="94"/>
      <c r="NC146" s="94"/>
      <c r="ND146" s="94"/>
      <c r="NE146" s="94"/>
      <c r="NF146" s="94"/>
      <c r="NG146" s="94"/>
      <c r="NH146" s="94"/>
      <c r="NI146" s="94"/>
      <c r="NJ146" s="94"/>
      <c r="NK146" s="94"/>
      <c r="NL146" s="94"/>
      <c r="NM146" s="94"/>
      <c r="NN146" s="94"/>
      <c r="NO146" s="94"/>
      <c r="NP146" s="94"/>
      <c r="NQ146" s="94"/>
      <c r="NR146" s="94"/>
      <c r="NS146" s="94"/>
      <c r="NT146" s="94"/>
      <c r="NU146" s="94"/>
      <c r="NV146" s="94"/>
      <c r="NW146" s="94"/>
      <c r="NX146" s="94"/>
      <c r="NY146" s="94"/>
      <c r="NZ146" s="94"/>
      <c r="OA146" s="94"/>
      <c r="OB146" s="94"/>
      <c r="OC146" s="94"/>
      <c r="OD146" s="94"/>
      <c r="OE146" s="94"/>
      <c r="OF146" s="94"/>
      <c r="OG146" s="94"/>
      <c r="OH146" s="94"/>
      <c r="OI146" s="94"/>
      <c r="OJ146" s="94"/>
      <c r="OK146" s="94"/>
      <c r="OL146" s="94"/>
      <c r="OM146" s="94"/>
      <c r="ON146" s="94"/>
      <c r="OO146" s="94"/>
      <c r="OP146" s="94"/>
      <c r="OQ146" s="94"/>
      <c r="OR146" s="94"/>
      <c r="OS146" s="94"/>
      <c r="OT146" s="94"/>
      <c r="OU146" s="94"/>
      <c r="OV146" s="94"/>
      <c r="OW146" s="94"/>
      <c r="OX146" s="94"/>
      <c r="OY146" s="94"/>
      <c r="OZ146" s="94"/>
      <c r="PA146" s="94"/>
      <c r="PB146" s="94"/>
      <c r="PC146" s="94"/>
      <c r="PD146" s="94"/>
      <c r="PE146" s="94"/>
      <c r="PF146" s="94"/>
      <c r="PG146" s="94"/>
      <c r="PH146" s="94"/>
      <c r="PI146" s="94"/>
      <c r="PJ146" s="94"/>
      <c r="PK146" s="94"/>
      <c r="PL146" s="94"/>
      <c r="PM146" s="94"/>
      <c r="PN146" s="94"/>
      <c r="PO146" s="94"/>
      <c r="PP146" s="94"/>
      <c r="PQ146" s="94"/>
      <c r="PR146" s="94"/>
      <c r="PS146" s="94"/>
      <c r="PT146" s="94"/>
      <c r="PU146" s="94"/>
      <c r="PV146" s="94"/>
      <c r="PW146" s="94"/>
      <c r="PX146" s="94"/>
      <c r="PY146" s="94"/>
      <c r="PZ146" s="94"/>
      <c r="QA146" s="94"/>
      <c r="QB146" s="94"/>
      <c r="QC146" s="94"/>
      <c r="QD146" s="94"/>
      <c r="QE146" s="94"/>
      <c r="QF146" s="94"/>
      <c r="QG146" s="94"/>
      <c r="QH146" s="94"/>
      <c r="QI146" s="94"/>
      <c r="QJ146" s="94"/>
      <c r="QK146" s="94"/>
      <c r="QL146" s="94"/>
      <c r="QM146" s="94"/>
      <c r="QN146" s="94"/>
      <c r="QO146" s="94"/>
      <c r="QP146" s="94"/>
      <c r="QQ146" s="94"/>
      <c r="QR146" s="94"/>
      <c r="QS146" s="94"/>
      <c r="QT146" s="94"/>
      <c r="QU146" s="94"/>
      <c r="QV146" s="94"/>
      <c r="QW146" s="94"/>
      <c r="QX146" s="94"/>
      <c r="QY146" s="94"/>
      <c r="QZ146" s="94"/>
      <c r="RA146" s="94"/>
      <c r="RB146" s="94"/>
      <c r="RC146" s="94"/>
      <c r="RD146" s="94"/>
      <c r="RE146" s="94"/>
      <c r="RF146" s="94"/>
      <c r="RG146" s="94"/>
      <c r="RH146" s="94"/>
      <c r="RI146" s="94"/>
      <c r="RJ146" s="94"/>
      <c r="RK146" s="94"/>
      <c r="RL146" s="94"/>
      <c r="RM146" s="94"/>
      <c r="RN146" s="94"/>
      <c r="RO146" s="94"/>
      <c r="RP146" s="94"/>
      <c r="RQ146" s="94"/>
      <c r="RR146" s="94"/>
      <c r="RS146" s="94"/>
      <c r="RT146" s="94"/>
      <c r="RU146" s="94"/>
      <c r="RV146" s="94"/>
      <c r="RW146" s="94"/>
      <c r="RX146" s="94"/>
      <c r="RY146" s="94"/>
      <c r="RZ146" s="94"/>
      <c r="SA146" s="94"/>
      <c r="SB146" s="94"/>
      <c r="SC146" s="94"/>
      <c r="SD146" s="94"/>
      <c r="SE146" s="94"/>
      <c r="SF146" s="94"/>
      <c r="SG146" s="94"/>
      <c r="SH146" s="94"/>
      <c r="SI146" s="94"/>
      <c r="SJ146" s="94"/>
    </row>
    <row r="147" spans="1:504" s="95" customFormat="1" ht="15">
      <c r="A147" s="2"/>
      <c r="B147" s="31"/>
      <c r="C147" s="3"/>
      <c r="D147" s="11"/>
      <c r="E147" s="12"/>
      <c r="F147" s="12"/>
      <c r="G147" s="12"/>
      <c r="H147" s="12"/>
      <c r="I147" s="9" t="e">
        <f t="shared" si="45"/>
        <v>#DIV/0!</v>
      </c>
      <c r="J147" s="9" t="e">
        <f t="shared" si="46"/>
        <v>#DIV/0!</v>
      </c>
      <c r="K147" s="75"/>
      <c r="L147" s="75"/>
      <c r="M147" s="76"/>
      <c r="N147" s="16" t="e">
        <f t="shared" si="36"/>
        <v>#DIV/0!</v>
      </c>
      <c r="O147" s="94"/>
      <c r="P147" s="198"/>
      <c r="Q147" s="94"/>
      <c r="R147" s="94"/>
      <c r="S147" s="94"/>
      <c r="T147" s="94"/>
      <c r="U147" s="94"/>
      <c r="V147" s="94"/>
      <c r="W147" s="94"/>
      <c r="X147" s="94"/>
      <c r="Y147" s="94"/>
      <c r="Z147" s="94"/>
      <c r="AA147" s="94"/>
      <c r="AB147" s="94"/>
      <c r="AC147" s="94"/>
      <c r="AD147" s="94"/>
      <c r="AE147" s="94"/>
      <c r="AF147" s="94"/>
      <c r="AG147" s="94"/>
      <c r="AH147" s="94"/>
      <c r="AI147" s="94"/>
      <c r="AJ147" s="94"/>
      <c r="AK147" s="94"/>
      <c r="AL147" s="94"/>
      <c r="AM147" s="94"/>
      <c r="AN147" s="94"/>
      <c r="AO147" s="94"/>
      <c r="AP147" s="94"/>
      <c r="AQ147" s="94"/>
      <c r="AR147" s="94"/>
      <c r="AS147" s="94"/>
      <c r="AT147" s="94"/>
      <c r="AU147" s="94"/>
      <c r="AV147" s="94"/>
      <c r="AW147" s="94"/>
      <c r="AX147" s="94"/>
      <c r="AY147" s="94"/>
      <c r="AZ147" s="94"/>
      <c r="BA147" s="94"/>
      <c r="BB147" s="94"/>
      <c r="BC147" s="94"/>
      <c r="BD147" s="94"/>
      <c r="BE147" s="94"/>
      <c r="BF147" s="94"/>
      <c r="BG147" s="94"/>
      <c r="BH147" s="94"/>
      <c r="BI147" s="94"/>
      <c r="BJ147" s="94"/>
      <c r="BK147" s="94"/>
      <c r="BL147" s="94"/>
      <c r="BM147" s="94"/>
      <c r="BN147" s="94"/>
      <c r="BO147" s="94"/>
      <c r="BP147" s="94"/>
      <c r="BQ147" s="94"/>
      <c r="BR147" s="94"/>
      <c r="BS147" s="94"/>
      <c r="BT147" s="94"/>
      <c r="BU147" s="94"/>
      <c r="BV147" s="94"/>
      <c r="BW147" s="94"/>
      <c r="BX147" s="94"/>
      <c r="BY147" s="94"/>
      <c r="BZ147" s="94"/>
      <c r="CA147" s="94"/>
      <c r="CB147" s="94"/>
      <c r="CC147" s="94"/>
      <c r="CD147" s="94"/>
      <c r="CE147" s="94"/>
      <c r="CF147" s="94"/>
      <c r="CG147" s="94"/>
      <c r="CH147" s="94"/>
      <c r="CI147" s="94"/>
      <c r="CJ147" s="94"/>
      <c r="CK147" s="94"/>
      <c r="CL147" s="94"/>
      <c r="CM147" s="94"/>
      <c r="CN147" s="94"/>
      <c r="CO147" s="94"/>
      <c r="CP147" s="94"/>
      <c r="CQ147" s="94"/>
      <c r="CR147" s="94"/>
      <c r="CS147" s="94"/>
      <c r="CT147" s="94"/>
      <c r="CU147" s="94"/>
      <c r="CV147" s="94"/>
      <c r="CW147" s="94"/>
      <c r="CX147" s="94"/>
      <c r="CY147" s="94"/>
      <c r="CZ147" s="94"/>
      <c r="DA147" s="94"/>
      <c r="DB147" s="94"/>
      <c r="DC147" s="94"/>
      <c r="DD147" s="94"/>
      <c r="DE147" s="94"/>
      <c r="DF147" s="94"/>
      <c r="DG147" s="94"/>
      <c r="DH147" s="94"/>
      <c r="DI147" s="94"/>
      <c r="DJ147" s="94"/>
      <c r="DK147" s="94"/>
      <c r="DL147" s="94"/>
      <c r="DM147" s="94"/>
      <c r="DN147" s="94"/>
      <c r="DO147" s="94"/>
      <c r="DP147" s="94"/>
      <c r="DQ147" s="94"/>
      <c r="DR147" s="94"/>
      <c r="DS147" s="94"/>
      <c r="DT147" s="94"/>
      <c r="DU147" s="94"/>
      <c r="DV147" s="94"/>
      <c r="DW147" s="94"/>
      <c r="DX147" s="94"/>
      <c r="DY147" s="94"/>
      <c r="DZ147" s="94"/>
      <c r="EA147" s="94"/>
      <c r="EB147" s="94"/>
      <c r="EC147" s="94"/>
      <c r="ED147" s="94"/>
      <c r="EE147" s="94"/>
      <c r="EF147" s="94"/>
      <c r="EG147" s="94"/>
      <c r="EH147" s="94"/>
      <c r="EI147" s="94"/>
      <c r="EJ147" s="94"/>
      <c r="EK147" s="94"/>
      <c r="EL147" s="94"/>
      <c r="EM147" s="94"/>
      <c r="EN147" s="94"/>
      <c r="EO147" s="94"/>
      <c r="EP147" s="94"/>
      <c r="EQ147" s="94"/>
      <c r="ER147" s="94"/>
      <c r="ES147" s="94"/>
      <c r="ET147" s="94"/>
      <c r="EU147" s="94"/>
      <c r="EV147" s="94"/>
      <c r="EW147" s="94"/>
      <c r="EX147" s="94"/>
      <c r="EY147" s="94"/>
      <c r="EZ147" s="94"/>
      <c r="FA147" s="94"/>
      <c r="FB147" s="94"/>
      <c r="FC147" s="94"/>
      <c r="FD147" s="94"/>
      <c r="FE147" s="94"/>
      <c r="FF147" s="94"/>
      <c r="FG147" s="94"/>
      <c r="FH147" s="94"/>
      <c r="FI147" s="94"/>
      <c r="FJ147" s="94"/>
      <c r="FK147" s="94"/>
      <c r="FL147" s="94"/>
      <c r="FM147" s="94"/>
      <c r="FN147" s="94"/>
      <c r="FO147" s="94"/>
      <c r="FP147" s="94"/>
      <c r="FQ147" s="94"/>
      <c r="FR147" s="94"/>
      <c r="FS147" s="94"/>
      <c r="FT147" s="94"/>
      <c r="FU147" s="94"/>
      <c r="FV147" s="94"/>
      <c r="FW147" s="94"/>
      <c r="FX147" s="94"/>
      <c r="FY147" s="94"/>
      <c r="FZ147" s="94"/>
      <c r="GA147" s="94"/>
      <c r="GB147" s="94"/>
      <c r="GC147" s="94"/>
      <c r="GD147" s="94"/>
      <c r="GE147" s="94"/>
      <c r="GF147" s="94"/>
      <c r="GG147" s="94"/>
      <c r="GH147" s="94"/>
      <c r="GI147" s="94"/>
      <c r="GJ147" s="94"/>
      <c r="GK147" s="94"/>
      <c r="GL147" s="94"/>
      <c r="GM147" s="94"/>
      <c r="GN147" s="94"/>
      <c r="GO147" s="94"/>
      <c r="GP147" s="94"/>
      <c r="GQ147" s="94"/>
      <c r="GR147" s="94"/>
      <c r="GS147" s="94"/>
      <c r="GT147" s="94"/>
      <c r="GU147" s="94"/>
      <c r="GV147" s="94"/>
      <c r="GW147" s="94"/>
      <c r="GX147" s="94"/>
      <c r="GY147" s="94"/>
      <c r="GZ147" s="94"/>
      <c r="HA147" s="94"/>
      <c r="HB147" s="94"/>
      <c r="HC147" s="94"/>
      <c r="HD147" s="94"/>
      <c r="HE147" s="94"/>
      <c r="HF147" s="94"/>
      <c r="HG147" s="94"/>
      <c r="HH147" s="94"/>
      <c r="HI147" s="94"/>
      <c r="HJ147" s="94"/>
      <c r="HK147" s="94"/>
      <c r="HL147" s="94"/>
      <c r="HM147" s="94"/>
      <c r="HN147" s="94"/>
      <c r="HO147" s="94"/>
      <c r="HP147" s="94"/>
      <c r="HQ147" s="94"/>
      <c r="HR147" s="94"/>
      <c r="HS147" s="94"/>
      <c r="HT147" s="94"/>
      <c r="HU147" s="94"/>
      <c r="HV147" s="94"/>
      <c r="HW147" s="94"/>
      <c r="HX147" s="94"/>
      <c r="HY147" s="94"/>
      <c r="HZ147" s="94"/>
      <c r="IA147" s="94"/>
      <c r="IB147" s="94"/>
      <c r="IC147" s="94"/>
      <c r="ID147" s="94"/>
      <c r="IE147" s="94"/>
      <c r="IF147" s="94"/>
      <c r="IG147" s="94"/>
      <c r="IH147" s="94"/>
      <c r="II147" s="94"/>
      <c r="IJ147" s="94"/>
      <c r="IK147" s="94"/>
      <c r="IL147" s="94"/>
      <c r="IM147" s="94"/>
      <c r="IN147" s="94"/>
      <c r="IO147" s="94"/>
      <c r="IP147" s="94"/>
      <c r="IQ147" s="94"/>
      <c r="IR147" s="94"/>
      <c r="IS147" s="94"/>
      <c r="IT147" s="94"/>
      <c r="IU147" s="94"/>
      <c r="IV147" s="94"/>
      <c r="IW147" s="94"/>
      <c r="IX147" s="94"/>
      <c r="IY147" s="94"/>
      <c r="IZ147" s="94"/>
      <c r="JA147" s="94"/>
      <c r="JB147" s="94"/>
      <c r="JC147" s="94"/>
      <c r="JD147" s="94"/>
      <c r="JE147" s="94"/>
      <c r="JF147" s="94"/>
      <c r="JG147" s="94"/>
      <c r="JH147" s="94"/>
      <c r="JI147" s="94"/>
      <c r="JJ147" s="94"/>
      <c r="JK147" s="94"/>
      <c r="JL147" s="94"/>
      <c r="JM147" s="94"/>
      <c r="JN147" s="94"/>
      <c r="JO147" s="94"/>
      <c r="JP147" s="94"/>
      <c r="JQ147" s="94"/>
      <c r="JR147" s="94"/>
      <c r="JS147" s="94"/>
      <c r="JT147" s="94"/>
      <c r="JU147" s="94"/>
      <c r="JV147" s="94"/>
      <c r="JW147" s="94"/>
      <c r="JX147" s="94"/>
      <c r="JY147" s="94"/>
      <c r="JZ147" s="94"/>
      <c r="KA147" s="94"/>
      <c r="KB147" s="94"/>
      <c r="KC147" s="94"/>
      <c r="KD147" s="94"/>
      <c r="KE147" s="94"/>
      <c r="KF147" s="94"/>
      <c r="KG147" s="94"/>
      <c r="KH147" s="94"/>
      <c r="KI147" s="94"/>
      <c r="KJ147" s="94"/>
      <c r="KK147" s="94"/>
      <c r="KL147" s="94"/>
      <c r="KM147" s="94"/>
      <c r="KN147" s="94"/>
      <c r="KO147" s="94"/>
      <c r="KP147" s="94"/>
      <c r="KQ147" s="94"/>
      <c r="KR147" s="94"/>
      <c r="KS147" s="94"/>
      <c r="KT147" s="94"/>
      <c r="KU147" s="94"/>
      <c r="KV147" s="94"/>
      <c r="KW147" s="94"/>
      <c r="KX147" s="94"/>
      <c r="KY147" s="94"/>
      <c r="KZ147" s="94"/>
      <c r="LA147" s="94"/>
      <c r="LB147" s="94"/>
      <c r="LC147" s="94"/>
      <c r="LD147" s="94"/>
      <c r="LE147" s="94"/>
      <c r="LF147" s="94"/>
      <c r="LG147" s="94"/>
      <c r="LH147" s="94"/>
      <c r="LI147" s="94"/>
      <c r="LJ147" s="94"/>
      <c r="LK147" s="94"/>
      <c r="LL147" s="94"/>
      <c r="LM147" s="94"/>
      <c r="LN147" s="94"/>
      <c r="LO147" s="94"/>
      <c r="LP147" s="94"/>
      <c r="LQ147" s="94"/>
      <c r="LR147" s="94"/>
      <c r="LS147" s="94"/>
      <c r="LT147" s="94"/>
      <c r="LU147" s="94"/>
      <c r="LV147" s="94"/>
      <c r="LW147" s="94"/>
      <c r="LX147" s="94"/>
      <c r="LY147" s="94"/>
      <c r="LZ147" s="94"/>
      <c r="MA147" s="94"/>
      <c r="MB147" s="94"/>
      <c r="MC147" s="94"/>
      <c r="MD147" s="94"/>
      <c r="ME147" s="94"/>
      <c r="MF147" s="94"/>
      <c r="MG147" s="94"/>
      <c r="MH147" s="94"/>
      <c r="MI147" s="94"/>
      <c r="MJ147" s="94"/>
      <c r="MK147" s="94"/>
      <c r="ML147" s="94"/>
      <c r="MM147" s="94"/>
      <c r="MN147" s="94"/>
      <c r="MO147" s="94"/>
      <c r="MP147" s="94"/>
      <c r="MQ147" s="94"/>
      <c r="MR147" s="94"/>
      <c r="MS147" s="94"/>
      <c r="MT147" s="94"/>
      <c r="MU147" s="94"/>
      <c r="MV147" s="94"/>
      <c r="MW147" s="94"/>
      <c r="MX147" s="94"/>
      <c r="MY147" s="94"/>
      <c r="MZ147" s="94"/>
      <c r="NA147" s="94"/>
      <c r="NB147" s="94"/>
      <c r="NC147" s="94"/>
      <c r="ND147" s="94"/>
      <c r="NE147" s="94"/>
      <c r="NF147" s="94"/>
      <c r="NG147" s="94"/>
      <c r="NH147" s="94"/>
      <c r="NI147" s="94"/>
      <c r="NJ147" s="94"/>
      <c r="NK147" s="94"/>
      <c r="NL147" s="94"/>
      <c r="NM147" s="94"/>
      <c r="NN147" s="94"/>
      <c r="NO147" s="94"/>
      <c r="NP147" s="94"/>
      <c r="NQ147" s="94"/>
      <c r="NR147" s="94"/>
      <c r="NS147" s="94"/>
      <c r="NT147" s="94"/>
      <c r="NU147" s="94"/>
      <c r="NV147" s="94"/>
      <c r="NW147" s="94"/>
      <c r="NX147" s="94"/>
      <c r="NY147" s="94"/>
      <c r="NZ147" s="94"/>
      <c r="OA147" s="94"/>
      <c r="OB147" s="94"/>
      <c r="OC147" s="94"/>
      <c r="OD147" s="94"/>
      <c r="OE147" s="94"/>
      <c r="OF147" s="94"/>
      <c r="OG147" s="94"/>
      <c r="OH147" s="94"/>
      <c r="OI147" s="94"/>
      <c r="OJ147" s="94"/>
      <c r="OK147" s="94"/>
      <c r="OL147" s="94"/>
      <c r="OM147" s="94"/>
      <c r="ON147" s="94"/>
      <c r="OO147" s="94"/>
      <c r="OP147" s="94"/>
      <c r="OQ147" s="94"/>
      <c r="OR147" s="94"/>
      <c r="OS147" s="94"/>
      <c r="OT147" s="94"/>
      <c r="OU147" s="94"/>
      <c r="OV147" s="94"/>
      <c r="OW147" s="94"/>
      <c r="OX147" s="94"/>
      <c r="OY147" s="94"/>
      <c r="OZ147" s="94"/>
      <c r="PA147" s="94"/>
      <c r="PB147" s="94"/>
      <c r="PC147" s="94"/>
      <c r="PD147" s="94"/>
      <c r="PE147" s="94"/>
      <c r="PF147" s="94"/>
      <c r="PG147" s="94"/>
      <c r="PH147" s="94"/>
      <c r="PI147" s="94"/>
      <c r="PJ147" s="94"/>
      <c r="PK147" s="94"/>
      <c r="PL147" s="94"/>
      <c r="PM147" s="94"/>
      <c r="PN147" s="94"/>
      <c r="PO147" s="94"/>
      <c r="PP147" s="94"/>
      <c r="PQ147" s="94"/>
      <c r="PR147" s="94"/>
      <c r="PS147" s="94"/>
      <c r="PT147" s="94"/>
      <c r="PU147" s="94"/>
      <c r="PV147" s="94"/>
      <c r="PW147" s="94"/>
      <c r="PX147" s="94"/>
      <c r="PY147" s="94"/>
      <c r="PZ147" s="94"/>
      <c r="QA147" s="94"/>
      <c r="QB147" s="94"/>
      <c r="QC147" s="94"/>
      <c r="QD147" s="94"/>
      <c r="QE147" s="94"/>
      <c r="QF147" s="94"/>
      <c r="QG147" s="94"/>
      <c r="QH147" s="94"/>
      <c r="QI147" s="94"/>
      <c r="QJ147" s="94"/>
      <c r="QK147" s="94"/>
      <c r="QL147" s="94"/>
      <c r="QM147" s="94"/>
      <c r="QN147" s="94"/>
      <c r="QO147" s="94"/>
      <c r="QP147" s="94"/>
      <c r="QQ147" s="94"/>
      <c r="QR147" s="94"/>
      <c r="QS147" s="94"/>
      <c r="QT147" s="94"/>
      <c r="QU147" s="94"/>
      <c r="QV147" s="94"/>
      <c r="QW147" s="94"/>
      <c r="QX147" s="94"/>
      <c r="QY147" s="94"/>
      <c r="QZ147" s="94"/>
      <c r="RA147" s="94"/>
      <c r="RB147" s="94"/>
      <c r="RC147" s="94"/>
      <c r="RD147" s="94"/>
      <c r="RE147" s="94"/>
      <c r="RF147" s="94"/>
      <c r="RG147" s="94"/>
      <c r="RH147" s="94"/>
      <c r="RI147" s="94"/>
      <c r="RJ147" s="94"/>
      <c r="RK147" s="94"/>
      <c r="RL147" s="94"/>
      <c r="RM147" s="94"/>
      <c r="RN147" s="94"/>
      <c r="RO147" s="94"/>
      <c r="RP147" s="94"/>
      <c r="RQ147" s="94"/>
      <c r="RR147" s="94"/>
      <c r="RS147" s="94"/>
      <c r="RT147" s="94"/>
      <c r="RU147" s="94"/>
      <c r="RV147" s="94"/>
      <c r="RW147" s="94"/>
      <c r="RX147" s="94"/>
      <c r="RY147" s="94"/>
      <c r="RZ147" s="94"/>
      <c r="SA147" s="94"/>
      <c r="SB147" s="94"/>
      <c r="SC147" s="94"/>
      <c r="SD147" s="94"/>
      <c r="SE147" s="94"/>
      <c r="SF147" s="94"/>
      <c r="SG147" s="94"/>
      <c r="SH147" s="94"/>
      <c r="SI147" s="94"/>
      <c r="SJ147" s="94"/>
    </row>
    <row r="148" spans="1:504" s="95" customFormat="1" ht="38.25">
      <c r="A148" s="2" t="s">
        <v>66</v>
      </c>
      <c r="B148" s="3">
        <f t="shared" ref="B148:H148" si="47">SUM(B150:B156)</f>
        <v>0</v>
      </c>
      <c r="C148" s="3">
        <f t="shared" si="47"/>
        <v>0</v>
      </c>
      <c r="D148" s="3">
        <f t="shared" si="47"/>
        <v>0</v>
      </c>
      <c r="E148" s="3">
        <f t="shared" si="47"/>
        <v>0</v>
      </c>
      <c r="F148" s="3">
        <f t="shared" si="47"/>
        <v>0</v>
      </c>
      <c r="G148" s="3">
        <f t="shared" si="47"/>
        <v>0</v>
      </c>
      <c r="H148" s="3">
        <f t="shared" si="47"/>
        <v>0</v>
      </c>
      <c r="I148" s="9" t="e">
        <f t="shared" si="32"/>
        <v>#DIV/0!</v>
      </c>
      <c r="J148" s="9" t="e">
        <f t="shared" si="34"/>
        <v>#DIV/0!</v>
      </c>
      <c r="K148" s="3">
        <f>SUM(K150:K156)</f>
        <v>0</v>
      </c>
      <c r="L148" s="3">
        <f>SUM(L150:L156)</f>
        <v>0</v>
      </c>
      <c r="M148" s="29">
        <f>SUM(M150:M156)</f>
        <v>0</v>
      </c>
      <c r="N148" s="16" t="e">
        <f t="shared" si="36"/>
        <v>#DIV/0!</v>
      </c>
      <c r="O148" s="94"/>
      <c r="P148" s="198"/>
      <c r="Q148" s="94"/>
      <c r="R148" s="94"/>
      <c r="S148" s="94"/>
      <c r="T148" s="94"/>
      <c r="U148" s="94"/>
      <c r="V148" s="94"/>
      <c r="W148" s="94"/>
      <c r="X148" s="94"/>
      <c r="Y148" s="94"/>
      <c r="Z148" s="94"/>
      <c r="AA148" s="94"/>
      <c r="AB148" s="94"/>
      <c r="AC148" s="94"/>
      <c r="AD148" s="94"/>
      <c r="AE148" s="94"/>
      <c r="AF148" s="94"/>
      <c r="AG148" s="94"/>
      <c r="AH148" s="94"/>
      <c r="AI148" s="94"/>
      <c r="AJ148" s="94"/>
      <c r="AK148" s="94"/>
      <c r="AL148" s="94"/>
      <c r="AM148" s="94"/>
      <c r="AN148" s="94"/>
      <c r="AO148" s="94"/>
      <c r="AP148" s="94"/>
      <c r="AQ148" s="94"/>
      <c r="AR148" s="94"/>
      <c r="AS148" s="94"/>
      <c r="AT148" s="94"/>
      <c r="AU148" s="94"/>
      <c r="AV148" s="94"/>
      <c r="AW148" s="94"/>
      <c r="AX148" s="94"/>
      <c r="AY148" s="94"/>
      <c r="AZ148" s="94"/>
      <c r="BA148" s="94"/>
      <c r="BB148" s="94"/>
      <c r="BC148" s="94"/>
      <c r="BD148" s="94"/>
      <c r="BE148" s="94"/>
      <c r="BF148" s="94"/>
      <c r="BG148" s="94"/>
      <c r="BH148" s="94"/>
      <c r="BI148" s="94"/>
      <c r="BJ148" s="94"/>
      <c r="BK148" s="94"/>
      <c r="BL148" s="94"/>
      <c r="BM148" s="94"/>
      <c r="BN148" s="94"/>
      <c r="BO148" s="94"/>
      <c r="BP148" s="94"/>
      <c r="BQ148" s="94"/>
      <c r="BR148" s="94"/>
      <c r="BS148" s="94"/>
      <c r="BT148" s="94"/>
      <c r="BU148" s="94"/>
      <c r="BV148" s="94"/>
      <c r="BW148" s="94"/>
      <c r="BX148" s="94"/>
      <c r="BY148" s="94"/>
      <c r="BZ148" s="94"/>
      <c r="CA148" s="94"/>
      <c r="CB148" s="94"/>
      <c r="CC148" s="94"/>
      <c r="CD148" s="94"/>
      <c r="CE148" s="94"/>
      <c r="CF148" s="94"/>
      <c r="CG148" s="94"/>
      <c r="CH148" s="94"/>
      <c r="CI148" s="94"/>
      <c r="CJ148" s="94"/>
      <c r="CK148" s="94"/>
      <c r="CL148" s="94"/>
      <c r="CM148" s="94"/>
      <c r="CN148" s="94"/>
      <c r="CO148" s="94"/>
      <c r="CP148" s="94"/>
      <c r="CQ148" s="94"/>
      <c r="CR148" s="94"/>
      <c r="CS148" s="94"/>
      <c r="CT148" s="94"/>
      <c r="CU148" s="94"/>
      <c r="CV148" s="94"/>
      <c r="CW148" s="94"/>
      <c r="CX148" s="94"/>
      <c r="CY148" s="94"/>
      <c r="CZ148" s="94"/>
      <c r="DA148" s="94"/>
      <c r="DB148" s="94"/>
      <c r="DC148" s="94"/>
      <c r="DD148" s="94"/>
      <c r="DE148" s="94"/>
      <c r="DF148" s="94"/>
      <c r="DG148" s="94"/>
      <c r="DH148" s="94"/>
      <c r="DI148" s="94"/>
      <c r="DJ148" s="94"/>
      <c r="DK148" s="94"/>
      <c r="DL148" s="94"/>
      <c r="DM148" s="94"/>
      <c r="DN148" s="94"/>
      <c r="DO148" s="94"/>
      <c r="DP148" s="94"/>
      <c r="DQ148" s="94"/>
      <c r="DR148" s="94"/>
      <c r="DS148" s="94"/>
      <c r="DT148" s="94"/>
      <c r="DU148" s="94"/>
      <c r="DV148" s="94"/>
      <c r="DW148" s="94"/>
      <c r="DX148" s="94"/>
      <c r="DY148" s="94"/>
      <c r="DZ148" s="94"/>
      <c r="EA148" s="94"/>
      <c r="EB148" s="94"/>
      <c r="EC148" s="94"/>
      <c r="ED148" s="94"/>
      <c r="EE148" s="94"/>
      <c r="EF148" s="94"/>
      <c r="EG148" s="94"/>
      <c r="EH148" s="94"/>
      <c r="EI148" s="94"/>
      <c r="EJ148" s="94"/>
      <c r="EK148" s="94"/>
      <c r="EL148" s="94"/>
      <c r="EM148" s="94"/>
      <c r="EN148" s="94"/>
      <c r="EO148" s="94"/>
      <c r="EP148" s="94"/>
      <c r="EQ148" s="94"/>
      <c r="ER148" s="94"/>
      <c r="ES148" s="94"/>
      <c r="ET148" s="94"/>
      <c r="EU148" s="94"/>
      <c r="EV148" s="94"/>
      <c r="EW148" s="94"/>
      <c r="EX148" s="94"/>
      <c r="EY148" s="94"/>
      <c r="EZ148" s="94"/>
      <c r="FA148" s="94"/>
      <c r="FB148" s="94"/>
      <c r="FC148" s="94"/>
      <c r="FD148" s="94"/>
      <c r="FE148" s="94"/>
      <c r="FF148" s="94"/>
      <c r="FG148" s="94"/>
      <c r="FH148" s="94"/>
      <c r="FI148" s="94"/>
      <c r="FJ148" s="94"/>
      <c r="FK148" s="94"/>
      <c r="FL148" s="94"/>
      <c r="FM148" s="94"/>
      <c r="FN148" s="94"/>
      <c r="FO148" s="94"/>
      <c r="FP148" s="94"/>
      <c r="FQ148" s="94"/>
      <c r="FR148" s="94"/>
      <c r="FS148" s="94"/>
      <c r="FT148" s="94"/>
      <c r="FU148" s="94"/>
      <c r="FV148" s="94"/>
      <c r="FW148" s="94"/>
      <c r="FX148" s="94"/>
      <c r="FY148" s="94"/>
      <c r="FZ148" s="94"/>
      <c r="GA148" s="94"/>
      <c r="GB148" s="94"/>
      <c r="GC148" s="94"/>
      <c r="GD148" s="94"/>
      <c r="GE148" s="94"/>
      <c r="GF148" s="94"/>
      <c r="GG148" s="94"/>
      <c r="GH148" s="94"/>
      <c r="GI148" s="94"/>
      <c r="GJ148" s="94"/>
      <c r="GK148" s="94"/>
      <c r="GL148" s="94"/>
      <c r="GM148" s="94"/>
      <c r="GN148" s="94"/>
      <c r="GO148" s="94"/>
      <c r="GP148" s="94"/>
      <c r="GQ148" s="94"/>
      <c r="GR148" s="94"/>
      <c r="GS148" s="94"/>
      <c r="GT148" s="94"/>
      <c r="GU148" s="94"/>
      <c r="GV148" s="94"/>
      <c r="GW148" s="94"/>
      <c r="GX148" s="94"/>
      <c r="GY148" s="94"/>
      <c r="GZ148" s="94"/>
      <c r="HA148" s="94"/>
      <c r="HB148" s="94"/>
      <c r="HC148" s="94"/>
      <c r="HD148" s="94"/>
      <c r="HE148" s="94"/>
      <c r="HF148" s="94"/>
      <c r="HG148" s="94"/>
      <c r="HH148" s="94"/>
      <c r="HI148" s="94"/>
      <c r="HJ148" s="94"/>
      <c r="HK148" s="94"/>
      <c r="HL148" s="94"/>
      <c r="HM148" s="94"/>
      <c r="HN148" s="94"/>
      <c r="HO148" s="94"/>
      <c r="HP148" s="94"/>
      <c r="HQ148" s="94"/>
      <c r="HR148" s="94"/>
      <c r="HS148" s="94"/>
      <c r="HT148" s="94"/>
      <c r="HU148" s="94"/>
      <c r="HV148" s="94"/>
      <c r="HW148" s="94"/>
      <c r="HX148" s="94"/>
      <c r="HY148" s="94"/>
      <c r="HZ148" s="94"/>
      <c r="IA148" s="94"/>
      <c r="IB148" s="94"/>
      <c r="IC148" s="94"/>
      <c r="ID148" s="94"/>
      <c r="IE148" s="94"/>
      <c r="IF148" s="94"/>
      <c r="IG148" s="94"/>
      <c r="IH148" s="94"/>
      <c r="II148" s="94"/>
      <c r="IJ148" s="94"/>
      <c r="IK148" s="94"/>
      <c r="IL148" s="94"/>
      <c r="IM148" s="94"/>
      <c r="IN148" s="94"/>
      <c r="IO148" s="94"/>
      <c r="IP148" s="94"/>
      <c r="IQ148" s="94"/>
      <c r="IR148" s="94"/>
      <c r="IS148" s="94"/>
      <c r="IT148" s="94"/>
      <c r="IU148" s="94"/>
      <c r="IV148" s="94"/>
      <c r="IW148" s="94"/>
      <c r="IX148" s="94"/>
      <c r="IY148" s="94"/>
      <c r="IZ148" s="94"/>
      <c r="JA148" s="94"/>
      <c r="JB148" s="94"/>
      <c r="JC148" s="94"/>
      <c r="JD148" s="94"/>
      <c r="JE148" s="94"/>
      <c r="JF148" s="94"/>
      <c r="JG148" s="94"/>
      <c r="JH148" s="94"/>
      <c r="JI148" s="94"/>
      <c r="JJ148" s="94"/>
      <c r="JK148" s="94"/>
      <c r="JL148" s="94"/>
      <c r="JM148" s="94"/>
      <c r="JN148" s="94"/>
      <c r="JO148" s="94"/>
      <c r="JP148" s="94"/>
      <c r="JQ148" s="94"/>
      <c r="JR148" s="94"/>
      <c r="JS148" s="94"/>
      <c r="JT148" s="94"/>
      <c r="JU148" s="94"/>
      <c r="JV148" s="94"/>
      <c r="JW148" s="94"/>
      <c r="JX148" s="94"/>
      <c r="JY148" s="94"/>
      <c r="JZ148" s="94"/>
      <c r="KA148" s="94"/>
      <c r="KB148" s="94"/>
      <c r="KC148" s="94"/>
      <c r="KD148" s="94"/>
      <c r="KE148" s="94"/>
      <c r="KF148" s="94"/>
      <c r="KG148" s="94"/>
      <c r="KH148" s="94"/>
      <c r="KI148" s="94"/>
      <c r="KJ148" s="94"/>
      <c r="KK148" s="94"/>
      <c r="KL148" s="94"/>
      <c r="KM148" s="94"/>
      <c r="KN148" s="94"/>
      <c r="KO148" s="94"/>
      <c r="KP148" s="94"/>
      <c r="KQ148" s="94"/>
      <c r="KR148" s="94"/>
      <c r="KS148" s="94"/>
      <c r="KT148" s="94"/>
      <c r="KU148" s="94"/>
      <c r="KV148" s="94"/>
      <c r="KW148" s="94"/>
      <c r="KX148" s="94"/>
      <c r="KY148" s="94"/>
      <c r="KZ148" s="94"/>
      <c r="LA148" s="94"/>
      <c r="LB148" s="94"/>
      <c r="LC148" s="94"/>
      <c r="LD148" s="94"/>
      <c r="LE148" s="94"/>
      <c r="LF148" s="94"/>
      <c r="LG148" s="94"/>
      <c r="LH148" s="94"/>
      <c r="LI148" s="94"/>
      <c r="LJ148" s="94"/>
      <c r="LK148" s="94"/>
      <c r="LL148" s="94"/>
      <c r="LM148" s="94"/>
      <c r="LN148" s="94"/>
      <c r="LO148" s="94"/>
      <c r="LP148" s="94"/>
      <c r="LQ148" s="94"/>
      <c r="LR148" s="94"/>
      <c r="LS148" s="94"/>
      <c r="LT148" s="94"/>
      <c r="LU148" s="94"/>
      <c r="LV148" s="94"/>
      <c r="LW148" s="94"/>
      <c r="LX148" s="94"/>
      <c r="LY148" s="94"/>
      <c r="LZ148" s="94"/>
      <c r="MA148" s="94"/>
      <c r="MB148" s="94"/>
      <c r="MC148" s="94"/>
      <c r="MD148" s="94"/>
      <c r="ME148" s="94"/>
      <c r="MF148" s="94"/>
      <c r="MG148" s="94"/>
      <c r="MH148" s="94"/>
      <c r="MI148" s="94"/>
      <c r="MJ148" s="94"/>
      <c r="MK148" s="94"/>
      <c r="ML148" s="94"/>
      <c r="MM148" s="94"/>
      <c r="MN148" s="94"/>
      <c r="MO148" s="94"/>
      <c r="MP148" s="94"/>
      <c r="MQ148" s="94"/>
      <c r="MR148" s="94"/>
      <c r="MS148" s="94"/>
      <c r="MT148" s="94"/>
      <c r="MU148" s="94"/>
      <c r="MV148" s="94"/>
      <c r="MW148" s="94"/>
      <c r="MX148" s="94"/>
      <c r="MY148" s="94"/>
      <c r="MZ148" s="94"/>
      <c r="NA148" s="94"/>
      <c r="NB148" s="94"/>
      <c r="NC148" s="94"/>
      <c r="ND148" s="94"/>
      <c r="NE148" s="94"/>
      <c r="NF148" s="94"/>
      <c r="NG148" s="94"/>
      <c r="NH148" s="94"/>
      <c r="NI148" s="94"/>
      <c r="NJ148" s="94"/>
      <c r="NK148" s="94"/>
      <c r="NL148" s="94"/>
      <c r="NM148" s="94"/>
      <c r="NN148" s="94"/>
      <c r="NO148" s="94"/>
      <c r="NP148" s="94"/>
      <c r="NQ148" s="94"/>
      <c r="NR148" s="94"/>
      <c r="NS148" s="94"/>
      <c r="NT148" s="94"/>
      <c r="NU148" s="94"/>
      <c r="NV148" s="94"/>
      <c r="NW148" s="94"/>
      <c r="NX148" s="94"/>
      <c r="NY148" s="94"/>
      <c r="NZ148" s="94"/>
      <c r="OA148" s="94"/>
      <c r="OB148" s="94"/>
      <c r="OC148" s="94"/>
      <c r="OD148" s="94"/>
      <c r="OE148" s="94"/>
      <c r="OF148" s="94"/>
      <c r="OG148" s="94"/>
      <c r="OH148" s="94"/>
      <c r="OI148" s="94"/>
      <c r="OJ148" s="94"/>
      <c r="OK148" s="94"/>
      <c r="OL148" s="94"/>
      <c r="OM148" s="94"/>
      <c r="ON148" s="94"/>
      <c r="OO148" s="94"/>
      <c r="OP148" s="94"/>
      <c r="OQ148" s="94"/>
      <c r="OR148" s="94"/>
      <c r="OS148" s="94"/>
      <c r="OT148" s="94"/>
      <c r="OU148" s="94"/>
      <c r="OV148" s="94"/>
      <c r="OW148" s="94"/>
      <c r="OX148" s="94"/>
      <c r="OY148" s="94"/>
      <c r="OZ148" s="94"/>
      <c r="PA148" s="94"/>
      <c r="PB148" s="94"/>
      <c r="PC148" s="94"/>
      <c r="PD148" s="94"/>
      <c r="PE148" s="94"/>
      <c r="PF148" s="94"/>
      <c r="PG148" s="94"/>
      <c r="PH148" s="94"/>
      <c r="PI148" s="94"/>
      <c r="PJ148" s="94"/>
      <c r="PK148" s="94"/>
      <c r="PL148" s="94"/>
      <c r="PM148" s="94"/>
      <c r="PN148" s="94"/>
      <c r="PO148" s="94"/>
      <c r="PP148" s="94"/>
      <c r="PQ148" s="94"/>
      <c r="PR148" s="94"/>
      <c r="PS148" s="94"/>
      <c r="PT148" s="94"/>
      <c r="PU148" s="94"/>
      <c r="PV148" s="94"/>
      <c r="PW148" s="94"/>
      <c r="PX148" s="94"/>
      <c r="PY148" s="94"/>
      <c r="PZ148" s="94"/>
      <c r="QA148" s="94"/>
      <c r="QB148" s="94"/>
      <c r="QC148" s="94"/>
      <c r="QD148" s="94"/>
      <c r="QE148" s="94"/>
      <c r="QF148" s="94"/>
      <c r="QG148" s="94"/>
      <c r="QH148" s="94"/>
      <c r="QI148" s="94"/>
      <c r="QJ148" s="94"/>
      <c r="QK148" s="94"/>
      <c r="QL148" s="94"/>
      <c r="QM148" s="94"/>
      <c r="QN148" s="94"/>
      <c r="QO148" s="94"/>
      <c r="QP148" s="94"/>
      <c r="QQ148" s="94"/>
      <c r="QR148" s="94"/>
      <c r="QS148" s="94"/>
      <c r="QT148" s="94"/>
      <c r="QU148" s="94"/>
      <c r="QV148" s="94"/>
      <c r="QW148" s="94"/>
      <c r="QX148" s="94"/>
      <c r="QY148" s="94"/>
      <c r="QZ148" s="94"/>
      <c r="RA148" s="94"/>
      <c r="RB148" s="94"/>
      <c r="RC148" s="94"/>
      <c r="RD148" s="94"/>
      <c r="RE148" s="94"/>
      <c r="RF148" s="94"/>
      <c r="RG148" s="94"/>
      <c r="RH148" s="94"/>
      <c r="RI148" s="94"/>
      <c r="RJ148" s="94"/>
      <c r="RK148" s="94"/>
      <c r="RL148" s="94"/>
      <c r="RM148" s="94"/>
      <c r="RN148" s="94"/>
      <c r="RO148" s="94"/>
      <c r="RP148" s="94"/>
      <c r="RQ148" s="94"/>
      <c r="RR148" s="94"/>
      <c r="RS148" s="94"/>
      <c r="RT148" s="94"/>
      <c r="RU148" s="94"/>
      <c r="RV148" s="94"/>
      <c r="RW148" s="94"/>
      <c r="RX148" s="94"/>
      <c r="RY148" s="94"/>
      <c r="RZ148" s="94"/>
      <c r="SA148" s="94"/>
      <c r="SB148" s="94"/>
      <c r="SC148" s="94"/>
      <c r="SD148" s="94"/>
      <c r="SE148" s="94"/>
      <c r="SF148" s="94"/>
      <c r="SG148" s="94"/>
      <c r="SH148" s="94"/>
      <c r="SI148" s="94"/>
      <c r="SJ148" s="94"/>
    </row>
    <row r="149" spans="1:504" s="95" customFormat="1" ht="25.5">
      <c r="A149" s="85" t="s">
        <v>64</v>
      </c>
      <c r="B149" s="31"/>
      <c r="C149" s="3"/>
      <c r="D149" s="11"/>
      <c r="E149" s="12"/>
      <c r="F149" s="12"/>
      <c r="G149" s="12"/>
      <c r="H149" s="12"/>
      <c r="I149" s="9"/>
      <c r="J149" s="9"/>
      <c r="K149" s="75"/>
      <c r="L149" s="75"/>
      <c r="M149" s="76"/>
      <c r="N149" s="16"/>
      <c r="O149" s="94"/>
      <c r="P149" s="198"/>
      <c r="Q149" s="94"/>
      <c r="R149" s="94"/>
      <c r="S149" s="94"/>
      <c r="T149" s="94"/>
      <c r="U149" s="94"/>
      <c r="V149" s="94"/>
      <c r="W149" s="94"/>
      <c r="X149" s="94"/>
      <c r="Y149" s="94"/>
      <c r="Z149" s="94"/>
      <c r="AA149" s="94"/>
      <c r="AB149" s="94"/>
      <c r="AC149" s="94"/>
      <c r="AD149" s="94"/>
      <c r="AE149" s="94"/>
      <c r="AF149" s="94"/>
      <c r="AG149" s="94"/>
      <c r="AH149" s="94"/>
      <c r="AI149" s="94"/>
      <c r="AJ149" s="94"/>
      <c r="AK149" s="94"/>
      <c r="AL149" s="94"/>
      <c r="AM149" s="94"/>
      <c r="AN149" s="94"/>
      <c r="AO149" s="94"/>
      <c r="AP149" s="94"/>
      <c r="AQ149" s="94"/>
      <c r="AR149" s="94"/>
      <c r="AS149" s="94"/>
      <c r="AT149" s="94"/>
      <c r="AU149" s="94"/>
      <c r="AV149" s="94"/>
      <c r="AW149" s="94"/>
      <c r="AX149" s="94"/>
      <c r="AY149" s="94"/>
      <c r="AZ149" s="94"/>
      <c r="BA149" s="94"/>
      <c r="BB149" s="94"/>
      <c r="BC149" s="94"/>
      <c r="BD149" s="94"/>
      <c r="BE149" s="94"/>
      <c r="BF149" s="94"/>
      <c r="BG149" s="94"/>
      <c r="BH149" s="94"/>
      <c r="BI149" s="94"/>
      <c r="BJ149" s="94"/>
      <c r="BK149" s="94"/>
      <c r="BL149" s="94"/>
      <c r="BM149" s="94"/>
      <c r="BN149" s="94"/>
      <c r="BO149" s="94"/>
      <c r="BP149" s="94"/>
      <c r="BQ149" s="94"/>
      <c r="BR149" s="94"/>
      <c r="BS149" s="94"/>
      <c r="BT149" s="94"/>
      <c r="BU149" s="94"/>
      <c r="BV149" s="94"/>
      <c r="BW149" s="94"/>
      <c r="BX149" s="94"/>
      <c r="BY149" s="94"/>
      <c r="BZ149" s="94"/>
      <c r="CA149" s="94"/>
      <c r="CB149" s="94"/>
      <c r="CC149" s="94"/>
      <c r="CD149" s="94"/>
      <c r="CE149" s="94"/>
      <c r="CF149" s="94"/>
      <c r="CG149" s="94"/>
      <c r="CH149" s="94"/>
      <c r="CI149" s="94"/>
      <c r="CJ149" s="94"/>
      <c r="CK149" s="94"/>
      <c r="CL149" s="94"/>
      <c r="CM149" s="94"/>
      <c r="CN149" s="94"/>
      <c r="CO149" s="94"/>
      <c r="CP149" s="94"/>
      <c r="CQ149" s="94"/>
      <c r="CR149" s="94"/>
      <c r="CS149" s="94"/>
      <c r="CT149" s="94"/>
      <c r="CU149" s="94"/>
      <c r="CV149" s="94"/>
      <c r="CW149" s="94"/>
      <c r="CX149" s="94"/>
      <c r="CY149" s="94"/>
      <c r="CZ149" s="94"/>
      <c r="DA149" s="94"/>
      <c r="DB149" s="94"/>
      <c r="DC149" s="94"/>
      <c r="DD149" s="94"/>
      <c r="DE149" s="94"/>
      <c r="DF149" s="94"/>
      <c r="DG149" s="94"/>
      <c r="DH149" s="94"/>
      <c r="DI149" s="94"/>
      <c r="DJ149" s="94"/>
      <c r="DK149" s="94"/>
      <c r="DL149" s="94"/>
      <c r="DM149" s="94"/>
      <c r="DN149" s="94"/>
      <c r="DO149" s="94"/>
      <c r="DP149" s="94"/>
      <c r="DQ149" s="94"/>
      <c r="DR149" s="94"/>
      <c r="DS149" s="94"/>
      <c r="DT149" s="94"/>
      <c r="DU149" s="94"/>
      <c r="DV149" s="94"/>
      <c r="DW149" s="94"/>
      <c r="DX149" s="94"/>
      <c r="DY149" s="94"/>
      <c r="DZ149" s="94"/>
      <c r="EA149" s="94"/>
      <c r="EB149" s="94"/>
      <c r="EC149" s="94"/>
      <c r="ED149" s="94"/>
      <c r="EE149" s="94"/>
      <c r="EF149" s="94"/>
      <c r="EG149" s="94"/>
      <c r="EH149" s="94"/>
      <c r="EI149" s="94"/>
      <c r="EJ149" s="94"/>
      <c r="EK149" s="94"/>
      <c r="EL149" s="94"/>
      <c r="EM149" s="94"/>
      <c r="EN149" s="94"/>
      <c r="EO149" s="94"/>
      <c r="EP149" s="94"/>
      <c r="EQ149" s="94"/>
      <c r="ER149" s="94"/>
      <c r="ES149" s="94"/>
      <c r="ET149" s="94"/>
      <c r="EU149" s="94"/>
      <c r="EV149" s="94"/>
      <c r="EW149" s="94"/>
      <c r="EX149" s="94"/>
      <c r="EY149" s="94"/>
      <c r="EZ149" s="94"/>
      <c r="FA149" s="94"/>
      <c r="FB149" s="94"/>
      <c r="FC149" s="94"/>
      <c r="FD149" s="94"/>
      <c r="FE149" s="94"/>
      <c r="FF149" s="94"/>
      <c r="FG149" s="94"/>
      <c r="FH149" s="94"/>
      <c r="FI149" s="94"/>
      <c r="FJ149" s="94"/>
      <c r="FK149" s="94"/>
      <c r="FL149" s="94"/>
      <c r="FM149" s="94"/>
      <c r="FN149" s="94"/>
      <c r="FO149" s="94"/>
      <c r="FP149" s="94"/>
      <c r="FQ149" s="94"/>
      <c r="FR149" s="94"/>
      <c r="FS149" s="94"/>
      <c r="FT149" s="94"/>
      <c r="FU149" s="94"/>
      <c r="FV149" s="94"/>
      <c r="FW149" s="94"/>
      <c r="FX149" s="94"/>
      <c r="FY149" s="94"/>
      <c r="FZ149" s="94"/>
      <c r="GA149" s="94"/>
      <c r="GB149" s="94"/>
      <c r="GC149" s="94"/>
      <c r="GD149" s="94"/>
      <c r="GE149" s="94"/>
      <c r="GF149" s="94"/>
      <c r="GG149" s="94"/>
      <c r="GH149" s="94"/>
      <c r="GI149" s="94"/>
      <c r="GJ149" s="94"/>
      <c r="GK149" s="94"/>
      <c r="GL149" s="94"/>
      <c r="GM149" s="94"/>
      <c r="GN149" s="94"/>
      <c r="GO149" s="94"/>
      <c r="GP149" s="94"/>
      <c r="GQ149" s="94"/>
      <c r="GR149" s="94"/>
      <c r="GS149" s="94"/>
      <c r="GT149" s="94"/>
      <c r="GU149" s="94"/>
      <c r="GV149" s="94"/>
      <c r="GW149" s="94"/>
      <c r="GX149" s="94"/>
      <c r="GY149" s="94"/>
      <c r="GZ149" s="94"/>
      <c r="HA149" s="94"/>
      <c r="HB149" s="94"/>
      <c r="HC149" s="94"/>
      <c r="HD149" s="94"/>
      <c r="HE149" s="94"/>
      <c r="HF149" s="94"/>
      <c r="HG149" s="94"/>
      <c r="HH149" s="94"/>
      <c r="HI149" s="94"/>
      <c r="HJ149" s="94"/>
      <c r="HK149" s="94"/>
      <c r="HL149" s="94"/>
      <c r="HM149" s="94"/>
      <c r="HN149" s="94"/>
      <c r="HO149" s="94"/>
      <c r="HP149" s="94"/>
      <c r="HQ149" s="94"/>
      <c r="HR149" s="94"/>
      <c r="HS149" s="94"/>
      <c r="HT149" s="94"/>
      <c r="HU149" s="94"/>
      <c r="HV149" s="94"/>
      <c r="HW149" s="94"/>
      <c r="HX149" s="94"/>
      <c r="HY149" s="94"/>
      <c r="HZ149" s="94"/>
      <c r="IA149" s="94"/>
      <c r="IB149" s="94"/>
      <c r="IC149" s="94"/>
      <c r="ID149" s="94"/>
      <c r="IE149" s="94"/>
      <c r="IF149" s="94"/>
      <c r="IG149" s="94"/>
      <c r="IH149" s="94"/>
      <c r="II149" s="94"/>
      <c r="IJ149" s="94"/>
      <c r="IK149" s="94"/>
      <c r="IL149" s="94"/>
      <c r="IM149" s="94"/>
      <c r="IN149" s="94"/>
      <c r="IO149" s="94"/>
      <c r="IP149" s="94"/>
      <c r="IQ149" s="94"/>
      <c r="IR149" s="94"/>
      <c r="IS149" s="94"/>
      <c r="IT149" s="94"/>
      <c r="IU149" s="94"/>
      <c r="IV149" s="94"/>
      <c r="IW149" s="94"/>
      <c r="IX149" s="94"/>
      <c r="IY149" s="94"/>
      <c r="IZ149" s="94"/>
      <c r="JA149" s="94"/>
      <c r="JB149" s="94"/>
      <c r="JC149" s="94"/>
      <c r="JD149" s="94"/>
      <c r="JE149" s="94"/>
      <c r="JF149" s="94"/>
      <c r="JG149" s="94"/>
      <c r="JH149" s="94"/>
      <c r="JI149" s="94"/>
      <c r="JJ149" s="94"/>
      <c r="JK149" s="94"/>
      <c r="JL149" s="94"/>
      <c r="JM149" s="94"/>
      <c r="JN149" s="94"/>
      <c r="JO149" s="94"/>
      <c r="JP149" s="94"/>
      <c r="JQ149" s="94"/>
      <c r="JR149" s="94"/>
      <c r="JS149" s="94"/>
      <c r="JT149" s="94"/>
      <c r="JU149" s="94"/>
      <c r="JV149" s="94"/>
      <c r="JW149" s="94"/>
      <c r="JX149" s="94"/>
      <c r="JY149" s="94"/>
      <c r="JZ149" s="94"/>
      <c r="KA149" s="94"/>
      <c r="KB149" s="94"/>
      <c r="KC149" s="94"/>
      <c r="KD149" s="94"/>
      <c r="KE149" s="94"/>
      <c r="KF149" s="94"/>
      <c r="KG149" s="94"/>
      <c r="KH149" s="94"/>
      <c r="KI149" s="94"/>
      <c r="KJ149" s="94"/>
      <c r="KK149" s="94"/>
      <c r="KL149" s="94"/>
      <c r="KM149" s="94"/>
      <c r="KN149" s="94"/>
      <c r="KO149" s="94"/>
      <c r="KP149" s="94"/>
      <c r="KQ149" s="94"/>
      <c r="KR149" s="94"/>
      <c r="KS149" s="94"/>
      <c r="KT149" s="94"/>
      <c r="KU149" s="94"/>
      <c r="KV149" s="94"/>
      <c r="KW149" s="94"/>
      <c r="KX149" s="94"/>
      <c r="KY149" s="94"/>
      <c r="KZ149" s="94"/>
      <c r="LA149" s="94"/>
      <c r="LB149" s="94"/>
      <c r="LC149" s="94"/>
      <c r="LD149" s="94"/>
      <c r="LE149" s="94"/>
      <c r="LF149" s="94"/>
      <c r="LG149" s="94"/>
      <c r="LH149" s="94"/>
      <c r="LI149" s="94"/>
      <c r="LJ149" s="94"/>
      <c r="LK149" s="94"/>
      <c r="LL149" s="94"/>
      <c r="LM149" s="94"/>
      <c r="LN149" s="94"/>
      <c r="LO149" s="94"/>
      <c r="LP149" s="94"/>
      <c r="LQ149" s="94"/>
      <c r="LR149" s="94"/>
      <c r="LS149" s="94"/>
      <c r="LT149" s="94"/>
      <c r="LU149" s="94"/>
      <c r="LV149" s="94"/>
      <c r="LW149" s="94"/>
      <c r="LX149" s="94"/>
      <c r="LY149" s="94"/>
      <c r="LZ149" s="94"/>
      <c r="MA149" s="94"/>
      <c r="MB149" s="94"/>
      <c r="MC149" s="94"/>
      <c r="MD149" s="94"/>
      <c r="ME149" s="94"/>
      <c r="MF149" s="94"/>
      <c r="MG149" s="94"/>
      <c r="MH149" s="94"/>
      <c r="MI149" s="94"/>
      <c r="MJ149" s="94"/>
      <c r="MK149" s="94"/>
      <c r="ML149" s="94"/>
      <c r="MM149" s="94"/>
      <c r="MN149" s="94"/>
      <c r="MO149" s="94"/>
      <c r="MP149" s="94"/>
      <c r="MQ149" s="94"/>
      <c r="MR149" s="94"/>
      <c r="MS149" s="94"/>
      <c r="MT149" s="94"/>
      <c r="MU149" s="94"/>
      <c r="MV149" s="94"/>
      <c r="MW149" s="94"/>
      <c r="MX149" s="94"/>
      <c r="MY149" s="94"/>
      <c r="MZ149" s="94"/>
      <c r="NA149" s="94"/>
      <c r="NB149" s="94"/>
      <c r="NC149" s="94"/>
      <c r="ND149" s="94"/>
      <c r="NE149" s="94"/>
      <c r="NF149" s="94"/>
      <c r="NG149" s="94"/>
      <c r="NH149" s="94"/>
      <c r="NI149" s="94"/>
      <c r="NJ149" s="94"/>
      <c r="NK149" s="94"/>
      <c r="NL149" s="94"/>
      <c r="NM149" s="94"/>
      <c r="NN149" s="94"/>
      <c r="NO149" s="94"/>
      <c r="NP149" s="94"/>
      <c r="NQ149" s="94"/>
      <c r="NR149" s="94"/>
      <c r="NS149" s="94"/>
      <c r="NT149" s="94"/>
      <c r="NU149" s="94"/>
      <c r="NV149" s="94"/>
      <c r="NW149" s="94"/>
      <c r="NX149" s="94"/>
      <c r="NY149" s="94"/>
      <c r="NZ149" s="94"/>
      <c r="OA149" s="94"/>
      <c r="OB149" s="94"/>
      <c r="OC149" s="94"/>
      <c r="OD149" s="94"/>
      <c r="OE149" s="94"/>
      <c r="OF149" s="94"/>
      <c r="OG149" s="94"/>
      <c r="OH149" s="94"/>
      <c r="OI149" s="94"/>
      <c r="OJ149" s="94"/>
      <c r="OK149" s="94"/>
      <c r="OL149" s="94"/>
      <c r="OM149" s="94"/>
      <c r="ON149" s="94"/>
      <c r="OO149" s="94"/>
      <c r="OP149" s="94"/>
      <c r="OQ149" s="94"/>
      <c r="OR149" s="94"/>
      <c r="OS149" s="94"/>
      <c r="OT149" s="94"/>
      <c r="OU149" s="94"/>
      <c r="OV149" s="94"/>
      <c r="OW149" s="94"/>
      <c r="OX149" s="94"/>
      <c r="OY149" s="94"/>
      <c r="OZ149" s="94"/>
      <c r="PA149" s="94"/>
      <c r="PB149" s="94"/>
      <c r="PC149" s="94"/>
      <c r="PD149" s="94"/>
      <c r="PE149" s="94"/>
      <c r="PF149" s="94"/>
      <c r="PG149" s="94"/>
      <c r="PH149" s="94"/>
      <c r="PI149" s="94"/>
      <c r="PJ149" s="94"/>
      <c r="PK149" s="94"/>
      <c r="PL149" s="94"/>
      <c r="PM149" s="94"/>
      <c r="PN149" s="94"/>
      <c r="PO149" s="94"/>
      <c r="PP149" s="94"/>
      <c r="PQ149" s="94"/>
      <c r="PR149" s="94"/>
      <c r="PS149" s="94"/>
      <c r="PT149" s="94"/>
      <c r="PU149" s="94"/>
      <c r="PV149" s="94"/>
      <c r="PW149" s="94"/>
      <c r="PX149" s="94"/>
      <c r="PY149" s="94"/>
      <c r="PZ149" s="94"/>
      <c r="QA149" s="94"/>
      <c r="QB149" s="94"/>
      <c r="QC149" s="94"/>
      <c r="QD149" s="94"/>
      <c r="QE149" s="94"/>
      <c r="QF149" s="94"/>
      <c r="QG149" s="94"/>
      <c r="QH149" s="94"/>
      <c r="QI149" s="94"/>
      <c r="QJ149" s="94"/>
      <c r="QK149" s="94"/>
      <c r="QL149" s="94"/>
      <c r="QM149" s="94"/>
      <c r="QN149" s="94"/>
      <c r="QO149" s="94"/>
      <c r="QP149" s="94"/>
      <c r="QQ149" s="94"/>
      <c r="QR149" s="94"/>
      <c r="QS149" s="94"/>
      <c r="QT149" s="94"/>
      <c r="QU149" s="94"/>
      <c r="QV149" s="94"/>
      <c r="QW149" s="94"/>
      <c r="QX149" s="94"/>
      <c r="QY149" s="94"/>
      <c r="QZ149" s="94"/>
      <c r="RA149" s="94"/>
      <c r="RB149" s="94"/>
      <c r="RC149" s="94"/>
      <c r="RD149" s="94"/>
      <c r="RE149" s="94"/>
      <c r="RF149" s="94"/>
      <c r="RG149" s="94"/>
      <c r="RH149" s="94"/>
      <c r="RI149" s="94"/>
      <c r="RJ149" s="94"/>
      <c r="RK149" s="94"/>
      <c r="RL149" s="94"/>
      <c r="RM149" s="94"/>
      <c r="RN149" s="94"/>
      <c r="RO149" s="94"/>
      <c r="RP149" s="94"/>
      <c r="RQ149" s="94"/>
      <c r="RR149" s="94"/>
      <c r="RS149" s="94"/>
      <c r="RT149" s="94"/>
      <c r="RU149" s="94"/>
      <c r="RV149" s="94"/>
      <c r="RW149" s="94"/>
      <c r="RX149" s="94"/>
      <c r="RY149" s="94"/>
      <c r="RZ149" s="94"/>
      <c r="SA149" s="94"/>
      <c r="SB149" s="94"/>
      <c r="SC149" s="94"/>
      <c r="SD149" s="94"/>
      <c r="SE149" s="94"/>
      <c r="SF149" s="94"/>
      <c r="SG149" s="94"/>
      <c r="SH149" s="94"/>
      <c r="SI149" s="94"/>
      <c r="SJ149" s="94"/>
    </row>
    <row r="150" spans="1:504" s="95" customFormat="1" ht="38.25">
      <c r="A150" s="110" t="s">
        <v>65</v>
      </c>
      <c r="B150" s="112"/>
      <c r="C150" s="112"/>
      <c r="D150" s="113"/>
      <c r="E150" s="114"/>
      <c r="F150" s="114"/>
      <c r="G150" s="114"/>
      <c r="H150" s="114"/>
      <c r="I150" s="115" t="e">
        <f t="shared" ref="I150:I156" si="48">F150/E150</f>
        <v>#DIV/0!</v>
      </c>
      <c r="J150" s="115" t="e">
        <f t="shared" si="34"/>
        <v>#DIV/0!</v>
      </c>
      <c r="K150" s="113"/>
      <c r="L150" s="113"/>
      <c r="M150" s="114"/>
      <c r="N150" s="116" t="e">
        <f t="shared" si="36"/>
        <v>#DIV/0!</v>
      </c>
      <c r="O150" s="94"/>
      <c r="P150" s="198"/>
      <c r="Q150" s="94"/>
      <c r="R150" s="94"/>
      <c r="S150" s="94"/>
      <c r="T150" s="94"/>
      <c r="U150" s="94"/>
      <c r="V150" s="94"/>
      <c r="W150" s="94"/>
      <c r="X150" s="94"/>
      <c r="Y150" s="94"/>
      <c r="Z150" s="94"/>
      <c r="AA150" s="94"/>
      <c r="AB150" s="94"/>
      <c r="AC150" s="94"/>
      <c r="AD150" s="94"/>
      <c r="AE150" s="94"/>
      <c r="AF150" s="94"/>
      <c r="AG150" s="94"/>
      <c r="AH150" s="94"/>
      <c r="AI150" s="94"/>
      <c r="AJ150" s="94"/>
      <c r="AK150" s="94"/>
      <c r="AL150" s="94"/>
      <c r="AM150" s="94"/>
      <c r="AN150" s="94"/>
      <c r="AO150" s="94"/>
      <c r="AP150" s="94"/>
      <c r="AQ150" s="94"/>
      <c r="AR150" s="94"/>
      <c r="AS150" s="94"/>
      <c r="AT150" s="94"/>
      <c r="AU150" s="94"/>
      <c r="AV150" s="94"/>
      <c r="AW150" s="94"/>
      <c r="AX150" s="94"/>
      <c r="AY150" s="94"/>
      <c r="AZ150" s="94"/>
      <c r="BA150" s="94"/>
      <c r="BB150" s="94"/>
      <c r="BC150" s="94"/>
      <c r="BD150" s="94"/>
      <c r="BE150" s="94"/>
      <c r="BF150" s="94"/>
      <c r="BG150" s="94"/>
      <c r="BH150" s="94"/>
      <c r="BI150" s="94"/>
      <c r="BJ150" s="94"/>
      <c r="BK150" s="94"/>
      <c r="BL150" s="94"/>
      <c r="BM150" s="94"/>
      <c r="BN150" s="94"/>
      <c r="BO150" s="94"/>
      <c r="BP150" s="94"/>
      <c r="BQ150" s="94"/>
      <c r="BR150" s="94"/>
      <c r="BS150" s="94"/>
      <c r="BT150" s="94"/>
      <c r="BU150" s="94"/>
      <c r="BV150" s="94"/>
      <c r="BW150" s="94"/>
      <c r="BX150" s="94"/>
      <c r="BY150" s="94"/>
      <c r="BZ150" s="94"/>
      <c r="CA150" s="94"/>
      <c r="CB150" s="94"/>
      <c r="CC150" s="94"/>
      <c r="CD150" s="94"/>
      <c r="CE150" s="94"/>
      <c r="CF150" s="94"/>
      <c r="CG150" s="94"/>
      <c r="CH150" s="94"/>
      <c r="CI150" s="94"/>
      <c r="CJ150" s="94"/>
      <c r="CK150" s="94"/>
      <c r="CL150" s="94"/>
      <c r="CM150" s="94"/>
      <c r="CN150" s="94"/>
      <c r="CO150" s="94"/>
      <c r="CP150" s="94"/>
      <c r="CQ150" s="94"/>
      <c r="CR150" s="94"/>
      <c r="CS150" s="94"/>
      <c r="CT150" s="94"/>
      <c r="CU150" s="94"/>
      <c r="CV150" s="94"/>
      <c r="CW150" s="94"/>
      <c r="CX150" s="94"/>
      <c r="CY150" s="94"/>
      <c r="CZ150" s="94"/>
      <c r="DA150" s="94"/>
      <c r="DB150" s="94"/>
      <c r="DC150" s="94"/>
      <c r="DD150" s="94"/>
      <c r="DE150" s="94"/>
      <c r="DF150" s="94"/>
      <c r="DG150" s="94"/>
      <c r="DH150" s="94"/>
      <c r="DI150" s="94"/>
      <c r="DJ150" s="94"/>
      <c r="DK150" s="94"/>
      <c r="DL150" s="94"/>
      <c r="DM150" s="94"/>
      <c r="DN150" s="94"/>
      <c r="DO150" s="94"/>
      <c r="DP150" s="94"/>
      <c r="DQ150" s="94"/>
      <c r="DR150" s="94"/>
      <c r="DS150" s="94"/>
      <c r="DT150" s="94"/>
      <c r="DU150" s="94"/>
      <c r="DV150" s="94"/>
      <c r="DW150" s="94"/>
      <c r="DX150" s="94"/>
      <c r="DY150" s="94"/>
      <c r="DZ150" s="94"/>
      <c r="EA150" s="94"/>
      <c r="EB150" s="94"/>
      <c r="EC150" s="94"/>
      <c r="ED150" s="94"/>
      <c r="EE150" s="94"/>
      <c r="EF150" s="94"/>
      <c r="EG150" s="94"/>
      <c r="EH150" s="94"/>
      <c r="EI150" s="94"/>
      <c r="EJ150" s="94"/>
      <c r="EK150" s="94"/>
      <c r="EL150" s="94"/>
      <c r="EM150" s="94"/>
      <c r="EN150" s="94"/>
      <c r="EO150" s="94"/>
      <c r="EP150" s="94"/>
      <c r="EQ150" s="94"/>
      <c r="ER150" s="94"/>
      <c r="ES150" s="94"/>
      <c r="ET150" s="94"/>
      <c r="EU150" s="94"/>
      <c r="EV150" s="94"/>
      <c r="EW150" s="94"/>
      <c r="EX150" s="94"/>
      <c r="EY150" s="94"/>
      <c r="EZ150" s="94"/>
      <c r="FA150" s="94"/>
      <c r="FB150" s="94"/>
      <c r="FC150" s="94"/>
      <c r="FD150" s="94"/>
      <c r="FE150" s="94"/>
      <c r="FF150" s="94"/>
      <c r="FG150" s="94"/>
      <c r="FH150" s="94"/>
      <c r="FI150" s="94"/>
      <c r="FJ150" s="94"/>
      <c r="FK150" s="94"/>
      <c r="FL150" s="94"/>
      <c r="FM150" s="94"/>
      <c r="FN150" s="94"/>
      <c r="FO150" s="94"/>
      <c r="FP150" s="94"/>
      <c r="FQ150" s="94"/>
      <c r="FR150" s="94"/>
      <c r="FS150" s="94"/>
      <c r="FT150" s="94"/>
      <c r="FU150" s="94"/>
      <c r="FV150" s="94"/>
      <c r="FW150" s="94"/>
      <c r="FX150" s="94"/>
      <c r="FY150" s="94"/>
      <c r="FZ150" s="94"/>
      <c r="GA150" s="94"/>
      <c r="GB150" s="94"/>
      <c r="GC150" s="94"/>
      <c r="GD150" s="94"/>
      <c r="GE150" s="94"/>
      <c r="GF150" s="94"/>
      <c r="GG150" s="94"/>
      <c r="GH150" s="94"/>
      <c r="GI150" s="94"/>
      <c r="GJ150" s="94"/>
      <c r="GK150" s="94"/>
      <c r="GL150" s="94"/>
      <c r="GM150" s="94"/>
      <c r="GN150" s="94"/>
      <c r="GO150" s="94"/>
      <c r="GP150" s="94"/>
      <c r="GQ150" s="94"/>
      <c r="GR150" s="94"/>
      <c r="GS150" s="94"/>
      <c r="GT150" s="94"/>
      <c r="GU150" s="94"/>
      <c r="GV150" s="94"/>
      <c r="GW150" s="94"/>
      <c r="GX150" s="94"/>
      <c r="GY150" s="94"/>
      <c r="GZ150" s="94"/>
      <c r="HA150" s="94"/>
      <c r="HB150" s="94"/>
      <c r="HC150" s="94"/>
      <c r="HD150" s="94"/>
      <c r="HE150" s="94"/>
      <c r="HF150" s="94"/>
      <c r="HG150" s="94"/>
      <c r="HH150" s="94"/>
      <c r="HI150" s="94"/>
      <c r="HJ150" s="94"/>
      <c r="HK150" s="94"/>
      <c r="HL150" s="94"/>
      <c r="HM150" s="94"/>
      <c r="HN150" s="94"/>
      <c r="HO150" s="94"/>
      <c r="HP150" s="94"/>
      <c r="HQ150" s="94"/>
      <c r="HR150" s="94"/>
      <c r="HS150" s="94"/>
      <c r="HT150" s="94"/>
      <c r="HU150" s="94"/>
      <c r="HV150" s="94"/>
      <c r="HW150" s="94"/>
      <c r="HX150" s="94"/>
      <c r="HY150" s="94"/>
      <c r="HZ150" s="94"/>
      <c r="IA150" s="94"/>
      <c r="IB150" s="94"/>
      <c r="IC150" s="94"/>
      <c r="ID150" s="94"/>
      <c r="IE150" s="94"/>
      <c r="IF150" s="94"/>
      <c r="IG150" s="94"/>
      <c r="IH150" s="94"/>
      <c r="II150" s="94"/>
      <c r="IJ150" s="94"/>
      <c r="IK150" s="94"/>
      <c r="IL150" s="94"/>
      <c r="IM150" s="94"/>
      <c r="IN150" s="94"/>
      <c r="IO150" s="94"/>
      <c r="IP150" s="94"/>
      <c r="IQ150" s="94"/>
      <c r="IR150" s="94"/>
      <c r="IS150" s="94"/>
      <c r="IT150" s="94"/>
      <c r="IU150" s="94"/>
      <c r="IV150" s="94"/>
      <c r="IW150" s="94"/>
      <c r="IX150" s="94"/>
      <c r="IY150" s="94"/>
      <c r="IZ150" s="94"/>
      <c r="JA150" s="94"/>
      <c r="JB150" s="94"/>
      <c r="JC150" s="94"/>
      <c r="JD150" s="94"/>
      <c r="JE150" s="94"/>
      <c r="JF150" s="94"/>
      <c r="JG150" s="94"/>
      <c r="JH150" s="94"/>
      <c r="JI150" s="94"/>
      <c r="JJ150" s="94"/>
      <c r="JK150" s="94"/>
      <c r="JL150" s="94"/>
      <c r="JM150" s="94"/>
      <c r="JN150" s="94"/>
      <c r="JO150" s="94"/>
      <c r="JP150" s="94"/>
      <c r="JQ150" s="94"/>
      <c r="JR150" s="94"/>
      <c r="JS150" s="94"/>
      <c r="JT150" s="94"/>
      <c r="JU150" s="94"/>
      <c r="JV150" s="94"/>
      <c r="JW150" s="94"/>
      <c r="JX150" s="94"/>
      <c r="JY150" s="94"/>
      <c r="JZ150" s="94"/>
      <c r="KA150" s="94"/>
      <c r="KB150" s="94"/>
      <c r="KC150" s="94"/>
      <c r="KD150" s="94"/>
      <c r="KE150" s="94"/>
      <c r="KF150" s="94"/>
      <c r="KG150" s="94"/>
      <c r="KH150" s="94"/>
      <c r="KI150" s="94"/>
      <c r="KJ150" s="94"/>
      <c r="KK150" s="94"/>
      <c r="KL150" s="94"/>
      <c r="KM150" s="94"/>
      <c r="KN150" s="94"/>
      <c r="KO150" s="94"/>
      <c r="KP150" s="94"/>
      <c r="KQ150" s="94"/>
      <c r="KR150" s="94"/>
      <c r="KS150" s="94"/>
      <c r="KT150" s="94"/>
      <c r="KU150" s="94"/>
      <c r="KV150" s="94"/>
      <c r="KW150" s="94"/>
      <c r="KX150" s="94"/>
      <c r="KY150" s="94"/>
      <c r="KZ150" s="94"/>
      <c r="LA150" s="94"/>
      <c r="LB150" s="94"/>
      <c r="LC150" s="94"/>
      <c r="LD150" s="94"/>
      <c r="LE150" s="94"/>
      <c r="LF150" s="94"/>
      <c r="LG150" s="94"/>
      <c r="LH150" s="94"/>
      <c r="LI150" s="94"/>
      <c r="LJ150" s="94"/>
      <c r="LK150" s="94"/>
      <c r="LL150" s="94"/>
      <c r="LM150" s="94"/>
      <c r="LN150" s="94"/>
      <c r="LO150" s="94"/>
      <c r="LP150" s="94"/>
      <c r="LQ150" s="94"/>
      <c r="LR150" s="94"/>
      <c r="LS150" s="94"/>
      <c r="LT150" s="94"/>
      <c r="LU150" s="94"/>
      <c r="LV150" s="94"/>
      <c r="LW150" s="94"/>
      <c r="LX150" s="94"/>
      <c r="LY150" s="94"/>
      <c r="LZ150" s="94"/>
      <c r="MA150" s="94"/>
      <c r="MB150" s="94"/>
      <c r="MC150" s="94"/>
      <c r="MD150" s="94"/>
      <c r="ME150" s="94"/>
      <c r="MF150" s="94"/>
      <c r="MG150" s="94"/>
      <c r="MH150" s="94"/>
      <c r="MI150" s="94"/>
      <c r="MJ150" s="94"/>
      <c r="MK150" s="94"/>
      <c r="ML150" s="94"/>
      <c r="MM150" s="94"/>
      <c r="MN150" s="94"/>
      <c r="MO150" s="94"/>
      <c r="MP150" s="94"/>
      <c r="MQ150" s="94"/>
      <c r="MR150" s="94"/>
      <c r="MS150" s="94"/>
      <c r="MT150" s="94"/>
      <c r="MU150" s="94"/>
      <c r="MV150" s="94"/>
      <c r="MW150" s="94"/>
      <c r="MX150" s="94"/>
      <c r="MY150" s="94"/>
      <c r="MZ150" s="94"/>
      <c r="NA150" s="94"/>
      <c r="NB150" s="94"/>
      <c r="NC150" s="94"/>
      <c r="ND150" s="94"/>
      <c r="NE150" s="94"/>
      <c r="NF150" s="94"/>
      <c r="NG150" s="94"/>
      <c r="NH150" s="94"/>
      <c r="NI150" s="94"/>
      <c r="NJ150" s="94"/>
      <c r="NK150" s="94"/>
      <c r="NL150" s="94"/>
      <c r="NM150" s="94"/>
      <c r="NN150" s="94"/>
      <c r="NO150" s="94"/>
      <c r="NP150" s="94"/>
      <c r="NQ150" s="94"/>
      <c r="NR150" s="94"/>
      <c r="NS150" s="94"/>
      <c r="NT150" s="94"/>
      <c r="NU150" s="94"/>
      <c r="NV150" s="94"/>
      <c r="NW150" s="94"/>
      <c r="NX150" s="94"/>
      <c r="NY150" s="94"/>
      <c r="NZ150" s="94"/>
      <c r="OA150" s="94"/>
      <c r="OB150" s="94"/>
      <c r="OC150" s="94"/>
      <c r="OD150" s="94"/>
      <c r="OE150" s="94"/>
      <c r="OF150" s="94"/>
      <c r="OG150" s="94"/>
      <c r="OH150" s="94"/>
      <c r="OI150" s="94"/>
      <c r="OJ150" s="94"/>
      <c r="OK150" s="94"/>
      <c r="OL150" s="94"/>
      <c r="OM150" s="94"/>
      <c r="ON150" s="94"/>
      <c r="OO150" s="94"/>
      <c r="OP150" s="94"/>
      <c r="OQ150" s="94"/>
      <c r="OR150" s="94"/>
      <c r="OS150" s="94"/>
      <c r="OT150" s="94"/>
      <c r="OU150" s="94"/>
      <c r="OV150" s="94"/>
      <c r="OW150" s="94"/>
      <c r="OX150" s="94"/>
      <c r="OY150" s="94"/>
      <c r="OZ150" s="94"/>
      <c r="PA150" s="94"/>
      <c r="PB150" s="94"/>
      <c r="PC150" s="94"/>
      <c r="PD150" s="94"/>
      <c r="PE150" s="94"/>
      <c r="PF150" s="94"/>
      <c r="PG150" s="94"/>
      <c r="PH150" s="94"/>
      <c r="PI150" s="94"/>
      <c r="PJ150" s="94"/>
      <c r="PK150" s="94"/>
      <c r="PL150" s="94"/>
      <c r="PM150" s="94"/>
      <c r="PN150" s="94"/>
      <c r="PO150" s="94"/>
      <c r="PP150" s="94"/>
      <c r="PQ150" s="94"/>
      <c r="PR150" s="94"/>
      <c r="PS150" s="94"/>
      <c r="PT150" s="94"/>
      <c r="PU150" s="94"/>
      <c r="PV150" s="94"/>
      <c r="PW150" s="94"/>
      <c r="PX150" s="94"/>
      <c r="PY150" s="94"/>
      <c r="PZ150" s="94"/>
      <c r="QA150" s="94"/>
      <c r="QB150" s="94"/>
      <c r="QC150" s="94"/>
      <c r="QD150" s="94"/>
      <c r="QE150" s="94"/>
      <c r="QF150" s="94"/>
      <c r="QG150" s="94"/>
      <c r="QH150" s="94"/>
      <c r="QI150" s="94"/>
      <c r="QJ150" s="94"/>
      <c r="QK150" s="94"/>
      <c r="QL150" s="94"/>
      <c r="QM150" s="94"/>
      <c r="QN150" s="94"/>
      <c r="QO150" s="94"/>
      <c r="QP150" s="94"/>
      <c r="QQ150" s="94"/>
      <c r="QR150" s="94"/>
      <c r="QS150" s="94"/>
      <c r="QT150" s="94"/>
      <c r="QU150" s="94"/>
      <c r="QV150" s="94"/>
      <c r="QW150" s="94"/>
      <c r="QX150" s="94"/>
      <c r="QY150" s="94"/>
      <c r="QZ150" s="94"/>
      <c r="RA150" s="94"/>
      <c r="RB150" s="94"/>
      <c r="RC150" s="94"/>
      <c r="RD150" s="94"/>
      <c r="RE150" s="94"/>
      <c r="RF150" s="94"/>
      <c r="RG150" s="94"/>
      <c r="RH150" s="94"/>
      <c r="RI150" s="94"/>
      <c r="RJ150" s="94"/>
      <c r="RK150" s="94"/>
      <c r="RL150" s="94"/>
      <c r="RM150" s="94"/>
      <c r="RN150" s="94"/>
      <c r="RO150" s="94"/>
      <c r="RP150" s="94"/>
      <c r="RQ150" s="94"/>
      <c r="RR150" s="94"/>
      <c r="RS150" s="94"/>
      <c r="RT150" s="94"/>
      <c r="RU150" s="94"/>
      <c r="RV150" s="94"/>
      <c r="RW150" s="94"/>
      <c r="RX150" s="94"/>
      <c r="RY150" s="94"/>
      <c r="RZ150" s="94"/>
      <c r="SA150" s="94"/>
      <c r="SB150" s="94"/>
      <c r="SC150" s="94"/>
      <c r="SD150" s="94"/>
      <c r="SE150" s="94"/>
      <c r="SF150" s="94"/>
      <c r="SG150" s="94"/>
      <c r="SH150" s="94"/>
      <c r="SI150" s="94"/>
      <c r="SJ150" s="94"/>
    </row>
    <row r="151" spans="1:504" s="95" customFormat="1" ht="15">
      <c r="A151" s="2"/>
      <c r="B151" s="31"/>
      <c r="C151" s="3"/>
      <c r="D151" s="11"/>
      <c r="E151" s="12"/>
      <c r="F151" s="12"/>
      <c r="G151" s="12"/>
      <c r="H151" s="12"/>
      <c r="I151" s="9" t="e">
        <f t="shared" si="48"/>
        <v>#DIV/0!</v>
      </c>
      <c r="J151" s="9" t="e">
        <f t="shared" si="34"/>
        <v>#DIV/0!</v>
      </c>
      <c r="K151" s="75"/>
      <c r="L151" s="75"/>
      <c r="M151" s="76"/>
      <c r="N151" s="16" t="e">
        <f t="shared" si="36"/>
        <v>#DIV/0!</v>
      </c>
      <c r="O151" s="94"/>
      <c r="P151" s="198"/>
      <c r="Q151" s="94"/>
      <c r="R151" s="94"/>
      <c r="S151" s="94"/>
      <c r="T151" s="94"/>
      <c r="U151" s="94"/>
      <c r="V151" s="94"/>
      <c r="W151" s="94"/>
      <c r="X151" s="94"/>
      <c r="Y151" s="94"/>
      <c r="Z151" s="94"/>
      <c r="AA151" s="94"/>
      <c r="AB151" s="94"/>
      <c r="AC151" s="94"/>
      <c r="AD151" s="94"/>
      <c r="AE151" s="94"/>
      <c r="AF151" s="94"/>
      <c r="AG151" s="94"/>
      <c r="AH151" s="94"/>
      <c r="AI151" s="94"/>
      <c r="AJ151" s="94"/>
      <c r="AK151" s="94"/>
      <c r="AL151" s="94"/>
      <c r="AM151" s="94"/>
      <c r="AN151" s="94"/>
      <c r="AO151" s="94"/>
      <c r="AP151" s="94"/>
      <c r="AQ151" s="94"/>
      <c r="AR151" s="94"/>
      <c r="AS151" s="94"/>
      <c r="AT151" s="94"/>
      <c r="AU151" s="94"/>
      <c r="AV151" s="94"/>
      <c r="AW151" s="94"/>
      <c r="AX151" s="94"/>
      <c r="AY151" s="94"/>
      <c r="AZ151" s="94"/>
      <c r="BA151" s="94"/>
      <c r="BB151" s="94"/>
      <c r="BC151" s="94"/>
      <c r="BD151" s="94"/>
      <c r="BE151" s="94"/>
      <c r="BF151" s="94"/>
      <c r="BG151" s="94"/>
      <c r="BH151" s="94"/>
      <c r="BI151" s="94"/>
      <c r="BJ151" s="94"/>
      <c r="BK151" s="94"/>
      <c r="BL151" s="94"/>
      <c r="BM151" s="94"/>
      <c r="BN151" s="94"/>
      <c r="BO151" s="94"/>
      <c r="BP151" s="94"/>
      <c r="BQ151" s="94"/>
      <c r="BR151" s="94"/>
      <c r="BS151" s="94"/>
      <c r="BT151" s="94"/>
      <c r="BU151" s="94"/>
      <c r="BV151" s="94"/>
      <c r="BW151" s="94"/>
      <c r="BX151" s="94"/>
      <c r="BY151" s="94"/>
      <c r="BZ151" s="94"/>
      <c r="CA151" s="94"/>
      <c r="CB151" s="94"/>
      <c r="CC151" s="94"/>
      <c r="CD151" s="94"/>
      <c r="CE151" s="94"/>
      <c r="CF151" s="94"/>
      <c r="CG151" s="94"/>
      <c r="CH151" s="94"/>
      <c r="CI151" s="94"/>
      <c r="CJ151" s="94"/>
      <c r="CK151" s="94"/>
      <c r="CL151" s="94"/>
      <c r="CM151" s="94"/>
      <c r="CN151" s="94"/>
      <c r="CO151" s="94"/>
      <c r="CP151" s="94"/>
      <c r="CQ151" s="94"/>
      <c r="CR151" s="94"/>
      <c r="CS151" s="94"/>
      <c r="CT151" s="94"/>
      <c r="CU151" s="94"/>
      <c r="CV151" s="94"/>
      <c r="CW151" s="94"/>
      <c r="CX151" s="94"/>
      <c r="CY151" s="94"/>
      <c r="CZ151" s="94"/>
      <c r="DA151" s="94"/>
      <c r="DB151" s="94"/>
      <c r="DC151" s="94"/>
      <c r="DD151" s="94"/>
      <c r="DE151" s="94"/>
      <c r="DF151" s="94"/>
      <c r="DG151" s="94"/>
      <c r="DH151" s="94"/>
      <c r="DI151" s="94"/>
      <c r="DJ151" s="94"/>
      <c r="DK151" s="94"/>
      <c r="DL151" s="94"/>
      <c r="DM151" s="94"/>
      <c r="DN151" s="94"/>
      <c r="DO151" s="94"/>
      <c r="DP151" s="94"/>
      <c r="DQ151" s="94"/>
      <c r="DR151" s="94"/>
      <c r="DS151" s="94"/>
      <c r="DT151" s="94"/>
      <c r="DU151" s="94"/>
      <c r="DV151" s="94"/>
      <c r="DW151" s="94"/>
      <c r="DX151" s="94"/>
      <c r="DY151" s="94"/>
      <c r="DZ151" s="94"/>
      <c r="EA151" s="94"/>
      <c r="EB151" s="94"/>
      <c r="EC151" s="94"/>
      <c r="ED151" s="94"/>
      <c r="EE151" s="94"/>
      <c r="EF151" s="94"/>
      <c r="EG151" s="94"/>
      <c r="EH151" s="94"/>
      <c r="EI151" s="94"/>
      <c r="EJ151" s="94"/>
      <c r="EK151" s="94"/>
      <c r="EL151" s="94"/>
      <c r="EM151" s="94"/>
      <c r="EN151" s="94"/>
      <c r="EO151" s="94"/>
      <c r="EP151" s="94"/>
      <c r="EQ151" s="94"/>
      <c r="ER151" s="94"/>
      <c r="ES151" s="94"/>
      <c r="ET151" s="94"/>
      <c r="EU151" s="94"/>
      <c r="EV151" s="94"/>
      <c r="EW151" s="94"/>
      <c r="EX151" s="94"/>
      <c r="EY151" s="94"/>
      <c r="EZ151" s="94"/>
      <c r="FA151" s="94"/>
      <c r="FB151" s="94"/>
      <c r="FC151" s="94"/>
      <c r="FD151" s="94"/>
      <c r="FE151" s="94"/>
      <c r="FF151" s="94"/>
      <c r="FG151" s="94"/>
      <c r="FH151" s="94"/>
      <c r="FI151" s="94"/>
      <c r="FJ151" s="94"/>
      <c r="FK151" s="94"/>
      <c r="FL151" s="94"/>
      <c r="FM151" s="94"/>
      <c r="FN151" s="94"/>
      <c r="FO151" s="94"/>
      <c r="FP151" s="94"/>
      <c r="FQ151" s="94"/>
      <c r="FR151" s="94"/>
      <c r="FS151" s="94"/>
      <c r="FT151" s="94"/>
      <c r="FU151" s="94"/>
      <c r="FV151" s="94"/>
      <c r="FW151" s="94"/>
      <c r="FX151" s="94"/>
      <c r="FY151" s="94"/>
      <c r="FZ151" s="94"/>
      <c r="GA151" s="94"/>
      <c r="GB151" s="94"/>
      <c r="GC151" s="94"/>
      <c r="GD151" s="94"/>
      <c r="GE151" s="94"/>
      <c r="GF151" s="94"/>
      <c r="GG151" s="94"/>
      <c r="GH151" s="94"/>
      <c r="GI151" s="94"/>
      <c r="GJ151" s="94"/>
      <c r="GK151" s="94"/>
      <c r="GL151" s="94"/>
      <c r="GM151" s="94"/>
      <c r="GN151" s="94"/>
      <c r="GO151" s="94"/>
      <c r="GP151" s="94"/>
      <c r="GQ151" s="94"/>
      <c r="GR151" s="94"/>
      <c r="GS151" s="94"/>
      <c r="GT151" s="94"/>
      <c r="GU151" s="94"/>
      <c r="GV151" s="94"/>
      <c r="GW151" s="94"/>
      <c r="GX151" s="94"/>
      <c r="GY151" s="94"/>
      <c r="GZ151" s="94"/>
      <c r="HA151" s="94"/>
      <c r="HB151" s="94"/>
      <c r="HC151" s="94"/>
      <c r="HD151" s="94"/>
      <c r="HE151" s="94"/>
      <c r="HF151" s="94"/>
      <c r="HG151" s="94"/>
      <c r="HH151" s="94"/>
      <c r="HI151" s="94"/>
      <c r="HJ151" s="94"/>
      <c r="HK151" s="94"/>
      <c r="HL151" s="94"/>
      <c r="HM151" s="94"/>
      <c r="HN151" s="94"/>
      <c r="HO151" s="94"/>
      <c r="HP151" s="94"/>
      <c r="HQ151" s="94"/>
      <c r="HR151" s="94"/>
      <c r="HS151" s="94"/>
      <c r="HT151" s="94"/>
      <c r="HU151" s="94"/>
      <c r="HV151" s="94"/>
      <c r="HW151" s="94"/>
      <c r="HX151" s="94"/>
      <c r="HY151" s="94"/>
      <c r="HZ151" s="94"/>
      <c r="IA151" s="94"/>
      <c r="IB151" s="94"/>
      <c r="IC151" s="94"/>
      <c r="ID151" s="94"/>
      <c r="IE151" s="94"/>
      <c r="IF151" s="94"/>
      <c r="IG151" s="94"/>
      <c r="IH151" s="94"/>
      <c r="II151" s="94"/>
      <c r="IJ151" s="94"/>
      <c r="IK151" s="94"/>
      <c r="IL151" s="94"/>
      <c r="IM151" s="94"/>
      <c r="IN151" s="94"/>
      <c r="IO151" s="94"/>
      <c r="IP151" s="94"/>
      <c r="IQ151" s="94"/>
      <c r="IR151" s="94"/>
      <c r="IS151" s="94"/>
      <c r="IT151" s="94"/>
      <c r="IU151" s="94"/>
      <c r="IV151" s="94"/>
      <c r="IW151" s="94"/>
      <c r="IX151" s="94"/>
      <c r="IY151" s="94"/>
      <c r="IZ151" s="94"/>
      <c r="JA151" s="94"/>
      <c r="JB151" s="94"/>
      <c r="JC151" s="94"/>
      <c r="JD151" s="94"/>
      <c r="JE151" s="94"/>
      <c r="JF151" s="94"/>
      <c r="JG151" s="94"/>
      <c r="JH151" s="94"/>
      <c r="JI151" s="94"/>
      <c r="JJ151" s="94"/>
      <c r="JK151" s="94"/>
      <c r="JL151" s="94"/>
      <c r="JM151" s="94"/>
      <c r="JN151" s="94"/>
      <c r="JO151" s="94"/>
      <c r="JP151" s="94"/>
      <c r="JQ151" s="94"/>
      <c r="JR151" s="94"/>
      <c r="JS151" s="94"/>
      <c r="JT151" s="94"/>
      <c r="JU151" s="94"/>
      <c r="JV151" s="94"/>
      <c r="JW151" s="94"/>
      <c r="JX151" s="94"/>
      <c r="JY151" s="94"/>
      <c r="JZ151" s="94"/>
      <c r="KA151" s="94"/>
      <c r="KB151" s="94"/>
      <c r="KC151" s="94"/>
      <c r="KD151" s="94"/>
      <c r="KE151" s="94"/>
      <c r="KF151" s="94"/>
      <c r="KG151" s="94"/>
      <c r="KH151" s="94"/>
      <c r="KI151" s="94"/>
      <c r="KJ151" s="94"/>
      <c r="KK151" s="94"/>
      <c r="KL151" s="94"/>
      <c r="KM151" s="94"/>
      <c r="KN151" s="94"/>
      <c r="KO151" s="94"/>
      <c r="KP151" s="94"/>
      <c r="KQ151" s="94"/>
      <c r="KR151" s="94"/>
      <c r="KS151" s="94"/>
      <c r="KT151" s="94"/>
      <c r="KU151" s="94"/>
      <c r="KV151" s="94"/>
      <c r="KW151" s="94"/>
      <c r="KX151" s="94"/>
      <c r="KY151" s="94"/>
      <c r="KZ151" s="94"/>
      <c r="LA151" s="94"/>
      <c r="LB151" s="94"/>
      <c r="LC151" s="94"/>
      <c r="LD151" s="94"/>
      <c r="LE151" s="94"/>
      <c r="LF151" s="94"/>
      <c r="LG151" s="94"/>
      <c r="LH151" s="94"/>
      <c r="LI151" s="94"/>
      <c r="LJ151" s="94"/>
      <c r="LK151" s="94"/>
      <c r="LL151" s="94"/>
      <c r="LM151" s="94"/>
      <c r="LN151" s="94"/>
      <c r="LO151" s="94"/>
      <c r="LP151" s="94"/>
      <c r="LQ151" s="94"/>
      <c r="LR151" s="94"/>
      <c r="LS151" s="94"/>
      <c r="LT151" s="94"/>
      <c r="LU151" s="94"/>
      <c r="LV151" s="94"/>
      <c r="LW151" s="94"/>
      <c r="LX151" s="94"/>
      <c r="LY151" s="94"/>
      <c r="LZ151" s="94"/>
      <c r="MA151" s="94"/>
      <c r="MB151" s="94"/>
      <c r="MC151" s="94"/>
      <c r="MD151" s="94"/>
      <c r="ME151" s="94"/>
      <c r="MF151" s="94"/>
      <c r="MG151" s="94"/>
      <c r="MH151" s="94"/>
      <c r="MI151" s="94"/>
      <c r="MJ151" s="94"/>
      <c r="MK151" s="94"/>
      <c r="ML151" s="94"/>
      <c r="MM151" s="94"/>
      <c r="MN151" s="94"/>
      <c r="MO151" s="94"/>
      <c r="MP151" s="94"/>
      <c r="MQ151" s="94"/>
      <c r="MR151" s="94"/>
      <c r="MS151" s="94"/>
      <c r="MT151" s="94"/>
      <c r="MU151" s="94"/>
      <c r="MV151" s="94"/>
      <c r="MW151" s="94"/>
      <c r="MX151" s="94"/>
      <c r="MY151" s="94"/>
      <c r="MZ151" s="94"/>
      <c r="NA151" s="94"/>
      <c r="NB151" s="94"/>
      <c r="NC151" s="94"/>
      <c r="ND151" s="94"/>
      <c r="NE151" s="94"/>
      <c r="NF151" s="94"/>
      <c r="NG151" s="94"/>
      <c r="NH151" s="94"/>
      <c r="NI151" s="94"/>
      <c r="NJ151" s="94"/>
      <c r="NK151" s="94"/>
      <c r="NL151" s="94"/>
      <c r="NM151" s="94"/>
      <c r="NN151" s="94"/>
      <c r="NO151" s="94"/>
      <c r="NP151" s="94"/>
      <c r="NQ151" s="94"/>
      <c r="NR151" s="94"/>
      <c r="NS151" s="94"/>
      <c r="NT151" s="94"/>
      <c r="NU151" s="94"/>
      <c r="NV151" s="94"/>
      <c r="NW151" s="94"/>
      <c r="NX151" s="94"/>
      <c r="NY151" s="94"/>
      <c r="NZ151" s="94"/>
      <c r="OA151" s="94"/>
      <c r="OB151" s="94"/>
      <c r="OC151" s="94"/>
      <c r="OD151" s="94"/>
      <c r="OE151" s="94"/>
      <c r="OF151" s="94"/>
      <c r="OG151" s="94"/>
      <c r="OH151" s="94"/>
      <c r="OI151" s="94"/>
      <c r="OJ151" s="94"/>
      <c r="OK151" s="94"/>
      <c r="OL151" s="94"/>
      <c r="OM151" s="94"/>
      <c r="ON151" s="94"/>
      <c r="OO151" s="94"/>
      <c r="OP151" s="94"/>
      <c r="OQ151" s="94"/>
      <c r="OR151" s="94"/>
      <c r="OS151" s="94"/>
      <c r="OT151" s="94"/>
      <c r="OU151" s="94"/>
      <c r="OV151" s="94"/>
      <c r="OW151" s="94"/>
      <c r="OX151" s="94"/>
      <c r="OY151" s="94"/>
      <c r="OZ151" s="94"/>
      <c r="PA151" s="94"/>
      <c r="PB151" s="94"/>
      <c r="PC151" s="94"/>
      <c r="PD151" s="94"/>
      <c r="PE151" s="94"/>
      <c r="PF151" s="94"/>
      <c r="PG151" s="94"/>
      <c r="PH151" s="94"/>
      <c r="PI151" s="94"/>
      <c r="PJ151" s="94"/>
      <c r="PK151" s="94"/>
      <c r="PL151" s="94"/>
      <c r="PM151" s="94"/>
      <c r="PN151" s="94"/>
      <c r="PO151" s="94"/>
      <c r="PP151" s="94"/>
      <c r="PQ151" s="94"/>
      <c r="PR151" s="94"/>
      <c r="PS151" s="94"/>
      <c r="PT151" s="94"/>
      <c r="PU151" s="94"/>
      <c r="PV151" s="94"/>
      <c r="PW151" s="94"/>
      <c r="PX151" s="94"/>
      <c r="PY151" s="94"/>
      <c r="PZ151" s="94"/>
      <c r="QA151" s="94"/>
      <c r="QB151" s="94"/>
      <c r="QC151" s="94"/>
      <c r="QD151" s="94"/>
      <c r="QE151" s="94"/>
      <c r="QF151" s="94"/>
      <c r="QG151" s="94"/>
      <c r="QH151" s="94"/>
      <c r="QI151" s="94"/>
      <c r="QJ151" s="94"/>
      <c r="QK151" s="94"/>
      <c r="QL151" s="94"/>
      <c r="QM151" s="94"/>
      <c r="QN151" s="94"/>
      <c r="QO151" s="94"/>
      <c r="QP151" s="94"/>
      <c r="QQ151" s="94"/>
      <c r="QR151" s="94"/>
      <c r="QS151" s="94"/>
      <c r="QT151" s="94"/>
      <c r="QU151" s="94"/>
      <c r="QV151" s="94"/>
      <c r="QW151" s="94"/>
      <c r="QX151" s="94"/>
      <c r="QY151" s="94"/>
      <c r="QZ151" s="94"/>
      <c r="RA151" s="94"/>
      <c r="RB151" s="94"/>
      <c r="RC151" s="94"/>
      <c r="RD151" s="94"/>
      <c r="RE151" s="94"/>
      <c r="RF151" s="94"/>
      <c r="RG151" s="94"/>
      <c r="RH151" s="94"/>
      <c r="RI151" s="94"/>
      <c r="RJ151" s="94"/>
      <c r="RK151" s="94"/>
      <c r="RL151" s="94"/>
      <c r="RM151" s="94"/>
      <c r="RN151" s="94"/>
      <c r="RO151" s="94"/>
      <c r="RP151" s="94"/>
      <c r="RQ151" s="94"/>
      <c r="RR151" s="94"/>
      <c r="RS151" s="94"/>
      <c r="RT151" s="94"/>
      <c r="RU151" s="94"/>
      <c r="RV151" s="94"/>
      <c r="RW151" s="94"/>
      <c r="RX151" s="94"/>
      <c r="RY151" s="94"/>
      <c r="RZ151" s="94"/>
      <c r="SA151" s="94"/>
      <c r="SB151" s="94"/>
      <c r="SC151" s="94"/>
      <c r="SD151" s="94"/>
      <c r="SE151" s="94"/>
      <c r="SF151" s="94"/>
      <c r="SG151" s="94"/>
      <c r="SH151" s="94"/>
      <c r="SI151" s="94"/>
      <c r="SJ151" s="94"/>
    </row>
    <row r="152" spans="1:504" ht="15">
      <c r="A152" s="2"/>
      <c r="B152" s="31"/>
      <c r="C152" s="3"/>
      <c r="D152" s="11"/>
      <c r="E152" s="12"/>
      <c r="F152" s="12"/>
      <c r="G152" s="12"/>
      <c r="H152" s="12"/>
      <c r="I152" s="9" t="e">
        <f t="shared" si="48"/>
        <v>#DIV/0!</v>
      </c>
      <c r="J152" s="9" t="e">
        <f t="shared" si="34"/>
        <v>#DIV/0!</v>
      </c>
      <c r="K152" s="75"/>
      <c r="L152" s="75"/>
      <c r="M152" s="76"/>
      <c r="N152" s="16" t="e">
        <f t="shared" si="36"/>
        <v>#DIV/0!</v>
      </c>
      <c r="P152" s="92"/>
    </row>
    <row r="153" spans="1:504" ht="15">
      <c r="A153" s="2"/>
      <c r="B153" s="31"/>
      <c r="C153" s="3"/>
      <c r="D153" s="11"/>
      <c r="E153" s="12"/>
      <c r="F153" s="12"/>
      <c r="G153" s="12"/>
      <c r="H153" s="12"/>
      <c r="I153" s="9" t="e">
        <f t="shared" si="48"/>
        <v>#DIV/0!</v>
      </c>
      <c r="J153" s="9" t="e">
        <f t="shared" si="34"/>
        <v>#DIV/0!</v>
      </c>
      <c r="K153" s="75"/>
      <c r="L153" s="75"/>
      <c r="M153" s="76"/>
      <c r="N153" s="16" t="e">
        <f t="shared" si="36"/>
        <v>#DIV/0!</v>
      </c>
      <c r="P153" s="92"/>
    </row>
    <row r="154" spans="1:504" ht="15">
      <c r="A154" s="2"/>
      <c r="B154" s="31"/>
      <c r="C154" s="3"/>
      <c r="D154" s="11"/>
      <c r="E154" s="12"/>
      <c r="F154" s="12"/>
      <c r="G154" s="12"/>
      <c r="H154" s="12"/>
      <c r="I154" s="9" t="e">
        <f t="shared" si="48"/>
        <v>#DIV/0!</v>
      </c>
      <c r="J154" s="9" t="e">
        <f t="shared" si="34"/>
        <v>#DIV/0!</v>
      </c>
      <c r="K154" s="75"/>
      <c r="L154" s="75"/>
      <c r="M154" s="76"/>
      <c r="N154" s="16" t="e">
        <f t="shared" si="36"/>
        <v>#DIV/0!</v>
      </c>
      <c r="P154" s="92"/>
    </row>
    <row r="155" spans="1:504" ht="15">
      <c r="A155" s="43"/>
      <c r="B155" s="31"/>
      <c r="C155" s="3"/>
      <c r="D155" s="11"/>
      <c r="E155" s="12"/>
      <c r="F155" s="12"/>
      <c r="G155" s="12"/>
      <c r="H155" s="12"/>
      <c r="I155" s="9" t="e">
        <f t="shared" si="48"/>
        <v>#DIV/0!</v>
      </c>
      <c r="J155" s="9" t="e">
        <f t="shared" si="34"/>
        <v>#DIV/0!</v>
      </c>
      <c r="K155" s="75"/>
      <c r="L155" s="75"/>
      <c r="M155" s="76"/>
      <c r="N155" s="16" t="e">
        <f t="shared" si="36"/>
        <v>#DIV/0!</v>
      </c>
      <c r="P155" s="92"/>
    </row>
    <row r="156" spans="1:504" ht="15">
      <c r="A156" s="43"/>
      <c r="B156" s="31"/>
      <c r="C156" s="3"/>
      <c r="D156" s="11"/>
      <c r="E156" s="12"/>
      <c r="F156" s="12"/>
      <c r="G156" s="12"/>
      <c r="H156" s="12"/>
      <c r="I156" s="9" t="e">
        <f t="shared" si="48"/>
        <v>#DIV/0!</v>
      </c>
      <c r="J156" s="9" t="e">
        <f t="shared" si="34"/>
        <v>#DIV/0!</v>
      </c>
      <c r="K156" s="75"/>
      <c r="L156" s="75"/>
      <c r="M156" s="76"/>
      <c r="N156" s="16" t="e">
        <f t="shared" si="36"/>
        <v>#DIV/0!</v>
      </c>
      <c r="P156" s="92"/>
    </row>
    <row r="157" spans="1:504" ht="38.25">
      <c r="A157" s="2" t="s">
        <v>67</v>
      </c>
      <c r="B157" s="3">
        <f>SUM(B159:B160)</f>
        <v>0</v>
      </c>
      <c r="C157" s="3">
        <f t="shared" ref="C157:H157" si="49">SUM(C159:C160)</f>
        <v>0</v>
      </c>
      <c r="D157" s="3">
        <f t="shared" si="49"/>
        <v>0</v>
      </c>
      <c r="E157" s="3">
        <f t="shared" si="49"/>
        <v>0</v>
      </c>
      <c r="F157" s="3">
        <f t="shared" si="49"/>
        <v>0</v>
      </c>
      <c r="G157" s="3">
        <f t="shared" si="49"/>
        <v>0</v>
      </c>
      <c r="H157" s="3">
        <f t="shared" si="49"/>
        <v>0</v>
      </c>
      <c r="I157" s="9" t="e">
        <f>F157/E157</f>
        <v>#DIV/0!</v>
      </c>
      <c r="J157" s="9" t="e">
        <f t="shared" si="34"/>
        <v>#DIV/0!</v>
      </c>
      <c r="K157" s="3">
        <f>SUM(K159:K162)</f>
        <v>0</v>
      </c>
      <c r="L157" s="3">
        <f t="shared" ref="L157:M157" si="50">SUM(L159:L162)</f>
        <v>0</v>
      </c>
      <c r="M157" s="29">
        <f t="shared" si="50"/>
        <v>0</v>
      </c>
      <c r="N157" s="16" t="e">
        <f t="shared" si="36"/>
        <v>#DIV/0!</v>
      </c>
      <c r="P157" s="92"/>
    </row>
    <row r="158" spans="1:504" ht="25.5">
      <c r="A158" s="85" t="s">
        <v>68</v>
      </c>
      <c r="B158" s="31"/>
      <c r="C158" s="3"/>
      <c r="D158" s="11"/>
      <c r="E158" s="12"/>
      <c r="F158" s="12"/>
      <c r="G158" s="12"/>
      <c r="H158" s="12"/>
      <c r="I158" s="9"/>
      <c r="J158" s="9"/>
      <c r="K158" s="75"/>
      <c r="L158" s="75"/>
      <c r="M158" s="76"/>
      <c r="N158" s="16"/>
      <c r="P158" s="92"/>
    </row>
    <row r="159" spans="1:504" ht="25.5">
      <c r="A159" s="2" t="s">
        <v>69</v>
      </c>
      <c r="B159" s="31"/>
      <c r="C159" s="3"/>
      <c r="D159" s="11"/>
      <c r="E159" s="12"/>
      <c r="F159" s="12"/>
      <c r="G159" s="12"/>
      <c r="H159" s="12"/>
      <c r="I159" s="9" t="e">
        <f t="shared" ref="I159:I163" si="51">F159/E159</f>
        <v>#DIV/0!</v>
      </c>
      <c r="J159" s="9" t="e">
        <f t="shared" si="34"/>
        <v>#DIV/0!</v>
      </c>
      <c r="K159" s="75"/>
      <c r="L159" s="75"/>
      <c r="M159" s="76"/>
      <c r="N159" s="16" t="e">
        <f t="shared" si="36"/>
        <v>#DIV/0!</v>
      </c>
      <c r="P159" s="92"/>
    </row>
    <row r="160" spans="1:504" ht="38.25">
      <c r="A160" s="110" t="s">
        <v>65</v>
      </c>
      <c r="B160" s="111"/>
      <c r="C160" s="112"/>
      <c r="D160" s="111"/>
      <c r="E160" s="114"/>
      <c r="F160" s="114"/>
      <c r="G160" s="114"/>
      <c r="H160" s="114"/>
      <c r="I160" s="115" t="e">
        <f t="shared" si="51"/>
        <v>#DIV/0!</v>
      </c>
      <c r="J160" s="115" t="e">
        <f t="shared" si="34"/>
        <v>#DIV/0!</v>
      </c>
      <c r="K160" s="113"/>
      <c r="L160" s="113"/>
      <c r="M160" s="114"/>
      <c r="N160" s="116" t="e">
        <f t="shared" si="36"/>
        <v>#DIV/0!</v>
      </c>
      <c r="P160" s="201"/>
    </row>
    <row r="161" spans="1:504" ht="15">
      <c r="A161" s="2"/>
      <c r="B161" s="31"/>
      <c r="C161" s="3"/>
      <c r="D161" s="11"/>
      <c r="E161" s="12"/>
      <c r="F161" s="12"/>
      <c r="G161" s="12"/>
      <c r="H161" s="12"/>
      <c r="I161" s="9" t="e">
        <f t="shared" si="51"/>
        <v>#DIV/0!</v>
      </c>
      <c r="J161" s="9" t="e">
        <f t="shared" si="34"/>
        <v>#DIV/0!</v>
      </c>
      <c r="K161" s="75"/>
      <c r="L161" s="75"/>
      <c r="M161" s="76"/>
      <c r="N161" s="16" t="e">
        <f t="shared" si="36"/>
        <v>#DIV/0!</v>
      </c>
      <c r="P161" s="92"/>
    </row>
    <row r="162" spans="1:504" s="107" customFormat="1" ht="15">
      <c r="A162" s="105" t="s">
        <v>153</v>
      </c>
      <c r="B162" s="117"/>
      <c r="C162" s="81"/>
      <c r="D162" s="91"/>
      <c r="E162" s="106"/>
      <c r="F162" s="106"/>
      <c r="G162" s="106"/>
      <c r="H162" s="106"/>
      <c r="I162" s="82" t="e">
        <f t="shared" si="51"/>
        <v>#DIV/0!</v>
      </c>
      <c r="J162" s="82" t="e">
        <f t="shared" si="34"/>
        <v>#DIV/0!</v>
      </c>
      <c r="K162" s="91"/>
      <c r="L162" s="91"/>
      <c r="M162" s="106"/>
      <c r="N162" s="84" t="e">
        <f t="shared" si="36"/>
        <v>#DIV/0!</v>
      </c>
      <c r="P162" s="92"/>
    </row>
    <row r="163" spans="1:504" ht="25.5">
      <c r="A163" s="2" t="s">
        <v>70</v>
      </c>
      <c r="B163" s="3">
        <f t="shared" ref="B163:H163" si="52">SUM(B165:B166)</f>
        <v>0</v>
      </c>
      <c r="C163" s="3">
        <f t="shared" si="52"/>
        <v>0</v>
      </c>
      <c r="D163" s="3">
        <f t="shared" si="52"/>
        <v>0</v>
      </c>
      <c r="E163" s="3">
        <f t="shared" si="52"/>
        <v>0</v>
      </c>
      <c r="F163" s="3">
        <f t="shared" si="52"/>
        <v>0</v>
      </c>
      <c r="G163" s="3">
        <f t="shared" si="52"/>
        <v>0</v>
      </c>
      <c r="H163" s="3">
        <f t="shared" si="52"/>
        <v>0</v>
      </c>
      <c r="I163" s="9" t="e">
        <f t="shared" si="51"/>
        <v>#DIV/0!</v>
      </c>
      <c r="J163" s="9" t="e">
        <f t="shared" si="34"/>
        <v>#DIV/0!</v>
      </c>
      <c r="K163" s="3">
        <f>SUM(K165:K166)</f>
        <v>0</v>
      </c>
      <c r="L163" s="3">
        <f>SUM(L165:L166)</f>
        <v>0</v>
      </c>
      <c r="M163" s="29">
        <f>SUM(M165:M166)</f>
        <v>0</v>
      </c>
      <c r="N163" s="16" t="e">
        <f t="shared" si="36"/>
        <v>#DIV/0!</v>
      </c>
      <c r="P163" s="92"/>
    </row>
    <row r="164" spans="1:504" ht="15">
      <c r="A164" s="85" t="s">
        <v>71</v>
      </c>
      <c r="B164" s="31"/>
      <c r="C164" s="3"/>
      <c r="D164" s="11"/>
      <c r="E164" s="12"/>
      <c r="F164" s="12"/>
      <c r="G164" s="12"/>
      <c r="H164" s="12"/>
      <c r="I164" s="9"/>
      <c r="J164" s="9"/>
      <c r="K164" s="75"/>
      <c r="L164" s="75"/>
      <c r="M164" s="76"/>
      <c r="N164" s="16"/>
      <c r="P164" s="92"/>
    </row>
    <row r="165" spans="1:504" ht="15">
      <c r="A165" s="2" t="s">
        <v>72</v>
      </c>
      <c r="B165" s="3"/>
      <c r="C165" s="3"/>
      <c r="D165" s="11"/>
      <c r="E165" s="12"/>
      <c r="F165" s="12"/>
      <c r="G165" s="12"/>
      <c r="H165" s="12"/>
      <c r="I165" s="9" t="e">
        <f t="shared" ref="I165:I167" si="53">F165/E165</f>
        <v>#DIV/0!</v>
      </c>
      <c r="J165" s="9" t="e">
        <f t="shared" si="34"/>
        <v>#DIV/0!</v>
      </c>
      <c r="K165" s="75"/>
      <c r="L165" s="75"/>
      <c r="M165" s="76"/>
      <c r="N165" s="16" t="e">
        <f t="shared" si="36"/>
        <v>#DIV/0!</v>
      </c>
      <c r="P165" s="92"/>
    </row>
    <row r="166" spans="1:504" ht="15">
      <c r="A166" s="2" t="s">
        <v>145</v>
      </c>
      <c r="B166" s="31"/>
      <c r="C166" s="3"/>
      <c r="D166" s="11"/>
      <c r="E166" s="12"/>
      <c r="F166" s="12"/>
      <c r="G166" s="12"/>
      <c r="H166" s="12"/>
      <c r="I166" s="9" t="e">
        <f t="shared" si="53"/>
        <v>#DIV/0!</v>
      </c>
      <c r="J166" s="9" t="e">
        <f t="shared" si="34"/>
        <v>#DIV/0!</v>
      </c>
      <c r="K166" s="75"/>
      <c r="L166" s="75"/>
      <c r="M166" s="76"/>
      <c r="N166" s="16" t="e">
        <f t="shared" si="36"/>
        <v>#DIV/0!</v>
      </c>
      <c r="P166" s="92"/>
    </row>
    <row r="167" spans="1:504" ht="38.25">
      <c r="A167" s="2" t="s">
        <v>73</v>
      </c>
      <c r="B167" s="31"/>
      <c r="C167" s="3"/>
      <c r="D167" s="13"/>
      <c r="E167" s="12"/>
      <c r="F167" s="12"/>
      <c r="G167" s="12"/>
      <c r="H167" s="12"/>
      <c r="I167" s="9" t="e">
        <f t="shared" si="53"/>
        <v>#DIV/0!</v>
      </c>
      <c r="J167" s="9" t="e">
        <f t="shared" si="34"/>
        <v>#DIV/0!</v>
      </c>
      <c r="K167" s="75"/>
      <c r="L167" s="75"/>
      <c r="M167" s="76"/>
      <c r="N167" s="16" t="e">
        <f t="shared" si="36"/>
        <v>#DIV/0!</v>
      </c>
      <c r="P167" s="92"/>
    </row>
    <row r="168" spans="1:504" s="28" customFormat="1" ht="15">
      <c r="A168" s="2" t="s">
        <v>74</v>
      </c>
      <c r="B168" s="3"/>
      <c r="C168" s="3"/>
      <c r="D168" s="3"/>
      <c r="E168" s="3"/>
      <c r="F168" s="3"/>
      <c r="G168" s="3"/>
      <c r="H168" s="3"/>
      <c r="I168" s="9" t="e">
        <f>F168/E168</f>
        <v>#DIV/0!</v>
      </c>
      <c r="J168" s="9" t="e">
        <f t="shared" si="34"/>
        <v>#DIV/0!</v>
      </c>
      <c r="K168" s="3"/>
      <c r="L168" s="3"/>
      <c r="M168" s="29"/>
      <c r="N168" s="16" t="e">
        <f t="shared" si="36"/>
        <v>#DIV/0!</v>
      </c>
      <c r="O168" s="77"/>
      <c r="P168" s="197"/>
      <c r="Q168" s="77"/>
      <c r="R168" s="77"/>
      <c r="S168" s="77"/>
      <c r="T168" s="77"/>
      <c r="U168" s="77"/>
      <c r="V168" s="77"/>
      <c r="W168" s="77"/>
      <c r="X168" s="77"/>
      <c r="Y168" s="77"/>
      <c r="Z168" s="77"/>
      <c r="AA168" s="77"/>
      <c r="AB168" s="77"/>
      <c r="AC168" s="77"/>
      <c r="AD168" s="77"/>
      <c r="AE168" s="77"/>
      <c r="AF168" s="77"/>
      <c r="AG168" s="77"/>
      <c r="AH168" s="77"/>
      <c r="AI168" s="77"/>
      <c r="AJ168" s="77"/>
      <c r="AK168" s="77"/>
      <c r="AL168" s="77"/>
      <c r="AM168" s="77"/>
      <c r="AN168" s="77"/>
      <c r="AO168" s="77"/>
      <c r="AP168" s="77"/>
      <c r="AQ168" s="77"/>
      <c r="AR168" s="77"/>
      <c r="AS168" s="77"/>
      <c r="AT168" s="77"/>
      <c r="AU168" s="77"/>
      <c r="AV168" s="77"/>
      <c r="AW168" s="77"/>
      <c r="AX168" s="77"/>
      <c r="AY168" s="77"/>
      <c r="AZ168" s="77"/>
      <c r="BA168" s="77"/>
      <c r="BB168" s="77"/>
      <c r="BC168" s="77"/>
      <c r="BD168" s="77"/>
      <c r="BE168" s="77"/>
      <c r="BF168" s="77"/>
      <c r="BG168" s="77"/>
      <c r="BH168" s="77"/>
      <c r="BI168" s="77"/>
      <c r="BJ168" s="77"/>
      <c r="BK168" s="77"/>
      <c r="BL168" s="77"/>
      <c r="BM168" s="77"/>
      <c r="BN168" s="77"/>
      <c r="BO168" s="77"/>
      <c r="BP168" s="77"/>
      <c r="BQ168" s="77"/>
      <c r="BR168" s="77"/>
      <c r="BS168" s="77"/>
      <c r="BT168" s="77"/>
      <c r="BU168" s="77"/>
      <c r="BV168" s="77"/>
      <c r="BW168" s="77"/>
      <c r="BX168" s="77"/>
      <c r="BY168" s="77"/>
      <c r="BZ168" s="77"/>
      <c r="CA168" s="77"/>
      <c r="CB168" s="77"/>
      <c r="CC168" s="77"/>
      <c r="CD168" s="77"/>
      <c r="CE168" s="77"/>
      <c r="CF168" s="77"/>
      <c r="CG168" s="77"/>
      <c r="CH168" s="77"/>
      <c r="CI168" s="77"/>
      <c r="CJ168" s="77"/>
      <c r="CK168" s="77"/>
      <c r="CL168" s="77"/>
      <c r="CM168" s="77"/>
      <c r="CN168" s="77"/>
      <c r="CO168" s="77"/>
      <c r="CP168" s="77"/>
      <c r="CQ168" s="77"/>
      <c r="CR168" s="77"/>
      <c r="CS168" s="77"/>
      <c r="CT168" s="77"/>
      <c r="CU168" s="77"/>
      <c r="CV168" s="77"/>
      <c r="CW168" s="77"/>
      <c r="CX168" s="77"/>
      <c r="CY168" s="77"/>
      <c r="CZ168" s="77"/>
      <c r="DA168" s="77"/>
      <c r="DB168" s="77"/>
      <c r="DC168" s="77"/>
      <c r="DD168" s="77"/>
      <c r="DE168" s="77"/>
      <c r="DF168" s="77"/>
      <c r="DG168" s="77"/>
      <c r="DH168" s="77"/>
      <c r="DI168" s="77"/>
      <c r="DJ168" s="77"/>
      <c r="DK168" s="77"/>
      <c r="DL168" s="77"/>
      <c r="DM168" s="77"/>
      <c r="DN168" s="77"/>
      <c r="DO168" s="77"/>
      <c r="DP168" s="77"/>
      <c r="DQ168" s="77"/>
      <c r="DR168" s="77"/>
      <c r="DS168" s="77"/>
      <c r="DT168" s="77"/>
      <c r="DU168" s="77"/>
      <c r="DV168" s="77"/>
      <c r="DW168" s="77"/>
      <c r="DX168" s="77"/>
      <c r="DY168" s="77"/>
      <c r="DZ168" s="77"/>
      <c r="EA168" s="77"/>
      <c r="EB168" s="77"/>
      <c r="EC168" s="77"/>
      <c r="ED168" s="77"/>
      <c r="EE168" s="77"/>
      <c r="EF168" s="77"/>
      <c r="EG168" s="77"/>
      <c r="EH168" s="77"/>
      <c r="EI168" s="77"/>
      <c r="EJ168" s="77"/>
      <c r="EK168" s="77"/>
      <c r="EL168" s="77"/>
      <c r="EM168" s="77"/>
      <c r="EN168" s="77"/>
      <c r="EO168" s="77"/>
      <c r="EP168" s="77"/>
      <c r="EQ168" s="77"/>
      <c r="ER168" s="77"/>
      <c r="ES168" s="77"/>
      <c r="ET168" s="77"/>
      <c r="EU168" s="77"/>
      <c r="EV168" s="77"/>
      <c r="EW168" s="77"/>
      <c r="EX168" s="77"/>
      <c r="EY168" s="77"/>
      <c r="EZ168" s="77"/>
      <c r="FA168" s="77"/>
      <c r="FB168" s="77"/>
      <c r="FC168" s="77"/>
      <c r="FD168" s="77"/>
      <c r="FE168" s="77"/>
      <c r="FF168" s="77"/>
      <c r="FG168" s="77"/>
      <c r="FH168" s="77"/>
      <c r="FI168" s="77"/>
      <c r="FJ168" s="77"/>
      <c r="FK168" s="77"/>
      <c r="FL168" s="77"/>
      <c r="FM168" s="77"/>
      <c r="FN168" s="77"/>
      <c r="FO168" s="77"/>
      <c r="FP168" s="77"/>
      <c r="FQ168" s="77"/>
      <c r="FR168" s="77"/>
      <c r="FS168" s="77"/>
      <c r="FT168" s="77"/>
      <c r="FU168" s="77"/>
      <c r="FV168" s="77"/>
      <c r="FW168" s="77"/>
      <c r="FX168" s="77"/>
      <c r="FY168" s="77"/>
      <c r="FZ168" s="77"/>
      <c r="GA168" s="77"/>
      <c r="GB168" s="77"/>
      <c r="GC168" s="77"/>
      <c r="GD168" s="77"/>
      <c r="GE168" s="77"/>
      <c r="GF168" s="77"/>
      <c r="GG168" s="77"/>
      <c r="GH168" s="77"/>
      <c r="GI168" s="77"/>
      <c r="GJ168" s="77"/>
      <c r="GK168" s="77"/>
      <c r="GL168" s="77"/>
      <c r="GM168" s="77"/>
      <c r="GN168" s="77"/>
      <c r="GO168" s="77"/>
      <c r="GP168" s="77"/>
      <c r="GQ168" s="77"/>
      <c r="GR168" s="77"/>
      <c r="GS168" s="77"/>
      <c r="GT168" s="77"/>
      <c r="GU168" s="77"/>
      <c r="GV168" s="77"/>
      <c r="GW168" s="77"/>
      <c r="GX168" s="77"/>
      <c r="GY168" s="77"/>
      <c r="GZ168" s="77"/>
      <c r="HA168" s="77"/>
      <c r="HB168" s="77"/>
      <c r="HC168" s="77"/>
      <c r="HD168" s="77"/>
      <c r="HE168" s="77"/>
      <c r="HF168" s="77"/>
      <c r="HG168" s="77"/>
      <c r="HH168" s="77"/>
      <c r="HI168" s="77"/>
      <c r="HJ168" s="77"/>
      <c r="HK168" s="77"/>
      <c r="HL168" s="77"/>
      <c r="HM168" s="77"/>
      <c r="HN168" s="77"/>
      <c r="HO168" s="77"/>
      <c r="HP168" s="77"/>
      <c r="HQ168" s="77"/>
      <c r="HR168" s="77"/>
      <c r="HS168" s="77"/>
      <c r="HT168" s="77"/>
      <c r="HU168" s="77"/>
      <c r="HV168" s="77"/>
      <c r="HW168" s="77"/>
      <c r="HX168" s="77"/>
      <c r="HY168" s="77"/>
      <c r="HZ168" s="77"/>
      <c r="IA168" s="77"/>
      <c r="IB168" s="77"/>
      <c r="IC168" s="77"/>
      <c r="ID168" s="77"/>
      <c r="IE168" s="77"/>
      <c r="IF168" s="77"/>
      <c r="IG168" s="77"/>
      <c r="IH168" s="77"/>
      <c r="II168" s="77"/>
      <c r="IJ168" s="77"/>
      <c r="IK168" s="77"/>
      <c r="IL168" s="77"/>
      <c r="IM168" s="77"/>
      <c r="IN168" s="77"/>
      <c r="IO168" s="77"/>
      <c r="IP168" s="77"/>
      <c r="IQ168" s="77"/>
      <c r="IR168" s="77"/>
      <c r="IS168" s="77"/>
      <c r="IT168" s="77"/>
      <c r="IU168" s="77"/>
      <c r="IV168" s="77"/>
      <c r="IW168" s="77"/>
      <c r="IX168" s="77"/>
      <c r="IY168" s="77"/>
      <c r="IZ168" s="77"/>
      <c r="JA168" s="77"/>
      <c r="JB168" s="77"/>
      <c r="JC168" s="77"/>
      <c r="JD168" s="77"/>
      <c r="JE168" s="77"/>
      <c r="JF168" s="77"/>
      <c r="JG168" s="77"/>
      <c r="JH168" s="77"/>
      <c r="JI168" s="77"/>
      <c r="JJ168" s="77"/>
      <c r="JK168" s="77"/>
      <c r="JL168" s="77"/>
      <c r="JM168" s="77"/>
      <c r="JN168" s="77"/>
      <c r="JO168" s="77"/>
      <c r="JP168" s="77"/>
      <c r="JQ168" s="77"/>
      <c r="JR168" s="77"/>
      <c r="JS168" s="77"/>
      <c r="JT168" s="77"/>
      <c r="JU168" s="77"/>
      <c r="JV168" s="77"/>
      <c r="JW168" s="77"/>
      <c r="JX168" s="77"/>
      <c r="JY168" s="77"/>
      <c r="JZ168" s="77"/>
      <c r="KA168" s="77"/>
      <c r="KB168" s="77"/>
      <c r="KC168" s="77"/>
      <c r="KD168" s="77"/>
      <c r="KE168" s="77"/>
      <c r="KF168" s="77"/>
      <c r="KG168" s="77"/>
      <c r="KH168" s="77"/>
      <c r="KI168" s="77"/>
      <c r="KJ168" s="77"/>
      <c r="KK168" s="77"/>
      <c r="KL168" s="77"/>
      <c r="KM168" s="77"/>
      <c r="KN168" s="77"/>
      <c r="KO168" s="77"/>
      <c r="KP168" s="77"/>
      <c r="KQ168" s="77"/>
      <c r="KR168" s="77"/>
      <c r="KS168" s="77"/>
      <c r="KT168" s="77"/>
      <c r="KU168" s="77"/>
      <c r="KV168" s="77"/>
      <c r="KW168" s="77"/>
      <c r="KX168" s="77"/>
      <c r="KY168" s="77"/>
      <c r="KZ168" s="77"/>
      <c r="LA168" s="77"/>
      <c r="LB168" s="77"/>
      <c r="LC168" s="77"/>
      <c r="LD168" s="77"/>
      <c r="LE168" s="77"/>
      <c r="LF168" s="77"/>
      <c r="LG168" s="77"/>
      <c r="LH168" s="77"/>
      <c r="LI168" s="77"/>
      <c r="LJ168" s="77"/>
      <c r="LK168" s="77"/>
      <c r="LL168" s="77"/>
      <c r="LM168" s="77"/>
      <c r="LN168" s="77"/>
      <c r="LO168" s="77"/>
      <c r="LP168" s="77"/>
      <c r="LQ168" s="77"/>
      <c r="LR168" s="77"/>
      <c r="LS168" s="77"/>
      <c r="LT168" s="77"/>
      <c r="LU168" s="77"/>
      <c r="LV168" s="77"/>
      <c r="LW168" s="77"/>
      <c r="LX168" s="77"/>
      <c r="LY168" s="77"/>
      <c r="LZ168" s="77"/>
      <c r="MA168" s="77"/>
      <c r="MB168" s="77"/>
      <c r="MC168" s="77"/>
      <c r="MD168" s="77"/>
      <c r="ME168" s="77"/>
      <c r="MF168" s="77"/>
      <c r="MG168" s="77"/>
      <c r="MH168" s="77"/>
      <c r="MI168" s="77"/>
      <c r="MJ168" s="77"/>
      <c r="MK168" s="77"/>
      <c r="ML168" s="77"/>
      <c r="MM168" s="77"/>
      <c r="MN168" s="77"/>
      <c r="MO168" s="77"/>
      <c r="MP168" s="77"/>
      <c r="MQ168" s="77"/>
      <c r="MR168" s="77"/>
      <c r="MS168" s="77"/>
      <c r="MT168" s="77"/>
      <c r="MU168" s="77"/>
      <c r="MV168" s="77"/>
      <c r="MW168" s="77"/>
      <c r="MX168" s="77"/>
      <c r="MY168" s="77"/>
      <c r="MZ168" s="77"/>
      <c r="NA168" s="77"/>
      <c r="NB168" s="77"/>
      <c r="NC168" s="77"/>
      <c r="ND168" s="77"/>
      <c r="NE168" s="77"/>
      <c r="NF168" s="77"/>
      <c r="NG168" s="77"/>
      <c r="NH168" s="77"/>
      <c r="NI168" s="77"/>
      <c r="NJ168" s="77"/>
      <c r="NK168" s="77"/>
      <c r="NL168" s="77"/>
      <c r="NM168" s="77"/>
      <c r="NN168" s="77"/>
      <c r="NO168" s="77"/>
      <c r="NP168" s="77"/>
      <c r="NQ168" s="77"/>
      <c r="NR168" s="77"/>
      <c r="NS168" s="77"/>
      <c r="NT168" s="77"/>
      <c r="NU168" s="77"/>
      <c r="NV168" s="77"/>
      <c r="NW168" s="77"/>
      <c r="NX168" s="77"/>
      <c r="NY168" s="77"/>
      <c r="NZ168" s="77"/>
      <c r="OA168" s="77"/>
      <c r="OB168" s="77"/>
      <c r="OC168" s="77"/>
      <c r="OD168" s="77"/>
      <c r="OE168" s="77"/>
      <c r="OF168" s="77"/>
      <c r="OG168" s="77"/>
      <c r="OH168" s="77"/>
      <c r="OI168" s="77"/>
      <c r="OJ168" s="77"/>
      <c r="OK168" s="77"/>
      <c r="OL168" s="77"/>
      <c r="OM168" s="77"/>
      <c r="ON168" s="77"/>
      <c r="OO168" s="77"/>
      <c r="OP168" s="77"/>
      <c r="OQ168" s="77"/>
      <c r="OR168" s="77"/>
      <c r="OS168" s="77"/>
      <c r="OT168" s="77"/>
      <c r="OU168" s="77"/>
      <c r="OV168" s="77"/>
      <c r="OW168" s="77"/>
      <c r="OX168" s="77"/>
      <c r="OY168" s="77"/>
      <c r="OZ168" s="77"/>
      <c r="PA168" s="77"/>
      <c r="PB168" s="77"/>
      <c r="PC168" s="77"/>
      <c r="PD168" s="77"/>
      <c r="PE168" s="77"/>
      <c r="PF168" s="77"/>
      <c r="PG168" s="77"/>
      <c r="PH168" s="77"/>
      <c r="PI168" s="77"/>
      <c r="PJ168" s="77"/>
      <c r="PK168" s="77"/>
      <c r="PL168" s="77"/>
      <c r="PM168" s="77"/>
      <c r="PN168" s="77"/>
      <c r="PO168" s="77"/>
      <c r="PP168" s="77"/>
      <c r="PQ168" s="77"/>
      <c r="PR168" s="77"/>
      <c r="PS168" s="77"/>
      <c r="PT168" s="77"/>
      <c r="PU168" s="77"/>
      <c r="PV168" s="77"/>
      <c r="PW168" s="77"/>
      <c r="PX168" s="77"/>
      <c r="PY168" s="77"/>
      <c r="PZ168" s="77"/>
      <c r="QA168" s="77"/>
      <c r="QB168" s="77"/>
      <c r="QC168" s="77"/>
      <c r="QD168" s="77"/>
      <c r="QE168" s="77"/>
      <c r="QF168" s="77"/>
      <c r="QG168" s="77"/>
      <c r="QH168" s="77"/>
      <c r="QI168" s="77"/>
      <c r="QJ168" s="77"/>
      <c r="QK168" s="77"/>
      <c r="QL168" s="77"/>
      <c r="QM168" s="77"/>
      <c r="QN168" s="77"/>
      <c r="QO168" s="77"/>
      <c r="QP168" s="77"/>
      <c r="QQ168" s="77"/>
      <c r="QR168" s="77"/>
      <c r="QS168" s="77"/>
      <c r="QT168" s="77"/>
      <c r="QU168" s="77"/>
      <c r="QV168" s="77"/>
      <c r="QW168" s="77"/>
      <c r="QX168" s="77"/>
      <c r="QY168" s="77"/>
      <c r="QZ168" s="77"/>
      <c r="RA168" s="77"/>
      <c r="RB168" s="77"/>
      <c r="RC168" s="77"/>
      <c r="RD168" s="77"/>
      <c r="RE168" s="77"/>
      <c r="RF168" s="77"/>
      <c r="RG168" s="77"/>
      <c r="RH168" s="77"/>
      <c r="RI168" s="77"/>
      <c r="RJ168" s="77"/>
      <c r="RK168" s="77"/>
      <c r="RL168" s="77"/>
      <c r="RM168" s="77"/>
      <c r="RN168" s="77"/>
      <c r="RO168" s="77"/>
      <c r="RP168" s="77"/>
      <c r="RQ168" s="77"/>
      <c r="RR168" s="77"/>
      <c r="RS168" s="77"/>
      <c r="RT168" s="77"/>
      <c r="RU168" s="77"/>
      <c r="RV168" s="77"/>
      <c r="RW168" s="77"/>
      <c r="RX168" s="77"/>
      <c r="RY168" s="77"/>
      <c r="RZ168" s="77"/>
      <c r="SA168" s="77"/>
      <c r="SB168" s="77"/>
      <c r="SC168" s="77"/>
      <c r="SD168" s="77"/>
      <c r="SE168" s="77"/>
      <c r="SF168" s="77"/>
      <c r="SG168" s="77"/>
      <c r="SH168" s="77"/>
      <c r="SI168" s="77"/>
      <c r="SJ168" s="77"/>
    </row>
    <row r="169" spans="1:504" s="28" customFormat="1" ht="15">
      <c r="A169" s="2" t="s">
        <v>75</v>
      </c>
      <c r="B169" s="3"/>
      <c r="C169" s="3"/>
      <c r="D169" s="3"/>
      <c r="E169" s="3"/>
      <c r="F169" s="3"/>
      <c r="G169" s="3"/>
      <c r="H169" s="3"/>
      <c r="I169" s="9" t="e">
        <f t="shared" ref="I169:I209" si="54">F169/E169</f>
        <v>#DIV/0!</v>
      </c>
      <c r="J169" s="9" t="e">
        <f t="shared" si="34"/>
        <v>#DIV/0!</v>
      </c>
      <c r="K169" s="3"/>
      <c r="L169" s="3"/>
      <c r="M169" s="118"/>
      <c r="N169" s="16" t="e">
        <f t="shared" si="36"/>
        <v>#DIV/0!</v>
      </c>
      <c r="O169" s="77"/>
      <c r="P169" s="197"/>
      <c r="Q169" s="77"/>
      <c r="R169" s="77"/>
      <c r="S169" s="77"/>
      <c r="T169" s="77"/>
      <c r="U169" s="77"/>
      <c r="V169" s="77"/>
      <c r="W169" s="77"/>
      <c r="X169" s="77"/>
      <c r="Y169" s="77"/>
      <c r="Z169" s="77"/>
      <c r="AA169" s="77"/>
      <c r="AB169" s="77"/>
      <c r="AC169" s="77"/>
      <c r="AD169" s="77"/>
      <c r="AE169" s="77"/>
      <c r="AF169" s="77"/>
      <c r="AG169" s="77"/>
      <c r="AH169" s="77"/>
      <c r="AI169" s="77"/>
      <c r="AJ169" s="77"/>
      <c r="AK169" s="77"/>
      <c r="AL169" s="77"/>
      <c r="AM169" s="77"/>
      <c r="AN169" s="77"/>
      <c r="AO169" s="77"/>
      <c r="AP169" s="77"/>
      <c r="AQ169" s="77"/>
      <c r="AR169" s="77"/>
      <c r="AS169" s="77"/>
      <c r="AT169" s="77"/>
      <c r="AU169" s="77"/>
      <c r="AV169" s="77"/>
      <c r="AW169" s="77"/>
      <c r="AX169" s="77"/>
      <c r="AY169" s="77"/>
      <c r="AZ169" s="77"/>
      <c r="BA169" s="77"/>
      <c r="BB169" s="77"/>
      <c r="BC169" s="77"/>
      <c r="BD169" s="77"/>
      <c r="BE169" s="77"/>
      <c r="BF169" s="77"/>
      <c r="BG169" s="77"/>
      <c r="BH169" s="77"/>
      <c r="BI169" s="77"/>
      <c r="BJ169" s="77"/>
      <c r="BK169" s="77"/>
      <c r="BL169" s="77"/>
      <c r="BM169" s="77"/>
      <c r="BN169" s="77"/>
      <c r="BO169" s="77"/>
      <c r="BP169" s="77"/>
      <c r="BQ169" s="77"/>
      <c r="BR169" s="77"/>
      <c r="BS169" s="77"/>
      <c r="BT169" s="77"/>
      <c r="BU169" s="77"/>
      <c r="BV169" s="77"/>
      <c r="BW169" s="77"/>
      <c r="BX169" s="77"/>
      <c r="BY169" s="77"/>
      <c r="BZ169" s="77"/>
      <c r="CA169" s="77"/>
      <c r="CB169" s="77"/>
      <c r="CC169" s="77"/>
      <c r="CD169" s="77"/>
      <c r="CE169" s="77"/>
      <c r="CF169" s="77"/>
      <c r="CG169" s="77"/>
      <c r="CH169" s="77"/>
      <c r="CI169" s="77"/>
      <c r="CJ169" s="77"/>
      <c r="CK169" s="77"/>
      <c r="CL169" s="77"/>
      <c r="CM169" s="77"/>
      <c r="CN169" s="77"/>
      <c r="CO169" s="77"/>
      <c r="CP169" s="77"/>
      <c r="CQ169" s="77"/>
      <c r="CR169" s="77"/>
      <c r="CS169" s="77"/>
      <c r="CT169" s="77"/>
      <c r="CU169" s="77"/>
      <c r="CV169" s="77"/>
      <c r="CW169" s="77"/>
      <c r="CX169" s="77"/>
      <c r="CY169" s="77"/>
      <c r="CZ169" s="77"/>
      <c r="DA169" s="77"/>
      <c r="DB169" s="77"/>
      <c r="DC169" s="77"/>
      <c r="DD169" s="77"/>
      <c r="DE169" s="77"/>
      <c r="DF169" s="77"/>
      <c r="DG169" s="77"/>
      <c r="DH169" s="77"/>
      <c r="DI169" s="77"/>
      <c r="DJ169" s="77"/>
      <c r="DK169" s="77"/>
      <c r="DL169" s="77"/>
      <c r="DM169" s="77"/>
      <c r="DN169" s="77"/>
      <c r="DO169" s="77"/>
      <c r="DP169" s="77"/>
      <c r="DQ169" s="77"/>
      <c r="DR169" s="77"/>
      <c r="DS169" s="77"/>
      <c r="DT169" s="77"/>
      <c r="DU169" s="77"/>
      <c r="DV169" s="77"/>
      <c r="DW169" s="77"/>
      <c r="DX169" s="77"/>
      <c r="DY169" s="77"/>
      <c r="DZ169" s="77"/>
      <c r="EA169" s="77"/>
      <c r="EB169" s="77"/>
      <c r="EC169" s="77"/>
      <c r="ED169" s="77"/>
      <c r="EE169" s="77"/>
      <c r="EF169" s="77"/>
      <c r="EG169" s="77"/>
      <c r="EH169" s="77"/>
      <c r="EI169" s="77"/>
      <c r="EJ169" s="77"/>
      <c r="EK169" s="77"/>
      <c r="EL169" s="77"/>
      <c r="EM169" s="77"/>
      <c r="EN169" s="77"/>
      <c r="EO169" s="77"/>
      <c r="EP169" s="77"/>
      <c r="EQ169" s="77"/>
      <c r="ER169" s="77"/>
      <c r="ES169" s="77"/>
      <c r="ET169" s="77"/>
      <c r="EU169" s="77"/>
      <c r="EV169" s="77"/>
      <c r="EW169" s="77"/>
      <c r="EX169" s="77"/>
      <c r="EY169" s="77"/>
      <c r="EZ169" s="77"/>
      <c r="FA169" s="77"/>
      <c r="FB169" s="77"/>
      <c r="FC169" s="77"/>
      <c r="FD169" s="77"/>
      <c r="FE169" s="77"/>
      <c r="FF169" s="77"/>
      <c r="FG169" s="77"/>
      <c r="FH169" s="77"/>
      <c r="FI169" s="77"/>
      <c r="FJ169" s="77"/>
      <c r="FK169" s="77"/>
      <c r="FL169" s="77"/>
      <c r="FM169" s="77"/>
      <c r="FN169" s="77"/>
      <c r="FO169" s="77"/>
      <c r="FP169" s="77"/>
      <c r="FQ169" s="77"/>
      <c r="FR169" s="77"/>
      <c r="FS169" s="77"/>
      <c r="FT169" s="77"/>
      <c r="FU169" s="77"/>
      <c r="FV169" s="77"/>
      <c r="FW169" s="77"/>
      <c r="FX169" s="77"/>
      <c r="FY169" s="77"/>
      <c r="FZ169" s="77"/>
      <c r="GA169" s="77"/>
      <c r="GB169" s="77"/>
      <c r="GC169" s="77"/>
      <c r="GD169" s="77"/>
      <c r="GE169" s="77"/>
      <c r="GF169" s="77"/>
      <c r="GG169" s="77"/>
      <c r="GH169" s="77"/>
      <c r="GI169" s="77"/>
      <c r="GJ169" s="77"/>
      <c r="GK169" s="77"/>
      <c r="GL169" s="77"/>
      <c r="GM169" s="77"/>
      <c r="GN169" s="77"/>
      <c r="GO169" s="77"/>
      <c r="GP169" s="77"/>
      <c r="GQ169" s="77"/>
      <c r="GR169" s="77"/>
      <c r="GS169" s="77"/>
      <c r="GT169" s="77"/>
      <c r="GU169" s="77"/>
      <c r="GV169" s="77"/>
      <c r="GW169" s="77"/>
      <c r="GX169" s="77"/>
      <c r="GY169" s="77"/>
      <c r="GZ169" s="77"/>
      <c r="HA169" s="77"/>
      <c r="HB169" s="77"/>
      <c r="HC169" s="77"/>
      <c r="HD169" s="77"/>
      <c r="HE169" s="77"/>
      <c r="HF169" s="77"/>
      <c r="HG169" s="77"/>
      <c r="HH169" s="77"/>
      <c r="HI169" s="77"/>
      <c r="HJ169" s="77"/>
      <c r="HK169" s="77"/>
      <c r="HL169" s="77"/>
      <c r="HM169" s="77"/>
      <c r="HN169" s="77"/>
      <c r="HO169" s="77"/>
      <c r="HP169" s="77"/>
      <c r="HQ169" s="77"/>
      <c r="HR169" s="77"/>
      <c r="HS169" s="77"/>
      <c r="HT169" s="77"/>
      <c r="HU169" s="77"/>
      <c r="HV169" s="77"/>
      <c r="HW169" s="77"/>
      <c r="HX169" s="77"/>
      <c r="HY169" s="77"/>
      <c r="HZ169" s="77"/>
      <c r="IA169" s="77"/>
      <c r="IB169" s="77"/>
      <c r="IC169" s="77"/>
      <c r="ID169" s="77"/>
      <c r="IE169" s="77"/>
      <c r="IF169" s="77"/>
      <c r="IG169" s="77"/>
      <c r="IH169" s="77"/>
      <c r="II169" s="77"/>
      <c r="IJ169" s="77"/>
      <c r="IK169" s="77"/>
      <c r="IL169" s="77"/>
      <c r="IM169" s="77"/>
      <c r="IN169" s="77"/>
      <c r="IO169" s="77"/>
      <c r="IP169" s="77"/>
      <c r="IQ169" s="77"/>
      <c r="IR169" s="77"/>
      <c r="IS169" s="77"/>
      <c r="IT169" s="77"/>
      <c r="IU169" s="77"/>
      <c r="IV169" s="77"/>
      <c r="IW169" s="77"/>
      <c r="IX169" s="77"/>
      <c r="IY169" s="77"/>
      <c r="IZ169" s="77"/>
      <c r="JA169" s="77"/>
      <c r="JB169" s="77"/>
      <c r="JC169" s="77"/>
      <c r="JD169" s="77"/>
      <c r="JE169" s="77"/>
      <c r="JF169" s="77"/>
      <c r="JG169" s="77"/>
      <c r="JH169" s="77"/>
      <c r="JI169" s="77"/>
      <c r="JJ169" s="77"/>
      <c r="JK169" s="77"/>
      <c r="JL169" s="77"/>
      <c r="JM169" s="77"/>
      <c r="JN169" s="77"/>
      <c r="JO169" s="77"/>
      <c r="JP169" s="77"/>
      <c r="JQ169" s="77"/>
      <c r="JR169" s="77"/>
      <c r="JS169" s="77"/>
      <c r="JT169" s="77"/>
      <c r="JU169" s="77"/>
      <c r="JV169" s="77"/>
      <c r="JW169" s="77"/>
      <c r="JX169" s="77"/>
      <c r="JY169" s="77"/>
      <c r="JZ169" s="77"/>
      <c r="KA169" s="77"/>
      <c r="KB169" s="77"/>
      <c r="KC169" s="77"/>
      <c r="KD169" s="77"/>
      <c r="KE169" s="77"/>
      <c r="KF169" s="77"/>
      <c r="KG169" s="77"/>
      <c r="KH169" s="77"/>
      <c r="KI169" s="77"/>
      <c r="KJ169" s="77"/>
      <c r="KK169" s="77"/>
      <c r="KL169" s="77"/>
      <c r="KM169" s="77"/>
      <c r="KN169" s="77"/>
      <c r="KO169" s="77"/>
      <c r="KP169" s="77"/>
      <c r="KQ169" s="77"/>
      <c r="KR169" s="77"/>
      <c r="KS169" s="77"/>
      <c r="KT169" s="77"/>
      <c r="KU169" s="77"/>
      <c r="KV169" s="77"/>
      <c r="KW169" s="77"/>
      <c r="KX169" s="77"/>
      <c r="KY169" s="77"/>
      <c r="KZ169" s="77"/>
      <c r="LA169" s="77"/>
      <c r="LB169" s="77"/>
      <c r="LC169" s="77"/>
      <c r="LD169" s="77"/>
      <c r="LE169" s="77"/>
      <c r="LF169" s="77"/>
      <c r="LG169" s="77"/>
      <c r="LH169" s="77"/>
      <c r="LI169" s="77"/>
      <c r="LJ169" s="77"/>
      <c r="LK169" s="77"/>
      <c r="LL169" s="77"/>
      <c r="LM169" s="77"/>
      <c r="LN169" s="77"/>
      <c r="LO169" s="77"/>
      <c r="LP169" s="77"/>
      <c r="LQ169" s="77"/>
      <c r="LR169" s="77"/>
      <c r="LS169" s="77"/>
      <c r="LT169" s="77"/>
      <c r="LU169" s="77"/>
      <c r="LV169" s="77"/>
      <c r="LW169" s="77"/>
      <c r="LX169" s="77"/>
      <c r="LY169" s="77"/>
      <c r="LZ169" s="77"/>
      <c r="MA169" s="77"/>
      <c r="MB169" s="77"/>
      <c r="MC169" s="77"/>
      <c r="MD169" s="77"/>
      <c r="ME169" s="77"/>
      <c r="MF169" s="77"/>
      <c r="MG169" s="77"/>
      <c r="MH169" s="77"/>
      <c r="MI169" s="77"/>
      <c r="MJ169" s="77"/>
      <c r="MK169" s="77"/>
      <c r="ML169" s="77"/>
      <c r="MM169" s="77"/>
      <c r="MN169" s="77"/>
      <c r="MO169" s="77"/>
      <c r="MP169" s="77"/>
      <c r="MQ169" s="77"/>
      <c r="MR169" s="77"/>
      <c r="MS169" s="77"/>
      <c r="MT169" s="77"/>
      <c r="MU169" s="77"/>
      <c r="MV169" s="77"/>
      <c r="MW169" s="77"/>
      <c r="MX169" s="77"/>
      <c r="MY169" s="77"/>
      <c r="MZ169" s="77"/>
      <c r="NA169" s="77"/>
      <c r="NB169" s="77"/>
      <c r="NC169" s="77"/>
      <c r="ND169" s="77"/>
      <c r="NE169" s="77"/>
      <c r="NF169" s="77"/>
      <c r="NG169" s="77"/>
      <c r="NH169" s="77"/>
      <c r="NI169" s="77"/>
      <c r="NJ169" s="77"/>
      <c r="NK169" s="77"/>
      <c r="NL169" s="77"/>
      <c r="NM169" s="77"/>
      <c r="NN169" s="77"/>
      <c r="NO169" s="77"/>
      <c r="NP169" s="77"/>
      <c r="NQ169" s="77"/>
      <c r="NR169" s="77"/>
      <c r="NS169" s="77"/>
      <c r="NT169" s="77"/>
      <c r="NU169" s="77"/>
      <c r="NV169" s="77"/>
      <c r="NW169" s="77"/>
      <c r="NX169" s="77"/>
      <c r="NY169" s="77"/>
      <c r="NZ169" s="77"/>
      <c r="OA169" s="77"/>
      <c r="OB169" s="77"/>
      <c r="OC169" s="77"/>
      <c r="OD169" s="77"/>
      <c r="OE169" s="77"/>
      <c r="OF169" s="77"/>
      <c r="OG169" s="77"/>
      <c r="OH169" s="77"/>
      <c r="OI169" s="77"/>
      <c r="OJ169" s="77"/>
      <c r="OK169" s="77"/>
      <c r="OL169" s="77"/>
      <c r="OM169" s="77"/>
      <c r="ON169" s="77"/>
      <c r="OO169" s="77"/>
      <c r="OP169" s="77"/>
      <c r="OQ169" s="77"/>
      <c r="OR169" s="77"/>
      <c r="OS169" s="77"/>
      <c r="OT169" s="77"/>
      <c r="OU169" s="77"/>
      <c r="OV169" s="77"/>
      <c r="OW169" s="77"/>
      <c r="OX169" s="77"/>
      <c r="OY169" s="77"/>
      <c r="OZ169" s="77"/>
      <c r="PA169" s="77"/>
      <c r="PB169" s="77"/>
      <c r="PC169" s="77"/>
      <c r="PD169" s="77"/>
      <c r="PE169" s="77"/>
      <c r="PF169" s="77"/>
      <c r="PG169" s="77"/>
      <c r="PH169" s="77"/>
      <c r="PI169" s="77"/>
      <c r="PJ169" s="77"/>
      <c r="PK169" s="77"/>
      <c r="PL169" s="77"/>
      <c r="PM169" s="77"/>
      <c r="PN169" s="77"/>
      <c r="PO169" s="77"/>
      <c r="PP169" s="77"/>
      <c r="PQ169" s="77"/>
      <c r="PR169" s="77"/>
      <c r="PS169" s="77"/>
      <c r="PT169" s="77"/>
      <c r="PU169" s="77"/>
      <c r="PV169" s="77"/>
      <c r="PW169" s="77"/>
      <c r="PX169" s="77"/>
      <c r="PY169" s="77"/>
      <c r="PZ169" s="77"/>
      <c r="QA169" s="77"/>
      <c r="QB169" s="77"/>
      <c r="QC169" s="77"/>
      <c r="QD169" s="77"/>
      <c r="QE169" s="77"/>
      <c r="QF169" s="77"/>
      <c r="QG169" s="77"/>
      <c r="QH169" s="77"/>
      <c r="QI169" s="77"/>
      <c r="QJ169" s="77"/>
      <c r="QK169" s="77"/>
      <c r="QL169" s="77"/>
      <c r="QM169" s="77"/>
      <c r="QN169" s="77"/>
      <c r="QO169" s="77"/>
      <c r="QP169" s="77"/>
      <c r="QQ169" s="77"/>
      <c r="QR169" s="77"/>
      <c r="QS169" s="77"/>
      <c r="QT169" s="77"/>
      <c r="QU169" s="77"/>
      <c r="QV169" s="77"/>
      <c r="QW169" s="77"/>
      <c r="QX169" s="77"/>
      <c r="QY169" s="77"/>
      <c r="QZ169" s="77"/>
      <c r="RA169" s="77"/>
      <c r="RB169" s="77"/>
      <c r="RC169" s="77"/>
      <c r="RD169" s="77"/>
      <c r="RE169" s="77"/>
      <c r="RF169" s="77"/>
      <c r="RG169" s="77"/>
      <c r="RH169" s="77"/>
      <c r="RI169" s="77"/>
      <c r="RJ169" s="77"/>
      <c r="RK169" s="77"/>
      <c r="RL169" s="77"/>
      <c r="RM169" s="77"/>
      <c r="RN169" s="77"/>
      <c r="RO169" s="77"/>
      <c r="RP169" s="77"/>
      <c r="RQ169" s="77"/>
      <c r="RR169" s="77"/>
      <c r="RS169" s="77"/>
      <c r="RT169" s="77"/>
      <c r="RU169" s="77"/>
      <c r="RV169" s="77"/>
      <c r="RW169" s="77"/>
      <c r="RX169" s="77"/>
      <c r="RY169" s="77"/>
      <c r="RZ169" s="77"/>
      <c r="SA169" s="77"/>
      <c r="SB169" s="77"/>
      <c r="SC169" s="77"/>
      <c r="SD169" s="77"/>
      <c r="SE169" s="77"/>
      <c r="SF169" s="77"/>
      <c r="SG169" s="77"/>
      <c r="SH169" s="77"/>
      <c r="SI169" s="77"/>
      <c r="SJ169" s="77"/>
    </row>
    <row r="170" spans="1:504" s="28" customFormat="1" ht="15">
      <c r="A170" s="2" t="s">
        <v>76</v>
      </c>
      <c r="B170" s="3"/>
      <c r="C170" s="3"/>
      <c r="D170" s="3"/>
      <c r="E170" s="3"/>
      <c r="F170" s="3"/>
      <c r="G170" s="3"/>
      <c r="H170" s="3"/>
      <c r="I170" s="9" t="e">
        <f t="shared" si="54"/>
        <v>#DIV/0!</v>
      </c>
      <c r="J170" s="9" t="e">
        <f t="shared" si="34"/>
        <v>#DIV/0!</v>
      </c>
      <c r="K170" s="3"/>
      <c r="L170" s="3"/>
      <c r="M170" s="29"/>
      <c r="N170" s="16" t="e">
        <f t="shared" si="36"/>
        <v>#DIV/0!</v>
      </c>
      <c r="O170" s="77"/>
      <c r="P170" s="197"/>
      <c r="Q170" s="77"/>
      <c r="R170" s="77"/>
      <c r="S170" s="77"/>
      <c r="T170" s="77"/>
      <c r="U170" s="77"/>
      <c r="V170" s="77"/>
      <c r="W170" s="77"/>
      <c r="X170" s="77"/>
      <c r="Y170" s="77"/>
      <c r="Z170" s="77"/>
      <c r="AA170" s="77"/>
      <c r="AB170" s="77"/>
      <c r="AC170" s="77"/>
      <c r="AD170" s="77"/>
      <c r="AE170" s="77"/>
      <c r="AF170" s="77"/>
      <c r="AG170" s="77"/>
      <c r="AH170" s="77"/>
      <c r="AI170" s="77"/>
      <c r="AJ170" s="77"/>
      <c r="AK170" s="77"/>
      <c r="AL170" s="77"/>
      <c r="AM170" s="77"/>
      <c r="AN170" s="77"/>
      <c r="AO170" s="77"/>
      <c r="AP170" s="77"/>
      <c r="AQ170" s="77"/>
      <c r="AR170" s="77"/>
      <c r="AS170" s="77"/>
      <c r="AT170" s="77"/>
      <c r="AU170" s="77"/>
      <c r="AV170" s="77"/>
      <c r="AW170" s="77"/>
      <c r="AX170" s="77"/>
      <c r="AY170" s="77"/>
      <c r="AZ170" s="77"/>
      <c r="BA170" s="77"/>
      <c r="BB170" s="77"/>
      <c r="BC170" s="77"/>
      <c r="BD170" s="77"/>
      <c r="BE170" s="77"/>
      <c r="BF170" s="77"/>
      <c r="BG170" s="77"/>
      <c r="BH170" s="77"/>
      <c r="BI170" s="77"/>
      <c r="BJ170" s="77"/>
      <c r="BK170" s="77"/>
      <c r="BL170" s="77"/>
      <c r="BM170" s="77"/>
      <c r="BN170" s="77"/>
      <c r="BO170" s="77"/>
      <c r="BP170" s="77"/>
      <c r="BQ170" s="77"/>
      <c r="BR170" s="77"/>
      <c r="BS170" s="77"/>
      <c r="BT170" s="77"/>
      <c r="BU170" s="77"/>
      <c r="BV170" s="77"/>
      <c r="BW170" s="77"/>
      <c r="BX170" s="77"/>
      <c r="BY170" s="77"/>
      <c r="BZ170" s="77"/>
      <c r="CA170" s="77"/>
      <c r="CB170" s="77"/>
      <c r="CC170" s="77"/>
      <c r="CD170" s="77"/>
      <c r="CE170" s="77"/>
      <c r="CF170" s="77"/>
      <c r="CG170" s="77"/>
      <c r="CH170" s="77"/>
      <c r="CI170" s="77"/>
      <c r="CJ170" s="77"/>
      <c r="CK170" s="77"/>
      <c r="CL170" s="77"/>
      <c r="CM170" s="77"/>
      <c r="CN170" s="77"/>
      <c r="CO170" s="77"/>
      <c r="CP170" s="77"/>
      <c r="CQ170" s="77"/>
      <c r="CR170" s="77"/>
      <c r="CS170" s="77"/>
      <c r="CT170" s="77"/>
      <c r="CU170" s="77"/>
      <c r="CV170" s="77"/>
      <c r="CW170" s="77"/>
      <c r="CX170" s="77"/>
      <c r="CY170" s="77"/>
      <c r="CZ170" s="77"/>
      <c r="DA170" s="77"/>
      <c r="DB170" s="77"/>
      <c r="DC170" s="77"/>
      <c r="DD170" s="77"/>
      <c r="DE170" s="77"/>
      <c r="DF170" s="77"/>
      <c r="DG170" s="77"/>
      <c r="DH170" s="77"/>
      <c r="DI170" s="77"/>
      <c r="DJ170" s="77"/>
      <c r="DK170" s="77"/>
      <c r="DL170" s="77"/>
      <c r="DM170" s="77"/>
      <c r="DN170" s="77"/>
      <c r="DO170" s="77"/>
      <c r="DP170" s="77"/>
      <c r="DQ170" s="77"/>
      <c r="DR170" s="77"/>
      <c r="DS170" s="77"/>
      <c r="DT170" s="77"/>
      <c r="DU170" s="77"/>
      <c r="DV170" s="77"/>
      <c r="DW170" s="77"/>
      <c r="DX170" s="77"/>
      <c r="DY170" s="77"/>
      <c r="DZ170" s="77"/>
      <c r="EA170" s="77"/>
      <c r="EB170" s="77"/>
      <c r="EC170" s="77"/>
      <c r="ED170" s="77"/>
      <c r="EE170" s="77"/>
      <c r="EF170" s="77"/>
      <c r="EG170" s="77"/>
      <c r="EH170" s="77"/>
      <c r="EI170" s="77"/>
      <c r="EJ170" s="77"/>
      <c r="EK170" s="77"/>
      <c r="EL170" s="77"/>
      <c r="EM170" s="77"/>
      <c r="EN170" s="77"/>
      <c r="EO170" s="77"/>
      <c r="EP170" s="77"/>
      <c r="EQ170" s="77"/>
      <c r="ER170" s="77"/>
      <c r="ES170" s="77"/>
      <c r="ET170" s="77"/>
      <c r="EU170" s="77"/>
      <c r="EV170" s="77"/>
      <c r="EW170" s="77"/>
      <c r="EX170" s="77"/>
      <c r="EY170" s="77"/>
      <c r="EZ170" s="77"/>
      <c r="FA170" s="77"/>
      <c r="FB170" s="77"/>
      <c r="FC170" s="77"/>
      <c r="FD170" s="77"/>
      <c r="FE170" s="77"/>
      <c r="FF170" s="77"/>
      <c r="FG170" s="77"/>
      <c r="FH170" s="77"/>
      <c r="FI170" s="77"/>
      <c r="FJ170" s="77"/>
      <c r="FK170" s="77"/>
      <c r="FL170" s="77"/>
      <c r="FM170" s="77"/>
      <c r="FN170" s="77"/>
      <c r="FO170" s="77"/>
      <c r="FP170" s="77"/>
      <c r="FQ170" s="77"/>
      <c r="FR170" s="77"/>
      <c r="FS170" s="77"/>
      <c r="FT170" s="77"/>
      <c r="FU170" s="77"/>
      <c r="FV170" s="77"/>
      <c r="FW170" s="77"/>
      <c r="FX170" s="77"/>
      <c r="FY170" s="77"/>
      <c r="FZ170" s="77"/>
      <c r="GA170" s="77"/>
      <c r="GB170" s="77"/>
      <c r="GC170" s="77"/>
      <c r="GD170" s="77"/>
      <c r="GE170" s="77"/>
      <c r="GF170" s="77"/>
      <c r="GG170" s="77"/>
      <c r="GH170" s="77"/>
      <c r="GI170" s="77"/>
      <c r="GJ170" s="77"/>
      <c r="GK170" s="77"/>
      <c r="GL170" s="77"/>
      <c r="GM170" s="77"/>
      <c r="GN170" s="77"/>
      <c r="GO170" s="77"/>
      <c r="GP170" s="77"/>
      <c r="GQ170" s="77"/>
      <c r="GR170" s="77"/>
      <c r="GS170" s="77"/>
      <c r="GT170" s="77"/>
      <c r="GU170" s="77"/>
      <c r="GV170" s="77"/>
      <c r="GW170" s="77"/>
      <c r="GX170" s="77"/>
      <c r="GY170" s="77"/>
      <c r="GZ170" s="77"/>
      <c r="HA170" s="77"/>
      <c r="HB170" s="77"/>
      <c r="HC170" s="77"/>
      <c r="HD170" s="77"/>
      <c r="HE170" s="77"/>
      <c r="HF170" s="77"/>
      <c r="HG170" s="77"/>
      <c r="HH170" s="77"/>
      <c r="HI170" s="77"/>
      <c r="HJ170" s="77"/>
      <c r="HK170" s="77"/>
      <c r="HL170" s="77"/>
      <c r="HM170" s="77"/>
      <c r="HN170" s="77"/>
      <c r="HO170" s="77"/>
      <c r="HP170" s="77"/>
      <c r="HQ170" s="77"/>
      <c r="HR170" s="77"/>
      <c r="HS170" s="77"/>
      <c r="HT170" s="77"/>
      <c r="HU170" s="77"/>
      <c r="HV170" s="77"/>
      <c r="HW170" s="77"/>
      <c r="HX170" s="77"/>
      <c r="HY170" s="77"/>
      <c r="HZ170" s="77"/>
      <c r="IA170" s="77"/>
      <c r="IB170" s="77"/>
      <c r="IC170" s="77"/>
      <c r="ID170" s="77"/>
      <c r="IE170" s="77"/>
      <c r="IF170" s="77"/>
      <c r="IG170" s="77"/>
      <c r="IH170" s="77"/>
      <c r="II170" s="77"/>
      <c r="IJ170" s="77"/>
      <c r="IK170" s="77"/>
      <c r="IL170" s="77"/>
      <c r="IM170" s="77"/>
      <c r="IN170" s="77"/>
      <c r="IO170" s="77"/>
      <c r="IP170" s="77"/>
      <c r="IQ170" s="77"/>
      <c r="IR170" s="77"/>
      <c r="IS170" s="77"/>
      <c r="IT170" s="77"/>
      <c r="IU170" s="77"/>
      <c r="IV170" s="77"/>
      <c r="IW170" s="77"/>
      <c r="IX170" s="77"/>
      <c r="IY170" s="77"/>
      <c r="IZ170" s="77"/>
      <c r="JA170" s="77"/>
      <c r="JB170" s="77"/>
      <c r="JC170" s="77"/>
      <c r="JD170" s="77"/>
      <c r="JE170" s="77"/>
      <c r="JF170" s="77"/>
      <c r="JG170" s="77"/>
      <c r="JH170" s="77"/>
      <c r="JI170" s="77"/>
      <c r="JJ170" s="77"/>
      <c r="JK170" s="77"/>
      <c r="JL170" s="77"/>
      <c r="JM170" s="77"/>
      <c r="JN170" s="77"/>
      <c r="JO170" s="77"/>
      <c r="JP170" s="77"/>
      <c r="JQ170" s="77"/>
      <c r="JR170" s="77"/>
      <c r="JS170" s="77"/>
      <c r="JT170" s="77"/>
      <c r="JU170" s="77"/>
      <c r="JV170" s="77"/>
      <c r="JW170" s="77"/>
      <c r="JX170" s="77"/>
      <c r="JY170" s="77"/>
      <c r="JZ170" s="77"/>
      <c r="KA170" s="77"/>
      <c r="KB170" s="77"/>
      <c r="KC170" s="77"/>
      <c r="KD170" s="77"/>
      <c r="KE170" s="77"/>
      <c r="KF170" s="77"/>
      <c r="KG170" s="77"/>
      <c r="KH170" s="77"/>
      <c r="KI170" s="77"/>
      <c r="KJ170" s="77"/>
      <c r="KK170" s="77"/>
      <c r="KL170" s="77"/>
      <c r="KM170" s="77"/>
      <c r="KN170" s="77"/>
      <c r="KO170" s="77"/>
      <c r="KP170" s="77"/>
      <c r="KQ170" s="77"/>
      <c r="KR170" s="77"/>
      <c r="KS170" s="77"/>
      <c r="KT170" s="77"/>
      <c r="KU170" s="77"/>
      <c r="KV170" s="77"/>
      <c r="KW170" s="77"/>
      <c r="KX170" s="77"/>
      <c r="KY170" s="77"/>
      <c r="KZ170" s="77"/>
      <c r="LA170" s="77"/>
      <c r="LB170" s="77"/>
      <c r="LC170" s="77"/>
      <c r="LD170" s="77"/>
      <c r="LE170" s="77"/>
      <c r="LF170" s="77"/>
      <c r="LG170" s="77"/>
      <c r="LH170" s="77"/>
      <c r="LI170" s="77"/>
      <c r="LJ170" s="77"/>
      <c r="LK170" s="77"/>
      <c r="LL170" s="77"/>
      <c r="LM170" s="77"/>
      <c r="LN170" s="77"/>
      <c r="LO170" s="77"/>
      <c r="LP170" s="77"/>
      <c r="LQ170" s="77"/>
      <c r="LR170" s="77"/>
      <c r="LS170" s="77"/>
      <c r="LT170" s="77"/>
      <c r="LU170" s="77"/>
      <c r="LV170" s="77"/>
      <c r="LW170" s="77"/>
      <c r="LX170" s="77"/>
      <c r="LY170" s="77"/>
      <c r="LZ170" s="77"/>
      <c r="MA170" s="77"/>
      <c r="MB170" s="77"/>
      <c r="MC170" s="77"/>
      <c r="MD170" s="77"/>
      <c r="ME170" s="77"/>
      <c r="MF170" s="77"/>
      <c r="MG170" s="77"/>
      <c r="MH170" s="77"/>
      <c r="MI170" s="77"/>
      <c r="MJ170" s="77"/>
      <c r="MK170" s="77"/>
      <c r="ML170" s="77"/>
      <c r="MM170" s="77"/>
      <c r="MN170" s="77"/>
      <c r="MO170" s="77"/>
      <c r="MP170" s="77"/>
      <c r="MQ170" s="77"/>
      <c r="MR170" s="77"/>
      <c r="MS170" s="77"/>
      <c r="MT170" s="77"/>
      <c r="MU170" s="77"/>
      <c r="MV170" s="77"/>
      <c r="MW170" s="77"/>
      <c r="MX170" s="77"/>
      <c r="MY170" s="77"/>
      <c r="MZ170" s="77"/>
      <c r="NA170" s="77"/>
      <c r="NB170" s="77"/>
      <c r="NC170" s="77"/>
      <c r="ND170" s="77"/>
      <c r="NE170" s="77"/>
      <c r="NF170" s="77"/>
      <c r="NG170" s="77"/>
      <c r="NH170" s="77"/>
      <c r="NI170" s="77"/>
      <c r="NJ170" s="77"/>
      <c r="NK170" s="77"/>
      <c r="NL170" s="77"/>
      <c r="NM170" s="77"/>
      <c r="NN170" s="77"/>
      <c r="NO170" s="77"/>
      <c r="NP170" s="77"/>
      <c r="NQ170" s="77"/>
      <c r="NR170" s="77"/>
      <c r="NS170" s="77"/>
      <c r="NT170" s="77"/>
      <c r="NU170" s="77"/>
      <c r="NV170" s="77"/>
      <c r="NW170" s="77"/>
      <c r="NX170" s="77"/>
      <c r="NY170" s="77"/>
      <c r="NZ170" s="77"/>
      <c r="OA170" s="77"/>
      <c r="OB170" s="77"/>
      <c r="OC170" s="77"/>
      <c r="OD170" s="77"/>
      <c r="OE170" s="77"/>
      <c r="OF170" s="77"/>
      <c r="OG170" s="77"/>
      <c r="OH170" s="77"/>
      <c r="OI170" s="77"/>
      <c r="OJ170" s="77"/>
      <c r="OK170" s="77"/>
      <c r="OL170" s="77"/>
      <c r="OM170" s="77"/>
      <c r="ON170" s="77"/>
      <c r="OO170" s="77"/>
      <c r="OP170" s="77"/>
      <c r="OQ170" s="77"/>
      <c r="OR170" s="77"/>
      <c r="OS170" s="77"/>
      <c r="OT170" s="77"/>
      <c r="OU170" s="77"/>
      <c r="OV170" s="77"/>
      <c r="OW170" s="77"/>
      <c r="OX170" s="77"/>
      <c r="OY170" s="77"/>
      <c r="OZ170" s="77"/>
      <c r="PA170" s="77"/>
      <c r="PB170" s="77"/>
      <c r="PC170" s="77"/>
      <c r="PD170" s="77"/>
      <c r="PE170" s="77"/>
      <c r="PF170" s="77"/>
      <c r="PG170" s="77"/>
      <c r="PH170" s="77"/>
      <c r="PI170" s="77"/>
      <c r="PJ170" s="77"/>
      <c r="PK170" s="77"/>
      <c r="PL170" s="77"/>
      <c r="PM170" s="77"/>
      <c r="PN170" s="77"/>
      <c r="PO170" s="77"/>
      <c r="PP170" s="77"/>
      <c r="PQ170" s="77"/>
      <c r="PR170" s="77"/>
      <c r="PS170" s="77"/>
      <c r="PT170" s="77"/>
      <c r="PU170" s="77"/>
      <c r="PV170" s="77"/>
      <c r="PW170" s="77"/>
      <c r="PX170" s="77"/>
      <c r="PY170" s="77"/>
      <c r="PZ170" s="77"/>
      <c r="QA170" s="77"/>
      <c r="QB170" s="77"/>
      <c r="QC170" s="77"/>
      <c r="QD170" s="77"/>
      <c r="QE170" s="77"/>
      <c r="QF170" s="77"/>
      <c r="QG170" s="77"/>
      <c r="QH170" s="77"/>
      <c r="QI170" s="77"/>
      <c r="QJ170" s="77"/>
      <c r="QK170" s="77"/>
      <c r="QL170" s="77"/>
      <c r="QM170" s="77"/>
      <c r="QN170" s="77"/>
      <c r="QO170" s="77"/>
      <c r="QP170" s="77"/>
      <c r="QQ170" s="77"/>
      <c r="QR170" s="77"/>
      <c r="QS170" s="77"/>
      <c r="QT170" s="77"/>
      <c r="QU170" s="77"/>
      <c r="QV170" s="77"/>
      <c r="QW170" s="77"/>
      <c r="QX170" s="77"/>
      <c r="QY170" s="77"/>
      <c r="QZ170" s="77"/>
      <c r="RA170" s="77"/>
      <c r="RB170" s="77"/>
      <c r="RC170" s="77"/>
      <c r="RD170" s="77"/>
      <c r="RE170" s="77"/>
      <c r="RF170" s="77"/>
      <c r="RG170" s="77"/>
      <c r="RH170" s="77"/>
      <c r="RI170" s="77"/>
      <c r="RJ170" s="77"/>
      <c r="RK170" s="77"/>
      <c r="RL170" s="77"/>
      <c r="RM170" s="77"/>
      <c r="RN170" s="77"/>
      <c r="RO170" s="77"/>
      <c r="RP170" s="77"/>
      <c r="RQ170" s="77"/>
      <c r="RR170" s="77"/>
      <c r="RS170" s="77"/>
      <c r="RT170" s="77"/>
      <c r="RU170" s="77"/>
      <c r="RV170" s="77"/>
      <c r="RW170" s="77"/>
      <c r="RX170" s="77"/>
      <c r="RY170" s="77"/>
      <c r="RZ170" s="77"/>
      <c r="SA170" s="77"/>
      <c r="SB170" s="77"/>
      <c r="SC170" s="77"/>
      <c r="SD170" s="77"/>
      <c r="SE170" s="77"/>
      <c r="SF170" s="77"/>
      <c r="SG170" s="77"/>
      <c r="SH170" s="77"/>
      <c r="SI170" s="77"/>
      <c r="SJ170" s="77"/>
    </row>
    <row r="171" spans="1:504" s="28" customFormat="1" ht="51">
      <c r="A171" s="2" t="s">
        <v>77</v>
      </c>
      <c r="B171" s="31">
        <f>B172</f>
        <v>0</v>
      </c>
      <c r="C171" s="31">
        <f t="shared" ref="C171:H171" si="55">C172</f>
        <v>0</v>
      </c>
      <c r="D171" s="31">
        <f t="shared" si="55"/>
        <v>0</v>
      </c>
      <c r="E171" s="31">
        <f t="shared" si="55"/>
        <v>0</v>
      </c>
      <c r="F171" s="31">
        <f t="shared" si="55"/>
        <v>0</v>
      </c>
      <c r="G171" s="31">
        <f t="shared" si="55"/>
        <v>0</v>
      </c>
      <c r="H171" s="31">
        <f t="shared" si="55"/>
        <v>0</v>
      </c>
      <c r="I171" s="9" t="e">
        <f t="shared" si="54"/>
        <v>#DIV/0!</v>
      </c>
      <c r="J171" s="9" t="e">
        <f t="shared" si="34"/>
        <v>#DIV/0!</v>
      </c>
      <c r="K171" s="31">
        <f t="shared" ref="K171:M171" si="56">K172</f>
        <v>0</v>
      </c>
      <c r="L171" s="31">
        <f t="shared" si="56"/>
        <v>0</v>
      </c>
      <c r="M171" s="42">
        <f t="shared" si="56"/>
        <v>0</v>
      </c>
      <c r="N171" s="16" t="e">
        <f t="shared" si="36"/>
        <v>#DIV/0!</v>
      </c>
      <c r="O171" s="77"/>
      <c r="P171" s="197"/>
      <c r="Q171" s="77"/>
      <c r="R171" s="77"/>
      <c r="S171" s="77"/>
      <c r="T171" s="77"/>
      <c r="U171" s="77"/>
      <c r="V171" s="77"/>
      <c r="W171" s="77"/>
      <c r="X171" s="77"/>
      <c r="Y171" s="77"/>
      <c r="Z171" s="77"/>
      <c r="AA171" s="77"/>
      <c r="AB171" s="77"/>
      <c r="AC171" s="77"/>
      <c r="AD171" s="77"/>
      <c r="AE171" s="77"/>
      <c r="AF171" s="77"/>
      <c r="AG171" s="77"/>
      <c r="AH171" s="77"/>
      <c r="AI171" s="77"/>
      <c r="AJ171" s="77"/>
      <c r="AK171" s="77"/>
      <c r="AL171" s="77"/>
      <c r="AM171" s="77"/>
      <c r="AN171" s="77"/>
      <c r="AO171" s="77"/>
      <c r="AP171" s="77"/>
      <c r="AQ171" s="77"/>
      <c r="AR171" s="77"/>
      <c r="AS171" s="77"/>
      <c r="AT171" s="77"/>
      <c r="AU171" s="77"/>
      <c r="AV171" s="77"/>
      <c r="AW171" s="77"/>
      <c r="AX171" s="77"/>
      <c r="AY171" s="77"/>
      <c r="AZ171" s="77"/>
      <c r="BA171" s="77"/>
      <c r="BB171" s="77"/>
      <c r="BC171" s="77"/>
      <c r="BD171" s="77"/>
      <c r="BE171" s="77"/>
      <c r="BF171" s="77"/>
      <c r="BG171" s="77"/>
      <c r="BH171" s="77"/>
      <c r="BI171" s="77"/>
      <c r="BJ171" s="77"/>
      <c r="BK171" s="77"/>
      <c r="BL171" s="77"/>
      <c r="BM171" s="77"/>
      <c r="BN171" s="77"/>
      <c r="BO171" s="77"/>
      <c r="BP171" s="77"/>
      <c r="BQ171" s="77"/>
      <c r="BR171" s="77"/>
      <c r="BS171" s="77"/>
      <c r="BT171" s="77"/>
      <c r="BU171" s="77"/>
      <c r="BV171" s="77"/>
      <c r="BW171" s="77"/>
      <c r="BX171" s="77"/>
      <c r="BY171" s="77"/>
      <c r="BZ171" s="77"/>
      <c r="CA171" s="77"/>
      <c r="CB171" s="77"/>
      <c r="CC171" s="77"/>
      <c r="CD171" s="77"/>
      <c r="CE171" s="77"/>
      <c r="CF171" s="77"/>
      <c r="CG171" s="77"/>
      <c r="CH171" s="77"/>
      <c r="CI171" s="77"/>
      <c r="CJ171" s="77"/>
      <c r="CK171" s="77"/>
      <c r="CL171" s="77"/>
      <c r="CM171" s="77"/>
      <c r="CN171" s="77"/>
      <c r="CO171" s="77"/>
      <c r="CP171" s="77"/>
      <c r="CQ171" s="77"/>
      <c r="CR171" s="77"/>
      <c r="CS171" s="77"/>
      <c r="CT171" s="77"/>
      <c r="CU171" s="77"/>
      <c r="CV171" s="77"/>
      <c r="CW171" s="77"/>
      <c r="CX171" s="77"/>
      <c r="CY171" s="77"/>
      <c r="CZ171" s="77"/>
      <c r="DA171" s="77"/>
      <c r="DB171" s="77"/>
      <c r="DC171" s="77"/>
      <c r="DD171" s="77"/>
      <c r="DE171" s="77"/>
      <c r="DF171" s="77"/>
      <c r="DG171" s="77"/>
      <c r="DH171" s="77"/>
      <c r="DI171" s="77"/>
      <c r="DJ171" s="77"/>
      <c r="DK171" s="77"/>
      <c r="DL171" s="77"/>
      <c r="DM171" s="77"/>
      <c r="DN171" s="77"/>
      <c r="DO171" s="77"/>
      <c r="DP171" s="77"/>
      <c r="DQ171" s="77"/>
      <c r="DR171" s="77"/>
      <c r="DS171" s="77"/>
      <c r="DT171" s="77"/>
      <c r="DU171" s="77"/>
      <c r="DV171" s="77"/>
      <c r="DW171" s="77"/>
      <c r="DX171" s="77"/>
      <c r="DY171" s="77"/>
      <c r="DZ171" s="77"/>
      <c r="EA171" s="77"/>
      <c r="EB171" s="77"/>
      <c r="EC171" s="77"/>
      <c r="ED171" s="77"/>
      <c r="EE171" s="77"/>
      <c r="EF171" s="77"/>
      <c r="EG171" s="77"/>
      <c r="EH171" s="77"/>
      <c r="EI171" s="77"/>
      <c r="EJ171" s="77"/>
      <c r="EK171" s="77"/>
      <c r="EL171" s="77"/>
      <c r="EM171" s="77"/>
      <c r="EN171" s="77"/>
      <c r="EO171" s="77"/>
      <c r="EP171" s="77"/>
      <c r="EQ171" s="77"/>
      <c r="ER171" s="77"/>
      <c r="ES171" s="77"/>
      <c r="ET171" s="77"/>
      <c r="EU171" s="77"/>
      <c r="EV171" s="77"/>
      <c r="EW171" s="77"/>
      <c r="EX171" s="77"/>
      <c r="EY171" s="77"/>
      <c r="EZ171" s="77"/>
      <c r="FA171" s="77"/>
      <c r="FB171" s="77"/>
      <c r="FC171" s="77"/>
      <c r="FD171" s="77"/>
      <c r="FE171" s="77"/>
      <c r="FF171" s="77"/>
      <c r="FG171" s="77"/>
      <c r="FH171" s="77"/>
      <c r="FI171" s="77"/>
      <c r="FJ171" s="77"/>
      <c r="FK171" s="77"/>
      <c r="FL171" s="77"/>
      <c r="FM171" s="77"/>
      <c r="FN171" s="77"/>
      <c r="FO171" s="77"/>
      <c r="FP171" s="77"/>
      <c r="FQ171" s="77"/>
      <c r="FR171" s="77"/>
      <c r="FS171" s="77"/>
      <c r="FT171" s="77"/>
      <c r="FU171" s="77"/>
      <c r="FV171" s="77"/>
      <c r="FW171" s="77"/>
      <c r="FX171" s="77"/>
      <c r="FY171" s="77"/>
      <c r="FZ171" s="77"/>
      <c r="GA171" s="77"/>
      <c r="GB171" s="77"/>
      <c r="GC171" s="77"/>
      <c r="GD171" s="77"/>
      <c r="GE171" s="77"/>
      <c r="GF171" s="77"/>
      <c r="GG171" s="77"/>
      <c r="GH171" s="77"/>
      <c r="GI171" s="77"/>
      <c r="GJ171" s="77"/>
      <c r="GK171" s="77"/>
      <c r="GL171" s="77"/>
      <c r="GM171" s="77"/>
      <c r="GN171" s="77"/>
      <c r="GO171" s="77"/>
      <c r="GP171" s="77"/>
      <c r="GQ171" s="77"/>
      <c r="GR171" s="77"/>
      <c r="GS171" s="77"/>
      <c r="GT171" s="77"/>
      <c r="GU171" s="77"/>
      <c r="GV171" s="77"/>
      <c r="GW171" s="77"/>
      <c r="GX171" s="77"/>
      <c r="GY171" s="77"/>
      <c r="GZ171" s="77"/>
      <c r="HA171" s="77"/>
      <c r="HB171" s="77"/>
      <c r="HC171" s="77"/>
      <c r="HD171" s="77"/>
      <c r="HE171" s="77"/>
      <c r="HF171" s="77"/>
      <c r="HG171" s="77"/>
      <c r="HH171" s="77"/>
      <c r="HI171" s="77"/>
      <c r="HJ171" s="77"/>
      <c r="HK171" s="77"/>
      <c r="HL171" s="77"/>
      <c r="HM171" s="77"/>
      <c r="HN171" s="77"/>
      <c r="HO171" s="77"/>
      <c r="HP171" s="77"/>
      <c r="HQ171" s="77"/>
      <c r="HR171" s="77"/>
      <c r="HS171" s="77"/>
      <c r="HT171" s="77"/>
      <c r="HU171" s="77"/>
      <c r="HV171" s="77"/>
      <c r="HW171" s="77"/>
      <c r="HX171" s="77"/>
      <c r="HY171" s="77"/>
      <c r="HZ171" s="77"/>
      <c r="IA171" s="77"/>
      <c r="IB171" s="77"/>
      <c r="IC171" s="77"/>
      <c r="ID171" s="77"/>
      <c r="IE171" s="77"/>
      <c r="IF171" s="77"/>
      <c r="IG171" s="77"/>
      <c r="IH171" s="77"/>
      <c r="II171" s="77"/>
      <c r="IJ171" s="77"/>
      <c r="IK171" s="77"/>
      <c r="IL171" s="77"/>
      <c r="IM171" s="77"/>
      <c r="IN171" s="77"/>
      <c r="IO171" s="77"/>
      <c r="IP171" s="77"/>
      <c r="IQ171" s="77"/>
      <c r="IR171" s="77"/>
      <c r="IS171" s="77"/>
      <c r="IT171" s="77"/>
      <c r="IU171" s="77"/>
      <c r="IV171" s="77"/>
      <c r="IW171" s="77"/>
      <c r="IX171" s="77"/>
      <c r="IY171" s="77"/>
      <c r="IZ171" s="77"/>
      <c r="JA171" s="77"/>
      <c r="JB171" s="77"/>
      <c r="JC171" s="77"/>
      <c r="JD171" s="77"/>
      <c r="JE171" s="77"/>
      <c r="JF171" s="77"/>
      <c r="JG171" s="77"/>
      <c r="JH171" s="77"/>
      <c r="JI171" s="77"/>
      <c r="JJ171" s="77"/>
      <c r="JK171" s="77"/>
      <c r="JL171" s="77"/>
      <c r="JM171" s="77"/>
      <c r="JN171" s="77"/>
      <c r="JO171" s="77"/>
      <c r="JP171" s="77"/>
      <c r="JQ171" s="77"/>
      <c r="JR171" s="77"/>
      <c r="JS171" s="77"/>
      <c r="JT171" s="77"/>
      <c r="JU171" s="77"/>
      <c r="JV171" s="77"/>
      <c r="JW171" s="77"/>
      <c r="JX171" s="77"/>
      <c r="JY171" s="77"/>
      <c r="JZ171" s="77"/>
      <c r="KA171" s="77"/>
      <c r="KB171" s="77"/>
      <c r="KC171" s="77"/>
      <c r="KD171" s="77"/>
      <c r="KE171" s="77"/>
      <c r="KF171" s="77"/>
      <c r="KG171" s="77"/>
      <c r="KH171" s="77"/>
      <c r="KI171" s="77"/>
      <c r="KJ171" s="77"/>
      <c r="KK171" s="77"/>
      <c r="KL171" s="77"/>
      <c r="KM171" s="77"/>
      <c r="KN171" s="77"/>
      <c r="KO171" s="77"/>
      <c r="KP171" s="77"/>
      <c r="KQ171" s="77"/>
      <c r="KR171" s="77"/>
      <c r="KS171" s="77"/>
      <c r="KT171" s="77"/>
      <c r="KU171" s="77"/>
      <c r="KV171" s="77"/>
      <c r="KW171" s="77"/>
      <c r="KX171" s="77"/>
      <c r="KY171" s="77"/>
      <c r="KZ171" s="77"/>
      <c r="LA171" s="77"/>
      <c r="LB171" s="77"/>
      <c r="LC171" s="77"/>
      <c r="LD171" s="77"/>
      <c r="LE171" s="77"/>
      <c r="LF171" s="77"/>
      <c r="LG171" s="77"/>
      <c r="LH171" s="77"/>
      <c r="LI171" s="77"/>
      <c r="LJ171" s="77"/>
      <c r="LK171" s="77"/>
      <c r="LL171" s="77"/>
      <c r="LM171" s="77"/>
      <c r="LN171" s="77"/>
      <c r="LO171" s="77"/>
      <c r="LP171" s="77"/>
      <c r="LQ171" s="77"/>
      <c r="LR171" s="77"/>
      <c r="LS171" s="77"/>
      <c r="LT171" s="77"/>
      <c r="LU171" s="77"/>
      <c r="LV171" s="77"/>
      <c r="LW171" s="77"/>
      <c r="LX171" s="77"/>
      <c r="LY171" s="77"/>
      <c r="LZ171" s="77"/>
      <c r="MA171" s="77"/>
      <c r="MB171" s="77"/>
      <c r="MC171" s="77"/>
      <c r="MD171" s="77"/>
      <c r="ME171" s="77"/>
      <c r="MF171" s="77"/>
      <c r="MG171" s="77"/>
      <c r="MH171" s="77"/>
      <c r="MI171" s="77"/>
      <c r="MJ171" s="77"/>
      <c r="MK171" s="77"/>
      <c r="ML171" s="77"/>
      <c r="MM171" s="77"/>
      <c r="MN171" s="77"/>
      <c r="MO171" s="77"/>
      <c r="MP171" s="77"/>
      <c r="MQ171" s="77"/>
      <c r="MR171" s="77"/>
      <c r="MS171" s="77"/>
      <c r="MT171" s="77"/>
      <c r="MU171" s="77"/>
      <c r="MV171" s="77"/>
      <c r="MW171" s="77"/>
      <c r="MX171" s="77"/>
      <c r="MY171" s="77"/>
      <c r="MZ171" s="77"/>
      <c r="NA171" s="77"/>
      <c r="NB171" s="77"/>
      <c r="NC171" s="77"/>
      <c r="ND171" s="77"/>
      <c r="NE171" s="77"/>
      <c r="NF171" s="77"/>
      <c r="NG171" s="77"/>
      <c r="NH171" s="77"/>
      <c r="NI171" s="77"/>
      <c r="NJ171" s="77"/>
      <c r="NK171" s="77"/>
      <c r="NL171" s="77"/>
      <c r="NM171" s="77"/>
      <c r="NN171" s="77"/>
      <c r="NO171" s="77"/>
      <c r="NP171" s="77"/>
      <c r="NQ171" s="77"/>
      <c r="NR171" s="77"/>
      <c r="NS171" s="77"/>
      <c r="NT171" s="77"/>
      <c r="NU171" s="77"/>
      <c r="NV171" s="77"/>
      <c r="NW171" s="77"/>
      <c r="NX171" s="77"/>
      <c r="NY171" s="77"/>
      <c r="NZ171" s="77"/>
      <c r="OA171" s="77"/>
      <c r="OB171" s="77"/>
      <c r="OC171" s="77"/>
      <c r="OD171" s="77"/>
      <c r="OE171" s="77"/>
      <c r="OF171" s="77"/>
      <c r="OG171" s="77"/>
      <c r="OH171" s="77"/>
      <c r="OI171" s="77"/>
      <c r="OJ171" s="77"/>
      <c r="OK171" s="77"/>
      <c r="OL171" s="77"/>
      <c r="OM171" s="77"/>
      <c r="ON171" s="77"/>
      <c r="OO171" s="77"/>
      <c r="OP171" s="77"/>
      <c r="OQ171" s="77"/>
      <c r="OR171" s="77"/>
      <c r="OS171" s="77"/>
      <c r="OT171" s="77"/>
      <c r="OU171" s="77"/>
      <c r="OV171" s="77"/>
      <c r="OW171" s="77"/>
      <c r="OX171" s="77"/>
      <c r="OY171" s="77"/>
      <c r="OZ171" s="77"/>
      <c r="PA171" s="77"/>
      <c r="PB171" s="77"/>
      <c r="PC171" s="77"/>
      <c r="PD171" s="77"/>
      <c r="PE171" s="77"/>
      <c r="PF171" s="77"/>
      <c r="PG171" s="77"/>
      <c r="PH171" s="77"/>
      <c r="PI171" s="77"/>
      <c r="PJ171" s="77"/>
      <c r="PK171" s="77"/>
      <c r="PL171" s="77"/>
      <c r="PM171" s="77"/>
      <c r="PN171" s="77"/>
      <c r="PO171" s="77"/>
      <c r="PP171" s="77"/>
      <c r="PQ171" s="77"/>
      <c r="PR171" s="77"/>
      <c r="PS171" s="77"/>
      <c r="PT171" s="77"/>
      <c r="PU171" s="77"/>
      <c r="PV171" s="77"/>
      <c r="PW171" s="77"/>
      <c r="PX171" s="77"/>
      <c r="PY171" s="77"/>
      <c r="PZ171" s="77"/>
      <c r="QA171" s="77"/>
      <c r="QB171" s="77"/>
      <c r="QC171" s="77"/>
      <c r="QD171" s="77"/>
      <c r="QE171" s="77"/>
      <c r="QF171" s="77"/>
      <c r="QG171" s="77"/>
      <c r="QH171" s="77"/>
      <c r="QI171" s="77"/>
      <c r="QJ171" s="77"/>
      <c r="QK171" s="77"/>
      <c r="QL171" s="77"/>
      <c r="QM171" s="77"/>
      <c r="QN171" s="77"/>
      <c r="QO171" s="77"/>
      <c r="QP171" s="77"/>
      <c r="QQ171" s="77"/>
      <c r="QR171" s="77"/>
      <c r="QS171" s="77"/>
      <c r="QT171" s="77"/>
      <c r="QU171" s="77"/>
      <c r="QV171" s="77"/>
      <c r="QW171" s="77"/>
      <c r="QX171" s="77"/>
      <c r="QY171" s="77"/>
      <c r="QZ171" s="77"/>
      <c r="RA171" s="77"/>
      <c r="RB171" s="77"/>
      <c r="RC171" s="77"/>
      <c r="RD171" s="77"/>
      <c r="RE171" s="77"/>
      <c r="RF171" s="77"/>
      <c r="RG171" s="77"/>
      <c r="RH171" s="77"/>
      <c r="RI171" s="77"/>
      <c r="RJ171" s="77"/>
      <c r="RK171" s="77"/>
      <c r="RL171" s="77"/>
      <c r="RM171" s="77"/>
      <c r="RN171" s="77"/>
      <c r="RO171" s="77"/>
      <c r="RP171" s="77"/>
      <c r="RQ171" s="77"/>
      <c r="RR171" s="77"/>
      <c r="RS171" s="77"/>
      <c r="RT171" s="77"/>
      <c r="RU171" s="77"/>
      <c r="RV171" s="77"/>
      <c r="RW171" s="77"/>
      <c r="RX171" s="77"/>
      <c r="RY171" s="77"/>
      <c r="RZ171" s="77"/>
      <c r="SA171" s="77"/>
      <c r="SB171" s="77"/>
      <c r="SC171" s="77"/>
      <c r="SD171" s="77"/>
      <c r="SE171" s="77"/>
      <c r="SF171" s="77"/>
      <c r="SG171" s="77"/>
      <c r="SH171" s="77"/>
      <c r="SI171" s="77"/>
      <c r="SJ171" s="77"/>
    </row>
    <row r="172" spans="1:504" s="28" customFormat="1" ht="15">
      <c r="A172" s="85" t="s">
        <v>78</v>
      </c>
      <c r="B172" s="31">
        <f t="shared" ref="B172:H172" si="57">SUM(B173:B177)</f>
        <v>0</v>
      </c>
      <c r="C172" s="31">
        <f t="shared" si="57"/>
        <v>0</v>
      </c>
      <c r="D172" s="31">
        <f t="shared" si="57"/>
        <v>0</v>
      </c>
      <c r="E172" s="31">
        <f t="shared" si="57"/>
        <v>0</v>
      </c>
      <c r="F172" s="31">
        <f t="shared" si="57"/>
        <v>0</v>
      </c>
      <c r="G172" s="31">
        <f t="shared" si="57"/>
        <v>0</v>
      </c>
      <c r="H172" s="12">
        <f t="shared" si="57"/>
        <v>0</v>
      </c>
      <c r="I172" s="9" t="e">
        <f t="shared" si="54"/>
        <v>#DIV/0!</v>
      </c>
      <c r="J172" s="9" t="e">
        <f t="shared" si="34"/>
        <v>#DIV/0!</v>
      </c>
      <c r="K172" s="75">
        <f>SUM(K173:K177)</f>
        <v>0</v>
      </c>
      <c r="L172" s="75">
        <f>SUM(L173:L177)</f>
        <v>0</v>
      </c>
      <c r="M172" s="76">
        <f>SUM(M173:M177)</f>
        <v>0</v>
      </c>
      <c r="N172" s="16" t="e">
        <f t="shared" si="36"/>
        <v>#DIV/0!</v>
      </c>
      <c r="O172" s="77"/>
      <c r="P172" s="197"/>
      <c r="Q172" s="77"/>
      <c r="R172" s="77"/>
      <c r="S172" s="77"/>
      <c r="T172" s="77"/>
      <c r="U172" s="77"/>
      <c r="V172" s="77"/>
      <c r="W172" s="77"/>
      <c r="X172" s="77"/>
      <c r="Y172" s="77"/>
      <c r="Z172" s="77"/>
      <c r="AA172" s="77"/>
      <c r="AB172" s="77"/>
      <c r="AC172" s="77"/>
      <c r="AD172" s="77"/>
      <c r="AE172" s="77"/>
      <c r="AF172" s="77"/>
      <c r="AG172" s="77"/>
      <c r="AH172" s="77"/>
      <c r="AI172" s="77"/>
      <c r="AJ172" s="77"/>
      <c r="AK172" s="77"/>
      <c r="AL172" s="77"/>
      <c r="AM172" s="77"/>
      <c r="AN172" s="77"/>
      <c r="AO172" s="77"/>
      <c r="AP172" s="77"/>
      <c r="AQ172" s="77"/>
      <c r="AR172" s="77"/>
      <c r="AS172" s="77"/>
      <c r="AT172" s="77"/>
      <c r="AU172" s="77"/>
      <c r="AV172" s="77"/>
      <c r="AW172" s="77"/>
      <c r="AX172" s="77"/>
      <c r="AY172" s="77"/>
      <c r="AZ172" s="77"/>
      <c r="BA172" s="77"/>
      <c r="BB172" s="77"/>
      <c r="BC172" s="77"/>
      <c r="BD172" s="77"/>
      <c r="BE172" s="77"/>
      <c r="BF172" s="77"/>
      <c r="BG172" s="77"/>
      <c r="BH172" s="77"/>
      <c r="BI172" s="77"/>
      <c r="BJ172" s="77"/>
      <c r="BK172" s="77"/>
      <c r="BL172" s="77"/>
      <c r="BM172" s="77"/>
      <c r="BN172" s="77"/>
      <c r="BO172" s="77"/>
      <c r="BP172" s="77"/>
      <c r="BQ172" s="77"/>
      <c r="BR172" s="77"/>
      <c r="BS172" s="77"/>
      <c r="BT172" s="77"/>
      <c r="BU172" s="77"/>
      <c r="BV172" s="77"/>
      <c r="BW172" s="77"/>
      <c r="BX172" s="77"/>
      <c r="BY172" s="77"/>
      <c r="BZ172" s="77"/>
      <c r="CA172" s="77"/>
      <c r="CB172" s="77"/>
      <c r="CC172" s="77"/>
      <c r="CD172" s="77"/>
      <c r="CE172" s="77"/>
      <c r="CF172" s="77"/>
      <c r="CG172" s="77"/>
      <c r="CH172" s="77"/>
      <c r="CI172" s="77"/>
      <c r="CJ172" s="77"/>
      <c r="CK172" s="77"/>
      <c r="CL172" s="77"/>
      <c r="CM172" s="77"/>
      <c r="CN172" s="77"/>
      <c r="CO172" s="77"/>
      <c r="CP172" s="77"/>
      <c r="CQ172" s="77"/>
      <c r="CR172" s="77"/>
      <c r="CS172" s="77"/>
      <c r="CT172" s="77"/>
      <c r="CU172" s="77"/>
      <c r="CV172" s="77"/>
      <c r="CW172" s="77"/>
      <c r="CX172" s="77"/>
      <c r="CY172" s="77"/>
      <c r="CZ172" s="77"/>
      <c r="DA172" s="77"/>
      <c r="DB172" s="77"/>
      <c r="DC172" s="77"/>
      <c r="DD172" s="77"/>
      <c r="DE172" s="77"/>
      <c r="DF172" s="77"/>
      <c r="DG172" s="77"/>
      <c r="DH172" s="77"/>
      <c r="DI172" s="77"/>
      <c r="DJ172" s="77"/>
      <c r="DK172" s="77"/>
      <c r="DL172" s="77"/>
      <c r="DM172" s="77"/>
      <c r="DN172" s="77"/>
      <c r="DO172" s="77"/>
      <c r="DP172" s="77"/>
      <c r="DQ172" s="77"/>
      <c r="DR172" s="77"/>
      <c r="DS172" s="77"/>
      <c r="DT172" s="77"/>
      <c r="DU172" s="77"/>
      <c r="DV172" s="77"/>
      <c r="DW172" s="77"/>
      <c r="DX172" s="77"/>
      <c r="DY172" s="77"/>
      <c r="DZ172" s="77"/>
      <c r="EA172" s="77"/>
      <c r="EB172" s="77"/>
      <c r="EC172" s="77"/>
      <c r="ED172" s="77"/>
      <c r="EE172" s="77"/>
      <c r="EF172" s="77"/>
      <c r="EG172" s="77"/>
      <c r="EH172" s="77"/>
      <c r="EI172" s="77"/>
      <c r="EJ172" s="77"/>
      <c r="EK172" s="77"/>
      <c r="EL172" s="77"/>
      <c r="EM172" s="77"/>
      <c r="EN172" s="77"/>
      <c r="EO172" s="77"/>
      <c r="EP172" s="77"/>
      <c r="EQ172" s="77"/>
      <c r="ER172" s="77"/>
      <c r="ES172" s="77"/>
      <c r="ET172" s="77"/>
      <c r="EU172" s="77"/>
      <c r="EV172" s="77"/>
      <c r="EW172" s="77"/>
      <c r="EX172" s="77"/>
      <c r="EY172" s="77"/>
      <c r="EZ172" s="77"/>
      <c r="FA172" s="77"/>
      <c r="FB172" s="77"/>
      <c r="FC172" s="77"/>
      <c r="FD172" s="77"/>
      <c r="FE172" s="77"/>
      <c r="FF172" s="77"/>
      <c r="FG172" s="77"/>
      <c r="FH172" s="77"/>
      <c r="FI172" s="77"/>
      <c r="FJ172" s="77"/>
      <c r="FK172" s="77"/>
      <c r="FL172" s="77"/>
      <c r="FM172" s="77"/>
      <c r="FN172" s="77"/>
      <c r="FO172" s="77"/>
      <c r="FP172" s="77"/>
      <c r="FQ172" s="77"/>
      <c r="FR172" s="77"/>
      <c r="FS172" s="77"/>
      <c r="FT172" s="77"/>
      <c r="FU172" s="77"/>
      <c r="FV172" s="77"/>
      <c r="FW172" s="77"/>
      <c r="FX172" s="77"/>
      <c r="FY172" s="77"/>
      <c r="FZ172" s="77"/>
      <c r="GA172" s="77"/>
      <c r="GB172" s="77"/>
      <c r="GC172" s="77"/>
      <c r="GD172" s="77"/>
      <c r="GE172" s="77"/>
      <c r="GF172" s="77"/>
      <c r="GG172" s="77"/>
      <c r="GH172" s="77"/>
      <c r="GI172" s="77"/>
      <c r="GJ172" s="77"/>
      <c r="GK172" s="77"/>
      <c r="GL172" s="77"/>
      <c r="GM172" s="77"/>
      <c r="GN172" s="77"/>
      <c r="GO172" s="77"/>
      <c r="GP172" s="77"/>
      <c r="GQ172" s="77"/>
      <c r="GR172" s="77"/>
      <c r="GS172" s="77"/>
      <c r="GT172" s="77"/>
      <c r="GU172" s="77"/>
      <c r="GV172" s="77"/>
      <c r="GW172" s="77"/>
      <c r="GX172" s="77"/>
      <c r="GY172" s="77"/>
      <c r="GZ172" s="77"/>
      <c r="HA172" s="77"/>
      <c r="HB172" s="77"/>
      <c r="HC172" s="77"/>
      <c r="HD172" s="77"/>
      <c r="HE172" s="77"/>
      <c r="HF172" s="77"/>
      <c r="HG172" s="77"/>
      <c r="HH172" s="77"/>
      <c r="HI172" s="77"/>
      <c r="HJ172" s="77"/>
      <c r="HK172" s="77"/>
      <c r="HL172" s="77"/>
      <c r="HM172" s="77"/>
      <c r="HN172" s="77"/>
      <c r="HO172" s="77"/>
      <c r="HP172" s="77"/>
      <c r="HQ172" s="77"/>
      <c r="HR172" s="77"/>
      <c r="HS172" s="77"/>
      <c r="HT172" s="77"/>
      <c r="HU172" s="77"/>
      <c r="HV172" s="77"/>
      <c r="HW172" s="77"/>
      <c r="HX172" s="77"/>
      <c r="HY172" s="77"/>
      <c r="HZ172" s="77"/>
      <c r="IA172" s="77"/>
      <c r="IB172" s="77"/>
      <c r="IC172" s="77"/>
      <c r="ID172" s="77"/>
      <c r="IE172" s="77"/>
      <c r="IF172" s="77"/>
      <c r="IG172" s="77"/>
      <c r="IH172" s="77"/>
      <c r="II172" s="77"/>
      <c r="IJ172" s="77"/>
      <c r="IK172" s="77"/>
      <c r="IL172" s="77"/>
      <c r="IM172" s="77"/>
      <c r="IN172" s="77"/>
      <c r="IO172" s="77"/>
      <c r="IP172" s="77"/>
      <c r="IQ172" s="77"/>
      <c r="IR172" s="77"/>
      <c r="IS172" s="77"/>
      <c r="IT172" s="77"/>
      <c r="IU172" s="77"/>
      <c r="IV172" s="77"/>
      <c r="IW172" s="77"/>
      <c r="IX172" s="77"/>
      <c r="IY172" s="77"/>
      <c r="IZ172" s="77"/>
      <c r="JA172" s="77"/>
      <c r="JB172" s="77"/>
      <c r="JC172" s="77"/>
      <c r="JD172" s="77"/>
      <c r="JE172" s="77"/>
      <c r="JF172" s="77"/>
      <c r="JG172" s="77"/>
      <c r="JH172" s="77"/>
      <c r="JI172" s="77"/>
      <c r="JJ172" s="77"/>
      <c r="JK172" s="77"/>
      <c r="JL172" s="77"/>
      <c r="JM172" s="77"/>
      <c r="JN172" s="77"/>
      <c r="JO172" s="77"/>
      <c r="JP172" s="77"/>
      <c r="JQ172" s="77"/>
      <c r="JR172" s="77"/>
      <c r="JS172" s="77"/>
      <c r="JT172" s="77"/>
      <c r="JU172" s="77"/>
      <c r="JV172" s="77"/>
      <c r="JW172" s="77"/>
      <c r="JX172" s="77"/>
      <c r="JY172" s="77"/>
      <c r="JZ172" s="77"/>
      <c r="KA172" s="77"/>
      <c r="KB172" s="77"/>
      <c r="KC172" s="77"/>
      <c r="KD172" s="77"/>
      <c r="KE172" s="77"/>
      <c r="KF172" s="77"/>
      <c r="KG172" s="77"/>
      <c r="KH172" s="77"/>
      <c r="KI172" s="77"/>
      <c r="KJ172" s="77"/>
      <c r="KK172" s="77"/>
      <c r="KL172" s="77"/>
      <c r="KM172" s="77"/>
      <c r="KN172" s="77"/>
      <c r="KO172" s="77"/>
      <c r="KP172" s="77"/>
      <c r="KQ172" s="77"/>
      <c r="KR172" s="77"/>
      <c r="KS172" s="77"/>
      <c r="KT172" s="77"/>
      <c r="KU172" s="77"/>
      <c r="KV172" s="77"/>
      <c r="KW172" s="77"/>
      <c r="KX172" s="77"/>
      <c r="KY172" s="77"/>
      <c r="KZ172" s="77"/>
      <c r="LA172" s="77"/>
      <c r="LB172" s="77"/>
      <c r="LC172" s="77"/>
      <c r="LD172" s="77"/>
      <c r="LE172" s="77"/>
      <c r="LF172" s="77"/>
      <c r="LG172" s="77"/>
      <c r="LH172" s="77"/>
      <c r="LI172" s="77"/>
      <c r="LJ172" s="77"/>
      <c r="LK172" s="77"/>
      <c r="LL172" s="77"/>
      <c r="LM172" s="77"/>
      <c r="LN172" s="77"/>
      <c r="LO172" s="77"/>
      <c r="LP172" s="77"/>
      <c r="LQ172" s="77"/>
      <c r="LR172" s="77"/>
      <c r="LS172" s="77"/>
      <c r="LT172" s="77"/>
      <c r="LU172" s="77"/>
      <c r="LV172" s="77"/>
      <c r="LW172" s="77"/>
      <c r="LX172" s="77"/>
      <c r="LY172" s="77"/>
      <c r="LZ172" s="77"/>
      <c r="MA172" s="77"/>
      <c r="MB172" s="77"/>
      <c r="MC172" s="77"/>
      <c r="MD172" s="77"/>
      <c r="ME172" s="77"/>
      <c r="MF172" s="77"/>
      <c r="MG172" s="77"/>
      <c r="MH172" s="77"/>
      <c r="MI172" s="77"/>
      <c r="MJ172" s="77"/>
      <c r="MK172" s="77"/>
      <c r="ML172" s="77"/>
      <c r="MM172" s="77"/>
      <c r="MN172" s="77"/>
      <c r="MO172" s="77"/>
      <c r="MP172" s="77"/>
      <c r="MQ172" s="77"/>
      <c r="MR172" s="77"/>
      <c r="MS172" s="77"/>
      <c r="MT172" s="77"/>
      <c r="MU172" s="77"/>
      <c r="MV172" s="77"/>
      <c r="MW172" s="77"/>
      <c r="MX172" s="77"/>
      <c r="MY172" s="77"/>
      <c r="MZ172" s="77"/>
      <c r="NA172" s="77"/>
      <c r="NB172" s="77"/>
      <c r="NC172" s="77"/>
      <c r="ND172" s="77"/>
      <c r="NE172" s="77"/>
      <c r="NF172" s="77"/>
      <c r="NG172" s="77"/>
      <c r="NH172" s="77"/>
      <c r="NI172" s="77"/>
      <c r="NJ172" s="77"/>
      <c r="NK172" s="77"/>
      <c r="NL172" s="77"/>
      <c r="NM172" s="77"/>
      <c r="NN172" s="77"/>
      <c r="NO172" s="77"/>
      <c r="NP172" s="77"/>
      <c r="NQ172" s="77"/>
      <c r="NR172" s="77"/>
      <c r="NS172" s="77"/>
      <c r="NT172" s="77"/>
      <c r="NU172" s="77"/>
      <c r="NV172" s="77"/>
      <c r="NW172" s="77"/>
      <c r="NX172" s="77"/>
      <c r="NY172" s="77"/>
      <c r="NZ172" s="77"/>
      <c r="OA172" s="77"/>
      <c r="OB172" s="77"/>
      <c r="OC172" s="77"/>
      <c r="OD172" s="77"/>
      <c r="OE172" s="77"/>
      <c r="OF172" s="77"/>
      <c r="OG172" s="77"/>
      <c r="OH172" s="77"/>
      <c r="OI172" s="77"/>
      <c r="OJ172" s="77"/>
      <c r="OK172" s="77"/>
      <c r="OL172" s="77"/>
      <c r="OM172" s="77"/>
      <c r="ON172" s="77"/>
      <c r="OO172" s="77"/>
      <c r="OP172" s="77"/>
      <c r="OQ172" s="77"/>
      <c r="OR172" s="77"/>
      <c r="OS172" s="77"/>
      <c r="OT172" s="77"/>
      <c r="OU172" s="77"/>
      <c r="OV172" s="77"/>
      <c r="OW172" s="77"/>
      <c r="OX172" s="77"/>
      <c r="OY172" s="77"/>
      <c r="OZ172" s="77"/>
      <c r="PA172" s="77"/>
      <c r="PB172" s="77"/>
      <c r="PC172" s="77"/>
      <c r="PD172" s="77"/>
      <c r="PE172" s="77"/>
      <c r="PF172" s="77"/>
      <c r="PG172" s="77"/>
      <c r="PH172" s="77"/>
      <c r="PI172" s="77"/>
      <c r="PJ172" s="77"/>
      <c r="PK172" s="77"/>
      <c r="PL172" s="77"/>
      <c r="PM172" s="77"/>
      <c r="PN172" s="77"/>
      <c r="PO172" s="77"/>
      <c r="PP172" s="77"/>
      <c r="PQ172" s="77"/>
      <c r="PR172" s="77"/>
      <c r="PS172" s="77"/>
      <c r="PT172" s="77"/>
      <c r="PU172" s="77"/>
      <c r="PV172" s="77"/>
      <c r="PW172" s="77"/>
      <c r="PX172" s="77"/>
      <c r="PY172" s="77"/>
      <c r="PZ172" s="77"/>
      <c r="QA172" s="77"/>
      <c r="QB172" s="77"/>
      <c r="QC172" s="77"/>
      <c r="QD172" s="77"/>
      <c r="QE172" s="77"/>
      <c r="QF172" s="77"/>
      <c r="QG172" s="77"/>
      <c r="QH172" s="77"/>
      <c r="QI172" s="77"/>
      <c r="QJ172" s="77"/>
      <c r="QK172" s="77"/>
      <c r="QL172" s="77"/>
      <c r="QM172" s="77"/>
      <c r="QN172" s="77"/>
      <c r="QO172" s="77"/>
      <c r="QP172" s="77"/>
      <c r="QQ172" s="77"/>
      <c r="QR172" s="77"/>
      <c r="QS172" s="77"/>
      <c r="QT172" s="77"/>
      <c r="QU172" s="77"/>
      <c r="QV172" s="77"/>
      <c r="QW172" s="77"/>
      <c r="QX172" s="77"/>
      <c r="QY172" s="77"/>
      <c r="QZ172" s="77"/>
      <c r="RA172" s="77"/>
      <c r="RB172" s="77"/>
      <c r="RC172" s="77"/>
      <c r="RD172" s="77"/>
      <c r="RE172" s="77"/>
      <c r="RF172" s="77"/>
      <c r="RG172" s="77"/>
      <c r="RH172" s="77"/>
      <c r="RI172" s="77"/>
      <c r="RJ172" s="77"/>
      <c r="RK172" s="77"/>
      <c r="RL172" s="77"/>
      <c r="RM172" s="77"/>
      <c r="RN172" s="77"/>
      <c r="RO172" s="77"/>
      <c r="RP172" s="77"/>
      <c r="RQ172" s="77"/>
      <c r="RR172" s="77"/>
      <c r="RS172" s="77"/>
      <c r="RT172" s="77"/>
      <c r="RU172" s="77"/>
      <c r="RV172" s="77"/>
      <c r="RW172" s="77"/>
      <c r="RX172" s="77"/>
      <c r="RY172" s="77"/>
      <c r="RZ172" s="77"/>
      <c r="SA172" s="77"/>
      <c r="SB172" s="77"/>
      <c r="SC172" s="77"/>
      <c r="SD172" s="77"/>
      <c r="SE172" s="77"/>
      <c r="SF172" s="77"/>
      <c r="SG172" s="77"/>
      <c r="SH172" s="77"/>
      <c r="SI172" s="77"/>
      <c r="SJ172" s="77"/>
    </row>
    <row r="173" spans="1:504" s="74" customFormat="1" ht="15">
      <c r="A173" s="44"/>
      <c r="B173" s="31"/>
      <c r="C173" s="3"/>
      <c r="D173" s="13"/>
      <c r="E173" s="12"/>
      <c r="F173" s="12"/>
      <c r="G173" s="12"/>
      <c r="H173" s="12"/>
      <c r="I173" s="9" t="e">
        <f t="shared" si="54"/>
        <v>#DIV/0!</v>
      </c>
      <c r="J173" s="9" t="e">
        <f t="shared" si="34"/>
        <v>#DIV/0!</v>
      </c>
      <c r="K173" s="11"/>
      <c r="L173" s="11"/>
      <c r="M173" s="76"/>
      <c r="N173" s="16" t="e">
        <f t="shared" si="36"/>
        <v>#DIV/0!</v>
      </c>
      <c r="P173" s="92"/>
    </row>
    <row r="174" spans="1:504" s="74" customFormat="1" ht="15">
      <c r="A174" s="45"/>
      <c r="B174" s="33"/>
      <c r="C174" s="34"/>
      <c r="D174" s="13"/>
      <c r="E174" s="14"/>
      <c r="F174" s="14"/>
      <c r="G174" s="14"/>
      <c r="H174" s="12"/>
      <c r="I174" s="9" t="e">
        <f t="shared" si="54"/>
        <v>#DIV/0!</v>
      </c>
      <c r="J174" s="9" t="e">
        <f t="shared" si="34"/>
        <v>#DIV/0!</v>
      </c>
      <c r="K174" s="11"/>
      <c r="L174" s="11"/>
      <c r="M174" s="76"/>
      <c r="N174" s="16" t="e">
        <f t="shared" si="36"/>
        <v>#DIV/0!</v>
      </c>
      <c r="P174" s="92"/>
    </row>
    <row r="175" spans="1:504" s="74" customFormat="1" ht="15">
      <c r="A175" s="45"/>
      <c r="B175" s="33"/>
      <c r="C175" s="34"/>
      <c r="D175" s="13"/>
      <c r="E175" s="14"/>
      <c r="F175" s="14"/>
      <c r="G175" s="14"/>
      <c r="H175" s="12"/>
      <c r="I175" s="9" t="e">
        <f t="shared" si="54"/>
        <v>#DIV/0!</v>
      </c>
      <c r="J175" s="9" t="e">
        <f t="shared" si="34"/>
        <v>#DIV/0!</v>
      </c>
      <c r="K175" s="11"/>
      <c r="L175" s="11"/>
      <c r="M175" s="76"/>
      <c r="N175" s="16" t="e">
        <f t="shared" si="36"/>
        <v>#DIV/0!</v>
      </c>
      <c r="P175" s="92"/>
    </row>
    <row r="176" spans="1:504" s="74" customFormat="1" ht="15">
      <c r="A176" s="45"/>
      <c r="B176" s="33"/>
      <c r="C176" s="34"/>
      <c r="D176" s="13"/>
      <c r="E176" s="14"/>
      <c r="F176" s="14"/>
      <c r="G176" s="14"/>
      <c r="H176" s="12"/>
      <c r="I176" s="9" t="e">
        <f t="shared" si="54"/>
        <v>#DIV/0!</v>
      </c>
      <c r="J176" s="9" t="e">
        <f t="shared" si="34"/>
        <v>#DIV/0!</v>
      </c>
      <c r="K176" s="11"/>
      <c r="L176" s="11"/>
      <c r="M176" s="76"/>
      <c r="N176" s="16" t="e">
        <f t="shared" si="36"/>
        <v>#DIV/0!</v>
      </c>
      <c r="P176" s="92"/>
    </row>
    <row r="177" spans="1:16" s="74" customFormat="1" ht="15">
      <c r="A177" s="45"/>
      <c r="B177" s="33"/>
      <c r="C177" s="34"/>
      <c r="D177" s="13"/>
      <c r="E177" s="14"/>
      <c r="F177" s="14"/>
      <c r="G177" s="14"/>
      <c r="H177" s="12"/>
      <c r="I177" s="9" t="e">
        <f t="shared" si="54"/>
        <v>#DIV/0!</v>
      </c>
      <c r="J177" s="9" t="e">
        <f t="shared" si="34"/>
        <v>#DIV/0!</v>
      </c>
      <c r="K177" s="11"/>
      <c r="L177" s="11"/>
      <c r="M177" s="76"/>
      <c r="N177" s="16" t="e">
        <f t="shared" si="36"/>
        <v>#DIV/0!</v>
      </c>
      <c r="P177" s="92"/>
    </row>
    <row r="178" spans="1:16" s="74" customFormat="1" ht="15">
      <c r="A178" s="85" t="s">
        <v>139</v>
      </c>
      <c r="B178" s="33">
        <f t="shared" ref="B178:H178" si="58">SUM(B179:B181)</f>
        <v>0</v>
      </c>
      <c r="C178" s="34">
        <f t="shared" si="58"/>
        <v>0</v>
      </c>
      <c r="D178" s="13">
        <f t="shared" si="58"/>
        <v>0</v>
      </c>
      <c r="E178" s="14">
        <f t="shared" si="58"/>
        <v>0</v>
      </c>
      <c r="F178" s="14">
        <f t="shared" si="58"/>
        <v>0</v>
      </c>
      <c r="G178" s="14">
        <f t="shared" si="58"/>
        <v>0</v>
      </c>
      <c r="H178" s="12">
        <f t="shared" si="58"/>
        <v>0</v>
      </c>
      <c r="I178" s="9" t="e">
        <f t="shared" si="54"/>
        <v>#DIV/0!</v>
      </c>
      <c r="J178" s="9" t="e">
        <f t="shared" si="34"/>
        <v>#DIV/0!</v>
      </c>
      <c r="K178" s="11">
        <f>SUM(K179:K181)</f>
        <v>0</v>
      </c>
      <c r="L178" s="11">
        <f>SUM(L179:L181)</f>
        <v>0</v>
      </c>
      <c r="M178" s="76">
        <f>SUM(M179:M181)</f>
        <v>0</v>
      </c>
      <c r="N178" s="16" t="e">
        <f t="shared" si="36"/>
        <v>#DIV/0!</v>
      </c>
      <c r="P178" s="92"/>
    </row>
    <row r="179" spans="1:16" s="74" customFormat="1" ht="15">
      <c r="A179" s="85"/>
      <c r="B179" s="33"/>
      <c r="C179" s="34"/>
      <c r="D179" s="13"/>
      <c r="E179" s="14"/>
      <c r="F179" s="14"/>
      <c r="G179" s="14"/>
      <c r="H179" s="12"/>
      <c r="I179" s="9" t="e">
        <f t="shared" si="54"/>
        <v>#DIV/0!</v>
      </c>
      <c r="J179" s="9" t="e">
        <f t="shared" si="34"/>
        <v>#DIV/0!</v>
      </c>
      <c r="K179" s="11"/>
      <c r="L179" s="11"/>
      <c r="M179" s="76"/>
      <c r="N179" s="16" t="e">
        <f t="shared" si="36"/>
        <v>#DIV/0!</v>
      </c>
      <c r="P179" s="92"/>
    </row>
    <row r="180" spans="1:16" s="74" customFormat="1" ht="15">
      <c r="A180" s="85"/>
      <c r="B180" s="33"/>
      <c r="C180" s="34"/>
      <c r="D180" s="13"/>
      <c r="E180" s="14"/>
      <c r="F180" s="14"/>
      <c r="G180" s="14"/>
      <c r="H180" s="12"/>
      <c r="I180" s="9" t="e">
        <f t="shared" si="54"/>
        <v>#DIV/0!</v>
      </c>
      <c r="J180" s="9" t="e">
        <f t="shared" si="34"/>
        <v>#DIV/0!</v>
      </c>
      <c r="K180" s="11"/>
      <c r="L180" s="11"/>
      <c r="M180" s="76"/>
      <c r="N180" s="16" t="e">
        <f t="shared" si="36"/>
        <v>#DIV/0!</v>
      </c>
      <c r="P180" s="92"/>
    </row>
    <row r="181" spans="1:16" s="74" customFormat="1" ht="15">
      <c r="A181" s="85"/>
      <c r="B181" s="33"/>
      <c r="C181" s="34"/>
      <c r="D181" s="13"/>
      <c r="E181" s="14"/>
      <c r="F181" s="14"/>
      <c r="G181" s="14"/>
      <c r="H181" s="12"/>
      <c r="I181" s="9" t="e">
        <f t="shared" si="54"/>
        <v>#DIV/0!</v>
      </c>
      <c r="J181" s="9" t="e">
        <f t="shared" si="34"/>
        <v>#DIV/0!</v>
      </c>
      <c r="K181" s="11"/>
      <c r="L181" s="11"/>
      <c r="M181" s="76"/>
      <c r="N181" s="16" t="e">
        <f t="shared" si="36"/>
        <v>#DIV/0!</v>
      </c>
      <c r="P181" s="92"/>
    </row>
    <row r="182" spans="1:16" s="74" customFormat="1" ht="51">
      <c r="A182" s="2" t="s">
        <v>79</v>
      </c>
      <c r="B182" s="31">
        <f>B183</f>
        <v>0</v>
      </c>
      <c r="C182" s="31">
        <f t="shared" ref="C182:H182" si="59">C183</f>
        <v>0</v>
      </c>
      <c r="D182" s="31">
        <f t="shared" si="59"/>
        <v>0</v>
      </c>
      <c r="E182" s="31">
        <f t="shared" si="59"/>
        <v>0</v>
      </c>
      <c r="F182" s="31">
        <f t="shared" si="59"/>
        <v>0</v>
      </c>
      <c r="G182" s="31">
        <f t="shared" si="59"/>
        <v>0</v>
      </c>
      <c r="H182" s="42">
        <f t="shared" si="59"/>
        <v>0</v>
      </c>
      <c r="I182" s="9" t="e">
        <f t="shared" si="54"/>
        <v>#DIV/0!</v>
      </c>
      <c r="J182" s="9" t="e">
        <f t="shared" si="34"/>
        <v>#DIV/0!</v>
      </c>
      <c r="K182" s="31">
        <f t="shared" ref="K182:M182" si="60">K183</f>
        <v>0</v>
      </c>
      <c r="L182" s="31">
        <f t="shared" si="60"/>
        <v>0</v>
      </c>
      <c r="M182" s="119">
        <f t="shared" si="60"/>
        <v>0</v>
      </c>
      <c r="N182" s="16" t="e">
        <f t="shared" si="36"/>
        <v>#DIV/0!</v>
      </c>
      <c r="P182" s="92"/>
    </row>
    <row r="183" spans="1:16" s="74" customFormat="1" ht="15">
      <c r="A183" s="85" t="s">
        <v>78</v>
      </c>
      <c r="B183" s="31">
        <f>SUM(B184:B189)</f>
        <v>0</v>
      </c>
      <c r="C183" s="31">
        <f t="shared" ref="C183:M183" si="61">SUM(C184:C189)</f>
        <v>0</v>
      </c>
      <c r="D183" s="31">
        <f t="shared" si="61"/>
        <v>0</v>
      </c>
      <c r="E183" s="31">
        <f t="shared" si="61"/>
        <v>0</v>
      </c>
      <c r="F183" s="31">
        <f t="shared" si="61"/>
        <v>0</v>
      </c>
      <c r="G183" s="31">
        <f t="shared" si="61"/>
        <v>0</v>
      </c>
      <c r="H183" s="31">
        <f t="shared" si="61"/>
        <v>0</v>
      </c>
      <c r="I183" s="9" t="e">
        <f t="shared" si="54"/>
        <v>#DIV/0!</v>
      </c>
      <c r="J183" s="9" t="e">
        <f t="shared" si="34"/>
        <v>#DIV/0!</v>
      </c>
      <c r="K183" s="31">
        <f t="shared" si="61"/>
        <v>0</v>
      </c>
      <c r="L183" s="31">
        <f t="shared" si="61"/>
        <v>0</v>
      </c>
      <c r="M183" s="31">
        <f t="shared" si="61"/>
        <v>0</v>
      </c>
      <c r="N183" s="16" t="e">
        <f t="shared" si="36"/>
        <v>#DIV/0!</v>
      </c>
      <c r="P183" s="92"/>
    </row>
    <row r="184" spans="1:16" s="74" customFormat="1" ht="25.5">
      <c r="A184" s="120" t="s">
        <v>173</v>
      </c>
      <c r="B184" s="31"/>
      <c r="C184" s="3"/>
      <c r="D184" s="13"/>
      <c r="E184" s="12"/>
      <c r="F184" s="12"/>
      <c r="G184" s="12"/>
      <c r="H184" s="12"/>
      <c r="I184" s="9" t="e">
        <f t="shared" si="54"/>
        <v>#DIV/0!</v>
      </c>
      <c r="J184" s="9" t="e">
        <f t="shared" ref="J184:J209" si="62">H184/B184</f>
        <v>#DIV/0!</v>
      </c>
      <c r="K184" s="75"/>
      <c r="L184" s="75"/>
      <c r="M184" s="76"/>
      <c r="N184" s="16" t="e">
        <f t="shared" ref="N184:N209" si="63">K184/H184</f>
        <v>#DIV/0!</v>
      </c>
      <c r="P184" s="92"/>
    </row>
    <row r="185" spans="1:16" s="74" customFormat="1" ht="25.5">
      <c r="A185" s="120" t="s">
        <v>174</v>
      </c>
      <c r="B185" s="31"/>
      <c r="C185" s="3"/>
      <c r="D185" s="13"/>
      <c r="E185" s="12"/>
      <c r="F185" s="12"/>
      <c r="G185" s="12"/>
      <c r="H185" s="12"/>
      <c r="I185" s="9" t="e">
        <f t="shared" si="54"/>
        <v>#DIV/0!</v>
      </c>
      <c r="J185" s="9" t="e">
        <f t="shared" si="62"/>
        <v>#DIV/0!</v>
      </c>
      <c r="K185" s="75"/>
      <c r="L185" s="75"/>
      <c r="M185" s="76"/>
      <c r="N185" s="16" t="e">
        <f t="shared" si="63"/>
        <v>#DIV/0!</v>
      </c>
      <c r="P185" s="92"/>
    </row>
    <row r="186" spans="1:16" s="74" customFormat="1" ht="25.5">
      <c r="A186" s="120" t="s">
        <v>175</v>
      </c>
      <c r="B186" s="31"/>
      <c r="C186" s="3"/>
      <c r="D186" s="13"/>
      <c r="E186" s="12"/>
      <c r="F186" s="12"/>
      <c r="G186" s="12"/>
      <c r="H186" s="12"/>
      <c r="I186" s="9" t="e">
        <f t="shared" si="54"/>
        <v>#DIV/0!</v>
      </c>
      <c r="J186" s="9" t="e">
        <f t="shared" si="62"/>
        <v>#DIV/0!</v>
      </c>
      <c r="K186" s="75"/>
      <c r="L186" s="75"/>
      <c r="M186" s="76"/>
      <c r="N186" s="16" t="e">
        <f t="shared" si="63"/>
        <v>#DIV/0!</v>
      </c>
      <c r="P186" s="92"/>
    </row>
    <row r="187" spans="1:16" s="74" customFormat="1" ht="15">
      <c r="A187" s="120"/>
      <c r="B187" s="31"/>
      <c r="C187" s="3"/>
      <c r="D187" s="13"/>
      <c r="E187" s="12"/>
      <c r="F187" s="12"/>
      <c r="G187" s="12"/>
      <c r="H187" s="12"/>
      <c r="I187" s="9"/>
      <c r="J187" s="9"/>
      <c r="K187" s="75"/>
      <c r="L187" s="75"/>
      <c r="M187" s="76"/>
      <c r="N187" s="16"/>
      <c r="P187" s="92"/>
    </row>
    <row r="188" spans="1:16" s="74" customFormat="1" ht="15">
      <c r="A188" s="120"/>
      <c r="B188" s="31"/>
      <c r="C188" s="3"/>
      <c r="D188" s="13"/>
      <c r="E188" s="12"/>
      <c r="F188" s="12"/>
      <c r="G188" s="12"/>
      <c r="H188" s="12"/>
      <c r="I188" s="9"/>
      <c r="J188" s="9"/>
      <c r="K188" s="75"/>
      <c r="L188" s="75"/>
      <c r="M188" s="76"/>
      <c r="N188" s="16"/>
      <c r="P188" s="92"/>
    </row>
    <row r="189" spans="1:16" s="74" customFormat="1" ht="15">
      <c r="A189" s="85"/>
      <c r="B189" s="31"/>
      <c r="C189" s="3"/>
      <c r="D189" s="13"/>
      <c r="E189" s="12"/>
      <c r="F189" s="12"/>
      <c r="G189" s="12"/>
      <c r="H189" s="12"/>
      <c r="I189" s="9" t="e">
        <f t="shared" si="54"/>
        <v>#DIV/0!</v>
      </c>
      <c r="J189" s="9" t="e">
        <f t="shared" si="62"/>
        <v>#DIV/0!</v>
      </c>
      <c r="K189" s="75"/>
      <c r="L189" s="75"/>
      <c r="M189" s="76"/>
      <c r="N189" s="16" t="e">
        <f t="shared" si="63"/>
        <v>#DIV/0!</v>
      </c>
      <c r="P189" s="92"/>
    </row>
    <row r="190" spans="1:16" s="74" customFormat="1" ht="15">
      <c r="A190" s="85"/>
      <c r="B190" s="31"/>
      <c r="C190" s="3"/>
      <c r="D190" s="13"/>
      <c r="E190" s="12"/>
      <c r="F190" s="12"/>
      <c r="G190" s="12"/>
      <c r="H190" s="12"/>
      <c r="I190" s="9" t="e">
        <f t="shared" si="54"/>
        <v>#DIV/0!</v>
      </c>
      <c r="J190" s="9" t="e">
        <f t="shared" si="62"/>
        <v>#DIV/0!</v>
      </c>
      <c r="K190" s="75"/>
      <c r="L190" s="75"/>
      <c r="M190" s="76"/>
      <c r="N190" s="16" t="e">
        <f t="shared" si="63"/>
        <v>#DIV/0!</v>
      </c>
      <c r="P190" s="92"/>
    </row>
    <row r="191" spans="1:16" s="74" customFormat="1" ht="15">
      <c r="A191" s="85" t="s">
        <v>139</v>
      </c>
      <c r="B191" s="31">
        <f>SUM(B192:B196)</f>
        <v>0</v>
      </c>
      <c r="C191" s="31">
        <f t="shared" ref="C191:M191" si="64">SUM(C192:C196)</f>
        <v>0</v>
      </c>
      <c r="D191" s="31">
        <f t="shared" si="64"/>
        <v>0</v>
      </c>
      <c r="E191" s="31">
        <f t="shared" si="64"/>
        <v>0</v>
      </c>
      <c r="F191" s="31">
        <f t="shared" si="64"/>
        <v>0</v>
      </c>
      <c r="G191" s="31">
        <f t="shared" si="64"/>
        <v>0</v>
      </c>
      <c r="H191" s="31">
        <f t="shared" si="64"/>
        <v>0</v>
      </c>
      <c r="I191" s="9" t="e">
        <f t="shared" si="54"/>
        <v>#DIV/0!</v>
      </c>
      <c r="J191" s="9" t="e">
        <f t="shared" si="62"/>
        <v>#DIV/0!</v>
      </c>
      <c r="K191" s="31">
        <f t="shared" si="64"/>
        <v>0</v>
      </c>
      <c r="L191" s="31">
        <f t="shared" si="64"/>
        <v>0</v>
      </c>
      <c r="M191" s="31">
        <f t="shared" si="64"/>
        <v>0</v>
      </c>
      <c r="N191" s="16" t="e">
        <f t="shared" si="63"/>
        <v>#DIV/0!</v>
      </c>
      <c r="P191" s="92"/>
    </row>
    <row r="192" spans="1:16" s="74" customFormat="1" ht="25.5">
      <c r="A192" s="120" t="s">
        <v>173</v>
      </c>
      <c r="B192" s="31"/>
      <c r="C192" s="3"/>
      <c r="D192" s="13"/>
      <c r="E192" s="12"/>
      <c r="F192" s="12"/>
      <c r="G192" s="12"/>
      <c r="H192" s="12"/>
      <c r="I192" s="9" t="e">
        <f t="shared" si="54"/>
        <v>#DIV/0!</v>
      </c>
      <c r="J192" s="9" t="e">
        <f t="shared" si="62"/>
        <v>#DIV/0!</v>
      </c>
      <c r="K192" s="75"/>
      <c r="L192" s="75"/>
      <c r="M192" s="76"/>
      <c r="N192" s="16" t="e">
        <f t="shared" si="63"/>
        <v>#DIV/0!</v>
      </c>
      <c r="P192" s="92"/>
    </row>
    <row r="193" spans="1:16" s="74" customFormat="1" ht="25.5">
      <c r="A193" s="2" t="s">
        <v>174</v>
      </c>
      <c r="B193" s="31"/>
      <c r="C193" s="3"/>
      <c r="D193" s="13"/>
      <c r="E193" s="12"/>
      <c r="F193" s="12"/>
      <c r="G193" s="12"/>
      <c r="H193" s="12"/>
      <c r="I193" s="9" t="e">
        <f t="shared" si="54"/>
        <v>#DIV/0!</v>
      </c>
      <c r="J193" s="9" t="e">
        <f t="shared" si="62"/>
        <v>#DIV/0!</v>
      </c>
      <c r="K193" s="75"/>
      <c r="L193" s="75"/>
      <c r="M193" s="76"/>
      <c r="N193" s="16" t="e">
        <f t="shared" si="63"/>
        <v>#DIV/0!</v>
      </c>
      <c r="P193" s="92"/>
    </row>
    <row r="194" spans="1:16" s="74" customFormat="1" ht="15">
      <c r="A194" s="2"/>
      <c r="B194" s="31"/>
      <c r="C194" s="3"/>
      <c r="D194" s="13"/>
      <c r="E194" s="12"/>
      <c r="F194" s="12"/>
      <c r="G194" s="12"/>
      <c r="H194" s="12"/>
      <c r="I194" s="9"/>
      <c r="J194" s="9"/>
      <c r="K194" s="75"/>
      <c r="L194" s="75"/>
      <c r="M194" s="76"/>
      <c r="N194" s="16"/>
      <c r="P194" s="92"/>
    </row>
    <row r="195" spans="1:16" s="74" customFormat="1" ht="15">
      <c r="A195" s="2"/>
      <c r="B195" s="31"/>
      <c r="C195" s="3"/>
      <c r="D195" s="13"/>
      <c r="E195" s="12"/>
      <c r="F195" s="12"/>
      <c r="G195" s="12"/>
      <c r="H195" s="12"/>
      <c r="I195" s="9"/>
      <c r="J195" s="9"/>
      <c r="K195" s="75"/>
      <c r="L195" s="75"/>
      <c r="M195" s="76"/>
      <c r="N195" s="16"/>
      <c r="P195" s="92"/>
    </row>
    <row r="196" spans="1:16" s="74" customFormat="1" ht="15">
      <c r="A196" s="2"/>
      <c r="B196" s="31"/>
      <c r="C196" s="3"/>
      <c r="D196" s="13"/>
      <c r="E196" s="12"/>
      <c r="F196" s="12"/>
      <c r="G196" s="12"/>
      <c r="H196" s="12"/>
      <c r="I196" s="9" t="e">
        <f t="shared" si="54"/>
        <v>#DIV/0!</v>
      </c>
      <c r="J196" s="9" t="e">
        <f t="shared" si="62"/>
        <v>#DIV/0!</v>
      </c>
      <c r="K196" s="75"/>
      <c r="L196" s="75"/>
      <c r="M196" s="76"/>
      <c r="N196" s="16" t="e">
        <f t="shared" si="63"/>
        <v>#DIV/0!</v>
      </c>
      <c r="P196" s="92"/>
    </row>
    <row r="197" spans="1:16" s="74" customFormat="1" ht="38.25">
      <c r="A197" s="2" t="s">
        <v>80</v>
      </c>
      <c r="B197" s="31"/>
      <c r="C197" s="3"/>
      <c r="D197" s="13"/>
      <c r="E197" s="12"/>
      <c r="F197" s="12"/>
      <c r="G197" s="12"/>
      <c r="H197" s="12"/>
      <c r="I197" s="9" t="e">
        <f t="shared" si="54"/>
        <v>#DIV/0!</v>
      </c>
      <c r="J197" s="9" t="e">
        <f t="shared" si="62"/>
        <v>#DIV/0!</v>
      </c>
      <c r="K197" s="75"/>
      <c r="L197" s="75"/>
      <c r="M197" s="76"/>
      <c r="N197" s="16" t="e">
        <f t="shared" si="63"/>
        <v>#DIV/0!</v>
      </c>
      <c r="P197" s="92"/>
    </row>
    <row r="198" spans="1:16" s="74" customFormat="1" ht="15">
      <c r="A198" s="85" t="s">
        <v>139</v>
      </c>
      <c r="B198" s="31"/>
      <c r="C198" s="3"/>
      <c r="D198" s="13"/>
      <c r="E198" s="12"/>
      <c r="F198" s="12"/>
      <c r="G198" s="12"/>
      <c r="H198" s="12"/>
      <c r="I198" s="9" t="e">
        <f t="shared" si="54"/>
        <v>#DIV/0!</v>
      </c>
      <c r="J198" s="9" t="e">
        <f t="shared" si="62"/>
        <v>#DIV/0!</v>
      </c>
      <c r="K198" s="75"/>
      <c r="L198" s="75"/>
      <c r="M198" s="76"/>
      <c r="N198" s="16" t="e">
        <f t="shared" si="63"/>
        <v>#DIV/0!</v>
      </c>
      <c r="P198" s="92"/>
    </row>
    <row r="199" spans="1:16" s="74" customFormat="1" ht="51">
      <c r="A199" s="2" t="s">
        <v>81</v>
      </c>
      <c r="B199" s="31"/>
      <c r="C199" s="3"/>
      <c r="D199" s="13"/>
      <c r="E199" s="12"/>
      <c r="F199" s="12"/>
      <c r="G199" s="12"/>
      <c r="H199" s="12"/>
      <c r="I199" s="9" t="e">
        <f t="shared" si="54"/>
        <v>#DIV/0!</v>
      </c>
      <c r="J199" s="9" t="e">
        <f t="shared" si="62"/>
        <v>#DIV/0!</v>
      </c>
      <c r="K199" s="75"/>
      <c r="L199" s="75"/>
      <c r="M199" s="76"/>
      <c r="N199" s="16" t="e">
        <f t="shared" si="63"/>
        <v>#DIV/0!</v>
      </c>
      <c r="P199" s="92"/>
    </row>
    <row r="200" spans="1:16" s="74" customFormat="1" ht="15">
      <c r="A200" s="85" t="s">
        <v>139</v>
      </c>
      <c r="B200" s="31"/>
      <c r="C200" s="3"/>
      <c r="D200" s="13"/>
      <c r="E200" s="12"/>
      <c r="F200" s="12"/>
      <c r="G200" s="12"/>
      <c r="H200" s="12"/>
      <c r="I200" s="9" t="e">
        <f t="shared" si="54"/>
        <v>#DIV/0!</v>
      </c>
      <c r="J200" s="9" t="e">
        <f t="shared" si="62"/>
        <v>#DIV/0!</v>
      </c>
      <c r="K200" s="75"/>
      <c r="L200" s="75"/>
      <c r="M200" s="76"/>
      <c r="N200" s="16" t="e">
        <f t="shared" si="63"/>
        <v>#DIV/0!</v>
      </c>
      <c r="P200" s="92"/>
    </row>
    <row r="201" spans="1:16" s="74" customFormat="1" ht="76.5">
      <c r="A201" s="2" t="s">
        <v>82</v>
      </c>
      <c r="B201" s="31"/>
      <c r="C201" s="3"/>
      <c r="D201" s="13"/>
      <c r="E201" s="12"/>
      <c r="F201" s="12"/>
      <c r="G201" s="12"/>
      <c r="H201" s="12"/>
      <c r="I201" s="9" t="e">
        <f t="shared" si="54"/>
        <v>#DIV/0!</v>
      </c>
      <c r="J201" s="9" t="e">
        <f t="shared" si="62"/>
        <v>#DIV/0!</v>
      </c>
      <c r="K201" s="75"/>
      <c r="L201" s="75"/>
      <c r="M201" s="76"/>
      <c r="N201" s="16" t="e">
        <f t="shared" si="63"/>
        <v>#DIV/0!</v>
      </c>
      <c r="P201" s="92"/>
    </row>
    <row r="202" spans="1:16" s="74" customFormat="1" ht="15">
      <c r="A202" s="85" t="s">
        <v>139</v>
      </c>
      <c r="B202" s="31"/>
      <c r="C202" s="3"/>
      <c r="D202" s="13"/>
      <c r="E202" s="12"/>
      <c r="F202" s="12"/>
      <c r="G202" s="12"/>
      <c r="H202" s="12"/>
      <c r="I202" s="9" t="e">
        <f t="shared" si="54"/>
        <v>#DIV/0!</v>
      </c>
      <c r="J202" s="9" t="e">
        <f t="shared" si="62"/>
        <v>#DIV/0!</v>
      </c>
      <c r="K202" s="75"/>
      <c r="L202" s="75"/>
      <c r="M202" s="76"/>
      <c r="N202" s="16" t="e">
        <f t="shared" si="63"/>
        <v>#DIV/0!</v>
      </c>
      <c r="P202" s="92"/>
    </row>
    <row r="203" spans="1:16" s="74" customFormat="1" ht="25.5">
      <c r="A203" s="2" t="s">
        <v>83</v>
      </c>
      <c r="B203" s="31"/>
      <c r="C203" s="3"/>
      <c r="D203" s="13"/>
      <c r="E203" s="12"/>
      <c r="F203" s="12"/>
      <c r="G203" s="12"/>
      <c r="H203" s="12"/>
      <c r="I203" s="9" t="e">
        <f t="shared" si="54"/>
        <v>#DIV/0!</v>
      </c>
      <c r="J203" s="9" t="e">
        <f t="shared" si="62"/>
        <v>#DIV/0!</v>
      </c>
      <c r="K203" s="75"/>
      <c r="L203" s="75"/>
      <c r="M203" s="76"/>
      <c r="N203" s="16" t="e">
        <f t="shared" si="63"/>
        <v>#DIV/0!</v>
      </c>
      <c r="P203" s="92"/>
    </row>
    <row r="204" spans="1:16" s="74" customFormat="1" ht="15">
      <c r="A204" s="2" t="s">
        <v>84</v>
      </c>
      <c r="B204" s="31"/>
      <c r="C204" s="3"/>
      <c r="D204" s="13"/>
      <c r="E204" s="12"/>
      <c r="F204" s="12"/>
      <c r="G204" s="12"/>
      <c r="H204" s="12"/>
      <c r="I204" s="9" t="e">
        <f t="shared" si="54"/>
        <v>#DIV/0!</v>
      </c>
      <c r="J204" s="9" t="e">
        <f t="shared" si="62"/>
        <v>#DIV/0!</v>
      </c>
      <c r="K204" s="75"/>
      <c r="L204" s="75"/>
      <c r="M204" s="76"/>
      <c r="N204" s="16" t="e">
        <f t="shared" si="63"/>
        <v>#DIV/0!</v>
      </c>
      <c r="P204" s="92"/>
    </row>
    <row r="205" spans="1:16" s="74" customFormat="1" ht="63.75">
      <c r="A205" s="2" t="s">
        <v>85</v>
      </c>
      <c r="B205" s="31"/>
      <c r="C205" s="3"/>
      <c r="D205" s="13"/>
      <c r="E205" s="12"/>
      <c r="F205" s="12"/>
      <c r="G205" s="12"/>
      <c r="H205" s="12"/>
      <c r="I205" s="9" t="e">
        <f t="shared" si="54"/>
        <v>#DIV/0!</v>
      </c>
      <c r="J205" s="9" t="e">
        <f t="shared" si="62"/>
        <v>#DIV/0!</v>
      </c>
      <c r="K205" s="75"/>
      <c r="L205" s="75"/>
      <c r="M205" s="76"/>
      <c r="N205" s="16" t="e">
        <f t="shared" si="63"/>
        <v>#DIV/0!</v>
      </c>
      <c r="P205" s="92"/>
    </row>
    <row r="206" spans="1:16" s="74" customFormat="1" ht="51">
      <c r="A206" s="2" t="s">
        <v>146</v>
      </c>
      <c r="B206" s="31"/>
      <c r="C206" s="3"/>
      <c r="D206" s="13"/>
      <c r="E206" s="12"/>
      <c r="F206" s="12"/>
      <c r="G206" s="12"/>
      <c r="H206" s="12"/>
      <c r="I206" s="9" t="e">
        <f t="shared" si="54"/>
        <v>#DIV/0!</v>
      </c>
      <c r="J206" s="9" t="e">
        <f t="shared" si="62"/>
        <v>#DIV/0!</v>
      </c>
      <c r="K206" s="75"/>
      <c r="L206" s="75"/>
      <c r="M206" s="76"/>
      <c r="N206" s="16" t="e">
        <f t="shared" si="63"/>
        <v>#DIV/0!</v>
      </c>
      <c r="P206" s="92"/>
    </row>
    <row r="207" spans="1:16" s="74" customFormat="1" ht="15">
      <c r="A207" s="2" t="s">
        <v>86</v>
      </c>
      <c r="B207" s="31"/>
      <c r="C207" s="3"/>
      <c r="D207" s="13"/>
      <c r="E207" s="12"/>
      <c r="F207" s="12"/>
      <c r="G207" s="12"/>
      <c r="H207" s="12"/>
      <c r="I207" s="9" t="e">
        <f t="shared" si="54"/>
        <v>#DIV/0!</v>
      </c>
      <c r="J207" s="9" t="e">
        <f t="shared" si="62"/>
        <v>#DIV/0!</v>
      </c>
      <c r="K207" s="75"/>
      <c r="L207" s="75"/>
      <c r="M207" s="76"/>
      <c r="N207" s="16" t="e">
        <f t="shared" si="63"/>
        <v>#DIV/0!</v>
      </c>
      <c r="P207" s="92"/>
    </row>
    <row r="208" spans="1:16" s="74" customFormat="1" ht="15">
      <c r="A208" s="2" t="s">
        <v>87</v>
      </c>
      <c r="B208" s="225"/>
      <c r="C208" s="288"/>
      <c r="D208" s="292"/>
      <c r="E208" s="291"/>
      <c r="F208" s="291"/>
      <c r="G208" s="291"/>
      <c r="H208" s="291"/>
      <c r="I208" s="9" t="e">
        <f t="shared" si="54"/>
        <v>#DIV/0!</v>
      </c>
      <c r="J208" s="9" t="e">
        <f t="shared" si="62"/>
        <v>#DIV/0!</v>
      </c>
      <c r="K208" s="376"/>
      <c r="L208" s="376"/>
      <c r="M208" s="377"/>
      <c r="N208" s="16" t="e">
        <f t="shared" si="63"/>
        <v>#DIV/0!</v>
      </c>
      <c r="P208" s="92"/>
    </row>
    <row r="209" spans="1:16" s="74" customFormat="1" ht="76.5">
      <c r="A209" s="121" t="s">
        <v>88</v>
      </c>
      <c r="B209" s="122">
        <f>B211+B217+B223</f>
        <v>0</v>
      </c>
      <c r="C209" s="122">
        <f t="shared" ref="C209:H209" si="65">C211+C217+C223</f>
        <v>0</v>
      </c>
      <c r="D209" s="122">
        <f t="shared" si="65"/>
        <v>0</v>
      </c>
      <c r="E209" s="122">
        <f t="shared" si="65"/>
        <v>0</v>
      </c>
      <c r="F209" s="122">
        <f t="shared" si="65"/>
        <v>0</v>
      </c>
      <c r="G209" s="122">
        <f t="shared" si="65"/>
        <v>0</v>
      </c>
      <c r="H209" s="122">
        <f t="shared" si="65"/>
        <v>0</v>
      </c>
      <c r="I209" s="123" t="e">
        <f t="shared" si="54"/>
        <v>#DIV/0!</v>
      </c>
      <c r="J209" s="123" t="e">
        <f t="shared" si="62"/>
        <v>#DIV/0!</v>
      </c>
      <c r="K209" s="122">
        <f t="shared" ref="K209:M209" si="66">K211+K217+K223</f>
        <v>0</v>
      </c>
      <c r="L209" s="122">
        <f t="shared" si="66"/>
        <v>0</v>
      </c>
      <c r="M209" s="124">
        <f t="shared" si="66"/>
        <v>0</v>
      </c>
      <c r="N209" s="125" t="e">
        <f t="shared" si="63"/>
        <v>#DIV/0!</v>
      </c>
      <c r="P209" s="92"/>
    </row>
    <row r="210" spans="1:16" s="74" customFormat="1" ht="15">
      <c r="A210" s="126" t="s">
        <v>89</v>
      </c>
      <c r="B210" s="127"/>
      <c r="C210" s="127"/>
      <c r="D210" s="75"/>
      <c r="E210" s="76"/>
      <c r="F210" s="76"/>
      <c r="G210" s="76"/>
      <c r="H210" s="76"/>
      <c r="I210" s="35"/>
      <c r="J210" s="35"/>
      <c r="K210" s="75"/>
      <c r="L210" s="75"/>
      <c r="M210" s="76"/>
      <c r="N210" s="128"/>
      <c r="P210" s="92"/>
    </row>
    <row r="211" spans="1:16" s="74" customFormat="1" ht="15">
      <c r="A211" s="129" t="s">
        <v>93</v>
      </c>
      <c r="B211" s="11"/>
      <c r="C211" s="11"/>
      <c r="D211" s="11"/>
      <c r="E211" s="11"/>
      <c r="F211" s="11"/>
      <c r="G211" s="11"/>
      <c r="H211" s="11"/>
      <c r="I211" s="35" t="e">
        <f t="shared" ref="I211:I251" si="67">F211/E211</f>
        <v>#DIV/0!</v>
      </c>
      <c r="J211" s="35" t="e">
        <f t="shared" ref="J211:J229" si="68">H211/B211</f>
        <v>#DIV/0!</v>
      </c>
      <c r="K211" s="130"/>
      <c r="L211" s="130"/>
      <c r="M211" s="131"/>
      <c r="N211" s="128" t="e">
        <f t="shared" ref="N211:N229" si="69">K211/H211</f>
        <v>#DIV/0!</v>
      </c>
      <c r="P211" s="92"/>
    </row>
    <row r="212" spans="1:16" s="74" customFormat="1" ht="15">
      <c r="A212" s="64" t="s">
        <v>90</v>
      </c>
      <c r="B212" s="91"/>
      <c r="C212" s="91"/>
      <c r="D212" s="91"/>
      <c r="E212" s="91"/>
      <c r="F212" s="91"/>
      <c r="G212" s="91"/>
      <c r="H212" s="91"/>
      <c r="I212" s="82" t="e">
        <f t="shared" si="67"/>
        <v>#DIV/0!</v>
      </c>
      <c r="J212" s="82" t="e">
        <f t="shared" si="68"/>
        <v>#DIV/0!</v>
      </c>
      <c r="K212" s="91"/>
      <c r="L212" s="91"/>
      <c r="M212" s="106"/>
      <c r="N212" s="84" t="e">
        <f t="shared" si="69"/>
        <v>#DIV/0!</v>
      </c>
      <c r="P212" s="92"/>
    </row>
    <row r="213" spans="1:16" s="74" customFormat="1" ht="25.5">
      <c r="A213" s="65" t="s">
        <v>91</v>
      </c>
      <c r="B213" s="87"/>
      <c r="C213" s="87"/>
      <c r="D213" s="87"/>
      <c r="E213" s="87"/>
      <c r="F213" s="87"/>
      <c r="G213" s="87"/>
      <c r="H213" s="87"/>
      <c r="I213" s="88" t="e">
        <f t="shared" si="67"/>
        <v>#DIV/0!</v>
      </c>
      <c r="J213" s="88" t="e">
        <f t="shared" si="68"/>
        <v>#DIV/0!</v>
      </c>
      <c r="K213" s="87"/>
      <c r="L213" s="87"/>
      <c r="M213" s="89"/>
      <c r="N213" s="90" t="e">
        <f t="shared" si="69"/>
        <v>#DIV/0!</v>
      </c>
      <c r="P213" s="92"/>
    </row>
    <row r="214" spans="1:16" s="74" customFormat="1" ht="15">
      <c r="A214" s="63" t="s">
        <v>57</v>
      </c>
      <c r="B214" s="102"/>
      <c r="C214" s="102"/>
      <c r="D214" s="102"/>
      <c r="E214" s="102"/>
      <c r="F214" s="102"/>
      <c r="G214" s="102"/>
      <c r="H214" s="102"/>
      <c r="I214" s="103" t="e">
        <f t="shared" si="67"/>
        <v>#DIV/0!</v>
      </c>
      <c r="J214" s="103" t="e">
        <f t="shared" si="68"/>
        <v>#DIV/0!</v>
      </c>
      <c r="K214" s="102"/>
      <c r="L214" s="102"/>
      <c r="M214" s="132"/>
      <c r="N214" s="104" t="e">
        <f t="shared" si="69"/>
        <v>#DIV/0!</v>
      </c>
      <c r="P214" s="92"/>
    </row>
    <row r="215" spans="1:16" s="74" customFormat="1" ht="15">
      <c r="A215" s="133" t="s">
        <v>92</v>
      </c>
      <c r="B215" s="143"/>
      <c r="C215" s="143"/>
      <c r="D215" s="143"/>
      <c r="E215" s="143"/>
      <c r="F215" s="143"/>
      <c r="G215" s="143"/>
      <c r="H215" s="143"/>
      <c r="I215" s="134" t="e">
        <f t="shared" si="67"/>
        <v>#DIV/0!</v>
      </c>
      <c r="J215" s="134" t="e">
        <f t="shared" si="68"/>
        <v>#DIV/0!</v>
      </c>
      <c r="K215" s="135"/>
      <c r="L215" s="135"/>
      <c r="M215" s="135"/>
      <c r="N215" s="136" t="e">
        <f t="shared" si="69"/>
        <v>#DIV/0!</v>
      </c>
      <c r="P215" s="92"/>
    </row>
    <row r="216" spans="1:16" s="74" customFormat="1" ht="15">
      <c r="A216" s="137" t="s">
        <v>147</v>
      </c>
      <c r="B216" s="127"/>
      <c r="C216" s="127"/>
      <c r="D216" s="75"/>
      <c r="E216" s="76"/>
      <c r="F216" s="76"/>
      <c r="G216" s="76"/>
      <c r="H216" s="76"/>
      <c r="I216" s="35" t="e">
        <f t="shared" si="67"/>
        <v>#DIV/0!</v>
      </c>
      <c r="J216" s="35" t="e">
        <f t="shared" si="68"/>
        <v>#DIV/0!</v>
      </c>
      <c r="K216" s="75"/>
      <c r="L216" s="75"/>
      <c r="M216" s="76"/>
      <c r="N216" s="128" t="e">
        <f t="shared" si="69"/>
        <v>#DIV/0!</v>
      </c>
      <c r="P216" s="92"/>
    </row>
    <row r="217" spans="1:16" s="74" customFormat="1" ht="25.5">
      <c r="A217" s="138" t="s">
        <v>148</v>
      </c>
      <c r="B217" s="129"/>
      <c r="C217" s="129"/>
      <c r="D217" s="130"/>
      <c r="E217" s="131"/>
      <c r="F217" s="131"/>
      <c r="G217" s="131"/>
      <c r="H217" s="131"/>
      <c r="I217" s="35" t="e">
        <f t="shared" si="67"/>
        <v>#DIV/0!</v>
      </c>
      <c r="J217" s="35" t="e">
        <f t="shared" si="68"/>
        <v>#DIV/0!</v>
      </c>
      <c r="K217" s="130"/>
      <c r="L217" s="130"/>
      <c r="M217" s="131"/>
      <c r="N217" s="128" t="e">
        <f t="shared" si="69"/>
        <v>#DIV/0!</v>
      </c>
      <c r="P217" s="92"/>
    </row>
    <row r="218" spans="1:16" s="74" customFormat="1" ht="15">
      <c r="A218" s="64" t="s">
        <v>90</v>
      </c>
      <c r="B218" s="81"/>
      <c r="C218" s="81"/>
      <c r="D218" s="91"/>
      <c r="E218" s="106"/>
      <c r="F218" s="106"/>
      <c r="G218" s="106"/>
      <c r="H218" s="106"/>
      <c r="I218" s="82" t="e">
        <f t="shared" si="67"/>
        <v>#DIV/0!</v>
      </c>
      <c r="J218" s="82" t="e">
        <f t="shared" si="68"/>
        <v>#DIV/0!</v>
      </c>
      <c r="K218" s="91"/>
      <c r="L218" s="91"/>
      <c r="M218" s="106"/>
      <c r="N218" s="84" t="e">
        <f t="shared" si="69"/>
        <v>#DIV/0!</v>
      </c>
      <c r="P218" s="92"/>
    </row>
    <row r="219" spans="1:16" s="74" customFormat="1" ht="25.5">
      <c r="A219" s="65" t="s">
        <v>91</v>
      </c>
      <c r="B219" s="139"/>
      <c r="C219" s="139"/>
      <c r="D219" s="87"/>
      <c r="E219" s="89"/>
      <c r="F219" s="89"/>
      <c r="G219" s="89"/>
      <c r="H219" s="89"/>
      <c r="I219" s="88" t="e">
        <f t="shared" si="67"/>
        <v>#DIV/0!</v>
      </c>
      <c r="J219" s="88" t="e">
        <f t="shared" si="68"/>
        <v>#DIV/0!</v>
      </c>
      <c r="K219" s="87"/>
      <c r="L219" s="87"/>
      <c r="M219" s="89"/>
      <c r="N219" s="90" t="e">
        <f t="shared" si="69"/>
        <v>#DIV/0!</v>
      </c>
      <c r="P219" s="92"/>
    </row>
    <row r="220" spans="1:16" s="74" customFormat="1" ht="15">
      <c r="A220" s="63" t="s">
        <v>57</v>
      </c>
      <c r="B220" s="140"/>
      <c r="C220" s="140"/>
      <c r="D220" s="102"/>
      <c r="E220" s="132"/>
      <c r="F220" s="132"/>
      <c r="G220" s="132"/>
      <c r="H220" s="132"/>
      <c r="I220" s="103" t="e">
        <f t="shared" si="67"/>
        <v>#DIV/0!</v>
      </c>
      <c r="J220" s="103" t="e">
        <f t="shared" si="68"/>
        <v>#DIV/0!</v>
      </c>
      <c r="K220" s="102"/>
      <c r="L220" s="102"/>
      <c r="M220" s="132"/>
      <c r="N220" s="104" t="e">
        <f t="shared" si="69"/>
        <v>#DIV/0!</v>
      </c>
      <c r="P220" s="92"/>
    </row>
    <row r="221" spans="1:16" s="74" customFormat="1" ht="15">
      <c r="A221" s="141" t="s">
        <v>92</v>
      </c>
      <c r="B221" s="142"/>
      <c r="C221" s="142"/>
      <c r="D221" s="143"/>
      <c r="E221" s="135"/>
      <c r="F221" s="135"/>
      <c r="G221" s="135"/>
      <c r="H221" s="135"/>
      <c r="I221" s="134" t="e">
        <f t="shared" si="67"/>
        <v>#DIV/0!</v>
      </c>
      <c r="J221" s="134" t="e">
        <f t="shared" si="68"/>
        <v>#DIV/0!</v>
      </c>
      <c r="K221" s="143"/>
      <c r="L221" s="143"/>
      <c r="M221" s="135"/>
      <c r="N221" s="136" t="e">
        <f t="shared" si="69"/>
        <v>#DIV/0!</v>
      </c>
      <c r="P221" s="92"/>
    </row>
    <row r="222" spans="1:16" s="74" customFormat="1" ht="15">
      <c r="A222" s="137" t="s">
        <v>147</v>
      </c>
      <c r="B222" s="127"/>
      <c r="C222" s="127"/>
      <c r="D222" s="75"/>
      <c r="E222" s="76"/>
      <c r="F222" s="76"/>
      <c r="G222" s="76"/>
      <c r="H222" s="76"/>
      <c r="I222" s="35" t="e">
        <f t="shared" si="67"/>
        <v>#DIV/0!</v>
      </c>
      <c r="J222" s="35" t="e">
        <f t="shared" si="68"/>
        <v>#DIV/0!</v>
      </c>
      <c r="K222" s="75"/>
      <c r="L222" s="75"/>
      <c r="M222" s="76"/>
      <c r="N222" s="128" t="e">
        <f t="shared" si="69"/>
        <v>#DIV/0!</v>
      </c>
      <c r="P222" s="92"/>
    </row>
    <row r="223" spans="1:16" s="74" customFormat="1" ht="25.5">
      <c r="A223" s="138" t="s">
        <v>148</v>
      </c>
      <c r="B223" s="127"/>
      <c r="C223" s="127"/>
      <c r="D223" s="75"/>
      <c r="E223" s="76"/>
      <c r="F223" s="76"/>
      <c r="G223" s="76"/>
      <c r="H223" s="76"/>
      <c r="I223" s="35" t="e">
        <f t="shared" si="67"/>
        <v>#DIV/0!</v>
      </c>
      <c r="J223" s="35" t="e">
        <f t="shared" si="68"/>
        <v>#DIV/0!</v>
      </c>
      <c r="K223" s="75"/>
      <c r="L223" s="75"/>
      <c r="M223" s="76"/>
      <c r="N223" s="128" t="e">
        <f t="shared" si="69"/>
        <v>#DIV/0!</v>
      </c>
      <c r="P223" s="92"/>
    </row>
    <row r="224" spans="1:16" s="74" customFormat="1" ht="15">
      <c r="A224" s="64" t="s">
        <v>90</v>
      </c>
      <c r="B224" s="81"/>
      <c r="C224" s="81"/>
      <c r="D224" s="91"/>
      <c r="E224" s="106"/>
      <c r="F224" s="106"/>
      <c r="G224" s="106"/>
      <c r="H224" s="106"/>
      <c r="I224" s="82" t="e">
        <f t="shared" si="67"/>
        <v>#DIV/0!</v>
      </c>
      <c r="J224" s="82" t="e">
        <f t="shared" si="68"/>
        <v>#DIV/0!</v>
      </c>
      <c r="K224" s="91"/>
      <c r="L224" s="91"/>
      <c r="M224" s="106"/>
      <c r="N224" s="84" t="e">
        <f t="shared" si="69"/>
        <v>#DIV/0!</v>
      </c>
      <c r="P224" s="92"/>
    </row>
    <row r="225" spans="1:504" ht="25.5">
      <c r="A225" s="65" t="s">
        <v>91</v>
      </c>
      <c r="B225" s="139"/>
      <c r="C225" s="139"/>
      <c r="D225" s="87"/>
      <c r="E225" s="89"/>
      <c r="F225" s="89"/>
      <c r="G225" s="89"/>
      <c r="H225" s="89"/>
      <c r="I225" s="88" t="e">
        <f t="shared" si="67"/>
        <v>#DIV/0!</v>
      </c>
      <c r="J225" s="88" t="e">
        <f t="shared" si="68"/>
        <v>#DIV/0!</v>
      </c>
      <c r="K225" s="87"/>
      <c r="L225" s="87"/>
      <c r="M225" s="89"/>
      <c r="N225" s="90" t="e">
        <f t="shared" si="69"/>
        <v>#DIV/0!</v>
      </c>
      <c r="O225" s="4"/>
      <c r="P225" s="41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  <c r="DE225" s="4"/>
      <c r="DF225" s="4"/>
      <c r="DG225" s="4"/>
      <c r="DH225" s="4"/>
      <c r="DI225" s="4"/>
      <c r="DJ225" s="4"/>
      <c r="DK225" s="4"/>
      <c r="DL225" s="4"/>
      <c r="DM225" s="4"/>
      <c r="DN225" s="4"/>
      <c r="DO225" s="4"/>
      <c r="DP225" s="4"/>
      <c r="DQ225" s="4"/>
      <c r="DR225" s="4"/>
      <c r="DS225" s="4"/>
      <c r="DT225" s="4"/>
      <c r="DU225" s="4"/>
      <c r="DV225" s="4"/>
      <c r="DW225" s="4"/>
      <c r="DX225" s="4"/>
      <c r="DY225" s="4"/>
      <c r="DZ225" s="4"/>
      <c r="EA225" s="4"/>
      <c r="EB225" s="4"/>
      <c r="EC225" s="4"/>
      <c r="ED225" s="4"/>
      <c r="EE225" s="4"/>
      <c r="EF225" s="4"/>
      <c r="EG225" s="4"/>
      <c r="EH225" s="4"/>
      <c r="EI225" s="4"/>
      <c r="EJ225" s="4"/>
      <c r="EK225" s="4"/>
      <c r="EL225" s="4"/>
      <c r="EM225" s="4"/>
      <c r="EN225" s="4"/>
      <c r="EO225" s="4"/>
      <c r="EP225" s="4"/>
      <c r="EQ225" s="4"/>
      <c r="ER225" s="4"/>
      <c r="ES225" s="4"/>
      <c r="ET225" s="4"/>
      <c r="EU225" s="4"/>
      <c r="EV225" s="4"/>
      <c r="EW225" s="4"/>
      <c r="EX225" s="4"/>
      <c r="EY225" s="4"/>
      <c r="EZ225" s="4"/>
      <c r="FA225" s="4"/>
      <c r="FB225" s="4"/>
      <c r="FC225" s="4"/>
      <c r="FD225" s="4"/>
      <c r="FE225" s="4"/>
      <c r="FF225" s="4"/>
      <c r="FG225" s="4"/>
      <c r="FH225" s="4"/>
      <c r="FI225" s="4"/>
      <c r="FJ225" s="4"/>
      <c r="FK225" s="4"/>
      <c r="FL225" s="4"/>
      <c r="FM225" s="4"/>
      <c r="FN225" s="4"/>
      <c r="FO225" s="4"/>
      <c r="FP225" s="4"/>
      <c r="FQ225" s="4"/>
      <c r="FR225" s="4"/>
      <c r="FS225" s="4"/>
      <c r="FT225" s="4"/>
      <c r="FU225" s="4"/>
      <c r="FV225" s="4"/>
      <c r="FW225" s="4"/>
      <c r="FX225" s="4"/>
      <c r="FY225" s="4"/>
      <c r="FZ225" s="4"/>
      <c r="GA225" s="4"/>
      <c r="GB225" s="4"/>
      <c r="GC225" s="4"/>
      <c r="GD225" s="4"/>
      <c r="GE225" s="4"/>
      <c r="GF225" s="4"/>
      <c r="GG225" s="4"/>
      <c r="GH225" s="4"/>
      <c r="GI225" s="4"/>
      <c r="GJ225" s="4"/>
      <c r="GK225" s="4"/>
      <c r="GL225" s="4"/>
      <c r="GM225" s="4"/>
      <c r="GN225" s="4"/>
      <c r="GO225" s="4"/>
      <c r="GP225" s="4"/>
      <c r="GQ225" s="4"/>
      <c r="GR225" s="4"/>
      <c r="GS225" s="4"/>
      <c r="GT225" s="4"/>
      <c r="GU225" s="4"/>
      <c r="GV225" s="4"/>
      <c r="GW225" s="4"/>
      <c r="GX225" s="4"/>
      <c r="GY225" s="4"/>
      <c r="GZ225" s="4"/>
      <c r="HA225" s="4"/>
      <c r="HB225" s="4"/>
      <c r="HC225" s="4"/>
      <c r="HD225" s="4"/>
      <c r="HE225" s="4"/>
      <c r="HF225" s="4"/>
      <c r="HG225" s="4"/>
      <c r="HH225" s="4"/>
      <c r="HI225" s="4"/>
      <c r="HJ225" s="4"/>
      <c r="HK225" s="4"/>
      <c r="HL225" s="4"/>
      <c r="HM225" s="4"/>
      <c r="HN225" s="4"/>
      <c r="HO225" s="4"/>
      <c r="HP225" s="4"/>
      <c r="HQ225" s="4"/>
      <c r="HR225" s="4"/>
      <c r="HS225" s="4"/>
      <c r="HT225" s="4"/>
      <c r="HU225" s="4"/>
      <c r="HV225" s="4"/>
      <c r="HW225" s="4"/>
      <c r="HX225" s="4"/>
      <c r="HY225" s="4"/>
      <c r="HZ225" s="4"/>
      <c r="IA225" s="4"/>
      <c r="IB225" s="4"/>
      <c r="IC225" s="4"/>
      <c r="ID225" s="4"/>
      <c r="IE225" s="4"/>
      <c r="IF225" s="4"/>
      <c r="IG225" s="4"/>
      <c r="IH225" s="4"/>
      <c r="II225" s="4"/>
      <c r="IJ225" s="4"/>
      <c r="IK225" s="4"/>
      <c r="IL225" s="4"/>
      <c r="IM225" s="4"/>
      <c r="IN225" s="4"/>
      <c r="IO225" s="4"/>
      <c r="IP225" s="4"/>
      <c r="IQ225" s="4"/>
      <c r="IR225" s="4"/>
      <c r="IS225" s="4"/>
      <c r="IT225" s="4"/>
      <c r="IU225" s="4"/>
      <c r="IV225" s="4"/>
      <c r="IW225" s="4"/>
      <c r="IX225" s="4"/>
      <c r="IY225" s="4"/>
      <c r="IZ225" s="4"/>
      <c r="JA225" s="4"/>
      <c r="JB225" s="4"/>
      <c r="JC225" s="4"/>
      <c r="JD225" s="4"/>
      <c r="JE225" s="4"/>
      <c r="JF225" s="4"/>
      <c r="JG225" s="4"/>
      <c r="JH225" s="4"/>
      <c r="JI225" s="4"/>
      <c r="JJ225" s="4"/>
      <c r="JK225" s="4"/>
      <c r="JL225" s="4"/>
      <c r="JM225" s="4"/>
      <c r="JN225" s="4"/>
      <c r="JO225" s="4"/>
      <c r="JP225" s="4"/>
      <c r="JQ225" s="4"/>
      <c r="JR225" s="4"/>
      <c r="JS225" s="4"/>
      <c r="JT225" s="4"/>
      <c r="JU225" s="4"/>
      <c r="JV225" s="4"/>
      <c r="JW225" s="4"/>
      <c r="JX225" s="4"/>
      <c r="JY225" s="4"/>
      <c r="JZ225" s="4"/>
      <c r="KA225" s="4"/>
      <c r="KB225" s="4"/>
      <c r="KC225" s="4"/>
      <c r="KD225" s="4"/>
      <c r="KE225" s="4"/>
      <c r="KF225" s="4"/>
      <c r="KG225" s="4"/>
      <c r="KH225" s="4"/>
      <c r="KI225" s="4"/>
      <c r="KJ225" s="4"/>
      <c r="KK225" s="4"/>
      <c r="KL225" s="4"/>
      <c r="KM225" s="4"/>
      <c r="KN225" s="4"/>
      <c r="KO225" s="4"/>
      <c r="KP225" s="4"/>
      <c r="KQ225" s="4"/>
      <c r="KR225" s="4"/>
      <c r="KS225" s="4"/>
      <c r="KT225" s="4"/>
      <c r="KU225" s="4"/>
      <c r="KV225" s="4"/>
      <c r="KW225" s="4"/>
      <c r="KX225" s="4"/>
      <c r="KY225" s="4"/>
      <c r="KZ225" s="4"/>
      <c r="LA225" s="4"/>
      <c r="LB225" s="4"/>
      <c r="LC225" s="4"/>
      <c r="LD225" s="4"/>
      <c r="LE225" s="4"/>
      <c r="LF225" s="4"/>
      <c r="LG225" s="4"/>
      <c r="LH225" s="4"/>
      <c r="LI225" s="4"/>
      <c r="LJ225" s="4"/>
      <c r="LK225" s="4"/>
      <c r="LL225" s="4"/>
      <c r="LM225" s="4"/>
      <c r="LN225" s="4"/>
      <c r="LO225" s="4"/>
      <c r="LP225" s="4"/>
      <c r="LQ225" s="4"/>
      <c r="LR225" s="4"/>
      <c r="LS225" s="4"/>
      <c r="LT225" s="4"/>
      <c r="LU225" s="4"/>
      <c r="LV225" s="4"/>
      <c r="LW225" s="4"/>
      <c r="LX225" s="4"/>
      <c r="LY225" s="4"/>
      <c r="LZ225" s="4"/>
      <c r="MA225" s="4"/>
      <c r="MB225" s="4"/>
      <c r="MC225" s="4"/>
      <c r="MD225" s="4"/>
      <c r="ME225" s="4"/>
      <c r="MF225" s="4"/>
      <c r="MG225" s="4"/>
      <c r="MH225" s="4"/>
      <c r="MI225" s="4"/>
      <c r="MJ225" s="4"/>
      <c r="MK225" s="4"/>
      <c r="ML225" s="4"/>
      <c r="MM225" s="4"/>
      <c r="MN225" s="4"/>
      <c r="MO225" s="4"/>
      <c r="MP225" s="4"/>
      <c r="MQ225" s="4"/>
      <c r="MR225" s="4"/>
      <c r="MS225" s="4"/>
      <c r="MT225" s="4"/>
      <c r="MU225" s="4"/>
      <c r="MV225" s="4"/>
      <c r="MW225" s="4"/>
      <c r="MX225" s="4"/>
      <c r="MY225" s="4"/>
      <c r="MZ225" s="4"/>
      <c r="NA225" s="4"/>
      <c r="NB225" s="4"/>
      <c r="NC225" s="4"/>
      <c r="ND225" s="4"/>
      <c r="NE225" s="4"/>
      <c r="NF225" s="4"/>
      <c r="NG225" s="4"/>
      <c r="NH225" s="4"/>
      <c r="NI225" s="4"/>
      <c r="NJ225" s="4"/>
      <c r="NK225" s="4"/>
      <c r="NL225" s="4"/>
      <c r="NM225" s="4"/>
      <c r="NN225" s="4"/>
      <c r="NO225" s="4"/>
      <c r="NP225" s="4"/>
      <c r="NQ225" s="4"/>
      <c r="NR225" s="4"/>
      <c r="NS225" s="4"/>
      <c r="NT225" s="4"/>
      <c r="NU225" s="4"/>
      <c r="NV225" s="4"/>
      <c r="NW225" s="4"/>
      <c r="NX225" s="4"/>
      <c r="NY225" s="4"/>
      <c r="NZ225" s="4"/>
      <c r="OA225" s="4"/>
      <c r="OB225" s="4"/>
      <c r="OC225" s="4"/>
      <c r="OD225" s="4"/>
      <c r="OE225" s="4"/>
      <c r="OF225" s="4"/>
      <c r="OG225" s="4"/>
      <c r="OH225" s="4"/>
      <c r="OI225" s="4"/>
      <c r="OJ225" s="4"/>
      <c r="OK225" s="4"/>
      <c r="OL225" s="4"/>
      <c r="OM225" s="4"/>
      <c r="ON225" s="4"/>
      <c r="OO225" s="4"/>
      <c r="OP225" s="4"/>
      <c r="OQ225" s="4"/>
      <c r="OR225" s="4"/>
      <c r="OS225" s="4"/>
      <c r="OT225" s="4"/>
      <c r="OU225" s="4"/>
      <c r="OV225" s="4"/>
      <c r="OW225" s="4"/>
      <c r="OX225" s="4"/>
      <c r="OY225" s="4"/>
      <c r="OZ225" s="4"/>
      <c r="PA225" s="4"/>
      <c r="PB225" s="4"/>
      <c r="PC225" s="4"/>
      <c r="PD225" s="4"/>
      <c r="PE225" s="4"/>
      <c r="PF225" s="4"/>
      <c r="PG225" s="4"/>
      <c r="PH225" s="4"/>
      <c r="PI225" s="4"/>
      <c r="PJ225" s="4"/>
      <c r="PK225" s="4"/>
      <c r="PL225" s="4"/>
      <c r="PM225" s="4"/>
      <c r="PN225" s="4"/>
      <c r="PO225" s="4"/>
      <c r="PP225" s="4"/>
      <c r="PQ225" s="4"/>
      <c r="PR225" s="4"/>
      <c r="PS225" s="4"/>
      <c r="PT225" s="4"/>
      <c r="PU225" s="4"/>
      <c r="PV225" s="4"/>
      <c r="PW225" s="4"/>
      <c r="PX225" s="4"/>
      <c r="PY225" s="4"/>
      <c r="PZ225" s="4"/>
      <c r="QA225" s="4"/>
      <c r="QB225" s="4"/>
      <c r="QC225" s="4"/>
      <c r="QD225" s="4"/>
      <c r="QE225" s="4"/>
      <c r="QF225" s="4"/>
      <c r="QG225" s="4"/>
      <c r="QH225" s="4"/>
      <c r="QI225" s="4"/>
      <c r="QJ225" s="4"/>
      <c r="QK225" s="4"/>
      <c r="QL225" s="4"/>
      <c r="QM225" s="4"/>
      <c r="QN225" s="4"/>
      <c r="QO225" s="4"/>
      <c r="QP225" s="4"/>
      <c r="QQ225" s="4"/>
      <c r="QR225" s="4"/>
      <c r="QS225" s="4"/>
      <c r="QT225" s="4"/>
      <c r="QU225" s="4"/>
      <c r="QV225" s="4"/>
      <c r="QW225" s="4"/>
      <c r="QX225" s="4"/>
      <c r="QY225" s="4"/>
      <c r="QZ225" s="4"/>
      <c r="RA225" s="4"/>
      <c r="RB225" s="4"/>
      <c r="RC225" s="4"/>
      <c r="RD225" s="4"/>
      <c r="RE225" s="4"/>
      <c r="RF225" s="4"/>
      <c r="RG225" s="4"/>
      <c r="RH225" s="4"/>
      <c r="RI225" s="4"/>
      <c r="RJ225" s="4"/>
      <c r="RK225" s="4"/>
      <c r="RL225" s="4"/>
      <c r="RM225" s="4"/>
      <c r="RN225" s="4"/>
      <c r="RO225" s="4"/>
      <c r="RP225" s="4"/>
      <c r="RQ225" s="4"/>
      <c r="RR225" s="4"/>
      <c r="RS225" s="4"/>
      <c r="RT225" s="4"/>
      <c r="RU225" s="4"/>
      <c r="RV225" s="4"/>
      <c r="RW225" s="4"/>
      <c r="RX225" s="4"/>
      <c r="RY225" s="4"/>
      <c r="RZ225" s="4"/>
      <c r="SA225" s="4"/>
      <c r="SB225" s="4"/>
      <c r="SC225" s="4"/>
      <c r="SD225" s="4"/>
      <c r="SE225" s="4"/>
      <c r="SF225" s="4"/>
      <c r="SG225" s="4"/>
      <c r="SH225" s="4"/>
      <c r="SI225" s="4"/>
      <c r="SJ225" s="4"/>
    </row>
    <row r="226" spans="1:504" s="94" customFormat="1" ht="15">
      <c r="A226" s="63" t="s">
        <v>57</v>
      </c>
      <c r="B226" s="140"/>
      <c r="C226" s="140"/>
      <c r="D226" s="102"/>
      <c r="E226" s="132"/>
      <c r="F226" s="132"/>
      <c r="G226" s="132"/>
      <c r="H226" s="132"/>
      <c r="I226" s="103" t="e">
        <f t="shared" si="67"/>
        <v>#DIV/0!</v>
      </c>
      <c r="J226" s="103" t="e">
        <f t="shared" si="68"/>
        <v>#DIV/0!</v>
      </c>
      <c r="K226" s="102"/>
      <c r="L226" s="102"/>
      <c r="M226" s="132"/>
      <c r="N226" s="104" t="e">
        <f t="shared" si="69"/>
        <v>#DIV/0!</v>
      </c>
      <c r="P226" s="198"/>
    </row>
    <row r="227" spans="1:504" s="94" customFormat="1" ht="15">
      <c r="A227" s="141" t="s">
        <v>92</v>
      </c>
      <c r="B227" s="142"/>
      <c r="C227" s="142"/>
      <c r="D227" s="143"/>
      <c r="E227" s="135"/>
      <c r="F227" s="135"/>
      <c r="G227" s="135"/>
      <c r="H227" s="135"/>
      <c r="I227" s="134" t="e">
        <f t="shared" si="67"/>
        <v>#DIV/0!</v>
      </c>
      <c r="J227" s="134" t="e">
        <f t="shared" si="68"/>
        <v>#DIV/0!</v>
      </c>
      <c r="K227" s="143"/>
      <c r="L227" s="143"/>
      <c r="M227" s="135"/>
      <c r="N227" s="136" t="e">
        <f t="shared" si="69"/>
        <v>#DIV/0!</v>
      </c>
      <c r="P227" s="198"/>
    </row>
    <row r="228" spans="1:504" s="94" customFormat="1" ht="15">
      <c r="A228" s="137" t="s">
        <v>147</v>
      </c>
      <c r="B228" s="127"/>
      <c r="C228" s="127"/>
      <c r="D228" s="75"/>
      <c r="E228" s="76"/>
      <c r="F228" s="76"/>
      <c r="G228" s="76"/>
      <c r="H228" s="76"/>
      <c r="I228" s="35" t="e">
        <f t="shared" si="67"/>
        <v>#DIV/0!</v>
      </c>
      <c r="J228" s="35" t="e">
        <f t="shared" si="68"/>
        <v>#DIV/0!</v>
      </c>
      <c r="K228" s="75"/>
      <c r="L228" s="75"/>
      <c r="M228" s="76"/>
      <c r="N228" s="128" t="e">
        <f t="shared" si="69"/>
        <v>#DIV/0!</v>
      </c>
      <c r="P228" s="198"/>
    </row>
    <row r="229" spans="1:504" s="94" customFormat="1" ht="25.5">
      <c r="A229" s="138" t="s">
        <v>94</v>
      </c>
      <c r="B229" s="3">
        <f t="shared" ref="B229:H229" si="70">SUM(B231:B235)</f>
        <v>0</v>
      </c>
      <c r="C229" s="3">
        <f t="shared" si="70"/>
        <v>0</v>
      </c>
      <c r="D229" s="3">
        <f t="shared" si="70"/>
        <v>0</v>
      </c>
      <c r="E229" s="3">
        <f t="shared" si="70"/>
        <v>0</v>
      </c>
      <c r="F229" s="3">
        <f t="shared" si="70"/>
        <v>0</v>
      </c>
      <c r="G229" s="3">
        <f t="shared" si="70"/>
        <v>0</v>
      </c>
      <c r="H229" s="3">
        <f t="shared" si="70"/>
        <v>0</v>
      </c>
      <c r="I229" s="35" t="e">
        <f t="shared" si="67"/>
        <v>#DIV/0!</v>
      </c>
      <c r="J229" s="35" t="e">
        <f t="shared" si="68"/>
        <v>#DIV/0!</v>
      </c>
      <c r="K229" s="3">
        <f>SUM(K231:K235)</f>
        <v>0</v>
      </c>
      <c r="L229" s="3">
        <f>SUM(L231:L235)</f>
        <v>0</v>
      </c>
      <c r="M229" s="29">
        <f>SUM(M231:M235)</f>
        <v>0</v>
      </c>
      <c r="N229" s="128" t="e">
        <f t="shared" si="69"/>
        <v>#DIV/0!</v>
      </c>
      <c r="P229" s="198"/>
    </row>
    <row r="230" spans="1:504" s="94" customFormat="1" ht="38.25">
      <c r="A230" s="138" t="s">
        <v>95</v>
      </c>
      <c r="B230" s="31"/>
      <c r="C230" s="3"/>
      <c r="D230" s="13"/>
      <c r="E230" s="14"/>
      <c r="F230" s="14"/>
      <c r="G230" s="14"/>
      <c r="H230" s="14"/>
      <c r="I230" s="35"/>
      <c r="J230" s="35"/>
      <c r="K230" s="75"/>
      <c r="L230" s="75"/>
      <c r="M230" s="76"/>
      <c r="N230" s="128"/>
      <c r="P230" s="198"/>
    </row>
    <row r="231" spans="1:504" ht="25.5">
      <c r="A231" s="138" t="s">
        <v>176</v>
      </c>
      <c r="B231" s="144"/>
      <c r="C231" s="144"/>
      <c r="D231" s="145"/>
      <c r="E231" s="146"/>
      <c r="F231" s="146"/>
      <c r="G231" s="146"/>
      <c r="H231" s="146"/>
      <c r="I231" s="35" t="e">
        <f t="shared" si="67"/>
        <v>#DIV/0!</v>
      </c>
      <c r="J231" s="147" t="e">
        <f t="shared" ref="J231:J252" si="71">H231/B231</f>
        <v>#DIV/0!</v>
      </c>
      <c r="K231" s="145"/>
      <c r="L231" s="145"/>
      <c r="M231" s="146"/>
      <c r="N231" s="147" t="e">
        <f t="shared" ref="N231:N252" si="72">K231/H231</f>
        <v>#DIV/0!</v>
      </c>
      <c r="O231" s="4"/>
      <c r="P231" s="41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  <c r="DB231" s="4"/>
      <c r="DC231" s="4"/>
      <c r="DD231" s="4"/>
      <c r="DE231" s="4"/>
      <c r="DF231" s="4"/>
      <c r="DG231" s="4"/>
      <c r="DH231" s="4"/>
      <c r="DI231" s="4"/>
      <c r="DJ231" s="4"/>
      <c r="DK231" s="4"/>
      <c r="DL231" s="4"/>
      <c r="DM231" s="4"/>
      <c r="DN231" s="4"/>
      <c r="DO231" s="4"/>
      <c r="DP231" s="4"/>
      <c r="DQ231" s="4"/>
      <c r="DR231" s="4"/>
      <c r="DS231" s="4"/>
      <c r="DT231" s="4"/>
      <c r="DU231" s="4"/>
      <c r="DV231" s="4"/>
      <c r="DW231" s="4"/>
      <c r="DX231" s="4"/>
      <c r="DY231" s="4"/>
      <c r="DZ231" s="4"/>
      <c r="EA231" s="4"/>
      <c r="EB231" s="4"/>
      <c r="EC231" s="4"/>
      <c r="ED231" s="4"/>
      <c r="EE231" s="4"/>
      <c r="EF231" s="4"/>
      <c r="EG231" s="4"/>
      <c r="EH231" s="4"/>
      <c r="EI231" s="4"/>
      <c r="EJ231" s="4"/>
      <c r="EK231" s="4"/>
      <c r="EL231" s="4"/>
      <c r="EM231" s="4"/>
      <c r="EN231" s="4"/>
      <c r="EO231" s="4"/>
      <c r="EP231" s="4"/>
      <c r="EQ231" s="4"/>
      <c r="ER231" s="4"/>
      <c r="ES231" s="4"/>
      <c r="ET231" s="4"/>
      <c r="EU231" s="4"/>
      <c r="EV231" s="4"/>
      <c r="EW231" s="4"/>
      <c r="EX231" s="4"/>
      <c r="EY231" s="4"/>
      <c r="EZ231" s="4"/>
      <c r="FA231" s="4"/>
      <c r="FB231" s="4"/>
      <c r="FC231" s="4"/>
      <c r="FD231" s="4"/>
      <c r="FE231" s="4"/>
      <c r="FF231" s="4"/>
      <c r="FG231" s="4"/>
      <c r="FH231" s="4"/>
      <c r="FI231" s="4"/>
      <c r="FJ231" s="4"/>
      <c r="FK231" s="4"/>
      <c r="FL231" s="4"/>
      <c r="FM231" s="4"/>
      <c r="FN231" s="4"/>
      <c r="FO231" s="4"/>
      <c r="FP231" s="4"/>
      <c r="FQ231" s="4"/>
      <c r="FR231" s="4"/>
      <c r="FS231" s="4"/>
      <c r="FT231" s="4"/>
      <c r="FU231" s="4"/>
      <c r="FV231" s="4"/>
      <c r="FW231" s="4"/>
      <c r="FX231" s="4"/>
      <c r="FY231" s="4"/>
      <c r="FZ231" s="4"/>
      <c r="GA231" s="4"/>
      <c r="GB231" s="4"/>
      <c r="GC231" s="4"/>
      <c r="GD231" s="4"/>
      <c r="GE231" s="4"/>
      <c r="GF231" s="4"/>
      <c r="GG231" s="4"/>
      <c r="GH231" s="4"/>
      <c r="GI231" s="4"/>
      <c r="GJ231" s="4"/>
      <c r="GK231" s="4"/>
      <c r="GL231" s="4"/>
      <c r="GM231" s="4"/>
      <c r="GN231" s="4"/>
      <c r="GO231" s="4"/>
      <c r="GP231" s="4"/>
      <c r="GQ231" s="4"/>
      <c r="GR231" s="4"/>
      <c r="GS231" s="4"/>
      <c r="GT231" s="4"/>
      <c r="GU231" s="4"/>
      <c r="GV231" s="4"/>
      <c r="GW231" s="4"/>
      <c r="GX231" s="4"/>
      <c r="GY231" s="4"/>
      <c r="GZ231" s="4"/>
      <c r="HA231" s="4"/>
      <c r="HB231" s="4"/>
      <c r="HC231" s="4"/>
      <c r="HD231" s="4"/>
      <c r="HE231" s="4"/>
      <c r="HF231" s="4"/>
      <c r="HG231" s="4"/>
      <c r="HH231" s="4"/>
      <c r="HI231" s="4"/>
      <c r="HJ231" s="4"/>
      <c r="HK231" s="4"/>
      <c r="HL231" s="4"/>
      <c r="HM231" s="4"/>
      <c r="HN231" s="4"/>
      <c r="HO231" s="4"/>
      <c r="HP231" s="4"/>
      <c r="HQ231" s="4"/>
      <c r="HR231" s="4"/>
      <c r="HS231" s="4"/>
      <c r="HT231" s="4"/>
      <c r="HU231" s="4"/>
      <c r="HV231" s="4"/>
      <c r="HW231" s="4"/>
      <c r="HX231" s="4"/>
      <c r="HY231" s="4"/>
      <c r="HZ231" s="4"/>
      <c r="IA231" s="4"/>
      <c r="IB231" s="4"/>
      <c r="IC231" s="4"/>
      <c r="ID231" s="4"/>
      <c r="IE231" s="4"/>
      <c r="IF231" s="4"/>
      <c r="IG231" s="4"/>
      <c r="IH231" s="4"/>
      <c r="II231" s="4"/>
      <c r="IJ231" s="4"/>
      <c r="IK231" s="4"/>
      <c r="IL231" s="4"/>
      <c r="IM231" s="4"/>
      <c r="IN231" s="4"/>
      <c r="IO231" s="4"/>
      <c r="IP231" s="4"/>
      <c r="IQ231" s="4"/>
      <c r="IR231" s="4"/>
      <c r="IS231" s="4"/>
      <c r="IT231" s="4"/>
      <c r="IU231" s="4"/>
      <c r="IV231" s="4"/>
      <c r="IW231" s="4"/>
      <c r="IX231" s="4"/>
      <c r="IY231" s="4"/>
      <c r="IZ231" s="4"/>
      <c r="JA231" s="4"/>
      <c r="JB231" s="4"/>
      <c r="JC231" s="4"/>
      <c r="JD231" s="4"/>
      <c r="JE231" s="4"/>
      <c r="JF231" s="4"/>
      <c r="JG231" s="4"/>
      <c r="JH231" s="4"/>
      <c r="JI231" s="4"/>
      <c r="JJ231" s="4"/>
      <c r="JK231" s="4"/>
      <c r="JL231" s="4"/>
      <c r="JM231" s="4"/>
      <c r="JN231" s="4"/>
      <c r="JO231" s="4"/>
      <c r="JP231" s="4"/>
      <c r="JQ231" s="4"/>
      <c r="JR231" s="4"/>
      <c r="JS231" s="4"/>
      <c r="JT231" s="4"/>
      <c r="JU231" s="4"/>
      <c r="JV231" s="4"/>
      <c r="JW231" s="4"/>
      <c r="JX231" s="4"/>
      <c r="JY231" s="4"/>
      <c r="JZ231" s="4"/>
      <c r="KA231" s="4"/>
      <c r="KB231" s="4"/>
      <c r="KC231" s="4"/>
      <c r="KD231" s="4"/>
      <c r="KE231" s="4"/>
      <c r="KF231" s="4"/>
      <c r="KG231" s="4"/>
      <c r="KH231" s="4"/>
      <c r="KI231" s="4"/>
      <c r="KJ231" s="4"/>
      <c r="KK231" s="4"/>
      <c r="KL231" s="4"/>
      <c r="KM231" s="4"/>
      <c r="KN231" s="4"/>
      <c r="KO231" s="4"/>
      <c r="KP231" s="4"/>
      <c r="KQ231" s="4"/>
      <c r="KR231" s="4"/>
      <c r="KS231" s="4"/>
      <c r="KT231" s="4"/>
      <c r="KU231" s="4"/>
      <c r="KV231" s="4"/>
      <c r="KW231" s="4"/>
      <c r="KX231" s="4"/>
      <c r="KY231" s="4"/>
      <c r="KZ231" s="4"/>
      <c r="LA231" s="4"/>
      <c r="LB231" s="4"/>
      <c r="LC231" s="4"/>
      <c r="LD231" s="4"/>
      <c r="LE231" s="4"/>
      <c r="LF231" s="4"/>
      <c r="LG231" s="4"/>
      <c r="LH231" s="4"/>
      <c r="LI231" s="4"/>
      <c r="LJ231" s="4"/>
      <c r="LK231" s="4"/>
      <c r="LL231" s="4"/>
      <c r="LM231" s="4"/>
      <c r="LN231" s="4"/>
      <c r="LO231" s="4"/>
      <c r="LP231" s="4"/>
      <c r="LQ231" s="4"/>
      <c r="LR231" s="4"/>
      <c r="LS231" s="4"/>
      <c r="LT231" s="4"/>
      <c r="LU231" s="4"/>
      <c r="LV231" s="4"/>
      <c r="LW231" s="4"/>
      <c r="LX231" s="4"/>
      <c r="LY231" s="4"/>
      <c r="LZ231" s="4"/>
      <c r="MA231" s="4"/>
      <c r="MB231" s="4"/>
      <c r="MC231" s="4"/>
      <c r="MD231" s="4"/>
      <c r="ME231" s="4"/>
      <c r="MF231" s="4"/>
      <c r="MG231" s="4"/>
      <c r="MH231" s="4"/>
      <c r="MI231" s="4"/>
      <c r="MJ231" s="4"/>
      <c r="MK231" s="4"/>
      <c r="ML231" s="4"/>
      <c r="MM231" s="4"/>
      <c r="MN231" s="4"/>
      <c r="MO231" s="4"/>
      <c r="MP231" s="4"/>
      <c r="MQ231" s="4"/>
      <c r="MR231" s="4"/>
      <c r="MS231" s="4"/>
      <c r="MT231" s="4"/>
      <c r="MU231" s="4"/>
      <c r="MV231" s="4"/>
      <c r="MW231" s="4"/>
      <c r="MX231" s="4"/>
      <c r="MY231" s="4"/>
      <c r="MZ231" s="4"/>
      <c r="NA231" s="4"/>
      <c r="NB231" s="4"/>
      <c r="NC231" s="4"/>
      <c r="ND231" s="4"/>
      <c r="NE231" s="4"/>
      <c r="NF231" s="4"/>
      <c r="NG231" s="4"/>
      <c r="NH231" s="4"/>
      <c r="NI231" s="4"/>
      <c r="NJ231" s="4"/>
      <c r="NK231" s="4"/>
      <c r="NL231" s="4"/>
      <c r="NM231" s="4"/>
      <c r="NN231" s="4"/>
      <c r="NO231" s="4"/>
      <c r="NP231" s="4"/>
      <c r="NQ231" s="4"/>
      <c r="NR231" s="4"/>
      <c r="NS231" s="4"/>
      <c r="NT231" s="4"/>
      <c r="NU231" s="4"/>
      <c r="NV231" s="4"/>
      <c r="NW231" s="4"/>
      <c r="NX231" s="4"/>
      <c r="NY231" s="4"/>
      <c r="NZ231" s="4"/>
      <c r="OA231" s="4"/>
      <c r="OB231" s="4"/>
      <c r="OC231" s="4"/>
      <c r="OD231" s="4"/>
      <c r="OE231" s="4"/>
      <c r="OF231" s="4"/>
      <c r="OG231" s="4"/>
      <c r="OH231" s="4"/>
      <c r="OI231" s="4"/>
      <c r="OJ231" s="4"/>
      <c r="OK231" s="4"/>
      <c r="OL231" s="4"/>
      <c r="OM231" s="4"/>
      <c r="ON231" s="4"/>
      <c r="OO231" s="4"/>
      <c r="OP231" s="4"/>
      <c r="OQ231" s="4"/>
      <c r="OR231" s="4"/>
      <c r="OS231" s="4"/>
      <c r="OT231" s="4"/>
      <c r="OU231" s="4"/>
      <c r="OV231" s="4"/>
      <c r="OW231" s="4"/>
      <c r="OX231" s="4"/>
      <c r="OY231" s="4"/>
      <c r="OZ231" s="4"/>
      <c r="PA231" s="4"/>
      <c r="PB231" s="4"/>
      <c r="PC231" s="4"/>
      <c r="PD231" s="4"/>
      <c r="PE231" s="4"/>
      <c r="PF231" s="4"/>
      <c r="PG231" s="4"/>
      <c r="PH231" s="4"/>
      <c r="PI231" s="4"/>
      <c r="PJ231" s="4"/>
      <c r="PK231" s="4"/>
      <c r="PL231" s="4"/>
      <c r="PM231" s="4"/>
      <c r="PN231" s="4"/>
      <c r="PO231" s="4"/>
      <c r="PP231" s="4"/>
      <c r="PQ231" s="4"/>
      <c r="PR231" s="4"/>
      <c r="PS231" s="4"/>
      <c r="PT231" s="4"/>
      <c r="PU231" s="4"/>
      <c r="PV231" s="4"/>
      <c r="PW231" s="4"/>
      <c r="PX231" s="4"/>
      <c r="PY231" s="4"/>
      <c r="PZ231" s="4"/>
      <c r="QA231" s="4"/>
      <c r="QB231" s="4"/>
      <c r="QC231" s="4"/>
      <c r="QD231" s="4"/>
      <c r="QE231" s="4"/>
      <c r="QF231" s="4"/>
      <c r="QG231" s="4"/>
      <c r="QH231" s="4"/>
      <c r="QI231" s="4"/>
      <c r="QJ231" s="4"/>
      <c r="QK231" s="4"/>
      <c r="QL231" s="4"/>
      <c r="QM231" s="4"/>
      <c r="QN231" s="4"/>
      <c r="QO231" s="4"/>
      <c r="QP231" s="4"/>
      <c r="QQ231" s="4"/>
      <c r="QR231" s="4"/>
      <c r="QS231" s="4"/>
      <c r="QT231" s="4"/>
      <c r="QU231" s="4"/>
      <c r="QV231" s="4"/>
      <c r="QW231" s="4"/>
      <c r="QX231" s="4"/>
      <c r="QY231" s="4"/>
      <c r="QZ231" s="4"/>
      <c r="RA231" s="4"/>
      <c r="RB231" s="4"/>
      <c r="RC231" s="4"/>
      <c r="RD231" s="4"/>
      <c r="RE231" s="4"/>
      <c r="RF231" s="4"/>
      <c r="RG231" s="4"/>
      <c r="RH231" s="4"/>
      <c r="RI231" s="4"/>
      <c r="RJ231" s="4"/>
      <c r="RK231" s="4"/>
      <c r="RL231" s="4"/>
      <c r="RM231" s="4"/>
      <c r="RN231" s="4"/>
      <c r="RO231" s="4"/>
      <c r="RP231" s="4"/>
      <c r="RQ231" s="4"/>
      <c r="RR231" s="4"/>
      <c r="RS231" s="4"/>
      <c r="RT231" s="4"/>
      <c r="RU231" s="4"/>
      <c r="RV231" s="4"/>
      <c r="RW231" s="4"/>
      <c r="RX231" s="4"/>
      <c r="RY231" s="4"/>
      <c r="RZ231" s="4"/>
      <c r="SA231" s="4"/>
      <c r="SB231" s="4"/>
      <c r="SC231" s="4"/>
      <c r="SD231" s="4"/>
      <c r="SE231" s="4"/>
      <c r="SF231" s="4"/>
      <c r="SG231" s="4"/>
      <c r="SH231" s="4"/>
      <c r="SI231" s="4"/>
      <c r="SJ231" s="4"/>
    </row>
    <row r="232" spans="1:504" s="74" customFormat="1" ht="15">
      <c r="A232" s="138"/>
      <c r="B232" s="144"/>
      <c r="C232" s="144"/>
      <c r="D232" s="145"/>
      <c r="E232" s="146"/>
      <c r="F232" s="146"/>
      <c r="G232" s="146"/>
      <c r="H232" s="146"/>
      <c r="I232" s="35" t="e">
        <f t="shared" si="67"/>
        <v>#DIV/0!</v>
      </c>
      <c r="J232" s="147" t="e">
        <f t="shared" si="71"/>
        <v>#DIV/0!</v>
      </c>
      <c r="K232" s="145"/>
      <c r="L232" s="145"/>
      <c r="M232" s="146"/>
      <c r="N232" s="147" t="e">
        <f t="shared" si="72"/>
        <v>#DIV/0!</v>
      </c>
      <c r="P232" s="92"/>
    </row>
    <row r="233" spans="1:504" s="74" customFormat="1" ht="15">
      <c r="A233" s="138"/>
      <c r="B233" s="144"/>
      <c r="C233" s="144"/>
      <c r="D233" s="145"/>
      <c r="E233" s="146"/>
      <c r="F233" s="146"/>
      <c r="G233" s="146"/>
      <c r="H233" s="146"/>
      <c r="I233" s="35" t="e">
        <f t="shared" si="67"/>
        <v>#DIV/0!</v>
      </c>
      <c r="J233" s="147" t="e">
        <f t="shared" si="71"/>
        <v>#DIV/0!</v>
      </c>
      <c r="K233" s="145"/>
      <c r="L233" s="145"/>
      <c r="M233" s="146"/>
      <c r="N233" s="147" t="e">
        <f t="shared" si="72"/>
        <v>#DIV/0!</v>
      </c>
      <c r="P233" s="92"/>
    </row>
    <row r="234" spans="1:504" s="74" customFormat="1" ht="15">
      <c r="A234" s="138"/>
      <c r="B234" s="144"/>
      <c r="C234" s="144"/>
      <c r="D234" s="145"/>
      <c r="E234" s="146"/>
      <c r="F234" s="146"/>
      <c r="G234" s="146"/>
      <c r="H234" s="146"/>
      <c r="I234" s="35" t="e">
        <f t="shared" si="67"/>
        <v>#DIV/0!</v>
      </c>
      <c r="J234" s="147" t="e">
        <f t="shared" si="71"/>
        <v>#DIV/0!</v>
      </c>
      <c r="K234" s="145"/>
      <c r="L234" s="145"/>
      <c r="M234" s="146"/>
      <c r="N234" s="147" t="e">
        <f t="shared" si="72"/>
        <v>#DIV/0!</v>
      </c>
      <c r="P234" s="92"/>
    </row>
    <row r="235" spans="1:504" s="74" customFormat="1" ht="15">
      <c r="A235" s="138"/>
      <c r="B235" s="144"/>
      <c r="C235" s="144"/>
      <c r="D235" s="145"/>
      <c r="E235" s="146"/>
      <c r="F235" s="146"/>
      <c r="G235" s="146"/>
      <c r="H235" s="146"/>
      <c r="I235" s="35" t="e">
        <f t="shared" si="67"/>
        <v>#DIV/0!</v>
      </c>
      <c r="J235" s="147" t="e">
        <f t="shared" si="71"/>
        <v>#DIV/0!</v>
      </c>
      <c r="K235" s="145"/>
      <c r="L235" s="145"/>
      <c r="M235" s="146"/>
      <c r="N235" s="147" t="e">
        <f t="shared" si="72"/>
        <v>#DIV/0!</v>
      </c>
      <c r="P235" s="92"/>
    </row>
    <row r="236" spans="1:504" s="74" customFormat="1" ht="15">
      <c r="A236" s="137" t="s">
        <v>149</v>
      </c>
      <c r="B236" s="31"/>
      <c r="C236" s="3"/>
      <c r="D236" s="13"/>
      <c r="E236" s="14"/>
      <c r="F236" s="14"/>
      <c r="G236" s="14"/>
      <c r="H236" s="14"/>
      <c r="I236" s="35" t="e">
        <f t="shared" si="67"/>
        <v>#DIV/0!</v>
      </c>
      <c r="J236" s="147" t="e">
        <f t="shared" si="71"/>
        <v>#DIV/0!</v>
      </c>
      <c r="K236" s="75"/>
      <c r="L236" s="75"/>
      <c r="M236" s="76"/>
      <c r="N236" s="147" t="e">
        <f t="shared" si="72"/>
        <v>#DIV/0!</v>
      </c>
      <c r="P236" s="92"/>
    </row>
    <row r="237" spans="1:504" s="74" customFormat="1" ht="25.5">
      <c r="A237" s="138" t="s">
        <v>96</v>
      </c>
      <c r="B237" s="148"/>
      <c r="C237" s="127"/>
      <c r="D237" s="75"/>
      <c r="E237" s="76"/>
      <c r="F237" s="76"/>
      <c r="G237" s="76"/>
      <c r="H237" s="76"/>
      <c r="I237" s="35" t="e">
        <f t="shared" si="67"/>
        <v>#DIV/0!</v>
      </c>
      <c r="J237" s="147" t="e">
        <f t="shared" si="71"/>
        <v>#DIV/0!</v>
      </c>
      <c r="K237" s="75"/>
      <c r="L237" s="75"/>
      <c r="M237" s="76"/>
      <c r="N237" s="147" t="e">
        <f t="shared" si="72"/>
        <v>#DIV/0!</v>
      </c>
      <c r="P237" s="92"/>
    </row>
    <row r="238" spans="1:504" s="74" customFormat="1" ht="76.5">
      <c r="A238" s="138" t="s">
        <v>97</v>
      </c>
      <c r="B238" s="127">
        <f>B240+B246</f>
        <v>0</v>
      </c>
      <c r="C238" s="127">
        <f t="shared" ref="C238:H238" si="73">C240+C246</f>
        <v>0</v>
      </c>
      <c r="D238" s="127">
        <f t="shared" si="73"/>
        <v>0</v>
      </c>
      <c r="E238" s="127">
        <f t="shared" si="73"/>
        <v>0</v>
      </c>
      <c r="F238" s="127">
        <f t="shared" si="73"/>
        <v>0</v>
      </c>
      <c r="G238" s="127">
        <f t="shared" si="73"/>
        <v>0</v>
      </c>
      <c r="H238" s="127">
        <f t="shared" si="73"/>
        <v>0</v>
      </c>
      <c r="I238" s="35" t="e">
        <f t="shared" si="67"/>
        <v>#DIV/0!</v>
      </c>
      <c r="J238" s="147" t="e">
        <f t="shared" si="71"/>
        <v>#DIV/0!</v>
      </c>
      <c r="K238" s="127">
        <f t="shared" ref="K238:M238" si="74">K240+K246</f>
        <v>0</v>
      </c>
      <c r="L238" s="127">
        <f t="shared" si="74"/>
        <v>0</v>
      </c>
      <c r="M238" s="118">
        <f t="shared" si="74"/>
        <v>0</v>
      </c>
      <c r="N238" s="147" t="e">
        <f t="shared" si="72"/>
        <v>#DIV/0!</v>
      </c>
      <c r="P238" s="92"/>
    </row>
    <row r="239" spans="1:504" s="74" customFormat="1" ht="25.5">
      <c r="A239" s="138" t="s">
        <v>150</v>
      </c>
      <c r="B239" s="34"/>
      <c r="C239" s="34"/>
      <c r="D239" s="34"/>
      <c r="E239" s="34"/>
      <c r="F239" s="34"/>
      <c r="G239" s="34"/>
      <c r="H239" s="34"/>
      <c r="I239" s="35"/>
      <c r="J239" s="147"/>
      <c r="K239" s="34"/>
      <c r="L239" s="34"/>
      <c r="M239" s="46"/>
      <c r="N239" s="47"/>
      <c r="P239" s="92"/>
    </row>
    <row r="240" spans="1:504" s="74" customFormat="1" ht="25.5">
      <c r="A240" s="138" t="s">
        <v>151</v>
      </c>
      <c r="B240" s="148"/>
      <c r="C240" s="127"/>
      <c r="D240" s="75"/>
      <c r="E240" s="76"/>
      <c r="F240" s="76"/>
      <c r="G240" s="76"/>
      <c r="H240" s="76"/>
      <c r="I240" s="35" t="e">
        <f t="shared" si="67"/>
        <v>#DIV/0!</v>
      </c>
      <c r="J240" s="147" t="e">
        <f t="shared" si="71"/>
        <v>#DIV/0!</v>
      </c>
      <c r="K240" s="75"/>
      <c r="L240" s="75"/>
      <c r="M240" s="76"/>
      <c r="N240" s="47" t="e">
        <f t="shared" si="72"/>
        <v>#DIV/0!</v>
      </c>
      <c r="P240" s="92"/>
    </row>
    <row r="241" spans="1:16" s="74" customFormat="1" ht="15">
      <c r="A241" s="64" t="s">
        <v>90</v>
      </c>
      <c r="B241" s="117"/>
      <c r="C241" s="81"/>
      <c r="D241" s="91"/>
      <c r="E241" s="106"/>
      <c r="F241" s="106"/>
      <c r="G241" s="106"/>
      <c r="H241" s="106"/>
      <c r="I241" s="82" t="e">
        <f t="shared" si="67"/>
        <v>#DIV/0!</v>
      </c>
      <c r="J241" s="149" t="e">
        <f t="shared" si="71"/>
        <v>#DIV/0!</v>
      </c>
      <c r="K241" s="91"/>
      <c r="L241" s="91"/>
      <c r="M241" s="106"/>
      <c r="N241" s="149" t="e">
        <f t="shared" si="72"/>
        <v>#DIV/0!</v>
      </c>
      <c r="P241" s="92"/>
    </row>
    <row r="242" spans="1:16" s="74" customFormat="1" ht="25.5">
      <c r="A242" s="65" t="s">
        <v>91</v>
      </c>
      <c r="B242" s="96"/>
      <c r="C242" s="139"/>
      <c r="D242" s="87"/>
      <c r="E242" s="89"/>
      <c r="F242" s="89"/>
      <c r="G242" s="89"/>
      <c r="H242" s="89"/>
      <c r="I242" s="88" t="e">
        <f t="shared" si="67"/>
        <v>#DIV/0!</v>
      </c>
      <c r="J242" s="150" t="e">
        <f t="shared" si="71"/>
        <v>#DIV/0!</v>
      </c>
      <c r="K242" s="87"/>
      <c r="L242" s="87"/>
      <c r="M242" s="89"/>
      <c r="N242" s="150" t="e">
        <f t="shared" si="72"/>
        <v>#DIV/0!</v>
      </c>
      <c r="P242" s="92"/>
    </row>
    <row r="243" spans="1:16" s="74" customFormat="1" ht="15">
      <c r="A243" s="63" t="s">
        <v>57</v>
      </c>
      <c r="B243" s="151"/>
      <c r="C243" s="140"/>
      <c r="D243" s="102"/>
      <c r="E243" s="132"/>
      <c r="F243" s="132"/>
      <c r="G243" s="132"/>
      <c r="H243" s="132"/>
      <c r="I243" s="103" t="e">
        <f t="shared" si="67"/>
        <v>#DIV/0!</v>
      </c>
      <c r="J243" s="152" t="e">
        <f t="shared" si="71"/>
        <v>#DIV/0!</v>
      </c>
      <c r="K243" s="102"/>
      <c r="L243" s="102"/>
      <c r="M243" s="132"/>
      <c r="N243" s="152" t="e">
        <f t="shared" si="72"/>
        <v>#DIV/0!</v>
      </c>
      <c r="P243" s="92"/>
    </row>
    <row r="244" spans="1:16" s="74" customFormat="1" ht="15">
      <c r="A244" s="141" t="s">
        <v>92</v>
      </c>
      <c r="B244" s="153"/>
      <c r="C244" s="142"/>
      <c r="D244" s="143"/>
      <c r="E244" s="135"/>
      <c r="F244" s="135"/>
      <c r="G244" s="135"/>
      <c r="H244" s="135"/>
      <c r="I244" s="134" t="e">
        <f t="shared" si="67"/>
        <v>#DIV/0!</v>
      </c>
      <c r="J244" s="154" t="e">
        <f t="shared" si="71"/>
        <v>#DIV/0!</v>
      </c>
      <c r="K244" s="143"/>
      <c r="L244" s="143"/>
      <c r="M244" s="135"/>
      <c r="N244" s="154" t="e">
        <f t="shared" si="72"/>
        <v>#DIV/0!</v>
      </c>
      <c r="P244" s="92"/>
    </row>
    <row r="245" spans="1:16" s="74" customFormat="1" ht="15">
      <c r="A245" s="137" t="s">
        <v>147</v>
      </c>
      <c r="B245" s="148"/>
      <c r="C245" s="127"/>
      <c r="D245" s="75"/>
      <c r="E245" s="76"/>
      <c r="F245" s="76"/>
      <c r="G245" s="76"/>
      <c r="H245" s="76"/>
      <c r="I245" s="35" t="e">
        <f t="shared" si="67"/>
        <v>#DIV/0!</v>
      </c>
      <c r="J245" s="147" t="e">
        <f t="shared" si="71"/>
        <v>#DIV/0!</v>
      </c>
      <c r="K245" s="75"/>
      <c r="L245" s="75"/>
      <c r="M245" s="76"/>
      <c r="N245" s="47" t="e">
        <f t="shared" si="72"/>
        <v>#DIV/0!</v>
      </c>
      <c r="P245" s="92"/>
    </row>
    <row r="246" spans="1:16" s="74" customFormat="1" ht="25.5">
      <c r="A246" s="138" t="s">
        <v>151</v>
      </c>
      <c r="B246" s="148"/>
      <c r="C246" s="127"/>
      <c r="D246" s="75"/>
      <c r="E246" s="76"/>
      <c r="F246" s="76"/>
      <c r="G246" s="76"/>
      <c r="H246" s="76"/>
      <c r="I246" s="35" t="e">
        <f t="shared" si="67"/>
        <v>#DIV/0!</v>
      </c>
      <c r="J246" s="147" t="e">
        <f t="shared" si="71"/>
        <v>#DIV/0!</v>
      </c>
      <c r="K246" s="75"/>
      <c r="L246" s="75"/>
      <c r="M246" s="76"/>
      <c r="N246" s="47" t="e">
        <f t="shared" si="72"/>
        <v>#DIV/0!</v>
      </c>
      <c r="P246" s="92"/>
    </row>
    <row r="247" spans="1:16" s="74" customFormat="1" ht="15">
      <c r="A247" s="64" t="s">
        <v>90</v>
      </c>
      <c r="B247" s="117"/>
      <c r="C247" s="81"/>
      <c r="D247" s="91"/>
      <c r="E247" s="106"/>
      <c r="F247" s="106"/>
      <c r="G247" s="106"/>
      <c r="H247" s="106"/>
      <c r="I247" s="82" t="e">
        <f t="shared" si="67"/>
        <v>#DIV/0!</v>
      </c>
      <c r="J247" s="149" t="e">
        <f t="shared" si="71"/>
        <v>#DIV/0!</v>
      </c>
      <c r="K247" s="91"/>
      <c r="L247" s="91"/>
      <c r="M247" s="106"/>
      <c r="N247" s="149" t="e">
        <f t="shared" si="72"/>
        <v>#DIV/0!</v>
      </c>
      <c r="P247" s="92"/>
    </row>
    <row r="248" spans="1:16" s="74" customFormat="1" ht="25.5">
      <c r="A248" s="65" t="s">
        <v>91</v>
      </c>
      <c r="B248" s="96"/>
      <c r="C248" s="139"/>
      <c r="D248" s="87"/>
      <c r="E248" s="89"/>
      <c r="F248" s="89"/>
      <c r="G248" s="89"/>
      <c r="H248" s="89"/>
      <c r="I248" s="88" t="e">
        <f t="shared" si="67"/>
        <v>#DIV/0!</v>
      </c>
      <c r="J248" s="150" t="e">
        <f t="shared" si="71"/>
        <v>#DIV/0!</v>
      </c>
      <c r="K248" s="87"/>
      <c r="L248" s="87"/>
      <c r="M248" s="89"/>
      <c r="N248" s="150" t="e">
        <f t="shared" si="72"/>
        <v>#DIV/0!</v>
      </c>
      <c r="P248" s="92"/>
    </row>
    <row r="249" spans="1:16" s="94" customFormat="1" ht="15">
      <c r="A249" s="63" t="s">
        <v>57</v>
      </c>
      <c r="B249" s="151"/>
      <c r="C249" s="140"/>
      <c r="D249" s="102"/>
      <c r="E249" s="132"/>
      <c r="F249" s="132"/>
      <c r="G249" s="132"/>
      <c r="H249" s="132"/>
      <c r="I249" s="103" t="e">
        <f t="shared" si="67"/>
        <v>#DIV/0!</v>
      </c>
      <c r="J249" s="152" t="e">
        <f t="shared" si="71"/>
        <v>#DIV/0!</v>
      </c>
      <c r="K249" s="102"/>
      <c r="L249" s="102"/>
      <c r="M249" s="132"/>
      <c r="N249" s="152" t="e">
        <f t="shared" si="72"/>
        <v>#DIV/0!</v>
      </c>
      <c r="P249" s="198"/>
    </row>
    <row r="250" spans="1:16" s="94" customFormat="1" ht="15">
      <c r="A250" s="141" t="s">
        <v>92</v>
      </c>
      <c r="B250" s="153"/>
      <c r="C250" s="142"/>
      <c r="D250" s="143"/>
      <c r="E250" s="135"/>
      <c r="F250" s="135"/>
      <c r="G250" s="135"/>
      <c r="H250" s="135"/>
      <c r="I250" s="134" t="e">
        <f t="shared" si="67"/>
        <v>#DIV/0!</v>
      </c>
      <c r="J250" s="154" t="e">
        <f t="shared" si="71"/>
        <v>#DIV/0!</v>
      </c>
      <c r="K250" s="143"/>
      <c r="L250" s="143"/>
      <c r="M250" s="135"/>
      <c r="N250" s="154" t="e">
        <f t="shared" si="72"/>
        <v>#DIV/0!</v>
      </c>
      <c r="P250" s="198"/>
    </row>
    <row r="251" spans="1:16" s="94" customFormat="1" ht="15">
      <c r="A251" s="155" t="s">
        <v>147</v>
      </c>
      <c r="B251" s="148"/>
      <c r="C251" s="127"/>
      <c r="D251" s="75"/>
      <c r="E251" s="76"/>
      <c r="F251" s="76"/>
      <c r="G251" s="76"/>
      <c r="H251" s="76"/>
      <c r="I251" s="35" t="e">
        <f t="shared" si="67"/>
        <v>#DIV/0!</v>
      </c>
      <c r="J251" s="147" t="e">
        <f t="shared" si="71"/>
        <v>#DIV/0!</v>
      </c>
      <c r="K251" s="75"/>
      <c r="L251" s="75"/>
      <c r="M251" s="76"/>
      <c r="N251" s="47" t="e">
        <f t="shared" si="72"/>
        <v>#DIV/0!</v>
      </c>
      <c r="P251" s="198"/>
    </row>
    <row r="252" spans="1:16" s="74" customFormat="1" ht="25.5">
      <c r="A252" s="2" t="s">
        <v>98</v>
      </c>
      <c r="B252" s="3">
        <f>SUM(B254:B256)</f>
        <v>0</v>
      </c>
      <c r="C252" s="3">
        <f t="shared" ref="C252:H252" si="75">SUM(C254:C256)</f>
        <v>0</v>
      </c>
      <c r="D252" s="3">
        <f t="shared" si="75"/>
        <v>0</v>
      </c>
      <c r="E252" s="3">
        <f t="shared" si="75"/>
        <v>0</v>
      </c>
      <c r="F252" s="3">
        <f t="shared" si="75"/>
        <v>0</v>
      </c>
      <c r="G252" s="3">
        <f t="shared" si="75"/>
        <v>0</v>
      </c>
      <c r="H252" s="3">
        <f t="shared" si="75"/>
        <v>0</v>
      </c>
      <c r="I252" s="147" t="e">
        <f>F252/E252</f>
        <v>#DIV/0!</v>
      </c>
      <c r="J252" s="147" t="e">
        <f t="shared" si="71"/>
        <v>#DIV/0!</v>
      </c>
      <c r="K252" s="3">
        <f t="shared" ref="K252:M252" si="76">SUM(K254:K256)</f>
        <v>0</v>
      </c>
      <c r="L252" s="3">
        <f t="shared" si="76"/>
        <v>0</v>
      </c>
      <c r="M252" s="29">
        <f t="shared" si="76"/>
        <v>0</v>
      </c>
      <c r="N252" s="47" t="e">
        <f t="shared" si="72"/>
        <v>#DIV/0!</v>
      </c>
      <c r="P252" s="92"/>
    </row>
    <row r="253" spans="1:16" s="74" customFormat="1" ht="38.25">
      <c r="A253" s="126" t="s">
        <v>95</v>
      </c>
      <c r="B253" s="31"/>
      <c r="C253" s="127"/>
      <c r="D253" s="75"/>
      <c r="E253" s="76"/>
      <c r="F253" s="76"/>
      <c r="G253" s="76"/>
      <c r="H253" s="76"/>
      <c r="I253" s="147"/>
      <c r="J253" s="147"/>
      <c r="K253" s="75"/>
      <c r="L253" s="75"/>
      <c r="M253" s="76"/>
      <c r="N253" s="47"/>
      <c r="P253" s="92"/>
    </row>
    <row r="254" spans="1:16" s="74" customFormat="1" ht="15">
      <c r="A254" s="127"/>
      <c r="B254" s="144"/>
      <c r="C254" s="144"/>
      <c r="D254" s="145"/>
      <c r="E254" s="146"/>
      <c r="F254" s="146"/>
      <c r="G254" s="146"/>
      <c r="H254" s="146"/>
      <c r="I254" s="147" t="e">
        <f t="shared" ref="I254:I257" si="77">F254/E254</f>
        <v>#DIV/0!</v>
      </c>
      <c r="J254" s="147" t="e">
        <f t="shared" ref="J254:J308" si="78">H254/B254</f>
        <v>#DIV/0!</v>
      </c>
      <c r="K254" s="145"/>
      <c r="L254" s="145"/>
      <c r="M254" s="146"/>
      <c r="N254" s="147" t="e">
        <f t="shared" ref="N254:N308" si="79">K254/H254</f>
        <v>#DIV/0!</v>
      </c>
      <c r="P254" s="92"/>
    </row>
    <row r="255" spans="1:16" s="74" customFormat="1" ht="15">
      <c r="A255" s="127"/>
      <c r="B255" s="144"/>
      <c r="C255" s="144"/>
      <c r="D255" s="145"/>
      <c r="E255" s="146"/>
      <c r="F255" s="146"/>
      <c r="G255" s="146"/>
      <c r="H255" s="146"/>
      <c r="I255" s="147" t="e">
        <f t="shared" si="77"/>
        <v>#DIV/0!</v>
      </c>
      <c r="J255" s="147" t="e">
        <f t="shared" si="78"/>
        <v>#DIV/0!</v>
      </c>
      <c r="K255" s="145"/>
      <c r="L255" s="145"/>
      <c r="M255" s="146"/>
      <c r="N255" s="147" t="e">
        <f t="shared" si="79"/>
        <v>#DIV/0!</v>
      </c>
      <c r="P255" s="92"/>
    </row>
    <row r="256" spans="1:16" s="74" customFormat="1" ht="15">
      <c r="A256" s="155" t="s">
        <v>147</v>
      </c>
      <c r="B256" s="144"/>
      <c r="C256" s="144"/>
      <c r="D256" s="145"/>
      <c r="E256" s="146"/>
      <c r="F256" s="146"/>
      <c r="G256" s="146"/>
      <c r="H256" s="146"/>
      <c r="I256" s="147" t="e">
        <f t="shared" si="77"/>
        <v>#DIV/0!</v>
      </c>
      <c r="J256" s="147" t="e">
        <f t="shared" si="78"/>
        <v>#DIV/0!</v>
      </c>
      <c r="K256" s="145"/>
      <c r="L256" s="145"/>
      <c r="M256" s="146"/>
      <c r="N256" s="147" t="e">
        <f t="shared" si="79"/>
        <v>#DIV/0!</v>
      </c>
      <c r="P256" s="92"/>
    </row>
    <row r="257" spans="1:504" s="74" customFormat="1" ht="51">
      <c r="A257" s="2" t="s">
        <v>99</v>
      </c>
      <c r="B257" s="3">
        <f>SUM(B259:B261)</f>
        <v>0</v>
      </c>
      <c r="C257" s="3">
        <f t="shared" ref="C257:H257" si="80">SUM(C259:C261)</f>
        <v>0</v>
      </c>
      <c r="D257" s="3">
        <f t="shared" si="80"/>
        <v>0</v>
      </c>
      <c r="E257" s="3">
        <f t="shared" si="80"/>
        <v>0</v>
      </c>
      <c r="F257" s="3">
        <f t="shared" si="80"/>
        <v>0</v>
      </c>
      <c r="G257" s="3">
        <f t="shared" si="80"/>
        <v>0</v>
      </c>
      <c r="H257" s="3">
        <f t="shared" si="80"/>
        <v>0</v>
      </c>
      <c r="I257" s="147" t="e">
        <f t="shared" si="77"/>
        <v>#DIV/0!</v>
      </c>
      <c r="J257" s="147" t="e">
        <f t="shared" si="78"/>
        <v>#DIV/0!</v>
      </c>
      <c r="K257" s="3">
        <f t="shared" ref="K257:M257" si="81">SUM(K259:K261)</f>
        <v>0</v>
      </c>
      <c r="L257" s="3">
        <f t="shared" si="81"/>
        <v>0</v>
      </c>
      <c r="M257" s="29">
        <f t="shared" si="81"/>
        <v>0</v>
      </c>
      <c r="N257" s="147" t="e">
        <f t="shared" si="79"/>
        <v>#DIV/0!</v>
      </c>
      <c r="P257" s="92"/>
    </row>
    <row r="258" spans="1:504" s="74" customFormat="1" ht="25.5">
      <c r="A258" s="126" t="s">
        <v>100</v>
      </c>
      <c r="B258" s="31"/>
      <c r="C258" s="127"/>
      <c r="D258" s="75"/>
      <c r="E258" s="76"/>
      <c r="F258" s="76"/>
      <c r="G258" s="76"/>
      <c r="H258" s="76"/>
      <c r="I258" s="147"/>
      <c r="J258" s="147"/>
      <c r="K258" s="75"/>
      <c r="L258" s="75"/>
      <c r="M258" s="76"/>
      <c r="N258" s="147"/>
      <c r="P258" s="92"/>
    </row>
    <row r="259" spans="1:504" s="74" customFormat="1" ht="25.5">
      <c r="A259" s="2" t="s">
        <v>152</v>
      </c>
      <c r="B259" s="31"/>
      <c r="C259" s="127"/>
      <c r="D259" s="75"/>
      <c r="E259" s="76"/>
      <c r="F259" s="76"/>
      <c r="G259" s="76"/>
      <c r="H259" s="76"/>
      <c r="I259" s="147" t="e">
        <f>F259/E259</f>
        <v>#DIV/0!</v>
      </c>
      <c r="J259" s="147" t="e">
        <f t="shared" si="78"/>
        <v>#DIV/0!</v>
      </c>
      <c r="K259" s="75"/>
      <c r="L259" s="75"/>
      <c r="M259" s="76"/>
      <c r="N259" s="147" t="e">
        <f t="shared" si="79"/>
        <v>#DIV/0!</v>
      </c>
      <c r="P259" s="92"/>
    </row>
    <row r="260" spans="1:504" s="74" customFormat="1" ht="15">
      <c r="A260" s="2"/>
      <c r="B260" s="31"/>
      <c r="C260" s="127"/>
      <c r="D260" s="75"/>
      <c r="E260" s="76"/>
      <c r="F260" s="76"/>
      <c r="G260" s="76"/>
      <c r="H260" s="76"/>
      <c r="I260" s="147" t="e">
        <f>F260/E260</f>
        <v>#DIV/0!</v>
      </c>
      <c r="J260" s="147" t="e">
        <f t="shared" si="78"/>
        <v>#DIV/0!</v>
      </c>
      <c r="K260" s="75"/>
      <c r="L260" s="75"/>
      <c r="M260" s="76"/>
      <c r="N260" s="147" t="e">
        <f t="shared" si="79"/>
        <v>#DIV/0!</v>
      </c>
      <c r="P260" s="92"/>
    </row>
    <row r="261" spans="1:504" s="74" customFormat="1" ht="15">
      <c r="A261" s="2"/>
      <c r="B261" s="48"/>
      <c r="C261" s="127"/>
      <c r="D261" s="75"/>
      <c r="E261" s="76"/>
      <c r="F261" s="76"/>
      <c r="G261" s="76"/>
      <c r="H261" s="76"/>
      <c r="I261" s="147" t="e">
        <f>F261/E261</f>
        <v>#DIV/0!</v>
      </c>
      <c r="J261" s="147" t="e">
        <f t="shared" si="78"/>
        <v>#DIV/0!</v>
      </c>
      <c r="K261" s="75"/>
      <c r="L261" s="75"/>
      <c r="M261" s="76"/>
      <c r="N261" s="147" t="e">
        <f t="shared" si="79"/>
        <v>#DIV/0!</v>
      </c>
      <c r="P261" s="92"/>
    </row>
    <row r="262" spans="1:504" s="74" customFormat="1" ht="25.5">
      <c r="A262" s="2" t="s">
        <v>101</v>
      </c>
      <c r="B262" s="156"/>
      <c r="C262" s="127"/>
      <c r="D262" s="75"/>
      <c r="E262" s="76"/>
      <c r="F262" s="76"/>
      <c r="G262" s="76"/>
      <c r="H262" s="76"/>
      <c r="I262" s="147" t="e">
        <f t="shared" ref="I262:I290" si="82">F262/E262</f>
        <v>#DIV/0!</v>
      </c>
      <c r="J262" s="147" t="e">
        <f t="shared" si="78"/>
        <v>#DIV/0!</v>
      </c>
      <c r="K262" s="75"/>
      <c r="L262" s="75"/>
      <c r="M262" s="76"/>
      <c r="N262" s="147" t="e">
        <f t="shared" si="79"/>
        <v>#DIV/0!</v>
      </c>
      <c r="P262" s="92"/>
    </row>
    <row r="263" spans="1:504" ht="63.75">
      <c r="A263" s="2" t="s">
        <v>102</v>
      </c>
      <c r="B263" s="3">
        <f>SUM(B265:B274)</f>
        <v>0</v>
      </c>
      <c r="C263" s="127">
        <f t="shared" ref="C263:H263" si="83">SUM(C265:C274)</f>
        <v>0</v>
      </c>
      <c r="D263" s="127">
        <f>SUM(D265:D274)</f>
        <v>0</v>
      </c>
      <c r="E263" s="127">
        <f t="shared" si="83"/>
        <v>0</v>
      </c>
      <c r="F263" s="127">
        <f t="shared" si="83"/>
        <v>0</v>
      </c>
      <c r="G263" s="127">
        <f t="shared" si="83"/>
        <v>0</v>
      </c>
      <c r="H263" s="127">
        <f t="shared" si="83"/>
        <v>0</v>
      </c>
      <c r="I263" s="147" t="e">
        <f t="shared" si="82"/>
        <v>#DIV/0!</v>
      </c>
      <c r="J263" s="147" t="e">
        <f t="shared" si="78"/>
        <v>#DIV/0!</v>
      </c>
      <c r="K263" s="3">
        <f t="shared" ref="K263:M263" si="84">SUM(K265:K274)</f>
        <v>0</v>
      </c>
      <c r="L263" s="3">
        <f t="shared" si="84"/>
        <v>0</v>
      </c>
      <c r="M263" s="29">
        <f t="shared" si="84"/>
        <v>0</v>
      </c>
      <c r="N263" s="147" t="e">
        <f t="shared" si="79"/>
        <v>#DIV/0!</v>
      </c>
      <c r="O263" s="4"/>
      <c r="P263" s="41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4"/>
      <c r="DB263" s="4"/>
      <c r="DC263" s="4"/>
      <c r="DD263" s="4"/>
      <c r="DE263" s="4"/>
      <c r="DF263" s="4"/>
      <c r="DG263" s="4"/>
      <c r="DH263" s="4"/>
      <c r="DI263" s="4"/>
      <c r="DJ263" s="4"/>
      <c r="DK263" s="4"/>
      <c r="DL263" s="4"/>
      <c r="DM263" s="4"/>
      <c r="DN263" s="4"/>
      <c r="DO263" s="4"/>
      <c r="DP263" s="4"/>
      <c r="DQ263" s="4"/>
      <c r="DR263" s="4"/>
      <c r="DS263" s="4"/>
      <c r="DT263" s="4"/>
      <c r="DU263" s="4"/>
      <c r="DV263" s="4"/>
      <c r="DW263" s="4"/>
      <c r="DX263" s="4"/>
      <c r="DY263" s="4"/>
      <c r="DZ263" s="4"/>
      <c r="EA263" s="4"/>
      <c r="EB263" s="4"/>
      <c r="EC263" s="4"/>
      <c r="ED263" s="4"/>
      <c r="EE263" s="4"/>
      <c r="EF263" s="4"/>
      <c r="EG263" s="4"/>
      <c r="EH263" s="4"/>
      <c r="EI263" s="4"/>
      <c r="EJ263" s="4"/>
      <c r="EK263" s="4"/>
      <c r="EL263" s="4"/>
      <c r="EM263" s="4"/>
      <c r="EN263" s="4"/>
      <c r="EO263" s="4"/>
      <c r="EP263" s="4"/>
      <c r="EQ263" s="4"/>
      <c r="ER263" s="4"/>
      <c r="ES263" s="4"/>
      <c r="ET263" s="4"/>
      <c r="EU263" s="4"/>
      <c r="EV263" s="4"/>
      <c r="EW263" s="4"/>
      <c r="EX263" s="4"/>
      <c r="EY263" s="4"/>
      <c r="EZ263" s="4"/>
      <c r="FA263" s="4"/>
      <c r="FB263" s="4"/>
      <c r="FC263" s="4"/>
      <c r="FD263" s="4"/>
      <c r="FE263" s="4"/>
      <c r="FF263" s="4"/>
      <c r="FG263" s="4"/>
      <c r="FH263" s="4"/>
      <c r="FI263" s="4"/>
      <c r="FJ263" s="4"/>
      <c r="FK263" s="4"/>
      <c r="FL263" s="4"/>
      <c r="FM263" s="4"/>
      <c r="FN263" s="4"/>
      <c r="FO263" s="4"/>
      <c r="FP263" s="4"/>
      <c r="FQ263" s="4"/>
      <c r="FR263" s="4"/>
      <c r="FS263" s="4"/>
      <c r="FT263" s="4"/>
      <c r="FU263" s="4"/>
      <c r="FV263" s="4"/>
      <c r="FW263" s="4"/>
      <c r="FX263" s="4"/>
      <c r="FY263" s="4"/>
      <c r="FZ263" s="4"/>
      <c r="GA263" s="4"/>
      <c r="GB263" s="4"/>
      <c r="GC263" s="4"/>
      <c r="GD263" s="4"/>
      <c r="GE263" s="4"/>
      <c r="GF263" s="4"/>
      <c r="GG263" s="4"/>
      <c r="GH263" s="4"/>
      <c r="GI263" s="4"/>
      <c r="GJ263" s="4"/>
      <c r="GK263" s="4"/>
      <c r="GL263" s="4"/>
      <c r="GM263" s="4"/>
      <c r="GN263" s="4"/>
      <c r="GO263" s="4"/>
      <c r="GP263" s="4"/>
      <c r="GQ263" s="4"/>
      <c r="GR263" s="4"/>
      <c r="GS263" s="4"/>
      <c r="GT263" s="4"/>
      <c r="GU263" s="4"/>
      <c r="GV263" s="4"/>
      <c r="GW263" s="4"/>
      <c r="GX263" s="4"/>
      <c r="GY263" s="4"/>
      <c r="GZ263" s="4"/>
      <c r="HA263" s="4"/>
      <c r="HB263" s="4"/>
      <c r="HC263" s="4"/>
      <c r="HD263" s="4"/>
      <c r="HE263" s="4"/>
      <c r="HF263" s="4"/>
      <c r="HG263" s="4"/>
      <c r="HH263" s="4"/>
      <c r="HI263" s="4"/>
      <c r="HJ263" s="4"/>
      <c r="HK263" s="4"/>
      <c r="HL263" s="4"/>
      <c r="HM263" s="4"/>
      <c r="HN263" s="4"/>
      <c r="HO263" s="4"/>
      <c r="HP263" s="4"/>
      <c r="HQ263" s="4"/>
      <c r="HR263" s="4"/>
      <c r="HS263" s="4"/>
      <c r="HT263" s="4"/>
      <c r="HU263" s="4"/>
      <c r="HV263" s="4"/>
      <c r="HW263" s="4"/>
      <c r="HX263" s="4"/>
      <c r="HY263" s="4"/>
      <c r="HZ263" s="4"/>
      <c r="IA263" s="4"/>
      <c r="IB263" s="4"/>
      <c r="IC263" s="4"/>
      <c r="ID263" s="4"/>
      <c r="IE263" s="4"/>
      <c r="IF263" s="4"/>
      <c r="IG263" s="4"/>
      <c r="IH263" s="4"/>
      <c r="II263" s="4"/>
      <c r="IJ263" s="4"/>
      <c r="IK263" s="4"/>
      <c r="IL263" s="4"/>
      <c r="IM263" s="4"/>
      <c r="IN263" s="4"/>
      <c r="IO263" s="4"/>
      <c r="IP263" s="4"/>
      <c r="IQ263" s="4"/>
      <c r="IR263" s="4"/>
      <c r="IS263" s="4"/>
      <c r="IT263" s="4"/>
      <c r="IU263" s="4"/>
      <c r="IV263" s="4"/>
      <c r="IW263" s="4"/>
      <c r="IX263" s="4"/>
      <c r="IY263" s="4"/>
      <c r="IZ263" s="4"/>
      <c r="JA263" s="4"/>
      <c r="JB263" s="4"/>
      <c r="JC263" s="4"/>
      <c r="JD263" s="4"/>
      <c r="JE263" s="4"/>
      <c r="JF263" s="4"/>
      <c r="JG263" s="4"/>
      <c r="JH263" s="4"/>
      <c r="JI263" s="4"/>
      <c r="JJ263" s="4"/>
      <c r="JK263" s="4"/>
      <c r="JL263" s="4"/>
      <c r="JM263" s="4"/>
      <c r="JN263" s="4"/>
      <c r="JO263" s="4"/>
      <c r="JP263" s="4"/>
      <c r="JQ263" s="4"/>
      <c r="JR263" s="4"/>
      <c r="JS263" s="4"/>
      <c r="JT263" s="4"/>
      <c r="JU263" s="4"/>
      <c r="JV263" s="4"/>
      <c r="JW263" s="4"/>
      <c r="JX263" s="4"/>
      <c r="JY263" s="4"/>
      <c r="JZ263" s="4"/>
      <c r="KA263" s="4"/>
      <c r="KB263" s="4"/>
      <c r="KC263" s="4"/>
      <c r="KD263" s="4"/>
      <c r="KE263" s="4"/>
      <c r="KF263" s="4"/>
      <c r="KG263" s="4"/>
      <c r="KH263" s="4"/>
      <c r="KI263" s="4"/>
      <c r="KJ263" s="4"/>
      <c r="KK263" s="4"/>
      <c r="KL263" s="4"/>
      <c r="KM263" s="4"/>
      <c r="KN263" s="4"/>
      <c r="KO263" s="4"/>
      <c r="KP263" s="4"/>
      <c r="KQ263" s="4"/>
      <c r="KR263" s="4"/>
      <c r="KS263" s="4"/>
      <c r="KT263" s="4"/>
      <c r="KU263" s="4"/>
      <c r="KV263" s="4"/>
      <c r="KW263" s="4"/>
      <c r="KX263" s="4"/>
      <c r="KY263" s="4"/>
      <c r="KZ263" s="4"/>
      <c r="LA263" s="4"/>
      <c r="LB263" s="4"/>
      <c r="LC263" s="4"/>
      <c r="LD263" s="4"/>
      <c r="LE263" s="4"/>
      <c r="LF263" s="4"/>
      <c r="LG263" s="4"/>
      <c r="LH263" s="4"/>
      <c r="LI263" s="4"/>
      <c r="LJ263" s="4"/>
      <c r="LK263" s="4"/>
      <c r="LL263" s="4"/>
      <c r="LM263" s="4"/>
      <c r="LN263" s="4"/>
      <c r="LO263" s="4"/>
      <c r="LP263" s="4"/>
      <c r="LQ263" s="4"/>
      <c r="LR263" s="4"/>
      <c r="LS263" s="4"/>
      <c r="LT263" s="4"/>
      <c r="LU263" s="4"/>
      <c r="LV263" s="4"/>
      <c r="LW263" s="4"/>
      <c r="LX263" s="4"/>
      <c r="LY263" s="4"/>
      <c r="LZ263" s="4"/>
      <c r="MA263" s="4"/>
      <c r="MB263" s="4"/>
      <c r="MC263" s="4"/>
      <c r="MD263" s="4"/>
      <c r="ME263" s="4"/>
      <c r="MF263" s="4"/>
      <c r="MG263" s="4"/>
      <c r="MH263" s="4"/>
      <c r="MI263" s="4"/>
      <c r="MJ263" s="4"/>
      <c r="MK263" s="4"/>
      <c r="ML263" s="4"/>
      <c r="MM263" s="4"/>
      <c r="MN263" s="4"/>
      <c r="MO263" s="4"/>
      <c r="MP263" s="4"/>
      <c r="MQ263" s="4"/>
      <c r="MR263" s="4"/>
      <c r="MS263" s="4"/>
      <c r="MT263" s="4"/>
      <c r="MU263" s="4"/>
      <c r="MV263" s="4"/>
      <c r="MW263" s="4"/>
      <c r="MX263" s="4"/>
      <c r="MY263" s="4"/>
      <c r="MZ263" s="4"/>
      <c r="NA263" s="4"/>
      <c r="NB263" s="4"/>
      <c r="NC263" s="4"/>
      <c r="ND263" s="4"/>
      <c r="NE263" s="4"/>
      <c r="NF263" s="4"/>
      <c r="NG263" s="4"/>
      <c r="NH263" s="4"/>
      <c r="NI263" s="4"/>
      <c r="NJ263" s="4"/>
      <c r="NK263" s="4"/>
      <c r="NL263" s="4"/>
      <c r="NM263" s="4"/>
      <c r="NN263" s="4"/>
      <c r="NO263" s="4"/>
      <c r="NP263" s="4"/>
      <c r="NQ263" s="4"/>
      <c r="NR263" s="4"/>
      <c r="NS263" s="4"/>
      <c r="NT263" s="4"/>
      <c r="NU263" s="4"/>
      <c r="NV263" s="4"/>
      <c r="NW263" s="4"/>
      <c r="NX263" s="4"/>
      <c r="NY263" s="4"/>
      <c r="NZ263" s="4"/>
      <c r="OA263" s="4"/>
      <c r="OB263" s="4"/>
      <c r="OC263" s="4"/>
      <c r="OD263" s="4"/>
      <c r="OE263" s="4"/>
      <c r="OF263" s="4"/>
      <c r="OG263" s="4"/>
      <c r="OH263" s="4"/>
      <c r="OI263" s="4"/>
      <c r="OJ263" s="4"/>
      <c r="OK263" s="4"/>
      <c r="OL263" s="4"/>
      <c r="OM263" s="4"/>
      <c r="ON263" s="4"/>
      <c r="OO263" s="4"/>
      <c r="OP263" s="4"/>
      <c r="OQ263" s="4"/>
      <c r="OR263" s="4"/>
      <c r="OS263" s="4"/>
      <c r="OT263" s="4"/>
      <c r="OU263" s="4"/>
      <c r="OV263" s="4"/>
      <c r="OW263" s="4"/>
      <c r="OX263" s="4"/>
      <c r="OY263" s="4"/>
      <c r="OZ263" s="4"/>
      <c r="PA263" s="4"/>
      <c r="PB263" s="4"/>
      <c r="PC263" s="4"/>
      <c r="PD263" s="4"/>
      <c r="PE263" s="4"/>
      <c r="PF263" s="4"/>
      <c r="PG263" s="4"/>
      <c r="PH263" s="4"/>
      <c r="PI263" s="4"/>
      <c r="PJ263" s="4"/>
      <c r="PK263" s="4"/>
      <c r="PL263" s="4"/>
      <c r="PM263" s="4"/>
      <c r="PN263" s="4"/>
      <c r="PO263" s="4"/>
      <c r="PP263" s="4"/>
      <c r="PQ263" s="4"/>
      <c r="PR263" s="4"/>
      <c r="PS263" s="4"/>
      <c r="PT263" s="4"/>
      <c r="PU263" s="4"/>
      <c r="PV263" s="4"/>
      <c r="PW263" s="4"/>
      <c r="PX263" s="4"/>
      <c r="PY263" s="4"/>
      <c r="PZ263" s="4"/>
      <c r="QA263" s="4"/>
      <c r="QB263" s="4"/>
      <c r="QC263" s="4"/>
      <c r="QD263" s="4"/>
      <c r="QE263" s="4"/>
      <c r="QF263" s="4"/>
      <c r="QG263" s="4"/>
      <c r="QH263" s="4"/>
      <c r="QI263" s="4"/>
      <c r="QJ263" s="4"/>
      <c r="QK263" s="4"/>
      <c r="QL263" s="4"/>
      <c r="QM263" s="4"/>
      <c r="QN263" s="4"/>
      <c r="QO263" s="4"/>
      <c r="QP263" s="4"/>
      <c r="QQ263" s="4"/>
      <c r="QR263" s="4"/>
      <c r="QS263" s="4"/>
      <c r="QT263" s="4"/>
      <c r="QU263" s="4"/>
      <c r="QV263" s="4"/>
      <c r="QW263" s="4"/>
      <c r="QX263" s="4"/>
      <c r="QY263" s="4"/>
      <c r="QZ263" s="4"/>
      <c r="RA263" s="4"/>
      <c r="RB263" s="4"/>
      <c r="RC263" s="4"/>
      <c r="RD263" s="4"/>
      <c r="RE263" s="4"/>
      <c r="RF263" s="4"/>
      <c r="RG263" s="4"/>
      <c r="RH263" s="4"/>
      <c r="RI263" s="4"/>
      <c r="RJ263" s="4"/>
      <c r="RK263" s="4"/>
      <c r="RL263" s="4"/>
      <c r="RM263" s="4"/>
      <c r="RN263" s="4"/>
      <c r="RO263" s="4"/>
      <c r="RP263" s="4"/>
      <c r="RQ263" s="4"/>
      <c r="RR263" s="4"/>
      <c r="RS263" s="4"/>
      <c r="RT263" s="4"/>
      <c r="RU263" s="4"/>
      <c r="RV263" s="4"/>
      <c r="RW263" s="4"/>
      <c r="RX263" s="4"/>
      <c r="RY263" s="4"/>
      <c r="RZ263" s="4"/>
      <c r="SA263" s="4"/>
      <c r="SB263" s="4"/>
      <c r="SC263" s="4"/>
      <c r="SD263" s="4"/>
      <c r="SE263" s="4"/>
      <c r="SF263" s="4"/>
      <c r="SG263" s="4"/>
      <c r="SH263" s="4"/>
      <c r="SI263" s="4"/>
      <c r="SJ263" s="4"/>
    </row>
    <row r="264" spans="1:504" ht="25.5">
      <c r="A264" s="157" t="s">
        <v>103</v>
      </c>
      <c r="B264" s="3"/>
      <c r="C264" s="127"/>
      <c r="D264" s="127"/>
      <c r="E264" s="127"/>
      <c r="F264" s="127"/>
      <c r="G264" s="127"/>
      <c r="H264" s="127"/>
      <c r="I264" s="147" t="e">
        <f t="shared" si="82"/>
        <v>#DIV/0!</v>
      </c>
      <c r="J264" s="147" t="e">
        <f t="shared" si="78"/>
        <v>#DIV/0!</v>
      </c>
      <c r="K264" s="3"/>
      <c r="L264" s="3"/>
      <c r="M264" s="29"/>
      <c r="N264" s="147" t="e">
        <f t="shared" si="79"/>
        <v>#DIV/0!</v>
      </c>
      <c r="O264" s="4"/>
      <c r="P264" s="41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4"/>
      <c r="CG264" s="4"/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/>
      <c r="CT264" s="4"/>
      <c r="CU264" s="4"/>
      <c r="CV264" s="4"/>
      <c r="CW264" s="4"/>
      <c r="CX264" s="4"/>
      <c r="CY264" s="4"/>
      <c r="CZ264" s="4"/>
      <c r="DA264" s="4"/>
      <c r="DB264" s="4"/>
      <c r="DC264" s="4"/>
      <c r="DD264" s="4"/>
      <c r="DE264" s="4"/>
      <c r="DF264" s="4"/>
      <c r="DG264" s="4"/>
      <c r="DH264" s="4"/>
      <c r="DI264" s="4"/>
      <c r="DJ264" s="4"/>
      <c r="DK264" s="4"/>
      <c r="DL264" s="4"/>
      <c r="DM264" s="4"/>
      <c r="DN264" s="4"/>
      <c r="DO264" s="4"/>
      <c r="DP264" s="4"/>
      <c r="DQ264" s="4"/>
      <c r="DR264" s="4"/>
      <c r="DS264" s="4"/>
      <c r="DT264" s="4"/>
      <c r="DU264" s="4"/>
      <c r="DV264" s="4"/>
      <c r="DW264" s="4"/>
      <c r="DX264" s="4"/>
      <c r="DY264" s="4"/>
      <c r="DZ264" s="4"/>
      <c r="EA264" s="4"/>
      <c r="EB264" s="4"/>
      <c r="EC264" s="4"/>
      <c r="ED264" s="4"/>
      <c r="EE264" s="4"/>
      <c r="EF264" s="4"/>
      <c r="EG264" s="4"/>
      <c r="EH264" s="4"/>
      <c r="EI264" s="4"/>
      <c r="EJ264" s="4"/>
      <c r="EK264" s="4"/>
      <c r="EL264" s="4"/>
      <c r="EM264" s="4"/>
      <c r="EN264" s="4"/>
      <c r="EO264" s="4"/>
      <c r="EP264" s="4"/>
      <c r="EQ264" s="4"/>
      <c r="ER264" s="4"/>
      <c r="ES264" s="4"/>
      <c r="ET264" s="4"/>
      <c r="EU264" s="4"/>
      <c r="EV264" s="4"/>
      <c r="EW264" s="4"/>
      <c r="EX264" s="4"/>
      <c r="EY264" s="4"/>
      <c r="EZ264" s="4"/>
      <c r="FA264" s="4"/>
      <c r="FB264" s="4"/>
      <c r="FC264" s="4"/>
      <c r="FD264" s="4"/>
      <c r="FE264" s="4"/>
      <c r="FF264" s="4"/>
      <c r="FG264" s="4"/>
      <c r="FH264" s="4"/>
      <c r="FI264" s="4"/>
      <c r="FJ264" s="4"/>
      <c r="FK264" s="4"/>
      <c r="FL264" s="4"/>
      <c r="FM264" s="4"/>
      <c r="FN264" s="4"/>
      <c r="FO264" s="4"/>
      <c r="FP264" s="4"/>
      <c r="FQ264" s="4"/>
      <c r="FR264" s="4"/>
      <c r="FS264" s="4"/>
      <c r="FT264" s="4"/>
      <c r="FU264" s="4"/>
      <c r="FV264" s="4"/>
      <c r="FW264" s="4"/>
      <c r="FX264" s="4"/>
      <c r="FY264" s="4"/>
      <c r="FZ264" s="4"/>
      <c r="GA264" s="4"/>
      <c r="GB264" s="4"/>
      <c r="GC264" s="4"/>
      <c r="GD264" s="4"/>
      <c r="GE264" s="4"/>
      <c r="GF264" s="4"/>
      <c r="GG264" s="4"/>
      <c r="GH264" s="4"/>
      <c r="GI264" s="4"/>
      <c r="GJ264" s="4"/>
      <c r="GK264" s="4"/>
      <c r="GL264" s="4"/>
      <c r="GM264" s="4"/>
      <c r="GN264" s="4"/>
      <c r="GO264" s="4"/>
      <c r="GP264" s="4"/>
      <c r="GQ264" s="4"/>
      <c r="GR264" s="4"/>
      <c r="GS264" s="4"/>
      <c r="GT264" s="4"/>
      <c r="GU264" s="4"/>
      <c r="GV264" s="4"/>
      <c r="GW264" s="4"/>
      <c r="GX264" s="4"/>
      <c r="GY264" s="4"/>
      <c r="GZ264" s="4"/>
      <c r="HA264" s="4"/>
      <c r="HB264" s="4"/>
      <c r="HC264" s="4"/>
      <c r="HD264" s="4"/>
      <c r="HE264" s="4"/>
      <c r="HF264" s="4"/>
      <c r="HG264" s="4"/>
      <c r="HH264" s="4"/>
      <c r="HI264" s="4"/>
      <c r="HJ264" s="4"/>
      <c r="HK264" s="4"/>
      <c r="HL264" s="4"/>
      <c r="HM264" s="4"/>
      <c r="HN264" s="4"/>
      <c r="HO264" s="4"/>
      <c r="HP264" s="4"/>
      <c r="HQ264" s="4"/>
      <c r="HR264" s="4"/>
      <c r="HS264" s="4"/>
      <c r="HT264" s="4"/>
      <c r="HU264" s="4"/>
      <c r="HV264" s="4"/>
      <c r="HW264" s="4"/>
      <c r="HX264" s="4"/>
      <c r="HY264" s="4"/>
      <c r="HZ264" s="4"/>
      <c r="IA264" s="4"/>
      <c r="IB264" s="4"/>
      <c r="IC264" s="4"/>
      <c r="ID264" s="4"/>
      <c r="IE264" s="4"/>
      <c r="IF264" s="4"/>
      <c r="IG264" s="4"/>
      <c r="IH264" s="4"/>
      <c r="II264" s="4"/>
      <c r="IJ264" s="4"/>
      <c r="IK264" s="4"/>
      <c r="IL264" s="4"/>
      <c r="IM264" s="4"/>
      <c r="IN264" s="4"/>
      <c r="IO264" s="4"/>
      <c r="IP264" s="4"/>
      <c r="IQ264" s="4"/>
      <c r="IR264" s="4"/>
      <c r="IS264" s="4"/>
      <c r="IT264" s="4"/>
      <c r="IU264" s="4"/>
      <c r="IV264" s="4"/>
      <c r="IW264" s="4"/>
      <c r="IX264" s="4"/>
      <c r="IY264" s="4"/>
      <c r="IZ264" s="4"/>
      <c r="JA264" s="4"/>
      <c r="JB264" s="4"/>
      <c r="JC264" s="4"/>
      <c r="JD264" s="4"/>
      <c r="JE264" s="4"/>
      <c r="JF264" s="4"/>
      <c r="JG264" s="4"/>
      <c r="JH264" s="4"/>
      <c r="JI264" s="4"/>
      <c r="JJ264" s="4"/>
      <c r="JK264" s="4"/>
      <c r="JL264" s="4"/>
      <c r="JM264" s="4"/>
      <c r="JN264" s="4"/>
      <c r="JO264" s="4"/>
      <c r="JP264" s="4"/>
      <c r="JQ264" s="4"/>
      <c r="JR264" s="4"/>
      <c r="JS264" s="4"/>
      <c r="JT264" s="4"/>
      <c r="JU264" s="4"/>
      <c r="JV264" s="4"/>
      <c r="JW264" s="4"/>
      <c r="JX264" s="4"/>
      <c r="JY264" s="4"/>
      <c r="JZ264" s="4"/>
      <c r="KA264" s="4"/>
      <c r="KB264" s="4"/>
      <c r="KC264" s="4"/>
      <c r="KD264" s="4"/>
      <c r="KE264" s="4"/>
      <c r="KF264" s="4"/>
      <c r="KG264" s="4"/>
      <c r="KH264" s="4"/>
      <c r="KI264" s="4"/>
      <c r="KJ264" s="4"/>
      <c r="KK264" s="4"/>
      <c r="KL264" s="4"/>
      <c r="KM264" s="4"/>
      <c r="KN264" s="4"/>
      <c r="KO264" s="4"/>
      <c r="KP264" s="4"/>
      <c r="KQ264" s="4"/>
      <c r="KR264" s="4"/>
      <c r="KS264" s="4"/>
      <c r="KT264" s="4"/>
      <c r="KU264" s="4"/>
      <c r="KV264" s="4"/>
      <c r="KW264" s="4"/>
      <c r="KX264" s="4"/>
      <c r="KY264" s="4"/>
      <c r="KZ264" s="4"/>
      <c r="LA264" s="4"/>
      <c r="LB264" s="4"/>
      <c r="LC264" s="4"/>
      <c r="LD264" s="4"/>
      <c r="LE264" s="4"/>
      <c r="LF264" s="4"/>
      <c r="LG264" s="4"/>
      <c r="LH264" s="4"/>
      <c r="LI264" s="4"/>
      <c r="LJ264" s="4"/>
      <c r="LK264" s="4"/>
      <c r="LL264" s="4"/>
      <c r="LM264" s="4"/>
      <c r="LN264" s="4"/>
      <c r="LO264" s="4"/>
      <c r="LP264" s="4"/>
      <c r="LQ264" s="4"/>
      <c r="LR264" s="4"/>
      <c r="LS264" s="4"/>
      <c r="LT264" s="4"/>
      <c r="LU264" s="4"/>
      <c r="LV264" s="4"/>
      <c r="LW264" s="4"/>
      <c r="LX264" s="4"/>
      <c r="LY264" s="4"/>
      <c r="LZ264" s="4"/>
      <c r="MA264" s="4"/>
      <c r="MB264" s="4"/>
      <c r="MC264" s="4"/>
      <c r="MD264" s="4"/>
      <c r="ME264" s="4"/>
      <c r="MF264" s="4"/>
      <c r="MG264" s="4"/>
      <c r="MH264" s="4"/>
      <c r="MI264" s="4"/>
      <c r="MJ264" s="4"/>
      <c r="MK264" s="4"/>
      <c r="ML264" s="4"/>
      <c r="MM264" s="4"/>
      <c r="MN264" s="4"/>
      <c r="MO264" s="4"/>
      <c r="MP264" s="4"/>
      <c r="MQ264" s="4"/>
      <c r="MR264" s="4"/>
      <c r="MS264" s="4"/>
      <c r="MT264" s="4"/>
      <c r="MU264" s="4"/>
      <c r="MV264" s="4"/>
      <c r="MW264" s="4"/>
      <c r="MX264" s="4"/>
      <c r="MY264" s="4"/>
      <c r="MZ264" s="4"/>
      <c r="NA264" s="4"/>
      <c r="NB264" s="4"/>
      <c r="NC264" s="4"/>
      <c r="ND264" s="4"/>
      <c r="NE264" s="4"/>
      <c r="NF264" s="4"/>
      <c r="NG264" s="4"/>
      <c r="NH264" s="4"/>
      <c r="NI264" s="4"/>
      <c r="NJ264" s="4"/>
      <c r="NK264" s="4"/>
      <c r="NL264" s="4"/>
      <c r="NM264" s="4"/>
      <c r="NN264" s="4"/>
      <c r="NO264" s="4"/>
      <c r="NP264" s="4"/>
      <c r="NQ264" s="4"/>
      <c r="NR264" s="4"/>
      <c r="NS264" s="4"/>
      <c r="NT264" s="4"/>
      <c r="NU264" s="4"/>
      <c r="NV264" s="4"/>
      <c r="NW264" s="4"/>
      <c r="NX264" s="4"/>
      <c r="NY264" s="4"/>
      <c r="NZ264" s="4"/>
      <c r="OA264" s="4"/>
      <c r="OB264" s="4"/>
      <c r="OC264" s="4"/>
      <c r="OD264" s="4"/>
      <c r="OE264" s="4"/>
      <c r="OF264" s="4"/>
      <c r="OG264" s="4"/>
      <c r="OH264" s="4"/>
      <c r="OI264" s="4"/>
      <c r="OJ264" s="4"/>
      <c r="OK264" s="4"/>
      <c r="OL264" s="4"/>
      <c r="OM264" s="4"/>
      <c r="ON264" s="4"/>
      <c r="OO264" s="4"/>
      <c r="OP264" s="4"/>
      <c r="OQ264" s="4"/>
      <c r="OR264" s="4"/>
      <c r="OS264" s="4"/>
      <c r="OT264" s="4"/>
      <c r="OU264" s="4"/>
      <c r="OV264" s="4"/>
      <c r="OW264" s="4"/>
      <c r="OX264" s="4"/>
      <c r="OY264" s="4"/>
      <c r="OZ264" s="4"/>
      <c r="PA264" s="4"/>
      <c r="PB264" s="4"/>
      <c r="PC264" s="4"/>
      <c r="PD264" s="4"/>
      <c r="PE264" s="4"/>
      <c r="PF264" s="4"/>
      <c r="PG264" s="4"/>
      <c r="PH264" s="4"/>
      <c r="PI264" s="4"/>
      <c r="PJ264" s="4"/>
      <c r="PK264" s="4"/>
      <c r="PL264" s="4"/>
      <c r="PM264" s="4"/>
      <c r="PN264" s="4"/>
      <c r="PO264" s="4"/>
      <c r="PP264" s="4"/>
      <c r="PQ264" s="4"/>
      <c r="PR264" s="4"/>
      <c r="PS264" s="4"/>
      <c r="PT264" s="4"/>
      <c r="PU264" s="4"/>
      <c r="PV264" s="4"/>
      <c r="PW264" s="4"/>
      <c r="PX264" s="4"/>
      <c r="PY264" s="4"/>
      <c r="PZ264" s="4"/>
      <c r="QA264" s="4"/>
      <c r="QB264" s="4"/>
      <c r="QC264" s="4"/>
      <c r="QD264" s="4"/>
      <c r="QE264" s="4"/>
      <c r="QF264" s="4"/>
      <c r="QG264" s="4"/>
      <c r="QH264" s="4"/>
      <c r="QI264" s="4"/>
      <c r="QJ264" s="4"/>
      <c r="QK264" s="4"/>
      <c r="QL264" s="4"/>
      <c r="QM264" s="4"/>
      <c r="QN264" s="4"/>
      <c r="QO264" s="4"/>
      <c r="QP264" s="4"/>
      <c r="QQ264" s="4"/>
      <c r="QR264" s="4"/>
      <c r="QS264" s="4"/>
      <c r="QT264" s="4"/>
      <c r="QU264" s="4"/>
      <c r="QV264" s="4"/>
      <c r="QW264" s="4"/>
      <c r="QX264" s="4"/>
      <c r="QY264" s="4"/>
      <c r="QZ264" s="4"/>
      <c r="RA264" s="4"/>
      <c r="RB264" s="4"/>
      <c r="RC264" s="4"/>
      <c r="RD264" s="4"/>
      <c r="RE264" s="4"/>
      <c r="RF264" s="4"/>
      <c r="RG264" s="4"/>
      <c r="RH264" s="4"/>
      <c r="RI264" s="4"/>
      <c r="RJ264" s="4"/>
      <c r="RK264" s="4"/>
      <c r="RL264" s="4"/>
      <c r="RM264" s="4"/>
      <c r="RN264" s="4"/>
      <c r="RO264" s="4"/>
      <c r="RP264" s="4"/>
      <c r="RQ264" s="4"/>
      <c r="RR264" s="4"/>
      <c r="RS264" s="4"/>
      <c r="RT264" s="4"/>
      <c r="RU264" s="4"/>
      <c r="RV264" s="4"/>
      <c r="RW264" s="4"/>
      <c r="RX264" s="4"/>
      <c r="RY264" s="4"/>
      <c r="RZ264" s="4"/>
      <c r="SA264" s="4"/>
      <c r="SB264" s="4"/>
      <c r="SC264" s="4"/>
      <c r="SD264" s="4"/>
      <c r="SE264" s="4"/>
      <c r="SF264" s="4"/>
      <c r="SG264" s="4"/>
      <c r="SH264" s="4"/>
      <c r="SI264" s="4"/>
      <c r="SJ264" s="4"/>
    </row>
    <row r="265" spans="1:504" ht="15">
      <c r="A265" s="2" t="s">
        <v>177</v>
      </c>
      <c r="B265" s="3"/>
      <c r="C265" s="127"/>
      <c r="D265" s="127"/>
      <c r="E265" s="127"/>
      <c r="F265" s="127"/>
      <c r="G265" s="127"/>
      <c r="H265" s="127"/>
      <c r="I265" s="147" t="e">
        <f t="shared" si="82"/>
        <v>#DIV/0!</v>
      </c>
      <c r="J265" s="147" t="e">
        <f t="shared" si="78"/>
        <v>#DIV/0!</v>
      </c>
      <c r="K265" s="3"/>
      <c r="L265" s="3"/>
      <c r="M265" s="29"/>
      <c r="N265" s="147" t="e">
        <f t="shared" si="79"/>
        <v>#DIV/0!</v>
      </c>
      <c r="O265" s="4"/>
      <c r="P265" s="41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4"/>
      <c r="CF265" s="4"/>
      <c r="CG265" s="4"/>
      <c r="CH265" s="4"/>
      <c r="CI265" s="4"/>
      <c r="CJ265" s="4"/>
      <c r="CK265" s="4"/>
      <c r="CL265" s="4"/>
      <c r="CM265" s="4"/>
      <c r="CN265" s="4"/>
      <c r="CO265" s="4"/>
      <c r="CP265" s="4"/>
      <c r="CQ265" s="4"/>
      <c r="CR265" s="4"/>
      <c r="CS265" s="4"/>
      <c r="CT265" s="4"/>
      <c r="CU265" s="4"/>
      <c r="CV265" s="4"/>
      <c r="CW265" s="4"/>
      <c r="CX265" s="4"/>
      <c r="CY265" s="4"/>
      <c r="CZ265" s="4"/>
      <c r="DA265" s="4"/>
      <c r="DB265" s="4"/>
      <c r="DC265" s="4"/>
      <c r="DD265" s="4"/>
      <c r="DE265" s="4"/>
      <c r="DF265" s="4"/>
      <c r="DG265" s="4"/>
      <c r="DH265" s="4"/>
      <c r="DI265" s="4"/>
      <c r="DJ265" s="4"/>
      <c r="DK265" s="4"/>
      <c r="DL265" s="4"/>
      <c r="DM265" s="4"/>
      <c r="DN265" s="4"/>
      <c r="DO265" s="4"/>
      <c r="DP265" s="4"/>
      <c r="DQ265" s="4"/>
      <c r="DR265" s="4"/>
      <c r="DS265" s="4"/>
      <c r="DT265" s="4"/>
      <c r="DU265" s="4"/>
      <c r="DV265" s="4"/>
      <c r="DW265" s="4"/>
      <c r="DX265" s="4"/>
      <c r="DY265" s="4"/>
      <c r="DZ265" s="4"/>
      <c r="EA265" s="4"/>
      <c r="EB265" s="4"/>
      <c r="EC265" s="4"/>
      <c r="ED265" s="4"/>
      <c r="EE265" s="4"/>
      <c r="EF265" s="4"/>
      <c r="EG265" s="4"/>
      <c r="EH265" s="4"/>
      <c r="EI265" s="4"/>
      <c r="EJ265" s="4"/>
      <c r="EK265" s="4"/>
      <c r="EL265" s="4"/>
      <c r="EM265" s="4"/>
      <c r="EN265" s="4"/>
      <c r="EO265" s="4"/>
      <c r="EP265" s="4"/>
      <c r="EQ265" s="4"/>
      <c r="ER265" s="4"/>
      <c r="ES265" s="4"/>
      <c r="ET265" s="4"/>
      <c r="EU265" s="4"/>
      <c r="EV265" s="4"/>
      <c r="EW265" s="4"/>
      <c r="EX265" s="4"/>
      <c r="EY265" s="4"/>
      <c r="EZ265" s="4"/>
      <c r="FA265" s="4"/>
      <c r="FB265" s="4"/>
      <c r="FC265" s="4"/>
      <c r="FD265" s="4"/>
      <c r="FE265" s="4"/>
      <c r="FF265" s="4"/>
      <c r="FG265" s="4"/>
      <c r="FH265" s="4"/>
      <c r="FI265" s="4"/>
      <c r="FJ265" s="4"/>
      <c r="FK265" s="4"/>
      <c r="FL265" s="4"/>
      <c r="FM265" s="4"/>
      <c r="FN265" s="4"/>
      <c r="FO265" s="4"/>
      <c r="FP265" s="4"/>
      <c r="FQ265" s="4"/>
      <c r="FR265" s="4"/>
      <c r="FS265" s="4"/>
      <c r="FT265" s="4"/>
      <c r="FU265" s="4"/>
      <c r="FV265" s="4"/>
      <c r="FW265" s="4"/>
      <c r="FX265" s="4"/>
      <c r="FY265" s="4"/>
      <c r="FZ265" s="4"/>
      <c r="GA265" s="4"/>
      <c r="GB265" s="4"/>
      <c r="GC265" s="4"/>
      <c r="GD265" s="4"/>
      <c r="GE265" s="4"/>
      <c r="GF265" s="4"/>
      <c r="GG265" s="4"/>
      <c r="GH265" s="4"/>
      <c r="GI265" s="4"/>
      <c r="GJ265" s="4"/>
      <c r="GK265" s="4"/>
      <c r="GL265" s="4"/>
      <c r="GM265" s="4"/>
      <c r="GN265" s="4"/>
      <c r="GO265" s="4"/>
      <c r="GP265" s="4"/>
      <c r="GQ265" s="4"/>
      <c r="GR265" s="4"/>
      <c r="GS265" s="4"/>
      <c r="GT265" s="4"/>
      <c r="GU265" s="4"/>
      <c r="GV265" s="4"/>
      <c r="GW265" s="4"/>
      <c r="GX265" s="4"/>
      <c r="GY265" s="4"/>
      <c r="GZ265" s="4"/>
      <c r="HA265" s="4"/>
      <c r="HB265" s="4"/>
      <c r="HC265" s="4"/>
      <c r="HD265" s="4"/>
      <c r="HE265" s="4"/>
      <c r="HF265" s="4"/>
      <c r="HG265" s="4"/>
      <c r="HH265" s="4"/>
      <c r="HI265" s="4"/>
      <c r="HJ265" s="4"/>
      <c r="HK265" s="4"/>
      <c r="HL265" s="4"/>
      <c r="HM265" s="4"/>
      <c r="HN265" s="4"/>
      <c r="HO265" s="4"/>
      <c r="HP265" s="4"/>
      <c r="HQ265" s="4"/>
      <c r="HR265" s="4"/>
      <c r="HS265" s="4"/>
      <c r="HT265" s="4"/>
      <c r="HU265" s="4"/>
      <c r="HV265" s="4"/>
      <c r="HW265" s="4"/>
      <c r="HX265" s="4"/>
      <c r="HY265" s="4"/>
      <c r="HZ265" s="4"/>
      <c r="IA265" s="4"/>
      <c r="IB265" s="4"/>
      <c r="IC265" s="4"/>
      <c r="ID265" s="4"/>
      <c r="IE265" s="4"/>
      <c r="IF265" s="4"/>
      <c r="IG265" s="4"/>
      <c r="IH265" s="4"/>
      <c r="II265" s="4"/>
      <c r="IJ265" s="4"/>
      <c r="IK265" s="4"/>
      <c r="IL265" s="4"/>
      <c r="IM265" s="4"/>
      <c r="IN265" s="4"/>
      <c r="IO265" s="4"/>
      <c r="IP265" s="4"/>
      <c r="IQ265" s="4"/>
      <c r="IR265" s="4"/>
      <c r="IS265" s="4"/>
      <c r="IT265" s="4"/>
      <c r="IU265" s="4"/>
      <c r="IV265" s="4"/>
      <c r="IW265" s="4"/>
      <c r="IX265" s="4"/>
      <c r="IY265" s="4"/>
      <c r="IZ265" s="4"/>
      <c r="JA265" s="4"/>
      <c r="JB265" s="4"/>
      <c r="JC265" s="4"/>
      <c r="JD265" s="4"/>
      <c r="JE265" s="4"/>
      <c r="JF265" s="4"/>
      <c r="JG265" s="4"/>
      <c r="JH265" s="4"/>
      <c r="JI265" s="4"/>
      <c r="JJ265" s="4"/>
      <c r="JK265" s="4"/>
      <c r="JL265" s="4"/>
      <c r="JM265" s="4"/>
      <c r="JN265" s="4"/>
      <c r="JO265" s="4"/>
      <c r="JP265" s="4"/>
      <c r="JQ265" s="4"/>
      <c r="JR265" s="4"/>
      <c r="JS265" s="4"/>
      <c r="JT265" s="4"/>
      <c r="JU265" s="4"/>
      <c r="JV265" s="4"/>
      <c r="JW265" s="4"/>
      <c r="JX265" s="4"/>
      <c r="JY265" s="4"/>
      <c r="JZ265" s="4"/>
      <c r="KA265" s="4"/>
      <c r="KB265" s="4"/>
      <c r="KC265" s="4"/>
      <c r="KD265" s="4"/>
      <c r="KE265" s="4"/>
      <c r="KF265" s="4"/>
      <c r="KG265" s="4"/>
      <c r="KH265" s="4"/>
      <c r="KI265" s="4"/>
      <c r="KJ265" s="4"/>
      <c r="KK265" s="4"/>
      <c r="KL265" s="4"/>
      <c r="KM265" s="4"/>
      <c r="KN265" s="4"/>
      <c r="KO265" s="4"/>
      <c r="KP265" s="4"/>
      <c r="KQ265" s="4"/>
      <c r="KR265" s="4"/>
      <c r="KS265" s="4"/>
      <c r="KT265" s="4"/>
      <c r="KU265" s="4"/>
      <c r="KV265" s="4"/>
      <c r="KW265" s="4"/>
      <c r="KX265" s="4"/>
      <c r="KY265" s="4"/>
      <c r="KZ265" s="4"/>
      <c r="LA265" s="4"/>
      <c r="LB265" s="4"/>
      <c r="LC265" s="4"/>
      <c r="LD265" s="4"/>
      <c r="LE265" s="4"/>
      <c r="LF265" s="4"/>
      <c r="LG265" s="4"/>
      <c r="LH265" s="4"/>
      <c r="LI265" s="4"/>
      <c r="LJ265" s="4"/>
      <c r="LK265" s="4"/>
      <c r="LL265" s="4"/>
      <c r="LM265" s="4"/>
      <c r="LN265" s="4"/>
      <c r="LO265" s="4"/>
      <c r="LP265" s="4"/>
      <c r="LQ265" s="4"/>
      <c r="LR265" s="4"/>
      <c r="LS265" s="4"/>
      <c r="LT265" s="4"/>
      <c r="LU265" s="4"/>
      <c r="LV265" s="4"/>
      <c r="LW265" s="4"/>
      <c r="LX265" s="4"/>
      <c r="LY265" s="4"/>
      <c r="LZ265" s="4"/>
      <c r="MA265" s="4"/>
      <c r="MB265" s="4"/>
      <c r="MC265" s="4"/>
      <c r="MD265" s="4"/>
      <c r="ME265" s="4"/>
      <c r="MF265" s="4"/>
      <c r="MG265" s="4"/>
      <c r="MH265" s="4"/>
      <c r="MI265" s="4"/>
      <c r="MJ265" s="4"/>
      <c r="MK265" s="4"/>
      <c r="ML265" s="4"/>
      <c r="MM265" s="4"/>
      <c r="MN265" s="4"/>
      <c r="MO265" s="4"/>
      <c r="MP265" s="4"/>
      <c r="MQ265" s="4"/>
      <c r="MR265" s="4"/>
      <c r="MS265" s="4"/>
      <c r="MT265" s="4"/>
      <c r="MU265" s="4"/>
      <c r="MV265" s="4"/>
      <c r="MW265" s="4"/>
      <c r="MX265" s="4"/>
      <c r="MY265" s="4"/>
      <c r="MZ265" s="4"/>
      <c r="NA265" s="4"/>
      <c r="NB265" s="4"/>
      <c r="NC265" s="4"/>
      <c r="ND265" s="4"/>
      <c r="NE265" s="4"/>
      <c r="NF265" s="4"/>
      <c r="NG265" s="4"/>
      <c r="NH265" s="4"/>
      <c r="NI265" s="4"/>
      <c r="NJ265" s="4"/>
      <c r="NK265" s="4"/>
      <c r="NL265" s="4"/>
      <c r="NM265" s="4"/>
      <c r="NN265" s="4"/>
      <c r="NO265" s="4"/>
      <c r="NP265" s="4"/>
      <c r="NQ265" s="4"/>
      <c r="NR265" s="4"/>
      <c r="NS265" s="4"/>
      <c r="NT265" s="4"/>
      <c r="NU265" s="4"/>
      <c r="NV265" s="4"/>
      <c r="NW265" s="4"/>
      <c r="NX265" s="4"/>
      <c r="NY265" s="4"/>
      <c r="NZ265" s="4"/>
      <c r="OA265" s="4"/>
      <c r="OB265" s="4"/>
      <c r="OC265" s="4"/>
      <c r="OD265" s="4"/>
      <c r="OE265" s="4"/>
      <c r="OF265" s="4"/>
      <c r="OG265" s="4"/>
      <c r="OH265" s="4"/>
      <c r="OI265" s="4"/>
      <c r="OJ265" s="4"/>
      <c r="OK265" s="4"/>
      <c r="OL265" s="4"/>
      <c r="OM265" s="4"/>
      <c r="ON265" s="4"/>
      <c r="OO265" s="4"/>
      <c r="OP265" s="4"/>
      <c r="OQ265" s="4"/>
      <c r="OR265" s="4"/>
      <c r="OS265" s="4"/>
      <c r="OT265" s="4"/>
      <c r="OU265" s="4"/>
      <c r="OV265" s="4"/>
      <c r="OW265" s="4"/>
      <c r="OX265" s="4"/>
      <c r="OY265" s="4"/>
      <c r="OZ265" s="4"/>
      <c r="PA265" s="4"/>
      <c r="PB265" s="4"/>
      <c r="PC265" s="4"/>
      <c r="PD265" s="4"/>
      <c r="PE265" s="4"/>
      <c r="PF265" s="4"/>
      <c r="PG265" s="4"/>
      <c r="PH265" s="4"/>
      <c r="PI265" s="4"/>
      <c r="PJ265" s="4"/>
      <c r="PK265" s="4"/>
      <c r="PL265" s="4"/>
      <c r="PM265" s="4"/>
      <c r="PN265" s="4"/>
      <c r="PO265" s="4"/>
      <c r="PP265" s="4"/>
      <c r="PQ265" s="4"/>
      <c r="PR265" s="4"/>
      <c r="PS265" s="4"/>
      <c r="PT265" s="4"/>
      <c r="PU265" s="4"/>
      <c r="PV265" s="4"/>
      <c r="PW265" s="4"/>
      <c r="PX265" s="4"/>
      <c r="PY265" s="4"/>
      <c r="PZ265" s="4"/>
      <c r="QA265" s="4"/>
      <c r="QB265" s="4"/>
      <c r="QC265" s="4"/>
      <c r="QD265" s="4"/>
      <c r="QE265" s="4"/>
      <c r="QF265" s="4"/>
      <c r="QG265" s="4"/>
      <c r="QH265" s="4"/>
      <c r="QI265" s="4"/>
      <c r="QJ265" s="4"/>
      <c r="QK265" s="4"/>
      <c r="QL265" s="4"/>
      <c r="QM265" s="4"/>
      <c r="QN265" s="4"/>
      <c r="QO265" s="4"/>
      <c r="QP265" s="4"/>
      <c r="QQ265" s="4"/>
      <c r="QR265" s="4"/>
      <c r="QS265" s="4"/>
      <c r="QT265" s="4"/>
      <c r="QU265" s="4"/>
      <c r="QV265" s="4"/>
      <c r="QW265" s="4"/>
      <c r="QX265" s="4"/>
      <c r="QY265" s="4"/>
      <c r="QZ265" s="4"/>
      <c r="RA265" s="4"/>
      <c r="RB265" s="4"/>
      <c r="RC265" s="4"/>
      <c r="RD265" s="4"/>
      <c r="RE265" s="4"/>
      <c r="RF265" s="4"/>
      <c r="RG265" s="4"/>
      <c r="RH265" s="4"/>
      <c r="RI265" s="4"/>
      <c r="RJ265" s="4"/>
      <c r="RK265" s="4"/>
      <c r="RL265" s="4"/>
      <c r="RM265" s="4"/>
      <c r="RN265" s="4"/>
      <c r="RO265" s="4"/>
      <c r="RP265" s="4"/>
      <c r="RQ265" s="4"/>
      <c r="RR265" s="4"/>
      <c r="RS265" s="4"/>
      <c r="RT265" s="4"/>
      <c r="RU265" s="4"/>
      <c r="RV265" s="4"/>
      <c r="RW265" s="4"/>
      <c r="RX265" s="4"/>
      <c r="RY265" s="4"/>
      <c r="RZ265" s="4"/>
      <c r="SA265" s="4"/>
      <c r="SB265" s="4"/>
      <c r="SC265" s="4"/>
      <c r="SD265" s="4"/>
      <c r="SE265" s="4"/>
      <c r="SF265" s="4"/>
      <c r="SG265" s="4"/>
      <c r="SH265" s="4"/>
      <c r="SI265" s="4"/>
      <c r="SJ265" s="4"/>
    </row>
    <row r="266" spans="1:504" ht="15">
      <c r="A266" s="2" t="s">
        <v>178</v>
      </c>
      <c r="B266" s="3"/>
      <c r="C266" s="127"/>
      <c r="D266" s="127"/>
      <c r="E266" s="127"/>
      <c r="F266" s="127"/>
      <c r="G266" s="127"/>
      <c r="H266" s="127"/>
      <c r="I266" s="147" t="e">
        <f t="shared" si="82"/>
        <v>#DIV/0!</v>
      </c>
      <c r="J266" s="147" t="e">
        <f t="shared" si="78"/>
        <v>#DIV/0!</v>
      </c>
      <c r="K266" s="3"/>
      <c r="L266" s="3"/>
      <c r="M266" s="29"/>
      <c r="N266" s="147" t="e">
        <f t="shared" si="79"/>
        <v>#DIV/0!</v>
      </c>
      <c r="O266" s="4"/>
      <c r="P266" s="41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4"/>
      <c r="CU266" s="4"/>
      <c r="CV266" s="4"/>
      <c r="CW266" s="4"/>
      <c r="CX266" s="4"/>
      <c r="CY266" s="4"/>
      <c r="CZ266" s="4"/>
      <c r="DA266" s="4"/>
      <c r="DB266" s="4"/>
      <c r="DC266" s="4"/>
      <c r="DD266" s="4"/>
      <c r="DE266" s="4"/>
      <c r="DF266" s="4"/>
      <c r="DG266" s="4"/>
      <c r="DH266" s="4"/>
      <c r="DI266" s="4"/>
      <c r="DJ266" s="4"/>
      <c r="DK266" s="4"/>
      <c r="DL266" s="4"/>
      <c r="DM266" s="4"/>
      <c r="DN266" s="4"/>
      <c r="DO266" s="4"/>
      <c r="DP266" s="4"/>
      <c r="DQ266" s="4"/>
      <c r="DR266" s="4"/>
      <c r="DS266" s="4"/>
      <c r="DT266" s="4"/>
      <c r="DU266" s="4"/>
      <c r="DV266" s="4"/>
      <c r="DW266" s="4"/>
      <c r="DX266" s="4"/>
      <c r="DY266" s="4"/>
      <c r="DZ266" s="4"/>
      <c r="EA266" s="4"/>
      <c r="EB266" s="4"/>
      <c r="EC266" s="4"/>
      <c r="ED266" s="4"/>
      <c r="EE266" s="4"/>
      <c r="EF266" s="4"/>
      <c r="EG266" s="4"/>
      <c r="EH266" s="4"/>
      <c r="EI266" s="4"/>
      <c r="EJ266" s="4"/>
      <c r="EK266" s="4"/>
      <c r="EL266" s="4"/>
      <c r="EM266" s="4"/>
      <c r="EN266" s="4"/>
      <c r="EO266" s="4"/>
      <c r="EP266" s="4"/>
      <c r="EQ266" s="4"/>
      <c r="ER266" s="4"/>
      <c r="ES266" s="4"/>
      <c r="ET266" s="4"/>
      <c r="EU266" s="4"/>
      <c r="EV266" s="4"/>
      <c r="EW266" s="4"/>
      <c r="EX266" s="4"/>
      <c r="EY266" s="4"/>
      <c r="EZ266" s="4"/>
      <c r="FA266" s="4"/>
      <c r="FB266" s="4"/>
      <c r="FC266" s="4"/>
      <c r="FD266" s="4"/>
      <c r="FE266" s="4"/>
      <c r="FF266" s="4"/>
      <c r="FG266" s="4"/>
      <c r="FH266" s="4"/>
      <c r="FI266" s="4"/>
      <c r="FJ266" s="4"/>
      <c r="FK266" s="4"/>
      <c r="FL266" s="4"/>
      <c r="FM266" s="4"/>
      <c r="FN266" s="4"/>
      <c r="FO266" s="4"/>
      <c r="FP266" s="4"/>
      <c r="FQ266" s="4"/>
      <c r="FR266" s="4"/>
      <c r="FS266" s="4"/>
      <c r="FT266" s="4"/>
      <c r="FU266" s="4"/>
      <c r="FV266" s="4"/>
      <c r="FW266" s="4"/>
      <c r="FX266" s="4"/>
      <c r="FY266" s="4"/>
      <c r="FZ266" s="4"/>
      <c r="GA266" s="4"/>
      <c r="GB266" s="4"/>
      <c r="GC266" s="4"/>
      <c r="GD266" s="4"/>
      <c r="GE266" s="4"/>
      <c r="GF266" s="4"/>
      <c r="GG266" s="4"/>
      <c r="GH266" s="4"/>
      <c r="GI266" s="4"/>
      <c r="GJ266" s="4"/>
      <c r="GK266" s="4"/>
      <c r="GL266" s="4"/>
      <c r="GM266" s="4"/>
      <c r="GN266" s="4"/>
      <c r="GO266" s="4"/>
      <c r="GP266" s="4"/>
      <c r="GQ266" s="4"/>
      <c r="GR266" s="4"/>
      <c r="GS266" s="4"/>
      <c r="GT266" s="4"/>
      <c r="GU266" s="4"/>
      <c r="GV266" s="4"/>
      <c r="GW266" s="4"/>
      <c r="GX266" s="4"/>
      <c r="GY266" s="4"/>
      <c r="GZ266" s="4"/>
      <c r="HA266" s="4"/>
      <c r="HB266" s="4"/>
      <c r="HC266" s="4"/>
      <c r="HD266" s="4"/>
      <c r="HE266" s="4"/>
      <c r="HF266" s="4"/>
      <c r="HG266" s="4"/>
      <c r="HH266" s="4"/>
      <c r="HI266" s="4"/>
      <c r="HJ266" s="4"/>
      <c r="HK266" s="4"/>
      <c r="HL266" s="4"/>
      <c r="HM266" s="4"/>
      <c r="HN266" s="4"/>
      <c r="HO266" s="4"/>
      <c r="HP266" s="4"/>
      <c r="HQ266" s="4"/>
      <c r="HR266" s="4"/>
      <c r="HS266" s="4"/>
      <c r="HT266" s="4"/>
      <c r="HU266" s="4"/>
      <c r="HV266" s="4"/>
      <c r="HW266" s="4"/>
      <c r="HX266" s="4"/>
      <c r="HY266" s="4"/>
      <c r="HZ266" s="4"/>
      <c r="IA266" s="4"/>
      <c r="IB266" s="4"/>
      <c r="IC266" s="4"/>
      <c r="ID266" s="4"/>
      <c r="IE266" s="4"/>
      <c r="IF266" s="4"/>
      <c r="IG266" s="4"/>
      <c r="IH266" s="4"/>
      <c r="II266" s="4"/>
      <c r="IJ266" s="4"/>
      <c r="IK266" s="4"/>
      <c r="IL266" s="4"/>
      <c r="IM266" s="4"/>
      <c r="IN266" s="4"/>
      <c r="IO266" s="4"/>
      <c r="IP266" s="4"/>
      <c r="IQ266" s="4"/>
      <c r="IR266" s="4"/>
      <c r="IS266" s="4"/>
      <c r="IT266" s="4"/>
      <c r="IU266" s="4"/>
      <c r="IV266" s="4"/>
      <c r="IW266" s="4"/>
      <c r="IX266" s="4"/>
      <c r="IY266" s="4"/>
      <c r="IZ266" s="4"/>
      <c r="JA266" s="4"/>
      <c r="JB266" s="4"/>
      <c r="JC266" s="4"/>
      <c r="JD266" s="4"/>
      <c r="JE266" s="4"/>
      <c r="JF266" s="4"/>
      <c r="JG266" s="4"/>
      <c r="JH266" s="4"/>
      <c r="JI266" s="4"/>
      <c r="JJ266" s="4"/>
      <c r="JK266" s="4"/>
      <c r="JL266" s="4"/>
      <c r="JM266" s="4"/>
      <c r="JN266" s="4"/>
      <c r="JO266" s="4"/>
      <c r="JP266" s="4"/>
      <c r="JQ266" s="4"/>
      <c r="JR266" s="4"/>
      <c r="JS266" s="4"/>
      <c r="JT266" s="4"/>
      <c r="JU266" s="4"/>
      <c r="JV266" s="4"/>
      <c r="JW266" s="4"/>
      <c r="JX266" s="4"/>
      <c r="JY266" s="4"/>
      <c r="JZ266" s="4"/>
      <c r="KA266" s="4"/>
      <c r="KB266" s="4"/>
      <c r="KC266" s="4"/>
      <c r="KD266" s="4"/>
      <c r="KE266" s="4"/>
      <c r="KF266" s="4"/>
      <c r="KG266" s="4"/>
      <c r="KH266" s="4"/>
      <c r="KI266" s="4"/>
      <c r="KJ266" s="4"/>
      <c r="KK266" s="4"/>
      <c r="KL266" s="4"/>
      <c r="KM266" s="4"/>
      <c r="KN266" s="4"/>
      <c r="KO266" s="4"/>
      <c r="KP266" s="4"/>
      <c r="KQ266" s="4"/>
      <c r="KR266" s="4"/>
      <c r="KS266" s="4"/>
      <c r="KT266" s="4"/>
      <c r="KU266" s="4"/>
      <c r="KV266" s="4"/>
      <c r="KW266" s="4"/>
      <c r="KX266" s="4"/>
      <c r="KY266" s="4"/>
      <c r="KZ266" s="4"/>
      <c r="LA266" s="4"/>
      <c r="LB266" s="4"/>
      <c r="LC266" s="4"/>
      <c r="LD266" s="4"/>
      <c r="LE266" s="4"/>
      <c r="LF266" s="4"/>
      <c r="LG266" s="4"/>
      <c r="LH266" s="4"/>
      <c r="LI266" s="4"/>
      <c r="LJ266" s="4"/>
      <c r="LK266" s="4"/>
      <c r="LL266" s="4"/>
      <c r="LM266" s="4"/>
      <c r="LN266" s="4"/>
      <c r="LO266" s="4"/>
      <c r="LP266" s="4"/>
      <c r="LQ266" s="4"/>
      <c r="LR266" s="4"/>
      <c r="LS266" s="4"/>
      <c r="LT266" s="4"/>
      <c r="LU266" s="4"/>
      <c r="LV266" s="4"/>
      <c r="LW266" s="4"/>
      <c r="LX266" s="4"/>
      <c r="LY266" s="4"/>
      <c r="LZ266" s="4"/>
      <c r="MA266" s="4"/>
      <c r="MB266" s="4"/>
      <c r="MC266" s="4"/>
      <c r="MD266" s="4"/>
      <c r="ME266" s="4"/>
      <c r="MF266" s="4"/>
      <c r="MG266" s="4"/>
      <c r="MH266" s="4"/>
      <c r="MI266" s="4"/>
      <c r="MJ266" s="4"/>
      <c r="MK266" s="4"/>
      <c r="ML266" s="4"/>
      <c r="MM266" s="4"/>
      <c r="MN266" s="4"/>
      <c r="MO266" s="4"/>
      <c r="MP266" s="4"/>
      <c r="MQ266" s="4"/>
      <c r="MR266" s="4"/>
      <c r="MS266" s="4"/>
      <c r="MT266" s="4"/>
      <c r="MU266" s="4"/>
      <c r="MV266" s="4"/>
      <c r="MW266" s="4"/>
      <c r="MX266" s="4"/>
      <c r="MY266" s="4"/>
      <c r="MZ266" s="4"/>
      <c r="NA266" s="4"/>
      <c r="NB266" s="4"/>
      <c r="NC266" s="4"/>
      <c r="ND266" s="4"/>
      <c r="NE266" s="4"/>
      <c r="NF266" s="4"/>
      <c r="NG266" s="4"/>
      <c r="NH266" s="4"/>
      <c r="NI266" s="4"/>
      <c r="NJ266" s="4"/>
      <c r="NK266" s="4"/>
      <c r="NL266" s="4"/>
      <c r="NM266" s="4"/>
      <c r="NN266" s="4"/>
      <c r="NO266" s="4"/>
      <c r="NP266" s="4"/>
      <c r="NQ266" s="4"/>
      <c r="NR266" s="4"/>
      <c r="NS266" s="4"/>
      <c r="NT266" s="4"/>
      <c r="NU266" s="4"/>
      <c r="NV266" s="4"/>
      <c r="NW266" s="4"/>
      <c r="NX266" s="4"/>
      <c r="NY266" s="4"/>
      <c r="NZ266" s="4"/>
      <c r="OA266" s="4"/>
      <c r="OB266" s="4"/>
      <c r="OC266" s="4"/>
      <c r="OD266" s="4"/>
      <c r="OE266" s="4"/>
      <c r="OF266" s="4"/>
      <c r="OG266" s="4"/>
      <c r="OH266" s="4"/>
      <c r="OI266" s="4"/>
      <c r="OJ266" s="4"/>
      <c r="OK266" s="4"/>
      <c r="OL266" s="4"/>
      <c r="OM266" s="4"/>
      <c r="ON266" s="4"/>
      <c r="OO266" s="4"/>
      <c r="OP266" s="4"/>
      <c r="OQ266" s="4"/>
      <c r="OR266" s="4"/>
      <c r="OS266" s="4"/>
      <c r="OT266" s="4"/>
      <c r="OU266" s="4"/>
      <c r="OV266" s="4"/>
      <c r="OW266" s="4"/>
      <c r="OX266" s="4"/>
      <c r="OY266" s="4"/>
      <c r="OZ266" s="4"/>
      <c r="PA266" s="4"/>
      <c r="PB266" s="4"/>
      <c r="PC266" s="4"/>
      <c r="PD266" s="4"/>
      <c r="PE266" s="4"/>
      <c r="PF266" s="4"/>
      <c r="PG266" s="4"/>
      <c r="PH266" s="4"/>
      <c r="PI266" s="4"/>
      <c r="PJ266" s="4"/>
      <c r="PK266" s="4"/>
      <c r="PL266" s="4"/>
      <c r="PM266" s="4"/>
      <c r="PN266" s="4"/>
      <c r="PO266" s="4"/>
      <c r="PP266" s="4"/>
      <c r="PQ266" s="4"/>
      <c r="PR266" s="4"/>
      <c r="PS266" s="4"/>
      <c r="PT266" s="4"/>
      <c r="PU266" s="4"/>
      <c r="PV266" s="4"/>
      <c r="PW266" s="4"/>
      <c r="PX266" s="4"/>
      <c r="PY266" s="4"/>
      <c r="PZ266" s="4"/>
      <c r="QA266" s="4"/>
      <c r="QB266" s="4"/>
      <c r="QC266" s="4"/>
      <c r="QD266" s="4"/>
      <c r="QE266" s="4"/>
      <c r="QF266" s="4"/>
      <c r="QG266" s="4"/>
      <c r="QH266" s="4"/>
      <c r="QI266" s="4"/>
      <c r="QJ266" s="4"/>
      <c r="QK266" s="4"/>
      <c r="QL266" s="4"/>
      <c r="QM266" s="4"/>
      <c r="QN266" s="4"/>
      <c r="QO266" s="4"/>
      <c r="QP266" s="4"/>
      <c r="QQ266" s="4"/>
      <c r="QR266" s="4"/>
      <c r="QS266" s="4"/>
      <c r="QT266" s="4"/>
      <c r="QU266" s="4"/>
      <c r="QV266" s="4"/>
      <c r="QW266" s="4"/>
      <c r="QX266" s="4"/>
      <c r="QY266" s="4"/>
      <c r="QZ266" s="4"/>
      <c r="RA266" s="4"/>
      <c r="RB266" s="4"/>
      <c r="RC266" s="4"/>
      <c r="RD266" s="4"/>
      <c r="RE266" s="4"/>
      <c r="RF266" s="4"/>
      <c r="RG266" s="4"/>
      <c r="RH266" s="4"/>
      <c r="RI266" s="4"/>
      <c r="RJ266" s="4"/>
      <c r="RK266" s="4"/>
      <c r="RL266" s="4"/>
      <c r="RM266" s="4"/>
      <c r="RN266" s="4"/>
      <c r="RO266" s="4"/>
      <c r="RP266" s="4"/>
      <c r="RQ266" s="4"/>
      <c r="RR266" s="4"/>
      <c r="RS266" s="4"/>
      <c r="RT266" s="4"/>
      <c r="RU266" s="4"/>
      <c r="RV266" s="4"/>
      <c r="RW266" s="4"/>
      <c r="RX266" s="4"/>
      <c r="RY266" s="4"/>
      <c r="RZ266" s="4"/>
      <c r="SA266" s="4"/>
      <c r="SB266" s="4"/>
      <c r="SC266" s="4"/>
      <c r="SD266" s="4"/>
      <c r="SE266" s="4"/>
      <c r="SF266" s="4"/>
      <c r="SG266" s="4"/>
      <c r="SH266" s="4"/>
      <c r="SI266" s="4"/>
      <c r="SJ266" s="4"/>
    </row>
    <row r="267" spans="1:504" ht="15">
      <c r="A267" s="2" t="s">
        <v>179</v>
      </c>
      <c r="B267" s="3"/>
      <c r="C267" s="127"/>
      <c r="D267" s="127"/>
      <c r="E267" s="127"/>
      <c r="F267" s="127"/>
      <c r="G267" s="127"/>
      <c r="H267" s="127"/>
      <c r="I267" s="147" t="e">
        <f t="shared" si="82"/>
        <v>#DIV/0!</v>
      </c>
      <c r="J267" s="147" t="e">
        <f t="shared" si="78"/>
        <v>#DIV/0!</v>
      </c>
      <c r="K267" s="3"/>
      <c r="L267" s="3"/>
      <c r="M267" s="29"/>
      <c r="N267" s="147" t="e">
        <f t="shared" si="79"/>
        <v>#DIV/0!</v>
      </c>
      <c r="O267" s="4"/>
      <c r="P267" s="41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/>
      <c r="CX267" s="4"/>
      <c r="CY267" s="4"/>
      <c r="CZ267" s="4"/>
      <c r="DA267" s="4"/>
      <c r="DB267" s="4"/>
      <c r="DC267" s="4"/>
      <c r="DD267" s="4"/>
      <c r="DE267" s="4"/>
      <c r="DF267" s="4"/>
      <c r="DG267" s="4"/>
      <c r="DH267" s="4"/>
      <c r="DI267" s="4"/>
      <c r="DJ267" s="4"/>
      <c r="DK267" s="4"/>
      <c r="DL267" s="4"/>
      <c r="DM267" s="4"/>
      <c r="DN267" s="4"/>
      <c r="DO267" s="4"/>
      <c r="DP267" s="4"/>
      <c r="DQ267" s="4"/>
      <c r="DR267" s="4"/>
      <c r="DS267" s="4"/>
      <c r="DT267" s="4"/>
      <c r="DU267" s="4"/>
      <c r="DV267" s="4"/>
      <c r="DW267" s="4"/>
      <c r="DX267" s="4"/>
      <c r="DY267" s="4"/>
      <c r="DZ267" s="4"/>
      <c r="EA267" s="4"/>
      <c r="EB267" s="4"/>
      <c r="EC267" s="4"/>
      <c r="ED267" s="4"/>
      <c r="EE267" s="4"/>
      <c r="EF267" s="4"/>
      <c r="EG267" s="4"/>
      <c r="EH267" s="4"/>
      <c r="EI267" s="4"/>
      <c r="EJ267" s="4"/>
      <c r="EK267" s="4"/>
      <c r="EL267" s="4"/>
      <c r="EM267" s="4"/>
      <c r="EN267" s="4"/>
      <c r="EO267" s="4"/>
      <c r="EP267" s="4"/>
      <c r="EQ267" s="4"/>
      <c r="ER267" s="4"/>
      <c r="ES267" s="4"/>
      <c r="ET267" s="4"/>
      <c r="EU267" s="4"/>
      <c r="EV267" s="4"/>
      <c r="EW267" s="4"/>
      <c r="EX267" s="4"/>
      <c r="EY267" s="4"/>
      <c r="EZ267" s="4"/>
      <c r="FA267" s="4"/>
      <c r="FB267" s="4"/>
      <c r="FC267" s="4"/>
      <c r="FD267" s="4"/>
      <c r="FE267" s="4"/>
      <c r="FF267" s="4"/>
      <c r="FG267" s="4"/>
      <c r="FH267" s="4"/>
      <c r="FI267" s="4"/>
      <c r="FJ267" s="4"/>
      <c r="FK267" s="4"/>
      <c r="FL267" s="4"/>
      <c r="FM267" s="4"/>
      <c r="FN267" s="4"/>
      <c r="FO267" s="4"/>
      <c r="FP267" s="4"/>
      <c r="FQ267" s="4"/>
      <c r="FR267" s="4"/>
      <c r="FS267" s="4"/>
      <c r="FT267" s="4"/>
      <c r="FU267" s="4"/>
      <c r="FV267" s="4"/>
      <c r="FW267" s="4"/>
      <c r="FX267" s="4"/>
      <c r="FY267" s="4"/>
      <c r="FZ267" s="4"/>
      <c r="GA267" s="4"/>
      <c r="GB267" s="4"/>
      <c r="GC267" s="4"/>
      <c r="GD267" s="4"/>
      <c r="GE267" s="4"/>
      <c r="GF267" s="4"/>
      <c r="GG267" s="4"/>
      <c r="GH267" s="4"/>
      <c r="GI267" s="4"/>
      <c r="GJ267" s="4"/>
      <c r="GK267" s="4"/>
      <c r="GL267" s="4"/>
      <c r="GM267" s="4"/>
      <c r="GN267" s="4"/>
      <c r="GO267" s="4"/>
      <c r="GP267" s="4"/>
      <c r="GQ267" s="4"/>
      <c r="GR267" s="4"/>
      <c r="GS267" s="4"/>
      <c r="GT267" s="4"/>
      <c r="GU267" s="4"/>
      <c r="GV267" s="4"/>
      <c r="GW267" s="4"/>
      <c r="GX267" s="4"/>
      <c r="GY267" s="4"/>
      <c r="GZ267" s="4"/>
      <c r="HA267" s="4"/>
      <c r="HB267" s="4"/>
      <c r="HC267" s="4"/>
      <c r="HD267" s="4"/>
      <c r="HE267" s="4"/>
      <c r="HF267" s="4"/>
      <c r="HG267" s="4"/>
      <c r="HH267" s="4"/>
      <c r="HI267" s="4"/>
      <c r="HJ267" s="4"/>
      <c r="HK267" s="4"/>
      <c r="HL267" s="4"/>
      <c r="HM267" s="4"/>
      <c r="HN267" s="4"/>
      <c r="HO267" s="4"/>
      <c r="HP267" s="4"/>
      <c r="HQ267" s="4"/>
      <c r="HR267" s="4"/>
      <c r="HS267" s="4"/>
      <c r="HT267" s="4"/>
      <c r="HU267" s="4"/>
      <c r="HV267" s="4"/>
      <c r="HW267" s="4"/>
      <c r="HX267" s="4"/>
      <c r="HY267" s="4"/>
      <c r="HZ267" s="4"/>
      <c r="IA267" s="4"/>
      <c r="IB267" s="4"/>
      <c r="IC267" s="4"/>
      <c r="ID267" s="4"/>
      <c r="IE267" s="4"/>
      <c r="IF267" s="4"/>
      <c r="IG267" s="4"/>
      <c r="IH267" s="4"/>
      <c r="II267" s="4"/>
      <c r="IJ267" s="4"/>
      <c r="IK267" s="4"/>
      <c r="IL267" s="4"/>
      <c r="IM267" s="4"/>
      <c r="IN267" s="4"/>
      <c r="IO267" s="4"/>
      <c r="IP267" s="4"/>
      <c r="IQ267" s="4"/>
      <c r="IR267" s="4"/>
      <c r="IS267" s="4"/>
      <c r="IT267" s="4"/>
      <c r="IU267" s="4"/>
      <c r="IV267" s="4"/>
      <c r="IW267" s="4"/>
      <c r="IX267" s="4"/>
      <c r="IY267" s="4"/>
      <c r="IZ267" s="4"/>
      <c r="JA267" s="4"/>
      <c r="JB267" s="4"/>
      <c r="JC267" s="4"/>
      <c r="JD267" s="4"/>
      <c r="JE267" s="4"/>
      <c r="JF267" s="4"/>
      <c r="JG267" s="4"/>
      <c r="JH267" s="4"/>
      <c r="JI267" s="4"/>
      <c r="JJ267" s="4"/>
      <c r="JK267" s="4"/>
      <c r="JL267" s="4"/>
      <c r="JM267" s="4"/>
      <c r="JN267" s="4"/>
      <c r="JO267" s="4"/>
      <c r="JP267" s="4"/>
      <c r="JQ267" s="4"/>
      <c r="JR267" s="4"/>
      <c r="JS267" s="4"/>
      <c r="JT267" s="4"/>
      <c r="JU267" s="4"/>
      <c r="JV267" s="4"/>
      <c r="JW267" s="4"/>
      <c r="JX267" s="4"/>
      <c r="JY267" s="4"/>
      <c r="JZ267" s="4"/>
      <c r="KA267" s="4"/>
      <c r="KB267" s="4"/>
      <c r="KC267" s="4"/>
      <c r="KD267" s="4"/>
      <c r="KE267" s="4"/>
      <c r="KF267" s="4"/>
      <c r="KG267" s="4"/>
      <c r="KH267" s="4"/>
      <c r="KI267" s="4"/>
      <c r="KJ267" s="4"/>
      <c r="KK267" s="4"/>
      <c r="KL267" s="4"/>
      <c r="KM267" s="4"/>
      <c r="KN267" s="4"/>
      <c r="KO267" s="4"/>
      <c r="KP267" s="4"/>
      <c r="KQ267" s="4"/>
      <c r="KR267" s="4"/>
      <c r="KS267" s="4"/>
      <c r="KT267" s="4"/>
      <c r="KU267" s="4"/>
      <c r="KV267" s="4"/>
      <c r="KW267" s="4"/>
      <c r="KX267" s="4"/>
      <c r="KY267" s="4"/>
      <c r="KZ267" s="4"/>
      <c r="LA267" s="4"/>
      <c r="LB267" s="4"/>
      <c r="LC267" s="4"/>
      <c r="LD267" s="4"/>
      <c r="LE267" s="4"/>
      <c r="LF267" s="4"/>
      <c r="LG267" s="4"/>
      <c r="LH267" s="4"/>
      <c r="LI267" s="4"/>
      <c r="LJ267" s="4"/>
      <c r="LK267" s="4"/>
      <c r="LL267" s="4"/>
      <c r="LM267" s="4"/>
      <c r="LN267" s="4"/>
      <c r="LO267" s="4"/>
      <c r="LP267" s="4"/>
      <c r="LQ267" s="4"/>
      <c r="LR267" s="4"/>
      <c r="LS267" s="4"/>
      <c r="LT267" s="4"/>
      <c r="LU267" s="4"/>
      <c r="LV267" s="4"/>
      <c r="LW267" s="4"/>
      <c r="LX267" s="4"/>
      <c r="LY267" s="4"/>
      <c r="LZ267" s="4"/>
      <c r="MA267" s="4"/>
      <c r="MB267" s="4"/>
      <c r="MC267" s="4"/>
      <c r="MD267" s="4"/>
      <c r="ME267" s="4"/>
      <c r="MF267" s="4"/>
      <c r="MG267" s="4"/>
      <c r="MH267" s="4"/>
      <c r="MI267" s="4"/>
      <c r="MJ267" s="4"/>
      <c r="MK267" s="4"/>
      <c r="ML267" s="4"/>
      <c r="MM267" s="4"/>
      <c r="MN267" s="4"/>
      <c r="MO267" s="4"/>
      <c r="MP267" s="4"/>
      <c r="MQ267" s="4"/>
      <c r="MR267" s="4"/>
      <c r="MS267" s="4"/>
      <c r="MT267" s="4"/>
      <c r="MU267" s="4"/>
      <c r="MV267" s="4"/>
      <c r="MW267" s="4"/>
      <c r="MX267" s="4"/>
      <c r="MY267" s="4"/>
      <c r="MZ267" s="4"/>
      <c r="NA267" s="4"/>
      <c r="NB267" s="4"/>
      <c r="NC267" s="4"/>
      <c r="ND267" s="4"/>
      <c r="NE267" s="4"/>
      <c r="NF267" s="4"/>
      <c r="NG267" s="4"/>
      <c r="NH267" s="4"/>
      <c r="NI267" s="4"/>
      <c r="NJ267" s="4"/>
      <c r="NK267" s="4"/>
      <c r="NL267" s="4"/>
      <c r="NM267" s="4"/>
      <c r="NN267" s="4"/>
      <c r="NO267" s="4"/>
      <c r="NP267" s="4"/>
      <c r="NQ267" s="4"/>
      <c r="NR267" s="4"/>
      <c r="NS267" s="4"/>
      <c r="NT267" s="4"/>
      <c r="NU267" s="4"/>
      <c r="NV267" s="4"/>
      <c r="NW267" s="4"/>
      <c r="NX267" s="4"/>
      <c r="NY267" s="4"/>
      <c r="NZ267" s="4"/>
      <c r="OA267" s="4"/>
      <c r="OB267" s="4"/>
      <c r="OC267" s="4"/>
      <c r="OD267" s="4"/>
      <c r="OE267" s="4"/>
      <c r="OF267" s="4"/>
      <c r="OG267" s="4"/>
      <c r="OH267" s="4"/>
      <c r="OI267" s="4"/>
      <c r="OJ267" s="4"/>
      <c r="OK267" s="4"/>
      <c r="OL267" s="4"/>
      <c r="OM267" s="4"/>
      <c r="ON267" s="4"/>
      <c r="OO267" s="4"/>
      <c r="OP267" s="4"/>
      <c r="OQ267" s="4"/>
      <c r="OR267" s="4"/>
      <c r="OS267" s="4"/>
      <c r="OT267" s="4"/>
      <c r="OU267" s="4"/>
      <c r="OV267" s="4"/>
      <c r="OW267" s="4"/>
      <c r="OX267" s="4"/>
      <c r="OY267" s="4"/>
      <c r="OZ267" s="4"/>
      <c r="PA267" s="4"/>
      <c r="PB267" s="4"/>
      <c r="PC267" s="4"/>
      <c r="PD267" s="4"/>
      <c r="PE267" s="4"/>
      <c r="PF267" s="4"/>
      <c r="PG267" s="4"/>
      <c r="PH267" s="4"/>
      <c r="PI267" s="4"/>
      <c r="PJ267" s="4"/>
      <c r="PK267" s="4"/>
      <c r="PL267" s="4"/>
      <c r="PM267" s="4"/>
      <c r="PN267" s="4"/>
      <c r="PO267" s="4"/>
      <c r="PP267" s="4"/>
      <c r="PQ267" s="4"/>
      <c r="PR267" s="4"/>
      <c r="PS267" s="4"/>
      <c r="PT267" s="4"/>
      <c r="PU267" s="4"/>
      <c r="PV267" s="4"/>
      <c r="PW267" s="4"/>
      <c r="PX267" s="4"/>
      <c r="PY267" s="4"/>
      <c r="PZ267" s="4"/>
      <c r="QA267" s="4"/>
      <c r="QB267" s="4"/>
      <c r="QC267" s="4"/>
      <c r="QD267" s="4"/>
      <c r="QE267" s="4"/>
      <c r="QF267" s="4"/>
      <c r="QG267" s="4"/>
      <c r="QH267" s="4"/>
      <c r="QI267" s="4"/>
      <c r="QJ267" s="4"/>
      <c r="QK267" s="4"/>
      <c r="QL267" s="4"/>
      <c r="QM267" s="4"/>
      <c r="QN267" s="4"/>
      <c r="QO267" s="4"/>
      <c r="QP267" s="4"/>
      <c r="QQ267" s="4"/>
      <c r="QR267" s="4"/>
      <c r="QS267" s="4"/>
      <c r="QT267" s="4"/>
      <c r="QU267" s="4"/>
      <c r="QV267" s="4"/>
      <c r="QW267" s="4"/>
      <c r="QX267" s="4"/>
      <c r="QY267" s="4"/>
      <c r="QZ267" s="4"/>
      <c r="RA267" s="4"/>
      <c r="RB267" s="4"/>
      <c r="RC267" s="4"/>
      <c r="RD267" s="4"/>
      <c r="RE267" s="4"/>
      <c r="RF267" s="4"/>
      <c r="RG267" s="4"/>
      <c r="RH267" s="4"/>
      <c r="RI267" s="4"/>
      <c r="RJ267" s="4"/>
      <c r="RK267" s="4"/>
      <c r="RL267" s="4"/>
      <c r="RM267" s="4"/>
      <c r="RN267" s="4"/>
      <c r="RO267" s="4"/>
      <c r="RP267" s="4"/>
      <c r="RQ267" s="4"/>
      <c r="RR267" s="4"/>
      <c r="RS267" s="4"/>
      <c r="RT267" s="4"/>
      <c r="RU267" s="4"/>
      <c r="RV267" s="4"/>
      <c r="RW267" s="4"/>
      <c r="RX267" s="4"/>
      <c r="RY267" s="4"/>
      <c r="RZ267" s="4"/>
      <c r="SA267" s="4"/>
      <c r="SB267" s="4"/>
      <c r="SC267" s="4"/>
      <c r="SD267" s="4"/>
      <c r="SE267" s="4"/>
      <c r="SF267" s="4"/>
      <c r="SG267" s="4"/>
      <c r="SH267" s="4"/>
      <c r="SI267" s="4"/>
      <c r="SJ267" s="4"/>
    </row>
    <row r="268" spans="1:504" ht="15">
      <c r="A268" s="2" t="s">
        <v>180</v>
      </c>
      <c r="B268" s="3"/>
      <c r="C268" s="127"/>
      <c r="D268" s="127"/>
      <c r="E268" s="127"/>
      <c r="F268" s="127"/>
      <c r="G268" s="127"/>
      <c r="H268" s="127"/>
      <c r="I268" s="147" t="e">
        <f t="shared" si="82"/>
        <v>#DIV/0!</v>
      </c>
      <c r="J268" s="147" t="e">
        <f t="shared" si="78"/>
        <v>#DIV/0!</v>
      </c>
      <c r="K268" s="3"/>
      <c r="L268" s="3"/>
      <c r="M268" s="29"/>
      <c r="N268" s="147" t="e">
        <f t="shared" si="79"/>
        <v>#DIV/0!</v>
      </c>
      <c r="O268" s="4"/>
      <c r="P268" s="41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4"/>
      <c r="DB268" s="4"/>
      <c r="DC268" s="4"/>
      <c r="DD268" s="4"/>
      <c r="DE268" s="4"/>
      <c r="DF268" s="4"/>
      <c r="DG268" s="4"/>
      <c r="DH268" s="4"/>
      <c r="DI268" s="4"/>
      <c r="DJ268" s="4"/>
      <c r="DK268" s="4"/>
      <c r="DL268" s="4"/>
      <c r="DM268" s="4"/>
      <c r="DN268" s="4"/>
      <c r="DO268" s="4"/>
      <c r="DP268" s="4"/>
      <c r="DQ268" s="4"/>
      <c r="DR268" s="4"/>
      <c r="DS268" s="4"/>
      <c r="DT268" s="4"/>
      <c r="DU268" s="4"/>
      <c r="DV268" s="4"/>
      <c r="DW268" s="4"/>
      <c r="DX268" s="4"/>
      <c r="DY268" s="4"/>
      <c r="DZ268" s="4"/>
      <c r="EA268" s="4"/>
      <c r="EB268" s="4"/>
      <c r="EC268" s="4"/>
      <c r="ED268" s="4"/>
      <c r="EE268" s="4"/>
      <c r="EF268" s="4"/>
      <c r="EG268" s="4"/>
      <c r="EH268" s="4"/>
      <c r="EI268" s="4"/>
      <c r="EJ268" s="4"/>
      <c r="EK268" s="4"/>
      <c r="EL268" s="4"/>
      <c r="EM268" s="4"/>
      <c r="EN268" s="4"/>
      <c r="EO268" s="4"/>
      <c r="EP268" s="4"/>
      <c r="EQ268" s="4"/>
      <c r="ER268" s="4"/>
      <c r="ES268" s="4"/>
      <c r="ET268" s="4"/>
      <c r="EU268" s="4"/>
      <c r="EV268" s="4"/>
      <c r="EW268" s="4"/>
      <c r="EX268" s="4"/>
      <c r="EY268" s="4"/>
      <c r="EZ268" s="4"/>
      <c r="FA268" s="4"/>
      <c r="FB268" s="4"/>
      <c r="FC268" s="4"/>
      <c r="FD268" s="4"/>
      <c r="FE268" s="4"/>
      <c r="FF268" s="4"/>
      <c r="FG268" s="4"/>
      <c r="FH268" s="4"/>
      <c r="FI268" s="4"/>
      <c r="FJ268" s="4"/>
      <c r="FK268" s="4"/>
      <c r="FL268" s="4"/>
      <c r="FM268" s="4"/>
      <c r="FN268" s="4"/>
      <c r="FO268" s="4"/>
      <c r="FP268" s="4"/>
      <c r="FQ268" s="4"/>
      <c r="FR268" s="4"/>
      <c r="FS268" s="4"/>
      <c r="FT268" s="4"/>
      <c r="FU268" s="4"/>
      <c r="FV268" s="4"/>
      <c r="FW268" s="4"/>
      <c r="FX268" s="4"/>
      <c r="FY268" s="4"/>
      <c r="FZ268" s="4"/>
      <c r="GA268" s="4"/>
      <c r="GB268" s="4"/>
      <c r="GC268" s="4"/>
      <c r="GD268" s="4"/>
      <c r="GE268" s="4"/>
      <c r="GF268" s="4"/>
      <c r="GG268" s="4"/>
      <c r="GH268" s="4"/>
      <c r="GI268" s="4"/>
      <c r="GJ268" s="4"/>
      <c r="GK268" s="4"/>
      <c r="GL268" s="4"/>
      <c r="GM268" s="4"/>
      <c r="GN268" s="4"/>
      <c r="GO268" s="4"/>
      <c r="GP268" s="4"/>
      <c r="GQ268" s="4"/>
      <c r="GR268" s="4"/>
      <c r="GS268" s="4"/>
      <c r="GT268" s="4"/>
      <c r="GU268" s="4"/>
      <c r="GV268" s="4"/>
      <c r="GW268" s="4"/>
      <c r="GX268" s="4"/>
      <c r="GY268" s="4"/>
      <c r="GZ268" s="4"/>
      <c r="HA268" s="4"/>
      <c r="HB268" s="4"/>
      <c r="HC268" s="4"/>
      <c r="HD268" s="4"/>
      <c r="HE268" s="4"/>
      <c r="HF268" s="4"/>
      <c r="HG268" s="4"/>
      <c r="HH268" s="4"/>
      <c r="HI268" s="4"/>
      <c r="HJ268" s="4"/>
      <c r="HK268" s="4"/>
      <c r="HL268" s="4"/>
      <c r="HM268" s="4"/>
      <c r="HN268" s="4"/>
      <c r="HO268" s="4"/>
      <c r="HP268" s="4"/>
      <c r="HQ268" s="4"/>
      <c r="HR268" s="4"/>
      <c r="HS268" s="4"/>
      <c r="HT268" s="4"/>
      <c r="HU268" s="4"/>
      <c r="HV268" s="4"/>
      <c r="HW268" s="4"/>
      <c r="HX268" s="4"/>
      <c r="HY268" s="4"/>
      <c r="HZ268" s="4"/>
      <c r="IA268" s="4"/>
      <c r="IB268" s="4"/>
      <c r="IC268" s="4"/>
      <c r="ID268" s="4"/>
      <c r="IE268" s="4"/>
      <c r="IF268" s="4"/>
      <c r="IG268" s="4"/>
      <c r="IH268" s="4"/>
      <c r="II268" s="4"/>
      <c r="IJ268" s="4"/>
      <c r="IK268" s="4"/>
      <c r="IL268" s="4"/>
      <c r="IM268" s="4"/>
      <c r="IN268" s="4"/>
      <c r="IO268" s="4"/>
      <c r="IP268" s="4"/>
      <c r="IQ268" s="4"/>
      <c r="IR268" s="4"/>
      <c r="IS268" s="4"/>
      <c r="IT268" s="4"/>
      <c r="IU268" s="4"/>
      <c r="IV268" s="4"/>
      <c r="IW268" s="4"/>
      <c r="IX268" s="4"/>
      <c r="IY268" s="4"/>
      <c r="IZ268" s="4"/>
      <c r="JA268" s="4"/>
      <c r="JB268" s="4"/>
      <c r="JC268" s="4"/>
      <c r="JD268" s="4"/>
      <c r="JE268" s="4"/>
      <c r="JF268" s="4"/>
      <c r="JG268" s="4"/>
      <c r="JH268" s="4"/>
      <c r="JI268" s="4"/>
      <c r="JJ268" s="4"/>
      <c r="JK268" s="4"/>
      <c r="JL268" s="4"/>
      <c r="JM268" s="4"/>
      <c r="JN268" s="4"/>
      <c r="JO268" s="4"/>
      <c r="JP268" s="4"/>
      <c r="JQ268" s="4"/>
      <c r="JR268" s="4"/>
      <c r="JS268" s="4"/>
      <c r="JT268" s="4"/>
      <c r="JU268" s="4"/>
      <c r="JV268" s="4"/>
      <c r="JW268" s="4"/>
      <c r="JX268" s="4"/>
      <c r="JY268" s="4"/>
      <c r="JZ268" s="4"/>
      <c r="KA268" s="4"/>
      <c r="KB268" s="4"/>
      <c r="KC268" s="4"/>
      <c r="KD268" s="4"/>
      <c r="KE268" s="4"/>
      <c r="KF268" s="4"/>
      <c r="KG268" s="4"/>
      <c r="KH268" s="4"/>
      <c r="KI268" s="4"/>
      <c r="KJ268" s="4"/>
      <c r="KK268" s="4"/>
      <c r="KL268" s="4"/>
      <c r="KM268" s="4"/>
      <c r="KN268" s="4"/>
      <c r="KO268" s="4"/>
      <c r="KP268" s="4"/>
      <c r="KQ268" s="4"/>
      <c r="KR268" s="4"/>
      <c r="KS268" s="4"/>
      <c r="KT268" s="4"/>
      <c r="KU268" s="4"/>
      <c r="KV268" s="4"/>
      <c r="KW268" s="4"/>
      <c r="KX268" s="4"/>
      <c r="KY268" s="4"/>
      <c r="KZ268" s="4"/>
      <c r="LA268" s="4"/>
      <c r="LB268" s="4"/>
      <c r="LC268" s="4"/>
      <c r="LD268" s="4"/>
      <c r="LE268" s="4"/>
      <c r="LF268" s="4"/>
      <c r="LG268" s="4"/>
      <c r="LH268" s="4"/>
      <c r="LI268" s="4"/>
      <c r="LJ268" s="4"/>
      <c r="LK268" s="4"/>
      <c r="LL268" s="4"/>
      <c r="LM268" s="4"/>
      <c r="LN268" s="4"/>
      <c r="LO268" s="4"/>
      <c r="LP268" s="4"/>
      <c r="LQ268" s="4"/>
      <c r="LR268" s="4"/>
      <c r="LS268" s="4"/>
      <c r="LT268" s="4"/>
      <c r="LU268" s="4"/>
      <c r="LV268" s="4"/>
      <c r="LW268" s="4"/>
      <c r="LX268" s="4"/>
      <c r="LY268" s="4"/>
      <c r="LZ268" s="4"/>
      <c r="MA268" s="4"/>
      <c r="MB268" s="4"/>
      <c r="MC268" s="4"/>
      <c r="MD268" s="4"/>
      <c r="ME268" s="4"/>
      <c r="MF268" s="4"/>
      <c r="MG268" s="4"/>
      <c r="MH268" s="4"/>
      <c r="MI268" s="4"/>
      <c r="MJ268" s="4"/>
      <c r="MK268" s="4"/>
      <c r="ML268" s="4"/>
      <c r="MM268" s="4"/>
      <c r="MN268" s="4"/>
      <c r="MO268" s="4"/>
      <c r="MP268" s="4"/>
      <c r="MQ268" s="4"/>
      <c r="MR268" s="4"/>
      <c r="MS268" s="4"/>
      <c r="MT268" s="4"/>
      <c r="MU268" s="4"/>
      <c r="MV268" s="4"/>
      <c r="MW268" s="4"/>
      <c r="MX268" s="4"/>
      <c r="MY268" s="4"/>
      <c r="MZ268" s="4"/>
      <c r="NA268" s="4"/>
      <c r="NB268" s="4"/>
      <c r="NC268" s="4"/>
      <c r="ND268" s="4"/>
      <c r="NE268" s="4"/>
      <c r="NF268" s="4"/>
      <c r="NG268" s="4"/>
      <c r="NH268" s="4"/>
      <c r="NI268" s="4"/>
      <c r="NJ268" s="4"/>
      <c r="NK268" s="4"/>
      <c r="NL268" s="4"/>
      <c r="NM268" s="4"/>
      <c r="NN268" s="4"/>
      <c r="NO268" s="4"/>
      <c r="NP268" s="4"/>
      <c r="NQ268" s="4"/>
      <c r="NR268" s="4"/>
      <c r="NS268" s="4"/>
      <c r="NT268" s="4"/>
      <c r="NU268" s="4"/>
      <c r="NV268" s="4"/>
      <c r="NW268" s="4"/>
      <c r="NX268" s="4"/>
      <c r="NY268" s="4"/>
      <c r="NZ268" s="4"/>
      <c r="OA268" s="4"/>
      <c r="OB268" s="4"/>
      <c r="OC268" s="4"/>
      <c r="OD268" s="4"/>
      <c r="OE268" s="4"/>
      <c r="OF268" s="4"/>
      <c r="OG268" s="4"/>
      <c r="OH268" s="4"/>
      <c r="OI268" s="4"/>
      <c r="OJ268" s="4"/>
      <c r="OK268" s="4"/>
      <c r="OL268" s="4"/>
      <c r="OM268" s="4"/>
      <c r="ON268" s="4"/>
      <c r="OO268" s="4"/>
      <c r="OP268" s="4"/>
      <c r="OQ268" s="4"/>
      <c r="OR268" s="4"/>
      <c r="OS268" s="4"/>
      <c r="OT268" s="4"/>
      <c r="OU268" s="4"/>
      <c r="OV268" s="4"/>
      <c r="OW268" s="4"/>
      <c r="OX268" s="4"/>
      <c r="OY268" s="4"/>
      <c r="OZ268" s="4"/>
      <c r="PA268" s="4"/>
      <c r="PB268" s="4"/>
      <c r="PC268" s="4"/>
      <c r="PD268" s="4"/>
      <c r="PE268" s="4"/>
      <c r="PF268" s="4"/>
      <c r="PG268" s="4"/>
      <c r="PH268" s="4"/>
      <c r="PI268" s="4"/>
      <c r="PJ268" s="4"/>
      <c r="PK268" s="4"/>
      <c r="PL268" s="4"/>
      <c r="PM268" s="4"/>
      <c r="PN268" s="4"/>
      <c r="PO268" s="4"/>
      <c r="PP268" s="4"/>
      <c r="PQ268" s="4"/>
      <c r="PR268" s="4"/>
      <c r="PS268" s="4"/>
      <c r="PT268" s="4"/>
      <c r="PU268" s="4"/>
      <c r="PV268" s="4"/>
      <c r="PW268" s="4"/>
      <c r="PX268" s="4"/>
      <c r="PY268" s="4"/>
      <c r="PZ268" s="4"/>
      <c r="QA268" s="4"/>
      <c r="QB268" s="4"/>
      <c r="QC268" s="4"/>
      <c r="QD268" s="4"/>
      <c r="QE268" s="4"/>
      <c r="QF268" s="4"/>
      <c r="QG268" s="4"/>
      <c r="QH268" s="4"/>
      <c r="QI268" s="4"/>
      <c r="QJ268" s="4"/>
      <c r="QK268" s="4"/>
      <c r="QL268" s="4"/>
      <c r="QM268" s="4"/>
      <c r="QN268" s="4"/>
      <c r="QO268" s="4"/>
      <c r="QP268" s="4"/>
      <c r="QQ268" s="4"/>
      <c r="QR268" s="4"/>
      <c r="QS268" s="4"/>
      <c r="QT268" s="4"/>
      <c r="QU268" s="4"/>
      <c r="QV268" s="4"/>
      <c r="QW268" s="4"/>
      <c r="QX268" s="4"/>
      <c r="QY268" s="4"/>
      <c r="QZ268" s="4"/>
      <c r="RA268" s="4"/>
      <c r="RB268" s="4"/>
      <c r="RC268" s="4"/>
      <c r="RD268" s="4"/>
      <c r="RE268" s="4"/>
      <c r="RF268" s="4"/>
      <c r="RG268" s="4"/>
      <c r="RH268" s="4"/>
      <c r="RI268" s="4"/>
      <c r="RJ268" s="4"/>
      <c r="RK268" s="4"/>
      <c r="RL268" s="4"/>
      <c r="RM268" s="4"/>
      <c r="RN268" s="4"/>
      <c r="RO268" s="4"/>
      <c r="RP268" s="4"/>
      <c r="RQ268" s="4"/>
      <c r="RR268" s="4"/>
      <c r="RS268" s="4"/>
      <c r="RT268" s="4"/>
      <c r="RU268" s="4"/>
      <c r="RV268" s="4"/>
      <c r="RW268" s="4"/>
      <c r="RX268" s="4"/>
      <c r="RY268" s="4"/>
      <c r="RZ268" s="4"/>
      <c r="SA268" s="4"/>
      <c r="SB268" s="4"/>
      <c r="SC268" s="4"/>
      <c r="SD268" s="4"/>
      <c r="SE268" s="4"/>
      <c r="SF268" s="4"/>
      <c r="SG268" s="4"/>
      <c r="SH268" s="4"/>
      <c r="SI268" s="4"/>
      <c r="SJ268" s="4"/>
    </row>
    <row r="269" spans="1:504" ht="15">
      <c r="A269" s="2" t="s">
        <v>181</v>
      </c>
      <c r="B269" s="3"/>
      <c r="C269" s="127"/>
      <c r="D269" s="127"/>
      <c r="E269" s="127"/>
      <c r="F269" s="127"/>
      <c r="G269" s="127"/>
      <c r="H269" s="127"/>
      <c r="I269" s="147" t="e">
        <f t="shared" si="82"/>
        <v>#DIV/0!</v>
      </c>
      <c r="J269" s="147" t="e">
        <f t="shared" si="78"/>
        <v>#DIV/0!</v>
      </c>
      <c r="K269" s="3"/>
      <c r="L269" s="3"/>
      <c r="M269" s="29"/>
      <c r="N269" s="147" t="e">
        <f t="shared" si="79"/>
        <v>#DIV/0!</v>
      </c>
      <c r="O269" s="4"/>
      <c r="P269" s="41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4"/>
      <c r="DB269" s="4"/>
      <c r="DC269" s="4"/>
      <c r="DD269" s="4"/>
      <c r="DE269" s="4"/>
      <c r="DF269" s="4"/>
      <c r="DG269" s="4"/>
      <c r="DH269" s="4"/>
      <c r="DI269" s="4"/>
      <c r="DJ269" s="4"/>
      <c r="DK269" s="4"/>
      <c r="DL269" s="4"/>
      <c r="DM269" s="4"/>
      <c r="DN269" s="4"/>
      <c r="DO269" s="4"/>
      <c r="DP269" s="4"/>
      <c r="DQ269" s="4"/>
      <c r="DR269" s="4"/>
      <c r="DS269" s="4"/>
      <c r="DT269" s="4"/>
      <c r="DU269" s="4"/>
      <c r="DV269" s="4"/>
      <c r="DW269" s="4"/>
      <c r="DX269" s="4"/>
      <c r="DY269" s="4"/>
      <c r="DZ269" s="4"/>
      <c r="EA269" s="4"/>
      <c r="EB269" s="4"/>
      <c r="EC269" s="4"/>
      <c r="ED269" s="4"/>
      <c r="EE269" s="4"/>
      <c r="EF269" s="4"/>
      <c r="EG269" s="4"/>
      <c r="EH269" s="4"/>
      <c r="EI269" s="4"/>
      <c r="EJ269" s="4"/>
      <c r="EK269" s="4"/>
      <c r="EL269" s="4"/>
      <c r="EM269" s="4"/>
      <c r="EN269" s="4"/>
      <c r="EO269" s="4"/>
      <c r="EP269" s="4"/>
      <c r="EQ269" s="4"/>
      <c r="ER269" s="4"/>
      <c r="ES269" s="4"/>
      <c r="ET269" s="4"/>
      <c r="EU269" s="4"/>
      <c r="EV269" s="4"/>
      <c r="EW269" s="4"/>
      <c r="EX269" s="4"/>
      <c r="EY269" s="4"/>
      <c r="EZ269" s="4"/>
      <c r="FA269" s="4"/>
      <c r="FB269" s="4"/>
      <c r="FC269" s="4"/>
      <c r="FD269" s="4"/>
      <c r="FE269" s="4"/>
      <c r="FF269" s="4"/>
      <c r="FG269" s="4"/>
      <c r="FH269" s="4"/>
      <c r="FI269" s="4"/>
      <c r="FJ269" s="4"/>
      <c r="FK269" s="4"/>
      <c r="FL269" s="4"/>
      <c r="FM269" s="4"/>
      <c r="FN269" s="4"/>
      <c r="FO269" s="4"/>
      <c r="FP269" s="4"/>
      <c r="FQ269" s="4"/>
      <c r="FR269" s="4"/>
      <c r="FS269" s="4"/>
      <c r="FT269" s="4"/>
      <c r="FU269" s="4"/>
      <c r="FV269" s="4"/>
      <c r="FW269" s="4"/>
      <c r="FX269" s="4"/>
      <c r="FY269" s="4"/>
      <c r="FZ269" s="4"/>
      <c r="GA269" s="4"/>
      <c r="GB269" s="4"/>
      <c r="GC269" s="4"/>
      <c r="GD269" s="4"/>
      <c r="GE269" s="4"/>
      <c r="GF269" s="4"/>
      <c r="GG269" s="4"/>
      <c r="GH269" s="4"/>
      <c r="GI269" s="4"/>
      <c r="GJ269" s="4"/>
      <c r="GK269" s="4"/>
      <c r="GL269" s="4"/>
      <c r="GM269" s="4"/>
      <c r="GN269" s="4"/>
      <c r="GO269" s="4"/>
      <c r="GP269" s="4"/>
      <c r="GQ269" s="4"/>
      <c r="GR269" s="4"/>
      <c r="GS269" s="4"/>
      <c r="GT269" s="4"/>
      <c r="GU269" s="4"/>
      <c r="GV269" s="4"/>
      <c r="GW269" s="4"/>
      <c r="GX269" s="4"/>
      <c r="GY269" s="4"/>
      <c r="GZ269" s="4"/>
      <c r="HA269" s="4"/>
      <c r="HB269" s="4"/>
      <c r="HC269" s="4"/>
      <c r="HD269" s="4"/>
      <c r="HE269" s="4"/>
      <c r="HF269" s="4"/>
      <c r="HG269" s="4"/>
      <c r="HH269" s="4"/>
      <c r="HI269" s="4"/>
      <c r="HJ269" s="4"/>
      <c r="HK269" s="4"/>
      <c r="HL269" s="4"/>
      <c r="HM269" s="4"/>
      <c r="HN269" s="4"/>
      <c r="HO269" s="4"/>
      <c r="HP269" s="4"/>
      <c r="HQ269" s="4"/>
      <c r="HR269" s="4"/>
      <c r="HS269" s="4"/>
      <c r="HT269" s="4"/>
      <c r="HU269" s="4"/>
      <c r="HV269" s="4"/>
      <c r="HW269" s="4"/>
      <c r="HX269" s="4"/>
      <c r="HY269" s="4"/>
      <c r="HZ269" s="4"/>
      <c r="IA269" s="4"/>
      <c r="IB269" s="4"/>
      <c r="IC269" s="4"/>
      <c r="ID269" s="4"/>
      <c r="IE269" s="4"/>
      <c r="IF269" s="4"/>
      <c r="IG269" s="4"/>
      <c r="IH269" s="4"/>
      <c r="II269" s="4"/>
      <c r="IJ269" s="4"/>
      <c r="IK269" s="4"/>
      <c r="IL269" s="4"/>
      <c r="IM269" s="4"/>
      <c r="IN269" s="4"/>
      <c r="IO269" s="4"/>
      <c r="IP269" s="4"/>
      <c r="IQ269" s="4"/>
      <c r="IR269" s="4"/>
      <c r="IS269" s="4"/>
      <c r="IT269" s="4"/>
      <c r="IU269" s="4"/>
      <c r="IV269" s="4"/>
      <c r="IW269" s="4"/>
      <c r="IX269" s="4"/>
      <c r="IY269" s="4"/>
      <c r="IZ269" s="4"/>
      <c r="JA269" s="4"/>
      <c r="JB269" s="4"/>
      <c r="JC269" s="4"/>
      <c r="JD269" s="4"/>
      <c r="JE269" s="4"/>
      <c r="JF269" s="4"/>
      <c r="JG269" s="4"/>
      <c r="JH269" s="4"/>
      <c r="JI269" s="4"/>
      <c r="JJ269" s="4"/>
      <c r="JK269" s="4"/>
      <c r="JL269" s="4"/>
      <c r="JM269" s="4"/>
      <c r="JN269" s="4"/>
      <c r="JO269" s="4"/>
      <c r="JP269" s="4"/>
      <c r="JQ269" s="4"/>
      <c r="JR269" s="4"/>
      <c r="JS269" s="4"/>
      <c r="JT269" s="4"/>
      <c r="JU269" s="4"/>
      <c r="JV269" s="4"/>
      <c r="JW269" s="4"/>
      <c r="JX269" s="4"/>
      <c r="JY269" s="4"/>
      <c r="JZ269" s="4"/>
      <c r="KA269" s="4"/>
      <c r="KB269" s="4"/>
      <c r="KC269" s="4"/>
      <c r="KD269" s="4"/>
      <c r="KE269" s="4"/>
      <c r="KF269" s="4"/>
      <c r="KG269" s="4"/>
      <c r="KH269" s="4"/>
      <c r="KI269" s="4"/>
      <c r="KJ269" s="4"/>
      <c r="KK269" s="4"/>
      <c r="KL269" s="4"/>
      <c r="KM269" s="4"/>
      <c r="KN269" s="4"/>
      <c r="KO269" s="4"/>
      <c r="KP269" s="4"/>
      <c r="KQ269" s="4"/>
      <c r="KR269" s="4"/>
      <c r="KS269" s="4"/>
      <c r="KT269" s="4"/>
      <c r="KU269" s="4"/>
      <c r="KV269" s="4"/>
      <c r="KW269" s="4"/>
      <c r="KX269" s="4"/>
      <c r="KY269" s="4"/>
      <c r="KZ269" s="4"/>
      <c r="LA269" s="4"/>
      <c r="LB269" s="4"/>
      <c r="LC269" s="4"/>
      <c r="LD269" s="4"/>
      <c r="LE269" s="4"/>
      <c r="LF269" s="4"/>
      <c r="LG269" s="4"/>
      <c r="LH269" s="4"/>
      <c r="LI269" s="4"/>
      <c r="LJ269" s="4"/>
      <c r="LK269" s="4"/>
      <c r="LL269" s="4"/>
      <c r="LM269" s="4"/>
      <c r="LN269" s="4"/>
      <c r="LO269" s="4"/>
      <c r="LP269" s="4"/>
      <c r="LQ269" s="4"/>
      <c r="LR269" s="4"/>
      <c r="LS269" s="4"/>
      <c r="LT269" s="4"/>
      <c r="LU269" s="4"/>
      <c r="LV269" s="4"/>
      <c r="LW269" s="4"/>
      <c r="LX269" s="4"/>
      <c r="LY269" s="4"/>
      <c r="LZ269" s="4"/>
      <c r="MA269" s="4"/>
      <c r="MB269" s="4"/>
      <c r="MC269" s="4"/>
      <c r="MD269" s="4"/>
      <c r="ME269" s="4"/>
      <c r="MF269" s="4"/>
      <c r="MG269" s="4"/>
      <c r="MH269" s="4"/>
      <c r="MI269" s="4"/>
      <c r="MJ269" s="4"/>
      <c r="MK269" s="4"/>
      <c r="ML269" s="4"/>
      <c r="MM269" s="4"/>
      <c r="MN269" s="4"/>
      <c r="MO269" s="4"/>
      <c r="MP269" s="4"/>
      <c r="MQ269" s="4"/>
      <c r="MR269" s="4"/>
      <c r="MS269" s="4"/>
      <c r="MT269" s="4"/>
      <c r="MU269" s="4"/>
      <c r="MV269" s="4"/>
      <c r="MW269" s="4"/>
      <c r="MX269" s="4"/>
      <c r="MY269" s="4"/>
      <c r="MZ269" s="4"/>
      <c r="NA269" s="4"/>
      <c r="NB269" s="4"/>
      <c r="NC269" s="4"/>
      <c r="ND269" s="4"/>
      <c r="NE269" s="4"/>
      <c r="NF269" s="4"/>
      <c r="NG269" s="4"/>
      <c r="NH269" s="4"/>
      <c r="NI269" s="4"/>
      <c r="NJ269" s="4"/>
      <c r="NK269" s="4"/>
      <c r="NL269" s="4"/>
      <c r="NM269" s="4"/>
      <c r="NN269" s="4"/>
      <c r="NO269" s="4"/>
      <c r="NP269" s="4"/>
      <c r="NQ269" s="4"/>
      <c r="NR269" s="4"/>
      <c r="NS269" s="4"/>
      <c r="NT269" s="4"/>
      <c r="NU269" s="4"/>
      <c r="NV269" s="4"/>
      <c r="NW269" s="4"/>
      <c r="NX269" s="4"/>
      <c r="NY269" s="4"/>
      <c r="NZ269" s="4"/>
      <c r="OA269" s="4"/>
      <c r="OB269" s="4"/>
      <c r="OC269" s="4"/>
      <c r="OD269" s="4"/>
      <c r="OE269" s="4"/>
      <c r="OF269" s="4"/>
      <c r="OG269" s="4"/>
      <c r="OH269" s="4"/>
      <c r="OI269" s="4"/>
      <c r="OJ269" s="4"/>
      <c r="OK269" s="4"/>
      <c r="OL269" s="4"/>
      <c r="OM269" s="4"/>
      <c r="ON269" s="4"/>
      <c r="OO269" s="4"/>
      <c r="OP269" s="4"/>
      <c r="OQ269" s="4"/>
      <c r="OR269" s="4"/>
      <c r="OS269" s="4"/>
      <c r="OT269" s="4"/>
      <c r="OU269" s="4"/>
      <c r="OV269" s="4"/>
      <c r="OW269" s="4"/>
      <c r="OX269" s="4"/>
      <c r="OY269" s="4"/>
      <c r="OZ269" s="4"/>
      <c r="PA269" s="4"/>
      <c r="PB269" s="4"/>
      <c r="PC269" s="4"/>
      <c r="PD269" s="4"/>
      <c r="PE269" s="4"/>
      <c r="PF269" s="4"/>
      <c r="PG269" s="4"/>
      <c r="PH269" s="4"/>
      <c r="PI269" s="4"/>
      <c r="PJ269" s="4"/>
      <c r="PK269" s="4"/>
      <c r="PL269" s="4"/>
      <c r="PM269" s="4"/>
      <c r="PN269" s="4"/>
      <c r="PO269" s="4"/>
      <c r="PP269" s="4"/>
      <c r="PQ269" s="4"/>
      <c r="PR269" s="4"/>
      <c r="PS269" s="4"/>
      <c r="PT269" s="4"/>
      <c r="PU269" s="4"/>
      <c r="PV269" s="4"/>
      <c r="PW269" s="4"/>
      <c r="PX269" s="4"/>
      <c r="PY269" s="4"/>
      <c r="PZ269" s="4"/>
      <c r="QA269" s="4"/>
      <c r="QB269" s="4"/>
      <c r="QC269" s="4"/>
      <c r="QD269" s="4"/>
      <c r="QE269" s="4"/>
      <c r="QF269" s="4"/>
      <c r="QG269" s="4"/>
      <c r="QH269" s="4"/>
      <c r="QI269" s="4"/>
      <c r="QJ269" s="4"/>
      <c r="QK269" s="4"/>
      <c r="QL269" s="4"/>
      <c r="QM269" s="4"/>
      <c r="QN269" s="4"/>
      <c r="QO269" s="4"/>
      <c r="QP269" s="4"/>
      <c r="QQ269" s="4"/>
      <c r="QR269" s="4"/>
      <c r="QS269" s="4"/>
      <c r="QT269" s="4"/>
      <c r="QU269" s="4"/>
      <c r="QV269" s="4"/>
      <c r="QW269" s="4"/>
      <c r="QX269" s="4"/>
      <c r="QY269" s="4"/>
      <c r="QZ269" s="4"/>
      <c r="RA269" s="4"/>
      <c r="RB269" s="4"/>
      <c r="RC269" s="4"/>
      <c r="RD269" s="4"/>
      <c r="RE269" s="4"/>
      <c r="RF269" s="4"/>
      <c r="RG269" s="4"/>
      <c r="RH269" s="4"/>
      <c r="RI269" s="4"/>
      <c r="RJ269" s="4"/>
      <c r="RK269" s="4"/>
      <c r="RL269" s="4"/>
      <c r="RM269" s="4"/>
      <c r="RN269" s="4"/>
      <c r="RO269" s="4"/>
      <c r="RP269" s="4"/>
      <c r="RQ269" s="4"/>
      <c r="RR269" s="4"/>
      <c r="RS269" s="4"/>
      <c r="RT269" s="4"/>
      <c r="RU269" s="4"/>
      <c r="RV269" s="4"/>
      <c r="RW269" s="4"/>
      <c r="RX269" s="4"/>
      <c r="RY269" s="4"/>
      <c r="RZ269" s="4"/>
      <c r="SA269" s="4"/>
      <c r="SB269" s="4"/>
      <c r="SC269" s="4"/>
      <c r="SD269" s="4"/>
      <c r="SE269" s="4"/>
      <c r="SF269" s="4"/>
      <c r="SG269" s="4"/>
      <c r="SH269" s="4"/>
      <c r="SI269" s="4"/>
      <c r="SJ269" s="4"/>
    </row>
    <row r="270" spans="1:504" ht="15">
      <c r="A270" s="2" t="s">
        <v>182</v>
      </c>
      <c r="B270" s="3"/>
      <c r="C270" s="127"/>
      <c r="D270" s="127"/>
      <c r="E270" s="127"/>
      <c r="F270" s="127"/>
      <c r="G270" s="127"/>
      <c r="H270" s="127"/>
      <c r="I270" s="147" t="e">
        <f t="shared" si="82"/>
        <v>#DIV/0!</v>
      </c>
      <c r="J270" s="147" t="e">
        <f t="shared" si="78"/>
        <v>#DIV/0!</v>
      </c>
      <c r="K270" s="3"/>
      <c r="L270" s="3"/>
      <c r="M270" s="29"/>
      <c r="N270" s="147" t="e">
        <f t="shared" si="79"/>
        <v>#DIV/0!</v>
      </c>
      <c r="O270" s="4"/>
      <c r="P270" s="41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4"/>
      <c r="DB270" s="4"/>
      <c r="DC270" s="4"/>
      <c r="DD270" s="4"/>
      <c r="DE270" s="4"/>
      <c r="DF270" s="4"/>
      <c r="DG270" s="4"/>
      <c r="DH270" s="4"/>
      <c r="DI270" s="4"/>
      <c r="DJ270" s="4"/>
      <c r="DK270" s="4"/>
      <c r="DL270" s="4"/>
      <c r="DM270" s="4"/>
      <c r="DN270" s="4"/>
      <c r="DO270" s="4"/>
      <c r="DP270" s="4"/>
      <c r="DQ270" s="4"/>
      <c r="DR270" s="4"/>
      <c r="DS270" s="4"/>
      <c r="DT270" s="4"/>
      <c r="DU270" s="4"/>
      <c r="DV270" s="4"/>
      <c r="DW270" s="4"/>
      <c r="DX270" s="4"/>
      <c r="DY270" s="4"/>
      <c r="DZ270" s="4"/>
      <c r="EA270" s="4"/>
      <c r="EB270" s="4"/>
      <c r="EC270" s="4"/>
      <c r="ED270" s="4"/>
      <c r="EE270" s="4"/>
      <c r="EF270" s="4"/>
      <c r="EG270" s="4"/>
      <c r="EH270" s="4"/>
      <c r="EI270" s="4"/>
      <c r="EJ270" s="4"/>
      <c r="EK270" s="4"/>
      <c r="EL270" s="4"/>
      <c r="EM270" s="4"/>
      <c r="EN270" s="4"/>
      <c r="EO270" s="4"/>
      <c r="EP270" s="4"/>
      <c r="EQ270" s="4"/>
      <c r="ER270" s="4"/>
      <c r="ES270" s="4"/>
      <c r="ET270" s="4"/>
      <c r="EU270" s="4"/>
      <c r="EV270" s="4"/>
      <c r="EW270" s="4"/>
      <c r="EX270" s="4"/>
      <c r="EY270" s="4"/>
      <c r="EZ270" s="4"/>
      <c r="FA270" s="4"/>
      <c r="FB270" s="4"/>
      <c r="FC270" s="4"/>
      <c r="FD270" s="4"/>
      <c r="FE270" s="4"/>
      <c r="FF270" s="4"/>
      <c r="FG270" s="4"/>
      <c r="FH270" s="4"/>
      <c r="FI270" s="4"/>
      <c r="FJ270" s="4"/>
      <c r="FK270" s="4"/>
      <c r="FL270" s="4"/>
      <c r="FM270" s="4"/>
      <c r="FN270" s="4"/>
      <c r="FO270" s="4"/>
      <c r="FP270" s="4"/>
      <c r="FQ270" s="4"/>
      <c r="FR270" s="4"/>
      <c r="FS270" s="4"/>
      <c r="FT270" s="4"/>
      <c r="FU270" s="4"/>
      <c r="FV270" s="4"/>
      <c r="FW270" s="4"/>
      <c r="FX270" s="4"/>
      <c r="FY270" s="4"/>
      <c r="FZ270" s="4"/>
      <c r="GA270" s="4"/>
      <c r="GB270" s="4"/>
      <c r="GC270" s="4"/>
      <c r="GD270" s="4"/>
      <c r="GE270" s="4"/>
      <c r="GF270" s="4"/>
      <c r="GG270" s="4"/>
      <c r="GH270" s="4"/>
      <c r="GI270" s="4"/>
      <c r="GJ270" s="4"/>
      <c r="GK270" s="4"/>
      <c r="GL270" s="4"/>
      <c r="GM270" s="4"/>
      <c r="GN270" s="4"/>
      <c r="GO270" s="4"/>
      <c r="GP270" s="4"/>
      <c r="GQ270" s="4"/>
      <c r="GR270" s="4"/>
      <c r="GS270" s="4"/>
      <c r="GT270" s="4"/>
      <c r="GU270" s="4"/>
      <c r="GV270" s="4"/>
      <c r="GW270" s="4"/>
      <c r="GX270" s="4"/>
      <c r="GY270" s="4"/>
      <c r="GZ270" s="4"/>
      <c r="HA270" s="4"/>
      <c r="HB270" s="4"/>
      <c r="HC270" s="4"/>
      <c r="HD270" s="4"/>
      <c r="HE270" s="4"/>
      <c r="HF270" s="4"/>
      <c r="HG270" s="4"/>
      <c r="HH270" s="4"/>
      <c r="HI270" s="4"/>
      <c r="HJ270" s="4"/>
      <c r="HK270" s="4"/>
      <c r="HL270" s="4"/>
      <c r="HM270" s="4"/>
      <c r="HN270" s="4"/>
      <c r="HO270" s="4"/>
      <c r="HP270" s="4"/>
      <c r="HQ270" s="4"/>
      <c r="HR270" s="4"/>
      <c r="HS270" s="4"/>
      <c r="HT270" s="4"/>
      <c r="HU270" s="4"/>
      <c r="HV270" s="4"/>
      <c r="HW270" s="4"/>
      <c r="HX270" s="4"/>
      <c r="HY270" s="4"/>
      <c r="HZ270" s="4"/>
      <c r="IA270" s="4"/>
      <c r="IB270" s="4"/>
      <c r="IC270" s="4"/>
      <c r="ID270" s="4"/>
      <c r="IE270" s="4"/>
      <c r="IF270" s="4"/>
      <c r="IG270" s="4"/>
      <c r="IH270" s="4"/>
      <c r="II270" s="4"/>
      <c r="IJ270" s="4"/>
      <c r="IK270" s="4"/>
      <c r="IL270" s="4"/>
      <c r="IM270" s="4"/>
      <c r="IN270" s="4"/>
      <c r="IO270" s="4"/>
      <c r="IP270" s="4"/>
      <c r="IQ270" s="4"/>
      <c r="IR270" s="4"/>
      <c r="IS270" s="4"/>
      <c r="IT270" s="4"/>
      <c r="IU270" s="4"/>
      <c r="IV270" s="4"/>
      <c r="IW270" s="4"/>
      <c r="IX270" s="4"/>
      <c r="IY270" s="4"/>
      <c r="IZ270" s="4"/>
      <c r="JA270" s="4"/>
      <c r="JB270" s="4"/>
      <c r="JC270" s="4"/>
      <c r="JD270" s="4"/>
      <c r="JE270" s="4"/>
      <c r="JF270" s="4"/>
      <c r="JG270" s="4"/>
      <c r="JH270" s="4"/>
      <c r="JI270" s="4"/>
      <c r="JJ270" s="4"/>
      <c r="JK270" s="4"/>
      <c r="JL270" s="4"/>
      <c r="JM270" s="4"/>
      <c r="JN270" s="4"/>
      <c r="JO270" s="4"/>
      <c r="JP270" s="4"/>
      <c r="JQ270" s="4"/>
      <c r="JR270" s="4"/>
      <c r="JS270" s="4"/>
      <c r="JT270" s="4"/>
      <c r="JU270" s="4"/>
      <c r="JV270" s="4"/>
      <c r="JW270" s="4"/>
      <c r="JX270" s="4"/>
      <c r="JY270" s="4"/>
      <c r="JZ270" s="4"/>
      <c r="KA270" s="4"/>
      <c r="KB270" s="4"/>
      <c r="KC270" s="4"/>
      <c r="KD270" s="4"/>
      <c r="KE270" s="4"/>
      <c r="KF270" s="4"/>
      <c r="KG270" s="4"/>
      <c r="KH270" s="4"/>
      <c r="KI270" s="4"/>
      <c r="KJ270" s="4"/>
      <c r="KK270" s="4"/>
      <c r="KL270" s="4"/>
      <c r="KM270" s="4"/>
      <c r="KN270" s="4"/>
      <c r="KO270" s="4"/>
      <c r="KP270" s="4"/>
      <c r="KQ270" s="4"/>
      <c r="KR270" s="4"/>
      <c r="KS270" s="4"/>
      <c r="KT270" s="4"/>
      <c r="KU270" s="4"/>
      <c r="KV270" s="4"/>
      <c r="KW270" s="4"/>
      <c r="KX270" s="4"/>
      <c r="KY270" s="4"/>
      <c r="KZ270" s="4"/>
      <c r="LA270" s="4"/>
      <c r="LB270" s="4"/>
      <c r="LC270" s="4"/>
      <c r="LD270" s="4"/>
      <c r="LE270" s="4"/>
      <c r="LF270" s="4"/>
      <c r="LG270" s="4"/>
      <c r="LH270" s="4"/>
      <c r="LI270" s="4"/>
      <c r="LJ270" s="4"/>
      <c r="LK270" s="4"/>
      <c r="LL270" s="4"/>
      <c r="LM270" s="4"/>
      <c r="LN270" s="4"/>
      <c r="LO270" s="4"/>
      <c r="LP270" s="4"/>
      <c r="LQ270" s="4"/>
      <c r="LR270" s="4"/>
      <c r="LS270" s="4"/>
      <c r="LT270" s="4"/>
      <c r="LU270" s="4"/>
      <c r="LV270" s="4"/>
      <c r="LW270" s="4"/>
      <c r="LX270" s="4"/>
      <c r="LY270" s="4"/>
      <c r="LZ270" s="4"/>
      <c r="MA270" s="4"/>
      <c r="MB270" s="4"/>
      <c r="MC270" s="4"/>
      <c r="MD270" s="4"/>
      <c r="ME270" s="4"/>
      <c r="MF270" s="4"/>
      <c r="MG270" s="4"/>
      <c r="MH270" s="4"/>
      <c r="MI270" s="4"/>
      <c r="MJ270" s="4"/>
      <c r="MK270" s="4"/>
      <c r="ML270" s="4"/>
      <c r="MM270" s="4"/>
      <c r="MN270" s="4"/>
      <c r="MO270" s="4"/>
      <c r="MP270" s="4"/>
      <c r="MQ270" s="4"/>
      <c r="MR270" s="4"/>
      <c r="MS270" s="4"/>
      <c r="MT270" s="4"/>
      <c r="MU270" s="4"/>
      <c r="MV270" s="4"/>
      <c r="MW270" s="4"/>
      <c r="MX270" s="4"/>
      <c r="MY270" s="4"/>
      <c r="MZ270" s="4"/>
      <c r="NA270" s="4"/>
      <c r="NB270" s="4"/>
      <c r="NC270" s="4"/>
      <c r="ND270" s="4"/>
      <c r="NE270" s="4"/>
      <c r="NF270" s="4"/>
      <c r="NG270" s="4"/>
      <c r="NH270" s="4"/>
      <c r="NI270" s="4"/>
      <c r="NJ270" s="4"/>
      <c r="NK270" s="4"/>
      <c r="NL270" s="4"/>
      <c r="NM270" s="4"/>
      <c r="NN270" s="4"/>
      <c r="NO270" s="4"/>
      <c r="NP270" s="4"/>
      <c r="NQ270" s="4"/>
      <c r="NR270" s="4"/>
      <c r="NS270" s="4"/>
      <c r="NT270" s="4"/>
      <c r="NU270" s="4"/>
      <c r="NV270" s="4"/>
      <c r="NW270" s="4"/>
      <c r="NX270" s="4"/>
      <c r="NY270" s="4"/>
      <c r="NZ270" s="4"/>
      <c r="OA270" s="4"/>
      <c r="OB270" s="4"/>
      <c r="OC270" s="4"/>
      <c r="OD270" s="4"/>
      <c r="OE270" s="4"/>
      <c r="OF270" s="4"/>
      <c r="OG270" s="4"/>
      <c r="OH270" s="4"/>
      <c r="OI270" s="4"/>
      <c r="OJ270" s="4"/>
      <c r="OK270" s="4"/>
      <c r="OL270" s="4"/>
      <c r="OM270" s="4"/>
      <c r="ON270" s="4"/>
      <c r="OO270" s="4"/>
      <c r="OP270" s="4"/>
      <c r="OQ270" s="4"/>
      <c r="OR270" s="4"/>
      <c r="OS270" s="4"/>
      <c r="OT270" s="4"/>
      <c r="OU270" s="4"/>
      <c r="OV270" s="4"/>
      <c r="OW270" s="4"/>
      <c r="OX270" s="4"/>
      <c r="OY270" s="4"/>
      <c r="OZ270" s="4"/>
      <c r="PA270" s="4"/>
      <c r="PB270" s="4"/>
      <c r="PC270" s="4"/>
      <c r="PD270" s="4"/>
      <c r="PE270" s="4"/>
      <c r="PF270" s="4"/>
      <c r="PG270" s="4"/>
      <c r="PH270" s="4"/>
      <c r="PI270" s="4"/>
      <c r="PJ270" s="4"/>
      <c r="PK270" s="4"/>
      <c r="PL270" s="4"/>
      <c r="PM270" s="4"/>
      <c r="PN270" s="4"/>
      <c r="PO270" s="4"/>
      <c r="PP270" s="4"/>
      <c r="PQ270" s="4"/>
      <c r="PR270" s="4"/>
      <c r="PS270" s="4"/>
      <c r="PT270" s="4"/>
      <c r="PU270" s="4"/>
      <c r="PV270" s="4"/>
      <c r="PW270" s="4"/>
      <c r="PX270" s="4"/>
      <c r="PY270" s="4"/>
      <c r="PZ270" s="4"/>
      <c r="QA270" s="4"/>
      <c r="QB270" s="4"/>
      <c r="QC270" s="4"/>
      <c r="QD270" s="4"/>
      <c r="QE270" s="4"/>
      <c r="QF270" s="4"/>
      <c r="QG270" s="4"/>
      <c r="QH270" s="4"/>
      <c r="QI270" s="4"/>
      <c r="QJ270" s="4"/>
      <c r="QK270" s="4"/>
      <c r="QL270" s="4"/>
      <c r="QM270" s="4"/>
      <c r="QN270" s="4"/>
      <c r="QO270" s="4"/>
      <c r="QP270" s="4"/>
      <c r="QQ270" s="4"/>
      <c r="QR270" s="4"/>
      <c r="QS270" s="4"/>
      <c r="QT270" s="4"/>
      <c r="QU270" s="4"/>
      <c r="QV270" s="4"/>
      <c r="QW270" s="4"/>
      <c r="QX270" s="4"/>
      <c r="QY270" s="4"/>
      <c r="QZ270" s="4"/>
      <c r="RA270" s="4"/>
      <c r="RB270" s="4"/>
      <c r="RC270" s="4"/>
      <c r="RD270" s="4"/>
      <c r="RE270" s="4"/>
      <c r="RF270" s="4"/>
      <c r="RG270" s="4"/>
      <c r="RH270" s="4"/>
      <c r="RI270" s="4"/>
      <c r="RJ270" s="4"/>
      <c r="RK270" s="4"/>
      <c r="RL270" s="4"/>
      <c r="RM270" s="4"/>
      <c r="RN270" s="4"/>
      <c r="RO270" s="4"/>
      <c r="RP270" s="4"/>
      <c r="RQ270" s="4"/>
      <c r="RR270" s="4"/>
      <c r="RS270" s="4"/>
      <c r="RT270" s="4"/>
      <c r="RU270" s="4"/>
      <c r="RV270" s="4"/>
      <c r="RW270" s="4"/>
      <c r="RX270" s="4"/>
      <c r="RY270" s="4"/>
      <c r="RZ270" s="4"/>
      <c r="SA270" s="4"/>
      <c r="SB270" s="4"/>
      <c r="SC270" s="4"/>
      <c r="SD270" s="4"/>
      <c r="SE270" s="4"/>
      <c r="SF270" s="4"/>
      <c r="SG270" s="4"/>
      <c r="SH270" s="4"/>
      <c r="SI270" s="4"/>
      <c r="SJ270" s="4"/>
    </row>
    <row r="271" spans="1:504" ht="25.5">
      <c r="A271" s="2" t="s">
        <v>183</v>
      </c>
      <c r="B271" s="3"/>
      <c r="C271" s="127"/>
      <c r="D271" s="127"/>
      <c r="E271" s="127"/>
      <c r="F271" s="127"/>
      <c r="G271" s="127"/>
      <c r="H271" s="127"/>
      <c r="I271" s="147" t="e">
        <f t="shared" si="82"/>
        <v>#DIV/0!</v>
      </c>
      <c r="J271" s="147" t="e">
        <f t="shared" si="78"/>
        <v>#DIV/0!</v>
      </c>
      <c r="K271" s="3"/>
      <c r="L271" s="3"/>
      <c r="M271" s="29"/>
      <c r="N271" s="147" t="e">
        <f t="shared" si="79"/>
        <v>#DIV/0!</v>
      </c>
      <c r="O271" s="4"/>
      <c r="P271" s="41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  <c r="CZ271" s="4"/>
      <c r="DA271" s="4"/>
      <c r="DB271" s="4"/>
      <c r="DC271" s="4"/>
      <c r="DD271" s="4"/>
      <c r="DE271" s="4"/>
      <c r="DF271" s="4"/>
      <c r="DG271" s="4"/>
      <c r="DH271" s="4"/>
      <c r="DI271" s="4"/>
      <c r="DJ271" s="4"/>
      <c r="DK271" s="4"/>
      <c r="DL271" s="4"/>
      <c r="DM271" s="4"/>
      <c r="DN271" s="4"/>
      <c r="DO271" s="4"/>
      <c r="DP271" s="4"/>
      <c r="DQ271" s="4"/>
      <c r="DR271" s="4"/>
      <c r="DS271" s="4"/>
      <c r="DT271" s="4"/>
      <c r="DU271" s="4"/>
      <c r="DV271" s="4"/>
      <c r="DW271" s="4"/>
      <c r="DX271" s="4"/>
      <c r="DY271" s="4"/>
      <c r="DZ271" s="4"/>
      <c r="EA271" s="4"/>
      <c r="EB271" s="4"/>
      <c r="EC271" s="4"/>
      <c r="ED271" s="4"/>
      <c r="EE271" s="4"/>
      <c r="EF271" s="4"/>
      <c r="EG271" s="4"/>
      <c r="EH271" s="4"/>
      <c r="EI271" s="4"/>
      <c r="EJ271" s="4"/>
      <c r="EK271" s="4"/>
      <c r="EL271" s="4"/>
      <c r="EM271" s="4"/>
      <c r="EN271" s="4"/>
      <c r="EO271" s="4"/>
      <c r="EP271" s="4"/>
      <c r="EQ271" s="4"/>
      <c r="ER271" s="4"/>
      <c r="ES271" s="4"/>
      <c r="ET271" s="4"/>
      <c r="EU271" s="4"/>
      <c r="EV271" s="4"/>
      <c r="EW271" s="4"/>
      <c r="EX271" s="4"/>
      <c r="EY271" s="4"/>
      <c r="EZ271" s="4"/>
      <c r="FA271" s="4"/>
      <c r="FB271" s="4"/>
      <c r="FC271" s="4"/>
      <c r="FD271" s="4"/>
      <c r="FE271" s="4"/>
      <c r="FF271" s="4"/>
      <c r="FG271" s="4"/>
      <c r="FH271" s="4"/>
      <c r="FI271" s="4"/>
      <c r="FJ271" s="4"/>
      <c r="FK271" s="4"/>
      <c r="FL271" s="4"/>
      <c r="FM271" s="4"/>
      <c r="FN271" s="4"/>
      <c r="FO271" s="4"/>
      <c r="FP271" s="4"/>
      <c r="FQ271" s="4"/>
      <c r="FR271" s="4"/>
      <c r="FS271" s="4"/>
      <c r="FT271" s="4"/>
      <c r="FU271" s="4"/>
      <c r="FV271" s="4"/>
      <c r="FW271" s="4"/>
      <c r="FX271" s="4"/>
      <c r="FY271" s="4"/>
      <c r="FZ271" s="4"/>
      <c r="GA271" s="4"/>
      <c r="GB271" s="4"/>
      <c r="GC271" s="4"/>
      <c r="GD271" s="4"/>
      <c r="GE271" s="4"/>
      <c r="GF271" s="4"/>
      <c r="GG271" s="4"/>
      <c r="GH271" s="4"/>
      <c r="GI271" s="4"/>
      <c r="GJ271" s="4"/>
      <c r="GK271" s="4"/>
      <c r="GL271" s="4"/>
      <c r="GM271" s="4"/>
      <c r="GN271" s="4"/>
      <c r="GO271" s="4"/>
      <c r="GP271" s="4"/>
      <c r="GQ271" s="4"/>
      <c r="GR271" s="4"/>
      <c r="GS271" s="4"/>
      <c r="GT271" s="4"/>
      <c r="GU271" s="4"/>
      <c r="GV271" s="4"/>
      <c r="GW271" s="4"/>
      <c r="GX271" s="4"/>
      <c r="GY271" s="4"/>
      <c r="GZ271" s="4"/>
      <c r="HA271" s="4"/>
      <c r="HB271" s="4"/>
      <c r="HC271" s="4"/>
      <c r="HD271" s="4"/>
      <c r="HE271" s="4"/>
      <c r="HF271" s="4"/>
      <c r="HG271" s="4"/>
      <c r="HH271" s="4"/>
      <c r="HI271" s="4"/>
      <c r="HJ271" s="4"/>
      <c r="HK271" s="4"/>
      <c r="HL271" s="4"/>
      <c r="HM271" s="4"/>
      <c r="HN271" s="4"/>
      <c r="HO271" s="4"/>
      <c r="HP271" s="4"/>
      <c r="HQ271" s="4"/>
      <c r="HR271" s="4"/>
      <c r="HS271" s="4"/>
      <c r="HT271" s="4"/>
      <c r="HU271" s="4"/>
      <c r="HV271" s="4"/>
      <c r="HW271" s="4"/>
      <c r="HX271" s="4"/>
      <c r="HY271" s="4"/>
      <c r="HZ271" s="4"/>
      <c r="IA271" s="4"/>
      <c r="IB271" s="4"/>
      <c r="IC271" s="4"/>
      <c r="ID271" s="4"/>
      <c r="IE271" s="4"/>
      <c r="IF271" s="4"/>
      <c r="IG271" s="4"/>
      <c r="IH271" s="4"/>
      <c r="II271" s="4"/>
      <c r="IJ271" s="4"/>
      <c r="IK271" s="4"/>
      <c r="IL271" s="4"/>
      <c r="IM271" s="4"/>
      <c r="IN271" s="4"/>
      <c r="IO271" s="4"/>
      <c r="IP271" s="4"/>
      <c r="IQ271" s="4"/>
      <c r="IR271" s="4"/>
      <c r="IS271" s="4"/>
      <c r="IT271" s="4"/>
      <c r="IU271" s="4"/>
      <c r="IV271" s="4"/>
      <c r="IW271" s="4"/>
      <c r="IX271" s="4"/>
      <c r="IY271" s="4"/>
      <c r="IZ271" s="4"/>
      <c r="JA271" s="4"/>
      <c r="JB271" s="4"/>
      <c r="JC271" s="4"/>
      <c r="JD271" s="4"/>
      <c r="JE271" s="4"/>
      <c r="JF271" s="4"/>
      <c r="JG271" s="4"/>
      <c r="JH271" s="4"/>
      <c r="JI271" s="4"/>
      <c r="JJ271" s="4"/>
      <c r="JK271" s="4"/>
      <c r="JL271" s="4"/>
      <c r="JM271" s="4"/>
      <c r="JN271" s="4"/>
      <c r="JO271" s="4"/>
      <c r="JP271" s="4"/>
      <c r="JQ271" s="4"/>
      <c r="JR271" s="4"/>
      <c r="JS271" s="4"/>
      <c r="JT271" s="4"/>
      <c r="JU271" s="4"/>
      <c r="JV271" s="4"/>
      <c r="JW271" s="4"/>
      <c r="JX271" s="4"/>
      <c r="JY271" s="4"/>
      <c r="JZ271" s="4"/>
      <c r="KA271" s="4"/>
      <c r="KB271" s="4"/>
      <c r="KC271" s="4"/>
      <c r="KD271" s="4"/>
      <c r="KE271" s="4"/>
      <c r="KF271" s="4"/>
      <c r="KG271" s="4"/>
      <c r="KH271" s="4"/>
      <c r="KI271" s="4"/>
      <c r="KJ271" s="4"/>
      <c r="KK271" s="4"/>
      <c r="KL271" s="4"/>
      <c r="KM271" s="4"/>
      <c r="KN271" s="4"/>
      <c r="KO271" s="4"/>
      <c r="KP271" s="4"/>
      <c r="KQ271" s="4"/>
      <c r="KR271" s="4"/>
      <c r="KS271" s="4"/>
      <c r="KT271" s="4"/>
      <c r="KU271" s="4"/>
      <c r="KV271" s="4"/>
      <c r="KW271" s="4"/>
      <c r="KX271" s="4"/>
      <c r="KY271" s="4"/>
      <c r="KZ271" s="4"/>
      <c r="LA271" s="4"/>
      <c r="LB271" s="4"/>
      <c r="LC271" s="4"/>
      <c r="LD271" s="4"/>
      <c r="LE271" s="4"/>
      <c r="LF271" s="4"/>
      <c r="LG271" s="4"/>
      <c r="LH271" s="4"/>
      <c r="LI271" s="4"/>
      <c r="LJ271" s="4"/>
      <c r="LK271" s="4"/>
      <c r="LL271" s="4"/>
      <c r="LM271" s="4"/>
      <c r="LN271" s="4"/>
      <c r="LO271" s="4"/>
      <c r="LP271" s="4"/>
      <c r="LQ271" s="4"/>
      <c r="LR271" s="4"/>
      <c r="LS271" s="4"/>
      <c r="LT271" s="4"/>
      <c r="LU271" s="4"/>
      <c r="LV271" s="4"/>
      <c r="LW271" s="4"/>
      <c r="LX271" s="4"/>
      <c r="LY271" s="4"/>
      <c r="LZ271" s="4"/>
      <c r="MA271" s="4"/>
      <c r="MB271" s="4"/>
      <c r="MC271" s="4"/>
      <c r="MD271" s="4"/>
      <c r="ME271" s="4"/>
      <c r="MF271" s="4"/>
      <c r="MG271" s="4"/>
      <c r="MH271" s="4"/>
      <c r="MI271" s="4"/>
      <c r="MJ271" s="4"/>
      <c r="MK271" s="4"/>
      <c r="ML271" s="4"/>
      <c r="MM271" s="4"/>
      <c r="MN271" s="4"/>
      <c r="MO271" s="4"/>
      <c r="MP271" s="4"/>
      <c r="MQ271" s="4"/>
      <c r="MR271" s="4"/>
      <c r="MS271" s="4"/>
      <c r="MT271" s="4"/>
      <c r="MU271" s="4"/>
      <c r="MV271" s="4"/>
      <c r="MW271" s="4"/>
      <c r="MX271" s="4"/>
      <c r="MY271" s="4"/>
      <c r="MZ271" s="4"/>
      <c r="NA271" s="4"/>
      <c r="NB271" s="4"/>
      <c r="NC271" s="4"/>
      <c r="ND271" s="4"/>
      <c r="NE271" s="4"/>
      <c r="NF271" s="4"/>
      <c r="NG271" s="4"/>
      <c r="NH271" s="4"/>
      <c r="NI271" s="4"/>
      <c r="NJ271" s="4"/>
      <c r="NK271" s="4"/>
      <c r="NL271" s="4"/>
      <c r="NM271" s="4"/>
      <c r="NN271" s="4"/>
      <c r="NO271" s="4"/>
      <c r="NP271" s="4"/>
      <c r="NQ271" s="4"/>
      <c r="NR271" s="4"/>
      <c r="NS271" s="4"/>
      <c r="NT271" s="4"/>
      <c r="NU271" s="4"/>
      <c r="NV271" s="4"/>
      <c r="NW271" s="4"/>
      <c r="NX271" s="4"/>
      <c r="NY271" s="4"/>
      <c r="NZ271" s="4"/>
      <c r="OA271" s="4"/>
      <c r="OB271" s="4"/>
      <c r="OC271" s="4"/>
      <c r="OD271" s="4"/>
      <c r="OE271" s="4"/>
      <c r="OF271" s="4"/>
      <c r="OG271" s="4"/>
      <c r="OH271" s="4"/>
      <c r="OI271" s="4"/>
      <c r="OJ271" s="4"/>
      <c r="OK271" s="4"/>
      <c r="OL271" s="4"/>
      <c r="OM271" s="4"/>
      <c r="ON271" s="4"/>
      <c r="OO271" s="4"/>
      <c r="OP271" s="4"/>
      <c r="OQ271" s="4"/>
      <c r="OR271" s="4"/>
      <c r="OS271" s="4"/>
      <c r="OT271" s="4"/>
      <c r="OU271" s="4"/>
      <c r="OV271" s="4"/>
      <c r="OW271" s="4"/>
      <c r="OX271" s="4"/>
      <c r="OY271" s="4"/>
      <c r="OZ271" s="4"/>
      <c r="PA271" s="4"/>
      <c r="PB271" s="4"/>
      <c r="PC271" s="4"/>
      <c r="PD271" s="4"/>
      <c r="PE271" s="4"/>
      <c r="PF271" s="4"/>
      <c r="PG271" s="4"/>
      <c r="PH271" s="4"/>
      <c r="PI271" s="4"/>
      <c r="PJ271" s="4"/>
      <c r="PK271" s="4"/>
      <c r="PL271" s="4"/>
      <c r="PM271" s="4"/>
      <c r="PN271" s="4"/>
      <c r="PO271" s="4"/>
      <c r="PP271" s="4"/>
      <c r="PQ271" s="4"/>
      <c r="PR271" s="4"/>
      <c r="PS271" s="4"/>
      <c r="PT271" s="4"/>
      <c r="PU271" s="4"/>
      <c r="PV271" s="4"/>
      <c r="PW271" s="4"/>
      <c r="PX271" s="4"/>
      <c r="PY271" s="4"/>
      <c r="PZ271" s="4"/>
      <c r="QA271" s="4"/>
      <c r="QB271" s="4"/>
      <c r="QC271" s="4"/>
      <c r="QD271" s="4"/>
      <c r="QE271" s="4"/>
      <c r="QF271" s="4"/>
      <c r="QG271" s="4"/>
      <c r="QH271" s="4"/>
      <c r="QI271" s="4"/>
      <c r="QJ271" s="4"/>
      <c r="QK271" s="4"/>
      <c r="QL271" s="4"/>
      <c r="QM271" s="4"/>
      <c r="QN271" s="4"/>
      <c r="QO271" s="4"/>
      <c r="QP271" s="4"/>
      <c r="QQ271" s="4"/>
      <c r="QR271" s="4"/>
      <c r="QS271" s="4"/>
      <c r="QT271" s="4"/>
      <c r="QU271" s="4"/>
      <c r="QV271" s="4"/>
      <c r="QW271" s="4"/>
      <c r="QX271" s="4"/>
      <c r="QY271" s="4"/>
      <c r="QZ271" s="4"/>
      <c r="RA271" s="4"/>
      <c r="RB271" s="4"/>
      <c r="RC271" s="4"/>
      <c r="RD271" s="4"/>
      <c r="RE271" s="4"/>
      <c r="RF271" s="4"/>
      <c r="RG271" s="4"/>
      <c r="RH271" s="4"/>
      <c r="RI271" s="4"/>
      <c r="RJ271" s="4"/>
      <c r="RK271" s="4"/>
      <c r="RL271" s="4"/>
      <c r="RM271" s="4"/>
      <c r="RN271" s="4"/>
      <c r="RO271" s="4"/>
      <c r="RP271" s="4"/>
      <c r="RQ271" s="4"/>
      <c r="RR271" s="4"/>
      <c r="RS271" s="4"/>
      <c r="RT271" s="4"/>
      <c r="RU271" s="4"/>
      <c r="RV271" s="4"/>
      <c r="RW271" s="4"/>
      <c r="RX271" s="4"/>
      <c r="RY271" s="4"/>
      <c r="RZ271" s="4"/>
      <c r="SA271" s="4"/>
      <c r="SB271" s="4"/>
      <c r="SC271" s="4"/>
      <c r="SD271" s="4"/>
      <c r="SE271" s="4"/>
      <c r="SF271" s="4"/>
      <c r="SG271" s="4"/>
      <c r="SH271" s="4"/>
      <c r="SI271" s="4"/>
      <c r="SJ271" s="4"/>
    </row>
    <row r="272" spans="1:504" ht="15">
      <c r="A272" s="2"/>
      <c r="B272" s="3"/>
      <c r="C272" s="127"/>
      <c r="D272" s="127"/>
      <c r="E272" s="127"/>
      <c r="F272" s="127"/>
      <c r="G272" s="127"/>
      <c r="H272" s="127"/>
      <c r="I272" s="147" t="e">
        <f t="shared" si="82"/>
        <v>#DIV/0!</v>
      </c>
      <c r="J272" s="147" t="e">
        <f t="shared" si="78"/>
        <v>#DIV/0!</v>
      </c>
      <c r="K272" s="3"/>
      <c r="L272" s="3"/>
      <c r="M272" s="29"/>
      <c r="N272" s="147" t="e">
        <f t="shared" si="79"/>
        <v>#DIV/0!</v>
      </c>
      <c r="O272" s="4"/>
      <c r="P272" s="41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A272" s="4"/>
      <c r="DB272" s="4"/>
      <c r="DC272" s="4"/>
      <c r="DD272" s="4"/>
      <c r="DE272" s="4"/>
      <c r="DF272" s="4"/>
      <c r="DG272" s="4"/>
      <c r="DH272" s="4"/>
      <c r="DI272" s="4"/>
      <c r="DJ272" s="4"/>
      <c r="DK272" s="4"/>
      <c r="DL272" s="4"/>
      <c r="DM272" s="4"/>
      <c r="DN272" s="4"/>
      <c r="DO272" s="4"/>
      <c r="DP272" s="4"/>
      <c r="DQ272" s="4"/>
      <c r="DR272" s="4"/>
      <c r="DS272" s="4"/>
      <c r="DT272" s="4"/>
      <c r="DU272" s="4"/>
      <c r="DV272" s="4"/>
      <c r="DW272" s="4"/>
      <c r="DX272" s="4"/>
      <c r="DY272" s="4"/>
      <c r="DZ272" s="4"/>
      <c r="EA272" s="4"/>
      <c r="EB272" s="4"/>
      <c r="EC272" s="4"/>
      <c r="ED272" s="4"/>
      <c r="EE272" s="4"/>
      <c r="EF272" s="4"/>
      <c r="EG272" s="4"/>
      <c r="EH272" s="4"/>
      <c r="EI272" s="4"/>
      <c r="EJ272" s="4"/>
      <c r="EK272" s="4"/>
      <c r="EL272" s="4"/>
      <c r="EM272" s="4"/>
      <c r="EN272" s="4"/>
      <c r="EO272" s="4"/>
      <c r="EP272" s="4"/>
      <c r="EQ272" s="4"/>
      <c r="ER272" s="4"/>
      <c r="ES272" s="4"/>
      <c r="ET272" s="4"/>
      <c r="EU272" s="4"/>
      <c r="EV272" s="4"/>
      <c r="EW272" s="4"/>
      <c r="EX272" s="4"/>
      <c r="EY272" s="4"/>
      <c r="EZ272" s="4"/>
      <c r="FA272" s="4"/>
      <c r="FB272" s="4"/>
      <c r="FC272" s="4"/>
      <c r="FD272" s="4"/>
      <c r="FE272" s="4"/>
      <c r="FF272" s="4"/>
      <c r="FG272" s="4"/>
      <c r="FH272" s="4"/>
      <c r="FI272" s="4"/>
      <c r="FJ272" s="4"/>
      <c r="FK272" s="4"/>
      <c r="FL272" s="4"/>
      <c r="FM272" s="4"/>
      <c r="FN272" s="4"/>
      <c r="FO272" s="4"/>
      <c r="FP272" s="4"/>
      <c r="FQ272" s="4"/>
      <c r="FR272" s="4"/>
      <c r="FS272" s="4"/>
      <c r="FT272" s="4"/>
      <c r="FU272" s="4"/>
      <c r="FV272" s="4"/>
      <c r="FW272" s="4"/>
      <c r="FX272" s="4"/>
      <c r="FY272" s="4"/>
      <c r="FZ272" s="4"/>
      <c r="GA272" s="4"/>
      <c r="GB272" s="4"/>
      <c r="GC272" s="4"/>
      <c r="GD272" s="4"/>
      <c r="GE272" s="4"/>
      <c r="GF272" s="4"/>
      <c r="GG272" s="4"/>
      <c r="GH272" s="4"/>
      <c r="GI272" s="4"/>
      <c r="GJ272" s="4"/>
      <c r="GK272" s="4"/>
      <c r="GL272" s="4"/>
      <c r="GM272" s="4"/>
      <c r="GN272" s="4"/>
      <c r="GO272" s="4"/>
      <c r="GP272" s="4"/>
      <c r="GQ272" s="4"/>
      <c r="GR272" s="4"/>
      <c r="GS272" s="4"/>
      <c r="GT272" s="4"/>
      <c r="GU272" s="4"/>
      <c r="GV272" s="4"/>
      <c r="GW272" s="4"/>
      <c r="GX272" s="4"/>
      <c r="GY272" s="4"/>
      <c r="GZ272" s="4"/>
      <c r="HA272" s="4"/>
      <c r="HB272" s="4"/>
      <c r="HC272" s="4"/>
      <c r="HD272" s="4"/>
      <c r="HE272" s="4"/>
      <c r="HF272" s="4"/>
      <c r="HG272" s="4"/>
      <c r="HH272" s="4"/>
      <c r="HI272" s="4"/>
      <c r="HJ272" s="4"/>
      <c r="HK272" s="4"/>
      <c r="HL272" s="4"/>
      <c r="HM272" s="4"/>
      <c r="HN272" s="4"/>
      <c r="HO272" s="4"/>
      <c r="HP272" s="4"/>
      <c r="HQ272" s="4"/>
      <c r="HR272" s="4"/>
      <c r="HS272" s="4"/>
      <c r="HT272" s="4"/>
      <c r="HU272" s="4"/>
      <c r="HV272" s="4"/>
      <c r="HW272" s="4"/>
      <c r="HX272" s="4"/>
      <c r="HY272" s="4"/>
      <c r="HZ272" s="4"/>
      <c r="IA272" s="4"/>
      <c r="IB272" s="4"/>
      <c r="IC272" s="4"/>
      <c r="ID272" s="4"/>
      <c r="IE272" s="4"/>
      <c r="IF272" s="4"/>
      <c r="IG272" s="4"/>
      <c r="IH272" s="4"/>
      <c r="II272" s="4"/>
      <c r="IJ272" s="4"/>
      <c r="IK272" s="4"/>
      <c r="IL272" s="4"/>
      <c r="IM272" s="4"/>
      <c r="IN272" s="4"/>
      <c r="IO272" s="4"/>
      <c r="IP272" s="4"/>
      <c r="IQ272" s="4"/>
      <c r="IR272" s="4"/>
      <c r="IS272" s="4"/>
      <c r="IT272" s="4"/>
      <c r="IU272" s="4"/>
      <c r="IV272" s="4"/>
      <c r="IW272" s="4"/>
      <c r="IX272" s="4"/>
      <c r="IY272" s="4"/>
      <c r="IZ272" s="4"/>
      <c r="JA272" s="4"/>
      <c r="JB272" s="4"/>
      <c r="JC272" s="4"/>
      <c r="JD272" s="4"/>
      <c r="JE272" s="4"/>
      <c r="JF272" s="4"/>
      <c r="JG272" s="4"/>
      <c r="JH272" s="4"/>
      <c r="JI272" s="4"/>
      <c r="JJ272" s="4"/>
      <c r="JK272" s="4"/>
      <c r="JL272" s="4"/>
      <c r="JM272" s="4"/>
      <c r="JN272" s="4"/>
      <c r="JO272" s="4"/>
      <c r="JP272" s="4"/>
      <c r="JQ272" s="4"/>
      <c r="JR272" s="4"/>
      <c r="JS272" s="4"/>
      <c r="JT272" s="4"/>
      <c r="JU272" s="4"/>
      <c r="JV272" s="4"/>
      <c r="JW272" s="4"/>
      <c r="JX272" s="4"/>
      <c r="JY272" s="4"/>
      <c r="JZ272" s="4"/>
      <c r="KA272" s="4"/>
      <c r="KB272" s="4"/>
      <c r="KC272" s="4"/>
      <c r="KD272" s="4"/>
      <c r="KE272" s="4"/>
      <c r="KF272" s="4"/>
      <c r="KG272" s="4"/>
      <c r="KH272" s="4"/>
      <c r="KI272" s="4"/>
      <c r="KJ272" s="4"/>
      <c r="KK272" s="4"/>
      <c r="KL272" s="4"/>
      <c r="KM272" s="4"/>
      <c r="KN272" s="4"/>
      <c r="KO272" s="4"/>
      <c r="KP272" s="4"/>
      <c r="KQ272" s="4"/>
      <c r="KR272" s="4"/>
      <c r="KS272" s="4"/>
      <c r="KT272" s="4"/>
      <c r="KU272" s="4"/>
      <c r="KV272" s="4"/>
      <c r="KW272" s="4"/>
      <c r="KX272" s="4"/>
      <c r="KY272" s="4"/>
      <c r="KZ272" s="4"/>
      <c r="LA272" s="4"/>
      <c r="LB272" s="4"/>
      <c r="LC272" s="4"/>
      <c r="LD272" s="4"/>
      <c r="LE272" s="4"/>
      <c r="LF272" s="4"/>
      <c r="LG272" s="4"/>
      <c r="LH272" s="4"/>
      <c r="LI272" s="4"/>
      <c r="LJ272" s="4"/>
      <c r="LK272" s="4"/>
      <c r="LL272" s="4"/>
      <c r="LM272" s="4"/>
      <c r="LN272" s="4"/>
      <c r="LO272" s="4"/>
      <c r="LP272" s="4"/>
      <c r="LQ272" s="4"/>
      <c r="LR272" s="4"/>
      <c r="LS272" s="4"/>
      <c r="LT272" s="4"/>
      <c r="LU272" s="4"/>
      <c r="LV272" s="4"/>
      <c r="LW272" s="4"/>
      <c r="LX272" s="4"/>
      <c r="LY272" s="4"/>
      <c r="LZ272" s="4"/>
      <c r="MA272" s="4"/>
      <c r="MB272" s="4"/>
      <c r="MC272" s="4"/>
      <c r="MD272" s="4"/>
      <c r="ME272" s="4"/>
      <c r="MF272" s="4"/>
      <c r="MG272" s="4"/>
      <c r="MH272" s="4"/>
      <c r="MI272" s="4"/>
      <c r="MJ272" s="4"/>
      <c r="MK272" s="4"/>
      <c r="ML272" s="4"/>
      <c r="MM272" s="4"/>
      <c r="MN272" s="4"/>
      <c r="MO272" s="4"/>
      <c r="MP272" s="4"/>
      <c r="MQ272" s="4"/>
      <c r="MR272" s="4"/>
      <c r="MS272" s="4"/>
      <c r="MT272" s="4"/>
      <c r="MU272" s="4"/>
      <c r="MV272" s="4"/>
      <c r="MW272" s="4"/>
      <c r="MX272" s="4"/>
      <c r="MY272" s="4"/>
      <c r="MZ272" s="4"/>
      <c r="NA272" s="4"/>
      <c r="NB272" s="4"/>
      <c r="NC272" s="4"/>
      <c r="ND272" s="4"/>
      <c r="NE272" s="4"/>
      <c r="NF272" s="4"/>
      <c r="NG272" s="4"/>
      <c r="NH272" s="4"/>
      <c r="NI272" s="4"/>
      <c r="NJ272" s="4"/>
      <c r="NK272" s="4"/>
      <c r="NL272" s="4"/>
      <c r="NM272" s="4"/>
      <c r="NN272" s="4"/>
      <c r="NO272" s="4"/>
      <c r="NP272" s="4"/>
      <c r="NQ272" s="4"/>
      <c r="NR272" s="4"/>
      <c r="NS272" s="4"/>
      <c r="NT272" s="4"/>
      <c r="NU272" s="4"/>
      <c r="NV272" s="4"/>
      <c r="NW272" s="4"/>
      <c r="NX272" s="4"/>
      <c r="NY272" s="4"/>
      <c r="NZ272" s="4"/>
      <c r="OA272" s="4"/>
      <c r="OB272" s="4"/>
      <c r="OC272" s="4"/>
      <c r="OD272" s="4"/>
      <c r="OE272" s="4"/>
      <c r="OF272" s="4"/>
      <c r="OG272" s="4"/>
      <c r="OH272" s="4"/>
      <c r="OI272" s="4"/>
      <c r="OJ272" s="4"/>
      <c r="OK272" s="4"/>
      <c r="OL272" s="4"/>
      <c r="OM272" s="4"/>
      <c r="ON272" s="4"/>
      <c r="OO272" s="4"/>
      <c r="OP272" s="4"/>
      <c r="OQ272" s="4"/>
      <c r="OR272" s="4"/>
      <c r="OS272" s="4"/>
      <c r="OT272" s="4"/>
      <c r="OU272" s="4"/>
      <c r="OV272" s="4"/>
      <c r="OW272" s="4"/>
      <c r="OX272" s="4"/>
      <c r="OY272" s="4"/>
      <c r="OZ272" s="4"/>
      <c r="PA272" s="4"/>
      <c r="PB272" s="4"/>
      <c r="PC272" s="4"/>
      <c r="PD272" s="4"/>
      <c r="PE272" s="4"/>
      <c r="PF272" s="4"/>
      <c r="PG272" s="4"/>
      <c r="PH272" s="4"/>
      <c r="PI272" s="4"/>
      <c r="PJ272" s="4"/>
      <c r="PK272" s="4"/>
      <c r="PL272" s="4"/>
      <c r="PM272" s="4"/>
      <c r="PN272" s="4"/>
      <c r="PO272" s="4"/>
      <c r="PP272" s="4"/>
      <c r="PQ272" s="4"/>
      <c r="PR272" s="4"/>
      <c r="PS272" s="4"/>
      <c r="PT272" s="4"/>
      <c r="PU272" s="4"/>
      <c r="PV272" s="4"/>
      <c r="PW272" s="4"/>
      <c r="PX272" s="4"/>
      <c r="PY272" s="4"/>
      <c r="PZ272" s="4"/>
      <c r="QA272" s="4"/>
      <c r="QB272" s="4"/>
      <c r="QC272" s="4"/>
      <c r="QD272" s="4"/>
      <c r="QE272" s="4"/>
      <c r="QF272" s="4"/>
      <c r="QG272" s="4"/>
      <c r="QH272" s="4"/>
      <c r="QI272" s="4"/>
      <c r="QJ272" s="4"/>
      <c r="QK272" s="4"/>
      <c r="QL272" s="4"/>
      <c r="QM272" s="4"/>
      <c r="QN272" s="4"/>
      <c r="QO272" s="4"/>
      <c r="QP272" s="4"/>
      <c r="QQ272" s="4"/>
      <c r="QR272" s="4"/>
      <c r="QS272" s="4"/>
      <c r="QT272" s="4"/>
      <c r="QU272" s="4"/>
      <c r="QV272" s="4"/>
      <c r="QW272" s="4"/>
      <c r="QX272" s="4"/>
      <c r="QY272" s="4"/>
      <c r="QZ272" s="4"/>
      <c r="RA272" s="4"/>
      <c r="RB272" s="4"/>
      <c r="RC272" s="4"/>
      <c r="RD272" s="4"/>
      <c r="RE272" s="4"/>
      <c r="RF272" s="4"/>
      <c r="RG272" s="4"/>
      <c r="RH272" s="4"/>
      <c r="RI272" s="4"/>
      <c r="RJ272" s="4"/>
      <c r="RK272" s="4"/>
      <c r="RL272" s="4"/>
      <c r="RM272" s="4"/>
      <c r="RN272" s="4"/>
      <c r="RO272" s="4"/>
      <c r="RP272" s="4"/>
      <c r="RQ272" s="4"/>
      <c r="RR272" s="4"/>
      <c r="RS272" s="4"/>
      <c r="RT272" s="4"/>
      <c r="RU272" s="4"/>
      <c r="RV272" s="4"/>
      <c r="RW272" s="4"/>
      <c r="RX272" s="4"/>
      <c r="RY272" s="4"/>
      <c r="RZ272" s="4"/>
      <c r="SA272" s="4"/>
      <c r="SB272" s="4"/>
      <c r="SC272" s="4"/>
      <c r="SD272" s="4"/>
      <c r="SE272" s="4"/>
      <c r="SF272" s="4"/>
      <c r="SG272" s="4"/>
      <c r="SH272" s="4"/>
      <c r="SI272" s="4"/>
      <c r="SJ272" s="4"/>
    </row>
    <row r="273" spans="1:504" ht="15">
      <c r="A273" s="2"/>
      <c r="B273" s="3"/>
      <c r="C273" s="127"/>
      <c r="D273" s="127"/>
      <c r="E273" s="127"/>
      <c r="F273" s="127"/>
      <c r="G273" s="127"/>
      <c r="H273" s="127"/>
      <c r="I273" s="147" t="e">
        <f t="shared" si="82"/>
        <v>#DIV/0!</v>
      </c>
      <c r="J273" s="147" t="e">
        <f t="shared" si="78"/>
        <v>#DIV/0!</v>
      </c>
      <c r="K273" s="3"/>
      <c r="L273" s="3"/>
      <c r="M273" s="29"/>
      <c r="N273" s="147"/>
      <c r="O273" s="4"/>
      <c r="P273" s="41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4"/>
      <c r="DB273" s="4"/>
      <c r="DC273" s="4"/>
      <c r="DD273" s="4"/>
      <c r="DE273" s="4"/>
      <c r="DF273" s="4"/>
      <c r="DG273" s="4"/>
      <c r="DH273" s="4"/>
      <c r="DI273" s="4"/>
      <c r="DJ273" s="4"/>
      <c r="DK273" s="4"/>
      <c r="DL273" s="4"/>
      <c r="DM273" s="4"/>
      <c r="DN273" s="4"/>
      <c r="DO273" s="4"/>
      <c r="DP273" s="4"/>
      <c r="DQ273" s="4"/>
      <c r="DR273" s="4"/>
      <c r="DS273" s="4"/>
      <c r="DT273" s="4"/>
      <c r="DU273" s="4"/>
      <c r="DV273" s="4"/>
      <c r="DW273" s="4"/>
      <c r="DX273" s="4"/>
      <c r="DY273" s="4"/>
      <c r="DZ273" s="4"/>
      <c r="EA273" s="4"/>
      <c r="EB273" s="4"/>
      <c r="EC273" s="4"/>
      <c r="ED273" s="4"/>
      <c r="EE273" s="4"/>
      <c r="EF273" s="4"/>
      <c r="EG273" s="4"/>
      <c r="EH273" s="4"/>
      <c r="EI273" s="4"/>
      <c r="EJ273" s="4"/>
      <c r="EK273" s="4"/>
      <c r="EL273" s="4"/>
      <c r="EM273" s="4"/>
      <c r="EN273" s="4"/>
      <c r="EO273" s="4"/>
      <c r="EP273" s="4"/>
      <c r="EQ273" s="4"/>
      <c r="ER273" s="4"/>
      <c r="ES273" s="4"/>
      <c r="ET273" s="4"/>
      <c r="EU273" s="4"/>
      <c r="EV273" s="4"/>
      <c r="EW273" s="4"/>
      <c r="EX273" s="4"/>
      <c r="EY273" s="4"/>
      <c r="EZ273" s="4"/>
      <c r="FA273" s="4"/>
      <c r="FB273" s="4"/>
      <c r="FC273" s="4"/>
      <c r="FD273" s="4"/>
      <c r="FE273" s="4"/>
      <c r="FF273" s="4"/>
      <c r="FG273" s="4"/>
      <c r="FH273" s="4"/>
      <c r="FI273" s="4"/>
      <c r="FJ273" s="4"/>
      <c r="FK273" s="4"/>
      <c r="FL273" s="4"/>
      <c r="FM273" s="4"/>
      <c r="FN273" s="4"/>
      <c r="FO273" s="4"/>
      <c r="FP273" s="4"/>
      <c r="FQ273" s="4"/>
      <c r="FR273" s="4"/>
      <c r="FS273" s="4"/>
      <c r="FT273" s="4"/>
      <c r="FU273" s="4"/>
      <c r="FV273" s="4"/>
      <c r="FW273" s="4"/>
      <c r="FX273" s="4"/>
      <c r="FY273" s="4"/>
      <c r="FZ273" s="4"/>
      <c r="GA273" s="4"/>
      <c r="GB273" s="4"/>
      <c r="GC273" s="4"/>
      <c r="GD273" s="4"/>
      <c r="GE273" s="4"/>
      <c r="GF273" s="4"/>
      <c r="GG273" s="4"/>
      <c r="GH273" s="4"/>
      <c r="GI273" s="4"/>
      <c r="GJ273" s="4"/>
      <c r="GK273" s="4"/>
      <c r="GL273" s="4"/>
      <c r="GM273" s="4"/>
      <c r="GN273" s="4"/>
      <c r="GO273" s="4"/>
      <c r="GP273" s="4"/>
      <c r="GQ273" s="4"/>
      <c r="GR273" s="4"/>
      <c r="GS273" s="4"/>
      <c r="GT273" s="4"/>
      <c r="GU273" s="4"/>
      <c r="GV273" s="4"/>
      <c r="GW273" s="4"/>
      <c r="GX273" s="4"/>
      <c r="GY273" s="4"/>
      <c r="GZ273" s="4"/>
      <c r="HA273" s="4"/>
      <c r="HB273" s="4"/>
      <c r="HC273" s="4"/>
      <c r="HD273" s="4"/>
      <c r="HE273" s="4"/>
      <c r="HF273" s="4"/>
      <c r="HG273" s="4"/>
      <c r="HH273" s="4"/>
      <c r="HI273" s="4"/>
      <c r="HJ273" s="4"/>
      <c r="HK273" s="4"/>
      <c r="HL273" s="4"/>
      <c r="HM273" s="4"/>
      <c r="HN273" s="4"/>
      <c r="HO273" s="4"/>
      <c r="HP273" s="4"/>
      <c r="HQ273" s="4"/>
      <c r="HR273" s="4"/>
      <c r="HS273" s="4"/>
      <c r="HT273" s="4"/>
      <c r="HU273" s="4"/>
      <c r="HV273" s="4"/>
      <c r="HW273" s="4"/>
      <c r="HX273" s="4"/>
      <c r="HY273" s="4"/>
      <c r="HZ273" s="4"/>
      <c r="IA273" s="4"/>
      <c r="IB273" s="4"/>
      <c r="IC273" s="4"/>
      <c r="ID273" s="4"/>
      <c r="IE273" s="4"/>
      <c r="IF273" s="4"/>
      <c r="IG273" s="4"/>
      <c r="IH273" s="4"/>
      <c r="II273" s="4"/>
      <c r="IJ273" s="4"/>
      <c r="IK273" s="4"/>
      <c r="IL273" s="4"/>
      <c r="IM273" s="4"/>
      <c r="IN273" s="4"/>
      <c r="IO273" s="4"/>
      <c r="IP273" s="4"/>
      <c r="IQ273" s="4"/>
      <c r="IR273" s="4"/>
      <c r="IS273" s="4"/>
      <c r="IT273" s="4"/>
      <c r="IU273" s="4"/>
      <c r="IV273" s="4"/>
      <c r="IW273" s="4"/>
      <c r="IX273" s="4"/>
      <c r="IY273" s="4"/>
      <c r="IZ273" s="4"/>
      <c r="JA273" s="4"/>
      <c r="JB273" s="4"/>
      <c r="JC273" s="4"/>
      <c r="JD273" s="4"/>
      <c r="JE273" s="4"/>
      <c r="JF273" s="4"/>
      <c r="JG273" s="4"/>
      <c r="JH273" s="4"/>
      <c r="JI273" s="4"/>
      <c r="JJ273" s="4"/>
      <c r="JK273" s="4"/>
      <c r="JL273" s="4"/>
      <c r="JM273" s="4"/>
      <c r="JN273" s="4"/>
      <c r="JO273" s="4"/>
      <c r="JP273" s="4"/>
      <c r="JQ273" s="4"/>
      <c r="JR273" s="4"/>
      <c r="JS273" s="4"/>
      <c r="JT273" s="4"/>
      <c r="JU273" s="4"/>
      <c r="JV273" s="4"/>
      <c r="JW273" s="4"/>
      <c r="JX273" s="4"/>
      <c r="JY273" s="4"/>
      <c r="JZ273" s="4"/>
      <c r="KA273" s="4"/>
      <c r="KB273" s="4"/>
      <c r="KC273" s="4"/>
      <c r="KD273" s="4"/>
      <c r="KE273" s="4"/>
      <c r="KF273" s="4"/>
      <c r="KG273" s="4"/>
      <c r="KH273" s="4"/>
      <c r="KI273" s="4"/>
      <c r="KJ273" s="4"/>
      <c r="KK273" s="4"/>
      <c r="KL273" s="4"/>
      <c r="KM273" s="4"/>
      <c r="KN273" s="4"/>
      <c r="KO273" s="4"/>
      <c r="KP273" s="4"/>
      <c r="KQ273" s="4"/>
      <c r="KR273" s="4"/>
      <c r="KS273" s="4"/>
      <c r="KT273" s="4"/>
      <c r="KU273" s="4"/>
      <c r="KV273" s="4"/>
      <c r="KW273" s="4"/>
      <c r="KX273" s="4"/>
      <c r="KY273" s="4"/>
      <c r="KZ273" s="4"/>
      <c r="LA273" s="4"/>
      <c r="LB273" s="4"/>
      <c r="LC273" s="4"/>
      <c r="LD273" s="4"/>
      <c r="LE273" s="4"/>
      <c r="LF273" s="4"/>
      <c r="LG273" s="4"/>
      <c r="LH273" s="4"/>
      <c r="LI273" s="4"/>
      <c r="LJ273" s="4"/>
      <c r="LK273" s="4"/>
      <c r="LL273" s="4"/>
      <c r="LM273" s="4"/>
      <c r="LN273" s="4"/>
      <c r="LO273" s="4"/>
      <c r="LP273" s="4"/>
      <c r="LQ273" s="4"/>
      <c r="LR273" s="4"/>
      <c r="LS273" s="4"/>
      <c r="LT273" s="4"/>
      <c r="LU273" s="4"/>
      <c r="LV273" s="4"/>
      <c r="LW273" s="4"/>
      <c r="LX273" s="4"/>
      <c r="LY273" s="4"/>
      <c r="LZ273" s="4"/>
      <c r="MA273" s="4"/>
      <c r="MB273" s="4"/>
      <c r="MC273" s="4"/>
      <c r="MD273" s="4"/>
      <c r="ME273" s="4"/>
      <c r="MF273" s="4"/>
      <c r="MG273" s="4"/>
      <c r="MH273" s="4"/>
      <c r="MI273" s="4"/>
      <c r="MJ273" s="4"/>
      <c r="MK273" s="4"/>
      <c r="ML273" s="4"/>
      <c r="MM273" s="4"/>
      <c r="MN273" s="4"/>
      <c r="MO273" s="4"/>
      <c r="MP273" s="4"/>
      <c r="MQ273" s="4"/>
      <c r="MR273" s="4"/>
      <c r="MS273" s="4"/>
      <c r="MT273" s="4"/>
      <c r="MU273" s="4"/>
      <c r="MV273" s="4"/>
      <c r="MW273" s="4"/>
      <c r="MX273" s="4"/>
      <c r="MY273" s="4"/>
      <c r="MZ273" s="4"/>
      <c r="NA273" s="4"/>
      <c r="NB273" s="4"/>
      <c r="NC273" s="4"/>
      <c r="ND273" s="4"/>
      <c r="NE273" s="4"/>
      <c r="NF273" s="4"/>
      <c r="NG273" s="4"/>
      <c r="NH273" s="4"/>
      <c r="NI273" s="4"/>
      <c r="NJ273" s="4"/>
      <c r="NK273" s="4"/>
      <c r="NL273" s="4"/>
      <c r="NM273" s="4"/>
      <c r="NN273" s="4"/>
      <c r="NO273" s="4"/>
      <c r="NP273" s="4"/>
      <c r="NQ273" s="4"/>
      <c r="NR273" s="4"/>
      <c r="NS273" s="4"/>
      <c r="NT273" s="4"/>
      <c r="NU273" s="4"/>
      <c r="NV273" s="4"/>
      <c r="NW273" s="4"/>
      <c r="NX273" s="4"/>
      <c r="NY273" s="4"/>
      <c r="NZ273" s="4"/>
      <c r="OA273" s="4"/>
      <c r="OB273" s="4"/>
      <c r="OC273" s="4"/>
      <c r="OD273" s="4"/>
      <c r="OE273" s="4"/>
      <c r="OF273" s="4"/>
      <c r="OG273" s="4"/>
      <c r="OH273" s="4"/>
      <c r="OI273" s="4"/>
      <c r="OJ273" s="4"/>
      <c r="OK273" s="4"/>
      <c r="OL273" s="4"/>
      <c r="OM273" s="4"/>
      <c r="ON273" s="4"/>
      <c r="OO273" s="4"/>
      <c r="OP273" s="4"/>
      <c r="OQ273" s="4"/>
      <c r="OR273" s="4"/>
      <c r="OS273" s="4"/>
      <c r="OT273" s="4"/>
      <c r="OU273" s="4"/>
      <c r="OV273" s="4"/>
      <c r="OW273" s="4"/>
      <c r="OX273" s="4"/>
      <c r="OY273" s="4"/>
      <c r="OZ273" s="4"/>
      <c r="PA273" s="4"/>
      <c r="PB273" s="4"/>
      <c r="PC273" s="4"/>
      <c r="PD273" s="4"/>
      <c r="PE273" s="4"/>
      <c r="PF273" s="4"/>
      <c r="PG273" s="4"/>
      <c r="PH273" s="4"/>
      <c r="PI273" s="4"/>
      <c r="PJ273" s="4"/>
      <c r="PK273" s="4"/>
      <c r="PL273" s="4"/>
      <c r="PM273" s="4"/>
      <c r="PN273" s="4"/>
      <c r="PO273" s="4"/>
      <c r="PP273" s="4"/>
      <c r="PQ273" s="4"/>
      <c r="PR273" s="4"/>
      <c r="PS273" s="4"/>
      <c r="PT273" s="4"/>
      <c r="PU273" s="4"/>
      <c r="PV273" s="4"/>
      <c r="PW273" s="4"/>
      <c r="PX273" s="4"/>
      <c r="PY273" s="4"/>
      <c r="PZ273" s="4"/>
      <c r="QA273" s="4"/>
      <c r="QB273" s="4"/>
      <c r="QC273" s="4"/>
      <c r="QD273" s="4"/>
      <c r="QE273" s="4"/>
      <c r="QF273" s="4"/>
      <c r="QG273" s="4"/>
      <c r="QH273" s="4"/>
      <c r="QI273" s="4"/>
      <c r="QJ273" s="4"/>
      <c r="QK273" s="4"/>
      <c r="QL273" s="4"/>
      <c r="QM273" s="4"/>
      <c r="QN273" s="4"/>
      <c r="QO273" s="4"/>
      <c r="QP273" s="4"/>
      <c r="QQ273" s="4"/>
      <c r="QR273" s="4"/>
      <c r="QS273" s="4"/>
      <c r="QT273" s="4"/>
      <c r="QU273" s="4"/>
      <c r="QV273" s="4"/>
      <c r="QW273" s="4"/>
      <c r="QX273" s="4"/>
      <c r="QY273" s="4"/>
      <c r="QZ273" s="4"/>
      <c r="RA273" s="4"/>
      <c r="RB273" s="4"/>
      <c r="RC273" s="4"/>
      <c r="RD273" s="4"/>
      <c r="RE273" s="4"/>
      <c r="RF273" s="4"/>
      <c r="RG273" s="4"/>
      <c r="RH273" s="4"/>
      <c r="RI273" s="4"/>
      <c r="RJ273" s="4"/>
      <c r="RK273" s="4"/>
      <c r="RL273" s="4"/>
      <c r="RM273" s="4"/>
      <c r="RN273" s="4"/>
      <c r="RO273" s="4"/>
      <c r="RP273" s="4"/>
      <c r="RQ273" s="4"/>
      <c r="RR273" s="4"/>
      <c r="RS273" s="4"/>
      <c r="RT273" s="4"/>
      <c r="RU273" s="4"/>
      <c r="RV273" s="4"/>
      <c r="RW273" s="4"/>
      <c r="RX273" s="4"/>
      <c r="RY273" s="4"/>
      <c r="RZ273" s="4"/>
      <c r="SA273" s="4"/>
      <c r="SB273" s="4"/>
      <c r="SC273" s="4"/>
      <c r="SD273" s="4"/>
      <c r="SE273" s="4"/>
      <c r="SF273" s="4"/>
      <c r="SG273" s="4"/>
      <c r="SH273" s="4"/>
      <c r="SI273" s="4"/>
      <c r="SJ273" s="4"/>
    </row>
    <row r="274" spans="1:504" ht="15">
      <c r="A274" s="2"/>
      <c r="B274" s="3"/>
      <c r="C274" s="127"/>
      <c r="D274" s="127"/>
      <c r="E274" s="127"/>
      <c r="F274" s="127"/>
      <c r="G274" s="127"/>
      <c r="H274" s="127"/>
      <c r="I274" s="147" t="e">
        <f t="shared" si="82"/>
        <v>#DIV/0!</v>
      </c>
      <c r="J274" s="147" t="e">
        <f t="shared" si="78"/>
        <v>#DIV/0!</v>
      </c>
      <c r="K274" s="3"/>
      <c r="L274" s="3"/>
      <c r="M274" s="29"/>
      <c r="N274" s="147" t="e">
        <f t="shared" si="79"/>
        <v>#DIV/0!</v>
      </c>
      <c r="O274" s="4"/>
      <c r="P274" s="41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A274" s="4"/>
      <c r="DB274" s="4"/>
      <c r="DC274" s="4"/>
      <c r="DD274" s="4"/>
      <c r="DE274" s="4"/>
      <c r="DF274" s="4"/>
      <c r="DG274" s="4"/>
      <c r="DH274" s="4"/>
      <c r="DI274" s="4"/>
      <c r="DJ274" s="4"/>
      <c r="DK274" s="4"/>
      <c r="DL274" s="4"/>
      <c r="DM274" s="4"/>
      <c r="DN274" s="4"/>
      <c r="DO274" s="4"/>
      <c r="DP274" s="4"/>
      <c r="DQ274" s="4"/>
      <c r="DR274" s="4"/>
      <c r="DS274" s="4"/>
      <c r="DT274" s="4"/>
      <c r="DU274" s="4"/>
      <c r="DV274" s="4"/>
      <c r="DW274" s="4"/>
      <c r="DX274" s="4"/>
      <c r="DY274" s="4"/>
      <c r="DZ274" s="4"/>
      <c r="EA274" s="4"/>
      <c r="EB274" s="4"/>
      <c r="EC274" s="4"/>
      <c r="ED274" s="4"/>
      <c r="EE274" s="4"/>
      <c r="EF274" s="4"/>
      <c r="EG274" s="4"/>
      <c r="EH274" s="4"/>
      <c r="EI274" s="4"/>
      <c r="EJ274" s="4"/>
      <c r="EK274" s="4"/>
      <c r="EL274" s="4"/>
      <c r="EM274" s="4"/>
      <c r="EN274" s="4"/>
      <c r="EO274" s="4"/>
      <c r="EP274" s="4"/>
      <c r="EQ274" s="4"/>
      <c r="ER274" s="4"/>
      <c r="ES274" s="4"/>
      <c r="ET274" s="4"/>
      <c r="EU274" s="4"/>
      <c r="EV274" s="4"/>
      <c r="EW274" s="4"/>
      <c r="EX274" s="4"/>
      <c r="EY274" s="4"/>
      <c r="EZ274" s="4"/>
      <c r="FA274" s="4"/>
      <c r="FB274" s="4"/>
      <c r="FC274" s="4"/>
      <c r="FD274" s="4"/>
      <c r="FE274" s="4"/>
      <c r="FF274" s="4"/>
      <c r="FG274" s="4"/>
      <c r="FH274" s="4"/>
      <c r="FI274" s="4"/>
      <c r="FJ274" s="4"/>
      <c r="FK274" s="4"/>
      <c r="FL274" s="4"/>
      <c r="FM274" s="4"/>
      <c r="FN274" s="4"/>
      <c r="FO274" s="4"/>
      <c r="FP274" s="4"/>
      <c r="FQ274" s="4"/>
      <c r="FR274" s="4"/>
      <c r="FS274" s="4"/>
      <c r="FT274" s="4"/>
      <c r="FU274" s="4"/>
      <c r="FV274" s="4"/>
      <c r="FW274" s="4"/>
      <c r="FX274" s="4"/>
      <c r="FY274" s="4"/>
      <c r="FZ274" s="4"/>
      <c r="GA274" s="4"/>
      <c r="GB274" s="4"/>
      <c r="GC274" s="4"/>
      <c r="GD274" s="4"/>
      <c r="GE274" s="4"/>
      <c r="GF274" s="4"/>
      <c r="GG274" s="4"/>
      <c r="GH274" s="4"/>
      <c r="GI274" s="4"/>
      <c r="GJ274" s="4"/>
      <c r="GK274" s="4"/>
      <c r="GL274" s="4"/>
      <c r="GM274" s="4"/>
      <c r="GN274" s="4"/>
      <c r="GO274" s="4"/>
      <c r="GP274" s="4"/>
      <c r="GQ274" s="4"/>
      <c r="GR274" s="4"/>
      <c r="GS274" s="4"/>
      <c r="GT274" s="4"/>
      <c r="GU274" s="4"/>
      <c r="GV274" s="4"/>
      <c r="GW274" s="4"/>
      <c r="GX274" s="4"/>
      <c r="GY274" s="4"/>
      <c r="GZ274" s="4"/>
      <c r="HA274" s="4"/>
      <c r="HB274" s="4"/>
      <c r="HC274" s="4"/>
      <c r="HD274" s="4"/>
      <c r="HE274" s="4"/>
      <c r="HF274" s="4"/>
      <c r="HG274" s="4"/>
      <c r="HH274" s="4"/>
      <c r="HI274" s="4"/>
      <c r="HJ274" s="4"/>
      <c r="HK274" s="4"/>
      <c r="HL274" s="4"/>
      <c r="HM274" s="4"/>
      <c r="HN274" s="4"/>
      <c r="HO274" s="4"/>
      <c r="HP274" s="4"/>
      <c r="HQ274" s="4"/>
      <c r="HR274" s="4"/>
      <c r="HS274" s="4"/>
      <c r="HT274" s="4"/>
      <c r="HU274" s="4"/>
      <c r="HV274" s="4"/>
      <c r="HW274" s="4"/>
      <c r="HX274" s="4"/>
      <c r="HY274" s="4"/>
      <c r="HZ274" s="4"/>
      <c r="IA274" s="4"/>
      <c r="IB274" s="4"/>
      <c r="IC274" s="4"/>
      <c r="ID274" s="4"/>
      <c r="IE274" s="4"/>
      <c r="IF274" s="4"/>
      <c r="IG274" s="4"/>
      <c r="IH274" s="4"/>
      <c r="II274" s="4"/>
      <c r="IJ274" s="4"/>
      <c r="IK274" s="4"/>
      <c r="IL274" s="4"/>
      <c r="IM274" s="4"/>
      <c r="IN274" s="4"/>
      <c r="IO274" s="4"/>
      <c r="IP274" s="4"/>
      <c r="IQ274" s="4"/>
      <c r="IR274" s="4"/>
      <c r="IS274" s="4"/>
      <c r="IT274" s="4"/>
      <c r="IU274" s="4"/>
      <c r="IV274" s="4"/>
      <c r="IW274" s="4"/>
      <c r="IX274" s="4"/>
      <c r="IY274" s="4"/>
      <c r="IZ274" s="4"/>
      <c r="JA274" s="4"/>
      <c r="JB274" s="4"/>
      <c r="JC274" s="4"/>
      <c r="JD274" s="4"/>
      <c r="JE274" s="4"/>
      <c r="JF274" s="4"/>
      <c r="JG274" s="4"/>
      <c r="JH274" s="4"/>
      <c r="JI274" s="4"/>
      <c r="JJ274" s="4"/>
      <c r="JK274" s="4"/>
      <c r="JL274" s="4"/>
      <c r="JM274" s="4"/>
      <c r="JN274" s="4"/>
      <c r="JO274" s="4"/>
      <c r="JP274" s="4"/>
      <c r="JQ274" s="4"/>
      <c r="JR274" s="4"/>
      <c r="JS274" s="4"/>
      <c r="JT274" s="4"/>
      <c r="JU274" s="4"/>
      <c r="JV274" s="4"/>
      <c r="JW274" s="4"/>
      <c r="JX274" s="4"/>
      <c r="JY274" s="4"/>
      <c r="JZ274" s="4"/>
      <c r="KA274" s="4"/>
      <c r="KB274" s="4"/>
      <c r="KC274" s="4"/>
      <c r="KD274" s="4"/>
      <c r="KE274" s="4"/>
      <c r="KF274" s="4"/>
      <c r="KG274" s="4"/>
      <c r="KH274" s="4"/>
      <c r="KI274" s="4"/>
      <c r="KJ274" s="4"/>
      <c r="KK274" s="4"/>
      <c r="KL274" s="4"/>
      <c r="KM274" s="4"/>
      <c r="KN274" s="4"/>
      <c r="KO274" s="4"/>
      <c r="KP274" s="4"/>
      <c r="KQ274" s="4"/>
      <c r="KR274" s="4"/>
      <c r="KS274" s="4"/>
      <c r="KT274" s="4"/>
      <c r="KU274" s="4"/>
      <c r="KV274" s="4"/>
      <c r="KW274" s="4"/>
      <c r="KX274" s="4"/>
      <c r="KY274" s="4"/>
      <c r="KZ274" s="4"/>
      <c r="LA274" s="4"/>
      <c r="LB274" s="4"/>
      <c r="LC274" s="4"/>
      <c r="LD274" s="4"/>
      <c r="LE274" s="4"/>
      <c r="LF274" s="4"/>
      <c r="LG274" s="4"/>
      <c r="LH274" s="4"/>
      <c r="LI274" s="4"/>
      <c r="LJ274" s="4"/>
      <c r="LK274" s="4"/>
      <c r="LL274" s="4"/>
      <c r="LM274" s="4"/>
      <c r="LN274" s="4"/>
      <c r="LO274" s="4"/>
      <c r="LP274" s="4"/>
      <c r="LQ274" s="4"/>
      <c r="LR274" s="4"/>
      <c r="LS274" s="4"/>
      <c r="LT274" s="4"/>
      <c r="LU274" s="4"/>
      <c r="LV274" s="4"/>
      <c r="LW274" s="4"/>
      <c r="LX274" s="4"/>
      <c r="LY274" s="4"/>
      <c r="LZ274" s="4"/>
      <c r="MA274" s="4"/>
      <c r="MB274" s="4"/>
      <c r="MC274" s="4"/>
      <c r="MD274" s="4"/>
      <c r="ME274" s="4"/>
      <c r="MF274" s="4"/>
      <c r="MG274" s="4"/>
      <c r="MH274" s="4"/>
      <c r="MI274" s="4"/>
      <c r="MJ274" s="4"/>
      <c r="MK274" s="4"/>
      <c r="ML274" s="4"/>
      <c r="MM274" s="4"/>
      <c r="MN274" s="4"/>
      <c r="MO274" s="4"/>
      <c r="MP274" s="4"/>
      <c r="MQ274" s="4"/>
      <c r="MR274" s="4"/>
      <c r="MS274" s="4"/>
      <c r="MT274" s="4"/>
      <c r="MU274" s="4"/>
      <c r="MV274" s="4"/>
      <c r="MW274" s="4"/>
      <c r="MX274" s="4"/>
      <c r="MY274" s="4"/>
      <c r="MZ274" s="4"/>
      <c r="NA274" s="4"/>
      <c r="NB274" s="4"/>
      <c r="NC274" s="4"/>
      <c r="ND274" s="4"/>
      <c r="NE274" s="4"/>
      <c r="NF274" s="4"/>
      <c r="NG274" s="4"/>
      <c r="NH274" s="4"/>
      <c r="NI274" s="4"/>
      <c r="NJ274" s="4"/>
      <c r="NK274" s="4"/>
      <c r="NL274" s="4"/>
      <c r="NM274" s="4"/>
      <c r="NN274" s="4"/>
      <c r="NO274" s="4"/>
      <c r="NP274" s="4"/>
      <c r="NQ274" s="4"/>
      <c r="NR274" s="4"/>
      <c r="NS274" s="4"/>
      <c r="NT274" s="4"/>
      <c r="NU274" s="4"/>
      <c r="NV274" s="4"/>
      <c r="NW274" s="4"/>
      <c r="NX274" s="4"/>
      <c r="NY274" s="4"/>
      <c r="NZ274" s="4"/>
      <c r="OA274" s="4"/>
      <c r="OB274" s="4"/>
      <c r="OC274" s="4"/>
      <c r="OD274" s="4"/>
      <c r="OE274" s="4"/>
      <c r="OF274" s="4"/>
      <c r="OG274" s="4"/>
      <c r="OH274" s="4"/>
      <c r="OI274" s="4"/>
      <c r="OJ274" s="4"/>
      <c r="OK274" s="4"/>
      <c r="OL274" s="4"/>
      <c r="OM274" s="4"/>
      <c r="ON274" s="4"/>
      <c r="OO274" s="4"/>
      <c r="OP274" s="4"/>
      <c r="OQ274" s="4"/>
      <c r="OR274" s="4"/>
      <c r="OS274" s="4"/>
      <c r="OT274" s="4"/>
      <c r="OU274" s="4"/>
      <c r="OV274" s="4"/>
      <c r="OW274" s="4"/>
      <c r="OX274" s="4"/>
      <c r="OY274" s="4"/>
      <c r="OZ274" s="4"/>
      <c r="PA274" s="4"/>
      <c r="PB274" s="4"/>
      <c r="PC274" s="4"/>
      <c r="PD274" s="4"/>
      <c r="PE274" s="4"/>
      <c r="PF274" s="4"/>
      <c r="PG274" s="4"/>
      <c r="PH274" s="4"/>
      <c r="PI274" s="4"/>
      <c r="PJ274" s="4"/>
      <c r="PK274" s="4"/>
      <c r="PL274" s="4"/>
      <c r="PM274" s="4"/>
      <c r="PN274" s="4"/>
      <c r="PO274" s="4"/>
      <c r="PP274" s="4"/>
      <c r="PQ274" s="4"/>
      <c r="PR274" s="4"/>
      <c r="PS274" s="4"/>
      <c r="PT274" s="4"/>
      <c r="PU274" s="4"/>
      <c r="PV274" s="4"/>
      <c r="PW274" s="4"/>
      <c r="PX274" s="4"/>
      <c r="PY274" s="4"/>
      <c r="PZ274" s="4"/>
      <c r="QA274" s="4"/>
      <c r="QB274" s="4"/>
      <c r="QC274" s="4"/>
      <c r="QD274" s="4"/>
      <c r="QE274" s="4"/>
      <c r="QF274" s="4"/>
      <c r="QG274" s="4"/>
      <c r="QH274" s="4"/>
      <c r="QI274" s="4"/>
      <c r="QJ274" s="4"/>
      <c r="QK274" s="4"/>
      <c r="QL274" s="4"/>
      <c r="QM274" s="4"/>
      <c r="QN274" s="4"/>
      <c r="QO274" s="4"/>
      <c r="QP274" s="4"/>
      <c r="QQ274" s="4"/>
      <c r="QR274" s="4"/>
      <c r="QS274" s="4"/>
      <c r="QT274" s="4"/>
      <c r="QU274" s="4"/>
      <c r="QV274" s="4"/>
      <c r="QW274" s="4"/>
      <c r="QX274" s="4"/>
      <c r="QY274" s="4"/>
      <c r="QZ274" s="4"/>
      <c r="RA274" s="4"/>
      <c r="RB274" s="4"/>
      <c r="RC274" s="4"/>
      <c r="RD274" s="4"/>
      <c r="RE274" s="4"/>
      <c r="RF274" s="4"/>
      <c r="RG274" s="4"/>
      <c r="RH274" s="4"/>
      <c r="RI274" s="4"/>
      <c r="RJ274" s="4"/>
      <c r="RK274" s="4"/>
      <c r="RL274" s="4"/>
      <c r="RM274" s="4"/>
      <c r="RN274" s="4"/>
      <c r="RO274" s="4"/>
      <c r="RP274" s="4"/>
      <c r="RQ274" s="4"/>
      <c r="RR274" s="4"/>
      <c r="RS274" s="4"/>
      <c r="RT274" s="4"/>
      <c r="RU274" s="4"/>
      <c r="RV274" s="4"/>
      <c r="RW274" s="4"/>
      <c r="RX274" s="4"/>
      <c r="RY274" s="4"/>
      <c r="RZ274" s="4"/>
      <c r="SA274" s="4"/>
      <c r="SB274" s="4"/>
      <c r="SC274" s="4"/>
      <c r="SD274" s="4"/>
      <c r="SE274" s="4"/>
      <c r="SF274" s="4"/>
      <c r="SG274" s="4"/>
      <c r="SH274" s="4"/>
      <c r="SI274" s="4"/>
      <c r="SJ274" s="4"/>
    </row>
    <row r="275" spans="1:504" ht="127.5">
      <c r="A275" s="2" t="s">
        <v>104</v>
      </c>
      <c r="B275" s="3"/>
      <c r="C275" s="127"/>
      <c r="D275" s="127"/>
      <c r="E275" s="127"/>
      <c r="F275" s="127"/>
      <c r="G275" s="127"/>
      <c r="H275" s="127"/>
      <c r="I275" s="147" t="e">
        <f t="shared" si="82"/>
        <v>#DIV/0!</v>
      </c>
      <c r="J275" s="147" t="e">
        <f t="shared" si="78"/>
        <v>#DIV/0!</v>
      </c>
      <c r="K275" s="3"/>
      <c r="L275" s="3"/>
      <c r="M275" s="29"/>
      <c r="N275" s="147" t="e">
        <f t="shared" si="79"/>
        <v>#DIV/0!</v>
      </c>
      <c r="O275" s="4"/>
      <c r="P275" s="41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  <c r="CZ275" s="4"/>
      <c r="DA275" s="4"/>
      <c r="DB275" s="4"/>
      <c r="DC275" s="4"/>
      <c r="DD275" s="4"/>
      <c r="DE275" s="4"/>
      <c r="DF275" s="4"/>
      <c r="DG275" s="4"/>
      <c r="DH275" s="4"/>
      <c r="DI275" s="4"/>
      <c r="DJ275" s="4"/>
      <c r="DK275" s="4"/>
      <c r="DL275" s="4"/>
      <c r="DM275" s="4"/>
      <c r="DN275" s="4"/>
      <c r="DO275" s="4"/>
      <c r="DP275" s="4"/>
      <c r="DQ275" s="4"/>
      <c r="DR275" s="4"/>
      <c r="DS275" s="4"/>
      <c r="DT275" s="4"/>
      <c r="DU275" s="4"/>
      <c r="DV275" s="4"/>
      <c r="DW275" s="4"/>
      <c r="DX275" s="4"/>
      <c r="DY275" s="4"/>
      <c r="DZ275" s="4"/>
      <c r="EA275" s="4"/>
      <c r="EB275" s="4"/>
      <c r="EC275" s="4"/>
      <c r="ED275" s="4"/>
      <c r="EE275" s="4"/>
      <c r="EF275" s="4"/>
      <c r="EG275" s="4"/>
      <c r="EH275" s="4"/>
      <c r="EI275" s="4"/>
      <c r="EJ275" s="4"/>
      <c r="EK275" s="4"/>
      <c r="EL275" s="4"/>
      <c r="EM275" s="4"/>
      <c r="EN275" s="4"/>
      <c r="EO275" s="4"/>
      <c r="EP275" s="4"/>
      <c r="EQ275" s="4"/>
      <c r="ER275" s="4"/>
      <c r="ES275" s="4"/>
      <c r="ET275" s="4"/>
      <c r="EU275" s="4"/>
      <c r="EV275" s="4"/>
      <c r="EW275" s="4"/>
      <c r="EX275" s="4"/>
      <c r="EY275" s="4"/>
      <c r="EZ275" s="4"/>
      <c r="FA275" s="4"/>
      <c r="FB275" s="4"/>
      <c r="FC275" s="4"/>
      <c r="FD275" s="4"/>
      <c r="FE275" s="4"/>
      <c r="FF275" s="4"/>
      <c r="FG275" s="4"/>
      <c r="FH275" s="4"/>
      <c r="FI275" s="4"/>
      <c r="FJ275" s="4"/>
      <c r="FK275" s="4"/>
      <c r="FL275" s="4"/>
      <c r="FM275" s="4"/>
      <c r="FN275" s="4"/>
      <c r="FO275" s="4"/>
      <c r="FP275" s="4"/>
      <c r="FQ275" s="4"/>
      <c r="FR275" s="4"/>
      <c r="FS275" s="4"/>
      <c r="FT275" s="4"/>
      <c r="FU275" s="4"/>
      <c r="FV275" s="4"/>
      <c r="FW275" s="4"/>
      <c r="FX275" s="4"/>
      <c r="FY275" s="4"/>
      <c r="FZ275" s="4"/>
      <c r="GA275" s="4"/>
      <c r="GB275" s="4"/>
      <c r="GC275" s="4"/>
      <c r="GD275" s="4"/>
      <c r="GE275" s="4"/>
      <c r="GF275" s="4"/>
      <c r="GG275" s="4"/>
      <c r="GH275" s="4"/>
      <c r="GI275" s="4"/>
      <c r="GJ275" s="4"/>
      <c r="GK275" s="4"/>
      <c r="GL275" s="4"/>
      <c r="GM275" s="4"/>
      <c r="GN275" s="4"/>
      <c r="GO275" s="4"/>
      <c r="GP275" s="4"/>
      <c r="GQ275" s="4"/>
      <c r="GR275" s="4"/>
      <c r="GS275" s="4"/>
      <c r="GT275" s="4"/>
      <c r="GU275" s="4"/>
      <c r="GV275" s="4"/>
      <c r="GW275" s="4"/>
      <c r="GX275" s="4"/>
      <c r="GY275" s="4"/>
      <c r="GZ275" s="4"/>
      <c r="HA275" s="4"/>
      <c r="HB275" s="4"/>
      <c r="HC275" s="4"/>
      <c r="HD275" s="4"/>
      <c r="HE275" s="4"/>
      <c r="HF275" s="4"/>
      <c r="HG275" s="4"/>
      <c r="HH275" s="4"/>
      <c r="HI275" s="4"/>
      <c r="HJ275" s="4"/>
      <c r="HK275" s="4"/>
      <c r="HL275" s="4"/>
      <c r="HM275" s="4"/>
      <c r="HN275" s="4"/>
      <c r="HO275" s="4"/>
      <c r="HP275" s="4"/>
      <c r="HQ275" s="4"/>
      <c r="HR275" s="4"/>
      <c r="HS275" s="4"/>
      <c r="HT275" s="4"/>
      <c r="HU275" s="4"/>
      <c r="HV275" s="4"/>
      <c r="HW275" s="4"/>
      <c r="HX275" s="4"/>
      <c r="HY275" s="4"/>
      <c r="HZ275" s="4"/>
      <c r="IA275" s="4"/>
      <c r="IB275" s="4"/>
      <c r="IC275" s="4"/>
      <c r="ID275" s="4"/>
      <c r="IE275" s="4"/>
      <c r="IF275" s="4"/>
      <c r="IG275" s="4"/>
      <c r="IH275" s="4"/>
      <c r="II275" s="4"/>
      <c r="IJ275" s="4"/>
      <c r="IK275" s="4"/>
      <c r="IL275" s="4"/>
      <c r="IM275" s="4"/>
      <c r="IN275" s="4"/>
      <c r="IO275" s="4"/>
      <c r="IP275" s="4"/>
      <c r="IQ275" s="4"/>
      <c r="IR275" s="4"/>
      <c r="IS275" s="4"/>
      <c r="IT275" s="4"/>
      <c r="IU275" s="4"/>
      <c r="IV275" s="4"/>
      <c r="IW275" s="4"/>
      <c r="IX275" s="4"/>
      <c r="IY275" s="4"/>
      <c r="IZ275" s="4"/>
      <c r="JA275" s="4"/>
      <c r="JB275" s="4"/>
      <c r="JC275" s="4"/>
      <c r="JD275" s="4"/>
      <c r="JE275" s="4"/>
      <c r="JF275" s="4"/>
      <c r="JG275" s="4"/>
      <c r="JH275" s="4"/>
      <c r="JI275" s="4"/>
      <c r="JJ275" s="4"/>
      <c r="JK275" s="4"/>
      <c r="JL275" s="4"/>
      <c r="JM275" s="4"/>
      <c r="JN275" s="4"/>
      <c r="JO275" s="4"/>
      <c r="JP275" s="4"/>
      <c r="JQ275" s="4"/>
      <c r="JR275" s="4"/>
      <c r="JS275" s="4"/>
      <c r="JT275" s="4"/>
      <c r="JU275" s="4"/>
      <c r="JV275" s="4"/>
      <c r="JW275" s="4"/>
      <c r="JX275" s="4"/>
      <c r="JY275" s="4"/>
      <c r="JZ275" s="4"/>
      <c r="KA275" s="4"/>
      <c r="KB275" s="4"/>
      <c r="KC275" s="4"/>
      <c r="KD275" s="4"/>
      <c r="KE275" s="4"/>
      <c r="KF275" s="4"/>
      <c r="KG275" s="4"/>
      <c r="KH275" s="4"/>
      <c r="KI275" s="4"/>
      <c r="KJ275" s="4"/>
      <c r="KK275" s="4"/>
      <c r="KL275" s="4"/>
      <c r="KM275" s="4"/>
      <c r="KN275" s="4"/>
      <c r="KO275" s="4"/>
      <c r="KP275" s="4"/>
      <c r="KQ275" s="4"/>
      <c r="KR275" s="4"/>
      <c r="KS275" s="4"/>
      <c r="KT275" s="4"/>
      <c r="KU275" s="4"/>
      <c r="KV275" s="4"/>
      <c r="KW275" s="4"/>
      <c r="KX275" s="4"/>
      <c r="KY275" s="4"/>
      <c r="KZ275" s="4"/>
      <c r="LA275" s="4"/>
      <c r="LB275" s="4"/>
      <c r="LC275" s="4"/>
      <c r="LD275" s="4"/>
      <c r="LE275" s="4"/>
      <c r="LF275" s="4"/>
      <c r="LG275" s="4"/>
      <c r="LH275" s="4"/>
      <c r="LI275" s="4"/>
      <c r="LJ275" s="4"/>
      <c r="LK275" s="4"/>
      <c r="LL275" s="4"/>
      <c r="LM275" s="4"/>
      <c r="LN275" s="4"/>
      <c r="LO275" s="4"/>
      <c r="LP275" s="4"/>
      <c r="LQ275" s="4"/>
      <c r="LR275" s="4"/>
      <c r="LS275" s="4"/>
      <c r="LT275" s="4"/>
      <c r="LU275" s="4"/>
      <c r="LV275" s="4"/>
      <c r="LW275" s="4"/>
      <c r="LX275" s="4"/>
      <c r="LY275" s="4"/>
      <c r="LZ275" s="4"/>
      <c r="MA275" s="4"/>
      <c r="MB275" s="4"/>
      <c r="MC275" s="4"/>
      <c r="MD275" s="4"/>
      <c r="ME275" s="4"/>
      <c r="MF275" s="4"/>
      <c r="MG275" s="4"/>
      <c r="MH275" s="4"/>
      <c r="MI275" s="4"/>
      <c r="MJ275" s="4"/>
      <c r="MK275" s="4"/>
      <c r="ML275" s="4"/>
      <c r="MM275" s="4"/>
      <c r="MN275" s="4"/>
      <c r="MO275" s="4"/>
      <c r="MP275" s="4"/>
      <c r="MQ275" s="4"/>
      <c r="MR275" s="4"/>
      <c r="MS275" s="4"/>
      <c r="MT275" s="4"/>
      <c r="MU275" s="4"/>
      <c r="MV275" s="4"/>
      <c r="MW275" s="4"/>
      <c r="MX275" s="4"/>
      <c r="MY275" s="4"/>
      <c r="MZ275" s="4"/>
      <c r="NA275" s="4"/>
      <c r="NB275" s="4"/>
      <c r="NC275" s="4"/>
      <c r="ND275" s="4"/>
      <c r="NE275" s="4"/>
      <c r="NF275" s="4"/>
      <c r="NG275" s="4"/>
      <c r="NH275" s="4"/>
      <c r="NI275" s="4"/>
      <c r="NJ275" s="4"/>
      <c r="NK275" s="4"/>
      <c r="NL275" s="4"/>
      <c r="NM275" s="4"/>
      <c r="NN275" s="4"/>
      <c r="NO275" s="4"/>
      <c r="NP275" s="4"/>
      <c r="NQ275" s="4"/>
      <c r="NR275" s="4"/>
      <c r="NS275" s="4"/>
      <c r="NT275" s="4"/>
      <c r="NU275" s="4"/>
      <c r="NV275" s="4"/>
      <c r="NW275" s="4"/>
      <c r="NX275" s="4"/>
      <c r="NY275" s="4"/>
      <c r="NZ275" s="4"/>
      <c r="OA275" s="4"/>
      <c r="OB275" s="4"/>
      <c r="OC275" s="4"/>
      <c r="OD275" s="4"/>
      <c r="OE275" s="4"/>
      <c r="OF275" s="4"/>
      <c r="OG275" s="4"/>
      <c r="OH275" s="4"/>
      <c r="OI275" s="4"/>
      <c r="OJ275" s="4"/>
      <c r="OK275" s="4"/>
      <c r="OL275" s="4"/>
      <c r="OM275" s="4"/>
      <c r="ON275" s="4"/>
      <c r="OO275" s="4"/>
      <c r="OP275" s="4"/>
      <c r="OQ275" s="4"/>
      <c r="OR275" s="4"/>
      <c r="OS275" s="4"/>
      <c r="OT275" s="4"/>
      <c r="OU275" s="4"/>
      <c r="OV275" s="4"/>
      <c r="OW275" s="4"/>
      <c r="OX275" s="4"/>
      <c r="OY275" s="4"/>
      <c r="OZ275" s="4"/>
      <c r="PA275" s="4"/>
      <c r="PB275" s="4"/>
      <c r="PC275" s="4"/>
      <c r="PD275" s="4"/>
      <c r="PE275" s="4"/>
      <c r="PF275" s="4"/>
      <c r="PG275" s="4"/>
      <c r="PH275" s="4"/>
      <c r="PI275" s="4"/>
      <c r="PJ275" s="4"/>
      <c r="PK275" s="4"/>
      <c r="PL275" s="4"/>
      <c r="PM275" s="4"/>
      <c r="PN275" s="4"/>
      <c r="PO275" s="4"/>
      <c r="PP275" s="4"/>
      <c r="PQ275" s="4"/>
      <c r="PR275" s="4"/>
      <c r="PS275" s="4"/>
      <c r="PT275" s="4"/>
      <c r="PU275" s="4"/>
      <c r="PV275" s="4"/>
      <c r="PW275" s="4"/>
      <c r="PX275" s="4"/>
      <c r="PY275" s="4"/>
      <c r="PZ275" s="4"/>
      <c r="QA275" s="4"/>
      <c r="QB275" s="4"/>
      <c r="QC275" s="4"/>
      <c r="QD275" s="4"/>
      <c r="QE275" s="4"/>
      <c r="QF275" s="4"/>
      <c r="QG275" s="4"/>
      <c r="QH275" s="4"/>
      <c r="QI275" s="4"/>
      <c r="QJ275" s="4"/>
      <c r="QK275" s="4"/>
      <c r="QL275" s="4"/>
      <c r="QM275" s="4"/>
      <c r="QN275" s="4"/>
      <c r="QO275" s="4"/>
      <c r="QP275" s="4"/>
      <c r="QQ275" s="4"/>
      <c r="QR275" s="4"/>
      <c r="QS275" s="4"/>
      <c r="QT275" s="4"/>
      <c r="QU275" s="4"/>
      <c r="QV275" s="4"/>
      <c r="QW275" s="4"/>
      <c r="QX275" s="4"/>
      <c r="QY275" s="4"/>
      <c r="QZ275" s="4"/>
      <c r="RA275" s="4"/>
      <c r="RB275" s="4"/>
      <c r="RC275" s="4"/>
      <c r="RD275" s="4"/>
      <c r="RE275" s="4"/>
      <c r="RF275" s="4"/>
      <c r="RG275" s="4"/>
      <c r="RH275" s="4"/>
      <c r="RI275" s="4"/>
      <c r="RJ275" s="4"/>
      <c r="RK275" s="4"/>
      <c r="RL275" s="4"/>
      <c r="RM275" s="4"/>
      <c r="RN275" s="4"/>
      <c r="RO275" s="4"/>
      <c r="RP275" s="4"/>
      <c r="RQ275" s="4"/>
      <c r="RR275" s="4"/>
      <c r="RS275" s="4"/>
      <c r="RT275" s="4"/>
      <c r="RU275" s="4"/>
      <c r="RV275" s="4"/>
      <c r="RW275" s="4"/>
      <c r="RX275" s="4"/>
      <c r="RY275" s="4"/>
      <c r="RZ275" s="4"/>
      <c r="SA275" s="4"/>
      <c r="SB275" s="4"/>
      <c r="SC275" s="4"/>
      <c r="SD275" s="4"/>
      <c r="SE275" s="4"/>
      <c r="SF275" s="4"/>
      <c r="SG275" s="4"/>
      <c r="SH275" s="4"/>
      <c r="SI275" s="4"/>
      <c r="SJ275" s="4"/>
    </row>
    <row r="276" spans="1:504" ht="15">
      <c r="A276" s="85" t="s">
        <v>153</v>
      </c>
      <c r="B276" s="3"/>
      <c r="C276" s="127"/>
      <c r="D276" s="127"/>
      <c r="E276" s="118"/>
      <c r="F276" s="118"/>
      <c r="G276" s="118"/>
      <c r="H276" s="118"/>
      <c r="I276" s="147"/>
      <c r="J276" s="147"/>
      <c r="K276" s="3"/>
      <c r="L276" s="3"/>
      <c r="M276" s="29"/>
      <c r="N276" s="154" t="e">
        <f t="shared" si="79"/>
        <v>#DIV/0!</v>
      </c>
      <c r="O276" s="4"/>
      <c r="P276" s="41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  <c r="CZ276" s="4"/>
      <c r="DA276" s="4"/>
      <c r="DB276" s="4"/>
      <c r="DC276" s="4"/>
      <c r="DD276" s="4"/>
      <c r="DE276" s="4"/>
      <c r="DF276" s="4"/>
      <c r="DG276" s="4"/>
      <c r="DH276" s="4"/>
      <c r="DI276" s="4"/>
      <c r="DJ276" s="4"/>
      <c r="DK276" s="4"/>
      <c r="DL276" s="4"/>
      <c r="DM276" s="4"/>
      <c r="DN276" s="4"/>
      <c r="DO276" s="4"/>
      <c r="DP276" s="4"/>
      <c r="DQ276" s="4"/>
      <c r="DR276" s="4"/>
      <c r="DS276" s="4"/>
      <c r="DT276" s="4"/>
      <c r="DU276" s="4"/>
      <c r="DV276" s="4"/>
      <c r="DW276" s="4"/>
      <c r="DX276" s="4"/>
      <c r="DY276" s="4"/>
      <c r="DZ276" s="4"/>
      <c r="EA276" s="4"/>
      <c r="EB276" s="4"/>
      <c r="EC276" s="4"/>
      <c r="ED276" s="4"/>
      <c r="EE276" s="4"/>
      <c r="EF276" s="4"/>
      <c r="EG276" s="4"/>
      <c r="EH276" s="4"/>
      <c r="EI276" s="4"/>
      <c r="EJ276" s="4"/>
      <c r="EK276" s="4"/>
      <c r="EL276" s="4"/>
      <c r="EM276" s="4"/>
      <c r="EN276" s="4"/>
      <c r="EO276" s="4"/>
      <c r="EP276" s="4"/>
      <c r="EQ276" s="4"/>
      <c r="ER276" s="4"/>
      <c r="ES276" s="4"/>
      <c r="ET276" s="4"/>
      <c r="EU276" s="4"/>
      <c r="EV276" s="4"/>
      <c r="EW276" s="4"/>
      <c r="EX276" s="4"/>
      <c r="EY276" s="4"/>
      <c r="EZ276" s="4"/>
      <c r="FA276" s="4"/>
      <c r="FB276" s="4"/>
      <c r="FC276" s="4"/>
      <c r="FD276" s="4"/>
      <c r="FE276" s="4"/>
      <c r="FF276" s="4"/>
      <c r="FG276" s="4"/>
      <c r="FH276" s="4"/>
      <c r="FI276" s="4"/>
      <c r="FJ276" s="4"/>
      <c r="FK276" s="4"/>
      <c r="FL276" s="4"/>
      <c r="FM276" s="4"/>
      <c r="FN276" s="4"/>
      <c r="FO276" s="4"/>
      <c r="FP276" s="4"/>
      <c r="FQ276" s="4"/>
      <c r="FR276" s="4"/>
      <c r="FS276" s="4"/>
      <c r="FT276" s="4"/>
      <c r="FU276" s="4"/>
      <c r="FV276" s="4"/>
      <c r="FW276" s="4"/>
      <c r="FX276" s="4"/>
      <c r="FY276" s="4"/>
      <c r="FZ276" s="4"/>
      <c r="GA276" s="4"/>
      <c r="GB276" s="4"/>
      <c r="GC276" s="4"/>
      <c r="GD276" s="4"/>
      <c r="GE276" s="4"/>
      <c r="GF276" s="4"/>
      <c r="GG276" s="4"/>
      <c r="GH276" s="4"/>
      <c r="GI276" s="4"/>
      <c r="GJ276" s="4"/>
      <c r="GK276" s="4"/>
      <c r="GL276" s="4"/>
      <c r="GM276" s="4"/>
      <c r="GN276" s="4"/>
      <c r="GO276" s="4"/>
      <c r="GP276" s="4"/>
      <c r="GQ276" s="4"/>
      <c r="GR276" s="4"/>
      <c r="GS276" s="4"/>
      <c r="GT276" s="4"/>
      <c r="GU276" s="4"/>
      <c r="GV276" s="4"/>
      <c r="GW276" s="4"/>
      <c r="GX276" s="4"/>
      <c r="GY276" s="4"/>
      <c r="GZ276" s="4"/>
      <c r="HA276" s="4"/>
      <c r="HB276" s="4"/>
      <c r="HC276" s="4"/>
      <c r="HD276" s="4"/>
      <c r="HE276" s="4"/>
      <c r="HF276" s="4"/>
      <c r="HG276" s="4"/>
      <c r="HH276" s="4"/>
      <c r="HI276" s="4"/>
      <c r="HJ276" s="4"/>
      <c r="HK276" s="4"/>
      <c r="HL276" s="4"/>
      <c r="HM276" s="4"/>
      <c r="HN276" s="4"/>
      <c r="HO276" s="4"/>
      <c r="HP276" s="4"/>
      <c r="HQ276" s="4"/>
      <c r="HR276" s="4"/>
      <c r="HS276" s="4"/>
      <c r="HT276" s="4"/>
      <c r="HU276" s="4"/>
      <c r="HV276" s="4"/>
      <c r="HW276" s="4"/>
      <c r="HX276" s="4"/>
      <c r="HY276" s="4"/>
      <c r="HZ276" s="4"/>
      <c r="IA276" s="4"/>
      <c r="IB276" s="4"/>
      <c r="IC276" s="4"/>
      <c r="ID276" s="4"/>
      <c r="IE276" s="4"/>
      <c r="IF276" s="4"/>
      <c r="IG276" s="4"/>
      <c r="IH276" s="4"/>
      <c r="II276" s="4"/>
      <c r="IJ276" s="4"/>
      <c r="IK276" s="4"/>
      <c r="IL276" s="4"/>
      <c r="IM276" s="4"/>
      <c r="IN276" s="4"/>
      <c r="IO276" s="4"/>
      <c r="IP276" s="4"/>
      <c r="IQ276" s="4"/>
      <c r="IR276" s="4"/>
      <c r="IS276" s="4"/>
      <c r="IT276" s="4"/>
      <c r="IU276" s="4"/>
      <c r="IV276" s="4"/>
      <c r="IW276" s="4"/>
      <c r="IX276" s="4"/>
      <c r="IY276" s="4"/>
      <c r="IZ276" s="4"/>
      <c r="JA276" s="4"/>
      <c r="JB276" s="4"/>
      <c r="JC276" s="4"/>
      <c r="JD276" s="4"/>
      <c r="JE276" s="4"/>
      <c r="JF276" s="4"/>
      <c r="JG276" s="4"/>
      <c r="JH276" s="4"/>
      <c r="JI276" s="4"/>
      <c r="JJ276" s="4"/>
      <c r="JK276" s="4"/>
      <c r="JL276" s="4"/>
      <c r="JM276" s="4"/>
      <c r="JN276" s="4"/>
      <c r="JO276" s="4"/>
      <c r="JP276" s="4"/>
      <c r="JQ276" s="4"/>
      <c r="JR276" s="4"/>
      <c r="JS276" s="4"/>
      <c r="JT276" s="4"/>
      <c r="JU276" s="4"/>
      <c r="JV276" s="4"/>
      <c r="JW276" s="4"/>
      <c r="JX276" s="4"/>
      <c r="JY276" s="4"/>
      <c r="JZ276" s="4"/>
      <c r="KA276" s="4"/>
      <c r="KB276" s="4"/>
      <c r="KC276" s="4"/>
      <c r="KD276" s="4"/>
      <c r="KE276" s="4"/>
      <c r="KF276" s="4"/>
      <c r="KG276" s="4"/>
      <c r="KH276" s="4"/>
      <c r="KI276" s="4"/>
      <c r="KJ276" s="4"/>
      <c r="KK276" s="4"/>
      <c r="KL276" s="4"/>
      <c r="KM276" s="4"/>
      <c r="KN276" s="4"/>
      <c r="KO276" s="4"/>
      <c r="KP276" s="4"/>
      <c r="KQ276" s="4"/>
      <c r="KR276" s="4"/>
      <c r="KS276" s="4"/>
      <c r="KT276" s="4"/>
      <c r="KU276" s="4"/>
      <c r="KV276" s="4"/>
      <c r="KW276" s="4"/>
      <c r="KX276" s="4"/>
      <c r="KY276" s="4"/>
      <c r="KZ276" s="4"/>
      <c r="LA276" s="4"/>
      <c r="LB276" s="4"/>
      <c r="LC276" s="4"/>
      <c r="LD276" s="4"/>
      <c r="LE276" s="4"/>
      <c r="LF276" s="4"/>
      <c r="LG276" s="4"/>
      <c r="LH276" s="4"/>
      <c r="LI276" s="4"/>
      <c r="LJ276" s="4"/>
      <c r="LK276" s="4"/>
      <c r="LL276" s="4"/>
      <c r="LM276" s="4"/>
      <c r="LN276" s="4"/>
      <c r="LO276" s="4"/>
      <c r="LP276" s="4"/>
      <c r="LQ276" s="4"/>
      <c r="LR276" s="4"/>
      <c r="LS276" s="4"/>
      <c r="LT276" s="4"/>
      <c r="LU276" s="4"/>
      <c r="LV276" s="4"/>
      <c r="LW276" s="4"/>
      <c r="LX276" s="4"/>
      <c r="LY276" s="4"/>
      <c r="LZ276" s="4"/>
      <c r="MA276" s="4"/>
      <c r="MB276" s="4"/>
      <c r="MC276" s="4"/>
      <c r="MD276" s="4"/>
      <c r="ME276" s="4"/>
      <c r="MF276" s="4"/>
      <c r="MG276" s="4"/>
      <c r="MH276" s="4"/>
      <c r="MI276" s="4"/>
      <c r="MJ276" s="4"/>
      <c r="MK276" s="4"/>
      <c r="ML276" s="4"/>
      <c r="MM276" s="4"/>
      <c r="MN276" s="4"/>
      <c r="MO276" s="4"/>
      <c r="MP276" s="4"/>
      <c r="MQ276" s="4"/>
      <c r="MR276" s="4"/>
      <c r="MS276" s="4"/>
      <c r="MT276" s="4"/>
      <c r="MU276" s="4"/>
      <c r="MV276" s="4"/>
      <c r="MW276" s="4"/>
      <c r="MX276" s="4"/>
      <c r="MY276" s="4"/>
      <c r="MZ276" s="4"/>
      <c r="NA276" s="4"/>
      <c r="NB276" s="4"/>
      <c r="NC276" s="4"/>
      <c r="ND276" s="4"/>
      <c r="NE276" s="4"/>
      <c r="NF276" s="4"/>
      <c r="NG276" s="4"/>
      <c r="NH276" s="4"/>
      <c r="NI276" s="4"/>
      <c r="NJ276" s="4"/>
      <c r="NK276" s="4"/>
      <c r="NL276" s="4"/>
      <c r="NM276" s="4"/>
      <c r="NN276" s="4"/>
      <c r="NO276" s="4"/>
      <c r="NP276" s="4"/>
      <c r="NQ276" s="4"/>
      <c r="NR276" s="4"/>
      <c r="NS276" s="4"/>
      <c r="NT276" s="4"/>
      <c r="NU276" s="4"/>
      <c r="NV276" s="4"/>
      <c r="NW276" s="4"/>
      <c r="NX276" s="4"/>
      <c r="NY276" s="4"/>
      <c r="NZ276" s="4"/>
      <c r="OA276" s="4"/>
      <c r="OB276" s="4"/>
      <c r="OC276" s="4"/>
      <c r="OD276" s="4"/>
      <c r="OE276" s="4"/>
      <c r="OF276" s="4"/>
      <c r="OG276" s="4"/>
      <c r="OH276" s="4"/>
      <c r="OI276" s="4"/>
      <c r="OJ276" s="4"/>
      <c r="OK276" s="4"/>
      <c r="OL276" s="4"/>
      <c r="OM276" s="4"/>
      <c r="ON276" s="4"/>
      <c r="OO276" s="4"/>
      <c r="OP276" s="4"/>
      <c r="OQ276" s="4"/>
      <c r="OR276" s="4"/>
      <c r="OS276" s="4"/>
      <c r="OT276" s="4"/>
      <c r="OU276" s="4"/>
      <c r="OV276" s="4"/>
      <c r="OW276" s="4"/>
      <c r="OX276" s="4"/>
      <c r="OY276" s="4"/>
      <c r="OZ276" s="4"/>
      <c r="PA276" s="4"/>
      <c r="PB276" s="4"/>
      <c r="PC276" s="4"/>
      <c r="PD276" s="4"/>
      <c r="PE276" s="4"/>
      <c r="PF276" s="4"/>
      <c r="PG276" s="4"/>
      <c r="PH276" s="4"/>
      <c r="PI276" s="4"/>
      <c r="PJ276" s="4"/>
      <c r="PK276" s="4"/>
      <c r="PL276" s="4"/>
      <c r="PM276" s="4"/>
      <c r="PN276" s="4"/>
      <c r="PO276" s="4"/>
      <c r="PP276" s="4"/>
      <c r="PQ276" s="4"/>
      <c r="PR276" s="4"/>
      <c r="PS276" s="4"/>
      <c r="PT276" s="4"/>
      <c r="PU276" s="4"/>
      <c r="PV276" s="4"/>
      <c r="PW276" s="4"/>
      <c r="PX276" s="4"/>
      <c r="PY276" s="4"/>
      <c r="PZ276" s="4"/>
      <c r="QA276" s="4"/>
      <c r="QB276" s="4"/>
      <c r="QC276" s="4"/>
      <c r="QD276" s="4"/>
      <c r="QE276" s="4"/>
      <c r="QF276" s="4"/>
      <c r="QG276" s="4"/>
      <c r="QH276" s="4"/>
      <c r="QI276" s="4"/>
      <c r="QJ276" s="4"/>
      <c r="QK276" s="4"/>
      <c r="QL276" s="4"/>
      <c r="QM276" s="4"/>
      <c r="QN276" s="4"/>
      <c r="QO276" s="4"/>
      <c r="QP276" s="4"/>
      <c r="QQ276" s="4"/>
      <c r="QR276" s="4"/>
      <c r="QS276" s="4"/>
      <c r="QT276" s="4"/>
      <c r="QU276" s="4"/>
      <c r="QV276" s="4"/>
      <c r="QW276" s="4"/>
      <c r="QX276" s="4"/>
      <c r="QY276" s="4"/>
      <c r="QZ276" s="4"/>
      <c r="RA276" s="4"/>
      <c r="RB276" s="4"/>
      <c r="RC276" s="4"/>
      <c r="RD276" s="4"/>
      <c r="RE276" s="4"/>
      <c r="RF276" s="4"/>
      <c r="RG276" s="4"/>
      <c r="RH276" s="4"/>
      <c r="RI276" s="4"/>
      <c r="RJ276" s="4"/>
      <c r="RK276" s="4"/>
      <c r="RL276" s="4"/>
      <c r="RM276" s="4"/>
      <c r="RN276" s="4"/>
      <c r="RO276" s="4"/>
      <c r="RP276" s="4"/>
      <c r="RQ276" s="4"/>
      <c r="RR276" s="4"/>
      <c r="RS276" s="4"/>
      <c r="RT276" s="4"/>
      <c r="RU276" s="4"/>
      <c r="RV276" s="4"/>
      <c r="RW276" s="4"/>
      <c r="RX276" s="4"/>
      <c r="RY276" s="4"/>
      <c r="RZ276" s="4"/>
      <c r="SA276" s="4"/>
      <c r="SB276" s="4"/>
      <c r="SC276" s="4"/>
      <c r="SD276" s="4"/>
      <c r="SE276" s="4"/>
      <c r="SF276" s="4"/>
      <c r="SG276" s="4"/>
      <c r="SH276" s="4"/>
      <c r="SI276" s="4"/>
      <c r="SJ276" s="4"/>
    </row>
    <row r="277" spans="1:504" s="28" customFormat="1" ht="25.5">
      <c r="A277" s="2" t="s">
        <v>105</v>
      </c>
      <c r="B277" s="31"/>
      <c r="C277" s="127"/>
      <c r="D277" s="75"/>
      <c r="E277" s="76"/>
      <c r="F277" s="76"/>
      <c r="G277" s="76"/>
      <c r="H277" s="76"/>
      <c r="I277" s="147" t="e">
        <f t="shared" si="82"/>
        <v>#DIV/0!</v>
      </c>
      <c r="J277" s="147" t="e">
        <f t="shared" si="78"/>
        <v>#DIV/0!</v>
      </c>
      <c r="K277" s="75"/>
      <c r="L277" s="75"/>
      <c r="M277" s="76"/>
      <c r="N277" s="154" t="e">
        <f t="shared" si="79"/>
        <v>#DIV/0!</v>
      </c>
      <c r="O277" s="77"/>
      <c r="P277" s="85"/>
      <c r="Q277" s="77"/>
      <c r="R277" s="77"/>
      <c r="S277" s="77"/>
      <c r="T277" s="77"/>
      <c r="U277" s="77"/>
      <c r="V277" s="77"/>
      <c r="W277" s="77"/>
      <c r="X277" s="77"/>
      <c r="Y277" s="77"/>
      <c r="Z277" s="77"/>
      <c r="AA277" s="77"/>
      <c r="AB277" s="77"/>
      <c r="AC277" s="77"/>
      <c r="AD277" s="77"/>
      <c r="AE277" s="77"/>
      <c r="AF277" s="77"/>
      <c r="AG277" s="77"/>
      <c r="AH277" s="77"/>
      <c r="AI277" s="77"/>
      <c r="AJ277" s="77"/>
      <c r="AK277" s="77"/>
      <c r="AL277" s="77"/>
      <c r="AM277" s="77"/>
      <c r="AN277" s="77"/>
      <c r="AO277" s="77"/>
      <c r="AP277" s="77"/>
      <c r="AQ277" s="77"/>
      <c r="AR277" s="77"/>
      <c r="AS277" s="77"/>
      <c r="AT277" s="77"/>
      <c r="AU277" s="77"/>
      <c r="AV277" s="77"/>
      <c r="AW277" s="77"/>
      <c r="AX277" s="77"/>
      <c r="AY277" s="77"/>
      <c r="AZ277" s="77"/>
      <c r="BA277" s="77"/>
      <c r="BB277" s="77"/>
      <c r="BC277" s="77"/>
      <c r="BD277" s="77"/>
      <c r="BE277" s="77"/>
      <c r="BF277" s="77"/>
      <c r="BG277" s="77"/>
      <c r="BH277" s="77"/>
      <c r="BI277" s="77"/>
      <c r="BJ277" s="77"/>
      <c r="BK277" s="77"/>
      <c r="BL277" s="77"/>
      <c r="BM277" s="77"/>
      <c r="BN277" s="77"/>
      <c r="BO277" s="77"/>
      <c r="BP277" s="77"/>
      <c r="BQ277" s="77"/>
      <c r="BR277" s="77"/>
      <c r="BS277" s="77"/>
      <c r="BT277" s="77"/>
      <c r="BU277" s="77"/>
      <c r="BV277" s="77"/>
      <c r="BW277" s="77"/>
      <c r="BX277" s="77"/>
      <c r="BY277" s="77"/>
      <c r="BZ277" s="77"/>
      <c r="CA277" s="77"/>
      <c r="CB277" s="77"/>
      <c r="CC277" s="77"/>
      <c r="CD277" s="77"/>
      <c r="CE277" s="77"/>
      <c r="CF277" s="77"/>
      <c r="CG277" s="77"/>
      <c r="CH277" s="77"/>
      <c r="CI277" s="77"/>
      <c r="CJ277" s="77"/>
      <c r="CK277" s="77"/>
      <c r="CL277" s="77"/>
      <c r="CM277" s="77"/>
      <c r="CN277" s="77"/>
      <c r="CO277" s="77"/>
      <c r="CP277" s="77"/>
      <c r="CQ277" s="77"/>
      <c r="CR277" s="77"/>
      <c r="CS277" s="77"/>
      <c r="CT277" s="77"/>
      <c r="CU277" s="77"/>
      <c r="CV277" s="77"/>
      <c r="CW277" s="77"/>
      <c r="CX277" s="77"/>
      <c r="CY277" s="77"/>
      <c r="CZ277" s="77"/>
      <c r="DA277" s="77"/>
      <c r="DB277" s="77"/>
      <c r="DC277" s="77"/>
      <c r="DD277" s="77"/>
      <c r="DE277" s="77"/>
      <c r="DF277" s="77"/>
      <c r="DG277" s="77"/>
      <c r="DH277" s="77"/>
      <c r="DI277" s="77"/>
      <c r="DJ277" s="77"/>
      <c r="DK277" s="77"/>
      <c r="DL277" s="77"/>
      <c r="DM277" s="77"/>
      <c r="DN277" s="77"/>
      <c r="DO277" s="77"/>
      <c r="DP277" s="77"/>
      <c r="DQ277" s="77"/>
      <c r="DR277" s="77"/>
      <c r="DS277" s="77"/>
      <c r="DT277" s="77"/>
      <c r="DU277" s="77"/>
      <c r="DV277" s="77"/>
      <c r="DW277" s="77"/>
      <c r="DX277" s="77"/>
      <c r="DY277" s="77"/>
      <c r="DZ277" s="77"/>
      <c r="EA277" s="77"/>
      <c r="EB277" s="77"/>
      <c r="EC277" s="77"/>
      <c r="ED277" s="77"/>
      <c r="EE277" s="77"/>
      <c r="EF277" s="77"/>
      <c r="EG277" s="77"/>
      <c r="EH277" s="77"/>
      <c r="EI277" s="77"/>
      <c r="EJ277" s="77"/>
      <c r="EK277" s="77"/>
      <c r="EL277" s="77"/>
      <c r="EM277" s="77"/>
      <c r="EN277" s="77"/>
      <c r="EO277" s="77"/>
      <c r="EP277" s="77"/>
      <c r="EQ277" s="77"/>
      <c r="ER277" s="77"/>
      <c r="ES277" s="77"/>
      <c r="ET277" s="77"/>
      <c r="EU277" s="77"/>
      <c r="EV277" s="77"/>
      <c r="EW277" s="77"/>
      <c r="EX277" s="77"/>
      <c r="EY277" s="77"/>
      <c r="EZ277" s="77"/>
      <c r="FA277" s="77"/>
      <c r="FB277" s="77"/>
      <c r="FC277" s="77"/>
      <c r="FD277" s="77"/>
      <c r="FE277" s="77"/>
      <c r="FF277" s="77"/>
      <c r="FG277" s="77"/>
      <c r="FH277" s="77"/>
      <c r="FI277" s="77"/>
      <c r="FJ277" s="77"/>
      <c r="FK277" s="77"/>
      <c r="FL277" s="77"/>
      <c r="FM277" s="77"/>
      <c r="FN277" s="77"/>
      <c r="FO277" s="77"/>
      <c r="FP277" s="77"/>
      <c r="FQ277" s="77"/>
      <c r="FR277" s="77"/>
      <c r="FS277" s="77"/>
      <c r="FT277" s="77"/>
      <c r="FU277" s="77"/>
      <c r="FV277" s="77"/>
      <c r="FW277" s="77"/>
      <c r="FX277" s="77"/>
      <c r="FY277" s="77"/>
      <c r="FZ277" s="77"/>
      <c r="GA277" s="77"/>
      <c r="GB277" s="77"/>
      <c r="GC277" s="77"/>
      <c r="GD277" s="77"/>
      <c r="GE277" s="77"/>
      <c r="GF277" s="77"/>
      <c r="GG277" s="77"/>
      <c r="GH277" s="77"/>
      <c r="GI277" s="77"/>
      <c r="GJ277" s="77"/>
      <c r="GK277" s="77"/>
      <c r="GL277" s="77"/>
      <c r="GM277" s="77"/>
      <c r="GN277" s="77"/>
      <c r="GO277" s="77"/>
      <c r="GP277" s="77"/>
      <c r="GQ277" s="77"/>
      <c r="GR277" s="77"/>
      <c r="GS277" s="77"/>
      <c r="GT277" s="77"/>
      <c r="GU277" s="77"/>
      <c r="GV277" s="77"/>
      <c r="GW277" s="77"/>
      <c r="GX277" s="77"/>
      <c r="GY277" s="77"/>
      <c r="GZ277" s="77"/>
      <c r="HA277" s="77"/>
      <c r="HB277" s="77"/>
      <c r="HC277" s="77"/>
      <c r="HD277" s="77"/>
      <c r="HE277" s="77"/>
      <c r="HF277" s="77"/>
      <c r="HG277" s="77"/>
      <c r="HH277" s="77"/>
      <c r="HI277" s="77"/>
      <c r="HJ277" s="77"/>
      <c r="HK277" s="77"/>
      <c r="HL277" s="77"/>
      <c r="HM277" s="77"/>
      <c r="HN277" s="77"/>
      <c r="HO277" s="77"/>
      <c r="HP277" s="77"/>
      <c r="HQ277" s="77"/>
      <c r="HR277" s="77"/>
      <c r="HS277" s="77"/>
      <c r="HT277" s="77"/>
      <c r="HU277" s="77"/>
      <c r="HV277" s="77"/>
      <c r="HW277" s="77"/>
      <c r="HX277" s="77"/>
      <c r="HY277" s="77"/>
      <c r="HZ277" s="77"/>
      <c r="IA277" s="77"/>
      <c r="IB277" s="77"/>
      <c r="IC277" s="77"/>
      <c r="ID277" s="77"/>
      <c r="IE277" s="77"/>
      <c r="IF277" s="77"/>
      <c r="IG277" s="77"/>
      <c r="IH277" s="77"/>
      <c r="II277" s="77"/>
      <c r="IJ277" s="77"/>
      <c r="IK277" s="77"/>
      <c r="IL277" s="77"/>
      <c r="IM277" s="77"/>
      <c r="IN277" s="77"/>
      <c r="IO277" s="77"/>
      <c r="IP277" s="77"/>
      <c r="IQ277" s="77"/>
      <c r="IR277" s="77"/>
      <c r="IS277" s="77"/>
      <c r="IT277" s="77"/>
      <c r="IU277" s="77"/>
      <c r="IV277" s="77"/>
      <c r="IW277" s="77"/>
      <c r="IX277" s="77"/>
      <c r="IY277" s="77"/>
      <c r="IZ277" s="77"/>
      <c r="JA277" s="77"/>
      <c r="JB277" s="77"/>
      <c r="JC277" s="77"/>
      <c r="JD277" s="77"/>
      <c r="JE277" s="77"/>
      <c r="JF277" s="77"/>
      <c r="JG277" s="77"/>
      <c r="JH277" s="77"/>
      <c r="JI277" s="77"/>
      <c r="JJ277" s="77"/>
      <c r="JK277" s="77"/>
      <c r="JL277" s="77"/>
      <c r="JM277" s="77"/>
      <c r="JN277" s="77"/>
      <c r="JO277" s="77"/>
      <c r="JP277" s="77"/>
      <c r="JQ277" s="77"/>
      <c r="JR277" s="77"/>
      <c r="JS277" s="77"/>
      <c r="JT277" s="77"/>
      <c r="JU277" s="77"/>
      <c r="JV277" s="77"/>
      <c r="JW277" s="77"/>
      <c r="JX277" s="77"/>
      <c r="JY277" s="77"/>
      <c r="JZ277" s="77"/>
      <c r="KA277" s="77"/>
      <c r="KB277" s="77"/>
      <c r="KC277" s="77"/>
      <c r="KD277" s="77"/>
      <c r="KE277" s="77"/>
      <c r="KF277" s="77"/>
      <c r="KG277" s="77"/>
      <c r="KH277" s="77"/>
      <c r="KI277" s="77"/>
      <c r="KJ277" s="77"/>
      <c r="KK277" s="77"/>
      <c r="KL277" s="77"/>
      <c r="KM277" s="77"/>
      <c r="KN277" s="77"/>
      <c r="KO277" s="77"/>
      <c r="KP277" s="77"/>
      <c r="KQ277" s="77"/>
      <c r="KR277" s="77"/>
      <c r="KS277" s="77"/>
      <c r="KT277" s="77"/>
      <c r="KU277" s="77"/>
      <c r="KV277" s="77"/>
      <c r="KW277" s="77"/>
      <c r="KX277" s="77"/>
      <c r="KY277" s="77"/>
      <c r="KZ277" s="77"/>
      <c r="LA277" s="77"/>
      <c r="LB277" s="77"/>
      <c r="LC277" s="77"/>
      <c r="LD277" s="77"/>
      <c r="LE277" s="77"/>
      <c r="LF277" s="77"/>
      <c r="LG277" s="77"/>
      <c r="LH277" s="77"/>
      <c r="LI277" s="77"/>
      <c r="LJ277" s="77"/>
      <c r="LK277" s="77"/>
      <c r="LL277" s="77"/>
      <c r="LM277" s="77"/>
      <c r="LN277" s="77"/>
      <c r="LO277" s="77"/>
      <c r="LP277" s="77"/>
      <c r="LQ277" s="77"/>
      <c r="LR277" s="77"/>
      <c r="LS277" s="77"/>
      <c r="LT277" s="77"/>
      <c r="LU277" s="77"/>
      <c r="LV277" s="77"/>
      <c r="LW277" s="77"/>
      <c r="LX277" s="77"/>
      <c r="LY277" s="77"/>
      <c r="LZ277" s="77"/>
      <c r="MA277" s="77"/>
      <c r="MB277" s="77"/>
      <c r="MC277" s="77"/>
      <c r="MD277" s="77"/>
      <c r="ME277" s="77"/>
      <c r="MF277" s="77"/>
      <c r="MG277" s="77"/>
      <c r="MH277" s="77"/>
      <c r="MI277" s="77"/>
      <c r="MJ277" s="77"/>
      <c r="MK277" s="77"/>
      <c r="ML277" s="77"/>
      <c r="MM277" s="77"/>
      <c r="MN277" s="77"/>
      <c r="MO277" s="77"/>
      <c r="MP277" s="77"/>
      <c r="MQ277" s="77"/>
      <c r="MR277" s="77"/>
      <c r="MS277" s="77"/>
      <c r="MT277" s="77"/>
      <c r="MU277" s="77"/>
      <c r="MV277" s="77"/>
      <c r="MW277" s="77"/>
      <c r="MX277" s="77"/>
      <c r="MY277" s="77"/>
      <c r="MZ277" s="77"/>
      <c r="NA277" s="77"/>
      <c r="NB277" s="77"/>
      <c r="NC277" s="77"/>
      <c r="ND277" s="77"/>
      <c r="NE277" s="77"/>
      <c r="NF277" s="77"/>
      <c r="NG277" s="77"/>
      <c r="NH277" s="77"/>
      <c r="NI277" s="77"/>
      <c r="NJ277" s="77"/>
      <c r="NK277" s="77"/>
      <c r="NL277" s="77"/>
      <c r="NM277" s="77"/>
      <c r="NN277" s="77"/>
      <c r="NO277" s="77"/>
      <c r="NP277" s="77"/>
      <c r="NQ277" s="77"/>
      <c r="NR277" s="77"/>
      <c r="NS277" s="77"/>
      <c r="NT277" s="77"/>
      <c r="NU277" s="77"/>
      <c r="NV277" s="77"/>
      <c r="NW277" s="77"/>
      <c r="NX277" s="77"/>
      <c r="NY277" s="77"/>
      <c r="NZ277" s="77"/>
      <c r="OA277" s="77"/>
      <c r="OB277" s="77"/>
      <c r="OC277" s="77"/>
      <c r="OD277" s="77"/>
      <c r="OE277" s="77"/>
      <c r="OF277" s="77"/>
      <c r="OG277" s="77"/>
      <c r="OH277" s="77"/>
      <c r="OI277" s="77"/>
      <c r="OJ277" s="77"/>
      <c r="OK277" s="77"/>
      <c r="OL277" s="77"/>
      <c r="OM277" s="77"/>
      <c r="ON277" s="77"/>
      <c r="OO277" s="77"/>
      <c r="OP277" s="77"/>
      <c r="OQ277" s="77"/>
      <c r="OR277" s="77"/>
      <c r="OS277" s="77"/>
      <c r="OT277" s="77"/>
      <c r="OU277" s="77"/>
      <c r="OV277" s="77"/>
      <c r="OW277" s="77"/>
      <c r="OX277" s="77"/>
      <c r="OY277" s="77"/>
      <c r="OZ277" s="77"/>
      <c r="PA277" s="77"/>
      <c r="PB277" s="77"/>
      <c r="PC277" s="77"/>
      <c r="PD277" s="77"/>
      <c r="PE277" s="77"/>
      <c r="PF277" s="77"/>
      <c r="PG277" s="77"/>
      <c r="PH277" s="77"/>
      <c r="PI277" s="77"/>
      <c r="PJ277" s="77"/>
      <c r="PK277" s="77"/>
      <c r="PL277" s="77"/>
      <c r="PM277" s="77"/>
      <c r="PN277" s="77"/>
      <c r="PO277" s="77"/>
      <c r="PP277" s="77"/>
      <c r="PQ277" s="77"/>
      <c r="PR277" s="77"/>
      <c r="PS277" s="77"/>
      <c r="PT277" s="77"/>
      <c r="PU277" s="77"/>
      <c r="PV277" s="77"/>
      <c r="PW277" s="77"/>
      <c r="PX277" s="77"/>
      <c r="PY277" s="77"/>
      <c r="PZ277" s="77"/>
      <c r="QA277" s="77"/>
      <c r="QB277" s="77"/>
      <c r="QC277" s="77"/>
      <c r="QD277" s="77"/>
      <c r="QE277" s="77"/>
      <c r="QF277" s="77"/>
      <c r="QG277" s="77"/>
      <c r="QH277" s="77"/>
      <c r="QI277" s="77"/>
      <c r="QJ277" s="77"/>
      <c r="QK277" s="77"/>
      <c r="QL277" s="77"/>
      <c r="QM277" s="77"/>
      <c r="QN277" s="77"/>
      <c r="QO277" s="77"/>
      <c r="QP277" s="77"/>
      <c r="QQ277" s="77"/>
      <c r="QR277" s="77"/>
      <c r="QS277" s="77"/>
      <c r="QT277" s="77"/>
      <c r="QU277" s="77"/>
      <c r="QV277" s="77"/>
      <c r="QW277" s="77"/>
      <c r="QX277" s="77"/>
      <c r="QY277" s="77"/>
      <c r="QZ277" s="77"/>
      <c r="RA277" s="77"/>
      <c r="RB277" s="77"/>
      <c r="RC277" s="77"/>
      <c r="RD277" s="77"/>
      <c r="RE277" s="77"/>
      <c r="RF277" s="77"/>
      <c r="RG277" s="77"/>
      <c r="RH277" s="77"/>
      <c r="RI277" s="77"/>
      <c r="RJ277" s="77"/>
      <c r="RK277" s="77"/>
      <c r="RL277" s="77"/>
      <c r="RM277" s="77"/>
      <c r="RN277" s="77"/>
      <c r="RO277" s="77"/>
      <c r="RP277" s="77"/>
      <c r="RQ277" s="77"/>
      <c r="RR277" s="77"/>
      <c r="RS277" s="77"/>
      <c r="RT277" s="77"/>
      <c r="RU277" s="77"/>
      <c r="RV277" s="77"/>
      <c r="RW277" s="77"/>
      <c r="RX277" s="77"/>
      <c r="RY277" s="77"/>
      <c r="RZ277" s="77"/>
      <c r="SA277" s="77"/>
      <c r="SB277" s="77"/>
      <c r="SC277" s="77"/>
      <c r="SD277" s="77"/>
      <c r="SE277" s="77"/>
      <c r="SF277" s="77"/>
      <c r="SG277" s="77"/>
      <c r="SH277" s="77"/>
      <c r="SI277" s="77"/>
      <c r="SJ277" s="77"/>
    </row>
    <row r="278" spans="1:504" s="28" customFormat="1" ht="25.5">
      <c r="A278" s="158" t="s">
        <v>106</v>
      </c>
      <c r="B278" s="221"/>
      <c r="C278" s="213"/>
      <c r="D278" s="214"/>
      <c r="E278" s="215"/>
      <c r="F278" s="215"/>
      <c r="G278" s="215"/>
      <c r="H278" s="215"/>
      <c r="I278" s="154" t="e">
        <f t="shared" si="82"/>
        <v>#DIV/0!</v>
      </c>
      <c r="J278" s="154" t="e">
        <f t="shared" si="78"/>
        <v>#DIV/0!</v>
      </c>
      <c r="K278" s="214"/>
      <c r="L278" s="214"/>
      <c r="M278" s="215"/>
      <c r="N278" s="154" t="e">
        <f t="shared" si="79"/>
        <v>#DIV/0!</v>
      </c>
      <c r="O278" s="77"/>
      <c r="P278" s="197"/>
      <c r="Q278" s="77"/>
      <c r="R278" s="77"/>
      <c r="S278" s="77"/>
      <c r="T278" s="77"/>
      <c r="U278" s="77"/>
      <c r="V278" s="77"/>
      <c r="W278" s="77"/>
      <c r="X278" s="77"/>
      <c r="Y278" s="77"/>
      <c r="Z278" s="77"/>
      <c r="AA278" s="77"/>
      <c r="AB278" s="77"/>
      <c r="AC278" s="77"/>
      <c r="AD278" s="77"/>
      <c r="AE278" s="77"/>
      <c r="AF278" s="77"/>
      <c r="AG278" s="77"/>
      <c r="AH278" s="77"/>
      <c r="AI278" s="77"/>
      <c r="AJ278" s="77"/>
      <c r="AK278" s="77"/>
      <c r="AL278" s="77"/>
      <c r="AM278" s="77"/>
      <c r="AN278" s="77"/>
      <c r="AO278" s="77"/>
      <c r="AP278" s="77"/>
      <c r="AQ278" s="77"/>
      <c r="AR278" s="77"/>
      <c r="AS278" s="77"/>
      <c r="AT278" s="77"/>
      <c r="AU278" s="77"/>
      <c r="AV278" s="77"/>
      <c r="AW278" s="77"/>
      <c r="AX278" s="77"/>
      <c r="AY278" s="77"/>
      <c r="AZ278" s="77"/>
      <c r="BA278" s="77"/>
      <c r="BB278" s="77"/>
      <c r="BC278" s="77"/>
      <c r="BD278" s="77"/>
      <c r="BE278" s="77"/>
      <c r="BF278" s="77"/>
      <c r="BG278" s="77"/>
      <c r="BH278" s="77"/>
      <c r="BI278" s="77"/>
      <c r="BJ278" s="77"/>
      <c r="BK278" s="77"/>
      <c r="BL278" s="77"/>
      <c r="BM278" s="77"/>
      <c r="BN278" s="77"/>
      <c r="BO278" s="77"/>
      <c r="BP278" s="77"/>
      <c r="BQ278" s="77"/>
      <c r="BR278" s="77"/>
      <c r="BS278" s="77"/>
      <c r="BT278" s="77"/>
      <c r="BU278" s="77"/>
      <c r="BV278" s="77"/>
      <c r="BW278" s="77"/>
      <c r="BX278" s="77"/>
      <c r="BY278" s="77"/>
      <c r="BZ278" s="77"/>
      <c r="CA278" s="77"/>
      <c r="CB278" s="77"/>
      <c r="CC278" s="77"/>
      <c r="CD278" s="77"/>
      <c r="CE278" s="77"/>
      <c r="CF278" s="77"/>
      <c r="CG278" s="77"/>
      <c r="CH278" s="77"/>
      <c r="CI278" s="77"/>
      <c r="CJ278" s="77"/>
      <c r="CK278" s="77"/>
      <c r="CL278" s="77"/>
      <c r="CM278" s="77"/>
      <c r="CN278" s="77"/>
      <c r="CO278" s="77"/>
      <c r="CP278" s="77"/>
      <c r="CQ278" s="77"/>
      <c r="CR278" s="77"/>
      <c r="CS278" s="77"/>
      <c r="CT278" s="77"/>
      <c r="CU278" s="77"/>
      <c r="CV278" s="77"/>
      <c r="CW278" s="77"/>
      <c r="CX278" s="77"/>
      <c r="CY278" s="77"/>
      <c r="CZ278" s="77"/>
      <c r="DA278" s="77"/>
      <c r="DB278" s="77"/>
      <c r="DC278" s="77"/>
      <c r="DD278" s="77"/>
      <c r="DE278" s="77"/>
      <c r="DF278" s="77"/>
      <c r="DG278" s="77"/>
      <c r="DH278" s="77"/>
      <c r="DI278" s="77"/>
      <c r="DJ278" s="77"/>
      <c r="DK278" s="77"/>
      <c r="DL278" s="77"/>
      <c r="DM278" s="77"/>
      <c r="DN278" s="77"/>
      <c r="DO278" s="77"/>
      <c r="DP278" s="77"/>
      <c r="DQ278" s="77"/>
      <c r="DR278" s="77"/>
      <c r="DS278" s="77"/>
      <c r="DT278" s="77"/>
      <c r="DU278" s="77"/>
      <c r="DV278" s="77"/>
      <c r="DW278" s="77"/>
      <c r="DX278" s="77"/>
      <c r="DY278" s="77"/>
      <c r="DZ278" s="77"/>
      <c r="EA278" s="77"/>
      <c r="EB278" s="77"/>
      <c r="EC278" s="77"/>
      <c r="ED278" s="77"/>
      <c r="EE278" s="77"/>
      <c r="EF278" s="77"/>
      <c r="EG278" s="77"/>
      <c r="EH278" s="77"/>
      <c r="EI278" s="77"/>
      <c r="EJ278" s="77"/>
      <c r="EK278" s="77"/>
      <c r="EL278" s="77"/>
      <c r="EM278" s="77"/>
      <c r="EN278" s="77"/>
      <c r="EO278" s="77"/>
      <c r="EP278" s="77"/>
      <c r="EQ278" s="77"/>
      <c r="ER278" s="77"/>
      <c r="ES278" s="77"/>
      <c r="ET278" s="77"/>
      <c r="EU278" s="77"/>
      <c r="EV278" s="77"/>
      <c r="EW278" s="77"/>
      <c r="EX278" s="77"/>
      <c r="EY278" s="77"/>
      <c r="EZ278" s="77"/>
      <c r="FA278" s="77"/>
      <c r="FB278" s="77"/>
      <c r="FC278" s="77"/>
      <c r="FD278" s="77"/>
      <c r="FE278" s="77"/>
      <c r="FF278" s="77"/>
      <c r="FG278" s="77"/>
      <c r="FH278" s="77"/>
      <c r="FI278" s="77"/>
      <c r="FJ278" s="77"/>
      <c r="FK278" s="77"/>
      <c r="FL278" s="77"/>
      <c r="FM278" s="77"/>
      <c r="FN278" s="77"/>
      <c r="FO278" s="77"/>
      <c r="FP278" s="77"/>
      <c r="FQ278" s="77"/>
      <c r="FR278" s="77"/>
      <c r="FS278" s="77"/>
      <c r="FT278" s="77"/>
      <c r="FU278" s="77"/>
      <c r="FV278" s="77"/>
      <c r="FW278" s="77"/>
      <c r="FX278" s="77"/>
      <c r="FY278" s="77"/>
      <c r="FZ278" s="77"/>
      <c r="GA278" s="77"/>
      <c r="GB278" s="77"/>
      <c r="GC278" s="77"/>
      <c r="GD278" s="77"/>
      <c r="GE278" s="77"/>
      <c r="GF278" s="77"/>
      <c r="GG278" s="77"/>
      <c r="GH278" s="77"/>
      <c r="GI278" s="77"/>
      <c r="GJ278" s="77"/>
      <c r="GK278" s="77"/>
      <c r="GL278" s="77"/>
      <c r="GM278" s="77"/>
      <c r="GN278" s="77"/>
      <c r="GO278" s="77"/>
      <c r="GP278" s="77"/>
      <c r="GQ278" s="77"/>
      <c r="GR278" s="77"/>
      <c r="GS278" s="77"/>
      <c r="GT278" s="77"/>
      <c r="GU278" s="77"/>
      <c r="GV278" s="77"/>
      <c r="GW278" s="77"/>
      <c r="GX278" s="77"/>
      <c r="GY278" s="77"/>
      <c r="GZ278" s="77"/>
      <c r="HA278" s="77"/>
      <c r="HB278" s="77"/>
      <c r="HC278" s="77"/>
      <c r="HD278" s="77"/>
      <c r="HE278" s="77"/>
      <c r="HF278" s="77"/>
      <c r="HG278" s="77"/>
      <c r="HH278" s="77"/>
      <c r="HI278" s="77"/>
      <c r="HJ278" s="77"/>
      <c r="HK278" s="77"/>
      <c r="HL278" s="77"/>
      <c r="HM278" s="77"/>
      <c r="HN278" s="77"/>
      <c r="HO278" s="77"/>
      <c r="HP278" s="77"/>
      <c r="HQ278" s="77"/>
      <c r="HR278" s="77"/>
      <c r="HS278" s="77"/>
      <c r="HT278" s="77"/>
      <c r="HU278" s="77"/>
      <c r="HV278" s="77"/>
      <c r="HW278" s="77"/>
      <c r="HX278" s="77"/>
      <c r="HY278" s="77"/>
      <c r="HZ278" s="77"/>
      <c r="IA278" s="77"/>
      <c r="IB278" s="77"/>
      <c r="IC278" s="77"/>
      <c r="ID278" s="77"/>
      <c r="IE278" s="77"/>
      <c r="IF278" s="77"/>
      <c r="IG278" s="77"/>
      <c r="IH278" s="77"/>
      <c r="II278" s="77"/>
      <c r="IJ278" s="77"/>
      <c r="IK278" s="77"/>
      <c r="IL278" s="77"/>
      <c r="IM278" s="77"/>
      <c r="IN278" s="77"/>
      <c r="IO278" s="77"/>
      <c r="IP278" s="77"/>
      <c r="IQ278" s="77"/>
      <c r="IR278" s="77"/>
      <c r="IS278" s="77"/>
      <c r="IT278" s="77"/>
      <c r="IU278" s="77"/>
      <c r="IV278" s="77"/>
      <c r="IW278" s="77"/>
      <c r="IX278" s="77"/>
      <c r="IY278" s="77"/>
      <c r="IZ278" s="77"/>
      <c r="JA278" s="77"/>
      <c r="JB278" s="77"/>
      <c r="JC278" s="77"/>
      <c r="JD278" s="77"/>
      <c r="JE278" s="77"/>
      <c r="JF278" s="77"/>
      <c r="JG278" s="77"/>
      <c r="JH278" s="77"/>
      <c r="JI278" s="77"/>
      <c r="JJ278" s="77"/>
      <c r="JK278" s="77"/>
      <c r="JL278" s="77"/>
      <c r="JM278" s="77"/>
      <c r="JN278" s="77"/>
      <c r="JO278" s="77"/>
      <c r="JP278" s="77"/>
      <c r="JQ278" s="77"/>
      <c r="JR278" s="77"/>
      <c r="JS278" s="77"/>
      <c r="JT278" s="77"/>
      <c r="JU278" s="77"/>
      <c r="JV278" s="77"/>
      <c r="JW278" s="77"/>
      <c r="JX278" s="77"/>
      <c r="JY278" s="77"/>
      <c r="JZ278" s="77"/>
      <c r="KA278" s="77"/>
      <c r="KB278" s="77"/>
      <c r="KC278" s="77"/>
      <c r="KD278" s="77"/>
      <c r="KE278" s="77"/>
      <c r="KF278" s="77"/>
      <c r="KG278" s="77"/>
      <c r="KH278" s="77"/>
      <c r="KI278" s="77"/>
      <c r="KJ278" s="77"/>
      <c r="KK278" s="77"/>
      <c r="KL278" s="77"/>
      <c r="KM278" s="77"/>
      <c r="KN278" s="77"/>
      <c r="KO278" s="77"/>
      <c r="KP278" s="77"/>
      <c r="KQ278" s="77"/>
      <c r="KR278" s="77"/>
      <c r="KS278" s="77"/>
      <c r="KT278" s="77"/>
      <c r="KU278" s="77"/>
      <c r="KV278" s="77"/>
      <c r="KW278" s="77"/>
      <c r="KX278" s="77"/>
      <c r="KY278" s="77"/>
      <c r="KZ278" s="77"/>
      <c r="LA278" s="77"/>
      <c r="LB278" s="77"/>
      <c r="LC278" s="77"/>
      <c r="LD278" s="77"/>
      <c r="LE278" s="77"/>
      <c r="LF278" s="77"/>
      <c r="LG278" s="77"/>
      <c r="LH278" s="77"/>
      <c r="LI278" s="77"/>
      <c r="LJ278" s="77"/>
      <c r="LK278" s="77"/>
      <c r="LL278" s="77"/>
      <c r="LM278" s="77"/>
      <c r="LN278" s="77"/>
      <c r="LO278" s="77"/>
      <c r="LP278" s="77"/>
      <c r="LQ278" s="77"/>
      <c r="LR278" s="77"/>
      <c r="LS278" s="77"/>
      <c r="LT278" s="77"/>
      <c r="LU278" s="77"/>
      <c r="LV278" s="77"/>
      <c r="LW278" s="77"/>
      <c r="LX278" s="77"/>
      <c r="LY278" s="77"/>
      <c r="LZ278" s="77"/>
      <c r="MA278" s="77"/>
      <c r="MB278" s="77"/>
      <c r="MC278" s="77"/>
      <c r="MD278" s="77"/>
      <c r="ME278" s="77"/>
      <c r="MF278" s="77"/>
      <c r="MG278" s="77"/>
      <c r="MH278" s="77"/>
      <c r="MI278" s="77"/>
      <c r="MJ278" s="77"/>
      <c r="MK278" s="77"/>
      <c r="ML278" s="77"/>
      <c r="MM278" s="77"/>
      <c r="MN278" s="77"/>
      <c r="MO278" s="77"/>
      <c r="MP278" s="77"/>
      <c r="MQ278" s="77"/>
      <c r="MR278" s="77"/>
      <c r="MS278" s="77"/>
      <c r="MT278" s="77"/>
      <c r="MU278" s="77"/>
      <c r="MV278" s="77"/>
      <c r="MW278" s="77"/>
      <c r="MX278" s="77"/>
      <c r="MY278" s="77"/>
      <c r="MZ278" s="77"/>
      <c r="NA278" s="77"/>
      <c r="NB278" s="77"/>
      <c r="NC278" s="77"/>
      <c r="ND278" s="77"/>
      <c r="NE278" s="77"/>
      <c r="NF278" s="77"/>
      <c r="NG278" s="77"/>
      <c r="NH278" s="77"/>
      <c r="NI278" s="77"/>
      <c r="NJ278" s="77"/>
      <c r="NK278" s="77"/>
      <c r="NL278" s="77"/>
      <c r="NM278" s="77"/>
      <c r="NN278" s="77"/>
      <c r="NO278" s="77"/>
      <c r="NP278" s="77"/>
      <c r="NQ278" s="77"/>
      <c r="NR278" s="77"/>
      <c r="NS278" s="77"/>
      <c r="NT278" s="77"/>
      <c r="NU278" s="77"/>
      <c r="NV278" s="77"/>
      <c r="NW278" s="77"/>
      <c r="NX278" s="77"/>
      <c r="NY278" s="77"/>
      <c r="NZ278" s="77"/>
      <c r="OA278" s="77"/>
      <c r="OB278" s="77"/>
      <c r="OC278" s="77"/>
      <c r="OD278" s="77"/>
      <c r="OE278" s="77"/>
      <c r="OF278" s="77"/>
      <c r="OG278" s="77"/>
      <c r="OH278" s="77"/>
      <c r="OI278" s="77"/>
      <c r="OJ278" s="77"/>
      <c r="OK278" s="77"/>
      <c r="OL278" s="77"/>
      <c r="OM278" s="77"/>
      <c r="ON278" s="77"/>
      <c r="OO278" s="77"/>
      <c r="OP278" s="77"/>
      <c r="OQ278" s="77"/>
      <c r="OR278" s="77"/>
      <c r="OS278" s="77"/>
      <c r="OT278" s="77"/>
      <c r="OU278" s="77"/>
      <c r="OV278" s="77"/>
      <c r="OW278" s="77"/>
      <c r="OX278" s="77"/>
      <c r="OY278" s="77"/>
      <c r="OZ278" s="77"/>
      <c r="PA278" s="77"/>
      <c r="PB278" s="77"/>
      <c r="PC278" s="77"/>
      <c r="PD278" s="77"/>
      <c r="PE278" s="77"/>
      <c r="PF278" s="77"/>
      <c r="PG278" s="77"/>
      <c r="PH278" s="77"/>
      <c r="PI278" s="77"/>
      <c r="PJ278" s="77"/>
      <c r="PK278" s="77"/>
      <c r="PL278" s="77"/>
      <c r="PM278" s="77"/>
      <c r="PN278" s="77"/>
      <c r="PO278" s="77"/>
      <c r="PP278" s="77"/>
      <c r="PQ278" s="77"/>
      <c r="PR278" s="77"/>
      <c r="PS278" s="77"/>
      <c r="PT278" s="77"/>
      <c r="PU278" s="77"/>
      <c r="PV278" s="77"/>
      <c r="PW278" s="77"/>
      <c r="PX278" s="77"/>
      <c r="PY278" s="77"/>
      <c r="PZ278" s="77"/>
      <c r="QA278" s="77"/>
      <c r="QB278" s="77"/>
      <c r="QC278" s="77"/>
      <c r="QD278" s="77"/>
      <c r="QE278" s="77"/>
      <c r="QF278" s="77"/>
      <c r="QG278" s="77"/>
      <c r="QH278" s="77"/>
      <c r="QI278" s="77"/>
      <c r="QJ278" s="77"/>
      <c r="QK278" s="77"/>
      <c r="QL278" s="77"/>
      <c r="QM278" s="77"/>
      <c r="QN278" s="77"/>
      <c r="QO278" s="77"/>
      <c r="QP278" s="77"/>
      <c r="QQ278" s="77"/>
      <c r="QR278" s="77"/>
      <c r="QS278" s="77"/>
      <c r="QT278" s="77"/>
      <c r="QU278" s="77"/>
      <c r="QV278" s="77"/>
      <c r="QW278" s="77"/>
      <c r="QX278" s="77"/>
      <c r="QY278" s="77"/>
      <c r="QZ278" s="77"/>
      <c r="RA278" s="77"/>
      <c r="RB278" s="77"/>
      <c r="RC278" s="77"/>
      <c r="RD278" s="77"/>
      <c r="RE278" s="77"/>
      <c r="RF278" s="77"/>
      <c r="RG278" s="77"/>
      <c r="RH278" s="77"/>
      <c r="RI278" s="77"/>
      <c r="RJ278" s="77"/>
      <c r="RK278" s="77"/>
      <c r="RL278" s="77"/>
      <c r="RM278" s="77"/>
      <c r="RN278" s="77"/>
      <c r="RO278" s="77"/>
      <c r="RP278" s="77"/>
      <c r="RQ278" s="77"/>
      <c r="RR278" s="77"/>
      <c r="RS278" s="77"/>
      <c r="RT278" s="77"/>
      <c r="RU278" s="77"/>
      <c r="RV278" s="77"/>
      <c r="RW278" s="77"/>
      <c r="RX278" s="77"/>
      <c r="RY278" s="77"/>
      <c r="RZ278" s="77"/>
      <c r="SA278" s="77"/>
      <c r="SB278" s="77"/>
      <c r="SC278" s="77"/>
      <c r="SD278" s="77"/>
      <c r="SE278" s="77"/>
      <c r="SF278" s="77"/>
      <c r="SG278" s="77"/>
      <c r="SH278" s="77"/>
      <c r="SI278" s="77"/>
      <c r="SJ278" s="77"/>
    </row>
    <row r="279" spans="1:504" s="28" customFormat="1" ht="15">
      <c r="A279" s="85" t="s">
        <v>153</v>
      </c>
      <c r="B279" s="220"/>
      <c r="C279" s="213"/>
      <c r="D279" s="214"/>
      <c r="E279" s="215"/>
      <c r="F279" s="215"/>
      <c r="G279" s="215"/>
      <c r="H279" s="215"/>
      <c r="I279" s="154" t="e">
        <f t="shared" si="82"/>
        <v>#DIV/0!</v>
      </c>
      <c r="J279" s="154" t="e">
        <f t="shared" si="78"/>
        <v>#DIV/0!</v>
      </c>
      <c r="K279" s="214"/>
      <c r="L279" s="214"/>
      <c r="M279" s="215"/>
      <c r="N279" s="154" t="e">
        <f t="shared" si="79"/>
        <v>#DIV/0!</v>
      </c>
      <c r="O279" s="77"/>
      <c r="P279" s="197"/>
      <c r="Q279" s="77"/>
      <c r="R279" s="77"/>
      <c r="S279" s="77"/>
      <c r="T279" s="77"/>
      <c r="U279" s="77"/>
      <c r="V279" s="77"/>
      <c r="W279" s="77"/>
      <c r="X279" s="77"/>
      <c r="Y279" s="77"/>
      <c r="Z279" s="77"/>
      <c r="AA279" s="77"/>
      <c r="AB279" s="77"/>
      <c r="AC279" s="77"/>
      <c r="AD279" s="77"/>
      <c r="AE279" s="77"/>
      <c r="AF279" s="77"/>
      <c r="AG279" s="77"/>
      <c r="AH279" s="77"/>
      <c r="AI279" s="77"/>
      <c r="AJ279" s="77"/>
      <c r="AK279" s="77"/>
      <c r="AL279" s="77"/>
      <c r="AM279" s="77"/>
      <c r="AN279" s="77"/>
      <c r="AO279" s="77"/>
      <c r="AP279" s="77"/>
      <c r="AQ279" s="77"/>
      <c r="AR279" s="77"/>
      <c r="AS279" s="77"/>
      <c r="AT279" s="77"/>
      <c r="AU279" s="77"/>
      <c r="AV279" s="77"/>
      <c r="AW279" s="77"/>
      <c r="AX279" s="77"/>
      <c r="AY279" s="77"/>
      <c r="AZ279" s="77"/>
      <c r="BA279" s="77"/>
      <c r="BB279" s="77"/>
      <c r="BC279" s="77"/>
      <c r="BD279" s="77"/>
      <c r="BE279" s="77"/>
      <c r="BF279" s="77"/>
      <c r="BG279" s="77"/>
      <c r="BH279" s="77"/>
      <c r="BI279" s="77"/>
      <c r="BJ279" s="77"/>
      <c r="BK279" s="77"/>
      <c r="BL279" s="77"/>
      <c r="BM279" s="77"/>
      <c r="BN279" s="77"/>
      <c r="BO279" s="77"/>
      <c r="BP279" s="77"/>
      <c r="BQ279" s="77"/>
      <c r="BR279" s="77"/>
      <c r="BS279" s="77"/>
      <c r="BT279" s="77"/>
      <c r="BU279" s="77"/>
      <c r="BV279" s="77"/>
      <c r="BW279" s="77"/>
      <c r="BX279" s="77"/>
      <c r="BY279" s="77"/>
      <c r="BZ279" s="77"/>
      <c r="CA279" s="77"/>
      <c r="CB279" s="77"/>
      <c r="CC279" s="77"/>
      <c r="CD279" s="77"/>
      <c r="CE279" s="77"/>
      <c r="CF279" s="77"/>
      <c r="CG279" s="77"/>
      <c r="CH279" s="77"/>
      <c r="CI279" s="77"/>
      <c r="CJ279" s="77"/>
      <c r="CK279" s="77"/>
      <c r="CL279" s="77"/>
      <c r="CM279" s="77"/>
      <c r="CN279" s="77"/>
      <c r="CO279" s="77"/>
      <c r="CP279" s="77"/>
      <c r="CQ279" s="77"/>
      <c r="CR279" s="77"/>
      <c r="CS279" s="77"/>
      <c r="CT279" s="77"/>
      <c r="CU279" s="77"/>
      <c r="CV279" s="77"/>
      <c r="CW279" s="77"/>
      <c r="CX279" s="77"/>
      <c r="CY279" s="77"/>
      <c r="CZ279" s="77"/>
      <c r="DA279" s="77"/>
      <c r="DB279" s="77"/>
      <c r="DC279" s="77"/>
      <c r="DD279" s="77"/>
      <c r="DE279" s="77"/>
      <c r="DF279" s="77"/>
      <c r="DG279" s="77"/>
      <c r="DH279" s="77"/>
      <c r="DI279" s="77"/>
      <c r="DJ279" s="77"/>
      <c r="DK279" s="77"/>
      <c r="DL279" s="77"/>
      <c r="DM279" s="77"/>
      <c r="DN279" s="77"/>
      <c r="DO279" s="77"/>
      <c r="DP279" s="77"/>
      <c r="DQ279" s="77"/>
      <c r="DR279" s="77"/>
      <c r="DS279" s="77"/>
      <c r="DT279" s="77"/>
      <c r="DU279" s="77"/>
      <c r="DV279" s="77"/>
      <c r="DW279" s="77"/>
      <c r="DX279" s="77"/>
      <c r="DY279" s="77"/>
      <c r="DZ279" s="77"/>
      <c r="EA279" s="77"/>
      <c r="EB279" s="77"/>
      <c r="EC279" s="77"/>
      <c r="ED279" s="77"/>
      <c r="EE279" s="77"/>
      <c r="EF279" s="77"/>
      <c r="EG279" s="77"/>
      <c r="EH279" s="77"/>
      <c r="EI279" s="77"/>
      <c r="EJ279" s="77"/>
      <c r="EK279" s="77"/>
      <c r="EL279" s="77"/>
      <c r="EM279" s="77"/>
      <c r="EN279" s="77"/>
      <c r="EO279" s="77"/>
      <c r="EP279" s="77"/>
      <c r="EQ279" s="77"/>
      <c r="ER279" s="77"/>
      <c r="ES279" s="77"/>
      <c r="ET279" s="77"/>
      <c r="EU279" s="77"/>
      <c r="EV279" s="77"/>
      <c r="EW279" s="77"/>
      <c r="EX279" s="77"/>
      <c r="EY279" s="77"/>
      <c r="EZ279" s="77"/>
      <c r="FA279" s="77"/>
      <c r="FB279" s="77"/>
      <c r="FC279" s="77"/>
      <c r="FD279" s="77"/>
      <c r="FE279" s="77"/>
      <c r="FF279" s="77"/>
      <c r="FG279" s="77"/>
      <c r="FH279" s="77"/>
      <c r="FI279" s="77"/>
      <c r="FJ279" s="77"/>
      <c r="FK279" s="77"/>
      <c r="FL279" s="77"/>
      <c r="FM279" s="77"/>
      <c r="FN279" s="77"/>
      <c r="FO279" s="77"/>
      <c r="FP279" s="77"/>
      <c r="FQ279" s="77"/>
      <c r="FR279" s="77"/>
      <c r="FS279" s="77"/>
      <c r="FT279" s="77"/>
      <c r="FU279" s="77"/>
      <c r="FV279" s="77"/>
      <c r="FW279" s="77"/>
      <c r="FX279" s="77"/>
      <c r="FY279" s="77"/>
      <c r="FZ279" s="77"/>
      <c r="GA279" s="77"/>
      <c r="GB279" s="77"/>
      <c r="GC279" s="77"/>
      <c r="GD279" s="77"/>
      <c r="GE279" s="77"/>
      <c r="GF279" s="77"/>
      <c r="GG279" s="77"/>
      <c r="GH279" s="77"/>
      <c r="GI279" s="77"/>
      <c r="GJ279" s="77"/>
      <c r="GK279" s="77"/>
      <c r="GL279" s="77"/>
      <c r="GM279" s="77"/>
      <c r="GN279" s="77"/>
      <c r="GO279" s="77"/>
      <c r="GP279" s="77"/>
      <c r="GQ279" s="77"/>
      <c r="GR279" s="77"/>
      <c r="GS279" s="77"/>
      <c r="GT279" s="77"/>
      <c r="GU279" s="77"/>
      <c r="GV279" s="77"/>
      <c r="GW279" s="77"/>
      <c r="GX279" s="77"/>
      <c r="GY279" s="77"/>
      <c r="GZ279" s="77"/>
      <c r="HA279" s="77"/>
      <c r="HB279" s="77"/>
      <c r="HC279" s="77"/>
      <c r="HD279" s="77"/>
      <c r="HE279" s="77"/>
      <c r="HF279" s="77"/>
      <c r="HG279" s="77"/>
      <c r="HH279" s="77"/>
      <c r="HI279" s="77"/>
      <c r="HJ279" s="77"/>
      <c r="HK279" s="77"/>
      <c r="HL279" s="77"/>
      <c r="HM279" s="77"/>
      <c r="HN279" s="77"/>
      <c r="HO279" s="77"/>
      <c r="HP279" s="77"/>
      <c r="HQ279" s="77"/>
      <c r="HR279" s="77"/>
      <c r="HS279" s="77"/>
      <c r="HT279" s="77"/>
      <c r="HU279" s="77"/>
      <c r="HV279" s="77"/>
      <c r="HW279" s="77"/>
      <c r="HX279" s="77"/>
      <c r="HY279" s="77"/>
      <c r="HZ279" s="77"/>
      <c r="IA279" s="77"/>
      <c r="IB279" s="77"/>
      <c r="IC279" s="77"/>
      <c r="ID279" s="77"/>
      <c r="IE279" s="77"/>
      <c r="IF279" s="77"/>
      <c r="IG279" s="77"/>
      <c r="IH279" s="77"/>
      <c r="II279" s="77"/>
      <c r="IJ279" s="77"/>
      <c r="IK279" s="77"/>
      <c r="IL279" s="77"/>
      <c r="IM279" s="77"/>
      <c r="IN279" s="77"/>
      <c r="IO279" s="77"/>
      <c r="IP279" s="77"/>
      <c r="IQ279" s="77"/>
      <c r="IR279" s="77"/>
      <c r="IS279" s="77"/>
      <c r="IT279" s="77"/>
      <c r="IU279" s="77"/>
      <c r="IV279" s="77"/>
      <c r="IW279" s="77"/>
      <c r="IX279" s="77"/>
      <c r="IY279" s="77"/>
      <c r="IZ279" s="77"/>
      <c r="JA279" s="77"/>
      <c r="JB279" s="77"/>
      <c r="JC279" s="77"/>
      <c r="JD279" s="77"/>
      <c r="JE279" s="77"/>
      <c r="JF279" s="77"/>
      <c r="JG279" s="77"/>
      <c r="JH279" s="77"/>
      <c r="JI279" s="77"/>
      <c r="JJ279" s="77"/>
      <c r="JK279" s="77"/>
      <c r="JL279" s="77"/>
      <c r="JM279" s="77"/>
      <c r="JN279" s="77"/>
      <c r="JO279" s="77"/>
      <c r="JP279" s="77"/>
      <c r="JQ279" s="77"/>
      <c r="JR279" s="77"/>
      <c r="JS279" s="77"/>
      <c r="JT279" s="77"/>
      <c r="JU279" s="77"/>
      <c r="JV279" s="77"/>
      <c r="JW279" s="77"/>
      <c r="JX279" s="77"/>
      <c r="JY279" s="77"/>
      <c r="JZ279" s="77"/>
      <c r="KA279" s="77"/>
      <c r="KB279" s="77"/>
      <c r="KC279" s="77"/>
      <c r="KD279" s="77"/>
      <c r="KE279" s="77"/>
      <c r="KF279" s="77"/>
      <c r="KG279" s="77"/>
      <c r="KH279" s="77"/>
      <c r="KI279" s="77"/>
      <c r="KJ279" s="77"/>
      <c r="KK279" s="77"/>
      <c r="KL279" s="77"/>
      <c r="KM279" s="77"/>
      <c r="KN279" s="77"/>
      <c r="KO279" s="77"/>
      <c r="KP279" s="77"/>
      <c r="KQ279" s="77"/>
      <c r="KR279" s="77"/>
      <c r="KS279" s="77"/>
      <c r="KT279" s="77"/>
      <c r="KU279" s="77"/>
      <c r="KV279" s="77"/>
      <c r="KW279" s="77"/>
      <c r="KX279" s="77"/>
      <c r="KY279" s="77"/>
      <c r="KZ279" s="77"/>
      <c r="LA279" s="77"/>
      <c r="LB279" s="77"/>
      <c r="LC279" s="77"/>
      <c r="LD279" s="77"/>
      <c r="LE279" s="77"/>
      <c r="LF279" s="77"/>
      <c r="LG279" s="77"/>
      <c r="LH279" s="77"/>
      <c r="LI279" s="77"/>
      <c r="LJ279" s="77"/>
      <c r="LK279" s="77"/>
      <c r="LL279" s="77"/>
      <c r="LM279" s="77"/>
      <c r="LN279" s="77"/>
      <c r="LO279" s="77"/>
      <c r="LP279" s="77"/>
      <c r="LQ279" s="77"/>
      <c r="LR279" s="77"/>
      <c r="LS279" s="77"/>
      <c r="LT279" s="77"/>
      <c r="LU279" s="77"/>
      <c r="LV279" s="77"/>
      <c r="LW279" s="77"/>
      <c r="LX279" s="77"/>
      <c r="LY279" s="77"/>
      <c r="LZ279" s="77"/>
      <c r="MA279" s="77"/>
      <c r="MB279" s="77"/>
      <c r="MC279" s="77"/>
      <c r="MD279" s="77"/>
      <c r="ME279" s="77"/>
      <c r="MF279" s="77"/>
      <c r="MG279" s="77"/>
      <c r="MH279" s="77"/>
      <c r="MI279" s="77"/>
      <c r="MJ279" s="77"/>
      <c r="MK279" s="77"/>
      <c r="ML279" s="77"/>
      <c r="MM279" s="77"/>
      <c r="MN279" s="77"/>
      <c r="MO279" s="77"/>
      <c r="MP279" s="77"/>
      <c r="MQ279" s="77"/>
      <c r="MR279" s="77"/>
      <c r="MS279" s="77"/>
      <c r="MT279" s="77"/>
      <c r="MU279" s="77"/>
      <c r="MV279" s="77"/>
      <c r="MW279" s="77"/>
      <c r="MX279" s="77"/>
      <c r="MY279" s="77"/>
      <c r="MZ279" s="77"/>
      <c r="NA279" s="77"/>
      <c r="NB279" s="77"/>
      <c r="NC279" s="77"/>
      <c r="ND279" s="77"/>
      <c r="NE279" s="77"/>
      <c r="NF279" s="77"/>
      <c r="NG279" s="77"/>
      <c r="NH279" s="77"/>
      <c r="NI279" s="77"/>
      <c r="NJ279" s="77"/>
      <c r="NK279" s="77"/>
      <c r="NL279" s="77"/>
      <c r="NM279" s="77"/>
      <c r="NN279" s="77"/>
      <c r="NO279" s="77"/>
      <c r="NP279" s="77"/>
      <c r="NQ279" s="77"/>
      <c r="NR279" s="77"/>
      <c r="NS279" s="77"/>
      <c r="NT279" s="77"/>
      <c r="NU279" s="77"/>
      <c r="NV279" s="77"/>
      <c r="NW279" s="77"/>
      <c r="NX279" s="77"/>
      <c r="NY279" s="77"/>
      <c r="NZ279" s="77"/>
      <c r="OA279" s="77"/>
      <c r="OB279" s="77"/>
      <c r="OC279" s="77"/>
      <c r="OD279" s="77"/>
      <c r="OE279" s="77"/>
      <c r="OF279" s="77"/>
      <c r="OG279" s="77"/>
      <c r="OH279" s="77"/>
      <c r="OI279" s="77"/>
      <c r="OJ279" s="77"/>
      <c r="OK279" s="77"/>
      <c r="OL279" s="77"/>
      <c r="OM279" s="77"/>
      <c r="ON279" s="77"/>
      <c r="OO279" s="77"/>
      <c r="OP279" s="77"/>
      <c r="OQ279" s="77"/>
      <c r="OR279" s="77"/>
      <c r="OS279" s="77"/>
      <c r="OT279" s="77"/>
      <c r="OU279" s="77"/>
      <c r="OV279" s="77"/>
      <c r="OW279" s="77"/>
      <c r="OX279" s="77"/>
      <c r="OY279" s="77"/>
      <c r="OZ279" s="77"/>
      <c r="PA279" s="77"/>
      <c r="PB279" s="77"/>
      <c r="PC279" s="77"/>
      <c r="PD279" s="77"/>
      <c r="PE279" s="77"/>
      <c r="PF279" s="77"/>
      <c r="PG279" s="77"/>
      <c r="PH279" s="77"/>
      <c r="PI279" s="77"/>
      <c r="PJ279" s="77"/>
      <c r="PK279" s="77"/>
      <c r="PL279" s="77"/>
      <c r="PM279" s="77"/>
      <c r="PN279" s="77"/>
      <c r="PO279" s="77"/>
      <c r="PP279" s="77"/>
      <c r="PQ279" s="77"/>
      <c r="PR279" s="77"/>
      <c r="PS279" s="77"/>
      <c r="PT279" s="77"/>
      <c r="PU279" s="77"/>
      <c r="PV279" s="77"/>
      <c r="PW279" s="77"/>
      <c r="PX279" s="77"/>
      <c r="PY279" s="77"/>
      <c r="PZ279" s="77"/>
      <c r="QA279" s="77"/>
      <c r="QB279" s="77"/>
      <c r="QC279" s="77"/>
      <c r="QD279" s="77"/>
      <c r="QE279" s="77"/>
      <c r="QF279" s="77"/>
      <c r="QG279" s="77"/>
      <c r="QH279" s="77"/>
      <c r="QI279" s="77"/>
      <c r="QJ279" s="77"/>
      <c r="QK279" s="77"/>
      <c r="QL279" s="77"/>
      <c r="QM279" s="77"/>
      <c r="QN279" s="77"/>
      <c r="QO279" s="77"/>
      <c r="QP279" s="77"/>
      <c r="QQ279" s="77"/>
      <c r="QR279" s="77"/>
      <c r="QS279" s="77"/>
      <c r="QT279" s="77"/>
      <c r="QU279" s="77"/>
      <c r="QV279" s="77"/>
      <c r="QW279" s="77"/>
      <c r="QX279" s="77"/>
      <c r="QY279" s="77"/>
      <c r="QZ279" s="77"/>
      <c r="RA279" s="77"/>
      <c r="RB279" s="77"/>
      <c r="RC279" s="77"/>
      <c r="RD279" s="77"/>
      <c r="RE279" s="77"/>
      <c r="RF279" s="77"/>
      <c r="RG279" s="77"/>
      <c r="RH279" s="77"/>
      <c r="RI279" s="77"/>
      <c r="RJ279" s="77"/>
      <c r="RK279" s="77"/>
      <c r="RL279" s="77"/>
      <c r="RM279" s="77"/>
      <c r="RN279" s="77"/>
      <c r="RO279" s="77"/>
      <c r="RP279" s="77"/>
      <c r="RQ279" s="77"/>
      <c r="RR279" s="77"/>
      <c r="RS279" s="77"/>
      <c r="RT279" s="77"/>
      <c r="RU279" s="77"/>
      <c r="RV279" s="77"/>
      <c r="RW279" s="77"/>
      <c r="RX279" s="77"/>
      <c r="RY279" s="77"/>
      <c r="RZ279" s="77"/>
      <c r="SA279" s="77"/>
      <c r="SB279" s="77"/>
      <c r="SC279" s="77"/>
      <c r="SD279" s="77"/>
      <c r="SE279" s="77"/>
      <c r="SF279" s="77"/>
      <c r="SG279" s="77"/>
      <c r="SH279" s="77"/>
      <c r="SI279" s="77"/>
      <c r="SJ279" s="77"/>
    </row>
    <row r="280" spans="1:504" s="28" customFormat="1" ht="15">
      <c r="A280" s="158" t="s">
        <v>107</v>
      </c>
      <c r="B280" s="221"/>
      <c r="C280" s="213"/>
      <c r="D280" s="214"/>
      <c r="E280" s="215"/>
      <c r="F280" s="215"/>
      <c r="G280" s="215"/>
      <c r="H280" s="215"/>
      <c r="I280" s="154" t="e">
        <f t="shared" si="82"/>
        <v>#DIV/0!</v>
      </c>
      <c r="J280" s="154" t="e">
        <f t="shared" si="78"/>
        <v>#DIV/0!</v>
      </c>
      <c r="K280" s="214"/>
      <c r="L280" s="214"/>
      <c r="M280" s="215"/>
      <c r="N280" s="154" t="e">
        <f t="shared" si="79"/>
        <v>#DIV/0!</v>
      </c>
      <c r="O280" s="77"/>
      <c r="P280" s="197"/>
      <c r="Q280" s="77"/>
      <c r="R280" s="77"/>
      <c r="S280" s="77"/>
      <c r="T280" s="77"/>
      <c r="U280" s="77"/>
      <c r="V280" s="77"/>
      <c r="W280" s="77"/>
      <c r="X280" s="77"/>
      <c r="Y280" s="77"/>
      <c r="Z280" s="77"/>
      <c r="AA280" s="77"/>
      <c r="AB280" s="77"/>
      <c r="AC280" s="77"/>
      <c r="AD280" s="77"/>
      <c r="AE280" s="77"/>
      <c r="AF280" s="77"/>
      <c r="AG280" s="77"/>
      <c r="AH280" s="77"/>
      <c r="AI280" s="77"/>
      <c r="AJ280" s="77"/>
      <c r="AK280" s="77"/>
      <c r="AL280" s="77"/>
      <c r="AM280" s="77"/>
      <c r="AN280" s="77"/>
      <c r="AO280" s="77"/>
      <c r="AP280" s="77"/>
      <c r="AQ280" s="77"/>
      <c r="AR280" s="77"/>
      <c r="AS280" s="77"/>
      <c r="AT280" s="77"/>
      <c r="AU280" s="77"/>
      <c r="AV280" s="77"/>
      <c r="AW280" s="77"/>
      <c r="AX280" s="77"/>
      <c r="AY280" s="77"/>
      <c r="AZ280" s="77"/>
      <c r="BA280" s="77"/>
      <c r="BB280" s="77"/>
      <c r="BC280" s="77"/>
      <c r="BD280" s="77"/>
      <c r="BE280" s="77"/>
      <c r="BF280" s="77"/>
      <c r="BG280" s="77"/>
      <c r="BH280" s="77"/>
      <c r="BI280" s="77"/>
      <c r="BJ280" s="77"/>
      <c r="BK280" s="77"/>
      <c r="BL280" s="77"/>
      <c r="BM280" s="77"/>
      <c r="BN280" s="77"/>
      <c r="BO280" s="77"/>
      <c r="BP280" s="77"/>
      <c r="BQ280" s="77"/>
      <c r="BR280" s="77"/>
      <c r="BS280" s="77"/>
      <c r="BT280" s="77"/>
      <c r="BU280" s="77"/>
      <c r="BV280" s="77"/>
      <c r="BW280" s="77"/>
      <c r="BX280" s="77"/>
      <c r="BY280" s="77"/>
      <c r="BZ280" s="77"/>
      <c r="CA280" s="77"/>
      <c r="CB280" s="77"/>
      <c r="CC280" s="77"/>
      <c r="CD280" s="77"/>
      <c r="CE280" s="77"/>
      <c r="CF280" s="77"/>
      <c r="CG280" s="77"/>
      <c r="CH280" s="77"/>
      <c r="CI280" s="77"/>
      <c r="CJ280" s="77"/>
      <c r="CK280" s="77"/>
      <c r="CL280" s="77"/>
      <c r="CM280" s="77"/>
      <c r="CN280" s="77"/>
      <c r="CO280" s="77"/>
      <c r="CP280" s="77"/>
      <c r="CQ280" s="77"/>
      <c r="CR280" s="77"/>
      <c r="CS280" s="77"/>
      <c r="CT280" s="77"/>
      <c r="CU280" s="77"/>
      <c r="CV280" s="77"/>
      <c r="CW280" s="77"/>
      <c r="CX280" s="77"/>
      <c r="CY280" s="77"/>
      <c r="CZ280" s="77"/>
      <c r="DA280" s="77"/>
      <c r="DB280" s="77"/>
      <c r="DC280" s="77"/>
      <c r="DD280" s="77"/>
      <c r="DE280" s="77"/>
      <c r="DF280" s="77"/>
      <c r="DG280" s="77"/>
      <c r="DH280" s="77"/>
      <c r="DI280" s="77"/>
      <c r="DJ280" s="77"/>
      <c r="DK280" s="77"/>
      <c r="DL280" s="77"/>
      <c r="DM280" s="77"/>
      <c r="DN280" s="77"/>
      <c r="DO280" s="77"/>
      <c r="DP280" s="77"/>
      <c r="DQ280" s="77"/>
      <c r="DR280" s="77"/>
      <c r="DS280" s="77"/>
      <c r="DT280" s="77"/>
      <c r="DU280" s="77"/>
      <c r="DV280" s="77"/>
      <c r="DW280" s="77"/>
      <c r="DX280" s="77"/>
      <c r="DY280" s="77"/>
      <c r="DZ280" s="77"/>
      <c r="EA280" s="77"/>
      <c r="EB280" s="77"/>
      <c r="EC280" s="77"/>
      <c r="ED280" s="77"/>
      <c r="EE280" s="77"/>
      <c r="EF280" s="77"/>
      <c r="EG280" s="77"/>
      <c r="EH280" s="77"/>
      <c r="EI280" s="77"/>
      <c r="EJ280" s="77"/>
      <c r="EK280" s="77"/>
      <c r="EL280" s="77"/>
      <c r="EM280" s="77"/>
      <c r="EN280" s="77"/>
      <c r="EO280" s="77"/>
      <c r="EP280" s="77"/>
      <c r="EQ280" s="77"/>
      <c r="ER280" s="77"/>
      <c r="ES280" s="77"/>
      <c r="ET280" s="77"/>
      <c r="EU280" s="77"/>
      <c r="EV280" s="77"/>
      <c r="EW280" s="77"/>
      <c r="EX280" s="77"/>
      <c r="EY280" s="77"/>
      <c r="EZ280" s="77"/>
      <c r="FA280" s="77"/>
      <c r="FB280" s="77"/>
      <c r="FC280" s="77"/>
      <c r="FD280" s="77"/>
      <c r="FE280" s="77"/>
      <c r="FF280" s="77"/>
      <c r="FG280" s="77"/>
      <c r="FH280" s="77"/>
      <c r="FI280" s="77"/>
      <c r="FJ280" s="77"/>
      <c r="FK280" s="77"/>
      <c r="FL280" s="77"/>
      <c r="FM280" s="77"/>
      <c r="FN280" s="77"/>
      <c r="FO280" s="77"/>
      <c r="FP280" s="77"/>
      <c r="FQ280" s="77"/>
      <c r="FR280" s="77"/>
      <c r="FS280" s="77"/>
      <c r="FT280" s="77"/>
      <c r="FU280" s="77"/>
      <c r="FV280" s="77"/>
      <c r="FW280" s="77"/>
      <c r="FX280" s="77"/>
      <c r="FY280" s="77"/>
      <c r="FZ280" s="77"/>
      <c r="GA280" s="77"/>
      <c r="GB280" s="77"/>
      <c r="GC280" s="77"/>
      <c r="GD280" s="77"/>
      <c r="GE280" s="77"/>
      <c r="GF280" s="77"/>
      <c r="GG280" s="77"/>
      <c r="GH280" s="77"/>
      <c r="GI280" s="77"/>
      <c r="GJ280" s="77"/>
      <c r="GK280" s="77"/>
      <c r="GL280" s="77"/>
      <c r="GM280" s="77"/>
      <c r="GN280" s="77"/>
      <c r="GO280" s="77"/>
      <c r="GP280" s="77"/>
      <c r="GQ280" s="77"/>
      <c r="GR280" s="77"/>
      <c r="GS280" s="77"/>
      <c r="GT280" s="77"/>
      <c r="GU280" s="77"/>
      <c r="GV280" s="77"/>
      <c r="GW280" s="77"/>
      <c r="GX280" s="77"/>
      <c r="GY280" s="77"/>
      <c r="GZ280" s="77"/>
      <c r="HA280" s="77"/>
      <c r="HB280" s="77"/>
      <c r="HC280" s="77"/>
      <c r="HD280" s="77"/>
      <c r="HE280" s="77"/>
      <c r="HF280" s="77"/>
      <c r="HG280" s="77"/>
      <c r="HH280" s="77"/>
      <c r="HI280" s="77"/>
      <c r="HJ280" s="77"/>
      <c r="HK280" s="77"/>
      <c r="HL280" s="77"/>
      <c r="HM280" s="77"/>
      <c r="HN280" s="77"/>
      <c r="HO280" s="77"/>
      <c r="HP280" s="77"/>
      <c r="HQ280" s="77"/>
      <c r="HR280" s="77"/>
      <c r="HS280" s="77"/>
      <c r="HT280" s="77"/>
      <c r="HU280" s="77"/>
      <c r="HV280" s="77"/>
      <c r="HW280" s="77"/>
      <c r="HX280" s="77"/>
      <c r="HY280" s="77"/>
      <c r="HZ280" s="77"/>
      <c r="IA280" s="77"/>
      <c r="IB280" s="77"/>
      <c r="IC280" s="77"/>
      <c r="ID280" s="77"/>
      <c r="IE280" s="77"/>
      <c r="IF280" s="77"/>
      <c r="IG280" s="77"/>
      <c r="IH280" s="77"/>
      <c r="II280" s="77"/>
      <c r="IJ280" s="77"/>
      <c r="IK280" s="77"/>
      <c r="IL280" s="77"/>
      <c r="IM280" s="77"/>
      <c r="IN280" s="77"/>
      <c r="IO280" s="77"/>
      <c r="IP280" s="77"/>
      <c r="IQ280" s="77"/>
      <c r="IR280" s="77"/>
      <c r="IS280" s="77"/>
      <c r="IT280" s="77"/>
      <c r="IU280" s="77"/>
      <c r="IV280" s="77"/>
      <c r="IW280" s="77"/>
      <c r="IX280" s="77"/>
      <c r="IY280" s="77"/>
      <c r="IZ280" s="77"/>
      <c r="JA280" s="77"/>
      <c r="JB280" s="77"/>
      <c r="JC280" s="77"/>
      <c r="JD280" s="77"/>
      <c r="JE280" s="77"/>
      <c r="JF280" s="77"/>
      <c r="JG280" s="77"/>
      <c r="JH280" s="77"/>
      <c r="JI280" s="77"/>
      <c r="JJ280" s="77"/>
      <c r="JK280" s="77"/>
      <c r="JL280" s="77"/>
      <c r="JM280" s="77"/>
      <c r="JN280" s="77"/>
      <c r="JO280" s="77"/>
      <c r="JP280" s="77"/>
      <c r="JQ280" s="77"/>
      <c r="JR280" s="77"/>
      <c r="JS280" s="77"/>
      <c r="JT280" s="77"/>
      <c r="JU280" s="77"/>
      <c r="JV280" s="77"/>
      <c r="JW280" s="77"/>
      <c r="JX280" s="77"/>
      <c r="JY280" s="77"/>
      <c r="JZ280" s="77"/>
      <c r="KA280" s="77"/>
      <c r="KB280" s="77"/>
      <c r="KC280" s="77"/>
      <c r="KD280" s="77"/>
      <c r="KE280" s="77"/>
      <c r="KF280" s="77"/>
      <c r="KG280" s="77"/>
      <c r="KH280" s="77"/>
      <c r="KI280" s="77"/>
      <c r="KJ280" s="77"/>
      <c r="KK280" s="77"/>
      <c r="KL280" s="77"/>
      <c r="KM280" s="77"/>
      <c r="KN280" s="77"/>
      <c r="KO280" s="77"/>
      <c r="KP280" s="77"/>
      <c r="KQ280" s="77"/>
      <c r="KR280" s="77"/>
      <c r="KS280" s="77"/>
      <c r="KT280" s="77"/>
      <c r="KU280" s="77"/>
      <c r="KV280" s="77"/>
      <c r="KW280" s="77"/>
      <c r="KX280" s="77"/>
      <c r="KY280" s="77"/>
      <c r="KZ280" s="77"/>
      <c r="LA280" s="77"/>
      <c r="LB280" s="77"/>
      <c r="LC280" s="77"/>
      <c r="LD280" s="77"/>
      <c r="LE280" s="77"/>
      <c r="LF280" s="77"/>
      <c r="LG280" s="77"/>
      <c r="LH280" s="77"/>
      <c r="LI280" s="77"/>
      <c r="LJ280" s="77"/>
      <c r="LK280" s="77"/>
      <c r="LL280" s="77"/>
      <c r="LM280" s="77"/>
      <c r="LN280" s="77"/>
      <c r="LO280" s="77"/>
      <c r="LP280" s="77"/>
      <c r="LQ280" s="77"/>
      <c r="LR280" s="77"/>
      <c r="LS280" s="77"/>
      <c r="LT280" s="77"/>
      <c r="LU280" s="77"/>
      <c r="LV280" s="77"/>
      <c r="LW280" s="77"/>
      <c r="LX280" s="77"/>
      <c r="LY280" s="77"/>
      <c r="LZ280" s="77"/>
      <c r="MA280" s="77"/>
      <c r="MB280" s="77"/>
      <c r="MC280" s="77"/>
      <c r="MD280" s="77"/>
      <c r="ME280" s="77"/>
      <c r="MF280" s="77"/>
      <c r="MG280" s="77"/>
      <c r="MH280" s="77"/>
      <c r="MI280" s="77"/>
      <c r="MJ280" s="77"/>
      <c r="MK280" s="77"/>
      <c r="ML280" s="77"/>
      <c r="MM280" s="77"/>
      <c r="MN280" s="77"/>
      <c r="MO280" s="77"/>
      <c r="MP280" s="77"/>
      <c r="MQ280" s="77"/>
      <c r="MR280" s="77"/>
      <c r="MS280" s="77"/>
      <c r="MT280" s="77"/>
      <c r="MU280" s="77"/>
      <c r="MV280" s="77"/>
      <c r="MW280" s="77"/>
      <c r="MX280" s="77"/>
      <c r="MY280" s="77"/>
      <c r="MZ280" s="77"/>
      <c r="NA280" s="77"/>
      <c r="NB280" s="77"/>
      <c r="NC280" s="77"/>
      <c r="ND280" s="77"/>
      <c r="NE280" s="77"/>
      <c r="NF280" s="77"/>
      <c r="NG280" s="77"/>
      <c r="NH280" s="77"/>
      <c r="NI280" s="77"/>
      <c r="NJ280" s="77"/>
      <c r="NK280" s="77"/>
      <c r="NL280" s="77"/>
      <c r="NM280" s="77"/>
      <c r="NN280" s="77"/>
      <c r="NO280" s="77"/>
      <c r="NP280" s="77"/>
      <c r="NQ280" s="77"/>
      <c r="NR280" s="77"/>
      <c r="NS280" s="77"/>
      <c r="NT280" s="77"/>
      <c r="NU280" s="77"/>
      <c r="NV280" s="77"/>
      <c r="NW280" s="77"/>
      <c r="NX280" s="77"/>
      <c r="NY280" s="77"/>
      <c r="NZ280" s="77"/>
      <c r="OA280" s="77"/>
      <c r="OB280" s="77"/>
      <c r="OC280" s="77"/>
      <c r="OD280" s="77"/>
      <c r="OE280" s="77"/>
      <c r="OF280" s="77"/>
      <c r="OG280" s="77"/>
      <c r="OH280" s="77"/>
      <c r="OI280" s="77"/>
      <c r="OJ280" s="77"/>
      <c r="OK280" s="77"/>
      <c r="OL280" s="77"/>
      <c r="OM280" s="77"/>
      <c r="ON280" s="77"/>
      <c r="OO280" s="77"/>
      <c r="OP280" s="77"/>
      <c r="OQ280" s="77"/>
      <c r="OR280" s="77"/>
      <c r="OS280" s="77"/>
      <c r="OT280" s="77"/>
      <c r="OU280" s="77"/>
      <c r="OV280" s="77"/>
      <c r="OW280" s="77"/>
      <c r="OX280" s="77"/>
      <c r="OY280" s="77"/>
      <c r="OZ280" s="77"/>
      <c r="PA280" s="77"/>
      <c r="PB280" s="77"/>
      <c r="PC280" s="77"/>
      <c r="PD280" s="77"/>
      <c r="PE280" s="77"/>
      <c r="PF280" s="77"/>
      <c r="PG280" s="77"/>
      <c r="PH280" s="77"/>
      <c r="PI280" s="77"/>
      <c r="PJ280" s="77"/>
      <c r="PK280" s="77"/>
      <c r="PL280" s="77"/>
      <c r="PM280" s="77"/>
      <c r="PN280" s="77"/>
      <c r="PO280" s="77"/>
      <c r="PP280" s="77"/>
      <c r="PQ280" s="77"/>
      <c r="PR280" s="77"/>
      <c r="PS280" s="77"/>
      <c r="PT280" s="77"/>
      <c r="PU280" s="77"/>
      <c r="PV280" s="77"/>
      <c r="PW280" s="77"/>
      <c r="PX280" s="77"/>
      <c r="PY280" s="77"/>
      <c r="PZ280" s="77"/>
      <c r="QA280" s="77"/>
      <c r="QB280" s="77"/>
      <c r="QC280" s="77"/>
      <c r="QD280" s="77"/>
      <c r="QE280" s="77"/>
      <c r="QF280" s="77"/>
      <c r="QG280" s="77"/>
      <c r="QH280" s="77"/>
      <c r="QI280" s="77"/>
      <c r="QJ280" s="77"/>
      <c r="QK280" s="77"/>
      <c r="QL280" s="77"/>
      <c r="QM280" s="77"/>
      <c r="QN280" s="77"/>
      <c r="QO280" s="77"/>
      <c r="QP280" s="77"/>
      <c r="QQ280" s="77"/>
      <c r="QR280" s="77"/>
      <c r="QS280" s="77"/>
      <c r="QT280" s="77"/>
      <c r="QU280" s="77"/>
      <c r="QV280" s="77"/>
      <c r="QW280" s="77"/>
      <c r="QX280" s="77"/>
      <c r="QY280" s="77"/>
      <c r="QZ280" s="77"/>
      <c r="RA280" s="77"/>
      <c r="RB280" s="77"/>
      <c r="RC280" s="77"/>
      <c r="RD280" s="77"/>
      <c r="RE280" s="77"/>
      <c r="RF280" s="77"/>
      <c r="RG280" s="77"/>
      <c r="RH280" s="77"/>
      <c r="RI280" s="77"/>
      <c r="RJ280" s="77"/>
      <c r="RK280" s="77"/>
      <c r="RL280" s="77"/>
      <c r="RM280" s="77"/>
      <c r="RN280" s="77"/>
      <c r="RO280" s="77"/>
      <c r="RP280" s="77"/>
      <c r="RQ280" s="77"/>
      <c r="RR280" s="77"/>
      <c r="RS280" s="77"/>
      <c r="RT280" s="77"/>
      <c r="RU280" s="77"/>
      <c r="RV280" s="77"/>
      <c r="RW280" s="77"/>
      <c r="RX280" s="77"/>
      <c r="RY280" s="77"/>
      <c r="RZ280" s="77"/>
      <c r="SA280" s="77"/>
      <c r="SB280" s="77"/>
      <c r="SC280" s="77"/>
      <c r="SD280" s="77"/>
      <c r="SE280" s="77"/>
      <c r="SF280" s="77"/>
      <c r="SG280" s="77"/>
      <c r="SH280" s="77"/>
      <c r="SI280" s="77"/>
      <c r="SJ280" s="77"/>
    </row>
    <row r="281" spans="1:504" s="28" customFormat="1" ht="15">
      <c r="A281" s="85" t="s">
        <v>153</v>
      </c>
      <c r="B281" s="220"/>
      <c r="C281" s="213"/>
      <c r="D281" s="214"/>
      <c r="E281" s="215"/>
      <c r="F281" s="215"/>
      <c r="G281" s="215"/>
      <c r="H281" s="215"/>
      <c r="I281" s="154" t="e">
        <f t="shared" si="82"/>
        <v>#DIV/0!</v>
      </c>
      <c r="J281" s="154" t="e">
        <f t="shared" si="78"/>
        <v>#DIV/0!</v>
      </c>
      <c r="K281" s="214"/>
      <c r="L281" s="214"/>
      <c r="M281" s="215"/>
      <c r="N281" s="154" t="e">
        <f t="shared" si="79"/>
        <v>#DIV/0!</v>
      </c>
      <c r="O281" s="77"/>
      <c r="P281" s="197"/>
      <c r="Q281" s="77"/>
      <c r="R281" s="77"/>
      <c r="S281" s="77"/>
      <c r="T281" s="77"/>
      <c r="U281" s="77"/>
      <c r="V281" s="77"/>
      <c r="W281" s="77"/>
      <c r="X281" s="77"/>
      <c r="Y281" s="77"/>
      <c r="Z281" s="77"/>
      <c r="AA281" s="77"/>
      <c r="AB281" s="77"/>
      <c r="AC281" s="77"/>
      <c r="AD281" s="77"/>
      <c r="AE281" s="77"/>
      <c r="AF281" s="77"/>
      <c r="AG281" s="77"/>
      <c r="AH281" s="77"/>
      <c r="AI281" s="77"/>
      <c r="AJ281" s="77"/>
      <c r="AK281" s="77"/>
      <c r="AL281" s="77"/>
      <c r="AM281" s="77"/>
      <c r="AN281" s="77"/>
      <c r="AO281" s="77"/>
      <c r="AP281" s="77"/>
      <c r="AQ281" s="77"/>
      <c r="AR281" s="77"/>
      <c r="AS281" s="77"/>
      <c r="AT281" s="77"/>
      <c r="AU281" s="77"/>
      <c r="AV281" s="77"/>
      <c r="AW281" s="77"/>
      <c r="AX281" s="77"/>
      <c r="AY281" s="77"/>
      <c r="AZ281" s="77"/>
      <c r="BA281" s="77"/>
      <c r="BB281" s="77"/>
      <c r="BC281" s="77"/>
      <c r="BD281" s="77"/>
      <c r="BE281" s="77"/>
      <c r="BF281" s="77"/>
      <c r="BG281" s="77"/>
      <c r="BH281" s="77"/>
      <c r="BI281" s="77"/>
      <c r="BJ281" s="77"/>
      <c r="BK281" s="77"/>
      <c r="BL281" s="77"/>
      <c r="BM281" s="77"/>
      <c r="BN281" s="77"/>
      <c r="BO281" s="77"/>
      <c r="BP281" s="77"/>
      <c r="BQ281" s="77"/>
      <c r="BR281" s="77"/>
      <c r="BS281" s="77"/>
      <c r="BT281" s="77"/>
      <c r="BU281" s="77"/>
      <c r="BV281" s="77"/>
      <c r="BW281" s="77"/>
      <c r="BX281" s="77"/>
      <c r="BY281" s="77"/>
      <c r="BZ281" s="77"/>
      <c r="CA281" s="77"/>
      <c r="CB281" s="77"/>
      <c r="CC281" s="77"/>
      <c r="CD281" s="77"/>
      <c r="CE281" s="77"/>
      <c r="CF281" s="77"/>
      <c r="CG281" s="77"/>
      <c r="CH281" s="77"/>
      <c r="CI281" s="77"/>
      <c r="CJ281" s="77"/>
      <c r="CK281" s="77"/>
      <c r="CL281" s="77"/>
      <c r="CM281" s="77"/>
      <c r="CN281" s="77"/>
      <c r="CO281" s="77"/>
      <c r="CP281" s="77"/>
      <c r="CQ281" s="77"/>
      <c r="CR281" s="77"/>
      <c r="CS281" s="77"/>
      <c r="CT281" s="77"/>
      <c r="CU281" s="77"/>
      <c r="CV281" s="77"/>
      <c r="CW281" s="77"/>
      <c r="CX281" s="77"/>
      <c r="CY281" s="77"/>
      <c r="CZ281" s="77"/>
      <c r="DA281" s="77"/>
      <c r="DB281" s="77"/>
      <c r="DC281" s="77"/>
      <c r="DD281" s="77"/>
      <c r="DE281" s="77"/>
      <c r="DF281" s="77"/>
      <c r="DG281" s="77"/>
      <c r="DH281" s="77"/>
      <c r="DI281" s="77"/>
      <c r="DJ281" s="77"/>
      <c r="DK281" s="77"/>
      <c r="DL281" s="77"/>
      <c r="DM281" s="77"/>
      <c r="DN281" s="77"/>
      <c r="DO281" s="77"/>
      <c r="DP281" s="77"/>
      <c r="DQ281" s="77"/>
      <c r="DR281" s="77"/>
      <c r="DS281" s="77"/>
      <c r="DT281" s="77"/>
      <c r="DU281" s="77"/>
      <c r="DV281" s="77"/>
      <c r="DW281" s="77"/>
      <c r="DX281" s="77"/>
      <c r="DY281" s="77"/>
      <c r="DZ281" s="77"/>
      <c r="EA281" s="77"/>
      <c r="EB281" s="77"/>
      <c r="EC281" s="77"/>
      <c r="ED281" s="77"/>
      <c r="EE281" s="77"/>
      <c r="EF281" s="77"/>
      <c r="EG281" s="77"/>
      <c r="EH281" s="77"/>
      <c r="EI281" s="77"/>
      <c r="EJ281" s="77"/>
      <c r="EK281" s="77"/>
      <c r="EL281" s="77"/>
      <c r="EM281" s="77"/>
      <c r="EN281" s="77"/>
      <c r="EO281" s="77"/>
      <c r="EP281" s="77"/>
      <c r="EQ281" s="77"/>
      <c r="ER281" s="77"/>
      <c r="ES281" s="77"/>
      <c r="ET281" s="77"/>
      <c r="EU281" s="77"/>
      <c r="EV281" s="77"/>
      <c r="EW281" s="77"/>
      <c r="EX281" s="77"/>
      <c r="EY281" s="77"/>
      <c r="EZ281" s="77"/>
      <c r="FA281" s="77"/>
      <c r="FB281" s="77"/>
      <c r="FC281" s="77"/>
      <c r="FD281" s="77"/>
      <c r="FE281" s="77"/>
      <c r="FF281" s="77"/>
      <c r="FG281" s="77"/>
      <c r="FH281" s="77"/>
      <c r="FI281" s="77"/>
      <c r="FJ281" s="77"/>
      <c r="FK281" s="77"/>
      <c r="FL281" s="77"/>
      <c r="FM281" s="77"/>
      <c r="FN281" s="77"/>
      <c r="FO281" s="77"/>
      <c r="FP281" s="77"/>
      <c r="FQ281" s="77"/>
      <c r="FR281" s="77"/>
      <c r="FS281" s="77"/>
      <c r="FT281" s="77"/>
      <c r="FU281" s="77"/>
      <c r="FV281" s="77"/>
      <c r="FW281" s="77"/>
      <c r="FX281" s="77"/>
      <c r="FY281" s="77"/>
      <c r="FZ281" s="77"/>
      <c r="GA281" s="77"/>
      <c r="GB281" s="77"/>
      <c r="GC281" s="77"/>
      <c r="GD281" s="77"/>
      <c r="GE281" s="77"/>
      <c r="GF281" s="77"/>
      <c r="GG281" s="77"/>
      <c r="GH281" s="77"/>
      <c r="GI281" s="77"/>
      <c r="GJ281" s="77"/>
      <c r="GK281" s="77"/>
      <c r="GL281" s="77"/>
      <c r="GM281" s="77"/>
      <c r="GN281" s="77"/>
      <c r="GO281" s="77"/>
      <c r="GP281" s="77"/>
      <c r="GQ281" s="77"/>
      <c r="GR281" s="77"/>
      <c r="GS281" s="77"/>
      <c r="GT281" s="77"/>
      <c r="GU281" s="77"/>
      <c r="GV281" s="77"/>
      <c r="GW281" s="77"/>
      <c r="GX281" s="77"/>
      <c r="GY281" s="77"/>
      <c r="GZ281" s="77"/>
      <c r="HA281" s="77"/>
      <c r="HB281" s="77"/>
      <c r="HC281" s="77"/>
      <c r="HD281" s="77"/>
      <c r="HE281" s="77"/>
      <c r="HF281" s="77"/>
      <c r="HG281" s="77"/>
      <c r="HH281" s="77"/>
      <c r="HI281" s="77"/>
      <c r="HJ281" s="77"/>
      <c r="HK281" s="77"/>
      <c r="HL281" s="77"/>
      <c r="HM281" s="77"/>
      <c r="HN281" s="77"/>
      <c r="HO281" s="77"/>
      <c r="HP281" s="77"/>
      <c r="HQ281" s="77"/>
      <c r="HR281" s="77"/>
      <c r="HS281" s="77"/>
      <c r="HT281" s="77"/>
      <c r="HU281" s="77"/>
      <c r="HV281" s="77"/>
      <c r="HW281" s="77"/>
      <c r="HX281" s="77"/>
      <c r="HY281" s="77"/>
      <c r="HZ281" s="77"/>
      <c r="IA281" s="77"/>
      <c r="IB281" s="77"/>
      <c r="IC281" s="77"/>
      <c r="ID281" s="77"/>
      <c r="IE281" s="77"/>
      <c r="IF281" s="77"/>
      <c r="IG281" s="77"/>
      <c r="IH281" s="77"/>
      <c r="II281" s="77"/>
      <c r="IJ281" s="77"/>
      <c r="IK281" s="77"/>
      <c r="IL281" s="77"/>
      <c r="IM281" s="77"/>
      <c r="IN281" s="77"/>
      <c r="IO281" s="77"/>
      <c r="IP281" s="77"/>
      <c r="IQ281" s="77"/>
      <c r="IR281" s="77"/>
      <c r="IS281" s="77"/>
      <c r="IT281" s="77"/>
      <c r="IU281" s="77"/>
      <c r="IV281" s="77"/>
      <c r="IW281" s="77"/>
      <c r="IX281" s="77"/>
      <c r="IY281" s="77"/>
      <c r="IZ281" s="77"/>
      <c r="JA281" s="77"/>
      <c r="JB281" s="77"/>
      <c r="JC281" s="77"/>
      <c r="JD281" s="77"/>
      <c r="JE281" s="77"/>
      <c r="JF281" s="77"/>
      <c r="JG281" s="77"/>
      <c r="JH281" s="77"/>
      <c r="JI281" s="77"/>
      <c r="JJ281" s="77"/>
      <c r="JK281" s="77"/>
      <c r="JL281" s="77"/>
      <c r="JM281" s="77"/>
      <c r="JN281" s="77"/>
      <c r="JO281" s="77"/>
      <c r="JP281" s="77"/>
      <c r="JQ281" s="77"/>
      <c r="JR281" s="77"/>
      <c r="JS281" s="77"/>
      <c r="JT281" s="77"/>
      <c r="JU281" s="77"/>
      <c r="JV281" s="77"/>
      <c r="JW281" s="77"/>
      <c r="JX281" s="77"/>
      <c r="JY281" s="77"/>
      <c r="JZ281" s="77"/>
      <c r="KA281" s="77"/>
      <c r="KB281" s="77"/>
      <c r="KC281" s="77"/>
      <c r="KD281" s="77"/>
      <c r="KE281" s="77"/>
      <c r="KF281" s="77"/>
      <c r="KG281" s="77"/>
      <c r="KH281" s="77"/>
      <c r="KI281" s="77"/>
      <c r="KJ281" s="77"/>
      <c r="KK281" s="77"/>
      <c r="KL281" s="77"/>
      <c r="KM281" s="77"/>
      <c r="KN281" s="77"/>
      <c r="KO281" s="77"/>
      <c r="KP281" s="77"/>
      <c r="KQ281" s="77"/>
      <c r="KR281" s="77"/>
      <c r="KS281" s="77"/>
      <c r="KT281" s="77"/>
      <c r="KU281" s="77"/>
      <c r="KV281" s="77"/>
      <c r="KW281" s="77"/>
      <c r="KX281" s="77"/>
      <c r="KY281" s="77"/>
      <c r="KZ281" s="77"/>
      <c r="LA281" s="77"/>
      <c r="LB281" s="77"/>
      <c r="LC281" s="77"/>
      <c r="LD281" s="77"/>
      <c r="LE281" s="77"/>
      <c r="LF281" s="77"/>
      <c r="LG281" s="77"/>
      <c r="LH281" s="77"/>
      <c r="LI281" s="77"/>
      <c r="LJ281" s="77"/>
      <c r="LK281" s="77"/>
      <c r="LL281" s="77"/>
      <c r="LM281" s="77"/>
      <c r="LN281" s="77"/>
      <c r="LO281" s="77"/>
      <c r="LP281" s="77"/>
      <c r="LQ281" s="77"/>
      <c r="LR281" s="77"/>
      <c r="LS281" s="77"/>
      <c r="LT281" s="77"/>
      <c r="LU281" s="77"/>
      <c r="LV281" s="77"/>
      <c r="LW281" s="77"/>
      <c r="LX281" s="77"/>
      <c r="LY281" s="77"/>
      <c r="LZ281" s="77"/>
      <c r="MA281" s="77"/>
      <c r="MB281" s="77"/>
      <c r="MC281" s="77"/>
      <c r="MD281" s="77"/>
      <c r="ME281" s="77"/>
      <c r="MF281" s="77"/>
      <c r="MG281" s="77"/>
      <c r="MH281" s="77"/>
      <c r="MI281" s="77"/>
      <c r="MJ281" s="77"/>
      <c r="MK281" s="77"/>
      <c r="ML281" s="77"/>
      <c r="MM281" s="77"/>
      <c r="MN281" s="77"/>
      <c r="MO281" s="77"/>
      <c r="MP281" s="77"/>
      <c r="MQ281" s="77"/>
      <c r="MR281" s="77"/>
      <c r="MS281" s="77"/>
      <c r="MT281" s="77"/>
      <c r="MU281" s="77"/>
      <c r="MV281" s="77"/>
      <c r="MW281" s="77"/>
      <c r="MX281" s="77"/>
      <c r="MY281" s="77"/>
      <c r="MZ281" s="77"/>
      <c r="NA281" s="77"/>
      <c r="NB281" s="77"/>
      <c r="NC281" s="77"/>
      <c r="ND281" s="77"/>
      <c r="NE281" s="77"/>
      <c r="NF281" s="77"/>
      <c r="NG281" s="77"/>
      <c r="NH281" s="77"/>
      <c r="NI281" s="77"/>
      <c r="NJ281" s="77"/>
      <c r="NK281" s="77"/>
      <c r="NL281" s="77"/>
      <c r="NM281" s="77"/>
      <c r="NN281" s="77"/>
      <c r="NO281" s="77"/>
      <c r="NP281" s="77"/>
      <c r="NQ281" s="77"/>
      <c r="NR281" s="77"/>
      <c r="NS281" s="77"/>
      <c r="NT281" s="77"/>
      <c r="NU281" s="77"/>
      <c r="NV281" s="77"/>
      <c r="NW281" s="77"/>
      <c r="NX281" s="77"/>
      <c r="NY281" s="77"/>
      <c r="NZ281" s="77"/>
      <c r="OA281" s="77"/>
      <c r="OB281" s="77"/>
      <c r="OC281" s="77"/>
      <c r="OD281" s="77"/>
      <c r="OE281" s="77"/>
      <c r="OF281" s="77"/>
      <c r="OG281" s="77"/>
      <c r="OH281" s="77"/>
      <c r="OI281" s="77"/>
      <c r="OJ281" s="77"/>
      <c r="OK281" s="77"/>
      <c r="OL281" s="77"/>
      <c r="OM281" s="77"/>
      <c r="ON281" s="77"/>
      <c r="OO281" s="77"/>
      <c r="OP281" s="77"/>
      <c r="OQ281" s="77"/>
      <c r="OR281" s="77"/>
      <c r="OS281" s="77"/>
      <c r="OT281" s="77"/>
      <c r="OU281" s="77"/>
      <c r="OV281" s="77"/>
      <c r="OW281" s="77"/>
      <c r="OX281" s="77"/>
      <c r="OY281" s="77"/>
      <c r="OZ281" s="77"/>
      <c r="PA281" s="77"/>
      <c r="PB281" s="77"/>
      <c r="PC281" s="77"/>
      <c r="PD281" s="77"/>
      <c r="PE281" s="77"/>
      <c r="PF281" s="77"/>
      <c r="PG281" s="77"/>
      <c r="PH281" s="77"/>
      <c r="PI281" s="77"/>
      <c r="PJ281" s="77"/>
      <c r="PK281" s="77"/>
      <c r="PL281" s="77"/>
      <c r="PM281" s="77"/>
      <c r="PN281" s="77"/>
      <c r="PO281" s="77"/>
      <c r="PP281" s="77"/>
      <c r="PQ281" s="77"/>
      <c r="PR281" s="77"/>
      <c r="PS281" s="77"/>
      <c r="PT281" s="77"/>
      <c r="PU281" s="77"/>
      <c r="PV281" s="77"/>
      <c r="PW281" s="77"/>
      <c r="PX281" s="77"/>
      <c r="PY281" s="77"/>
      <c r="PZ281" s="77"/>
      <c r="QA281" s="77"/>
      <c r="QB281" s="77"/>
      <c r="QC281" s="77"/>
      <c r="QD281" s="77"/>
      <c r="QE281" s="77"/>
      <c r="QF281" s="77"/>
      <c r="QG281" s="77"/>
      <c r="QH281" s="77"/>
      <c r="QI281" s="77"/>
      <c r="QJ281" s="77"/>
      <c r="QK281" s="77"/>
      <c r="QL281" s="77"/>
      <c r="QM281" s="77"/>
      <c r="QN281" s="77"/>
      <c r="QO281" s="77"/>
      <c r="QP281" s="77"/>
      <c r="QQ281" s="77"/>
      <c r="QR281" s="77"/>
      <c r="QS281" s="77"/>
      <c r="QT281" s="77"/>
      <c r="QU281" s="77"/>
      <c r="QV281" s="77"/>
      <c r="QW281" s="77"/>
      <c r="QX281" s="77"/>
      <c r="QY281" s="77"/>
      <c r="QZ281" s="77"/>
      <c r="RA281" s="77"/>
      <c r="RB281" s="77"/>
      <c r="RC281" s="77"/>
      <c r="RD281" s="77"/>
      <c r="RE281" s="77"/>
      <c r="RF281" s="77"/>
      <c r="RG281" s="77"/>
      <c r="RH281" s="77"/>
      <c r="RI281" s="77"/>
      <c r="RJ281" s="77"/>
      <c r="RK281" s="77"/>
      <c r="RL281" s="77"/>
      <c r="RM281" s="77"/>
      <c r="RN281" s="77"/>
      <c r="RO281" s="77"/>
      <c r="RP281" s="77"/>
      <c r="RQ281" s="77"/>
      <c r="RR281" s="77"/>
      <c r="RS281" s="77"/>
      <c r="RT281" s="77"/>
      <c r="RU281" s="77"/>
      <c r="RV281" s="77"/>
      <c r="RW281" s="77"/>
      <c r="RX281" s="77"/>
      <c r="RY281" s="77"/>
      <c r="RZ281" s="77"/>
      <c r="SA281" s="77"/>
      <c r="SB281" s="77"/>
      <c r="SC281" s="77"/>
      <c r="SD281" s="77"/>
      <c r="SE281" s="77"/>
      <c r="SF281" s="77"/>
      <c r="SG281" s="77"/>
      <c r="SH281" s="77"/>
      <c r="SI281" s="77"/>
      <c r="SJ281" s="77"/>
    </row>
    <row r="282" spans="1:504" s="28" customFormat="1" ht="15">
      <c r="A282" s="2" t="s">
        <v>108</v>
      </c>
      <c r="B282" s="219"/>
      <c r="C282" s="288"/>
      <c r="D282" s="290"/>
      <c r="E282" s="291"/>
      <c r="F282" s="291"/>
      <c r="G282" s="291"/>
      <c r="H282" s="291"/>
      <c r="I282" s="147" t="e">
        <f t="shared" si="82"/>
        <v>#DIV/0!</v>
      </c>
      <c r="J282" s="147" t="e">
        <f t="shared" si="78"/>
        <v>#DIV/0!</v>
      </c>
      <c r="K282" s="376"/>
      <c r="L282" s="376"/>
      <c r="M282" s="377"/>
      <c r="N282" s="147" t="e">
        <f t="shared" si="79"/>
        <v>#DIV/0!</v>
      </c>
      <c r="O282" s="77"/>
      <c r="P282" s="197"/>
      <c r="Q282" s="77"/>
      <c r="R282" s="77"/>
      <c r="S282" s="77"/>
      <c r="T282" s="77"/>
      <c r="U282" s="77"/>
      <c r="V282" s="77"/>
      <c r="W282" s="77"/>
      <c r="X282" s="77"/>
      <c r="Y282" s="77"/>
      <c r="Z282" s="77"/>
      <c r="AA282" s="77"/>
      <c r="AB282" s="77"/>
      <c r="AC282" s="77"/>
      <c r="AD282" s="77"/>
      <c r="AE282" s="77"/>
      <c r="AF282" s="77"/>
      <c r="AG282" s="77"/>
      <c r="AH282" s="77"/>
      <c r="AI282" s="77"/>
      <c r="AJ282" s="77"/>
      <c r="AK282" s="77"/>
      <c r="AL282" s="77"/>
      <c r="AM282" s="77"/>
      <c r="AN282" s="77"/>
      <c r="AO282" s="77"/>
      <c r="AP282" s="77"/>
      <c r="AQ282" s="77"/>
      <c r="AR282" s="77"/>
      <c r="AS282" s="77"/>
      <c r="AT282" s="77"/>
      <c r="AU282" s="77"/>
      <c r="AV282" s="77"/>
      <c r="AW282" s="77"/>
      <c r="AX282" s="77"/>
      <c r="AY282" s="77"/>
      <c r="AZ282" s="77"/>
      <c r="BA282" s="77"/>
      <c r="BB282" s="77"/>
      <c r="BC282" s="77"/>
      <c r="BD282" s="77"/>
      <c r="BE282" s="77"/>
      <c r="BF282" s="77"/>
      <c r="BG282" s="77"/>
      <c r="BH282" s="77"/>
      <c r="BI282" s="77"/>
      <c r="BJ282" s="77"/>
      <c r="BK282" s="77"/>
      <c r="BL282" s="77"/>
      <c r="BM282" s="77"/>
      <c r="BN282" s="77"/>
      <c r="BO282" s="77"/>
      <c r="BP282" s="77"/>
      <c r="BQ282" s="77"/>
      <c r="BR282" s="77"/>
      <c r="BS282" s="77"/>
      <c r="BT282" s="77"/>
      <c r="BU282" s="77"/>
      <c r="BV282" s="77"/>
      <c r="BW282" s="77"/>
      <c r="BX282" s="77"/>
      <c r="BY282" s="77"/>
      <c r="BZ282" s="77"/>
      <c r="CA282" s="77"/>
      <c r="CB282" s="77"/>
      <c r="CC282" s="77"/>
      <c r="CD282" s="77"/>
      <c r="CE282" s="77"/>
      <c r="CF282" s="77"/>
      <c r="CG282" s="77"/>
      <c r="CH282" s="77"/>
      <c r="CI282" s="77"/>
      <c r="CJ282" s="77"/>
      <c r="CK282" s="77"/>
      <c r="CL282" s="77"/>
      <c r="CM282" s="77"/>
      <c r="CN282" s="77"/>
      <c r="CO282" s="77"/>
      <c r="CP282" s="77"/>
      <c r="CQ282" s="77"/>
      <c r="CR282" s="77"/>
      <c r="CS282" s="77"/>
      <c r="CT282" s="77"/>
      <c r="CU282" s="77"/>
      <c r="CV282" s="77"/>
      <c r="CW282" s="77"/>
      <c r="CX282" s="77"/>
      <c r="CY282" s="77"/>
      <c r="CZ282" s="77"/>
      <c r="DA282" s="77"/>
      <c r="DB282" s="77"/>
      <c r="DC282" s="77"/>
      <c r="DD282" s="77"/>
      <c r="DE282" s="77"/>
      <c r="DF282" s="77"/>
      <c r="DG282" s="77"/>
      <c r="DH282" s="77"/>
      <c r="DI282" s="77"/>
      <c r="DJ282" s="77"/>
      <c r="DK282" s="77"/>
      <c r="DL282" s="77"/>
      <c r="DM282" s="77"/>
      <c r="DN282" s="77"/>
      <c r="DO282" s="77"/>
      <c r="DP282" s="77"/>
      <c r="DQ282" s="77"/>
      <c r="DR282" s="77"/>
      <c r="DS282" s="77"/>
      <c r="DT282" s="77"/>
      <c r="DU282" s="77"/>
      <c r="DV282" s="77"/>
      <c r="DW282" s="77"/>
      <c r="DX282" s="77"/>
      <c r="DY282" s="77"/>
      <c r="DZ282" s="77"/>
      <c r="EA282" s="77"/>
      <c r="EB282" s="77"/>
      <c r="EC282" s="77"/>
      <c r="ED282" s="77"/>
      <c r="EE282" s="77"/>
      <c r="EF282" s="77"/>
      <c r="EG282" s="77"/>
      <c r="EH282" s="77"/>
      <c r="EI282" s="77"/>
      <c r="EJ282" s="77"/>
      <c r="EK282" s="77"/>
      <c r="EL282" s="77"/>
      <c r="EM282" s="77"/>
      <c r="EN282" s="77"/>
      <c r="EO282" s="77"/>
      <c r="EP282" s="77"/>
      <c r="EQ282" s="77"/>
      <c r="ER282" s="77"/>
      <c r="ES282" s="77"/>
      <c r="ET282" s="77"/>
      <c r="EU282" s="77"/>
      <c r="EV282" s="77"/>
      <c r="EW282" s="77"/>
      <c r="EX282" s="77"/>
      <c r="EY282" s="77"/>
      <c r="EZ282" s="77"/>
      <c r="FA282" s="77"/>
      <c r="FB282" s="77"/>
      <c r="FC282" s="77"/>
      <c r="FD282" s="77"/>
      <c r="FE282" s="77"/>
      <c r="FF282" s="77"/>
      <c r="FG282" s="77"/>
      <c r="FH282" s="77"/>
      <c r="FI282" s="77"/>
      <c r="FJ282" s="77"/>
      <c r="FK282" s="77"/>
      <c r="FL282" s="77"/>
      <c r="FM282" s="77"/>
      <c r="FN282" s="77"/>
      <c r="FO282" s="77"/>
      <c r="FP282" s="77"/>
      <c r="FQ282" s="77"/>
      <c r="FR282" s="77"/>
      <c r="FS282" s="77"/>
      <c r="FT282" s="77"/>
      <c r="FU282" s="77"/>
      <c r="FV282" s="77"/>
      <c r="FW282" s="77"/>
      <c r="FX282" s="77"/>
      <c r="FY282" s="77"/>
      <c r="FZ282" s="77"/>
      <c r="GA282" s="77"/>
      <c r="GB282" s="77"/>
      <c r="GC282" s="77"/>
      <c r="GD282" s="77"/>
      <c r="GE282" s="77"/>
      <c r="GF282" s="77"/>
      <c r="GG282" s="77"/>
      <c r="GH282" s="77"/>
      <c r="GI282" s="77"/>
      <c r="GJ282" s="77"/>
      <c r="GK282" s="77"/>
      <c r="GL282" s="77"/>
      <c r="GM282" s="77"/>
      <c r="GN282" s="77"/>
      <c r="GO282" s="77"/>
      <c r="GP282" s="77"/>
      <c r="GQ282" s="77"/>
      <c r="GR282" s="77"/>
      <c r="GS282" s="77"/>
      <c r="GT282" s="77"/>
      <c r="GU282" s="77"/>
      <c r="GV282" s="77"/>
      <c r="GW282" s="77"/>
      <c r="GX282" s="77"/>
      <c r="GY282" s="77"/>
      <c r="GZ282" s="77"/>
      <c r="HA282" s="77"/>
      <c r="HB282" s="77"/>
      <c r="HC282" s="77"/>
      <c r="HD282" s="77"/>
      <c r="HE282" s="77"/>
      <c r="HF282" s="77"/>
      <c r="HG282" s="77"/>
      <c r="HH282" s="77"/>
      <c r="HI282" s="77"/>
      <c r="HJ282" s="77"/>
      <c r="HK282" s="77"/>
      <c r="HL282" s="77"/>
      <c r="HM282" s="77"/>
      <c r="HN282" s="77"/>
      <c r="HO282" s="77"/>
      <c r="HP282" s="77"/>
      <c r="HQ282" s="77"/>
      <c r="HR282" s="77"/>
      <c r="HS282" s="77"/>
      <c r="HT282" s="77"/>
      <c r="HU282" s="77"/>
      <c r="HV282" s="77"/>
      <c r="HW282" s="77"/>
      <c r="HX282" s="77"/>
      <c r="HY282" s="77"/>
      <c r="HZ282" s="77"/>
      <c r="IA282" s="77"/>
      <c r="IB282" s="77"/>
      <c r="IC282" s="77"/>
      <c r="ID282" s="77"/>
      <c r="IE282" s="77"/>
      <c r="IF282" s="77"/>
      <c r="IG282" s="77"/>
      <c r="IH282" s="77"/>
      <c r="II282" s="77"/>
      <c r="IJ282" s="77"/>
      <c r="IK282" s="77"/>
      <c r="IL282" s="77"/>
      <c r="IM282" s="77"/>
      <c r="IN282" s="77"/>
      <c r="IO282" s="77"/>
      <c r="IP282" s="77"/>
      <c r="IQ282" s="77"/>
      <c r="IR282" s="77"/>
      <c r="IS282" s="77"/>
      <c r="IT282" s="77"/>
      <c r="IU282" s="77"/>
      <c r="IV282" s="77"/>
      <c r="IW282" s="77"/>
      <c r="IX282" s="77"/>
      <c r="IY282" s="77"/>
      <c r="IZ282" s="77"/>
      <c r="JA282" s="77"/>
      <c r="JB282" s="77"/>
      <c r="JC282" s="77"/>
      <c r="JD282" s="77"/>
      <c r="JE282" s="77"/>
      <c r="JF282" s="77"/>
      <c r="JG282" s="77"/>
      <c r="JH282" s="77"/>
      <c r="JI282" s="77"/>
      <c r="JJ282" s="77"/>
      <c r="JK282" s="77"/>
      <c r="JL282" s="77"/>
      <c r="JM282" s="77"/>
      <c r="JN282" s="77"/>
      <c r="JO282" s="77"/>
      <c r="JP282" s="77"/>
      <c r="JQ282" s="77"/>
      <c r="JR282" s="77"/>
      <c r="JS282" s="77"/>
      <c r="JT282" s="77"/>
      <c r="JU282" s="77"/>
      <c r="JV282" s="77"/>
      <c r="JW282" s="77"/>
      <c r="JX282" s="77"/>
      <c r="JY282" s="77"/>
      <c r="JZ282" s="77"/>
      <c r="KA282" s="77"/>
      <c r="KB282" s="77"/>
      <c r="KC282" s="77"/>
      <c r="KD282" s="77"/>
      <c r="KE282" s="77"/>
      <c r="KF282" s="77"/>
      <c r="KG282" s="77"/>
      <c r="KH282" s="77"/>
      <c r="KI282" s="77"/>
      <c r="KJ282" s="77"/>
      <c r="KK282" s="77"/>
      <c r="KL282" s="77"/>
      <c r="KM282" s="77"/>
      <c r="KN282" s="77"/>
      <c r="KO282" s="77"/>
      <c r="KP282" s="77"/>
      <c r="KQ282" s="77"/>
      <c r="KR282" s="77"/>
      <c r="KS282" s="77"/>
      <c r="KT282" s="77"/>
      <c r="KU282" s="77"/>
      <c r="KV282" s="77"/>
      <c r="KW282" s="77"/>
      <c r="KX282" s="77"/>
      <c r="KY282" s="77"/>
      <c r="KZ282" s="77"/>
      <c r="LA282" s="77"/>
      <c r="LB282" s="77"/>
      <c r="LC282" s="77"/>
      <c r="LD282" s="77"/>
      <c r="LE282" s="77"/>
      <c r="LF282" s="77"/>
      <c r="LG282" s="77"/>
      <c r="LH282" s="77"/>
      <c r="LI282" s="77"/>
      <c r="LJ282" s="77"/>
      <c r="LK282" s="77"/>
      <c r="LL282" s="77"/>
      <c r="LM282" s="77"/>
      <c r="LN282" s="77"/>
      <c r="LO282" s="77"/>
      <c r="LP282" s="77"/>
      <c r="LQ282" s="77"/>
      <c r="LR282" s="77"/>
      <c r="LS282" s="77"/>
      <c r="LT282" s="77"/>
      <c r="LU282" s="77"/>
      <c r="LV282" s="77"/>
      <c r="LW282" s="77"/>
      <c r="LX282" s="77"/>
      <c r="LY282" s="77"/>
      <c r="LZ282" s="77"/>
      <c r="MA282" s="77"/>
      <c r="MB282" s="77"/>
      <c r="MC282" s="77"/>
      <c r="MD282" s="77"/>
      <c r="ME282" s="77"/>
      <c r="MF282" s="77"/>
      <c r="MG282" s="77"/>
      <c r="MH282" s="77"/>
      <c r="MI282" s="77"/>
      <c r="MJ282" s="77"/>
      <c r="MK282" s="77"/>
      <c r="ML282" s="77"/>
      <c r="MM282" s="77"/>
      <c r="MN282" s="77"/>
      <c r="MO282" s="77"/>
      <c r="MP282" s="77"/>
      <c r="MQ282" s="77"/>
      <c r="MR282" s="77"/>
      <c r="MS282" s="77"/>
      <c r="MT282" s="77"/>
      <c r="MU282" s="77"/>
      <c r="MV282" s="77"/>
      <c r="MW282" s="77"/>
      <c r="MX282" s="77"/>
      <c r="MY282" s="77"/>
      <c r="MZ282" s="77"/>
      <c r="NA282" s="77"/>
      <c r="NB282" s="77"/>
      <c r="NC282" s="77"/>
      <c r="ND282" s="77"/>
      <c r="NE282" s="77"/>
      <c r="NF282" s="77"/>
      <c r="NG282" s="77"/>
      <c r="NH282" s="77"/>
      <c r="NI282" s="77"/>
      <c r="NJ282" s="77"/>
      <c r="NK282" s="77"/>
      <c r="NL282" s="77"/>
      <c r="NM282" s="77"/>
      <c r="NN282" s="77"/>
      <c r="NO282" s="77"/>
      <c r="NP282" s="77"/>
      <c r="NQ282" s="77"/>
      <c r="NR282" s="77"/>
      <c r="NS282" s="77"/>
      <c r="NT282" s="77"/>
      <c r="NU282" s="77"/>
      <c r="NV282" s="77"/>
      <c r="NW282" s="77"/>
      <c r="NX282" s="77"/>
      <c r="NY282" s="77"/>
      <c r="NZ282" s="77"/>
      <c r="OA282" s="77"/>
      <c r="OB282" s="77"/>
      <c r="OC282" s="77"/>
      <c r="OD282" s="77"/>
      <c r="OE282" s="77"/>
      <c r="OF282" s="77"/>
      <c r="OG282" s="77"/>
      <c r="OH282" s="77"/>
      <c r="OI282" s="77"/>
      <c r="OJ282" s="77"/>
      <c r="OK282" s="77"/>
      <c r="OL282" s="77"/>
      <c r="OM282" s="77"/>
      <c r="ON282" s="77"/>
      <c r="OO282" s="77"/>
      <c r="OP282" s="77"/>
      <c r="OQ282" s="77"/>
      <c r="OR282" s="77"/>
      <c r="OS282" s="77"/>
      <c r="OT282" s="77"/>
      <c r="OU282" s="77"/>
      <c r="OV282" s="77"/>
      <c r="OW282" s="77"/>
      <c r="OX282" s="77"/>
      <c r="OY282" s="77"/>
      <c r="OZ282" s="77"/>
      <c r="PA282" s="77"/>
      <c r="PB282" s="77"/>
      <c r="PC282" s="77"/>
      <c r="PD282" s="77"/>
      <c r="PE282" s="77"/>
      <c r="PF282" s="77"/>
      <c r="PG282" s="77"/>
      <c r="PH282" s="77"/>
      <c r="PI282" s="77"/>
      <c r="PJ282" s="77"/>
      <c r="PK282" s="77"/>
      <c r="PL282" s="77"/>
      <c r="PM282" s="77"/>
      <c r="PN282" s="77"/>
      <c r="PO282" s="77"/>
      <c r="PP282" s="77"/>
      <c r="PQ282" s="77"/>
      <c r="PR282" s="77"/>
      <c r="PS282" s="77"/>
      <c r="PT282" s="77"/>
      <c r="PU282" s="77"/>
      <c r="PV282" s="77"/>
      <c r="PW282" s="77"/>
      <c r="PX282" s="77"/>
      <c r="PY282" s="77"/>
      <c r="PZ282" s="77"/>
      <c r="QA282" s="77"/>
      <c r="QB282" s="77"/>
      <c r="QC282" s="77"/>
      <c r="QD282" s="77"/>
      <c r="QE282" s="77"/>
      <c r="QF282" s="77"/>
      <c r="QG282" s="77"/>
      <c r="QH282" s="77"/>
      <c r="QI282" s="77"/>
      <c r="QJ282" s="77"/>
      <c r="QK282" s="77"/>
      <c r="QL282" s="77"/>
      <c r="QM282" s="77"/>
      <c r="QN282" s="77"/>
      <c r="QO282" s="77"/>
      <c r="QP282" s="77"/>
      <c r="QQ282" s="77"/>
      <c r="QR282" s="77"/>
      <c r="QS282" s="77"/>
      <c r="QT282" s="77"/>
      <c r="QU282" s="77"/>
      <c r="QV282" s="77"/>
      <c r="QW282" s="77"/>
      <c r="QX282" s="77"/>
      <c r="QY282" s="77"/>
      <c r="QZ282" s="77"/>
      <c r="RA282" s="77"/>
      <c r="RB282" s="77"/>
      <c r="RC282" s="77"/>
      <c r="RD282" s="77"/>
      <c r="RE282" s="77"/>
      <c r="RF282" s="77"/>
      <c r="RG282" s="77"/>
      <c r="RH282" s="77"/>
      <c r="RI282" s="77"/>
      <c r="RJ282" s="77"/>
      <c r="RK282" s="77"/>
      <c r="RL282" s="77"/>
      <c r="RM282" s="77"/>
      <c r="RN282" s="77"/>
      <c r="RO282" s="77"/>
      <c r="RP282" s="77"/>
      <c r="RQ282" s="77"/>
      <c r="RR282" s="77"/>
      <c r="RS282" s="77"/>
      <c r="RT282" s="77"/>
      <c r="RU282" s="77"/>
      <c r="RV282" s="77"/>
      <c r="RW282" s="77"/>
      <c r="RX282" s="77"/>
      <c r="RY282" s="77"/>
      <c r="RZ282" s="77"/>
      <c r="SA282" s="77"/>
      <c r="SB282" s="77"/>
      <c r="SC282" s="77"/>
      <c r="SD282" s="77"/>
      <c r="SE282" s="77"/>
      <c r="SF282" s="77"/>
      <c r="SG282" s="77"/>
      <c r="SH282" s="77"/>
      <c r="SI282" s="77"/>
      <c r="SJ282" s="77"/>
    </row>
    <row r="283" spans="1:504" s="28" customFormat="1" ht="15">
      <c r="A283" s="85" t="s">
        <v>153</v>
      </c>
      <c r="B283" s="302"/>
      <c r="C283" s="288"/>
      <c r="D283" s="290"/>
      <c r="E283" s="291"/>
      <c r="F283" s="291"/>
      <c r="G283" s="291"/>
      <c r="H283" s="291"/>
      <c r="I283" s="147" t="e">
        <f t="shared" si="82"/>
        <v>#DIV/0!</v>
      </c>
      <c r="J283" s="147" t="e">
        <f t="shared" si="78"/>
        <v>#DIV/0!</v>
      </c>
      <c r="K283" s="376"/>
      <c r="L283" s="376"/>
      <c r="M283" s="377"/>
      <c r="N283" s="147" t="e">
        <f t="shared" si="79"/>
        <v>#DIV/0!</v>
      </c>
      <c r="O283" s="77"/>
      <c r="P283" s="197"/>
      <c r="Q283" s="77"/>
      <c r="R283" s="77"/>
      <c r="S283" s="77"/>
      <c r="T283" s="77"/>
      <c r="U283" s="77"/>
      <c r="V283" s="77"/>
      <c r="W283" s="77"/>
      <c r="X283" s="77"/>
      <c r="Y283" s="77"/>
      <c r="Z283" s="77"/>
      <c r="AA283" s="77"/>
      <c r="AB283" s="77"/>
      <c r="AC283" s="77"/>
      <c r="AD283" s="77"/>
      <c r="AE283" s="77"/>
      <c r="AF283" s="77"/>
      <c r="AG283" s="77"/>
      <c r="AH283" s="77"/>
      <c r="AI283" s="77"/>
      <c r="AJ283" s="77"/>
      <c r="AK283" s="77"/>
      <c r="AL283" s="77"/>
      <c r="AM283" s="77"/>
      <c r="AN283" s="77"/>
      <c r="AO283" s="77"/>
      <c r="AP283" s="77"/>
      <c r="AQ283" s="77"/>
      <c r="AR283" s="77"/>
      <c r="AS283" s="77"/>
      <c r="AT283" s="77"/>
      <c r="AU283" s="77"/>
      <c r="AV283" s="77"/>
      <c r="AW283" s="77"/>
      <c r="AX283" s="77"/>
      <c r="AY283" s="77"/>
      <c r="AZ283" s="77"/>
      <c r="BA283" s="77"/>
      <c r="BB283" s="77"/>
      <c r="BC283" s="77"/>
      <c r="BD283" s="77"/>
      <c r="BE283" s="77"/>
      <c r="BF283" s="77"/>
      <c r="BG283" s="77"/>
      <c r="BH283" s="77"/>
      <c r="BI283" s="77"/>
      <c r="BJ283" s="77"/>
      <c r="BK283" s="77"/>
      <c r="BL283" s="77"/>
      <c r="BM283" s="77"/>
      <c r="BN283" s="77"/>
      <c r="BO283" s="77"/>
      <c r="BP283" s="77"/>
      <c r="BQ283" s="77"/>
      <c r="BR283" s="77"/>
      <c r="BS283" s="77"/>
      <c r="BT283" s="77"/>
      <c r="BU283" s="77"/>
      <c r="BV283" s="77"/>
      <c r="BW283" s="77"/>
      <c r="BX283" s="77"/>
      <c r="BY283" s="77"/>
      <c r="BZ283" s="77"/>
      <c r="CA283" s="77"/>
      <c r="CB283" s="77"/>
      <c r="CC283" s="77"/>
      <c r="CD283" s="77"/>
      <c r="CE283" s="77"/>
      <c r="CF283" s="77"/>
      <c r="CG283" s="77"/>
      <c r="CH283" s="77"/>
      <c r="CI283" s="77"/>
      <c r="CJ283" s="77"/>
      <c r="CK283" s="77"/>
      <c r="CL283" s="77"/>
      <c r="CM283" s="77"/>
      <c r="CN283" s="77"/>
      <c r="CO283" s="77"/>
      <c r="CP283" s="77"/>
      <c r="CQ283" s="77"/>
      <c r="CR283" s="77"/>
      <c r="CS283" s="77"/>
      <c r="CT283" s="77"/>
      <c r="CU283" s="77"/>
      <c r="CV283" s="77"/>
      <c r="CW283" s="77"/>
      <c r="CX283" s="77"/>
      <c r="CY283" s="77"/>
      <c r="CZ283" s="77"/>
      <c r="DA283" s="77"/>
      <c r="DB283" s="77"/>
      <c r="DC283" s="77"/>
      <c r="DD283" s="77"/>
      <c r="DE283" s="77"/>
      <c r="DF283" s="77"/>
      <c r="DG283" s="77"/>
      <c r="DH283" s="77"/>
      <c r="DI283" s="77"/>
      <c r="DJ283" s="77"/>
      <c r="DK283" s="77"/>
      <c r="DL283" s="77"/>
      <c r="DM283" s="77"/>
      <c r="DN283" s="77"/>
      <c r="DO283" s="77"/>
      <c r="DP283" s="77"/>
      <c r="DQ283" s="77"/>
      <c r="DR283" s="77"/>
      <c r="DS283" s="77"/>
      <c r="DT283" s="77"/>
      <c r="DU283" s="77"/>
      <c r="DV283" s="77"/>
      <c r="DW283" s="77"/>
      <c r="DX283" s="77"/>
      <c r="DY283" s="77"/>
      <c r="DZ283" s="77"/>
      <c r="EA283" s="77"/>
      <c r="EB283" s="77"/>
      <c r="EC283" s="77"/>
      <c r="ED283" s="77"/>
      <c r="EE283" s="77"/>
      <c r="EF283" s="77"/>
      <c r="EG283" s="77"/>
      <c r="EH283" s="77"/>
      <c r="EI283" s="77"/>
      <c r="EJ283" s="77"/>
      <c r="EK283" s="77"/>
      <c r="EL283" s="77"/>
      <c r="EM283" s="77"/>
      <c r="EN283" s="77"/>
      <c r="EO283" s="77"/>
      <c r="EP283" s="77"/>
      <c r="EQ283" s="77"/>
      <c r="ER283" s="77"/>
      <c r="ES283" s="77"/>
      <c r="ET283" s="77"/>
      <c r="EU283" s="77"/>
      <c r="EV283" s="77"/>
      <c r="EW283" s="77"/>
      <c r="EX283" s="77"/>
      <c r="EY283" s="77"/>
      <c r="EZ283" s="77"/>
      <c r="FA283" s="77"/>
      <c r="FB283" s="77"/>
      <c r="FC283" s="77"/>
      <c r="FD283" s="77"/>
      <c r="FE283" s="77"/>
      <c r="FF283" s="77"/>
      <c r="FG283" s="77"/>
      <c r="FH283" s="77"/>
      <c r="FI283" s="77"/>
      <c r="FJ283" s="77"/>
      <c r="FK283" s="77"/>
      <c r="FL283" s="77"/>
      <c r="FM283" s="77"/>
      <c r="FN283" s="77"/>
      <c r="FO283" s="77"/>
      <c r="FP283" s="77"/>
      <c r="FQ283" s="77"/>
      <c r="FR283" s="77"/>
      <c r="FS283" s="77"/>
      <c r="FT283" s="77"/>
      <c r="FU283" s="77"/>
      <c r="FV283" s="77"/>
      <c r="FW283" s="77"/>
      <c r="FX283" s="77"/>
      <c r="FY283" s="77"/>
      <c r="FZ283" s="77"/>
      <c r="GA283" s="77"/>
      <c r="GB283" s="77"/>
      <c r="GC283" s="77"/>
      <c r="GD283" s="77"/>
      <c r="GE283" s="77"/>
      <c r="GF283" s="77"/>
      <c r="GG283" s="77"/>
      <c r="GH283" s="77"/>
      <c r="GI283" s="77"/>
      <c r="GJ283" s="77"/>
      <c r="GK283" s="77"/>
      <c r="GL283" s="77"/>
      <c r="GM283" s="77"/>
      <c r="GN283" s="77"/>
      <c r="GO283" s="77"/>
      <c r="GP283" s="77"/>
      <c r="GQ283" s="77"/>
      <c r="GR283" s="77"/>
      <c r="GS283" s="77"/>
      <c r="GT283" s="77"/>
      <c r="GU283" s="77"/>
      <c r="GV283" s="77"/>
      <c r="GW283" s="77"/>
      <c r="GX283" s="77"/>
      <c r="GY283" s="77"/>
      <c r="GZ283" s="77"/>
      <c r="HA283" s="77"/>
      <c r="HB283" s="77"/>
      <c r="HC283" s="77"/>
      <c r="HD283" s="77"/>
      <c r="HE283" s="77"/>
      <c r="HF283" s="77"/>
      <c r="HG283" s="77"/>
      <c r="HH283" s="77"/>
      <c r="HI283" s="77"/>
      <c r="HJ283" s="77"/>
      <c r="HK283" s="77"/>
      <c r="HL283" s="77"/>
      <c r="HM283" s="77"/>
      <c r="HN283" s="77"/>
      <c r="HO283" s="77"/>
      <c r="HP283" s="77"/>
      <c r="HQ283" s="77"/>
      <c r="HR283" s="77"/>
      <c r="HS283" s="77"/>
      <c r="HT283" s="77"/>
      <c r="HU283" s="77"/>
      <c r="HV283" s="77"/>
      <c r="HW283" s="77"/>
      <c r="HX283" s="77"/>
      <c r="HY283" s="77"/>
      <c r="HZ283" s="77"/>
      <c r="IA283" s="77"/>
      <c r="IB283" s="77"/>
      <c r="IC283" s="77"/>
      <c r="ID283" s="77"/>
      <c r="IE283" s="77"/>
      <c r="IF283" s="77"/>
      <c r="IG283" s="77"/>
      <c r="IH283" s="77"/>
      <c r="II283" s="77"/>
      <c r="IJ283" s="77"/>
      <c r="IK283" s="77"/>
      <c r="IL283" s="77"/>
      <c r="IM283" s="77"/>
      <c r="IN283" s="77"/>
      <c r="IO283" s="77"/>
      <c r="IP283" s="77"/>
      <c r="IQ283" s="77"/>
      <c r="IR283" s="77"/>
      <c r="IS283" s="77"/>
      <c r="IT283" s="77"/>
      <c r="IU283" s="77"/>
      <c r="IV283" s="77"/>
      <c r="IW283" s="77"/>
      <c r="IX283" s="77"/>
      <c r="IY283" s="77"/>
      <c r="IZ283" s="77"/>
      <c r="JA283" s="77"/>
      <c r="JB283" s="77"/>
      <c r="JC283" s="77"/>
      <c r="JD283" s="77"/>
      <c r="JE283" s="77"/>
      <c r="JF283" s="77"/>
      <c r="JG283" s="77"/>
      <c r="JH283" s="77"/>
      <c r="JI283" s="77"/>
      <c r="JJ283" s="77"/>
      <c r="JK283" s="77"/>
      <c r="JL283" s="77"/>
      <c r="JM283" s="77"/>
      <c r="JN283" s="77"/>
      <c r="JO283" s="77"/>
      <c r="JP283" s="77"/>
      <c r="JQ283" s="77"/>
      <c r="JR283" s="77"/>
      <c r="JS283" s="77"/>
      <c r="JT283" s="77"/>
      <c r="JU283" s="77"/>
      <c r="JV283" s="77"/>
      <c r="JW283" s="77"/>
      <c r="JX283" s="77"/>
      <c r="JY283" s="77"/>
      <c r="JZ283" s="77"/>
      <c r="KA283" s="77"/>
      <c r="KB283" s="77"/>
      <c r="KC283" s="77"/>
      <c r="KD283" s="77"/>
      <c r="KE283" s="77"/>
      <c r="KF283" s="77"/>
      <c r="KG283" s="77"/>
      <c r="KH283" s="77"/>
      <c r="KI283" s="77"/>
      <c r="KJ283" s="77"/>
      <c r="KK283" s="77"/>
      <c r="KL283" s="77"/>
      <c r="KM283" s="77"/>
      <c r="KN283" s="77"/>
      <c r="KO283" s="77"/>
      <c r="KP283" s="77"/>
      <c r="KQ283" s="77"/>
      <c r="KR283" s="77"/>
      <c r="KS283" s="77"/>
      <c r="KT283" s="77"/>
      <c r="KU283" s="77"/>
      <c r="KV283" s="77"/>
      <c r="KW283" s="77"/>
      <c r="KX283" s="77"/>
      <c r="KY283" s="77"/>
      <c r="KZ283" s="77"/>
      <c r="LA283" s="77"/>
      <c r="LB283" s="77"/>
      <c r="LC283" s="77"/>
      <c r="LD283" s="77"/>
      <c r="LE283" s="77"/>
      <c r="LF283" s="77"/>
      <c r="LG283" s="77"/>
      <c r="LH283" s="77"/>
      <c r="LI283" s="77"/>
      <c r="LJ283" s="77"/>
      <c r="LK283" s="77"/>
      <c r="LL283" s="77"/>
      <c r="LM283" s="77"/>
      <c r="LN283" s="77"/>
      <c r="LO283" s="77"/>
      <c r="LP283" s="77"/>
      <c r="LQ283" s="77"/>
      <c r="LR283" s="77"/>
      <c r="LS283" s="77"/>
      <c r="LT283" s="77"/>
      <c r="LU283" s="77"/>
      <c r="LV283" s="77"/>
      <c r="LW283" s="77"/>
      <c r="LX283" s="77"/>
      <c r="LY283" s="77"/>
      <c r="LZ283" s="77"/>
      <c r="MA283" s="77"/>
      <c r="MB283" s="77"/>
      <c r="MC283" s="77"/>
      <c r="MD283" s="77"/>
      <c r="ME283" s="77"/>
      <c r="MF283" s="77"/>
      <c r="MG283" s="77"/>
      <c r="MH283" s="77"/>
      <c r="MI283" s="77"/>
      <c r="MJ283" s="77"/>
      <c r="MK283" s="77"/>
      <c r="ML283" s="77"/>
      <c r="MM283" s="77"/>
      <c r="MN283" s="77"/>
      <c r="MO283" s="77"/>
      <c r="MP283" s="77"/>
      <c r="MQ283" s="77"/>
      <c r="MR283" s="77"/>
      <c r="MS283" s="77"/>
      <c r="MT283" s="77"/>
      <c r="MU283" s="77"/>
      <c r="MV283" s="77"/>
      <c r="MW283" s="77"/>
      <c r="MX283" s="77"/>
      <c r="MY283" s="77"/>
      <c r="MZ283" s="77"/>
      <c r="NA283" s="77"/>
      <c r="NB283" s="77"/>
      <c r="NC283" s="77"/>
      <c r="ND283" s="77"/>
      <c r="NE283" s="77"/>
      <c r="NF283" s="77"/>
      <c r="NG283" s="77"/>
      <c r="NH283" s="77"/>
      <c r="NI283" s="77"/>
      <c r="NJ283" s="77"/>
      <c r="NK283" s="77"/>
      <c r="NL283" s="77"/>
      <c r="NM283" s="77"/>
      <c r="NN283" s="77"/>
      <c r="NO283" s="77"/>
      <c r="NP283" s="77"/>
      <c r="NQ283" s="77"/>
      <c r="NR283" s="77"/>
      <c r="NS283" s="77"/>
      <c r="NT283" s="77"/>
      <c r="NU283" s="77"/>
      <c r="NV283" s="77"/>
      <c r="NW283" s="77"/>
      <c r="NX283" s="77"/>
      <c r="NY283" s="77"/>
      <c r="NZ283" s="77"/>
      <c r="OA283" s="77"/>
      <c r="OB283" s="77"/>
      <c r="OC283" s="77"/>
      <c r="OD283" s="77"/>
      <c r="OE283" s="77"/>
      <c r="OF283" s="77"/>
      <c r="OG283" s="77"/>
      <c r="OH283" s="77"/>
      <c r="OI283" s="77"/>
      <c r="OJ283" s="77"/>
      <c r="OK283" s="77"/>
      <c r="OL283" s="77"/>
      <c r="OM283" s="77"/>
      <c r="ON283" s="77"/>
      <c r="OO283" s="77"/>
      <c r="OP283" s="77"/>
      <c r="OQ283" s="77"/>
      <c r="OR283" s="77"/>
      <c r="OS283" s="77"/>
      <c r="OT283" s="77"/>
      <c r="OU283" s="77"/>
      <c r="OV283" s="77"/>
      <c r="OW283" s="77"/>
      <c r="OX283" s="77"/>
      <c r="OY283" s="77"/>
      <c r="OZ283" s="77"/>
      <c r="PA283" s="77"/>
      <c r="PB283" s="77"/>
      <c r="PC283" s="77"/>
      <c r="PD283" s="77"/>
      <c r="PE283" s="77"/>
      <c r="PF283" s="77"/>
      <c r="PG283" s="77"/>
      <c r="PH283" s="77"/>
      <c r="PI283" s="77"/>
      <c r="PJ283" s="77"/>
      <c r="PK283" s="77"/>
      <c r="PL283" s="77"/>
      <c r="PM283" s="77"/>
      <c r="PN283" s="77"/>
      <c r="PO283" s="77"/>
      <c r="PP283" s="77"/>
      <c r="PQ283" s="77"/>
      <c r="PR283" s="77"/>
      <c r="PS283" s="77"/>
      <c r="PT283" s="77"/>
      <c r="PU283" s="77"/>
      <c r="PV283" s="77"/>
      <c r="PW283" s="77"/>
      <c r="PX283" s="77"/>
      <c r="PY283" s="77"/>
      <c r="PZ283" s="77"/>
      <c r="QA283" s="77"/>
      <c r="QB283" s="77"/>
      <c r="QC283" s="77"/>
      <c r="QD283" s="77"/>
      <c r="QE283" s="77"/>
      <c r="QF283" s="77"/>
      <c r="QG283" s="77"/>
      <c r="QH283" s="77"/>
      <c r="QI283" s="77"/>
      <c r="QJ283" s="77"/>
      <c r="QK283" s="77"/>
      <c r="QL283" s="77"/>
      <c r="QM283" s="77"/>
      <c r="QN283" s="77"/>
      <c r="QO283" s="77"/>
      <c r="QP283" s="77"/>
      <c r="QQ283" s="77"/>
      <c r="QR283" s="77"/>
      <c r="QS283" s="77"/>
      <c r="QT283" s="77"/>
      <c r="QU283" s="77"/>
      <c r="QV283" s="77"/>
      <c r="QW283" s="77"/>
      <c r="QX283" s="77"/>
      <c r="QY283" s="77"/>
      <c r="QZ283" s="77"/>
      <c r="RA283" s="77"/>
      <c r="RB283" s="77"/>
      <c r="RC283" s="77"/>
      <c r="RD283" s="77"/>
      <c r="RE283" s="77"/>
      <c r="RF283" s="77"/>
      <c r="RG283" s="77"/>
      <c r="RH283" s="77"/>
      <c r="RI283" s="77"/>
      <c r="RJ283" s="77"/>
      <c r="RK283" s="77"/>
      <c r="RL283" s="77"/>
      <c r="RM283" s="77"/>
      <c r="RN283" s="77"/>
      <c r="RO283" s="77"/>
      <c r="RP283" s="77"/>
      <c r="RQ283" s="77"/>
      <c r="RR283" s="77"/>
      <c r="RS283" s="77"/>
      <c r="RT283" s="77"/>
      <c r="RU283" s="77"/>
      <c r="RV283" s="77"/>
      <c r="RW283" s="77"/>
      <c r="RX283" s="77"/>
      <c r="RY283" s="77"/>
      <c r="RZ283" s="77"/>
      <c r="SA283" s="77"/>
      <c r="SB283" s="77"/>
      <c r="SC283" s="77"/>
      <c r="SD283" s="77"/>
      <c r="SE283" s="77"/>
      <c r="SF283" s="77"/>
      <c r="SG283" s="77"/>
      <c r="SH283" s="77"/>
      <c r="SI283" s="77"/>
      <c r="SJ283" s="77"/>
    </row>
    <row r="284" spans="1:504" ht="25.5">
      <c r="A284" s="2" t="s">
        <v>109</v>
      </c>
      <c r="B284" s="288"/>
      <c r="C284" s="288"/>
      <c r="D284" s="288"/>
      <c r="E284" s="288"/>
      <c r="F284" s="288"/>
      <c r="G284" s="288"/>
      <c r="H284" s="288"/>
      <c r="I284" s="147" t="e">
        <f t="shared" si="82"/>
        <v>#DIV/0!</v>
      </c>
      <c r="J284" s="147" t="e">
        <f t="shared" si="78"/>
        <v>#DIV/0!</v>
      </c>
      <c r="K284" s="374"/>
      <c r="L284" s="374"/>
      <c r="M284" s="380"/>
      <c r="N284" s="147" t="e">
        <f t="shared" si="79"/>
        <v>#DIV/0!</v>
      </c>
      <c r="P284" s="92"/>
    </row>
    <row r="285" spans="1:504" ht="15">
      <c r="A285" s="2" t="s">
        <v>110</v>
      </c>
      <c r="B285" s="299"/>
      <c r="C285" s="288"/>
      <c r="D285" s="290"/>
      <c r="E285" s="291"/>
      <c r="F285" s="291"/>
      <c r="G285" s="291"/>
      <c r="H285" s="291"/>
      <c r="I285" s="147" t="e">
        <f t="shared" si="82"/>
        <v>#DIV/0!</v>
      </c>
      <c r="J285" s="147" t="e">
        <f t="shared" si="78"/>
        <v>#DIV/0!</v>
      </c>
      <c r="K285" s="376"/>
      <c r="L285" s="376"/>
      <c r="M285" s="377"/>
      <c r="N285" s="147" t="e">
        <f t="shared" si="79"/>
        <v>#DIV/0!</v>
      </c>
      <c r="P285" s="92"/>
    </row>
    <row r="286" spans="1:504" ht="15">
      <c r="A286" s="159" t="s">
        <v>111</v>
      </c>
      <c r="B286" s="31"/>
      <c r="C286" s="127"/>
      <c r="D286" s="75"/>
      <c r="E286" s="76"/>
      <c r="F286" s="76"/>
      <c r="G286" s="76"/>
      <c r="H286" s="76"/>
      <c r="I286" s="147" t="e">
        <f t="shared" si="82"/>
        <v>#DIV/0!</v>
      </c>
      <c r="J286" s="147" t="e">
        <f t="shared" si="78"/>
        <v>#DIV/0!</v>
      </c>
      <c r="K286" s="376"/>
      <c r="L286" s="376"/>
      <c r="M286" s="377"/>
      <c r="N286" s="147" t="e">
        <f t="shared" si="79"/>
        <v>#DIV/0!</v>
      </c>
      <c r="P286" s="92"/>
    </row>
    <row r="287" spans="1:504" s="74" customFormat="1" ht="15">
      <c r="A287" s="2" t="s">
        <v>112</v>
      </c>
      <c r="B287" s="31"/>
      <c r="C287" s="3"/>
      <c r="D287" s="13"/>
      <c r="E287" s="12"/>
      <c r="F287" s="12"/>
      <c r="G287" s="12"/>
      <c r="H287" s="12"/>
      <c r="I287" s="9" t="e">
        <f t="shared" si="82"/>
        <v>#DIV/0!</v>
      </c>
      <c r="J287" s="9" t="e">
        <f t="shared" si="78"/>
        <v>#DIV/0!</v>
      </c>
      <c r="K287" s="376"/>
      <c r="L287" s="376"/>
      <c r="M287" s="377"/>
      <c r="N287" s="147" t="e">
        <f t="shared" si="79"/>
        <v>#DIV/0!</v>
      </c>
      <c r="P287" s="92"/>
    </row>
    <row r="288" spans="1:504" s="74" customFormat="1" ht="15">
      <c r="A288" s="160" t="s">
        <v>113</v>
      </c>
      <c r="B288" s="161"/>
      <c r="C288" s="162"/>
      <c r="D288" s="163"/>
      <c r="E288" s="164"/>
      <c r="F288" s="164"/>
      <c r="G288" s="164"/>
      <c r="H288" s="164"/>
      <c r="I288" s="165" t="e">
        <f t="shared" si="82"/>
        <v>#DIV/0!</v>
      </c>
      <c r="J288" s="165" t="e">
        <f t="shared" si="78"/>
        <v>#DIV/0!</v>
      </c>
      <c r="K288" s="216"/>
      <c r="L288" s="216"/>
      <c r="M288" s="217"/>
      <c r="N288" s="166" t="e">
        <f t="shared" si="79"/>
        <v>#DIV/0!</v>
      </c>
      <c r="P288" s="92"/>
    </row>
    <row r="289" spans="1:16" s="74" customFormat="1" ht="15">
      <c r="A289" s="70" t="s">
        <v>114</v>
      </c>
      <c r="B289" s="78">
        <f>B45</f>
        <v>0</v>
      </c>
      <c r="C289" s="78"/>
      <c r="D289" s="78">
        <f>D45</f>
        <v>0</v>
      </c>
      <c r="E289" s="71">
        <f>E45</f>
        <v>0</v>
      </c>
      <c r="F289" s="71">
        <f>F45</f>
        <v>0</v>
      </c>
      <c r="G289" s="71">
        <f>G45</f>
        <v>0</v>
      </c>
      <c r="H289" s="71">
        <f>H45</f>
        <v>0</v>
      </c>
      <c r="I289" s="72" t="e">
        <f t="shared" si="82"/>
        <v>#DIV/0!</v>
      </c>
      <c r="J289" s="72" t="e">
        <f t="shared" si="78"/>
        <v>#DIV/0!</v>
      </c>
      <c r="K289" s="78">
        <f>K45</f>
        <v>0</v>
      </c>
      <c r="L289" s="382">
        <f t="shared" ref="L289:M289" si="85">L45</f>
        <v>0</v>
      </c>
      <c r="M289" s="382">
        <f t="shared" si="85"/>
        <v>0</v>
      </c>
      <c r="N289" s="73" t="e">
        <f t="shared" si="79"/>
        <v>#DIV/0!</v>
      </c>
      <c r="P289" s="92"/>
    </row>
    <row r="290" spans="1:16" s="74" customFormat="1" ht="15">
      <c r="A290" s="5" t="s">
        <v>115</v>
      </c>
      <c r="B290" s="6">
        <f>B6-B289</f>
        <v>0</v>
      </c>
      <c r="C290" s="6"/>
      <c r="D290" s="6">
        <f>D6-D289</f>
        <v>0</v>
      </c>
      <c r="E290" s="1243">
        <f>E6-E289</f>
        <v>0</v>
      </c>
      <c r="F290" s="6">
        <f>F6-F289</f>
        <v>0</v>
      </c>
      <c r="G290" s="6"/>
      <c r="H290" s="6">
        <f>H6-H289</f>
        <v>0</v>
      </c>
      <c r="I290" s="50" t="e">
        <f t="shared" si="82"/>
        <v>#DIV/0!</v>
      </c>
      <c r="J290" s="50" t="e">
        <f t="shared" si="78"/>
        <v>#DIV/0!</v>
      </c>
      <c r="K290" s="6">
        <f>K6-K289</f>
        <v>0</v>
      </c>
      <c r="L290" s="6">
        <f>L6-L289</f>
        <v>0</v>
      </c>
      <c r="M290" s="15">
        <f>M6-M289</f>
        <v>0</v>
      </c>
      <c r="N290" s="51" t="e">
        <f t="shared" si="79"/>
        <v>#DIV/0!</v>
      </c>
      <c r="P290" s="92"/>
    </row>
    <row r="291" spans="1:16" s="74" customFormat="1" ht="15">
      <c r="A291" s="1333" t="s">
        <v>116</v>
      </c>
      <c r="B291" s="1334"/>
      <c r="C291" s="1334"/>
      <c r="D291" s="1334"/>
      <c r="E291" s="1334"/>
      <c r="F291" s="203"/>
      <c r="G291" s="203"/>
      <c r="H291" s="203"/>
      <c r="I291" s="203"/>
      <c r="J291" s="203"/>
      <c r="K291" s="203"/>
      <c r="L291" s="203"/>
      <c r="M291" s="203"/>
      <c r="N291" s="51" t="e">
        <f t="shared" si="79"/>
        <v>#DIV/0!</v>
      </c>
      <c r="P291" s="92"/>
    </row>
    <row r="292" spans="1:16" s="74" customFormat="1" ht="15">
      <c r="A292" s="5" t="s">
        <v>117</v>
      </c>
      <c r="B292" s="52">
        <f>SUM(B293,B299:B300)</f>
        <v>0</v>
      </c>
      <c r="C292" s="52"/>
      <c r="D292" s="52">
        <f t="shared" ref="D292:H292" si="86">SUM(D293,D299:D300)</f>
        <v>0</v>
      </c>
      <c r="E292" s="52">
        <f t="shared" si="86"/>
        <v>0</v>
      </c>
      <c r="F292" s="52">
        <f t="shared" si="86"/>
        <v>0</v>
      </c>
      <c r="G292" s="52"/>
      <c r="H292" s="52">
        <f t="shared" si="86"/>
        <v>0</v>
      </c>
      <c r="I292" s="7" t="e">
        <f>F292/E292</f>
        <v>#DIV/0!</v>
      </c>
      <c r="J292" s="7" t="e">
        <f t="shared" si="78"/>
        <v>#DIV/0!</v>
      </c>
      <c r="K292" s="52">
        <f t="shared" ref="K292:M292" si="87">SUM(K293,K299:K300)</f>
        <v>0</v>
      </c>
      <c r="L292" s="52">
        <f t="shared" si="87"/>
        <v>0</v>
      </c>
      <c r="M292" s="53">
        <f t="shared" si="87"/>
        <v>0</v>
      </c>
      <c r="N292" s="51" t="e">
        <f t="shared" si="79"/>
        <v>#DIV/0!</v>
      </c>
      <c r="P292" s="92"/>
    </row>
    <row r="293" spans="1:16" s="74" customFormat="1" ht="25.5">
      <c r="A293" s="5" t="s">
        <v>118</v>
      </c>
      <c r="B293" s="52">
        <f>(B294-B295)</f>
        <v>0</v>
      </c>
      <c r="C293" s="52"/>
      <c r="D293" s="52">
        <f t="shared" ref="D293:H293" si="88">(D294-D295)</f>
        <v>0</v>
      </c>
      <c r="E293" s="52">
        <f t="shared" si="88"/>
        <v>0</v>
      </c>
      <c r="F293" s="52">
        <f t="shared" si="88"/>
        <v>0</v>
      </c>
      <c r="G293" s="52"/>
      <c r="H293" s="52">
        <f t="shared" si="88"/>
        <v>0</v>
      </c>
      <c r="I293" s="7">
        <v>0</v>
      </c>
      <c r="J293" s="7" t="e">
        <f t="shared" si="78"/>
        <v>#DIV/0!</v>
      </c>
      <c r="K293" s="52">
        <f t="shared" ref="K293:M293" si="89">(K294-K295)</f>
        <v>0</v>
      </c>
      <c r="L293" s="52">
        <f t="shared" si="89"/>
        <v>0</v>
      </c>
      <c r="M293" s="53">
        <f t="shared" si="89"/>
        <v>0</v>
      </c>
      <c r="N293" s="8" t="e">
        <f t="shared" si="79"/>
        <v>#DIV/0!</v>
      </c>
      <c r="P293" s="92"/>
    </row>
    <row r="294" spans="1:16" s="74" customFormat="1" ht="15">
      <c r="A294" s="54" t="s">
        <v>119</v>
      </c>
      <c r="B294" s="13"/>
      <c r="C294" s="13"/>
      <c r="D294" s="13"/>
      <c r="E294" s="13"/>
      <c r="F294" s="13"/>
      <c r="G294" s="13"/>
      <c r="H294" s="13"/>
      <c r="I294" s="9" t="e">
        <f t="shared" ref="I294:I300" si="90">F294/E294</f>
        <v>#DIV/0!</v>
      </c>
      <c r="J294" s="9" t="e">
        <f t="shared" si="78"/>
        <v>#DIV/0!</v>
      </c>
      <c r="K294" s="13"/>
      <c r="L294" s="13"/>
      <c r="M294" s="14"/>
      <c r="N294" s="16" t="e">
        <f t="shared" si="79"/>
        <v>#DIV/0!</v>
      </c>
      <c r="P294" s="92"/>
    </row>
    <row r="295" spans="1:16" s="74" customFormat="1" ht="15">
      <c r="A295" s="54" t="s">
        <v>120</v>
      </c>
      <c r="B295" s="13"/>
      <c r="C295" s="13"/>
      <c r="D295" s="13"/>
      <c r="E295" s="13"/>
      <c r="F295" s="13"/>
      <c r="G295" s="13"/>
      <c r="H295" s="13"/>
      <c r="I295" s="9" t="e">
        <f t="shared" si="90"/>
        <v>#DIV/0!</v>
      </c>
      <c r="J295" s="9" t="e">
        <f t="shared" si="78"/>
        <v>#DIV/0!</v>
      </c>
      <c r="K295" s="13"/>
      <c r="L295" s="13"/>
      <c r="M295" s="14"/>
      <c r="N295" s="16" t="e">
        <f t="shared" si="79"/>
        <v>#DIV/0!</v>
      </c>
      <c r="P295" s="92"/>
    </row>
    <row r="296" spans="1:16" s="74" customFormat="1" ht="25.5">
      <c r="A296" s="5" t="s">
        <v>121</v>
      </c>
      <c r="B296" s="52">
        <f>(B297-B298)</f>
        <v>0</v>
      </c>
      <c r="C296" s="52"/>
      <c r="D296" s="52">
        <f t="shared" ref="D296:H296" si="91">(D297-D298)</f>
        <v>0</v>
      </c>
      <c r="E296" s="52">
        <f t="shared" si="91"/>
        <v>0</v>
      </c>
      <c r="F296" s="52">
        <f t="shared" si="91"/>
        <v>0</v>
      </c>
      <c r="G296" s="52"/>
      <c r="H296" s="52">
        <f t="shared" si="91"/>
        <v>0</v>
      </c>
      <c r="I296" s="7" t="e">
        <f t="shared" si="90"/>
        <v>#DIV/0!</v>
      </c>
      <c r="J296" s="7" t="e">
        <f t="shared" si="78"/>
        <v>#DIV/0!</v>
      </c>
      <c r="K296" s="52">
        <f t="shared" ref="K296:M296" si="92">(K297-K298)</f>
        <v>0</v>
      </c>
      <c r="L296" s="52">
        <f t="shared" si="92"/>
        <v>0</v>
      </c>
      <c r="M296" s="53">
        <f t="shared" si="92"/>
        <v>0</v>
      </c>
      <c r="N296" s="8" t="e">
        <f t="shared" si="79"/>
        <v>#DIV/0!</v>
      </c>
      <c r="P296" s="92"/>
    </row>
    <row r="297" spans="1:16" s="74" customFormat="1" ht="15">
      <c r="A297" s="54" t="s">
        <v>122</v>
      </c>
      <c r="B297" s="13"/>
      <c r="C297" s="11"/>
      <c r="D297" s="11"/>
      <c r="E297" s="12"/>
      <c r="F297" s="12"/>
      <c r="G297" s="12"/>
      <c r="H297" s="12"/>
      <c r="I297" s="9" t="e">
        <f t="shared" si="90"/>
        <v>#DIV/0!</v>
      </c>
      <c r="J297" s="9" t="e">
        <f t="shared" si="78"/>
        <v>#DIV/0!</v>
      </c>
      <c r="K297" s="75"/>
      <c r="L297" s="75"/>
      <c r="M297" s="76"/>
      <c r="N297" s="16" t="e">
        <f t="shared" si="79"/>
        <v>#DIV/0!</v>
      </c>
      <c r="P297" s="92"/>
    </row>
    <row r="298" spans="1:16" s="74" customFormat="1" ht="15">
      <c r="A298" s="54" t="s">
        <v>123</v>
      </c>
      <c r="B298" s="13"/>
      <c r="C298" s="11"/>
      <c r="D298" s="11"/>
      <c r="E298" s="12"/>
      <c r="F298" s="12"/>
      <c r="G298" s="12"/>
      <c r="H298" s="12"/>
      <c r="I298" s="9" t="e">
        <f t="shared" si="90"/>
        <v>#DIV/0!</v>
      </c>
      <c r="J298" s="9" t="e">
        <f t="shared" si="78"/>
        <v>#DIV/0!</v>
      </c>
      <c r="K298" s="75"/>
      <c r="L298" s="75"/>
      <c r="M298" s="76"/>
      <c r="N298" s="16" t="e">
        <f t="shared" si="79"/>
        <v>#DIV/0!</v>
      </c>
      <c r="P298" s="92"/>
    </row>
    <row r="299" spans="1:16" s="74" customFormat="1" ht="15">
      <c r="A299" s="5" t="s">
        <v>124</v>
      </c>
      <c r="B299" s="52"/>
      <c r="C299" s="6"/>
      <c r="D299" s="6"/>
      <c r="E299" s="6"/>
      <c r="F299" s="15"/>
      <c r="G299" s="15"/>
      <c r="H299" s="15"/>
      <c r="I299" s="7" t="e">
        <f t="shared" si="90"/>
        <v>#DIV/0!</v>
      </c>
      <c r="J299" s="7" t="e">
        <f t="shared" si="78"/>
        <v>#DIV/0!</v>
      </c>
      <c r="K299" s="130"/>
      <c r="L299" s="130"/>
      <c r="M299" s="131"/>
      <c r="N299" s="8" t="e">
        <f t="shared" si="79"/>
        <v>#DIV/0!</v>
      </c>
      <c r="P299" s="92"/>
    </row>
    <row r="300" spans="1:16" s="30" customFormat="1" ht="15">
      <c r="A300" s="5" t="s">
        <v>125</v>
      </c>
      <c r="B300" s="6">
        <f>-B290</f>
        <v>0</v>
      </c>
      <c r="C300" s="6"/>
      <c r="D300" s="6">
        <f t="shared" ref="D300:H300" si="93">-D290</f>
        <v>0</v>
      </c>
      <c r="E300" s="1243">
        <f t="shared" si="93"/>
        <v>0</v>
      </c>
      <c r="F300" s="6">
        <f t="shared" si="93"/>
        <v>0</v>
      </c>
      <c r="G300" s="6">
        <f t="shared" si="93"/>
        <v>0</v>
      </c>
      <c r="H300" s="1243">
        <f t="shared" si="93"/>
        <v>0</v>
      </c>
      <c r="I300" s="167" t="e">
        <f t="shared" si="90"/>
        <v>#DIV/0!</v>
      </c>
      <c r="J300" s="167" t="e">
        <f t="shared" si="78"/>
        <v>#DIV/0!</v>
      </c>
      <c r="K300" s="130">
        <v>0</v>
      </c>
      <c r="L300" s="130">
        <v>0</v>
      </c>
      <c r="M300" s="131">
        <v>0</v>
      </c>
      <c r="N300" s="168" t="e">
        <f t="shared" si="79"/>
        <v>#DIV/0!</v>
      </c>
      <c r="P300" s="66"/>
    </row>
    <row r="301" spans="1:16" s="74" customFormat="1">
      <c r="A301" s="169" t="s">
        <v>126</v>
      </c>
      <c r="B301" s="55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1"/>
      <c r="P301" s="92"/>
    </row>
    <row r="302" spans="1:16" s="74" customFormat="1" ht="15">
      <c r="A302" s="64" t="s">
        <v>90</v>
      </c>
      <c r="B302" s="106">
        <f t="shared" ref="B302:H302" si="94">B46+B60+B212+B218+B224+B241+B247</f>
        <v>0</v>
      </c>
      <c r="C302" s="106">
        <f t="shared" si="94"/>
        <v>0</v>
      </c>
      <c r="D302" s="106">
        <f t="shared" si="94"/>
        <v>0</v>
      </c>
      <c r="E302" s="106">
        <f t="shared" si="94"/>
        <v>0</v>
      </c>
      <c r="F302" s="106">
        <f t="shared" si="94"/>
        <v>0</v>
      </c>
      <c r="G302" s="106">
        <f t="shared" si="94"/>
        <v>0</v>
      </c>
      <c r="H302" s="106">
        <f t="shared" si="94"/>
        <v>0</v>
      </c>
      <c r="I302" s="82" t="e">
        <f>F302/E302</f>
        <v>#DIV/0!</v>
      </c>
      <c r="J302" s="82" t="e">
        <f t="shared" si="78"/>
        <v>#DIV/0!</v>
      </c>
      <c r="K302" s="106">
        <f>K46+K60+K212+K218+K224+K241+K247</f>
        <v>0</v>
      </c>
      <c r="L302" s="106">
        <f>L46+L60+L212+L218+L224+L241+L247</f>
        <v>0</v>
      </c>
      <c r="M302" s="106">
        <f>M46+M60+M212+M218+M224+M241+M247</f>
        <v>0</v>
      </c>
      <c r="N302" s="84" t="e">
        <f t="shared" si="79"/>
        <v>#DIV/0!</v>
      </c>
      <c r="P302" s="92"/>
    </row>
    <row r="303" spans="1:16" s="74" customFormat="1" ht="25.5">
      <c r="A303" s="65" t="s">
        <v>91</v>
      </c>
      <c r="B303" s="89">
        <f t="shared" ref="B303:H303" si="95">B59+B87+B213+B219+B225+B242+B248</f>
        <v>0</v>
      </c>
      <c r="C303" s="89">
        <f t="shared" si="95"/>
        <v>0</v>
      </c>
      <c r="D303" s="89">
        <f t="shared" si="95"/>
        <v>0</v>
      </c>
      <c r="E303" s="89">
        <f t="shared" si="95"/>
        <v>0</v>
      </c>
      <c r="F303" s="89">
        <f t="shared" si="95"/>
        <v>0</v>
      </c>
      <c r="G303" s="89">
        <f t="shared" si="95"/>
        <v>0</v>
      </c>
      <c r="H303" s="89">
        <f t="shared" si="95"/>
        <v>0</v>
      </c>
      <c r="I303" s="88" t="e">
        <f>F303/E303</f>
        <v>#DIV/0!</v>
      </c>
      <c r="J303" s="88" t="e">
        <f t="shared" si="78"/>
        <v>#DIV/0!</v>
      </c>
      <c r="K303" s="89">
        <f>K59+K87+K213+K219+K225+K242+K248</f>
        <v>0</v>
      </c>
      <c r="L303" s="89">
        <f>L59+L87+L213+L219+L225+L242+L248</f>
        <v>0</v>
      </c>
      <c r="M303" s="89">
        <f>M59+M87+M213+M219+M225+M242+M248</f>
        <v>0</v>
      </c>
      <c r="N303" s="90" t="e">
        <f t="shared" si="79"/>
        <v>#DIV/0!</v>
      </c>
      <c r="P303" s="92"/>
    </row>
    <row r="304" spans="1:16" s="74" customFormat="1" ht="15">
      <c r="A304" s="63" t="s">
        <v>57</v>
      </c>
      <c r="B304" s="132">
        <f>B117+B128+B214+B220+B226+B243+B249</f>
        <v>0</v>
      </c>
      <c r="C304" s="132">
        <f>C117+C128+C214+C220+C226+C243+C249</f>
        <v>0</v>
      </c>
      <c r="D304" s="132">
        <f>D117+D128+D214+D220+D226+D243+D249+D139</f>
        <v>0</v>
      </c>
      <c r="E304" s="132">
        <f>E117+E128+E214+E220+E226+E243+E249+E139</f>
        <v>0</v>
      </c>
      <c r="F304" s="132">
        <f>F117+F128+F214+F220+F226+F243+F249+F139</f>
        <v>0</v>
      </c>
      <c r="G304" s="132">
        <f>G117+G128+G214+G220+G226+G243+G249+G139</f>
        <v>0</v>
      </c>
      <c r="H304" s="132">
        <f>H117+H128+H214+H220+H226+H243+H249+H139</f>
        <v>0</v>
      </c>
      <c r="I304" s="103" t="e">
        <f>F304/E304</f>
        <v>#DIV/0!</v>
      </c>
      <c r="J304" s="103" t="e">
        <f t="shared" si="78"/>
        <v>#DIV/0!</v>
      </c>
      <c r="K304" s="132">
        <f>K117+K128+K214+K220+K226+K243+K249+K139</f>
        <v>0</v>
      </c>
      <c r="L304" s="132">
        <f>L117+L128+L214+L220+L226+L243+L249+L139</f>
        <v>0</v>
      </c>
      <c r="M304" s="132">
        <f>M117+M128+M214+M220+M226+M243+M249+M139</f>
        <v>0</v>
      </c>
      <c r="N304" s="104" t="e">
        <f t="shared" si="79"/>
        <v>#DIV/0!</v>
      </c>
      <c r="P304" s="200"/>
    </row>
    <row r="305" spans="1:504" s="74" customFormat="1" ht="15">
      <c r="A305" s="133" t="s">
        <v>92</v>
      </c>
      <c r="B305" s="135">
        <f t="shared" ref="B305:H305" si="96">+B215+B221+B227+B244+B250+B278+B280</f>
        <v>0</v>
      </c>
      <c r="C305" s="135">
        <f t="shared" si="96"/>
        <v>0</v>
      </c>
      <c r="D305" s="135">
        <f t="shared" si="96"/>
        <v>0</v>
      </c>
      <c r="E305" s="135">
        <f t="shared" si="96"/>
        <v>0</v>
      </c>
      <c r="F305" s="135">
        <f t="shared" si="96"/>
        <v>0</v>
      </c>
      <c r="G305" s="135">
        <f t="shared" si="96"/>
        <v>0</v>
      </c>
      <c r="H305" s="135">
        <f t="shared" si="96"/>
        <v>0</v>
      </c>
      <c r="I305" s="134" t="e">
        <f>F305/E305</f>
        <v>#DIV/0!</v>
      </c>
      <c r="J305" s="134" t="e">
        <f t="shared" si="78"/>
        <v>#DIV/0!</v>
      </c>
      <c r="K305" s="135">
        <f>+K215+K221+K227+K244+K250+K278+K280</f>
        <v>0</v>
      </c>
      <c r="L305" s="135">
        <f>+L215+L221+L227+L244+L250+L278+L280</f>
        <v>0</v>
      </c>
      <c r="M305" s="135">
        <f>+M215+M221+M227+M244+M250+M278+M280</f>
        <v>0</v>
      </c>
      <c r="N305" s="136" t="e">
        <f t="shared" si="79"/>
        <v>#DIV/0!</v>
      </c>
      <c r="P305" s="92"/>
    </row>
    <row r="306" spans="1:504" s="74" customFormat="1" ht="38.25">
      <c r="A306" s="170" t="s">
        <v>65</v>
      </c>
      <c r="B306" s="114">
        <f t="shared" ref="B306:H306" si="97">B150+B144+B160</f>
        <v>0</v>
      </c>
      <c r="C306" s="114">
        <f t="shared" si="97"/>
        <v>0</v>
      </c>
      <c r="D306" s="114">
        <f t="shared" si="97"/>
        <v>0</v>
      </c>
      <c r="E306" s="114">
        <f t="shared" si="97"/>
        <v>0</v>
      </c>
      <c r="F306" s="114">
        <f t="shared" si="97"/>
        <v>0</v>
      </c>
      <c r="G306" s="114">
        <f t="shared" si="97"/>
        <v>0</v>
      </c>
      <c r="H306" s="114">
        <f t="shared" si="97"/>
        <v>0</v>
      </c>
      <c r="I306" s="115" t="e">
        <f t="shared" ref="I306:I308" si="98">F306/E306</f>
        <v>#DIV/0!</v>
      </c>
      <c r="J306" s="115" t="e">
        <f t="shared" si="78"/>
        <v>#DIV/0!</v>
      </c>
      <c r="K306" s="114">
        <f>K150+K144+K160</f>
        <v>0</v>
      </c>
      <c r="L306" s="114">
        <f>L150+L144+L160</f>
        <v>0</v>
      </c>
      <c r="M306" s="114">
        <f>M150+M144+M160</f>
        <v>0</v>
      </c>
      <c r="N306" s="116" t="e">
        <f t="shared" si="79"/>
        <v>#DIV/0!</v>
      </c>
      <c r="P306" s="201"/>
    </row>
    <row r="307" spans="1:504" s="74" customFormat="1" ht="15">
      <c r="A307" s="56" t="s">
        <v>127</v>
      </c>
      <c r="B307" s="292"/>
      <c r="C307" s="292"/>
      <c r="D307" s="292"/>
      <c r="E307" s="293"/>
      <c r="F307" s="293"/>
      <c r="G307" s="293"/>
      <c r="H307" s="293"/>
      <c r="I307" s="9" t="e">
        <f t="shared" si="98"/>
        <v>#DIV/0!</v>
      </c>
      <c r="J307" s="9" t="e">
        <f t="shared" si="78"/>
        <v>#DIV/0!</v>
      </c>
      <c r="K307" s="378"/>
      <c r="L307" s="378">
        <v>0</v>
      </c>
      <c r="M307" s="379">
        <v>0</v>
      </c>
      <c r="N307" s="16" t="e">
        <f t="shared" si="79"/>
        <v>#DIV/0!</v>
      </c>
      <c r="P307" s="92"/>
    </row>
    <row r="308" spans="1:504" s="74" customFormat="1" ht="15">
      <c r="A308" s="56" t="s">
        <v>128</v>
      </c>
      <c r="B308" s="292"/>
      <c r="C308" s="292"/>
      <c r="D308" s="292"/>
      <c r="E308" s="293"/>
      <c r="F308" s="293"/>
      <c r="G308" s="293"/>
      <c r="H308" s="293"/>
      <c r="I308" s="9" t="e">
        <f t="shared" si="98"/>
        <v>#DIV/0!</v>
      </c>
      <c r="J308" s="9" t="e">
        <f t="shared" si="78"/>
        <v>#DIV/0!</v>
      </c>
      <c r="K308" s="378"/>
      <c r="L308" s="378"/>
      <c r="M308" s="379"/>
      <c r="N308" s="16" t="e">
        <f t="shared" si="79"/>
        <v>#DIV/0!</v>
      </c>
      <c r="P308" s="92"/>
    </row>
    <row r="309" spans="1:504" s="74" customFormat="1" ht="15">
      <c r="A309" s="56" t="s">
        <v>129</v>
      </c>
      <c r="B309" s="13"/>
      <c r="C309" s="13"/>
      <c r="D309" s="13"/>
      <c r="E309" s="14"/>
      <c r="F309" s="14"/>
      <c r="G309" s="14"/>
      <c r="H309" s="14"/>
      <c r="I309" s="9"/>
      <c r="J309" s="9"/>
      <c r="K309" s="13"/>
      <c r="L309" s="171" t="e">
        <f>L288/(L289-L37-L38-L39)</f>
        <v>#DIV/0!</v>
      </c>
      <c r="M309" s="171" t="e">
        <f>M288/(M289-M37-M38-M39)</f>
        <v>#DIV/0!</v>
      </c>
      <c r="N309" s="16"/>
      <c r="P309" s="92"/>
    </row>
    <row r="310" spans="1:504" s="74" customFormat="1" ht="15">
      <c r="A310" s="56" t="s">
        <v>130</v>
      </c>
      <c r="B310" s="57" t="e">
        <f>-B290/(B7-B18)</f>
        <v>#DIV/0!</v>
      </c>
      <c r="C310" s="57"/>
      <c r="D310" s="57" t="e">
        <f>-D290/(D7-D18)</f>
        <v>#DIV/0!</v>
      </c>
      <c r="E310" s="57" t="e">
        <f>-E290/(E7-E18)</f>
        <v>#DIV/0!</v>
      </c>
      <c r="F310" s="57" t="e">
        <f>-F290/(F7-F18)</f>
        <v>#DIV/0!</v>
      </c>
      <c r="G310" s="57"/>
      <c r="H310" s="57" t="e">
        <f>-H290/(H7-H18)</f>
        <v>#DIV/0!</v>
      </c>
      <c r="I310" s="57"/>
      <c r="J310" s="57"/>
      <c r="K310" s="57" t="e">
        <f>-K290/(K7-K18)</f>
        <v>#DIV/0!</v>
      </c>
      <c r="L310" s="57" t="e">
        <f>-L290/(L7-L18)</f>
        <v>#DIV/0!</v>
      </c>
      <c r="M310" s="57" t="e">
        <f>-M290/(M7-M18)</f>
        <v>#DIV/0!</v>
      </c>
      <c r="N310" s="16"/>
      <c r="P310" s="92"/>
    </row>
    <row r="311" spans="1:504" ht="38.25">
      <c r="A311" s="172" t="s">
        <v>131</v>
      </c>
      <c r="B311" s="173">
        <f>(B7)*10%+B28</f>
        <v>0</v>
      </c>
      <c r="C311" s="173">
        <f>(C7)*10%+C313</f>
        <v>0</v>
      </c>
      <c r="D311" s="173">
        <f>(D7)*10%+D313</f>
        <v>0</v>
      </c>
      <c r="E311" s="173">
        <f>(E7)*10%+E313</f>
        <v>0</v>
      </c>
      <c r="F311" s="173">
        <f>(F7)*10%+F313</f>
        <v>0</v>
      </c>
      <c r="G311" s="173"/>
      <c r="H311" s="173">
        <f>(H7)*10%+H313</f>
        <v>0</v>
      </c>
      <c r="I311" s="174"/>
      <c r="J311" s="174"/>
      <c r="K311" s="173">
        <f>(K7)*10%+K313</f>
        <v>0</v>
      </c>
      <c r="L311" s="173">
        <f>(L7)*10%+L313</f>
        <v>0</v>
      </c>
      <c r="M311" s="175">
        <f>(M7)*10%+M313</f>
        <v>0</v>
      </c>
      <c r="N311" s="84"/>
      <c r="P311" s="92"/>
      <c r="SJ311" s="4"/>
    </row>
    <row r="312" spans="1:504" ht="38.25">
      <c r="A312" s="172" t="s">
        <v>132</v>
      </c>
      <c r="B312" s="173">
        <f>(B7)*5%+B28</f>
        <v>0</v>
      </c>
      <c r="C312" s="173">
        <f>(C7)*5%+C313</f>
        <v>0</v>
      </c>
      <c r="D312" s="173">
        <f>(D7)*5%+D313</f>
        <v>0</v>
      </c>
      <c r="E312" s="173">
        <f>(E7)*5%+E313</f>
        <v>0</v>
      </c>
      <c r="F312" s="173">
        <f>(F7)*5%+F313</f>
        <v>0</v>
      </c>
      <c r="G312" s="173"/>
      <c r="H312" s="173">
        <f>(H7)*5%+H313</f>
        <v>0</v>
      </c>
      <c r="I312" s="174"/>
      <c r="J312" s="174"/>
      <c r="K312" s="173">
        <f>(K7)*5%+K313</f>
        <v>0</v>
      </c>
      <c r="L312" s="173">
        <f>(L7)*5%+L313</f>
        <v>0</v>
      </c>
      <c r="M312" s="175">
        <f>(M7)*5%+M313</f>
        <v>0</v>
      </c>
      <c r="N312" s="84"/>
      <c r="P312" s="92"/>
      <c r="SJ312" s="4"/>
    </row>
    <row r="313" spans="1:504" ht="25.5">
      <c r="A313" s="56" t="s">
        <v>154</v>
      </c>
      <c r="B313" s="292"/>
      <c r="C313" s="292"/>
      <c r="D313" s="292"/>
      <c r="E313" s="292"/>
      <c r="F313" s="292"/>
      <c r="G313" s="292"/>
      <c r="H313" s="13"/>
      <c r="I313" s="16"/>
      <c r="J313" s="16"/>
      <c r="K313" s="13"/>
      <c r="L313" s="57"/>
      <c r="M313" s="57"/>
      <c r="N313" s="16"/>
      <c r="P313" s="92"/>
      <c r="SJ313" s="4"/>
    </row>
    <row r="314" spans="1:504" ht="25.5">
      <c r="A314" s="60" t="s">
        <v>155</v>
      </c>
      <c r="B314" s="292"/>
      <c r="C314" s="292"/>
      <c r="D314" s="292"/>
      <c r="E314" s="292"/>
      <c r="F314" s="292"/>
      <c r="G314" s="292"/>
      <c r="H314" s="13"/>
      <c r="I314" s="16"/>
      <c r="J314" s="16"/>
      <c r="K314" s="13"/>
      <c r="L314" s="57"/>
      <c r="M314" s="57"/>
      <c r="N314" s="16"/>
      <c r="P314" s="92"/>
      <c r="SJ314" s="4"/>
    </row>
    <row r="315" spans="1:504" ht="25.5">
      <c r="A315" s="60" t="s">
        <v>156</v>
      </c>
      <c r="B315" s="292"/>
      <c r="C315" s="292"/>
      <c r="D315" s="292"/>
      <c r="E315" s="292"/>
      <c r="F315" s="292"/>
      <c r="G315" s="292"/>
      <c r="H315" s="13"/>
      <c r="I315" s="16"/>
      <c r="J315" s="16"/>
      <c r="K315" s="13"/>
      <c r="L315" s="57"/>
      <c r="M315" s="57"/>
      <c r="N315" s="16"/>
      <c r="P315" s="92"/>
      <c r="SJ315" s="4"/>
    </row>
    <row r="316" spans="1:504" ht="15">
      <c r="A316" s="56" t="s">
        <v>133</v>
      </c>
      <c r="B316" s="13"/>
      <c r="C316" s="13"/>
      <c r="D316" s="13"/>
      <c r="E316" s="13"/>
      <c r="F316" s="13"/>
      <c r="G316" s="13"/>
      <c r="H316" s="13"/>
      <c r="I316" s="16"/>
      <c r="J316" s="16"/>
      <c r="K316" s="13"/>
      <c r="L316" s="57"/>
      <c r="M316" s="57"/>
      <c r="N316" s="16"/>
      <c r="P316" s="92"/>
      <c r="SJ316" s="4"/>
    </row>
    <row r="317" spans="1:504" ht="25.5">
      <c r="A317" s="56" t="s">
        <v>134</v>
      </c>
      <c r="B317" s="13"/>
      <c r="C317" s="13"/>
      <c r="D317" s="13"/>
      <c r="E317" s="13"/>
      <c r="F317" s="13"/>
      <c r="G317" s="13"/>
      <c r="H317" s="13"/>
      <c r="I317" s="16"/>
      <c r="J317" s="16"/>
      <c r="K317" s="13"/>
      <c r="L317" s="57"/>
      <c r="M317" s="57"/>
      <c r="N317" s="16"/>
      <c r="P317" s="92"/>
      <c r="SJ317" s="4"/>
    </row>
    <row r="318" spans="1:504" ht="15">
      <c r="A318" s="56" t="s">
        <v>157</v>
      </c>
      <c r="B318" s="13"/>
      <c r="C318" s="13"/>
      <c r="D318" s="13"/>
      <c r="E318" s="13"/>
      <c r="F318" s="13"/>
      <c r="G318" s="13"/>
      <c r="H318" s="13"/>
      <c r="I318" s="16"/>
      <c r="J318" s="16"/>
      <c r="K318" s="13"/>
      <c r="L318" s="57"/>
      <c r="M318" s="57"/>
      <c r="N318" s="16"/>
      <c r="P318" s="92"/>
      <c r="SJ318" s="4"/>
    </row>
    <row r="319" spans="1:504" ht="25.5">
      <c r="A319" s="56" t="s">
        <v>135</v>
      </c>
      <c r="B319" s="58" t="e">
        <f>B285/B289</f>
        <v>#DIV/0!</v>
      </c>
      <c r="C319" s="13"/>
      <c r="D319" s="58" t="e">
        <f>D285/D289</f>
        <v>#DIV/0!</v>
      </c>
      <c r="E319" s="58" t="e">
        <f>E285/E289</f>
        <v>#DIV/0!</v>
      </c>
      <c r="F319" s="58" t="e">
        <f>F285/F289</f>
        <v>#DIV/0!</v>
      </c>
      <c r="G319" s="58"/>
      <c r="H319" s="13"/>
      <c r="I319" s="16"/>
      <c r="J319" s="16"/>
      <c r="K319" s="58" t="e">
        <f>K285/K289</f>
        <v>#DIV/0!</v>
      </c>
      <c r="L319" s="58" t="e">
        <f>L285/L289</f>
        <v>#DIV/0!</v>
      </c>
      <c r="M319" s="58" t="e">
        <f>M285/M289</f>
        <v>#DIV/0!</v>
      </c>
      <c r="N319" s="16"/>
      <c r="P319" s="92"/>
      <c r="SJ319" s="4"/>
    </row>
    <row r="320" spans="1:504" ht="25.5">
      <c r="A320" s="176" t="s">
        <v>164</v>
      </c>
      <c r="B320" s="13">
        <f>B60+B87+B73+B79+B125+B276+B141+B279+B281+B283+B162+B140</f>
        <v>0</v>
      </c>
      <c r="C320" s="13">
        <f t="shared" ref="C320:H320" si="99">C60+C87+C73+C79+C125+C276+C141+C279+C281+C283+C162+C140</f>
        <v>0</v>
      </c>
      <c r="D320" s="13">
        <f t="shared" si="99"/>
        <v>0</v>
      </c>
      <c r="E320" s="13">
        <f t="shared" si="99"/>
        <v>0</v>
      </c>
      <c r="F320" s="13">
        <f t="shared" si="99"/>
        <v>0</v>
      </c>
      <c r="G320" s="13">
        <f t="shared" si="99"/>
        <v>0</v>
      </c>
      <c r="H320" s="13">
        <f t="shared" si="99"/>
        <v>0</v>
      </c>
      <c r="I320" s="36" t="e">
        <f t="shared" ref="I320:I321" si="100">F320/E320</f>
        <v>#DIV/0!</v>
      </c>
      <c r="J320" s="36" t="e">
        <f t="shared" ref="J320:J321" si="101">H320/B320</f>
        <v>#DIV/0!</v>
      </c>
      <c r="K320" s="13">
        <f>K60+K87+K73+K79+K125+K276+K141+K279+K281+K283+K162+K140</f>
        <v>0</v>
      </c>
      <c r="L320" s="13">
        <f t="shared" ref="L320:M320" si="102">L60+L87+L73+L79+L125+L276+L141+L279+L281+L283+L162+L140</f>
        <v>0</v>
      </c>
      <c r="M320" s="13">
        <f t="shared" si="102"/>
        <v>0</v>
      </c>
      <c r="N320" s="16" t="e">
        <f t="shared" ref="N320:N321" si="103">K320/H320</f>
        <v>#DIV/0!</v>
      </c>
      <c r="P320" s="92"/>
      <c r="SJ320" s="4"/>
    </row>
    <row r="321" spans="1:504" ht="25.5">
      <c r="A321" s="177" t="s">
        <v>158</v>
      </c>
      <c r="B321" s="178">
        <f>B56+B72+B99+B178+B191+B198+B200+B202+B216+B222+B228+B236+B245+B251+B256+B78+B124+B112</f>
        <v>0</v>
      </c>
      <c r="C321" s="178">
        <f t="shared" ref="C321" si="104">C56+C72+C99+C178+C191+C198+C200+C202+C216+C222+C228+C236+C245+C251+C256+C78+C124+C112</f>
        <v>0</v>
      </c>
      <c r="D321" s="178">
        <f>D56+D72+D99+D178+D191+D198+D200+D202+D216+D222+D228+D236+D245+D251+D256+D78+D124+D112</f>
        <v>0</v>
      </c>
      <c r="E321" s="178">
        <f>E56+E72+E99+E178+E191+E198+E200+E202+E216+E222+E228+E236+E245+E251+E256+E78+E124+E112</f>
        <v>0</v>
      </c>
      <c r="F321" s="178">
        <f t="shared" ref="F321:M321" si="105">F56+F72+F99+F178+F191+F198+F200+F202+F216+F222+F228+F236+F245+F251+F256+F78+F124+F112</f>
        <v>0</v>
      </c>
      <c r="G321" s="178">
        <f t="shared" si="105"/>
        <v>0</v>
      </c>
      <c r="H321" s="178">
        <f t="shared" si="105"/>
        <v>0</v>
      </c>
      <c r="I321" s="36" t="e">
        <f t="shared" si="100"/>
        <v>#DIV/0!</v>
      </c>
      <c r="J321" s="36" t="e">
        <f t="shared" si="101"/>
        <v>#DIV/0!</v>
      </c>
      <c r="K321" s="178">
        <f t="shared" si="105"/>
        <v>0</v>
      </c>
      <c r="L321" s="178">
        <f t="shared" si="105"/>
        <v>0</v>
      </c>
      <c r="M321" s="178">
        <f t="shared" si="105"/>
        <v>0</v>
      </c>
      <c r="N321" s="16" t="e">
        <f t="shared" si="103"/>
        <v>#DIV/0!</v>
      </c>
      <c r="P321" s="92"/>
      <c r="SJ321" s="4"/>
    </row>
    <row r="322" spans="1:504" ht="15.75">
      <c r="A322" s="179"/>
      <c r="B322" s="180"/>
      <c r="C322" s="180"/>
      <c r="D322" s="180"/>
      <c r="E322" s="180"/>
      <c r="F322" s="180"/>
      <c r="G322" s="180"/>
      <c r="H322" s="180"/>
      <c r="I322" s="180"/>
      <c r="J322" s="180"/>
      <c r="K322" s="180"/>
      <c r="L322" s="180"/>
      <c r="M322" s="180"/>
      <c r="N322" s="180"/>
      <c r="O322" s="180">
        <f t="shared" ref="O322" si="106">O37+O38</f>
        <v>0</v>
      </c>
      <c r="SJ322" s="4"/>
    </row>
    <row r="323" spans="1:504">
      <c r="A323" s="179"/>
      <c r="B323" s="181"/>
      <c r="C323" s="182"/>
      <c r="D323" s="182"/>
      <c r="E323" s="182"/>
      <c r="F323" s="182"/>
      <c r="H323" s="182"/>
      <c r="I323" s="182"/>
      <c r="J323" s="183"/>
      <c r="K323" s="184"/>
      <c r="L323" s="185"/>
      <c r="M323" s="185"/>
      <c r="N323" s="186"/>
      <c r="SJ323" s="4"/>
    </row>
    <row r="324" spans="1:504" ht="15.75">
      <c r="A324" s="179"/>
      <c r="B324" s="180"/>
      <c r="C324" s="180"/>
      <c r="D324" s="180"/>
      <c r="E324" s="180"/>
      <c r="F324" s="180"/>
      <c r="G324" s="180"/>
      <c r="H324" s="180"/>
      <c r="I324" s="180"/>
      <c r="J324" s="180"/>
      <c r="K324" s="180"/>
      <c r="L324" s="180"/>
      <c r="M324" s="180"/>
      <c r="N324" s="186"/>
    </row>
    <row r="325" spans="1:504">
      <c r="A325" s="179"/>
      <c r="B325" s="181"/>
      <c r="C325" s="182"/>
      <c r="D325" s="182"/>
      <c r="E325" s="182"/>
      <c r="F325" s="182"/>
      <c r="G325" s="183"/>
      <c r="H325" s="182"/>
      <c r="I325" s="182"/>
      <c r="J325" s="183"/>
      <c r="K325" s="184"/>
      <c r="L325" s="185"/>
      <c r="M325" s="185"/>
      <c r="N325" s="186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  <c r="DB325" s="4"/>
      <c r="DC325" s="4"/>
      <c r="DD325" s="4"/>
      <c r="DE325" s="4"/>
      <c r="DF325" s="4"/>
      <c r="DG325" s="4"/>
      <c r="DH325" s="4"/>
      <c r="DI325" s="4"/>
      <c r="DJ325" s="4"/>
      <c r="DK325" s="4"/>
      <c r="DL325" s="4"/>
      <c r="DM325" s="4"/>
      <c r="DN325" s="4"/>
      <c r="DO325" s="4"/>
      <c r="DP325" s="4"/>
      <c r="DQ325" s="4"/>
      <c r="DR325" s="4"/>
      <c r="DS325" s="4"/>
      <c r="DT325" s="4"/>
      <c r="DU325" s="4"/>
      <c r="DV325" s="4"/>
      <c r="DW325" s="4"/>
      <c r="DX325" s="4"/>
      <c r="DY325" s="4"/>
      <c r="DZ325" s="4"/>
      <c r="EA325" s="4"/>
      <c r="EB325" s="4"/>
      <c r="EC325" s="4"/>
      <c r="ED325" s="4"/>
      <c r="EE325" s="4"/>
      <c r="EF325" s="4"/>
      <c r="EG325" s="4"/>
      <c r="EH325" s="4"/>
      <c r="EI325" s="4"/>
      <c r="EJ325" s="4"/>
      <c r="EK325" s="4"/>
      <c r="EL325" s="4"/>
      <c r="EM325" s="4"/>
      <c r="EN325" s="4"/>
      <c r="EO325" s="4"/>
      <c r="EP325" s="4"/>
      <c r="EQ325" s="4"/>
      <c r="ER325" s="4"/>
      <c r="ES325" s="4"/>
      <c r="ET325" s="4"/>
      <c r="EU325" s="4"/>
      <c r="EV325" s="4"/>
      <c r="EW325" s="4"/>
      <c r="EX325" s="4"/>
      <c r="EY325" s="4"/>
      <c r="EZ325" s="4"/>
      <c r="FA325" s="4"/>
      <c r="FB325" s="4"/>
      <c r="FC325" s="4"/>
      <c r="FD325" s="4"/>
      <c r="FE325" s="4"/>
      <c r="FF325" s="4"/>
      <c r="FG325" s="4"/>
      <c r="FH325" s="4"/>
      <c r="FI325" s="4"/>
      <c r="FJ325" s="4"/>
      <c r="FK325" s="4"/>
      <c r="FL325" s="4"/>
      <c r="FM325" s="4"/>
      <c r="FN325" s="4"/>
      <c r="FO325" s="4"/>
      <c r="FP325" s="4"/>
      <c r="FQ325" s="4"/>
      <c r="FR325" s="4"/>
      <c r="FS325" s="4"/>
      <c r="FT325" s="4"/>
      <c r="FU325" s="4"/>
      <c r="FV325" s="4"/>
      <c r="FW325" s="4"/>
      <c r="FX325" s="4"/>
      <c r="FY325" s="4"/>
      <c r="FZ325" s="4"/>
      <c r="GA325" s="4"/>
      <c r="GB325" s="4"/>
      <c r="GC325" s="4"/>
      <c r="GD325" s="4"/>
      <c r="GE325" s="4"/>
      <c r="GF325" s="4"/>
      <c r="GG325" s="4"/>
      <c r="GH325" s="4"/>
      <c r="GI325" s="4"/>
      <c r="GJ325" s="4"/>
      <c r="GK325" s="4"/>
      <c r="GL325" s="4"/>
      <c r="GM325" s="4"/>
      <c r="GN325" s="4"/>
      <c r="GO325" s="4"/>
      <c r="GP325" s="4"/>
      <c r="GQ325" s="4"/>
      <c r="GR325" s="4"/>
      <c r="GS325" s="4"/>
      <c r="GT325" s="4"/>
      <c r="GU325" s="4"/>
      <c r="GV325" s="4"/>
      <c r="GW325" s="4"/>
      <c r="GX325" s="4"/>
      <c r="GY325" s="4"/>
      <c r="GZ325" s="4"/>
      <c r="HA325" s="4"/>
      <c r="HB325" s="4"/>
      <c r="HC325" s="4"/>
      <c r="HD325" s="4"/>
      <c r="HE325" s="4"/>
      <c r="HF325" s="4"/>
      <c r="HG325" s="4"/>
      <c r="HH325" s="4"/>
      <c r="HI325" s="4"/>
      <c r="HJ325" s="4"/>
      <c r="HK325" s="4"/>
      <c r="HL325" s="4"/>
      <c r="HM325" s="4"/>
      <c r="HN325" s="4"/>
      <c r="HO325" s="4"/>
      <c r="HP325" s="4"/>
      <c r="HQ325" s="4"/>
      <c r="HR325" s="4"/>
      <c r="HS325" s="4"/>
      <c r="HT325" s="4"/>
      <c r="HU325" s="4"/>
      <c r="HV325" s="4"/>
      <c r="HW325" s="4"/>
      <c r="HX325" s="4"/>
      <c r="HY325" s="4"/>
      <c r="HZ325" s="4"/>
      <c r="IA325" s="4"/>
      <c r="IB325" s="4"/>
      <c r="IC325" s="4"/>
      <c r="ID325" s="4"/>
      <c r="IE325" s="4"/>
      <c r="IF325" s="4"/>
      <c r="IG325" s="4"/>
      <c r="IH325" s="4"/>
      <c r="II325" s="4"/>
      <c r="IJ325" s="4"/>
      <c r="IK325" s="4"/>
      <c r="IL325" s="4"/>
      <c r="IM325" s="4"/>
      <c r="IN325" s="4"/>
      <c r="IO325" s="4"/>
      <c r="IP325" s="4"/>
      <c r="IQ325" s="4"/>
      <c r="IR325" s="4"/>
      <c r="IS325" s="4"/>
      <c r="IT325" s="4"/>
      <c r="IU325" s="4"/>
      <c r="IV325" s="4"/>
      <c r="IW325" s="4"/>
      <c r="IX325" s="4"/>
      <c r="IY325" s="4"/>
      <c r="IZ325" s="4"/>
      <c r="JA325" s="4"/>
      <c r="JB325" s="4"/>
      <c r="JC325" s="4"/>
      <c r="JD325" s="4"/>
      <c r="JE325" s="4"/>
      <c r="JF325" s="4"/>
      <c r="JG325" s="4"/>
      <c r="JH325" s="4"/>
      <c r="JI325" s="4"/>
      <c r="JJ325" s="4"/>
      <c r="JK325" s="4"/>
      <c r="JL325" s="4"/>
      <c r="JM325" s="4"/>
      <c r="JN325" s="4"/>
      <c r="JO325" s="4"/>
      <c r="JP325" s="4"/>
      <c r="JQ325" s="4"/>
      <c r="JR325" s="4"/>
      <c r="JS325" s="4"/>
      <c r="JT325" s="4"/>
      <c r="JU325" s="4"/>
      <c r="JV325" s="4"/>
      <c r="JW325" s="4"/>
      <c r="JX325" s="4"/>
      <c r="JY325" s="4"/>
      <c r="JZ325" s="4"/>
      <c r="KA325" s="4"/>
      <c r="KB325" s="4"/>
      <c r="KC325" s="4"/>
      <c r="KD325" s="4"/>
      <c r="KE325" s="4"/>
      <c r="KF325" s="4"/>
      <c r="KG325" s="4"/>
      <c r="KH325" s="4"/>
      <c r="KI325" s="4"/>
      <c r="KJ325" s="4"/>
      <c r="KK325" s="4"/>
      <c r="KL325" s="4"/>
      <c r="KM325" s="4"/>
      <c r="KN325" s="4"/>
      <c r="KO325" s="4"/>
      <c r="KP325" s="4"/>
      <c r="KQ325" s="4"/>
      <c r="KR325" s="4"/>
      <c r="KS325" s="4"/>
      <c r="KT325" s="4"/>
      <c r="KU325" s="4"/>
      <c r="KV325" s="4"/>
      <c r="KW325" s="4"/>
      <c r="KX325" s="4"/>
      <c r="KY325" s="4"/>
      <c r="KZ325" s="4"/>
      <c r="LA325" s="4"/>
      <c r="LB325" s="4"/>
      <c r="LC325" s="4"/>
      <c r="LD325" s="4"/>
      <c r="LE325" s="4"/>
      <c r="LF325" s="4"/>
      <c r="LG325" s="4"/>
      <c r="LH325" s="4"/>
      <c r="LI325" s="4"/>
      <c r="LJ325" s="4"/>
      <c r="LK325" s="4"/>
      <c r="LL325" s="4"/>
      <c r="LM325" s="4"/>
      <c r="LN325" s="4"/>
      <c r="LO325" s="4"/>
      <c r="LP325" s="4"/>
      <c r="LQ325" s="4"/>
      <c r="LR325" s="4"/>
      <c r="LS325" s="4"/>
      <c r="LT325" s="4"/>
      <c r="LU325" s="4"/>
      <c r="LV325" s="4"/>
      <c r="LW325" s="4"/>
      <c r="LX325" s="4"/>
      <c r="LY325" s="4"/>
      <c r="LZ325" s="4"/>
      <c r="MA325" s="4"/>
      <c r="MB325" s="4"/>
      <c r="MC325" s="4"/>
      <c r="MD325" s="4"/>
      <c r="ME325" s="4"/>
      <c r="MF325" s="4"/>
      <c r="MG325" s="4"/>
      <c r="MH325" s="4"/>
      <c r="MI325" s="4"/>
      <c r="MJ325" s="4"/>
      <c r="MK325" s="4"/>
      <c r="ML325" s="4"/>
      <c r="MM325" s="4"/>
      <c r="MN325" s="4"/>
      <c r="MO325" s="4"/>
      <c r="MP325" s="4"/>
      <c r="MQ325" s="4"/>
      <c r="MR325" s="4"/>
      <c r="MS325" s="4"/>
      <c r="MT325" s="4"/>
      <c r="MU325" s="4"/>
      <c r="MV325" s="4"/>
      <c r="MW325" s="4"/>
      <c r="MX325" s="4"/>
      <c r="MY325" s="4"/>
      <c r="MZ325" s="4"/>
      <c r="NA325" s="4"/>
      <c r="NB325" s="4"/>
      <c r="NC325" s="4"/>
      <c r="ND325" s="4"/>
      <c r="NE325" s="4"/>
      <c r="NF325" s="4"/>
      <c r="NG325" s="4"/>
      <c r="NH325" s="4"/>
      <c r="NI325" s="4"/>
      <c r="NJ325" s="4"/>
      <c r="NK325" s="4"/>
      <c r="NL325" s="4"/>
      <c r="NM325" s="4"/>
      <c r="NN325" s="4"/>
      <c r="NO325" s="4"/>
      <c r="NP325" s="4"/>
      <c r="NQ325" s="4"/>
      <c r="NR325" s="4"/>
      <c r="NS325" s="4"/>
      <c r="NT325" s="4"/>
      <c r="NU325" s="4"/>
      <c r="NV325" s="4"/>
      <c r="NW325" s="4"/>
      <c r="NX325" s="4"/>
      <c r="NY325" s="4"/>
      <c r="NZ325" s="4"/>
      <c r="OA325" s="4"/>
      <c r="OB325" s="4"/>
      <c r="OC325" s="4"/>
      <c r="OD325" s="4"/>
      <c r="OE325" s="4"/>
      <c r="OF325" s="4"/>
      <c r="OG325" s="4"/>
      <c r="OH325" s="4"/>
      <c r="OI325" s="4"/>
      <c r="OJ325" s="4"/>
      <c r="OK325" s="4"/>
      <c r="OL325" s="4"/>
      <c r="OM325" s="4"/>
      <c r="ON325" s="4"/>
      <c r="OO325" s="4"/>
      <c r="OP325" s="4"/>
      <c r="OQ325" s="4"/>
      <c r="OR325" s="4"/>
      <c r="OS325" s="4"/>
      <c r="OT325" s="4"/>
      <c r="OU325" s="4"/>
      <c r="OV325" s="4"/>
      <c r="OW325" s="4"/>
      <c r="OX325" s="4"/>
      <c r="OY325" s="4"/>
      <c r="OZ325" s="4"/>
      <c r="PA325" s="4"/>
      <c r="PB325" s="4"/>
      <c r="PC325" s="4"/>
      <c r="PD325" s="4"/>
      <c r="PE325" s="4"/>
      <c r="PF325" s="4"/>
      <c r="PG325" s="4"/>
      <c r="PH325" s="4"/>
      <c r="PI325" s="4"/>
      <c r="PJ325" s="4"/>
      <c r="PK325" s="4"/>
      <c r="PL325" s="4"/>
      <c r="PM325" s="4"/>
      <c r="PN325" s="4"/>
      <c r="PO325" s="4"/>
      <c r="PP325" s="4"/>
      <c r="PQ325" s="4"/>
      <c r="PR325" s="4"/>
      <c r="PS325" s="4"/>
      <c r="PT325" s="4"/>
      <c r="PU325" s="4"/>
      <c r="PV325" s="4"/>
      <c r="PW325" s="4"/>
      <c r="PX325" s="4"/>
      <c r="PY325" s="4"/>
      <c r="PZ325" s="4"/>
      <c r="QA325" s="4"/>
      <c r="QB325" s="4"/>
      <c r="QC325" s="4"/>
      <c r="QD325" s="4"/>
      <c r="QE325" s="4"/>
      <c r="QF325" s="4"/>
      <c r="QG325" s="4"/>
      <c r="QH325" s="4"/>
      <c r="QI325" s="4"/>
      <c r="QJ325" s="4"/>
      <c r="QK325" s="4"/>
      <c r="QL325" s="4"/>
      <c r="QM325" s="4"/>
      <c r="QN325" s="4"/>
      <c r="QO325" s="4"/>
      <c r="QP325" s="4"/>
      <c r="QQ325" s="4"/>
      <c r="QR325" s="4"/>
      <c r="QS325" s="4"/>
      <c r="QT325" s="4"/>
      <c r="QU325" s="4"/>
      <c r="QV325" s="4"/>
      <c r="QW325" s="4"/>
      <c r="QX325" s="4"/>
      <c r="QY325" s="4"/>
      <c r="QZ325" s="4"/>
      <c r="RA325" s="4"/>
      <c r="RB325" s="4"/>
      <c r="RC325" s="4"/>
      <c r="RD325" s="4"/>
      <c r="RE325" s="4"/>
      <c r="RF325" s="4"/>
      <c r="RG325" s="4"/>
      <c r="RH325" s="4"/>
      <c r="RI325" s="4"/>
      <c r="RJ325" s="4"/>
      <c r="RK325" s="4"/>
      <c r="RL325" s="4"/>
      <c r="RM325" s="4"/>
      <c r="RN325" s="4"/>
      <c r="RO325" s="4"/>
      <c r="RP325" s="4"/>
      <c r="RQ325" s="4"/>
      <c r="RR325" s="4"/>
      <c r="RS325" s="4"/>
      <c r="RT325" s="4"/>
      <c r="RU325" s="4"/>
      <c r="RV325" s="4"/>
      <c r="RW325" s="4"/>
      <c r="RX325" s="4"/>
      <c r="RY325" s="4"/>
      <c r="RZ325" s="4"/>
      <c r="SA325" s="4"/>
      <c r="SB325" s="4"/>
      <c r="SC325" s="4"/>
      <c r="SD325" s="4"/>
      <c r="SE325" s="4"/>
      <c r="SF325" s="4"/>
      <c r="SG325" s="4"/>
      <c r="SH325" s="4"/>
      <c r="SI325" s="4"/>
      <c r="SJ325" s="4"/>
    </row>
    <row r="326" spans="1:504">
      <c r="A326" s="179"/>
      <c r="B326" s="181"/>
      <c r="C326" s="182"/>
      <c r="D326" s="182"/>
      <c r="E326" s="182"/>
      <c r="F326" s="182"/>
      <c r="G326" s="183"/>
      <c r="H326" s="182"/>
      <c r="I326" s="182"/>
      <c r="J326" s="183"/>
      <c r="K326" s="187"/>
      <c r="L326" s="185"/>
      <c r="M326" s="185"/>
      <c r="N326" s="186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  <c r="DB326" s="4"/>
      <c r="DC326" s="4"/>
      <c r="DD326" s="4"/>
      <c r="DE326" s="4"/>
      <c r="DF326" s="4"/>
      <c r="DG326" s="4"/>
      <c r="DH326" s="4"/>
      <c r="DI326" s="4"/>
      <c r="DJ326" s="4"/>
      <c r="DK326" s="4"/>
      <c r="DL326" s="4"/>
      <c r="DM326" s="4"/>
      <c r="DN326" s="4"/>
      <c r="DO326" s="4"/>
      <c r="DP326" s="4"/>
      <c r="DQ326" s="4"/>
      <c r="DR326" s="4"/>
      <c r="DS326" s="4"/>
      <c r="DT326" s="4"/>
      <c r="DU326" s="4"/>
      <c r="DV326" s="4"/>
      <c r="DW326" s="4"/>
      <c r="DX326" s="4"/>
      <c r="DY326" s="4"/>
      <c r="DZ326" s="4"/>
      <c r="EA326" s="4"/>
      <c r="EB326" s="4"/>
      <c r="EC326" s="4"/>
      <c r="ED326" s="4"/>
      <c r="EE326" s="4"/>
      <c r="EF326" s="4"/>
      <c r="EG326" s="4"/>
      <c r="EH326" s="4"/>
      <c r="EI326" s="4"/>
      <c r="EJ326" s="4"/>
      <c r="EK326" s="4"/>
      <c r="EL326" s="4"/>
      <c r="EM326" s="4"/>
      <c r="EN326" s="4"/>
      <c r="EO326" s="4"/>
      <c r="EP326" s="4"/>
      <c r="EQ326" s="4"/>
      <c r="ER326" s="4"/>
      <c r="ES326" s="4"/>
      <c r="ET326" s="4"/>
      <c r="EU326" s="4"/>
      <c r="EV326" s="4"/>
      <c r="EW326" s="4"/>
      <c r="EX326" s="4"/>
      <c r="EY326" s="4"/>
      <c r="EZ326" s="4"/>
      <c r="FA326" s="4"/>
      <c r="FB326" s="4"/>
      <c r="FC326" s="4"/>
      <c r="FD326" s="4"/>
      <c r="FE326" s="4"/>
      <c r="FF326" s="4"/>
      <c r="FG326" s="4"/>
      <c r="FH326" s="4"/>
      <c r="FI326" s="4"/>
      <c r="FJ326" s="4"/>
      <c r="FK326" s="4"/>
      <c r="FL326" s="4"/>
      <c r="FM326" s="4"/>
      <c r="FN326" s="4"/>
      <c r="FO326" s="4"/>
      <c r="FP326" s="4"/>
      <c r="FQ326" s="4"/>
      <c r="FR326" s="4"/>
      <c r="FS326" s="4"/>
      <c r="FT326" s="4"/>
      <c r="FU326" s="4"/>
      <c r="FV326" s="4"/>
      <c r="FW326" s="4"/>
      <c r="FX326" s="4"/>
      <c r="FY326" s="4"/>
      <c r="FZ326" s="4"/>
      <c r="GA326" s="4"/>
      <c r="GB326" s="4"/>
      <c r="GC326" s="4"/>
      <c r="GD326" s="4"/>
      <c r="GE326" s="4"/>
      <c r="GF326" s="4"/>
      <c r="GG326" s="4"/>
      <c r="GH326" s="4"/>
      <c r="GI326" s="4"/>
      <c r="GJ326" s="4"/>
      <c r="GK326" s="4"/>
      <c r="GL326" s="4"/>
      <c r="GM326" s="4"/>
      <c r="GN326" s="4"/>
      <c r="GO326" s="4"/>
      <c r="GP326" s="4"/>
      <c r="GQ326" s="4"/>
      <c r="GR326" s="4"/>
      <c r="GS326" s="4"/>
      <c r="GT326" s="4"/>
      <c r="GU326" s="4"/>
      <c r="GV326" s="4"/>
      <c r="GW326" s="4"/>
      <c r="GX326" s="4"/>
      <c r="GY326" s="4"/>
      <c r="GZ326" s="4"/>
      <c r="HA326" s="4"/>
      <c r="HB326" s="4"/>
      <c r="HC326" s="4"/>
      <c r="HD326" s="4"/>
      <c r="HE326" s="4"/>
      <c r="HF326" s="4"/>
      <c r="HG326" s="4"/>
      <c r="HH326" s="4"/>
      <c r="HI326" s="4"/>
      <c r="HJ326" s="4"/>
      <c r="HK326" s="4"/>
      <c r="HL326" s="4"/>
      <c r="HM326" s="4"/>
      <c r="HN326" s="4"/>
      <c r="HO326" s="4"/>
      <c r="HP326" s="4"/>
      <c r="HQ326" s="4"/>
      <c r="HR326" s="4"/>
      <c r="HS326" s="4"/>
      <c r="HT326" s="4"/>
      <c r="HU326" s="4"/>
      <c r="HV326" s="4"/>
      <c r="HW326" s="4"/>
      <c r="HX326" s="4"/>
      <c r="HY326" s="4"/>
      <c r="HZ326" s="4"/>
      <c r="IA326" s="4"/>
      <c r="IB326" s="4"/>
      <c r="IC326" s="4"/>
      <c r="ID326" s="4"/>
      <c r="IE326" s="4"/>
      <c r="IF326" s="4"/>
      <c r="IG326" s="4"/>
      <c r="IH326" s="4"/>
      <c r="II326" s="4"/>
      <c r="IJ326" s="4"/>
      <c r="IK326" s="4"/>
      <c r="IL326" s="4"/>
      <c r="IM326" s="4"/>
      <c r="IN326" s="4"/>
      <c r="IO326" s="4"/>
      <c r="IP326" s="4"/>
      <c r="IQ326" s="4"/>
      <c r="IR326" s="4"/>
      <c r="IS326" s="4"/>
      <c r="IT326" s="4"/>
      <c r="IU326" s="4"/>
      <c r="IV326" s="4"/>
      <c r="IW326" s="4"/>
      <c r="IX326" s="4"/>
      <c r="IY326" s="4"/>
      <c r="IZ326" s="4"/>
      <c r="JA326" s="4"/>
      <c r="JB326" s="4"/>
      <c r="JC326" s="4"/>
      <c r="JD326" s="4"/>
      <c r="JE326" s="4"/>
      <c r="JF326" s="4"/>
      <c r="JG326" s="4"/>
      <c r="JH326" s="4"/>
      <c r="JI326" s="4"/>
      <c r="JJ326" s="4"/>
      <c r="JK326" s="4"/>
      <c r="JL326" s="4"/>
      <c r="JM326" s="4"/>
      <c r="JN326" s="4"/>
      <c r="JO326" s="4"/>
      <c r="JP326" s="4"/>
      <c r="JQ326" s="4"/>
      <c r="JR326" s="4"/>
      <c r="JS326" s="4"/>
      <c r="JT326" s="4"/>
      <c r="JU326" s="4"/>
      <c r="JV326" s="4"/>
      <c r="JW326" s="4"/>
      <c r="JX326" s="4"/>
      <c r="JY326" s="4"/>
      <c r="JZ326" s="4"/>
      <c r="KA326" s="4"/>
      <c r="KB326" s="4"/>
      <c r="KC326" s="4"/>
      <c r="KD326" s="4"/>
      <c r="KE326" s="4"/>
      <c r="KF326" s="4"/>
      <c r="KG326" s="4"/>
      <c r="KH326" s="4"/>
      <c r="KI326" s="4"/>
      <c r="KJ326" s="4"/>
      <c r="KK326" s="4"/>
      <c r="KL326" s="4"/>
      <c r="KM326" s="4"/>
      <c r="KN326" s="4"/>
      <c r="KO326" s="4"/>
      <c r="KP326" s="4"/>
      <c r="KQ326" s="4"/>
      <c r="KR326" s="4"/>
      <c r="KS326" s="4"/>
      <c r="KT326" s="4"/>
      <c r="KU326" s="4"/>
      <c r="KV326" s="4"/>
      <c r="KW326" s="4"/>
      <c r="KX326" s="4"/>
      <c r="KY326" s="4"/>
      <c r="KZ326" s="4"/>
      <c r="LA326" s="4"/>
      <c r="LB326" s="4"/>
      <c r="LC326" s="4"/>
      <c r="LD326" s="4"/>
      <c r="LE326" s="4"/>
      <c r="LF326" s="4"/>
      <c r="LG326" s="4"/>
      <c r="LH326" s="4"/>
      <c r="LI326" s="4"/>
      <c r="LJ326" s="4"/>
      <c r="LK326" s="4"/>
      <c r="LL326" s="4"/>
      <c r="LM326" s="4"/>
      <c r="LN326" s="4"/>
      <c r="LO326" s="4"/>
      <c r="LP326" s="4"/>
      <c r="LQ326" s="4"/>
      <c r="LR326" s="4"/>
      <c r="LS326" s="4"/>
      <c r="LT326" s="4"/>
      <c r="LU326" s="4"/>
      <c r="LV326" s="4"/>
      <c r="LW326" s="4"/>
      <c r="LX326" s="4"/>
      <c r="LY326" s="4"/>
      <c r="LZ326" s="4"/>
      <c r="MA326" s="4"/>
      <c r="MB326" s="4"/>
      <c r="MC326" s="4"/>
      <c r="MD326" s="4"/>
      <c r="ME326" s="4"/>
      <c r="MF326" s="4"/>
      <c r="MG326" s="4"/>
      <c r="MH326" s="4"/>
      <c r="MI326" s="4"/>
      <c r="MJ326" s="4"/>
      <c r="MK326" s="4"/>
      <c r="ML326" s="4"/>
      <c r="MM326" s="4"/>
      <c r="MN326" s="4"/>
      <c r="MO326" s="4"/>
      <c r="MP326" s="4"/>
      <c r="MQ326" s="4"/>
      <c r="MR326" s="4"/>
      <c r="MS326" s="4"/>
      <c r="MT326" s="4"/>
      <c r="MU326" s="4"/>
      <c r="MV326" s="4"/>
      <c r="MW326" s="4"/>
      <c r="MX326" s="4"/>
      <c r="MY326" s="4"/>
      <c r="MZ326" s="4"/>
      <c r="NA326" s="4"/>
      <c r="NB326" s="4"/>
      <c r="NC326" s="4"/>
      <c r="ND326" s="4"/>
      <c r="NE326" s="4"/>
      <c r="NF326" s="4"/>
      <c r="NG326" s="4"/>
      <c r="NH326" s="4"/>
      <c r="NI326" s="4"/>
      <c r="NJ326" s="4"/>
      <c r="NK326" s="4"/>
      <c r="NL326" s="4"/>
      <c r="NM326" s="4"/>
      <c r="NN326" s="4"/>
      <c r="NO326" s="4"/>
      <c r="NP326" s="4"/>
      <c r="NQ326" s="4"/>
      <c r="NR326" s="4"/>
      <c r="NS326" s="4"/>
      <c r="NT326" s="4"/>
      <c r="NU326" s="4"/>
      <c r="NV326" s="4"/>
      <c r="NW326" s="4"/>
      <c r="NX326" s="4"/>
      <c r="NY326" s="4"/>
      <c r="NZ326" s="4"/>
      <c r="OA326" s="4"/>
      <c r="OB326" s="4"/>
      <c r="OC326" s="4"/>
      <c r="OD326" s="4"/>
      <c r="OE326" s="4"/>
      <c r="OF326" s="4"/>
      <c r="OG326" s="4"/>
      <c r="OH326" s="4"/>
      <c r="OI326" s="4"/>
      <c r="OJ326" s="4"/>
      <c r="OK326" s="4"/>
      <c r="OL326" s="4"/>
      <c r="OM326" s="4"/>
      <c r="ON326" s="4"/>
      <c r="OO326" s="4"/>
      <c r="OP326" s="4"/>
      <c r="OQ326" s="4"/>
      <c r="OR326" s="4"/>
      <c r="OS326" s="4"/>
      <c r="OT326" s="4"/>
      <c r="OU326" s="4"/>
      <c r="OV326" s="4"/>
      <c r="OW326" s="4"/>
      <c r="OX326" s="4"/>
      <c r="OY326" s="4"/>
      <c r="OZ326" s="4"/>
      <c r="PA326" s="4"/>
      <c r="PB326" s="4"/>
      <c r="PC326" s="4"/>
      <c r="PD326" s="4"/>
      <c r="PE326" s="4"/>
      <c r="PF326" s="4"/>
      <c r="PG326" s="4"/>
      <c r="PH326" s="4"/>
      <c r="PI326" s="4"/>
      <c r="PJ326" s="4"/>
      <c r="PK326" s="4"/>
      <c r="PL326" s="4"/>
      <c r="PM326" s="4"/>
      <c r="PN326" s="4"/>
      <c r="PO326" s="4"/>
      <c r="PP326" s="4"/>
      <c r="PQ326" s="4"/>
      <c r="PR326" s="4"/>
      <c r="PS326" s="4"/>
      <c r="PT326" s="4"/>
      <c r="PU326" s="4"/>
      <c r="PV326" s="4"/>
      <c r="PW326" s="4"/>
      <c r="PX326" s="4"/>
      <c r="PY326" s="4"/>
      <c r="PZ326" s="4"/>
      <c r="QA326" s="4"/>
      <c r="QB326" s="4"/>
      <c r="QC326" s="4"/>
      <c r="QD326" s="4"/>
      <c r="QE326" s="4"/>
      <c r="QF326" s="4"/>
      <c r="QG326" s="4"/>
      <c r="QH326" s="4"/>
      <c r="QI326" s="4"/>
      <c r="QJ326" s="4"/>
      <c r="QK326" s="4"/>
      <c r="QL326" s="4"/>
      <c r="QM326" s="4"/>
      <c r="QN326" s="4"/>
      <c r="QO326" s="4"/>
      <c r="QP326" s="4"/>
      <c r="QQ326" s="4"/>
      <c r="QR326" s="4"/>
      <c r="QS326" s="4"/>
      <c r="QT326" s="4"/>
      <c r="QU326" s="4"/>
      <c r="QV326" s="4"/>
      <c r="QW326" s="4"/>
      <c r="QX326" s="4"/>
      <c r="QY326" s="4"/>
      <c r="QZ326" s="4"/>
      <c r="RA326" s="4"/>
      <c r="RB326" s="4"/>
      <c r="RC326" s="4"/>
      <c r="RD326" s="4"/>
      <c r="RE326" s="4"/>
      <c r="RF326" s="4"/>
      <c r="RG326" s="4"/>
      <c r="RH326" s="4"/>
      <c r="RI326" s="4"/>
      <c r="RJ326" s="4"/>
      <c r="RK326" s="4"/>
      <c r="RL326" s="4"/>
      <c r="RM326" s="4"/>
      <c r="RN326" s="4"/>
      <c r="RO326" s="4"/>
      <c r="RP326" s="4"/>
      <c r="RQ326" s="4"/>
      <c r="RR326" s="4"/>
      <c r="RS326" s="4"/>
      <c r="RT326" s="4"/>
      <c r="RU326" s="4"/>
      <c r="RV326" s="4"/>
      <c r="RW326" s="4"/>
      <c r="RX326" s="4"/>
      <c r="RY326" s="4"/>
      <c r="RZ326" s="4"/>
      <c r="SA326" s="4"/>
      <c r="SB326" s="4"/>
      <c r="SC326" s="4"/>
      <c r="SD326" s="4"/>
      <c r="SE326" s="4"/>
      <c r="SF326" s="4"/>
      <c r="SG326" s="4"/>
      <c r="SH326" s="4"/>
      <c r="SI326" s="4"/>
      <c r="SJ326" s="4"/>
    </row>
    <row r="327" spans="1:504">
      <c r="A327" s="179"/>
      <c r="B327" s="181"/>
      <c r="C327" s="182"/>
      <c r="D327" s="182"/>
      <c r="E327" s="182"/>
      <c r="F327" s="182"/>
      <c r="G327" s="183"/>
      <c r="H327" s="182"/>
      <c r="I327" s="182"/>
      <c r="J327" s="183"/>
      <c r="K327" s="187"/>
      <c r="L327" s="185"/>
      <c r="M327" s="185"/>
      <c r="N327" s="186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A327" s="4"/>
      <c r="DB327" s="4"/>
      <c r="DC327" s="4"/>
      <c r="DD327" s="4"/>
      <c r="DE327" s="4"/>
      <c r="DF327" s="4"/>
      <c r="DG327" s="4"/>
      <c r="DH327" s="4"/>
      <c r="DI327" s="4"/>
      <c r="DJ327" s="4"/>
      <c r="DK327" s="4"/>
      <c r="DL327" s="4"/>
      <c r="DM327" s="4"/>
      <c r="DN327" s="4"/>
      <c r="DO327" s="4"/>
      <c r="DP327" s="4"/>
      <c r="DQ327" s="4"/>
      <c r="DR327" s="4"/>
      <c r="DS327" s="4"/>
      <c r="DT327" s="4"/>
      <c r="DU327" s="4"/>
      <c r="DV327" s="4"/>
      <c r="DW327" s="4"/>
      <c r="DX327" s="4"/>
      <c r="DY327" s="4"/>
      <c r="DZ327" s="4"/>
      <c r="EA327" s="4"/>
      <c r="EB327" s="4"/>
      <c r="EC327" s="4"/>
      <c r="ED327" s="4"/>
      <c r="EE327" s="4"/>
      <c r="EF327" s="4"/>
      <c r="EG327" s="4"/>
      <c r="EH327" s="4"/>
      <c r="EI327" s="4"/>
      <c r="EJ327" s="4"/>
      <c r="EK327" s="4"/>
      <c r="EL327" s="4"/>
      <c r="EM327" s="4"/>
      <c r="EN327" s="4"/>
      <c r="EO327" s="4"/>
      <c r="EP327" s="4"/>
      <c r="EQ327" s="4"/>
      <c r="ER327" s="4"/>
      <c r="ES327" s="4"/>
      <c r="ET327" s="4"/>
      <c r="EU327" s="4"/>
      <c r="EV327" s="4"/>
      <c r="EW327" s="4"/>
      <c r="EX327" s="4"/>
      <c r="EY327" s="4"/>
      <c r="EZ327" s="4"/>
      <c r="FA327" s="4"/>
      <c r="FB327" s="4"/>
      <c r="FC327" s="4"/>
      <c r="FD327" s="4"/>
      <c r="FE327" s="4"/>
      <c r="FF327" s="4"/>
      <c r="FG327" s="4"/>
      <c r="FH327" s="4"/>
      <c r="FI327" s="4"/>
      <c r="FJ327" s="4"/>
      <c r="FK327" s="4"/>
      <c r="FL327" s="4"/>
      <c r="FM327" s="4"/>
      <c r="FN327" s="4"/>
      <c r="FO327" s="4"/>
      <c r="FP327" s="4"/>
      <c r="FQ327" s="4"/>
      <c r="FR327" s="4"/>
      <c r="FS327" s="4"/>
      <c r="FT327" s="4"/>
      <c r="FU327" s="4"/>
      <c r="FV327" s="4"/>
      <c r="FW327" s="4"/>
      <c r="FX327" s="4"/>
      <c r="FY327" s="4"/>
      <c r="FZ327" s="4"/>
      <c r="GA327" s="4"/>
      <c r="GB327" s="4"/>
      <c r="GC327" s="4"/>
      <c r="GD327" s="4"/>
      <c r="GE327" s="4"/>
      <c r="GF327" s="4"/>
      <c r="GG327" s="4"/>
      <c r="GH327" s="4"/>
      <c r="GI327" s="4"/>
      <c r="GJ327" s="4"/>
      <c r="GK327" s="4"/>
      <c r="GL327" s="4"/>
      <c r="GM327" s="4"/>
      <c r="GN327" s="4"/>
      <c r="GO327" s="4"/>
      <c r="GP327" s="4"/>
      <c r="GQ327" s="4"/>
      <c r="GR327" s="4"/>
      <c r="GS327" s="4"/>
      <c r="GT327" s="4"/>
      <c r="GU327" s="4"/>
      <c r="GV327" s="4"/>
      <c r="GW327" s="4"/>
      <c r="GX327" s="4"/>
      <c r="GY327" s="4"/>
      <c r="GZ327" s="4"/>
      <c r="HA327" s="4"/>
      <c r="HB327" s="4"/>
      <c r="HC327" s="4"/>
      <c r="HD327" s="4"/>
      <c r="HE327" s="4"/>
      <c r="HF327" s="4"/>
      <c r="HG327" s="4"/>
      <c r="HH327" s="4"/>
      <c r="HI327" s="4"/>
      <c r="HJ327" s="4"/>
      <c r="HK327" s="4"/>
      <c r="HL327" s="4"/>
      <c r="HM327" s="4"/>
      <c r="HN327" s="4"/>
      <c r="HO327" s="4"/>
      <c r="HP327" s="4"/>
      <c r="HQ327" s="4"/>
      <c r="HR327" s="4"/>
      <c r="HS327" s="4"/>
      <c r="HT327" s="4"/>
      <c r="HU327" s="4"/>
      <c r="HV327" s="4"/>
      <c r="HW327" s="4"/>
      <c r="HX327" s="4"/>
      <c r="HY327" s="4"/>
      <c r="HZ327" s="4"/>
      <c r="IA327" s="4"/>
      <c r="IB327" s="4"/>
      <c r="IC327" s="4"/>
      <c r="ID327" s="4"/>
      <c r="IE327" s="4"/>
      <c r="IF327" s="4"/>
      <c r="IG327" s="4"/>
      <c r="IH327" s="4"/>
      <c r="II327" s="4"/>
      <c r="IJ327" s="4"/>
      <c r="IK327" s="4"/>
      <c r="IL327" s="4"/>
      <c r="IM327" s="4"/>
      <c r="IN327" s="4"/>
      <c r="IO327" s="4"/>
      <c r="IP327" s="4"/>
      <c r="IQ327" s="4"/>
      <c r="IR327" s="4"/>
      <c r="IS327" s="4"/>
      <c r="IT327" s="4"/>
      <c r="IU327" s="4"/>
      <c r="IV327" s="4"/>
      <c r="IW327" s="4"/>
      <c r="IX327" s="4"/>
      <c r="IY327" s="4"/>
      <c r="IZ327" s="4"/>
      <c r="JA327" s="4"/>
      <c r="JB327" s="4"/>
      <c r="JC327" s="4"/>
      <c r="JD327" s="4"/>
      <c r="JE327" s="4"/>
      <c r="JF327" s="4"/>
      <c r="JG327" s="4"/>
      <c r="JH327" s="4"/>
      <c r="JI327" s="4"/>
      <c r="JJ327" s="4"/>
      <c r="JK327" s="4"/>
      <c r="JL327" s="4"/>
      <c r="JM327" s="4"/>
      <c r="JN327" s="4"/>
      <c r="JO327" s="4"/>
      <c r="JP327" s="4"/>
      <c r="JQ327" s="4"/>
      <c r="JR327" s="4"/>
      <c r="JS327" s="4"/>
      <c r="JT327" s="4"/>
      <c r="JU327" s="4"/>
      <c r="JV327" s="4"/>
      <c r="JW327" s="4"/>
      <c r="JX327" s="4"/>
      <c r="JY327" s="4"/>
      <c r="JZ327" s="4"/>
      <c r="KA327" s="4"/>
      <c r="KB327" s="4"/>
      <c r="KC327" s="4"/>
      <c r="KD327" s="4"/>
      <c r="KE327" s="4"/>
      <c r="KF327" s="4"/>
      <c r="KG327" s="4"/>
      <c r="KH327" s="4"/>
      <c r="KI327" s="4"/>
      <c r="KJ327" s="4"/>
      <c r="KK327" s="4"/>
      <c r="KL327" s="4"/>
      <c r="KM327" s="4"/>
      <c r="KN327" s="4"/>
      <c r="KO327" s="4"/>
      <c r="KP327" s="4"/>
      <c r="KQ327" s="4"/>
      <c r="KR327" s="4"/>
      <c r="KS327" s="4"/>
      <c r="KT327" s="4"/>
      <c r="KU327" s="4"/>
      <c r="KV327" s="4"/>
      <c r="KW327" s="4"/>
      <c r="KX327" s="4"/>
      <c r="KY327" s="4"/>
      <c r="KZ327" s="4"/>
      <c r="LA327" s="4"/>
      <c r="LB327" s="4"/>
      <c r="LC327" s="4"/>
      <c r="LD327" s="4"/>
      <c r="LE327" s="4"/>
      <c r="LF327" s="4"/>
      <c r="LG327" s="4"/>
      <c r="LH327" s="4"/>
      <c r="LI327" s="4"/>
      <c r="LJ327" s="4"/>
      <c r="LK327" s="4"/>
      <c r="LL327" s="4"/>
      <c r="LM327" s="4"/>
      <c r="LN327" s="4"/>
      <c r="LO327" s="4"/>
      <c r="LP327" s="4"/>
      <c r="LQ327" s="4"/>
      <c r="LR327" s="4"/>
      <c r="LS327" s="4"/>
      <c r="LT327" s="4"/>
      <c r="LU327" s="4"/>
      <c r="LV327" s="4"/>
      <c r="LW327" s="4"/>
      <c r="LX327" s="4"/>
      <c r="LY327" s="4"/>
      <c r="LZ327" s="4"/>
      <c r="MA327" s="4"/>
      <c r="MB327" s="4"/>
      <c r="MC327" s="4"/>
      <c r="MD327" s="4"/>
      <c r="ME327" s="4"/>
      <c r="MF327" s="4"/>
      <c r="MG327" s="4"/>
      <c r="MH327" s="4"/>
      <c r="MI327" s="4"/>
      <c r="MJ327" s="4"/>
      <c r="MK327" s="4"/>
      <c r="ML327" s="4"/>
      <c r="MM327" s="4"/>
      <c r="MN327" s="4"/>
      <c r="MO327" s="4"/>
      <c r="MP327" s="4"/>
      <c r="MQ327" s="4"/>
      <c r="MR327" s="4"/>
      <c r="MS327" s="4"/>
      <c r="MT327" s="4"/>
      <c r="MU327" s="4"/>
      <c r="MV327" s="4"/>
      <c r="MW327" s="4"/>
      <c r="MX327" s="4"/>
      <c r="MY327" s="4"/>
      <c r="MZ327" s="4"/>
      <c r="NA327" s="4"/>
      <c r="NB327" s="4"/>
      <c r="NC327" s="4"/>
      <c r="ND327" s="4"/>
      <c r="NE327" s="4"/>
      <c r="NF327" s="4"/>
      <c r="NG327" s="4"/>
      <c r="NH327" s="4"/>
      <c r="NI327" s="4"/>
      <c r="NJ327" s="4"/>
      <c r="NK327" s="4"/>
      <c r="NL327" s="4"/>
      <c r="NM327" s="4"/>
      <c r="NN327" s="4"/>
      <c r="NO327" s="4"/>
      <c r="NP327" s="4"/>
      <c r="NQ327" s="4"/>
      <c r="NR327" s="4"/>
      <c r="NS327" s="4"/>
      <c r="NT327" s="4"/>
      <c r="NU327" s="4"/>
      <c r="NV327" s="4"/>
      <c r="NW327" s="4"/>
      <c r="NX327" s="4"/>
      <c r="NY327" s="4"/>
      <c r="NZ327" s="4"/>
      <c r="OA327" s="4"/>
      <c r="OB327" s="4"/>
      <c r="OC327" s="4"/>
      <c r="OD327" s="4"/>
      <c r="OE327" s="4"/>
      <c r="OF327" s="4"/>
      <c r="OG327" s="4"/>
      <c r="OH327" s="4"/>
      <c r="OI327" s="4"/>
      <c r="OJ327" s="4"/>
      <c r="OK327" s="4"/>
      <c r="OL327" s="4"/>
      <c r="OM327" s="4"/>
      <c r="ON327" s="4"/>
      <c r="OO327" s="4"/>
      <c r="OP327" s="4"/>
      <c r="OQ327" s="4"/>
      <c r="OR327" s="4"/>
      <c r="OS327" s="4"/>
      <c r="OT327" s="4"/>
      <c r="OU327" s="4"/>
      <c r="OV327" s="4"/>
      <c r="OW327" s="4"/>
      <c r="OX327" s="4"/>
      <c r="OY327" s="4"/>
      <c r="OZ327" s="4"/>
      <c r="PA327" s="4"/>
      <c r="PB327" s="4"/>
      <c r="PC327" s="4"/>
      <c r="PD327" s="4"/>
      <c r="PE327" s="4"/>
      <c r="PF327" s="4"/>
      <c r="PG327" s="4"/>
      <c r="PH327" s="4"/>
      <c r="PI327" s="4"/>
      <c r="PJ327" s="4"/>
      <c r="PK327" s="4"/>
      <c r="PL327" s="4"/>
      <c r="PM327" s="4"/>
      <c r="PN327" s="4"/>
      <c r="PO327" s="4"/>
      <c r="PP327" s="4"/>
      <c r="PQ327" s="4"/>
      <c r="PR327" s="4"/>
      <c r="PS327" s="4"/>
      <c r="PT327" s="4"/>
      <c r="PU327" s="4"/>
      <c r="PV327" s="4"/>
      <c r="PW327" s="4"/>
      <c r="PX327" s="4"/>
      <c r="PY327" s="4"/>
      <c r="PZ327" s="4"/>
      <c r="QA327" s="4"/>
      <c r="QB327" s="4"/>
      <c r="QC327" s="4"/>
      <c r="QD327" s="4"/>
      <c r="QE327" s="4"/>
      <c r="QF327" s="4"/>
      <c r="QG327" s="4"/>
      <c r="QH327" s="4"/>
      <c r="QI327" s="4"/>
      <c r="QJ327" s="4"/>
      <c r="QK327" s="4"/>
      <c r="QL327" s="4"/>
      <c r="QM327" s="4"/>
      <c r="QN327" s="4"/>
      <c r="QO327" s="4"/>
      <c r="QP327" s="4"/>
      <c r="QQ327" s="4"/>
      <c r="QR327" s="4"/>
      <c r="QS327" s="4"/>
      <c r="QT327" s="4"/>
      <c r="QU327" s="4"/>
      <c r="QV327" s="4"/>
      <c r="QW327" s="4"/>
      <c r="QX327" s="4"/>
      <c r="QY327" s="4"/>
      <c r="QZ327" s="4"/>
      <c r="RA327" s="4"/>
      <c r="RB327" s="4"/>
      <c r="RC327" s="4"/>
      <c r="RD327" s="4"/>
      <c r="RE327" s="4"/>
      <c r="RF327" s="4"/>
      <c r="RG327" s="4"/>
      <c r="RH327" s="4"/>
      <c r="RI327" s="4"/>
      <c r="RJ327" s="4"/>
      <c r="RK327" s="4"/>
      <c r="RL327" s="4"/>
      <c r="RM327" s="4"/>
      <c r="RN327" s="4"/>
      <c r="RO327" s="4"/>
      <c r="RP327" s="4"/>
      <c r="RQ327" s="4"/>
      <c r="RR327" s="4"/>
      <c r="RS327" s="4"/>
      <c r="RT327" s="4"/>
      <c r="RU327" s="4"/>
      <c r="RV327" s="4"/>
      <c r="RW327" s="4"/>
      <c r="RX327" s="4"/>
      <c r="RY327" s="4"/>
      <c r="RZ327" s="4"/>
      <c r="SA327" s="4"/>
      <c r="SB327" s="4"/>
      <c r="SC327" s="4"/>
      <c r="SD327" s="4"/>
      <c r="SE327" s="4"/>
      <c r="SF327" s="4"/>
      <c r="SG327" s="4"/>
      <c r="SH327" s="4"/>
      <c r="SI327" s="4"/>
      <c r="SJ327" s="4"/>
    </row>
    <row r="328" spans="1:504">
      <c r="A328" s="179"/>
      <c r="B328" s="181"/>
      <c r="C328" s="182"/>
      <c r="D328" s="182"/>
      <c r="E328" s="182"/>
      <c r="F328" s="182"/>
      <c r="G328" s="183"/>
      <c r="H328" s="182"/>
      <c r="I328" s="182"/>
      <c r="J328" s="183"/>
      <c r="K328" s="187"/>
      <c r="L328" s="185"/>
      <c r="M328" s="185"/>
      <c r="N328" s="186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A328" s="4"/>
      <c r="DB328" s="4"/>
      <c r="DC328" s="4"/>
      <c r="DD328" s="4"/>
      <c r="DE328" s="4"/>
      <c r="DF328" s="4"/>
      <c r="DG328" s="4"/>
      <c r="DH328" s="4"/>
      <c r="DI328" s="4"/>
      <c r="DJ328" s="4"/>
      <c r="DK328" s="4"/>
      <c r="DL328" s="4"/>
      <c r="DM328" s="4"/>
      <c r="DN328" s="4"/>
      <c r="DO328" s="4"/>
      <c r="DP328" s="4"/>
      <c r="DQ328" s="4"/>
      <c r="DR328" s="4"/>
      <c r="DS328" s="4"/>
      <c r="DT328" s="4"/>
      <c r="DU328" s="4"/>
      <c r="DV328" s="4"/>
      <c r="DW328" s="4"/>
      <c r="DX328" s="4"/>
      <c r="DY328" s="4"/>
      <c r="DZ328" s="4"/>
      <c r="EA328" s="4"/>
      <c r="EB328" s="4"/>
      <c r="EC328" s="4"/>
      <c r="ED328" s="4"/>
      <c r="EE328" s="4"/>
      <c r="EF328" s="4"/>
      <c r="EG328" s="4"/>
      <c r="EH328" s="4"/>
      <c r="EI328" s="4"/>
      <c r="EJ328" s="4"/>
      <c r="EK328" s="4"/>
      <c r="EL328" s="4"/>
      <c r="EM328" s="4"/>
      <c r="EN328" s="4"/>
      <c r="EO328" s="4"/>
      <c r="EP328" s="4"/>
      <c r="EQ328" s="4"/>
      <c r="ER328" s="4"/>
      <c r="ES328" s="4"/>
      <c r="ET328" s="4"/>
      <c r="EU328" s="4"/>
      <c r="EV328" s="4"/>
      <c r="EW328" s="4"/>
      <c r="EX328" s="4"/>
      <c r="EY328" s="4"/>
      <c r="EZ328" s="4"/>
      <c r="FA328" s="4"/>
      <c r="FB328" s="4"/>
      <c r="FC328" s="4"/>
      <c r="FD328" s="4"/>
      <c r="FE328" s="4"/>
      <c r="FF328" s="4"/>
      <c r="FG328" s="4"/>
      <c r="FH328" s="4"/>
      <c r="FI328" s="4"/>
      <c r="FJ328" s="4"/>
      <c r="FK328" s="4"/>
      <c r="FL328" s="4"/>
      <c r="FM328" s="4"/>
      <c r="FN328" s="4"/>
      <c r="FO328" s="4"/>
      <c r="FP328" s="4"/>
      <c r="FQ328" s="4"/>
      <c r="FR328" s="4"/>
      <c r="FS328" s="4"/>
      <c r="FT328" s="4"/>
      <c r="FU328" s="4"/>
      <c r="FV328" s="4"/>
      <c r="FW328" s="4"/>
      <c r="FX328" s="4"/>
      <c r="FY328" s="4"/>
      <c r="FZ328" s="4"/>
      <c r="GA328" s="4"/>
      <c r="GB328" s="4"/>
      <c r="GC328" s="4"/>
      <c r="GD328" s="4"/>
      <c r="GE328" s="4"/>
      <c r="GF328" s="4"/>
      <c r="GG328" s="4"/>
      <c r="GH328" s="4"/>
      <c r="GI328" s="4"/>
      <c r="GJ328" s="4"/>
      <c r="GK328" s="4"/>
      <c r="GL328" s="4"/>
      <c r="GM328" s="4"/>
      <c r="GN328" s="4"/>
      <c r="GO328" s="4"/>
      <c r="GP328" s="4"/>
      <c r="GQ328" s="4"/>
      <c r="GR328" s="4"/>
      <c r="GS328" s="4"/>
      <c r="GT328" s="4"/>
      <c r="GU328" s="4"/>
      <c r="GV328" s="4"/>
      <c r="GW328" s="4"/>
      <c r="GX328" s="4"/>
      <c r="GY328" s="4"/>
      <c r="GZ328" s="4"/>
      <c r="HA328" s="4"/>
      <c r="HB328" s="4"/>
      <c r="HC328" s="4"/>
      <c r="HD328" s="4"/>
      <c r="HE328" s="4"/>
      <c r="HF328" s="4"/>
      <c r="HG328" s="4"/>
      <c r="HH328" s="4"/>
      <c r="HI328" s="4"/>
      <c r="HJ328" s="4"/>
      <c r="HK328" s="4"/>
      <c r="HL328" s="4"/>
      <c r="HM328" s="4"/>
      <c r="HN328" s="4"/>
      <c r="HO328" s="4"/>
      <c r="HP328" s="4"/>
      <c r="HQ328" s="4"/>
      <c r="HR328" s="4"/>
      <c r="HS328" s="4"/>
      <c r="HT328" s="4"/>
      <c r="HU328" s="4"/>
      <c r="HV328" s="4"/>
      <c r="HW328" s="4"/>
      <c r="HX328" s="4"/>
      <c r="HY328" s="4"/>
      <c r="HZ328" s="4"/>
      <c r="IA328" s="4"/>
      <c r="IB328" s="4"/>
      <c r="IC328" s="4"/>
      <c r="ID328" s="4"/>
      <c r="IE328" s="4"/>
      <c r="IF328" s="4"/>
      <c r="IG328" s="4"/>
      <c r="IH328" s="4"/>
      <c r="II328" s="4"/>
      <c r="IJ328" s="4"/>
      <c r="IK328" s="4"/>
      <c r="IL328" s="4"/>
      <c r="IM328" s="4"/>
      <c r="IN328" s="4"/>
      <c r="IO328" s="4"/>
      <c r="IP328" s="4"/>
      <c r="IQ328" s="4"/>
      <c r="IR328" s="4"/>
      <c r="IS328" s="4"/>
      <c r="IT328" s="4"/>
      <c r="IU328" s="4"/>
      <c r="IV328" s="4"/>
      <c r="IW328" s="4"/>
      <c r="IX328" s="4"/>
      <c r="IY328" s="4"/>
      <c r="IZ328" s="4"/>
      <c r="JA328" s="4"/>
      <c r="JB328" s="4"/>
      <c r="JC328" s="4"/>
      <c r="JD328" s="4"/>
      <c r="JE328" s="4"/>
      <c r="JF328" s="4"/>
      <c r="JG328" s="4"/>
      <c r="JH328" s="4"/>
      <c r="JI328" s="4"/>
      <c r="JJ328" s="4"/>
      <c r="JK328" s="4"/>
      <c r="JL328" s="4"/>
      <c r="JM328" s="4"/>
      <c r="JN328" s="4"/>
      <c r="JO328" s="4"/>
      <c r="JP328" s="4"/>
      <c r="JQ328" s="4"/>
      <c r="JR328" s="4"/>
      <c r="JS328" s="4"/>
      <c r="JT328" s="4"/>
      <c r="JU328" s="4"/>
      <c r="JV328" s="4"/>
      <c r="JW328" s="4"/>
      <c r="JX328" s="4"/>
      <c r="JY328" s="4"/>
      <c r="JZ328" s="4"/>
      <c r="KA328" s="4"/>
      <c r="KB328" s="4"/>
      <c r="KC328" s="4"/>
      <c r="KD328" s="4"/>
      <c r="KE328" s="4"/>
      <c r="KF328" s="4"/>
      <c r="KG328" s="4"/>
      <c r="KH328" s="4"/>
      <c r="KI328" s="4"/>
      <c r="KJ328" s="4"/>
      <c r="KK328" s="4"/>
      <c r="KL328" s="4"/>
      <c r="KM328" s="4"/>
      <c r="KN328" s="4"/>
      <c r="KO328" s="4"/>
      <c r="KP328" s="4"/>
      <c r="KQ328" s="4"/>
      <c r="KR328" s="4"/>
      <c r="KS328" s="4"/>
      <c r="KT328" s="4"/>
      <c r="KU328" s="4"/>
      <c r="KV328" s="4"/>
      <c r="KW328" s="4"/>
      <c r="KX328" s="4"/>
      <c r="KY328" s="4"/>
      <c r="KZ328" s="4"/>
      <c r="LA328" s="4"/>
      <c r="LB328" s="4"/>
      <c r="LC328" s="4"/>
      <c r="LD328" s="4"/>
      <c r="LE328" s="4"/>
      <c r="LF328" s="4"/>
      <c r="LG328" s="4"/>
      <c r="LH328" s="4"/>
      <c r="LI328" s="4"/>
      <c r="LJ328" s="4"/>
      <c r="LK328" s="4"/>
      <c r="LL328" s="4"/>
      <c r="LM328" s="4"/>
      <c r="LN328" s="4"/>
      <c r="LO328" s="4"/>
      <c r="LP328" s="4"/>
      <c r="LQ328" s="4"/>
      <c r="LR328" s="4"/>
      <c r="LS328" s="4"/>
      <c r="LT328" s="4"/>
      <c r="LU328" s="4"/>
      <c r="LV328" s="4"/>
      <c r="LW328" s="4"/>
      <c r="LX328" s="4"/>
      <c r="LY328" s="4"/>
      <c r="LZ328" s="4"/>
      <c r="MA328" s="4"/>
      <c r="MB328" s="4"/>
      <c r="MC328" s="4"/>
      <c r="MD328" s="4"/>
      <c r="ME328" s="4"/>
      <c r="MF328" s="4"/>
      <c r="MG328" s="4"/>
      <c r="MH328" s="4"/>
      <c r="MI328" s="4"/>
      <c r="MJ328" s="4"/>
      <c r="MK328" s="4"/>
      <c r="ML328" s="4"/>
      <c r="MM328" s="4"/>
      <c r="MN328" s="4"/>
      <c r="MO328" s="4"/>
      <c r="MP328" s="4"/>
      <c r="MQ328" s="4"/>
      <c r="MR328" s="4"/>
      <c r="MS328" s="4"/>
      <c r="MT328" s="4"/>
      <c r="MU328" s="4"/>
      <c r="MV328" s="4"/>
      <c r="MW328" s="4"/>
      <c r="MX328" s="4"/>
      <c r="MY328" s="4"/>
      <c r="MZ328" s="4"/>
      <c r="NA328" s="4"/>
      <c r="NB328" s="4"/>
      <c r="NC328" s="4"/>
      <c r="ND328" s="4"/>
      <c r="NE328" s="4"/>
      <c r="NF328" s="4"/>
      <c r="NG328" s="4"/>
      <c r="NH328" s="4"/>
      <c r="NI328" s="4"/>
      <c r="NJ328" s="4"/>
      <c r="NK328" s="4"/>
      <c r="NL328" s="4"/>
      <c r="NM328" s="4"/>
      <c r="NN328" s="4"/>
      <c r="NO328" s="4"/>
      <c r="NP328" s="4"/>
      <c r="NQ328" s="4"/>
      <c r="NR328" s="4"/>
      <c r="NS328" s="4"/>
      <c r="NT328" s="4"/>
      <c r="NU328" s="4"/>
      <c r="NV328" s="4"/>
      <c r="NW328" s="4"/>
      <c r="NX328" s="4"/>
      <c r="NY328" s="4"/>
      <c r="NZ328" s="4"/>
      <c r="OA328" s="4"/>
      <c r="OB328" s="4"/>
      <c r="OC328" s="4"/>
      <c r="OD328" s="4"/>
      <c r="OE328" s="4"/>
      <c r="OF328" s="4"/>
      <c r="OG328" s="4"/>
      <c r="OH328" s="4"/>
      <c r="OI328" s="4"/>
      <c r="OJ328" s="4"/>
      <c r="OK328" s="4"/>
      <c r="OL328" s="4"/>
      <c r="OM328" s="4"/>
      <c r="ON328" s="4"/>
      <c r="OO328" s="4"/>
      <c r="OP328" s="4"/>
      <c r="OQ328" s="4"/>
      <c r="OR328" s="4"/>
      <c r="OS328" s="4"/>
      <c r="OT328" s="4"/>
      <c r="OU328" s="4"/>
      <c r="OV328" s="4"/>
      <c r="OW328" s="4"/>
      <c r="OX328" s="4"/>
      <c r="OY328" s="4"/>
      <c r="OZ328" s="4"/>
      <c r="PA328" s="4"/>
      <c r="PB328" s="4"/>
      <c r="PC328" s="4"/>
      <c r="PD328" s="4"/>
      <c r="PE328" s="4"/>
      <c r="PF328" s="4"/>
      <c r="PG328" s="4"/>
      <c r="PH328" s="4"/>
      <c r="PI328" s="4"/>
      <c r="PJ328" s="4"/>
      <c r="PK328" s="4"/>
      <c r="PL328" s="4"/>
      <c r="PM328" s="4"/>
      <c r="PN328" s="4"/>
      <c r="PO328" s="4"/>
      <c r="PP328" s="4"/>
      <c r="PQ328" s="4"/>
      <c r="PR328" s="4"/>
      <c r="PS328" s="4"/>
      <c r="PT328" s="4"/>
      <c r="PU328" s="4"/>
      <c r="PV328" s="4"/>
      <c r="PW328" s="4"/>
      <c r="PX328" s="4"/>
      <c r="PY328" s="4"/>
      <c r="PZ328" s="4"/>
      <c r="QA328" s="4"/>
      <c r="QB328" s="4"/>
      <c r="QC328" s="4"/>
      <c r="QD328" s="4"/>
      <c r="QE328" s="4"/>
      <c r="QF328" s="4"/>
      <c r="QG328" s="4"/>
      <c r="QH328" s="4"/>
      <c r="QI328" s="4"/>
      <c r="QJ328" s="4"/>
      <c r="QK328" s="4"/>
      <c r="QL328" s="4"/>
      <c r="QM328" s="4"/>
      <c r="QN328" s="4"/>
      <c r="QO328" s="4"/>
      <c r="QP328" s="4"/>
      <c r="QQ328" s="4"/>
      <c r="QR328" s="4"/>
      <c r="QS328" s="4"/>
      <c r="QT328" s="4"/>
      <c r="QU328" s="4"/>
      <c r="QV328" s="4"/>
      <c r="QW328" s="4"/>
      <c r="QX328" s="4"/>
      <c r="QY328" s="4"/>
      <c r="QZ328" s="4"/>
      <c r="RA328" s="4"/>
      <c r="RB328" s="4"/>
      <c r="RC328" s="4"/>
      <c r="RD328" s="4"/>
      <c r="RE328" s="4"/>
      <c r="RF328" s="4"/>
      <c r="RG328" s="4"/>
      <c r="RH328" s="4"/>
      <c r="RI328" s="4"/>
      <c r="RJ328" s="4"/>
      <c r="RK328" s="4"/>
      <c r="RL328" s="4"/>
      <c r="RM328" s="4"/>
      <c r="RN328" s="4"/>
      <c r="RO328" s="4"/>
      <c r="RP328" s="4"/>
      <c r="RQ328" s="4"/>
      <c r="RR328" s="4"/>
      <c r="RS328" s="4"/>
      <c r="RT328" s="4"/>
      <c r="RU328" s="4"/>
      <c r="RV328" s="4"/>
      <c r="RW328" s="4"/>
      <c r="RX328" s="4"/>
      <c r="RY328" s="4"/>
      <c r="RZ328" s="4"/>
      <c r="SA328" s="4"/>
      <c r="SB328" s="4"/>
      <c r="SC328" s="4"/>
      <c r="SD328" s="4"/>
      <c r="SE328" s="4"/>
      <c r="SF328" s="4"/>
      <c r="SG328" s="4"/>
      <c r="SH328" s="4"/>
      <c r="SI328" s="4"/>
      <c r="SJ328" s="4"/>
    </row>
    <row r="329" spans="1:504">
      <c r="A329" s="179"/>
      <c r="B329" s="181"/>
      <c r="C329" s="182"/>
      <c r="D329" s="182"/>
      <c r="E329" s="182"/>
      <c r="F329" s="182"/>
      <c r="G329" s="183"/>
      <c r="H329" s="182"/>
      <c r="I329" s="182"/>
      <c r="J329" s="183"/>
      <c r="K329" s="187"/>
      <c r="L329" s="185"/>
      <c r="M329" s="185"/>
      <c r="N329" s="186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  <c r="DB329" s="4"/>
      <c r="DC329" s="4"/>
      <c r="DD329" s="4"/>
      <c r="DE329" s="4"/>
      <c r="DF329" s="4"/>
      <c r="DG329" s="4"/>
      <c r="DH329" s="4"/>
      <c r="DI329" s="4"/>
      <c r="DJ329" s="4"/>
      <c r="DK329" s="4"/>
      <c r="DL329" s="4"/>
      <c r="DM329" s="4"/>
      <c r="DN329" s="4"/>
      <c r="DO329" s="4"/>
      <c r="DP329" s="4"/>
      <c r="DQ329" s="4"/>
      <c r="DR329" s="4"/>
      <c r="DS329" s="4"/>
      <c r="DT329" s="4"/>
      <c r="DU329" s="4"/>
      <c r="DV329" s="4"/>
      <c r="DW329" s="4"/>
      <c r="DX329" s="4"/>
      <c r="DY329" s="4"/>
      <c r="DZ329" s="4"/>
      <c r="EA329" s="4"/>
      <c r="EB329" s="4"/>
      <c r="EC329" s="4"/>
      <c r="ED329" s="4"/>
      <c r="EE329" s="4"/>
      <c r="EF329" s="4"/>
      <c r="EG329" s="4"/>
      <c r="EH329" s="4"/>
      <c r="EI329" s="4"/>
      <c r="EJ329" s="4"/>
      <c r="EK329" s="4"/>
      <c r="EL329" s="4"/>
      <c r="EM329" s="4"/>
      <c r="EN329" s="4"/>
      <c r="EO329" s="4"/>
      <c r="EP329" s="4"/>
      <c r="EQ329" s="4"/>
      <c r="ER329" s="4"/>
      <c r="ES329" s="4"/>
      <c r="ET329" s="4"/>
      <c r="EU329" s="4"/>
      <c r="EV329" s="4"/>
      <c r="EW329" s="4"/>
      <c r="EX329" s="4"/>
      <c r="EY329" s="4"/>
      <c r="EZ329" s="4"/>
      <c r="FA329" s="4"/>
      <c r="FB329" s="4"/>
      <c r="FC329" s="4"/>
      <c r="FD329" s="4"/>
      <c r="FE329" s="4"/>
      <c r="FF329" s="4"/>
      <c r="FG329" s="4"/>
      <c r="FH329" s="4"/>
      <c r="FI329" s="4"/>
      <c r="FJ329" s="4"/>
      <c r="FK329" s="4"/>
      <c r="FL329" s="4"/>
      <c r="FM329" s="4"/>
      <c r="FN329" s="4"/>
      <c r="FO329" s="4"/>
      <c r="FP329" s="4"/>
      <c r="FQ329" s="4"/>
      <c r="FR329" s="4"/>
      <c r="FS329" s="4"/>
      <c r="FT329" s="4"/>
      <c r="FU329" s="4"/>
      <c r="FV329" s="4"/>
      <c r="FW329" s="4"/>
      <c r="FX329" s="4"/>
      <c r="FY329" s="4"/>
      <c r="FZ329" s="4"/>
      <c r="GA329" s="4"/>
      <c r="GB329" s="4"/>
      <c r="GC329" s="4"/>
      <c r="GD329" s="4"/>
      <c r="GE329" s="4"/>
      <c r="GF329" s="4"/>
      <c r="GG329" s="4"/>
      <c r="GH329" s="4"/>
      <c r="GI329" s="4"/>
      <c r="GJ329" s="4"/>
      <c r="GK329" s="4"/>
      <c r="GL329" s="4"/>
      <c r="GM329" s="4"/>
      <c r="GN329" s="4"/>
      <c r="GO329" s="4"/>
      <c r="GP329" s="4"/>
      <c r="GQ329" s="4"/>
      <c r="GR329" s="4"/>
      <c r="GS329" s="4"/>
      <c r="GT329" s="4"/>
      <c r="GU329" s="4"/>
      <c r="GV329" s="4"/>
      <c r="GW329" s="4"/>
      <c r="GX329" s="4"/>
      <c r="GY329" s="4"/>
      <c r="GZ329" s="4"/>
      <c r="HA329" s="4"/>
      <c r="HB329" s="4"/>
      <c r="HC329" s="4"/>
      <c r="HD329" s="4"/>
      <c r="HE329" s="4"/>
      <c r="HF329" s="4"/>
      <c r="HG329" s="4"/>
      <c r="HH329" s="4"/>
      <c r="HI329" s="4"/>
      <c r="HJ329" s="4"/>
      <c r="HK329" s="4"/>
      <c r="HL329" s="4"/>
      <c r="HM329" s="4"/>
      <c r="HN329" s="4"/>
      <c r="HO329" s="4"/>
      <c r="HP329" s="4"/>
      <c r="HQ329" s="4"/>
      <c r="HR329" s="4"/>
      <c r="HS329" s="4"/>
      <c r="HT329" s="4"/>
      <c r="HU329" s="4"/>
      <c r="HV329" s="4"/>
      <c r="HW329" s="4"/>
      <c r="HX329" s="4"/>
      <c r="HY329" s="4"/>
      <c r="HZ329" s="4"/>
      <c r="IA329" s="4"/>
      <c r="IB329" s="4"/>
      <c r="IC329" s="4"/>
      <c r="ID329" s="4"/>
      <c r="IE329" s="4"/>
      <c r="IF329" s="4"/>
      <c r="IG329" s="4"/>
      <c r="IH329" s="4"/>
      <c r="II329" s="4"/>
      <c r="IJ329" s="4"/>
      <c r="IK329" s="4"/>
      <c r="IL329" s="4"/>
      <c r="IM329" s="4"/>
      <c r="IN329" s="4"/>
      <c r="IO329" s="4"/>
      <c r="IP329" s="4"/>
      <c r="IQ329" s="4"/>
      <c r="IR329" s="4"/>
      <c r="IS329" s="4"/>
      <c r="IT329" s="4"/>
      <c r="IU329" s="4"/>
      <c r="IV329" s="4"/>
      <c r="IW329" s="4"/>
      <c r="IX329" s="4"/>
      <c r="IY329" s="4"/>
      <c r="IZ329" s="4"/>
      <c r="JA329" s="4"/>
      <c r="JB329" s="4"/>
      <c r="JC329" s="4"/>
      <c r="JD329" s="4"/>
      <c r="JE329" s="4"/>
      <c r="JF329" s="4"/>
      <c r="JG329" s="4"/>
      <c r="JH329" s="4"/>
      <c r="JI329" s="4"/>
      <c r="JJ329" s="4"/>
      <c r="JK329" s="4"/>
      <c r="JL329" s="4"/>
      <c r="JM329" s="4"/>
      <c r="JN329" s="4"/>
      <c r="JO329" s="4"/>
      <c r="JP329" s="4"/>
      <c r="JQ329" s="4"/>
      <c r="JR329" s="4"/>
      <c r="JS329" s="4"/>
      <c r="JT329" s="4"/>
      <c r="JU329" s="4"/>
      <c r="JV329" s="4"/>
      <c r="JW329" s="4"/>
      <c r="JX329" s="4"/>
      <c r="JY329" s="4"/>
      <c r="JZ329" s="4"/>
      <c r="KA329" s="4"/>
      <c r="KB329" s="4"/>
      <c r="KC329" s="4"/>
      <c r="KD329" s="4"/>
      <c r="KE329" s="4"/>
      <c r="KF329" s="4"/>
      <c r="KG329" s="4"/>
      <c r="KH329" s="4"/>
      <c r="KI329" s="4"/>
      <c r="KJ329" s="4"/>
      <c r="KK329" s="4"/>
      <c r="KL329" s="4"/>
      <c r="KM329" s="4"/>
      <c r="KN329" s="4"/>
      <c r="KO329" s="4"/>
      <c r="KP329" s="4"/>
      <c r="KQ329" s="4"/>
      <c r="KR329" s="4"/>
      <c r="KS329" s="4"/>
      <c r="KT329" s="4"/>
      <c r="KU329" s="4"/>
      <c r="KV329" s="4"/>
      <c r="KW329" s="4"/>
      <c r="KX329" s="4"/>
      <c r="KY329" s="4"/>
      <c r="KZ329" s="4"/>
      <c r="LA329" s="4"/>
      <c r="LB329" s="4"/>
      <c r="LC329" s="4"/>
      <c r="LD329" s="4"/>
      <c r="LE329" s="4"/>
      <c r="LF329" s="4"/>
      <c r="LG329" s="4"/>
      <c r="LH329" s="4"/>
      <c r="LI329" s="4"/>
      <c r="LJ329" s="4"/>
      <c r="LK329" s="4"/>
      <c r="LL329" s="4"/>
      <c r="LM329" s="4"/>
      <c r="LN329" s="4"/>
      <c r="LO329" s="4"/>
      <c r="LP329" s="4"/>
      <c r="LQ329" s="4"/>
      <c r="LR329" s="4"/>
      <c r="LS329" s="4"/>
      <c r="LT329" s="4"/>
      <c r="LU329" s="4"/>
      <c r="LV329" s="4"/>
      <c r="LW329" s="4"/>
      <c r="LX329" s="4"/>
      <c r="LY329" s="4"/>
      <c r="LZ329" s="4"/>
      <c r="MA329" s="4"/>
      <c r="MB329" s="4"/>
      <c r="MC329" s="4"/>
      <c r="MD329" s="4"/>
      <c r="ME329" s="4"/>
      <c r="MF329" s="4"/>
      <c r="MG329" s="4"/>
      <c r="MH329" s="4"/>
      <c r="MI329" s="4"/>
      <c r="MJ329" s="4"/>
      <c r="MK329" s="4"/>
      <c r="ML329" s="4"/>
      <c r="MM329" s="4"/>
      <c r="MN329" s="4"/>
      <c r="MO329" s="4"/>
      <c r="MP329" s="4"/>
      <c r="MQ329" s="4"/>
      <c r="MR329" s="4"/>
      <c r="MS329" s="4"/>
      <c r="MT329" s="4"/>
      <c r="MU329" s="4"/>
      <c r="MV329" s="4"/>
      <c r="MW329" s="4"/>
      <c r="MX329" s="4"/>
      <c r="MY329" s="4"/>
      <c r="MZ329" s="4"/>
      <c r="NA329" s="4"/>
      <c r="NB329" s="4"/>
      <c r="NC329" s="4"/>
      <c r="ND329" s="4"/>
      <c r="NE329" s="4"/>
      <c r="NF329" s="4"/>
      <c r="NG329" s="4"/>
      <c r="NH329" s="4"/>
      <c r="NI329" s="4"/>
      <c r="NJ329" s="4"/>
      <c r="NK329" s="4"/>
      <c r="NL329" s="4"/>
      <c r="NM329" s="4"/>
      <c r="NN329" s="4"/>
      <c r="NO329" s="4"/>
      <c r="NP329" s="4"/>
      <c r="NQ329" s="4"/>
      <c r="NR329" s="4"/>
      <c r="NS329" s="4"/>
      <c r="NT329" s="4"/>
      <c r="NU329" s="4"/>
      <c r="NV329" s="4"/>
      <c r="NW329" s="4"/>
      <c r="NX329" s="4"/>
      <c r="NY329" s="4"/>
      <c r="NZ329" s="4"/>
      <c r="OA329" s="4"/>
      <c r="OB329" s="4"/>
      <c r="OC329" s="4"/>
      <c r="OD329" s="4"/>
      <c r="OE329" s="4"/>
      <c r="OF329" s="4"/>
      <c r="OG329" s="4"/>
      <c r="OH329" s="4"/>
      <c r="OI329" s="4"/>
      <c r="OJ329" s="4"/>
      <c r="OK329" s="4"/>
      <c r="OL329" s="4"/>
      <c r="OM329" s="4"/>
      <c r="ON329" s="4"/>
      <c r="OO329" s="4"/>
      <c r="OP329" s="4"/>
      <c r="OQ329" s="4"/>
      <c r="OR329" s="4"/>
      <c r="OS329" s="4"/>
      <c r="OT329" s="4"/>
      <c r="OU329" s="4"/>
      <c r="OV329" s="4"/>
      <c r="OW329" s="4"/>
      <c r="OX329" s="4"/>
      <c r="OY329" s="4"/>
      <c r="OZ329" s="4"/>
      <c r="PA329" s="4"/>
      <c r="PB329" s="4"/>
      <c r="PC329" s="4"/>
      <c r="PD329" s="4"/>
      <c r="PE329" s="4"/>
      <c r="PF329" s="4"/>
      <c r="PG329" s="4"/>
      <c r="PH329" s="4"/>
      <c r="PI329" s="4"/>
      <c r="PJ329" s="4"/>
      <c r="PK329" s="4"/>
      <c r="PL329" s="4"/>
      <c r="PM329" s="4"/>
      <c r="PN329" s="4"/>
      <c r="PO329" s="4"/>
      <c r="PP329" s="4"/>
      <c r="PQ329" s="4"/>
      <c r="PR329" s="4"/>
      <c r="PS329" s="4"/>
      <c r="PT329" s="4"/>
      <c r="PU329" s="4"/>
      <c r="PV329" s="4"/>
      <c r="PW329" s="4"/>
      <c r="PX329" s="4"/>
      <c r="PY329" s="4"/>
      <c r="PZ329" s="4"/>
      <c r="QA329" s="4"/>
      <c r="QB329" s="4"/>
      <c r="QC329" s="4"/>
      <c r="QD329" s="4"/>
      <c r="QE329" s="4"/>
      <c r="QF329" s="4"/>
      <c r="QG329" s="4"/>
      <c r="QH329" s="4"/>
      <c r="QI329" s="4"/>
      <c r="QJ329" s="4"/>
      <c r="QK329" s="4"/>
      <c r="QL329" s="4"/>
      <c r="QM329" s="4"/>
      <c r="QN329" s="4"/>
      <c r="QO329" s="4"/>
      <c r="QP329" s="4"/>
      <c r="QQ329" s="4"/>
      <c r="QR329" s="4"/>
      <c r="QS329" s="4"/>
      <c r="QT329" s="4"/>
      <c r="QU329" s="4"/>
      <c r="QV329" s="4"/>
      <c r="QW329" s="4"/>
      <c r="QX329" s="4"/>
      <c r="QY329" s="4"/>
      <c r="QZ329" s="4"/>
      <c r="RA329" s="4"/>
      <c r="RB329" s="4"/>
      <c r="RC329" s="4"/>
      <c r="RD329" s="4"/>
      <c r="RE329" s="4"/>
      <c r="RF329" s="4"/>
      <c r="RG329" s="4"/>
      <c r="RH329" s="4"/>
      <c r="RI329" s="4"/>
      <c r="RJ329" s="4"/>
      <c r="RK329" s="4"/>
      <c r="RL329" s="4"/>
      <c r="RM329" s="4"/>
      <c r="RN329" s="4"/>
      <c r="RO329" s="4"/>
      <c r="RP329" s="4"/>
      <c r="RQ329" s="4"/>
      <c r="RR329" s="4"/>
      <c r="RS329" s="4"/>
      <c r="RT329" s="4"/>
      <c r="RU329" s="4"/>
      <c r="RV329" s="4"/>
      <c r="RW329" s="4"/>
      <c r="RX329" s="4"/>
      <c r="RY329" s="4"/>
      <c r="RZ329" s="4"/>
      <c r="SA329" s="4"/>
      <c r="SB329" s="4"/>
      <c r="SC329" s="4"/>
      <c r="SD329" s="4"/>
      <c r="SE329" s="4"/>
      <c r="SF329" s="4"/>
      <c r="SG329" s="4"/>
      <c r="SH329" s="4"/>
      <c r="SI329" s="4"/>
      <c r="SJ329" s="4"/>
    </row>
    <row r="330" spans="1:504">
      <c r="A330" s="179"/>
      <c r="B330" s="181"/>
      <c r="C330" s="182"/>
      <c r="D330" s="182"/>
      <c r="E330" s="182"/>
      <c r="F330" s="182"/>
      <c r="G330" s="183"/>
      <c r="H330" s="182"/>
      <c r="I330" s="182"/>
      <c r="J330" s="183"/>
      <c r="K330" s="187"/>
      <c r="L330" s="185"/>
      <c r="M330" s="185"/>
      <c r="N330" s="186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  <c r="DB330" s="4"/>
      <c r="DC330" s="4"/>
      <c r="DD330" s="4"/>
      <c r="DE330" s="4"/>
      <c r="DF330" s="4"/>
      <c r="DG330" s="4"/>
      <c r="DH330" s="4"/>
      <c r="DI330" s="4"/>
      <c r="DJ330" s="4"/>
      <c r="DK330" s="4"/>
      <c r="DL330" s="4"/>
      <c r="DM330" s="4"/>
      <c r="DN330" s="4"/>
      <c r="DO330" s="4"/>
      <c r="DP330" s="4"/>
      <c r="DQ330" s="4"/>
      <c r="DR330" s="4"/>
      <c r="DS330" s="4"/>
      <c r="DT330" s="4"/>
      <c r="DU330" s="4"/>
      <c r="DV330" s="4"/>
      <c r="DW330" s="4"/>
      <c r="DX330" s="4"/>
      <c r="DY330" s="4"/>
      <c r="DZ330" s="4"/>
      <c r="EA330" s="4"/>
      <c r="EB330" s="4"/>
      <c r="EC330" s="4"/>
      <c r="ED330" s="4"/>
      <c r="EE330" s="4"/>
      <c r="EF330" s="4"/>
      <c r="EG330" s="4"/>
      <c r="EH330" s="4"/>
      <c r="EI330" s="4"/>
      <c r="EJ330" s="4"/>
      <c r="EK330" s="4"/>
      <c r="EL330" s="4"/>
      <c r="EM330" s="4"/>
      <c r="EN330" s="4"/>
      <c r="EO330" s="4"/>
      <c r="EP330" s="4"/>
      <c r="EQ330" s="4"/>
      <c r="ER330" s="4"/>
      <c r="ES330" s="4"/>
      <c r="ET330" s="4"/>
      <c r="EU330" s="4"/>
      <c r="EV330" s="4"/>
      <c r="EW330" s="4"/>
      <c r="EX330" s="4"/>
      <c r="EY330" s="4"/>
      <c r="EZ330" s="4"/>
      <c r="FA330" s="4"/>
      <c r="FB330" s="4"/>
      <c r="FC330" s="4"/>
      <c r="FD330" s="4"/>
      <c r="FE330" s="4"/>
      <c r="FF330" s="4"/>
      <c r="FG330" s="4"/>
      <c r="FH330" s="4"/>
      <c r="FI330" s="4"/>
      <c r="FJ330" s="4"/>
      <c r="FK330" s="4"/>
      <c r="FL330" s="4"/>
      <c r="FM330" s="4"/>
      <c r="FN330" s="4"/>
      <c r="FO330" s="4"/>
      <c r="FP330" s="4"/>
      <c r="FQ330" s="4"/>
      <c r="FR330" s="4"/>
      <c r="FS330" s="4"/>
      <c r="FT330" s="4"/>
      <c r="FU330" s="4"/>
      <c r="FV330" s="4"/>
      <c r="FW330" s="4"/>
      <c r="FX330" s="4"/>
      <c r="FY330" s="4"/>
      <c r="FZ330" s="4"/>
      <c r="GA330" s="4"/>
      <c r="GB330" s="4"/>
      <c r="GC330" s="4"/>
      <c r="GD330" s="4"/>
      <c r="GE330" s="4"/>
      <c r="GF330" s="4"/>
      <c r="GG330" s="4"/>
      <c r="GH330" s="4"/>
      <c r="GI330" s="4"/>
      <c r="GJ330" s="4"/>
      <c r="GK330" s="4"/>
      <c r="GL330" s="4"/>
      <c r="GM330" s="4"/>
      <c r="GN330" s="4"/>
      <c r="GO330" s="4"/>
      <c r="GP330" s="4"/>
      <c r="GQ330" s="4"/>
      <c r="GR330" s="4"/>
      <c r="GS330" s="4"/>
      <c r="GT330" s="4"/>
      <c r="GU330" s="4"/>
      <c r="GV330" s="4"/>
      <c r="GW330" s="4"/>
      <c r="GX330" s="4"/>
      <c r="GY330" s="4"/>
      <c r="GZ330" s="4"/>
      <c r="HA330" s="4"/>
      <c r="HB330" s="4"/>
      <c r="HC330" s="4"/>
      <c r="HD330" s="4"/>
      <c r="HE330" s="4"/>
      <c r="HF330" s="4"/>
      <c r="HG330" s="4"/>
      <c r="HH330" s="4"/>
      <c r="HI330" s="4"/>
      <c r="HJ330" s="4"/>
      <c r="HK330" s="4"/>
      <c r="HL330" s="4"/>
      <c r="HM330" s="4"/>
      <c r="HN330" s="4"/>
      <c r="HO330" s="4"/>
      <c r="HP330" s="4"/>
      <c r="HQ330" s="4"/>
      <c r="HR330" s="4"/>
      <c r="HS330" s="4"/>
      <c r="HT330" s="4"/>
      <c r="HU330" s="4"/>
      <c r="HV330" s="4"/>
      <c r="HW330" s="4"/>
      <c r="HX330" s="4"/>
      <c r="HY330" s="4"/>
      <c r="HZ330" s="4"/>
      <c r="IA330" s="4"/>
      <c r="IB330" s="4"/>
      <c r="IC330" s="4"/>
      <c r="ID330" s="4"/>
      <c r="IE330" s="4"/>
      <c r="IF330" s="4"/>
      <c r="IG330" s="4"/>
      <c r="IH330" s="4"/>
      <c r="II330" s="4"/>
      <c r="IJ330" s="4"/>
      <c r="IK330" s="4"/>
      <c r="IL330" s="4"/>
      <c r="IM330" s="4"/>
      <c r="IN330" s="4"/>
      <c r="IO330" s="4"/>
      <c r="IP330" s="4"/>
      <c r="IQ330" s="4"/>
      <c r="IR330" s="4"/>
      <c r="IS330" s="4"/>
      <c r="IT330" s="4"/>
      <c r="IU330" s="4"/>
      <c r="IV330" s="4"/>
      <c r="IW330" s="4"/>
      <c r="IX330" s="4"/>
      <c r="IY330" s="4"/>
      <c r="IZ330" s="4"/>
      <c r="JA330" s="4"/>
      <c r="JB330" s="4"/>
      <c r="JC330" s="4"/>
      <c r="JD330" s="4"/>
      <c r="JE330" s="4"/>
      <c r="JF330" s="4"/>
      <c r="JG330" s="4"/>
      <c r="JH330" s="4"/>
      <c r="JI330" s="4"/>
      <c r="JJ330" s="4"/>
      <c r="JK330" s="4"/>
      <c r="JL330" s="4"/>
      <c r="JM330" s="4"/>
      <c r="JN330" s="4"/>
      <c r="JO330" s="4"/>
      <c r="JP330" s="4"/>
      <c r="JQ330" s="4"/>
      <c r="JR330" s="4"/>
      <c r="JS330" s="4"/>
      <c r="JT330" s="4"/>
      <c r="JU330" s="4"/>
      <c r="JV330" s="4"/>
      <c r="JW330" s="4"/>
      <c r="JX330" s="4"/>
      <c r="JY330" s="4"/>
      <c r="JZ330" s="4"/>
      <c r="KA330" s="4"/>
      <c r="KB330" s="4"/>
      <c r="KC330" s="4"/>
      <c r="KD330" s="4"/>
      <c r="KE330" s="4"/>
      <c r="KF330" s="4"/>
      <c r="KG330" s="4"/>
      <c r="KH330" s="4"/>
      <c r="KI330" s="4"/>
      <c r="KJ330" s="4"/>
      <c r="KK330" s="4"/>
      <c r="KL330" s="4"/>
      <c r="KM330" s="4"/>
      <c r="KN330" s="4"/>
      <c r="KO330" s="4"/>
      <c r="KP330" s="4"/>
      <c r="KQ330" s="4"/>
      <c r="KR330" s="4"/>
      <c r="KS330" s="4"/>
      <c r="KT330" s="4"/>
      <c r="KU330" s="4"/>
      <c r="KV330" s="4"/>
      <c r="KW330" s="4"/>
      <c r="KX330" s="4"/>
      <c r="KY330" s="4"/>
      <c r="KZ330" s="4"/>
      <c r="LA330" s="4"/>
      <c r="LB330" s="4"/>
      <c r="LC330" s="4"/>
      <c r="LD330" s="4"/>
      <c r="LE330" s="4"/>
      <c r="LF330" s="4"/>
      <c r="LG330" s="4"/>
      <c r="LH330" s="4"/>
      <c r="LI330" s="4"/>
      <c r="LJ330" s="4"/>
      <c r="LK330" s="4"/>
      <c r="LL330" s="4"/>
      <c r="LM330" s="4"/>
      <c r="LN330" s="4"/>
      <c r="LO330" s="4"/>
      <c r="LP330" s="4"/>
      <c r="LQ330" s="4"/>
      <c r="LR330" s="4"/>
      <c r="LS330" s="4"/>
      <c r="LT330" s="4"/>
      <c r="LU330" s="4"/>
      <c r="LV330" s="4"/>
      <c r="LW330" s="4"/>
      <c r="LX330" s="4"/>
      <c r="LY330" s="4"/>
      <c r="LZ330" s="4"/>
      <c r="MA330" s="4"/>
      <c r="MB330" s="4"/>
      <c r="MC330" s="4"/>
      <c r="MD330" s="4"/>
      <c r="ME330" s="4"/>
      <c r="MF330" s="4"/>
      <c r="MG330" s="4"/>
      <c r="MH330" s="4"/>
      <c r="MI330" s="4"/>
      <c r="MJ330" s="4"/>
      <c r="MK330" s="4"/>
      <c r="ML330" s="4"/>
      <c r="MM330" s="4"/>
      <c r="MN330" s="4"/>
      <c r="MO330" s="4"/>
      <c r="MP330" s="4"/>
      <c r="MQ330" s="4"/>
      <c r="MR330" s="4"/>
      <c r="MS330" s="4"/>
      <c r="MT330" s="4"/>
      <c r="MU330" s="4"/>
      <c r="MV330" s="4"/>
      <c r="MW330" s="4"/>
      <c r="MX330" s="4"/>
      <c r="MY330" s="4"/>
      <c r="MZ330" s="4"/>
      <c r="NA330" s="4"/>
      <c r="NB330" s="4"/>
      <c r="NC330" s="4"/>
      <c r="ND330" s="4"/>
      <c r="NE330" s="4"/>
      <c r="NF330" s="4"/>
      <c r="NG330" s="4"/>
      <c r="NH330" s="4"/>
      <c r="NI330" s="4"/>
      <c r="NJ330" s="4"/>
      <c r="NK330" s="4"/>
      <c r="NL330" s="4"/>
      <c r="NM330" s="4"/>
      <c r="NN330" s="4"/>
      <c r="NO330" s="4"/>
      <c r="NP330" s="4"/>
      <c r="NQ330" s="4"/>
      <c r="NR330" s="4"/>
      <c r="NS330" s="4"/>
      <c r="NT330" s="4"/>
      <c r="NU330" s="4"/>
      <c r="NV330" s="4"/>
      <c r="NW330" s="4"/>
      <c r="NX330" s="4"/>
      <c r="NY330" s="4"/>
      <c r="NZ330" s="4"/>
      <c r="OA330" s="4"/>
      <c r="OB330" s="4"/>
      <c r="OC330" s="4"/>
      <c r="OD330" s="4"/>
      <c r="OE330" s="4"/>
      <c r="OF330" s="4"/>
      <c r="OG330" s="4"/>
      <c r="OH330" s="4"/>
      <c r="OI330" s="4"/>
      <c r="OJ330" s="4"/>
      <c r="OK330" s="4"/>
      <c r="OL330" s="4"/>
      <c r="OM330" s="4"/>
      <c r="ON330" s="4"/>
      <c r="OO330" s="4"/>
      <c r="OP330" s="4"/>
      <c r="OQ330" s="4"/>
      <c r="OR330" s="4"/>
      <c r="OS330" s="4"/>
      <c r="OT330" s="4"/>
      <c r="OU330" s="4"/>
      <c r="OV330" s="4"/>
      <c r="OW330" s="4"/>
      <c r="OX330" s="4"/>
      <c r="OY330" s="4"/>
      <c r="OZ330" s="4"/>
      <c r="PA330" s="4"/>
      <c r="PB330" s="4"/>
      <c r="PC330" s="4"/>
      <c r="PD330" s="4"/>
      <c r="PE330" s="4"/>
      <c r="PF330" s="4"/>
      <c r="PG330" s="4"/>
      <c r="PH330" s="4"/>
      <c r="PI330" s="4"/>
      <c r="PJ330" s="4"/>
      <c r="PK330" s="4"/>
      <c r="PL330" s="4"/>
      <c r="PM330" s="4"/>
      <c r="PN330" s="4"/>
      <c r="PO330" s="4"/>
      <c r="PP330" s="4"/>
      <c r="PQ330" s="4"/>
      <c r="PR330" s="4"/>
      <c r="PS330" s="4"/>
      <c r="PT330" s="4"/>
      <c r="PU330" s="4"/>
      <c r="PV330" s="4"/>
      <c r="PW330" s="4"/>
      <c r="PX330" s="4"/>
      <c r="PY330" s="4"/>
      <c r="PZ330" s="4"/>
      <c r="QA330" s="4"/>
      <c r="QB330" s="4"/>
      <c r="QC330" s="4"/>
      <c r="QD330" s="4"/>
      <c r="QE330" s="4"/>
      <c r="QF330" s="4"/>
      <c r="QG330" s="4"/>
      <c r="QH330" s="4"/>
      <c r="QI330" s="4"/>
      <c r="QJ330" s="4"/>
      <c r="QK330" s="4"/>
      <c r="QL330" s="4"/>
      <c r="QM330" s="4"/>
      <c r="QN330" s="4"/>
      <c r="QO330" s="4"/>
      <c r="QP330" s="4"/>
      <c r="QQ330" s="4"/>
      <c r="QR330" s="4"/>
      <c r="QS330" s="4"/>
      <c r="QT330" s="4"/>
      <c r="QU330" s="4"/>
      <c r="QV330" s="4"/>
      <c r="QW330" s="4"/>
      <c r="QX330" s="4"/>
      <c r="QY330" s="4"/>
      <c r="QZ330" s="4"/>
      <c r="RA330" s="4"/>
      <c r="RB330" s="4"/>
      <c r="RC330" s="4"/>
      <c r="RD330" s="4"/>
      <c r="RE330" s="4"/>
      <c r="RF330" s="4"/>
      <c r="RG330" s="4"/>
      <c r="RH330" s="4"/>
      <c r="RI330" s="4"/>
      <c r="RJ330" s="4"/>
      <c r="RK330" s="4"/>
      <c r="RL330" s="4"/>
      <c r="RM330" s="4"/>
      <c r="RN330" s="4"/>
      <c r="RO330" s="4"/>
      <c r="RP330" s="4"/>
      <c r="RQ330" s="4"/>
      <c r="RR330" s="4"/>
      <c r="RS330" s="4"/>
      <c r="RT330" s="4"/>
      <c r="RU330" s="4"/>
      <c r="RV330" s="4"/>
      <c r="RW330" s="4"/>
      <c r="RX330" s="4"/>
      <c r="RY330" s="4"/>
      <c r="RZ330" s="4"/>
      <c r="SA330" s="4"/>
      <c r="SB330" s="4"/>
      <c r="SC330" s="4"/>
      <c r="SD330" s="4"/>
      <c r="SE330" s="4"/>
      <c r="SF330" s="4"/>
      <c r="SG330" s="4"/>
      <c r="SH330" s="4"/>
      <c r="SI330" s="4"/>
      <c r="SJ330" s="4"/>
    </row>
    <row r="331" spans="1:504">
      <c r="A331" s="179"/>
      <c r="B331" s="181"/>
      <c r="C331" s="182"/>
      <c r="D331" s="182"/>
      <c r="E331" s="182"/>
      <c r="F331" s="182"/>
      <c r="G331" s="183"/>
      <c r="H331" s="182"/>
      <c r="I331" s="182"/>
      <c r="J331" s="183"/>
      <c r="K331" s="187"/>
      <c r="L331" s="185"/>
      <c r="M331" s="185"/>
      <c r="N331" s="186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A331" s="4"/>
      <c r="DB331" s="4"/>
      <c r="DC331" s="4"/>
      <c r="DD331" s="4"/>
      <c r="DE331" s="4"/>
      <c r="DF331" s="4"/>
      <c r="DG331" s="4"/>
      <c r="DH331" s="4"/>
      <c r="DI331" s="4"/>
      <c r="DJ331" s="4"/>
      <c r="DK331" s="4"/>
      <c r="DL331" s="4"/>
      <c r="DM331" s="4"/>
      <c r="DN331" s="4"/>
      <c r="DO331" s="4"/>
      <c r="DP331" s="4"/>
      <c r="DQ331" s="4"/>
      <c r="DR331" s="4"/>
      <c r="DS331" s="4"/>
      <c r="DT331" s="4"/>
      <c r="DU331" s="4"/>
      <c r="DV331" s="4"/>
      <c r="DW331" s="4"/>
      <c r="DX331" s="4"/>
      <c r="DY331" s="4"/>
      <c r="DZ331" s="4"/>
      <c r="EA331" s="4"/>
      <c r="EB331" s="4"/>
      <c r="EC331" s="4"/>
      <c r="ED331" s="4"/>
      <c r="EE331" s="4"/>
      <c r="EF331" s="4"/>
      <c r="EG331" s="4"/>
      <c r="EH331" s="4"/>
      <c r="EI331" s="4"/>
      <c r="EJ331" s="4"/>
      <c r="EK331" s="4"/>
      <c r="EL331" s="4"/>
      <c r="EM331" s="4"/>
      <c r="EN331" s="4"/>
      <c r="EO331" s="4"/>
      <c r="EP331" s="4"/>
      <c r="EQ331" s="4"/>
      <c r="ER331" s="4"/>
      <c r="ES331" s="4"/>
      <c r="ET331" s="4"/>
      <c r="EU331" s="4"/>
      <c r="EV331" s="4"/>
      <c r="EW331" s="4"/>
      <c r="EX331" s="4"/>
      <c r="EY331" s="4"/>
      <c r="EZ331" s="4"/>
      <c r="FA331" s="4"/>
      <c r="FB331" s="4"/>
      <c r="FC331" s="4"/>
      <c r="FD331" s="4"/>
      <c r="FE331" s="4"/>
      <c r="FF331" s="4"/>
      <c r="FG331" s="4"/>
      <c r="FH331" s="4"/>
      <c r="FI331" s="4"/>
      <c r="FJ331" s="4"/>
      <c r="FK331" s="4"/>
      <c r="FL331" s="4"/>
      <c r="FM331" s="4"/>
      <c r="FN331" s="4"/>
      <c r="FO331" s="4"/>
      <c r="FP331" s="4"/>
      <c r="FQ331" s="4"/>
      <c r="FR331" s="4"/>
      <c r="FS331" s="4"/>
      <c r="FT331" s="4"/>
      <c r="FU331" s="4"/>
      <c r="FV331" s="4"/>
      <c r="FW331" s="4"/>
      <c r="FX331" s="4"/>
      <c r="FY331" s="4"/>
      <c r="FZ331" s="4"/>
      <c r="GA331" s="4"/>
      <c r="GB331" s="4"/>
      <c r="GC331" s="4"/>
      <c r="GD331" s="4"/>
      <c r="GE331" s="4"/>
      <c r="GF331" s="4"/>
      <c r="GG331" s="4"/>
      <c r="GH331" s="4"/>
      <c r="GI331" s="4"/>
      <c r="GJ331" s="4"/>
      <c r="GK331" s="4"/>
      <c r="GL331" s="4"/>
      <c r="GM331" s="4"/>
      <c r="GN331" s="4"/>
      <c r="GO331" s="4"/>
      <c r="GP331" s="4"/>
      <c r="GQ331" s="4"/>
      <c r="GR331" s="4"/>
      <c r="GS331" s="4"/>
      <c r="GT331" s="4"/>
      <c r="GU331" s="4"/>
      <c r="GV331" s="4"/>
      <c r="GW331" s="4"/>
      <c r="GX331" s="4"/>
      <c r="GY331" s="4"/>
      <c r="GZ331" s="4"/>
      <c r="HA331" s="4"/>
      <c r="HB331" s="4"/>
      <c r="HC331" s="4"/>
      <c r="HD331" s="4"/>
      <c r="HE331" s="4"/>
      <c r="HF331" s="4"/>
      <c r="HG331" s="4"/>
      <c r="HH331" s="4"/>
      <c r="HI331" s="4"/>
      <c r="HJ331" s="4"/>
      <c r="HK331" s="4"/>
      <c r="HL331" s="4"/>
      <c r="HM331" s="4"/>
      <c r="HN331" s="4"/>
      <c r="HO331" s="4"/>
      <c r="HP331" s="4"/>
      <c r="HQ331" s="4"/>
      <c r="HR331" s="4"/>
      <c r="HS331" s="4"/>
      <c r="HT331" s="4"/>
      <c r="HU331" s="4"/>
      <c r="HV331" s="4"/>
      <c r="HW331" s="4"/>
      <c r="HX331" s="4"/>
      <c r="HY331" s="4"/>
      <c r="HZ331" s="4"/>
      <c r="IA331" s="4"/>
      <c r="IB331" s="4"/>
      <c r="IC331" s="4"/>
      <c r="ID331" s="4"/>
      <c r="IE331" s="4"/>
      <c r="IF331" s="4"/>
      <c r="IG331" s="4"/>
      <c r="IH331" s="4"/>
      <c r="II331" s="4"/>
      <c r="IJ331" s="4"/>
      <c r="IK331" s="4"/>
      <c r="IL331" s="4"/>
      <c r="IM331" s="4"/>
      <c r="IN331" s="4"/>
      <c r="IO331" s="4"/>
      <c r="IP331" s="4"/>
      <c r="IQ331" s="4"/>
      <c r="IR331" s="4"/>
      <c r="IS331" s="4"/>
      <c r="IT331" s="4"/>
      <c r="IU331" s="4"/>
      <c r="IV331" s="4"/>
      <c r="IW331" s="4"/>
      <c r="IX331" s="4"/>
      <c r="IY331" s="4"/>
      <c r="IZ331" s="4"/>
      <c r="JA331" s="4"/>
      <c r="JB331" s="4"/>
      <c r="JC331" s="4"/>
      <c r="JD331" s="4"/>
      <c r="JE331" s="4"/>
      <c r="JF331" s="4"/>
      <c r="JG331" s="4"/>
      <c r="JH331" s="4"/>
      <c r="JI331" s="4"/>
      <c r="JJ331" s="4"/>
      <c r="JK331" s="4"/>
      <c r="JL331" s="4"/>
      <c r="JM331" s="4"/>
      <c r="JN331" s="4"/>
      <c r="JO331" s="4"/>
      <c r="JP331" s="4"/>
      <c r="JQ331" s="4"/>
      <c r="JR331" s="4"/>
      <c r="JS331" s="4"/>
      <c r="JT331" s="4"/>
      <c r="JU331" s="4"/>
      <c r="JV331" s="4"/>
      <c r="JW331" s="4"/>
      <c r="JX331" s="4"/>
      <c r="JY331" s="4"/>
      <c r="JZ331" s="4"/>
      <c r="KA331" s="4"/>
      <c r="KB331" s="4"/>
      <c r="KC331" s="4"/>
      <c r="KD331" s="4"/>
      <c r="KE331" s="4"/>
      <c r="KF331" s="4"/>
      <c r="KG331" s="4"/>
      <c r="KH331" s="4"/>
      <c r="KI331" s="4"/>
      <c r="KJ331" s="4"/>
      <c r="KK331" s="4"/>
      <c r="KL331" s="4"/>
      <c r="KM331" s="4"/>
      <c r="KN331" s="4"/>
      <c r="KO331" s="4"/>
      <c r="KP331" s="4"/>
      <c r="KQ331" s="4"/>
      <c r="KR331" s="4"/>
      <c r="KS331" s="4"/>
      <c r="KT331" s="4"/>
      <c r="KU331" s="4"/>
      <c r="KV331" s="4"/>
      <c r="KW331" s="4"/>
      <c r="KX331" s="4"/>
      <c r="KY331" s="4"/>
      <c r="KZ331" s="4"/>
      <c r="LA331" s="4"/>
      <c r="LB331" s="4"/>
      <c r="LC331" s="4"/>
      <c r="LD331" s="4"/>
      <c r="LE331" s="4"/>
      <c r="LF331" s="4"/>
      <c r="LG331" s="4"/>
      <c r="LH331" s="4"/>
      <c r="LI331" s="4"/>
      <c r="LJ331" s="4"/>
      <c r="LK331" s="4"/>
      <c r="LL331" s="4"/>
      <c r="LM331" s="4"/>
      <c r="LN331" s="4"/>
      <c r="LO331" s="4"/>
      <c r="LP331" s="4"/>
      <c r="LQ331" s="4"/>
      <c r="LR331" s="4"/>
      <c r="LS331" s="4"/>
      <c r="LT331" s="4"/>
      <c r="LU331" s="4"/>
      <c r="LV331" s="4"/>
      <c r="LW331" s="4"/>
      <c r="LX331" s="4"/>
      <c r="LY331" s="4"/>
      <c r="LZ331" s="4"/>
      <c r="MA331" s="4"/>
      <c r="MB331" s="4"/>
      <c r="MC331" s="4"/>
      <c r="MD331" s="4"/>
      <c r="ME331" s="4"/>
      <c r="MF331" s="4"/>
      <c r="MG331" s="4"/>
      <c r="MH331" s="4"/>
      <c r="MI331" s="4"/>
      <c r="MJ331" s="4"/>
      <c r="MK331" s="4"/>
      <c r="ML331" s="4"/>
      <c r="MM331" s="4"/>
      <c r="MN331" s="4"/>
      <c r="MO331" s="4"/>
      <c r="MP331" s="4"/>
      <c r="MQ331" s="4"/>
      <c r="MR331" s="4"/>
      <c r="MS331" s="4"/>
      <c r="MT331" s="4"/>
      <c r="MU331" s="4"/>
      <c r="MV331" s="4"/>
      <c r="MW331" s="4"/>
      <c r="MX331" s="4"/>
      <c r="MY331" s="4"/>
      <c r="MZ331" s="4"/>
      <c r="NA331" s="4"/>
      <c r="NB331" s="4"/>
      <c r="NC331" s="4"/>
      <c r="ND331" s="4"/>
      <c r="NE331" s="4"/>
      <c r="NF331" s="4"/>
      <c r="NG331" s="4"/>
      <c r="NH331" s="4"/>
      <c r="NI331" s="4"/>
      <c r="NJ331" s="4"/>
      <c r="NK331" s="4"/>
      <c r="NL331" s="4"/>
      <c r="NM331" s="4"/>
      <c r="NN331" s="4"/>
      <c r="NO331" s="4"/>
      <c r="NP331" s="4"/>
      <c r="NQ331" s="4"/>
      <c r="NR331" s="4"/>
      <c r="NS331" s="4"/>
      <c r="NT331" s="4"/>
      <c r="NU331" s="4"/>
      <c r="NV331" s="4"/>
      <c r="NW331" s="4"/>
      <c r="NX331" s="4"/>
      <c r="NY331" s="4"/>
      <c r="NZ331" s="4"/>
      <c r="OA331" s="4"/>
      <c r="OB331" s="4"/>
      <c r="OC331" s="4"/>
      <c r="OD331" s="4"/>
      <c r="OE331" s="4"/>
      <c r="OF331" s="4"/>
      <c r="OG331" s="4"/>
      <c r="OH331" s="4"/>
      <c r="OI331" s="4"/>
      <c r="OJ331" s="4"/>
      <c r="OK331" s="4"/>
      <c r="OL331" s="4"/>
      <c r="OM331" s="4"/>
      <c r="ON331" s="4"/>
      <c r="OO331" s="4"/>
      <c r="OP331" s="4"/>
      <c r="OQ331" s="4"/>
      <c r="OR331" s="4"/>
      <c r="OS331" s="4"/>
      <c r="OT331" s="4"/>
      <c r="OU331" s="4"/>
      <c r="OV331" s="4"/>
      <c r="OW331" s="4"/>
      <c r="OX331" s="4"/>
      <c r="OY331" s="4"/>
      <c r="OZ331" s="4"/>
      <c r="PA331" s="4"/>
      <c r="PB331" s="4"/>
      <c r="PC331" s="4"/>
      <c r="PD331" s="4"/>
      <c r="PE331" s="4"/>
      <c r="PF331" s="4"/>
      <c r="PG331" s="4"/>
      <c r="PH331" s="4"/>
      <c r="PI331" s="4"/>
      <c r="PJ331" s="4"/>
      <c r="PK331" s="4"/>
      <c r="PL331" s="4"/>
      <c r="PM331" s="4"/>
      <c r="PN331" s="4"/>
      <c r="PO331" s="4"/>
      <c r="PP331" s="4"/>
      <c r="PQ331" s="4"/>
      <c r="PR331" s="4"/>
      <c r="PS331" s="4"/>
      <c r="PT331" s="4"/>
      <c r="PU331" s="4"/>
      <c r="PV331" s="4"/>
      <c r="PW331" s="4"/>
      <c r="PX331" s="4"/>
      <c r="PY331" s="4"/>
      <c r="PZ331" s="4"/>
      <c r="QA331" s="4"/>
      <c r="QB331" s="4"/>
      <c r="QC331" s="4"/>
      <c r="QD331" s="4"/>
      <c r="QE331" s="4"/>
      <c r="QF331" s="4"/>
      <c r="QG331" s="4"/>
      <c r="QH331" s="4"/>
      <c r="QI331" s="4"/>
      <c r="QJ331" s="4"/>
      <c r="QK331" s="4"/>
      <c r="QL331" s="4"/>
      <c r="QM331" s="4"/>
      <c r="QN331" s="4"/>
      <c r="QO331" s="4"/>
      <c r="QP331" s="4"/>
      <c r="QQ331" s="4"/>
      <c r="QR331" s="4"/>
      <c r="QS331" s="4"/>
      <c r="QT331" s="4"/>
      <c r="QU331" s="4"/>
      <c r="QV331" s="4"/>
      <c r="QW331" s="4"/>
      <c r="QX331" s="4"/>
      <c r="QY331" s="4"/>
      <c r="QZ331" s="4"/>
      <c r="RA331" s="4"/>
      <c r="RB331" s="4"/>
      <c r="RC331" s="4"/>
      <c r="RD331" s="4"/>
      <c r="RE331" s="4"/>
      <c r="RF331" s="4"/>
      <c r="RG331" s="4"/>
      <c r="RH331" s="4"/>
      <c r="RI331" s="4"/>
      <c r="RJ331" s="4"/>
      <c r="RK331" s="4"/>
      <c r="RL331" s="4"/>
      <c r="RM331" s="4"/>
      <c r="RN331" s="4"/>
      <c r="RO331" s="4"/>
      <c r="RP331" s="4"/>
      <c r="RQ331" s="4"/>
      <c r="RR331" s="4"/>
      <c r="RS331" s="4"/>
      <c r="RT331" s="4"/>
      <c r="RU331" s="4"/>
      <c r="RV331" s="4"/>
      <c r="RW331" s="4"/>
      <c r="RX331" s="4"/>
      <c r="RY331" s="4"/>
      <c r="RZ331" s="4"/>
      <c r="SA331" s="4"/>
      <c r="SB331" s="4"/>
      <c r="SC331" s="4"/>
      <c r="SD331" s="4"/>
      <c r="SE331" s="4"/>
      <c r="SF331" s="4"/>
      <c r="SG331" s="4"/>
      <c r="SH331" s="4"/>
      <c r="SI331" s="4"/>
      <c r="SJ331" s="4"/>
    </row>
    <row r="332" spans="1:504">
      <c r="A332" s="179"/>
      <c r="B332" s="181"/>
      <c r="C332" s="182"/>
      <c r="D332" s="182"/>
      <c r="E332" s="182"/>
      <c r="F332" s="182"/>
      <c r="G332" s="183"/>
      <c r="H332" s="182"/>
      <c r="I332" s="182"/>
      <c r="J332" s="183"/>
      <c r="K332" s="187"/>
      <c r="L332" s="185"/>
      <c r="M332" s="185"/>
      <c r="N332" s="186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4"/>
      <c r="BR332" s="4"/>
      <c r="BS332" s="4"/>
      <c r="BT332" s="4"/>
      <c r="BU332" s="4"/>
      <c r="BV332" s="4"/>
      <c r="BW332" s="4"/>
      <c r="BX332" s="4"/>
      <c r="BY332" s="4"/>
      <c r="BZ332" s="4"/>
      <c r="CA332" s="4"/>
      <c r="CB332" s="4"/>
      <c r="CC332" s="4"/>
      <c r="CD332" s="4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/>
      <c r="CR332" s="4"/>
      <c r="CS332" s="4"/>
      <c r="CT332" s="4"/>
      <c r="CU332" s="4"/>
      <c r="CV332" s="4"/>
      <c r="CW332" s="4"/>
      <c r="CX332" s="4"/>
      <c r="CY332" s="4"/>
      <c r="CZ332" s="4"/>
      <c r="DA332" s="4"/>
      <c r="DB332" s="4"/>
      <c r="DC332" s="4"/>
      <c r="DD332" s="4"/>
      <c r="DE332" s="4"/>
      <c r="DF332" s="4"/>
      <c r="DG332" s="4"/>
      <c r="DH332" s="4"/>
      <c r="DI332" s="4"/>
      <c r="DJ332" s="4"/>
      <c r="DK332" s="4"/>
      <c r="DL332" s="4"/>
      <c r="DM332" s="4"/>
      <c r="DN332" s="4"/>
      <c r="DO332" s="4"/>
      <c r="DP332" s="4"/>
      <c r="DQ332" s="4"/>
      <c r="DR332" s="4"/>
      <c r="DS332" s="4"/>
      <c r="DT332" s="4"/>
      <c r="DU332" s="4"/>
      <c r="DV332" s="4"/>
      <c r="DW332" s="4"/>
      <c r="DX332" s="4"/>
      <c r="DY332" s="4"/>
      <c r="DZ332" s="4"/>
      <c r="EA332" s="4"/>
      <c r="EB332" s="4"/>
      <c r="EC332" s="4"/>
      <c r="ED332" s="4"/>
      <c r="EE332" s="4"/>
      <c r="EF332" s="4"/>
      <c r="EG332" s="4"/>
      <c r="EH332" s="4"/>
      <c r="EI332" s="4"/>
      <c r="EJ332" s="4"/>
      <c r="EK332" s="4"/>
      <c r="EL332" s="4"/>
      <c r="EM332" s="4"/>
      <c r="EN332" s="4"/>
      <c r="EO332" s="4"/>
      <c r="EP332" s="4"/>
      <c r="EQ332" s="4"/>
      <c r="ER332" s="4"/>
      <c r="ES332" s="4"/>
      <c r="ET332" s="4"/>
      <c r="EU332" s="4"/>
      <c r="EV332" s="4"/>
      <c r="EW332" s="4"/>
      <c r="EX332" s="4"/>
      <c r="EY332" s="4"/>
      <c r="EZ332" s="4"/>
      <c r="FA332" s="4"/>
      <c r="FB332" s="4"/>
      <c r="FC332" s="4"/>
      <c r="FD332" s="4"/>
      <c r="FE332" s="4"/>
      <c r="FF332" s="4"/>
      <c r="FG332" s="4"/>
      <c r="FH332" s="4"/>
      <c r="FI332" s="4"/>
      <c r="FJ332" s="4"/>
      <c r="FK332" s="4"/>
      <c r="FL332" s="4"/>
      <c r="FM332" s="4"/>
      <c r="FN332" s="4"/>
      <c r="FO332" s="4"/>
      <c r="FP332" s="4"/>
      <c r="FQ332" s="4"/>
      <c r="FR332" s="4"/>
      <c r="FS332" s="4"/>
      <c r="FT332" s="4"/>
      <c r="FU332" s="4"/>
      <c r="FV332" s="4"/>
      <c r="FW332" s="4"/>
      <c r="FX332" s="4"/>
      <c r="FY332" s="4"/>
      <c r="FZ332" s="4"/>
      <c r="GA332" s="4"/>
      <c r="GB332" s="4"/>
      <c r="GC332" s="4"/>
      <c r="GD332" s="4"/>
      <c r="GE332" s="4"/>
      <c r="GF332" s="4"/>
      <c r="GG332" s="4"/>
      <c r="GH332" s="4"/>
      <c r="GI332" s="4"/>
      <c r="GJ332" s="4"/>
      <c r="GK332" s="4"/>
      <c r="GL332" s="4"/>
      <c r="GM332" s="4"/>
      <c r="GN332" s="4"/>
      <c r="GO332" s="4"/>
      <c r="GP332" s="4"/>
      <c r="GQ332" s="4"/>
      <c r="GR332" s="4"/>
      <c r="GS332" s="4"/>
      <c r="GT332" s="4"/>
      <c r="GU332" s="4"/>
      <c r="GV332" s="4"/>
      <c r="GW332" s="4"/>
      <c r="GX332" s="4"/>
      <c r="GY332" s="4"/>
      <c r="GZ332" s="4"/>
      <c r="HA332" s="4"/>
      <c r="HB332" s="4"/>
      <c r="HC332" s="4"/>
      <c r="HD332" s="4"/>
      <c r="HE332" s="4"/>
      <c r="HF332" s="4"/>
      <c r="HG332" s="4"/>
      <c r="HH332" s="4"/>
      <c r="HI332" s="4"/>
      <c r="HJ332" s="4"/>
      <c r="HK332" s="4"/>
      <c r="HL332" s="4"/>
      <c r="HM332" s="4"/>
      <c r="HN332" s="4"/>
      <c r="HO332" s="4"/>
      <c r="HP332" s="4"/>
      <c r="HQ332" s="4"/>
      <c r="HR332" s="4"/>
      <c r="HS332" s="4"/>
      <c r="HT332" s="4"/>
      <c r="HU332" s="4"/>
      <c r="HV332" s="4"/>
      <c r="HW332" s="4"/>
      <c r="HX332" s="4"/>
      <c r="HY332" s="4"/>
      <c r="HZ332" s="4"/>
      <c r="IA332" s="4"/>
      <c r="IB332" s="4"/>
      <c r="IC332" s="4"/>
      <c r="ID332" s="4"/>
      <c r="IE332" s="4"/>
      <c r="IF332" s="4"/>
      <c r="IG332" s="4"/>
      <c r="IH332" s="4"/>
      <c r="II332" s="4"/>
      <c r="IJ332" s="4"/>
      <c r="IK332" s="4"/>
      <c r="IL332" s="4"/>
      <c r="IM332" s="4"/>
      <c r="IN332" s="4"/>
      <c r="IO332" s="4"/>
      <c r="IP332" s="4"/>
      <c r="IQ332" s="4"/>
      <c r="IR332" s="4"/>
      <c r="IS332" s="4"/>
      <c r="IT332" s="4"/>
      <c r="IU332" s="4"/>
      <c r="IV332" s="4"/>
      <c r="IW332" s="4"/>
      <c r="IX332" s="4"/>
      <c r="IY332" s="4"/>
      <c r="IZ332" s="4"/>
      <c r="JA332" s="4"/>
      <c r="JB332" s="4"/>
      <c r="JC332" s="4"/>
      <c r="JD332" s="4"/>
      <c r="JE332" s="4"/>
      <c r="JF332" s="4"/>
      <c r="JG332" s="4"/>
      <c r="JH332" s="4"/>
      <c r="JI332" s="4"/>
      <c r="JJ332" s="4"/>
      <c r="JK332" s="4"/>
      <c r="JL332" s="4"/>
      <c r="JM332" s="4"/>
      <c r="JN332" s="4"/>
      <c r="JO332" s="4"/>
      <c r="JP332" s="4"/>
      <c r="JQ332" s="4"/>
      <c r="JR332" s="4"/>
      <c r="JS332" s="4"/>
      <c r="JT332" s="4"/>
      <c r="JU332" s="4"/>
      <c r="JV332" s="4"/>
      <c r="JW332" s="4"/>
      <c r="JX332" s="4"/>
      <c r="JY332" s="4"/>
      <c r="JZ332" s="4"/>
      <c r="KA332" s="4"/>
      <c r="KB332" s="4"/>
      <c r="KC332" s="4"/>
      <c r="KD332" s="4"/>
      <c r="KE332" s="4"/>
      <c r="KF332" s="4"/>
      <c r="KG332" s="4"/>
      <c r="KH332" s="4"/>
      <c r="KI332" s="4"/>
      <c r="KJ332" s="4"/>
      <c r="KK332" s="4"/>
      <c r="KL332" s="4"/>
      <c r="KM332" s="4"/>
      <c r="KN332" s="4"/>
      <c r="KO332" s="4"/>
      <c r="KP332" s="4"/>
      <c r="KQ332" s="4"/>
      <c r="KR332" s="4"/>
      <c r="KS332" s="4"/>
      <c r="KT332" s="4"/>
      <c r="KU332" s="4"/>
      <c r="KV332" s="4"/>
      <c r="KW332" s="4"/>
      <c r="KX332" s="4"/>
      <c r="KY332" s="4"/>
      <c r="KZ332" s="4"/>
      <c r="LA332" s="4"/>
      <c r="LB332" s="4"/>
      <c r="LC332" s="4"/>
      <c r="LD332" s="4"/>
      <c r="LE332" s="4"/>
      <c r="LF332" s="4"/>
      <c r="LG332" s="4"/>
      <c r="LH332" s="4"/>
      <c r="LI332" s="4"/>
      <c r="LJ332" s="4"/>
      <c r="LK332" s="4"/>
      <c r="LL332" s="4"/>
      <c r="LM332" s="4"/>
      <c r="LN332" s="4"/>
      <c r="LO332" s="4"/>
      <c r="LP332" s="4"/>
      <c r="LQ332" s="4"/>
      <c r="LR332" s="4"/>
      <c r="LS332" s="4"/>
      <c r="LT332" s="4"/>
      <c r="LU332" s="4"/>
      <c r="LV332" s="4"/>
      <c r="LW332" s="4"/>
      <c r="LX332" s="4"/>
      <c r="LY332" s="4"/>
      <c r="LZ332" s="4"/>
      <c r="MA332" s="4"/>
      <c r="MB332" s="4"/>
      <c r="MC332" s="4"/>
      <c r="MD332" s="4"/>
      <c r="ME332" s="4"/>
      <c r="MF332" s="4"/>
      <c r="MG332" s="4"/>
      <c r="MH332" s="4"/>
      <c r="MI332" s="4"/>
      <c r="MJ332" s="4"/>
      <c r="MK332" s="4"/>
      <c r="ML332" s="4"/>
      <c r="MM332" s="4"/>
      <c r="MN332" s="4"/>
      <c r="MO332" s="4"/>
      <c r="MP332" s="4"/>
      <c r="MQ332" s="4"/>
      <c r="MR332" s="4"/>
      <c r="MS332" s="4"/>
      <c r="MT332" s="4"/>
      <c r="MU332" s="4"/>
      <c r="MV332" s="4"/>
      <c r="MW332" s="4"/>
      <c r="MX332" s="4"/>
      <c r="MY332" s="4"/>
      <c r="MZ332" s="4"/>
      <c r="NA332" s="4"/>
      <c r="NB332" s="4"/>
      <c r="NC332" s="4"/>
      <c r="ND332" s="4"/>
      <c r="NE332" s="4"/>
      <c r="NF332" s="4"/>
      <c r="NG332" s="4"/>
      <c r="NH332" s="4"/>
      <c r="NI332" s="4"/>
      <c r="NJ332" s="4"/>
      <c r="NK332" s="4"/>
      <c r="NL332" s="4"/>
      <c r="NM332" s="4"/>
      <c r="NN332" s="4"/>
      <c r="NO332" s="4"/>
      <c r="NP332" s="4"/>
      <c r="NQ332" s="4"/>
      <c r="NR332" s="4"/>
      <c r="NS332" s="4"/>
      <c r="NT332" s="4"/>
      <c r="NU332" s="4"/>
      <c r="NV332" s="4"/>
      <c r="NW332" s="4"/>
      <c r="NX332" s="4"/>
      <c r="NY332" s="4"/>
      <c r="NZ332" s="4"/>
      <c r="OA332" s="4"/>
      <c r="OB332" s="4"/>
      <c r="OC332" s="4"/>
      <c r="OD332" s="4"/>
      <c r="OE332" s="4"/>
      <c r="OF332" s="4"/>
      <c r="OG332" s="4"/>
      <c r="OH332" s="4"/>
      <c r="OI332" s="4"/>
      <c r="OJ332" s="4"/>
      <c r="OK332" s="4"/>
      <c r="OL332" s="4"/>
      <c r="OM332" s="4"/>
      <c r="ON332" s="4"/>
      <c r="OO332" s="4"/>
      <c r="OP332" s="4"/>
      <c r="OQ332" s="4"/>
      <c r="OR332" s="4"/>
      <c r="OS332" s="4"/>
      <c r="OT332" s="4"/>
      <c r="OU332" s="4"/>
      <c r="OV332" s="4"/>
      <c r="OW332" s="4"/>
      <c r="OX332" s="4"/>
      <c r="OY332" s="4"/>
      <c r="OZ332" s="4"/>
      <c r="PA332" s="4"/>
      <c r="PB332" s="4"/>
      <c r="PC332" s="4"/>
      <c r="PD332" s="4"/>
      <c r="PE332" s="4"/>
      <c r="PF332" s="4"/>
      <c r="PG332" s="4"/>
      <c r="PH332" s="4"/>
      <c r="PI332" s="4"/>
      <c r="PJ332" s="4"/>
      <c r="PK332" s="4"/>
      <c r="PL332" s="4"/>
      <c r="PM332" s="4"/>
      <c r="PN332" s="4"/>
      <c r="PO332" s="4"/>
      <c r="PP332" s="4"/>
      <c r="PQ332" s="4"/>
      <c r="PR332" s="4"/>
      <c r="PS332" s="4"/>
      <c r="PT332" s="4"/>
      <c r="PU332" s="4"/>
      <c r="PV332" s="4"/>
      <c r="PW332" s="4"/>
      <c r="PX332" s="4"/>
      <c r="PY332" s="4"/>
      <c r="PZ332" s="4"/>
      <c r="QA332" s="4"/>
      <c r="QB332" s="4"/>
      <c r="QC332" s="4"/>
      <c r="QD332" s="4"/>
      <c r="QE332" s="4"/>
      <c r="QF332" s="4"/>
      <c r="QG332" s="4"/>
      <c r="QH332" s="4"/>
      <c r="QI332" s="4"/>
      <c r="QJ332" s="4"/>
      <c r="QK332" s="4"/>
      <c r="QL332" s="4"/>
      <c r="QM332" s="4"/>
      <c r="QN332" s="4"/>
      <c r="QO332" s="4"/>
      <c r="QP332" s="4"/>
      <c r="QQ332" s="4"/>
      <c r="QR332" s="4"/>
      <c r="QS332" s="4"/>
      <c r="QT332" s="4"/>
      <c r="QU332" s="4"/>
      <c r="QV332" s="4"/>
      <c r="QW332" s="4"/>
      <c r="QX332" s="4"/>
      <c r="QY332" s="4"/>
      <c r="QZ332" s="4"/>
      <c r="RA332" s="4"/>
      <c r="RB332" s="4"/>
      <c r="RC332" s="4"/>
      <c r="RD332" s="4"/>
      <c r="RE332" s="4"/>
      <c r="RF332" s="4"/>
      <c r="RG332" s="4"/>
      <c r="RH332" s="4"/>
      <c r="RI332" s="4"/>
      <c r="RJ332" s="4"/>
      <c r="RK332" s="4"/>
      <c r="RL332" s="4"/>
      <c r="RM332" s="4"/>
      <c r="RN332" s="4"/>
      <c r="RO332" s="4"/>
      <c r="RP332" s="4"/>
      <c r="RQ332" s="4"/>
      <c r="RR332" s="4"/>
      <c r="RS332" s="4"/>
      <c r="RT332" s="4"/>
      <c r="RU332" s="4"/>
      <c r="RV332" s="4"/>
      <c r="RW332" s="4"/>
      <c r="RX332" s="4"/>
      <c r="RY332" s="4"/>
      <c r="RZ332" s="4"/>
      <c r="SA332" s="4"/>
      <c r="SB332" s="4"/>
      <c r="SC332" s="4"/>
      <c r="SD332" s="4"/>
      <c r="SE332" s="4"/>
      <c r="SF332" s="4"/>
      <c r="SG332" s="4"/>
      <c r="SH332" s="4"/>
      <c r="SI332" s="4"/>
      <c r="SJ332" s="4"/>
    </row>
    <row r="333" spans="1:504">
      <c r="A333" s="179"/>
      <c r="B333" s="181"/>
      <c r="C333" s="182"/>
      <c r="D333" s="182"/>
      <c r="E333" s="182"/>
      <c r="F333" s="182"/>
      <c r="G333" s="183"/>
      <c r="H333" s="182"/>
      <c r="I333" s="182"/>
      <c r="J333" s="183"/>
      <c r="K333" s="187"/>
      <c r="L333" s="185"/>
      <c r="M333" s="185"/>
      <c r="N333" s="186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4"/>
      <c r="BQ333" s="4"/>
      <c r="BR333" s="4"/>
      <c r="BS333" s="4"/>
      <c r="BT333" s="4"/>
      <c r="BU333" s="4"/>
      <c r="BV333" s="4"/>
      <c r="BW333" s="4"/>
      <c r="BX333" s="4"/>
      <c r="BY333" s="4"/>
      <c r="BZ333" s="4"/>
      <c r="CA333" s="4"/>
      <c r="CB333" s="4"/>
      <c r="CC333" s="4"/>
      <c r="CD333" s="4"/>
      <c r="CE333" s="4"/>
      <c r="CF333" s="4"/>
      <c r="CG333" s="4"/>
      <c r="CH333" s="4"/>
      <c r="CI333" s="4"/>
      <c r="CJ333" s="4"/>
      <c r="CK333" s="4"/>
      <c r="CL333" s="4"/>
      <c r="CM333" s="4"/>
      <c r="CN333" s="4"/>
      <c r="CO333" s="4"/>
      <c r="CP333" s="4"/>
      <c r="CQ333" s="4"/>
      <c r="CR333" s="4"/>
      <c r="CS333" s="4"/>
      <c r="CT333" s="4"/>
      <c r="CU333" s="4"/>
      <c r="CV333" s="4"/>
      <c r="CW333" s="4"/>
      <c r="CX333" s="4"/>
      <c r="CY333" s="4"/>
      <c r="CZ333" s="4"/>
      <c r="DA333" s="4"/>
      <c r="DB333" s="4"/>
      <c r="DC333" s="4"/>
      <c r="DD333" s="4"/>
      <c r="DE333" s="4"/>
      <c r="DF333" s="4"/>
      <c r="DG333" s="4"/>
      <c r="DH333" s="4"/>
      <c r="DI333" s="4"/>
      <c r="DJ333" s="4"/>
      <c r="DK333" s="4"/>
      <c r="DL333" s="4"/>
      <c r="DM333" s="4"/>
      <c r="DN333" s="4"/>
      <c r="DO333" s="4"/>
      <c r="DP333" s="4"/>
      <c r="DQ333" s="4"/>
      <c r="DR333" s="4"/>
      <c r="DS333" s="4"/>
      <c r="DT333" s="4"/>
      <c r="DU333" s="4"/>
      <c r="DV333" s="4"/>
      <c r="DW333" s="4"/>
      <c r="DX333" s="4"/>
      <c r="DY333" s="4"/>
      <c r="DZ333" s="4"/>
      <c r="EA333" s="4"/>
      <c r="EB333" s="4"/>
      <c r="EC333" s="4"/>
      <c r="ED333" s="4"/>
      <c r="EE333" s="4"/>
      <c r="EF333" s="4"/>
      <c r="EG333" s="4"/>
      <c r="EH333" s="4"/>
      <c r="EI333" s="4"/>
      <c r="EJ333" s="4"/>
      <c r="EK333" s="4"/>
      <c r="EL333" s="4"/>
      <c r="EM333" s="4"/>
      <c r="EN333" s="4"/>
      <c r="EO333" s="4"/>
      <c r="EP333" s="4"/>
      <c r="EQ333" s="4"/>
      <c r="ER333" s="4"/>
      <c r="ES333" s="4"/>
      <c r="ET333" s="4"/>
      <c r="EU333" s="4"/>
      <c r="EV333" s="4"/>
      <c r="EW333" s="4"/>
      <c r="EX333" s="4"/>
      <c r="EY333" s="4"/>
      <c r="EZ333" s="4"/>
      <c r="FA333" s="4"/>
      <c r="FB333" s="4"/>
      <c r="FC333" s="4"/>
      <c r="FD333" s="4"/>
      <c r="FE333" s="4"/>
      <c r="FF333" s="4"/>
      <c r="FG333" s="4"/>
      <c r="FH333" s="4"/>
      <c r="FI333" s="4"/>
      <c r="FJ333" s="4"/>
      <c r="FK333" s="4"/>
      <c r="FL333" s="4"/>
      <c r="FM333" s="4"/>
      <c r="FN333" s="4"/>
      <c r="FO333" s="4"/>
      <c r="FP333" s="4"/>
      <c r="FQ333" s="4"/>
      <c r="FR333" s="4"/>
      <c r="FS333" s="4"/>
      <c r="FT333" s="4"/>
      <c r="FU333" s="4"/>
      <c r="FV333" s="4"/>
      <c r="FW333" s="4"/>
      <c r="FX333" s="4"/>
      <c r="FY333" s="4"/>
      <c r="FZ333" s="4"/>
      <c r="GA333" s="4"/>
      <c r="GB333" s="4"/>
      <c r="GC333" s="4"/>
      <c r="GD333" s="4"/>
      <c r="GE333" s="4"/>
      <c r="GF333" s="4"/>
      <c r="GG333" s="4"/>
      <c r="GH333" s="4"/>
      <c r="GI333" s="4"/>
      <c r="GJ333" s="4"/>
      <c r="GK333" s="4"/>
      <c r="GL333" s="4"/>
      <c r="GM333" s="4"/>
      <c r="GN333" s="4"/>
      <c r="GO333" s="4"/>
      <c r="GP333" s="4"/>
      <c r="GQ333" s="4"/>
      <c r="GR333" s="4"/>
      <c r="GS333" s="4"/>
      <c r="GT333" s="4"/>
      <c r="GU333" s="4"/>
      <c r="GV333" s="4"/>
      <c r="GW333" s="4"/>
      <c r="GX333" s="4"/>
      <c r="GY333" s="4"/>
      <c r="GZ333" s="4"/>
      <c r="HA333" s="4"/>
      <c r="HB333" s="4"/>
      <c r="HC333" s="4"/>
      <c r="HD333" s="4"/>
      <c r="HE333" s="4"/>
      <c r="HF333" s="4"/>
      <c r="HG333" s="4"/>
      <c r="HH333" s="4"/>
      <c r="HI333" s="4"/>
      <c r="HJ333" s="4"/>
      <c r="HK333" s="4"/>
      <c r="HL333" s="4"/>
      <c r="HM333" s="4"/>
      <c r="HN333" s="4"/>
      <c r="HO333" s="4"/>
      <c r="HP333" s="4"/>
      <c r="HQ333" s="4"/>
      <c r="HR333" s="4"/>
      <c r="HS333" s="4"/>
      <c r="HT333" s="4"/>
      <c r="HU333" s="4"/>
      <c r="HV333" s="4"/>
      <c r="HW333" s="4"/>
      <c r="HX333" s="4"/>
      <c r="HY333" s="4"/>
      <c r="HZ333" s="4"/>
      <c r="IA333" s="4"/>
      <c r="IB333" s="4"/>
      <c r="IC333" s="4"/>
      <c r="ID333" s="4"/>
      <c r="IE333" s="4"/>
      <c r="IF333" s="4"/>
      <c r="IG333" s="4"/>
      <c r="IH333" s="4"/>
      <c r="II333" s="4"/>
      <c r="IJ333" s="4"/>
      <c r="IK333" s="4"/>
      <c r="IL333" s="4"/>
      <c r="IM333" s="4"/>
      <c r="IN333" s="4"/>
      <c r="IO333" s="4"/>
      <c r="IP333" s="4"/>
      <c r="IQ333" s="4"/>
      <c r="IR333" s="4"/>
      <c r="IS333" s="4"/>
      <c r="IT333" s="4"/>
      <c r="IU333" s="4"/>
      <c r="IV333" s="4"/>
      <c r="IW333" s="4"/>
      <c r="IX333" s="4"/>
      <c r="IY333" s="4"/>
      <c r="IZ333" s="4"/>
      <c r="JA333" s="4"/>
      <c r="JB333" s="4"/>
      <c r="JC333" s="4"/>
      <c r="JD333" s="4"/>
      <c r="JE333" s="4"/>
      <c r="JF333" s="4"/>
      <c r="JG333" s="4"/>
      <c r="JH333" s="4"/>
      <c r="JI333" s="4"/>
      <c r="JJ333" s="4"/>
      <c r="JK333" s="4"/>
      <c r="JL333" s="4"/>
      <c r="JM333" s="4"/>
      <c r="JN333" s="4"/>
      <c r="JO333" s="4"/>
      <c r="JP333" s="4"/>
      <c r="JQ333" s="4"/>
      <c r="JR333" s="4"/>
      <c r="JS333" s="4"/>
      <c r="JT333" s="4"/>
      <c r="JU333" s="4"/>
      <c r="JV333" s="4"/>
      <c r="JW333" s="4"/>
      <c r="JX333" s="4"/>
      <c r="JY333" s="4"/>
      <c r="JZ333" s="4"/>
      <c r="KA333" s="4"/>
      <c r="KB333" s="4"/>
      <c r="KC333" s="4"/>
      <c r="KD333" s="4"/>
      <c r="KE333" s="4"/>
      <c r="KF333" s="4"/>
      <c r="KG333" s="4"/>
      <c r="KH333" s="4"/>
      <c r="KI333" s="4"/>
      <c r="KJ333" s="4"/>
      <c r="KK333" s="4"/>
      <c r="KL333" s="4"/>
      <c r="KM333" s="4"/>
      <c r="KN333" s="4"/>
      <c r="KO333" s="4"/>
      <c r="KP333" s="4"/>
      <c r="KQ333" s="4"/>
      <c r="KR333" s="4"/>
      <c r="KS333" s="4"/>
      <c r="KT333" s="4"/>
      <c r="KU333" s="4"/>
      <c r="KV333" s="4"/>
      <c r="KW333" s="4"/>
      <c r="KX333" s="4"/>
      <c r="KY333" s="4"/>
      <c r="KZ333" s="4"/>
      <c r="LA333" s="4"/>
      <c r="LB333" s="4"/>
      <c r="LC333" s="4"/>
      <c r="LD333" s="4"/>
      <c r="LE333" s="4"/>
      <c r="LF333" s="4"/>
      <c r="LG333" s="4"/>
      <c r="LH333" s="4"/>
      <c r="LI333" s="4"/>
      <c r="LJ333" s="4"/>
      <c r="LK333" s="4"/>
      <c r="LL333" s="4"/>
      <c r="LM333" s="4"/>
      <c r="LN333" s="4"/>
      <c r="LO333" s="4"/>
      <c r="LP333" s="4"/>
      <c r="LQ333" s="4"/>
      <c r="LR333" s="4"/>
      <c r="LS333" s="4"/>
      <c r="LT333" s="4"/>
      <c r="LU333" s="4"/>
      <c r="LV333" s="4"/>
      <c r="LW333" s="4"/>
      <c r="LX333" s="4"/>
      <c r="LY333" s="4"/>
      <c r="LZ333" s="4"/>
      <c r="MA333" s="4"/>
      <c r="MB333" s="4"/>
      <c r="MC333" s="4"/>
      <c r="MD333" s="4"/>
      <c r="ME333" s="4"/>
      <c r="MF333" s="4"/>
      <c r="MG333" s="4"/>
      <c r="MH333" s="4"/>
      <c r="MI333" s="4"/>
      <c r="MJ333" s="4"/>
      <c r="MK333" s="4"/>
      <c r="ML333" s="4"/>
      <c r="MM333" s="4"/>
      <c r="MN333" s="4"/>
      <c r="MO333" s="4"/>
      <c r="MP333" s="4"/>
      <c r="MQ333" s="4"/>
      <c r="MR333" s="4"/>
      <c r="MS333" s="4"/>
      <c r="MT333" s="4"/>
      <c r="MU333" s="4"/>
      <c r="MV333" s="4"/>
      <c r="MW333" s="4"/>
      <c r="MX333" s="4"/>
      <c r="MY333" s="4"/>
      <c r="MZ333" s="4"/>
      <c r="NA333" s="4"/>
      <c r="NB333" s="4"/>
      <c r="NC333" s="4"/>
      <c r="ND333" s="4"/>
      <c r="NE333" s="4"/>
      <c r="NF333" s="4"/>
      <c r="NG333" s="4"/>
      <c r="NH333" s="4"/>
      <c r="NI333" s="4"/>
      <c r="NJ333" s="4"/>
      <c r="NK333" s="4"/>
      <c r="NL333" s="4"/>
      <c r="NM333" s="4"/>
      <c r="NN333" s="4"/>
      <c r="NO333" s="4"/>
      <c r="NP333" s="4"/>
      <c r="NQ333" s="4"/>
      <c r="NR333" s="4"/>
      <c r="NS333" s="4"/>
      <c r="NT333" s="4"/>
      <c r="NU333" s="4"/>
      <c r="NV333" s="4"/>
      <c r="NW333" s="4"/>
      <c r="NX333" s="4"/>
      <c r="NY333" s="4"/>
      <c r="NZ333" s="4"/>
      <c r="OA333" s="4"/>
      <c r="OB333" s="4"/>
      <c r="OC333" s="4"/>
      <c r="OD333" s="4"/>
      <c r="OE333" s="4"/>
      <c r="OF333" s="4"/>
      <c r="OG333" s="4"/>
      <c r="OH333" s="4"/>
      <c r="OI333" s="4"/>
      <c r="OJ333" s="4"/>
      <c r="OK333" s="4"/>
      <c r="OL333" s="4"/>
      <c r="OM333" s="4"/>
      <c r="ON333" s="4"/>
      <c r="OO333" s="4"/>
      <c r="OP333" s="4"/>
      <c r="OQ333" s="4"/>
      <c r="OR333" s="4"/>
      <c r="OS333" s="4"/>
      <c r="OT333" s="4"/>
      <c r="OU333" s="4"/>
      <c r="OV333" s="4"/>
      <c r="OW333" s="4"/>
      <c r="OX333" s="4"/>
      <c r="OY333" s="4"/>
      <c r="OZ333" s="4"/>
      <c r="PA333" s="4"/>
      <c r="PB333" s="4"/>
      <c r="PC333" s="4"/>
      <c r="PD333" s="4"/>
      <c r="PE333" s="4"/>
      <c r="PF333" s="4"/>
      <c r="PG333" s="4"/>
      <c r="PH333" s="4"/>
      <c r="PI333" s="4"/>
      <c r="PJ333" s="4"/>
      <c r="PK333" s="4"/>
      <c r="PL333" s="4"/>
      <c r="PM333" s="4"/>
      <c r="PN333" s="4"/>
      <c r="PO333" s="4"/>
      <c r="PP333" s="4"/>
      <c r="PQ333" s="4"/>
      <c r="PR333" s="4"/>
      <c r="PS333" s="4"/>
      <c r="PT333" s="4"/>
      <c r="PU333" s="4"/>
      <c r="PV333" s="4"/>
      <c r="PW333" s="4"/>
      <c r="PX333" s="4"/>
      <c r="PY333" s="4"/>
      <c r="PZ333" s="4"/>
      <c r="QA333" s="4"/>
      <c r="QB333" s="4"/>
      <c r="QC333" s="4"/>
      <c r="QD333" s="4"/>
      <c r="QE333" s="4"/>
      <c r="QF333" s="4"/>
      <c r="QG333" s="4"/>
      <c r="QH333" s="4"/>
      <c r="QI333" s="4"/>
      <c r="QJ333" s="4"/>
      <c r="QK333" s="4"/>
      <c r="QL333" s="4"/>
      <c r="QM333" s="4"/>
      <c r="QN333" s="4"/>
      <c r="QO333" s="4"/>
      <c r="QP333" s="4"/>
      <c r="QQ333" s="4"/>
      <c r="QR333" s="4"/>
      <c r="QS333" s="4"/>
      <c r="QT333" s="4"/>
      <c r="QU333" s="4"/>
      <c r="QV333" s="4"/>
      <c r="QW333" s="4"/>
      <c r="QX333" s="4"/>
      <c r="QY333" s="4"/>
      <c r="QZ333" s="4"/>
      <c r="RA333" s="4"/>
      <c r="RB333" s="4"/>
      <c r="RC333" s="4"/>
      <c r="RD333" s="4"/>
      <c r="RE333" s="4"/>
      <c r="RF333" s="4"/>
      <c r="RG333" s="4"/>
      <c r="RH333" s="4"/>
      <c r="RI333" s="4"/>
      <c r="RJ333" s="4"/>
      <c r="RK333" s="4"/>
      <c r="RL333" s="4"/>
      <c r="RM333" s="4"/>
      <c r="RN333" s="4"/>
      <c r="RO333" s="4"/>
      <c r="RP333" s="4"/>
      <c r="RQ333" s="4"/>
      <c r="RR333" s="4"/>
      <c r="RS333" s="4"/>
      <c r="RT333" s="4"/>
      <c r="RU333" s="4"/>
      <c r="RV333" s="4"/>
      <c r="RW333" s="4"/>
      <c r="RX333" s="4"/>
      <c r="RY333" s="4"/>
      <c r="RZ333" s="4"/>
      <c r="SA333" s="4"/>
      <c r="SB333" s="4"/>
      <c r="SC333" s="4"/>
      <c r="SD333" s="4"/>
      <c r="SE333" s="4"/>
      <c r="SF333" s="4"/>
      <c r="SG333" s="4"/>
      <c r="SH333" s="4"/>
      <c r="SI333" s="4"/>
      <c r="SJ333" s="4"/>
    </row>
    <row r="334" spans="1:504">
      <c r="A334" s="179"/>
      <c r="B334" s="181"/>
      <c r="C334" s="182"/>
      <c r="D334" s="182"/>
      <c r="E334" s="182"/>
      <c r="F334" s="182"/>
      <c r="G334" s="183"/>
      <c r="H334" s="182"/>
      <c r="I334" s="182"/>
      <c r="J334" s="183"/>
      <c r="K334" s="187"/>
      <c r="L334" s="184"/>
      <c r="M334" s="184"/>
      <c r="N334" s="186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4"/>
      <c r="BP334" s="4"/>
      <c r="BQ334" s="4"/>
      <c r="BR334" s="4"/>
      <c r="BS334" s="4"/>
      <c r="BT334" s="4"/>
      <c r="BU334" s="4"/>
      <c r="BV334" s="4"/>
      <c r="BW334" s="4"/>
      <c r="BX334" s="4"/>
      <c r="BY334" s="4"/>
      <c r="BZ334" s="4"/>
      <c r="CA334" s="4"/>
      <c r="CB334" s="4"/>
      <c r="CC334" s="4"/>
      <c r="CD334" s="4"/>
      <c r="CE334" s="4"/>
      <c r="CF334" s="4"/>
      <c r="CG334" s="4"/>
      <c r="CH334" s="4"/>
      <c r="CI334" s="4"/>
      <c r="CJ334" s="4"/>
      <c r="CK334" s="4"/>
      <c r="CL334" s="4"/>
      <c r="CM334" s="4"/>
      <c r="CN334" s="4"/>
      <c r="CO334" s="4"/>
      <c r="CP334" s="4"/>
      <c r="CQ334" s="4"/>
      <c r="CR334" s="4"/>
      <c r="CS334" s="4"/>
      <c r="CT334" s="4"/>
      <c r="CU334" s="4"/>
      <c r="CV334" s="4"/>
      <c r="CW334" s="4"/>
      <c r="CX334" s="4"/>
      <c r="CY334" s="4"/>
      <c r="CZ334" s="4"/>
      <c r="DA334" s="4"/>
      <c r="DB334" s="4"/>
      <c r="DC334" s="4"/>
      <c r="DD334" s="4"/>
      <c r="DE334" s="4"/>
      <c r="DF334" s="4"/>
      <c r="DG334" s="4"/>
      <c r="DH334" s="4"/>
      <c r="DI334" s="4"/>
      <c r="DJ334" s="4"/>
      <c r="DK334" s="4"/>
      <c r="DL334" s="4"/>
      <c r="DM334" s="4"/>
      <c r="DN334" s="4"/>
      <c r="DO334" s="4"/>
      <c r="DP334" s="4"/>
      <c r="DQ334" s="4"/>
      <c r="DR334" s="4"/>
      <c r="DS334" s="4"/>
      <c r="DT334" s="4"/>
      <c r="DU334" s="4"/>
      <c r="DV334" s="4"/>
      <c r="DW334" s="4"/>
      <c r="DX334" s="4"/>
      <c r="DY334" s="4"/>
      <c r="DZ334" s="4"/>
      <c r="EA334" s="4"/>
      <c r="EB334" s="4"/>
      <c r="EC334" s="4"/>
      <c r="ED334" s="4"/>
      <c r="EE334" s="4"/>
      <c r="EF334" s="4"/>
      <c r="EG334" s="4"/>
      <c r="EH334" s="4"/>
      <c r="EI334" s="4"/>
      <c r="EJ334" s="4"/>
      <c r="EK334" s="4"/>
      <c r="EL334" s="4"/>
      <c r="EM334" s="4"/>
      <c r="EN334" s="4"/>
      <c r="EO334" s="4"/>
      <c r="EP334" s="4"/>
      <c r="EQ334" s="4"/>
      <c r="ER334" s="4"/>
      <c r="ES334" s="4"/>
      <c r="ET334" s="4"/>
      <c r="EU334" s="4"/>
      <c r="EV334" s="4"/>
      <c r="EW334" s="4"/>
      <c r="EX334" s="4"/>
      <c r="EY334" s="4"/>
      <c r="EZ334" s="4"/>
      <c r="FA334" s="4"/>
      <c r="FB334" s="4"/>
      <c r="FC334" s="4"/>
      <c r="FD334" s="4"/>
      <c r="FE334" s="4"/>
      <c r="FF334" s="4"/>
      <c r="FG334" s="4"/>
      <c r="FH334" s="4"/>
      <c r="FI334" s="4"/>
      <c r="FJ334" s="4"/>
      <c r="FK334" s="4"/>
      <c r="FL334" s="4"/>
      <c r="FM334" s="4"/>
      <c r="FN334" s="4"/>
      <c r="FO334" s="4"/>
      <c r="FP334" s="4"/>
      <c r="FQ334" s="4"/>
      <c r="FR334" s="4"/>
      <c r="FS334" s="4"/>
      <c r="FT334" s="4"/>
      <c r="FU334" s="4"/>
      <c r="FV334" s="4"/>
      <c r="FW334" s="4"/>
      <c r="FX334" s="4"/>
      <c r="FY334" s="4"/>
      <c r="FZ334" s="4"/>
      <c r="GA334" s="4"/>
      <c r="GB334" s="4"/>
      <c r="GC334" s="4"/>
      <c r="GD334" s="4"/>
      <c r="GE334" s="4"/>
      <c r="GF334" s="4"/>
      <c r="GG334" s="4"/>
      <c r="GH334" s="4"/>
      <c r="GI334" s="4"/>
      <c r="GJ334" s="4"/>
      <c r="GK334" s="4"/>
      <c r="GL334" s="4"/>
      <c r="GM334" s="4"/>
      <c r="GN334" s="4"/>
      <c r="GO334" s="4"/>
      <c r="GP334" s="4"/>
      <c r="GQ334" s="4"/>
      <c r="GR334" s="4"/>
      <c r="GS334" s="4"/>
      <c r="GT334" s="4"/>
      <c r="GU334" s="4"/>
      <c r="GV334" s="4"/>
      <c r="GW334" s="4"/>
      <c r="GX334" s="4"/>
      <c r="GY334" s="4"/>
      <c r="GZ334" s="4"/>
      <c r="HA334" s="4"/>
      <c r="HB334" s="4"/>
      <c r="HC334" s="4"/>
      <c r="HD334" s="4"/>
      <c r="HE334" s="4"/>
      <c r="HF334" s="4"/>
      <c r="HG334" s="4"/>
      <c r="HH334" s="4"/>
      <c r="HI334" s="4"/>
      <c r="HJ334" s="4"/>
      <c r="HK334" s="4"/>
      <c r="HL334" s="4"/>
      <c r="HM334" s="4"/>
      <c r="HN334" s="4"/>
      <c r="HO334" s="4"/>
      <c r="HP334" s="4"/>
      <c r="HQ334" s="4"/>
      <c r="HR334" s="4"/>
      <c r="HS334" s="4"/>
      <c r="HT334" s="4"/>
      <c r="HU334" s="4"/>
      <c r="HV334" s="4"/>
      <c r="HW334" s="4"/>
      <c r="HX334" s="4"/>
      <c r="HY334" s="4"/>
      <c r="HZ334" s="4"/>
      <c r="IA334" s="4"/>
      <c r="IB334" s="4"/>
      <c r="IC334" s="4"/>
      <c r="ID334" s="4"/>
      <c r="IE334" s="4"/>
      <c r="IF334" s="4"/>
      <c r="IG334" s="4"/>
      <c r="IH334" s="4"/>
      <c r="II334" s="4"/>
      <c r="IJ334" s="4"/>
      <c r="IK334" s="4"/>
      <c r="IL334" s="4"/>
      <c r="IM334" s="4"/>
      <c r="IN334" s="4"/>
      <c r="IO334" s="4"/>
      <c r="IP334" s="4"/>
      <c r="IQ334" s="4"/>
      <c r="IR334" s="4"/>
      <c r="IS334" s="4"/>
      <c r="IT334" s="4"/>
      <c r="IU334" s="4"/>
      <c r="IV334" s="4"/>
      <c r="IW334" s="4"/>
      <c r="IX334" s="4"/>
      <c r="IY334" s="4"/>
      <c r="IZ334" s="4"/>
      <c r="JA334" s="4"/>
      <c r="JB334" s="4"/>
      <c r="JC334" s="4"/>
      <c r="JD334" s="4"/>
      <c r="JE334" s="4"/>
      <c r="JF334" s="4"/>
      <c r="JG334" s="4"/>
      <c r="JH334" s="4"/>
      <c r="JI334" s="4"/>
      <c r="JJ334" s="4"/>
      <c r="JK334" s="4"/>
      <c r="JL334" s="4"/>
      <c r="JM334" s="4"/>
      <c r="JN334" s="4"/>
      <c r="JO334" s="4"/>
      <c r="JP334" s="4"/>
      <c r="JQ334" s="4"/>
      <c r="JR334" s="4"/>
      <c r="JS334" s="4"/>
      <c r="JT334" s="4"/>
      <c r="JU334" s="4"/>
      <c r="JV334" s="4"/>
      <c r="JW334" s="4"/>
      <c r="JX334" s="4"/>
      <c r="JY334" s="4"/>
      <c r="JZ334" s="4"/>
      <c r="KA334" s="4"/>
      <c r="KB334" s="4"/>
      <c r="KC334" s="4"/>
      <c r="KD334" s="4"/>
      <c r="KE334" s="4"/>
      <c r="KF334" s="4"/>
      <c r="KG334" s="4"/>
      <c r="KH334" s="4"/>
      <c r="KI334" s="4"/>
      <c r="KJ334" s="4"/>
      <c r="KK334" s="4"/>
      <c r="KL334" s="4"/>
      <c r="KM334" s="4"/>
      <c r="KN334" s="4"/>
      <c r="KO334" s="4"/>
      <c r="KP334" s="4"/>
      <c r="KQ334" s="4"/>
      <c r="KR334" s="4"/>
      <c r="KS334" s="4"/>
      <c r="KT334" s="4"/>
      <c r="KU334" s="4"/>
      <c r="KV334" s="4"/>
      <c r="KW334" s="4"/>
      <c r="KX334" s="4"/>
      <c r="KY334" s="4"/>
      <c r="KZ334" s="4"/>
      <c r="LA334" s="4"/>
      <c r="LB334" s="4"/>
      <c r="LC334" s="4"/>
      <c r="LD334" s="4"/>
      <c r="LE334" s="4"/>
      <c r="LF334" s="4"/>
      <c r="LG334" s="4"/>
      <c r="LH334" s="4"/>
      <c r="LI334" s="4"/>
      <c r="LJ334" s="4"/>
      <c r="LK334" s="4"/>
      <c r="LL334" s="4"/>
      <c r="LM334" s="4"/>
      <c r="LN334" s="4"/>
      <c r="LO334" s="4"/>
      <c r="LP334" s="4"/>
      <c r="LQ334" s="4"/>
      <c r="LR334" s="4"/>
      <c r="LS334" s="4"/>
      <c r="LT334" s="4"/>
      <c r="LU334" s="4"/>
      <c r="LV334" s="4"/>
      <c r="LW334" s="4"/>
      <c r="LX334" s="4"/>
      <c r="LY334" s="4"/>
      <c r="LZ334" s="4"/>
      <c r="MA334" s="4"/>
      <c r="MB334" s="4"/>
      <c r="MC334" s="4"/>
      <c r="MD334" s="4"/>
      <c r="ME334" s="4"/>
      <c r="MF334" s="4"/>
      <c r="MG334" s="4"/>
      <c r="MH334" s="4"/>
      <c r="MI334" s="4"/>
      <c r="MJ334" s="4"/>
      <c r="MK334" s="4"/>
      <c r="ML334" s="4"/>
      <c r="MM334" s="4"/>
      <c r="MN334" s="4"/>
      <c r="MO334" s="4"/>
      <c r="MP334" s="4"/>
      <c r="MQ334" s="4"/>
      <c r="MR334" s="4"/>
      <c r="MS334" s="4"/>
      <c r="MT334" s="4"/>
      <c r="MU334" s="4"/>
      <c r="MV334" s="4"/>
      <c r="MW334" s="4"/>
      <c r="MX334" s="4"/>
      <c r="MY334" s="4"/>
      <c r="MZ334" s="4"/>
      <c r="NA334" s="4"/>
      <c r="NB334" s="4"/>
      <c r="NC334" s="4"/>
      <c r="ND334" s="4"/>
      <c r="NE334" s="4"/>
      <c r="NF334" s="4"/>
      <c r="NG334" s="4"/>
      <c r="NH334" s="4"/>
      <c r="NI334" s="4"/>
      <c r="NJ334" s="4"/>
      <c r="NK334" s="4"/>
      <c r="NL334" s="4"/>
      <c r="NM334" s="4"/>
      <c r="NN334" s="4"/>
      <c r="NO334" s="4"/>
      <c r="NP334" s="4"/>
      <c r="NQ334" s="4"/>
      <c r="NR334" s="4"/>
      <c r="NS334" s="4"/>
      <c r="NT334" s="4"/>
      <c r="NU334" s="4"/>
      <c r="NV334" s="4"/>
      <c r="NW334" s="4"/>
      <c r="NX334" s="4"/>
      <c r="NY334" s="4"/>
      <c r="NZ334" s="4"/>
      <c r="OA334" s="4"/>
      <c r="OB334" s="4"/>
      <c r="OC334" s="4"/>
      <c r="OD334" s="4"/>
      <c r="OE334" s="4"/>
      <c r="OF334" s="4"/>
      <c r="OG334" s="4"/>
      <c r="OH334" s="4"/>
      <c r="OI334" s="4"/>
      <c r="OJ334" s="4"/>
      <c r="OK334" s="4"/>
      <c r="OL334" s="4"/>
      <c r="OM334" s="4"/>
      <c r="ON334" s="4"/>
      <c r="OO334" s="4"/>
      <c r="OP334" s="4"/>
      <c r="OQ334" s="4"/>
      <c r="OR334" s="4"/>
      <c r="OS334" s="4"/>
      <c r="OT334" s="4"/>
      <c r="OU334" s="4"/>
      <c r="OV334" s="4"/>
      <c r="OW334" s="4"/>
      <c r="OX334" s="4"/>
      <c r="OY334" s="4"/>
      <c r="OZ334" s="4"/>
      <c r="PA334" s="4"/>
      <c r="PB334" s="4"/>
      <c r="PC334" s="4"/>
      <c r="PD334" s="4"/>
      <c r="PE334" s="4"/>
      <c r="PF334" s="4"/>
      <c r="PG334" s="4"/>
      <c r="PH334" s="4"/>
      <c r="PI334" s="4"/>
      <c r="PJ334" s="4"/>
      <c r="PK334" s="4"/>
      <c r="PL334" s="4"/>
      <c r="PM334" s="4"/>
      <c r="PN334" s="4"/>
      <c r="PO334" s="4"/>
      <c r="PP334" s="4"/>
      <c r="PQ334" s="4"/>
      <c r="PR334" s="4"/>
      <c r="PS334" s="4"/>
      <c r="PT334" s="4"/>
      <c r="PU334" s="4"/>
      <c r="PV334" s="4"/>
      <c r="PW334" s="4"/>
      <c r="PX334" s="4"/>
      <c r="PY334" s="4"/>
      <c r="PZ334" s="4"/>
      <c r="QA334" s="4"/>
      <c r="QB334" s="4"/>
      <c r="QC334" s="4"/>
      <c r="QD334" s="4"/>
      <c r="QE334" s="4"/>
      <c r="QF334" s="4"/>
      <c r="QG334" s="4"/>
      <c r="QH334" s="4"/>
      <c r="QI334" s="4"/>
      <c r="QJ334" s="4"/>
      <c r="QK334" s="4"/>
      <c r="QL334" s="4"/>
      <c r="QM334" s="4"/>
      <c r="QN334" s="4"/>
      <c r="QO334" s="4"/>
      <c r="QP334" s="4"/>
      <c r="QQ334" s="4"/>
      <c r="QR334" s="4"/>
      <c r="QS334" s="4"/>
      <c r="QT334" s="4"/>
      <c r="QU334" s="4"/>
      <c r="QV334" s="4"/>
      <c r="QW334" s="4"/>
      <c r="QX334" s="4"/>
      <c r="QY334" s="4"/>
      <c r="QZ334" s="4"/>
      <c r="RA334" s="4"/>
      <c r="RB334" s="4"/>
      <c r="RC334" s="4"/>
      <c r="RD334" s="4"/>
      <c r="RE334" s="4"/>
      <c r="RF334" s="4"/>
      <c r="RG334" s="4"/>
      <c r="RH334" s="4"/>
      <c r="RI334" s="4"/>
      <c r="RJ334" s="4"/>
      <c r="RK334" s="4"/>
      <c r="RL334" s="4"/>
      <c r="RM334" s="4"/>
      <c r="RN334" s="4"/>
      <c r="RO334" s="4"/>
      <c r="RP334" s="4"/>
      <c r="RQ334" s="4"/>
      <c r="RR334" s="4"/>
      <c r="RS334" s="4"/>
      <c r="RT334" s="4"/>
      <c r="RU334" s="4"/>
      <c r="RV334" s="4"/>
      <c r="RW334" s="4"/>
      <c r="RX334" s="4"/>
      <c r="RY334" s="4"/>
      <c r="RZ334" s="4"/>
      <c r="SA334" s="4"/>
      <c r="SB334" s="4"/>
      <c r="SC334" s="4"/>
      <c r="SD334" s="4"/>
      <c r="SE334" s="4"/>
      <c r="SF334" s="4"/>
      <c r="SG334" s="4"/>
      <c r="SH334" s="4"/>
      <c r="SI334" s="4"/>
      <c r="SJ334" s="4"/>
    </row>
    <row r="335" spans="1:504">
      <c r="A335" s="179"/>
      <c r="B335" s="181"/>
      <c r="C335" s="182"/>
      <c r="D335" s="182"/>
      <c r="E335" s="182"/>
      <c r="F335" s="182"/>
      <c r="G335" s="183"/>
      <c r="H335" s="182"/>
      <c r="I335" s="182"/>
      <c r="J335" s="183"/>
      <c r="K335" s="187"/>
      <c r="L335" s="185"/>
      <c r="M335" s="185"/>
      <c r="N335" s="186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  <c r="BP335" s="4"/>
      <c r="BQ335" s="4"/>
      <c r="BR335" s="4"/>
      <c r="BS335" s="4"/>
      <c r="BT335" s="4"/>
      <c r="BU335" s="4"/>
      <c r="BV335" s="4"/>
      <c r="BW335" s="4"/>
      <c r="BX335" s="4"/>
      <c r="BY335" s="4"/>
      <c r="BZ335" s="4"/>
      <c r="CA335" s="4"/>
      <c r="CB335" s="4"/>
      <c r="CC335" s="4"/>
      <c r="CD335" s="4"/>
      <c r="CE335" s="4"/>
      <c r="CF335" s="4"/>
      <c r="CG335" s="4"/>
      <c r="CH335" s="4"/>
      <c r="CI335" s="4"/>
      <c r="CJ335" s="4"/>
      <c r="CK335" s="4"/>
      <c r="CL335" s="4"/>
      <c r="CM335" s="4"/>
      <c r="CN335" s="4"/>
      <c r="CO335" s="4"/>
      <c r="CP335" s="4"/>
      <c r="CQ335" s="4"/>
      <c r="CR335" s="4"/>
      <c r="CS335" s="4"/>
      <c r="CT335" s="4"/>
      <c r="CU335" s="4"/>
      <c r="CV335" s="4"/>
      <c r="CW335" s="4"/>
      <c r="CX335" s="4"/>
      <c r="CY335" s="4"/>
      <c r="CZ335" s="4"/>
      <c r="DA335" s="4"/>
      <c r="DB335" s="4"/>
      <c r="DC335" s="4"/>
      <c r="DD335" s="4"/>
      <c r="DE335" s="4"/>
      <c r="DF335" s="4"/>
      <c r="DG335" s="4"/>
      <c r="DH335" s="4"/>
      <c r="DI335" s="4"/>
      <c r="DJ335" s="4"/>
      <c r="DK335" s="4"/>
      <c r="DL335" s="4"/>
      <c r="DM335" s="4"/>
      <c r="DN335" s="4"/>
      <c r="DO335" s="4"/>
      <c r="DP335" s="4"/>
      <c r="DQ335" s="4"/>
      <c r="DR335" s="4"/>
      <c r="DS335" s="4"/>
      <c r="DT335" s="4"/>
      <c r="DU335" s="4"/>
      <c r="DV335" s="4"/>
      <c r="DW335" s="4"/>
      <c r="DX335" s="4"/>
      <c r="DY335" s="4"/>
      <c r="DZ335" s="4"/>
      <c r="EA335" s="4"/>
      <c r="EB335" s="4"/>
      <c r="EC335" s="4"/>
      <c r="ED335" s="4"/>
      <c r="EE335" s="4"/>
      <c r="EF335" s="4"/>
      <c r="EG335" s="4"/>
      <c r="EH335" s="4"/>
      <c r="EI335" s="4"/>
      <c r="EJ335" s="4"/>
      <c r="EK335" s="4"/>
      <c r="EL335" s="4"/>
      <c r="EM335" s="4"/>
      <c r="EN335" s="4"/>
      <c r="EO335" s="4"/>
      <c r="EP335" s="4"/>
      <c r="EQ335" s="4"/>
      <c r="ER335" s="4"/>
      <c r="ES335" s="4"/>
      <c r="ET335" s="4"/>
      <c r="EU335" s="4"/>
      <c r="EV335" s="4"/>
      <c r="EW335" s="4"/>
      <c r="EX335" s="4"/>
      <c r="EY335" s="4"/>
      <c r="EZ335" s="4"/>
      <c r="FA335" s="4"/>
      <c r="FB335" s="4"/>
      <c r="FC335" s="4"/>
      <c r="FD335" s="4"/>
      <c r="FE335" s="4"/>
      <c r="FF335" s="4"/>
      <c r="FG335" s="4"/>
      <c r="FH335" s="4"/>
      <c r="FI335" s="4"/>
      <c r="FJ335" s="4"/>
      <c r="FK335" s="4"/>
      <c r="FL335" s="4"/>
      <c r="FM335" s="4"/>
      <c r="FN335" s="4"/>
      <c r="FO335" s="4"/>
      <c r="FP335" s="4"/>
      <c r="FQ335" s="4"/>
      <c r="FR335" s="4"/>
      <c r="FS335" s="4"/>
      <c r="FT335" s="4"/>
      <c r="FU335" s="4"/>
      <c r="FV335" s="4"/>
      <c r="FW335" s="4"/>
      <c r="FX335" s="4"/>
      <c r="FY335" s="4"/>
      <c r="FZ335" s="4"/>
      <c r="GA335" s="4"/>
      <c r="GB335" s="4"/>
      <c r="GC335" s="4"/>
      <c r="GD335" s="4"/>
      <c r="GE335" s="4"/>
      <c r="GF335" s="4"/>
      <c r="GG335" s="4"/>
      <c r="GH335" s="4"/>
      <c r="GI335" s="4"/>
      <c r="GJ335" s="4"/>
      <c r="GK335" s="4"/>
      <c r="GL335" s="4"/>
      <c r="GM335" s="4"/>
      <c r="GN335" s="4"/>
      <c r="GO335" s="4"/>
      <c r="GP335" s="4"/>
      <c r="GQ335" s="4"/>
      <c r="GR335" s="4"/>
      <c r="GS335" s="4"/>
      <c r="GT335" s="4"/>
      <c r="GU335" s="4"/>
      <c r="GV335" s="4"/>
      <c r="GW335" s="4"/>
      <c r="GX335" s="4"/>
      <c r="GY335" s="4"/>
      <c r="GZ335" s="4"/>
      <c r="HA335" s="4"/>
      <c r="HB335" s="4"/>
      <c r="HC335" s="4"/>
      <c r="HD335" s="4"/>
      <c r="HE335" s="4"/>
      <c r="HF335" s="4"/>
      <c r="HG335" s="4"/>
      <c r="HH335" s="4"/>
      <c r="HI335" s="4"/>
      <c r="HJ335" s="4"/>
      <c r="HK335" s="4"/>
      <c r="HL335" s="4"/>
      <c r="HM335" s="4"/>
      <c r="HN335" s="4"/>
      <c r="HO335" s="4"/>
      <c r="HP335" s="4"/>
      <c r="HQ335" s="4"/>
      <c r="HR335" s="4"/>
      <c r="HS335" s="4"/>
      <c r="HT335" s="4"/>
      <c r="HU335" s="4"/>
      <c r="HV335" s="4"/>
      <c r="HW335" s="4"/>
      <c r="HX335" s="4"/>
      <c r="HY335" s="4"/>
      <c r="HZ335" s="4"/>
      <c r="IA335" s="4"/>
      <c r="IB335" s="4"/>
      <c r="IC335" s="4"/>
      <c r="ID335" s="4"/>
      <c r="IE335" s="4"/>
      <c r="IF335" s="4"/>
      <c r="IG335" s="4"/>
      <c r="IH335" s="4"/>
      <c r="II335" s="4"/>
      <c r="IJ335" s="4"/>
      <c r="IK335" s="4"/>
      <c r="IL335" s="4"/>
      <c r="IM335" s="4"/>
      <c r="IN335" s="4"/>
      <c r="IO335" s="4"/>
      <c r="IP335" s="4"/>
      <c r="IQ335" s="4"/>
      <c r="IR335" s="4"/>
      <c r="IS335" s="4"/>
      <c r="IT335" s="4"/>
      <c r="IU335" s="4"/>
      <c r="IV335" s="4"/>
      <c r="IW335" s="4"/>
      <c r="IX335" s="4"/>
      <c r="IY335" s="4"/>
      <c r="IZ335" s="4"/>
      <c r="JA335" s="4"/>
      <c r="JB335" s="4"/>
      <c r="JC335" s="4"/>
      <c r="JD335" s="4"/>
      <c r="JE335" s="4"/>
      <c r="JF335" s="4"/>
      <c r="JG335" s="4"/>
      <c r="JH335" s="4"/>
      <c r="JI335" s="4"/>
      <c r="JJ335" s="4"/>
      <c r="JK335" s="4"/>
      <c r="JL335" s="4"/>
      <c r="JM335" s="4"/>
      <c r="JN335" s="4"/>
      <c r="JO335" s="4"/>
      <c r="JP335" s="4"/>
      <c r="JQ335" s="4"/>
      <c r="JR335" s="4"/>
      <c r="JS335" s="4"/>
      <c r="JT335" s="4"/>
      <c r="JU335" s="4"/>
      <c r="JV335" s="4"/>
      <c r="JW335" s="4"/>
      <c r="JX335" s="4"/>
      <c r="JY335" s="4"/>
      <c r="JZ335" s="4"/>
      <c r="KA335" s="4"/>
      <c r="KB335" s="4"/>
      <c r="KC335" s="4"/>
      <c r="KD335" s="4"/>
      <c r="KE335" s="4"/>
      <c r="KF335" s="4"/>
      <c r="KG335" s="4"/>
      <c r="KH335" s="4"/>
      <c r="KI335" s="4"/>
      <c r="KJ335" s="4"/>
      <c r="KK335" s="4"/>
      <c r="KL335" s="4"/>
      <c r="KM335" s="4"/>
      <c r="KN335" s="4"/>
      <c r="KO335" s="4"/>
      <c r="KP335" s="4"/>
      <c r="KQ335" s="4"/>
      <c r="KR335" s="4"/>
      <c r="KS335" s="4"/>
      <c r="KT335" s="4"/>
      <c r="KU335" s="4"/>
      <c r="KV335" s="4"/>
      <c r="KW335" s="4"/>
      <c r="KX335" s="4"/>
      <c r="KY335" s="4"/>
      <c r="KZ335" s="4"/>
      <c r="LA335" s="4"/>
      <c r="LB335" s="4"/>
      <c r="LC335" s="4"/>
      <c r="LD335" s="4"/>
      <c r="LE335" s="4"/>
      <c r="LF335" s="4"/>
      <c r="LG335" s="4"/>
      <c r="LH335" s="4"/>
      <c r="LI335" s="4"/>
      <c r="LJ335" s="4"/>
      <c r="LK335" s="4"/>
      <c r="LL335" s="4"/>
      <c r="LM335" s="4"/>
      <c r="LN335" s="4"/>
      <c r="LO335" s="4"/>
      <c r="LP335" s="4"/>
      <c r="LQ335" s="4"/>
      <c r="LR335" s="4"/>
      <c r="LS335" s="4"/>
      <c r="LT335" s="4"/>
      <c r="LU335" s="4"/>
      <c r="LV335" s="4"/>
      <c r="LW335" s="4"/>
      <c r="LX335" s="4"/>
      <c r="LY335" s="4"/>
      <c r="LZ335" s="4"/>
      <c r="MA335" s="4"/>
      <c r="MB335" s="4"/>
      <c r="MC335" s="4"/>
      <c r="MD335" s="4"/>
      <c r="ME335" s="4"/>
      <c r="MF335" s="4"/>
      <c r="MG335" s="4"/>
      <c r="MH335" s="4"/>
      <c r="MI335" s="4"/>
      <c r="MJ335" s="4"/>
      <c r="MK335" s="4"/>
      <c r="ML335" s="4"/>
      <c r="MM335" s="4"/>
      <c r="MN335" s="4"/>
      <c r="MO335" s="4"/>
      <c r="MP335" s="4"/>
      <c r="MQ335" s="4"/>
      <c r="MR335" s="4"/>
      <c r="MS335" s="4"/>
      <c r="MT335" s="4"/>
      <c r="MU335" s="4"/>
      <c r="MV335" s="4"/>
      <c r="MW335" s="4"/>
      <c r="MX335" s="4"/>
      <c r="MY335" s="4"/>
      <c r="MZ335" s="4"/>
      <c r="NA335" s="4"/>
      <c r="NB335" s="4"/>
      <c r="NC335" s="4"/>
      <c r="ND335" s="4"/>
      <c r="NE335" s="4"/>
      <c r="NF335" s="4"/>
      <c r="NG335" s="4"/>
      <c r="NH335" s="4"/>
      <c r="NI335" s="4"/>
      <c r="NJ335" s="4"/>
      <c r="NK335" s="4"/>
      <c r="NL335" s="4"/>
      <c r="NM335" s="4"/>
      <c r="NN335" s="4"/>
      <c r="NO335" s="4"/>
      <c r="NP335" s="4"/>
      <c r="NQ335" s="4"/>
      <c r="NR335" s="4"/>
      <c r="NS335" s="4"/>
      <c r="NT335" s="4"/>
      <c r="NU335" s="4"/>
      <c r="NV335" s="4"/>
      <c r="NW335" s="4"/>
      <c r="NX335" s="4"/>
      <c r="NY335" s="4"/>
      <c r="NZ335" s="4"/>
      <c r="OA335" s="4"/>
      <c r="OB335" s="4"/>
      <c r="OC335" s="4"/>
      <c r="OD335" s="4"/>
      <c r="OE335" s="4"/>
      <c r="OF335" s="4"/>
      <c r="OG335" s="4"/>
      <c r="OH335" s="4"/>
      <c r="OI335" s="4"/>
      <c r="OJ335" s="4"/>
      <c r="OK335" s="4"/>
      <c r="OL335" s="4"/>
      <c r="OM335" s="4"/>
      <c r="ON335" s="4"/>
      <c r="OO335" s="4"/>
      <c r="OP335" s="4"/>
      <c r="OQ335" s="4"/>
      <c r="OR335" s="4"/>
      <c r="OS335" s="4"/>
      <c r="OT335" s="4"/>
      <c r="OU335" s="4"/>
      <c r="OV335" s="4"/>
      <c r="OW335" s="4"/>
      <c r="OX335" s="4"/>
      <c r="OY335" s="4"/>
      <c r="OZ335" s="4"/>
      <c r="PA335" s="4"/>
      <c r="PB335" s="4"/>
      <c r="PC335" s="4"/>
      <c r="PD335" s="4"/>
      <c r="PE335" s="4"/>
      <c r="PF335" s="4"/>
      <c r="PG335" s="4"/>
      <c r="PH335" s="4"/>
      <c r="PI335" s="4"/>
      <c r="PJ335" s="4"/>
      <c r="PK335" s="4"/>
      <c r="PL335" s="4"/>
      <c r="PM335" s="4"/>
      <c r="PN335" s="4"/>
      <c r="PO335" s="4"/>
      <c r="PP335" s="4"/>
      <c r="PQ335" s="4"/>
      <c r="PR335" s="4"/>
      <c r="PS335" s="4"/>
      <c r="PT335" s="4"/>
      <c r="PU335" s="4"/>
      <c r="PV335" s="4"/>
      <c r="PW335" s="4"/>
      <c r="PX335" s="4"/>
      <c r="PY335" s="4"/>
      <c r="PZ335" s="4"/>
      <c r="QA335" s="4"/>
      <c r="QB335" s="4"/>
      <c r="QC335" s="4"/>
      <c r="QD335" s="4"/>
      <c r="QE335" s="4"/>
      <c r="QF335" s="4"/>
      <c r="QG335" s="4"/>
      <c r="QH335" s="4"/>
      <c r="QI335" s="4"/>
      <c r="QJ335" s="4"/>
      <c r="QK335" s="4"/>
      <c r="QL335" s="4"/>
      <c r="QM335" s="4"/>
      <c r="QN335" s="4"/>
      <c r="QO335" s="4"/>
      <c r="QP335" s="4"/>
      <c r="QQ335" s="4"/>
      <c r="QR335" s="4"/>
      <c r="QS335" s="4"/>
      <c r="QT335" s="4"/>
      <c r="QU335" s="4"/>
      <c r="QV335" s="4"/>
      <c r="QW335" s="4"/>
      <c r="QX335" s="4"/>
      <c r="QY335" s="4"/>
      <c r="QZ335" s="4"/>
      <c r="RA335" s="4"/>
      <c r="RB335" s="4"/>
      <c r="RC335" s="4"/>
      <c r="RD335" s="4"/>
      <c r="RE335" s="4"/>
      <c r="RF335" s="4"/>
      <c r="RG335" s="4"/>
      <c r="RH335" s="4"/>
      <c r="RI335" s="4"/>
      <c r="RJ335" s="4"/>
      <c r="RK335" s="4"/>
      <c r="RL335" s="4"/>
      <c r="RM335" s="4"/>
      <c r="RN335" s="4"/>
      <c r="RO335" s="4"/>
      <c r="RP335" s="4"/>
      <c r="RQ335" s="4"/>
      <c r="RR335" s="4"/>
      <c r="RS335" s="4"/>
      <c r="RT335" s="4"/>
      <c r="RU335" s="4"/>
      <c r="RV335" s="4"/>
      <c r="RW335" s="4"/>
      <c r="RX335" s="4"/>
      <c r="RY335" s="4"/>
      <c r="RZ335" s="4"/>
      <c r="SA335" s="4"/>
      <c r="SB335" s="4"/>
      <c r="SC335" s="4"/>
      <c r="SD335" s="4"/>
      <c r="SE335" s="4"/>
      <c r="SF335" s="4"/>
      <c r="SG335" s="4"/>
      <c r="SH335" s="4"/>
      <c r="SI335" s="4"/>
      <c r="SJ335" s="4"/>
    </row>
    <row r="336" spans="1:504">
      <c r="A336" s="179"/>
      <c r="B336" s="181"/>
      <c r="C336" s="182"/>
      <c r="D336" s="182"/>
      <c r="E336" s="182"/>
      <c r="F336" s="182"/>
      <c r="G336" s="183"/>
      <c r="H336" s="182"/>
      <c r="I336" s="182"/>
      <c r="J336" s="183"/>
      <c r="K336" s="188"/>
      <c r="L336" s="188"/>
      <c r="M336" s="188"/>
      <c r="N336" s="186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4"/>
      <c r="BP336" s="4"/>
      <c r="BQ336" s="4"/>
      <c r="BR336" s="4"/>
      <c r="BS336" s="4"/>
      <c r="BT336" s="4"/>
      <c r="BU336" s="4"/>
      <c r="BV336" s="4"/>
      <c r="BW336" s="4"/>
      <c r="BX336" s="4"/>
      <c r="BY336" s="4"/>
      <c r="BZ336" s="4"/>
      <c r="CA336" s="4"/>
      <c r="CB336" s="4"/>
      <c r="CC336" s="4"/>
      <c r="CD336" s="4"/>
      <c r="CE336" s="4"/>
      <c r="CF336" s="4"/>
      <c r="CG336" s="4"/>
      <c r="CH336" s="4"/>
      <c r="CI336" s="4"/>
      <c r="CJ336" s="4"/>
      <c r="CK336" s="4"/>
      <c r="CL336" s="4"/>
      <c r="CM336" s="4"/>
      <c r="CN336" s="4"/>
      <c r="CO336" s="4"/>
      <c r="CP336" s="4"/>
      <c r="CQ336" s="4"/>
      <c r="CR336" s="4"/>
      <c r="CS336" s="4"/>
      <c r="CT336" s="4"/>
      <c r="CU336" s="4"/>
      <c r="CV336" s="4"/>
      <c r="CW336" s="4"/>
      <c r="CX336" s="4"/>
      <c r="CY336" s="4"/>
      <c r="CZ336" s="4"/>
      <c r="DA336" s="4"/>
      <c r="DB336" s="4"/>
      <c r="DC336" s="4"/>
      <c r="DD336" s="4"/>
      <c r="DE336" s="4"/>
      <c r="DF336" s="4"/>
      <c r="DG336" s="4"/>
      <c r="DH336" s="4"/>
      <c r="DI336" s="4"/>
      <c r="DJ336" s="4"/>
      <c r="DK336" s="4"/>
      <c r="DL336" s="4"/>
      <c r="DM336" s="4"/>
      <c r="DN336" s="4"/>
      <c r="DO336" s="4"/>
      <c r="DP336" s="4"/>
      <c r="DQ336" s="4"/>
      <c r="DR336" s="4"/>
      <c r="DS336" s="4"/>
      <c r="DT336" s="4"/>
      <c r="DU336" s="4"/>
      <c r="DV336" s="4"/>
      <c r="DW336" s="4"/>
      <c r="DX336" s="4"/>
      <c r="DY336" s="4"/>
      <c r="DZ336" s="4"/>
      <c r="EA336" s="4"/>
      <c r="EB336" s="4"/>
      <c r="EC336" s="4"/>
      <c r="ED336" s="4"/>
      <c r="EE336" s="4"/>
      <c r="EF336" s="4"/>
      <c r="EG336" s="4"/>
      <c r="EH336" s="4"/>
      <c r="EI336" s="4"/>
      <c r="EJ336" s="4"/>
      <c r="EK336" s="4"/>
      <c r="EL336" s="4"/>
      <c r="EM336" s="4"/>
      <c r="EN336" s="4"/>
      <c r="EO336" s="4"/>
      <c r="EP336" s="4"/>
      <c r="EQ336" s="4"/>
      <c r="ER336" s="4"/>
      <c r="ES336" s="4"/>
      <c r="ET336" s="4"/>
      <c r="EU336" s="4"/>
      <c r="EV336" s="4"/>
      <c r="EW336" s="4"/>
      <c r="EX336" s="4"/>
      <c r="EY336" s="4"/>
      <c r="EZ336" s="4"/>
      <c r="FA336" s="4"/>
      <c r="FB336" s="4"/>
      <c r="FC336" s="4"/>
      <c r="FD336" s="4"/>
      <c r="FE336" s="4"/>
      <c r="FF336" s="4"/>
      <c r="FG336" s="4"/>
      <c r="FH336" s="4"/>
      <c r="FI336" s="4"/>
      <c r="FJ336" s="4"/>
      <c r="FK336" s="4"/>
      <c r="FL336" s="4"/>
      <c r="FM336" s="4"/>
      <c r="FN336" s="4"/>
      <c r="FO336" s="4"/>
      <c r="FP336" s="4"/>
      <c r="FQ336" s="4"/>
      <c r="FR336" s="4"/>
      <c r="FS336" s="4"/>
      <c r="FT336" s="4"/>
      <c r="FU336" s="4"/>
      <c r="FV336" s="4"/>
      <c r="FW336" s="4"/>
      <c r="FX336" s="4"/>
      <c r="FY336" s="4"/>
      <c r="FZ336" s="4"/>
      <c r="GA336" s="4"/>
      <c r="GB336" s="4"/>
      <c r="GC336" s="4"/>
      <c r="GD336" s="4"/>
      <c r="GE336" s="4"/>
      <c r="GF336" s="4"/>
      <c r="GG336" s="4"/>
      <c r="GH336" s="4"/>
      <c r="GI336" s="4"/>
      <c r="GJ336" s="4"/>
      <c r="GK336" s="4"/>
      <c r="GL336" s="4"/>
      <c r="GM336" s="4"/>
      <c r="GN336" s="4"/>
      <c r="GO336" s="4"/>
      <c r="GP336" s="4"/>
      <c r="GQ336" s="4"/>
      <c r="GR336" s="4"/>
      <c r="GS336" s="4"/>
      <c r="GT336" s="4"/>
      <c r="GU336" s="4"/>
      <c r="GV336" s="4"/>
      <c r="GW336" s="4"/>
      <c r="GX336" s="4"/>
      <c r="GY336" s="4"/>
      <c r="GZ336" s="4"/>
      <c r="HA336" s="4"/>
      <c r="HB336" s="4"/>
      <c r="HC336" s="4"/>
      <c r="HD336" s="4"/>
      <c r="HE336" s="4"/>
      <c r="HF336" s="4"/>
      <c r="HG336" s="4"/>
      <c r="HH336" s="4"/>
      <c r="HI336" s="4"/>
      <c r="HJ336" s="4"/>
      <c r="HK336" s="4"/>
      <c r="HL336" s="4"/>
      <c r="HM336" s="4"/>
      <c r="HN336" s="4"/>
      <c r="HO336" s="4"/>
      <c r="HP336" s="4"/>
      <c r="HQ336" s="4"/>
      <c r="HR336" s="4"/>
      <c r="HS336" s="4"/>
      <c r="HT336" s="4"/>
      <c r="HU336" s="4"/>
      <c r="HV336" s="4"/>
      <c r="HW336" s="4"/>
      <c r="HX336" s="4"/>
      <c r="HY336" s="4"/>
      <c r="HZ336" s="4"/>
      <c r="IA336" s="4"/>
      <c r="IB336" s="4"/>
      <c r="IC336" s="4"/>
      <c r="ID336" s="4"/>
      <c r="IE336" s="4"/>
      <c r="IF336" s="4"/>
      <c r="IG336" s="4"/>
      <c r="IH336" s="4"/>
      <c r="II336" s="4"/>
      <c r="IJ336" s="4"/>
      <c r="IK336" s="4"/>
      <c r="IL336" s="4"/>
      <c r="IM336" s="4"/>
      <c r="IN336" s="4"/>
      <c r="IO336" s="4"/>
      <c r="IP336" s="4"/>
      <c r="IQ336" s="4"/>
      <c r="IR336" s="4"/>
      <c r="IS336" s="4"/>
      <c r="IT336" s="4"/>
      <c r="IU336" s="4"/>
      <c r="IV336" s="4"/>
      <c r="IW336" s="4"/>
      <c r="IX336" s="4"/>
      <c r="IY336" s="4"/>
      <c r="IZ336" s="4"/>
      <c r="JA336" s="4"/>
      <c r="JB336" s="4"/>
      <c r="JC336" s="4"/>
      <c r="JD336" s="4"/>
      <c r="JE336" s="4"/>
      <c r="JF336" s="4"/>
      <c r="JG336" s="4"/>
      <c r="JH336" s="4"/>
      <c r="JI336" s="4"/>
      <c r="JJ336" s="4"/>
      <c r="JK336" s="4"/>
      <c r="JL336" s="4"/>
      <c r="JM336" s="4"/>
      <c r="JN336" s="4"/>
      <c r="JO336" s="4"/>
      <c r="JP336" s="4"/>
      <c r="JQ336" s="4"/>
      <c r="JR336" s="4"/>
      <c r="JS336" s="4"/>
      <c r="JT336" s="4"/>
      <c r="JU336" s="4"/>
      <c r="JV336" s="4"/>
      <c r="JW336" s="4"/>
      <c r="JX336" s="4"/>
      <c r="JY336" s="4"/>
      <c r="JZ336" s="4"/>
      <c r="KA336" s="4"/>
      <c r="KB336" s="4"/>
      <c r="KC336" s="4"/>
      <c r="KD336" s="4"/>
      <c r="KE336" s="4"/>
      <c r="KF336" s="4"/>
      <c r="KG336" s="4"/>
      <c r="KH336" s="4"/>
      <c r="KI336" s="4"/>
      <c r="KJ336" s="4"/>
      <c r="KK336" s="4"/>
      <c r="KL336" s="4"/>
      <c r="KM336" s="4"/>
      <c r="KN336" s="4"/>
      <c r="KO336" s="4"/>
      <c r="KP336" s="4"/>
      <c r="KQ336" s="4"/>
      <c r="KR336" s="4"/>
      <c r="KS336" s="4"/>
      <c r="KT336" s="4"/>
      <c r="KU336" s="4"/>
      <c r="KV336" s="4"/>
      <c r="KW336" s="4"/>
      <c r="KX336" s="4"/>
      <c r="KY336" s="4"/>
      <c r="KZ336" s="4"/>
      <c r="LA336" s="4"/>
      <c r="LB336" s="4"/>
      <c r="LC336" s="4"/>
      <c r="LD336" s="4"/>
      <c r="LE336" s="4"/>
      <c r="LF336" s="4"/>
      <c r="LG336" s="4"/>
      <c r="LH336" s="4"/>
      <c r="LI336" s="4"/>
      <c r="LJ336" s="4"/>
      <c r="LK336" s="4"/>
      <c r="LL336" s="4"/>
      <c r="LM336" s="4"/>
      <c r="LN336" s="4"/>
      <c r="LO336" s="4"/>
      <c r="LP336" s="4"/>
      <c r="LQ336" s="4"/>
      <c r="LR336" s="4"/>
      <c r="LS336" s="4"/>
      <c r="LT336" s="4"/>
      <c r="LU336" s="4"/>
      <c r="LV336" s="4"/>
      <c r="LW336" s="4"/>
      <c r="LX336" s="4"/>
      <c r="LY336" s="4"/>
      <c r="LZ336" s="4"/>
      <c r="MA336" s="4"/>
      <c r="MB336" s="4"/>
      <c r="MC336" s="4"/>
      <c r="MD336" s="4"/>
      <c r="ME336" s="4"/>
      <c r="MF336" s="4"/>
      <c r="MG336" s="4"/>
      <c r="MH336" s="4"/>
      <c r="MI336" s="4"/>
      <c r="MJ336" s="4"/>
      <c r="MK336" s="4"/>
      <c r="ML336" s="4"/>
      <c r="MM336" s="4"/>
      <c r="MN336" s="4"/>
      <c r="MO336" s="4"/>
      <c r="MP336" s="4"/>
      <c r="MQ336" s="4"/>
      <c r="MR336" s="4"/>
      <c r="MS336" s="4"/>
      <c r="MT336" s="4"/>
      <c r="MU336" s="4"/>
      <c r="MV336" s="4"/>
      <c r="MW336" s="4"/>
      <c r="MX336" s="4"/>
      <c r="MY336" s="4"/>
      <c r="MZ336" s="4"/>
      <c r="NA336" s="4"/>
      <c r="NB336" s="4"/>
      <c r="NC336" s="4"/>
      <c r="ND336" s="4"/>
      <c r="NE336" s="4"/>
      <c r="NF336" s="4"/>
      <c r="NG336" s="4"/>
      <c r="NH336" s="4"/>
      <c r="NI336" s="4"/>
      <c r="NJ336" s="4"/>
      <c r="NK336" s="4"/>
      <c r="NL336" s="4"/>
      <c r="NM336" s="4"/>
      <c r="NN336" s="4"/>
      <c r="NO336" s="4"/>
      <c r="NP336" s="4"/>
      <c r="NQ336" s="4"/>
      <c r="NR336" s="4"/>
      <c r="NS336" s="4"/>
      <c r="NT336" s="4"/>
      <c r="NU336" s="4"/>
      <c r="NV336" s="4"/>
      <c r="NW336" s="4"/>
      <c r="NX336" s="4"/>
      <c r="NY336" s="4"/>
      <c r="NZ336" s="4"/>
      <c r="OA336" s="4"/>
      <c r="OB336" s="4"/>
      <c r="OC336" s="4"/>
      <c r="OD336" s="4"/>
      <c r="OE336" s="4"/>
      <c r="OF336" s="4"/>
      <c r="OG336" s="4"/>
      <c r="OH336" s="4"/>
      <c r="OI336" s="4"/>
      <c r="OJ336" s="4"/>
      <c r="OK336" s="4"/>
      <c r="OL336" s="4"/>
      <c r="OM336" s="4"/>
      <c r="ON336" s="4"/>
      <c r="OO336" s="4"/>
      <c r="OP336" s="4"/>
      <c r="OQ336" s="4"/>
      <c r="OR336" s="4"/>
      <c r="OS336" s="4"/>
      <c r="OT336" s="4"/>
      <c r="OU336" s="4"/>
      <c r="OV336" s="4"/>
      <c r="OW336" s="4"/>
      <c r="OX336" s="4"/>
      <c r="OY336" s="4"/>
      <c r="OZ336" s="4"/>
      <c r="PA336" s="4"/>
      <c r="PB336" s="4"/>
      <c r="PC336" s="4"/>
      <c r="PD336" s="4"/>
      <c r="PE336" s="4"/>
      <c r="PF336" s="4"/>
      <c r="PG336" s="4"/>
      <c r="PH336" s="4"/>
      <c r="PI336" s="4"/>
      <c r="PJ336" s="4"/>
      <c r="PK336" s="4"/>
      <c r="PL336" s="4"/>
      <c r="PM336" s="4"/>
      <c r="PN336" s="4"/>
      <c r="PO336" s="4"/>
      <c r="PP336" s="4"/>
      <c r="PQ336" s="4"/>
      <c r="PR336" s="4"/>
      <c r="PS336" s="4"/>
      <c r="PT336" s="4"/>
      <c r="PU336" s="4"/>
      <c r="PV336" s="4"/>
      <c r="PW336" s="4"/>
      <c r="PX336" s="4"/>
      <c r="PY336" s="4"/>
      <c r="PZ336" s="4"/>
      <c r="QA336" s="4"/>
      <c r="QB336" s="4"/>
      <c r="QC336" s="4"/>
      <c r="QD336" s="4"/>
      <c r="QE336" s="4"/>
      <c r="QF336" s="4"/>
      <c r="QG336" s="4"/>
      <c r="QH336" s="4"/>
      <c r="QI336" s="4"/>
      <c r="QJ336" s="4"/>
      <c r="QK336" s="4"/>
      <c r="QL336" s="4"/>
      <c r="QM336" s="4"/>
      <c r="QN336" s="4"/>
      <c r="QO336" s="4"/>
      <c r="QP336" s="4"/>
      <c r="QQ336" s="4"/>
      <c r="QR336" s="4"/>
      <c r="QS336" s="4"/>
      <c r="QT336" s="4"/>
      <c r="QU336" s="4"/>
      <c r="QV336" s="4"/>
      <c r="QW336" s="4"/>
      <c r="QX336" s="4"/>
      <c r="QY336" s="4"/>
      <c r="QZ336" s="4"/>
      <c r="RA336" s="4"/>
      <c r="RB336" s="4"/>
      <c r="RC336" s="4"/>
      <c r="RD336" s="4"/>
      <c r="RE336" s="4"/>
      <c r="RF336" s="4"/>
      <c r="RG336" s="4"/>
      <c r="RH336" s="4"/>
      <c r="RI336" s="4"/>
      <c r="RJ336" s="4"/>
      <c r="RK336" s="4"/>
      <c r="RL336" s="4"/>
      <c r="RM336" s="4"/>
      <c r="RN336" s="4"/>
      <c r="RO336" s="4"/>
      <c r="RP336" s="4"/>
      <c r="RQ336" s="4"/>
      <c r="RR336" s="4"/>
      <c r="RS336" s="4"/>
      <c r="RT336" s="4"/>
      <c r="RU336" s="4"/>
      <c r="RV336" s="4"/>
      <c r="RW336" s="4"/>
      <c r="RX336" s="4"/>
      <c r="RY336" s="4"/>
      <c r="RZ336" s="4"/>
      <c r="SA336" s="4"/>
      <c r="SB336" s="4"/>
      <c r="SC336" s="4"/>
      <c r="SD336" s="4"/>
      <c r="SE336" s="4"/>
      <c r="SF336" s="4"/>
      <c r="SG336" s="4"/>
      <c r="SH336" s="4"/>
      <c r="SI336" s="4"/>
      <c r="SJ336" s="4"/>
    </row>
    <row r="337" spans="1:504">
      <c r="A337" s="179"/>
      <c r="B337" s="181"/>
      <c r="C337" s="182"/>
      <c r="D337" s="182"/>
      <c r="E337" s="182"/>
      <c r="F337" s="182"/>
      <c r="G337" s="183"/>
      <c r="H337" s="182"/>
      <c r="I337" s="182"/>
      <c r="J337" s="183"/>
      <c r="K337" s="188"/>
      <c r="L337" s="188"/>
      <c r="M337" s="188"/>
      <c r="N337" s="186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A337" s="4"/>
      <c r="DB337" s="4"/>
      <c r="DC337" s="4"/>
      <c r="DD337" s="4"/>
      <c r="DE337" s="4"/>
      <c r="DF337" s="4"/>
      <c r="DG337" s="4"/>
      <c r="DH337" s="4"/>
      <c r="DI337" s="4"/>
      <c r="DJ337" s="4"/>
      <c r="DK337" s="4"/>
      <c r="DL337" s="4"/>
      <c r="DM337" s="4"/>
      <c r="DN337" s="4"/>
      <c r="DO337" s="4"/>
      <c r="DP337" s="4"/>
      <c r="DQ337" s="4"/>
      <c r="DR337" s="4"/>
      <c r="DS337" s="4"/>
      <c r="DT337" s="4"/>
      <c r="DU337" s="4"/>
      <c r="DV337" s="4"/>
      <c r="DW337" s="4"/>
      <c r="DX337" s="4"/>
      <c r="DY337" s="4"/>
      <c r="DZ337" s="4"/>
      <c r="EA337" s="4"/>
      <c r="EB337" s="4"/>
      <c r="EC337" s="4"/>
      <c r="ED337" s="4"/>
      <c r="EE337" s="4"/>
      <c r="EF337" s="4"/>
      <c r="EG337" s="4"/>
      <c r="EH337" s="4"/>
      <c r="EI337" s="4"/>
      <c r="EJ337" s="4"/>
      <c r="EK337" s="4"/>
      <c r="EL337" s="4"/>
      <c r="EM337" s="4"/>
      <c r="EN337" s="4"/>
      <c r="EO337" s="4"/>
      <c r="EP337" s="4"/>
      <c r="EQ337" s="4"/>
      <c r="ER337" s="4"/>
      <c r="ES337" s="4"/>
      <c r="ET337" s="4"/>
      <c r="EU337" s="4"/>
      <c r="EV337" s="4"/>
      <c r="EW337" s="4"/>
      <c r="EX337" s="4"/>
      <c r="EY337" s="4"/>
      <c r="EZ337" s="4"/>
      <c r="FA337" s="4"/>
      <c r="FB337" s="4"/>
      <c r="FC337" s="4"/>
      <c r="FD337" s="4"/>
      <c r="FE337" s="4"/>
      <c r="FF337" s="4"/>
      <c r="FG337" s="4"/>
      <c r="FH337" s="4"/>
      <c r="FI337" s="4"/>
      <c r="FJ337" s="4"/>
      <c r="FK337" s="4"/>
      <c r="FL337" s="4"/>
      <c r="FM337" s="4"/>
      <c r="FN337" s="4"/>
      <c r="FO337" s="4"/>
      <c r="FP337" s="4"/>
      <c r="FQ337" s="4"/>
      <c r="FR337" s="4"/>
      <c r="FS337" s="4"/>
      <c r="FT337" s="4"/>
      <c r="FU337" s="4"/>
      <c r="FV337" s="4"/>
      <c r="FW337" s="4"/>
      <c r="FX337" s="4"/>
      <c r="FY337" s="4"/>
      <c r="FZ337" s="4"/>
      <c r="GA337" s="4"/>
      <c r="GB337" s="4"/>
      <c r="GC337" s="4"/>
      <c r="GD337" s="4"/>
      <c r="GE337" s="4"/>
      <c r="GF337" s="4"/>
      <c r="GG337" s="4"/>
      <c r="GH337" s="4"/>
      <c r="GI337" s="4"/>
      <c r="GJ337" s="4"/>
      <c r="GK337" s="4"/>
      <c r="GL337" s="4"/>
      <c r="GM337" s="4"/>
      <c r="GN337" s="4"/>
      <c r="GO337" s="4"/>
      <c r="GP337" s="4"/>
      <c r="GQ337" s="4"/>
      <c r="GR337" s="4"/>
      <c r="GS337" s="4"/>
      <c r="GT337" s="4"/>
      <c r="GU337" s="4"/>
      <c r="GV337" s="4"/>
      <c r="GW337" s="4"/>
      <c r="GX337" s="4"/>
      <c r="GY337" s="4"/>
      <c r="GZ337" s="4"/>
      <c r="HA337" s="4"/>
      <c r="HB337" s="4"/>
      <c r="HC337" s="4"/>
      <c r="HD337" s="4"/>
      <c r="HE337" s="4"/>
      <c r="HF337" s="4"/>
      <c r="HG337" s="4"/>
      <c r="HH337" s="4"/>
      <c r="HI337" s="4"/>
      <c r="HJ337" s="4"/>
      <c r="HK337" s="4"/>
      <c r="HL337" s="4"/>
      <c r="HM337" s="4"/>
      <c r="HN337" s="4"/>
      <c r="HO337" s="4"/>
      <c r="HP337" s="4"/>
      <c r="HQ337" s="4"/>
      <c r="HR337" s="4"/>
      <c r="HS337" s="4"/>
      <c r="HT337" s="4"/>
      <c r="HU337" s="4"/>
      <c r="HV337" s="4"/>
      <c r="HW337" s="4"/>
      <c r="HX337" s="4"/>
      <c r="HY337" s="4"/>
      <c r="HZ337" s="4"/>
      <c r="IA337" s="4"/>
      <c r="IB337" s="4"/>
      <c r="IC337" s="4"/>
      <c r="ID337" s="4"/>
      <c r="IE337" s="4"/>
      <c r="IF337" s="4"/>
      <c r="IG337" s="4"/>
      <c r="IH337" s="4"/>
      <c r="II337" s="4"/>
      <c r="IJ337" s="4"/>
      <c r="IK337" s="4"/>
      <c r="IL337" s="4"/>
      <c r="IM337" s="4"/>
      <c r="IN337" s="4"/>
      <c r="IO337" s="4"/>
      <c r="IP337" s="4"/>
      <c r="IQ337" s="4"/>
      <c r="IR337" s="4"/>
      <c r="IS337" s="4"/>
      <c r="IT337" s="4"/>
      <c r="IU337" s="4"/>
      <c r="IV337" s="4"/>
      <c r="IW337" s="4"/>
      <c r="IX337" s="4"/>
      <c r="IY337" s="4"/>
      <c r="IZ337" s="4"/>
      <c r="JA337" s="4"/>
      <c r="JB337" s="4"/>
      <c r="JC337" s="4"/>
      <c r="JD337" s="4"/>
      <c r="JE337" s="4"/>
      <c r="JF337" s="4"/>
      <c r="JG337" s="4"/>
      <c r="JH337" s="4"/>
      <c r="JI337" s="4"/>
      <c r="JJ337" s="4"/>
      <c r="JK337" s="4"/>
      <c r="JL337" s="4"/>
      <c r="JM337" s="4"/>
      <c r="JN337" s="4"/>
      <c r="JO337" s="4"/>
      <c r="JP337" s="4"/>
      <c r="JQ337" s="4"/>
      <c r="JR337" s="4"/>
      <c r="JS337" s="4"/>
      <c r="JT337" s="4"/>
      <c r="JU337" s="4"/>
      <c r="JV337" s="4"/>
      <c r="JW337" s="4"/>
      <c r="JX337" s="4"/>
      <c r="JY337" s="4"/>
      <c r="JZ337" s="4"/>
      <c r="KA337" s="4"/>
      <c r="KB337" s="4"/>
      <c r="KC337" s="4"/>
      <c r="KD337" s="4"/>
      <c r="KE337" s="4"/>
      <c r="KF337" s="4"/>
      <c r="KG337" s="4"/>
      <c r="KH337" s="4"/>
      <c r="KI337" s="4"/>
      <c r="KJ337" s="4"/>
      <c r="KK337" s="4"/>
      <c r="KL337" s="4"/>
      <c r="KM337" s="4"/>
      <c r="KN337" s="4"/>
      <c r="KO337" s="4"/>
      <c r="KP337" s="4"/>
      <c r="KQ337" s="4"/>
      <c r="KR337" s="4"/>
      <c r="KS337" s="4"/>
      <c r="KT337" s="4"/>
      <c r="KU337" s="4"/>
      <c r="KV337" s="4"/>
      <c r="KW337" s="4"/>
      <c r="KX337" s="4"/>
      <c r="KY337" s="4"/>
      <c r="KZ337" s="4"/>
      <c r="LA337" s="4"/>
      <c r="LB337" s="4"/>
      <c r="LC337" s="4"/>
      <c r="LD337" s="4"/>
      <c r="LE337" s="4"/>
      <c r="LF337" s="4"/>
      <c r="LG337" s="4"/>
      <c r="LH337" s="4"/>
      <c r="LI337" s="4"/>
      <c r="LJ337" s="4"/>
      <c r="LK337" s="4"/>
      <c r="LL337" s="4"/>
      <c r="LM337" s="4"/>
      <c r="LN337" s="4"/>
      <c r="LO337" s="4"/>
      <c r="LP337" s="4"/>
      <c r="LQ337" s="4"/>
      <c r="LR337" s="4"/>
      <c r="LS337" s="4"/>
      <c r="LT337" s="4"/>
      <c r="LU337" s="4"/>
      <c r="LV337" s="4"/>
      <c r="LW337" s="4"/>
      <c r="LX337" s="4"/>
      <c r="LY337" s="4"/>
      <c r="LZ337" s="4"/>
      <c r="MA337" s="4"/>
      <c r="MB337" s="4"/>
      <c r="MC337" s="4"/>
      <c r="MD337" s="4"/>
      <c r="ME337" s="4"/>
      <c r="MF337" s="4"/>
      <c r="MG337" s="4"/>
      <c r="MH337" s="4"/>
      <c r="MI337" s="4"/>
      <c r="MJ337" s="4"/>
      <c r="MK337" s="4"/>
      <c r="ML337" s="4"/>
      <c r="MM337" s="4"/>
      <c r="MN337" s="4"/>
      <c r="MO337" s="4"/>
      <c r="MP337" s="4"/>
      <c r="MQ337" s="4"/>
      <c r="MR337" s="4"/>
      <c r="MS337" s="4"/>
      <c r="MT337" s="4"/>
      <c r="MU337" s="4"/>
      <c r="MV337" s="4"/>
      <c r="MW337" s="4"/>
      <c r="MX337" s="4"/>
      <c r="MY337" s="4"/>
      <c r="MZ337" s="4"/>
      <c r="NA337" s="4"/>
      <c r="NB337" s="4"/>
      <c r="NC337" s="4"/>
      <c r="ND337" s="4"/>
      <c r="NE337" s="4"/>
      <c r="NF337" s="4"/>
      <c r="NG337" s="4"/>
      <c r="NH337" s="4"/>
      <c r="NI337" s="4"/>
      <c r="NJ337" s="4"/>
      <c r="NK337" s="4"/>
      <c r="NL337" s="4"/>
      <c r="NM337" s="4"/>
      <c r="NN337" s="4"/>
      <c r="NO337" s="4"/>
      <c r="NP337" s="4"/>
      <c r="NQ337" s="4"/>
      <c r="NR337" s="4"/>
      <c r="NS337" s="4"/>
      <c r="NT337" s="4"/>
      <c r="NU337" s="4"/>
      <c r="NV337" s="4"/>
      <c r="NW337" s="4"/>
      <c r="NX337" s="4"/>
      <c r="NY337" s="4"/>
      <c r="NZ337" s="4"/>
      <c r="OA337" s="4"/>
      <c r="OB337" s="4"/>
      <c r="OC337" s="4"/>
      <c r="OD337" s="4"/>
      <c r="OE337" s="4"/>
      <c r="OF337" s="4"/>
      <c r="OG337" s="4"/>
      <c r="OH337" s="4"/>
      <c r="OI337" s="4"/>
      <c r="OJ337" s="4"/>
      <c r="OK337" s="4"/>
      <c r="OL337" s="4"/>
      <c r="OM337" s="4"/>
      <c r="ON337" s="4"/>
      <c r="OO337" s="4"/>
      <c r="OP337" s="4"/>
      <c r="OQ337" s="4"/>
      <c r="OR337" s="4"/>
      <c r="OS337" s="4"/>
      <c r="OT337" s="4"/>
      <c r="OU337" s="4"/>
      <c r="OV337" s="4"/>
      <c r="OW337" s="4"/>
      <c r="OX337" s="4"/>
      <c r="OY337" s="4"/>
      <c r="OZ337" s="4"/>
      <c r="PA337" s="4"/>
      <c r="PB337" s="4"/>
      <c r="PC337" s="4"/>
      <c r="PD337" s="4"/>
      <c r="PE337" s="4"/>
      <c r="PF337" s="4"/>
      <c r="PG337" s="4"/>
      <c r="PH337" s="4"/>
      <c r="PI337" s="4"/>
      <c r="PJ337" s="4"/>
      <c r="PK337" s="4"/>
      <c r="PL337" s="4"/>
      <c r="PM337" s="4"/>
      <c r="PN337" s="4"/>
      <c r="PO337" s="4"/>
      <c r="PP337" s="4"/>
      <c r="PQ337" s="4"/>
      <c r="PR337" s="4"/>
      <c r="PS337" s="4"/>
      <c r="PT337" s="4"/>
      <c r="PU337" s="4"/>
      <c r="PV337" s="4"/>
      <c r="PW337" s="4"/>
      <c r="PX337" s="4"/>
      <c r="PY337" s="4"/>
      <c r="PZ337" s="4"/>
      <c r="QA337" s="4"/>
      <c r="QB337" s="4"/>
      <c r="QC337" s="4"/>
      <c r="QD337" s="4"/>
      <c r="QE337" s="4"/>
      <c r="QF337" s="4"/>
      <c r="QG337" s="4"/>
      <c r="QH337" s="4"/>
      <c r="QI337" s="4"/>
      <c r="QJ337" s="4"/>
      <c r="QK337" s="4"/>
      <c r="QL337" s="4"/>
      <c r="QM337" s="4"/>
      <c r="QN337" s="4"/>
      <c r="QO337" s="4"/>
      <c r="QP337" s="4"/>
      <c r="QQ337" s="4"/>
      <c r="QR337" s="4"/>
      <c r="QS337" s="4"/>
      <c r="QT337" s="4"/>
      <c r="QU337" s="4"/>
      <c r="QV337" s="4"/>
      <c r="QW337" s="4"/>
      <c r="QX337" s="4"/>
      <c r="QY337" s="4"/>
      <c r="QZ337" s="4"/>
      <c r="RA337" s="4"/>
      <c r="RB337" s="4"/>
      <c r="RC337" s="4"/>
      <c r="RD337" s="4"/>
      <c r="RE337" s="4"/>
      <c r="RF337" s="4"/>
      <c r="RG337" s="4"/>
      <c r="RH337" s="4"/>
      <c r="RI337" s="4"/>
      <c r="RJ337" s="4"/>
      <c r="RK337" s="4"/>
      <c r="RL337" s="4"/>
      <c r="RM337" s="4"/>
      <c r="RN337" s="4"/>
      <c r="RO337" s="4"/>
      <c r="RP337" s="4"/>
      <c r="RQ337" s="4"/>
      <c r="RR337" s="4"/>
      <c r="RS337" s="4"/>
      <c r="RT337" s="4"/>
      <c r="RU337" s="4"/>
      <c r="RV337" s="4"/>
      <c r="RW337" s="4"/>
      <c r="RX337" s="4"/>
      <c r="RY337" s="4"/>
      <c r="RZ337" s="4"/>
      <c r="SA337" s="4"/>
      <c r="SB337" s="4"/>
      <c r="SC337" s="4"/>
      <c r="SD337" s="4"/>
      <c r="SE337" s="4"/>
      <c r="SF337" s="4"/>
      <c r="SG337" s="4"/>
      <c r="SH337" s="4"/>
      <c r="SI337" s="4"/>
      <c r="SJ337" s="4"/>
    </row>
    <row r="338" spans="1:504">
      <c r="A338" s="179"/>
      <c r="B338" s="181"/>
      <c r="C338" s="182"/>
      <c r="D338" s="182"/>
      <c r="E338" s="182"/>
      <c r="F338" s="182"/>
      <c r="G338" s="183"/>
      <c r="H338" s="182"/>
      <c r="I338" s="182"/>
      <c r="J338" s="183"/>
      <c r="K338" s="188"/>
      <c r="L338" s="188"/>
      <c r="M338" s="188"/>
      <c r="N338" s="186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4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4"/>
      <c r="EY338" s="4"/>
      <c r="EZ338" s="4"/>
      <c r="FA338" s="4"/>
      <c r="FB338" s="4"/>
      <c r="FC338" s="4"/>
      <c r="FD338" s="4"/>
      <c r="FE338" s="4"/>
      <c r="FF338" s="4"/>
      <c r="FG338" s="4"/>
      <c r="FH338" s="4"/>
      <c r="FI338" s="4"/>
      <c r="FJ338" s="4"/>
      <c r="FK338" s="4"/>
      <c r="FL338" s="4"/>
      <c r="FM338" s="4"/>
      <c r="FN338" s="4"/>
      <c r="FO338" s="4"/>
      <c r="FP338" s="4"/>
      <c r="FQ338" s="4"/>
      <c r="FR338" s="4"/>
      <c r="FS338" s="4"/>
      <c r="FT338" s="4"/>
      <c r="FU338" s="4"/>
      <c r="FV338" s="4"/>
      <c r="FW338" s="4"/>
      <c r="FX338" s="4"/>
      <c r="FY338" s="4"/>
      <c r="FZ338" s="4"/>
      <c r="GA338" s="4"/>
      <c r="GB338" s="4"/>
      <c r="GC338" s="4"/>
      <c r="GD338" s="4"/>
      <c r="GE338" s="4"/>
      <c r="GF338" s="4"/>
      <c r="GG338" s="4"/>
      <c r="GH338" s="4"/>
      <c r="GI338" s="4"/>
      <c r="GJ338" s="4"/>
      <c r="GK338" s="4"/>
      <c r="GL338" s="4"/>
      <c r="GM338" s="4"/>
      <c r="GN338" s="4"/>
      <c r="GO338" s="4"/>
      <c r="GP338" s="4"/>
      <c r="GQ338" s="4"/>
      <c r="GR338" s="4"/>
      <c r="GS338" s="4"/>
      <c r="GT338" s="4"/>
      <c r="GU338" s="4"/>
      <c r="GV338" s="4"/>
      <c r="GW338" s="4"/>
      <c r="GX338" s="4"/>
      <c r="GY338" s="4"/>
      <c r="GZ338" s="4"/>
      <c r="HA338" s="4"/>
      <c r="HB338" s="4"/>
      <c r="HC338" s="4"/>
      <c r="HD338" s="4"/>
      <c r="HE338" s="4"/>
      <c r="HF338" s="4"/>
      <c r="HG338" s="4"/>
      <c r="HH338" s="4"/>
      <c r="HI338" s="4"/>
      <c r="HJ338" s="4"/>
      <c r="HK338" s="4"/>
      <c r="HL338" s="4"/>
      <c r="HM338" s="4"/>
      <c r="HN338" s="4"/>
      <c r="HO338" s="4"/>
      <c r="HP338" s="4"/>
      <c r="HQ338" s="4"/>
      <c r="HR338" s="4"/>
      <c r="HS338" s="4"/>
      <c r="HT338" s="4"/>
      <c r="HU338" s="4"/>
      <c r="HV338" s="4"/>
      <c r="HW338" s="4"/>
      <c r="HX338" s="4"/>
      <c r="HY338" s="4"/>
      <c r="HZ338" s="4"/>
      <c r="IA338" s="4"/>
      <c r="IB338" s="4"/>
      <c r="IC338" s="4"/>
      <c r="ID338" s="4"/>
      <c r="IE338" s="4"/>
      <c r="IF338" s="4"/>
      <c r="IG338" s="4"/>
      <c r="IH338" s="4"/>
      <c r="II338" s="4"/>
      <c r="IJ338" s="4"/>
      <c r="IK338" s="4"/>
      <c r="IL338" s="4"/>
      <c r="IM338" s="4"/>
      <c r="IN338" s="4"/>
      <c r="IO338" s="4"/>
      <c r="IP338" s="4"/>
      <c r="IQ338" s="4"/>
      <c r="IR338" s="4"/>
      <c r="IS338" s="4"/>
      <c r="IT338" s="4"/>
      <c r="IU338" s="4"/>
      <c r="IV338" s="4"/>
      <c r="IW338" s="4"/>
      <c r="IX338" s="4"/>
      <c r="IY338" s="4"/>
      <c r="IZ338" s="4"/>
      <c r="JA338" s="4"/>
      <c r="JB338" s="4"/>
      <c r="JC338" s="4"/>
      <c r="JD338" s="4"/>
      <c r="JE338" s="4"/>
      <c r="JF338" s="4"/>
      <c r="JG338" s="4"/>
      <c r="JH338" s="4"/>
      <c r="JI338" s="4"/>
      <c r="JJ338" s="4"/>
      <c r="JK338" s="4"/>
      <c r="JL338" s="4"/>
      <c r="JM338" s="4"/>
      <c r="JN338" s="4"/>
      <c r="JO338" s="4"/>
      <c r="JP338" s="4"/>
      <c r="JQ338" s="4"/>
      <c r="JR338" s="4"/>
      <c r="JS338" s="4"/>
      <c r="JT338" s="4"/>
      <c r="JU338" s="4"/>
      <c r="JV338" s="4"/>
      <c r="JW338" s="4"/>
      <c r="JX338" s="4"/>
      <c r="JY338" s="4"/>
      <c r="JZ338" s="4"/>
      <c r="KA338" s="4"/>
      <c r="KB338" s="4"/>
      <c r="KC338" s="4"/>
      <c r="KD338" s="4"/>
      <c r="KE338" s="4"/>
      <c r="KF338" s="4"/>
      <c r="KG338" s="4"/>
      <c r="KH338" s="4"/>
      <c r="KI338" s="4"/>
      <c r="KJ338" s="4"/>
      <c r="KK338" s="4"/>
      <c r="KL338" s="4"/>
      <c r="KM338" s="4"/>
      <c r="KN338" s="4"/>
      <c r="KO338" s="4"/>
      <c r="KP338" s="4"/>
      <c r="KQ338" s="4"/>
      <c r="KR338" s="4"/>
      <c r="KS338" s="4"/>
      <c r="KT338" s="4"/>
      <c r="KU338" s="4"/>
      <c r="KV338" s="4"/>
      <c r="KW338" s="4"/>
      <c r="KX338" s="4"/>
      <c r="KY338" s="4"/>
      <c r="KZ338" s="4"/>
      <c r="LA338" s="4"/>
      <c r="LB338" s="4"/>
      <c r="LC338" s="4"/>
      <c r="LD338" s="4"/>
      <c r="LE338" s="4"/>
      <c r="LF338" s="4"/>
      <c r="LG338" s="4"/>
      <c r="LH338" s="4"/>
      <c r="LI338" s="4"/>
      <c r="LJ338" s="4"/>
      <c r="LK338" s="4"/>
      <c r="LL338" s="4"/>
      <c r="LM338" s="4"/>
      <c r="LN338" s="4"/>
      <c r="LO338" s="4"/>
      <c r="LP338" s="4"/>
      <c r="LQ338" s="4"/>
      <c r="LR338" s="4"/>
      <c r="LS338" s="4"/>
      <c r="LT338" s="4"/>
      <c r="LU338" s="4"/>
      <c r="LV338" s="4"/>
      <c r="LW338" s="4"/>
      <c r="LX338" s="4"/>
      <c r="LY338" s="4"/>
      <c r="LZ338" s="4"/>
      <c r="MA338" s="4"/>
      <c r="MB338" s="4"/>
      <c r="MC338" s="4"/>
      <c r="MD338" s="4"/>
      <c r="ME338" s="4"/>
      <c r="MF338" s="4"/>
      <c r="MG338" s="4"/>
      <c r="MH338" s="4"/>
      <c r="MI338" s="4"/>
      <c r="MJ338" s="4"/>
      <c r="MK338" s="4"/>
      <c r="ML338" s="4"/>
      <c r="MM338" s="4"/>
      <c r="MN338" s="4"/>
      <c r="MO338" s="4"/>
      <c r="MP338" s="4"/>
      <c r="MQ338" s="4"/>
      <c r="MR338" s="4"/>
      <c r="MS338" s="4"/>
      <c r="MT338" s="4"/>
      <c r="MU338" s="4"/>
      <c r="MV338" s="4"/>
      <c r="MW338" s="4"/>
      <c r="MX338" s="4"/>
      <c r="MY338" s="4"/>
      <c r="MZ338" s="4"/>
      <c r="NA338" s="4"/>
      <c r="NB338" s="4"/>
      <c r="NC338" s="4"/>
      <c r="ND338" s="4"/>
      <c r="NE338" s="4"/>
      <c r="NF338" s="4"/>
      <c r="NG338" s="4"/>
      <c r="NH338" s="4"/>
      <c r="NI338" s="4"/>
      <c r="NJ338" s="4"/>
      <c r="NK338" s="4"/>
      <c r="NL338" s="4"/>
      <c r="NM338" s="4"/>
      <c r="NN338" s="4"/>
      <c r="NO338" s="4"/>
      <c r="NP338" s="4"/>
      <c r="NQ338" s="4"/>
      <c r="NR338" s="4"/>
      <c r="NS338" s="4"/>
      <c r="NT338" s="4"/>
      <c r="NU338" s="4"/>
      <c r="NV338" s="4"/>
      <c r="NW338" s="4"/>
      <c r="NX338" s="4"/>
      <c r="NY338" s="4"/>
      <c r="NZ338" s="4"/>
      <c r="OA338" s="4"/>
      <c r="OB338" s="4"/>
      <c r="OC338" s="4"/>
      <c r="OD338" s="4"/>
      <c r="OE338" s="4"/>
      <c r="OF338" s="4"/>
      <c r="OG338" s="4"/>
      <c r="OH338" s="4"/>
      <c r="OI338" s="4"/>
      <c r="OJ338" s="4"/>
      <c r="OK338" s="4"/>
      <c r="OL338" s="4"/>
      <c r="OM338" s="4"/>
      <c r="ON338" s="4"/>
      <c r="OO338" s="4"/>
      <c r="OP338" s="4"/>
      <c r="OQ338" s="4"/>
      <c r="OR338" s="4"/>
      <c r="OS338" s="4"/>
      <c r="OT338" s="4"/>
      <c r="OU338" s="4"/>
      <c r="OV338" s="4"/>
      <c r="OW338" s="4"/>
      <c r="OX338" s="4"/>
      <c r="OY338" s="4"/>
      <c r="OZ338" s="4"/>
      <c r="PA338" s="4"/>
      <c r="PB338" s="4"/>
      <c r="PC338" s="4"/>
      <c r="PD338" s="4"/>
      <c r="PE338" s="4"/>
      <c r="PF338" s="4"/>
      <c r="PG338" s="4"/>
      <c r="PH338" s="4"/>
      <c r="PI338" s="4"/>
      <c r="PJ338" s="4"/>
      <c r="PK338" s="4"/>
      <c r="PL338" s="4"/>
      <c r="PM338" s="4"/>
      <c r="PN338" s="4"/>
      <c r="PO338" s="4"/>
      <c r="PP338" s="4"/>
      <c r="PQ338" s="4"/>
      <c r="PR338" s="4"/>
      <c r="PS338" s="4"/>
      <c r="PT338" s="4"/>
      <c r="PU338" s="4"/>
      <c r="PV338" s="4"/>
      <c r="PW338" s="4"/>
      <c r="PX338" s="4"/>
      <c r="PY338" s="4"/>
      <c r="PZ338" s="4"/>
      <c r="QA338" s="4"/>
      <c r="QB338" s="4"/>
      <c r="QC338" s="4"/>
      <c r="QD338" s="4"/>
      <c r="QE338" s="4"/>
      <c r="QF338" s="4"/>
      <c r="QG338" s="4"/>
      <c r="QH338" s="4"/>
      <c r="QI338" s="4"/>
      <c r="QJ338" s="4"/>
      <c r="QK338" s="4"/>
      <c r="QL338" s="4"/>
      <c r="QM338" s="4"/>
      <c r="QN338" s="4"/>
      <c r="QO338" s="4"/>
      <c r="QP338" s="4"/>
      <c r="QQ338" s="4"/>
      <c r="QR338" s="4"/>
      <c r="QS338" s="4"/>
      <c r="QT338" s="4"/>
      <c r="QU338" s="4"/>
      <c r="QV338" s="4"/>
      <c r="QW338" s="4"/>
      <c r="QX338" s="4"/>
      <c r="QY338" s="4"/>
      <c r="QZ338" s="4"/>
      <c r="RA338" s="4"/>
      <c r="RB338" s="4"/>
      <c r="RC338" s="4"/>
      <c r="RD338" s="4"/>
      <c r="RE338" s="4"/>
      <c r="RF338" s="4"/>
      <c r="RG338" s="4"/>
      <c r="RH338" s="4"/>
      <c r="RI338" s="4"/>
      <c r="RJ338" s="4"/>
      <c r="RK338" s="4"/>
      <c r="RL338" s="4"/>
      <c r="RM338" s="4"/>
      <c r="RN338" s="4"/>
      <c r="RO338" s="4"/>
      <c r="RP338" s="4"/>
      <c r="RQ338" s="4"/>
      <c r="RR338" s="4"/>
      <c r="RS338" s="4"/>
      <c r="RT338" s="4"/>
      <c r="RU338" s="4"/>
      <c r="RV338" s="4"/>
      <c r="RW338" s="4"/>
      <c r="RX338" s="4"/>
      <c r="RY338" s="4"/>
      <c r="RZ338" s="4"/>
      <c r="SA338" s="4"/>
      <c r="SB338" s="4"/>
      <c r="SC338" s="4"/>
      <c r="SD338" s="4"/>
      <c r="SE338" s="4"/>
      <c r="SF338" s="4"/>
      <c r="SG338" s="4"/>
      <c r="SH338" s="4"/>
      <c r="SI338" s="4"/>
      <c r="SJ338" s="4"/>
    </row>
    <row r="339" spans="1:504">
      <c r="A339" s="179"/>
      <c r="B339" s="181"/>
      <c r="C339" s="182"/>
      <c r="D339" s="182"/>
      <c r="E339" s="182"/>
      <c r="F339" s="182"/>
      <c r="G339" s="189"/>
      <c r="H339" s="182"/>
      <c r="I339" s="182"/>
      <c r="J339" s="183"/>
      <c r="K339" s="188"/>
      <c r="L339" s="188"/>
      <c r="M339" s="188"/>
      <c r="N339" s="186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  <c r="BN339" s="4"/>
      <c r="BO339" s="4"/>
      <c r="BP339" s="4"/>
      <c r="BQ339" s="4"/>
      <c r="BR339" s="4"/>
      <c r="BS339" s="4"/>
      <c r="BT339" s="4"/>
      <c r="BU339" s="4"/>
      <c r="BV339" s="4"/>
      <c r="BW339" s="4"/>
      <c r="BX339" s="4"/>
      <c r="BY339" s="4"/>
      <c r="BZ339" s="4"/>
      <c r="CA339" s="4"/>
      <c r="CB339" s="4"/>
      <c r="CC339" s="4"/>
      <c r="CD339" s="4"/>
      <c r="CE339" s="4"/>
      <c r="CF339" s="4"/>
      <c r="CG339" s="4"/>
      <c r="CH339" s="4"/>
      <c r="CI339" s="4"/>
      <c r="CJ339" s="4"/>
      <c r="CK339" s="4"/>
      <c r="CL339" s="4"/>
      <c r="CM339" s="4"/>
      <c r="CN339" s="4"/>
      <c r="CO339" s="4"/>
      <c r="CP339" s="4"/>
      <c r="CQ339" s="4"/>
      <c r="CR339" s="4"/>
      <c r="CS339" s="4"/>
      <c r="CT339" s="4"/>
      <c r="CU339" s="4"/>
      <c r="CV339" s="4"/>
      <c r="CW339" s="4"/>
      <c r="CX339" s="4"/>
      <c r="CY339" s="4"/>
      <c r="CZ339" s="4"/>
      <c r="DA339" s="4"/>
      <c r="DB339" s="4"/>
      <c r="DC339" s="4"/>
      <c r="DD339" s="4"/>
      <c r="DE339" s="4"/>
      <c r="DF339" s="4"/>
      <c r="DG339" s="4"/>
      <c r="DH339" s="4"/>
      <c r="DI339" s="4"/>
      <c r="DJ339" s="4"/>
      <c r="DK339" s="4"/>
      <c r="DL339" s="4"/>
      <c r="DM339" s="4"/>
      <c r="DN339" s="4"/>
      <c r="DO339" s="4"/>
      <c r="DP339" s="4"/>
      <c r="DQ339" s="4"/>
      <c r="DR339" s="4"/>
      <c r="DS339" s="4"/>
      <c r="DT339" s="4"/>
      <c r="DU339" s="4"/>
      <c r="DV339" s="4"/>
      <c r="DW339" s="4"/>
      <c r="DX339" s="4"/>
      <c r="DY339" s="4"/>
      <c r="DZ339" s="4"/>
      <c r="EA339" s="4"/>
      <c r="EB339" s="4"/>
      <c r="EC339" s="4"/>
      <c r="ED339" s="4"/>
      <c r="EE339" s="4"/>
      <c r="EF339" s="4"/>
      <c r="EG339" s="4"/>
      <c r="EH339" s="4"/>
      <c r="EI339" s="4"/>
      <c r="EJ339" s="4"/>
      <c r="EK339" s="4"/>
      <c r="EL339" s="4"/>
      <c r="EM339" s="4"/>
      <c r="EN339" s="4"/>
      <c r="EO339" s="4"/>
      <c r="EP339" s="4"/>
      <c r="EQ339" s="4"/>
      <c r="ER339" s="4"/>
      <c r="ES339" s="4"/>
      <c r="ET339" s="4"/>
      <c r="EU339" s="4"/>
      <c r="EV339" s="4"/>
      <c r="EW339" s="4"/>
      <c r="EX339" s="4"/>
      <c r="EY339" s="4"/>
      <c r="EZ339" s="4"/>
      <c r="FA339" s="4"/>
      <c r="FB339" s="4"/>
      <c r="FC339" s="4"/>
      <c r="FD339" s="4"/>
      <c r="FE339" s="4"/>
      <c r="FF339" s="4"/>
      <c r="FG339" s="4"/>
      <c r="FH339" s="4"/>
      <c r="FI339" s="4"/>
      <c r="FJ339" s="4"/>
      <c r="FK339" s="4"/>
      <c r="FL339" s="4"/>
      <c r="FM339" s="4"/>
      <c r="FN339" s="4"/>
      <c r="FO339" s="4"/>
      <c r="FP339" s="4"/>
      <c r="FQ339" s="4"/>
      <c r="FR339" s="4"/>
      <c r="FS339" s="4"/>
      <c r="FT339" s="4"/>
      <c r="FU339" s="4"/>
      <c r="FV339" s="4"/>
      <c r="FW339" s="4"/>
      <c r="FX339" s="4"/>
      <c r="FY339" s="4"/>
      <c r="FZ339" s="4"/>
      <c r="GA339" s="4"/>
      <c r="GB339" s="4"/>
      <c r="GC339" s="4"/>
      <c r="GD339" s="4"/>
      <c r="GE339" s="4"/>
      <c r="GF339" s="4"/>
      <c r="GG339" s="4"/>
      <c r="GH339" s="4"/>
      <c r="GI339" s="4"/>
      <c r="GJ339" s="4"/>
      <c r="GK339" s="4"/>
      <c r="GL339" s="4"/>
      <c r="GM339" s="4"/>
      <c r="GN339" s="4"/>
      <c r="GO339" s="4"/>
      <c r="GP339" s="4"/>
      <c r="GQ339" s="4"/>
      <c r="GR339" s="4"/>
      <c r="GS339" s="4"/>
      <c r="GT339" s="4"/>
      <c r="GU339" s="4"/>
      <c r="GV339" s="4"/>
      <c r="GW339" s="4"/>
      <c r="GX339" s="4"/>
      <c r="GY339" s="4"/>
      <c r="GZ339" s="4"/>
      <c r="HA339" s="4"/>
      <c r="HB339" s="4"/>
      <c r="HC339" s="4"/>
      <c r="HD339" s="4"/>
      <c r="HE339" s="4"/>
      <c r="HF339" s="4"/>
      <c r="HG339" s="4"/>
      <c r="HH339" s="4"/>
      <c r="HI339" s="4"/>
      <c r="HJ339" s="4"/>
      <c r="HK339" s="4"/>
      <c r="HL339" s="4"/>
      <c r="HM339" s="4"/>
      <c r="HN339" s="4"/>
      <c r="HO339" s="4"/>
      <c r="HP339" s="4"/>
      <c r="HQ339" s="4"/>
      <c r="HR339" s="4"/>
      <c r="HS339" s="4"/>
      <c r="HT339" s="4"/>
      <c r="HU339" s="4"/>
      <c r="HV339" s="4"/>
      <c r="HW339" s="4"/>
      <c r="HX339" s="4"/>
      <c r="HY339" s="4"/>
      <c r="HZ339" s="4"/>
      <c r="IA339" s="4"/>
      <c r="IB339" s="4"/>
      <c r="IC339" s="4"/>
      <c r="ID339" s="4"/>
      <c r="IE339" s="4"/>
      <c r="IF339" s="4"/>
      <c r="IG339" s="4"/>
      <c r="IH339" s="4"/>
      <c r="II339" s="4"/>
      <c r="IJ339" s="4"/>
      <c r="IK339" s="4"/>
      <c r="IL339" s="4"/>
      <c r="IM339" s="4"/>
      <c r="IN339" s="4"/>
      <c r="IO339" s="4"/>
      <c r="IP339" s="4"/>
      <c r="IQ339" s="4"/>
      <c r="IR339" s="4"/>
      <c r="IS339" s="4"/>
      <c r="IT339" s="4"/>
      <c r="IU339" s="4"/>
      <c r="IV339" s="4"/>
      <c r="IW339" s="4"/>
      <c r="IX339" s="4"/>
      <c r="IY339" s="4"/>
      <c r="IZ339" s="4"/>
      <c r="JA339" s="4"/>
      <c r="JB339" s="4"/>
      <c r="JC339" s="4"/>
      <c r="JD339" s="4"/>
      <c r="JE339" s="4"/>
      <c r="JF339" s="4"/>
      <c r="JG339" s="4"/>
      <c r="JH339" s="4"/>
      <c r="JI339" s="4"/>
      <c r="JJ339" s="4"/>
      <c r="JK339" s="4"/>
      <c r="JL339" s="4"/>
      <c r="JM339" s="4"/>
      <c r="JN339" s="4"/>
      <c r="JO339" s="4"/>
      <c r="JP339" s="4"/>
      <c r="JQ339" s="4"/>
      <c r="JR339" s="4"/>
      <c r="JS339" s="4"/>
      <c r="JT339" s="4"/>
      <c r="JU339" s="4"/>
      <c r="JV339" s="4"/>
      <c r="JW339" s="4"/>
      <c r="JX339" s="4"/>
      <c r="JY339" s="4"/>
      <c r="JZ339" s="4"/>
      <c r="KA339" s="4"/>
      <c r="KB339" s="4"/>
      <c r="KC339" s="4"/>
      <c r="KD339" s="4"/>
      <c r="KE339" s="4"/>
      <c r="KF339" s="4"/>
      <c r="KG339" s="4"/>
      <c r="KH339" s="4"/>
      <c r="KI339" s="4"/>
      <c r="KJ339" s="4"/>
      <c r="KK339" s="4"/>
      <c r="KL339" s="4"/>
      <c r="KM339" s="4"/>
      <c r="KN339" s="4"/>
      <c r="KO339" s="4"/>
      <c r="KP339" s="4"/>
      <c r="KQ339" s="4"/>
      <c r="KR339" s="4"/>
      <c r="KS339" s="4"/>
      <c r="KT339" s="4"/>
      <c r="KU339" s="4"/>
      <c r="KV339" s="4"/>
      <c r="KW339" s="4"/>
      <c r="KX339" s="4"/>
      <c r="KY339" s="4"/>
      <c r="KZ339" s="4"/>
      <c r="LA339" s="4"/>
      <c r="LB339" s="4"/>
      <c r="LC339" s="4"/>
      <c r="LD339" s="4"/>
      <c r="LE339" s="4"/>
      <c r="LF339" s="4"/>
      <c r="LG339" s="4"/>
      <c r="LH339" s="4"/>
      <c r="LI339" s="4"/>
      <c r="LJ339" s="4"/>
      <c r="LK339" s="4"/>
      <c r="LL339" s="4"/>
      <c r="LM339" s="4"/>
      <c r="LN339" s="4"/>
      <c r="LO339" s="4"/>
      <c r="LP339" s="4"/>
      <c r="LQ339" s="4"/>
      <c r="LR339" s="4"/>
      <c r="LS339" s="4"/>
      <c r="LT339" s="4"/>
      <c r="LU339" s="4"/>
      <c r="LV339" s="4"/>
      <c r="LW339" s="4"/>
      <c r="LX339" s="4"/>
      <c r="LY339" s="4"/>
      <c r="LZ339" s="4"/>
      <c r="MA339" s="4"/>
      <c r="MB339" s="4"/>
      <c r="MC339" s="4"/>
      <c r="MD339" s="4"/>
      <c r="ME339" s="4"/>
      <c r="MF339" s="4"/>
      <c r="MG339" s="4"/>
      <c r="MH339" s="4"/>
      <c r="MI339" s="4"/>
      <c r="MJ339" s="4"/>
      <c r="MK339" s="4"/>
      <c r="ML339" s="4"/>
      <c r="MM339" s="4"/>
      <c r="MN339" s="4"/>
      <c r="MO339" s="4"/>
      <c r="MP339" s="4"/>
      <c r="MQ339" s="4"/>
      <c r="MR339" s="4"/>
      <c r="MS339" s="4"/>
      <c r="MT339" s="4"/>
      <c r="MU339" s="4"/>
      <c r="MV339" s="4"/>
      <c r="MW339" s="4"/>
      <c r="MX339" s="4"/>
      <c r="MY339" s="4"/>
      <c r="MZ339" s="4"/>
      <c r="NA339" s="4"/>
      <c r="NB339" s="4"/>
      <c r="NC339" s="4"/>
      <c r="ND339" s="4"/>
      <c r="NE339" s="4"/>
      <c r="NF339" s="4"/>
      <c r="NG339" s="4"/>
      <c r="NH339" s="4"/>
      <c r="NI339" s="4"/>
      <c r="NJ339" s="4"/>
      <c r="NK339" s="4"/>
      <c r="NL339" s="4"/>
      <c r="NM339" s="4"/>
      <c r="NN339" s="4"/>
      <c r="NO339" s="4"/>
      <c r="NP339" s="4"/>
      <c r="NQ339" s="4"/>
      <c r="NR339" s="4"/>
      <c r="NS339" s="4"/>
      <c r="NT339" s="4"/>
      <c r="NU339" s="4"/>
      <c r="NV339" s="4"/>
      <c r="NW339" s="4"/>
      <c r="NX339" s="4"/>
      <c r="NY339" s="4"/>
      <c r="NZ339" s="4"/>
      <c r="OA339" s="4"/>
      <c r="OB339" s="4"/>
      <c r="OC339" s="4"/>
      <c r="OD339" s="4"/>
      <c r="OE339" s="4"/>
      <c r="OF339" s="4"/>
      <c r="OG339" s="4"/>
      <c r="OH339" s="4"/>
      <c r="OI339" s="4"/>
      <c r="OJ339" s="4"/>
      <c r="OK339" s="4"/>
      <c r="OL339" s="4"/>
      <c r="OM339" s="4"/>
      <c r="ON339" s="4"/>
      <c r="OO339" s="4"/>
      <c r="OP339" s="4"/>
      <c r="OQ339" s="4"/>
      <c r="OR339" s="4"/>
      <c r="OS339" s="4"/>
      <c r="OT339" s="4"/>
      <c r="OU339" s="4"/>
      <c r="OV339" s="4"/>
      <c r="OW339" s="4"/>
      <c r="OX339" s="4"/>
      <c r="OY339" s="4"/>
      <c r="OZ339" s="4"/>
      <c r="PA339" s="4"/>
      <c r="PB339" s="4"/>
      <c r="PC339" s="4"/>
      <c r="PD339" s="4"/>
      <c r="PE339" s="4"/>
      <c r="PF339" s="4"/>
      <c r="PG339" s="4"/>
      <c r="PH339" s="4"/>
      <c r="PI339" s="4"/>
      <c r="PJ339" s="4"/>
      <c r="PK339" s="4"/>
      <c r="PL339" s="4"/>
      <c r="PM339" s="4"/>
      <c r="PN339" s="4"/>
      <c r="PO339" s="4"/>
      <c r="PP339" s="4"/>
      <c r="PQ339" s="4"/>
      <c r="PR339" s="4"/>
      <c r="PS339" s="4"/>
      <c r="PT339" s="4"/>
      <c r="PU339" s="4"/>
      <c r="PV339" s="4"/>
      <c r="PW339" s="4"/>
      <c r="PX339" s="4"/>
      <c r="PY339" s="4"/>
      <c r="PZ339" s="4"/>
      <c r="QA339" s="4"/>
      <c r="QB339" s="4"/>
      <c r="QC339" s="4"/>
      <c r="QD339" s="4"/>
      <c r="QE339" s="4"/>
      <c r="QF339" s="4"/>
      <c r="QG339" s="4"/>
      <c r="QH339" s="4"/>
      <c r="QI339" s="4"/>
      <c r="QJ339" s="4"/>
      <c r="QK339" s="4"/>
      <c r="QL339" s="4"/>
      <c r="QM339" s="4"/>
      <c r="QN339" s="4"/>
      <c r="QO339" s="4"/>
      <c r="QP339" s="4"/>
      <c r="QQ339" s="4"/>
      <c r="QR339" s="4"/>
      <c r="QS339" s="4"/>
      <c r="QT339" s="4"/>
      <c r="QU339" s="4"/>
      <c r="QV339" s="4"/>
      <c r="QW339" s="4"/>
      <c r="QX339" s="4"/>
      <c r="QY339" s="4"/>
      <c r="QZ339" s="4"/>
      <c r="RA339" s="4"/>
      <c r="RB339" s="4"/>
      <c r="RC339" s="4"/>
      <c r="RD339" s="4"/>
      <c r="RE339" s="4"/>
      <c r="RF339" s="4"/>
      <c r="RG339" s="4"/>
      <c r="RH339" s="4"/>
      <c r="RI339" s="4"/>
      <c r="RJ339" s="4"/>
      <c r="RK339" s="4"/>
      <c r="RL339" s="4"/>
      <c r="RM339" s="4"/>
      <c r="RN339" s="4"/>
      <c r="RO339" s="4"/>
      <c r="RP339" s="4"/>
      <c r="RQ339" s="4"/>
      <c r="RR339" s="4"/>
      <c r="RS339" s="4"/>
      <c r="RT339" s="4"/>
      <c r="RU339" s="4"/>
      <c r="RV339" s="4"/>
      <c r="RW339" s="4"/>
      <c r="RX339" s="4"/>
      <c r="RY339" s="4"/>
      <c r="RZ339" s="4"/>
      <c r="SA339" s="4"/>
      <c r="SB339" s="4"/>
      <c r="SC339" s="4"/>
      <c r="SD339" s="4"/>
      <c r="SE339" s="4"/>
      <c r="SF339" s="4"/>
      <c r="SG339" s="4"/>
      <c r="SH339" s="4"/>
      <c r="SI339" s="4"/>
      <c r="SJ339" s="4"/>
    </row>
    <row r="340" spans="1:504">
      <c r="A340" s="179"/>
      <c r="B340" s="181"/>
      <c r="C340" s="182"/>
      <c r="D340" s="182"/>
      <c r="E340" s="182"/>
      <c r="F340" s="182"/>
      <c r="G340" s="183"/>
      <c r="H340" s="182"/>
      <c r="I340" s="182"/>
      <c r="J340" s="183"/>
      <c r="K340" s="184"/>
      <c r="L340" s="185"/>
      <c r="M340" s="185"/>
      <c r="N340" s="186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4"/>
      <c r="BN340" s="4"/>
      <c r="BO340" s="4"/>
      <c r="BP340" s="4"/>
      <c r="BQ340" s="4"/>
      <c r="BR340" s="4"/>
      <c r="BS340" s="4"/>
      <c r="BT340" s="4"/>
      <c r="BU340" s="4"/>
      <c r="BV340" s="4"/>
      <c r="BW340" s="4"/>
      <c r="BX340" s="4"/>
      <c r="BY340" s="4"/>
      <c r="BZ340" s="4"/>
      <c r="CA340" s="4"/>
      <c r="CB340" s="4"/>
      <c r="CC340" s="4"/>
      <c r="CD340" s="4"/>
      <c r="CE340" s="4"/>
      <c r="CF340" s="4"/>
      <c r="CG340" s="4"/>
      <c r="CH340" s="4"/>
      <c r="CI340" s="4"/>
      <c r="CJ340" s="4"/>
      <c r="CK340" s="4"/>
      <c r="CL340" s="4"/>
      <c r="CM340" s="4"/>
      <c r="CN340" s="4"/>
      <c r="CO340" s="4"/>
      <c r="CP340" s="4"/>
      <c r="CQ340" s="4"/>
      <c r="CR340" s="4"/>
      <c r="CS340" s="4"/>
      <c r="CT340" s="4"/>
      <c r="CU340" s="4"/>
      <c r="CV340" s="4"/>
      <c r="CW340" s="4"/>
      <c r="CX340" s="4"/>
      <c r="CY340" s="4"/>
      <c r="CZ340" s="4"/>
      <c r="DA340" s="4"/>
      <c r="DB340" s="4"/>
      <c r="DC340" s="4"/>
      <c r="DD340" s="4"/>
      <c r="DE340" s="4"/>
      <c r="DF340" s="4"/>
      <c r="DG340" s="4"/>
      <c r="DH340" s="4"/>
      <c r="DI340" s="4"/>
      <c r="DJ340" s="4"/>
      <c r="DK340" s="4"/>
      <c r="DL340" s="4"/>
      <c r="DM340" s="4"/>
      <c r="DN340" s="4"/>
      <c r="DO340" s="4"/>
      <c r="DP340" s="4"/>
      <c r="DQ340" s="4"/>
      <c r="DR340" s="4"/>
      <c r="DS340" s="4"/>
      <c r="DT340" s="4"/>
      <c r="DU340" s="4"/>
      <c r="DV340" s="4"/>
      <c r="DW340" s="4"/>
      <c r="DX340" s="4"/>
      <c r="DY340" s="4"/>
      <c r="DZ340" s="4"/>
      <c r="EA340" s="4"/>
      <c r="EB340" s="4"/>
      <c r="EC340" s="4"/>
      <c r="ED340" s="4"/>
      <c r="EE340" s="4"/>
      <c r="EF340" s="4"/>
      <c r="EG340" s="4"/>
      <c r="EH340" s="4"/>
      <c r="EI340" s="4"/>
      <c r="EJ340" s="4"/>
      <c r="EK340" s="4"/>
      <c r="EL340" s="4"/>
      <c r="EM340" s="4"/>
      <c r="EN340" s="4"/>
      <c r="EO340" s="4"/>
      <c r="EP340" s="4"/>
      <c r="EQ340" s="4"/>
      <c r="ER340" s="4"/>
      <c r="ES340" s="4"/>
      <c r="ET340" s="4"/>
      <c r="EU340" s="4"/>
      <c r="EV340" s="4"/>
      <c r="EW340" s="4"/>
      <c r="EX340" s="4"/>
      <c r="EY340" s="4"/>
      <c r="EZ340" s="4"/>
      <c r="FA340" s="4"/>
      <c r="FB340" s="4"/>
      <c r="FC340" s="4"/>
      <c r="FD340" s="4"/>
      <c r="FE340" s="4"/>
      <c r="FF340" s="4"/>
      <c r="FG340" s="4"/>
      <c r="FH340" s="4"/>
      <c r="FI340" s="4"/>
      <c r="FJ340" s="4"/>
      <c r="FK340" s="4"/>
      <c r="FL340" s="4"/>
      <c r="FM340" s="4"/>
      <c r="FN340" s="4"/>
      <c r="FO340" s="4"/>
      <c r="FP340" s="4"/>
      <c r="FQ340" s="4"/>
      <c r="FR340" s="4"/>
      <c r="FS340" s="4"/>
      <c r="FT340" s="4"/>
      <c r="FU340" s="4"/>
      <c r="FV340" s="4"/>
      <c r="FW340" s="4"/>
      <c r="FX340" s="4"/>
      <c r="FY340" s="4"/>
      <c r="FZ340" s="4"/>
      <c r="GA340" s="4"/>
      <c r="GB340" s="4"/>
      <c r="GC340" s="4"/>
      <c r="GD340" s="4"/>
      <c r="GE340" s="4"/>
      <c r="GF340" s="4"/>
      <c r="GG340" s="4"/>
      <c r="GH340" s="4"/>
      <c r="GI340" s="4"/>
      <c r="GJ340" s="4"/>
      <c r="GK340" s="4"/>
      <c r="GL340" s="4"/>
      <c r="GM340" s="4"/>
      <c r="GN340" s="4"/>
      <c r="GO340" s="4"/>
      <c r="GP340" s="4"/>
      <c r="GQ340" s="4"/>
      <c r="GR340" s="4"/>
      <c r="GS340" s="4"/>
      <c r="GT340" s="4"/>
      <c r="GU340" s="4"/>
      <c r="GV340" s="4"/>
      <c r="GW340" s="4"/>
      <c r="GX340" s="4"/>
      <c r="GY340" s="4"/>
      <c r="GZ340" s="4"/>
      <c r="HA340" s="4"/>
      <c r="HB340" s="4"/>
      <c r="HC340" s="4"/>
      <c r="HD340" s="4"/>
      <c r="HE340" s="4"/>
      <c r="HF340" s="4"/>
      <c r="HG340" s="4"/>
      <c r="HH340" s="4"/>
      <c r="HI340" s="4"/>
      <c r="HJ340" s="4"/>
      <c r="HK340" s="4"/>
      <c r="HL340" s="4"/>
      <c r="HM340" s="4"/>
      <c r="HN340" s="4"/>
      <c r="HO340" s="4"/>
      <c r="HP340" s="4"/>
      <c r="HQ340" s="4"/>
      <c r="HR340" s="4"/>
      <c r="HS340" s="4"/>
      <c r="HT340" s="4"/>
      <c r="HU340" s="4"/>
      <c r="HV340" s="4"/>
      <c r="HW340" s="4"/>
      <c r="HX340" s="4"/>
      <c r="HY340" s="4"/>
      <c r="HZ340" s="4"/>
      <c r="IA340" s="4"/>
      <c r="IB340" s="4"/>
      <c r="IC340" s="4"/>
      <c r="ID340" s="4"/>
      <c r="IE340" s="4"/>
      <c r="IF340" s="4"/>
      <c r="IG340" s="4"/>
      <c r="IH340" s="4"/>
      <c r="II340" s="4"/>
      <c r="IJ340" s="4"/>
      <c r="IK340" s="4"/>
      <c r="IL340" s="4"/>
      <c r="IM340" s="4"/>
      <c r="IN340" s="4"/>
      <c r="IO340" s="4"/>
      <c r="IP340" s="4"/>
      <c r="IQ340" s="4"/>
      <c r="IR340" s="4"/>
      <c r="IS340" s="4"/>
      <c r="IT340" s="4"/>
      <c r="IU340" s="4"/>
      <c r="IV340" s="4"/>
      <c r="IW340" s="4"/>
      <c r="IX340" s="4"/>
      <c r="IY340" s="4"/>
      <c r="IZ340" s="4"/>
      <c r="JA340" s="4"/>
      <c r="JB340" s="4"/>
      <c r="JC340" s="4"/>
      <c r="JD340" s="4"/>
      <c r="JE340" s="4"/>
      <c r="JF340" s="4"/>
      <c r="JG340" s="4"/>
      <c r="JH340" s="4"/>
      <c r="JI340" s="4"/>
      <c r="JJ340" s="4"/>
      <c r="JK340" s="4"/>
      <c r="JL340" s="4"/>
      <c r="JM340" s="4"/>
      <c r="JN340" s="4"/>
      <c r="JO340" s="4"/>
      <c r="JP340" s="4"/>
      <c r="JQ340" s="4"/>
      <c r="JR340" s="4"/>
      <c r="JS340" s="4"/>
      <c r="JT340" s="4"/>
      <c r="JU340" s="4"/>
      <c r="JV340" s="4"/>
      <c r="JW340" s="4"/>
      <c r="JX340" s="4"/>
      <c r="JY340" s="4"/>
      <c r="JZ340" s="4"/>
      <c r="KA340" s="4"/>
      <c r="KB340" s="4"/>
      <c r="KC340" s="4"/>
      <c r="KD340" s="4"/>
      <c r="KE340" s="4"/>
      <c r="KF340" s="4"/>
      <c r="KG340" s="4"/>
      <c r="KH340" s="4"/>
      <c r="KI340" s="4"/>
      <c r="KJ340" s="4"/>
      <c r="KK340" s="4"/>
      <c r="KL340" s="4"/>
      <c r="KM340" s="4"/>
      <c r="KN340" s="4"/>
      <c r="KO340" s="4"/>
      <c r="KP340" s="4"/>
      <c r="KQ340" s="4"/>
      <c r="KR340" s="4"/>
      <c r="KS340" s="4"/>
      <c r="KT340" s="4"/>
      <c r="KU340" s="4"/>
      <c r="KV340" s="4"/>
      <c r="KW340" s="4"/>
      <c r="KX340" s="4"/>
      <c r="KY340" s="4"/>
      <c r="KZ340" s="4"/>
      <c r="LA340" s="4"/>
      <c r="LB340" s="4"/>
      <c r="LC340" s="4"/>
      <c r="LD340" s="4"/>
      <c r="LE340" s="4"/>
      <c r="LF340" s="4"/>
      <c r="LG340" s="4"/>
      <c r="LH340" s="4"/>
      <c r="LI340" s="4"/>
      <c r="LJ340" s="4"/>
      <c r="LK340" s="4"/>
      <c r="LL340" s="4"/>
      <c r="LM340" s="4"/>
      <c r="LN340" s="4"/>
      <c r="LO340" s="4"/>
      <c r="LP340" s="4"/>
      <c r="LQ340" s="4"/>
      <c r="LR340" s="4"/>
      <c r="LS340" s="4"/>
      <c r="LT340" s="4"/>
      <c r="LU340" s="4"/>
      <c r="LV340" s="4"/>
      <c r="LW340" s="4"/>
      <c r="LX340" s="4"/>
      <c r="LY340" s="4"/>
      <c r="LZ340" s="4"/>
      <c r="MA340" s="4"/>
      <c r="MB340" s="4"/>
      <c r="MC340" s="4"/>
      <c r="MD340" s="4"/>
      <c r="ME340" s="4"/>
      <c r="MF340" s="4"/>
      <c r="MG340" s="4"/>
      <c r="MH340" s="4"/>
      <c r="MI340" s="4"/>
      <c r="MJ340" s="4"/>
      <c r="MK340" s="4"/>
      <c r="ML340" s="4"/>
      <c r="MM340" s="4"/>
      <c r="MN340" s="4"/>
      <c r="MO340" s="4"/>
      <c r="MP340" s="4"/>
      <c r="MQ340" s="4"/>
      <c r="MR340" s="4"/>
      <c r="MS340" s="4"/>
      <c r="MT340" s="4"/>
      <c r="MU340" s="4"/>
      <c r="MV340" s="4"/>
      <c r="MW340" s="4"/>
      <c r="MX340" s="4"/>
      <c r="MY340" s="4"/>
      <c r="MZ340" s="4"/>
      <c r="NA340" s="4"/>
      <c r="NB340" s="4"/>
      <c r="NC340" s="4"/>
      <c r="ND340" s="4"/>
      <c r="NE340" s="4"/>
      <c r="NF340" s="4"/>
      <c r="NG340" s="4"/>
      <c r="NH340" s="4"/>
      <c r="NI340" s="4"/>
      <c r="NJ340" s="4"/>
      <c r="NK340" s="4"/>
      <c r="NL340" s="4"/>
      <c r="NM340" s="4"/>
      <c r="NN340" s="4"/>
      <c r="NO340" s="4"/>
      <c r="NP340" s="4"/>
      <c r="NQ340" s="4"/>
      <c r="NR340" s="4"/>
      <c r="NS340" s="4"/>
      <c r="NT340" s="4"/>
      <c r="NU340" s="4"/>
      <c r="NV340" s="4"/>
      <c r="NW340" s="4"/>
      <c r="NX340" s="4"/>
      <c r="NY340" s="4"/>
      <c r="NZ340" s="4"/>
      <c r="OA340" s="4"/>
      <c r="OB340" s="4"/>
      <c r="OC340" s="4"/>
      <c r="OD340" s="4"/>
      <c r="OE340" s="4"/>
      <c r="OF340" s="4"/>
      <c r="OG340" s="4"/>
      <c r="OH340" s="4"/>
      <c r="OI340" s="4"/>
      <c r="OJ340" s="4"/>
      <c r="OK340" s="4"/>
      <c r="OL340" s="4"/>
      <c r="OM340" s="4"/>
      <c r="ON340" s="4"/>
      <c r="OO340" s="4"/>
      <c r="OP340" s="4"/>
      <c r="OQ340" s="4"/>
      <c r="OR340" s="4"/>
      <c r="OS340" s="4"/>
      <c r="OT340" s="4"/>
      <c r="OU340" s="4"/>
      <c r="OV340" s="4"/>
      <c r="OW340" s="4"/>
      <c r="OX340" s="4"/>
      <c r="OY340" s="4"/>
      <c r="OZ340" s="4"/>
      <c r="PA340" s="4"/>
      <c r="PB340" s="4"/>
      <c r="PC340" s="4"/>
      <c r="PD340" s="4"/>
      <c r="PE340" s="4"/>
      <c r="PF340" s="4"/>
      <c r="PG340" s="4"/>
      <c r="PH340" s="4"/>
      <c r="PI340" s="4"/>
      <c r="PJ340" s="4"/>
      <c r="PK340" s="4"/>
      <c r="PL340" s="4"/>
      <c r="PM340" s="4"/>
      <c r="PN340" s="4"/>
      <c r="PO340" s="4"/>
      <c r="PP340" s="4"/>
      <c r="PQ340" s="4"/>
      <c r="PR340" s="4"/>
      <c r="PS340" s="4"/>
      <c r="PT340" s="4"/>
      <c r="PU340" s="4"/>
      <c r="PV340" s="4"/>
      <c r="PW340" s="4"/>
      <c r="PX340" s="4"/>
      <c r="PY340" s="4"/>
      <c r="PZ340" s="4"/>
      <c r="QA340" s="4"/>
      <c r="QB340" s="4"/>
      <c r="QC340" s="4"/>
      <c r="QD340" s="4"/>
      <c r="QE340" s="4"/>
      <c r="QF340" s="4"/>
      <c r="QG340" s="4"/>
      <c r="QH340" s="4"/>
      <c r="QI340" s="4"/>
      <c r="QJ340" s="4"/>
      <c r="QK340" s="4"/>
      <c r="QL340" s="4"/>
      <c r="QM340" s="4"/>
      <c r="QN340" s="4"/>
      <c r="QO340" s="4"/>
      <c r="QP340" s="4"/>
      <c r="QQ340" s="4"/>
      <c r="QR340" s="4"/>
      <c r="QS340" s="4"/>
      <c r="QT340" s="4"/>
      <c r="QU340" s="4"/>
      <c r="QV340" s="4"/>
      <c r="QW340" s="4"/>
      <c r="QX340" s="4"/>
      <c r="QY340" s="4"/>
      <c r="QZ340" s="4"/>
      <c r="RA340" s="4"/>
      <c r="RB340" s="4"/>
      <c r="RC340" s="4"/>
      <c r="RD340" s="4"/>
      <c r="RE340" s="4"/>
      <c r="RF340" s="4"/>
      <c r="RG340" s="4"/>
      <c r="RH340" s="4"/>
      <c r="RI340" s="4"/>
      <c r="RJ340" s="4"/>
      <c r="RK340" s="4"/>
      <c r="RL340" s="4"/>
      <c r="RM340" s="4"/>
      <c r="RN340" s="4"/>
      <c r="RO340" s="4"/>
      <c r="RP340" s="4"/>
      <c r="RQ340" s="4"/>
      <c r="RR340" s="4"/>
      <c r="RS340" s="4"/>
      <c r="RT340" s="4"/>
      <c r="RU340" s="4"/>
      <c r="RV340" s="4"/>
      <c r="RW340" s="4"/>
      <c r="RX340" s="4"/>
      <c r="RY340" s="4"/>
      <c r="RZ340" s="4"/>
      <c r="SA340" s="4"/>
      <c r="SB340" s="4"/>
      <c r="SC340" s="4"/>
      <c r="SD340" s="4"/>
      <c r="SE340" s="4"/>
      <c r="SF340" s="4"/>
      <c r="SG340" s="4"/>
      <c r="SH340" s="4"/>
      <c r="SI340" s="4"/>
      <c r="SJ340" s="4"/>
    </row>
    <row r="341" spans="1:504">
      <c r="A341" s="179"/>
      <c r="B341" s="181"/>
      <c r="C341" s="182"/>
      <c r="D341" s="182"/>
      <c r="E341" s="182"/>
      <c r="F341" s="182"/>
      <c r="G341" s="183"/>
      <c r="H341" s="182"/>
      <c r="I341" s="182"/>
      <c r="J341" s="183"/>
      <c r="K341" s="188"/>
      <c r="L341" s="188"/>
      <c r="M341" s="188"/>
      <c r="N341" s="186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  <c r="BN341" s="4"/>
      <c r="BO341" s="4"/>
      <c r="BP341" s="4"/>
      <c r="BQ341" s="4"/>
      <c r="BR341" s="4"/>
      <c r="BS341" s="4"/>
      <c r="BT341" s="4"/>
      <c r="BU341" s="4"/>
      <c r="BV341" s="4"/>
      <c r="BW341" s="4"/>
      <c r="BX341" s="4"/>
      <c r="BY341" s="4"/>
      <c r="BZ341" s="4"/>
      <c r="CA341" s="4"/>
      <c r="CB341" s="4"/>
      <c r="CC341" s="4"/>
      <c r="CD341" s="4"/>
      <c r="CE341" s="4"/>
      <c r="CF341" s="4"/>
      <c r="CG341" s="4"/>
      <c r="CH341" s="4"/>
      <c r="CI341" s="4"/>
      <c r="CJ341" s="4"/>
      <c r="CK341" s="4"/>
      <c r="CL341" s="4"/>
      <c r="CM341" s="4"/>
      <c r="CN341" s="4"/>
      <c r="CO341" s="4"/>
      <c r="CP341" s="4"/>
      <c r="CQ341" s="4"/>
      <c r="CR341" s="4"/>
      <c r="CS341" s="4"/>
      <c r="CT341" s="4"/>
      <c r="CU341" s="4"/>
      <c r="CV341" s="4"/>
      <c r="CW341" s="4"/>
      <c r="CX341" s="4"/>
      <c r="CY341" s="4"/>
      <c r="CZ341" s="4"/>
      <c r="DA341" s="4"/>
      <c r="DB341" s="4"/>
      <c r="DC341" s="4"/>
      <c r="DD341" s="4"/>
      <c r="DE341" s="4"/>
      <c r="DF341" s="4"/>
      <c r="DG341" s="4"/>
      <c r="DH341" s="4"/>
      <c r="DI341" s="4"/>
      <c r="DJ341" s="4"/>
      <c r="DK341" s="4"/>
      <c r="DL341" s="4"/>
      <c r="DM341" s="4"/>
      <c r="DN341" s="4"/>
      <c r="DO341" s="4"/>
      <c r="DP341" s="4"/>
      <c r="DQ341" s="4"/>
      <c r="DR341" s="4"/>
      <c r="DS341" s="4"/>
      <c r="DT341" s="4"/>
      <c r="DU341" s="4"/>
      <c r="DV341" s="4"/>
      <c r="DW341" s="4"/>
      <c r="DX341" s="4"/>
      <c r="DY341" s="4"/>
      <c r="DZ341" s="4"/>
      <c r="EA341" s="4"/>
      <c r="EB341" s="4"/>
      <c r="EC341" s="4"/>
      <c r="ED341" s="4"/>
      <c r="EE341" s="4"/>
      <c r="EF341" s="4"/>
      <c r="EG341" s="4"/>
      <c r="EH341" s="4"/>
      <c r="EI341" s="4"/>
      <c r="EJ341" s="4"/>
      <c r="EK341" s="4"/>
      <c r="EL341" s="4"/>
      <c r="EM341" s="4"/>
      <c r="EN341" s="4"/>
      <c r="EO341" s="4"/>
      <c r="EP341" s="4"/>
      <c r="EQ341" s="4"/>
      <c r="ER341" s="4"/>
      <c r="ES341" s="4"/>
      <c r="ET341" s="4"/>
      <c r="EU341" s="4"/>
      <c r="EV341" s="4"/>
      <c r="EW341" s="4"/>
      <c r="EX341" s="4"/>
      <c r="EY341" s="4"/>
      <c r="EZ341" s="4"/>
      <c r="FA341" s="4"/>
      <c r="FB341" s="4"/>
      <c r="FC341" s="4"/>
      <c r="FD341" s="4"/>
      <c r="FE341" s="4"/>
      <c r="FF341" s="4"/>
      <c r="FG341" s="4"/>
      <c r="FH341" s="4"/>
      <c r="FI341" s="4"/>
      <c r="FJ341" s="4"/>
      <c r="FK341" s="4"/>
      <c r="FL341" s="4"/>
      <c r="FM341" s="4"/>
      <c r="FN341" s="4"/>
      <c r="FO341" s="4"/>
      <c r="FP341" s="4"/>
      <c r="FQ341" s="4"/>
      <c r="FR341" s="4"/>
      <c r="FS341" s="4"/>
      <c r="FT341" s="4"/>
      <c r="FU341" s="4"/>
      <c r="FV341" s="4"/>
      <c r="FW341" s="4"/>
      <c r="FX341" s="4"/>
      <c r="FY341" s="4"/>
      <c r="FZ341" s="4"/>
      <c r="GA341" s="4"/>
      <c r="GB341" s="4"/>
      <c r="GC341" s="4"/>
      <c r="GD341" s="4"/>
      <c r="GE341" s="4"/>
      <c r="GF341" s="4"/>
      <c r="GG341" s="4"/>
      <c r="GH341" s="4"/>
      <c r="GI341" s="4"/>
      <c r="GJ341" s="4"/>
      <c r="GK341" s="4"/>
      <c r="GL341" s="4"/>
      <c r="GM341" s="4"/>
      <c r="GN341" s="4"/>
      <c r="GO341" s="4"/>
      <c r="GP341" s="4"/>
      <c r="GQ341" s="4"/>
      <c r="GR341" s="4"/>
      <c r="GS341" s="4"/>
      <c r="GT341" s="4"/>
      <c r="GU341" s="4"/>
      <c r="GV341" s="4"/>
      <c r="GW341" s="4"/>
      <c r="GX341" s="4"/>
      <c r="GY341" s="4"/>
      <c r="GZ341" s="4"/>
      <c r="HA341" s="4"/>
      <c r="HB341" s="4"/>
      <c r="HC341" s="4"/>
      <c r="HD341" s="4"/>
      <c r="HE341" s="4"/>
      <c r="HF341" s="4"/>
      <c r="HG341" s="4"/>
      <c r="HH341" s="4"/>
      <c r="HI341" s="4"/>
      <c r="HJ341" s="4"/>
      <c r="HK341" s="4"/>
      <c r="HL341" s="4"/>
      <c r="HM341" s="4"/>
      <c r="HN341" s="4"/>
      <c r="HO341" s="4"/>
      <c r="HP341" s="4"/>
      <c r="HQ341" s="4"/>
      <c r="HR341" s="4"/>
      <c r="HS341" s="4"/>
      <c r="HT341" s="4"/>
      <c r="HU341" s="4"/>
      <c r="HV341" s="4"/>
      <c r="HW341" s="4"/>
      <c r="HX341" s="4"/>
      <c r="HY341" s="4"/>
      <c r="HZ341" s="4"/>
      <c r="IA341" s="4"/>
      <c r="IB341" s="4"/>
      <c r="IC341" s="4"/>
      <c r="ID341" s="4"/>
      <c r="IE341" s="4"/>
      <c r="IF341" s="4"/>
      <c r="IG341" s="4"/>
      <c r="IH341" s="4"/>
      <c r="II341" s="4"/>
      <c r="IJ341" s="4"/>
      <c r="IK341" s="4"/>
      <c r="IL341" s="4"/>
      <c r="IM341" s="4"/>
      <c r="IN341" s="4"/>
      <c r="IO341" s="4"/>
      <c r="IP341" s="4"/>
      <c r="IQ341" s="4"/>
      <c r="IR341" s="4"/>
      <c r="IS341" s="4"/>
      <c r="IT341" s="4"/>
      <c r="IU341" s="4"/>
      <c r="IV341" s="4"/>
      <c r="IW341" s="4"/>
      <c r="IX341" s="4"/>
      <c r="IY341" s="4"/>
      <c r="IZ341" s="4"/>
      <c r="JA341" s="4"/>
      <c r="JB341" s="4"/>
      <c r="JC341" s="4"/>
      <c r="JD341" s="4"/>
      <c r="JE341" s="4"/>
      <c r="JF341" s="4"/>
      <c r="JG341" s="4"/>
      <c r="JH341" s="4"/>
      <c r="JI341" s="4"/>
      <c r="JJ341" s="4"/>
      <c r="JK341" s="4"/>
      <c r="JL341" s="4"/>
      <c r="JM341" s="4"/>
      <c r="JN341" s="4"/>
      <c r="JO341" s="4"/>
      <c r="JP341" s="4"/>
      <c r="JQ341" s="4"/>
      <c r="JR341" s="4"/>
      <c r="JS341" s="4"/>
      <c r="JT341" s="4"/>
      <c r="JU341" s="4"/>
      <c r="JV341" s="4"/>
      <c r="JW341" s="4"/>
      <c r="JX341" s="4"/>
      <c r="JY341" s="4"/>
      <c r="JZ341" s="4"/>
      <c r="KA341" s="4"/>
      <c r="KB341" s="4"/>
      <c r="KC341" s="4"/>
      <c r="KD341" s="4"/>
      <c r="KE341" s="4"/>
      <c r="KF341" s="4"/>
      <c r="KG341" s="4"/>
      <c r="KH341" s="4"/>
      <c r="KI341" s="4"/>
      <c r="KJ341" s="4"/>
      <c r="KK341" s="4"/>
      <c r="KL341" s="4"/>
      <c r="KM341" s="4"/>
      <c r="KN341" s="4"/>
      <c r="KO341" s="4"/>
      <c r="KP341" s="4"/>
      <c r="KQ341" s="4"/>
      <c r="KR341" s="4"/>
      <c r="KS341" s="4"/>
      <c r="KT341" s="4"/>
      <c r="KU341" s="4"/>
      <c r="KV341" s="4"/>
      <c r="KW341" s="4"/>
      <c r="KX341" s="4"/>
      <c r="KY341" s="4"/>
      <c r="KZ341" s="4"/>
      <c r="LA341" s="4"/>
      <c r="LB341" s="4"/>
      <c r="LC341" s="4"/>
      <c r="LD341" s="4"/>
      <c r="LE341" s="4"/>
      <c r="LF341" s="4"/>
      <c r="LG341" s="4"/>
      <c r="LH341" s="4"/>
      <c r="LI341" s="4"/>
      <c r="LJ341" s="4"/>
      <c r="LK341" s="4"/>
      <c r="LL341" s="4"/>
      <c r="LM341" s="4"/>
      <c r="LN341" s="4"/>
      <c r="LO341" s="4"/>
      <c r="LP341" s="4"/>
      <c r="LQ341" s="4"/>
      <c r="LR341" s="4"/>
      <c r="LS341" s="4"/>
      <c r="LT341" s="4"/>
      <c r="LU341" s="4"/>
      <c r="LV341" s="4"/>
      <c r="LW341" s="4"/>
      <c r="LX341" s="4"/>
      <c r="LY341" s="4"/>
      <c r="LZ341" s="4"/>
      <c r="MA341" s="4"/>
      <c r="MB341" s="4"/>
      <c r="MC341" s="4"/>
      <c r="MD341" s="4"/>
      <c r="ME341" s="4"/>
      <c r="MF341" s="4"/>
      <c r="MG341" s="4"/>
      <c r="MH341" s="4"/>
      <c r="MI341" s="4"/>
      <c r="MJ341" s="4"/>
      <c r="MK341" s="4"/>
      <c r="ML341" s="4"/>
      <c r="MM341" s="4"/>
      <c r="MN341" s="4"/>
      <c r="MO341" s="4"/>
      <c r="MP341" s="4"/>
      <c r="MQ341" s="4"/>
      <c r="MR341" s="4"/>
      <c r="MS341" s="4"/>
      <c r="MT341" s="4"/>
      <c r="MU341" s="4"/>
      <c r="MV341" s="4"/>
      <c r="MW341" s="4"/>
      <c r="MX341" s="4"/>
      <c r="MY341" s="4"/>
      <c r="MZ341" s="4"/>
      <c r="NA341" s="4"/>
      <c r="NB341" s="4"/>
      <c r="NC341" s="4"/>
      <c r="ND341" s="4"/>
      <c r="NE341" s="4"/>
      <c r="NF341" s="4"/>
      <c r="NG341" s="4"/>
      <c r="NH341" s="4"/>
      <c r="NI341" s="4"/>
      <c r="NJ341" s="4"/>
      <c r="NK341" s="4"/>
      <c r="NL341" s="4"/>
      <c r="NM341" s="4"/>
      <c r="NN341" s="4"/>
      <c r="NO341" s="4"/>
      <c r="NP341" s="4"/>
      <c r="NQ341" s="4"/>
      <c r="NR341" s="4"/>
      <c r="NS341" s="4"/>
      <c r="NT341" s="4"/>
      <c r="NU341" s="4"/>
      <c r="NV341" s="4"/>
      <c r="NW341" s="4"/>
      <c r="NX341" s="4"/>
      <c r="NY341" s="4"/>
      <c r="NZ341" s="4"/>
      <c r="OA341" s="4"/>
      <c r="OB341" s="4"/>
      <c r="OC341" s="4"/>
      <c r="OD341" s="4"/>
      <c r="OE341" s="4"/>
      <c r="OF341" s="4"/>
      <c r="OG341" s="4"/>
      <c r="OH341" s="4"/>
      <c r="OI341" s="4"/>
      <c r="OJ341" s="4"/>
      <c r="OK341" s="4"/>
      <c r="OL341" s="4"/>
      <c r="OM341" s="4"/>
      <c r="ON341" s="4"/>
      <c r="OO341" s="4"/>
      <c r="OP341" s="4"/>
      <c r="OQ341" s="4"/>
      <c r="OR341" s="4"/>
      <c r="OS341" s="4"/>
      <c r="OT341" s="4"/>
      <c r="OU341" s="4"/>
      <c r="OV341" s="4"/>
      <c r="OW341" s="4"/>
      <c r="OX341" s="4"/>
      <c r="OY341" s="4"/>
      <c r="OZ341" s="4"/>
      <c r="PA341" s="4"/>
      <c r="PB341" s="4"/>
      <c r="PC341" s="4"/>
      <c r="PD341" s="4"/>
      <c r="PE341" s="4"/>
      <c r="PF341" s="4"/>
      <c r="PG341" s="4"/>
      <c r="PH341" s="4"/>
      <c r="PI341" s="4"/>
      <c r="PJ341" s="4"/>
      <c r="PK341" s="4"/>
      <c r="PL341" s="4"/>
      <c r="PM341" s="4"/>
      <c r="PN341" s="4"/>
      <c r="PO341" s="4"/>
      <c r="PP341" s="4"/>
      <c r="PQ341" s="4"/>
      <c r="PR341" s="4"/>
      <c r="PS341" s="4"/>
      <c r="PT341" s="4"/>
      <c r="PU341" s="4"/>
      <c r="PV341" s="4"/>
      <c r="PW341" s="4"/>
      <c r="PX341" s="4"/>
      <c r="PY341" s="4"/>
      <c r="PZ341" s="4"/>
      <c r="QA341" s="4"/>
      <c r="QB341" s="4"/>
      <c r="QC341" s="4"/>
      <c r="QD341" s="4"/>
      <c r="QE341" s="4"/>
      <c r="QF341" s="4"/>
      <c r="QG341" s="4"/>
      <c r="QH341" s="4"/>
      <c r="QI341" s="4"/>
      <c r="QJ341" s="4"/>
      <c r="QK341" s="4"/>
      <c r="QL341" s="4"/>
      <c r="QM341" s="4"/>
      <c r="QN341" s="4"/>
      <c r="QO341" s="4"/>
      <c r="QP341" s="4"/>
      <c r="QQ341" s="4"/>
      <c r="QR341" s="4"/>
      <c r="QS341" s="4"/>
      <c r="QT341" s="4"/>
      <c r="QU341" s="4"/>
      <c r="QV341" s="4"/>
      <c r="QW341" s="4"/>
      <c r="QX341" s="4"/>
      <c r="QY341" s="4"/>
      <c r="QZ341" s="4"/>
      <c r="RA341" s="4"/>
      <c r="RB341" s="4"/>
      <c r="RC341" s="4"/>
      <c r="RD341" s="4"/>
      <c r="RE341" s="4"/>
      <c r="RF341" s="4"/>
      <c r="RG341" s="4"/>
      <c r="RH341" s="4"/>
      <c r="RI341" s="4"/>
      <c r="RJ341" s="4"/>
      <c r="RK341" s="4"/>
      <c r="RL341" s="4"/>
      <c r="RM341" s="4"/>
      <c r="RN341" s="4"/>
      <c r="RO341" s="4"/>
      <c r="RP341" s="4"/>
      <c r="RQ341" s="4"/>
      <c r="RR341" s="4"/>
      <c r="RS341" s="4"/>
      <c r="RT341" s="4"/>
      <c r="RU341" s="4"/>
      <c r="RV341" s="4"/>
      <c r="RW341" s="4"/>
      <c r="RX341" s="4"/>
      <c r="RY341" s="4"/>
      <c r="RZ341" s="4"/>
      <c r="SA341" s="4"/>
      <c r="SB341" s="4"/>
      <c r="SC341" s="4"/>
      <c r="SD341" s="4"/>
      <c r="SE341" s="4"/>
      <c r="SF341" s="4"/>
      <c r="SG341" s="4"/>
      <c r="SH341" s="4"/>
      <c r="SI341" s="4"/>
      <c r="SJ341" s="4"/>
    </row>
    <row r="342" spans="1:504">
      <c r="A342" s="179"/>
      <c r="B342" s="181"/>
      <c r="C342" s="182"/>
      <c r="D342" s="182"/>
      <c r="E342" s="182"/>
      <c r="F342" s="182"/>
      <c r="G342" s="183"/>
      <c r="H342" s="182"/>
      <c r="I342" s="182"/>
      <c r="J342" s="183"/>
      <c r="K342" s="188"/>
      <c r="L342" s="188"/>
      <c r="M342" s="188"/>
      <c r="N342" s="186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  <c r="BN342" s="4"/>
      <c r="BO342" s="4"/>
      <c r="BP342" s="4"/>
      <c r="BQ342" s="4"/>
      <c r="BR342" s="4"/>
      <c r="BS342" s="4"/>
      <c r="BT342" s="4"/>
      <c r="BU342" s="4"/>
      <c r="BV342" s="4"/>
      <c r="BW342" s="4"/>
      <c r="BX342" s="4"/>
      <c r="BY342" s="4"/>
      <c r="BZ342" s="4"/>
      <c r="CA342" s="4"/>
      <c r="CB342" s="4"/>
      <c r="CC342" s="4"/>
      <c r="CD342" s="4"/>
      <c r="CE342" s="4"/>
      <c r="CF342" s="4"/>
      <c r="CG342" s="4"/>
      <c r="CH342" s="4"/>
      <c r="CI342" s="4"/>
      <c r="CJ342" s="4"/>
      <c r="CK342" s="4"/>
      <c r="CL342" s="4"/>
      <c r="CM342" s="4"/>
      <c r="CN342" s="4"/>
      <c r="CO342" s="4"/>
      <c r="CP342" s="4"/>
      <c r="CQ342" s="4"/>
      <c r="CR342" s="4"/>
      <c r="CS342" s="4"/>
      <c r="CT342" s="4"/>
      <c r="CU342" s="4"/>
      <c r="CV342" s="4"/>
      <c r="CW342" s="4"/>
      <c r="CX342" s="4"/>
      <c r="CY342" s="4"/>
      <c r="CZ342" s="4"/>
      <c r="DA342" s="4"/>
      <c r="DB342" s="4"/>
      <c r="DC342" s="4"/>
      <c r="DD342" s="4"/>
      <c r="DE342" s="4"/>
      <c r="DF342" s="4"/>
      <c r="DG342" s="4"/>
      <c r="DH342" s="4"/>
      <c r="DI342" s="4"/>
      <c r="DJ342" s="4"/>
      <c r="DK342" s="4"/>
      <c r="DL342" s="4"/>
      <c r="DM342" s="4"/>
      <c r="DN342" s="4"/>
      <c r="DO342" s="4"/>
      <c r="DP342" s="4"/>
      <c r="DQ342" s="4"/>
      <c r="DR342" s="4"/>
      <c r="DS342" s="4"/>
      <c r="DT342" s="4"/>
      <c r="DU342" s="4"/>
      <c r="DV342" s="4"/>
      <c r="DW342" s="4"/>
      <c r="DX342" s="4"/>
      <c r="DY342" s="4"/>
      <c r="DZ342" s="4"/>
      <c r="EA342" s="4"/>
      <c r="EB342" s="4"/>
      <c r="EC342" s="4"/>
      <c r="ED342" s="4"/>
      <c r="EE342" s="4"/>
      <c r="EF342" s="4"/>
      <c r="EG342" s="4"/>
      <c r="EH342" s="4"/>
      <c r="EI342" s="4"/>
      <c r="EJ342" s="4"/>
      <c r="EK342" s="4"/>
      <c r="EL342" s="4"/>
      <c r="EM342" s="4"/>
      <c r="EN342" s="4"/>
      <c r="EO342" s="4"/>
      <c r="EP342" s="4"/>
      <c r="EQ342" s="4"/>
      <c r="ER342" s="4"/>
      <c r="ES342" s="4"/>
      <c r="ET342" s="4"/>
      <c r="EU342" s="4"/>
      <c r="EV342" s="4"/>
      <c r="EW342" s="4"/>
      <c r="EX342" s="4"/>
      <c r="EY342" s="4"/>
      <c r="EZ342" s="4"/>
      <c r="FA342" s="4"/>
      <c r="FB342" s="4"/>
      <c r="FC342" s="4"/>
      <c r="FD342" s="4"/>
      <c r="FE342" s="4"/>
      <c r="FF342" s="4"/>
      <c r="FG342" s="4"/>
      <c r="FH342" s="4"/>
      <c r="FI342" s="4"/>
      <c r="FJ342" s="4"/>
      <c r="FK342" s="4"/>
      <c r="FL342" s="4"/>
      <c r="FM342" s="4"/>
      <c r="FN342" s="4"/>
      <c r="FO342" s="4"/>
      <c r="FP342" s="4"/>
      <c r="FQ342" s="4"/>
      <c r="FR342" s="4"/>
      <c r="FS342" s="4"/>
      <c r="FT342" s="4"/>
      <c r="FU342" s="4"/>
      <c r="FV342" s="4"/>
      <c r="FW342" s="4"/>
      <c r="FX342" s="4"/>
      <c r="FY342" s="4"/>
      <c r="FZ342" s="4"/>
      <c r="GA342" s="4"/>
      <c r="GB342" s="4"/>
      <c r="GC342" s="4"/>
      <c r="GD342" s="4"/>
      <c r="GE342" s="4"/>
      <c r="GF342" s="4"/>
      <c r="GG342" s="4"/>
      <c r="GH342" s="4"/>
      <c r="GI342" s="4"/>
      <c r="GJ342" s="4"/>
      <c r="GK342" s="4"/>
      <c r="GL342" s="4"/>
      <c r="GM342" s="4"/>
      <c r="GN342" s="4"/>
      <c r="GO342" s="4"/>
      <c r="GP342" s="4"/>
      <c r="GQ342" s="4"/>
      <c r="GR342" s="4"/>
      <c r="GS342" s="4"/>
      <c r="GT342" s="4"/>
      <c r="GU342" s="4"/>
      <c r="GV342" s="4"/>
      <c r="GW342" s="4"/>
      <c r="GX342" s="4"/>
      <c r="GY342" s="4"/>
      <c r="GZ342" s="4"/>
      <c r="HA342" s="4"/>
      <c r="HB342" s="4"/>
      <c r="HC342" s="4"/>
      <c r="HD342" s="4"/>
      <c r="HE342" s="4"/>
      <c r="HF342" s="4"/>
      <c r="HG342" s="4"/>
      <c r="HH342" s="4"/>
      <c r="HI342" s="4"/>
      <c r="HJ342" s="4"/>
      <c r="HK342" s="4"/>
      <c r="HL342" s="4"/>
      <c r="HM342" s="4"/>
      <c r="HN342" s="4"/>
      <c r="HO342" s="4"/>
      <c r="HP342" s="4"/>
      <c r="HQ342" s="4"/>
      <c r="HR342" s="4"/>
      <c r="HS342" s="4"/>
      <c r="HT342" s="4"/>
      <c r="HU342" s="4"/>
      <c r="HV342" s="4"/>
      <c r="HW342" s="4"/>
      <c r="HX342" s="4"/>
      <c r="HY342" s="4"/>
      <c r="HZ342" s="4"/>
      <c r="IA342" s="4"/>
      <c r="IB342" s="4"/>
      <c r="IC342" s="4"/>
      <c r="ID342" s="4"/>
      <c r="IE342" s="4"/>
      <c r="IF342" s="4"/>
      <c r="IG342" s="4"/>
      <c r="IH342" s="4"/>
      <c r="II342" s="4"/>
      <c r="IJ342" s="4"/>
      <c r="IK342" s="4"/>
      <c r="IL342" s="4"/>
      <c r="IM342" s="4"/>
      <c r="IN342" s="4"/>
      <c r="IO342" s="4"/>
      <c r="IP342" s="4"/>
      <c r="IQ342" s="4"/>
      <c r="IR342" s="4"/>
      <c r="IS342" s="4"/>
      <c r="IT342" s="4"/>
      <c r="IU342" s="4"/>
      <c r="IV342" s="4"/>
      <c r="IW342" s="4"/>
      <c r="IX342" s="4"/>
      <c r="IY342" s="4"/>
      <c r="IZ342" s="4"/>
      <c r="JA342" s="4"/>
      <c r="JB342" s="4"/>
      <c r="JC342" s="4"/>
      <c r="JD342" s="4"/>
      <c r="JE342" s="4"/>
      <c r="JF342" s="4"/>
      <c r="JG342" s="4"/>
      <c r="JH342" s="4"/>
      <c r="JI342" s="4"/>
      <c r="JJ342" s="4"/>
      <c r="JK342" s="4"/>
      <c r="JL342" s="4"/>
      <c r="JM342" s="4"/>
      <c r="JN342" s="4"/>
      <c r="JO342" s="4"/>
      <c r="JP342" s="4"/>
      <c r="JQ342" s="4"/>
      <c r="JR342" s="4"/>
      <c r="JS342" s="4"/>
      <c r="JT342" s="4"/>
      <c r="JU342" s="4"/>
      <c r="JV342" s="4"/>
      <c r="JW342" s="4"/>
      <c r="JX342" s="4"/>
      <c r="JY342" s="4"/>
      <c r="JZ342" s="4"/>
      <c r="KA342" s="4"/>
      <c r="KB342" s="4"/>
      <c r="KC342" s="4"/>
      <c r="KD342" s="4"/>
      <c r="KE342" s="4"/>
      <c r="KF342" s="4"/>
      <c r="KG342" s="4"/>
      <c r="KH342" s="4"/>
      <c r="KI342" s="4"/>
      <c r="KJ342" s="4"/>
      <c r="KK342" s="4"/>
      <c r="KL342" s="4"/>
      <c r="KM342" s="4"/>
      <c r="KN342" s="4"/>
      <c r="KO342" s="4"/>
      <c r="KP342" s="4"/>
      <c r="KQ342" s="4"/>
      <c r="KR342" s="4"/>
      <c r="KS342" s="4"/>
      <c r="KT342" s="4"/>
      <c r="KU342" s="4"/>
      <c r="KV342" s="4"/>
      <c r="KW342" s="4"/>
      <c r="KX342" s="4"/>
      <c r="KY342" s="4"/>
      <c r="KZ342" s="4"/>
      <c r="LA342" s="4"/>
      <c r="LB342" s="4"/>
      <c r="LC342" s="4"/>
      <c r="LD342" s="4"/>
      <c r="LE342" s="4"/>
      <c r="LF342" s="4"/>
      <c r="LG342" s="4"/>
      <c r="LH342" s="4"/>
      <c r="LI342" s="4"/>
      <c r="LJ342" s="4"/>
      <c r="LK342" s="4"/>
      <c r="LL342" s="4"/>
      <c r="LM342" s="4"/>
      <c r="LN342" s="4"/>
      <c r="LO342" s="4"/>
      <c r="LP342" s="4"/>
      <c r="LQ342" s="4"/>
      <c r="LR342" s="4"/>
      <c r="LS342" s="4"/>
      <c r="LT342" s="4"/>
      <c r="LU342" s="4"/>
      <c r="LV342" s="4"/>
      <c r="LW342" s="4"/>
      <c r="LX342" s="4"/>
      <c r="LY342" s="4"/>
      <c r="LZ342" s="4"/>
      <c r="MA342" s="4"/>
      <c r="MB342" s="4"/>
      <c r="MC342" s="4"/>
      <c r="MD342" s="4"/>
      <c r="ME342" s="4"/>
      <c r="MF342" s="4"/>
      <c r="MG342" s="4"/>
      <c r="MH342" s="4"/>
      <c r="MI342" s="4"/>
      <c r="MJ342" s="4"/>
      <c r="MK342" s="4"/>
      <c r="ML342" s="4"/>
      <c r="MM342" s="4"/>
      <c r="MN342" s="4"/>
      <c r="MO342" s="4"/>
      <c r="MP342" s="4"/>
      <c r="MQ342" s="4"/>
      <c r="MR342" s="4"/>
      <c r="MS342" s="4"/>
      <c r="MT342" s="4"/>
      <c r="MU342" s="4"/>
      <c r="MV342" s="4"/>
      <c r="MW342" s="4"/>
      <c r="MX342" s="4"/>
      <c r="MY342" s="4"/>
      <c r="MZ342" s="4"/>
      <c r="NA342" s="4"/>
      <c r="NB342" s="4"/>
      <c r="NC342" s="4"/>
      <c r="ND342" s="4"/>
      <c r="NE342" s="4"/>
      <c r="NF342" s="4"/>
      <c r="NG342" s="4"/>
      <c r="NH342" s="4"/>
      <c r="NI342" s="4"/>
      <c r="NJ342" s="4"/>
      <c r="NK342" s="4"/>
      <c r="NL342" s="4"/>
      <c r="NM342" s="4"/>
      <c r="NN342" s="4"/>
      <c r="NO342" s="4"/>
      <c r="NP342" s="4"/>
      <c r="NQ342" s="4"/>
      <c r="NR342" s="4"/>
      <c r="NS342" s="4"/>
      <c r="NT342" s="4"/>
      <c r="NU342" s="4"/>
      <c r="NV342" s="4"/>
      <c r="NW342" s="4"/>
      <c r="NX342" s="4"/>
      <c r="NY342" s="4"/>
      <c r="NZ342" s="4"/>
      <c r="OA342" s="4"/>
      <c r="OB342" s="4"/>
      <c r="OC342" s="4"/>
      <c r="OD342" s="4"/>
      <c r="OE342" s="4"/>
      <c r="OF342" s="4"/>
      <c r="OG342" s="4"/>
      <c r="OH342" s="4"/>
      <c r="OI342" s="4"/>
      <c r="OJ342" s="4"/>
      <c r="OK342" s="4"/>
      <c r="OL342" s="4"/>
      <c r="OM342" s="4"/>
      <c r="ON342" s="4"/>
      <c r="OO342" s="4"/>
      <c r="OP342" s="4"/>
      <c r="OQ342" s="4"/>
      <c r="OR342" s="4"/>
      <c r="OS342" s="4"/>
      <c r="OT342" s="4"/>
      <c r="OU342" s="4"/>
      <c r="OV342" s="4"/>
      <c r="OW342" s="4"/>
      <c r="OX342" s="4"/>
      <c r="OY342" s="4"/>
      <c r="OZ342" s="4"/>
      <c r="PA342" s="4"/>
      <c r="PB342" s="4"/>
      <c r="PC342" s="4"/>
      <c r="PD342" s="4"/>
      <c r="PE342" s="4"/>
      <c r="PF342" s="4"/>
      <c r="PG342" s="4"/>
      <c r="PH342" s="4"/>
      <c r="PI342" s="4"/>
      <c r="PJ342" s="4"/>
      <c r="PK342" s="4"/>
      <c r="PL342" s="4"/>
      <c r="PM342" s="4"/>
      <c r="PN342" s="4"/>
      <c r="PO342" s="4"/>
      <c r="PP342" s="4"/>
      <c r="PQ342" s="4"/>
      <c r="PR342" s="4"/>
      <c r="PS342" s="4"/>
      <c r="PT342" s="4"/>
      <c r="PU342" s="4"/>
      <c r="PV342" s="4"/>
      <c r="PW342" s="4"/>
      <c r="PX342" s="4"/>
      <c r="PY342" s="4"/>
      <c r="PZ342" s="4"/>
      <c r="QA342" s="4"/>
      <c r="QB342" s="4"/>
      <c r="QC342" s="4"/>
      <c r="QD342" s="4"/>
      <c r="QE342" s="4"/>
      <c r="QF342" s="4"/>
      <c r="QG342" s="4"/>
      <c r="QH342" s="4"/>
      <c r="QI342" s="4"/>
      <c r="QJ342" s="4"/>
      <c r="QK342" s="4"/>
      <c r="QL342" s="4"/>
      <c r="QM342" s="4"/>
      <c r="QN342" s="4"/>
      <c r="QO342" s="4"/>
      <c r="QP342" s="4"/>
      <c r="QQ342" s="4"/>
      <c r="QR342" s="4"/>
      <c r="QS342" s="4"/>
      <c r="QT342" s="4"/>
      <c r="QU342" s="4"/>
      <c r="QV342" s="4"/>
      <c r="QW342" s="4"/>
      <c r="QX342" s="4"/>
      <c r="QY342" s="4"/>
      <c r="QZ342" s="4"/>
      <c r="RA342" s="4"/>
      <c r="RB342" s="4"/>
      <c r="RC342" s="4"/>
      <c r="RD342" s="4"/>
      <c r="RE342" s="4"/>
      <c r="RF342" s="4"/>
      <c r="RG342" s="4"/>
      <c r="RH342" s="4"/>
      <c r="RI342" s="4"/>
      <c r="RJ342" s="4"/>
      <c r="RK342" s="4"/>
      <c r="RL342" s="4"/>
      <c r="RM342" s="4"/>
      <c r="RN342" s="4"/>
      <c r="RO342" s="4"/>
      <c r="RP342" s="4"/>
      <c r="RQ342" s="4"/>
      <c r="RR342" s="4"/>
      <c r="RS342" s="4"/>
      <c r="RT342" s="4"/>
      <c r="RU342" s="4"/>
      <c r="RV342" s="4"/>
      <c r="RW342" s="4"/>
      <c r="RX342" s="4"/>
      <c r="RY342" s="4"/>
      <c r="RZ342" s="4"/>
      <c r="SA342" s="4"/>
      <c r="SB342" s="4"/>
      <c r="SC342" s="4"/>
      <c r="SD342" s="4"/>
      <c r="SE342" s="4"/>
      <c r="SF342" s="4"/>
      <c r="SG342" s="4"/>
      <c r="SH342" s="4"/>
      <c r="SI342" s="4"/>
      <c r="SJ342" s="4"/>
    </row>
    <row r="343" spans="1:504">
      <c r="J343" s="183"/>
      <c r="K343" s="191"/>
      <c r="L343" s="191"/>
      <c r="M343" s="191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4"/>
      <c r="BP343" s="4"/>
      <c r="BQ343" s="4"/>
      <c r="BR343" s="4"/>
      <c r="BS343" s="4"/>
      <c r="BT343" s="4"/>
      <c r="BU343" s="4"/>
      <c r="BV343" s="4"/>
      <c r="BW343" s="4"/>
      <c r="BX343" s="4"/>
      <c r="BY343" s="4"/>
      <c r="BZ343" s="4"/>
      <c r="CA343" s="4"/>
      <c r="CB343" s="4"/>
      <c r="CC343" s="4"/>
      <c r="CD343" s="4"/>
      <c r="CE343" s="4"/>
      <c r="CF343" s="4"/>
      <c r="CG343" s="4"/>
      <c r="CH343" s="4"/>
      <c r="CI343" s="4"/>
      <c r="CJ343" s="4"/>
      <c r="CK343" s="4"/>
      <c r="CL343" s="4"/>
      <c r="CM343" s="4"/>
      <c r="CN343" s="4"/>
      <c r="CO343" s="4"/>
      <c r="CP343" s="4"/>
      <c r="CQ343" s="4"/>
      <c r="CR343" s="4"/>
      <c r="CS343" s="4"/>
      <c r="CT343" s="4"/>
      <c r="CU343" s="4"/>
      <c r="CV343" s="4"/>
      <c r="CW343" s="4"/>
      <c r="CX343" s="4"/>
      <c r="CY343" s="4"/>
      <c r="CZ343" s="4"/>
      <c r="DA343" s="4"/>
      <c r="DB343" s="4"/>
      <c r="DC343" s="4"/>
      <c r="DD343" s="4"/>
      <c r="DE343" s="4"/>
      <c r="DF343" s="4"/>
      <c r="DG343" s="4"/>
      <c r="DH343" s="4"/>
      <c r="DI343" s="4"/>
      <c r="DJ343" s="4"/>
      <c r="DK343" s="4"/>
      <c r="DL343" s="4"/>
      <c r="DM343" s="4"/>
      <c r="DN343" s="4"/>
      <c r="DO343" s="4"/>
      <c r="DP343" s="4"/>
      <c r="DQ343" s="4"/>
      <c r="DR343" s="4"/>
      <c r="DS343" s="4"/>
      <c r="DT343" s="4"/>
      <c r="DU343" s="4"/>
      <c r="DV343" s="4"/>
      <c r="DW343" s="4"/>
      <c r="DX343" s="4"/>
      <c r="DY343" s="4"/>
      <c r="DZ343" s="4"/>
      <c r="EA343" s="4"/>
      <c r="EB343" s="4"/>
      <c r="EC343" s="4"/>
      <c r="ED343" s="4"/>
      <c r="EE343" s="4"/>
      <c r="EF343" s="4"/>
      <c r="EG343" s="4"/>
      <c r="EH343" s="4"/>
      <c r="EI343" s="4"/>
      <c r="EJ343" s="4"/>
      <c r="EK343" s="4"/>
      <c r="EL343" s="4"/>
      <c r="EM343" s="4"/>
      <c r="EN343" s="4"/>
      <c r="EO343" s="4"/>
      <c r="EP343" s="4"/>
      <c r="EQ343" s="4"/>
      <c r="ER343" s="4"/>
      <c r="ES343" s="4"/>
      <c r="ET343" s="4"/>
      <c r="EU343" s="4"/>
      <c r="EV343" s="4"/>
      <c r="EW343" s="4"/>
      <c r="EX343" s="4"/>
      <c r="EY343" s="4"/>
      <c r="EZ343" s="4"/>
      <c r="FA343" s="4"/>
      <c r="FB343" s="4"/>
      <c r="FC343" s="4"/>
      <c r="FD343" s="4"/>
      <c r="FE343" s="4"/>
      <c r="FF343" s="4"/>
      <c r="FG343" s="4"/>
      <c r="FH343" s="4"/>
      <c r="FI343" s="4"/>
      <c r="FJ343" s="4"/>
      <c r="FK343" s="4"/>
      <c r="FL343" s="4"/>
      <c r="FM343" s="4"/>
      <c r="FN343" s="4"/>
      <c r="FO343" s="4"/>
      <c r="FP343" s="4"/>
      <c r="FQ343" s="4"/>
      <c r="FR343" s="4"/>
      <c r="FS343" s="4"/>
      <c r="FT343" s="4"/>
      <c r="FU343" s="4"/>
      <c r="FV343" s="4"/>
      <c r="FW343" s="4"/>
      <c r="FX343" s="4"/>
      <c r="FY343" s="4"/>
      <c r="FZ343" s="4"/>
      <c r="GA343" s="4"/>
      <c r="GB343" s="4"/>
      <c r="GC343" s="4"/>
      <c r="GD343" s="4"/>
      <c r="GE343" s="4"/>
      <c r="GF343" s="4"/>
      <c r="GG343" s="4"/>
      <c r="GH343" s="4"/>
      <c r="GI343" s="4"/>
      <c r="GJ343" s="4"/>
      <c r="GK343" s="4"/>
      <c r="GL343" s="4"/>
      <c r="GM343" s="4"/>
      <c r="GN343" s="4"/>
      <c r="GO343" s="4"/>
      <c r="GP343" s="4"/>
      <c r="GQ343" s="4"/>
      <c r="GR343" s="4"/>
      <c r="GS343" s="4"/>
      <c r="GT343" s="4"/>
      <c r="GU343" s="4"/>
      <c r="GV343" s="4"/>
      <c r="GW343" s="4"/>
      <c r="GX343" s="4"/>
      <c r="GY343" s="4"/>
      <c r="GZ343" s="4"/>
      <c r="HA343" s="4"/>
      <c r="HB343" s="4"/>
      <c r="HC343" s="4"/>
      <c r="HD343" s="4"/>
      <c r="HE343" s="4"/>
      <c r="HF343" s="4"/>
      <c r="HG343" s="4"/>
      <c r="HH343" s="4"/>
      <c r="HI343" s="4"/>
      <c r="HJ343" s="4"/>
      <c r="HK343" s="4"/>
      <c r="HL343" s="4"/>
      <c r="HM343" s="4"/>
      <c r="HN343" s="4"/>
      <c r="HO343" s="4"/>
      <c r="HP343" s="4"/>
      <c r="HQ343" s="4"/>
      <c r="HR343" s="4"/>
      <c r="HS343" s="4"/>
      <c r="HT343" s="4"/>
      <c r="HU343" s="4"/>
      <c r="HV343" s="4"/>
      <c r="HW343" s="4"/>
      <c r="HX343" s="4"/>
      <c r="HY343" s="4"/>
      <c r="HZ343" s="4"/>
      <c r="IA343" s="4"/>
      <c r="IB343" s="4"/>
      <c r="IC343" s="4"/>
      <c r="ID343" s="4"/>
      <c r="IE343" s="4"/>
      <c r="IF343" s="4"/>
      <c r="IG343" s="4"/>
      <c r="IH343" s="4"/>
      <c r="II343" s="4"/>
      <c r="IJ343" s="4"/>
      <c r="IK343" s="4"/>
      <c r="IL343" s="4"/>
      <c r="IM343" s="4"/>
      <c r="IN343" s="4"/>
      <c r="IO343" s="4"/>
      <c r="IP343" s="4"/>
      <c r="IQ343" s="4"/>
      <c r="IR343" s="4"/>
      <c r="IS343" s="4"/>
      <c r="IT343" s="4"/>
      <c r="IU343" s="4"/>
      <c r="IV343" s="4"/>
      <c r="IW343" s="4"/>
      <c r="IX343" s="4"/>
      <c r="IY343" s="4"/>
      <c r="IZ343" s="4"/>
      <c r="JA343" s="4"/>
      <c r="JB343" s="4"/>
      <c r="JC343" s="4"/>
      <c r="JD343" s="4"/>
      <c r="JE343" s="4"/>
      <c r="JF343" s="4"/>
      <c r="JG343" s="4"/>
      <c r="JH343" s="4"/>
      <c r="JI343" s="4"/>
      <c r="JJ343" s="4"/>
      <c r="JK343" s="4"/>
      <c r="JL343" s="4"/>
      <c r="JM343" s="4"/>
      <c r="JN343" s="4"/>
      <c r="JO343" s="4"/>
      <c r="JP343" s="4"/>
      <c r="JQ343" s="4"/>
      <c r="JR343" s="4"/>
      <c r="JS343" s="4"/>
      <c r="JT343" s="4"/>
      <c r="JU343" s="4"/>
      <c r="JV343" s="4"/>
      <c r="JW343" s="4"/>
      <c r="JX343" s="4"/>
      <c r="JY343" s="4"/>
      <c r="JZ343" s="4"/>
      <c r="KA343" s="4"/>
      <c r="KB343" s="4"/>
      <c r="KC343" s="4"/>
      <c r="KD343" s="4"/>
      <c r="KE343" s="4"/>
      <c r="KF343" s="4"/>
      <c r="KG343" s="4"/>
      <c r="KH343" s="4"/>
      <c r="KI343" s="4"/>
      <c r="KJ343" s="4"/>
      <c r="KK343" s="4"/>
      <c r="KL343" s="4"/>
      <c r="KM343" s="4"/>
      <c r="KN343" s="4"/>
      <c r="KO343" s="4"/>
      <c r="KP343" s="4"/>
      <c r="KQ343" s="4"/>
      <c r="KR343" s="4"/>
      <c r="KS343" s="4"/>
      <c r="KT343" s="4"/>
      <c r="KU343" s="4"/>
      <c r="KV343" s="4"/>
      <c r="KW343" s="4"/>
      <c r="KX343" s="4"/>
      <c r="KY343" s="4"/>
      <c r="KZ343" s="4"/>
      <c r="LA343" s="4"/>
      <c r="LB343" s="4"/>
      <c r="LC343" s="4"/>
      <c r="LD343" s="4"/>
      <c r="LE343" s="4"/>
      <c r="LF343" s="4"/>
      <c r="LG343" s="4"/>
      <c r="LH343" s="4"/>
      <c r="LI343" s="4"/>
      <c r="LJ343" s="4"/>
      <c r="LK343" s="4"/>
      <c r="LL343" s="4"/>
      <c r="LM343" s="4"/>
      <c r="LN343" s="4"/>
      <c r="LO343" s="4"/>
      <c r="LP343" s="4"/>
      <c r="LQ343" s="4"/>
      <c r="LR343" s="4"/>
      <c r="LS343" s="4"/>
      <c r="LT343" s="4"/>
      <c r="LU343" s="4"/>
      <c r="LV343" s="4"/>
      <c r="LW343" s="4"/>
      <c r="LX343" s="4"/>
      <c r="LY343" s="4"/>
      <c r="LZ343" s="4"/>
      <c r="MA343" s="4"/>
      <c r="MB343" s="4"/>
      <c r="MC343" s="4"/>
      <c r="MD343" s="4"/>
      <c r="ME343" s="4"/>
      <c r="MF343" s="4"/>
      <c r="MG343" s="4"/>
      <c r="MH343" s="4"/>
      <c r="MI343" s="4"/>
      <c r="MJ343" s="4"/>
      <c r="MK343" s="4"/>
      <c r="ML343" s="4"/>
      <c r="MM343" s="4"/>
      <c r="MN343" s="4"/>
      <c r="MO343" s="4"/>
      <c r="MP343" s="4"/>
      <c r="MQ343" s="4"/>
      <c r="MR343" s="4"/>
      <c r="MS343" s="4"/>
      <c r="MT343" s="4"/>
      <c r="MU343" s="4"/>
      <c r="MV343" s="4"/>
      <c r="MW343" s="4"/>
      <c r="MX343" s="4"/>
      <c r="MY343" s="4"/>
      <c r="MZ343" s="4"/>
      <c r="NA343" s="4"/>
      <c r="NB343" s="4"/>
      <c r="NC343" s="4"/>
      <c r="ND343" s="4"/>
      <c r="NE343" s="4"/>
      <c r="NF343" s="4"/>
      <c r="NG343" s="4"/>
      <c r="NH343" s="4"/>
      <c r="NI343" s="4"/>
      <c r="NJ343" s="4"/>
      <c r="NK343" s="4"/>
      <c r="NL343" s="4"/>
      <c r="NM343" s="4"/>
      <c r="NN343" s="4"/>
      <c r="NO343" s="4"/>
      <c r="NP343" s="4"/>
      <c r="NQ343" s="4"/>
      <c r="NR343" s="4"/>
      <c r="NS343" s="4"/>
      <c r="NT343" s="4"/>
      <c r="NU343" s="4"/>
      <c r="NV343" s="4"/>
      <c r="NW343" s="4"/>
      <c r="NX343" s="4"/>
      <c r="NY343" s="4"/>
      <c r="NZ343" s="4"/>
      <c r="OA343" s="4"/>
      <c r="OB343" s="4"/>
      <c r="OC343" s="4"/>
      <c r="OD343" s="4"/>
      <c r="OE343" s="4"/>
      <c r="OF343" s="4"/>
      <c r="OG343" s="4"/>
      <c r="OH343" s="4"/>
      <c r="OI343" s="4"/>
      <c r="OJ343" s="4"/>
      <c r="OK343" s="4"/>
      <c r="OL343" s="4"/>
      <c r="OM343" s="4"/>
      <c r="ON343" s="4"/>
      <c r="OO343" s="4"/>
      <c r="OP343" s="4"/>
      <c r="OQ343" s="4"/>
      <c r="OR343" s="4"/>
      <c r="OS343" s="4"/>
      <c r="OT343" s="4"/>
      <c r="OU343" s="4"/>
      <c r="OV343" s="4"/>
      <c r="OW343" s="4"/>
      <c r="OX343" s="4"/>
      <c r="OY343" s="4"/>
      <c r="OZ343" s="4"/>
      <c r="PA343" s="4"/>
      <c r="PB343" s="4"/>
      <c r="PC343" s="4"/>
      <c r="PD343" s="4"/>
      <c r="PE343" s="4"/>
      <c r="PF343" s="4"/>
      <c r="PG343" s="4"/>
      <c r="PH343" s="4"/>
      <c r="PI343" s="4"/>
      <c r="PJ343" s="4"/>
      <c r="PK343" s="4"/>
      <c r="PL343" s="4"/>
      <c r="PM343" s="4"/>
      <c r="PN343" s="4"/>
      <c r="PO343" s="4"/>
      <c r="PP343" s="4"/>
      <c r="PQ343" s="4"/>
      <c r="PR343" s="4"/>
      <c r="PS343" s="4"/>
      <c r="PT343" s="4"/>
      <c r="PU343" s="4"/>
      <c r="PV343" s="4"/>
      <c r="PW343" s="4"/>
      <c r="PX343" s="4"/>
      <c r="PY343" s="4"/>
      <c r="PZ343" s="4"/>
      <c r="QA343" s="4"/>
      <c r="QB343" s="4"/>
      <c r="QC343" s="4"/>
      <c r="QD343" s="4"/>
      <c r="QE343" s="4"/>
      <c r="QF343" s="4"/>
      <c r="QG343" s="4"/>
      <c r="QH343" s="4"/>
      <c r="QI343" s="4"/>
      <c r="QJ343" s="4"/>
      <c r="QK343" s="4"/>
      <c r="QL343" s="4"/>
      <c r="QM343" s="4"/>
      <c r="QN343" s="4"/>
      <c r="QO343" s="4"/>
      <c r="QP343" s="4"/>
      <c r="QQ343" s="4"/>
      <c r="QR343" s="4"/>
      <c r="QS343" s="4"/>
      <c r="QT343" s="4"/>
      <c r="QU343" s="4"/>
      <c r="QV343" s="4"/>
      <c r="QW343" s="4"/>
      <c r="QX343" s="4"/>
      <c r="QY343" s="4"/>
      <c r="QZ343" s="4"/>
      <c r="RA343" s="4"/>
      <c r="RB343" s="4"/>
      <c r="RC343" s="4"/>
      <c r="RD343" s="4"/>
      <c r="RE343" s="4"/>
      <c r="RF343" s="4"/>
      <c r="RG343" s="4"/>
      <c r="RH343" s="4"/>
      <c r="RI343" s="4"/>
      <c r="RJ343" s="4"/>
      <c r="RK343" s="4"/>
      <c r="RL343" s="4"/>
      <c r="RM343" s="4"/>
      <c r="RN343" s="4"/>
      <c r="RO343" s="4"/>
      <c r="RP343" s="4"/>
      <c r="RQ343" s="4"/>
      <c r="RR343" s="4"/>
      <c r="RS343" s="4"/>
      <c r="RT343" s="4"/>
      <c r="RU343" s="4"/>
      <c r="RV343" s="4"/>
      <c r="RW343" s="4"/>
      <c r="RX343" s="4"/>
      <c r="RY343" s="4"/>
      <c r="RZ343" s="4"/>
      <c r="SA343" s="4"/>
      <c r="SB343" s="4"/>
      <c r="SC343" s="4"/>
      <c r="SD343" s="4"/>
      <c r="SE343" s="4"/>
      <c r="SF343" s="4"/>
      <c r="SG343" s="4"/>
      <c r="SH343" s="4"/>
      <c r="SI343" s="4"/>
      <c r="SJ343" s="4"/>
    </row>
    <row r="344" spans="1:504">
      <c r="K344" s="193"/>
      <c r="L344" s="193"/>
      <c r="M344" s="193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4"/>
      <c r="BR344" s="4"/>
      <c r="BS344" s="4"/>
      <c r="BT344" s="4"/>
      <c r="BU344" s="4"/>
      <c r="BV344" s="4"/>
      <c r="BW344" s="4"/>
      <c r="BX344" s="4"/>
      <c r="BY344" s="4"/>
      <c r="BZ344" s="4"/>
      <c r="CA344" s="4"/>
      <c r="CB344" s="4"/>
      <c r="CC344" s="4"/>
      <c r="CD344" s="4"/>
      <c r="CE344" s="4"/>
      <c r="CF344" s="4"/>
      <c r="CG344" s="4"/>
      <c r="CH344" s="4"/>
      <c r="CI344" s="4"/>
      <c r="CJ344" s="4"/>
      <c r="CK344" s="4"/>
      <c r="CL344" s="4"/>
      <c r="CM344" s="4"/>
      <c r="CN344" s="4"/>
      <c r="CO344" s="4"/>
      <c r="CP344" s="4"/>
      <c r="CQ344" s="4"/>
      <c r="CR344" s="4"/>
      <c r="CS344" s="4"/>
      <c r="CT344" s="4"/>
      <c r="CU344" s="4"/>
      <c r="CV344" s="4"/>
      <c r="CW344" s="4"/>
      <c r="CX344" s="4"/>
      <c r="CY344" s="4"/>
      <c r="CZ344" s="4"/>
      <c r="DA344" s="4"/>
      <c r="DB344" s="4"/>
      <c r="DC344" s="4"/>
      <c r="DD344" s="4"/>
      <c r="DE344" s="4"/>
      <c r="DF344" s="4"/>
      <c r="DG344" s="4"/>
      <c r="DH344" s="4"/>
      <c r="DI344" s="4"/>
      <c r="DJ344" s="4"/>
      <c r="DK344" s="4"/>
      <c r="DL344" s="4"/>
      <c r="DM344" s="4"/>
      <c r="DN344" s="4"/>
      <c r="DO344" s="4"/>
      <c r="DP344" s="4"/>
      <c r="DQ344" s="4"/>
      <c r="DR344" s="4"/>
      <c r="DS344" s="4"/>
      <c r="DT344" s="4"/>
      <c r="DU344" s="4"/>
      <c r="DV344" s="4"/>
      <c r="DW344" s="4"/>
      <c r="DX344" s="4"/>
      <c r="DY344" s="4"/>
      <c r="DZ344" s="4"/>
      <c r="EA344" s="4"/>
      <c r="EB344" s="4"/>
      <c r="EC344" s="4"/>
      <c r="ED344" s="4"/>
      <c r="EE344" s="4"/>
      <c r="EF344" s="4"/>
      <c r="EG344" s="4"/>
      <c r="EH344" s="4"/>
      <c r="EI344" s="4"/>
      <c r="EJ344" s="4"/>
      <c r="EK344" s="4"/>
      <c r="EL344" s="4"/>
      <c r="EM344" s="4"/>
      <c r="EN344" s="4"/>
      <c r="EO344" s="4"/>
      <c r="EP344" s="4"/>
      <c r="EQ344" s="4"/>
      <c r="ER344" s="4"/>
      <c r="ES344" s="4"/>
      <c r="ET344" s="4"/>
      <c r="EU344" s="4"/>
      <c r="EV344" s="4"/>
      <c r="EW344" s="4"/>
      <c r="EX344" s="4"/>
      <c r="EY344" s="4"/>
      <c r="EZ344" s="4"/>
      <c r="FA344" s="4"/>
      <c r="FB344" s="4"/>
      <c r="FC344" s="4"/>
      <c r="FD344" s="4"/>
      <c r="FE344" s="4"/>
      <c r="FF344" s="4"/>
      <c r="FG344" s="4"/>
      <c r="FH344" s="4"/>
      <c r="FI344" s="4"/>
      <c r="FJ344" s="4"/>
      <c r="FK344" s="4"/>
      <c r="FL344" s="4"/>
      <c r="FM344" s="4"/>
      <c r="FN344" s="4"/>
      <c r="FO344" s="4"/>
      <c r="FP344" s="4"/>
      <c r="FQ344" s="4"/>
      <c r="FR344" s="4"/>
      <c r="FS344" s="4"/>
      <c r="FT344" s="4"/>
      <c r="FU344" s="4"/>
      <c r="FV344" s="4"/>
      <c r="FW344" s="4"/>
      <c r="FX344" s="4"/>
      <c r="FY344" s="4"/>
      <c r="FZ344" s="4"/>
      <c r="GA344" s="4"/>
      <c r="GB344" s="4"/>
      <c r="GC344" s="4"/>
      <c r="GD344" s="4"/>
      <c r="GE344" s="4"/>
      <c r="GF344" s="4"/>
      <c r="GG344" s="4"/>
      <c r="GH344" s="4"/>
      <c r="GI344" s="4"/>
      <c r="GJ344" s="4"/>
      <c r="GK344" s="4"/>
      <c r="GL344" s="4"/>
      <c r="GM344" s="4"/>
      <c r="GN344" s="4"/>
      <c r="GO344" s="4"/>
      <c r="GP344" s="4"/>
      <c r="GQ344" s="4"/>
      <c r="GR344" s="4"/>
      <c r="GS344" s="4"/>
      <c r="GT344" s="4"/>
      <c r="GU344" s="4"/>
      <c r="GV344" s="4"/>
      <c r="GW344" s="4"/>
      <c r="GX344" s="4"/>
      <c r="GY344" s="4"/>
      <c r="GZ344" s="4"/>
      <c r="HA344" s="4"/>
      <c r="HB344" s="4"/>
      <c r="HC344" s="4"/>
      <c r="HD344" s="4"/>
      <c r="HE344" s="4"/>
      <c r="HF344" s="4"/>
      <c r="HG344" s="4"/>
      <c r="HH344" s="4"/>
      <c r="HI344" s="4"/>
      <c r="HJ344" s="4"/>
      <c r="HK344" s="4"/>
      <c r="HL344" s="4"/>
      <c r="HM344" s="4"/>
      <c r="HN344" s="4"/>
      <c r="HO344" s="4"/>
      <c r="HP344" s="4"/>
      <c r="HQ344" s="4"/>
      <c r="HR344" s="4"/>
      <c r="HS344" s="4"/>
      <c r="HT344" s="4"/>
      <c r="HU344" s="4"/>
      <c r="HV344" s="4"/>
      <c r="HW344" s="4"/>
      <c r="HX344" s="4"/>
      <c r="HY344" s="4"/>
      <c r="HZ344" s="4"/>
      <c r="IA344" s="4"/>
      <c r="IB344" s="4"/>
      <c r="IC344" s="4"/>
      <c r="ID344" s="4"/>
      <c r="IE344" s="4"/>
      <c r="IF344" s="4"/>
      <c r="IG344" s="4"/>
      <c r="IH344" s="4"/>
      <c r="II344" s="4"/>
      <c r="IJ344" s="4"/>
      <c r="IK344" s="4"/>
      <c r="IL344" s="4"/>
      <c r="IM344" s="4"/>
      <c r="IN344" s="4"/>
      <c r="IO344" s="4"/>
      <c r="IP344" s="4"/>
      <c r="IQ344" s="4"/>
      <c r="IR344" s="4"/>
      <c r="IS344" s="4"/>
      <c r="IT344" s="4"/>
      <c r="IU344" s="4"/>
      <c r="IV344" s="4"/>
      <c r="IW344" s="4"/>
      <c r="IX344" s="4"/>
      <c r="IY344" s="4"/>
      <c r="IZ344" s="4"/>
      <c r="JA344" s="4"/>
      <c r="JB344" s="4"/>
      <c r="JC344" s="4"/>
      <c r="JD344" s="4"/>
      <c r="JE344" s="4"/>
      <c r="JF344" s="4"/>
      <c r="JG344" s="4"/>
      <c r="JH344" s="4"/>
      <c r="JI344" s="4"/>
      <c r="JJ344" s="4"/>
      <c r="JK344" s="4"/>
      <c r="JL344" s="4"/>
      <c r="JM344" s="4"/>
      <c r="JN344" s="4"/>
      <c r="JO344" s="4"/>
      <c r="JP344" s="4"/>
      <c r="JQ344" s="4"/>
      <c r="JR344" s="4"/>
      <c r="JS344" s="4"/>
      <c r="JT344" s="4"/>
      <c r="JU344" s="4"/>
      <c r="JV344" s="4"/>
      <c r="JW344" s="4"/>
      <c r="JX344" s="4"/>
      <c r="JY344" s="4"/>
      <c r="JZ344" s="4"/>
      <c r="KA344" s="4"/>
      <c r="KB344" s="4"/>
      <c r="KC344" s="4"/>
      <c r="KD344" s="4"/>
      <c r="KE344" s="4"/>
      <c r="KF344" s="4"/>
      <c r="KG344" s="4"/>
      <c r="KH344" s="4"/>
      <c r="KI344" s="4"/>
      <c r="KJ344" s="4"/>
      <c r="KK344" s="4"/>
      <c r="KL344" s="4"/>
      <c r="KM344" s="4"/>
      <c r="KN344" s="4"/>
      <c r="KO344" s="4"/>
      <c r="KP344" s="4"/>
      <c r="KQ344" s="4"/>
      <c r="KR344" s="4"/>
      <c r="KS344" s="4"/>
      <c r="KT344" s="4"/>
      <c r="KU344" s="4"/>
      <c r="KV344" s="4"/>
      <c r="KW344" s="4"/>
      <c r="KX344" s="4"/>
      <c r="KY344" s="4"/>
      <c r="KZ344" s="4"/>
      <c r="LA344" s="4"/>
      <c r="LB344" s="4"/>
      <c r="LC344" s="4"/>
      <c r="LD344" s="4"/>
      <c r="LE344" s="4"/>
      <c r="LF344" s="4"/>
      <c r="LG344" s="4"/>
      <c r="LH344" s="4"/>
      <c r="LI344" s="4"/>
      <c r="LJ344" s="4"/>
      <c r="LK344" s="4"/>
      <c r="LL344" s="4"/>
      <c r="LM344" s="4"/>
      <c r="LN344" s="4"/>
      <c r="LO344" s="4"/>
      <c r="LP344" s="4"/>
      <c r="LQ344" s="4"/>
      <c r="LR344" s="4"/>
      <c r="LS344" s="4"/>
      <c r="LT344" s="4"/>
      <c r="LU344" s="4"/>
      <c r="LV344" s="4"/>
      <c r="LW344" s="4"/>
      <c r="LX344" s="4"/>
      <c r="LY344" s="4"/>
      <c r="LZ344" s="4"/>
      <c r="MA344" s="4"/>
      <c r="MB344" s="4"/>
      <c r="MC344" s="4"/>
      <c r="MD344" s="4"/>
      <c r="ME344" s="4"/>
      <c r="MF344" s="4"/>
      <c r="MG344" s="4"/>
      <c r="MH344" s="4"/>
      <c r="MI344" s="4"/>
      <c r="MJ344" s="4"/>
      <c r="MK344" s="4"/>
      <c r="ML344" s="4"/>
      <c r="MM344" s="4"/>
      <c r="MN344" s="4"/>
      <c r="MO344" s="4"/>
      <c r="MP344" s="4"/>
      <c r="MQ344" s="4"/>
      <c r="MR344" s="4"/>
      <c r="MS344" s="4"/>
      <c r="MT344" s="4"/>
      <c r="MU344" s="4"/>
      <c r="MV344" s="4"/>
      <c r="MW344" s="4"/>
      <c r="MX344" s="4"/>
      <c r="MY344" s="4"/>
      <c r="MZ344" s="4"/>
      <c r="NA344" s="4"/>
      <c r="NB344" s="4"/>
      <c r="NC344" s="4"/>
      <c r="ND344" s="4"/>
      <c r="NE344" s="4"/>
      <c r="NF344" s="4"/>
      <c r="NG344" s="4"/>
      <c r="NH344" s="4"/>
      <c r="NI344" s="4"/>
      <c r="NJ344" s="4"/>
      <c r="NK344" s="4"/>
      <c r="NL344" s="4"/>
      <c r="NM344" s="4"/>
      <c r="NN344" s="4"/>
      <c r="NO344" s="4"/>
      <c r="NP344" s="4"/>
      <c r="NQ344" s="4"/>
      <c r="NR344" s="4"/>
      <c r="NS344" s="4"/>
      <c r="NT344" s="4"/>
      <c r="NU344" s="4"/>
      <c r="NV344" s="4"/>
      <c r="NW344" s="4"/>
      <c r="NX344" s="4"/>
      <c r="NY344" s="4"/>
      <c r="NZ344" s="4"/>
      <c r="OA344" s="4"/>
      <c r="OB344" s="4"/>
      <c r="OC344" s="4"/>
      <c r="OD344" s="4"/>
      <c r="OE344" s="4"/>
      <c r="OF344" s="4"/>
      <c r="OG344" s="4"/>
      <c r="OH344" s="4"/>
      <c r="OI344" s="4"/>
      <c r="OJ344" s="4"/>
      <c r="OK344" s="4"/>
      <c r="OL344" s="4"/>
      <c r="OM344" s="4"/>
      <c r="ON344" s="4"/>
      <c r="OO344" s="4"/>
      <c r="OP344" s="4"/>
      <c r="OQ344" s="4"/>
      <c r="OR344" s="4"/>
      <c r="OS344" s="4"/>
      <c r="OT344" s="4"/>
      <c r="OU344" s="4"/>
      <c r="OV344" s="4"/>
      <c r="OW344" s="4"/>
      <c r="OX344" s="4"/>
      <c r="OY344" s="4"/>
      <c r="OZ344" s="4"/>
      <c r="PA344" s="4"/>
      <c r="PB344" s="4"/>
      <c r="PC344" s="4"/>
      <c r="PD344" s="4"/>
      <c r="PE344" s="4"/>
      <c r="PF344" s="4"/>
      <c r="PG344" s="4"/>
      <c r="PH344" s="4"/>
      <c r="PI344" s="4"/>
      <c r="PJ344" s="4"/>
      <c r="PK344" s="4"/>
      <c r="PL344" s="4"/>
      <c r="PM344" s="4"/>
      <c r="PN344" s="4"/>
      <c r="PO344" s="4"/>
      <c r="PP344" s="4"/>
      <c r="PQ344" s="4"/>
      <c r="PR344" s="4"/>
      <c r="PS344" s="4"/>
      <c r="PT344" s="4"/>
      <c r="PU344" s="4"/>
      <c r="PV344" s="4"/>
      <c r="PW344" s="4"/>
      <c r="PX344" s="4"/>
      <c r="PY344" s="4"/>
      <c r="PZ344" s="4"/>
      <c r="QA344" s="4"/>
      <c r="QB344" s="4"/>
      <c r="QC344" s="4"/>
      <c r="QD344" s="4"/>
      <c r="QE344" s="4"/>
      <c r="QF344" s="4"/>
      <c r="QG344" s="4"/>
      <c r="QH344" s="4"/>
      <c r="QI344" s="4"/>
      <c r="QJ344" s="4"/>
      <c r="QK344" s="4"/>
      <c r="QL344" s="4"/>
      <c r="QM344" s="4"/>
      <c r="QN344" s="4"/>
      <c r="QO344" s="4"/>
      <c r="QP344" s="4"/>
      <c r="QQ344" s="4"/>
      <c r="QR344" s="4"/>
      <c r="QS344" s="4"/>
      <c r="QT344" s="4"/>
      <c r="QU344" s="4"/>
      <c r="QV344" s="4"/>
      <c r="QW344" s="4"/>
      <c r="QX344" s="4"/>
      <c r="QY344" s="4"/>
      <c r="QZ344" s="4"/>
      <c r="RA344" s="4"/>
      <c r="RB344" s="4"/>
      <c r="RC344" s="4"/>
      <c r="RD344" s="4"/>
      <c r="RE344" s="4"/>
      <c r="RF344" s="4"/>
      <c r="RG344" s="4"/>
      <c r="RH344" s="4"/>
      <c r="RI344" s="4"/>
      <c r="RJ344" s="4"/>
      <c r="RK344" s="4"/>
      <c r="RL344" s="4"/>
      <c r="RM344" s="4"/>
      <c r="RN344" s="4"/>
      <c r="RO344" s="4"/>
      <c r="RP344" s="4"/>
      <c r="RQ344" s="4"/>
      <c r="RR344" s="4"/>
      <c r="RS344" s="4"/>
      <c r="RT344" s="4"/>
      <c r="RU344" s="4"/>
      <c r="RV344" s="4"/>
      <c r="RW344" s="4"/>
      <c r="RX344" s="4"/>
      <c r="RY344" s="4"/>
      <c r="RZ344" s="4"/>
      <c r="SA344" s="4"/>
      <c r="SB344" s="4"/>
      <c r="SC344" s="4"/>
      <c r="SD344" s="4"/>
      <c r="SE344" s="4"/>
      <c r="SF344" s="4"/>
      <c r="SG344" s="4"/>
      <c r="SH344" s="4"/>
      <c r="SI344" s="4"/>
      <c r="SJ344" s="4"/>
    </row>
    <row r="345" spans="1:504">
      <c r="J345" s="183"/>
      <c r="K345" s="194"/>
      <c r="L345" s="194"/>
      <c r="M345" s="19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  <c r="DE345" s="4"/>
      <c r="DF345" s="4"/>
      <c r="DG345" s="4"/>
      <c r="DH345" s="4"/>
      <c r="DI345" s="4"/>
      <c r="DJ345" s="4"/>
      <c r="DK345" s="4"/>
      <c r="DL345" s="4"/>
      <c r="DM345" s="4"/>
      <c r="DN345" s="4"/>
      <c r="DO345" s="4"/>
      <c r="DP345" s="4"/>
      <c r="DQ345" s="4"/>
      <c r="DR345" s="4"/>
      <c r="DS345" s="4"/>
      <c r="DT345" s="4"/>
      <c r="DU345" s="4"/>
      <c r="DV345" s="4"/>
      <c r="DW345" s="4"/>
      <c r="DX345" s="4"/>
      <c r="DY345" s="4"/>
      <c r="DZ345" s="4"/>
      <c r="EA345" s="4"/>
      <c r="EB345" s="4"/>
      <c r="EC345" s="4"/>
      <c r="ED345" s="4"/>
      <c r="EE345" s="4"/>
      <c r="EF345" s="4"/>
      <c r="EG345" s="4"/>
      <c r="EH345" s="4"/>
      <c r="EI345" s="4"/>
      <c r="EJ345" s="4"/>
      <c r="EK345" s="4"/>
      <c r="EL345" s="4"/>
      <c r="EM345" s="4"/>
      <c r="EN345" s="4"/>
      <c r="EO345" s="4"/>
      <c r="EP345" s="4"/>
      <c r="EQ345" s="4"/>
      <c r="ER345" s="4"/>
      <c r="ES345" s="4"/>
      <c r="ET345" s="4"/>
      <c r="EU345" s="4"/>
      <c r="EV345" s="4"/>
      <c r="EW345" s="4"/>
      <c r="EX345" s="4"/>
      <c r="EY345" s="4"/>
      <c r="EZ345" s="4"/>
      <c r="FA345" s="4"/>
      <c r="FB345" s="4"/>
      <c r="FC345" s="4"/>
      <c r="FD345" s="4"/>
      <c r="FE345" s="4"/>
      <c r="FF345" s="4"/>
      <c r="FG345" s="4"/>
      <c r="FH345" s="4"/>
      <c r="FI345" s="4"/>
      <c r="FJ345" s="4"/>
      <c r="FK345" s="4"/>
      <c r="FL345" s="4"/>
      <c r="FM345" s="4"/>
      <c r="FN345" s="4"/>
      <c r="FO345" s="4"/>
      <c r="FP345" s="4"/>
      <c r="FQ345" s="4"/>
      <c r="FR345" s="4"/>
      <c r="FS345" s="4"/>
      <c r="FT345" s="4"/>
      <c r="FU345" s="4"/>
      <c r="FV345" s="4"/>
      <c r="FW345" s="4"/>
      <c r="FX345" s="4"/>
      <c r="FY345" s="4"/>
      <c r="FZ345" s="4"/>
      <c r="GA345" s="4"/>
      <c r="GB345" s="4"/>
      <c r="GC345" s="4"/>
      <c r="GD345" s="4"/>
      <c r="GE345" s="4"/>
      <c r="GF345" s="4"/>
      <c r="GG345" s="4"/>
      <c r="GH345" s="4"/>
      <c r="GI345" s="4"/>
      <c r="GJ345" s="4"/>
      <c r="GK345" s="4"/>
      <c r="GL345" s="4"/>
      <c r="GM345" s="4"/>
      <c r="GN345" s="4"/>
      <c r="GO345" s="4"/>
      <c r="GP345" s="4"/>
      <c r="GQ345" s="4"/>
      <c r="GR345" s="4"/>
      <c r="GS345" s="4"/>
      <c r="GT345" s="4"/>
      <c r="GU345" s="4"/>
      <c r="GV345" s="4"/>
      <c r="GW345" s="4"/>
      <c r="GX345" s="4"/>
      <c r="GY345" s="4"/>
      <c r="GZ345" s="4"/>
      <c r="HA345" s="4"/>
      <c r="HB345" s="4"/>
      <c r="HC345" s="4"/>
      <c r="HD345" s="4"/>
      <c r="HE345" s="4"/>
      <c r="HF345" s="4"/>
      <c r="HG345" s="4"/>
      <c r="HH345" s="4"/>
      <c r="HI345" s="4"/>
      <c r="HJ345" s="4"/>
      <c r="HK345" s="4"/>
      <c r="HL345" s="4"/>
      <c r="HM345" s="4"/>
      <c r="HN345" s="4"/>
      <c r="HO345" s="4"/>
      <c r="HP345" s="4"/>
      <c r="HQ345" s="4"/>
      <c r="HR345" s="4"/>
      <c r="HS345" s="4"/>
      <c r="HT345" s="4"/>
      <c r="HU345" s="4"/>
      <c r="HV345" s="4"/>
      <c r="HW345" s="4"/>
      <c r="HX345" s="4"/>
      <c r="HY345" s="4"/>
      <c r="HZ345" s="4"/>
      <c r="IA345" s="4"/>
      <c r="IB345" s="4"/>
      <c r="IC345" s="4"/>
      <c r="ID345" s="4"/>
      <c r="IE345" s="4"/>
      <c r="IF345" s="4"/>
      <c r="IG345" s="4"/>
      <c r="IH345" s="4"/>
      <c r="II345" s="4"/>
      <c r="IJ345" s="4"/>
      <c r="IK345" s="4"/>
      <c r="IL345" s="4"/>
      <c r="IM345" s="4"/>
      <c r="IN345" s="4"/>
      <c r="IO345" s="4"/>
      <c r="IP345" s="4"/>
      <c r="IQ345" s="4"/>
      <c r="IR345" s="4"/>
      <c r="IS345" s="4"/>
      <c r="IT345" s="4"/>
      <c r="IU345" s="4"/>
      <c r="IV345" s="4"/>
      <c r="IW345" s="4"/>
      <c r="IX345" s="4"/>
      <c r="IY345" s="4"/>
      <c r="IZ345" s="4"/>
      <c r="JA345" s="4"/>
      <c r="JB345" s="4"/>
      <c r="JC345" s="4"/>
      <c r="JD345" s="4"/>
      <c r="JE345" s="4"/>
      <c r="JF345" s="4"/>
      <c r="JG345" s="4"/>
      <c r="JH345" s="4"/>
      <c r="JI345" s="4"/>
      <c r="JJ345" s="4"/>
      <c r="JK345" s="4"/>
      <c r="JL345" s="4"/>
      <c r="JM345" s="4"/>
      <c r="JN345" s="4"/>
      <c r="JO345" s="4"/>
      <c r="JP345" s="4"/>
      <c r="JQ345" s="4"/>
      <c r="JR345" s="4"/>
      <c r="JS345" s="4"/>
      <c r="JT345" s="4"/>
      <c r="JU345" s="4"/>
      <c r="JV345" s="4"/>
      <c r="JW345" s="4"/>
      <c r="JX345" s="4"/>
      <c r="JY345" s="4"/>
      <c r="JZ345" s="4"/>
      <c r="KA345" s="4"/>
      <c r="KB345" s="4"/>
      <c r="KC345" s="4"/>
      <c r="KD345" s="4"/>
      <c r="KE345" s="4"/>
      <c r="KF345" s="4"/>
      <c r="KG345" s="4"/>
      <c r="KH345" s="4"/>
      <c r="KI345" s="4"/>
      <c r="KJ345" s="4"/>
      <c r="KK345" s="4"/>
      <c r="KL345" s="4"/>
      <c r="KM345" s="4"/>
      <c r="KN345" s="4"/>
      <c r="KO345" s="4"/>
      <c r="KP345" s="4"/>
      <c r="KQ345" s="4"/>
      <c r="KR345" s="4"/>
      <c r="KS345" s="4"/>
      <c r="KT345" s="4"/>
      <c r="KU345" s="4"/>
      <c r="KV345" s="4"/>
      <c r="KW345" s="4"/>
      <c r="KX345" s="4"/>
      <c r="KY345" s="4"/>
      <c r="KZ345" s="4"/>
      <c r="LA345" s="4"/>
      <c r="LB345" s="4"/>
      <c r="LC345" s="4"/>
      <c r="LD345" s="4"/>
      <c r="LE345" s="4"/>
      <c r="LF345" s="4"/>
      <c r="LG345" s="4"/>
      <c r="LH345" s="4"/>
      <c r="LI345" s="4"/>
      <c r="LJ345" s="4"/>
      <c r="LK345" s="4"/>
      <c r="LL345" s="4"/>
      <c r="LM345" s="4"/>
      <c r="LN345" s="4"/>
      <c r="LO345" s="4"/>
      <c r="LP345" s="4"/>
      <c r="LQ345" s="4"/>
      <c r="LR345" s="4"/>
      <c r="LS345" s="4"/>
      <c r="LT345" s="4"/>
      <c r="LU345" s="4"/>
      <c r="LV345" s="4"/>
      <c r="LW345" s="4"/>
      <c r="LX345" s="4"/>
      <c r="LY345" s="4"/>
      <c r="LZ345" s="4"/>
      <c r="MA345" s="4"/>
      <c r="MB345" s="4"/>
      <c r="MC345" s="4"/>
      <c r="MD345" s="4"/>
      <c r="ME345" s="4"/>
      <c r="MF345" s="4"/>
      <c r="MG345" s="4"/>
      <c r="MH345" s="4"/>
      <c r="MI345" s="4"/>
      <c r="MJ345" s="4"/>
      <c r="MK345" s="4"/>
      <c r="ML345" s="4"/>
      <c r="MM345" s="4"/>
      <c r="MN345" s="4"/>
      <c r="MO345" s="4"/>
      <c r="MP345" s="4"/>
      <c r="MQ345" s="4"/>
      <c r="MR345" s="4"/>
      <c r="MS345" s="4"/>
      <c r="MT345" s="4"/>
      <c r="MU345" s="4"/>
      <c r="MV345" s="4"/>
      <c r="MW345" s="4"/>
      <c r="MX345" s="4"/>
      <c r="MY345" s="4"/>
      <c r="MZ345" s="4"/>
      <c r="NA345" s="4"/>
      <c r="NB345" s="4"/>
      <c r="NC345" s="4"/>
      <c r="ND345" s="4"/>
      <c r="NE345" s="4"/>
      <c r="NF345" s="4"/>
      <c r="NG345" s="4"/>
      <c r="NH345" s="4"/>
      <c r="NI345" s="4"/>
      <c r="NJ345" s="4"/>
      <c r="NK345" s="4"/>
      <c r="NL345" s="4"/>
      <c r="NM345" s="4"/>
      <c r="NN345" s="4"/>
      <c r="NO345" s="4"/>
      <c r="NP345" s="4"/>
      <c r="NQ345" s="4"/>
      <c r="NR345" s="4"/>
      <c r="NS345" s="4"/>
      <c r="NT345" s="4"/>
      <c r="NU345" s="4"/>
      <c r="NV345" s="4"/>
      <c r="NW345" s="4"/>
      <c r="NX345" s="4"/>
      <c r="NY345" s="4"/>
      <c r="NZ345" s="4"/>
      <c r="OA345" s="4"/>
      <c r="OB345" s="4"/>
      <c r="OC345" s="4"/>
      <c r="OD345" s="4"/>
      <c r="OE345" s="4"/>
      <c r="OF345" s="4"/>
      <c r="OG345" s="4"/>
      <c r="OH345" s="4"/>
      <c r="OI345" s="4"/>
      <c r="OJ345" s="4"/>
      <c r="OK345" s="4"/>
      <c r="OL345" s="4"/>
      <c r="OM345" s="4"/>
      <c r="ON345" s="4"/>
      <c r="OO345" s="4"/>
      <c r="OP345" s="4"/>
      <c r="OQ345" s="4"/>
      <c r="OR345" s="4"/>
      <c r="OS345" s="4"/>
      <c r="OT345" s="4"/>
      <c r="OU345" s="4"/>
      <c r="OV345" s="4"/>
      <c r="OW345" s="4"/>
      <c r="OX345" s="4"/>
      <c r="OY345" s="4"/>
      <c r="OZ345" s="4"/>
      <c r="PA345" s="4"/>
      <c r="PB345" s="4"/>
      <c r="PC345" s="4"/>
      <c r="PD345" s="4"/>
      <c r="PE345" s="4"/>
      <c r="PF345" s="4"/>
      <c r="PG345" s="4"/>
      <c r="PH345" s="4"/>
      <c r="PI345" s="4"/>
      <c r="PJ345" s="4"/>
      <c r="PK345" s="4"/>
      <c r="PL345" s="4"/>
      <c r="PM345" s="4"/>
      <c r="PN345" s="4"/>
      <c r="PO345" s="4"/>
      <c r="PP345" s="4"/>
      <c r="PQ345" s="4"/>
      <c r="PR345" s="4"/>
      <c r="PS345" s="4"/>
      <c r="PT345" s="4"/>
      <c r="PU345" s="4"/>
      <c r="PV345" s="4"/>
      <c r="PW345" s="4"/>
      <c r="PX345" s="4"/>
      <c r="PY345" s="4"/>
      <c r="PZ345" s="4"/>
      <c r="QA345" s="4"/>
      <c r="QB345" s="4"/>
      <c r="QC345" s="4"/>
      <c r="QD345" s="4"/>
      <c r="QE345" s="4"/>
      <c r="QF345" s="4"/>
      <c r="QG345" s="4"/>
      <c r="QH345" s="4"/>
      <c r="QI345" s="4"/>
      <c r="QJ345" s="4"/>
      <c r="QK345" s="4"/>
      <c r="QL345" s="4"/>
      <c r="QM345" s="4"/>
      <c r="QN345" s="4"/>
      <c r="QO345" s="4"/>
      <c r="QP345" s="4"/>
      <c r="QQ345" s="4"/>
      <c r="QR345" s="4"/>
      <c r="QS345" s="4"/>
      <c r="QT345" s="4"/>
      <c r="QU345" s="4"/>
      <c r="QV345" s="4"/>
      <c r="QW345" s="4"/>
      <c r="QX345" s="4"/>
      <c r="QY345" s="4"/>
      <c r="QZ345" s="4"/>
      <c r="RA345" s="4"/>
      <c r="RB345" s="4"/>
      <c r="RC345" s="4"/>
      <c r="RD345" s="4"/>
      <c r="RE345" s="4"/>
      <c r="RF345" s="4"/>
      <c r="RG345" s="4"/>
      <c r="RH345" s="4"/>
      <c r="RI345" s="4"/>
      <c r="RJ345" s="4"/>
      <c r="RK345" s="4"/>
      <c r="RL345" s="4"/>
      <c r="RM345" s="4"/>
      <c r="RN345" s="4"/>
      <c r="RO345" s="4"/>
      <c r="RP345" s="4"/>
      <c r="RQ345" s="4"/>
      <c r="RR345" s="4"/>
      <c r="RS345" s="4"/>
      <c r="RT345" s="4"/>
      <c r="RU345" s="4"/>
      <c r="RV345" s="4"/>
      <c r="RW345" s="4"/>
      <c r="RX345" s="4"/>
      <c r="RY345" s="4"/>
      <c r="RZ345" s="4"/>
      <c r="SA345" s="4"/>
      <c r="SB345" s="4"/>
      <c r="SC345" s="4"/>
      <c r="SD345" s="4"/>
      <c r="SE345" s="4"/>
      <c r="SF345" s="4"/>
      <c r="SG345" s="4"/>
      <c r="SH345" s="4"/>
      <c r="SI345" s="4"/>
      <c r="SJ345" s="4"/>
    </row>
    <row r="346" spans="1:504">
      <c r="J346" s="183"/>
      <c r="K346" s="194"/>
      <c r="L346" s="194"/>
      <c r="M346" s="19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  <c r="DE346" s="4"/>
      <c r="DF346" s="4"/>
      <c r="DG346" s="4"/>
      <c r="DH346" s="4"/>
      <c r="DI346" s="4"/>
      <c r="DJ346" s="4"/>
      <c r="DK346" s="4"/>
      <c r="DL346" s="4"/>
      <c r="DM346" s="4"/>
      <c r="DN346" s="4"/>
      <c r="DO346" s="4"/>
      <c r="DP346" s="4"/>
      <c r="DQ346" s="4"/>
      <c r="DR346" s="4"/>
      <c r="DS346" s="4"/>
      <c r="DT346" s="4"/>
      <c r="DU346" s="4"/>
      <c r="DV346" s="4"/>
      <c r="DW346" s="4"/>
      <c r="DX346" s="4"/>
      <c r="DY346" s="4"/>
      <c r="DZ346" s="4"/>
      <c r="EA346" s="4"/>
      <c r="EB346" s="4"/>
      <c r="EC346" s="4"/>
      <c r="ED346" s="4"/>
      <c r="EE346" s="4"/>
      <c r="EF346" s="4"/>
      <c r="EG346" s="4"/>
      <c r="EH346" s="4"/>
      <c r="EI346" s="4"/>
      <c r="EJ346" s="4"/>
      <c r="EK346" s="4"/>
      <c r="EL346" s="4"/>
      <c r="EM346" s="4"/>
      <c r="EN346" s="4"/>
      <c r="EO346" s="4"/>
      <c r="EP346" s="4"/>
      <c r="EQ346" s="4"/>
      <c r="ER346" s="4"/>
      <c r="ES346" s="4"/>
      <c r="ET346" s="4"/>
      <c r="EU346" s="4"/>
      <c r="EV346" s="4"/>
      <c r="EW346" s="4"/>
      <c r="EX346" s="4"/>
      <c r="EY346" s="4"/>
      <c r="EZ346" s="4"/>
      <c r="FA346" s="4"/>
      <c r="FB346" s="4"/>
      <c r="FC346" s="4"/>
      <c r="FD346" s="4"/>
      <c r="FE346" s="4"/>
      <c r="FF346" s="4"/>
      <c r="FG346" s="4"/>
      <c r="FH346" s="4"/>
      <c r="FI346" s="4"/>
      <c r="FJ346" s="4"/>
      <c r="FK346" s="4"/>
      <c r="FL346" s="4"/>
      <c r="FM346" s="4"/>
      <c r="FN346" s="4"/>
      <c r="FO346" s="4"/>
      <c r="FP346" s="4"/>
      <c r="FQ346" s="4"/>
      <c r="FR346" s="4"/>
      <c r="FS346" s="4"/>
      <c r="FT346" s="4"/>
      <c r="FU346" s="4"/>
      <c r="FV346" s="4"/>
      <c r="FW346" s="4"/>
      <c r="FX346" s="4"/>
      <c r="FY346" s="4"/>
      <c r="FZ346" s="4"/>
      <c r="GA346" s="4"/>
      <c r="GB346" s="4"/>
      <c r="GC346" s="4"/>
      <c r="GD346" s="4"/>
      <c r="GE346" s="4"/>
      <c r="GF346" s="4"/>
      <c r="GG346" s="4"/>
      <c r="GH346" s="4"/>
      <c r="GI346" s="4"/>
      <c r="GJ346" s="4"/>
      <c r="GK346" s="4"/>
      <c r="GL346" s="4"/>
      <c r="GM346" s="4"/>
      <c r="GN346" s="4"/>
      <c r="GO346" s="4"/>
      <c r="GP346" s="4"/>
      <c r="GQ346" s="4"/>
      <c r="GR346" s="4"/>
      <c r="GS346" s="4"/>
      <c r="GT346" s="4"/>
      <c r="GU346" s="4"/>
      <c r="GV346" s="4"/>
      <c r="GW346" s="4"/>
      <c r="GX346" s="4"/>
      <c r="GY346" s="4"/>
      <c r="GZ346" s="4"/>
      <c r="HA346" s="4"/>
      <c r="HB346" s="4"/>
      <c r="HC346" s="4"/>
      <c r="HD346" s="4"/>
      <c r="HE346" s="4"/>
      <c r="HF346" s="4"/>
      <c r="HG346" s="4"/>
      <c r="HH346" s="4"/>
      <c r="HI346" s="4"/>
      <c r="HJ346" s="4"/>
      <c r="HK346" s="4"/>
      <c r="HL346" s="4"/>
      <c r="HM346" s="4"/>
      <c r="HN346" s="4"/>
      <c r="HO346" s="4"/>
      <c r="HP346" s="4"/>
      <c r="HQ346" s="4"/>
      <c r="HR346" s="4"/>
      <c r="HS346" s="4"/>
      <c r="HT346" s="4"/>
      <c r="HU346" s="4"/>
      <c r="HV346" s="4"/>
      <c r="HW346" s="4"/>
      <c r="HX346" s="4"/>
      <c r="HY346" s="4"/>
      <c r="HZ346" s="4"/>
      <c r="IA346" s="4"/>
      <c r="IB346" s="4"/>
      <c r="IC346" s="4"/>
      <c r="ID346" s="4"/>
      <c r="IE346" s="4"/>
      <c r="IF346" s="4"/>
      <c r="IG346" s="4"/>
      <c r="IH346" s="4"/>
      <c r="II346" s="4"/>
      <c r="IJ346" s="4"/>
      <c r="IK346" s="4"/>
      <c r="IL346" s="4"/>
      <c r="IM346" s="4"/>
      <c r="IN346" s="4"/>
      <c r="IO346" s="4"/>
      <c r="IP346" s="4"/>
      <c r="IQ346" s="4"/>
      <c r="IR346" s="4"/>
      <c r="IS346" s="4"/>
      <c r="IT346" s="4"/>
      <c r="IU346" s="4"/>
      <c r="IV346" s="4"/>
      <c r="IW346" s="4"/>
      <c r="IX346" s="4"/>
      <c r="IY346" s="4"/>
      <c r="IZ346" s="4"/>
      <c r="JA346" s="4"/>
      <c r="JB346" s="4"/>
      <c r="JC346" s="4"/>
      <c r="JD346" s="4"/>
      <c r="JE346" s="4"/>
      <c r="JF346" s="4"/>
      <c r="JG346" s="4"/>
      <c r="JH346" s="4"/>
      <c r="JI346" s="4"/>
      <c r="JJ346" s="4"/>
      <c r="JK346" s="4"/>
      <c r="JL346" s="4"/>
      <c r="JM346" s="4"/>
      <c r="JN346" s="4"/>
      <c r="JO346" s="4"/>
      <c r="JP346" s="4"/>
      <c r="JQ346" s="4"/>
      <c r="JR346" s="4"/>
      <c r="JS346" s="4"/>
      <c r="JT346" s="4"/>
      <c r="JU346" s="4"/>
      <c r="JV346" s="4"/>
      <c r="JW346" s="4"/>
      <c r="JX346" s="4"/>
      <c r="JY346" s="4"/>
      <c r="JZ346" s="4"/>
      <c r="KA346" s="4"/>
      <c r="KB346" s="4"/>
      <c r="KC346" s="4"/>
      <c r="KD346" s="4"/>
      <c r="KE346" s="4"/>
      <c r="KF346" s="4"/>
      <c r="KG346" s="4"/>
      <c r="KH346" s="4"/>
      <c r="KI346" s="4"/>
      <c r="KJ346" s="4"/>
      <c r="KK346" s="4"/>
      <c r="KL346" s="4"/>
      <c r="KM346" s="4"/>
      <c r="KN346" s="4"/>
      <c r="KO346" s="4"/>
      <c r="KP346" s="4"/>
      <c r="KQ346" s="4"/>
      <c r="KR346" s="4"/>
      <c r="KS346" s="4"/>
      <c r="KT346" s="4"/>
      <c r="KU346" s="4"/>
      <c r="KV346" s="4"/>
      <c r="KW346" s="4"/>
      <c r="KX346" s="4"/>
      <c r="KY346" s="4"/>
      <c r="KZ346" s="4"/>
      <c r="LA346" s="4"/>
      <c r="LB346" s="4"/>
      <c r="LC346" s="4"/>
      <c r="LD346" s="4"/>
      <c r="LE346" s="4"/>
      <c r="LF346" s="4"/>
      <c r="LG346" s="4"/>
      <c r="LH346" s="4"/>
      <c r="LI346" s="4"/>
      <c r="LJ346" s="4"/>
      <c r="LK346" s="4"/>
      <c r="LL346" s="4"/>
      <c r="LM346" s="4"/>
      <c r="LN346" s="4"/>
      <c r="LO346" s="4"/>
      <c r="LP346" s="4"/>
      <c r="LQ346" s="4"/>
      <c r="LR346" s="4"/>
      <c r="LS346" s="4"/>
      <c r="LT346" s="4"/>
      <c r="LU346" s="4"/>
      <c r="LV346" s="4"/>
      <c r="LW346" s="4"/>
      <c r="LX346" s="4"/>
      <c r="LY346" s="4"/>
      <c r="LZ346" s="4"/>
      <c r="MA346" s="4"/>
      <c r="MB346" s="4"/>
      <c r="MC346" s="4"/>
      <c r="MD346" s="4"/>
      <c r="ME346" s="4"/>
      <c r="MF346" s="4"/>
      <c r="MG346" s="4"/>
      <c r="MH346" s="4"/>
      <c r="MI346" s="4"/>
      <c r="MJ346" s="4"/>
      <c r="MK346" s="4"/>
      <c r="ML346" s="4"/>
      <c r="MM346" s="4"/>
      <c r="MN346" s="4"/>
      <c r="MO346" s="4"/>
      <c r="MP346" s="4"/>
      <c r="MQ346" s="4"/>
      <c r="MR346" s="4"/>
      <c r="MS346" s="4"/>
      <c r="MT346" s="4"/>
      <c r="MU346" s="4"/>
      <c r="MV346" s="4"/>
      <c r="MW346" s="4"/>
      <c r="MX346" s="4"/>
      <c r="MY346" s="4"/>
      <c r="MZ346" s="4"/>
      <c r="NA346" s="4"/>
      <c r="NB346" s="4"/>
      <c r="NC346" s="4"/>
      <c r="ND346" s="4"/>
      <c r="NE346" s="4"/>
      <c r="NF346" s="4"/>
      <c r="NG346" s="4"/>
      <c r="NH346" s="4"/>
      <c r="NI346" s="4"/>
      <c r="NJ346" s="4"/>
      <c r="NK346" s="4"/>
      <c r="NL346" s="4"/>
      <c r="NM346" s="4"/>
      <c r="NN346" s="4"/>
      <c r="NO346" s="4"/>
      <c r="NP346" s="4"/>
      <c r="NQ346" s="4"/>
      <c r="NR346" s="4"/>
      <c r="NS346" s="4"/>
      <c r="NT346" s="4"/>
      <c r="NU346" s="4"/>
      <c r="NV346" s="4"/>
      <c r="NW346" s="4"/>
      <c r="NX346" s="4"/>
      <c r="NY346" s="4"/>
      <c r="NZ346" s="4"/>
      <c r="OA346" s="4"/>
      <c r="OB346" s="4"/>
      <c r="OC346" s="4"/>
      <c r="OD346" s="4"/>
      <c r="OE346" s="4"/>
      <c r="OF346" s="4"/>
      <c r="OG346" s="4"/>
      <c r="OH346" s="4"/>
      <c r="OI346" s="4"/>
      <c r="OJ346" s="4"/>
      <c r="OK346" s="4"/>
      <c r="OL346" s="4"/>
      <c r="OM346" s="4"/>
      <c r="ON346" s="4"/>
      <c r="OO346" s="4"/>
      <c r="OP346" s="4"/>
      <c r="OQ346" s="4"/>
      <c r="OR346" s="4"/>
      <c r="OS346" s="4"/>
      <c r="OT346" s="4"/>
      <c r="OU346" s="4"/>
      <c r="OV346" s="4"/>
      <c r="OW346" s="4"/>
      <c r="OX346" s="4"/>
      <c r="OY346" s="4"/>
      <c r="OZ346" s="4"/>
      <c r="PA346" s="4"/>
      <c r="PB346" s="4"/>
      <c r="PC346" s="4"/>
      <c r="PD346" s="4"/>
      <c r="PE346" s="4"/>
      <c r="PF346" s="4"/>
      <c r="PG346" s="4"/>
      <c r="PH346" s="4"/>
      <c r="PI346" s="4"/>
      <c r="PJ346" s="4"/>
      <c r="PK346" s="4"/>
      <c r="PL346" s="4"/>
      <c r="PM346" s="4"/>
      <c r="PN346" s="4"/>
      <c r="PO346" s="4"/>
      <c r="PP346" s="4"/>
      <c r="PQ346" s="4"/>
      <c r="PR346" s="4"/>
      <c r="PS346" s="4"/>
      <c r="PT346" s="4"/>
      <c r="PU346" s="4"/>
      <c r="PV346" s="4"/>
      <c r="PW346" s="4"/>
      <c r="PX346" s="4"/>
      <c r="PY346" s="4"/>
      <c r="PZ346" s="4"/>
      <c r="QA346" s="4"/>
      <c r="QB346" s="4"/>
      <c r="QC346" s="4"/>
      <c r="QD346" s="4"/>
      <c r="QE346" s="4"/>
      <c r="QF346" s="4"/>
      <c r="QG346" s="4"/>
      <c r="QH346" s="4"/>
      <c r="QI346" s="4"/>
      <c r="QJ346" s="4"/>
      <c r="QK346" s="4"/>
      <c r="QL346" s="4"/>
      <c r="QM346" s="4"/>
      <c r="QN346" s="4"/>
      <c r="QO346" s="4"/>
      <c r="QP346" s="4"/>
      <c r="QQ346" s="4"/>
      <c r="QR346" s="4"/>
      <c r="QS346" s="4"/>
      <c r="QT346" s="4"/>
      <c r="QU346" s="4"/>
      <c r="QV346" s="4"/>
      <c r="QW346" s="4"/>
      <c r="QX346" s="4"/>
      <c r="QY346" s="4"/>
      <c r="QZ346" s="4"/>
      <c r="RA346" s="4"/>
      <c r="RB346" s="4"/>
      <c r="RC346" s="4"/>
      <c r="RD346" s="4"/>
      <c r="RE346" s="4"/>
      <c r="RF346" s="4"/>
      <c r="RG346" s="4"/>
      <c r="RH346" s="4"/>
      <c r="RI346" s="4"/>
      <c r="RJ346" s="4"/>
      <c r="RK346" s="4"/>
      <c r="RL346" s="4"/>
      <c r="RM346" s="4"/>
      <c r="RN346" s="4"/>
      <c r="RO346" s="4"/>
      <c r="RP346" s="4"/>
      <c r="RQ346" s="4"/>
      <c r="RR346" s="4"/>
      <c r="RS346" s="4"/>
      <c r="RT346" s="4"/>
      <c r="RU346" s="4"/>
      <c r="RV346" s="4"/>
      <c r="RW346" s="4"/>
      <c r="RX346" s="4"/>
      <c r="RY346" s="4"/>
      <c r="RZ346" s="4"/>
      <c r="SA346" s="4"/>
      <c r="SB346" s="4"/>
      <c r="SC346" s="4"/>
      <c r="SD346" s="4"/>
      <c r="SE346" s="4"/>
      <c r="SF346" s="4"/>
      <c r="SG346" s="4"/>
      <c r="SH346" s="4"/>
      <c r="SI346" s="4"/>
      <c r="SJ346" s="4"/>
    </row>
    <row r="347" spans="1:504">
      <c r="J347" s="183"/>
      <c r="K347" s="194"/>
      <c r="L347" s="194"/>
      <c r="M347" s="19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  <c r="DE347" s="4"/>
      <c r="DF347" s="4"/>
      <c r="DG347" s="4"/>
      <c r="DH347" s="4"/>
      <c r="DI347" s="4"/>
      <c r="DJ347" s="4"/>
      <c r="DK347" s="4"/>
      <c r="DL347" s="4"/>
      <c r="DM347" s="4"/>
      <c r="DN347" s="4"/>
      <c r="DO347" s="4"/>
      <c r="DP347" s="4"/>
      <c r="DQ347" s="4"/>
      <c r="DR347" s="4"/>
      <c r="DS347" s="4"/>
      <c r="DT347" s="4"/>
      <c r="DU347" s="4"/>
      <c r="DV347" s="4"/>
      <c r="DW347" s="4"/>
      <c r="DX347" s="4"/>
      <c r="DY347" s="4"/>
      <c r="DZ347" s="4"/>
      <c r="EA347" s="4"/>
      <c r="EB347" s="4"/>
      <c r="EC347" s="4"/>
      <c r="ED347" s="4"/>
      <c r="EE347" s="4"/>
      <c r="EF347" s="4"/>
      <c r="EG347" s="4"/>
      <c r="EH347" s="4"/>
      <c r="EI347" s="4"/>
      <c r="EJ347" s="4"/>
      <c r="EK347" s="4"/>
      <c r="EL347" s="4"/>
      <c r="EM347" s="4"/>
      <c r="EN347" s="4"/>
      <c r="EO347" s="4"/>
      <c r="EP347" s="4"/>
      <c r="EQ347" s="4"/>
      <c r="ER347" s="4"/>
      <c r="ES347" s="4"/>
      <c r="ET347" s="4"/>
      <c r="EU347" s="4"/>
      <c r="EV347" s="4"/>
      <c r="EW347" s="4"/>
      <c r="EX347" s="4"/>
      <c r="EY347" s="4"/>
      <c r="EZ347" s="4"/>
      <c r="FA347" s="4"/>
      <c r="FB347" s="4"/>
      <c r="FC347" s="4"/>
      <c r="FD347" s="4"/>
      <c r="FE347" s="4"/>
      <c r="FF347" s="4"/>
      <c r="FG347" s="4"/>
      <c r="FH347" s="4"/>
      <c r="FI347" s="4"/>
      <c r="FJ347" s="4"/>
      <c r="FK347" s="4"/>
      <c r="FL347" s="4"/>
      <c r="FM347" s="4"/>
      <c r="FN347" s="4"/>
      <c r="FO347" s="4"/>
      <c r="FP347" s="4"/>
      <c r="FQ347" s="4"/>
      <c r="FR347" s="4"/>
      <c r="FS347" s="4"/>
      <c r="FT347" s="4"/>
      <c r="FU347" s="4"/>
      <c r="FV347" s="4"/>
      <c r="FW347" s="4"/>
      <c r="FX347" s="4"/>
      <c r="FY347" s="4"/>
      <c r="FZ347" s="4"/>
      <c r="GA347" s="4"/>
      <c r="GB347" s="4"/>
      <c r="GC347" s="4"/>
      <c r="GD347" s="4"/>
      <c r="GE347" s="4"/>
      <c r="GF347" s="4"/>
      <c r="GG347" s="4"/>
      <c r="GH347" s="4"/>
      <c r="GI347" s="4"/>
      <c r="GJ347" s="4"/>
      <c r="GK347" s="4"/>
      <c r="GL347" s="4"/>
      <c r="GM347" s="4"/>
      <c r="GN347" s="4"/>
      <c r="GO347" s="4"/>
      <c r="GP347" s="4"/>
      <c r="GQ347" s="4"/>
      <c r="GR347" s="4"/>
      <c r="GS347" s="4"/>
      <c r="GT347" s="4"/>
      <c r="GU347" s="4"/>
      <c r="GV347" s="4"/>
      <c r="GW347" s="4"/>
      <c r="GX347" s="4"/>
      <c r="GY347" s="4"/>
      <c r="GZ347" s="4"/>
      <c r="HA347" s="4"/>
      <c r="HB347" s="4"/>
      <c r="HC347" s="4"/>
      <c r="HD347" s="4"/>
      <c r="HE347" s="4"/>
      <c r="HF347" s="4"/>
      <c r="HG347" s="4"/>
      <c r="HH347" s="4"/>
      <c r="HI347" s="4"/>
      <c r="HJ347" s="4"/>
      <c r="HK347" s="4"/>
      <c r="HL347" s="4"/>
      <c r="HM347" s="4"/>
      <c r="HN347" s="4"/>
      <c r="HO347" s="4"/>
      <c r="HP347" s="4"/>
      <c r="HQ347" s="4"/>
      <c r="HR347" s="4"/>
      <c r="HS347" s="4"/>
      <c r="HT347" s="4"/>
      <c r="HU347" s="4"/>
      <c r="HV347" s="4"/>
      <c r="HW347" s="4"/>
      <c r="HX347" s="4"/>
      <c r="HY347" s="4"/>
      <c r="HZ347" s="4"/>
      <c r="IA347" s="4"/>
      <c r="IB347" s="4"/>
      <c r="IC347" s="4"/>
      <c r="ID347" s="4"/>
      <c r="IE347" s="4"/>
      <c r="IF347" s="4"/>
      <c r="IG347" s="4"/>
      <c r="IH347" s="4"/>
      <c r="II347" s="4"/>
      <c r="IJ347" s="4"/>
      <c r="IK347" s="4"/>
      <c r="IL347" s="4"/>
      <c r="IM347" s="4"/>
      <c r="IN347" s="4"/>
      <c r="IO347" s="4"/>
      <c r="IP347" s="4"/>
      <c r="IQ347" s="4"/>
      <c r="IR347" s="4"/>
      <c r="IS347" s="4"/>
      <c r="IT347" s="4"/>
      <c r="IU347" s="4"/>
      <c r="IV347" s="4"/>
      <c r="IW347" s="4"/>
      <c r="IX347" s="4"/>
      <c r="IY347" s="4"/>
      <c r="IZ347" s="4"/>
      <c r="JA347" s="4"/>
      <c r="JB347" s="4"/>
      <c r="JC347" s="4"/>
      <c r="JD347" s="4"/>
      <c r="JE347" s="4"/>
      <c r="JF347" s="4"/>
      <c r="JG347" s="4"/>
      <c r="JH347" s="4"/>
      <c r="JI347" s="4"/>
      <c r="JJ347" s="4"/>
      <c r="JK347" s="4"/>
      <c r="JL347" s="4"/>
      <c r="JM347" s="4"/>
      <c r="JN347" s="4"/>
      <c r="JO347" s="4"/>
      <c r="JP347" s="4"/>
      <c r="JQ347" s="4"/>
      <c r="JR347" s="4"/>
      <c r="JS347" s="4"/>
      <c r="JT347" s="4"/>
      <c r="JU347" s="4"/>
      <c r="JV347" s="4"/>
      <c r="JW347" s="4"/>
      <c r="JX347" s="4"/>
      <c r="JY347" s="4"/>
      <c r="JZ347" s="4"/>
      <c r="KA347" s="4"/>
      <c r="KB347" s="4"/>
      <c r="KC347" s="4"/>
      <c r="KD347" s="4"/>
      <c r="KE347" s="4"/>
      <c r="KF347" s="4"/>
      <c r="KG347" s="4"/>
      <c r="KH347" s="4"/>
      <c r="KI347" s="4"/>
      <c r="KJ347" s="4"/>
      <c r="KK347" s="4"/>
      <c r="KL347" s="4"/>
      <c r="KM347" s="4"/>
      <c r="KN347" s="4"/>
      <c r="KO347" s="4"/>
      <c r="KP347" s="4"/>
      <c r="KQ347" s="4"/>
      <c r="KR347" s="4"/>
      <c r="KS347" s="4"/>
      <c r="KT347" s="4"/>
      <c r="KU347" s="4"/>
      <c r="KV347" s="4"/>
      <c r="KW347" s="4"/>
      <c r="KX347" s="4"/>
      <c r="KY347" s="4"/>
      <c r="KZ347" s="4"/>
      <c r="LA347" s="4"/>
      <c r="LB347" s="4"/>
      <c r="LC347" s="4"/>
      <c r="LD347" s="4"/>
      <c r="LE347" s="4"/>
      <c r="LF347" s="4"/>
      <c r="LG347" s="4"/>
      <c r="LH347" s="4"/>
      <c r="LI347" s="4"/>
      <c r="LJ347" s="4"/>
      <c r="LK347" s="4"/>
      <c r="LL347" s="4"/>
      <c r="LM347" s="4"/>
      <c r="LN347" s="4"/>
      <c r="LO347" s="4"/>
      <c r="LP347" s="4"/>
      <c r="LQ347" s="4"/>
      <c r="LR347" s="4"/>
      <c r="LS347" s="4"/>
      <c r="LT347" s="4"/>
      <c r="LU347" s="4"/>
      <c r="LV347" s="4"/>
      <c r="LW347" s="4"/>
      <c r="LX347" s="4"/>
      <c r="LY347" s="4"/>
      <c r="LZ347" s="4"/>
      <c r="MA347" s="4"/>
      <c r="MB347" s="4"/>
      <c r="MC347" s="4"/>
      <c r="MD347" s="4"/>
      <c r="ME347" s="4"/>
      <c r="MF347" s="4"/>
      <c r="MG347" s="4"/>
      <c r="MH347" s="4"/>
      <c r="MI347" s="4"/>
      <c r="MJ347" s="4"/>
      <c r="MK347" s="4"/>
      <c r="ML347" s="4"/>
      <c r="MM347" s="4"/>
      <c r="MN347" s="4"/>
      <c r="MO347" s="4"/>
      <c r="MP347" s="4"/>
      <c r="MQ347" s="4"/>
      <c r="MR347" s="4"/>
      <c r="MS347" s="4"/>
      <c r="MT347" s="4"/>
      <c r="MU347" s="4"/>
      <c r="MV347" s="4"/>
      <c r="MW347" s="4"/>
      <c r="MX347" s="4"/>
      <c r="MY347" s="4"/>
      <c r="MZ347" s="4"/>
      <c r="NA347" s="4"/>
      <c r="NB347" s="4"/>
      <c r="NC347" s="4"/>
      <c r="ND347" s="4"/>
      <c r="NE347" s="4"/>
      <c r="NF347" s="4"/>
      <c r="NG347" s="4"/>
      <c r="NH347" s="4"/>
      <c r="NI347" s="4"/>
      <c r="NJ347" s="4"/>
      <c r="NK347" s="4"/>
      <c r="NL347" s="4"/>
      <c r="NM347" s="4"/>
      <c r="NN347" s="4"/>
      <c r="NO347" s="4"/>
      <c r="NP347" s="4"/>
      <c r="NQ347" s="4"/>
      <c r="NR347" s="4"/>
      <c r="NS347" s="4"/>
      <c r="NT347" s="4"/>
      <c r="NU347" s="4"/>
      <c r="NV347" s="4"/>
      <c r="NW347" s="4"/>
      <c r="NX347" s="4"/>
      <c r="NY347" s="4"/>
      <c r="NZ347" s="4"/>
      <c r="OA347" s="4"/>
      <c r="OB347" s="4"/>
      <c r="OC347" s="4"/>
      <c r="OD347" s="4"/>
      <c r="OE347" s="4"/>
      <c r="OF347" s="4"/>
      <c r="OG347" s="4"/>
      <c r="OH347" s="4"/>
      <c r="OI347" s="4"/>
      <c r="OJ347" s="4"/>
      <c r="OK347" s="4"/>
      <c r="OL347" s="4"/>
      <c r="OM347" s="4"/>
      <c r="ON347" s="4"/>
      <c r="OO347" s="4"/>
      <c r="OP347" s="4"/>
      <c r="OQ347" s="4"/>
      <c r="OR347" s="4"/>
      <c r="OS347" s="4"/>
      <c r="OT347" s="4"/>
      <c r="OU347" s="4"/>
      <c r="OV347" s="4"/>
      <c r="OW347" s="4"/>
      <c r="OX347" s="4"/>
      <c r="OY347" s="4"/>
      <c r="OZ347" s="4"/>
      <c r="PA347" s="4"/>
      <c r="PB347" s="4"/>
      <c r="PC347" s="4"/>
      <c r="PD347" s="4"/>
      <c r="PE347" s="4"/>
      <c r="PF347" s="4"/>
      <c r="PG347" s="4"/>
      <c r="PH347" s="4"/>
      <c r="PI347" s="4"/>
      <c r="PJ347" s="4"/>
      <c r="PK347" s="4"/>
      <c r="PL347" s="4"/>
      <c r="PM347" s="4"/>
      <c r="PN347" s="4"/>
      <c r="PO347" s="4"/>
      <c r="PP347" s="4"/>
      <c r="PQ347" s="4"/>
      <c r="PR347" s="4"/>
      <c r="PS347" s="4"/>
      <c r="PT347" s="4"/>
      <c r="PU347" s="4"/>
      <c r="PV347" s="4"/>
      <c r="PW347" s="4"/>
      <c r="PX347" s="4"/>
      <c r="PY347" s="4"/>
      <c r="PZ347" s="4"/>
      <c r="QA347" s="4"/>
      <c r="QB347" s="4"/>
      <c r="QC347" s="4"/>
      <c r="QD347" s="4"/>
      <c r="QE347" s="4"/>
      <c r="QF347" s="4"/>
      <c r="QG347" s="4"/>
      <c r="QH347" s="4"/>
      <c r="QI347" s="4"/>
      <c r="QJ347" s="4"/>
      <c r="QK347" s="4"/>
      <c r="QL347" s="4"/>
      <c r="QM347" s="4"/>
      <c r="QN347" s="4"/>
      <c r="QO347" s="4"/>
      <c r="QP347" s="4"/>
      <c r="QQ347" s="4"/>
      <c r="QR347" s="4"/>
      <c r="QS347" s="4"/>
      <c r="QT347" s="4"/>
      <c r="QU347" s="4"/>
      <c r="QV347" s="4"/>
      <c r="QW347" s="4"/>
      <c r="QX347" s="4"/>
      <c r="QY347" s="4"/>
      <c r="QZ347" s="4"/>
      <c r="RA347" s="4"/>
      <c r="RB347" s="4"/>
      <c r="RC347" s="4"/>
      <c r="RD347" s="4"/>
      <c r="RE347" s="4"/>
      <c r="RF347" s="4"/>
      <c r="RG347" s="4"/>
      <c r="RH347" s="4"/>
      <c r="RI347" s="4"/>
      <c r="RJ347" s="4"/>
      <c r="RK347" s="4"/>
      <c r="RL347" s="4"/>
      <c r="RM347" s="4"/>
      <c r="RN347" s="4"/>
      <c r="RO347" s="4"/>
      <c r="RP347" s="4"/>
      <c r="RQ347" s="4"/>
      <c r="RR347" s="4"/>
      <c r="RS347" s="4"/>
      <c r="RT347" s="4"/>
      <c r="RU347" s="4"/>
      <c r="RV347" s="4"/>
      <c r="RW347" s="4"/>
      <c r="RX347" s="4"/>
      <c r="RY347" s="4"/>
      <c r="RZ347" s="4"/>
      <c r="SA347" s="4"/>
      <c r="SB347" s="4"/>
      <c r="SC347" s="4"/>
      <c r="SD347" s="4"/>
      <c r="SE347" s="4"/>
      <c r="SF347" s="4"/>
      <c r="SG347" s="4"/>
      <c r="SH347" s="4"/>
      <c r="SI347" s="4"/>
      <c r="SJ347" s="4"/>
    </row>
    <row r="348" spans="1:504">
      <c r="J348" s="183"/>
      <c r="K348" s="194"/>
      <c r="L348" s="194"/>
      <c r="M348" s="19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  <c r="DE348" s="4"/>
      <c r="DF348" s="4"/>
      <c r="DG348" s="4"/>
      <c r="DH348" s="4"/>
      <c r="DI348" s="4"/>
      <c r="DJ348" s="4"/>
      <c r="DK348" s="4"/>
      <c r="DL348" s="4"/>
      <c r="DM348" s="4"/>
      <c r="DN348" s="4"/>
      <c r="DO348" s="4"/>
      <c r="DP348" s="4"/>
      <c r="DQ348" s="4"/>
      <c r="DR348" s="4"/>
      <c r="DS348" s="4"/>
      <c r="DT348" s="4"/>
      <c r="DU348" s="4"/>
      <c r="DV348" s="4"/>
      <c r="DW348" s="4"/>
      <c r="DX348" s="4"/>
      <c r="DY348" s="4"/>
      <c r="DZ348" s="4"/>
      <c r="EA348" s="4"/>
      <c r="EB348" s="4"/>
      <c r="EC348" s="4"/>
      <c r="ED348" s="4"/>
      <c r="EE348" s="4"/>
      <c r="EF348" s="4"/>
      <c r="EG348" s="4"/>
      <c r="EH348" s="4"/>
      <c r="EI348" s="4"/>
      <c r="EJ348" s="4"/>
      <c r="EK348" s="4"/>
      <c r="EL348" s="4"/>
      <c r="EM348" s="4"/>
      <c r="EN348" s="4"/>
      <c r="EO348" s="4"/>
      <c r="EP348" s="4"/>
      <c r="EQ348" s="4"/>
      <c r="ER348" s="4"/>
      <c r="ES348" s="4"/>
      <c r="ET348" s="4"/>
      <c r="EU348" s="4"/>
      <c r="EV348" s="4"/>
      <c r="EW348" s="4"/>
      <c r="EX348" s="4"/>
      <c r="EY348" s="4"/>
      <c r="EZ348" s="4"/>
      <c r="FA348" s="4"/>
      <c r="FB348" s="4"/>
      <c r="FC348" s="4"/>
      <c r="FD348" s="4"/>
      <c r="FE348" s="4"/>
      <c r="FF348" s="4"/>
      <c r="FG348" s="4"/>
      <c r="FH348" s="4"/>
      <c r="FI348" s="4"/>
      <c r="FJ348" s="4"/>
      <c r="FK348" s="4"/>
      <c r="FL348" s="4"/>
      <c r="FM348" s="4"/>
      <c r="FN348" s="4"/>
      <c r="FO348" s="4"/>
      <c r="FP348" s="4"/>
      <c r="FQ348" s="4"/>
      <c r="FR348" s="4"/>
      <c r="FS348" s="4"/>
      <c r="FT348" s="4"/>
      <c r="FU348" s="4"/>
      <c r="FV348" s="4"/>
      <c r="FW348" s="4"/>
      <c r="FX348" s="4"/>
      <c r="FY348" s="4"/>
      <c r="FZ348" s="4"/>
      <c r="GA348" s="4"/>
      <c r="GB348" s="4"/>
      <c r="GC348" s="4"/>
      <c r="GD348" s="4"/>
      <c r="GE348" s="4"/>
      <c r="GF348" s="4"/>
      <c r="GG348" s="4"/>
      <c r="GH348" s="4"/>
      <c r="GI348" s="4"/>
      <c r="GJ348" s="4"/>
      <c r="GK348" s="4"/>
      <c r="GL348" s="4"/>
      <c r="GM348" s="4"/>
      <c r="GN348" s="4"/>
      <c r="GO348" s="4"/>
      <c r="GP348" s="4"/>
      <c r="GQ348" s="4"/>
      <c r="GR348" s="4"/>
      <c r="GS348" s="4"/>
      <c r="GT348" s="4"/>
      <c r="GU348" s="4"/>
      <c r="GV348" s="4"/>
      <c r="GW348" s="4"/>
      <c r="GX348" s="4"/>
      <c r="GY348" s="4"/>
      <c r="GZ348" s="4"/>
      <c r="HA348" s="4"/>
      <c r="HB348" s="4"/>
      <c r="HC348" s="4"/>
      <c r="HD348" s="4"/>
      <c r="HE348" s="4"/>
      <c r="HF348" s="4"/>
      <c r="HG348" s="4"/>
      <c r="HH348" s="4"/>
      <c r="HI348" s="4"/>
      <c r="HJ348" s="4"/>
      <c r="HK348" s="4"/>
      <c r="HL348" s="4"/>
      <c r="HM348" s="4"/>
      <c r="HN348" s="4"/>
      <c r="HO348" s="4"/>
      <c r="HP348" s="4"/>
      <c r="HQ348" s="4"/>
      <c r="HR348" s="4"/>
      <c r="HS348" s="4"/>
      <c r="HT348" s="4"/>
      <c r="HU348" s="4"/>
      <c r="HV348" s="4"/>
      <c r="HW348" s="4"/>
      <c r="HX348" s="4"/>
      <c r="HY348" s="4"/>
      <c r="HZ348" s="4"/>
      <c r="IA348" s="4"/>
      <c r="IB348" s="4"/>
      <c r="IC348" s="4"/>
      <c r="ID348" s="4"/>
      <c r="IE348" s="4"/>
      <c r="IF348" s="4"/>
      <c r="IG348" s="4"/>
      <c r="IH348" s="4"/>
      <c r="II348" s="4"/>
      <c r="IJ348" s="4"/>
      <c r="IK348" s="4"/>
      <c r="IL348" s="4"/>
      <c r="IM348" s="4"/>
      <c r="IN348" s="4"/>
      <c r="IO348" s="4"/>
      <c r="IP348" s="4"/>
      <c r="IQ348" s="4"/>
      <c r="IR348" s="4"/>
      <c r="IS348" s="4"/>
      <c r="IT348" s="4"/>
      <c r="IU348" s="4"/>
      <c r="IV348" s="4"/>
      <c r="IW348" s="4"/>
      <c r="IX348" s="4"/>
      <c r="IY348" s="4"/>
      <c r="IZ348" s="4"/>
      <c r="JA348" s="4"/>
      <c r="JB348" s="4"/>
      <c r="JC348" s="4"/>
      <c r="JD348" s="4"/>
      <c r="JE348" s="4"/>
      <c r="JF348" s="4"/>
      <c r="JG348" s="4"/>
      <c r="JH348" s="4"/>
      <c r="JI348" s="4"/>
      <c r="JJ348" s="4"/>
      <c r="JK348" s="4"/>
      <c r="JL348" s="4"/>
      <c r="JM348" s="4"/>
      <c r="JN348" s="4"/>
      <c r="JO348" s="4"/>
      <c r="JP348" s="4"/>
      <c r="JQ348" s="4"/>
      <c r="JR348" s="4"/>
      <c r="JS348" s="4"/>
      <c r="JT348" s="4"/>
      <c r="JU348" s="4"/>
      <c r="JV348" s="4"/>
      <c r="JW348" s="4"/>
      <c r="JX348" s="4"/>
      <c r="JY348" s="4"/>
      <c r="JZ348" s="4"/>
      <c r="KA348" s="4"/>
      <c r="KB348" s="4"/>
      <c r="KC348" s="4"/>
      <c r="KD348" s="4"/>
      <c r="KE348" s="4"/>
      <c r="KF348" s="4"/>
      <c r="KG348" s="4"/>
      <c r="KH348" s="4"/>
      <c r="KI348" s="4"/>
      <c r="KJ348" s="4"/>
      <c r="KK348" s="4"/>
      <c r="KL348" s="4"/>
      <c r="KM348" s="4"/>
      <c r="KN348" s="4"/>
      <c r="KO348" s="4"/>
      <c r="KP348" s="4"/>
      <c r="KQ348" s="4"/>
      <c r="KR348" s="4"/>
      <c r="KS348" s="4"/>
      <c r="KT348" s="4"/>
      <c r="KU348" s="4"/>
      <c r="KV348" s="4"/>
      <c r="KW348" s="4"/>
      <c r="KX348" s="4"/>
      <c r="KY348" s="4"/>
      <c r="KZ348" s="4"/>
      <c r="LA348" s="4"/>
      <c r="LB348" s="4"/>
      <c r="LC348" s="4"/>
      <c r="LD348" s="4"/>
      <c r="LE348" s="4"/>
      <c r="LF348" s="4"/>
      <c r="LG348" s="4"/>
      <c r="LH348" s="4"/>
      <c r="LI348" s="4"/>
      <c r="LJ348" s="4"/>
      <c r="LK348" s="4"/>
      <c r="LL348" s="4"/>
      <c r="LM348" s="4"/>
      <c r="LN348" s="4"/>
      <c r="LO348" s="4"/>
      <c r="LP348" s="4"/>
      <c r="LQ348" s="4"/>
      <c r="LR348" s="4"/>
      <c r="LS348" s="4"/>
      <c r="LT348" s="4"/>
      <c r="LU348" s="4"/>
      <c r="LV348" s="4"/>
      <c r="LW348" s="4"/>
      <c r="LX348" s="4"/>
      <c r="LY348" s="4"/>
      <c r="LZ348" s="4"/>
      <c r="MA348" s="4"/>
      <c r="MB348" s="4"/>
      <c r="MC348" s="4"/>
      <c r="MD348" s="4"/>
      <c r="ME348" s="4"/>
      <c r="MF348" s="4"/>
      <c r="MG348" s="4"/>
      <c r="MH348" s="4"/>
      <c r="MI348" s="4"/>
      <c r="MJ348" s="4"/>
      <c r="MK348" s="4"/>
      <c r="ML348" s="4"/>
      <c r="MM348" s="4"/>
      <c r="MN348" s="4"/>
      <c r="MO348" s="4"/>
      <c r="MP348" s="4"/>
      <c r="MQ348" s="4"/>
      <c r="MR348" s="4"/>
      <c r="MS348" s="4"/>
      <c r="MT348" s="4"/>
      <c r="MU348" s="4"/>
      <c r="MV348" s="4"/>
      <c r="MW348" s="4"/>
      <c r="MX348" s="4"/>
      <c r="MY348" s="4"/>
      <c r="MZ348" s="4"/>
      <c r="NA348" s="4"/>
      <c r="NB348" s="4"/>
      <c r="NC348" s="4"/>
      <c r="ND348" s="4"/>
      <c r="NE348" s="4"/>
      <c r="NF348" s="4"/>
      <c r="NG348" s="4"/>
      <c r="NH348" s="4"/>
      <c r="NI348" s="4"/>
      <c r="NJ348" s="4"/>
      <c r="NK348" s="4"/>
      <c r="NL348" s="4"/>
      <c r="NM348" s="4"/>
      <c r="NN348" s="4"/>
      <c r="NO348" s="4"/>
      <c r="NP348" s="4"/>
      <c r="NQ348" s="4"/>
      <c r="NR348" s="4"/>
      <c r="NS348" s="4"/>
      <c r="NT348" s="4"/>
      <c r="NU348" s="4"/>
      <c r="NV348" s="4"/>
      <c r="NW348" s="4"/>
      <c r="NX348" s="4"/>
      <c r="NY348" s="4"/>
      <c r="NZ348" s="4"/>
      <c r="OA348" s="4"/>
      <c r="OB348" s="4"/>
      <c r="OC348" s="4"/>
      <c r="OD348" s="4"/>
      <c r="OE348" s="4"/>
      <c r="OF348" s="4"/>
      <c r="OG348" s="4"/>
      <c r="OH348" s="4"/>
      <c r="OI348" s="4"/>
      <c r="OJ348" s="4"/>
      <c r="OK348" s="4"/>
      <c r="OL348" s="4"/>
      <c r="OM348" s="4"/>
      <c r="ON348" s="4"/>
      <c r="OO348" s="4"/>
      <c r="OP348" s="4"/>
      <c r="OQ348" s="4"/>
      <c r="OR348" s="4"/>
      <c r="OS348" s="4"/>
      <c r="OT348" s="4"/>
      <c r="OU348" s="4"/>
      <c r="OV348" s="4"/>
      <c r="OW348" s="4"/>
      <c r="OX348" s="4"/>
      <c r="OY348" s="4"/>
      <c r="OZ348" s="4"/>
      <c r="PA348" s="4"/>
      <c r="PB348" s="4"/>
      <c r="PC348" s="4"/>
      <c r="PD348" s="4"/>
      <c r="PE348" s="4"/>
      <c r="PF348" s="4"/>
      <c r="PG348" s="4"/>
      <c r="PH348" s="4"/>
      <c r="PI348" s="4"/>
      <c r="PJ348" s="4"/>
      <c r="PK348" s="4"/>
      <c r="PL348" s="4"/>
      <c r="PM348" s="4"/>
      <c r="PN348" s="4"/>
      <c r="PO348" s="4"/>
      <c r="PP348" s="4"/>
      <c r="PQ348" s="4"/>
      <c r="PR348" s="4"/>
      <c r="PS348" s="4"/>
      <c r="PT348" s="4"/>
      <c r="PU348" s="4"/>
      <c r="PV348" s="4"/>
      <c r="PW348" s="4"/>
      <c r="PX348" s="4"/>
      <c r="PY348" s="4"/>
      <c r="PZ348" s="4"/>
      <c r="QA348" s="4"/>
      <c r="QB348" s="4"/>
      <c r="QC348" s="4"/>
      <c r="QD348" s="4"/>
      <c r="QE348" s="4"/>
      <c r="QF348" s="4"/>
      <c r="QG348" s="4"/>
      <c r="QH348" s="4"/>
      <c r="QI348" s="4"/>
      <c r="QJ348" s="4"/>
      <c r="QK348" s="4"/>
      <c r="QL348" s="4"/>
      <c r="QM348" s="4"/>
      <c r="QN348" s="4"/>
      <c r="QO348" s="4"/>
      <c r="QP348" s="4"/>
      <c r="QQ348" s="4"/>
      <c r="QR348" s="4"/>
      <c r="QS348" s="4"/>
      <c r="QT348" s="4"/>
      <c r="QU348" s="4"/>
      <c r="QV348" s="4"/>
      <c r="QW348" s="4"/>
      <c r="QX348" s="4"/>
      <c r="QY348" s="4"/>
      <c r="QZ348" s="4"/>
      <c r="RA348" s="4"/>
      <c r="RB348" s="4"/>
      <c r="RC348" s="4"/>
      <c r="RD348" s="4"/>
      <c r="RE348" s="4"/>
      <c r="RF348" s="4"/>
      <c r="RG348" s="4"/>
      <c r="RH348" s="4"/>
      <c r="RI348" s="4"/>
      <c r="RJ348" s="4"/>
      <c r="RK348" s="4"/>
      <c r="RL348" s="4"/>
      <c r="RM348" s="4"/>
      <c r="RN348" s="4"/>
      <c r="RO348" s="4"/>
      <c r="RP348" s="4"/>
      <c r="RQ348" s="4"/>
      <c r="RR348" s="4"/>
      <c r="RS348" s="4"/>
      <c r="RT348" s="4"/>
      <c r="RU348" s="4"/>
      <c r="RV348" s="4"/>
      <c r="RW348" s="4"/>
      <c r="RX348" s="4"/>
      <c r="RY348" s="4"/>
      <c r="RZ348" s="4"/>
      <c r="SA348" s="4"/>
      <c r="SB348" s="4"/>
      <c r="SC348" s="4"/>
      <c r="SD348" s="4"/>
      <c r="SE348" s="4"/>
      <c r="SF348" s="4"/>
      <c r="SG348" s="4"/>
      <c r="SH348" s="4"/>
      <c r="SI348" s="4"/>
      <c r="SJ348" s="4"/>
    </row>
    <row r="349" spans="1:504">
      <c r="J349" s="183"/>
      <c r="K349" s="194"/>
      <c r="L349" s="194"/>
      <c r="M349" s="19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  <c r="DY349" s="4"/>
      <c r="DZ349" s="4"/>
      <c r="EA349" s="4"/>
      <c r="EB349" s="4"/>
      <c r="EC349" s="4"/>
      <c r="ED349" s="4"/>
      <c r="EE349" s="4"/>
      <c r="EF349" s="4"/>
      <c r="EG349" s="4"/>
      <c r="EH349" s="4"/>
      <c r="EI349" s="4"/>
      <c r="EJ349" s="4"/>
      <c r="EK349" s="4"/>
      <c r="EL349" s="4"/>
      <c r="EM349" s="4"/>
      <c r="EN349" s="4"/>
      <c r="EO349" s="4"/>
      <c r="EP349" s="4"/>
      <c r="EQ349" s="4"/>
      <c r="ER349" s="4"/>
      <c r="ES349" s="4"/>
      <c r="ET349" s="4"/>
      <c r="EU349" s="4"/>
      <c r="EV349" s="4"/>
      <c r="EW349" s="4"/>
      <c r="EX349" s="4"/>
      <c r="EY349" s="4"/>
      <c r="EZ349" s="4"/>
      <c r="FA349" s="4"/>
      <c r="FB349" s="4"/>
      <c r="FC349" s="4"/>
      <c r="FD349" s="4"/>
      <c r="FE349" s="4"/>
      <c r="FF349" s="4"/>
      <c r="FG349" s="4"/>
      <c r="FH349" s="4"/>
      <c r="FI349" s="4"/>
      <c r="FJ349" s="4"/>
      <c r="FK349" s="4"/>
      <c r="FL349" s="4"/>
      <c r="FM349" s="4"/>
      <c r="FN349" s="4"/>
      <c r="FO349" s="4"/>
      <c r="FP349" s="4"/>
      <c r="FQ349" s="4"/>
      <c r="FR349" s="4"/>
      <c r="FS349" s="4"/>
      <c r="FT349" s="4"/>
      <c r="FU349" s="4"/>
      <c r="FV349" s="4"/>
      <c r="FW349" s="4"/>
      <c r="FX349" s="4"/>
      <c r="FY349" s="4"/>
      <c r="FZ349" s="4"/>
      <c r="GA349" s="4"/>
      <c r="GB349" s="4"/>
      <c r="GC349" s="4"/>
      <c r="GD349" s="4"/>
      <c r="GE349" s="4"/>
      <c r="GF349" s="4"/>
      <c r="GG349" s="4"/>
      <c r="GH349" s="4"/>
      <c r="GI349" s="4"/>
      <c r="GJ349" s="4"/>
      <c r="GK349" s="4"/>
      <c r="GL349" s="4"/>
      <c r="GM349" s="4"/>
      <c r="GN349" s="4"/>
      <c r="GO349" s="4"/>
      <c r="GP349" s="4"/>
      <c r="GQ349" s="4"/>
      <c r="GR349" s="4"/>
      <c r="GS349" s="4"/>
      <c r="GT349" s="4"/>
      <c r="GU349" s="4"/>
      <c r="GV349" s="4"/>
      <c r="GW349" s="4"/>
      <c r="GX349" s="4"/>
      <c r="GY349" s="4"/>
      <c r="GZ349" s="4"/>
      <c r="HA349" s="4"/>
      <c r="HB349" s="4"/>
      <c r="HC349" s="4"/>
      <c r="HD349" s="4"/>
      <c r="HE349" s="4"/>
      <c r="HF349" s="4"/>
      <c r="HG349" s="4"/>
      <c r="HH349" s="4"/>
      <c r="HI349" s="4"/>
      <c r="HJ349" s="4"/>
      <c r="HK349" s="4"/>
      <c r="HL349" s="4"/>
      <c r="HM349" s="4"/>
      <c r="HN349" s="4"/>
      <c r="HO349" s="4"/>
      <c r="HP349" s="4"/>
      <c r="HQ349" s="4"/>
      <c r="HR349" s="4"/>
      <c r="HS349" s="4"/>
      <c r="HT349" s="4"/>
      <c r="HU349" s="4"/>
      <c r="HV349" s="4"/>
      <c r="HW349" s="4"/>
      <c r="HX349" s="4"/>
      <c r="HY349" s="4"/>
      <c r="HZ349" s="4"/>
      <c r="IA349" s="4"/>
      <c r="IB349" s="4"/>
      <c r="IC349" s="4"/>
      <c r="ID349" s="4"/>
      <c r="IE349" s="4"/>
      <c r="IF349" s="4"/>
      <c r="IG349" s="4"/>
      <c r="IH349" s="4"/>
      <c r="II349" s="4"/>
      <c r="IJ349" s="4"/>
      <c r="IK349" s="4"/>
      <c r="IL349" s="4"/>
      <c r="IM349" s="4"/>
      <c r="IN349" s="4"/>
      <c r="IO349" s="4"/>
      <c r="IP349" s="4"/>
      <c r="IQ349" s="4"/>
      <c r="IR349" s="4"/>
      <c r="IS349" s="4"/>
      <c r="IT349" s="4"/>
      <c r="IU349" s="4"/>
      <c r="IV349" s="4"/>
      <c r="IW349" s="4"/>
      <c r="IX349" s="4"/>
      <c r="IY349" s="4"/>
      <c r="IZ349" s="4"/>
      <c r="JA349" s="4"/>
      <c r="JB349" s="4"/>
      <c r="JC349" s="4"/>
      <c r="JD349" s="4"/>
      <c r="JE349" s="4"/>
      <c r="JF349" s="4"/>
      <c r="JG349" s="4"/>
      <c r="JH349" s="4"/>
      <c r="JI349" s="4"/>
      <c r="JJ349" s="4"/>
      <c r="JK349" s="4"/>
      <c r="JL349" s="4"/>
      <c r="JM349" s="4"/>
      <c r="JN349" s="4"/>
      <c r="JO349" s="4"/>
      <c r="JP349" s="4"/>
      <c r="JQ349" s="4"/>
      <c r="JR349" s="4"/>
      <c r="JS349" s="4"/>
      <c r="JT349" s="4"/>
      <c r="JU349" s="4"/>
      <c r="JV349" s="4"/>
      <c r="JW349" s="4"/>
      <c r="JX349" s="4"/>
      <c r="JY349" s="4"/>
      <c r="JZ349" s="4"/>
      <c r="KA349" s="4"/>
      <c r="KB349" s="4"/>
      <c r="KC349" s="4"/>
      <c r="KD349" s="4"/>
      <c r="KE349" s="4"/>
      <c r="KF349" s="4"/>
      <c r="KG349" s="4"/>
      <c r="KH349" s="4"/>
      <c r="KI349" s="4"/>
      <c r="KJ349" s="4"/>
      <c r="KK349" s="4"/>
      <c r="KL349" s="4"/>
      <c r="KM349" s="4"/>
      <c r="KN349" s="4"/>
      <c r="KO349" s="4"/>
      <c r="KP349" s="4"/>
      <c r="KQ349" s="4"/>
      <c r="KR349" s="4"/>
      <c r="KS349" s="4"/>
      <c r="KT349" s="4"/>
      <c r="KU349" s="4"/>
      <c r="KV349" s="4"/>
      <c r="KW349" s="4"/>
      <c r="KX349" s="4"/>
      <c r="KY349" s="4"/>
      <c r="KZ349" s="4"/>
      <c r="LA349" s="4"/>
      <c r="LB349" s="4"/>
      <c r="LC349" s="4"/>
      <c r="LD349" s="4"/>
      <c r="LE349" s="4"/>
      <c r="LF349" s="4"/>
      <c r="LG349" s="4"/>
      <c r="LH349" s="4"/>
      <c r="LI349" s="4"/>
      <c r="LJ349" s="4"/>
      <c r="LK349" s="4"/>
      <c r="LL349" s="4"/>
      <c r="LM349" s="4"/>
      <c r="LN349" s="4"/>
      <c r="LO349" s="4"/>
      <c r="LP349" s="4"/>
      <c r="LQ349" s="4"/>
      <c r="LR349" s="4"/>
      <c r="LS349" s="4"/>
      <c r="LT349" s="4"/>
      <c r="LU349" s="4"/>
      <c r="LV349" s="4"/>
      <c r="LW349" s="4"/>
      <c r="LX349" s="4"/>
      <c r="LY349" s="4"/>
      <c r="LZ349" s="4"/>
      <c r="MA349" s="4"/>
      <c r="MB349" s="4"/>
      <c r="MC349" s="4"/>
      <c r="MD349" s="4"/>
      <c r="ME349" s="4"/>
      <c r="MF349" s="4"/>
      <c r="MG349" s="4"/>
      <c r="MH349" s="4"/>
      <c r="MI349" s="4"/>
      <c r="MJ349" s="4"/>
      <c r="MK349" s="4"/>
      <c r="ML349" s="4"/>
      <c r="MM349" s="4"/>
      <c r="MN349" s="4"/>
      <c r="MO349" s="4"/>
      <c r="MP349" s="4"/>
      <c r="MQ349" s="4"/>
      <c r="MR349" s="4"/>
      <c r="MS349" s="4"/>
      <c r="MT349" s="4"/>
      <c r="MU349" s="4"/>
      <c r="MV349" s="4"/>
      <c r="MW349" s="4"/>
      <c r="MX349" s="4"/>
      <c r="MY349" s="4"/>
      <c r="MZ349" s="4"/>
      <c r="NA349" s="4"/>
      <c r="NB349" s="4"/>
      <c r="NC349" s="4"/>
      <c r="ND349" s="4"/>
      <c r="NE349" s="4"/>
      <c r="NF349" s="4"/>
      <c r="NG349" s="4"/>
      <c r="NH349" s="4"/>
      <c r="NI349" s="4"/>
      <c r="NJ349" s="4"/>
      <c r="NK349" s="4"/>
      <c r="NL349" s="4"/>
      <c r="NM349" s="4"/>
      <c r="NN349" s="4"/>
      <c r="NO349" s="4"/>
      <c r="NP349" s="4"/>
      <c r="NQ349" s="4"/>
      <c r="NR349" s="4"/>
      <c r="NS349" s="4"/>
      <c r="NT349" s="4"/>
      <c r="NU349" s="4"/>
      <c r="NV349" s="4"/>
      <c r="NW349" s="4"/>
      <c r="NX349" s="4"/>
      <c r="NY349" s="4"/>
      <c r="NZ349" s="4"/>
      <c r="OA349" s="4"/>
      <c r="OB349" s="4"/>
      <c r="OC349" s="4"/>
      <c r="OD349" s="4"/>
      <c r="OE349" s="4"/>
      <c r="OF349" s="4"/>
      <c r="OG349" s="4"/>
      <c r="OH349" s="4"/>
      <c r="OI349" s="4"/>
      <c r="OJ349" s="4"/>
      <c r="OK349" s="4"/>
      <c r="OL349" s="4"/>
      <c r="OM349" s="4"/>
      <c r="ON349" s="4"/>
      <c r="OO349" s="4"/>
      <c r="OP349" s="4"/>
      <c r="OQ349" s="4"/>
      <c r="OR349" s="4"/>
      <c r="OS349" s="4"/>
      <c r="OT349" s="4"/>
      <c r="OU349" s="4"/>
      <c r="OV349" s="4"/>
      <c r="OW349" s="4"/>
      <c r="OX349" s="4"/>
      <c r="OY349" s="4"/>
      <c r="OZ349" s="4"/>
      <c r="PA349" s="4"/>
      <c r="PB349" s="4"/>
      <c r="PC349" s="4"/>
      <c r="PD349" s="4"/>
      <c r="PE349" s="4"/>
      <c r="PF349" s="4"/>
      <c r="PG349" s="4"/>
      <c r="PH349" s="4"/>
      <c r="PI349" s="4"/>
      <c r="PJ349" s="4"/>
      <c r="PK349" s="4"/>
      <c r="PL349" s="4"/>
      <c r="PM349" s="4"/>
      <c r="PN349" s="4"/>
      <c r="PO349" s="4"/>
      <c r="PP349" s="4"/>
      <c r="PQ349" s="4"/>
      <c r="PR349" s="4"/>
      <c r="PS349" s="4"/>
      <c r="PT349" s="4"/>
      <c r="PU349" s="4"/>
      <c r="PV349" s="4"/>
      <c r="PW349" s="4"/>
      <c r="PX349" s="4"/>
      <c r="PY349" s="4"/>
      <c r="PZ349" s="4"/>
      <c r="QA349" s="4"/>
      <c r="QB349" s="4"/>
      <c r="QC349" s="4"/>
      <c r="QD349" s="4"/>
      <c r="QE349" s="4"/>
      <c r="QF349" s="4"/>
      <c r="QG349" s="4"/>
      <c r="QH349" s="4"/>
      <c r="QI349" s="4"/>
      <c r="QJ349" s="4"/>
      <c r="QK349" s="4"/>
      <c r="QL349" s="4"/>
      <c r="QM349" s="4"/>
      <c r="QN349" s="4"/>
      <c r="QO349" s="4"/>
      <c r="QP349" s="4"/>
      <c r="QQ349" s="4"/>
      <c r="QR349" s="4"/>
      <c r="QS349" s="4"/>
      <c r="QT349" s="4"/>
      <c r="QU349" s="4"/>
      <c r="QV349" s="4"/>
      <c r="QW349" s="4"/>
      <c r="QX349" s="4"/>
      <c r="QY349" s="4"/>
      <c r="QZ349" s="4"/>
      <c r="RA349" s="4"/>
      <c r="RB349" s="4"/>
      <c r="RC349" s="4"/>
      <c r="RD349" s="4"/>
      <c r="RE349" s="4"/>
      <c r="RF349" s="4"/>
      <c r="RG349" s="4"/>
      <c r="RH349" s="4"/>
      <c r="RI349" s="4"/>
      <c r="RJ349" s="4"/>
      <c r="RK349" s="4"/>
      <c r="RL349" s="4"/>
      <c r="RM349" s="4"/>
      <c r="RN349" s="4"/>
      <c r="RO349" s="4"/>
      <c r="RP349" s="4"/>
      <c r="RQ349" s="4"/>
      <c r="RR349" s="4"/>
      <c r="RS349" s="4"/>
      <c r="RT349" s="4"/>
      <c r="RU349" s="4"/>
      <c r="RV349" s="4"/>
      <c r="RW349" s="4"/>
      <c r="RX349" s="4"/>
      <c r="RY349" s="4"/>
      <c r="RZ349" s="4"/>
      <c r="SA349" s="4"/>
      <c r="SB349" s="4"/>
      <c r="SC349" s="4"/>
      <c r="SD349" s="4"/>
      <c r="SE349" s="4"/>
      <c r="SF349" s="4"/>
      <c r="SG349" s="4"/>
      <c r="SH349" s="4"/>
      <c r="SI349" s="4"/>
      <c r="SJ349" s="4"/>
    </row>
    <row r="350" spans="1:504">
      <c r="J350" s="183"/>
      <c r="K350" s="194"/>
      <c r="L350" s="194"/>
      <c r="M350" s="19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  <c r="DU350" s="4"/>
      <c r="DV350" s="4"/>
      <c r="DW350" s="4"/>
      <c r="DX350" s="4"/>
      <c r="DY350" s="4"/>
      <c r="DZ350" s="4"/>
      <c r="EA350" s="4"/>
      <c r="EB350" s="4"/>
      <c r="EC350" s="4"/>
      <c r="ED350" s="4"/>
      <c r="EE350" s="4"/>
      <c r="EF350" s="4"/>
      <c r="EG350" s="4"/>
      <c r="EH350" s="4"/>
      <c r="EI350" s="4"/>
      <c r="EJ350" s="4"/>
      <c r="EK350" s="4"/>
      <c r="EL350" s="4"/>
      <c r="EM350" s="4"/>
      <c r="EN350" s="4"/>
      <c r="EO350" s="4"/>
      <c r="EP350" s="4"/>
      <c r="EQ350" s="4"/>
      <c r="ER350" s="4"/>
      <c r="ES350" s="4"/>
      <c r="ET350" s="4"/>
      <c r="EU350" s="4"/>
      <c r="EV350" s="4"/>
      <c r="EW350" s="4"/>
      <c r="EX350" s="4"/>
      <c r="EY350" s="4"/>
      <c r="EZ350" s="4"/>
      <c r="FA350" s="4"/>
      <c r="FB350" s="4"/>
      <c r="FC350" s="4"/>
      <c r="FD350" s="4"/>
      <c r="FE350" s="4"/>
      <c r="FF350" s="4"/>
      <c r="FG350" s="4"/>
      <c r="FH350" s="4"/>
      <c r="FI350" s="4"/>
      <c r="FJ350" s="4"/>
      <c r="FK350" s="4"/>
      <c r="FL350" s="4"/>
      <c r="FM350" s="4"/>
      <c r="FN350" s="4"/>
      <c r="FO350" s="4"/>
      <c r="FP350" s="4"/>
      <c r="FQ350" s="4"/>
      <c r="FR350" s="4"/>
      <c r="FS350" s="4"/>
      <c r="FT350" s="4"/>
      <c r="FU350" s="4"/>
      <c r="FV350" s="4"/>
      <c r="FW350" s="4"/>
      <c r="FX350" s="4"/>
      <c r="FY350" s="4"/>
      <c r="FZ350" s="4"/>
      <c r="GA350" s="4"/>
      <c r="GB350" s="4"/>
      <c r="GC350" s="4"/>
      <c r="GD350" s="4"/>
      <c r="GE350" s="4"/>
      <c r="GF350" s="4"/>
      <c r="GG350" s="4"/>
      <c r="GH350" s="4"/>
      <c r="GI350" s="4"/>
      <c r="GJ350" s="4"/>
      <c r="GK350" s="4"/>
      <c r="GL350" s="4"/>
      <c r="GM350" s="4"/>
      <c r="GN350" s="4"/>
      <c r="GO350" s="4"/>
      <c r="GP350" s="4"/>
      <c r="GQ350" s="4"/>
      <c r="GR350" s="4"/>
      <c r="GS350" s="4"/>
      <c r="GT350" s="4"/>
      <c r="GU350" s="4"/>
      <c r="GV350" s="4"/>
      <c r="GW350" s="4"/>
      <c r="GX350" s="4"/>
      <c r="GY350" s="4"/>
      <c r="GZ350" s="4"/>
      <c r="HA350" s="4"/>
      <c r="HB350" s="4"/>
      <c r="HC350" s="4"/>
      <c r="HD350" s="4"/>
      <c r="HE350" s="4"/>
      <c r="HF350" s="4"/>
      <c r="HG350" s="4"/>
      <c r="HH350" s="4"/>
      <c r="HI350" s="4"/>
      <c r="HJ350" s="4"/>
      <c r="HK350" s="4"/>
      <c r="HL350" s="4"/>
      <c r="HM350" s="4"/>
      <c r="HN350" s="4"/>
      <c r="HO350" s="4"/>
      <c r="HP350" s="4"/>
      <c r="HQ350" s="4"/>
      <c r="HR350" s="4"/>
      <c r="HS350" s="4"/>
      <c r="HT350" s="4"/>
      <c r="HU350" s="4"/>
      <c r="HV350" s="4"/>
      <c r="HW350" s="4"/>
      <c r="HX350" s="4"/>
      <c r="HY350" s="4"/>
      <c r="HZ350" s="4"/>
      <c r="IA350" s="4"/>
      <c r="IB350" s="4"/>
      <c r="IC350" s="4"/>
      <c r="ID350" s="4"/>
      <c r="IE350" s="4"/>
      <c r="IF350" s="4"/>
      <c r="IG350" s="4"/>
      <c r="IH350" s="4"/>
      <c r="II350" s="4"/>
      <c r="IJ350" s="4"/>
      <c r="IK350" s="4"/>
      <c r="IL350" s="4"/>
      <c r="IM350" s="4"/>
      <c r="IN350" s="4"/>
      <c r="IO350" s="4"/>
      <c r="IP350" s="4"/>
      <c r="IQ350" s="4"/>
      <c r="IR350" s="4"/>
      <c r="IS350" s="4"/>
      <c r="IT350" s="4"/>
      <c r="IU350" s="4"/>
      <c r="IV350" s="4"/>
      <c r="IW350" s="4"/>
      <c r="IX350" s="4"/>
      <c r="IY350" s="4"/>
      <c r="IZ350" s="4"/>
      <c r="JA350" s="4"/>
      <c r="JB350" s="4"/>
      <c r="JC350" s="4"/>
      <c r="JD350" s="4"/>
      <c r="JE350" s="4"/>
      <c r="JF350" s="4"/>
      <c r="JG350" s="4"/>
      <c r="JH350" s="4"/>
      <c r="JI350" s="4"/>
      <c r="JJ350" s="4"/>
      <c r="JK350" s="4"/>
      <c r="JL350" s="4"/>
      <c r="JM350" s="4"/>
      <c r="JN350" s="4"/>
      <c r="JO350" s="4"/>
      <c r="JP350" s="4"/>
      <c r="JQ350" s="4"/>
      <c r="JR350" s="4"/>
      <c r="JS350" s="4"/>
      <c r="JT350" s="4"/>
      <c r="JU350" s="4"/>
      <c r="JV350" s="4"/>
      <c r="JW350" s="4"/>
      <c r="JX350" s="4"/>
      <c r="JY350" s="4"/>
      <c r="JZ350" s="4"/>
      <c r="KA350" s="4"/>
      <c r="KB350" s="4"/>
      <c r="KC350" s="4"/>
      <c r="KD350" s="4"/>
      <c r="KE350" s="4"/>
      <c r="KF350" s="4"/>
      <c r="KG350" s="4"/>
      <c r="KH350" s="4"/>
      <c r="KI350" s="4"/>
      <c r="KJ350" s="4"/>
      <c r="KK350" s="4"/>
      <c r="KL350" s="4"/>
      <c r="KM350" s="4"/>
      <c r="KN350" s="4"/>
      <c r="KO350" s="4"/>
      <c r="KP350" s="4"/>
      <c r="KQ350" s="4"/>
      <c r="KR350" s="4"/>
      <c r="KS350" s="4"/>
      <c r="KT350" s="4"/>
      <c r="KU350" s="4"/>
      <c r="KV350" s="4"/>
      <c r="KW350" s="4"/>
      <c r="KX350" s="4"/>
      <c r="KY350" s="4"/>
      <c r="KZ350" s="4"/>
      <c r="LA350" s="4"/>
      <c r="LB350" s="4"/>
      <c r="LC350" s="4"/>
      <c r="LD350" s="4"/>
      <c r="LE350" s="4"/>
      <c r="LF350" s="4"/>
      <c r="LG350" s="4"/>
      <c r="LH350" s="4"/>
      <c r="LI350" s="4"/>
      <c r="LJ350" s="4"/>
      <c r="LK350" s="4"/>
      <c r="LL350" s="4"/>
      <c r="LM350" s="4"/>
      <c r="LN350" s="4"/>
      <c r="LO350" s="4"/>
      <c r="LP350" s="4"/>
      <c r="LQ350" s="4"/>
      <c r="LR350" s="4"/>
      <c r="LS350" s="4"/>
      <c r="LT350" s="4"/>
      <c r="LU350" s="4"/>
      <c r="LV350" s="4"/>
      <c r="LW350" s="4"/>
      <c r="LX350" s="4"/>
      <c r="LY350" s="4"/>
      <c r="LZ350" s="4"/>
      <c r="MA350" s="4"/>
      <c r="MB350" s="4"/>
      <c r="MC350" s="4"/>
      <c r="MD350" s="4"/>
      <c r="ME350" s="4"/>
      <c r="MF350" s="4"/>
      <c r="MG350" s="4"/>
      <c r="MH350" s="4"/>
      <c r="MI350" s="4"/>
      <c r="MJ350" s="4"/>
      <c r="MK350" s="4"/>
      <c r="ML350" s="4"/>
      <c r="MM350" s="4"/>
      <c r="MN350" s="4"/>
      <c r="MO350" s="4"/>
      <c r="MP350" s="4"/>
      <c r="MQ350" s="4"/>
      <c r="MR350" s="4"/>
      <c r="MS350" s="4"/>
      <c r="MT350" s="4"/>
      <c r="MU350" s="4"/>
      <c r="MV350" s="4"/>
      <c r="MW350" s="4"/>
      <c r="MX350" s="4"/>
      <c r="MY350" s="4"/>
      <c r="MZ350" s="4"/>
      <c r="NA350" s="4"/>
      <c r="NB350" s="4"/>
      <c r="NC350" s="4"/>
      <c r="ND350" s="4"/>
      <c r="NE350" s="4"/>
      <c r="NF350" s="4"/>
      <c r="NG350" s="4"/>
      <c r="NH350" s="4"/>
      <c r="NI350" s="4"/>
      <c r="NJ350" s="4"/>
      <c r="NK350" s="4"/>
      <c r="NL350" s="4"/>
      <c r="NM350" s="4"/>
      <c r="NN350" s="4"/>
      <c r="NO350" s="4"/>
      <c r="NP350" s="4"/>
      <c r="NQ350" s="4"/>
      <c r="NR350" s="4"/>
      <c r="NS350" s="4"/>
      <c r="NT350" s="4"/>
      <c r="NU350" s="4"/>
      <c r="NV350" s="4"/>
      <c r="NW350" s="4"/>
      <c r="NX350" s="4"/>
      <c r="NY350" s="4"/>
      <c r="NZ350" s="4"/>
      <c r="OA350" s="4"/>
      <c r="OB350" s="4"/>
      <c r="OC350" s="4"/>
      <c r="OD350" s="4"/>
      <c r="OE350" s="4"/>
      <c r="OF350" s="4"/>
      <c r="OG350" s="4"/>
      <c r="OH350" s="4"/>
      <c r="OI350" s="4"/>
      <c r="OJ350" s="4"/>
      <c r="OK350" s="4"/>
      <c r="OL350" s="4"/>
      <c r="OM350" s="4"/>
      <c r="ON350" s="4"/>
      <c r="OO350" s="4"/>
      <c r="OP350" s="4"/>
      <c r="OQ350" s="4"/>
      <c r="OR350" s="4"/>
      <c r="OS350" s="4"/>
      <c r="OT350" s="4"/>
      <c r="OU350" s="4"/>
      <c r="OV350" s="4"/>
      <c r="OW350" s="4"/>
      <c r="OX350" s="4"/>
      <c r="OY350" s="4"/>
      <c r="OZ350" s="4"/>
      <c r="PA350" s="4"/>
      <c r="PB350" s="4"/>
      <c r="PC350" s="4"/>
      <c r="PD350" s="4"/>
      <c r="PE350" s="4"/>
      <c r="PF350" s="4"/>
      <c r="PG350" s="4"/>
      <c r="PH350" s="4"/>
      <c r="PI350" s="4"/>
      <c r="PJ350" s="4"/>
      <c r="PK350" s="4"/>
      <c r="PL350" s="4"/>
      <c r="PM350" s="4"/>
      <c r="PN350" s="4"/>
      <c r="PO350" s="4"/>
      <c r="PP350" s="4"/>
      <c r="PQ350" s="4"/>
      <c r="PR350" s="4"/>
      <c r="PS350" s="4"/>
      <c r="PT350" s="4"/>
      <c r="PU350" s="4"/>
      <c r="PV350" s="4"/>
      <c r="PW350" s="4"/>
      <c r="PX350" s="4"/>
      <c r="PY350" s="4"/>
      <c r="PZ350" s="4"/>
      <c r="QA350" s="4"/>
      <c r="QB350" s="4"/>
      <c r="QC350" s="4"/>
      <c r="QD350" s="4"/>
      <c r="QE350" s="4"/>
      <c r="QF350" s="4"/>
      <c r="QG350" s="4"/>
      <c r="QH350" s="4"/>
      <c r="QI350" s="4"/>
      <c r="QJ350" s="4"/>
      <c r="QK350" s="4"/>
      <c r="QL350" s="4"/>
      <c r="QM350" s="4"/>
      <c r="QN350" s="4"/>
      <c r="QO350" s="4"/>
      <c r="QP350" s="4"/>
      <c r="QQ350" s="4"/>
      <c r="QR350" s="4"/>
      <c r="QS350" s="4"/>
      <c r="QT350" s="4"/>
      <c r="QU350" s="4"/>
      <c r="QV350" s="4"/>
      <c r="QW350" s="4"/>
      <c r="QX350" s="4"/>
      <c r="QY350" s="4"/>
      <c r="QZ350" s="4"/>
      <c r="RA350" s="4"/>
      <c r="RB350" s="4"/>
      <c r="RC350" s="4"/>
      <c r="RD350" s="4"/>
      <c r="RE350" s="4"/>
      <c r="RF350" s="4"/>
      <c r="RG350" s="4"/>
      <c r="RH350" s="4"/>
      <c r="RI350" s="4"/>
      <c r="RJ350" s="4"/>
      <c r="RK350" s="4"/>
      <c r="RL350" s="4"/>
      <c r="RM350" s="4"/>
      <c r="RN350" s="4"/>
      <c r="RO350" s="4"/>
      <c r="RP350" s="4"/>
      <c r="RQ350" s="4"/>
      <c r="RR350" s="4"/>
      <c r="RS350" s="4"/>
      <c r="RT350" s="4"/>
      <c r="RU350" s="4"/>
      <c r="RV350" s="4"/>
      <c r="RW350" s="4"/>
      <c r="RX350" s="4"/>
      <c r="RY350" s="4"/>
      <c r="RZ350" s="4"/>
      <c r="SA350" s="4"/>
      <c r="SB350" s="4"/>
      <c r="SC350" s="4"/>
      <c r="SD350" s="4"/>
      <c r="SE350" s="4"/>
      <c r="SF350" s="4"/>
      <c r="SG350" s="4"/>
      <c r="SH350" s="4"/>
      <c r="SI350" s="4"/>
      <c r="SJ350" s="4"/>
    </row>
    <row r="351" spans="1:504">
      <c r="J351" s="183"/>
      <c r="K351" s="194"/>
      <c r="L351" s="194"/>
      <c r="M351" s="19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  <c r="DY351" s="4"/>
      <c r="DZ351" s="4"/>
      <c r="EA351" s="4"/>
      <c r="EB351" s="4"/>
      <c r="EC351" s="4"/>
      <c r="ED351" s="4"/>
      <c r="EE351" s="4"/>
      <c r="EF351" s="4"/>
      <c r="EG351" s="4"/>
      <c r="EH351" s="4"/>
      <c r="EI351" s="4"/>
      <c r="EJ351" s="4"/>
      <c r="EK351" s="4"/>
      <c r="EL351" s="4"/>
      <c r="EM351" s="4"/>
      <c r="EN351" s="4"/>
      <c r="EO351" s="4"/>
      <c r="EP351" s="4"/>
      <c r="EQ351" s="4"/>
      <c r="ER351" s="4"/>
      <c r="ES351" s="4"/>
      <c r="ET351" s="4"/>
      <c r="EU351" s="4"/>
      <c r="EV351" s="4"/>
      <c r="EW351" s="4"/>
      <c r="EX351" s="4"/>
      <c r="EY351" s="4"/>
      <c r="EZ351" s="4"/>
      <c r="FA351" s="4"/>
      <c r="FB351" s="4"/>
      <c r="FC351" s="4"/>
      <c r="FD351" s="4"/>
      <c r="FE351" s="4"/>
      <c r="FF351" s="4"/>
      <c r="FG351" s="4"/>
      <c r="FH351" s="4"/>
      <c r="FI351" s="4"/>
      <c r="FJ351" s="4"/>
      <c r="FK351" s="4"/>
      <c r="FL351" s="4"/>
      <c r="FM351" s="4"/>
      <c r="FN351" s="4"/>
      <c r="FO351" s="4"/>
      <c r="FP351" s="4"/>
      <c r="FQ351" s="4"/>
      <c r="FR351" s="4"/>
      <c r="FS351" s="4"/>
      <c r="FT351" s="4"/>
      <c r="FU351" s="4"/>
      <c r="FV351" s="4"/>
      <c r="FW351" s="4"/>
      <c r="FX351" s="4"/>
      <c r="FY351" s="4"/>
      <c r="FZ351" s="4"/>
      <c r="GA351" s="4"/>
      <c r="GB351" s="4"/>
      <c r="GC351" s="4"/>
      <c r="GD351" s="4"/>
      <c r="GE351" s="4"/>
      <c r="GF351" s="4"/>
      <c r="GG351" s="4"/>
      <c r="GH351" s="4"/>
      <c r="GI351" s="4"/>
      <c r="GJ351" s="4"/>
      <c r="GK351" s="4"/>
      <c r="GL351" s="4"/>
      <c r="GM351" s="4"/>
      <c r="GN351" s="4"/>
      <c r="GO351" s="4"/>
      <c r="GP351" s="4"/>
      <c r="GQ351" s="4"/>
      <c r="GR351" s="4"/>
      <c r="GS351" s="4"/>
      <c r="GT351" s="4"/>
      <c r="GU351" s="4"/>
      <c r="GV351" s="4"/>
      <c r="GW351" s="4"/>
      <c r="GX351" s="4"/>
      <c r="GY351" s="4"/>
      <c r="GZ351" s="4"/>
      <c r="HA351" s="4"/>
      <c r="HB351" s="4"/>
      <c r="HC351" s="4"/>
      <c r="HD351" s="4"/>
      <c r="HE351" s="4"/>
      <c r="HF351" s="4"/>
      <c r="HG351" s="4"/>
      <c r="HH351" s="4"/>
      <c r="HI351" s="4"/>
      <c r="HJ351" s="4"/>
      <c r="HK351" s="4"/>
      <c r="HL351" s="4"/>
      <c r="HM351" s="4"/>
      <c r="HN351" s="4"/>
      <c r="HO351" s="4"/>
      <c r="HP351" s="4"/>
      <c r="HQ351" s="4"/>
      <c r="HR351" s="4"/>
      <c r="HS351" s="4"/>
      <c r="HT351" s="4"/>
      <c r="HU351" s="4"/>
      <c r="HV351" s="4"/>
      <c r="HW351" s="4"/>
      <c r="HX351" s="4"/>
      <c r="HY351" s="4"/>
      <c r="HZ351" s="4"/>
      <c r="IA351" s="4"/>
      <c r="IB351" s="4"/>
      <c r="IC351" s="4"/>
      <c r="ID351" s="4"/>
      <c r="IE351" s="4"/>
      <c r="IF351" s="4"/>
      <c r="IG351" s="4"/>
      <c r="IH351" s="4"/>
      <c r="II351" s="4"/>
      <c r="IJ351" s="4"/>
      <c r="IK351" s="4"/>
      <c r="IL351" s="4"/>
      <c r="IM351" s="4"/>
      <c r="IN351" s="4"/>
      <c r="IO351" s="4"/>
      <c r="IP351" s="4"/>
      <c r="IQ351" s="4"/>
      <c r="IR351" s="4"/>
      <c r="IS351" s="4"/>
      <c r="IT351" s="4"/>
      <c r="IU351" s="4"/>
      <c r="IV351" s="4"/>
      <c r="IW351" s="4"/>
      <c r="IX351" s="4"/>
      <c r="IY351" s="4"/>
      <c r="IZ351" s="4"/>
      <c r="JA351" s="4"/>
      <c r="JB351" s="4"/>
      <c r="JC351" s="4"/>
      <c r="JD351" s="4"/>
      <c r="JE351" s="4"/>
      <c r="JF351" s="4"/>
      <c r="JG351" s="4"/>
      <c r="JH351" s="4"/>
      <c r="JI351" s="4"/>
      <c r="JJ351" s="4"/>
      <c r="JK351" s="4"/>
      <c r="JL351" s="4"/>
      <c r="JM351" s="4"/>
      <c r="JN351" s="4"/>
      <c r="JO351" s="4"/>
      <c r="JP351" s="4"/>
      <c r="JQ351" s="4"/>
      <c r="JR351" s="4"/>
      <c r="JS351" s="4"/>
      <c r="JT351" s="4"/>
      <c r="JU351" s="4"/>
      <c r="JV351" s="4"/>
      <c r="JW351" s="4"/>
      <c r="JX351" s="4"/>
      <c r="JY351" s="4"/>
      <c r="JZ351" s="4"/>
      <c r="KA351" s="4"/>
      <c r="KB351" s="4"/>
      <c r="KC351" s="4"/>
      <c r="KD351" s="4"/>
      <c r="KE351" s="4"/>
      <c r="KF351" s="4"/>
      <c r="KG351" s="4"/>
      <c r="KH351" s="4"/>
      <c r="KI351" s="4"/>
      <c r="KJ351" s="4"/>
      <c r="KK351" s="4"/>
      <c r="KL351" s="4"/>
      <c r="KM351" s="4"/>
      <c r="KN351" s="4"/>
      <c r="KO351" s="4"/>
      <c r="KP351" s="4"/>
      <c r="KQ351" s="4"/>
      <c r="KR351" s="4"/>
      <c r="KS351" s="4"/>
      <c r="KT351" s="4"/>
      <c r="KU351" s="4"/>
      <c r="KV351" s="4"/>
      <c r="KW351" s="4"/>
      <c r="KX351" s="4"/>
      <c r="KY351" s="4"/>
      <c r="KZ351" s="4"/>
      <c r="LA351" s="4"/>
      <c r="LB351" s="4"/>
      <c r="LC351" s="4"/>
      <c r="LD351" s="4"/>
      <c r="LE351" s="4"/>
      <c r="LF351" s="4"/>
      <c r="LG351" s="4"/>
      <c r="LH351" s="4"/>
      <c r="LI351" s="4"/>
      <c r="LJ351" s="4"/>
      <c r="LK351" s="4"/>
      <c r="LL351" s="4"/>
      <c r="LM351" s="4"/>
      <c r="LN351" s="4"/>
      <c r="LO351" s="4"/>
      <c r="LP351" s="4"/>
      <c r="LQ351" s="4"/>
      <c r="LR351" s="4"/>
      <c r="LS351" s="4"/>
      <c r="LT351" s="4"/>
      <c r="LU351" s="4"/>
      <c r="LV351" s="4"/>
      <c r="LW351" s="4"/>
      <c r="LX351" s="4"/>
      <c r="LY351" s="4"/>
      <c r="LZ351" s="4"/>
      <c r="MA351" s="4"/>
      <c r="MB351" s="4"/>
      <c r="MC351" s="4"/>
      <c r="MD351" s="4"/>
      <c r="ME351" s="4"/>
      <c r="MF351" s="4"/>
      <c r="MG351" s="4"/>
      <c r="MH351" s="4"/>
      <c r="MI351" s="4"/>
      <c r="MJ351" s="4"/>
      <c r="MK351" s="4"/>
      <c r="ML351" s="4"/>
      <c r="MM351" s="4"/>
      <c r="MN351" s="4"/>
      <c r="MO351" s="4"/>
      <c r="MP351" s="4"/>
      <c r="MQ351" s="4"/>
      <c r="MR351" s="4"/>
      <c r="MS351" s="4"/>
      <c r="MT351" s="4"/>
      <c r="MU351" s="4"/>
      <c r="MV351" s="4"/>
      <c r="MW351" s="4"/>
      <c r="MX351" s="4"/>
      <c r="MY351" s="4"/>
      <c r="MZ351" s="4"/>
      <c r="NA351" s="4"/>
      <c r="NB351" s="4"/>
      <c r="NC351" s="4"/>
      <c r="ND351" s="4"/>
      <c r="NE351" s="4"/>
      <c r="NF351" s="4"/>
      <c r="NG351" s="4"/>
      <c r="NH351" s="4"/>
      <c r="NI351" s="4"/>
      <c r="NJ351" s="4"/>
      <c r="NK351" s="4"/>
      <c r="NL351" s="4"/>
      <c r="NM351" s="4"/>
      <c r="NN351" s="4"/>
      <c r="NO351" s="4"/>
      <c r="NP351" s="4"/>
      <c r="NQ351" s="4"/>
      <c r="NR351" s="4"/>
      <c r="NS351" s="4"/>
      <c r="NT351" s="4"/>
      <c r="NU351" s="4"/>
      <c r="NV351" s="4"/>
      <c r="NW351" s="4"/>
      <c r="NX351" s="4"/>
      <c r="NY351" s="4"/>
      <c r="NZ351" s="4"/>
      <c r="OA351" s="4"/>
      <c r="OB351" s="4"/>
      <c r="OC351" s="4"/>
      <c r="OD351" s="4"/>
      <c r="OE351" s="4"/>
      <c r="OF351" s="4"/>
      <c r="OG351" s="4"/>
      <c r="OH351" s="4"/>
      <c r="OI351" s="4"/>
      <c r="OJ351" s="4"/>
      <c r="OK351" s="4"/>
      <c r="OL351" s="4"/>
      <c r="OM351" s="4"/>
      <c r="ON351" s="4"/>
      <c r="OO351" s="4"/>
      <c r="OP351" s="4"/>
      <c r="OQ351" s="4"/>
      <c r="OR351" s="4"/>
      <c r="OS351" s="4"/>
      <c r="OT351" s="4"/>
      <c r="OU351" s="4"/>
      <c r="OV351" s="4"/>
      <c r="OW351" s="4"/>
      <c r="OX351" s="4"/>
      <c r="OY351" s="4"/>
      <c r="OZ351" s="4"/>
      <c r="PA351" s="4"/>
      <c r="PB351" s="4"/>
      <c r="PC351" s="4"/>
      <c r="PD351" s="4"/>
      <c r="PE351" s="4"/>
      <c r="PF351" s="4"/>
      <c r="PG351" s="4"/>
      <c r="PH351" s="4"/>
      <c r="PI351" s="4"/>
      <c r="PJ351" s="4"/>
      <c r="PK351" s="4"/>
      <c r="PL351" s="4"/>
      <c r="PM351" s="4"/>
      <c r="PN351" s="4"/>
      <c r="PO351" s="4"/>
      <c r="PP351" s="4"/>
      <c r="PQ351" s="4"/>
      <c r="PR351" s="4"/>
      <c r="PS351" s="4"/>
      <c r="PT351" s="4"/>
      <c r="PU351" s="4"/>
      <c r="PV351" s="4"/>
      <c r="PW351" s="4"/>
      <c r="PX351" s="4"/>
      <c r="PY351" s="4"/>
      <c r="PZ351" s="4"/>
      <c r="QA351" s="4"/>
      <c r="QB351" s="4"/>
      <c r="QC351" s="4"/>
      <c r="QD351" s="4"/>
      <c r="QE351" s="4"/>
      <c r="QF351" s="4"/>
      <c r="QG351" s="4"/>
      <c r="QH351" s="4"/>
      <c r="QI351" s="4"/>
      <c r="QJ351" s="4"/>
      <c r="QK351" s="4"/>
      <c r="QL351" s="4"/>
      <c r="QM351" s="4"/>
      <c r="QN351" s="4"/>
      <c r="QO351" s="4"/>
      <c r="QP351" s="4"/>
      <c r="QQ351" s="4"/>
      <c r="QR351" s="4"/>
      <c r="QS351" s="4"/>
      <c r="QT351" s="4"/>
      <c r="QU351" s="4"/>
      <c r="QV351" s="4"/>
      <c r="QW351" s="4"/>
      <c r="QX351" s="4"/>
      <c r="QY351" s="4"/>
      <c r="QZ351" s="4"/>
      <c r="RA351" s="4"/>
      <c r="RB351" s="4"/>
      <c r="RC351" s="4"/>
      <c r="RD351" s="4"/>
      <c r="RE351" s="4"/>
      <c r="RF351" s="4"/>
      <c r="RG351" s="4"/>
      <c r="RH351" s="4"/>
      <c r="RI351" s="4"/>
      <c r="RJ351" s="4"/>
      <c r="RK351" s="4"/>
      <c r="RL351" s="4"/>
      <c r="RM351" s="4"/>
      <c r="RN351" s="4"/>
      <c r="RO351" s="4"/>
      <c r="RP351" s="4"/>
      <c r="RQ351" s="4"/>
      <c r="RR351" s="4"/>
      <c r="RS351" s="4"/>
      <c r="RT351" s="4"/>
      <c r="RU351" s="4"/>
      <c r="RV351" s="4"/>
      <c r="RW351" s="4"/>
      <c r="RX351" s="4"/>
      <c r="RY351" s="4"/>
      <c r="RZ351" s="4"/>
      <c r="SA351" s="4"/>
      <c r="SB351" s="4"/>
      <c r="SC351" s="4"/>
      <c r="SD351" s="4"/>
      <c r="SE351" s="4"/>
      <c r="SF351" s="4"/>
      <c r="SG351" s="4"/>
      <c r="SH351" s="4"/>
      <c r="SI351" s="4"/>
      <c r="SJ351" s="4"/>
    </row>
    <row r="352" spans="1:504">
      <c r="J352" s="183"/>
      <c r="K352" s="194"/>
      <c r="L352" s="194"/>
      <c r="M352" s="19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/>
      <c r="EH352" s="4"/>
      <c r="EI352" s="4"/>
      <c r="EJ352" s="4"/>
      <c r="EK352" s="4"/>
      <c r="EL352" s="4"/>
      <c r="EM352" s="4"/>
      <c r="EN352" s="4"/>
      <c r="EO352" s="4"/>
      <c r="EP352" s="4"/>
      <c r="EQ352" s="4"/>
      <c r="ER352" s="4"/>
      <c r="ES352" s="4"/>
      <c r="ET352" s="4"/>
      <c r="EU352" s="4"/>
      <c r="EV352" s="4"/>
      <c r="EW352" s="4"/>
      <c r="EX352" s="4"/>
      <c r="EY352" s="4"/>
      <c r="EZ352" s="4"/>
      <c r="FA352" s="4"/>
      <c r="FB352" s="4"/>
      <c r="FC352" s="4"/>
      <c r="FD352" s="4"/>
      <c r="FE352" s="4"/>
      <c r="FF352" s="4"/>
      <c r="FG352" s="4"/>
      <c r="FH352" s="4"/>
      <c r="FI352" s="4"/>
      <c r="FJ352" s="4"/>
      <c r="FK352" s="4"/>
      <c r="FL352" s="4"/>
      <c r="FM352" s="4"/>
      <c r="FN352" s="4"/>
      <c r="FO352" s="4"/>
      <c r="FP352" s="4"/>
      <c r="FQ352" s="4"/>
      <c r="FR352" s="4"/>
      <c r="FS352" s="4"/>
      <c r="FT352" s="4"/>
      <c r="FU352" s="4"/>
      <c r="FV352" s="4"/>
      <c r="FW352" s="4"/>
      <c r="FX352" s="4"/>
      <c r="FY352" s="4"/>
      <c r="FZ352" s="4"/>
      <c r="GA352" s="4"/>
      <c r="GB352" s="4"/>
      <c r="GC352" s="4"/>
      <c r="GD352" s="4"/>
      <c r="GE352" s="4"/>
      <c r="GF352" s="4"/>
      <c r="GG352" s="4"/>
      <c r="GH352" s="4"/>
      <c r="GI352" s="4"/>
      <c r="GJ352" s="4"/>
      <c r="GK352" s="4"/>
      <c r="GL352" s="4"/>
      <c r="GM352" s="4"/>
      <c r="GN352" s="4"/>
      <c r="GO352" s="4"/>
      <c r="GP352" s="4"/>
      <c r="GQ352" s="4"/>
      <c r="GR352" s="4"/>
      <c r="GS352" s="4"/>
      <c r="GT352" s="4"/>
      <c r="GU352" s="4"/>
      <c r="GV352" s="4"/>
      <c r="GW352" s="4"/>
      <c r="GX352" s="4"/>
      <c r="GY352" s="4"/>
      <c r="GZ352" s="4"/>
      <c r="HA352" s="4"/>
      <c r="HB352" s="4"/>
      <c r="HC352" s="4"/>
      <c r="HD352" s="4"/>
      <c r="HE352" s="4"/>
      <c r="HF352" s="4"/>
      <c r="HG352" s="4"/>
      <c r="HH352" s="4"/>
      <c r="HI352" s="4"/>
      <c r="HJ352" s="4"/>
      <c r="HK352" s="4"/>
      <c r="HL352" s="4"/>
      <c r="HM352" s="4"/>
      <c r="HN352" s="4"/>
      <c r="HO352" s="4"/>
      <c r="HP352" s="4"/>
      <c r="HQ352" s="4"/>
      <c r="HR352" s="4"/>
      <c r="HS352" s="4"/>
      <c r="HT352" s="4"/>
      <c r="HU352" s="4"/>
      <c r="HV352" s="4"/>
      <c r="HW352" s="4"/>
      <c r="HX352" s="4"/>
      <c r="HY352" s="4"/>
      <c r="HZ352" s="4"/>
      <c r="IA352" s="4"/>
      <c r="IB352" s="4"/>
      <c r="IC352" s="4"/>
      <c r="ID352" s="4"/>
      <c r="IE352" s="4"/>
      <c r="IF352" s="4"/>
      <c r="IG352" s="4"/>
      <c r="IH352" s="4"/>
      <c r="II352" s="4"/>
      <c r="IJ352" s="4"/>
      <c r="IK352" s="4"/>
      <c r="IL352" s="4"/>
      <c r="IM352" s="4"/>
      <c r="IN352" s="4"/>
      <c r="IO352" s="4"/>
      <c r="IP352" s="4"/>
      <c r="IQ352" s="4"/>
      <c r="IR352" s="4"/>
      <c r="IS352" s="4"/>
      <c r="IT352" s="4"/>
      <c r="IU352" s="4"/>
      <c r="IV352" s="4"/>
      <c r="IW352" s="4"/>
      <c r="IX352" s="4"/>
      <c r="IY352" s="4"/>
      <c r="IZ352" s="4"/>
      <c r="JA352" s="4"/>
      <c r="JB352" s="4"/>
      <c r="JC352" s="4"/>
      <c r="JD352" s="4"/>
      <c r="JE352" s="4"/>
      <c r="JF352" s="4"/>
      <c r="JG352" s="4"/>
      <c r="JH352" s="4"/>
      <c r="JI352" s="4"/>
      <c r="JJ352" s="4"/>
      <c r="JK352" s="4"/>
      <c r="JL352" s="4"/>
      <c r="JM352" s="4"/>
      <c r="JN352" s="4"/>
      <c r="JO352" s="4"/>
      <c r="JP352" s="4"/>
      <c r="JQ352" s="4"/>
      <c r="JR352" s="4"/>
      <c r="JS352" s="4"/>
      <c r="JT352" s="4"/>
      <c r="JU352" s="4"/>
      <c r="JV352" s="4"/>
      <c r="JW352" s="4"/>
      <c r="JX352" s="4"/>
      <c r="JY352" s="4"/>
      <c r="JZ352" s="4"/>
      <c r="KA352" s="4"/>
      <c r="KB352" s="4"/>
      <c r="KC352" s="4"/>
      <c r="KD352" s="4"/>
      <c r="KE352" s="4"/>
      <c r="KF352" s="4"/>
      <c r="KG352" s="4"/>
      <c r="KH352" s="4"/>
      <c r="KI352" s="4"/>
      <c r="KJ352" s="4"/>
      <c r="KK352" s="4"/>
      <c r="KL352" s="4"/>
      <c r="KM352" s="4"/>
      <c r="KN352" s="4"/>
      <c r="KO352" s="4"/>
      <c r="KP352" s="4"/>
      <c r="KQ352" s="4"/>
      <c r="KR352" s="4"/>
      <c r="KS352" s="4"/>
      <c r="KT352" s="4"/>
      <c r="KU352" s="4"/>
      <c r="KV352" s="4"/>
      <c r="KW352" s="4"/>
      <c r="KX352" s="4"/>
      <c r="KY352" s="4"/>
      <c r="KZ352" s="4"/>
      <c r="LA352" s="4"/>
      <c r="LB352" s="4"/>
      <c r="LC352" s="4"/>
      <c r="LD352" s="4"/>
      <c r="LE352" s="4"/>
      <c r="LF352" s="4"/>
      <c r="LG352" s="4"/>
      <c r="LH352" s="4"/>
      <c r="LI352" s="4"/>
      <c r="LJ352" s="4"/>
      <c r="LK352" s="4"/>
      <c r="LL352" s="4"/>
      <c r="LM352" s="4"/>
      <c r="LN352" s="4"/>
      <c r="LO352" s="4"/>
      <c r="LP352" s="4"/>
      <c r="LQ352" s="4"/>
      <c r="LR352" s="4"/>
      <c r="LS352" s="4"/>
      <c r="LT352" s="4"/>
      <c r="LU352" s="4"/>
      <c r="LV352" s="4"/>
      <c r="LW352" s="4"/>
      <c r="LX352" s="4"/>
      <c r="LY352" s="4"/>
      <c r="LZ352" s="4"/>
      <c r="MA352" s="4"/>
      <c r="MB352" s="4"/>
      <c r="MC352" s="4"/>
      <c r="MD352" s="4"/>
      <c r="ME352" s="4"/>
      <c r="MF352" s="4"/>
      <c r="MG352" s="4"/>
      <c r="MH352" s="4"/>
      <c r="MI352" s="4"/>
      <c r="MJ352" s="4"/>
      <c r="MK352" s="4"/>
      <c r="ML352" s="4"/>
      <c r="MM352" s="4"/>
      <c r="MN352" s="4"/>
      <c r="MO352" s="4"/>
      <c r="MP352" s="4"/>
      <c r="MQ352" s="4"/>
      <c r="MR352" s="4"/>
      <c r="MS352" s="4"/>
      <c r="MT352" s="4"/>
      <c r="MU352" s="4"/>
      <c r="MV352" s="4"/>
      <c r="MW352" s="4"/>
      <c r="MX352" s="4"/>
      <c r="MY352" s="4"/>
      <c r="MZ352" s="4"/>
      <c r="NA352" s="4"/>
      <c r="NB352" s="4"/>
      <c r="NC352" s="4"/>
      <c r="ND352" s="4"/>
      <c r="NE352" s="4"/>
      <c r="NF352" s="4"/>
      <c r="NG352" s="4"/>
      <c r="NH352" s="4"/>
      <c r="NI352" s="4"/>
      <c r="NJ352" s="4"/>
      <c r="NK352" s="4"/>
      <c r="NL352" s="4"/>
      <c r="NM352" s="4"/>
      <c r="NN352" s="4"/>
      <c r="NO352" s="4"/>
      <c r="NP352" s="4"/>
      <c r="NQ352" s="4"/>
      <c r="NR352" s="4"/>
      <c r="NS352" s="4"/>
      <c r="NT352" s="4"/>
      <c r="NU352" s="4"/>
      <c r="NV352" s="4"/>
      <c r="NW352" s="4"/>
      <c r="NX352" s="4"/>
      <c r="NY352" s="4"/>
      <c r="NZ352" s="4"/>
      <c r="OA352" s="4"/>
      <c r="OB352" s="4"/>
      <c r="OC352" s="4"/>
      <c r="OD352" s="4"/>
      <c r="OE352" s="4"/>
      <c r="OF352" s="4"/>
      <c r="OG352" s="4"/>
      <c r="OH352" s="4"/>
      <c r="OI352" s="4"/>
      <c r="OJ352" s="4"/>
      <c r="OK352" s="4"/>
      <c r="OL352" s="4"/>
      <c r="OM352" s="4"/>
      <c r="ON352" s="4"/>
      <c r="OO352" s="4"/>
      <c r="OP352" s="4"/>
      <c r="OQ352" s="4"/>
      <c r="OR352" s="4"/>
      <c r="OS352" s="4"/>
      <c r="OT352" s="4"/>
      <c r="OU352" s="4"/>
      <c r="OV352" s="4"/>
      <c r="OW352" s="4"/>
      <c r="OX352" s="4"/>
      <c r="OY352" s="4"/>
      <c r="OZ352" s="4"/>
      <c r="PA352" s="4"/>
      <c r="PB352" s="4"/>
      <c r="PC352" s="4"/>
      <c r="PD352" s="4"/>
      <c r="PE352" s="4"/>
      <c r="PF352" s="4"/>
      <c r="PG352" s="4"/>
      <c r="PH352" s="4"/>
      <c r="PI352" s="4"/>
      <c r="PJ352" s="4"/>
      <c r="PK352" s="4"/>
      <c r="PL352" s="4"/>
      <c r="PM352" s="4"/>
      <c r="PN352" s="4"/>
      <c r="PO352" s="4"/>
      <c r="PP352" s="4"/>
      <c r="PQ352" s="4"/>
      <c r="PR352" s="4"/>
      <c r="PS352" s="4"/>
      <c r="PT352" s="4"/>
      <c r="PU352" s="4"/>
      <c r="PV352" s="4"/>
      <c r="PW352" s="4"/>
      <c r="PX352" s="4"/>
      <c r="PY352" s="4"/>
      <c r="PZ352" s="4"/>
      <c r="QA352" s="4"/>
      <c r="QB352" s="4"/>
      <c r="QC352" s="4"/>
      <c r="QD352" s="4"/>
      <c r="QE352" s="4"/>
      <c r="QF352" s="4"/>
      <c r="QG352" s="4"/>
      <c r="QH352" s="4"/>
      <c r="QI352" s="4"/>
      <c r="QJ352" s="4"/>
      <c r="QK352" s="4"/>
      <c r="QL352" s="4"/>
      <c r="QM352" s="4"/>
      <c r="QN352" s="4"/>
      <c r="QO352" s="4"/>
      <c r="QP352" s="4"/>
      <c r="QQ352" s="4"/>
      <c r="QR352" s="4"/>
      <c r="QS352" s="4"/>
      <c r="QT352" s="4"/>
      <c r="QU352" s="4"/>
      <c r="QV352" s="4"/>
      <c r="QW352" s="4"/>
      <c r="QX352" s="4"/>
      <c r="QY352" s="4"/>
      <c r="QZ352" s="4"/>
      <c r="RA352" s="4"/>
      <c r="RB352" s="4"/>
      <c r="RC352" s="4"/>
      <c r="RD352" s="4"/>
      <c r="RE352" s="4"/>
      <c r="RF352" s="4"/>
      <c r="RG352" s="4"/>
      <c r="RH352" s="4"/>
      <c r="RI352" s="4"/>
      <c r="RJ352" s="4"/>
      <c r="RK352" s="4"/>
      <c r="RL352" s="4"/>
      <c r="RM352" s="4"/>
      <c r="RN352" s="4"/>
      <c r="RO352" s="4"/>
      <c r="RP352" s="4"/>
      <c r="RQ352" s="4"/>
      <c r="RR352" s="4"/>
      <c r="RS352" s="4"/>
      <c r="RT352" s="4"/>
      <c r="RU352" s="4"/>
      <c r="RV352" s="4"/>
      <c r="RW352" s="4"/>
      <c r="RX352" s="4"/>
      <c r="RY352" s="4"/>
      <c r="RZ352" s="4"/>
      <c r="SA352" s="4"/>
      <c r="SB352" s="4"/>
      <c r="SC352" s="4"/>
      <c r="SD352" s="4"/>
      <c r="SE352" s="4"/>
      <c r="SF352" s="4"/>
      <c r="SG352" s="4"/>
      <c r="SH352" s="4"/>
      <c r="SI352" s="4"/>
      <c r="SJ352" s="4"/>
    </row>
  </sheetData>
  <mergeCells count="18">
    <mergeCell ref="A291:E291"/>
    <mergeCell ref="A2:A4"/>
    <mergeCell ref="B2:C2"/>
    <mergeCell ref="D2:J2"/>
    <mergeCell ref="K2:M2"/>
    <mergeCell ref="F3:F4"/>
    <mergeCell ref="K3:K4"/>
    <mergeCell ref="L3:L4"/>
    <mergeCell ref="M3:M4"/>
    <mergeCell ref="A44:E44"/>
    <mergeCell ref="G3:G4"/>
    <mergeCell ref="J3:J4"/>
    <mergeCell ref="N2:N4"/>
    <mergeCell ref="P2:P4"/>
    <mergeCell ref="B3:B4"/>
    <mergeCell ref="C3:C4"/>
    <mergeCell ref="D3:D4"/>
    <mergeCell ref="E3:E4"/>
  </mergeCells>
  <pageMargins left="0.7" right="0.7" top="0.75" bottom="0.75" header="0.3" footer="0.3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SJ352"/>
  <sheetViews>
    <sheetView topLeftCell="A277" zoomScale="75" zoomScaleNormal="75" workbookViewId="0">
      <selection activeCell="K307" sqref="K307:M308"/>
    </sheetView>
  </sheetViews>
  <sheetFormatPr defaultColWidth="9.140625" defaultRowHeight="18.75"/>
  <cols>
    <col min="1" max="1" width="34.7109375" style="190" customWidth="1"/>
    <col min="2" max="2" width="12.5703125" style="55" customWidth="1"/>
    <col min="3" max="3" width="11.28515625" style="4" customWidth="1"/>
    <col min="4" max="6" width="12.5703125" style="4" customWidth="1"/>
    <col min="7" max="7" width="14.28515625" style="59" customWidth="1"/>
    <col min="8" max="8" width="12.5703125" style="4" customWidth="1"/>
    <col min="9" max="9" width="11.42578125" style="4" customWidth="1"/>
    <col min="10" max="10" width="13.42578125" style="59" customWidth="1"/>
    <col min="11" max="11" width="13.5703125" style="195" customWidth="1"/>
    <col min="12" max="12" width="12.28515625" style="196" customWidth="1"/>
    <col min="13" max="13" width="12.5703125" style="196" customWidth="1"/>
    <col min="14" max="14" width="13.85546875" style="192" customWidth="1"/>
    <col min="15" max="15" width="55.28515625" style="74" hidden="1" customWidth="1"/>
    <col min="16" max="16" width="13.7109375" style="74" customWidth="1"/>
    <col min="17" max="504" width="9.140625" style="74"/>
    <col min="505" max="16384" width="9.140625" style="4"/>
  </cols>
  <sheetData>
    <row r="1" spans="1:504" s="1107" customFormat="1" ht="20.25">
      <c r="A1" s="1174" t="s">
        <v>215</v>
      </c>
      <c r="B1" s="1175"/>
      <c r="C1" s="1175"/>
      <c r="D1" s="1175"/>
      <c r="E1" s="1175"/>
      <c r="F1" s="1175"/>
      <c r="G1" s="1175"/>
      <c r="H1" s="1175"/>
      <c r="I1" s="1175"/>
      <c r="J1" s="1175"/>
      <c r="K1" s="1175"/>
      <c r="L1" s="1176"/>
      <c r="M1" s="1176" t="s">
        <v>136</v>
      </c>
      <c r="N1" s="1177"/>
    </row>
    <row r="2" spans="1:504" s="1107" customFormat="1" ht="17.45" customHeight="1">
      <c r="A2" s="1336" t="s">
        <v>0</v>
      </c>
      <c r="B2" s="1339" t="s">
        <v>161</v>
      </c>
      <c r="C2" s="1340"/>
      <c r="D2" s="1341" t="s">
        <v>162</v>
      </c>
      <c r="E2" s="1342"/>
      <c r="F2" s="1342"/>
      <c r="G2" s="1342"/>
      <c r="H2" s="1342"/>
      <c r="I2" s="1342"/>
      <c r="J2" s="1342"/>
      <c r="K2" s="1343" t="s">
        <v>216</v>
      </c>
      <c r="L2" s="1343"/>
      <c r="M2" s="1339"/>
      <c r="N2" s="1344" t="s">
        <v>226</v>
      </c>
      <c r="P2" s="1335" t="s">
        <v>167</v>
      </c>
    </row>
    <row r="3" spans="1:504" s="1107" customFormat="1" ht="69" customHeight="1">
      <c r="A3" s="1337"/>
      <c r="B3" s="1345" t="s">
        <v>217</v>
      </c>
      <c r="C3" s="1345" t="s">
        <v>218</v>
      </c>
      <c r="D3" s="1347" t="s">
        <v>219</v>
      </c>
      <c r="E3" s="1347" t="s">
        <v>220</v>
      </c>
      <c r="F3" s="1349" t="s">
        <v>221</v>
      </c>
      <c r="G3" s="1351" t="s">
        <v>222</v>
      </c>
      <c r="H3" s="1326" t="s">
        <v>227</v>
      </c>
      <c r="I3" s="1179" t="s">
        <v>1</v>
      </c>
      <c r="J3" s="1351" t="s">
        <v>224</v>
      </c>
      <c r="K3" s="1351" t="s">
        <v>194</v>
      </c>
      <c r="L3" s="1353" t="s">
        <v>196</v>
      </c>
      <c r="M3" s="1353" t="s">
        <v>225</v>
      </c>
      <c r="N3" s="1344"/>
      <c r="P3" s="1335"/>
    </row>
    <row r="4" spans="1:504" s="1107" customFormat="1" ht="34.5" customHeight="1">
      <c r="A4" s="1338"/>
      <c r="B4" s="1346"/>
      <c r="C4" s="1346"/>
      <c r="D4" s="1348"/>
      <c r="E4" s="1348"/>
      <c r="F4" s="1350"/>
      <c r="G4" s="1352"/>
      <c r="H4" s="1316"/>
      <c r="I4" s="1316"/>
      <c r="J4" s="1352"/>
      <c r="K4" s="1352"/>
      <c r="L4" s="1353"/>
      <c r="M4" s="1353"/>
      <c r="N4" s="1344"/>
      <c r="P4" s="1335"/>
    </row>
    <row r="5" spans="1:504" ht="15">
      <c r="A5" s="61">
        <v>1</v>
      </c>
      <c r="B5" s="61">
        <v>2</v>
      </c>
      <c r="C5" s="61">
        <v>3</v>
      </c>
      <c r="D5" s="61">
        <v>4</v>
      </c>
      <c r="E5" s="61">
        <v>5</v>
      </c>
      <c r="F5" s="61">
        <v>6</v>
      </c>
      <c r="G5" s="61">
        <v>7</v>
      </c>
      <c r="H5" s="61">
        <v>8</v>
      </c>
      <c r="I5" s="61">
        <v>9</v>
      </c>
      <c r="J5" s="61">
        <v>10</v>
      </c>
      <c r="K5" s="61">
        <v>11</v>
      </c>
      <c r="L5" s="61">
        <v>12</v>
      </c>
      <c r="M5" s="62">
        <v>13</v>
      </c>
      <c r="N5" s="61">
        <v>14</v>
      </c>
      <c r="O5" s="4"/>
      <c r="P5" s="4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</row>
    <row r="6" spans="1:504" ht="15">
      <c r="A6" s="70" t="s">
        <v>2</v>
      </c>
      <c r="B6" s="71">
        <f>B7+B31</f>
        <v>0</v>
      </c>
      <c r="C6" s="71">
        <f t="shared" ref="C6:H6" si="0">C7+C31</f>
        <v>0</v>
      </c>
      <c r="D6" s="71">
        <f t="shared" si="0"/>
        <v>0</v>
      </c>
      <c r="E6" s="71">
        <f t="shared" si="0"/>
        <v>0</v>
      </c>
      <c r="F6" s="71">
        <f t="shared" si="0"/>
        <v>0</v>
      </c>
      <c r="G6" s="71">
        <f t="shared" si="0"/>
        <v>0</v>
      </c>
      <c r="H6" s="71">
        <f t="shared" si="0"/>
        <v>0</v>
      </c>
      <c r="I6" s="72" t="e">
        <f>F6/E6</f>
        <v>#DIV/0!</v>
      </c>
      <c r="J6" s="72" t="e">
        <f>H6/B6</f>
        <v>#DIV/0!</v>
      </c>
      <c r="K6" s="71">
        <f>K7+K31</f>
        <v>0</v>
      </c>
      <c r="L6" s="71">
        <f>L7+L31</f>
        <v>0</v>
      </c>
      <c r="M6" s="71">
        <f>M7+M31</f>
        <v>0</v>
      </c>
      <c r="N6" s="73" t="e">
        <f>K6/H6</f>
        <v>#DIV/0!</v>
      </c>
      <c r="O6" s="4"/>
      <c r="P6" s="41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</row>
    <row r="7" spans="1:504" ht="25.5">
      <c r="A7" s="5" t="s">
        <v>3</v>
      </c>
      <c r="B7" s="6">
        <f>B8+B18</f>
        <v>0</v>
      </c>
      <c r="C7" s="6">
        <f t="shared" ref="C7:H7" si="1">C8+C18</f>
        <v>0</v>
      </c>
      <c r="D7" s="6">
        <f t="shared" si="1"/>
        <v>0</v>
      </c>
      <c r="E7" s="6">
        <f t="shared" si="1"/>
        <v>0</v>
      </c>
      <c r="F7" s="6">
        <f t="shared" si="1"/>
        <v>0</v>
      </c>
      <c r="G7" s="6">
        <f t="shared" si="1"/>
        <v>0</v>
      </c>
      <c r="H7" s="6">
        <f t="shared" si="1"/>
        <v>0</v>
      </c>
      <c r="I7" s="7" t="e">
        <f>F7/E7</f>
        <v>#DIV/0!</v>
      </c>
      <c r="J7" s="7" t="e">
        <f>H7/B7</f>
        <v>#DIV/0!</v>
      </c>
      <c r="K7" s="6">
        <f t="shared" ref="K7:M7" si="2">K8+K18</f>
        <v>0</v>
      </c>
      <c r="L7" s="6">
        <f t="shared" si="2"/>
        <v>0</v>
      </c>
      <c r="M7" s="6">
        <f t="shared" si="2"/>
        <v>0</v>
      </c>
      <c r="N7" s="8" t="e">
        <f t="shared" ref="N7:N43" si="3">K7/H7</f>
        <v>#DIV/0!</v>
      </c>
      <c r="O7" s="4"/>
      <c r="P7" s="41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</row>
    <row r="8" spans="1:504" ht="15">
      <c r="A8" s="5" t="s">
        <v>4</v>
      </c>
      <c r="B8" s="6">
        <f>SUM(B9:B17)</f>
        <v>0</v>
      </c>
      <c r="C8" s="6">
        <f t="shared" ref="C8:H8" si="4">SUM(C9:C17)</f>
        <v>0</v>
      </c>
      <c r="D8" s="6">
        <f t="shared" si="4"/>
        <v>0</v>
      </c>
      <c r="E8" s="6">
        <f t="shared" si="4"/>
        <v>0</v>
      </c>
      <c r="F8" s="6">
        <f t="shared" si="4"/>
        <v>0</v>
      </c>
      <c r="G8" s="6">
        <f t="shared" si="4"/>
        <v>0</v>
      </c>
      <c r="H8" s="6">
        <f t="shared" si="4"/>
        <v>0</v>
      </c>
      <c r="I8" s="9" t="e">
        <f t="shared" ref="I8:I43" si="5">F8/E8</f>
        <v>#DIV/0!</v>
      </c>
      <c r="J8" s="9" t="e">
        <f t="shared" ref="J8:J43" si="6">H8/B8</f>
        <v>#DIV/0!</v>
      </c>
      <c r="K8" s="6">
        <f>SUM(K9:K17)</f>
        <v>0</v>
      </c>
      <c r="L8" s="6">
        <f t="shared" ref="L8:M8" si="7">SUM(L9:L17)</f>
        <v>0</v>
      </c>
      <c r="M8" s="6">
        <f t="shared" si="7"/>
        <v>0</v>
      </c>
      <c r="N8" s="8" t="e">
        <f t="shared" si="3"/>
        <v>#DIV/0!</v>
      </c>
      <c r="O8" s="4"/>
      <c r="P8" s="41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</row>
    <row r="9" spans="1:504" ht="15">
      <c r="A9" s="10" t="s">
        <v>5</v>
      </c>
      <c r="B9" s="1060"/>
      <c r="C9" s="1060"/>
      <c r="D9" s="1060"/>
      <c r="E9" s="1060"/>
      <c r="F9" s="1060"/>
      <c r="G9" s="1060"/>
      <c r="H9" s="1060"/>
      <c r="I9" s="9" t="e">
        <f t="shared" si="5"/>
        <v>#DIV/0!</v>
      </c>
      <c r="J9" s="9" t="e">
        <f t="shared" si="6"/>
        <v>#DIV/0!</v>
      </c>
      <c r="K9" s="1060"/>
      <c r="L9" s="1060"/>
      <c r="M9" s="1061"/>
      <c r="N9" s="8" t="e">
        <f t="shared" si="3"/>
        <v>#DIV/0!</v>
      </c>
      <c r="O9" s="4"/>
      <c r="P9" s="41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</row>
    <row r="10" spans="1:504" s="74" customFormat="1" ht="15">
      <c r="A10" s="10" t="s">
        <v>6</v>
      </c>
      <c r="B10" s="1060"/>
      <c r="C10" s="1060"/>
      <c r="D10" s="1060"/>
      <c r="E10" s="1060"/>
      <c r="F10" s="1060"/>
      <c r="G10" s="1060"/>
      <c r="H10" s="1060"/>
      <c r="I10" s="9" t="e">
        <f t="shared" si="5"/>
        <v>#DIV/0!</v>
      </c>
      <c r="J10" s="9" t="e">
        <f t="shared" si="6"/>
        <v>#DIV/0!</v>
      </c>
      <c r="K10" s="1060"/>
      <c r="L10" s="1060"/>
      <c r="M10" s="1061"/>
      <c r="N10" s="8" t="e">
        <f t="shared" si="3"/>
        <v>#DIV/0!</v>
      </c>
      <c r="P10" s="92"/>
    </row>
    <row r="11" spans="1:504" s="74" customFormat="1" ht="15">
      <c r="A11" s="10" t="s">
        <v>7</v>
      </c>
      <c r="B11" s="1060"/>
      <c r="C11" s="1060"/>
      <c r="D11" s="1060"/>
      <c r="E11" s="1060"/>
      <c r="F11" s="1060"/>
      <c r="G11" s="1060"/>
      <c r="H11" s="1060"/>
      <c r="I11" s="9" t="e">
        <f t="shared" si="5"/>
        <v>#DIV/0!</v>
      </c>
      <c r="J11" s="9" t="e">
        <f t="shared" si="6"/>
        <v>#DIV/0!</v>
      </c>
      <c r="K11" s="1060"/>
      <c r="L11" s="1060"/>
      <c r="M11" s="1061"/>
      <c r="N11" s="8" t="e">
        <f t="shared" si="3"/>
        <v>#DIV/0!</v>
      </c>
      <c r="P11" s="92"/>
    </row>
    <row r="12" spans="1:504" s="74" customFormat="1" ht="15">
      <c r="A12" s="10" t="s">
        <v>8</v>
      </c>
      <c r="B12" s="1060"/>
      <c r="C12" s="1060"/>
      <c r="D12" s="1060"/>
      <c r="E12" s="1060"/>
      <c r="F12" s="1060"/>
      <c r="G12" s="1060"/>
      <c r="H12" s="1060"/>
      <c r="I12" s="9" t="e">
        <f t="shared" si="5"/>
        <v>#DIV/0!</v>
      </c>
      <c r="J12" s="9" t="e">
        <f t="shared" si="6"/>
        <v>#DIV/0!</v>
      </c>
      <c r="K12" s="1060"/>
      <c r="L12" s="1060"/>
      <c r="M12" s="1061"/>
      <c r="N12" s="8" t="e">
        <f t="shared" si="3"/>
        <v>#DIV/0!</v>
      </c>
      <c r="P12" s="92"/>
    </row>
    <row r="13" spans="1:504" s="74" customFormat="1" ht="38.25">
      <c r="A13" s="10" t="s">
        <v>9</v>
      </c>
      <c r="B13" s="1060"/>
      <c r="C13" s="1060"/>
      <c r="D13" s="1060"/>
      <c r="E13" s="1060"/>
      <c r="F13" s="1060"/>
      <c r="G13" s="1060"/>
      <c r="H13" s="1060"/>
      <c r="I13" s="9" t="e">
        <f t="shared" si="5"/>
        <v>#DIV/0!</v>
      </c>
      <c r="J13" s="9" t="e">
        <f t="shared" si="6"/>
        <v>#DIV/0!</v>
      </c>
      <c r="K13" s="1060"/>
      <c r="L13" s="1060"/>
      <c r="M13" s="1061"/>
      <c r="N13" s="8" t="e">
        <f t="shared" si="3"/>
        <v>#DIV/0!</v>
      </c>
      <c r="P13" s="92"/>
    </row>
    <row r="14" spans="1:504" s="74" customFormat="1" ht="15">
      <c r="A14" s="10" t="s">
        <v>10</v>
      </c>
      <c r="B14" s="1060"/>
      <c r="C14" s="1060"/>
      <c r="D14" s="1060"/>
      <c r="E14" s="1060"/>
      <c r="F14" s="1060"/>
      <c r="G14" s="1060"/>
      <c r="H14" s="1060"/>
      <c r="I14" s="9" t="e">
        <f t="shared" si="5"/>
        <v>#DIV/0!</v>
      </c>
      <c r="J14" s="9" t="e">
        <f t="shared" si="6"/>
        <v>#DIV/0!</v>
      </c>
      <c r="K14" s="1060"/>
      <c r="L14" s="1060"/>
      <c r="M14" s="1061"/>
      <c r="N14" s="8" t="e">
        <f t="shared" si="3"/>
        <v>#DIV/0!</v>
      </c>
      <c r="P14" s="92"/>
    </row>
    <row r="15" spans="1:504" s="74" customFormat="1" ht="15">
      <c r="A15" s="10" t="s">
        <v>11</v>
      </c>
      <c r="B15" s="1060"/>
      <c r="C15" s="1060"/>
      <c r="D15" s="1060"/>
      <c r="E15" s="1060"/>
      <c r="F15" s="1060"/>
      <c r="G15" s="1060"/>
      <c r="H15" s="1060"/>
      <c r="I15" s="9" t="e">
        <f t="shared" si="5"/>
        <v>#DIV/0!</v>
      </c>
      <c r="J15" s="9" t="e">
        <f t="shared" si="6"/>
        <v>#DIV/0!</v>
      </c>
      <c r="K15" s="1060"/>
      <c r="L15" s="1060"/>
      <c r="M15" s="1061"/>
      <c r="N15" s="8" t="e">
        <f t="shared" si="3"/>
        <v>#DIV/0!</v>
      </c>
      <c r="P15" s="92"/>
    </row>
    <row r="16" spans="1:504" s="74" customFormat="1" ht="15">
      <c r="A16" s="10" t="s">
        <v>12</v>
      </c>
      <c r="B16" s="1060"/>
      <c r="C16" s="1060"/>
      <c r="D16" s="1060"/>
      <c r="E16" s="1060"/>
      <c r="F16" s="1060"/>
      <c r="G16" s="1060"/>
      <c r="H16" s="1060"/>
      <c r="I16" s="9" t="e">
        <f t="shared" si="5"/>
        <v>#DIV/0!</v>
      </c>
      <c r="J16" s="9" t="e">
        <f t="shared" si="6"/>
        <v>#DIV/0!</v>
      </c>
      <c r="K16" s="11"/>
      <c r="L16" s="11"/>
      <c r="M16" s="12"/>
      <c r="N16" s="8" t="e">
        <f t="shared" si="3"/>
        <v>#DIV/0!</v>
      </c>
      <c r="P16" s="92"/>
    </row>
    <row r="17" spans="1:16" s="74" customFormat="1" ht="15">
      <c r="A17" s="10" t="s">
        <v>13</v>
      </c>
      <c r="B17" s="11"/>
      <c r="C17" s="11"/>
      <c r="D17" s="11"/>
      <c r="E17" s="11"/>
      <c r="F17" s="11"/>
      <c r="G17" s="11"/>
      <c r="H17" s="11"/>
      <c r="I17" s="9" t="e">
        <f t="shared" si="5"/>
        <v>#DIV/0!</v>
      </c>
      <c r="J17" s="9" t="e">
        <f t="shared" si="6"/>
        <v>#DIV/0!</v>
      </c>
      <c r="K17" s="12"/>
      <c r="L17" s="12"/>
      <c r="M17" s="12"/>
      <c r="N17" s="8" t="e">
        <f t="shared" si="3"/>
        <v>#DIV/0!</v>
      </c>
      <c r="P17" s="92"/>
    </row>
    <row r="18" spans="1:16" s="74" customFormat="1" ht="15">
      <c r="A18" s="5" t="s">
        <v>14</v>
      </c>
      <c r="B18" s="6">
        <f>SUM(B19:B30)</f>
        <v>0</v>
      </c>
      <c r="C18" s="6"/>
      <c r="D18" s="6">
        <f t="shared" ref="D18:H18" si="8">SUM(D19:D30)</f>
        <v>0</v>
      </c>
      <c r="E18" s="6">
        <f t="shared" si="8"/>
        <v>0</v>
      </c>
      <c r="F18" s="6">
        <f t="shared" si="8"/>
        <v>0</v>
      </c>
      <c r="G18" s="6">
        <f t="shared" si="8"/>
        <v>0</v>
      </c>
      <c r="H18" s="6">
        <f t="shared" si="8"/>
        <v>0</v>
      </c>
      <c r="I18" s="9" t="e">
        <f t="shared" si="5"/>
        <v>#DIV/0!</v>
      </c>
      <c r="J18" s="9" t="e">
        <f t="shared" si="6"/>
        <v>#DIV/0!</v>
      </c>
      <c r="K18" s="6">
        <f>SUM(K19:K30)</f>
        <v>0</v>
      </c>
      <c r="L18" s="6">
        <f t="shared" ref="L18:M18" si="9">SUM(L19:L30)</f>
        <v>0</v>
      </c>
      <c r="M18" s="6">
        <f t="shared" si="9"/>
        <v>0</v>
      </c>
      <c r="N18" s="8" t="e">
        <f t="shared" si="3"/>
        <v>#DIV/0!</v>
      </c>
      <c r="P18" s="92"/>
    </row>
    <row r="19" spans="1:16" s="74" customFormat="1" ht="30">
      <c r="A19" s="69" t="s">
        <v>15</v>
      </c>
      <c r="B19" s="11"/>
      <c r="C19" s="11"/>
      <c r="D19" s="13"/>
      <c r="E19" s="12"/>
      <c r="F19" s="12"/>
      <c r="G19" s="12"/>
      <c r="H19" s="12"/>
      <c r="I19" s="9" t="e">
        <f t="shared" si="5"/>
        <v>#DIV/0!</v>
      </c>
      <c r="J19" s="9" t="e">
        <f t="shared" si="6"/>
        <v>#DIV/0!</v>
      </c>
      <c r="K19" s="11"/>
      <c r="L19" s="11"/>
      <c r="M19" s="12"/>
      <c r="N19" s="8" t="e">
        <f t="shared" si="3"/>
        <v>#DIV/0!</v>
      </c>
      <c r="P19" s="92"/>
    </row>
    <row r="20" spans="1:16" s="74" customFormat="1" ht="30">
      <c r="A20" s="69" t="s">
        <v>16</v>
      </c>
      <c r="B20" s="11"/>
      <c r="C20" s="11"/>
      <c r="D20" s="13"/>
      <c r="E20" s="12"/>
      <c r="F20" s="12"/>
      <c r="G20" s="12"/>
      <c r="H20" s="12"/>
      <c r="I20" s="9" t="e">
        <f t="shared" si="5"/>
        <v>#DIV/0!</v>
      </c>
      <c r="J20" s="9" t="e">
        <f t="shared" si="6"/>
        <v>#DIV/0!</v>
      </c>
      <c r="K20" s="11"/>
      <c r="L20" s="11"/>
      <c r="M20" s="12"/>
      <c r="N20" s="8" t="e">
        <f t="shared" si="3"/>
        <v>#DIV/0!</v>
      </c>
      <c r="P20" s="92"/>
    </row>
    <row r="21" spans="1:16" s="74" customFormat="1" ht="45">
      <c r="A21" s="69" t="s">
        <v>17</v>
      </c>
      <c r="B21" s="11"/>
      <c r="C21" s="11"/>
      <c r="D21" s="13"/>
      <c r="E21" s="12"/>
      <c r="F21" s="12"/>
      <c r="G21" s="12"/>
      <c r="H21" s="12"/>
      <c r="I21" s="9" t="e">
        <f t="shared" si="5"/>
        <v>#DIV/0!</v>
      </c>
      <c r="J21" s="9" t="e">
        <f t="shared" si="6"/>
        <v>#DIV/0!</v>
      </c>
      <c r="K21" s="11"/>
      <c r="L21" s="11"/>
      <c r="M21" s="12"/>
      <c r="N21" s="8" t="e">
        <f t="shared" si="3"/>
        <v>#DIV/0!</v>
      </c>
      <c r="P21" s="92"/>
    </row>
    <row r="22" spans="1:16" s="74" customFormat="1" ht="60">
      <c r="A22" s="69" t="s">
        <v>18</v>
      </c>
      <c r="B22" s="11"/>
      <c r="C22" s="11"/>
      <c r="D22" s="13"/>
      <c r="E22" s="12"/>
      <c r="F22" s="12"/>
      <c r="G22" s="12"/>
      <c r="H22" s="12"/>
      <c r="I22" s="9" t="e">
        <f t="shared" si="5"/>
        <v>#DIV/0!</v>
      </c>
      <c r="J22" s="9" t="e">
        <f t="shared" si="6"/>
        <v>#DIV/0!</v>
      </c>
      <c r="K22" s="11"/>
      <c r="L22" s="11"/>
      <c r="M22" s="12"/>
      <c r="N22" s="8" t="e">
        <f t="shared" si="3"/>
        <v>#DIV/0!</v>
      </c>
      <c r="P22" s="92"/>
    </row>
    <row r="23" spans="1:16" s="74" customFormat="1" ht="30">
      <c r="A23" s="69" t="s">
        <v>19</v>
      </c>
      <c r="B23" s="11"/>
      <c r="C23" s="11"/>
      <c r="D23" s="13"/>
      <c r="E23" s="12"/>
      <c r="F23" s="12"/>
      <c r="G23" s="12"/>
      <c r="H23" s="12"/>
      <c r="I23" s="9" t="e">
        <f t="shared" si="5"/>
        <v>#DIV/0!</v>
      </c>
      <c r="J23" s="9" t="e">
        <f t="shared" si="6"/>
        <v>#DIV/0!</v>
      </c>
      <c r="K23" s="11"/>
      <c r="L23" s="11"/>
      <c r="M23" s="12"/>
      <c r="N23" s="8" t="e">
        <f t="shared" si="3"/>
        <v>#DIV/0!</v>
      </c>
      <c r="P23" s="92"/>
    </row>
    <row r="24" spans="1:16" s="74" customFormat="1" ht="30">
      <c r="A24" s="69" t="s">
        <v>20</v>
      </c>
      <c r="B24" s="11"/>
      <c r="C24" s="11"/>
      <c r="D24" s="13"/>
      <c r="E24" s="12"/>
      <c r="F24" s="12"/>
      <c r="G24" s="12"/>
      <c r="H24" s="12"/>
      <c r="I24" s="9" t="e">
        <f t="shared" si="5"/>
        <v>#DIV/0!</v>
      </c>
      <c r="J24" s="9" t="e">
        <f t="shared" si="6"/>
        <v>#DIV/0!</v>
      </c>
      <c r="K24" s="11"/>
      <c r="L24" s="11"/>
      <c r="M24" s="12"/>
      <c r="N24" s="8" t="e">
        <f t="shared" si="3"/>
        <v>#DIV/0!</v>
      </c>
      <c r="P24" s="92"/>
    </row>
    <row r="25" spans="1:16" s="74" customFormat="1" ht="15">
      <c r="A25" s="69" t="s">
        <v>21</v>
      </c>
      <c r="B25" s="11"/>
      <c r="C25" s="11"/>
      <c r="D25" s="13"/>
      <c r="E25" s="12"/>
      <c r="F25" s="12"/>
      <c r="G25" s="12"/>
      <c r="H25" s="12"/>
      <c r="I25" s="9" t="e">
        <f t="shared" si="5"/>
        <v>#DIV/0!</v>
      </c>
      <c r="J25" s="9" t="e">
        <f t="shared" si="6"/>
        <v>#DIV/0!</v>
      </c>
      <c r="K25" s="11"/>
      <c r="L25" s="11"/>
      <c r="M25" s="12"/>
      <c r="N25" s="8" t="e">
        <f t="shared" si="3"/>
        <v>#DIV/0!</v>
      </c>
      <c r="P25" s="92"/>
    </row>
    <row r="26" spans="1:16" s="74" customFormat="1" ht="45">
      <c r="A26" s="69" t="s">
        <v>22</v>
      </c>
      <c r="B26" s="11"/>
      <c r="C26" s="11"/>
      <c r="D26" s="13"/>
      <c r="E26" s="12"/>
      <c r="F26" s="12"/>
      <c r="G26" s="12"/>
      <c r="H26" s="12"/>
      <c r="I26" s="9" t="e">
        <f t="shared" si="5"/>
        <v>#DIV/0!</v>
      </c>
      <c r="J26" s="9" t="e">
        <f t="shared" si="6"/>
        <v>#DIV/0!</v>
      </c>
      <c r="K26" s="11"/>
      <c r="L26" s="11"/>
      <c r="M26" s="12"/>
      <c r="N26" s="8" t="e">
        <f t="shared" si="3"/>
        <v>#DIV/0!</v>
      </c>
      <c r="P26" s="92"/>
    </row>
    <row r="27" spans="1:16" s="74" customFormat="1" ht="60">
      <c r="A27" s="69" t="s">
        <v>23</v>
      </c>
      <c r="B27" s="11"/>
      <c r="C27" s="11"/>
      <c r="D27" s="13"/>
      <c r="E27" s="12"/>
      <c r="F27" s="12"/>
      <c r="G27" s="12"/>
      <c r="H27" s="12"/>
      <c r="I27" s="9" t="e">
        <f t="shared" si="5"/>
        <v>#DIV/0!</v>
      </c>
      <c r="J27" s="9" t="e">
        <f t="shared" si="6"/>
        <v>#DIV/0!</v>
      </c>
      <c r="K27" s="11"/>
      <c r="L27" s="11"/>
      <c r="M27" s="12"/>
      <c r="N27" s="8" t="e">
        <f t="shared" si="3"/>
        <v>#DIV/0!</v>
      </c>
      <c r="P27" s="92"/>
    </row>
    <row r="28" spans="1:16" s="74" customFormat="1" ht="30">
      <c r="A28" s="69" t="s">
        <v>24</v>
      </c>
      <c r="B28" s="11"/>
      <c r="C28" s="11"/>
      <c r="D28" s="13"/>
      <c r="E28" s="12"/>
      <c r="F28" s="12"/>
      <c r="G28" s="12"/>
      <c r="H28" s="12"/>
      <c r="I28" s="9" t="e">
        <f t="shared" si="5"/>
        <v>#DIV/0!</v>
      </c>
      <c r="J28" s="9" t="e">
        <f t="shared" si="6"/>
        <v>#DIV/0!</v>
      </c>
      <c r="K28" s="11"/>
      <c r="L28" s="11"/>
      <c r="M28" s="12"/>
      <c r="N28" s="8" t="e">
        <f t="shared" si="3"/>
        <v>#DIV/0!</v>
      </c>
      <c r="P28" s="92"/>
    </row>
    <row r="29" spans="1:16" s="74" customFormat="1" ht="30">
      <c r="A29" s="69" t="s">
        <v>25</v>
      </c>
      <c r="B29" s="11"/>
      <c r="C29" s="11"/>
      <c r="D29" s="13"/>
      <c r="E29" s="12"/>
      <c r="F29" s="12"/>
      <c r="G29" s="12"/>
      <c r="H29" s="12"/>
      <c r="I29" s="9" t="e">
        <f t="shared" si="5"/>
        <v>#DIV/0!</v>
      </c>
      <c r="J29" s="9" t="e">
        <f t="shared" si="6"/>
        <v>#DIV/0!</v>
      </c>
      <c r="K29" s="11"/>
      <c r="L29" s="11"/>
      <c r="M29" s="12"/>
      <c r="N29" s="8" t="e">
        <f t="shared" si="3"/>
        <v>#DIV/0!</v>
      </c>
      <c r="P29" s="92"/>
    </row>
    <row r="30" spans="1:16" s="74" customFormat="1" ht="15">
      <c r="A30" s="69" t="s">
        <v>26</v>
      </c>
      <c r="B30" s="11"/>
      <c r="C30" s="11"/>
      <c r="D30" s="13"/>
      <c r="E30" s="12"/>
      <c r="F30" s="12"/>
      <c r="G30" s="12"/>
      <c r="H30" s="12"/>
      <c r="I30" s="9" t="e">
        <f t="shared" si="5"/>
        <v>#DIV/0!</v>
      </c>
      <c r="J30" s="9" t="e">
        <f t="shared" si="6"/>
        <v>#DIV/0!</v>
      </c>
      <c r="K30" s="11"/>
      <c r="L30" s="11"/>
      <c r="M30" s="12"/>
      <c r="N30" s="8" t="e">
        <f t="shared" si="3"/>
        <v>#DIV/0!</v>
      </c>
      <c r="P30" s="92"/>
    </row>
    <row r="31" spans="1:16" s="74" customFormat="1" ht="15">
      <c r="A31" s="5" t="s">
        <v>27</v>
      </c>
      <c r="B31" s="6">
        <f>B32+B40+B41+B42</f>
        <v>0</v>
      </c>
      <c r="C31" s="6"/>
      <c r="D31" s="6">
        <f t="shared" ref="D31:F31" si="10">D32+D40+D41+D42</f>
        <v>0</v>
      </c>
      <c r="E31" s="6">
        <f t="shared" si="10"/>
        <v>0</v>
      </c>
      <c r="F31" s="6">
        <f t="shared" si="10"/>
        <v>0</v>
      </c>
      <c r="G31" s="6"/>
      <c r="H31" s="6">
        <f t="shared" ref="H31" si="11">H32+H40+H41+H42</f>
        <v>0</v>
      </c>
      <c r="I31" s="7" t="e">
        <f t="shared" si="5"/>
        <v>#DIV/0!</v>
      </c>
      <c r="J31" s="7" t="e">
        <f t="shared" si="6"/>
        <v>#DIV/0!</v>
      </c>
      <c r="K31" s="6">
        <f>K32+K40+K41+K42</f>
        <v>0</v>
      </c>
      <c r="L31" s="6">
        <f t="shared" ref="L31:M31" si="12">L32+L40+L41+L42</f>
        <v>0</v>
      </c>
      <c r="M31" s="15">
        <f t="shared" si="12"/>
        <v>0</v>
      </c>
      <c r="N31" s="8" t="e">
        <f t="shared" si="3"/>
        <v>#DIV/0!</v>
      </c>
      <c r="P31" s="92"/>
    </row>
    <row r="32" spans="1:16" s="74" customFormat="1" ht="25.5">
      <c r="A32" s="10" t="s">
        <v>137</v>
      </c>
      <c r="B32" s="11">
        <f>B33+B37+B38+B39</f>
        <v>0</v>
      </c>
      <c r="C32" s="11"/>
      <c r="D32" s="11">
        <f t="shared" ref="D32:F32" si="13">D33+D37+D38+D39</f>
        <v>0</v>
      </c>
      <c r="E32" s="11">
        <f t="shared" si="13"/>
        <v>0</v>
      </c>
      <c r="F32" s="11">
        <f t="shared" si="13"/>
        <v>0</v>
      </c>
      <c r="G32" s="11"/>
      <c r="H32" s="11">
        <f t="shared" ref="H32" si="14">H33+H37+H38+H39</f>
        <v>0</v>
      </c>
      <c r="I32" s="9" t="e">
        <f t="shared" si="5"/>
        <v>#DIV/0!</v>
      </c>
      <c r="J32" s="9" t="e">
        <f t="shared" si="6"/>
        <v>#DIV/0!</v>
      </c>
      <c r="K32" s="11">
        <f t="shared" ref="K32:M32" si="15">K33+K37+K38+K39</f>
        <v>0</v>
      </c>
      <c r="L32" s="11">
        <f t="shared" si="15"/>
        <v>0</v>
      </c>
      <c r="M32" s="12">
        <f t="shared" si="15"/>
        <v>0</v>
      </c>
      <c r="N32" s="16" t="e">
        <f t="shared" si="3"/>
        <v>#DIV/0!</v>
      </c>
      <c r="P32" s="92"/>
    </row>
    <row r="33" spans="1:504" s="74" customFormat="1" ht="15">
      <c r="A33" s="10" t="s">
        <v>28</v>
      </c>
      <c r="B33" s="11">
        <f>SUM(B34:B36)</f>
        <v>0</v>
      </c>
      <c r="C33" s="11"/>
      <c r="D33" s="11">
        <f>SUM(D34:D36)</f>
        <v>0</v>
      </c>
      <c r="E33" s="11">
        <f>SUM(E34:E36)</f>
        <v>0</v>
      </c>
      <c r="F33" s="11">
        <f>SUM(F34:F36)</f>
        <v>0</v>
      </c>
      <c r="G33" s="11"/>
      <c r="H33" s="11">
        <f t="shared" ref="H33" si="16">SUM(H34:H36)</f>
        <v>0</v>
      </c>
      <c r="I33" s="9" t="e">
        <f t="shared" si="5"/>
        <v>#DIV/0!</v>
      </c>
      <c r="J33" s="9" t="e">
        <f t="shared" si="6"/>
        <v>#DIV/0!</v>
      </c>
      <c r="K33" s="12">
        <f t="shared" ref="K33:M33" si="17">SUM(K34:K35)</f>
        <v>0</v>
      </c>
      <c r="L33" s="12">
        <f t="shared" si="17"/>
        <v>0</v>
      </c>
      <c r="M33" s="12">
        <f t="shared" si="17"/>
        <v>0</v>
      </c>
      <c r="N33" s="16" t="e">
        <f t="shared" si="3"/>
        <v>#DIV/0!</v>
      </c>
      <c r="P33" s="92"/>
    </row>
    <row r="34" spans="1:504" s="74" customFormat="1" ht="25.5">
      <c r="A34" s="17" t="s">
        <v>29</v>
      </c>
      <c r="B34" s="1064"/>
      <c r="C34" s="1058"/>
      <c r="D34" s="1064"/>
      <c r="E34" s="1065"/>
      <c r="F34" s="1065"/>
      <c r="G34" s="1065"/>
      <c r="H34" s="1065"/>
      <c r="I34" s="20" t="e">
        <f t="shared" si="5"/>
        <v>#DIV/0!</v>
      </c>
      <c r="J34" s="20" t="e">
        <f t="shared" si="6"/>
        <v>#DIV/0!</v>
      </c>
      <c r="K34" s="1060"/>
      <c r="L34" s="1060"/>
      <c r="M34" s="1061"/>
      <c r="N34" s="21" t="e">
        <f t="shared" si="3"/>
        <v>#DIV/0!</v>
      </c>
      <c r="P34" s="92"/>
    </row>
    <row r="35" spans="1:504" s="74" customFormat="1" ht="25.5">
      <c r="A35" s="17" t="s">
        <v>30</v>
      </c>
      <c r="B35" s="1064"/>
      <c r="C35" s="1058"/>
      <c r="D35" s="1060"/>
      <c r="E35" s="1065"/>
      <c r="F35" s="1065"/>
      <c r="G35" s="1065"/>
      <c r="H35" s="1065"/>
      <c r="I35" s="20" t="e">
        <f t="shared" si="5"/>
        <v>#DIV/0!</v>
      </c>
      <c r="J35" s="20" t="e">
        <f t="shared" si="6"/>
        <v>#DIV/0!</v>
      </c>
      <c r="K35" s="1060"/>
      <c r="L35" s="1060"/>
      <c r="M35" s="1061"/>
      <c r="N35" s="21" t="e">
        <f t="shared" si="3"/>
        <v>#DIV/0!</v>
      </c>
      <c r="P35" s="92"/>
    </row>
    <row r="36" spans="1:504" ht="15">
      <c r="A36" s="17" t="s">
        <v>31</v>
      </c>
      <c r="B36" s="1064"/>
      <c r="C36" s="1058"/>
      <c r="D36" s="1066"/>
      <c r="E36" s="1067"/>
      <c r="F36" s="1067"/>
      <c r="G36" s="1067"/>
      <c r="H36" s="1067"/>
      <c r="I36" s="23" t="e">
        <f t="shared" si="5"/>
        <v>#DIV/0!</v>
      </c>
      <c r="J36" s="23" t="e">
        <f t="shared" si="6"/>
        <v>#DIV/0!</v>
      </c>
      <c r="K36" s="1060"/>
      <c r="L36" s="1060"/>
      <c r="M36" s="1061"/>
      <c r="N36" s="24" t="e">
        <f t="shared" si="3"/>
        <v>#DIV/0!</v>
      </c>
      <c r="P36" s="92"/>
    </row>
    <row r="37" spans="1:504" ht="15">
      <c r="A37" s="10" t="s">
        <v>32</v>
      </c>
      <c r="B37" s="1060"/>
      <c r="C37" s="1060"/>
      <c r="D37" s="1060"/>
      <c r="E37" s="1068"/>
      <c r="F37" s="1068"/>
      <c r="G37" s="1068"/>
      <c r="H37" s="1068"/>
      <c r="I37" s="26" t="e">
        <f t="shared" si="5"/>
        <v>#DIV/0!</v>
      </c>
      <c r="J37" s="26" t="e">
        <f t="shared" si="6"/>
        <v>#DIV/0!</v>
      </c>
      <c r="K37" s="1073"/>
      <c r="L37" s="1073"/>
      <c r="M37" s="1074"/>
      <c r="N37" s="27" t="e">
        <f t="shared" si="3"/>
        <v>#DIV/0!</v>
      </c>
      <c r="P37" s="92"/>
    </row>
    <row r="38" spans="1:504" ht="15">
      <c r="A38" s="10" t="s">
        <v>33</v>
      </c>
      <c r="B38" s="1060"/>
      <c r="C38" s="1060"/>
      <c r="D38" s="1060"/>
      <c r="E38" s="1068"/>
      <c r="F38" s="1068"/>
      <c r="G38" s="1068"/>
      <c r="H38" s="1068"/>
      <c r="I38" s="26" t="e">
        <f t="shared" si="5"/>
        <v>#DIV/0!</v>
      </c>
      <c r="J38" s="26" t="e">
        <f t="shared" si="6"/>
        <v>#DIV/0!</v>
      </c>
      <c r="K38" s="1073"/>
      <c r="L38" s="1073"/>
      <c r="M38" s="1074"/>
      <c r="N38" s="27" t="e">
        <f t="shared" si="3"/>
        <v>#DIV/0!</v>
      </c>
      <c r="P38" s="92"/>
    </row>
    <row r="39" spans="1:504" ht="15">
      <c r="A39" s="10" t="s">
        <v>34</v>
      </c>
      <c r="B39" s="1060"/>
      <c r="C39" s="1060"/>
      <c r="D39" s="1060"/>
      <c r="E39" s="1061"/>
      <c r="F39" s="1061"/>
      <c r="G39" s="1061"/>
      <c r="H39" s="1061"/>
      <c r="I39" s="9" t="e">
        <f t="shared" si="5"/>
        <v>#DIV/0!</v>
      </c>
      <c r="J39" s="9" t="e">
        <f t="shared" si="6"/>
        <v>#DIV/0!</v>
      </c>
      <c r="K39" s="1073"/>
      <c r="L39" s="1073"/>
      <c r="M39" s="1074"/>
      <c r="N39" s="16" t="e">
        <f t="shared" si="3"/>
        <v>#DIV/0!</v>
      </c>
      <c r="P39" s="92"/>
    </row>
    <row r="40" spans="1:504" s="28" customFormat="1" ht="15">
      <c r="A40" s="10" t="s">
        <v>35</v>
      </c>
      <c r="B40" s="1060"/>
      <c r="C40" s="1060"/>
      <c r="D40" s="1060"/>
      <c r="E40" s="1061"/>
      <c r="F40" s="1061"/>
      <c r="G40" s="1061"/>
      <c r="H40" s="1061"/>
      <c r="I40" s="9" t="e">
        <f t="shared" si="5"/>
        <v>#DIV/0!</v>
      </c>
      <c r="J40" s="9" t="e">
        <f t="shared" si="6"/>
        <v>#DIV/0!</v>
      </c>
      <c r="K40" s="11"/>
      <c r="L40" s="11"/>
      <c r="M40" s="12"/>
      <c r="N40" s="16" t="e">
        <f t="shared" si="3"/>
        <v>#DIV/0!</v>
      </c>
      <c r="O40" s="77"/>
      <c r="P40" s="19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7"/>
      <c r="BM40" s="77"/>
      <c r="BN40" s="77"/>
      <c r="BO40" s="77"/>
      <c r="BP40" s="77"/>
      <c r="BQ40" s="77"/>
      <c r="BR40" s="77"/>
      <c r="BS40" s="77"/>
      <c r="BT40" s="77"/>
      <c r="BU40" s="77"/>
      <c r="BV40" s="77"/>
      <c r="BW40" s="77"/>
      <c r="BX40" s="77"/>
      <c r="BY40" s="77"/>
      <c r="BZ40" s="77"/>
      <c r="CA40" s="77"/>
      <c r="CB40" s="77"/>
      <c r="CC40" s="77"/>
      <c r="CD40" s="77"/>
      <c r="CE40" s="77"/>
      <c r="CF40" s="77"/>
      <c r="CG40" s="77"/>
      <c r="CH40" s="77"/>
      <c r="CI40" s="77"/>
      <c r="CJ40" s="77"/>
      <c r="CK40" s="77"/>
      <c r="CL40" s="77"/>
      <c r="CM40" s="77"/>
      <c r="CN40" s="77"/>
      <c r="CO40" s="77"/>
      <c r="CP40" s="77"/>
      <c r="CQ40" s="77"/>
      <c r="CR40" s="77"/>
      <c r="CS40" s="77"/>
      <c r="CT40" s="77"/>
      <c r="CU40" s="77"/>
      <c r="CV40" s="77"/>
      <c r="CW40" s="77"/>
      <c r="CX40" s="77"/>
      <c r="CY40" s="77"/>
      <c r="CZ40" s="77"/>
      <c r="DA40" s="77"/>
      <c r="DB40" s="77"/>
      <c r="DC40" s="77"/>
      <c r="DD40" s="77"/>
      <c r="DE40" s="77"/>
      <c r="DF40" s="77"/>
      <c r="DG40" s="77"/>
      <c r="DH40" s="77"/>
      <c r="DI40" s="77"/>
      <c r="DJ40" s="77"/>
      <c r="DK40" s="77"/>
      <c r="DL40" s="77"/>
      <c r="DM40" s="77"/>
      <c r="DN40" s="77"/>
      <c r="DO40" s="77"/>
      <c r="DP40" s="77"/>
      <c r="DQ40" s="77"/>
      <c r="DR40" s="77"/>
      <c r="DS40" s="77"/>
      <c r="DT40" s="77"/>
      <c r="DU40" s="77"/>
      <c r="DV40" s="77"/>
      <c r="DW40" s="77"/>
      <c r="DX40" s="77"/>
      <c r="DY40" s="77"/>
      <c r="DZ40" s="77"/>
      <c r="EA40" s="77"/>
      <c r="EB40" s="77"/>
      <c r="EC40" s="77"/>
      <c r="ED40" s="77"/>
      <c r="EE40" s="77"/>
      <c r="EF40" s="77"/>
      <c r="EG40" s="77"/>
      <c r="EH40" s="77"/>
      <c r="EI40" s="77"/>
      <c r="EJ40" s="77"/>
      <c r="EK40" s="77"/>
      <c r="EL40" s="77"/>
      <c r="EM40" s="77"/>
      <c r="EN40" s="77"/>
      <c r="EO40" s="77"/>
      <c r="EP40" s="77"/>
      <c r="EQ40" s="77"/>
      <c r="ER40" s="77"/>
      <c r="ES40" s="77"/>
      <c r="ET40" s="77"/>
      <c r="EU40" s="77"/>
      <c r="EV40" s="77"/>
      <c r="EW40" s="77"/>
      <c r="EX40" s="77"/>
      <c r="EY40" s="77"/>
      <c r="EZ40" s="77"/>
      <c r="FA40" s="77"/>
      <c r="FB40" s="77"/>
      <c r="FC40" s="77"/>
      <c r="FD40" s="77"/>
      <c r="FE40" s="77"/>
      <c r="FF40" s="77"/>
      <c r="FG40" s="77"/>
      <c r="FH40" s="77"/>
      <c r="FI40" s="77"/>
      <c r="FJ40" s="77"/>
      <c r="FK40" s="77"/>
      <c r="FL40" s="77"/>
      <c r="FM40" s="77"/>
      <c r="FN40" s="77"/>
      <c r="FO40" s="77"/>
      <c r="FP40" s="77"/>
      <c r="FQ40" s="77"/>
      <c r="FR40" s="77"/>
      <c r="FS40" s="77"/>
      <c r="FT40" s="77"/>
      <c r="FU40" s="77"/>
      <c r="FV40" s="77"/>
      <c r="FW40" s="77"/>
      <c r="FX40" s="77"/>
      <c r="FY40" s="77"/>
      <c r="FZ40" s="77"/>
      <c r="GA40" s="77"/>
      <c r="GB40" s="77"/>
      <c r="GC40" s="77"/>
      <c r="GD40" s="77"/>
      <c r="GE40" s="77"/>
      <c r="GF40" s="77"/>
      <c r="GG40" s="77"/>
      <c r="GH40" s="77"/>
      <c r="GI40" s="77"/>
      <c r="GJ40" s="77"/>
      <c r="GK40" s="77"/>
      <c r="GL40" s="77"/>
      <c r="GM40" s="77"/>
      <c r="GN40" s="77"/>
      <c r="GO40" s="77"/>
      <c r="GP40" s="77"/>
      <c r="GQ40" s="77"/>
      <c r="GR40" s="77"/>
      <c r="GS40" s="77"/>
      <c r="GT40" s="77"/>
      <c r="GU40" s="77"/>
      <c r="GV40" s="77"/>
      <c r="GW40" s="77"/>
      <c r="GX40" s="77"/>
      <c r="GY40" s="77"/>
      <c r="GZ40" s="77"/>
      <c r="HA40" s="77"/>
      <c r="HB40" s="77"/>
      <c r="HC40" s="77"/>
      <c r="HD40" s="77"/>
      <c r="HE40" s="77"/>
      <c r="HF40" s="77"/>
      <c r="HG40" s="77"/>
      <c r="HH40" s="77"/>
      <c r="HI40" s="77"/>
      <c r="HJ40" s="77"/>
      <c r="HK40" s="77"/>
      <c r="HL40" s="77"/>
      <c r="HM40" s="77"/>
      <c r="HN40" s="77"/>
      <c r="HO40" s="77"/>
      <c r="HP40" s="77"/>
      <c r="HQ40" s="77"/>
      <c r="HR40" s="77"/>
      <c r="HS40" s="77"/>
      <c r="HT40" s="77"/>
      <c r="HU40" s="77"/>
      <c r="HV40" s="77"/>
      <c r="HW40" s="77"/>
      <c r="HX40" s="77"/>
      <c r="HY40" s="77"/>
      <c r="HZ40" s="77"/>
      <c r="IA40" s="77"/>
      <c r="IB40" s="77"/>
      <c r="IC40" s="77"/>
      <c r="ID40" s="77"/>
      <c r="IE40" s="77"/>
      <c r="IF40" s="77"/>
      <c r="IG40" s="77"/>
      <c r="IH40" s="77"/>
      <c r="II40" s="77"/>
      <c r="IJ40" s="77"/>
      <c r="IK40" s="77"/>
      <c r="IL40" s="77"/>
      <c r="IM40" s="77"/>
      <c r="IN40" s="77"/>
      <c r="IO40" s="77"/>
      <c r="IP40" s="77"/>
      <c r="IQ40" s="77"/>
      <c r="IR40" s="77"/>
      <c r="IS40" s="77"/>
      <c r="IT40" s="77"/>
      <c r="IU40" s="77"/>
      <c r="IV40" s="77"/>
      <c r="IW40" s="77"/>
      <c r="IX40" s="77"/>
      <c r="IY40" s="77"/>
      <c r="IZ40" s="77"/>
      <c r="JA40" s="77"/>
      <c r="JB40" s="77"/>
      <c r="JC40" s="77"/>
      <c r="JD40" s="77"/>
      <c r="JE40" s="77"/>
      <c r="JF40" s="77"/>
      <c r="JG40" s="77"/>
      <c r="JH40" s="77"/>
      <c r="JI40" s="77"/>
      <c r="JJ40" s="77"/>
      <c r="JK40" s="77"/>
      <c r="JL40" s="77"/>
      <c r="JM40" s="77"/>
      <c r="JN40" s="77"/>
      <c r="JO40" s="77"/>
      <c r="JP40" s="77"/>
      <c r="JQ40" s="77"/>
      <c r="JR40" s="77"/>
      <c r="JS40" s="77"/>
      <c r="JT40" s="77"/>
      <c r="JU40" s="77"/>
      <c r="JV40" s="77"/>
      <c r="JW40" s="77"/>
      <c r="JX40" s="77"/>
      <c r="JY40" s="77"/>
      <c r="JZ40" s="77"/>
      <c r="KA40" s="77"/>
      <c r="KB40" s="77"/>
      <c r="KC40" s="77"/>
      <c r="KD40" s="77"/>
      <c r="KE40" s="77"/>
      <c r="KF40" s="77"/>
      <c r="KG40" s="77"/>
      <c r="KH40" s="77"/>
      <c r="KI40" s="77"/>
      <c r="KJ40" s="77"/>
      <c r="KK40" s="77"/>
      <c r="KL40" s="77"/>
      <c r="KM40" s="77"/>
      <c r="KN40" s="77"/>
      <c r="KO40" s="77"/>
      <c r="KP40" s="77"/>
      <c r="KQ40" s="77"/>
      <c r="KR40" s="77"/>
      <c r="KS40" s="77"/>
      <c r="KT40" s="77"/>
      <c r="KU40" s="77"/>
      <c r="KV40" s="77"/>
      <c r="KW40" s="77"/>
      <c r="KX40" s="77"/>
      <c r="KY40" s="77"/>
      <c r="KZ40" s="77"/>
      <c r="LA40" s="77"/>
      <c r="LB40" s="77"/>
      <c r="LC40" s="77"/>
      <c r="LD40" s="77"/>
      <c r="LE40" s="77"/>
      <c r="LF40" s="77"/>
      <c r="LG40" s="77"/>
      <c r="LH40" s="77"/>
      <c r="LI40" s="77"/>
      <c r="LJ40" s="77"/>
      <c r="LK40" s="77"/>
      <c r="LL40" s="77"/>
      <c r="LM40" s="77"/>
      <c r="LN40" s="77"/>
      <c r="LO40" s="77"/>
      <c r="LP40" s="77"/>
      <c r="LQ40" s="77"/>
      <c r="LR40" s="77"/>
      <c r="LS40" s="77"/>
      <c r="LT40" s="77"/>
      <c r="LU40" s="77"/>
      <c r="LV40" s="77"/>
      <c r="LW40" s="77"/>
      <c r="LX40" s="77"/>
      <c r="LY40" s="77"/>
      <c r="LZ40" s="77"/>
      <c r="MA40" s="77"/>
      <c r="MB40" s="77"/>
      <c r="MC40" s="77"/>
      <c r="MD40" s="77"/>
      <c r="ME40" s="77"/>
      <c r="MF40" s="77"/>
      <c r="MG40" s="77"/>
      <c r="MH40" s="77"/>
      <c r="MI40" s="77"/>
      <c r="MJ40" s="77"/>
      <c r="MK40" s="77"/>
      <c r="ML40" s="77"/>
      <c r="MM40" s="77"/>
      <c r="MN40" s="77"/>
      <c r="MO40" s="77"/>
      <c r="MP40" s="77"/>
      <c r="MQ40" s="77"/>
      <c r="MR40" s="77"/>
      <c r="MS40" s="77"/>
      <c r="MT40" s="77"/>
      <c r="MU40" s="77"/>
      <c r="MV40" s="77"/>
      <c r="MW40" s="77"/>
      <c r="MX40" s="77"/>
      <c r="MY40" s="77"/>
      <c r="MZ40" s="77"/>
      <c r="NA40" s="77"/>
      <c r="NB40" s="77"/>
      <c r="NC40" s="77"/>
      <c r="ND40" s="77"/>
      <c r="NE40" s="77"/>
      <c r="NF40" s="77"/>
      <c r="NG40" s="77"/>
      <c r="NH40" s="77"/>
      <c r="NI40" s="77"/>
      <c r="NJ40" s="77"/>
      <c r="NK40" s="77"/>
      <c r="NL40" s="77"/>
      <c r="NM40" s="77"/>
      <c r="NN40" s="77"/>
      <c r="NO40" s="77"/>
      <c r="NP40" s="77"/>
      <c r="NQ40" s="77"/>
      <c r="NR40" s="77"/>
      <c r="NS40" s="77"/>
      <c r="NT40" s="77"/>
      <c r="NU40" s="77"/>
      <c r="NV40" s="77"/>
      <c r="NW40" s="77"/>
      <c r="NX40" s="77"/>
      <c r="NY40" s="77"/>
      <c r="NZ40" s="77"/>
      <c r="OA40" s="77"/>
      <c r="OB40" s="77"/>
      <c r="OC40" s="77"/>
      <c r="OD40" s="77"/>
      <c r="OE40" s="77"/>
      <c r="OF40" s="77"/>
      <c r="OG40" s="77"/>
      <c r="OH40" s="77"/>
      <c r="OI40" s="77"/>
      <c r="OJ40" s="77"/>
      <c r="OK40" s="77"/>
      <c r="OL40" s="77"/>
      <c r="OM40" s="77"/>
      <c r="ON40" s="77"/>
      <c r="OO40" s="77"/>
      <c r="OP40" s="77"/>
      <c r="OQ40" s="77"/>
      <c r="OR40" s="77"/>
      <c r="OS40" s="77"/>
      <c r="OT40" s="77"/>
      <c r="OU40" s="77"/>
      <c r="OV40" s="77"/>
      <c r="OW40" s="77"/>
      <c r="OX40" s="77"/>
      <c r="OY40" s="77"/>
      <c r="OZ40" s="77"/>
      <c r="PA40" s="77"/>
      <c r="PB40" s="77"/>
      <c r="PC40" s="77"/>
      <c r="PD40" s="77"/>
      <c r="PE40" s="77"/>
      <c r="PF40" s="77"/>
      <c r="PG40" s="77"/>
      <c r="PH40" s="77"/>
      <c r="PI40" s="77"/>
      <c r="PJ40" s="77"/>
      <c r="PK40" s="77"/>
      <c r="PL40" s="77"/>
      <c r="PM40" s="77"/>
      <c r="PN40" s="77"/>
      <c r="PO40" s="77"/>
      <c r="PP40" s="77"/>
      <c r="PQ40" s="77"/>
      <c r="PR40" s="77"/>
      <c r="PS40" s="77"/>
      <c r="PT40" s="77"/>
      <c r="PU40" s="77"/>
      <c r="PV40" s="77"/>
      <c r="PW40" s="77"/>
      <c r="PX40" s="77"/>
      <c r="PY40" s="77"/>
      <c r="PZ40" s="77"/>
      <c r="QA40" s="77"/>
      <c r="QB40" s="77"/>
      <c r="QC40" s="77"/>
      <c r="QD40" s="77"/>
      <c r="QE40" s="77"/>
      <c r="QF40" s="77"/>
      <c r="QG40" s="77"/>
      <c r="QH40" s="77"/>
      <c r="QI40" s="77"/>
      <c r="QJ40" s="77"/>
      <c r="QK40" s="77"/>
      <c r="QL40" s="77"/>
      <c r="QM40" s="77"/>
      <c r="QN40" s="77"/>
      <c r="QO40" s="77"/>
      <c r="QP40" s="77"/>
      <c r="QQ40" s="77"/>
      <c r="QR40" s="77"/>
      <c r="QS40" s="77"/>
      <c r="QT40" s="77"/>
      <c r="QU40" s="77"/>
      <c r="QV40" s="77"/>
      <c r="QW40" s="77"/>
      <c r="QX40" s="77"/>
      <c r="QY40" s="77"/>
      <c r="QZ40" s="77"/>
      <c r="RA40" s="77"/>
      <c r="RB40" s="77"/>
      <c r="RC40" s="77"/>
      <c r="RD40" s="77"/>
      <c r="RE40" s="77"/>
      <c r="RF40" s="77"/>
      <c r="RG40" s="77"/>
      <c r="RH40" s="77"/>
      <c r="RI40" s="77"/>
      <c r="RJ40" s="77"/>
      <c r="RK40" s="77"/>
      <c r="RL40" s="77"/>
      <c r="RM40" s="77"/>
      <c r="RN40" s="77"/>
      <c r="RO40" s="77"/>
      <c r="RP40" s="77"/>
      <c r="RQ40" s="77"/>
      <c r="RR40" s="77"/>
      <c r="RS40" s="77"/>
      <c r="RT40" s="77"/>
      <c r="RU40" s="77"/>
      <c r="RV40" s="77"/>
      <c r="RW40" s="77"/>
      <c r="RX40" s="77"/>
      <c r="RY40" s="77"/>
      <c r="RZ40" s="77"/>
      <c r="SA40" s="77"/>
      <c r="SB40" s="77"/>
      <c r="SC40" s="77"/>
      <c r="SD40" s="77"/>
      <c r="SE40" s="77"/>
      <c r="SF40" s="77"/>
      <c r="SG40" s="77"/>
      <c r="SH40" s="77"/>
      <c r="SI40" s="77"/>
      <c r="SJ40" s="77"/>
    </row>
    <row r="41" spans="1:504" ht="38.25">
      <c r="A41" s="10" t="s">
        <v>36</v>
      </c>
      <c r="B41" s="1060"/>
      <c r="C41" s="1060"/>
      <c r="D41" s="1060"/>
      <c r="E41" s="1061"/>
      <c r="F41" s="1061"/>
      <c r="G41" s="1061"/>
      <c r="H41" s="1061"/>
      <c r="I41" s="9" t="e">
        <f t="shared" si="5"/>
        <v>#DIV/0!</v>
      </c>
      <c r="J41" s="9" t="e">
        <f t="shared" si="6"/>
        <v>#DIV/0!</v>
      </c>
      <c r="K41" s="11"/>
      <c r="L41" s="11"/>
      <c r="M41" s="12"/>
      <c r="N41" s="16" t="e">
        <f t="shared" si="3"/>
        <v>#DIV/0!</v>
      </c>
      <c r="P41" s="92"/>
    </row>
    <row r="42" spans="1:504" ht="15">
      <c r="A42" s="10" t="s">
        <v>37</v>
      </c>
      <c r="B42" s="11"/>
      <c r="C42" s="11"/>
      <c r="D42" s="11"/>
      <c r="E42" s="11"/>
      <c r="F42" s="11"/>
      <c r="G42" s="11"/>
      <c r="H42" s="12"/>
      <c r="I42" s="9" t="e">
        <f t="shared" si="5"/>
        <v>#DIV/0!</v>
      </c>
      <c r="J42" s="9" t="e">
        <f t="shared" si="6"/>
        <v>#DIV/0!</v>
      </c>
      <c r="K42" s="11"/>
      <c r="L42" s="11"/>
      <c r="M42" s="12"/>
      <c r="N42" s="16" t="e">
        <f t="shared" si="3"/>
        <v>#DIV/0!</v>
      </c>
      <c r="P42" s="92"/>
    </row>
    <row r="43" spans="1:504" ht="15">
      <c r="A43" s="70" t="s">
        <v>38</v>
      </c>
      <c r="B43" s="78">
        <f>B6</f>
        <v>0</v>
      </c>
      <c r="C43" s="78"/>
      <c r="D43" s="78">
        <f>D6</f>
        <v>0</v>
      </c>
      <c r="E43" s="71">
        <f>E6</f>
        <v>0</v>
      </c>
      <c r="F43" s="71">
        <f>F6</f>
        <v>0</v>
      </c>
      <c r="G43" s="71"/>
      <c r="H43" s="71">
        <f>H6</f>
        <v>0</v>
      </c>
      <c r="I43" s="72" t="e">
        <f t="shared" si="5"/>
        <v>#DIV/0!</v>
      </c>
      <c r="J43" s="72" t="e">
        <f t="shared" si="6"/>
        <v>#DIV/0!</v>
      </c>
      <c r="K43" s="78">
        <f>K6</f>
        <v>0</v>
      </c>
      <c r="L43" s="78">
        <f>L6</f>
        <v>0</v>
      </c>
      <c r="M43" s="71">
        <f>M6</f>
        <v>0</v>
      </c>
      <c r="N43" s="73" t="e">
        <f t="shared" si="3"/>
        <v>#DIV/0!</v>
      </c>
      <c r="P43" s="92"/>
    </row>
    <row r="44" spans="1:504" ht="15">
      <c r="A44" s="1333" t="s">
        <v>39</v>
      </c>
      <c r="B44" s="1334"/>
      <c r="C44" s="1334"/>
      <c r="D44" s="1334"/>
      <c r="E44" s="1334"/>
      <c r="F44" s="203"/>
      <c r="G44" s="203"/>
      <c r="H44" s="203"/>
      <c r="I44" s="203"/>
      <c r="J44" s="203"/>
      <c r="K44" s="5"/>
      <c r="L44" s="5"/>
      <c r="M44" s="202"/>
      <c r="N44" s="5"/>
      <c r="P44" s="92"/>
    </row>
    <row r="45" spans="1:504" ht="15">
      <c r="A45" s="70" t="s">
        <v>40</v>
      </c>
      <c r="B45" s="79">
        <f t="shared" ref="B45:C45" si="18">B46+B57+B58+B59+B60+B73+B79+B87+B101+B102+B103+B113+B136+B142+B148+B157+B163+B167+B168+B169+B170+B171+B182+B197+B201+B203+B204+B205+B206+B207+B208+B209+B229+B237+B238+B252+B257+B262+B263+B275+B277+B278+B280+B282+B284+B285+B287+B199+B137</f>
        <v>0</v>
      </c>
      <c r="C45" s="79">
        <f t="shared" si="18"/>
        <v>0</v>
      </c>
      <c r="D45" s="79">
        <f>D46+D57+D58+D59+D60+D73+D79+D87+D101+D102+D103+D113+D136+D142+D148+D157+D163+D167+D168+D169+D170+D171+D182+D197+D201+D203+D204+D205+D206+D207+D208+D209+D229+D237+D238+D252+D257+D262+D263+D275+D277+D278+D280+D282+D284+D285+D287+D199+D137</f>
        <v>0</v>
      </c>
      <c r="E45" s="79">
        <f>E46+E57+E58+E59+E60+E73+E79+E87+E101+E102+E103+E113+E136+E142+E148+E157+E163+E167+E168+E169+E170+E171+E182+E197+E201+E203+E204+E205+E206+E207+E208+E209+E229+E237+E238+E252+E257+E262+E263+E275+E277+E278+E280+E282+E284+E285+E287+E199+E137</f>
        <v>0</v>
      </c>
      <c r="F45" s="79">
        <f>F46+F57+F58+F59+F60+F73+F79+F87+F101+F102+F103+F113+F136+F142+F148+F157+F163+F167+F168+F169+F170+F171+F182+F197+F201+F203+F204+F205+F206+F207+F208+F209+F229+F237+F238+F252+F257+F262+F263+F275+F277+F278+F280+F282+F284+F285+F287+F199+F137</f>
        <v>0</v>
      </c>
      <c r="G45" s="79">
        <f>G46+G57+G58+G59+G60+G73+G79+G87+G101+G102+G103+G113+G136+G142+G148+G157+G163+G167+G168+G169+G170+G171+G182+G197+G201+G203+G204+G205+G206+G207+G208+G209+G229+G237+G238+G252+G257+G262+G263+G275+G277+G278+G280+G282+G284+G285+G287+G199+G137</f>
        <v>0</v>
      </c>
      <c r="H45" s="79">
        <f>H46+H57+H58+H59+H60+H73+H79+H87+H101+H102+H103+H113+H136+H142+H148+H157+H163+H167+H168+H169+H170+H171+H182+H197+H201+H203+H204+H205+H206+H207+H208+H209+H229+H237+H238+H252+H257+H262+H263+H275+H277+H278+H280+H282+H284+H285+H287+H199+H137</f>
        <v>0</v>
      </c>
      <c r="I45" s="72" t="e">
        <f>F45/E45</f>
        <v>#DIV/0!</v>
      </c>
      <c r="J45" s="72" t="e">
        <f t="shared" ref="J45:J112" si="19">H45/B45</f>
        <v>#DIV/0!</v>
      </c>
      <c r="K45" s="79">
        <f>K46+K57+K58+K59+K60+K73+K79+K87+K101+K102+K103+K113+K136+K142+K148+K157+K163+K167+K168+K169+K170+K171+K182+K197+K201+K203+K204+K205+K206+K207+K208+K209+K229+K237+K238+K252+K257+K262+K263+K275+K277+K278+K280+K282+K284+K285+K287+K199+K137+K288</f>
        <v>0</v>
      </c>
      <c r="L45" s="79">
        <f t="shared" ref="L45:M45" si="20">L46+L57+L58+L59+L60+L73+L79+L87+L101+L102+L103+L113+L136+L142+L148+L157+L163+L167+L168+L169+L170+L171+L182+L197+L201+L203+L204+L205+L206+L207+L208+L209+L229+L237+L238+L252+L257+L262+L263+L275+L277+L278+L280+L282+L284+L285+L287+L199+L137+L288</f>
        <v>0</v>
      </c>
      <c r="M45" s="79">
        <f t="shared" si="20"/>
        <v>0</v>
      </c>
      <c r="N45" s="73" t="e">
        <f t="shared" ref="N45:N112" si="21">K45/H45</f>
        <v>#DIV/0!</v>
      </c>
      <c r="P45" s="92"/>
    </row>
    <row r="46" spans="1:504" s="30" customFormat="1" ht="15">
      <c r="A46" s="80" t="s">
        <v>41</v>
      </c>
      <c r="B46" s="81">
        <f>SUM(B48:B55)</f>
        <v>0</v>
      </c>
      <c r="C46" s="81">
        <f t="shared" ref="C46:H46" si="22">SUM(C48:C55)</f>
        <v>0</v>
      </c>
      <c r="D46" s="81">
        <f t="shared" si="22"/>
        <v>0</v>
      </c>
      <c r="E46" s="81">
        <f t="shared" si="22"/>
        <v>0</v>
      </c>
      <c r="F46" s="81">
        <f t="shared" si="22"/>
        <v>0</v>
      </c>
      <c r="G46" s="81">
        <f t="shared" si="22"/>
        <v>0</v>
      </c>
      <c r="H46" s="81">
        <f t="shared" si="22"/>
        <v>0</v>
      </c>
      <c r="I46" s="82" t="e">
        <f t="shared" ref="I46" si="23">F46/E46</f>
        <v>#DIV/0!</v>
      </c>
      <c r="J46" s="82" t="e">
        <f t="shared" si="19"/>
        <v>#DIV/0!</v>
      </c>
      <c r="K46" s="81">
        <f t="shared" ref="K46:M46" si="24">SUM(K48:K55)</f>
        <v>0</v>
      </c>
      <c r="L46" s="81">
        <f t="shared" si="24"/>
        <v>0</v>
      </c>
      <c r="M46" s="83">
        <f t="shared" si="24"/>
        <v>0</v>
      </c>
      <c r="N46" s="84" t="e">
        <f t="shared" si="21"/>
        <v>#DIV/0!</v>
      </c>
      <c r="O46" s="74"/>
      <c r="P46" s="92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  <c r="BO46" s="74"/>
      <c r="BP46" s="74"/>
      <c r="BQ46" s="74"/>
      <c r="BR46" s="74"/>
      <c r="BS46" s="74"/>
      <c r="BT46" s="74"/>
      <c r="BU46" s="74"/>
      <c r="BV46" s="74"/>
      <c r="BW46" s="74"/>
      <c r="BX46" s="74"/>
      <c r="BY46" s="74"/>
      <c r="BZ46" s="74"/>
      <c r="CA46" s="74"/>
      <c r="CB46" s="74"/>
      <c r="CC46" s="74"/>
      <c r="CD46" s="74"/>
      <c r="CE46" s="74"/>
      <c r="CF46" s="74"/>
      <c r="CG46" s="74"/>
      <c r="CH46" s="74"/>
      <c r="CI46" s="74"/>
      <c r="CJ46" s="74"/>
      <c r="CK46" s="74"/>
      <c r="CL46" s="74"/>
      <c r="CM46" s="74"/>
      <c r="CN46" s="74"/>
      <c r="CO46" s="74"/>
      <c r="CP46" s="74"/>
      <c r="CQ46" s="74"/>
      <c r="CR46" s="74"/>
      <c r="CS46" s="74"/>
      <c r="CT46" s="74"/>
      <c r="CU46" s="74"/>
      <c r="CV46" s="74"/>
      <c r="CW46" s="74"/>
      <c r="CX46" s="74"/>
      <c r="CY46" s="74"/>
      <c r="CZ46" s="74"/>
      <c r="DA46" s="74"/>
      <c r="DB46" s="74"/>
      <c r="DC46" s="74"/>
      <c r="DD46" s="74"/>
      <c r="DE46" s="74"/>
      <c r="DF46" s="74"/>
      <c r="DG46" s="74"/>
      <c r="DH46" s="74"/>
      <c r="DI46" s="74"/>
      <c r="DJ46" s="74"/>
      <c r="DK46" s="74"/>
      <c r="DL46" s="74"/>
      <c r="DM46" s="74"/>
      <c r="DN46" s="74"/>
      <c r="DO46" s="74"/>
      <c r="DP46" s="74"/>
      <c r="DQ46" s="74"/>
      <c r="DR46" s="74"/>
      <c r="DS46" s="74"/>
      <c r="DT46" s="74"/>
      <c r="DU46" s="74"/>
      <c r="DV46" s="74"/>
      <c r="DW46" s="74"/>
      <c r="DX46" s="74"/>
      <c r="DY46" s="74"/>
      <c r="DZ46" s="74"/>
      <c r="EA46" s="74"/>
      <c r="EB46" s="74"/>
      <c r="EC46" s="74"/>
      <c r="ED46" s="74"/>
      <c r="EE46" s="74"/>
      <c r="EF46" s="74"/>
      <c r="EG46" s="74"/>
      <c r="EH46" s="74"/>
      <c r="EI46" s="74"/>
      <c r="EJ46" s="74"/>
      <c r="EK46" s="74"/>
      <c r="EL46" s="74"/>
      <c r="EM46" s="74"/>
      <c r="EN46" s="74"/>
      <c r="EO46" s="74"/>
      <c r="EP46" s="74"/>
      <c r="EQ46" s="74"/>
      <c r="ER46" s="74"/>
      <c r="ES46" s="74"/>
      <c r="ET46" s="74"/>
      <c r="EU46" s="74"/>
      <c r="EV46" s="74"/>
      <c r="EW46" s="74"/>
      <c r="EX46" s="74"/>
      <c r="EY46" s="74"/>
      <c r="EZ46" s="74"/>
      <c r="FA46" s="74"/>
      <c r="FB46" s="74"/>
      <c r="FC46" s="74"/>
      <c r="FD46" s="74"/>
      <c r="FE46" s="74"/>
      <c r="FF46" s="74"/>
      <c r="FG46" s="74"/>
      <c r="FH46" s="74"/>
      <c r="FI46" s="74"/>
      <c r="FJ46" s="74"/>
      <c r="FK46" s="74"/>
      <c r="FL46" s="74"/>
      <c r="FM46" s="74"/>
      <c r="FN46" s="74"/>
      <c r="FO46" s="74"/>
      <c r="FP46" s="74"/>
      <c r="FQ46" s="74"/>
      <c r="FR46" s="74"/>
      <c r="FS46" s="74"/>
      <c r="FT46" s="74"/>
      <c r="FU46" s="74"/>
      <c r="FV46" s="74"/>
      <c r="FW46" s="74"/>
      <c r="FX46" s="74"/>
      <c r="FY46" s="74"/>
      <c r="FZ46" s="74"/>
      <c r="GA46" s="74"/>
      <c r="GB46" s="74"/>
      <c r="GC46" s="74"/>
      <c r="GD46" s="74"/>
      <c r="GE46" s="74"/>
      <c r="GF46" s="74"/>
      <c r="GG46" s="74"/>
      <c r="GH46" s="74"/>
      <c r="GI46" s="74"/>
      <c r="GJ46" s="74"/>
      <c r="GK46" s="74"/>
      <c r="GL46" s="74"/>
      <c r="GM46" s="74"/>
      <c r="GN46" s="74"/>
      <c r="GO46" s="74"/>
      <c r="GP46" s="74"/>
      <c r="GQ46" s="74"/>
      <c r="GR46" s="74"/>
      <c r="GS46" s="74"/>
      <c r="GT46" s="74"/>
      <c r="GU46" s="74"/>
      <c r="GV46" s="74"/>
      <c r="GW46" s="74"/>
      <c r="GX46" s="74"/>
      <c r="GY46" s="74"/>
      <c r="GZ46" s="74"/>
      <c r="HA46" s="74"/>
      <c r="HB46" s="74"/>
      <c r="HC46" s="74"/>
      <c r="HD46" s="74"/>
      <c r="HE46" s="74"/>
      <c r="HF46" s="74"/>
      <c r="HG46" s="74"/>
      <c r="HH46" s="74"/>
      <c r="HI46" s="74"/>
      <c r="HJ46" s="74"/>
      <c r="HK46" s="74"/>
      <c r="HL46" s="74"/>
      <c r="HM46" s="74"/>
      <c r="HN46" s="74"/>
      <c r="HO46" s="74"/>
      <c r="HP46" s="74"/>
      <c r="HQ46" s="74"/>
      <c r="HR46" s="74"/>
      <c r="HS46" s="74"/>
      <c r="HT46" s="74"/>
      <c r="HU46" s="74"/>
      <c r="HV46" s="74"/>
      <c r="HW46" s="74"/>
      <c r="HX46" s="74"/>
      <c r="HY46" s="74"/>
      <c r="HZ46" s="74"/>
      <c r="IA46" s="74"/>
      <c r="IB46" s="74"/>
      <c r="IC46" s="74"/>
      <c r="ID46" s="74"/>
      <c r="IE46" s="74"/>
      <c r="IF46" s="74"/>
      <c r="IG46" s="74"/>
      <c r="IH46" s="74"/>
      <c r="II46" s="74"/>
      <c r="IJ46" s="74"/>
      <c r="IK46" s="74"/>
      <c r="IL46" s="74"/>
      <c r="IM46" s="74"/>
      <c r="IN46" s="74"/>
      <c r="IO46" s="74"/>
      <c r="IP46" s="74"/>
      <c r="IQ46" s="74"/>
      <c r="IR46" s="74"/>
      <c r="IS46" s="74"/>
      <c r="IT46" s="74"/>
      <c r="IU46" s="74"/>
      <c r="IV46" s="74"/>
      <c r="IW46" s="74"/>
      <c r="IX46" s="74"/>
      <c r="IY46" s="74"/>
      <c r="IZ46" s="74"/>
      <c r="JA46" s="74"/>
      <c r="JB46" s="74"/>
      <c r="JC46" s="74"/>
      <c r="JD46" s="74"/>
      <c r="JE46" s="74"/>
      <c r="JF46" s="74"/>
      <c r="JG46" s="74"/>
      <c r="JH46" s="74"/>
      <c r="JI46" s="74"/>
      <c r="JJ46" s="74"/>
      <c r="JK46" s="74"/>
      <c r="JL46" s="74"/>
      <c r="JM46" s="74"/>
      <c r="JN46" s="74"/>
      <c r="JO46" s="74"/>
      <c r="JP46" s="74"/>
      <c r="JQ46" s="74"/>
      <c r="JR46" s="74"/>
      <c r="JS46" s="74"/>
      <c r="JT46" s="74"/>
      <c r="JU46" s="74"/>
      <c r="JV46" s="74"/>
      <c r="JW46" s="74"/>
      <c r="JX46" s="74"/>
      <c r="JY46" s="74"/>
      <c r="JZ46" s="74"/>
      <c r="KA46" s="74"/>
      <c r="KB46" s="74"/>
      <c r="KC46" s="74"/>
      <c r="KD46" s="74"/>
      <c r="KE46" s="74"/>
      <c r="KF46" s="74"/>
      <c r="KG46" s="74"/>
      <c r="KH46" s="74"/>
      <c r="KI46" s="74"/>
      <c r="KJ46" s="74"/>
      <c r="KK46" s="74"/>
      <c r="KL46" s="74"/>
      <c r="KM46" s="74"/>
      <c r="KN46" s="74"/>
      <c r="KO46" s="74"/>
      <c r="KP46" s="74"/>
      <c r="KQ46" s="74"/>
      <c r="KR46" s="74"/>
      <c r="KS46" s="74"/>
      <c r="KT46" s="74"/>
      <c r="KU46" s="74"/>
      <c r="KV46" s="74"/>
      <c r="KW46" s="74"/>
      <c r="KX46" s="74"/>
      <c r="KY46" s="74"/>
      <c r="KZ46" s="74"/>
      <c r="LA46" s="74"/>
      <c r="LB46" s="74"/>
      <c r="LC46" s="74"/>
      <c r="LD46" s="74"/>
      <c r="LE46" s="74"/>
      <c r="LF46" s="74"/>
      <c r="LG46" s="74"/>
      <c r="LH46" s="74"/>
      <c r="LI46" s="74"/>
      <c r="LJ46" s="74"/>
      <c r="LK46" s="74"/>
      <c r="LL46" s="74"/>
      <c r="LM46" s="74"/>
      <c r="LN46" s="74"/>
      <c r="LO46" s="74"/>
      <c r="LP46" s="74"/>
      <c r="LQ46" s="74"/>
      <c r="LR46" s="74"/>
      <c r="LS46" s="74"/>
      <c r="LT46" s="74"/>
      <c r="LU46" s="74"/>
      <c r="LV46" s="74"/>
      <c r="LW46" s="74"/>
      <c r="LX46" s="74"/>
      <c r="LY46" s="74"/>
      <c r="LZ46" s="74"/>
      <c r="MA46" s="74"/>
      <c r="MB46" s="74"/>
      <c r="MC46" s="74"/>
      <c r="MD46" s="74"/>
      <c r="ME46" s="74"/>
      <c r="MF46" s="74"/>
      <c r="MG46" s="74"/>
      <c r="MH46" s="74"/>
      <c r="MI46" s="74"/>
      <c r="MJ46" s="74"/>
      <c r="MK46" s="74"/>
      <c r="ML46" s="74"/>
      <c r="MM46" s="74"/>
      <c r="MN46" s="74"/>
      <c r="MO46" s="74"/>
      <c r="MP46" s="74"/>
      <c r="MQ46" s="74"/>
      <c r="MR46" s="74"/>
      <c r="MS46" s="74"/>
      <c r="MT46" s="74"/>
      <c r="MU46" s="74"/>
      <c r="MV46" s="74"/>
      <c r="MW46" s="74"/>
      <c r="MX46" s="74"/>
      <c r="MY46" s="74"/>
      <c r="MZ46" s="74"/>
      <c r="NA46" s="74"/>
      <c r="NB46" s="74"/>
      <c r="NC46" s="74"/>
      <c r="ND46" s="74"/>
      <c r="NE46" s="74"/>
      <c r="NF46" s="74"/>
      <c r="NG46" s="74"/>
      <c r="NH46" s="74"/>
      <c r="NI46" s="74"/>
      <c r="NJ46" s="74"/>
      <c r="NK46" s="74"/>
      <c r="NL46" s="74"/>
      <c r="NM46" s="74"/>
      <c r="NN46" s="74"/>
      <c r="NO46" s="74"/>
      <c r="NP46" s="74"/>
      <c r="NQ46" s="74"/>
      <c r="NR46" s="74"/>
      <c r="NS46" s="74"/>
      <c r="NT46" s="74"/>
      <c r="NU46" s="74"/>
      <c r="NV46" s="74"/>
      <c r="NW46" s="74"/>
      <c r="NX46" s="74"/>
      <c r="NY46" s="74"/>
      <c r="NZ46" s="74"/>
      <c r="OA46" s="74"/>
      <c r="OB46" s="74"/>
      <c r="OC46" s="74"/>
      <c r="OD46" s="74"/>
      <c r="OE46" s="74"/>
      <c r="OF46" s="74"/>
      <c r="OG46" s="74"/>
      <c r="OH46" s="74"/>
      <c r="OI46" s="74"/>
      <c r="OJ46" s="74"/>
      <c r="OK46" s="74"/>
      <c r="OL46" s="74"/>
      <c r="OM46" s="74"/>
      <c r="ON46" s="74"/>
      <c r="OO46" s="74"/>
      <c r="OP46" s="74"/>
      <c r="OQ46" s="74"/>
      <c r="OR46" s="74"/>
      <c r="OS46" s="74"/>
      <c r="OT46" s="74"/>
      <c r="OU46" s="74"/>
      <c r="OV46" s="74"/>
      <c r="OW46" s="74"/>
      <c r="OX46" s="74"/>
      <c r="OY46" s="74"/>
      <c r="OZ46" s="74"/>
      <c r="PA46" s="74"/>
      <c r="PB46" s="74"/>
      <c r="PC46" s="74"/>
      <c r="PD46" s="74"/>
      <c r="PE46" s="74"/>
      <c r="PF46" s="74"/>
      <c r="PG46" s="74"/>
      <c r="PH46" s="74"/>
      <c r="PI46" s="74"/>
      <c r="PJ46" s="74"/>
      <c r="PK46" s="74"/>
      <c r="PL46" s="74"/>
      <c r="PM46" s="74"/>
      <c r="PN46" s="74"/>
      <c r="PO46" s="74"/>
      <c r="PP46" s="74"/>
      <c r="PQ46" s="74"/>
      <c r="PR46" s="74"/>
      <c r="PS46" s="74"/>
      <c r="PT46" s="74"/>
      <c r="PU46" s="74"/>
      <c r="PV46" s="74"/>
      <c r="PW46" s="74"/>
      <c r="PX46" s="74"/>
      <c r="PY46" s="74"/>
      <c r="PZ46" s="74"/>
      <c r="QA46" s="74"/>
      <c r="QB46" s="74"/>
      <c r="QC46" s="74"/>
      <c r="QD46" s="74"/>
      <c r="QE46" s="74"/>
      <c r="QF46" s="74"/>
      <c r="QG46" s="74"/>
      <c r="QH46" s="74"/>
      <c r="QI46" s="74"/>
      <c r="QJ46" s="74"/>
      <c r="QK46" s="74"/>
      <c r="QL46" s="74"/>
      <c r="QM46" s="74"/>
      <c r="QN46" s="74"/>
      <c r="QO46" s="74"/>
      <c r="QP46" s="74"/>
      <c r="QQ46" s="74"/>
      <c r="QR46" s="74"/>
      <c r="QS46" s="74"/>
      <c r="QT46" s="74"/>
      <c r="QU46" s="74"/>
      <c r="QV46" s="74"/>
      <c r="QW46" s="74"/>
      <c r="QX46" s="74"/>
      <c r="QY46" s="74"/>
      <c r="QZ46" s="74"/>
      <c r="RA46" s="74"/>
      <c r="RB46" s="74"/>
      <c r="RC46" s="74"/>
      <c r="RD46" s="74"/>
      <c r="RE46" s="74"/>
      <c r="RF46" s="74"/>
      <c r="RG46" s="74"/>
      <c r="RH46" s="74"/>
      <c r="RI46" s="74"/>
      <c r="RJ46" s="74"/>
      <c r="RK46" s="74"/>
      <c r="RL46" s="74"/>
      <c r="RM46" s="74"/>
      <c r="RN46" s="74"/>
      <c r="RO46" s="74"/>
      <c r="RP46" s="74"/>
      <c r="RQ46" s="74"/>
      <c r="RR46" s="74"/>
      <c r="RS46" s="74"/>
      <c r="RT46" s="74"/>
      <c r="RU46" s="74"/>
      <c r="RV46" s="74"/>
      <c r="RW46" s="74"/>
      <c r="RX46" s="74"/>
      <c r="RY46" s="74"/>
      <c r="RZ46" s="74"/>
      <c r="SA46" s="74"/>
      <c r="SB46" s="74"/>
      <c r="SC46" s="74"/>
      <c r="SD46" s="74"/>
      <c r="SE46" s="74"/>
      <c r="SF46" s="74"/>
      <c r="SG46" s="74"/>
      <c r="SH46" s="74"/>
      <c r="SI46" s="74"/>
      <c r="SJ46" s="74"/>
    </row>
    <row r="47" spans="1:504" ht="15">
      <c r="A47" s="85" t="s">
        <v>138</v>
      </c>
      <c r="B47" s="31"/>
      <c r="C47" s="3"/>
      <c r="D47" s="11"/>
      <c r="E47" s="12"/>
      <c r="F47" s="12"/>
      <c r="G47" s="12"/>
      <c r="H47" s="12"/>
      <c r="I47" s="9"/>
      <c r="J47" s="9"/>
      <c r="K47" s="75"/>
      <c r="L47" s="75"/>
      <c r="M47" s="76"/>
      <c r="N47" s="16"/>
      <c r="P47" s="92"/>
    </row>
    <row r="48" spans="1:504" ht="15">
      <c r="A48" s="2" t="s">
        <v>168</v>
      </c>
      <c r="B48" s="11"/>
      <c r="C48" s="11"/>
      <c r="D48" s="11"/>
      <c r="E48" s="11"/>
      <c r="F48" s="11"/>
      <c r="G48" s="11"/>
      <c r="H48" s="11"/>
      <c r="I48" s="9" t="e">
        <f>F48/E48</f>
        <v>#DIV/0!</v>
      </c>
      <c r="J48" s="9" t="e">
        <f t="shared" si="19"/>
        <v>#DIV/0!</v>
      </c>
      <c r="K48" s="11"/>
      <c r="L48" s="11"/>
      <c r="M48" s="11"/>
      <c r="N48" s="16" t="e">
        <f t="shared" si="21"/>
        <v>#DIV/0!</v>
      </c>
      <c r="P48" s="92"/>
    </row>
    <row r="49" spans="1:16" s="4" customFormat="1" ht="15">
      <c r="A49" s="2" t="s">
        <v>169</v>
      </c>
      <c r="B49" s="11"/>
      <c r="C49" s="11"/>
      <c r="D49" s="11"/>
      <c r="E49" s="11"/>
      <c r="F49" s="11"/>
      <c r="G49" s="11"/>
      <c r="H49" s="11"/>
      <c r="I49" s="9" t="e">
        <f>F49/E49</f>
        <v>#DIV/0!</v>
      </c>
      <c r="J49" s="9" t="e">
        <f t="shared" si="19"/>
        <v>#DIV/0!</v>
      </c>
      <c r="K49" s="11"/>
      <c r="L49" s="11"/>
      <c r="M49" s="11"/>
      <c r="N49" s="16" t="e">
        <f t="shared" si="21"/>
        <v>#DIV/0!</v>
      </c>
      <c r="O49" s="74"/>
      <c r="P49" s="92"/>
    </row>
    <row r="50" spans="1:16" s="4" customFormat="1" ht="15">
      <c r="A50" s="2" t="s">
        <v>170</v>
      </c>
      <c r="B50" s="11"/>
      <c r="C50" s="11"/>
      <c r="D50" s="11"/>
      <c r="E50" s="11"/>
      <c r="F50" s="11"/>
      <c r="G50" s="11"/>
      <c r="H50" s="11"/>
      <c r="I50" s="9" t="e">
        <f t="shared" ref="I50:I72" si="25">F50/E50</f>
        <v>#DIV/0!</v>
      </c>
      <c r="J50" s="9" t="e">
        <f t="shared" si="19"/>
        <v>#DIV/0!</v>
      </c>
      <c r="K50" s="11"/>
      <c r="L50" s="11"/>
      <c r="M50" s="11"/>
      <c r="N50" s="16" t="e">
        <f t="shared" si="21"/>
        <v>#DIV/0!</v>
      </c>
      <c r="O50" s="74"/>
      <c r="P50" s="92"/>
    </row>
    <row r="51" spans="1:16" s="4" customFormat="1" ht="15">
      <c r="A51" s="32"/>
      <c r="B51" s="33"/>
      <c r="C51" s="34"/>
      <c r="D51" s="13"/>
      <c r="E51" s="14"/>
      <c r="F51" s="14"/>
      <c r="G51" s="14"/>
      <c r="H51" s="14"/>
      <c r="I51" s="35" t="e">
        <f t="shared" si="25"/>
        <v>#DIV/0!</v>
      </c>
      <c r="J51" s="35" t="e">
        <f t="shared" si="19"/>
        <v>#DIV/0!</v>
      </c>
      <c r="K51" s="13"/>
      <c r="L51" s="13"/>
      <c r="M51" s="14"/>
      <c r="N51" s="36" t="e">
        <f t="shared" si="21"/>
        <v>#DIV/0!</v>
      </c>
      <c r="O51" s="74"/>
      <c r="P51" s="92"/>
    </row>
    <row r="52" spans="1:16" s="74" customFormat="1" ht="15">
      <c r="A52" s="2"/>
      <c r="B52" s="3"/>
      <c r="C52" s="3"/>
      <c r="D52" s="37"/>
      <c r="E52" s="37"/>
      <c r="F52" s="37"/>
      <c r="G52" s="37"/>
      <c r="H52" s="38"/>
      <c r="I52" s="35" t="e">
        <f t="shared" si="25"/>
        <v>#DIV/0!</v>
      </c>
      <c r="J52" s="35" t="e">
        <f t="shared" si="19"/>
        <v>#DIV/0!</v>
      </c>
      <c r="K52" s="37"/>
      <c r="L52" s="37"/>
      <c r="M52" s="38"/>
      <c r="N52" s="39" t="e">
        <f t="shared" si="21"/>
        <v>#DIV/0!</v>
      </c>
      <c r="P52" s="92"/>
    </row>
    <row r="53" spans="1:16" s="74" customFormat="1" ht="15">
      <c r="A53" s="2"/>
      <c r="B53" s="3"/>
      <c r="C53" s="3"/>
      <c r="D53" s="3"/>
      <c r="E53" s="3"/>
      <c r="F53" s="3"/>
      <c r="G53" s="3"/>
      <c r="H53" s="29"/>
      <c r="I53" s="35" t="e">
        <f t="shared" si="25"/>
        <v>#DIV/0!</v>
      </c>
      <c r="J53" s="35" t="e">
        <f t="shared" si="19"/>
        <v>#DIV/0!</v>
      </c>
      <c r="K53" s="3"/>
      <c r="L53" s="3"/>
      <c r="M53" s="29"/>
      <c r="N53" s="16" t="e">
        <f t="shared" si="21"/>
        <v>#DIV/0!</v>
      </c>
      <c r="P53" s="92"/>
    </row>
    <row r="54" spans="1:16" s="74" customFormat="1" ht="15">
      <c r="A54" s="2"/>
      <c r="B54" s="3"/>
      <c r="C54" s="3"/>
      <c r="D54" s="3"/>
      <c r="E54" s="3"/>
      <c r="F54" s="3"/>
      <c r="G54" s="3"/>
      <c r="H54" s="29"/>
      <c r="I54" s="35" t="e">
        <f t="shared" si="25"/>
        <v>#DIV/0!</v>
      </c>
      <c r="J54" s="35" t="e">
        <f t="shared" si="19"/>
        <v>#DIV/0!</v>
      </c>
      <c r="K54" s="3"/>
      <c r="L54" s="3"/>
      <c r="M54" s="29"/>
      <c r="N54" s="16" t="e">
        <f t="shared" si="21"/>
        <v>#DIV/0!</v>
      </c>
      <c r="P54" s="92"/>
    </row>
    <row r="55" spans="1:16" s="74" customFormat="1" ht="15">
      <c r="A55" s="2"/>
      <c r="B55" s="31"/>
      <c r="C55" s="3"/>
      <c r="D55" s="11"/>
      <c r="E55" s="12"/>
      <c r="F55" s="12"/>
      <c r="G55" s="12"/>
      <c r="H55" s="12"/>
      <c r="I55" s="35" t="e">
        <f t="shared" si="25"/>
        <v>#DIV/0!</v>
      </c>
      <c r="J55" s="9" t="e">
        <f t="shared" si="19"/>
        <v>#DIV/0!</v>
      </c>
      <c r="K55" s="75"/>
      <c r="L55" s="75"/>
      <c r="M55" s="76"/>
      <c r="N55" s="16" t="e">
        <f t="shared" si="21"/>
        <v>#DIV/0!</v>
      </c>
      <c r="P55" s="92"/>
    </row>
    <row r="56" spans="1:16" s="74" customFormat="1" ht="15">
      <c r="A56" s="85" t="s">
        <v>139</v>
      </c>
      <c r="B56" s="31"/>
      <c r="C56" s="3"/>
      <c r="D56" s="11"/>
      <c r="E56" s="12"/>
      <c r="F56" s="12"/>
      <c r="G56" s="12"/>
      <c r="H56" s="12"/>
      <c r="I56" s="35" t="e">
        <f t="shared" si="25"/>
        <v>#DIV/0!</v>
      </c>
      <c r="J56" s="9" t="e">
        <f t="shared" si="19"/>
        <v>#DIV/0!</v>
      </c>
      <c r="K56" s="75"/>
      <c r="L56" s="75"/>
      <c r="M56" s="76"/>
      <c r="N56" s="16" t="e">
        <f t="shared" si="21"/>
        <v>#DIV/0!</v>
      </c>
      <c r="P56" s="92"/>
    </row>
    <row r="57" spans="1:16" s="74" customFormat="1" ht="38.25">
      <c r="A57" s="2" t="s">
        <v>42</v>
      </c>
      <c r="B57" s="31">
        <v>0</v>
      </c>
      <c r="C57" s="3"/>
      <c r="D57" s="11">
        <v>0</v>
      </c>
      <c r="E57" s="40">
        <v>0</v>
      </c>
      <c r="F57" s="12">
        <v>0</v>
      </c>
      <c r="G57" s="12"/>
      <c r="H57" s="12">
        <v>0</v>
      </c>
      <c r="I57" s="35" t="e">
        <f t="shared" si="25"/>
        <v>#DIV/0!</v>
      </c>
      <c r="J57" s="9" t="e">
        <f t="shared" si="19"/>
        <v>#DIV/0!</v>
      </c>
      <c r="K57" s="75">
        <v>0</v>
      </c>
      <c r="L57" s="75">
        <v>0</v>
      </c>
      <c r="M57" s="76">
        <v>0</v>
      </c>
      <c r="N57" s="16" t="e">
        <f t="shared" si="21"/>
        <v>#DIV/0!</v>
      </c>
      <c r="P57" s="92"/>
    </row>
    <row r="58" spans="1:16" s="74" customFormat="1" ht="89.25">
      <c r="A58" s="2" t="s">
        <v>165</v>
      </c>
      <c r="B58" s="11">
        <v>0</v>
      </c>
      <c r="C58" s="11"/>
      <c r="D58" s="11">
        <v>0</v>
      </c>
      <c r="E58" s="11">
        <v>0</v>
      </c>
      <c r="F58" s="11">
        <v>0</v>
      </c>
      <c r="G58" s="11"/>
      <c r="H58" s="11">
        <v>0</v>
      </c>
      <c r="I58" s="9" t="e">
        <f t="shared" si="25"/>
        <v>#DIV/0!</v>
      </c>
      <c r="J58" s="9" t="e">
        <f t="shared" si="19"/>
        <v>#DIV/0!</v>
      </c>
      <c r="K58" s="75">
        <v>0</v>
      </c>
      <c r="L58" s="75">
        <v>0</v>
      </c>
      <c r="M58" s="76">
        <v>0</v>
      </c>
      <c r="N58" s="16" t="e">
        <f t="shared" si="21"/>
        <v>#DIV/0!</v>
      </c>
      <c r="P58" s="92"/>
    </row>
    <row r="59" spans="1:16" s="74" customFormat="1" ht="51">
      <c r="A59" s="86" t="s">
        <v>43</v>
      </c>
      <c r="B59" s="87"/>
      <c r="C59" s="87"/>
      <c r="D59" s="87"/>
      <c r="E59" s="87"/>
      <c r="F59" s="87"/>
      <c r="G59" s="87"/>
      <c r="H59" s="87"/>
      <c r="I59" s="88" t="e">
        <f t="shared" si="25"/>
        <v>#DIV/0!</v>
      </c>
      <c r="J59" s="88" t="e">
        <f t="shared" si="19"/>
        <v>#DIV/0!</v>
      </c>
      <c r="K59" s="87"/>
      <c r="L59" s="87"/>
      <c r="M59" s="89"/>
      <c r="N59" s="90" t="e">
        <f t="shared" si="21"/>
        <v>#DIV/0!</v>
      </c>
      <c r="P59" s="92"/>
    </row>
    <row r="60" spans="1:16" s="74" customFormat="1" ht="38.25">
      <c r="A60" s="80" t="s">
        <v>44</v>
      </c>
      <c r="B60" s="91">
        <f>SUM(B62:B66)</f>
        <v>0</v>
      </c>
      <c r="C60" s="91"/>
      <c r="D60" s="91">
        <f t="shared" ref="D60:H60" si="26">SUM(D62:D66)</f>
        <v>0</v>
      </c>
      <c r="E60" s="91">
        <f t="shared" si="26"/>
        <v>0</v>
      </c>
      <c r="F60" s="91">
        <f t="shared" si="26"/>
        <v>0</v>
      </c>
      <c r="G60" s="91"/>
      <c r="H60" s="91">
        <f t="shared" si="26"/>
        <v>0</v>
      </c>
      <c r="I60" s="82" t="e">
        <f t="shared" si="25"/>
        <v>#DIV/0!</v>
      </c>
      <c r="J60" s="82" t="e">
        <f t="shared" si="19"/>
        <v>#DIV/0!</v>
      </c>
      <c r="K60" s="81">
        <f>SUM(K62:K64)</f>
        <v>0</v>
      </c>
      <c r="L60" s="81">
        <f t="shared" ref="L60:M60" si="27">SUM(L62:L64)</f>
        <v>0</v>
      </c>
      <c r="M60" s="81">
        <f t="shared" si="27"/>
        <v>0</v>
      </c>
      <c r="N60" s="84" t="e">
        <f t="shared" si="21"/>
        <v>#DIV/0!</v>
      </c>
      <c r="P60" s="92"/>
    </row>
    <row r="61" spans="1:16" s="74" customFormat="1" ht="15">
      <c r="A61" s="85" t="s">
        <v>140</v>
      </c>
      <c r="B61" s="11"/>
      <c r="C61" s="3"/>
      <c r="D61" s="11"/>
      <c r="E61" s="12"/>
      <c r="F61" s="12"/>
      <c r="G61" s="12"/>
      <c r="H61" s="12"/>
      <c r="I61" s="9"/>
      <c r="J61" s="9"/>
      <c r="K61" s="75"/>
      <c r="L61" s="75"/>
      <c r="M61" s="76"/>
      <c r="N61" s="16"/>
      <c r="P61" s="92"/>
    </row>
    <row r="62" spans="1:16" s="74" customFormat="1" ht="15">
      <c r="A62" s="2" t="s">
        <v>141</v>
      </c>
      <c r="B62" s="11"/>
      <c r="C62" s="11"/>
      <c r="D62" s="11"/>
      <c r="E62" s="11"/>
      <c r="F62" s="11"/>
      <c r="G62" s="11"/>
      <c r="H62" s="11"/>
      <c r="I62" s="9" t="e">
        <f t="shared" si="25"/>
        <v>#DIV/0!</v>
      </c>
      <c r="J62" s="9" t="e">
        <f t="shared" si="19"/>
        <v>#DIV/0!</v>
      </c>
      <c r="K62" s="75"/>
      <c r="L62" s="75"/>
      <c r="M62" s="75"/>
      <c r="N62" s="16" t="e">
        <f t="shared" si="21"/>
        <v>#DIV/0!</v>
      </c>
      <c r="P62" s="92"/>
    </row>
    <row r="63" spans="1:16" s="74" customFormat="1" ht="15">
      <c r="A63" s="2" t="s">
        <v>142</v>
      </c>
      <c r="B63" s="1060"/>
      <c r="C63" s="1060"/>
      <c r="D63" s="1060"/>
      <c r="E63" s="1060"/>
      <c r="F63" s="1060"/>
      <c r="G63" s="1060"/>
      <c r="H63" s="1060"/>
      <c r="I63" s="9" t="e">
        <f t="shared" si="25"/>
        <v>#DIV/0!</v>
      </c>
      <c r="J63" s="9" t="e">
        <f t="shared" si="19"/>
        <v>#DIV/0!</v>
      </c>
      <c r="K63" s="1096"/>
      <c r="L63" s="1096"/>
      <c r="M63" s="1096"/>
      <c r="N63" s="16" t="e">
        <f t="shared" si="21"/>
        <v>#DIV/0!</v>
      </c>
      <c r="P63" s="75"/>
    </row>
    <row r="64" spans="1:16" s="74" customFormat="1" ht="15">
      <c r="A64" s="2" t="s">
        <v>143</v>
      </c>
      <c r="B64" s="1060"/>
      <c r="C64" s="1060"/>
      <c r="D64" s="1060"/>
      <c r="E64" s="1060"/>
      <c r="F64" s="1060"/>
      <c r="G64" s="1060"/>
      <c r="H64" s="1060"/>
      <c r="I64" s="9" t="e">
        <f t="shared" si="25"/>
        <v>#DIV/0!</v>
      </c>
      <c r="J64" s="9" t="e">
        <f t="shared" si="19"/>
        <v>#DIV/0!</v>
      </c>
      <c r="K64" s="1096"/>
      <c r="L64" s="1096"/>
      <c r="M64" s="1097"/>
      <c r="N64" s="16" t="e">
        <f t="shared" si="21"/>
        <v>#DIV/0!</v>
      </c>
      <c r="P64" s="92"/>
    </row>
    <row r="65" spans="1:504" s="74" customFormat="1" ht="15">
      <c r="A65" s="2"/>
      <c r="B65" s="1070"/>
      <c r="C65" s="1059"/>
      <c r="D65" s="1062"/>
      <c r="E65" s="1061"/>
      <c r="F65" s="1061"/>
      <c r="G65" s="1060"/>
      <c r="H65" s="1078"/>
      <c r="I65" s="9" t="e">
        <f t="shared" si="25"/>
        <v>#DIV/0!</v>
      </c>
      <c r="J65" s="9" t="e">
        <f t="shared" si="19"/>
        <v>#DIV/0!</v>
      </c>
      <c r="K65" s="1096"/>
      <c r="L65" s="1096"/>
      <c r="M65" s="1097"/>
      <c r="N65" s="16" t="e">
        <f>K65/G65</f>
        <v>#DIV/0!</v>
      </c>
      <c r="P65" s="92"/>
    </row>
    <row r="66" spans="1:504" s="74" customFormat="1" ht="15">
      <c r="A66" s="2"/>
      <c r="B66" s="1070"/>
      <c r="C66" s="1059"/>
      <c r="D66" s="1071"/>
      <c r="E66" s="1061"/>
      <c r="F66" s="1061"/>
      <c r="G66" s="1060"/>
      <c r="H66" s="1078"/>
      <c r="I66" s="9" t="e">
        <f t="shared" si="25"/>
        <v>#DIV/0!</v>
      </c>
      <c r="J66" s="9" t="e">
        <f t="shared" si="19"/>
        <v>#DIV/0!</v>
      </c>
      <c r="K66" s="1096"/>
      <c r="L66" s="1096"/>
      <c r="M66" s="1097"/>
      <c r="N66" s="16" t="e">
        <f>K66/G66</f>
        <v>#DIV/0!</v>
      </c>
      <c r="P66" s="92"/>
    </row>
    <row r="67" spans="1:504" s="74" customFormat="1" ht="15">
      <c r="A67" s="2"/>
      <c r="B67" s="1070"/>
      <c r="C67" s="1059"/>
      <c r="D67" s="1059"/>
      <c r="E67" s="1061"/>
      <c r="F67" s="1061"/>
      <c r="G67" s="1060"/>
      <c r="H67" s="1078"/>
      <c r="I67" s="9" t="e">
        <f t="shared" si="25"/>
        <v>#DIV/0!</v>
      </c>
      <c r="J67" s="9" t="e">
        <f t="shared" si="19"/>
        <v>#DIV/0!</v>
      </c>
      <c r="K67" s="1096"/>
      <c r="L67" s="1096"/>
      <c r="M67" s="1097"/>
      <c r="N67" s="16" t="e">
        <f>K67/G67</f>
        <v>#DIV/0!</v>
      </c>
      <c r="P67" s="92"/>
    </row>
    <row r="68" spans="1:504" ht="15">
      <c r="A68" s="2"/>
      <c r="B68" s="1070"/>
      <c r="C68" s="1059"/>
      <c r="D68" s="1059"/>
      <c r="E68" s="1061"/>
      <c r="F68" s="1061"/>
      <c r="G68" s="1060"/>
      <c r="H68" s="1060"/>
      <c r="I68" s="9" t="e">
        <f t="shared" si="25"/>
        <v>#DIV/0!</v>
      </c>
      <c r="J68" s="9" t="e">
        <f t="shared" si="19"/>
        <v>#DIV/0!</v>
      </c>
      <c r="K68" s="1096"/>
      <c r="L68" s="1096"/>
      <c r="M68" s="1097"/>
      <c r="N68" s="16" t="e">
        <f t="shared" si="21"/>
        <v>#DIV/0!</v>
      </c>
      <c r="P68" s="92"/>
    </row>
    <row r="69" spans="1:504" ht="15">
      <c r="A69" s="2"/>
      <c r="B69" s="1070"/>
      <c r="C69" s="1059"/>
      <c r="D69" s="1060"/>
      <c r="E69" s="1061"/>
      <c r="F69" s="1061"/>
      <c r="G69" s="1061"/>
      <c r="H69" s="1061"/>
      <c r="I69" s="9" t="e">
        <f t="shared" si="25"/>
        <v>#DIV/0!</v>
      </c>
      <c r="J69" s="9" t="e">
        <f t="shared" si="19"/>
        <v>#DIV/0!</v>
      </c>
      <c r="K69" s="1096"/>
      <c r="L69" s="1096"/>
      <c r="M69" s="1097"/>
      <c r="N69" s="16" t="e">
        <f t="shared" si="21"/>
        <v>#DIV/0!</v>
      </c>
      <c r="P69" s="92"/>
    </row>
    <row r="70" spans="1:504" ht="15">
      <c r="A70" s="2"/>
      <c r="B70" s="1070"/>
      <c r="C70" s="1059"/>
      <c r="D70" s="1060"/>
      <c r="E70" s="1061"/>
      <c r="F70" s="1061"/>
      <c r="G70" s="1061"/>
      <c r="H70" s="1061"/>
      <c r="I70" s="9" t="e">
        <f t="shared" si="25"/>
        <v>#DIV/0!</v>
      </c>
      <c r="J70" s="9" t="e">
        <f t="shared" si="19"/>
        <v>#DIV/0!</v>
      </c>
      <c r="K70" s="1096"/>
      <c r="L70" s="1096"/>
      <c r="M70" s="1097"/>
      <c r="N70" s="16" t="e">
        <f t="shared" si="21"/>
        <v>#DIV/0!</v>
      </c>
      <c r="P70" s="92"/>
    </row>
    <row r="71" spans="1:504" ht="15">
      <c r="A71" s="2"/>
      <c r="B71" s="1070"/>
      <c r="C71" s="1059"/>
      <c r="D71" s="1060"/>
      <c r="E71" s="1061"/>
      <c r="F71" s="1061"/>
      <c r="G71" s="1061"/>
      <c r="H71" s="1061"/>
      <c r="I71" s="9" t="e">
        <f t="shared" si="25"/>
        <v>#DIV/0!</v>
      </c>
      <c r="J71" s="9" t="e">
        <f t="shared" si="19"/>
        <v>#DIV/0!</v>
      </c>
      <c r="K71" s="1096"/>
      <c r="L71" s="1096"/>
      <c r="M71" s="1097"/>
      <c r="N71" s="16" t="e">
        <f t="shared" si="21"/>
        <v>#DIV/0!</v>
      </c>
      <c r="P71" s="92"/>
    </row>
    <row r="72" spans="1:504" ht="15">
      <c r="A72" s="85" t="s">
        <v>139</v>
      </c>
      <c r="B72" s="1060"/>
      <c r="C72" s="1060"/>
      <c r="D72" s="1060"/>
      <c r="E72" s="1060"/>
      <c r="F72" s="1060"/>
      <c r="G72" s="1060"/>
      <c r="H72" s="1060"/>
      <c r="I72" s="9" t="e">
        <f t="shared" si="25"/>
        <v>#DIV/0!</v>
      </c>
      <c r="J72" s="9" t="e">
        <f t="shared" si="19"/>
        <v>#DIV/0!</v>
      </c>
      <c r="K72" s="1096"/>
      <c r="L72" s="1096"/>
      <c r="M72" s="1097"/>
      <c r="N72" s="16" t="e">
        <f t="shared" si="21"/>
        <v>#DIV/0!</v>
      </c>
      <c r="P72" s="92"/>
    </row>
    <row r="73" spans="1:504" ht="51">
      <c r="A73" s="2" t="s">
        <v>45</v>
      </c>
      <c r="B73" s="31">
        <f>SUM(B75:B77)</f>
        <v>0</v>
      </c>
      <c r="C73" s="31">
        <f t="shared" ref="C73:H73" si="28">SUM(C75:C77)</f>
        <v>0</v>
      </c>
      <c r="D73" s="31">
        <f t="shared" si="28"/>
        <v>0</v>
      </c>
      <c r="E73" s="31">
        <f t="shared" si="28"/>
        <v>0</v>
      </c>
      <c r="F73" s="31">
        <f t="shared" si="28"/>
        <v>0</v>
      </c>
      <c r="G73" s="31">
        <f t="shared" si="28"/>
        <v>0</v>
      </c>
      <c r="H73" s="31">
        <f t="shared" si="28"/>
        <v>0</v>
      </c>
      <c r="I73" s="9" t="e">
        <f>F73/E73</f>
        <v>#DIV/0!</v>
      </c>
      <c r="J73" s="9" t="e">
        <f t="shared" si="19"/>
        <v>#DIV/0!</v>
      </c>
      <c r="K73" s="31">
        <f>SUM(K75:K77)</f>
        <v>0</v>
      </c>
      <c r="L73" s="31">
        <f t="shared" ref="L73:M73" si="29">SUM(L75:L77)</f>
        <v>0</v>
      </c>
      <c r="M73" s="31">
        <f t="shared" si="29"/>
        <v>0</v>
      </c>
      <c r="N73" s="16" t="e">
        <f t="shared" si="21"/>
        <v>#DIV/0!</v>
      </c>
      <c r="P73" s="92"/>
    </row>
    <row r="74" spans="1:504" ht="15">
      <c r="A74" s="85" t="s">
        <v>46</v>
      </c>
      <c r="B74" s="31"/>
      <c r="C74" s="3"/>
      <c r="D74" s="11"/>
      <c r="E74" s="12"/>
      <c r="F74" s="12"/>
      <c r="G74" s="12"/>
      <c r="H74" s="12"/>
      <c r="I74" s="9"/>
      <c r="J74" s="9"/>
      <c r="K74" s="13"/>
      <c r="L74" s="13"/>
      <c r="M74" s="14"/>
      <c r="N74" s="16"/>
      <c r="P74" s="92"/>
    </row>
    <row r="75" spans="1:504" ht="15">
      <c r="A75" s="93" t="s">
        <v>171</v>
      </c>
      <c r="B75" s="1060"/>
      <c r="C75" s="1060"/>
      <c r="D75" s="1060"/>
      <c r="E75" s="1060"/>
      <c r="F75" s="1060"/>
      <c r="G75" s="1060"/>
      <c r="H75" s="1060"/>
      <c r="I75" s="9" t="e">
        <f t="shared" ref="I75:I79" si="30">F75/E75</f>
        <v>#DIV/0!</v>
      </c>
      <c r="J75" s="9" t="e">
        <f t="shared" si="19"/>
        <v>#DIV/0!</v>
      </c>
      <c r="K75" s="1073"/>
      <c r="L75" s="1060"/>
      <c r="M75" s="1060"/>
      <c r="N75" s="16" t="e">
        <f t="shared" si="21"/>
        <v>#DIV/0!</v>
      </c>
      <c r="P75" s="92"/>
    </row>
    <row r="76" spans="1:504" ht="15">
      <c r="A76" s="2" t="s">
        <v>172</v>
      </c>
      <c r="B76" s="1060"/>
      <c r="C76" s="1060"/>
      <c r="D76" s="1060"/>
      <c r="E76" s="1060"/>
      <c r="F76" s="1060"/>
      <c r="G76" s="1060"/>
      <c r="H76" s="1060"/>
      <c r="I76" s="9" t="e">
        <f t="shared" si="30"/>
        <v>#DIV/0!</v>
      </c>
      <c r="J76" s="9" t="e">
        <f t="shared" si="19"/>
        <v>#DIV/0!</v>
      </c>
      <c r="K76" s="1073"/>
      <c r="L76" s="1060"/>
      <c r="M76" s="1060"/>
      <c r="N76" s="16" t="e">
        <f t="shared" si="21"/>
        <v>#DIV/0!</v>
      </c>
      <c r="P76" s="92"/>
    </row>
    <row r="77" spans="1:504" s="95" customFormat="1" ht="15">
      <c r="A77" s="2"/>
      <c r="B77" s="1070"/>
      <c r="C77" s="1059"/>
      <c r="D77" s="1060"/>
      <c r="E77" s="1061"/>
      <c r="F77" s="1061"/>
      <c r="G77" s="1061"/>
      <c r="H77" s="1061"/>
      <c r="I77" s="9" t="e">
        <f t="shared" si="30"/>
        <v>#DIV/0!</v>
      </c>
      <c r="J77" s="9" t="e">
        <f t="shared" si="19"/>
        <v>#DIV/0!</v>
      </c>
      <c r="K77" s="1062"/>
      <c r="L77" s="1062"/>
      <c r="M77" s="1063"/>
      <c r="N77" s="16" t="e">
        <f t="shared" si="21"/>
        <v>#DIV/0!</v>
      </c>
      <c r="O77" s="94"/>
      <c r="P77" s="198"/>
      <c r="Q77" s="94"/>
      <c r="R77" s="94"/>
      <c r="S77" s="94"/>
      <c r="T77" s="94"/>
      <c r="U77" s="94"/>
      <c r="V77" s="94"/>
      <c r="W77" s="94"/>
      <c r="X77" s="94"/>
      <c r="Y77" s="94"/>
      <c r="Z77" s="94"/>
      <c r="AA77" s="94"/>
      <c r="AB77" s="94"/>
      <c r="AC77" s="94"/>
      <c r="AD77" s="94"/>
      <c r="AE77" s="94"/>
      <c r="AF77" s="94"/>
      <c r="AG77" s="94"/>
      <c r="AH77" s="94"/>
      <c r="AI77" s="94"/>
      <c r="AJ77" s="94"/>
      <c r="AK77" s="94"/>
      <c r="AL77" s="94"/>
      <c r="AM77" s="94"/>
      <c r="AN77" s="94"/>
      <c r="AO77" s="94"/>
      <c r="AP77" s="94"/>
      <c r="AQ77" s="94"/>
      <c r="AR77" s="94"/>
      <c r="AS77" s="94"/>
      <c r="AT77" s="94"/>
      <c r="AU77" s="94"/>
      <c r="AV77" s="94"/>
      <c r="AW77" s="94"/>
      <c r="AX77" s="94"/>
      <c r="AY77" s="94"/>
      <c r="AZ77" s="94"/>
      <c r="BA77" s="94"/>
      <c r="BB77" s="94"/>
      <c r="BC77" s="94"/>
      <c r="BD77" s="94"/>
      <c r="BE77" s="94"/>
      <c r="BF77" s="94"/>
      <c r="BG77" s="94"/>
      <c r="BH77" s="94"/>
      <c r="BI77" s="94"/>
      <c r="BJ77" s="94"/>
      <c r="BK77" s="94"/>
      <c r="BL77" s="94"/>
      <c r="BM77" s="94"/>
      <c r="BN77" s="94"/>
      <c r="BO77" s="94"/>
      <c r="BP77" s="94"/>
      <c r="BQ77" s="94"/>
      <c r="BR77" s="94"/>
      <c r="BS77" s="94"/>
      <c r="BT77" s="94"/>
      <c r="BU77" s="94"/>
      <c r="BV77" s="94"/>
      <c r="BW77" s="94"/>
      <c r="BX77" s="94"/>
      <c r="BY77" s="94"/>
      <c r="BZ77" s="94"/>
      <c r="CA77" s="94"/>
      <c r="CB77" s="94"/>
      <c r="CC77" s="94"/>
      <c r="CD77" s="94"/>
      <c r="CE77" s="94"/>
      <c r="CF77" s="94"/>
      <c r="CG77" s="94"/>
      <c r="CH77" s="94"/>
      <c r="CI77" s="94"/>
      <c r="CJ77" s="94"/>
      <c r="CK77" s="94"/>
      <c r="CL77" s="94"/>
      <c r="CM77" s="94"/>
      <c r="CN77" s="94"/>
      <c r="CO77" s="94"/>
      <c r="CP77" s="94"/>
      <c r="CQ77" s="94"/>
      <c r="CR77" s="94"/>
      <c r="CS77" s="94"/>
      <c r="CT77" s="94"/>
      <c r="CU77" s="94"/>
      <c r="CV77" s="94"/>
      <c r="CW77" s="94"/>
      <c r="CX77" s="94"/>
      <c r="CY77" s="94"/>
      <c r="CZ77" s="94"/>
      <c r="DA77" s="94"/>
      <c r="DB77" s="94"/>
      <c r="DC77" s="94"/>
      <c r="DD77" s="94"/>
      <c r="DE77" s="94"/>
      <c r="DF77" s="94"/>
      <c r="DG77" s="94"/>
      <c r="DH77" s="94"/>
      <c r="DI77" s="94"/>
      <c r="DJ77" s="94"/>
      <c r="DK77" s="94"/>
      <c r="DL77" s="94"/>
      <c r="DM77" s="94"/>
      <c r="DN77" s="94"/>
      <c r="DO77" s="94"/>
      <c r="DP77" s="94"/>
      <c r="DQ77" s="94"/>
      <c r="DR77" s="94"/>
      <c r="DS77" s="94"/>
      <c r="DT77" s="94"/>
      <c r="DU77" s="94"/>
      <c r="DV77" s="94"/>
      <c r="DW77" s="94"/>
      <c r="DX77" s="94"/>
      <c r="DY77" s="94"/>
      <c r="DZ77" s="94"/>
      <c r="EA77" s="94"/>
      <c r="EB77" s="94"/>
      <c r="EC77" s="94"/>
      <c r="ED77" s="94"/>
      <c r="EE77" s="94"/>
      <c r="EF77" s="94"/>
      <c r="EG77" s="94"/>
      <c r="EH77" s="94"/>
      <c r="EI77" s="94"/>
      <c r="EJ77" s="94"/>
      <c r="EK77" s="94"/>
      <c r="EL77" s="94"/>
      <c r="EM77" s="94"/>
      <c r="EN77" s="94"/>
      <c r="EO77" s="94"/>
      <c r="EP77" s="94"/>
      <c r="EQ77" s="94"/>
      <c r="ER77" s="94"/>
      <c r="ES77" s="94"/>
      <c r="ET77" s="94"/>
      <c r="EU77" s="94"/>
      <c r="EV77" s="94"/>
      <c r="EW77" s="94"/>
      <c r="EX77" s="94"/>
      <c r="EY77" s="94"/>
      <c r="EZ77" s="94"/>
      <c r="FA77" s="94"/>
      <c r="FB77" s="94"/>
      <c r="FC77" s="94"/>
      <c r="FD77" s="94"/>
      <c r="FE77" s="94"/>
      <c r="FF77" s="94"/>
      <c r="FG77" s="94"/>
      <c r="FH77" s="94"/>
      <c r="FI77" s="94"/>
      <c r="FJ77" s="94"/>
      <c r="FK77" s="94"/>
      <c r="FL77" s="94"/>
      <c r="FM77" s="94"/>
      <c r="FN77" s="94"/>
      <c r="FO77" s="94"/>
      <c r="FP77" s="94"/>
      <c r="FQ77" s="94"/>
      <c r="FR77" s="94"/>
      <c r="FS77" s="94"/>
      <c r="FT77" s="94"/>
      <c r="FU77" s="94"/>
      <c r="FV77" s="94"/>
      <c r="FW77" s="94"/>
      <c r="FX77" s="94"/>
      <c r="FY77" s="94"/>
      <c r="FZ77" s="94"/>
      <c r="GA77" s="94"/>
      <c r="GB77" s="94"/>
      <c r="GC77" s="94"/>
      <c r="GD77" s="94"/>
      <c r="GE77" s="94"/>
      <c r="GF77" s="94"/>
      <c r="GG77" s="94"/>
      <c r="GH77" s="94"/>
      <c r="GI77" s="94"/>
      <c r="GJ77" s="94"/>
      <c r="GK77" s="94"/>
      <c r="GL77" s="94"/>
      <c r="GM77" s="94"/>
      <c r="GN77" s="94"/>
      <c r="GO77" s="94"/>
      <c r="GP77" s="94"/>
      <c r="GQ77" s="94"/>
      <c r="GR77" s="94"/>
      <c r="GS77" s="94"/>
      <c r="GT77" s="94"/>
      <c r="GU77" s="94"/>
      <c r="GV77" s="94"/>
      <c r="GW77" s="94"/>
      <c r="GX77" s="94"/>
      <c r="GY77" s="94"/>
      <c r="GZ77" s="94"/>
      <c r="HA77" s="94"/>
      <c r="HB77" s="94"/>
      <c r="HC77" s="94"/>
      <c r="HD77" s="94"/>
      <c r="HE77" s="94"/>
      <c r="HF77" s="94"/>
      <c r="HG77" s="94"/>
      <c r="HH77" s="94"/>
      <c r="HI77" s="94"/>
      <c r="HJ77" s="94"/>
      <c r="HK77" s="94"/>
      <c r="HL77" s="94"/>
      <c r="HM77" s="94"/>
      <c r="HN77" s="94"/>
      <c r="HO77" s="94"/>
      <c r="HP77" s="94"/>
      <c r="HQ77" s="94"/>
      <c r="HR77" s="94"/>
      <c r="HS77" s="94"/>
      <c r="HT77" s="94"/>
      <c r="HU77" s="94"/>
      <c r="HV77" s="94"/>
      <c r="HW77" s="94"/>
      <c r="HX77" s="94"/>
      <c r="HY77" s="94"/>
      <c r="HZ77" s="94"/>
      <c r="IA77" s="94"/>
      <c r="IB77" s="94"/>
      <c r="IC77" s="94"/>
      <c r="ID77" s="94"/>
      <c r="IE77" s="94"/>
      <c r="IF77" s="94"/>
      <c r="IG77" s="94"/>
      <c r="IH77" s="94"/>
      <c r="II77" s="94"/>
      <c r="IJ77" s="94"/>
      <c r="IK77" s="94"/>
      <c r="IL77" s="94"/>
      <c r="IM77" s="94"/>
      <c r="IN77" s="94"/>
      <c r="IO77" s="94"/>
      <c r="IP77" s="94"/>
      <c r="IQ77" s="94"/>
      <c r="IR77" s="94"/>
      <c r="IS77" s="94"/>
      <c r="IT77" s="94"/>
      <c r="IU77" s="94"/>
      <c r="IV77" s="94"/>
      <c r="IW77" s="94"/>
      <c r="IX77" s="94"/>
      <c r="IY77" s="94"/>
      <c r="IZ77" s="94"/>
      <c r="JA77" s="94"/>
      <c r="JB77" s="94"/>
      <c r="JC77" s="94"/>
      <c r="JD77" s="94"/>
      <c r="JE77" s="94"/>
      <c r="JF77" s="94"/>
      <c r="JG77" s="94"/>
      <c r="JH77" s="94"/>
      <c r="JI77" s="94"/>
      <c r="JJ77" s="94"/>
      <c r="JK77" s="94"/>
      <c r="JL77" s="94"/>
      <c r="JM77" s="94"/>
      <c r="JN77" s="94"/>
      <c r="JO77" s="94"/>
      <c r="JP77" s="94"/>
      <c r="JQ77" s="94"/>
      <c r="JR77" s="94"/>
      <c r="JS77" s="94"/>
      <c r="JT77" s="94"/>
      <c r="JU77" s="94"/>
      <c r="JV77" s="94"/>
      <c r="JW77" s="94"/>
      <c r="JX77" s="94"/>
      <c r="JY77" s="94"/>
      <c r="JZ77" s="94"/>
      <c r="KA77" s="94"/>
      <c r="KB77" s="94"/>
      <c r="KC77" s="94"/>
      <c r="KD77" s="94"/>
      <c r="KE77" s="94"/>
      <c r="KF77" s="94"/>
      <c r="KG77" s="94"/>
      <c r="KH77" s="94"/>
      <c r="KI77" s="94"/>
      <c r="KJ77" s="94"/>
      <c r="KK77" s="94"/>
      <c r="KL77" s="94"/>
      <c r="KM77" s="94"/>
      <c r="KN77" s="94"/>
      <c r="KO77" s="94"/>
      <c r="KP77" s="94"/>
      <c r="KQ77" s="94"/>
      <c r="KR77" s="94"/>
      <c r="KS77" s="94"/>
      <c r="KT77" s="94"/>
      <c r="KU77" s="94"/>
      <c r="KV77" s="94"/>
      <c r="KW77" s="94"/>
      <c r="KX77" s="94"/>
      <c r="KY77" s="94"/>
      <c r="KZ77" s="94"/>
      <c r="LA77" s="94"/>
      <c r="LB77" s="94"/>
      <c r="LC77" s="94"/>
      <c r="LD77" s="94"/>
      <c r="LE77" s="94"/>
      <c r="LF77" s="94"/>
      <c r="LG77" s="94"/>
      <c r="LH77" s="94"/>
      <c r="LI77" s="94"/>
      <c r="LJ77" s="94"/>
      <c r="LK77" s="94"/>
      <c r="LL77" s="94"/>
      <c r="LM77" s="94"/>
      <c r="LN77" s="94"/>
      <c r="LO77" s="94"/>
      <c r="LP77" s="94"/>
      <c r="LQ77" s="94"/>
      <c r="LR77" s="94"/>
      <c r="LS77" s="94"/>
      <c r="LT77" s="94"/>
      <c r="LU77" s="94"/>
      <c r="LV77" s="94"/>
      <c r="LW77" s="94"/>
      <c r="LX77" s="94"/>
      <c r="LY77" s="94"/>
      <c r="LZ77" s="94"/>
      <c r="MA77" s="94"/>
      <c r="MB77" s="94"/>
      <c r="MC77" s="94"/>
      <c r="MD77" s="94"/>
      <c r="ME77" s="94"/>
      <c r="MF77" s="94"/>
      <c r="MG77" s="94"/>
      <c r="MH77" s="94"/>
      <c r="MI77" s="94"/>
      <c r="MJ77" s="94"/>
      <c r="MK77" s="94"/>
      <c r="ML77" s="94"/>
      <c r="MM77" s="94"/>
      <c r="MN77" s="94"/>
      <c r="MO77" s="94"/>
      <c r="MP77" s="94"/>
      <c r="MQ77" s="94"/>
      <c r="MR77" s="94"/>
      <c r="MS77" s="94"/>
      <c r="MT77" s="94"/>
      <c r="MU77" s="94"/>
      <c r="MV77" s="94"/>
      <c r="MW77" s="94"/>
      <c r="MX77" s="94"/>
      <c r="MY77" s="94"/>
      <c r="MZ77" s="94"/>
      <c r="NA77" s="94"/>
      <c r="NB77" s="94"/>
      <c r="NC77" s="94"/>
      <c r="ND77" s="94"/>
      <c r="NE77" s="94"/>
      <c r="NF77" s="94"/>
      <c r="NG77" s="94"/>
      <c r="NH77" s="94"/>
      <c r="NI77" s="94"/>
      <c r="NJ77" s="94"/>
      <c r="NK77" s="94"/>
      <c r="NL77" s="94"/>
      <c r="NM77" s="94"/>
      <c r="NN77" s="94"/>
      <c r="NO77" s="94"/>
      <c r="NP77" s="94"/>
      <c r="NQ77" s="94"/>
      <c r="NR77" s="94"/>
      <c r="NS77" s="94"/>
      <c r="NT77" s="94"/>
      <c r="NU77" s="94"/>
      <c r="NV77" s="94"/>
      <c r="NW77" s="94"/>
      <c r="NX77" s="94"/>
      <c r="NY77" s="94"/>
      <c r="NZ77" s="94"/>
      <c r="OA77" s="94"/>
      <c r="OB77" s="94"/>
      <c r="OC77" s="94"/>
      <c r="OD77" s="94"/>
      <c r="OE77" s="94"/>
      <c r="OF77" s="94"/>
      <c r="OG77" s="94"/>
      <c r="OH77" s="94"/>
      <c r="OI77" s="94"/>
      <c r="OJ77" s="94"/>
      <c r="OK77" s="94"/>
      <c r="OL77" s="94"/>
      <c r="OM77" s="94"/>
      <c r="ON77" s="94"/>
      <c r="OO77" s="94"/>
      <c r="OP77" s="94"/>
      <c r="OQ77" s="94"/>
      <c r="OR77" s="94"/>
      <c r="OS77" s="94"/>
      <c r="OT77" s="94"/>
      <c r="OU77" s="94"/>
      <c r="OV77" s="94"/>
      <c r="OW77" s="94"/>
      <c r="OX77" s="94"/>
      <c r="OY77" s="94"/>
      <c r="OZ77" s="94"/>
      <c r="PA77" s="94"/>
      <c r="PB77" s="94"/>
      <c r="PC77" s="94"/>
      <c r="PD77" s="94"/>
      <c r="PE77" s="94"/>
      <c r="PF77" s="94"/>
      <c r="PG77" s="94"/>
      <c r="PH77" s="94"/>
      <c r="PI77" s="94"/>
      <c r="PJ77" s="94"/>
      <c r="PK77" s="94"/>
      <c r="PL77" s="94"/>
      <c r="PM77" s="94"/>
      <c r="PN77" s="94"/>
      <c r="PO77" s="94"/>
      <c r="PP77" s="94"/>
      <c r="PQ77" s="94"/>
      <c r="PR77" s="94"/>
      <c r="PS77" s="94"/>
      <c r="PT77" s="94"/>
      <c r="PU77" s="94"/>
      <c r="PV77" s="94"/>
      <c r="PW77" s="94"/>
      <c r="PX77" s="94"/>
      <c r="PY77" s="94"/>
      <c r="PZ77" s="94"/>
      <c r="QA77" s="94"/>
      <c r="QB77" s="94"/>
      <c r="QC77" s="94"/>
      <c r="QD77" s="94"/>
      <c r="QE77" s="94"/>
      <c r="QF77" s="94"/>
      <c r="QG77" s="94"/>
      <c r="QH77" s="94"/>
      <c r="QI77" s="94"/>
      <c r="QJ77" s="94"/>
      <c r="QK77" s="94"/>
      <c r="QL77" s="94"/>
      <c r="QM77" s="94"/>
      <c r="QN77" s="94"/>
      <c r="QO77" s="94"/>
      <c r="QP77" s="94"/>
      <c r="QQ77" s="94"/>
      <c r="QR77" s="94"/>
      <c r="QS77" s="94"/>
      <c r="QT77" s="94"/>
      <c r="QU77" s="94"/>
      <c r="QV77" s="94"/>
      <c r="QW77" s="94"/>
      <c r="QX77" s="94"/>
      <c r="QY77" s="94"/>
      <c r="QZ77" s="94"/>
      <c r="RA77" s="94"/>
      <c r="RB77" s="94"/>
      <c r="RC77" s="94"/>
      <c r="RD77" s="94"/>
      <c r="RE77" s="94"/>
      <c r="RF77" s="94"/>
      <c r="RG77" s="94"/>
      <c r="RH77" s="94"/>
      <c r="RI77" s="94"/>
      <c r="RJ77" s="94"/>
      <c r="RK77" s="94"/>
      <c r="RL77" s="94"/>
      <c r="RM77" s="94"/>
      <c r="RN77" s="94"/>
      <c r="RO77" s="94"/>
      <c r="RP77" s="94"/>
      <c r="RQ77" s="94"/>
      <c r="RR77" s="94"/>
      <c r="RS77" s="94"/>
      <c r="RT77" s="94"/>
      <c r="RU77" s="94"/>
      <c r="RV77" s="94"/>
      <c r="RW77" s="94"/>
      <c r="RX77" s="94"/>
      <c r="RY77" s="94"/>
      <c r="RZ77" s="94"/>
      <c r="SA77" s="94"/>
      <c r="SB77" s="94"/>
      <c r="SC77" s="94"/>
      <c r="SD77" s="94"/>
      <c r="SE77" s="94"/>
      <c r="SF77" s="94"/>
      <c r="SG77" s="94"/>
      <c r="SH77" s="94"/>
      <c r="SI77" s="94"/>
      <c r="SJ77" s="94"/>
    </row>
    <row r="78" spans="1:504" ht="15">
      <c r="A78" s="85" t="s">
        <v>139</v>
      </c>
      <c r="B78" s="1060"/>
      <c r="C78" s="1060"/>
      <c r="D78" s="1060"/>
      <c r="E78" s="1060"/>
      <c r="F78" s="1060"/>
      <c r="G78" s="1060"/>
      <c r="H78" s="1060"/>
      <c r="I78" s="9" t="e">
        <f t="shared" si="30"/>
        <v>#DIV/0!</v>
      </c>
      <c r="J78" s="9" t="e">
        <f t="shared" si="19"/>
        <v>#DIV/0!</v>
      </c>
      <c r="K78" s="1060"/>
      <c r="L78" s="1060"/>
      <c r="M78" s="1060"/>
      <c r="N78" s="16" t="e">
        <f t="shared" si="21"/>
        <v>#DIV/0!</v>
      </c>
      <c r="P78" s="92"/>
    </row>
    <row r="79" spans="1:504" ht="114.75">
      <c r="A79" s="2" t="s">
        <v>166</v>
      </c>
      <c r="B79" s="3">
        <f>SUM(B81:B86)</f>
        <v>0</v>
      </c>
      <c r="C79" s="3">
        <f t="shared" ref="C79:H79" si="31">SUM(C81:C86)</f>
        <v>0</v>
      </c>
      <c r="D79" s="3">
        <f t="shared" si="31"/>
        <v>0</v>
      </c>
      <c r="E79" s="3">
        <f t="shared" si="31"/>
        <v>0</v>
      </c>
      <c r="F79" s="3">
        <f t="shared" si="31"/>
        <v>0</v>
      </c>
      <c r="G79" s="3">
        <f t="shared" si="31"/>
        <v>0</v>
      </c>
      <c r="H79" s="3">
        <f t="shared" si="31"/>
        <v>0</v>
      </c>
      <c r="I79" s="9" t="e">
        <f t="shared" si="30"/>
        <v>#DIV/0!</v>
      </c>
      <c r="J79" s="9" t="e">
        <f t="shared" si="19"/>
        <v>#DIV/0!</v>
      </c>
      <c r="K79" s="3">
        <f t="shared" ref="K79:M79" si="32">SUM(K81:K86)</f>
        <v>0</v>
      </c>
      <c r="L79" s="3">
        <f t="shared" si="32"/>
        <v>0</v>
      </c>
      <c r="M79" s="29">
        <f t="shared" si="32"/>
        <v>0</v>
      </c>
      <c r="N79" s="16" t="e">
        <f t="shared" si="21"/>
        <v>#DIV/0!</v>
      </c>
      <c r="P79" s="92"/>
    </row>
    <row r="80" spans="1:504" ht="15">
      <c r="A80" s="85" t="s">
        <v>46</v>
      </c>
      <c r="B80" s="31"/>
      <c r="C80" s="3"/>
      <c r="D80" s="11"/>
      <c r="E80" s="12"/>
      <c r="F80" s="12"/>
      <c r="G80" s="12"/>
      <c r="H80" s="12"/>
      <c r="I80" s="9"/>
      <c r="J80" s="9"/>
      <c r="K80" s="75"/>
      <c r="L80" s="75"/>
      <c r="M80" s="76"/>
      <c r="N80" s="16"/>
      <c r="P80" s="92"/>
    </row>
    <row r="81" spans="1:16" s="4" customFormat="1" ht="15">
      <c r="A81" s="2"/>
      <c r="B81" s="31"/>
      <c r="C81" s="3"/>
      <c r="D81" s="11"/>
      <c r="E81" s="12"/>
      <c r="F81" s="12"/>
      <c r="G81" s="12"/>
      <c r="H81" s="12"/>
      <c r="I81" s="9" t="e">
        <f t="shared" ref="I81:I103" si="33">F81/E81</f>
        <v>#DIV/0!</v>
      </c>
      <c r="J81" s="9" t="e">
        <f t="shared" si="19"/>
        <v>#DIV/0!</v>
      </c>
      <c r="K81" s="75"/>
      <c r="L81" s="75"/>
      <c r="M81" s="76"/>
      <c r="N81" s="16" t="e">
        <f t="shared" si="21"/>
        <v>#DIV/0!</v>
      </c>
      <c r="P81" s="41"/>
    </row>
    <row r="82" spans="1:16" s="4" customFormat="1" ht="15">
      <c r="A82" s="2"/>
      <c r="B82" s="31"/>
      <c r="C82" s="3"/>
      <c r="D82" s="11"/>
      <c r="E82" s="12"/>
      <c r="F82" s="12"/>
      <c r="G82" s="12"/>
      <c r="H82" s="12"/>
      <c r="I82" s="9" t="e">
        <f t="shared" si="33"/>
        <v>#DIV/0!</v>
      </c>
      <c r="J82" s="9" t="e">
        <f t="shared" si="19"/>
        <v>#DIV/0!</v>
      </c>
      <c r="K82" s="75"/>
      <c r="L82" s="75"/>
      <c r="M82" s="76"/>
      <c r="N82" s="16" t="e">
        <f t="shared" si="21"/>
        <v>#DIV/0!</v>
      </c>
      <c r="P82" s="41"/>
    </row>
    <row r="83" spans="1:16" s="4" customFormat="1" ht="15">
      <c r="A83" s="85"/>
      <c r="B83" s="31"/>
      <c r="C83" s="3"/>
      <c r="D83" s="11"/>
      <c r="E83" s="12"/>
      <c r="F83" s="12"/>
      <c r="G83" s="12"/>
      <c r="H83" s="12"/>
      <c r="I83" s="9" t="e">
        <f t="shared" si="33"/>
        <v>#DIV/0!</v>
      </c>
      <c r="J83" s="9" t="e">
        <f t="shared" si="19"/>
        <v>#DIV/0!</v>
      </c>
      <c r="K83" s="75"/>
      <c r="L83" s="75"/>
      <c r="M83" s="76"/>
      <c r="N83" s="16" t="e">
        <f t="shared" si="21"/>
        <v>#DIV/0!</v>
      </c>
      <c r="P83" s="41"/>
    </row>
    <row r="84" spans="1:16" s="74" customFormat="1" ht="15">
      <c r="A84" s="85"/>
      <c r="B84" s="31"/>
      <c r="C84" s="3"/>
      <c r="D84" s="11"/>
      <c r="E84" s="12"/>
      <c r="F84" s="12"/>
      <c r="G84" s="12"/>
      <c r="H84" s="12"/>
      <c r="I84" s="9" t="e">
        <f t="shared" si="33"/>
        <v>#DIV/0!</v>
      </c>
      <c r="J84" s="9" t="e">
        <f t="shared" si="19"/>
        <v>#DIV/0!</v>
      </c>
      <c r="K84" s="75"/>
      <c r="L84" s="75"/>
      <c r="M84" s="76"/>
      <c r="N84" s="16" t="e">
        <f t="shared" si="21"/>
        <v>#DIV/0!</v>
      </c>
      <c r="P84" s="92"/>
    </row>
    <row r="85" spans="1:16" s="74" customFormat="1" ht="15">
      <c r="A85" s="85"/>
      <c r="B85" s="31"/>
      <c r="C85" s="3"/>
      <c r="D85" s="11"/>
      <c r="E85" s="12"/>
      <c r="F85" s="12"/>
      <c r="G85" s="12"/>
      <c r="H85" s="12"/>
      <c r="I85" s="9" t="e">
        <f t="shared" si="33"/>
        <v>#DIV/0!</v>
      </c>
      <c r="J85" s="9" t="e">
        <f t="shared" si="19"/>
        <v>#DIV/0!</v>
      </c>
      <c r="K85" s="75"/>
      <c r="L85" s="75"/>
      <c r="M85" s="76"/>
      <c r="N85" s="16" t="e">
        <f t="shared" si="21"/>
        <v>#DIV/0!</v>
      </c>
      <c r="P85" s="92"/>
    </row>
    <row r="86" spans="1:16" s="74" customFormat="1" ht="15">
      <c r="A86" s="85"/>
      <c r="B86" s="31"/>
      <c r="C86" s="3"/>
      <c r="D86" s="11"/>
      <c r="E86" s="12"/>
      <c r="F86" s="12"/>
      <c r="G86" s="12"/>
      <c r="H86" s="12"/>
      <c r="I86" s="9" t="e">
        <f t="shared" si="33"/>
        <v>#DIV/0!</v>
      </c>
      <c r="J86" s="9" t="e">
        <f t="shared" si="19"/>
        <v>#DIV/0!</v>
      </c>
      <c r="K86" s="75"/>
      <c r="L86" s="75"/>
      <c r="M86" s="76"/>
      <c r="N86" s="16" t="e">
        <f t="shared" si="21"/>
        <v>#DIV/0!</v>
      </c>
      <c r="P86" s="92"/>
    </row>
    <row r="87" spans="1:16" s="74" customFormat="1" ht="63.75">
      <c r="A87" s="86" t="s">
        <v>47</v>
      </c>
      <c r="B87" s="96">
        <f>SUM(B89:B98)</f>
        <v>0</v>
      </c>
      <c r="C87" s="96">
        <f t="shared" ref="C87:H87" si="34">SUM(C89:C98)</f>
        <v>0</v>
      </c>
      <c r="D87" s="96">
        <f t="shared" si="34"/>
        <v>0</v>
      </c>
      <c r="E87" s="96">
        <f t="shared" si="34"/>
        <v>0</v>
      </c>
      <c r="F87" s="96">
        <f t="shared" si="34"/>
        <v>0</v>
      </c>
      <c r="G87" s="96">
        <f>G88*0.302</f>
        <v>0</v>
      </c>
      <c r="H87" s="96">
        <f t="shared" si="34"/>
        <v>0</v>
      </c>
      <c r="I87" s="88" t="e">
        <f t="shared" si="33"/>
        <v>#DIV/0!</v>
      </c>
      <c r="J87" s="88" t="e">
        <f t="shared" si="19"/>
        <v>#DIV/0!</v>
      </c>
      <c r="K87" s="96">
        <f t="shared" ref="K87:M87" si="35">SUM(K89:K98)</f>
        <v>0</v>
      </c>
      <c r="L87" s="96">
        <f t="shared" si="35"/>
        <v>0</v>
      </c>
      <c r="M87" s="96">
        <f t="shared" si="35"/>
        <v>0</v>
      </c>
      <c r="N87" s="90" t="e">
        <f t="shared" si="21"/>
        <v>#DIV/0!</v>
      </c>
      <c r="P87" s="92"/>
    </row>
    <row r="88" spans="1:16" s="74" customFormat="1" ht="15">
      <c r="A88" s="85" t="s">
        <v>140</v>
      </c>
      <c r="B88" s="31"/>
      <c r="C88" s="3"/>
      <c r="D88" s="11"/>
      <c r="E88" s="12"/>
      <c r="F88" s="12"/>
      <c r="G88" s="12"/>
      <c r="H88" s="12"/>
      <c r="I88" s="9" t="e">
        <f t="shared" si="33"/>
        <v>#DIV/0!</v>
      </c>
      <c r="J88" s="9" t="e">
        <f t="shared" si="19"/>
        <v>#DIV/0!</v>
      </c>
      <c r="K88" s="75"/>
      <c r="L88" s="75"/>
      <c r="M88" s="76"/>
      <c r="N88" s="16" t="e">
        <f t="shared" si="21"/>
        <v>#DIV/0!</v>
      </c>
      <c r="P88" s="92"/>
    </row>
    <row r="89" spans="1:16" s="74" customFormat="1" ht="15">
      <c r="A89" s="2" t="s">
        <v>141</v>
      </c>
      <c r="B89" s="11"/>
      <c r="C89" s="11"/>
      <c r="D89" s="11"/>
      <c r="E89" s="11"/>
      <c r="F89" s="11"/>
      <c r="G89" s="11"/>
      <c r="H89" s="11"/>
      <c r="I89" s="9" t="e">
        <f t="shared" si="33"/>
        <v>#DIV/0!</v>
      </c>
      <c r="J89" s="9" t="e">
        <f t="shared" si="19"/>
        <v>#DIV/0!</v>
      </c>
      <c r="K89" s="75"/>
      <c r="L89" s="75"/>
      <c r="M89" s="76"/>
      <c r="N89" s="16" t="e">
        <f t="shared" si="21"/>
        <v>#DIV/0!</v>
      </c>
      <c r="P89" s="92"/>
    </row>
    <row r="90" spans="1:16" s="74" customFormat="1" ht="15">
      <c r="A90" s="2" t="s">
        <v>142</v>
      </c>
      <c r="B90" s="1060"/>
      <c r="C90" s="1060"/>
      <c r="D90" s="1060"/>
      <c r="E90" s="1060"/>
      <c r="F90" s="1060"/>
      <c r="G90" s="1060"/>
      <c r="H90" s="1060"/>
      <c r="I90" s="9" t="e">
        <f t="shared" si="33"/>
        <v>#DIV/0!</v>
      </c>
      <c r="J90" s="9" t="e">
        <f t="shared" si="19"/>
        <v>#DIV/0!</v>
      </c>
      <c r="K90" s="1098"/>
      <c r="L90" s="1098"/>
      <c r="M90" s="1098"/>
      <c r="N90" s="16" t="e">
        <f t="shared" si="21"/>
        <v>#DIV/0!</v>
      </c>
      <c r="P90" s="92"/>
    </row>
    <row r="91" spans="1:16" s="74" customFormat="1" ht="15">
      <c r="A91" s="2" t="s">
        <v>143</v>
      </c>
      <c r="B91" s="1060"/>
      <c r="C91" s="1060"/>
      <c r="D91" s="1060"/>
      <c r="E91" s="1060"/>
      <c r="F91" s="1060"/>
      <c r="G91" s="1060"/>
      <c r="H91" s="1060"/>
      <c r="I91" s="9" t="e">
        <f t="shared" si="33"/>
        <v>#DIV/0!</v>
      </c>
      <c r="J91" s="9" t="e">
        <f t="shared" si="19"/>
        <v>#DIV/0!</v>
      </c>
      <c r="K91" s="1098"/>
      <c r="L91" s="1098"/>
      <c r="M91" s="1099"/>
      <c r="N91" s="16" t="e">
        <f t="shared" si="21"/>
        <v>#DIV/0!</v>
      </c>
      <c r="P91" s="92"/>
    </row>
    <row r="92" spans="1:16" s="74" customFormat="1" ht="15">
      <c r="A92" s="2"/>
      <c r="B92" s="1070"/>
      <c r="C92" s="1059"/>
      <c r="D92" s="1060"/>
      <c r="E92" s="1061"/>
      <c r="F92" s="1061"/>
      <c r="G92" s="1061"/>
      <c r="H92" s="1061"/>
      <c r="I92" s="9" t="e">
        <f t="shared" si="33"/>
        <v>#DIV/0!</v>
      </c>
      <c r="J92" s="9" t="e">
        <f t="shared" si="19"/>
        <v>#DIV/0!</v>
      </c>
      <c r="K92" s="1098"/>
      <c r="L92" s="1098"/>
      <c r="M92" s="1099"/>
      <c r="N92" s="16" t="e">
        <f t="shared" si="21"/>
        <v>#DIV/0!</v>
      </c>
      <c r="P92" s="92"/>
    </row>
    <row r="93" spans="1:16" s="74" customFormat="1" ht="15">
      <c r="A93" s="2"/>
      <c r="B93" s="1070"/>
      <c r="C93" s="1059"/>
      <c r="D93" s="1060"/>
      <c r="E93" s="1061"/>
      <c r="F93" s="1061"/>
      <c r="G93" s="1061"/>
      <c r="H93" s="1061"/>
      <c r="I93" s="9" t="e">
        <f t="shared" si="33"/>
        <v>#DIV/0!</v>
      </c>
      <c r="J93" s="9" t="e">
        <f t="shared" si="19"/>
        <v>#DIV/0!</v>
      </c>
      <c r="K93" s="1098"/>
      <c r="L93" s="1098"/>
      <c r="M93" s="1099"/>
      <c r="N93" s="16" t="e">
        <f t="shared" si="21"/>
        <v>#DIV/0!</v>
      </c>
      <c r="P93" s="92"/>
    </row>
    <row r="94" spans="1:16" s="74" customFormat="1" ht="15">
      <c r="A94" s="2"/>
      <c r="B94" s="1070"/>
      <c r="C94" s="1059"/>
      <c r="D94" s="1060"/>
      <c r="E94" s="1061"/>
      <c r="F94" s="1061"/>
      <c r="G94" s="1061"/>
      <c r="H94" s="1061"/>
      <c r="I94" s="9" t="e">
        <f t="shared" si="33"/>
        <v>#DIV/0!</v>
      </c>
      <c r="J94" s="9" t="e">
        <f t="shared" si="19"/>
        <v>#DIV/0!</v>
      </c>
      <c r="K94" s="1098"/>
      <c r="L94" s="1098"/>
      <c r="M94" s="1099"/>
      <c r="N94" s="16" t="e">
        <f t="shared" si="21"/>
        <v>#DIV/0!</v>
      </c>
      <c r="P94" s="92"/>
    </row>
    <row r="95" spans="1:16" s="74" customFormat="1" ht="15">
      <c r="A95" s="2"/>
      <c r="B95" s="1070"/>
      <c r="C95" s="1059"/>
      <c r="D95" s="1060"/>
      <c r="E95" s="1061"/>
      <c r="F95" s="1061"/>
      <c r="G95" s="1061"/>
      <c r="H95" s="1061"/>
      <c r="I95" s="9" t="e">
        <f t="shared" si="33"/>
        <v>#DIV/0!</v>
      </c>
      <c r="J95" s="9" t="e">
        <f t="shared" si="19"/>
        <v>#DIV/0!</v>
      </c>
      <c r="K95" s="1098"/>
      <c r="L95" s="1098"/>
      <c r="M95" s="1099"/>
      <c r="N95" s="16" t="e">
        <f t="shared" si="21"/>
        <v>#DIV/0!</v>
      </c>
      <c r="P95" s="92"/>
    </row>
    <row r="96" spans="1:16" s="74" customFormat="1" ht="15">
      <c r="A96" s="2"/>
      <c r="B96" s="1070"/>
      <c r="C96" s="1059"/>
      <c r="D96" s="1060"/>
      <c r="E96" s="1061"/>
      <c r="F96" s="1061"/>
      <c r="G96" s="1061"/>
      <c r="H96" s="1061"/>
      <c r="I96" s="9" t="e">
        <f t="shared" si="33"/>
        <v>#DIV/0!</v>
      </c>
      <c r="J96" s="9" t="e">
        <f t="shared" si="19"/>
        <v>#DIV/0!</v>
      </c>
      <c r="K96" s="1098"/>
      <c r="L96" s="1098"/>
      <c r="M96" s="1099"/>
      <c r="N96" s="16" t="e">
        <f t="shared" si="21"/>
        <v>#DIV/0!</v>
      </c>
      <c r="P96" s="92"/>
    </row>
    <row r="97" spans="1:16" s="74" customFormat="1" ht="15">
      <c r="A97" s="2"/>
      <c r="B97" s="1070"/>
      <c r="C97" s="1059"/>
      <c r="D97" s="1060"/>
      <c r="E97" s="1061"/>
      <c r="F97" s="1061"/>
      <c r="G97" s="1061"/>
      <c r="H97" s="1061"/>
      <c r="I97" s="9" t="e">
        <f t="shared" si="33"/>
        <v>#DIV/0!</v>
      </c>
      <c r="J97" s="9" t="e">
        <f t="shared" si="19"/>
        <v>#DIV/0!</v>
      </c>
      <c r="K97" s="1098"/>
      <c r="L97" s="1098"/>
      <c r="M97" s="1099"/>
      <c r="N97" s="16" t="e">
        <f t="shared" si="21"/>
        <v>#DIV/0!</v>
      </c>
      <c r="P97" s="92"/>
    </row>
    <row r="98" spans="1:16" s="74" customFormat="1" ht="15">
      <c r="A98" s="2"/>
      <c r="B98" s="1070"/>
      <c r="C98" s="1059"/>
      <c r="D98" s="1060"/>
      <c r="E98" s="1061"/>
      <c r="F98" s="1061"/>
      <c r="G98" s="1061"/>
      <c r="H98" s="1061"/>
      <c r="I98" s="9" t="e">
        <f t="shared" si="33"/>
        <v>#DIV/0!</v>
      </c>
      <c r="J98" s="9" t="e">
        <f t="shared" si="19"/>
        <v>#DIV/0!</v>
      </c>
      <c r="K98" s="1098"/>
      <c r="L98" s="1098"/>
      <c r="M98" s="1099"/>
      <c r="N98" s="16" t="e">
        <f t="shared" si="21"/>
        <v>#DIV/0!</v>
      </c>
      <c r="P98" s="92"/>
    </row>
    <row r="99" spans="1:16" s="74" customFormat="1" ht="15">
      <c r="A99" s="85" t="s">
        <v>139</v>
      </c>
      <c r="B99" s="1060"/>
      <c r="C99" s="1060"/>
      <c r="D99" s="1060"/>
      <c r="E99" s="1060"/>
      <c r="F99" s="1060"/>
      <c r="G99" s="1060"/>
      <c r="H99" s="1060"/>
      <c r="I99" s="9" t="e">
        <f t="shared" si="33"/>
        <v>#DIV/0!</v>
      </c>
      <c r="J99" s="9" t="e">
        <f t="shared" si="19"/>
        <v>#DIV/0!</v>
      </c>
      <c r="K99" s="1098"/>
      <c r="L99" s="1098"/>
      <c r="M99" s="1099"/>
      <c r="N99" s="16" t="e">
        <f t="shared" si="21"/>
        <v>#DIV/0!</v>
      </c>
      <c r="P99" s="92"/>
    </row>
    <row r="100" spans="1:16" s="74" customFormat="1" ht="15">
      <c r="A100" s="2"/>
      <c r="B100" s="31"/>
      <c r="C100" s="3"/>
      <c r="D100" s="11"/>
      <c r="E100" s="12"/>
      <c r="F100" s="12"/>
      <c r="G100" s="12"/>
      <c r="H100" s="12"/>
      <c r="I100" s="9" t="e">
        <f t="shared" si="33"/>
        <v>#DIV/0!</v>
      </c>
      <c r="J100" s="9" t="e">
        <f t="shared" si="19"/>
        <v>#DIV/0!</v>
      </c>
      <c r="K100" s="75"/>
      <c r="L100" s="75"/>
      <c r="M100" s="76"/>
      <c r="N100" s="16" t="e">
        <f t="shared" si="21"/>
        <v>#DIV/0!</v>
      </c>
      <c r="P100" s="92"/>
    </row>
    <row r="101" spans="1:16" s="74" customFormat="1" ht="25.5">
      <c r="A101" s="2" t="s">
        <v>48</v>
      </c>
      <c r="B101" s="31"/>
      <c r="C101" s="3"/>
      <c r="D101" s="11"/>
      <c r="E101" s="12"/>
      <c r="F101" s="12"/>
      <c r="G101" s="12"/>
      <c r="H101" s="12"/>
      <c r="I101" s="9" t="e">
        <f t="shared" si="33"/>
        <v>#DIV/0!</v>
      </c>
      <c r="J101" s="9" t="e">
        <f t="shared" si="19"/>
        <v>#DIV/0!</v>
      </c>
      <c r="K101" s="75"/>
      <c r="L101" s="75"/>
      <c r="M101" s="76"/>
      <c r="N101" s="16" t="e">
        <f t="shared" si="21"/>
        <v>#DIV/0!</v>
      </c>
      <c r="P101" s="92"/>
    </row>
    <row r="102" spans="1:16" s="74" customFormat="1" ht="38.25">
      <c r="A102" s="2" t="s">
        <v>49</v>
      </c>
      <c r="B102" s="31"/>
      <c r="C102" s="3"/>
      <c r="D102" s="11"/>
      <c r="E102" s="12"/>
      <c r="F102" s="12"/>
      <c r="G102" s="12"/>
      <c r="H102" s="12"/>
      <c r="I102" s="9" t="e">
        <f t="shared" si="33"/>
        <v>#DIV/0!</v>
      </c>
      <c r="J102" s="9" t="e">
        <f t="shared" si="19"/>
        <v>#DIV/0!</v>
      </c>
      <c r="K102" s="75"/>
      <c r="L102" s="75"/>
      <c r="M102" s="76"/>
      <c r="N102" s="16" t="e">
        <f t="shared" si="21"/>
        <v>#DIV/0!</v>
      </c>
      <c r="P102" s="92"/>
    </row>
    <row r="103" spans="1:16" s="74" customFormat="1" ht="51">
      <c r="A103" s="2" t="s">
        <v>50</v>
      </c>
      <c r="B103" s="31">
        <f>SUM(B105:B108)</f>
        <v>0</v>
      </c>
      <c r="C103" s="31">
        <f t="shared" ref="C103:H103" si="36">SUM(C105:C108)</f>
        <v>0</v>
      </c>
      <c r="D103" s="31">
        <f t="shared" si="36"/>
        <v>0</v>
      </c>
      <c r="E103" s="31">
        <f t="shared" si="36"/>
        <v>0</v>
      </c>
      <c r="F103" s="31">
        <f t="shared" si="36"/>
        <v>0</v>
      </c>
      <c r="G103" s="31">
        <f t="shared" si="36"/>
        <v>0</v>
      </c>
      <c r="H103" s="31">
        <f t="shared" si="36"/>
        <v>0</v>
      </c>
      <c r="I103" s="9" t="e">
        <f t="shared" si="33"/>
        <v>#DIV/0!</v>
      </c>
      <c r="J103" s="9" t="e">
        <f t="shared" si="19"/>
        <v>#DIV/0!</v>
      </c>
      <c r="K103" s="3">
        <f t="shared" ref="K103:M103" si="37">SUM(K105:K112)</f>
        <v>0</v>
      </c>
      <c r="L103" s="3">
        <f t="shared" si="37"/>
        <v>0</v>
      </c>
      <c r="M103" s="29">
        <f t="shared" si="37"/>
        <v>0</v>
      </c>
      <c r="N103" s="16" t="e">
        <f t="shared" si="21"/>
        <v>#DIV/0!</v>
      </c>
      <c r="P103" s="92"/>
    </row>
    <row r="104" spans="1:16" s="74" customFormat="1" ht="15">
      <c r="A104" s="85" t="s">
        <v>46</v>
      </c>
      <c r="B104" s="31"/>
      <c r="C104" s="3"/>
      <c r="D104" s="11"/>
      <c r="E104" s="12"/>
      <c r="F104" s="12"/>
      <c r="G104" s="12"/>
      <c r="H104" s="12"/>
      <c r="I104" s="9"/>
      <c r="J104" s="9"/>
      <c r="K104" s="75"/>
      <c r="L104" s="75"/>
      <c r="M104" s="76"/>
      <c r="N104" s="16"/>
      <c r="P104" s="92"/>
    </row>
    <row r="105" spans="1:16" s="74" customFormat="1" ht="25.5">
      <c r="A105" s="2" t="s">
        <v>51</v>
      </c>
      <c r="B105" s="31"/>
      <c r="C105" s="3"/>
      <c r="D105" s="11"/>
      <c r="E105" s="12"/>
      <c r="F105" s="12"/>
      <c r="G105" s="12"/>
      <c r="H105" s="12"/>
      <c r="I105" s="9" t="e">
        <f t="shared" ref="I105:I148" si="38">F105/E105</f>
        <v>#DIV/0!</v>
      </c>
      <c r="J105" s="9" t="e">
        <f t="shared" si="19"/>
        <v>#DIV/0!</v>
      </c>
      <c r="K105" s="13"/>
      <c r="L105" s="13"/>
      <c r="M105" s="14"/>
      <c r="N105" s="16" t="e">
        <f t="shared" si="21"/>
        <v>#DIV/0!</v>
      </c>
      <c r="P105" s="92"/>
    </row>
    <row r="106" spans="1:16" s="74" customFormat="1" ht="15">
      <c r="A106" s="2" t="s">
        <v>52</v>
      </c>
      <c r="B106" s="1070"/>
      <c r="C106" s="3"/>
      <c r="D106" s="11"/>
      <c r="E106" s="12"/>
      <c r="F106" s="12"/>
      <c r="G106" s="12"/>
      <c r="H106" s="12"/>
      <c r="I106" s="9" t="e">
        <f t="shared" si="38"/>
        <v>#DIV/0!</v>
      </c>
      <c r="J106" s="9" t="e">
        <f t="shared" si="19"/>
        <v>#DIV/0!</v>
      </c>
      <c r="K106" s="13"/>
      <c r="L106" s="13"/>
      <c r="M106" s="14"/>
      <c r="N106" s="16" t="e">
        <f t="shared" si="21"/>
        <v>#DIV/0!</v>
      </c>
      <c r="P106" s="92"/>
    </row>
    <row r="107" spans="1:16" s="74" customFormat="1" ht="25.5">
      <c r="A107" s="2" t="s">
        <v>53</v>
      </c>
      <c r="B107" s="31"/>
      <c r="C107" s="3"/>
      <c r="D107" s="11"/>
      <c r="E107" s="12"/>
      <c r="F107" s="12"/>
      <c r="G107" s="12"/>
      <c r="H107" s="12"/>
      <c r="I107" s="9" t="e">
        <f t="shared" si="38"/>
        <v>#DIV/0!</v>
      </c>
      <c r="J107" s="9" t="e">
        <f t="shared" si="19"/>
        <v>#DIV/0!</v>
      </c>
      <c r="K107" s="13"/>
      <c r="L107" s="13"/>
      <c r="M107" s="14"/>
      <c r="N107" s="16" t="e">
        <f t="shared" si="21"/>
        <v>#DIV/0!</v>
      </c>
      <c r="P107" s="92"/>
    </row>
    <row r="108" spans="1:16" s="74" customFormat="1" ht="15">
      <c r="A108" s="2"/>
      <c r="B108" s="31"/>
      <c r="C108" s="3"/>
      <c r="D108" s="11"/>
      <c r="E108" s="12"/>
      <c r="F108" s="12"/>
      <c r="G108" s="12"/>
      <c r="H108" s="12"/>
      <c r="I108" s="9" t="e">
        <f t="shared" si="38"/>
        <v>#DIV/0!</v>
      </c>
      <c r="J108" s="9" t="e">
        <f t="shared" si="19"/>
        <v>#DIV/0!</v>
      </c>
      <c r="K108" s="13"/>
      <c r="L108" s="13"/>
      <c r="M108" s="14"/>
      <c r="N108" s="16" t="e">
        <f t="shared" si="21"/>
        <v>#DIV/0!</v>
      </c>
      <c r="P108" s="92"/>
    </row>
    <row r="109" spans="1:16" s="74" customFormat="1" ht="15">
      <c r="A109" s="2"/>
      <c r="B109" s="31"/>
      <c r="C109" s="3"/>
      <c r="D109" s="11"/>
      <c r="E109" s="12"/>
      <c r="F109" s="12"/>
      <c r="G109" s="12"/>
      <c r="H109" s="12"/>
      <c r="I109" s="9" t="e">
        <f t="shared" si="38"/>
        <v>#DIV/0!</v>
      </c>
      <c r="J109" s="9" t="e">
        <f t="shared" si="19"/>
        <v>#DIV/0!</v>
      </c>
      <c r="K109" s="13"/>
      <c r="L109" s="13"/>
      <c r="M109" s="14"/>
      <c r="N109" s="16" t="e">
        <f t="shared" si="21"/>
        <v>#DIV/0!</v>
      </c>
      <c r="P109" s="92"/>
    </row>
    <row r="110" spans="1:16" s="74" customFormat="1" ht="15">
      <c r="A110" s="2"/>
      <c r="B110" s="31"/>
      <c r="C110" s="3"/>
      <c r="D110" s="11"/>
      <c r="E110" s="12"/>
      <c r="F110" s="12"/>
      <c r="G110" s="12"/>
      <c r="H110" s="12"/>
      <c r="I110" s="9" t="e">
        <f t="shared" si="38"/>
        <v>#DIV/0!</v>
      </c>
      <c r="J110" s="9" t="e">
        <f t="shared" si="19"/>
        <v>#DIV/0!</v>
      </c>
      <c r="K110" s="13"/>
      <c r="L110" s="13"/>
      <c r="M110" s="14"/>
      <c r="N110" s="16" t="e">
        <f t="shared" si="21"/>
        <v>#DIV/0!</v>
      </c>
      <c r="P110" s="92"/>
    </row>
    <row r="111" spans="1:16" s="74" customFormat="1" ht="15">
      <c r="A111" s="2"/>
      <c r="B111" s="31"/>
      <c r="C111" s="3"/>
      <c r="D111" s="11"/>
      <c r="E111" s="12"/>
      <c r="F111" s="12"/>
      <c r="G111" s="12"/>
      <c r="H111" s="12"/>
      <c r="I111" s="9" t="e">
        <f t="shared" si="38"/>
        <v>#DIV/0!</v>
      </c>
      <c r="J111" s="9" t="e">
        <f t="shared" si="19"/>
        <v>#DIV/0!</v>
      </c>
      <c r="K111" s="75"/>
      <c r="L111" s="75"/>
      <c r="M111" s="76"/>
      <c r="N111" s="16" t="e">
        <f t="shared" si="21"/>
        <v>#DIV/0!</v>
      </c>
      <c r="P111" s="92"/>
    </row>
    <row r="112" spans="1:16" s="74" customFormat="1" ht="15">
      <c r="A112" s="85" t="s">
        <v>139</v>
      </c>
      <c r="B112" s="97"/>
      <c r="C112" s="98"/>
      <c r="D112" s="99"/>
      <c r="E112" s="100"/>
      <c r="F112" s="100"/>
      <c r="G112" s="100"/>
      <c r="H112" s="100"/>
      <c r="I112" s="9" t="e">
        <f t="shared" si="38"/>
        <v>#DIV/0!</v>
      </c>
      <c r="J112" s="9" t="e">
        <f t="shared" si="19"/>
        <v>#DIV/0!</v>
      </c>
      <c r="K112" s="75"/>
      <c r="L112" s="75"/>
      <c r="M112" s="76"/>
      <c r="N112" s="16" t="e">
        <f t="shared" si="21"/>
        <v>#DIV/0!</v>
      </c>
      <c r="P112" s="92"/>
    </row>
    <row r="113" spans="1:17" s="74" customFormat="1" ht="38.25">
      <c r="A113" s="32" t="s">
        <v>54</v>
      </c>
      <c r="B113" s="3">
        <f>SUM(B115:B123)</f>
        <v>0</v>
      </c>
      <c r="C113" s="3">
        <f t="shared" ref="C113:H113" si="39">SUM(C115:C123)</f>
        <v>0</v>
      </c>
      <c r="D113" s="3">
        <f t="shared" si="39"/>
        <v>0</v>
      </c>
      <c r="E113" s="3">
        <f t="shared" si="39"/>
        <v>0</v>
      </c>
      <c r="F113" s="3">
        <f t="shared" si="39"/>
        <v>0</v>
      </c>
      <c r="G113" s="3">
        <f t="shared" si="39"/>
        <v>0</v>
      </c>
      <c r="H113" s="3">
        <f t="shared" si="39"/>
        <v>0</v>
      </c>
      <c r="I113" s="9" t="e">
        <f t="shared" si="38"/>
        <v>#DIV/0!</v>
      </c>
      <c r="J113" s="9" t="e">
        <f t="shared" ref="J113:J183" si="40">H113/B113</f>
        <v>#DIV/0!</v>
      </c>
      <c r="K113" s="3">
        <f t="shared" ref="K113:M113" si="41">SUM(K115:K123)</f>
        <v>0</v>
      </c>
      <c r="L113" s="3">
        <f t="shared" si="41"/>
        <v>0</v>
      </c>
      <c r="M113" s="29">
        <f t="shared" si="41"/>
        <v>0</v>
      </c>
      <c r="N113" s="16" t="e">
        <f t="shared" ref="N113:N183" si="42">K113/H113</f>
        <v>#DIV/0!</v>
      </c>
      <c r="P113" s="92"/>
    </row>
    <row r="114" spans="1:17" s="74" customFormat="1" ht="15">
      <c r="A114" s="85" t="s">
        <v>46</v>
      </c>
      <c r="B114" s="3"/>
      <c r="C114" s="3"/>
      <c r="D114" s="11"/>
      <c r="E114" s="12"/>
      <c r="F114" s="12"/>
      <c r="G114" s="12"/>
      <c r="H114" s="12"/>
      <c r="I114" s="9"/>
      <c r="J114" s="9"/>
      <c r="K114" s="12"/>
      <c r="L114" s="12"/>
      <c r="M114" s="12"/>
      <c r="N114" s="16"/>
      <c r="P114" s="92"/>
    </row>
    <row r="115" spans="1:17" s="74" customFormat="1" ht="15">
      <c r="A115" s="2" t="s">
        <v>55</v>
      </c>
      <c r="B115" s="1060"/>
      <c r="C115" s="1060"/>
      <c r="D115" s="1060"/>
      <c r="E115" s="1060"/>
      <c r="F115" s="1060"/>
      <c r="G115" s="1060"/>
      <c r="H115" s="1060"/>
      <c r="I115" s="9" t="e">
        <f t="shared" ref="I115:I135" si="43">F115/E115</f>
        <v>#DIV/0!</v>
      </c>
      <c r="J115" s="9" t="e">
        <f t="shared" ref="J115:J135" si="44">H115/B115</f>
        <v>#DIV/0!</v>
      </c>
      <c r="K115" s="1100"/>
      <c r="L115" s="1100"/>
      <c r="M115" s="1100"/>
      <c r="N115" s="16" t="e">
        <f t="shared" si="42"/>
        <v>#DIV/0!</v>
      </c>
      <c r="P115" s="92"/>
      <c r="Q115" s="101"/>
    </row>
    <row r="116" spans="1:17" s="74" customFormat="1" ht="15">
      <c r="A116" s="2" t="s">
        <v>56</v>
      </c>
      <c r="B116" s="1060"/>
      <c r="C116" s="1060"/>
      <c r="D116" s="1060"/>
      <c r="E116" s="1060"/>
      <c r="F116" s="1060"/>
      <c r="G116" s="1060"/>
      <c r="H116" s="1060"/>
      <c r="I116" s="9" t="e">
        <f t="shared" si="43"/>
        <v>#DIV/0!</v>
      </c>
      <c r="J116" s="9" t="e">
        <f t="shared" si="44"/>
        <v>#DIV/0!</v>
      </c>
      <c r="K116" s="1100"/>
      <c r="L116" s="1100"/>
      <c r="M116" s="1100"/>
      <c r="N116" s="16" t="e">
        <f t="shared" si="42"/>
        <v>#DIV/0!</v>
      </c>
      <c r="P116" s="92"/>
    </row>
    <row r="117" spans="1:17" s="74" customFormat="1" ht="15">
      <c r="A117" s="63" t="s">
        <v>57</v>
      </c>
      <c r="B117" s="1079"/>
      <c r="C117" s="1079"/>
      <c r="D117" s="1079"/>
      <c r="E117" s="1079"/>
      <c r="F117" s="1079"/>
      <c r="G117" s="1079"/>
      <c r="H117" s="1079"/>
      <c r="I117" s="103" t="e">
        <f t="shared" si="43"/>
        <v>#DIV/0!</v>
      </c>
      <c r="J117" s="103" t="e">
        <f t="shared" si="44"/>
        <v>#DIV/0!</v>
      </c>
      <c r="K117" s="1101"/>
      <c r="L117" s="1101"/>
      <c r="M117" s="1101"/>
      <c r="N117" s="104" t="e">
        <f t="shared" si="42"/>
        <v>#DIV/0!</v>
      </c>
      <c r="P117" s="92"/>
    </row>
    <row r="118" spans="1:17" s="74" customFormat="1" ht="25.5">
      <c r="A118" s="2" t="s">
        <v>58</v>
      </c>
      <c r="B118" s="1060"/>
      <c r="C118" s="1060"/>
      <c r="D118" s="1060"/>
      <c r="E118" s="1060"/>
      <c r="F118" s="1060"/>
      <c r="G118" s="1060"/>
      <c r="H118" s="1060"/>
      <c r="I118" s="9" t="e">
        <f t="shared" si="43"/>
        <v>#DIV/0!</v>
      </c>
      <c r="J118" s="9" t="e">
        <f t="shared" si="44"/>
        <v>#DIV/0!</v>
      </c>
      <c r="K118" s="1100"/>
      <c r="L118" s="1100"/>
      <c r="M118" s="1100"/>
      <c r="N118" s="16" t="e">
        <f t="shared" si="42"/>
        <v>#DIV/0!</v>
      </c>
      <c r="P118" s="92"/>
    </row>
    <row r="119" spans="1:17" s="74" customFormat="1" ht="25.5">
      <c r="A119" s="2" t="s">
        <v>51</v>
      </c>
      <c r="B119" s="1060"/>
      <c r="C119" s="1060"/>
      <c r="D119" s="1060"/>
      <c r="E119" s="1060"/>
      <c r="F119" s="1060"/>
      <c r="G119" s="1060"/>
      <c r="H119" s="1060"/>
      <c r="I119" s="9" t="e">
        <f t="shared" si="43"/>
        <v>#DIV/0!</v>
      </c>
      <c r="J119" s="9" t="e">
        <f t="shared" si="44"/>
        <v>#DIV/0!</v>
      </c>
      <c r="K119" s="1100"/>
      <c r="L119" s="1100"/>
      <c r="M119" s="1100"/>
      <c r="N119" s="16" t="e">
        <f t="shared" si="42"/>
        <v>#DIV/0!</v>
      </c>
      <c r="P119" s="92"/>
    </row>
    <row r="120" spans="1:17" s="74" customFormat="1" ht="15">
      <c r="A120" s="2" t="s">
        <v>52</v>
      </c>
      <c r="B120" s="1060"/>
      <c r="C120" s="1060"/>
      <c r="D120" s="1060"/>
      <c r="E120" s="1060"/>
      <c r="F120" s="1060"/>
      <c r="G120" s="1060"/>
      <c r="H120" s="1060"/>
      <c r="I120" s="9" t="e">
        <f t="shared" si="43"/>
        <v>#DIV/0!</v>
      </c>
      <c r="J120" s="9" t="e">
        <f t="shared" si="44"/>
        <v>#DIV/0!</v>
      </c>
      <c r="K120" s="1100"/>
      <c r="L120" s="1187"/>
      <c r="M120" s="1187"/>
      <c r="N120" s="16" t="e">
        <f t="shared" si="42"/>
        <v>#DIV/0!</v>
      </c>
      <c r="P120" s="92"/>
    </row>
    <row r="121" spans="1:17" s="74" customFormat="1" ht="15">
      <c r="A121" s="2" t="s">
        <v>59</v>
      </c>
      <c r="B121" s="1060"/>
      <c r="C121" s="1060"/>
      <c r="D121" s="1060"/>
      <c r="E121" s="1060"/>
      <c r="F121" s="1060"/>
      <c r="G121" s="1060"/>
      <c r="H121" s="1060"/>
      <c r="I121" s="9" t="e">
        <f t="shared" si="43"/>
        <v>#DIV/0!</v>
      </c>
      <c r="J121" s="9" t="e">
        <f t="shared" si="44"/>
        <v>#DIV/0!</v>
      </c>
      <c r="K121" s="1100"/>
      <c r="L121" s="1100"/>
      <c r="M121" s="1100"/>
      <c r="N121" s="16" t="e">
        <f t="shared" si="42"/>
        <v>#DIV/0!</v>
      </c>
      <c r="P121" s="92"/>
    </row>
    <row r="122" spans="1:17" s="74" customFormat="1" ht="15">
      <c r="A122" s="2" t="s">
        <v>60</v>
      </c>
      <c r="B122" s="1060"/>
      <c r="C122" s="1060"/>
      <c r="D122" s="1060"/>
      <c r="E122" s="1060"/>
      <c r="F122" s="1060"/>
      <c r="G122" s="1060"/>
      <c r="H122" s="1060"/>
      <c r="I122" s="9" t="e">
        <f t="shared" si="43"/>
        <v>#DIV/0!</v>
      </c>
      <c r="J122" s="9" t="e">
        <f t="shared" si="44"/>
        <v>#DIV/0!</v>
      </c>
      <c r="K122" s="1100"/>
      <c r="L122" s="1100"/>
      <c r="M122" s="1100"/>
      <c r="N122" s="16" t="e">
        <f t="shared" si="42"/>
        <v>#DIV/0!</v>
      </c>
      <c r="P122" s="92"/>
    </row>
    <row r="123" spans="1:17" s="74" customFormat="1" ht="25.5">
      <c r="A123" s="2" t="s">
        <v>53</v>
      </c>
      <c r="B123" s="1060"/>
      <c r="C123" s="1060"/>
      <c r="D123" s="1060"/>
      <c r="E123" s="1060"/>
      <c r="F123" s="1060"/>
      <c r="G123" s="1060"/>
      <c r="H123" s="1060"/>
      <c r="I123" s="9" t="e">
        <f t="shared" si="43"/>
        <v>#DIV/0!</v>
      </c>
      <c r="J123" s="9" t="e">
        <f t="shared" si="44"/>
        <v>#DIV/0!</v>
      </c>
      <c r="K123" s="1100"/>
      <c r="L123" s="1100"/>
      <c r="M123" s="1100"/>
      <c r="N123" s="16" t="e">
        <f t="shared" si="42"/>
        <v>#DIV/0!</v>
      </c>
      <c r="P123" s="92"/>
    </row>
    <row r="124" spans="1:17" s="107" customFormat="1" ht="15">
      <c r="A124" s="105" t="s">
        <v>139</v>
      </c>
      <c r="B124" s="1076"/>
      <c r="C124" s="1076"/>
      <c r="D124" s="1077"/>
      <c r="E124" s="1080"/>
      <c r="F124" s="1081"/>
      <c r="G124" s="1081"/>
      <c r="H124" s="1081"/>
      <c r="I124" s="82" t="e">
        <f t="shared" si="43"/>
        <v>#DIV/0!</v>
      </c>
      <c r="J124" s="82" t="e">
        <f t="shared" si="44"/>
        <v>#DIV/0!</v>
      </c>
      <c r="K124" s="1102"/>
      <c r="L124" s="1102"/>
      <c r="M124" s="1102"/>
      <c r="N124" s="84" t="e">
        <f t="shared" si="42"/>
        <v>#DIV/0!</v>
      </c>
      <c r="P124" s="199"/>
    </row>
    <row r="125" spans="1:17" s="74" customFormat="1" ht="15">
      <c r="A125" s="85" t="s">
        <v>61</v>
      </c>
      <c r="B125" s="11">
        <f>SUM(B126:B134)</f>
        <v>0</v>
      </c>
      <c r="C125" s="11">
        <f t="shared" ref="C125:H125" si="45">SUM(C126:C134)</f>
        <v>0</v>
      </c>
      <c r="D125" s="11">
        <f>SUM(D126:D134)</f>
        <v>0</v>
      </c>
      <c r="E125" s="11">
        <f t="shared" si="45"/>
        <v>0</v>
      </c>
      <c r="F125" s="11">
        <f t="shared" si="45"/>
        <v>0</v>
      </c>
      <c r="G125" s="11">
        <f t="shared" si="45"/>
        <v>0</v>
      </c>
      <c r="H125" s="11">
        <f t="shared" si="45"/>
        <v>0</v>
      </c>
      <c r="I125" s="9" t="e">
        <f t="shared" si="43"/>
        <v>#DIV/0!</v>
      </c>
      <c r="J125" s="9" t="e">
        <f t="shared" si="44"/>
        <v>#DIV/0!</v>
      </c>
      <c r="K125" s="11">
        <f>SUM(K126:K134)</f>
        <v>0</v>
      </c>
      <c r="L125" s="11">
        <f t="shared" ref="L125:M125" si="46">SUM(L126:L134)</f>
        <v>0</v>
      </c>
      <c r="M125" s="11">
        <f t="shared" si="46"/>
        <v>0</v>
      </c>
      <c r="N125" s="16" t="e">
        <f t="shared" si="42"/>
        <v>#DIV/0!</v>
      </c>
      <c r="P125" s="92"/>
    </row>
    <row r="126" spans="1:17" s="74" customFormat="1" ht="15">
      <c r="A126" s="2" t="s">
        <v>55</v>
      </c>
      <c r="B126" s="1060"/>
      <c r="C126" s="1060"/>
      <c r="D126" s="1060"/>
      <c r="E126" s="1060"/>
      <c r="F126" s="1060"/>
      <c r="G126" s="1060"/>
      <c r="H126" s="1060"/>
      <c r="I126" s="9" t="e">
        <f t="shared" si="43"/>
        <v>#DIV/0!</v>
      </c>
      <c r="J126" s="9" t="e">
        <f t="shared" si="44"/>
        <v>#DIV/0!</v>
      </c>
      <c r="K126" s="1062"/>
      <c r="L126" s="1062"/>
      <c r="M126" s="1062"/>
      <c r="N126" s="16" t="e">
        <f t="shared" si="42"/>
        <v>#DIV/0!</v>
      </c>
      <c r="P126" s="92"/>
    </row>
    <row r="127" spans="1:17" s="74" customFormat="1" ht="15">
      <c r="A127" s="2" t="s">
        <v>56</v>
      </c>
      <c r="B127" s="1060"/>
      <c r="C127" s="1060"/>
      <c r="D127" s="1060"/>
      <c r="E127" s="1060"/>
      <c r="F127" s="1060"/>
      <c r="G127" s="1060"/>
      <c r="H127" s="1060"/>
      <c r="I127" s="9" t="e">
        <f t="shared" si="43"/>
        <v>#DIV/0!</v>
      </c>
      <c r="J127" s="9" t="e">
        <f t="shared" si="44"/>
        <v>#DIV/0!</v>
      </c>
      <c r="K127" s="1062"/>
      <c r="L127" s="1062"/>
      <c r="M127" s="1062"/>
      <c r="N127" s="16" t="e">
        <f t="shared" si="42"/>
        <v>#DIV/0!</v>
      </c>
      <c r="P127" s="92"/>
    </row>
    <row r="128" spans="1:17" s="74" customFormat="1" ht="15">
      <c r="A128" s="63" t="s">
        <v>57</v>
      </c>
      <c r="B128" s="1079"/>
      <c r="C128" s="1079"/>
      <c r="D128" s="1079"/>
      <c r="E128" s="1079"/>
      <c r="F128" s="1079"/>
      <c r="G128" s="1079"/>
      <c r="H128" s="1079"/>
      <c r="I128" s="103" t="e">
        <f t="shared" si="43"/>
        <v>#DIV/0!</v>
      </c>
      <c r="J128" s="103" t="e">
        <f t="shared" si="44"/>
        <v>#DIV/0!</v>
      </c>
      <c r="K128" s="1079"/>
      <c r="L128" s="1079"/>
      <c r="M128" s="1079"/>
      <c r="N128" s="104" t="e">
        <f t="shared" si="42"/>
        <v>#DIV/0!</v>
      </c>
      <c r="P128" s="92"/>
    </row>
    <row r="129" spans="1:16" s="74" customFormat="1" ht="25.5">
      <c r="A129" s="2" t="s">
        <v>58</v>
      </c>
      <c r="B129" s="1060"/>
      <c r="C129" s="1060"/>
      <c r="D129" s="1060"/>
      <c r="E129" s="1060"/>
      <c r="F129" s="1060"/>
      <c r="G129" s="1060"/>
      <c r="H129" s="1060"/>
      <c r="I129" s="9" t="e">
        <f t="shared" si="43"/>
        <v>#DIV/0!</v>
      </c>
      <c r="J129" s="9" t="e">
        <f t="shared" si="44"/>
        <v>#DIV/0!</v>
      </c>
      <c r="K129" s="1062"/>
      <c r="L129" s="1062"/>
      <c r="M129" s="1062"/>
      <c r="N129" s="16" t="e">
        <f t="shared" si="42"/>
        <v>#DIV/0!</v>
      </c>
      <c r="P129" s="92"/>
    </row>
    <row r="130" spans="1:16" s="74" customFormat="1" ht="25.5">
      <c r="A130" s="2" t="s">
        <v>51</v>
      </c>
      <c r="B130" s="1060"/>
      <c r="C130" s="1060"/>
      <c r="D130" s="1060"/>
      <c r="E130" s="1060"/>
      <c r="F130" s="1060"/>
      <c r="G130" s="1060"/>
      <c r="H130" s="1060"/>
      <c r="I130" s="9" t="e">
        <f t="shared" si="43"/>
        <v>#DIV/0!</v>
      </c>
      <c r="J130" s="9" t="e">
        <f t="shared" si="44"/>
        <v>#DIV/0!</v>
      </c>
      <c r="K130" s="1062"/>
      <c r="L130" s="1062"/>
      <c r="M130" s="1062"/>
      <c r="N130" s="16" t="e">
        <f t="shared" si="42"/>
        <v>#DIV/0!</v>
      </c>
      <c r="P130" s="92"/>
    </row>
    <row r="131" spans="1:16" s="74" customFormat="1" ht="15">
      <c r="A131" s="2" t="s">
        <v>52</v>
      </c>
      <c r="B131" s="1060"/>
      <c r="C131" s="1060"/>
      <c r="D131" s="1060"/>
      <c r="E131" s="1060"/>
      <c r="F131" s="1060"/>
      <c r="G131" s="1060"/>
      <c r="H131" s="1060"/>
      <c r="I131" s="9" t="e">
        <f t="shared" si="43"/>
        <v>#DIV/0!</v>
      </c>
      <c r="J131" s="9" t="e">
        <f t="shared" si="44"/>
        <v>#DIV/0!</v>
      </c>
      <c r="K131" s="1062"/>
      <c r="L131" s="1062"/>
      <c r="M131" s="1062"/>
      <c r="N131" s="16" t="e">
        <f t="shared" si="42"/>
        <v>#DIV/0!</v>
      </c>
      <c r="P131" s="92"/>
    </row>
    <row r="132" spans="1:16" s="74" customFormat="1" ht="15">
      <c r="A132" s="2" t="s">
        <v>59</v>
      </c>
      <c r="B132" s="1060"/>
      <c r="C132" s="1060"/>
      <c r="D132" s="1060"/>
      <c r="E132" s="1060"/>
      <c r="F132" s="1060"/>
      <c r="G132" s="1060"/>
      <c r="H132" s="1060"/>
      <c r="I132" s="9" t="e">
        <f t="shared" si="43"/>
        <v>#DIV/0!</v>
      </c>
      <c r="J132" s="9" t="e">
        <f t="shared" si="44"/>
        <v>#DIV/0!</v>
      </c>
      <c r="K132" s="1062"/>
      <c r="L132" s="1062"/>
      <c r="M132" s="1062"/>
      <c r="N132" s="16" t="e">
        <f t="shared" si="42"/>
        <v>#DIV/0!</v>
      </c>
      <c r="P132" s="92"/>
    </row>
    <row r="133" spans="1:16" s="74" customFormat="1" ht="15">
      <c r="A133" s="2" t="s">
        <v>60</v>
      </c>
      <c r="B133" s="1060"/>
      <c r="C133" s="1060"/>
      <c r="D133" s="1060"/>
      <c r="E133" s="1060"/>
      <c r="F133" s="1060"/>
      <c r="G133" s="1060"/>
      <c r="H133" s="1060"/>
      <c r="I133" s="9" t="e">
        <f t="shared" si="43"/>
        <v>#DIV/0!</v>
      </c>
      <c r="J133" s="9" t="e">
        <f t="shared" si="44"/>
        <v>#DIV/0!</v>
      </c>
      <c r="K133" s="1062"/>
      <c r="L133" s="1062"/>
      <c r="M133" s="1062"/>
      <c r="N133" s="16" t="e">
        <f t="shared" si="42"/>
        <v>#DIV/0!</v>
      </c>
      <c r="P133" s="92"/>
    </row>
    <row r="134" spans="1:16" s="74" customFormat="1" ht="25.5">
      <c r="A134" s="2" t="s">
        <v>53</v>
      </c>
      <c r="B134" s="1060"/>
      <c r="C134" s="1060"/>
      <c r="D134" s="1060"/>
      <c r="E134" s="1060"/>
      <c r="F134" s="1060"/>
      <c r="G134" s="1060"/>
      <c r="H134" s="1060"/>
      <c r="I134" s="9" t="e">
        <f t="shared" si="43"/>
        <v>#DIV/0!</v>
      </c>
      <c r="J134" s="9" t="e">
        <f t="shared" si="44"/>
        <v>#DIV/0!</v>
      </c>
      <c r="K134" s="1062"/>
      <c r="L134" s="1062"/>
      <c r="M134" s="1062"/>
      <c r="N134" s="16" t="e">
        <f t="shared" si="42"/>
        <v>#DIV/0!</v>
      </c>
      <c r="P134" s="92"/>
    </row>
    <row r="135" spans="1:16" s="107" customFormat="1" ht="15">
      <c r="A135" s="105" t="s">
        <v>139</v>
      </c>
      <c r="B135" s="1076"/>
      <c r="C135" s="1076"/>
      <c r="D135" s="1077"/>
      <c r="E135" s="1080"/>
      <c r="F135" s="1081"/>
      <c r="G135" s="1081"/>
      <c r="H135" s="1081"/>
      <c r="I135" s="82" t="e">
        <f t="shared" si="43"/>
        <v>#DIV/0!</v>
      </c>
      <c r="J135" s="82" t="e">
        <f t="shared" si="44"/>
        <v>#DIV/0!</v>
      </c>
      <c r="K135" s="1081"/>
      <c r="L135" s="1081"/>
      <c r="M135" s="1081"/>
      <c r="N135" s="84" t="e">
        <f t="shared" si="42"/>
        <v>#DIV/0!</v>
      </c>
      <c r="P135" s="199"/>
    </row>
    <row r="136" spans="1:16" s="74" customFormat="1" ht="63.75">
      <c r="A136" s="32" t="s">
        <v>62</v>
      </c>
      <c r="B136" s="31"/>
      <c r="C136" s="3"/>
      <c r="D136" s="11"/>
      <c r="E136" s="12"/>
      <c r="F136" s="12"/>
      <c r="G136" s="12"/>
      <c r="H136" s="12"/>
      <c r="I136" s="9" t="e">
        <f t="shared" si="38"/>
        <v>#DIV/0!</v>
      </c>
      <c r="J136" s="9" t="e">
        <f t="shared" si="40"/>
        <v>#DIV/0!</v>
      </c>
      <c r="K136" s="75"/>
      <c r="L136" s="75"/>
      <c r="M136" s="76"/>
      <c r="N136" s="16" t="e">
        <f t="shared" si="42"/>
        <v>#DIV/0!</v>
      </c>
      <c r="P136" s="92"/>
    </row>
    <row r="137" spans="1:16" s="74" customFormat="1" ht="15">
      <c r="A137" s="93" t="s">
        <v>163</v>
      </c>
      <c r="B137" s="31">
        <f>SUM(B139)</f>
        <v>0</v>
      </c>
      <c r="C137" s="31">
        <f t="shared" ref="C137:H137" si="47">SUM(C139)</f>
        <v>0</v>
      </c>
      <c r="D137" s="31">
        <f t="shared" si="47"/>
        <v>0</v>
      </c>
      <c r="E137" s="31">
        <f t="shared" si="47"/>
        <v>0</v>
      </c>
      <c r="F137" s="31">
        <f t="shared" si="47"/>
        <v>0</v>
      </c>
      <c r="G137" s="31">
        <f t="shared" si="47"/>
        <v>0</v>
      </c>
      <c r="H137" s="31">
        <f t="shared" si="47"/>
        <v>0</v>
      </c>
      <c r="I137" s="9" t="e">
        <f t="shared" si="38"/>
        <v>#DIV/0!</v>
      </c>
      <c r="J137" s="9" t="e">
        <f t="shared" si="40"/>
        <v>#DIV/0!</v>
      </c>
      <c r="K137" s="75">
        <f>SUM(K139)</f>
        <v>0</v>
      </c>
      <c r="L137" s="75">
        <f t="shared" ref="L137:M137" si="48">SUM(L139)</f>
        <v>0</v>
      </c>
      <c r="M137" s="75">
        <f t="shared" si="48"/>
        <v>0</v>
      </c>
      <c r="N137" s="16" t="e">
        <f t="shared" si="42"/>
        <v>#DIV/0!</v>
      </c>
      <c r="P137" s="92"/>
    </row>
    <row r="138" spans="1:16" s="74" customFormat="1" ht="15">
      <c r="A138" s="108" t="s">
        <v>46</v>
      </c>
      <c r="B138" s="31"/>
      <c r="C138" s="3"/>
      <c r="D138" s="11"/>
      <c r="E138" s="12"/>
      <c r="F138" s="12"/>
      <c r="G138" s="12"/>
      <c r="H138" s="12">
        <v>0</v>
      </c>
      <c r="I138" s="9" t="e">
        <f t="shared" si="38"/>
        <v>#DIV/0!</v>
      </c>
      <c r="J138" s="9" t="e">
        <f t="shared" si="40"/>
        <v>#DIV/0!</v>
      </c>
      <c r="K138" s="75"/>
      <c r="L138" s="75"/>
      <c r="M138" s="76"/>
      <c r="N138" s="16" t="e">
        <f t="shared" si="42"/>
        <v>#DIV/0!</v>
      </c>
      <c r="P138" s="92"/>
    </row>
    <row r="139" spans="1:16" s="74" customFormat="1" ht="15">
      <c r="A139" s="109" t="s">
        <v>57</v>
      </c>
      <c r="B139" s="1093"/>
      <c r="C139" s="1089"/>
      <c r="D139" s="1079"/>
      <c r="E139" s="1087"/>
      <c r="F139" s="1087"/>
      <c r="G139" s="1087"/>
      <c r="H139" s="1087"/>
      <c r="I139" s="103" t="e">
        <f t="shared" si="38"/>
        <v>#DIV/0!</v>
      </c>
      <c r="J139" s="103" t="e">
        <f t="shared" si="40"/>
        <v>#DIV/0!</v>
      </c>
      <c r="K139" s="1079"/>
      <c r="L139" s="1079"/>
      <c r="M139" s="1087"/>
      <c r="N139" s="104" t="e">
        <f t="shared" si="42"/>
        <v>#DIV/0!</v>
      </c>
      <c r="P139" s="200"/>
    </row>
    <row r="140" spans="1:16" s="74" customFormat="1" ht="15">
      <c r="A140" s="85" t="s">
        <v>61</v>
      </c>
      <c r="B140" s="1070"/>
      <c r="C140" s="1059"/>
      <c r="D140" s="1060"/>
      <c r="E140" s="1061"/>
      <c r="F140" s="1061"/>
      <c r="G140" s="1061"/>
      <c r="H140" s="1061"/>
      <c r="I140" s="9" t="e">
        <f t="shared" si="38"/>
        <v>#DIV/0!</v>
      </c>
      <c r="J140" s="9" t="e">
        <f t="shared" si="40"/>
        <v>#DIV/0!</v>
      </c>
      <c r="K140" s="1073"/>
      <c r="L140" s="1073"/>
      <c r="M140" s="1074"/>
      <c r="N140" s="16" t="e">
        <f t="shared" si="42"/>
        <v>#DIV/0!</v>
      </c>
      <c r="P140" s="92"/>
    </row>
    <row r="141" spans="1:16" s="74" customFormat="1" ht="15">
      <c r="A141" s="109" t="s">
        <v>57</v>
      </c>
      <c r="B141" s="1093"/>
      <c r="C141" s="1089"/>
      <c r="D141" s="1079"/>
      <c r="E141" s="1087"/>
      <c r="F141" s="1087"/>
      <c r="G141" s="1087"/>
      <c r="H141" s="1087"/>
      <c r="I141" s="103" t="e">
        <f t="shared" si="38"/>
        <v>#DIV/0!</v>
      </c>
      <c r="J141" s="103" t="e">
        <f t="shared" si="40"/>
        <v>#DIV/0!</v>
      </c>
      <c r="K141" s="102"/>
      <c r="L141" s="102"/>
      <c r="M141" s="132"/>
      <c r="N141" s="104" t="e">
        <f t="shared" si="42"/>
        <v>#DIV/0!</v>
      </c>
      <c r="P141" s="92"/>
    </row>
    <row r="142" spans="1:16" s="74" customFormat="1" ht="25.5">
      <c r="A142" s="2" t="s">
        <v>63</v>
      </c>
      <c r="B142" s="31">
        <f>SUM(B144:B147)</f>
        <v>0</v>
      </c>
      <c r="C142" s="31">
        <f t="shared" ref="C142:H142" si="49">SUM(C144:C147)</f>
        <v>0</v>
      </c>
      <c r="D142" s="31">
        <f t="shared" si="49"/>
        <v>0</v>
      </c>
      <c r="E142" s="31">
        <f t="shared" si="49"/>
        <v>0</v>
      </c>
      <c r="F142" s="31">
        <f t="shared" si="49"/>
        <v>0</v>
      </c>
      <c r="G142" s="31">
        <f t="shared" si="49"/>
        <v>0</v>
      </c>
      <c r="H142" s="31">
        <f t="shared" si="49"/>
        <v>0</v>
      </c>
      <c r="I142" s="9" t="e">
        <f t="shared" si="38"/>
        <v>#DIV/0!</v>
      </c>
      <c r="J142" s="9" t="e">
        <f t="shared" si="40"/>
        <v>#DIV/0!</v>
      </c>
      <c r="K142" s="31">
        <f t="shared" ref="K142:M142" si="50">SUM(K144:K147)</f>
        <v>0</v>
      </c>
      <c r="L142" s="31">
        <f t="shared" si="50"/>
        <v>0</v>
      </c>
      <c r="M142" s="42">
        <f t="shared" si="50"/>
        <v>0</v>
      </c>
      <c r="N142" s="16" t="e">
        <f t="shared" si="42"/>
        <v>#DIV/0!</v>
      </c>
      <c r="P142" s="92"/>
    </row>
    <row r="143" spans="1:16" s="74" customFormat="1" ht="25.5">
      <c r="A143" s="85" t="s">
        <v>64</v>
      </c>
      <c r="B143" s="31"/>
      <c r="C143" s="3"/>
      <c r="D143" s="11"/>
      <c r="E143" s="12"/>
      <c r="F143" s="12"/>
      <c r="G143" s="12"/>
      <c r="H143" s="12"/>
      <c r="I143" s="9"/>
      <c r="J143" s="9"/>
      <c r="K143" s="75"/>
      <c r="L143" s="75"/>
      <c r="M143" s="76"/>
      <c r="N143" s="16"/>
      <c r="P143" s="92"/>
    </row>
    <row r="144" spans="1:16" s="74" customFormat="1" ht="38.25">
      <c r="A144" s="110" t="s">
        <v>65</v>
      </c>
      <c r="B144" s="111"/>
      <c r="C144" s="112"/>
      <c r="D144" s="113"/>
      <c r="E144" s="114"/>
      <c r="F144" s="114"/>
      <c r="G144" s="114"/>
      <c r="H144" s="114"/>
      <c r="I144" s="115" t="e">
        <f t="shared" ref="I144:I147" si="51">F144/E144</f>
        <v>#DIV/0!</v>
      </c>
      <c r="J144" s="115" t="e">
        <f t="shared" ref="J144:J147" si="52">H144/B144</f>
        <v>#DIV/0!</v>
      </c>
      <c r="K144" s="1226"/>
      <c r="L144" s="1226"/>
      <c r="M144" s="1227"/>
      <c r="N144" s="116" t="e">
        <f t="shared" si="42"/>
        <v>#DIV/0!</v>
      </c>
      <c r="P144" s="92"/>
    </row>
    <row r="145" spans="1:504" ht="15">
      <c r="A145" s="2"/>
      <c r="B145" s="31"/>
      <c r="C145" s="3"/>
      <c r="D145" s="11"/>
      <c r="E145" s="12"/>
      <c r="F145" s="12"/>
      <c r="G145" s="12"/>
      <c r="H145" s="12"/>
      <c r="I145" s="9" t="e">
        <f t="shared" si="51"/>
        <v>#DIV/0!</v>
      </c>
      <c r="J145" s="9" t="e">
        <f t="shared" si="52"/>
        <v>#DIV/0!</v>
      </c>
      <c r="K145" s="75"/>
      <c r="L145" s="75"/>
      <c r="M145" s="76"/>
      <c r="N145" s="16" t="e">
        <f t="shared" si="42"/>
        <v>#DIV/0!</v>
      </c>
      <c r="P145" s="92"/>
    </row>
    <row r="146" spans="1:504" s="95" customFormat="1" ht="15">
      <c r="A146" s="2"/>
      <c r="B146" s="31"/>
      <c r="C146" s="3"/>
      <c r="D146" s="11"/>
      <c r="E146" s="12"/>
      <c r="F146" s="12"/>
      <c r="G146" s="12"/>
      <c r="H146" s="12"/>
      <c r="I146" s="9" t="e">
        <f t="shared" si="51"/>
        <v>#DIV/0!</v>
      </c>
      <c r="J146" s="9" t="e">
        <f t="shared" si="52"/>
        <v>#DIV/0!</v>
      </c>
      <c r="K146" s="75"/>
      <c r="L146" s="75"/>
      <c r="M146" s="76"/>
      <c r="N146" s="16" t="e">
        <f t="shared" si="42"/>
        <v>#DIV/0!</v>
      </c>
      <c r="O146" s="94"/>
      <c r="P146" s="198"/>
      <c r="Q146" s="94"/>
      <c r="R146" s="94"/>
      <c r="S146" s="94"/>
      <c r="T146" s="94"/>
      <c r="U146" s="94"/>
      <c r="V146" s="94"/>
      <c r="W146" s="94"/>
      <c r="X146" s="94"/>
      <c r="Y146" s="94"/>
      <c r="Z146" s="94"/>
      <c r="AA146" s="94"/>
      <c r="AB146" s="94"/>
      <c r="AC146" s="94"/>
      <c r="AD146" s="94"/>
      <c r="AE146" s="94"/>
      <c r="AF146" s="94"/>
      <c r="AG146" s="94"/>
      <c r="AH146" s="94"/>
      <c r="AI146" s="94"/>
      <c r="AJ146" s="94"/>
      <c r="AK146" s="94"/>
      <c r="AL146" s="94"/>
      <c r="AM146" s="94"/>
      <c r="AN146" s="94"/>
      <c r="AO146" s="94"/>
      <c r="AP146" s="94"/>
      <c r="AQ146" s="94"/>
      <c r="AR146" s="94"/>
      <c r="AS146" s="94"/>
      <c r="AT146" s="94"/>
      <c r="AU146" s="94"/>
      <c r="AV146" s="94"/>
      <c r="AW146" s="94"/>
      <c r="AX146" s="94"/>
      <c r="AY146" s="94"/>
      <c r="AZ146" s="94"/>
      <c r="BA146" s="94"/>
      <c r="BB146" s="94"/>
      <c r="BC146" s="94"/>
      <c r="BD146" s="94"/>
      <c r="BE146" s="94"/>
      <c r="BF146" s="94"/>
      <c r="BG146" s="94"/>
      <c r="BH146" s="94"/>
      <c r="BI146" s="94"/>
      <c r="BJ146" s="94"/>
      <c r="BK146" s="94"/>
      <c r="BL146" s="94"/>
      <c r="BM146" s="94"/>
      <c r="BN146" s="94"/>
      <c r="BO146" s="94"/>
      <c r="BP146" s="94"/>
      <c r="BQ146" s="94"/>
      <c r="BR146" s="94"/>
      <c r="BS146" s="94"/>
      <c r="BT146" s="94"/>
      <c r="BU146" s="94"/>
      <c r="BV146" s="94"/>
      <c r="BW146" s="94"/>
      <c r="BX146" s="94"/>
      <c r="BY146" s="94"/>
      <c r="BZ146" s="94"/>
      <c r="CA146" s="94"/>
      <c r="CB146" s="94"/>
      <c r="CC146" s="94"/>
      <c r="CD146" s="94"/>
      <c r="CE146" s="94"/>
      <c r="CF146" s="94"/>
      <c r="CG146" s="94"/>
      <c r="CH146" s="94"/>
      <c r="CI146" s="94"/>
      <c r="CJ146" s="94"/>
      <c r="CK146" s="94"/>
      <c r="CL146" s="94"/>
      <c r="CM146" s="94"/>
      <c r="CN146" s="94"/>
      <c r="CO146" s="94"/>
      <c r="CP146" s="94"/>
      <c r="CQ146" s="94"/>
      <c r="CR146" s="94"/>
      <c r="CS146" s="94"/>
      <c r="CT146" s="94"/>
      <c r="CU146" s="94"/>
      <c r="CV146" s="94"/>
      <c r="CW146" s="94"/>
      <c r="CX146" s="94"/>
      <c r="CY146" s="94"/>
      <c r="CZ146" s="94"/>
      <c r="DA146" s="94"/>
      <c r="DB146" s="94"/>
      <c r="DC146" s="94"/>
      <c r="DD146" s="94"/>
      <c r="DE146" s="94"/>
      <c r="DF146" s="94"/>
      <c r="DG146" s="94"/>
      <c r="DH146" s="94"/>
      <c r="DI146" s="94"/>
      <c r="DJ146" s="94"/>
      <c r="DK146" s="94"/>
      <c r="DL146" s="94"/>
      <c r="DM146" s="94"/>
      <c r="DN146" s="94"/>
      <c r="DO146" s="94"/>
      <c r="DP146" s="94"/>
      <c r="DQ146" s="94"/>
      <c r="DR146" s="94"/>
      <c r="DS146" s="94"/>
      <c r="DT146" s="94"/>
      <c r="DU146" s="94"/>
      <c r="DV146" s="94"/>
      <c r="DW146" s="94"/>
      <c r="DX146" s="94"/>
      <c r="DY146" s="94"/>
      <c r="DZ146" s="94"/>
      <c r="EA146" s="94"/>
      <c r="EB146" s="94"/>
      <c r="EC146" s="94"/>
      <c r="ED146" s="94"/>
      <c r="EE146" s="94"/>
      <c r="EF146" s="94"/>
      <c r="EG146" s="94"/>
      <c r="EH146" s="94"/>
      <c r="EI146" s="94"/>
      <c r="EJ146" s="94"/>
      <c r="EK146" s="94"/>
      <c r="EL146" s="94"/>
      <c r="EM146" s="94"/>
      <c r="EN146" s="94"/>
      <c r="EO146" s="94"/>
      <c r="EP146" s="94"/>
      <c r="EQ146" s="94"/>
      <c r="ER146" s="94"/>
      <c r="ES146" s="94"/>
      <c r="ET146" s="94"/>
      <c r="EU146" s="94"/>
      <c r="EV146" s="94"/>
      <c r="EW146" s="94"/>
      <c r="EX146" s="94"/>
      <c r="EY146" s="94"/>
      <c r="EZ146" s="94"/>
      <c r="FA146" s="94"/>
      <c r="FB146" s="94"/>
      <c r="FC146" s="94"/>
      <c r="FD146" s="94"/>
      <c r="FE146" s="94"/>
      <c r="FF146" s="94"/>
      <c r="FG146" s="94"/>
      <c r="FH146" s="94"/>
      <c r="FI146" s="94"/>
      <c r="FJ146" s="94"/>
      <c r="FK146" s="94"/>
      <c r="FL146" s="94"/>
      <c r="FM146" s="94"/>
      <c r="FN146" s="94"/>
      <c r="FO146" s="94"/>
      <c r="FP146" s="94"/>
      <c r="FQ146" s="94"/>
      <c r="FR146" s="94"/>
      <c r="FS146" s="94"/>
      <c r="FT146" s="94"/>
      <c r="FU146" s="94"/>
      <c r="FV146" s="94"/>
      <c r="FW146" s="94"/>
      <c r="FX146" s="94"/>
      <c r="FY146" s="94"/>
      <c r="FZ146" s="94"/>
      <c r="GA146" s="94"/>
      <c r="GB146" s="94"/>
      <c r="GC146" s="94"/>
      <c r="GD146" s="94"/>
      <c r="GE146" s="94"/>
      <c r="GF146" s="94"/>
      <c r="GG146" s="94"/>
      <c r="GH146" s="94"/>
      <c r="GI146" s="94"/>
      <c r="GJ146" s="94"/>
      <c r="GK146" s="94"/>
      <c r="GL146" s="94"/>
      <c r="GM146" s="94"/>
      <c r="GN146" s="94"/>
      <c r="GO146" s="94"/>
      <c r="GP146" s="94"/>
      <c r="GQ146" s="94"/>
      <c r="GR146" s="94"/>
      <c r="GS146" s="94"/>
      <c r="GT146" s="94"/>
      <c r="GU146" s="94"/>
      <c r="GV146" s="94"/>
      <c r="GW146" s="94"/>
      <c r="GX146" s="94"/>
      <c r="GY146" s="94"/>
      <c r="GZ146" s="94"/>
      <c r="HA146" s="94"/>
      <c r="HB146" s="94"/>
      <c r="HC146" s="94"/>
      <c r="HD146" s="94"/>
      <c r="HE146" s="94"/>
      <c r="HF146" s="94"/>
      <c r="HG146" s="94"/>
      <c r="HH146" s="94"/>
      <c r="HI146" s="94"/>
      <c r="HJ146" s="94"/>
      <c r="HK146" s="94"/>
      <c r="HL146" s="94"/>
      <c r="HM146" s="94"/>
      <c r="HN146" s="94"/>
      <c r="HO146" s="94"/>
      <c r="HP146" s="94"/>
      <c r="HQ146" s="94"/>
      <c r="HR146" s="94"/>
      <c r="HS146" s="94"/>
      <c r="HT146" s="94"/>
      <c r="HU146" s="94"/>
      <c r="HV146" s="94"/>
      <c r="HW146" s="94"/>
      <c r="HX146" s="94"/>
      <c r="HY146" s="94"/>
      <c r="HZ146" s="94"/>
      <c r="IA146" s="94"/>
      <c r="IB146" s="94"/>
      <c r="IC146" s="94"/>
      <c r="ID146" s="94"/>
      <c r="IE146" s="94"/>
      <c r="IF146" s="94"/>
      <c r="IG146" s="94"/>
      <c r="IH146" s="94"/>
      <c r="II146" s="94"/>
      <c r="IJ146" s="94"/>
      <c r="IK146" s="94"/>
      <c r="IL146" s="94"/>
      <c r="IM146" s="94"/>
      <c r="IN146" s="94"/>
      <c r="IO146" s="94"/>
      <c r="IP146" s="94"/>
      <c r="IQ146" s="94"/>
      <c r="IR146" s="94"/>
      <c r="IS146" s="94"/>
      <c r="IT146" s="94"/>
      <c r="IU146" s="94"/>
      <c r="IV146" s="94"/>
      <c r="IW146" s="94"/>
      <c r="IX146" s="94"/>
      <c r="IY146" s="94"/>
      <c r="IZ146" s="94"/>
      <c r="JA146" s="94"/>
      <c r="JB146" s="94"/>
      <c r="JC146" s="94"/>
      <c r="JD146" s="94"/>
      <c r="JE146" s="94"/>
      <c r="JF146" s="94"/>
      <c r="JG146" s="94"/>
      <c r="JH146" s="94"/>
      <c r="JI146" s="94"/>
      <c r="JJ146" s="94"/>
      <c r="JK146" s="94"/>
      <c r="JL146" s="94"/>
      <c r="JM146" s="94"/>
      <c r="JN146" s="94"/>
      <c r="JO146" s="94"/>
      <c r="JP146" s="94"/>
      <c r="JQ146" s="94"/>
      <c r="JR146" s="94"/>
      <c r="JS146" s="94"/>
      <c r="JT146" s="94"/>
      <c r="JU146" s="94"/>
      <c r="JV146" s="94"/>
      <c r="JW146" s="94"/>
      <c r="JX146" s="94"/>
      <c r="JY146" s="94"/>
      <c r="JZ146" s="94"/>
      <c r="KA146" s="94"/>
      <c r="KB146" s="94"/>
      <c r="KC146" s="94"/>
      <c r="KD146" s="94"/>
      <c r="KE146" s="94"/>
      <c r="KF146" s="94"/>
      <c r="KG146" s="94"/>
      <c r="KH146" s="94"/>
      <c r="KI146" s="94"/>
      <c r="KJ146" s="94"/>
      <c r="KK146" s="94"/>
      <c r="KL146" s="94"/>
      <c r="KM146" s="94"/>
      <c r="KN146" s="94"/>
      <c r="KO146" s="94"/>
      <c r="KP146" s="94"/>
      <c r="KQ146" s="94"/>
      <c r="KR146" s="94"/>
      <c r="KS146" s="94"/>
      <c r="KT146" s="94"/>
      <c r="KU146" s="94"/>
      <c r="KV146" s="94"/>
      <c r="KW146" s="94"/>
      <c r="KX146" s="94"/>
      <c r="KY146" s="94"/>
      <c r="KZ146" s="94"/>
      <c r="LA146" s="94"/>
      <c r="LB146" s="94"/>
      <c r="LC146" s="94"/>
      <c r="LD146" s="94"/>
      <c r="LE146" s="94"/>
      <c r="LF146" s="94"/>
      <c r="LG146" s="94"/>
      <c r="LH146" s="94"/>
      <c r="LI146" s="94"/>
      <c r="LJ146" s="94"/>
      <c r="LK146" s="94"/>
      <c r="LL146" s="94"/>
      <c r="LM146" s="94"/>
      <c r="LN146" s="94"/>
      <c r="LO146" s="94"/>
      <c r="LP146" s="94"/>
      <c r="LQ146" s="94"/>
      <c r="LR146" s="94"/>
      <c r="LS146" s="94"/>
      <c r="LT146" s="94"/>
      <c r="LU146" s="94"/>
      <c r="LV146" s="94"/>
      <c r="LW146" s="94"/>
      <c r="LX146" s="94"/>
      <c r="LY146" s="94"/>
      <c r="LZ146" s="94"/>
      <c r="MA146" s="94"/>
      <c r="MB146" s="94"/>
      <c r="MC146" s="94"/>
      <c r="MD146" s="94"/>
      <c r="ME146" s="94"/>
      <c r="MF146" s="94"/>
      <c r="MG146" s="94"/>
      <c r="MH146" s="94"/>
      <c r="MI146" s="94"/>
      <c r="MJ146" s="94"/>
      <c r="MK146" s="94"/>
      <c r="ML146" s="94"/>
      <c r="MM146" s="94"/>
      <c r="MN146" s="94"/>
      <c r="MO146" s="94"/>
      <c r="MP146" s="94"/>
      <c r="MQ146" s="94"/>
      <c r="MR146" s="94"/>
      <c r="MS146" s="94"/>
      <c r="MT146" s="94"/>
      <c r="MU146" s="94"/>
      <c r="MV146" s="94"/>
      <c r="MW146" s="94"/>
      <c r="MX146" s="94"/>
      <c r="MY146" s="94"/>
      <c r="MZ146" s="94"/>
      <c r="NA146" s="94"/>
      <c r="NB146" s="94"/>
      <c r="NC146" s="94"/>
      <c r="ND146" s="94"/>
      <c r="NE146" s="94"/>
      <c r="NF146" s="94"/>
      <c r="NG146" s="94"/>
      <c r="NH146" s="94"/>
      <c r="NI146" s="94"/>
      <c r="NJ146" s="94"/>
      <c r="NK146" s="94"/>
      <c r="NL146" s="94"/>
      <c r="NM146" s="94"/>
      <c r="NN146" s="94"/>
      <c r="NO146" s="94"/>
      <c r="NP146" s="94"/>
      <c r="NQ146" s="94"/>
      <c r="NR146" s="94"/>
      <c r="NS146" s="94"/>
      <c r="NT146" s="94"/>
      <c r="NU146" s="94"/>
      <c r="NV146" s="94"/>
      <c r="NW146" s="94"/>
      <c r="NX146" s="94"/>
      <c r="NY146" s="94"/>
      <c r="NZ146" s="94"/>
      <c r="OA146" s="94"/>
      <c r="OB146" s="94"/>
      <c r="OC146" s="94"/>
      <c r="OD146" s="94"/>
      <c r="OE146" s="94"/>
      <c r="OF146" s="94"/>
      <c r="OG146" s="94"/>
      <c r="OH146" s="94"/>
      <c r="OI146" s="94"/>
      <c r="OJ146" s="94"/>
      <c r="OK146" s="94"/>
      <c r="OL146" s="94"/>
      <c r="OM146" s="94"/>
      <c r="ON146" s="94"/>
      <c r="OO146" s="94"/>
      <c r="OP146" s="94"/>
      <c r="OQ146" s="94"/>
      <c r="OR146" s="94"/>
      <c r="OS146" s="94"/>
      <c r="OT146" s="94"/>
      <c r="OU146" s="94"/>
      <c r="OV146" s="94"/>
      <c r="OW146" s="94"/>
      <c r="OX146" s="94"/>
      <c r="OY146" s="94"/>
      <c r="OZ146" s="94"/>
      <c r="PA146" s="94"/>
      <c r="PB146" s="94"/>
      <c r="PC146" s="94"/>
      <c r="PD146" s="94"/>
      <c r="PE146" s="94"/>
      <c r="PF146" s="94"/>
      <c r="PG146" s="94"/>
      <c r="PH146" s="94"/>
      <c r="PI146" s="94"/>
      <c r="PJ146" s="94"/>
      <c r="PK146" s="94"/>
      <c r="PL146" s="94"/>
      <c r="PM146" s="94"/>
      <c r="PN146" s="94"/>
      <c r="PO146" s="94"/>
      <c r="PP146" s="94"/>
      <c r="PQ146" s="94"/>
      <c r="PR146" s="94"/>
      <c r="PS146" s="94"/>
      <c r="PT146" s="94"/>
      <c r="PU146" s="94"/>
      <c r="PV146" s="94"/>
      <c r="PW146" s="94"/>
      <c r="PX146" s="94"/>
      <c r="PY146" s="94"/>
      <c r="PZ146" s="94"/>
      <c r="QA146" s="94"/>
      <c r="QB146" s="94"/>
      <c r="QC146" s="94"/>
      <c r="QD146" s="94"/>
      <c r="QE146" s="94"/>
      <c r="QF146" s="94"/>
      <c r="QG146" s="94"/>
      <c r="QH146" s="94"/>
      <c r="QI146" s="94"/>
      <c r="QJ146" s="94"/>
      <c r="QK146" s="94"/>
      <c r="QL146" s="94"/>
      <c r="QM146" s="94"/>
      <c r="QN146" s="94"/>
      <c r="QO146" s="94"/>
      <c r="QP146" s="94"/>
      <c r="QQ146" s="94"/>
      <c r="QR146" s="94"/>
      <c r="QS146" s="94"/>
      <c r="QT146" s="94"/>
      <c r="QU146" s="94"/>
      <c r="QV146" s="94"/>
      <c r="QW146" s="94"/>
      <c r="QX146" s="94"/>
      <c r="QY146" s="94"/>
      <c r="QZ146" s="94"/>
      <c r="RA146" s="94"/>
      <c r="RB146" s="94"/>
      <c r="RC146" s="94"/>
      <c r="RD146" s="94"/>
      <c r="RE146" s="94"/>
      <c r="RF146" s="94"/>
      <c r="RG146" s="94"/>
      <c r="RH146" s="94"/>
      <c r="RI146" s="94"/>
      <c r="RJ146" s="94"/>
      <c r="RK146" s="94"/>
      <c r="RL146" s="94"/>
      <c r="RM146" s="94"/>
      <c r="RN146" s="94"/>
      <c r="RO146" s="94"/>
      <c r="RP146" s="94"/>
      <c r="RQ146" s="94"/>
      <c r="RR146" s="94"/>
      <c r="RS146" s="94"/>
      <c r="RT146" s="94"/>
      <c r="RU146" s="94"/>
      <c r="RV146" s="94"/>
      <c r="RW146" s="94"/>
      <c r="RX146" s="94"/>
      <c r="RY146" s="94"/>
      <c r="RZ146" s="94"/>
      <c r="SA146" s="94"/>
      <c r="SB146" s="94"/>
      <c r="SC146" s="94"/>
      <c r="SD146" s="94"/>
      <c r="SE146" s="94"/>
      <c r="SF146" s="94"/>
      <c r="SG146" s="94"/>
      <c r="SH146" s="94"/>
      <c r="SI146" s="94"/>
      <c r="SJ146" s="94"/>
    </row>
    <row r="147" spans="1:504" s="95" customFormat="1" ht="15">
      <c r="A147" s="2"/>
      <c r="B147" s="31"/>
      <c r="C147" s="3"/>
      <c r="D147" s="11"/>
      <c r="E147" s="12"/>
      <c r="F147" s="12"/>
      <c r="G147" s="12"/>
      <c r="H147" s="12"/>
      <c r="I147" s="9" t="e">
        <f t="shared" si="51"/>
        <v>#DIV/0!</v>
      </c>
      <c r="J147" s="9" t="e">
        <f t="shared" si="52"/>
        <v>#DIV/0!</v>
      </c>
      <c r="K147" s="75"/>
      <c r="L147" s="75"/>
      <c r="M147" s="76"/>
      <c r="N147" s="16" t="e">
        <f t="shared" si="42"/>
        <v>#DIV/0!</v>
      </c>
      <c r="O147" s="94"/>
      <c r="P147" s="198"/>
      <c r="Q147" s="94"/>
      <c r="R147" s="94"/>
      <c r="S147" s="94"/>
      <c r="T147" s="94"/>
      <c r="U147" s="94"/>
      <c r="V147" s="94"/>
      <c r="W147" s="94"/>
      <c r="X147" s="94"/>
      <c r="Y147" s="94"/>
      <c r="Z147" s="94"/>
      <c r="AA147" s="94"/>
      <c r="AB147" s="94"/>
      <c r="AC147" s="94"/>
      <c r="AD147" s="94"/>
      <c r="AE147" s="94"/>
      <c r="AF147" s="94"/>
      <c r="AG147" s="94"/>
      <c r="AH147" s="94"/>
      <c r="AI147" s="94"/>
      <c r="AJ147" s="94"/>
      <c r="AK147" s="94"/>
      <c r="AL147" s="94"/>
      <c r="AM147" s="94"/>
      <c r="AN147" s="94"/>
      <c r="AO147" s="94"/>
      <c r="AP147" s="94"/>
      <c r="AQ147" s="94"/>
      <c r="AR147" s="94"/>
      <c r="AS147" s="94"/>
      <c r="AT147" s="94"/>
      <c r="AU147" s="94"/>
      <c r="AV147" s="94"/>
      <c r="AW147" s="94"/>
      <c r="AX147" s="94"/>
      <c r="AY147" s="94"/>
      <c r="AZ147" s="94"/>
      <c r="BA147" s="94"/>
      <c r="BB147" s="94"/>
      <c r="BC147" s="94"/>
      <c r="BD147" s="94"/>
      <c r="BE147" s="94"/>
      <c r="BF147" s="94"/>
      <c r="BG147" s="94"/>
      <c r="BH147" s="94"/>
      <c r="BI147" s="94"/>
      <c r="BJ147" s="94"/>
      <c r="BK147" s="94"/>
      <c r="BL147" s="94"/>
      <c r="BM147" s="94"/>
      <c r="BN147" s="94"/>
      <c r="BO147" s="94"/>
      <c r="BP147" s="94"/>
      <c r="BQ147" s="94"/>
      <c r="BR147" s="94"/>
      <c r="BS147" s="94"/>
      <c r="BT147" s="94"/>
      <c r="BU147" s="94"/>
      <c r="BV147" s="94"/>
      <c r="BW147" s="94"/>
      <c r="BX147" s="94"/>
      <c r="BY147" s="94"/>
      <c r="BZ147" s="94"/>
      <c r="CA147" s="94"/>
      <c r="CB147" s="94"/>
      <c r="CC147" s="94"/>
      <c r="CD147" s="94"/>
      <c r="CE147" s="94"/>
      <c r="CF147" s="94"/>
      <c r="CG147" s="94"/>
      <c r="CH147" s="94"/>
      <c r="CI147" s="94"/>
      <c r="CJ147" s="94"/>
      <c r="CK147" s="94"/>
      <c r="CL147" s="94"/>
      <c r="CM147" s="94"/>
      <c r="CN147" s="94"/>
      <c r="CO147" s="94"/>
      <c r="CP147" s="94"/>
      <c r="CQ147" s="94"/>
      <c r="CR147" s="94"/>
      <c r="CS147" s="94"/>
      <c r="CT147" s="94"/>
      <c r="CU147" s="94"/>
      <c r="CV147" s="94"/>
      <c r="CW147" s="94"/>
      <c r="CX147" s="94"/>
      <c r="CY147" s="94"/>
      <c r="CZ147" s="94"/>
      <c r="DA147" s="94"/>
      <c r="DB147" s="94"/>
      <c r="DC147" s="94"/>
      <c r="DD147" s="94"/>
      <c r="DE147" s="94"/>
      <c r="DF147" s="94"/>
      <c r="DG147" s="94"/>
      <c r="DH147" s="94"/>
      <c r="DI147" s="94"/>
      <c r="DJ147" s="94"/>
      <c r="DK147" s="94"/>
      <c r="DL147" s="94"/>
      <c r="DM147" s="94"/>
      <c r="DN147" s="94"/>
      <c r="DO147" s="94"/>
      <c r="DP147" s="94"/>
      <c r="DQ147" s="94"/>
      <c r="DR147" s="94"/>
      <c r="DS147" s="94"/>
      <c r="DT147" s="94"/>
      <c r="DU147" s="94"/>
      <c r="DV147" s="94"/>
      <c r="DW147" s="94"/>
      <c r="DX147" s="94"/>
      <c r="DY147" s="94"/>
      <c r="DZ147" s="94"/>
      <c r="EA147" s="94"/>
      <c r="EB147" s="94"/>
      <c r="EC147" s="94"/>
      <c r="ED147" s="94"/>
      <c r="EE147" s="94"/>
      <c r="EF147" s="94"/>
      <c r="EG147" s="94"/>
      <c r="EH147" s="94"/>
      <c r="EI147" s="94"/>
      <c r="EJ147" s="94"/>
      <c r="EK147" s="94"/>
      <c r="EL147" s="94"/>
      <c r="EM147" s="94"/>
      <c r="EN147" s="94"/>
      <c r="EO147" s="94"/>
      <c r="EP147" s="94"/>
      <c r="EQ147" s="94"/>
      <c r="ER147" s="94"/>
      <c r="ES147" s="94"/>
      <c r="ET147" s="94"/>
      <c r="EU147" s="94"/>
      <c r="EV147" s="94"/>
      <c r="EW147" s="94"/>
      <c r="EX147" s="94"/>
      <c r="EY147" s="94"/>
      <c r="EZ147" s="94"/>
      <c r="FA147" s="94"/>
      <c r="FB147" s="94"/>
      <c r="FC147" s="94"/>
      <c r="FD147" s="94"/>
      <c r="FE147" s="94"/>
      <c r="FF147" s="94"/>
      <c r="FG147" s="94"/>
      <c r="FH147" s="94"/>
      <c r="FI147" s="94"/>
      <c r="FJ147" s="94"/>
      <c r="FK147" s="94"/>
      <c r="FL147" s="94"/>
      <c r="FM147" s="94"/>
      <c r="FN147" s="94"/>
      <c r="FO147" s="94"/>
      <c r="FP147" s="94"/>
      <c r="FQ147" s="94"/>
      <c r="FR147" s="94"/>
      <c r="FS147" s="94"/>
      <c r="FT147" s="94"/>
      <c r="FU147" s="94"/>
      <c r="FV147" s="94"/>
      <c r="FW147" s="94"/>
      <c r="FX147" s="94"/>
      <c r="FY147" s="94"/>
      <c r="FZ147" s="94"/>
      <c r="GA147" s="94"/>
      <c r="GB147" s="94"/>
      <c r="GC147" s="94"/>
      <c r="GD147" s="94"/>
      <c r="GE147" s="94"/>
      <c r="GF147" s="94"/>
      <c r="GG147" s="94"/>
      <c r="GH147" s="94"/>
      <c r="GI147" s="94"/>
      <c r="GJ147" s="94"/>
      <c r="GK147" s="94"/>
      <c r="GL147" s="94"/>
      <c r="GM147" s="94"/>
      <c r="GN147" s="94"/>
      <c r="GO147" s="94"/>
      <c r="GP147" s="94"/>
      <c r="GQ147" s="94"/>
      <c r="GR147" s="94"/>
      <c r="GS147" s="94"/>
      <c r="GT147" s="94"/>
      <c r="GU147" s="94"/>
      <c r="GV147" s="94"/>
      <c r="GW147" s="94"/>
      <c r="GX147" s="94"/>
      <c r="GY147" s="94"/>
      <c r="GZ147" s="94"/>
      <c r="HA147" s="94"/>
      <c r="HB147" s="94"/>
      <c r="HC147" s="94"/>
      <c r="HD147" s="94"/>
      <c r="HE147" s="94"/>
      <c r="HF147" s="94"/>
      <c r="HG147" s="94"/>
      <c r="HH147" s="94"/>
      <c r="HI147" s="94"/>
      <c r="HJ147" s="94"/>
      <c r="HK147" s="94"/>
      <c r="HL147" s="94"/>
      <c r="HM147" s="94"/>
      <c r="HN147" s="94"/>
      <c r="HO147" s="94"/>
      <c r="HP147" s="94"/>
      <c r="HQ147" s="94"/>
      <c r="HR147" s="94"/>
      <c r="HS147" s="94"/>
      <c r="HT147" s="94"/>
      <c r="HU147" s="94"/>
      <c r="HV147" s="94"/>
      <c r="HW147" s="94"/>
      <c r="HX147" s="94"/>
      <c r="HY147" s="94"/>
      <c r="HZ147" s="94"/>
      <c r="IA147" s="94"/>
      <c r="IB147" s="94"/>
      <c r="IC147" s="94"/>
      <c r="ID147" s="94"/>
      <c r="IE147" s="94"/>
      <c r="IF147" s="94"/>
      <c r="IG147" s="94"/>
      <c r="IH147" s="94"/>
      <c r="II147" s="94"/>
      <c r="IJ147" s="94"/>
      <c r="IK147" s="94"/>
      <c r="IL147" s="94"/>
      <c r="IM147" s="94"/>
      <c r="IN147" s="94"/>
      <c r="IO147" s="94"/>
      <c r="IP147" s="94"/>
      <c r="IQ147" s="94"/>
      <c r="IR147" s="94"/>
      <c r="IS147" s="94"/>
      <c r="IT147" s="94"/>
      <c r="IU147" s="94"/>
      <c r="IV147" s="94"/>
      <c r="IW147" s="94"/>
      <c r="IX147" s="94"/>
      <c r="IY147" s="94"/>
      <c r="IZ147" s="94"/>
      <c r="JA147" s="94"/>
      <c r="JB147" s="94"/>
      <c r="JC147" s="94"/>
      <c r="JD147" s="94"/>
      <c r="JE147" s="94"/>
      <c r="JF147" s="94"/>
      <c r="JG147" s="94"/>
      <c r="JH147" s="94"/>
      <c r="JI147" s="94"/>
      <c r="JJ147" s="94"/>
      <c r="JK147" s="94"/>
      <c r="JL147" s="94"/>
      <c r="JM147" s="94"/>
      <c r="JN147" s="94"/>
      <c r="JO147" s="94"/>
      <c r="JP147" s="94"/>
      <c r="JQ147" s="94"/>
      <c r="JR147" s="94"/>
      <c r="JS147" s="94"/>
      <c r="JT147" s="94"/>
      <c r="JU147" s="94"/>
      <c r="JV147" s="94"/>
      <c r="JW147" s="94"/>
      <c r="JX147" s="94"/>
      <c r="JY147" s="94"/>
      <c r="JZ147" s="94"/>
      <c r="KA147" s="94"/>
      <c r="KB147" s="94"/>
      <c r="KC147" s="94"/>
      <c r="KD147" s="94"/>
      <c r="KE147" s="94"/>
      <c r="KF147" s="94"/>
      <c r="KG147" s="94"/>
      <c r="KH147" s="94"/>
      <c r="KI147" s="94"/>
      <c r="KJ147" s="94"/>
      <c r="KK147" s="94"/>
      <c r="KL147" s="94"/>
      <c r="KM147" s="94"/>
      <c r="KN147" s="94"/>
      <c r="KO147" s="94"/>
      <c r="KP147" s="94"/>
      <c r="KQ147" s="94"/>
      <c r="KR147" s="94"/>
      <c r="KS147" s="94"/>
      <c r="KT147" s="94"/>
      <c r="KU147" s="94"/>
      <c r="KV147" s="94"/>
      <c r="KW147" s="94"/>
      <c r="KX147" s="94"/>
      <c r="KY147" s="94"/>
      <c r="KZ147" s="94"/>
      <c r="LA147" s="94"/>
      <c r="LB147" s="94"/>
      <c r="LC147" s="94"/>
      <c r="LD147" s="94"/>
      <c r="LE147" s="94"/>
      <c r="LF147" s="94"/>
      <c r="LG147" s="94"/>
      <c r="LH147" s="94"/>
      <c r="LI147" s="94"/>
      <c r="LJ147" s="94"/>
      <c r="LK147" s="94"/>
      <c r="LL147" s="94"/>
      <c r="LM147" s="94"/>
      <c r="LN147" s="94"/>
      <c r="LO147" s="94"/>
      <c r="LP147" s="94"/>
      <c r="LQ147" s="94"/>
      <c r="LR147" s="94"/>
      <c r="LS147" s="94"/>
      <c r="LT147" s="94"/>
      <c r="LU147" s="94"/>
      <c r="LV147" s="94"/>
      <c r="LW147" s="94"/>
      <c r="LX147" s="94"/>
      <c r="LY147" s="94"/>
      <c r="LZ147" s="94"/>
      <c r="MA147" s="94"/>
      <c r="MB147" s="94"/>
      <c r="MC147" s="94"/>
      <c r="MD147" s="94"/>
      <c r="ME147" s="94"/>
      <c r="MF147" s="94"/>
      <c r="MG147" s="94"/>
      <c r="MH147" s="94"/>
      <c r="MI147" s="94"/>
      <c r="MJ147" s="94"/>
      <c r="MK147" s="94"/>
      <c r="ML147" s="94"/>
      <c r="MM147" s="94"/>
      <c r="MN147" s="94"/>
      <c r="MO147" s="94"/>
      <c r="MP147" s="94"/>
      <c r="MQ147" s="94"/>
      <c r="MR147" s="94"/>
      <c r="MS147" s="94"/>
      <c r="MT147" s="94"/>
      <c r="MU147" s="94"/>
      <c r="MV147" s="94"/>
      <c r="MW147" s="94"/>
      <c r="MX147" s="94"/>
      <c r="MY147" s="94"/>
      <c r="MZ147" s="94"/>
      <c r="NA147" s="94"/>
      <c r="NB147" s="94"/>
      <c r="NC147" s="94"/>
      <c r="ND147" s="94"/>
      <c r="NE147" s="94"/>
      <c r="NF147" s="94"/>
      <c r="NG147" s="94"/>
      <c r="NH147" s="94"/>
      <c r="NI147" s="94"/>
      <c r="NJ147" s="94"/>
      <c r="NK147" s="94"/>
      <c r="NL147" s="94"/>
      <c r="NM147" s="94"/>
      <c r="NN147" s="94"/>
      <c r="NO147" s="94"/>
      <c r="NP147" s="94"/>
      <c r="NQ147" s="94"/>
      <c r="NR147" s="94"/>
      <c r="NS147" s="94"/>
      <c r="NT147" s="94"/>
      <c r="NU147" s="94"/>
      <c r="NV147" s="94"/>
      <c r="NW147" s="94"/>
      <c r="NX147" s="94"/>
      <c r="NY147" s="94"/>
      <c r="NZ147" s="94"/>
      <c r="OA147" s="94"/>
      <c r="OB147" s="94"/>
      <c r="OC147" s="94"/>
      <c r="OD147" s="94"/>
      <c r="OE147" s="94"/>
      <c r="OF147" s="94"/>
      <c r="OG147" s="94"/>
      <c r="OH147" s="94"/>
      <c r="OI147" s="94"/>
      <c r="OJ147" s="94"/>
      <c r="OK147" s="94"/>
      <c r="OL147" s="94"/>
      <c r="OM147" s="94"/>
      <c r="ON147" s="94"/>
      <c r="OO147" s="94"/>
      <c r="OP147" s="94"/>
      <c r="OQ147" s="94"/>
      <c r="OR147" s="94"/>
      <c r="OS147" s="94"/>
      <c r="OT147" s="94"/>
      <c r="OU147" s="94"/>
      <c r="OV147" s="94"/>
      <c r="OW147" s="94"/>
      <c r="OX147" s="94"/>
      <c r="OY147" s="94"/>
      <c r="OZ147" s="94"/>
      <c r="PA147" s="94"/>
      <c r="PB147" s="94"/>
      <c r="PC147" s="94"/>
      <c r="PD147" s="94"/>
      <c r="PE147" s="94"/>
      <c r="PF147" s="94"/>
      <c r="PG147" s="94"/>
      <c r="PH147" s="94"/>
      <c r="PI147" s="94"/>
      <c r="PJ147" s="94"/>
      <c r="PK147" s="94"/>
      <c r="PL147" s="94"/>
      <c r="PM147" s="94"/>
      <c r="PN147" s="94"/>
      <c r="PO147" s="94"/>
      <c r="PP147" s="94"/>
      <c r="PQ147" s="94"/>
      <c r="PR147" s="94"/>
      <c r="PS147" s="94"/>
      <c r="PT147" s="94"/>
      <c r="PU147" s="94"/>
      <c r="PV147" s="94"/>
      <c r="PW147" s="94"/>
      <c r="PX147" s="94"/>
      <c r="PY147" s="94"/>
      <c r="PZ147" s="94"/>
      <c r="QA147" s="94"/>
      <c r="QB147" s="94"/>
      <c r="QC147" s="94"/>
      <c r="QD147" s="94"/>
      <c r="QE147" s="94"/>
      <c r="QF147" s="94"/>
      <c r="QG147" s="94"/>
      <c r="QH147" s="94"/>
      <c r="QI147" s="94"/>
      <c r="QJ147" s="94"/>
      <c r="QK147" s="94"/>
      <c r="QL147" s="94"/>
      <c r="QM147" s="94"/>
      <c r="QN147" s="94"/>
      <c r="QO147" s="94"/>
      <c r="QP147" s="94"/>
      <c r="QQ147" s="94"/>
      <c r="QR147" s="94"/>
      <c r="QS147" s="94"/>
      <c r="QT147" s="94"/>
      <c r="QU147" s="94"/>
      <c r="QV147" s="94"/>
      <c r="QW147" s="94"/>
      <c r="QX147" s="94"/>
      <c r="QY147" s="94"/>
      <c r="QZ147" s="94"/>
      <c r="RA147" s="94"/>
      <c r="RB147" s="94"/>
      <c r="RC147" s="94"/>
      <c r="RD147" s="94"/>
      <c r="RE147" s="94"/>
      <c r="RF147" s="94"/>
      <c r="RG147" s="94"/>
      <c r="RH147" s="94"/>
      <c r="RI147" s="94"/>
      <c r="RJ147" s="94"/>
      <c r="RK147" s="94"/>
      <c r="RL147" s="94"/>
      <c r="RM147" s="94"/>
      <c r="RN147" s="94"/>
      <c r="RO147" s="94"/>
      <c r="RP147" s="94"/>
      <c r="RQ147" s="94"/>
      <c r="RR147" s="94"/>
      <c r="RS147" s="94"/>
      <c r="RT147" s="94"/>
      <c r="RU147" s="94"/>
      <c r="RV147" s="94"/>
      <c r="RW147" s="94"/>
      <c r="RX147" s="94"/>
      <c r="RY147" s="94"/>
      <c r="RZ147" s="94"/>
      <c r="SA147" s="94"/>
      <c r="SB147" s="94"/>
      <c r="SC147" s="94"/>
      <c r="SD147" s="94"/>
      <c r="SE147" s="94"/>
      <c r="SF147" s="94"/>
      <c r="SG147" s="94"/>
      <c r="SH147" s="94"/>
      <c r="SI147" s="94"/>
      <c r="SJ147" s="94"/>
    </row>
    <row r="148" spans="1:504" s="95" customFormat="1" ht="38.25">
      <c r="A148" s="2" t="s">
        <v>66</v>
      </c>
      <c r="B148" s="3">
        <f t="shared" ref="B148:H148" si="53">SUM(B150:B156)</f>
        <v>0</v>
      </c>
      <c r="C148" s="3">
        <f t="shared" si="53"/>
        <v>0</v>
      </c>
      <c r="D148" s="3">
        <f t="shared" si="53"/>
        <v>0</v>
      </c>
      <c r="E148" s="3">
        <f t="shared" si="53"/>
        <v>0</v>
      </c>
      <c r="F148" s="3">
        <f t="shared" si="53"/>
        <v>0</v>
      </c>
      <c r="G148" s="3">
        <f t="shared" si="53"/>
        <v>0</v>
      </c>
      <c r="H148" s="3">
        <f t="shared" si="53"/>
        <v>0</v>
      </c>
      <c r="I148" s="9" t="e">
        <f t="shared" si="38"/>
        <v>#DIV/0!</v>
      </c>
      <c r="J148" s="9" t="e">
        <f t="shared" si="40"/>
        <v>#DIV/0!</v>
      </c>
      <c r="K148" s="3">
        <f>SUM(K150:K156)</f>
        <v>0</v>
      </c>
      <c r="L148" s="3">
        <f>SUM(L150:L156)</f>
        <v>0</v>
      </c>
      <c r="M148" s="29">
        <f>SUM(M150:M156)</f>
        <v>0</v>
      </c>
      <c r="N148" s="16" t="e">
        <f t="shared" si="42"/>
        <v>#DIV/0!</v>
      </c>
      <c r="O148" s="94"/>
      <c r="P148" s="198"/>
      <c r="Q148" s="94"/>
      <c r="R148" s="94"/>
      <c r="S148" s="94"/>
      <c r="T148" s="94"/>
      <c r="U148" s="94"/>
      <c r="V148" s="94"/>
      <c r="W148" s="94"/>
      <c r="X148" s="94"/>
      <c r="Y148" s="94"/>
      <c r="Z148" s="94"/>
      <c r="AA148" s="94"/>
      <c r="AB148" s="94"/>
      <c r="AC148" s="94"/>
      <c r="AD148" s="94"/>
      <c r="AE148" s="94"/>
      <c r="AF148" s="94"/>
      <c r="AG148" s="94"/>
      <c r="AH148" s="94"/>
      <c r="AI148" s="94"/>
      <c r="AJ148" s="94"/>
      <c r="AK148" s="94"/>
      <c r="AL148" s="94"/>
      <c r="AM148" s="94"/>
      <c r="AN148" s="94"/>
      <c r="AO148" s="94"/>
      <c r="AP148" s="94"/>
      <c r="AQ148" s="94"/>
      <c r="AR148" s="94"/>
      <c r="AS148" s="94"/>
      <c r="AT148" s="94"/>
      <c r="AU148" s="94"/>
      <c r="AV148" s="94"/>
      <c r="AW148" s="94"/>
      <c r="AX148" s="94"/>
      <c r="AY148" s="94"/>
      <c r="AZ148" s="94"/>
      <c r="BA148" s="94"/>
      <c r="BB148" s="94"/>
      <c r="BC148" s="94"/>
      <c r="BD148" s="94"/>
      <c r="BE148" s="94"/>
      <c r="BF148" s="94"/>
      <c r="BG148" s="94"/>
      <c r="BH148" s="94"/>
      <c r="BI148" s="94"/>
      <c r="BJ148" s="94"/>
      <c r="BK148" s="94"/>
      <c r="BL148" s="94"/>
      <c r="BM148" s="94"/>
      <c r="BN148" s="94"/>
      <c r="BO148" s="94"/>
      <c r="BP148" s="94"/>
      <c r="BQ148" s="94"/>
      <c r="BR148" s="94"/>
      <c r="BS148" s="94"/>
      <c r="BT148" s="94"/>
      <c r="BU148" s="94"/>
      <c r="BV148" s="94"/>
      <c r="BW148" s="94"/>
      <c r="BX148" s="94"/>
      <c r="BY148" s="94"/>
      <c r="BZ148" s="94"/>
      <c r="CA148" s="94"/>
      <c r="CB148" s="94"/>
      <c r="CC148" s="94"/>
      <c r="CD148" s="94"/>
      <c r="CE148" s="94"/>
      <c r="CF148" s="94"/>
      <c r="CG148" s="94"/>
      <c r="CH148" s="94"/>
      <c r="CI148" s="94"/>
      <c r="CJ148" s="94"/>
      <c r="CK148" s="94"/>
      <c r="CL148" s="94"/>
      <c r="CM148" s="94"/>
      <c r="CN148" s="94"/>
      <c r="CO148" s="94"/>
      <c r="CP148" s="94"/>
      <c r="CQ148" s="94"/>
      <c r="CR148" s="94"/>
      <c r="CS148" s="94"/>
      <c r="CT148" s="94"/>
      <c r="CU148" s="94"/>
      <c r="CV148" s="94"/>
      <c r="CW148" s="94"/>
      <c r="CX148" s="94"/>
      <c r="CY148" s="94"/>
      <c r="CZ148" s="94"/>
      <c r="DA148" s="94"/>
      <c r="DB148" s="94"/>
      <c r="DC148" s="94"/>
      <c r="DD148" s="94"/>
      <c r="DE148" s="94"/>
      <c r="DF148" s="94"/>
      <c r="DG148" s="94"/>
      <c r="DH148" s="94"/>
      <c r="DI148" s="94"/>
      <c r="DJ148" s="94"/>
      <c r="DK148" s="94"/>
      <c r="DL148" s="94"/>
      <c r="DM148" s="94"/>
      <c r="DN148" s="94"/>
      <c r="DO148" s="94"/>
      <c r="DP148" s="94"/>
      <c r="DQ148" s="94"/>
      <c r="DR148" s="94"/>
      <c r="DS148" s="94"/>
      <c r="DT148" s="94"/>
      <c r="DU148" s="94"/>
      <c r="DV148" s="94"/>
      <c r="DW148" s="94"/>
      <c r="DX148" s="94"/>
      <c r="DY148" s="94"/>
      <c r="DZ148" s="94"/>
      <c r="EA148" s="94"/>
      <c r="EB148" s="94"/>
      <c r="EC148" s="94"/>
      <c r="ED148" s="94"/>
      <c r="EE148" s="94"/>
      <c r="EF148" s="94"/>
      <c r="EG148" s="94"/>
      <c r="EH148" s="94"/>
      <c r="EI148" s="94"/>
      <c r="EJ148" s="94"/>
      <c r="EK148" s="94"/>
      <c r="EL148" s="94"/>
      <c r="EM148" s="94"/>
      <c r="EN148" s="94"/>
      <c r="EO148" s="94"/>
      <c r="EP148" s="94"/>
      <c r="EQ148" s="94"/>
      <c r="ER148" s="94"/>
      <c r="ES148" s="94"/>
      <c r="ET148" s="94"/>
      <c r="EU148" s="94"/>
      <c r="EV148" s="94"/>
      <c r="EW148" s="94"/>
      <c r="EX148" s="94"/>
      <c r="EY148" s="94"/>
      <c r="EZ148" s="94"/>
      <c r="FA148" s="94"/>
      <c r="FB148" s="94"/>
      <c r="FC148" s="94"/>
      <c r="FD148" s="94"/>
      <c r="FE148" s="94"/>
      <c r="FF148" s="94"/>
      <c r="FG148" s="94"/>
      <c r="FH148" s="94"/>
      <c r="FI148" s="94"/>
      <c r="FJ148" s="94"/>
      <c r="FK148" s="94"/>
      <c r="FL148" s="94"/>
      <c r="FM148" s="94"/>
      <c r="FN148" s="94"/>
      <c r="FO148" s="94"/>
      <c r="FP148" s="94"/>
      <c r="FQ148" s="94"/>
      <c r="FR148" s="94"/>
      <c r="FS148" s="94"/>
      <c r="FT148" s="94"/>
      <c r="FU148" s="94"/>
      <c r="FV148" s="94"/>
      <c r="FW148" s="94"/>
      <c r="FX148" s="94"/>
      <c r="FY148" s="94"/>
      <c r="FZ148" s="94"/>
      <c r="GA148" s="94"/>
      <c r="GB148" s="94"/>
      <c r="GC148" s="94"/>
      <c r="GD148" s="94"/>
      <c r="GE148" s="94"/>
      <c r="GF148" s="94"/>
      <c r="GG148" s="94"/>
      <c r="GH148" s="94"/>
      <c r="GI148" s="94"/>
      <c r="GJ148" s="94"/>
      <c r="GK148" s="94"/>
      <c r="GL148" s="94"/>
      <c r="GM148" s="94"/>
      <c r="GN148" s="94"/>
      <c r="GO148" s="94"/>
      <c r="GP148" s="94"/>
      <c r="GQ148" s="94"/>
      <c r="GR148" s="94"/>
      <c r="GS148" s="94"/>
      <c r="GT148" s="94"/>
      <c r="GU148" s="94"/>
      <c r="GV148" s="94"/>
      <c r="GW148" s="94"/>
      <c r="GX148" s="94"/>
      <c r="GY148" s="94"/>
      <c r="GZ148" s="94"/>
      <c r="HA148" s="94"/>
      <c r="HB148" s="94"/>
      <c r="HC148" s="94"/>
      <c r="HD148" s="94"/>
      <c r="HE148" s="94"/>
      <c r="HF148" s="94"/>
      <c r="HG148" s="94"/>
      <c r="HH148" s="94"/>
      <c r="HI148" s="94"/>
      <c r="HJ148" s="94"/>
      <c r="HK148" s="94"/>
      <c r="HL148" s="94"/>
      <c r="HM148" s="94"/>
      <c r="HN148" s="94"/>
      <c r="HO148" s="94"/>
      <c r="HP148" s="94"/>
      <c r="HQ148" s="94"/>
      <c r="HR148" s="94"/>
      <c r="HS148" s="94"/>
      <c r="HT148" s="94"/>
      <c r="HU148" s="94"/>
      <c r="HV148" s="94"/>
      <c r="HW148" s="94"/>
      <c r="HX148" s="94"/>
      <c r="HY148" s="94"/>
      <c r="HZ148" s="94"/>
      <c r="IA148" s="94"/>
      <c r="IB148" s="94"/>
      <c r="IC148" s="94"/>
      <c r="ID148" s="94"/>
      <c r="IE148" s="94"/>
      <c r="IF148" s="94"/>
      <c r="IG148" s="94"/>
      <c r="IH148" s="94"/>
      <c r="II148" s="94"/>
      <c r="IJ148" s="94"/>
      <c r="IK148" s="94"/>
      <c r="IL148" s="94"/>
      <c r="IM148" s="94"/>
      <c r="IN148" s="94"/>
      <c r="IO148" s="94"/>
      <c r="IP148" s="94"/>
      <c r="IQ148" s="94"/>
      <c r="IR148" s="94"/>
      <c r="IS148" s="94"/>
      <c r="IT148" s="94"/>
      <c r="IU148" s="94"/>
      <c r="IV148" s="94"/>
      <c r="IW148" s="94"/>
      <c r="IX148" s="94"/>
      <c r="IY148" s="94"/>
      <c r="IZ148" s="94"/>
      <c r="JA148" s="94"/>
      <c r="JB148" s="94"/>
      <c r="JC148" s="94"/>
      <c r="JD148" s="94"/>
      <c r="JE148" s="94"/>
      <c r="JF148" s="94"/>
      <c r="JG148" s="94"/>
      <c r="JH148" s="94"/>
      <c r="JI148" s="94"/>
      <c r="JJ148" s="94"/>
      <c r="JK148" s="94"/>
      <c r="JL148" s="94"/>
      <c r="JM148" s="94"/>
      <c r="JN148" s="94"/>
      <c r="JO148" s="94"/>
      <c r="JP148" s="94"/>
      <c r="JQ148" s="94"/>
      <c r="JR148" s="94"/>
      <c r="JS148" s="94"/>
      <c r="JT148" s="94"/>
      <c r="JU148" s="94"/>
      <c r="JV148" s="94"/>
      <c r="JW148" s="94"/>
      <c r="JX148" s="94"/>
      <c r="JY148" s="94"/>
      <c r="JZ148" s="94"/>
      <c r="KA148" s="94"/>
      <c r="KB148" s="94"/>
      <c r="KC148" s="94"/>
      <c r="KD148" s="94"/>
      <c r="KE148" s="94"/>
      <c r="KF148" s="94"/>
      <c r="KG148" s="94"/>
      <c r="KH148" s="94"/>
      <c r="KI148" s="94"/>
      <c r="KJ148" s="94"/>
      <c r="KK148" s="94"/>
      <c r="KL148" s="94"/>
      <c r="KM148" s="94"/>
      <c r="KN148" s="94"/>
      <c r="KO148" s="94"/>
      <c r="KP148" s="94"/>
      <c r="KQ148" s="94"/>
      <c r="KR148" s="94"/>
      <c r="KS148" s="94"/>
      <c r="KT148" s="94"/>
      <c r="KU148" s="94"/>
      <c r="KV148" s="94"/>
      <c r="KW148" s="94"/>
      <c r="KX148" s="94"/>
      <c r="KY148" s="94"/>
      <c r="KZ148" s="94"/>
      <c r="LA148" s="94"/>
      <c r="LB148" s="94"/>
      <c r="LC148" s="94"/>
      <c r="LD148" s="94"/>
      <c r="LE148" s="94"/>
      <c r="LF148" s="94"/>
      <c r="LG148" s="94"/>
      <c r="LH148" s="94"/>
      <c r="LI148" s="94"/>
      <c r="LJ148" s="94"/>
      <c r="LK148" s="94"/>
      <c r="LL148" s="94"/>
      <c r="LM148" s="94"/>
      <c r="LN148" s="94"/>
      <c r="LO148" s="94"/>
      <c r="LP148" s="94"/>
      <c r="LQ148" s="94"/>
      <c r="LR148" s="94"/>
      <c r="LS148" s="94"/>
      <c r="LT148" s="94"/>
      <c r="LU148" s="94"/>
      <c r="LV148" s="94"/>
      <c r="LW148" s="94"/>
      <c r="LX148" s="94"/>
      <c r="LY148" s="94"/>
      <c r="LZ148" s="94"/>
      <c r="MA148" s="94"/>
      <c r="MB148" s="94"/>
      <c r="MC148" s="94"/>
      <c r="MD148" s="94"/>
      <c r="ME148" s="94"/>
      <c r="MF148" s="94"/>
      <c r="MG148" s="94"/>
      <c r="MH148" s="94"/>
      <c r="MI148" s="94"/>
      <c r="MJ148" s="94"/>
      <c r="MK148" s="94"/>
      <c r="ML148" s="94"/>
      <c r="MM148" s="94"/>
      <c r="MN148" s="94"/>
      <c r="MO148" s="94"/>
      <c r="MP148" s="94"/>
      <c r="MQ148" s="94"/>
      <c r="MR148" s="94"/>
      <c r="MS148" s="94"/>
      <c r="MT148" s="94"/>
      <c r="MU148" s="94"/>
      <c r="MV148" s="94"/>
      <c r="MW148" s="94"/>
      <c r="MX148" s="94"/>
      <c r="MY148" s="94"/>
      <c r="MZ148" s="94"/>
      <c r="NA148" s="94"/>
      <c r="NB148" s="94"/>
      <c r="NC148" s="94"/>
      <c r="ND148" s="94"/>
      <c r="NE148" s="94"/>
      <c r="NF148" s="94"/>
      <c r="NG148" s="94"/>
      <c r="NH148" s="94"/>
      <c r="NI148" s="94"/>
      <c r="NJ148" s="94"/>
      <c r="NK148" s="94"/>
      <c r="NL148" s="94"/>
      <c r="NM148" s="94"/>
      <c r="NN148" s="94"/>
      <c r="NO148" s="94"/>
      <c r="NP148" s="94"/>
      <c r="NQ148" s="94"/>
      <c r="NR148" s="94"/>
      <c r="NS148" s="94"/>
      <c r="NT148" s="94"/>
      <c r="NU148" s="94"/>
      <c r="NV148" s="94"/>
      <c r="NW148" s="94"/>
      <c r="NX148" s="94"/>
      <c r="NY148" s="94"/>
      <c r="NZ148" s="94"/>
      <c r="OA148" s="94"/>
      <c r="OB148" s="94"/>
      <c r="OC148" s="94"/>
      <c r="OD148" s="94"/>
      <c r="OE148" s="94"/>
      <c r="OF148" s="94"/>
      <c r="OG148" s="94"/>
      <c r="OH148" s="94"/>
      <c r="OI148" s="94"/>
      <c r="OJ148" s="94"/>
      <c r="OK148" s="94"/>
      <c r="OL148" s="94"/>
      <c r="OM148" s="94"/>
      <c r="ON148" s="94"/>
      <c r="OO148" s="94"/>
      <c r="OP148" s="94"/>
      <c r="OQ148" s="94"/>
      <c r="OR148" s="94"/>
      <c r="OS148" s="94"/>
      <c r="OT148" s="94"/>
      <c r="OU148" s="94"/>
      <c r="OV148" s="94"/>
      <c r="OW148" s="94"/>
      <c r="OX148" s="94"/>
      <c r="OY148" s="94"/>
      <c r="OZ148" s="94"/>
      <c r="PA148" s="94"/>
      <c r="PB148" s="94"/>
      <c r="PC148" s="94"/>
      <c r="PD148" s="94"/>
      <c r="PE148" s="94"/>
      <c r="PF148" s="94"/>
      <c r="PG148" s="94"/>
      <c r="PH148" s="94"/>
      <c r="PI148" s="94"/>
      <c r="PJ148" s="94"/>
      <c r="PK148" s="94"/>
      <c r="PL148" s="94"/>
      <c r="PM148" s="94"/>
      <c r="PN148" s="94"/>
      <c r="PO148" s="94"/>
      <c r="PP148" s="94"/>
      <c r="PQ148" s="94"/>
      <c r="PR148" s="94"/>
      <c r="PS148" s="94"/>
      <c r="PT148" s="94"/>
      <c r="PU148" s="94"/>
      <c r="PV148" s="94"/>
      <c r="PW148" s="94"/>
      <c r="PX148" s="94"/>
      <c r="PY148" s="94"/>
      <c r="PZ148" s="94"/>
      <c r="QA148" s="94"/>
      <c r="QB148" s="94"/>
      <c r="QC148" s="94"/>
      <c r="QD148" s="94"/>
      <c r="QE148" s="94"/>
      <c r="QF148" s="94"/>
      <c r="QG148" s="94"/>
      <c r="QH148" s="94"/>
      <c r="QI148" s="94"/>
      <c r="QJ148" s="94"/>
      <c r="QK148" s="94"/>
      <c r="QL148" s="94"/>
      <c r="QM148" s="94"/>
      <c r="QN148" s="94"/>
      <c r="QO148" s="94"/>
      <c r="QP148" s="94"/>
      <c r="QQ148" s="94"/>
      <c r="QR148" s="94"/>
      <c r="QS148" s="94"/>
      <c r="QT148" s="94"/>
      <c r="QU148" s="94"/>
      <c r="QV148" s="94"/>
      <c r="QW148" s="94"/>
      <c r="QX148" s="94"/>
      <c r="QY148" s="94"/>
      <c r="QZ148" s="94"/>
      <c r="RA148" s="94"/>
      <c r="RB148" s="94"/>
      <c r="RC148" s="94"/>
      <c r="RD148" s="94"/>
      <c r="RE148" s="94"/>
      <c r="RF148" s="94"/>
      <c r="RG148" s="94"/>
      <c r="RH148" s="94"/>
      <c r="RI148" s="94"/>
      <c r="RJ148" s="94"/>
      <c r="RK148" s="94"/>
      <c r="RL148" s="94"/>
      <c r="RM148" s="94"/>
      <c r="RN148" s="94"/>
      <c r="RO148" s="94"/>
      <c r="RP148" s="94"/>
      <c r="RQ148" s="94"/>
      <c r="RR148" s="94"/>
      <c r="RS148" s="94"/>
      <c r="RT148" s="94"/>
      <c r="RU148" s="94"/>
      <c r="RV148" s="94"/>
      <c r="RW148" s="94"/>
      <c r="RX148" s="94"/>
      <c r="RY148" s="94"/>
      <c r="RZ148" s="94"/>
      <c r="SA148" s="94"/>
      <c r="SB148" s="94"/>
      <c r="SC148" s="94"/>
      <c r="SD148" s="94"/>
      <c r="SE148" s="94"/>
      <c r="SF148" s="94"/>
      <c r="SG148" s="94"/>
      <c r="SH148" s="94"/>
      <c r="SI148" s="94"/>
      <c r="SJ148" s="94"/>
    </row>
    <row r="149" spans="1:504" s="95" customFormat="1" ht="25.5">
      <c r="A149" s="85" t="s">
        <v>64</v>
      </c>
      <c r="B149" s="31"/>
      <c r="C149" s="3"/>
      <c r="D149" s="11"/>
      <c r="E149" s="12"/>
      <c r="F149" s="12"/>
      <c r="G149" s="12"/>
      <c r="H149" s="12"/>
      <c r="I149" s="9"/>
      <c r="J149" s="9"/>
      <c r="K149" s="75"/>
      <c r="L149" s="75"/>
      <c r="M149" s="76"/>
      <c r="N149" s="16"/>
      <c r="O149" s="94"/>
      <c r="P149" s="198"/>
      <c r="Q149" s="94"/>
      <c r="R149" s="94"/>
      <c r="S149" s="94"/>
      <c r="T149" s="94"/>
      <c r="U149" s="94"/>
      <c r="V149" s="94"/>
      <c r="W149" s="94"/>
      <c r="X149" s="94"/>
      <c r="Y149" s="94"/>
      <c r="Z149" s="94"/>
      <c r="AA149" s="94"/>
      <c r="AB149" s="94"/>
      <c r="AC149" s="94"/>
      <c r="AD149" s="94"/>
      <c r="AE149" s="94"/>
      <c r="AF149" s="94"/>
      <c r="AG149" s="94"/>
      <c r="AH149" s="94"/>
      <c r="AI149" s="94"/>
      <c r="AJ149" s="94"/>
      <c r="AK149" s="94"/>
      <c r="AL149" s="94"/>
      <c r="AM149" s="94"/>
      <c r="AN149" s="94"/>
      <c r="AO149" s="94"/>
      <c r="AP149" s="94"/>
      <c r="AQ149" s="94"/>
      <c r="AR149" s="94"/>
      <c r="AS149" s="94"/>
      <c r="AT149" s="94"/>
      <c r="AU149" s="94"/>
      <c r="AV149" s="94"/>
      <c r="AW149" s="94"/>
      <c r="AX149" s="94"/>
      <c r="AY149" s="94"/>
      <c r="AZ149" s="94"/>
      <c r="BA149" s="94"/>
      <c r="BB149" s="94"/>
      <c r="BC149" s="94"/>
      <c r="BD149" s="94"/>
      <c r="BE149" s="94"/>
      <c r="BF149" s="94"/>
      <c r="BG149" s="94"/>
      <c r="BH149" s="94"/>
      <c r="BI149" s="94"/>
      <c r="BJ149" s="94"/>
      <c r="BK149" s="94"/>
      <c r="BL149" s="94"/>
      <c r="BM149" s="94"/>
      <c r="BN149" s="94"/>
      <c r="BO149" s="94"/>
      <c r="BP149" s="94"/>
      <c r="BQ149" s="94"/>
      <c r="BR149" s="94"/>
      <c r="BS149" s="94"/>
      <c r="BT149" s="94"/>
      <c r="BU149" s="94"/>
      <c r="BV149" s="94"/>
      <c r="BW149" s="94"/>
      <c r="BX149" s="94"/>
      <c r="BY149" s="94"/>
      <c r="BZ149" s="94"/>
      <c r="CA149" s="94"/>
      <c r="CB149" s="94"/>
      <c r="CC149" s="94"/>
      <c r="CD149" s="94"/>
      <c r="CE149" s="94"/>
      <c r="CF149" s="94"/>
      <c r="CG149" s="94"/>
      <c r="CH149" s="94"/>
      <c r="CI149" s="94"/>
      <c r="CJ149" s="94"/>
      <c r="CK149" s="94"/>
      <c r="CL149" s="94"/>
      <c r="CM149" s="94"/>
      <c r="CN149" s="94"/>
      <c r="CO149" s="94"/>
      <c r="CP149" s="94"/>
      <c r="CQ149" s="94"/>
      <c r="CR149" s="94"/>
      <c r="CS149" s="94"/>
      <c r="CT149" s="94"/>
      <c r="CU149" s="94"/>
      <c r="CV149" s="94"/>
      <c r="CW149" s="94"/>
      <c r="CX149" s="94"/>
      <c r="CY149" s="94"/>
      <c r="CZ149" s="94"/>
      <c r="DA149" s="94"/>
      <c r="DB149" s="94"/>
      <c r="DC149" s="94"/>
      <c r="DD149" s="94"/>
      <c r="DE149" s="94"/>
      <c r="DF149" s="94"/>
      <c r="DG149" s="94"/>
      <c r="DH149" s="94"/>
      <c r="DI149" s="94"/>
      <c r="DJ149" s="94"/>
      <c r="DK149" s="94"/>
      <c r="DL149" s="94"/>
      <c r="DM149" s="94"/>
      <c r="DN149" s="94"/>
      <c r="DO149" s="94"/>
      <c r="DP149" s="94"/>
      <c r="DQ149" s="94"/>
      <c r="DR149" s="94"/>
      <c r="DS149" s="94"/>
      <c r="DT149" s="94"/>
      <c r="DU149" s="94"/>
      <c r="DV149" s="94"/>
      <c r="DW149" s="94"/>
      <c r="DX149" s="94"/>
      <c r="DY149" s="94"/>
      <c r="DZ149" s="94"/>
      <c r="EA149" s="94"/>
      <c r="EB149" s="94"/>
      <c r="EC149" s="94"/>
      <c r="ED149" s="94"/>
      <c r="EE149" s="94"/>
      <c r="EF149" s="94"/>
      <c r="EG149" s="94"/>
      <c r="EH149" s="94"/>
      <c r="EI149" s="94"/>
      <c r="EJ149" s="94"/>
      <c r="EK149" s="94"/>
      <c r="EL149" s="94"/>
      <c r="EM149" s="94"/>
      <c r="EN149" s="94"/>
      <c r="EO149" s="94"/>
      <c r="EP149" s="94"/>
      <c r="EQ149" s="94"/>
      <c r="ER149" s="94"/>
      <c r="ES149" s="94"/>
      <c r="ET149" s="94"/>
      <c r="EU149" s="94"/>
      <c r="EV149" s="94"/>
      <c r="EW149" s="94"/>
      <c r="EX149" s="94"/>
      <c r="EY149" s="94"/>
      <c r="EZ149" s="94"/>
      <c r="FA149" s="94"/>
      <c r="FB149" s="94"/>
      <c r="FC149" s="94"/>
      <c r="FD149" s="94"/>
      <c r="FE149" s="94"/>
      <c r="FF149" s="94"/>
      <c r="FG149" s="94"/>
      <c r="FH149" s="94"/>
      <c r="FI149" s="94"/>
      <c r="FJ149" s="94"/>
      <c r="FK149" s="94"/>
      <c r="FL149" s="94"/>
      <c r="FM149" s="94"/>
      <c r="FN149" s="94"/>
      <c r="FO149" s="94"/>
      <c r="FP149" s="94"/>
      <c r="FQ149" s="94"/>
      <c r="FR149" s="94"/>
      <c r="FS149" s="94"/>
      <c r="FT149" s="94"/>
      <c r="FU149" s="94"/>
      <c r="FV149" s="94"/>
      <c r="FW149" s="94"/>
      <c r="FX149" s="94"/>
      <c r="FY149" s="94"/>
      <c r="FZ149" s="94"/>
      <c r="GA149" s="94"/>
      <c r="GB149" s="94"/>
      <c r="GC149" s="94"/>
      <c r="GD149" s="94"/>
      <c r="GE149" s="94"/>
      <c r="GF149" s="94"/>
      <c r="GG149" s="94"/>
      <c r="GH149" s="94"/>
      <c r="GI149" s="94"/>
      <c r="GJ149" s="94"/>
      <c r="GK149" s="94"/>
      <c r="GL149" s="94"/>
      <c r="GM149" s="94"/>
      <c r="GN149" s="94"/>
      <c r="GO149" s="94"/>
      <c r="GP149" s="94"/>
      <c r="GQ149" s="94"/>
      <c r="GR149" s="94"/>
      <c r="GS149" s="94"/>
      <c r="GT149" s="94"/>
      <c r="GU149" s="94"/>
      <c r="GV149" s="94"/>
      <c r="GW149" s="94"/>
      <c r="GX149" s="94"/>
      <c r="GY149" s="94"/>
      <c r="GZ149" s="94"/>
      <c r="HA149" s="94"/>
      <c r="HB149" s="94"/>
      <c r="HC149" s="94"/>
      <c r="HD149" s="94"/>
      <c r="HE149" s="94"/>
      <c r="HF149" s="94"/>
      <c r="HG149" s="94"/>
      <c r="HH149" s="94"/>
      <c r="HI149" s="94"/>
      <c r="HJ149" s="94"/>
      <c r="HK149" s="94"/>
      <c r="HL149" s="94"/>
      <c r="HM149" s="94"/>
      <c r="HN149" s="94"/>
      <c r="HO149" s="94"/>
      <c r="HP149" s="94"/>
      <c r="HQ149" s="94"/>
      <c r="HR149" s="94"/>
      <c r="HS149" s="94"/>
      <c r="HT149" s="94"/>
      <c r="HU149" s="94"/>
      <c r="HV149" s="94"/>
      <c r="HW149" s="94"/>
      <c r="HX149" s="94"/>
      <c r="HY149" s="94"/>
      <c r="HZ149" s="94"/>
      <c r="IA149" s="94"/>
      <c r="IB149" s="94"/>
      <c r="IC149" s="94"/>
      <c r="ID149" s="94"/>
      <c r="IE149" s="94"/>
      <c r="IF149" s="94"/>
      <c r="IG149" s="94"/>
      <c r="IH149" s="94"/>
      <c r="II149" s="94"/>
      <c r="IJ149" s="94"/>
      <c r="IK149" s="94"/>
      <c r="IL149" s="94"/>
      <c r="IM149" s="94"/>
      <c r="IN149" s="94"/>
      <c r="IO149" s="94"/>
      <c r="IP149" s="94"/>
      <c r="IQ149" s="94"/>
      <c r="IR149" s="94"/>
      <c r="IS149" s="94"/>
      <c r="IT149" s="94"/>
      <c r="IU149" s="94"/>
      <c r="IV149" s="94"/>
      <c r="IW149" s="94"/>
      <c r="IX149" s="94"/>
      <c r="IY149" s="94"/>
      <c r="IZ149" s="94"/>
      <c r="JA149" s="94"/>
      <c r="JB149" s="94"/>
      <c r="JC149" s="94"/>
      <c r="JD149" s="94"/>
      <c r="JE149" s="94"/>
      <c r="JF149" s="94"/>
      <c r="JG149" s="94"/>
      <c r="JH149" s="94"/>
      <c r="JI149" s="94"/>
      <c r="JJ149" s="94"/>
      <c r="JK149" s="94"/>
      <c r="JL149" s="94"/>
      <c r="JM149" s="94"/>
      <c r="JN149" s="94"/>
      <c r="JO149" s="94"/>
      <c r="JP149" s="94"/>
      <c r="JQ149" s="94"/>
      <c r="JR149" s="94"/>
      <c r="JS149" s="94"/>
      <c r="JT149" s="94"/>
      <c r="JU149" s="94"/>
      <c r="JV149" s="94"/>
      <c r="JW149" s="94"/>
      <c r="JX149" s="94"/>
      <c r="JY149" s="94"/>
      <c r="JZ149" s="94"/>
      <c r="KA149" s="94"/>
      <c r="KB149" s="94"/>
      <c r="KC149" s="94"/>
      <c r="KD149" s="94"/>
      <c r="KE149" s="94"/>
      <c r="KF149" s="94"/>
      <c r="KG149" s="94"/>
      <c r="KH149" s="94"/>
      <c r="KI149" s="94"/>
      <c r="KJ149" s="94"/>
      <c r="KK149" s="94"/>
      <c r="KL149" s="94"/>
      <c r="KM149" s="94"/>
      <c r="KN149" s="94"/>
      <c r="KO149" s="94"/>
      <c r="KP149" s="94"/>
      <c r="KQ149" s="94"/>
      <c r="KR149" s="94"/>
      <c r="KS149" s="94"/>
      <c r="KT149" s="94"/>
      <c r="KU149" s="94"/>
      <c r="KV149" s="94"/>
      <c r="KW149" s="94"/>
      <c r="KX149" s="94"/>
      <c r="KY149" s="94"/>
      <c r="KZ149" s="94"/>
      <c r="LA149" s="94"/>
      <c r="LB149" s="94"/>
      <c r="LC149" s="94"/>
      <c r="LD149" s="94"/>
      <c r="LE149" s="94"/>
      <c r="LF149" s="94"/>
      <c r="LG149" s="94"/>
      <c r="LH149" s="94"/>
      <c r="LI149" s="94"/>
      <c r="LJ149" s="94"/>
      <c r="LK149" s="94"/>
      <c r="LL149" s="94"/>
      <c r="LM149" s="94"/>
      <c r="LN149" s="94"/>
      <c r="LO149" s="94"/>
      <c r="LP149" s="94"/>
      <c r="LQ149" s="94"/>
      <c r="LR149" s="94"/>
      <c r="LS149" s="94"/>
      <c r="LT149" s="94"/>
      <c r="LU149" s="94"/>
      <c r="LV149" s="94"/>
      <c r="LW149" s="94"/>
      <c r="LX149" s="94"/>
      <c r="LY149" s="94"/>
      <c r="LZ149" s="94"/>
      <c r="MA149" s="94"/>
      <c r="MB149" s="94"/>
      <c r="MC149" s="94"/>
      <c r="MD149" s="94"/>
      <c r="ME149" s="94"/>
      <c r="MF149" s="94"/>
      <c r="MG149" s="94"/>
      <c r="MH149" s="94"/>
      <c r="MI149" s="94"/>
      <c r="MJ149" s="94"/>
      <c r="MK149" s="94"/>
      <c r="ML149" s="94"/>
      <c r="MM149" s="94"/>
      <c r="MN149" s="94"/>
      <c r="MO149" s="94"/>
      <c r="MP149" s="94"/>
      <c r="MQ149" s="94"/>
      <c r="MR149" s="94"/>
      <c r="MS149" s="94"/>
      <c r="MT149" s="94"/>
      <c r="MU149" s="94"/>
      <c r="MV149" s="94"/>
      <c r="MW149" s="94"/>
      <c r="MX149" s="94"/>
      <c r="MY149" s="94"/>
      <c r="MZ149" s="94"/>
      <c r="NA149" s="94"/>
      <c r="NB149" s="94"/>
      <c r="NC149" s="94"/>
      <c r="ND149" s="94"/>
      <c r="NE149" s="94"/>
      <c r="NF149" s="94"/>
      <c r="NG149" s="94"/>
      <c r="NH149" s="94"/>
      <c r="NI149" s="94"/>
      <c r="NJ149" s="94"/>
      <c r="NK149" s="94"/>
      <c r="NL149" s="94"/>
      <c r="NM149" s="94"/>
      <c r="NN149" s="94"/>
      <c r="NO149" s="94"/>
      <c r="NP149" s="94"/>
      <c r="NQ149" s="94"/>
      <c r="NR149" s="94"/>
      <c r="NS149" s="94"/>
      <c r="NT149" s="94"/>
      <c r="NU149" s="94"/>
      <c r="NV149" s="94"/>
      <c r="NW149" s="94"/>
      <c r="NX149" s="94"/>
      <c r="NY149" s="94"/>
      <c r="NZ149" s="94"/>
      <c r="OA149" s="94"/>
      <c r="OB149" s="94"/>
      <c r="OC149" s="94"/>
      <c r="OD149" s="94"/>
      <c r="OE149" s="94"/>
      <c r="OF149" s="94"/>
      <c r="OG149" s="94"/>
      <c r="OH149" s="94"/>
      <c r="OI149" s="94"/>
      <c r="OJ149" s="94"/>
      <c r="OK149" s="94"/>
      <c r="OL149" s="94"/>
      <c r="OM149" s="94"/>
      <c r="ON149" s="94"/>
      <c r="OO149" s="94"/>
      <c r="OP149" s="94"/>
      <c r="OQ149" s="94"/>
      <c r="OR149" s="94"/>
      <c r="OS149" s="94"/>
      <c r="OT149" s="94"/>
      <c r="OU149" s="94"/>
      <c r="OV149" s="94"/>
      <c r="OW149" s="94"/>
      <c r="OX149" s="94"/>
      <c r="OY149" s="94"/>
      <c r="OZ149" s="94"/>
      <c r="PA149" s="94"/>
      <c r="PB149" s="94"/>
      <c r="PC149" s="94"/>
      <c r="PD149" s="94"/>
      <c r="PE149" s="94"/>
      <c r="PF149" s="94"/>
      <c r="PG149" s="94"/>
      <c r="PH149" s="94"/>
      <c r="PI149" s="94"/>
      <c r="PJ149" s="94"/>
      <c r="PK149" s="94"/>
      <c r="PL149" s="94"/>
      <c r="PM149" s="94"/>
      <c r="PN149" s="94"/>
      <c r="PO149" s="94"/>
      <c r="PP149" s="94"/>
      <c r="PQ149" s="94"/>
      <c r="PR149" s="94"/>
      <c r="PS149" s="94"/>
      <c r="PT149" s="94"/>
      <c r="PU149" s="94"/>
      <c r="PV149" s="94"/>
      <c r="PW149" s="94"/>
      <c r="PX149" s="94"/>
      <c r="PY149" s="94"/>
      <c r="PZ149" s="94"/>
      <c r="QA149" s="94"/>
      <c r="QB149" s="94"/>
      <c r="QC149" s="94"/>
      <c r="QD149" s="94"/>
      <c r="QE149" s="94"/>
      <c r="QF149" s="94"/>
      <c r="QG149" s="94"/>
      <c r="QH149" s="94"/>
      <c r="QI149" s="94"/>
      <c r="QJ149" s="94"/>
      <c r="QK149" s="94"/>
      <c r="QL149" s="94"/>
      <c r="QM149" s="94"/>
      <c r="QN149" s="94"/>
      <c r="QO149" s="94"/>
      <c r="QP149" s="94"/>
      <c r="QQ149" s="94"/>
      <c r="QR149" s="94"/>
      <c r="QS149" s="94"/>
      <c r="QT149" s="94"/>
      <c r="QU149" s="94"/>
      <c r="QV149" s="94"/>
      <c r="QW149" s="94"/>
      <c r="QX149" s="94"/>
      <c r="QY149" s="94"/>
      <c r="QZ149" s="94"/>
      <c r="RA149" s="94"/>
      <c r="RB149" s="94"/>
      <c r="RC149" s="94"/>
      <c r="RD149" s="94"/>
      <c r="RE149" s="94"/>
      <c r="RF149" s="94"/>
      <c r="RG149" s="94"/>
      <c r="RH149" s="94"/>
      <c r="RI149" s="94"/>
      <c r="RJ149" s="94"/>
      <c r="RK149" s="94"/>
      <c r="RL149" s="94"/>
      <c r="RM149" s="94"/>
      <c r="RN149" s="94"/>
      <c r="RO149" s="94"/>
      <c r="RP149" s="94"/>
      <c r="RQ149" s="94"/>
      <c r="RR149" s="94"/>
      <c r="RS149" s="94"/>
      <c r="RT149" s="94"/>
      <c r="RU149" s="94"/>
      <c r="RV149" s="94"/>
      <c r="RW149" s="94"/>
      <c r="RX149" s="94"/>
      <c r="RY149" s="94"/>
      <c r="RZ149" s="94"/>
      <c r="SA149" s="94"/>
      <c r="SB149" s="94"/>
      <c r="SC149" s="94"/>
      <c r="SD149" s="94"/>
      <c r="SE149" s="94"/>
      <c r="SF149" s="94"/>
      <c r="SG149" s="94"/>
      <c r="SH149" s="94"/>
      <c r="SI149" s="94"/>
      <c r="SJ149" s="94"/>
    </row>
    <row r="150" spans="1:504" s="95" customFormat="1" ht="38.25">
      <c r="A150" s="110" t="s">
        <v>65</v>
      </c>
      <c r="B150" s="112"/>
      <c r="C150" s="112"/>
      <c r="D150" s="113"/>
      <c r="E150" s="114"/>
      <c r="F150" s="114"/>
      <c r="G150" s="114"/>
      <c r="H150" s="114"/>
      <c r="I150" s="115" t="e">
        <f t="shared" ref="I150:I156" si="54">F150/E150</f>
        <v>#DIV/0!</v>
      </c>
      <c r="J150" s="115" t="e">
        <f t="shared" si="40"/>
        <v>#DIV/0!</v>
      </c>
      <c r="K150" s="113"/>
      <c r="L150" s="113"/>
      <c r="M150" s="114"/>
      <c r="N150" s="116" t="e">
        <f t="shared" si="42"/>
        <v>#DIV/0!</v>
      </c>
      <c r="O150" s="94"/>
      <c r="P150" s="198"/>
      <c r="Q150" s="94"/>
      <c r="R150" s="94"/>
      <c r="S150" s="94"/>
      <c r="T150" s="94"/>
      <c r="U150" s="94"/>
      <c r="V150" s="94"/>
      <c r="W150" s="94"/>
      <c r="X150" s="94"/>
      <c r="Y150" s="94"/>
      <c r="Z150" s="94"/>
      <c r="AA150" s="94"/>
      <c r="AB150" s="94"/>
      <c r="AC150" s="94"/>
      <c r="AD150" s="94"/>
      <c r="AE150" s="94"/>
      <c r="AF150" s="94"/>
      <c r="AG150" s="94"/>
      <c r="AH150" s="94"/>
      <c r="AI150" s="94"/>
      <c r="AJ150" s="94"/>
      <c r="AK150" s="94"/>
      <c r="AL150" s="94"/>
      <c r="AM150" s="94"/>
      <c r="AN150" s="94"/>
      <c r="AO150" s="94"/>
      <c r="AP150" s="94"/>
      <c r="AQ150" s="94"/>
      <c r="AR150" s="94"/>
      <c r="AS150" s="94"/>
      <c r="AT150" s="94"/>
      <c r="AU150" s="94"/>
      <c r="AV150" s="94"/>
      <c r="AW150" s="94"/>
      <c r="AX150" s="94"/>
      <c r="AY150" s="94"/>
      <c r="AZ150" s="94"/>
      <c r="BA150" s="94"/>
      <c r="BB150" s="94"/>
      <c r="BC150" s="94"/>
      <c r="BD150" s="94"/>
      <c r="BE150" s="94"/>
      <c r="BF150" s="94"/>
      <c r="BG150" s="94"/>
      <c r="BH150" s="94"/>
      <c r="BI150" s="94"/>
      <c r="BJ150" s="94"/>
      <c r="BK150" s="94"/>
      <c r="BL150" s="94"/>
      <c r="BM150" s="94"/>
      <c r="BN150" s="94"/>
      <c r="BO150" s="94"/>
      <c r="BP150" s="94"/>
      <c r="BQ150" s="94"/>
      <c r="BR150" s="94"/>
      <c r="BS150" s="94"/>
      <c r="BT150" s="94"/>
      <c r="BU150" s="94"/>
      <c r="BV150" s="94"/>
      <c r="BW150" s="94"/>
      <c r="BX150" s="94"/>
      <c r="BY150" s="94"/>
      <c r="BZ150" s="94"/>
      <c r="CA150" s="94"/>
      <c r="CB150" s="94"/>
      <c r="CC150" s="94"/>
      <c r="CD150" s="94"/>
      <c r="CE150" s="94"/>
      <c r="CF150" s="94"/>
      <c r="CG150" s="94"/>
      <c r="CH150" s="94"/>
      <c r="CI150" s="94"/>
      <c r="CJ150" s="94"/>
      <c r="CK150" s="94"/>
      <c r="CL150" s="94"/>
      <c r="CM150" s="94"/>
      <c r="CN150" s="94"/>
      <c r="CO150" s="94"/>
      <c r="CP150" s="94"/>
      <c r="CQ150" s="94"/>
      <c r="CR150" s="94"/>
      <c r="CS150" s="94"/>
      <c r="CT150" s="94"/>
      <c r="CU150" s="94"/>
      <c r="CV150" s="94"/>
      <c r="CW150" s="94"/>
      <c r="CX150" s="94"/>
      <c r="CY150" s="94"/>
      <c r="CZ150" s="94"/>
      <c r="DA150" s="94"/>
      <c r="DB150" s="94"/>
      <c r="DC150" s="94"/>
      <c r="DD150" s="94"/>
      <c r="DE150" s="94"/>
      <c r="DF150" s="94"/>
      <c r="DG150" s="94"/>
      <c r="DH150" s="94"/>
      <c r="DI150" s="94"/>
      <c r="DJ150" s="94"/>
      <c r="DK150" s="94"/>
      <c r="DL150" s="94"/>
      <c r="DM150" s="94"/>
      <c r="DN150" s="94"/>
      <c r="DO150" s="94"/>
      <c r="DP150" s="94"/>
      <c r="DQ150" s="94"/>
      <c r="DR150" s="94"/>
      <c r="DS150" s="94"/>
      <c r="DT150" s="94"/>
      <c r="DU150" s="94"/>
      <c r="DV150" s="94"/>
      <c r="DW150" s="94"/>
      <c r="DX150" s="94"/>
      <c r="DY150" s="94"/>
      <c r="DZ150" s="94"/>
      <c r="EA150" s="94"/>
      <c r="EB150" s="94"/>
      <c r="EC150" s="94"/>
      <c r="ED150" s="94"/>
      <c r="EE150" s="94"/>
      <c r="EF150" s="94"/>
      <c r="EG150" s="94"/>
      <c r="EH150" s="94"/>
      <c r="EI150" s="94"/>
      <c r="EJ150" s="94"/>
      <c r="EK150" s="94"/>
      <c r="EL150" s="94"/>
      <c r="EM150" s="94"/>
      <c r="EN150" s="94"/>
      <c r="EO150" s="94"/>
      <c r="EP150" s="94"/>
      <c r="EQ150" s="94"/>
      <c r="ER150" s="94"/>
      <c r="ES150" s="94"/>
      <c r="ET150" s="94"/>
      <c r="EU150" s="94"/>
      <c r="EV150" s="94"/>
      <c r="EW150" s="94"/>
      <c r="EX150" s="94"/>
      <c r="EY150" s="94"/>
      <c r="EZ150" s="94"/>
      <c r="FA150" s="94"/>
      <c r="FB150" s="94"/>
      <c r="FC150" s="94"/>
      <c r="FD150" s="94"/>
      <c r="FE150" s="94"/>
      <c r="FF150" s="94"/>
      <c r="FG150" s="94"/>
      <c r="FH150" s="94"/>
      <c r="FI150" s="94"/>
      <c r="FJ150" s="94"/>
      <c r="FK150" s="94"/>
      <c r="FL150" s="94"/>
      <c r="FM150" s="94"/>
      <c r="FN150" s="94"/>
      <c r="FO150" s="94"/>
      <c r="FP150" s="94"/>
      <c r="FQ150" s="94"/>
      <c r="FR150" s="94"/>
      <c r="FS150" s="94"/>
      <c r="FT150" s="94"/>
      <c r="FU150" s="94"/>
      <c r="FV150" s="94"/>
      <c r="FW150" s="94"/>
      <c r="FX150" s="94"/>
      <c r="FY150" s="94"/>
      <c r="FZ150" s="94"/>
      <c r="GA150" s="94"/>
      <c r="GB150" s="94"/>
      <c r="GC150" s="94"/>
      <c r="GD150" s="94"/>
      <c r="GE150" s="94"/>
      <c r="GF150" s="94"/>
      <c r="GG150" s="94"/>
      <c r="GH150" s="94"/>
      <c r="GI150" s="94"/>
      <c r="GJ150" s="94"/>
      <c r="GK150" s="94"/>
      <c r="GL150" s="94"/>
      <c r="GM150" s="94"/>
      <c r="GN150" s="94"/>
      <c r="GO150" s="94"/>
      <c r="GP150" s="94"/>
      <c r="GQ150" s="94"/>
      <c r="GR150" s="94"/>
      <c r="GS150" s="94"/>
      <c r="GT150" s="94"/>
      <c r="GU150" s="94"/>
      <c r="GV150" s="94"/>
      <c r="GW150" s="94"/>
      <c r="GX150" s="94"/>
      <c r="GY150" s="94"/>
      <c r="GZ150" s="94"/>
      <c r="HA150" s="94"/>
      <c r="HB150" s="94"/>
      <c r="HC150" s="94"/>
      <c r="HD150" s="94"/>
      <c r="HE150" s="94"/>
      <c r="HF150" s="94"/>
      <c r="HG150" s="94"/>
      <c r="HH150" s="94"/>
      <c r="HI150" s="94"/>
      <c r="HJ150" s="94"/>
      <c r="HK150" s="94"/>
      <c r="HL150" s="94"/>
      <c r="HM150" s="94"/>
      <c r="HN150" s="94"/>
      <c r="HO150" s="94"/>
      <c r="HP150" s="94"/>
      <c r="HQ150" s="94"/>
      <c r="HR150" s="94"/>
      <c r="HS150" s="94"/>
      <c r="HT150" s="94"/>
      <c r="HU150" s="94"/>
      <c r="HV150" s="94"/>
      <c r="HW150" s="94"/>
      <c r="HX150" s="94"/>
      <c r="HY150" s="94"/>
      <c r="HZ150" s="94"/>
      <c r="IA150" s="94"/>
      <c r="IB150" s="94"/>
      <c r="IC150" s="94"/>
      <c r="ID150" s="94"/>
      <c r="IE150" s="94"/>
      <c r="IF150" s="94"/>
      <c r="IG150" s="94"/>
      <c r="IH150" s="94"/>
      <c r="II150" s="94"/>
      <c r="IJ150" s="94"/>
      <c r="IK150" s="94"/>
      <c r="IL150" s="94"/>
      <c r="IM150" s="94"/>
      <c r="IN150" s="94"/>
      <c r="IO150" s="94"/>
      <c r="IP150" s="94"/>
      <c r="IQ150" s="94"/>
      <c r="IR150" s="94"/>
      <c r="IS150" s="94"/>
      <c r="IT150" s="94"/>
      <c r="IU150" s="94"/>
      <c r="IV150" s="94"/>
      <c r="IW150" s="94"/>
      <c r="IX150" s="94"/>
      <c r="IY150" s="94"/>
      <c r="IZ150" s="94"/>
      <c r="JA150" s="94"/>
      <c r="JB150" s="94"/>
      <c r="JC150" s="94"/>
      <c r="JD150" s="94"/>
      <c r="JE150" s="94"/>
      <c r="JF150" s="94"/>
      <c r="JG150" s="94"/>
      <c r="JH150" s="94"/>
      <c r="JI150" s="94"/>
      <c r="JJ150" s="94"/>
      <c r="JK150" s="94"/>
      <c r="JL150" s="94"/>
      <c r="JM150" s="94"/>
      <c r="JN150" s="94"/>
      <c r="JO150" s="94"/>
      <c r="JP150" s="94"/>
      <c r="JQ150" s="94"/>
      <c r="JR150" s="94"/>
      <c r="JS150" s="94"/>
      <c r="JT150" s="94"/>
      <c r="JU150" s="94"/>
      <c r="JV150" s="94"/>
      <c r="JW150" s="94"/>
      <c r="JX150" s="94"/>
      <c r="JY150" s="94"/>
      <c r="JZ150" s="94"/>
      <c r="KA150" s="94"/>
      <c r="KB150" s="94"/>
      <c r="KC150" s="94"/>
      <c r="KD150" s="94"/>
      <c r="KE150" s="94"/>
      <c r="KF150" s="94"/>
      <c r="KG150" s="94"/>
      <c r="KH150" s="94"/>
      <c r="KI150" s="94"/>
      <c r="KJ150" s="94"/>
      <c r="KK150" s="94"/>
      <c r="KL150" s="94"/>
      <c r="KM150" s="94"/>
      <c r="KN150" s="94"/>
      <c r="KO150" s="94"/>
      <c r="KP150" s="94"/>
      <c r="KQ150" s="94"/>
      <c r="KR150" s="94"/>
      <c r="KS150" s="94"/>
      <c r="KT150" s="94"/>
      <c r="KU150" s="94"/>
      <c r="KV150" s="94"/>
      <c r="KW150" s="94"/>
      <c r="KX150" s="94"/>
      <c r="KY150" s="94"/>
      <c r="KZ150" s="94"/>
      <c r="LA150" s="94"/>
      <c r="LB150" s="94"/>
      <c r="LC150" s="94"/>
      <c r="LD150" s="94"/>
      <c r="LE150" s="94"/>
      <c r="LF150" s="94"/>
      <c r="LG150" s="94"/>
      <c r="LH150" s="94"/>
      <c r="LI150" s="94"/>
      <c r="LJ150" s="94"/>
      <c r="LK150" s="94"/>
      <c r="LL150" s="94"/>
      <c r="LM150" s="94"/>
      <c r="LN150" s="94"/>
      <c r="LO150" s="94"/>
      <c r="LP150" s="94"/>
      <c r="LQ150" s="94"/>
      <c r="LR150" s="94"/>
      <c r="LS150" s="94"/>
      <c r="LT150" s="94"/>
      <c r="LU150" s="94"/>
      <c r="LV150" s="94"/>
      <c r="LW150" s="94"/>
      <c r="LX150" s="94"/>
      <c r="LY150" s="94"/>
      <c r="LZ150" s="94"/>
      <c r="MA150" s="94"/>
      <c r="MB150" s="94"/>
      <c r="MC150" s="94"/>
      <c r="MD150" s="94"/>
      <c r="ME150" s="94"/>
      <c r="MF150" s="94"/>
      <c r="MG150" s="94"/>
      <c r="MH150" s="94"/>
      <c r="MI150" s="94"/>
      <c r="MJ150" s="94"/>
      <c r="MK150" s="94"/>
      <c r="ML150" s="94"/>
      <c r="MM150" s="94"/>
      <c r="MN150" s="94"/>
      <c r="MO150" s="94"/>
      <c r="MP150" s="94"/>
      <c r="MQ150" s="94"/>
      <c r="MR150" s="94"/>
      <c r="MS150" s="94"/>
      <c r="MT150" s="94"/>
      <c r="MU150" s="94"/>
      <c r="MV150" s="94"/>
      <c r="MW150" s="94"/>
      <c r="MX150" s="94"/>
      <c r="MY150" s="94"/>
      <c r="MZ150" s="94"/>
      <c r="NA150" s="94"/>
      <c r="NB150" s="94"/>
      <c r="NC150" s="94"/>
      <c r="ND150" s="94"/>
      <c r="NE150" s="94"/>
      <c r="NF150" s="94"/>
      <c r="NG150" s="94"/>
      <c r="NH150" s="94"/>
      <c r="NI150" s="94"/>
      <c r="NJ150" s="94"/>
      <c r="NK150" s="94"/>
      <c r="NL150" s="94"/>
      <c r="NM150" s="94"/>
      <c r="NN150" s="94"/>
      <c r="NO150" s="94"/>
      <c r="NP150" s="94"/>
      <c r="NQ150" s="94"/>
      <c r="NR150" s="94"/>
      <c r="NS150" s="94"/>
      <c r="NT150" s="94"/>
      <c r="NU150" s="94"/>
      <c r="NV150" s="94"/>
      <c r="NW150" s="94"/>
      <c r="NX150" s="94"/>
      <c r="NY150" s="94"/>
      <c r="NZ150" s="94"/>
      <c r="OA150" s="94"/>
      <c r="OB150" s="94"/>
      <c r="OC150" s="94"/>
      <c r="OD150" s="94"/>
      <c r="OE150" s="94"/>
      <c r="OF150" s="94"/>
      <c r="OG150" s="94"/>
      <c r="OH150" s="94"/>
      <c r="OI150" s="94"/>
      <c r="OJ150" s="94"/>
      <c r="OK150" s="94"/>
      <c r="OL150" s="94"/>
      <c r="OM150" s="94"/>
      <c r="ON150" s="94"/>
      <c r="OO150" s="94"/>
      <c r="OP150" s="94"/>
      <c r="OQ150" s="94"/>
      <c r="OR150" s="94"/>
      <c r="OS150" s="94"/>
      <c r="OT150" s="94"/>
      <c r="OU150" s="94"/>
      <c r="OV150" s="94"/>
      <c r="OW150" s="94"/>
      <c r="OX150" s="94"/>
      <c r="OY150" s="94"/>
      <c r="OZ150" s="94"/>
      <c r="PA150" s="94"/>
      <c r="PB150" s="94"/>
      <c r="PC150" s="94"/>
      <c r="PD150" s="94"/>
      <c r="PE150" s="94"/>
      <c r="PF150" s="94"/>
      <c r="PG150" s="94"/>
      <c r="PH150" s="94"/>
      <c r="PI150" s="94"/>
      <c r="PJ150" s="94"/>
      <c r="PK150" s="94"/>
      <c r="PL150" s="94"/>
      <c r="PM150" s="94"/>
      <c r="PN150" s="94"/>
      <c r="PO150" s="94"/>
      <c r="PP150" s="94"/>
      <c r="PQ150" s="94"/>
      <c r="PR150" s="94"/>
      <c r="PS150" s="94"/>
      <c r="PT150" s="94"/>
      <c r="PU150" s="94"/>
      <c r="PV150" s="94"/>
      <c r="PW150" s="94"/>
      <c r="PX150" s="94"/>
      <c r="PY150" s="94"/>
      <c r="PZ150" s="94"/>
      <c r="QA150" s="94"/>
      <c r="QB150" s="94"/>
      <c r="QC150" s="94"/>
      <c r="QD150" s="94"/>
      <c r="QE150" s="94"/>
      <c r="QF150" s="94"/>
      <c r="QG150" s="94"/>
      <c r="QH150" s="94"/>
      <c r="QI150" s="94"/>
      <c r="QJ150" s="94"/>
      <c r="QK150" s="94"/>
      <c r="QL150" s="94"/>
      <c r="QM150" s="94"/>
      <c r="QN150" s="94"/>
      <c r="QO150" s="94"/>
      <c r="QP150" s="94"/>
      <c r="QQ150" s="94"/>
      <c r="QR150" s="94"/>
      <c r="QS150" s="94"/>
      <c r="QT150" s="94"/>
      <c r="QU150" s="94"/>
      <c r="QV150" s="94"/>
      <c r="QW150" s="94"/>
      <c r="QX150" s="94"/>
      <c r="QY150" s="94"/>
      <c r="QZ150" s="94"/>
      <c r="RA150" s="94"/>
      <c r="RB150" s="94"/>
      <c r="RC150" s="94"/>
      <c r="RD150" s="94"/>
      <c r="RE150" s="94"/>
      <c r="RF150" s="94"/>
      <c r="RG150" s="94"/>
      <c r="RH150" s="94"/>
      <c r="RI150" s="94"/>
      <c r="RJ150" s="94"/>
      <c r="RK150" s="94"/>
      <c r="RL150" s="94"/>
      <c r="RM150" s="94"/>
      <c r="RN150" s="94"/>
      <c r="RO150" s="94"/>
      <c r="RP150" s="94"/>
      <c r="RQ150" s="94"/>
      <c r="RR150" s="94"/>
      <c r="RS150" s="94"/>
      <c r="RT150" s="94"/>
      <c r="RU150" s="94"/>
      <c r="RV150" s="94"/>
      <c r="RW150" s="94"/>
      <c r="RX150" s="94"/>
      <c r="RY150" s="94"/>
      <c r="RZ150" s="94"/>
      <c r="SA150" s="94"/>
      <c r="SB150" s="94"/>
      <c r="SC150" s="94"/>
      <c r="SD150" s="94"/>
      <c r="SE150" s="94"/>
      <c r="SF150" s="94"/>
      <c r="SG150" s="94"/>
      <c r="SH150" s="94"/>
      <c r="SI150" s="94"/>
      <c r="SJ150" s="94"/>
    </row>
    <row r="151" spans="1:504" s="95" customFormat="1" ht="15">
      <c r="A151" s="2"/>
      <c r="B151" s="31"/>
      <c r="C151" s="3"/>
      <c r="D151" s="11"/>
      <c r="E151" s="12"/>
      <c r="F151" s="12"/>
      <c r="G151" s="12"/>
      <c r="H151" s="12"/>
      <c r="I151" s="9" t="e">
        <f t="shared" si="54"/>
        <v>#DIV/0!</v>
      </c>
      <c r="J151" s="9" t="e">
        <f t="shared" si="40"/>
        <v>#DIV/0!</v>
      </c>
      <c r="K151" s="75"/>
      <c r="L151" s="75"/>
      <c r="M151" s="76"/>
      <c r="N151" s="16" t="e">
        <f t="shared" si="42"/>
        <v>#DIV/0!</v>
      </c>
      <c r="O151" s="94"/>
      <c r="P151" s="198"/>
      <c r="Q151" s="94"/>
      <c r="R151" s="94"/>
      <c r="S151" s="94"/>
      <c r="T151" s="94"/>
      <c r="U151" s="94"/>
      <c r="V151" s="94"/>
      <c r="W151" s="94"/>
      <c r="X151" s="94"/>
      <c r="Y151" s="94"/>
      <c r="Z151" s="94"/>
      <c r="AA151" s="94"/>
      <c r="AB151" s="94"/>
      <c r="AC151" s="94"/>
      <c r="AD151" s="94"/>
      <c r="AE151" s="94"/>
      <c r="AF151" s="94"/>
      <c r="AG151" s="94"/>
      <c r="AH151" s="94"/>
      <c r="AI151" s="94"/>
      <c r="AJ151" s="94"/>
      <c r="AK151" s="94"/>
      <c r="AL151" s="94"/>
      <c r="AM151" s="94"/>
      <c r="AN151" s="94"/>
      <c r="AO151" s="94"/>
      <c r="AP151" s="94"/>
      <c r="AQ151" s="94"/>
      <c r="AR151" s="94"/>
      <c r="AS151" s="94"/>
      <c r="AT151" s="94"/>
      <c r="AU151" s="94"/>
      <c r="AV151" s="94"/>
      <c r="AW151" s="94"/>
      <c r="AX151" s="94"/>
      <c r="AY151" s="94"/>
      <c r="AZ151" s="94"/>
      <c r="BA151" s="94"/>
      <c r="BB151" s="94"/>
      <c r="BC151" s="94"/>
      <c r="BD151" s="94"/>
      <c r="BE151" s="94"/>
      <c r="BF151" s="94"/>
      <c r="BG151" s="94"/>
      <c r="BH151" s="94"/>
      <c r="BI151" s="94"/>
      <c r="BJ151" s="94"/>
      <c r="BK151" s="94"/>
      <c r="BL151" s="94"/>
      <c r="BM151" s="94"/>
      <c r="BN151" s="94"/>
      <c r="BO151" s="94"/>
      <c r="BP151" s="94"/>
      <c r="BQ151" s="94"/>
      <c r="BR151" s="94"/>
      <c r="BS151" s="94"/>
      <c r="BT151" s="94"/>
      <c r="BU151" s="94"/>
      <c r="BV151" s="94"/>
      <c r="BW151" s="94"/>
      <c r="BX151" s="94"/>
      <c r="BY151" s="94"/>
      <c r="BZ151" s="94"/>
      <c r="CA151" s="94"/>
      <c r="CB151" s="94"/>
      <c r="CC151" s="94"/>
      <c r="CD151" s="94"/>
      <c r="CE151" s="94"/>
      <c r="CF151" s="94"/>
      <c r="CG151" s="94"/>
      <c r="CH151" s="94"/>
      <c r="CI151" s="94"/>
      <c r="CJ151" s="94"/>
      <c r="CK151" s="94"/>
      <c r="CL151" s="94"/>
      <c r="CM151" s="94"/>
      <c r="CN151" s="94"/>
      <c r="CO151" s="94"/>
      <c r="CP151" s="94"/>
      <c r="CQ151" s="94"/>
      <c r="CR151" s="94"/>
      <c r="CS151" s="94"/>
      <c r="CT151" s="94"/>
      <c r="CU151" s="94"/>
      <c r="CV151" s="94"/>
      <c r="CW151" s="94"/>
      <c r="CX151" s="94"/>
      <c r="CY151" s="94"/>
      <c r="CZ151" s="94"/>
      <c r="DA151" s="94"/>
      <c r="DB151" s="94"/>
      <c r="DC151" s="94"/>
      <c r="DD151" s="94"/>
      <c r="DE151" s="94"/>
      <c r="DF151" s="94"/>
      <c r="DG151" s="94"/>
      <c r="DH151" s="94"/>
      <c r="DI151" s="94"/>
      <c r="DJ151" s="94"/>
      <c r="DK151" s="94"/>
      <c r="DL151" s="94"/>
      <c r="DM151" s="94"/>
      <c r="DN151" s="94"/>
      <c r="DO151" s="94"/>
      <c r="DP151" s="94"/>
      <c r="DQ151" s="94"/>
      <c r="DR151" s="94"/>
      <c r="DS151" s="94"/>
      <c r="DT151" s="94"/>
      <c r="DU151" s="94"/>
      <c r="DV151" s="94"/>
      <c r="DW151" s="94"/>
      <c r="DX151" s="94"/>
      <c r="DY151" s="94"/>
      <c r="DZ151" s="94"/>
      <c r="EA151" s="94"/>
      <c r="EB151" s="94"/>
      <c r="EC151" s="94"/>
      <c r="ED151" s="94"/>
      <c r="EE151" s="94"/>
      <c r="EF151" s="94"/>
      <c r="EG151" s="94"/>
      <c r="EH151" s="94"/>
      <c r="EI151" s="94"/>
      <c r="EJ151" s="94"/>
      <c r="EK151" s="94"/>
      <c r="EL151" s="94"/>
      <c r="EM151" s="94"/>
      <c r="EN151" s="94"/>
      <c r="EO151" s="94"/>
      <c r="EP151" s="94"/>
      <c r="EQ151" s="94"/>
      <c r="ER151" s="94"/>
      <c r="ES151" s="94"/>
      <c r="ET151" s="94"/>
      <c r="EU151" s="94"/>
      <c r="EV151" s="94"/>
      <c r="EW151" s="94"/>
      <c r="EX151" s="94"/>
      <c r="EY151" s="94"/>
      <c r="EZ151" s="94"/>
      <c r="FA151" s="94"/>
      <c r="FB151" s="94"/>
      <c r="FC151" s="94"/>
      <c r="FD151" s="94"/>
      <c r="FE151" s="94"/>
      <c r="FF151" s="94"/>
      <c r="FG151" s="94"/>
      <c r="FH151" s="94"/>
      <c r="FI151" s="94"/>
      <c r="FJ151" s="94"/>
      <c r="FK151" s="94"/>
      <c r="FL151" s="94"/>
      <c r="FM151" s="94"/>
      <c r="FN151" s="94"/>
      <c r="FO151" s="94"/>
      <c r="FP151" s="94"/>
      <c r="FQ151" s="94"/>
      <c r="FR151" s="94"/>
      <c r="FS151" s="94"/>
      <c r="FT151" s="94"/>
      <c r="FU151" s="94"/>
      <c r="FV151" s="94"/>
      <c r="FW151" s="94"/>
      <c r="FX151" s="94"/>
      <c r="FY151" s="94"/>
      <c r="FZ151" s="94"/>
      <c r="GA151" s="94"/>
      <c r="GB151" s="94"/>
      <c r="GC151" s="94"/>
      <c r="GD151" s="94"/>
      <c r="GE151" s="94"/>
      <c r="GF151" s="94"/>
      <c r="GG151" s="94"/>
      <c r="GH151" s="94"/>
      <c r="GI151" s="94"/>
      <c r="GJ151" s="94"/>
      <c r="GK151" s="94"/>
      <c r="GL151" s="94"/>
      <c r="GM151" s="94"/>
      <c r="GN151" s="94"/>
      <c r="GO151" s="94"/>
      <c r="GP151" s="94"/>
      <c r="GQ151" s="94"/>
      <c r="GR151" s="94"/>
      <c r="GS151" s="94"/>
      <c r="GT151" s="94"/>
      <c r="GU151" s="94"/>
      <c r="GV151" s="94"/>
      <c r="GW151" s="94"/>
      <c r="GX151" s="94"/>
      <c r="GY151" s="94"/>
      <c r="GZ151" s="94"/>
      <c r="HA151" s="94"/>
      <c r="HB151" s="94"/>
      <c r="HC151" s="94"/>
      <c r="HD151" s="94"/>
      <c r="HE151" s="94"/>
      <c r="HF151" s="94"/>
      <c r="HG151" s="94"/>
      <c r="HH151" s="94"/>
      <c r="HI151" s="94"/>
      <c r="HJ151" s="94"/>
      <c r="HK151" s="94"/>
      <c r="HL151" s="94"/>
      <c r="HM151" s="94"/>
      <c r="HN151" s="94"/>
      <c r="HO151" s="94"/>
      <c r="HP151" s="94"/>
      <c r="HQ151" s="94"/>
      <c r="HR151" s="94"/>
      <c r="HS151" s="94"/>
      <c r="HT151" s="94"/>
      <c r="HU151" s="94"/>
      <c r="HV151" s="94"/>
      <c r="HW151" s="94"/>
      <c r="HX151" s="94"/>
      <c r="HY151" s="94"/>
      <c r="HZ151" s="94"/>
      <c r="IA151" s="94"/>
      <c r="IB151" s="94"/>
      <c r="IC151" s="94"/>
      <c r="ID151" s="94"/>
      <c r="IE151" s="94"/>
      <c r="IF151" s="94"/>
      <c r="IG151" s="94"/>
      <c r="IH151" s="94"/>
      <c r="II151" s="94"/>
      <c r="IJ151" s="94"/>
      <c r="IK151" s="94"/>
      <c r="IL151" s="94"/>
      <c r="IM151" s="94"/>
      <c r="IN151" s="94"/>
      <c r="IO151" s="94"/>
      <c r="IP151" s="94"/>
      <c r="IQ151" s="94"/>
      <c r="IR151" s="94"/>
      <c r="IS151" s="94"/>
      <c r="IT151" s="94"/>
      <c r="IU151" s="94"/>
      <c r="IV151" s="94"/>
      <c r="IW151" s="94"/>
      <c r="IX151" s="94"/>
      <c r="IY151" s="94"/>
      <c r="IZ151" s="94"/>
      <c r="JA151" s="94"/>
      <c r="JB151" s="94"/>
      <c r="JC151" s="94"/>
      <c r="JD151" s="94"/>
      <c r="JE151" s="94"/>
      <c r="JF151" s="94"/>
      <c r="JG151" s="94"/>
      <c r="JH151" s="94"/>
      <c r="JI151" s="94"/>
      <c r="JJ151" s="94"/>
      <c r="JK151" s="94"/>
      <c r="JL151" s="94"/>
      <c r="JM151" s="94"/>
      <c r="JN151" s="94"/>
      <c r="JO151" s="94"/>
      <c r="JP151" s="94"/>
      <c r="JQ151" s="94"/>
      <c r="JR151" s="94"/>
      <c r="JS151" s="94"/>
      <c r="JT151" s="94"/>
      <c r="JU151" s="94"/>
      <c r="JV151" s="94"/>
      <c r="JW151" s="94"/>
      <c r="JX151" s="94"/>
      <c r="JY151" s="94"/>
      <c r="JZ151" s="94"/>
      <c r="KA151" s="94"/>
      <c r="KB151" s="94"/>
      <c r="KC151" s="94"/>
      <c r="KD151" s="94"/>
      <c r="KE151" s="94"/>
      <c r="KF151" s="94"/>
      <c r="KG151" s="94"/>
      <c r="KH151" s="94"/>
      <c r="KI151" s="94"/>
      <c r="KJ151" s="94"/>
      <c r="KK151" s="94"/>
      <c r="KL151" s="94"/>
      <c r="KM151" s="94"/>
      <c r="KN151" s="94"/>
      <c r="KO151" s="94"/>
      <c r="KP151" s="94"/>
      <c r="KQ151" s="94"/>
      <c r="KR151" s="94"/>
      <c r="KS151" s="94"/>
      <c r="KT151" s="94"/>
      <c r="KU151" s="94"/>
      <c r="KV151" s="94"/>
      <c r="KW151" s="94"/>
      <c r="KX151" s="94"/>
      <c r="KY151" s="94"/>
      <c r="KZ151" s="94"/>
      <c r="LA151" s="94"/>
      <c r="LB151" s="94"/>
      <c r="LC151" s="94"/>
      <c r="LD151" s="94"/>
      <c r="LE151" s="94"/>
      <c r="LF151" s="94"/>
      <c r="LG151" s="94"/>
      <c r="LH151" s="94"/>
      <c r="LI151" s="94"/>
      <c r="LJ151" s="94"/>
      <c r="LK151" s="94"/>
      <c r="LL151" s="94"/>
      <c r="LM151" s="94"/>
      <c r="LN151" s="94"/>
      <c r="LO151" s="94"/>
      <c r="LP151" s="94"/>
      <c r="LQ151" s="94"/>
      <c r="LR151" s="94"/>
      <c r="LS151" s="94"/>
      <c r="LT151" s="94"/>
      <c r="LU151" s="94"/>
      <c r="LV151" s="94"/>
      <c r="LW151" s="94"/>
      <c r="LX151" s="94"/>
      <c r="LY151" s="94"/>
      <c r="LZ151" s="94"/>
      <c r="MA151" s="94"/>
      <c r="MB151" s="94"/>
      <c r="MC151" s="94"/>
      <c r="MD151" s="94"/>
      <c r="ME151" s="94"/>
      <c r="MF151" s="94"/>
      <c r="MG151" s="94"/>
      <c r="MH151" s="94"/>
      <c r="MI151" s="94"/>
      <c r="MJ151" s="94"/>
      <c r="MK151" s="94"/>
      <c r="ML151" s="94"/>
      <c r="MM151" s="94"/>
      <c r="MN151" s="94"/>
      <c r="MO151" s="94"/>
      <c r="MP151" s="94"/>
      <c r="MQ151" s="94"/>
      <c r="MR151" s="94"/>
      <c r="MS151" s="94"/>
      <c r="MT151" s="94"/>
      <c r="MU151" s="94"/>
      <c r="MV151" s="94"/>
      <c r="MW151" s="94"/>
      <c r="MX151" s="94"/>
      <c r="MY151" s="94"/>
      <c r="MZ151" s="94"/>
      <c r="NA151" s="94"/>
      <c r="NB151" s="94"/>
      <c r="NC151" s="94"/>
      <c r="ND151" s="94"/>
      <c r="NE151" s="94"/>
      <c r="NF151" s="94"/>
      <c r="NG151" s="94"/>
      <c r="NH151" s="94"/>
      <c r="NI151" s="94"/>
      <c r="NJ151" s="94"/>
      <c r="NK151" s="94"/>
      <c r="NL151" s="94"/>
      <c r="NM151" s="94"/>
      <c r="NN151" s="94"/>
      <c r="NO151" s="94"/>
      <c r="NP151" s="94"/>
      <c r="NQ151" s="94"/>
      <c r="NR151" s="94"/>
      <c r="NS151" s="94"/>
      <c r="NT151" s="94"/>
      <c r="NU151" s="94"/>
      <c r="NV151" s="94"/>
      <c r="NW151" s="94"/>
      <c r="NX151" s="94"/>
      <c r="NY151" s="94"/>
      <c r="NZ151" s="94"/>
      <c r="OA151" s="94"/>
      <c r="OB151" s="94"/>
      <c r="OC151" s="94"/>
      <c r="OD151" s="94"/>
      <c r="OE151" s="94"/>
      <c r="OF151" s="94"/>
      <c r="OG151" s="94"/>
      <c r="OH151" s="94"/>
      <c r="OI151" s="94"/>
      <c r="OJ151" s="94"/>
      <c r="OK151" s="94"/>
      <c r="OL151" s="94"/>
      <c r="OM151" s="94"/>
      <c r="ON151" s="94"/>
      <c r="OO151" s="94"/>
      <c r="OP151" s="94"/>
      <c r="OQ151" s="94"/>
      <c r="OR151" s="94"/>
      <c r="OS151" s="94"/>
      <c r="OT151" s="94"/>
      <c r="OU151" s="94"/>
      <c r="OV151" s="94"/>
      <c r="OW151" s="94"/>
      <c r="OX151" s="94"/>
      <c r="OY151" s="94"/>
      <c r="OZ151" s="94"/>
      <c r="PA151" s="94"/>
      <c r="PB151" s="94"/>
      <c r="PC151" s="94"/>
      <c r="PD151" s="94"/>
      <c r="PE151" s="94"/>
      <c r="PF151" s="94"/>
      <c r="PG151" s="94"/>
      <c r="PH151" s="94"/>
      <c r="PI151" s="94"/>
      <c r="PJ151" s="94"/>
      <c r="PK151" s="94"/>
      <c r="PL151" s="94"/>
      <c r="PM151" s="94"/>
      <c r="PN151" s="94"/>
      <c r="PO151" s="94"/>
      <c r="PP151" s="94"/>
      <c r="PQ151" s="94"/>
      <c r="PR151" s="94"/>
      <c r="PS151" s="94"/>
      <c r="PT151" s="94"/>
      <c r="PU151" s="94"/>
      <c r="PV151" s="94"/>
      <c r="PW151" s="94"/>
      <c r="PX151" s="94"/>
      <c r="PY151" s="94"/>
      <c r="PZ151" s="94"/>
      <c r="QA151" s="94"/>
      <c r="QB151" s="94"/>
      <c r="QC151" s="94"/>
      <c r="QD151" s="94"/>
      <c r="QE151" s="94"/>
      <c r="QF151" s="94"/>
      <c r="QG151" s="94"/>
      <c r="QH151" s="94"/>
      <c r="QI151" s="94"/>
      <c r="QJ151" s="94"/>
      <c r="QK151" s="94"/>
      <c r="QL151" s="94"/>
      <c r="QM151" s="94"/>
      <c r="QN151" s="94"/>
      <c r="QO151" s="94"/>
      <c r="QP151" s="94"/>
      <c r="QQ151" s="94"/>
      <c r="QR151" s="94"/>
      <c r="QS151" s="94"/>
      <c r="QT151" s="94"/>
      <c r="QU151" s="94"/>
      <c r="QV151" s="94"/>
      <c r="QW151" s="94"/>
      <c r="QX151" s="94"/>
      <c r="QY151" s="94"/>
      <c r="QZ151" s="94"/>
      <c r="RA151" s="94"/>
      <c r="RB151" s="94"/>
      <c r="RC151" s="94"/>
      <c r="RD151" s="94"/>
      <c r="RE151" s="94"/>
      <c r="RF151" s="94"/>
      <c r="RG151" s="94"/>
      <c r="RH151" s="94"/>
      <c r="RI151" s="94"/>
      <c r="RJ151" s="94"/>
      <c r="RK151" s="94"/>
      <c r="RL151" s="94"/>
      <c r="RM151" s="94"/>
      <c r="RN151" s="94"/>
      <c r="RO151" s="94"/>
      <c r="RP151" s="94"/>
      <c r="RQ151" s="94"/>
      <c r="RR151" s="94"/>
      <c r="RS151" s="94"/>
      <c r="RT151" s="94"/>
      <c r="RU151" s="94"/>
      <c r="RV151" s="94"/>
      <c r="RW151" s="94"/>
      <c r="RX151" s="94"/>
      <c r="RY151" s="94"/>
      <c r="RZ151" s="94"/>
      <c r="SA151" s="94"/>
      <c r="SB151" s="94"/>
      <c r="SC151" s="94"/>
      <c r="SD151" s="94"/>
      <c r="SE151" s="94"/>
      <c r="SF151" s="94"/>
      <c r="SG151" s="94"/>
      <c r="SH151" s="94"/>
      <c r="SI151" s="94"/>
      <c r="SJ151" s="94"/>
    </row>
    <row r="152" spans="1:504" ht="15">
      <c r="A152" s="2"/>
      <c r="B152" s="31"/>
      <c r="C152" s="3"/>
      <c r="D152" s="11"/>
      <c r="E152" s="12"/>
      <c r="F152" s="12"/>
      <c r="G152" s="12"/>
      <c r="H152" s="12"/>
      <c r="I152" s="9" t="e">
        <f t="shared" si="54"/>
        <v>#DIV/0!</v>
      </c>
      <c r="J152" s="9" t="e">
        <f t="shared" si="40"/>
        <v>#DIV/0!</v>
      </c>
      <c r="K152" s="75"/>
      <c r="L152" s="75"/>
      <c r="M152" s="76"/>
      <c r="N152" s="16" t="e">
        <f t="shared" si="42"/>
        <v>#DIV/0!</v>
      </c>
      <c r="P152" s="92"/>
    </row>
    <row r="153" spans="1:504" ht="15">
      <c r="A153" s="2"/>
      <c r="B153" s="31"/>
      <c r="C153" s="3"/>
      <c r="D153" s="11"/>
      <c r="E153" s="12"/>
      <c r="F153" s="12"/>
      <c r="G153" s="12"/>
      <c r="H153" s="12"/>
      <c r="I153" s="9" t="e">
        <f t="shared" si="54"/>
        <v>#DIV/0!</v>
      </c>
      <c r="J153" s="9" t="e">
        <f t="shared" si="40"/>
        <v>#DIV/0!</v>
      </c>
      <c r="K153" s="75"/>
      <c r="L153" s="75"/>
      <c r="M153" s="76"/>
      <c r="N153" s="16" t="e">
        <f t="shared" si="42"/>
        <v>#DIV/0!</v>
      </c>
      <c r="P153" s="92"/>
    </row>
    <row r="154" spans="1:504" ht="15">
      <c r="A154" s="2"/>
      <c r="B154" s="31"/>
      <c r="C154" s="3"/>
      <c r="D154" s="11"/>
      <c r="E154" s="12"/>
      <c r="F154" s="12"/>
      <c r="G154" s="12"/>
      <c r="H154" s="12"/>
      <c r="I154" s="9" t="e">
        <f t="shared" si="54"/>
        <v>#DIV/0!</v>
      </c>
      <c r="J154" s="9" t="e">
        <f t="shared" si="40"/>
        <v>#DIV/0!</v>
      </c>
      <c r="K154" s="75"/>
      <c r="L154" s="75"/>
      <c r="M154" s="76"/>
      <c r="N154" s="16" t="e">
        <f t="shared" si="42"/>
        <v>#DIV/0!</v>
      </c>
      <c r="P154" s="92"/>
    </row>
    <row r="155" spans="1:504" ht="15">
      <c r="A155" s="43"/>
      <c r="B155" s="31"/>
      <c r="C155" s="3"/>
      <c r="D155" s="11"/>
      <c r="E155" s="12"/>
      <c r="F155" s="12"/>
      <c r="G155" s="12"/>
      <c r="H155" s="12"/>
      <c r="I155" s="9" t="e">
        <f t="shared" si="54"/>
        <v>#DIV/0!</v>
      </c>
      <c r="J155" s="9" t="e">
        <f t="shared" si="40"/>
        <v>#DIV/0!</v>
      </c>
      <c r="K155" s="75"/>
      <c r="L155" s="75"/>
      <c r="M155" s="76"/>
      <c r="N155" s="16" t="e">
        <f t="shared" si="42"/>
        <v>#DIV/0!</v>
      </c>
      <c r="P155" s="92"/>
    </row>
    <row r="156" spans="1:504" ht="15">
      <c r="A156" s="43"/>
      <c r="B156" s="31"/>
      <c r="C156" s="3"/>
      <c r="D156" s="11"/>
      <c r="E156" s="12"/>
      <c r="F156" s="12"/>
      <c r="G156" s="12"/>
      <c r="H156" s="12"/>
      <c r="I156" s="9" t="e">
        <f t="shared" si="54"/>
        <v>#DIV/0!</v>
      </c>
      <c r="J156" s="9" t="e">
        <f t="shared" si="40"/>
        <v>#DIV/0!</v>
      </c>
      <c r="K156" s="75"/>
      <c r="L156" s="75"/>
      <c r="M156" s="76"/>
      <c r="N156" s="16" t="e">
        <f t="shared" si="42"/>
        <v>#DIV/0!</v>
      </c>
      <c r="P156" s="92"/>
    </row>
    <row r="157" spans="1:504" ht="38.25">
      <c r="A157" s="2" t="s">
        <v>67</v>
      </c>
      <c r="B157" s="3">
        <f>SUM(B159:B160)</f>
        <v>0</v>
      </c>
      <c r="C157" s="3">
        <f t="shared" ref="C157:H157" si="55">SUM(C159:C160)</f>
        <v>0</v>
      </c>
      <c r="D157" s="3">
        <f t="shared" si="55"/>
        <v>0</v>
      </c>
      <c r="E157" s="3">
        <f t="shared" si="55"/>
        <v>0</v>
      </c>
      <c r="F157" s="3">
        <f t="shared" si="55"/>
        <v>0</v>
      </c>
      <c r="G157" s="3">
        <f t="shared" si="55"/>
        <v>0</v>
      </c>
      <c r="H157" s="3">
        <f t="shared" si="55"/>
        <v>0</v>
      </c>
      <c r="I157" s="9" t="e">
        <f>F157/E157</f>
        <v>#DIV/0!</v>
      </c>
      <c r="J157" s="9" t="e">
        <f t="shared" si="40"/>
        <v>#DIV/0!</v>
      </c>
      <c r="K157" s="3">
        <f>SUM(K159:K162)</f>
        <v>0</v>
      </c>
      <c r="L157" s="3">
        <f t="shared" ref="L157:M157" si="56">SUM(L159:L162)</f>
        <v>0</v>
      </c>
      <c r="M157" s="29">
        <f t="shared" si="56"/>
        <v>0</v>
      </c>
      <c r="N157" s="16" t="e">
        <f t="shared" si="42"/>
        <v>#DIV/0!</v>
      </c>
      <c r="P157" s="92"/>
    </row>
    <row r="158" spans="1:504" ht="25.5">
      <c r="A158" s="85" t="s">
        <v>68</v>
      </c>
      <c r="B158" s="31"/>
      <c r="C158" s="3"/>
      <c r="D158" s="11"/>
      <c r="E158" s="12"/>
      <c r="F158" s="12"/>
      <c r="G158" s="12"/>
      <c r="H158" s="12"/>
      <c r="I158" s="9"/>
      <c r="J158" s="9"/>
      <c r="K158" s="75"/>
      <c r="L158" s="75"/>
      <c r="M158" s="76"/>
      <c r="N158" s="16"/>
      <c r="P158" s="92"/>
    </row>
    <row r="159" spans="1:504" ht="25.5">
      <c r="A159" s="2" t="s">
        <v>69</v>
      </c>
      <c r="B159" s="31"/>
      <c r="C159" s="3"/>
      <c r="D159" s="11"/>
      <c r="E159" s="12"/>
      <c r="F159" s="12"/>
      <c r="G159" s="12"/>
      <c r="H159" s="12"/>
      <c r="I159" s="9" t="e">
        <f t="shared" ref="I159:I163" si="57">F159/E159</f>
        <v>#DIV/0!</v>
      </c>
      <c r="J159" s="9" t="e">
        <f t="shared" si="40"/>
        <v>#DIV/0!</v>
      </c>
      <c r="K159" s="75"/>
      <c r="L159" s="75"/>
      <c r="M159" s="76"/>
      <c r="N159" s="16" t="e">
        <f t="shared" si="42"/>
        <v>#DIV/0!</v>
      </c>
      <c r="P159" s="92"/>
    </row>
    <row r="160" spans="1:504" ht="38.25">
      <c r="A160" s="110" t="s">
        <v>65</v>
      </c>
      <c r="B160" s="1082"/>
      <c r="C160" s="1083"/>
      <c r="D160" s="1082"/>
      <c r="E160" s="1085"/>
      <c r="F160" s="1085"/>
      <c r="G160" s="1085"/>
      <c r="H160" s="1085"/>
      <c r="I160" s="115" t="e">
        <f t="shared" si="57"/>
        <v>#DIV/0!</v>
      </c>
      <c r="J160" s="115" t="e">
        <f t="shared" si="40"/>
        <v>#DIV/0!</v>
      </c>
      <c r="K160" s="1084"/>
      <c r="L160" s="1084"/>
      <c r="M160" s="1085"/>
      <c r="N160" s="116" t="e">
        <f t="shared" si="42"/>
        <v>#DIV/0!</v>
      </c>
      <c r="P160" s="201"/>
    </row>
    <row r="161" spans="1:504" ht="15">
      <c r="A161" s="2"/>
      <c r="B161" s="31"/>
      <c r="C161" s="3"/>
      <c r="D161" s="11"/>
      <c r="E161" s="12"/>
      <c r="F161" s="12"/>
      <c r="G161" s="12"/>
      <c r="H161" s="12"/>
      <c r="I161" s="9" t="e">
        <f t="shared" si="57"/>
        <v>#DIV/0!</v>
      </c>
      <c r="J161" s="9" t="e">
        <f t="shared" si="40"/>
        <v>#DIV/0!</v>
      </c>
      <c r="K161" s="75"/>
      <c r="L161" s="75"/>
      <c r="M161" s="76"/>
      <c r="N161" s="16" t="e">
        <f t="shared" si="42"/>
        <v>#DIV/0!</v>
      </c>
      <c r="P161" s="92"/>
    </row>
    <row r="162" spans="1:504" s="107" customFormat="1" ht="15">
      <c r="A162" s="105" t="s">
        <v>153</v>
      </c>
      <c r="B162" s="117"/>
      <c r="C162" s="81"/>
      <c r="D162" s="91"/>
      <c r="E162" s="106"/>
      <c r="F162" s="106"/>
      <c r="G162" s="106"/>
      <c r="H162" s="106"/>
      <c r="I162" s="82" t="e">
        <f t="shared" si="57"/>
        <v>#DIV/0!</v>
      </c>
      <c r="J162" s="82" t="e">
        <f t="shared" si="40"/>
        <v>#DIV/0!</v>
      </c>
      <c r="K162" s="91"/>
      <c r="L162" s="91"/>
      <c r="M162" s="106"/>
      <c r="N162" s="84" t="e">
        <f t="shared" si="42"/>
        <v>#DIV/0!</v>
      </c>
      <c r="P162" s="92"/>
    </row>
    <row r="163" spans="1:504" ht="25.5">
      <c r="A163" s="2" t="s">
        <v>70</v>
      </c>
      <c r="B163" s="3">
        <f t="shared" ref="B163:H163" si="58">SUM(B165:B166)</f>
        <v>0</v>
      </c>
      <c r="C163" s="3">
        <f t="shared" si="58"/>
        <v>0</v>
      </c>
      <c r="D163" s="3">
        <f t="shared" si="58"/>
        <v>0</v>
      </c>
      <c r="E163" s="3">
        <f t="shared" si="58"/>
        <v>0</v>
      </c>
      <c r="F163" s="3">
        <f t="shared" si="58"/>
        <v>0</v>
      </c>
      <c r="G163" s="3">
        <f t="shared" si="58"/>
        <v>0</v>
      </c>
      <c r="H163" s="3">
        <f t="shared" si="58"/>
        <v>0</v>
      </c>
      <c r="I163" s="9" t="e">
        <f t="shared" si="57"/>
        <v>#DIV/0!</v>
      </c>
      <c r="J163" s="9" t="e">
        <f t="shared" si="40"/>
        <v>#DIV/0!</v>
      </c>
      <c r="K163" s="3">
        <f>SUM(K165:K166)</f>
        <v>0</v>
      </c>
      <c r="L163" s="3">
        <f>SUM(L165:L166)</f>
        <v>0</v>
      </c>
      <c r="M163" s="29">
        <f>SUM(M165:M166)</f>
        <v>0</v>
      </c>
      <c r="N163" s="16" t="e">
        <f t="shared" si="42"/>
        <v>#DIV/0!</v>
      </c>
      <c r="P163" s="92"/>
    </row>
    <row r="164" spans="1:504" ht="15">
      <c r="A164" s="85" t="s">
        <v>71</v>
      </c>
      <c r="B164" s="31"/>
      <c r="C164" s="3"/>
      <c r="D164" s="11"/>
      <c r="E164" s="12"/>
      <c r="F164" s="12"/>
      <c r="G164" s="12"/>
      <c r="H164" s="12"/>
      <c r="I164" s="9"/>
      <c r="J164" s="9"/>
      <c r="K164" s="75"/>
      <c r="L164" s="75"/>
      <c r="M164" s="76"/>
      <c r="N164" s="16"/>
      <c r="P164" s="92"/>
    </row>
    <row r="165" spans="1:504" ht="15">
      <c r="A165" s="2" t="s">
        <v>72</v>
      </c>
      <c r="B165" s="3"/>
      <c r="C165" s="3"/>
      <c r="D165" s="11"/>
      <c r="E165" s="12"/>
      <c r="F165" s="12"/>
      <c r="G165" s="12"/>
      <c r="H165" s="12"/>
      <c r="I165" s="9" t="e">
        <f t="shared" ref="I165:I167" si="59">F165/E165</f>
        <v>#DIV/0!</v>
      </c>
      <c r="J165" s="9" t="e">
        <f t="shared" si="40"/>
        <v>#DIV/0!</v>
      </c>
      <c r="K165" s="75"/>
      <c r="L165" s="75"/>
      <c r="M165" s="76"/>
      <c r="N165" s="16" t="e">
        <f t="shared" si="42"/>
        <v>#DIV/0!</v>
      </c>
      <c r="P165" s="92"/>
    </row>
    <row r="166" spans="1:504" ht="15">
      <c r="A166" s="2" t="s">
        <v>145</v>
      </c>
      <c r="B166" s="31"/>
      <c r="C166" s="3"/>
      <c r="D166" s="11"/>
      <c r="E166" s="12"/>
      <c r="F166" s="12"/>
      <c r="G166" s="12"/>
      <c r="H166" s="12"/>
      <c r="I166" s="9" t="e">
        <f t="shared" si="59"/>
        <v>#DIV/0!</v>
      </c>
      <c r="J166" s="9" t="e">
        <f t="shared" si="40"/>
        <v>#DIV/0!</v>
      </c>
      <c r="K166" s="75"/>
      <c r="L166" s="75"/>
      <c r="M166" s="76"/>
      <c r="N166" s="16" t="e">
        <f t="shared" si="42"/>
        <v>#DIV/0!</v>
      </c>
      <c r="P166" s="92"/>
    </row>
    <row r="167" spans="1:504" ht="38.25">
      <c r="A167" s="2" t="s">
        <v>73</v>
      </c>
      <c r="B167" s="31"/>
      <c r="C167" s="3"/>
      <c r="D167" s="13"/>
      <c r="E167" s="12"/>
      <c r="F167" s="12"/>
      <c r="G167" s="12"/>
      <c r="H167" s="12"/>
      <c r="I167" s="9" t="e">
        <f t="shared" si="59"/>
        <v>#DIV/0!</v>
      </c>
      <c r="J167" s="9" t="e">
        <f t="shared" si="40"/>
        <v>#DIV/0!</v>
      </c>
      <c r="K167" s="75"/>
      <c r="L167" s="75"/>
      <c r="M167" s="76"/>
      <c r="N167" s="16" t="e">
        <f t="shared" si="42"/>
        <v>#DIV/0!</v>
      </c>
      <c r="P167" s="92"/>
    </row>
    <row r="168" spans="1:504" s="28" customFormat="1" ht="15">
      <c r="A168" s="2" t="s">
        <v>74</v>
      </c>
      <c r="B168" s="3"/>
      <c r="C168" s="3"/>
      <c r="D168" s="3"/>
      <c r="E168" s="3"/>
      <c r="F168" s="3"/>
      <c r="G168" s="3"/>
      <c r="H168" s="3"/>
      <c r="I168" s="9" t="e">
        <f>F168/E168</f>
        <v>#DIV/0!</v>
      </c>
      <c r="J168" s="9" t="e">
        <f t="shared" si="40"/>
        <v>#DIV/0!</v>
      </c>
      <c r="K168" s="3"/>
      <c r="L168" s="3"/>
      <c r="M168" s="29"/>
      <c r="N168" s="16" t="e">
        <f t="shared" si="42"/>
        <v>#DIV/0!</v>
      </c>
      <c r="O168" s="77"/>
      <c r="P168" s="197"/>
      <c r="Q168" s="77"/>
      <c r="R168" s="77"/>
      <c r="S168" s="77"/>
      <c r="T168" s="77"/>
      <c r="U168" s="77"/>
      <c r="V168" s="77"/>
      <c r="W168" s="77"/>
      <c r="X168" s="77"/>
      <c r="Y168" s="77"/>
      <c r="Z168" s="77"/>
      <c r="AA168" s="77"/>
      <c r="AB168" s="77"/>
      <c r="AC168" s="77"/>
      <c r="AD168" s="77"/>
      <c r="AE168" s="77"/>
      <c r="AF168" s="77"/>
      <c r="AG168" s="77"/>
      <c r="AH168" s="77"/>
      <c r="AI168" s="77"/>
      <c r="AJ168" s="77"/>
      <c r="AK168" s="77"/>
      <c r="AL168" s="77"/>
      <c r="AM168" s="77"/>
      <c r="AN168" s="77"/>
      <c r="AO168" s="77"/>
      <c r="AP168" s="77"/>
      <c r="AQ168" s="77"/>
      <c r="AR168" s="77"/>
      <c r="AS168" s="77"/>
      <c r="AT168" s="77"/>
      <c r="AU168" s="77"/>
      <c r="AV168" s="77"/>
      <c r="AW168" s="77"/>
      <c r="AX168" s="77"/>
      <c r="AY168" s="77"/>
      <c r="AZ168" s="77"/>
      <c r="BA168" s="77"/>
      <c r="BB168" s="77"/>
      <c r="BC168" s="77"/>
      <c r="BD168" s="77"/>
      <c r="BE168" s="77"/>
      <c r="BF168" s="77"/>
      <c r="BG168" s="77"/>
      <c r="BH168" s="77"/>
      <c r="BI168" s="77"/>
      <c r="BJ168" s="77"/>
      <c r="BK168" s="77"/>
      <c r="BL168" s="77"/>
      <c r="BM168" s="77"/>
      <c r="BN168" s="77"/>
      <c r="BO168" s="77"/>
      <c r="BP168" s="77"/>
      <c r="BQ168" s="77"/>
      <c r="BR168" s="77"/>
      <c r="BS168" s="77"/>
      <c r="BT168" s="77"/>
      <c r="BU168" s="77"/>
      <c r="BV168" s="77"/>
      <c r="BW168" s="77"/>
      <c r="BX168" s="77"/>
      <c r="BY168" s="77"/>
      <c r="BZ168" s="77"/>
      <c r="CA168" s="77"/>
      <c r="CB168" s="77"/>
      <c r="CC168" s="77"/>
      <c r="CD168" s="77"/>
      <c r="CE168" s="77"/>
      <c r="CF168" s="77"/>
      <c r="CG168" s="77"/>
      <c r="CH168" s="77"/>
      <c r="CI168" s="77"/>
      <c r="CJ168" s="77"/>
      <c r="CK168" s="77"/>
      <c r="CL168" s="77"/>
      <c r="CM168" s="77"/>
      <c r="CN168" s="77"/>
      <c r="CO168" s="77"/>
      <c r="CP168" s="77"/>
      <c r="CQ168" s="77"/>
      <c r="CR168" s="77"/>
      <c r="CS168" s="77"/>
      <c r="CT168" s="77"/>
      <c r="CU168" s="77"/>
      <c r="CV168" s="77"/>
      <c r="CW168" s="77"/>
      <c r="CX168" s="77"/>
      <c r="CY168" s="77"/>
      <c r="CZ168" s="77"/>
      <c r="DA168" s="77"/>
      <c r="DB168" s="77"/>
      <c r="DC168" s="77"/>
      <c r="DD168" s="77"/>
      <c r="DE168" s="77"/>
      <c r="DF168" s="77"/>
      <c r="DG168" s="77"/>
      <c r="DH168" s="77"/>
      <c r="DI168" s="77"/>
      <c r="DJ168" s="77"/>
      <c r="DK168" s="77"/>
      <c r="DL168" s="77"/>
      <c r="DM168" s="77"/>
      <c r="DN168" s="77"/>
      <c r="DO168" s="77"/>
      <c r="DP168" s="77"/>
      <c r="DQ168" s="77"/>
      <c r="DR168" s="77"/>
      <c r="DS168" s="77"/>
      <c r="DT168" s="77"/>
      <c r="DU168" s="77"/>
      <c r="DV168" s="77"/>
      <c r="DW168" s="77"/>
      <c r="DX168" s="77"/>
      <c r="DY168" s="77"/>
      <c r="DZ168" s="77"/>
      <c r="EA168" s="77"/>
      <c r="EB168" s="77"/>
      <c r="EC168" s="77"/>
      <c r="ED168" s="77"/>
      <c r="EE168" s="77"/>
      <c r="EF168" s="77"/>
      <c r="EG168" s="77"/>
      <c r="EH168" s="77"/>
      <c r="EI168" s="77"/>
      <c r="EJ168" s="77"/>
      <c r="EK168" s="77"/>
      <c r="EL168" s="77"/>
      <c r="EM168" s="77"/>
      <c r="EN168" s="77"/>
      <c r="EO168" s="77"/>
      <c r="EP168" s="77"/>
      <c r="EQ168" s="77"/>
      <c r="ER168" s="77"/>
      <c r="ES168" s="77"/>
      <c r="ET168" s="77"/>
      <c r="EU168" s="77"/>
      <c r="EV168" s="77"/>
      <c r="EW168" s="77"/>
      <c r="EX168" s="77"/>
      <c r="EY168" s="77"/>
      <c r="EZ168" s="77"/>
      <c r="FA168" s="77"/>
      <c r="FB168" s="77"/>
      <c r="FC168" s="77"/>
      <c r="FD168" s="77"/>
      <c r="FE168" s="77"/>
      <c r="FF168" s="77"/>
      <c r="FG168" s="77"/>
      <c r="FH168" s="77"/>
      <c r="FI168" s="77"/>
      <c r="FJ168" s="77"/>
      <c r="FK168" s="77"/>
      <c r="FL168" s="77"/>
      <c r="FM168" s="77"/>
      <c r="FN168" s="77"/>
      <c r="FO168" s="77"/>
      <c r="FP168" s="77"/>
      <c r="FQ168" s="77"/>
      <c r="FR168" s="77"/>
      <c r="FS168" s="77"/>
      <c r="FT168" s="77"/>
      <c r="FU168" s="77"/>
      <c r="FV168" s="77"/>
      <c r="FW168" s="77"/>
      <c r="FX168" s="77"/>
      <c r="FY168" s="77"/>
      <c r="FZ168" s="77"/>
      <c r="GA168" s="77"/>
      <c r="GB168" s="77"/>
      <c r="GC168" s="77"/>
      <c r="GD168" s="77"/>
      <c r="GE168" s="77"/>
      <c r="GF168" s="77"/>
      <c r="GG168" s="77"/>
      <c r="GH168" s="77"/>
      <c r="GI168" s="77"/>
      <c r="GJ168" s="77"/>
      <c r="GK168" s="77"/>
      <c r="GL168" s="77"/>
      <c r="GM168" s="77"/>
      <c r="GN168" s="77"/>
      <c r="GO168" s="77"/>
      <c r="GP168" s="77"/>
      <c r="GQ168" s="77"/>
      <c r="GR168" s="77"/>
      <c r="GS168" s="77"/>
      <c r="GT168" s="77"/>
      <c r="GU168" s="77"/>
      <c r="GV168" s="77"/>
      <c r="GW168" s="77"/>
      <c r="GX168" s="77"/>
      <c r="GY168" s="77"/>
      <c r="GZ168" s="77"/>
      <c r="HA168" s="77"/>
      <c r="HB168" s="77"/>
      <c r="HC168" s="77"/>
      <c r="HD168" s="77"/>
      <c r="HE168" s="77"/>
      <c r="HF168" s="77"/>
      <c r="HG168" s="77"/>
      <c r="HH168" s="77"/>
      <c r="HI168" s="77"/>
      <c r="HJ168" s="77"/>
      <c r="HK168" s="77"/>
      <c r="HL168" s="77"/>
      <c r="HM168" s="77"/>
      <c r="HN168" s="77"/>
      <c r="HO168" s="77"/>
      <c r="HP168" s="77"/>
      <c r="HQ168" s="77"/>
      <c r="HR168" s="77"/>
      <c r="HS168" s="77"/>
      <c r="HT168" s="77"/>
      <c r="HU168" s="77"/>
      <c r="HV168" s="77"/>
      <c r="HW168" s="77"/>
      <c r="HX168" s="77"/>
      <c r="HY168" s="77"/>
      <c r="HZ168" s="77"/>
      <c r="IA168" s="77"/>
      <c r="IB168" s="77"/>
      <c r="IC168" s="77"/>
      <c r="ID168" s="77"/>
      <c r="IE168" s="77"/>
      <c r="IF168" s="77"/>
      <c r="IG168" s="77"/>
      <c r="IH168" s="77"/>
      <c r="II168" s="77"/>
      <c r="IJ168" s="77"/>
      <c r="IK168" s="77"/>
      <c r="IL168" s="77"/>
      <c r="IM168" s="77"/>
      <c r="IN168" s="77"/>
      <c r="IO168" s="77"/>
      <c r="IP168" s="77"/>
      <c r="IQ168" s="77"/>
      <c r="IR168" s="77"/>
      <c r="IS168" s="77"/>
      <c r="IT168" s="77"/>
      <c r="IU168" s="77"/>
      <c r="IV168" s="77"/>
      <c r="IW168" s="77"/>
      <c r="IX168" s="77"/>
      <c r="IY168" s="77"/>
      <c r="IZ168" s="77"/>
      <c r="JA168" s="77"/>
      <c r="JB168" s="77"/>
      <c r="JC168" s="77"/>
      <c r="JD168" s="77"/>
      <c r="JE168" s="77"/>
      <c r="JF168" s="77"/>
      <c r="JG168" s="77"/>
      <c r="JH168" s="77"/>
      <c r="JI168" s="77"/>
      <c r="JJ168" s="77"/>
      <c r="JK168" s="77"/>
      <c r="JL168" s="77"/>
      <c r="JM168" s="77"/>
      <c r="JN168" s="77"/>
      <c r="JO168" s="77"/>
      <c r="JP168" s="77"/>
      <c r="JQ168" s="77"/>
      <c r="JR168" s="77"/>
      <c r="JS168" s="77"/>
      <c r="JT168" s="77"/>
      <c r="JU168" s="77"/>
      <c r="JV168" s="77"/>
      <c r="JW168" s="77"/>
      <c r="JX168" s="77"/>
      <c r="JY168" s="77"/>
      <c r="JZ168" s="77"/>
      <c r="KA168" s="77"/>
      <c r="KB168" s="77"/>
      <c r="KC168" s="77"/>
      <c r="KD168" s="77"/>
      <c r="KE168" s="77"/>
      <c r="KF168" s="77"/>
      <c r="KG168" s="77"/>
      <c r="KH168" s="77"/>
      <c r="KI168" s="77"/>
      <c r="KJ168" s="77"/>
      <c r="KK168" s="77"/>
      <c r="KL168" s="77"/>
      <c r="KM168" s="77"/>
      <c r="KN168" s="77"/>
      <c r="KO168" s="77"/>
      <c r="KP168" s="77"/>
      <c r="KQ168" s="77"/>
      <c r="KR168" s="77"/>
      <c r="KS168" s="77"/>
      <c r="KT168" s="77"/>
      <c r="KU168" s="77"/>
      <c r="KV168" s="77"/>
      <c r="KW168" s="77"/>
      <c r="KX168" s="77"/>
      <c r="KY168" s="77"/>
      <c r="KZ168" s="77"/>
      <c r="LA168" s="77"/>
      <c r="LB168" s="77"/>
      <c r="LC168" s="77"/>
      <c r="LD168" s="77"/>
      <c r="LE168" s="77"/>
      <c r="LF168" s="77"/>
      <c r="LG168" s="77"/>
      <c r="LH168" s="77"/>
      <c r="LI168" s="77"/>
      <c r="LJ168" s="77"/>
      <c r="LK168" s="77"/>
      <c r="LL168" s="77"/>
      <c r="LM168" s="77"/>
      <c r="LN168" s="77"/>
      <c r="LO168" s="77"/>
      <c r="LP168" s="77"/>
      <c r="LQ168" s="77"/>
      <c r="LR168" s="77"/>
      <c r="LS168" s="77"/>
      <c r="LT168" s="77"/>
      <c r="LU168" s="77"/>
      <c r="LV168" s="77"/>
      <c r="LW168" s="77"/>
      <c r="LX168" s="77"/>
      <c r="LY168" s="77"/>
      <c r="LZ168" s="77"/>
      <c r="MA168" s="77"/>
      <c r="MB168" s="77"/>
      <c r="MC168" s="77"/>
      <c r="MD168" s="77"/>
      <c r="ME168" s="77"/>
      <c r="MF168" s="77"/>
      <c r="MG168" s="77"/>
      <c r="MH168" s="77"/>
      <c r="MI168" s="77"/>
      <c r="MJ168" s="77"/>
      <c r="MK168" s="77"/>
      <c r="ML168" s="77"/>
      <c r="MM168" s="77"/>
      <c r="MN168" s="77"/>
      <c r="MO168" s="77"/>
      <c r="MP168" s="77"/>
      <c r="MQ168" s="77"/>
      <c r="MR168" s="77"/>
      <c r="MS168" s="77"/>
      <c r="MT168" s="77"/>
      <c r="MU168" s="77"/>
      <c r="MV168" s="77"/>
      <c r="MW168" s="77"/>
      <c r="MX168" s="77"/>
      <c r="MY168" s="77"/>
      <c r="MZ168" s="77"/>
      <c r="NA168" s="77"/>
      <c r="NB168" s="77"/>
      <c r="NC168" s="77"/>
      <c r="ND168" s="77"/>
      <c r="NE168" s="77"/>
      <c r="NF168" s="77"/>
      <c r="NG168" s="77"/>
      <c r="NH168" s="77"/>
      <c r="NI168" s="77"/>
      <c r="NJ168" s="77"/>
      <c r="NK168" s="77"/>
      <c r="NL168" s="77"/>
      <c r="NM168" s="77"/>
      <c r="NN168" s="77"/>
      <c r="NO168" s="77"/>
      <c r="NP168" s="77"/>
      <c r="NQ168" s="77"/>
      <c r="NR168" s="77"/>
      <c r="NS168" s="77"/>
      <c r="NT168" s="77"/>
      <c r="NU168" s="77"/>
      <c r="NV168" s="77"/>
      <c r="NW168" s="77"/>
      <c r="NX168" s="77"/>
      <c r="NY168" s="77"/>
      <c r="NZ168" s="77"/>
      <c r="OA168" s="77"/>
      <c r="OB168" s="77"/>
      <c r="OC168" s="77"/>
      <c r="OD168" s="77"/>
      <c r="OE168" s="77"/>
      <c r="OF168" s="77"/>
      <c r="OG168" s="77"/>
      <c r="OH168" s="77"/>
      <c r="OI168" s="77"/>
      <c r="OJ168" s="77"/>
      <c r="OK168" s="77"/>
      <c r="OL168" s="77"/>
      <c r="OM168" s="77"/>
      <c r="ON168" s="77"/>
      <c r="OO168" s="77"/>
      <c r="OP168" s="77"/>
      <c r="OQ168" s="77"/>
      <c r="OR168" s="77"/>
      <c r="OS168" s="77"/>
      <c r="OT168" s="77"/>
      <c r="OU168" s="77"/>
      <c r="OV168" s="77"/>
      <c r="OW168" s="77"/>
      <c r="OX168" s="77"/>
      <c r="OY168" s="77"/>
      <c r="OZ168" s="77"/>
      <c r="PA168" s="77"/>
      <c r="PB168" s="77"/>
      <c r="PC168" s="77"/>
      <c r="PD168" s="77"/>
      <c r="PE168" s="77"/>
      <c r="PF168" s="77"/>
      <c r="PG168" s="77"/>
      <c r="PH168" s="77"/>
      <c r="PI168" s="77"/>
      <c r="PJ168" s="77"/>
      <c r="PK168" s="77"/>
      <c r="PL168" s="77"/>
      <c r="PM168" s="77"/>
      <c r="PN168" s="77"/>
      <c r="PO168" s="77"/>
      <c r="PP168" s="77"/>
      <c r="PQ168" s="77"/>
      <c r="PR168" s="77"/>
      <c r="PS168" s="77"/>
      <c r="PT168" s="77"/>
      <c r="PU168" s="77"/>
      <c r="PV168" s="77"/>
      <c r="PW168" s="77"/>
      <c r="PX168" s="77"/>
      <c r="PY168" s="77"/>
      <c r="PZ168" s="77"/>
      <c r="QA168" s="77"/>
      <c r="QB168" s="77"/>
      <c r="QC168" s="77"/>
      <c r="QD168" s="77"/>
      <c r="QE168" s="77"/>
      <c r="QF168" s="77"/>
      <c r="QG168" s="77"/>
      <c r="QH168" s="77"/>
      <c r="QI168" s="77"/>
      <c r="QJ168" s="77"/>
      <c r="QK168" s="77"/>
      <c r="QL168" s="77"/>
      <c r="QM168" s="77"/>
      <c r="QN168" s="77"/>
      <c r="QO168" s="77"/>
      <c r="QP168" s="77"/>
      <c r="QQ168" s="77"/>
      <c r="QR168" s="77"/>
      <c r="QS168" s="77"/>
      <c r="QT168" s="77"/>
      <c r="QU168" s="77"/>
      <c r="QV168" s="77"/>
      <c r="QW168" s="77"/>
      <c r="QX168" s="77"/>
      <c r="QY168" s="77"/>
      <c r="QZ168" s="77"/>
      <c r="RA168" s="77"/>
      <c r="RB168" s="77"/>
      <c r="RC168" s="77"/>
      <c r="RD168" s="77"/>
      <c r="RE168" s="77"/>
      <c r="RF168" s="77"/>
      <c r="RG168" s="77"/>
      <c r="RH168" s="77"/>
      <c r="RI168" s="77"/>
      <c r="RJ168" s="77"/>
      <c r="RK168" s="77"/>
      <c r="RL168" s="77"/>
      <c r="RM168" s="77"/>
      <c r="RN168" s="77"/>
      <c r="RO168" s="77"/>
      <c r="RP168" s="77"/>
      <c r="RQ168" s="77"/>
      <c r="RR168" s="77"/>
      <c r="RS168" s="77"/>
      <c r="RT168" s="77"/>
      <c r="RU168" s="77"/>
      <c r="RV168" s="77"/>
      <c r="RW168" s="77"/>
      <c r="RX168" s="77"/>
      <c r="RY168" s="77"/>
      <c r="RZ168" s="77"/>
      <c r="SA168" s="77"/>
      <c r="SB168" s="77"/>
      <c r="SC168" s="77"/>
      <c r="SD168" s="77"/>
      <c r="SE168" s="77"/>
      <c r="SF168" s="77"/>
      <c r="SG168" s="77"/>
      <c r="SH168" s="77"/>
      <c r="SI168" s="77"/>
      <c r="SJ168" s="77"/>
    </row>
    <row r="169" spans="1:504" s="28" customFormat="1" ht="15">
      <c r="A169" s="2" t="s">
        <v>75</v>
      </c>
      <c r="B169" s="3"/>
      <c r="C169" s="3"/>
      <c r="D169" s="3"/>
      <c r="E169" s="3"/>
      <c r="F169" s="3"/>
      <c r="G169" s="3"/>
      <c r="H169" s="3"/>
      <c r="I169" s="9" t="e">
        <f t="shared" ref="I169:I209" si="60">F169/E169</f>
        <v>#DIV/0!</v>
      </c>
      <c r="J169" s="9" t="e">
        <f t="shared" si="40"/>
        <v>#DIV/0!</v>
      </c>
      <c r="K169" s="3"/>
      <c r="L169" s="3"/>
      <c r="M169" s="118"/>
      <c r="N169" s="16" t="e">
        <f t="shared" si="42"/>
        <v>#DIV/0!</v>
      </c>
      <c r="O169" s="77"/>
      <c r="P169" s="197"/>
      <c r="Q169" s="77"/>
      <c r="R169" s="77"/>
      <c r="S169" s="77"/>
      <c r="T169" s="77"/>
      <c r="U169" s="77"/>
      <c r="V169" s="77"/>
      <c r="W169" s="77"/>
      <c r="X169" s="77"/>
      <c r="Y169" s="77"/>
      <c r="Z169" s="77"/>
      <c r="AA169" s="77"/>
      <c r="AB169" s="77"/>
      <c r="AC169" s="77"/>
      <c r="AD169" s="77"/>
      <c r="AE169" s="77"/>
      <c r="AF169" s="77"/>
      <c r="AG169" s="77"/>
      <c r="AH169" s="77"/>
      <c r="AI169" s="77"/>
      <c r="AJ169" s="77"/>
      <c r="AK169" s="77"/>
      <c r="AL169" s="77"/>
      <c r="AM169" s="77"/>
      <c r="AN169" s="77"/>
      <c r="AO169" s="77"/>
      <c r="AP169" s="77"/>
      <c r="AQ169" s="77"/>
      <c r="AR169" s="77"/>
      <c r="AS169" s="77"/>
      <c r="AT169" s="77"/>
      <c r="AU169" s="77"/>
      <c r="AV169" s="77"/>
      <c r="AW169" s="77"/>
      <c r="AX169" s="77"/>
      <c r="AY169" s="77"/>
      <c r="AZ169" s="77"/>
      <c r="BA169" s="77"/>
      <c r="BB169" s="77"/>
      <c r="BC169" s="77"/>
      <c r="BD169" s="77"/>
      <c r="BE169" s="77"/>
      <c r="BF169" s="77"/>
      <c r="BG169" s="77"/>
      <c r="BH169" s="77"/>
      <c r="BI169" s="77"/>
      <c r="BJ169" s="77"/>
      <c r="BK169" s="77"/>
      <c r="BL169" s="77"/>
      <c r="BM169" s="77"/>
      <c r="BN169" s="77"/>
      <c r="BO169" s="77"/>
      <c r="BP169" s="77"/>
      <c r="BQ169" s="77"/>
      <c r="BR169" s="77"/>
      <c r="BS169" s="77"/>
      <c r="BT169" s="77"/>
      <c r="BU169" s="77"/>
      <c r="BV169" s="77"/>
      <c r="BW169" s="77"/>
      <c r="BX169" s="77"/>
      <c r="BY169" s="77"/>
      <c r="BZ169" s="77"/>
      <c r="CA169" s="77"/>
      <c r="CB169" s="77"/>
      <c r="CC169" s="77"/>
      <c r="CD169" s="77"/>
      <c r="CE169" s="77"/>
      <c r="CF169" s="77"/>
      <c r="CG169" s="77"/>
      <c r="CH169" s="77"/>
      <c r="CI169" s="77"/>
      <c r="CJ169" s="77"/>
      <c r="CK169" s="77"/>
      <c r="CL169" s="77"/>
      <c r="CM169" s="77"/>
      <c r="CN169" s="77"/>
      <c r="CO169" s="77"/>
      <c r="CP169" s="77"/>
      <c r="CQ169" s="77"/>
      <c r="CR169" s="77"/>
      <c r="CS169" s="77"/>
      <c r="CT169" s="77"/>
      <c r="CU169" s="77"/>
      <c r="CV169" s="77"/>
      <c r="CW169" s="77"/>
      <c r="CX169" s="77"/>
      <c r="CY169" s="77"/>
      <c r="CZ169" s="77"/>
      <c r="DA169" s="77"/>
      <c r="DB169" s="77"/>
      <c r="DC169" s="77"/>
      <c r="DD169" s="77"/>
      <c r="DE169" s="77"/>
      <c r="DF169" s="77"/>
      <c r="DG169" s="77"/>
      <c r="DH169" s="77"/>
      <c r="DI169" s="77"/>
      <c r="DJ169" s="77"/>
      <c r="DK169" s="77"/>
      <c r="DL169" s="77"/>
      <c r="DM169" s="77"/>
      <c r="DN169" s="77"/>
      <c r="DO169" s="77"/>
      <c r="DP169" s="77"/>
      <c r="DQ169" s="77"/>
      <c r="DR169" s="77"/>
      <c r="DS169" s="77"/>
      <c r="DT169" s="77"/>
      <c r="DU169" s="77"/>
      <c r="DV169" s="77"/>
      <c r="DW169" s="77"/>
      <c r="DX169" s="77"/>
      <c r="DY169" s="77"/>
      <c r="DZ169" s="77"/>
      <c r="EA169" s="77"/>
      <c r="EB169" s="77"/>
      <c r="EC169" s="77"/>
      <c r="ED169" s="77"/>
      <c r="EE169" s="77"/>
      <c r="EF169" s="77"/>
      <c r="EG169" s="77"/>
      <c r="EH169" s="77"/>
      <c r="EI169" s="77"/>
      <c r="EJ169" s="77"/>
      <c r="EK169" s="77"/>
      <c r="EL169" s="77"/>
      <c r="EM169" s="77"/>
      <c r="EN169" s="77"/>
      <c r="EO169" s="77"/>
      <c r="EP169" s="77"/>
      <c r="EQ169" s="77"/>
      <c r="ER169" s="77"/>
      <c r="ES169" s="77"/>
      <c r="ET169" s="77"/>
      <c r="EU169" s="77"/>
      <c r="EV169" s="77"/>
      <c r="EW169" s="77"/>
      <c r="EX169" s="77"/>
      <c r="EY169" s="77"/>
      <c r="EZ169" s="77"/>
      <c r="FA169" s="77"/>
      <c r="FB169" s="77"/>
      <c r="FC169" s="77"/>
      <c r="FD169" s="77"/>
      <c r="FE169" s="77"/>
      <c r="FF169" s="77"/>
      <c r="FG169" s="77"/>
      <c r="FH169" s="77"/>
      <c r="FI169" s="77"/>
      <c r="FJ169" s="77"/>
      <c r="FK169" s="77"/>
      <c r="FL169" s="77"/>
      <c r="FM169" s="77"/>
      <c r="FN169" s="77"/>
      <c r="FO169" s="77"/>
      <c r="FP169" s="77"/>
      <c r="FQ169" s="77"/>
      <c r="FR169" s="77"/>
      <c r="FS169" s="77"/>
      <c r="FT169" s="77"/>
      <c r="FU169" s="77"/>
      <c r="FV169" s="77"/>
      <c r="FW169" s="77"/>
      <c r="FX169" s="77"/>
      <c r="FY169" s="77"/>
      <c r="FZ169" s="77"/>
      <c r="GA169" s="77"/>
      <c r="GB169" s="77"/>
      <c r="GC169" s="77"/>
      <c r="GD169" s="77"/>
      <c r="GE169" s="77"/>
      <c r="GF169" s="77"/>
      <c r="GG169" s="77"/>
      <c r="GH169" s="77"/>
      <c r="GI169" s="77"/>
      <c r="GJ169" s="77"/>
      <c r="GK169" s="77"/>
      <c r="GL169" s="77"/>
      <c r="GM169" s="77"/>
      <c r="GN169" s="77"/>
      <c r="GO169" s="77"/>
      <c r="GP169" s="77"/>
      <c r="GQ169" s="77"/>
      <c r="GR169" s="77"/>
      <c r="GS169" s="77"/>
      <c r="GT169" s="77"/>
      <c r="GU169" s="77"/>
      <c r="GV169" s="77"/>
      <c r="GW169" s="77"/>
      <c r="GX169" s="77"/>
      <c r="GY169" s="77"/>
      <c r="GZ169" s="77"/>
      <c r="HA169" s="77"/>
      <c r="HB169" s="77"/>
      <c r="HC169" s="77"/>
      <c r="HD169" s="77"/>
      <c r="HE169" s="77"/>
      <c r="HF169" s="77"/>
      <c r="HG169" s="77"/>
      <c r="HH169" s="77"/>
      <c r="HI169" s="77"/>
      <c r="HJ169" s="77"/>
      <c r="HK169" s="77"/>
      <c r="HL169" s="77"/>
      <c r="HM169" s="77"/>
      <c r="HN169" s="77"/>
      <c r="HO169" s="77"/>
      <c r="HP169" s="77"/>
      <c r="HQ169" s="77"/>
      <c r="HR169" s="77"/>
      <c r="HS169" s="77"/>
      <c r="HT169" s="77"/>
      <c r="HU169" s="77"/>
      <c r="HV169" s="77"/>
      <c r="HW169" s="77"/>
      <c r="HX169" s="77"/>
      <c r="HY169" s="77"/>
      <c r="HZ169" s="77"/>
      <c r="IA169" s="77"/>
      <c r="IB169" s="77"/>
      <c r="IC169" s="77"/>
      <c r="ID169" s="77"/>
      <c r="IE169" s="77"/>
      <c r="IF169" s="77"/>
      <c r="IG169" s="77"/>
      <c r="IH169" s="77"/>
      <c r="II169" s="77"/>
      <c r="IJ169" s="77"/>
      <c r="IK169" s="77"/>
      <c r="IL169" s="77"/>
      <c r="IM169" s="77"/>
      <c r="IN169" s="77"/>
      <c r="IO169" s="77"/>
      <c r="IP169" s="77"/>
      <c r="IQ169" s="77"/>
      <c r="IR169" s="77"/>
      <c r="IS169" s="77"/>
      <c r="IT169" s="77"/>
      <c r="IU169" s="77"/>
      <c r="IV169" s="77"/>
      <c r="IW169" s="77"/>
      <c r="IX169" s="77"/>
      <c r="IY169" s="77"/>
      <c r="IZ169" s="77"/>
      <c r="JA169" s="77"/>
      <c r="JB169" s="77"/>
      <c r="JC169" s="77"/>
      <c r="JD169" s="77"/>
      <c r="JE169" s="77"/>
      <c r="JF169" s="77"/>
      <c r="JG169" s="77"/>
      <c r="JH169" s="77"/>
      <c r="JI169" s="77"/>
      <c r="JJ169" s="77"/>
      <c r="JK169" s="77"/>
      <c r="JL169" s="77"/>
      <c r="JM169" s="77"/>
      <c r="JN169" s="77"/>
      <c r="JO169" s="77"/>
      <c r="JP169" s="77"/>
      <c r="JQ169" s="77"/>
      <c r="JR169" s="77"/>
      <c r="JS169" s="77"/>
      <c r="JT169" s="77"/>
      <c r="JU169" s="77"/>
      <c r="JV169" s="77"/>
      <c r="JW169" s="77"/>
      <c r="JX169" s="77"/>
      <c r="JY169" s="77"/>
      <c r="JZ169" s="77"/>
      <c r="KA169" s="77"/>
      <c r="KB169" s="77"/>
      <c r="KC169" s="77"/>
      <c r="KD169" s="77"/>
      <c r="KE169" s="77"/>
      <c r="KF169" s="77"/>
      <c r="KG169" s="77"/>
      <c r="KH169" s="77"/>
      <c r="KI169" s="77"/>
      <c r="KJ169" s="77"/>
      <c r="KK169" s="77"/>
      <c r="KL169" s="77"/>
      <c r="KM169" s="77"/>
      <c r="KN169" s="77"/>
      <c r="KO169" s="77"/>
      <c r="KP169" s="77"/>
      <c r="KQ169" s="77"/>
      <c r="KR169" s="77"/>
      <c r="KS169" s="77"/>
      <c r="KT169" s="77"/>
      <c r="KU169" s="77"/>
      <c r="KV169" s="77"/>
      <c r="KW169" s="77"/>
      <c r="KX169" s="77"/>
      <c r="KY169" s="77"/>
      <c r="KZ169" s="77"/>
      <c r="LA169" s="77"/>
      <c r="LB169" s="77"/>
      <c r="LC169" s="77"/>
      <c r="LD169" s="77"/>
      <c r="LE169" s="77"/>
      <c r="LF169" s="77"/>
      <c r="LG169" s="77"/>
      <c r="LH169" s="77"/>
      <c r="LI169" s="77"/>
      <c r="LJ169" s="77"/>
      <c r="LK169" s="77"/>
      <c r="LL169" s="77"/>
      <c r="LM169" s="77"/>
      <c r="LN169" s="77"/>
      <c r="LO169" s="77"/>
      <c r="LP169" s="77"/>
      <c r="LQ169" s="77"/>
      <c r="LR169" s="77"/>
      <c r="LS169" s="77"/>
      <c r="LT169" s="77"/>
      <c r="LU169" s="77"/>
      <c r="LV169" s="77"/>
      <c r="LW169" s="77"/>
      <c r="LX169" s="77"/>
      <c r="LY169" s="77"/>
      <c r="LZ169" s="77"/>
      <c r="MA169" s="77"/>
      <c r="MB169" s="77"/>
      <c r="MC169" s="77"/>
      <c r="MD169" s="77"/>
      <c r="ME169" s="77"/>
      <c r="MF169" s="77"/>
      <c r="MG169" s="77"/>
      <c r="MH169" s="77"/>
      <c r="MI169" s="77"/>
      <c r="MJ169" s="77"/>
      <c r="MK169" s="77"/>
      <c r="ML169" s="77"/>
      <c r="MM169" s="77"/>
      <c r="MN169" s="77"/>
      <c r="MO169" s="77"/>
      <c r="MP169" s="77"/>
      <c r="MQ169" s="77"/>
      <c r="MR169" s="77"/>
      <c r="MS169" s="77"/>
      <c r="MT169" s="77"/>
      <c r="MU169" s="77"/>
      <c r="MV169" s="77"/>
      <c r="MW169" s="77"/>
      <c r="MX169" s="77"/>
      <c r="MY169" s="77"/>
      <c r="MZ169" s="77"/>
      <c r="NA169" s="77"/>
      <c r="NB169" s="77"/>
      <c r="NC169" s="77"/>
      <c r="ND169" s="77"/>
      <c r="NE169" s="77"/>
      <c r="NF169" s="77"/>
      <c r="NG169" s="77"/>
      <c r="NH169" s="77"/>
      <c r="NI169" s="77"/>
      <c r="NJ169" s="77"/>
      <c r="NK169" s="77"/>
      <c r="NL169" s="77"/>
      <c r="NM169" s="77"/>
      <c r="NN169" s="77"/>
      <c r="NO169" s="77"/>
      <c r="NP169" s="77"/>
      <c r="NQ169" s="77"/>
      <c r="NR169" s="77"/>
      <c r="NS169" s="77"/>
      <c r="NT169" s="77"/>
      <c r="NU169" s="77"/>
      <c r="NV169" s="77"/>
      <c r="NW169" s="77"/>
      <c r="NX169" s="77"/>
      <c r="NY169" s="77"/>
      <c r="NZ169" s="77"/>
      <c r="OA169" s="77"/>
      <c r="OB169" s="77"/>
      <c r="OC169" s="77"/>
      <c r="OD169" s="77"/>
      <c r="OE169" s="77"/>
      <c r="OF169" s="77"/>
      <c r="OG169" s="77"/>
      <c r="OH169" s="77"/>
      <c r="OI169" s="77"/>
      <c r="OJ169" s="77"/>
      <c r="OK169" s="77"/>
      <c r="OL169" s="77"/>
      <c r="OM169" s="77"/>
      <c r="ON169" s="77"/>
      <c r="OO169" s="77"/>
      <c r="OP169" s="77"/>
      <c r="OQ169" s="77"/>
      <c r="OR169" s="77"/>
      <c r="OS169" s="77"/>
      <c r="OT169" s="77"/>
      <c r="OU169" s="77"/>
      <c r="OV169" s="77"/>
      <c r="OW169" s="77"/>
      <c r="OX169" s="77"/>
      <c r="OY169" s="77"/>
      <c r="OZ169" s="77"/>
      <c r="PA169" s="77"/>
      <c r="PB169" s="77"/>
      <c r="PC169" s="77"/>
      <c r="PD169" s="77"/>
      <c r="PE169" s="77"/>
      <c r="PF169" s="77"/>
      <c r="PG169" s="77"/>
      <c r="PH169" s="77"/>
      <c r="PI169" s="77"/>
      <c r="PJ169" s="77"/>
      <c r="PK169" s="77"/>
      <c r="PL169" s="77"/>
      <c r="PM169" s="77"/>
      <c r="PN169" s="77"/>
      <c r="PO169" s="77"/>
      <c r="PP169" s="77"/>
      <c r="PQ169" s="77"/>
      <c r="PR169" s="77"/>
      <c r="PS169" s="77"/>
      <c r="PT169" s="77"/>
      <c r="PU169" s="77"/>
      <c r="PV169" s="77"/>
      <c r="PW169" s="77"/>
      <c r="PX169" s="77"/>
      <c r="PY169" s="77"/>
      <c r="PZ169" s="77"/>
      <c r="QA169" s="77"/>
      <c r="QB169" s="77"/>
      <c r="QC169" s="77"/>
      <c r="QD169" s="77"/>
      <c r="QE169" s="77"/>
      <c r="QF169" s="77"/>
      <c r="QG169" s="77"/>
      <c r="QH169" s="77"/>
      <c r="QI169" s="77"/>
      <c r="QJ169" s="77"/>
      <c r="QK169" s="77"/>
      <c r="QL169" s="77"/>
      <c r="QM169" s="77"/>
      <c r="QN169" s="77"/>
      <c r="QO169" s="77"/>
      <c r="QP169" s="77"/>
      <c r="QQ169" s="77"/>
      <c r="QR169" s="77"/>
      <c r="QS169" s="77"/>
      <c r="QT169" s="77"/>
      <c r="QU169" s="77"/>
      <c r="QV169" s="77"/>
      <c r="QW169" s="77"/>
      <c r="QX169" s="77"/>
      <c r="QY169" s="77"/>
      <c r="QZ169" s="77"/>
      <c r="RA169" s="77"/>
      <c r="RB169" s="77"/>
      <c r="RC169" s="77"/>
      <c r="RD169" s="77"/>
      <c r="RE169" s="77"/>
      <c r="RF169" s="77"/>
      <c r="RG169" s="77"/>
      <c r="RH169" s="77"/>
      <c r="RI169" s="77"/>
      <c r="RJ169" s="77"/>
      <c r="RK169" s="77"/>
      <c r="RL169" s="77"/>
      <c r="RM169" s="77"/>
      <c r="RN169" s="77"/>
      <c r="RO169" s="77"/>
      <c r="RP169" s="77"/>
      <c r="RQ169" s="77"/>
      <c r="RR169" s="77"/>
      <c r="RS169" s="77"/>
      <c r="RT169" s="77"/>
      <c r="RU169" s="77"/>
      <c r="RV169" s="77"/>
      <c r="RW169" s="77"/>
      <c r="RX169" s="77"/>
      <c r="RY169" s="77"/>
      <c r="RZ169" s="77"/>
      <c r="SA169" s="77"/>
      <c r="SB169" s="77"/>
      <c r="SC169" s="77"/>
      <c r="SD169" s="77"/>
      <c r="SE169" s="77"/>
      <c r="SF169" s="77"/>
      <c r="SG169" s="77"/>
      <c r="SH169" s="77"/>
      <c r="SI169" s="77"/>
      <c r="SJ169" s="77"/>
    </row>
    <row r="170" spans="1:504" s="28" customFormat="1" ht="15">
      <c r="A170" s="2" t="s">
        <v>76</v>
      </c>
      <c r="B170" s="3"/>
      <c r="C170" s="3"/>
      <c r="D170" s="3"/>
      <c r="E170" s="3"/>
      <c r="F170" s="3"/>
      <c r="G170" s="3"/>
      <c r="H170" s="3"/>
      <c r="I170" s="9" t="e">
        <f t="shared" si="60"/>
        <v>#DIV/0!</v>
      </c>
      <c r="J170" s="9" t="e">
        <f t="shared" si="40"/>
        <v>#DIV/0!</v>
      </c>
      <c r="K170" s="3"/>
      <c r="L170" s="3"/>
      <c r="M170" s="29"/>
      <c r="N170" s="16" t="e">
        <f t="shared" si="42"/>
        <v>#DIV/0!</v>
      </c>
      <c r="O170" s="77"/>
      <c r="P170" s="197"/>
      <c r="Q170" s="77"/>
      <c r="R170" s="77"/>
      <c r="S170" s="77"/>
      <c r="T170" s="77"/>
      <c r="U170" s="77"/>
      <c r="V170" s="77"/>
      <c r="W170" s="77"/>
      <c r="X170" s="77"/>
      <c r="Y170" s="77"/>
      <c r="Z170" s="77"/>
      <c r="AA170" s="77"/>
      <c r="AB170" s="77"/>
      <c r="AC170" s="77"/>
      <c r="AD170" s="77"/>
      <c r="AE170" s="77"/>
      <c r="AF170" s="77"/>
      <c r="AG170" s="77"/>
      <c r="AH170" s="77"/>
      <c r="AI170" s="77"/>
      <c r="AJ170" s="77"/>
      <c r="AK170" s="77"/>
      <c r="AL170" s="77"/>
      <c r="AM170" s="77"/>
      <c r="AN170" s="77"/>
      <c r="AO170" s="77"/>
      <c r="AP170" s="77"/>
      <c r="AQ170" s="77"/>
      <c r="AR170" s="77"/>
      <c r="AS170" s="77"/>
      <c r="AT170" s="77"/>
      <c r="AU170" s="77"/>
      <c r="AV170" s="77"/>
      <c r="AW170" s="77"/>
      <c r="AX170" s="77"/>
      <c r="AY170" s="77"/>
      <c r="AZ170" s="77"/>
      <c r="BA170" s="77"/>
      <c r="BB170" s="77"/>
      <c r="BC170" s="77"/>
      <c r="BD170" s="77"/>
      <c r="BE170" s="77"/>
      <c r="BF170" s="77"/>
      <c r="BG170" s="77"/>
      <c r="BH170" s="77"/>
      <c r="BI170" s="77"/>
      <c r="BJ170" s="77"/>
      <c r="BK170" s="77"/>
      <c r="BL170" s="77"/>
      <c r="BM170" s="77"/>
      <c r="BN170" s="77"/>
      <c r="BO170" s="77"/>
      <c r="BP170" s="77"/>
      <c r="BQ170" s="77"/>
      <c r="BR170" s="77"/>
      <c r="BS170" s="77"/>
      <c r="BT170" s="77"/>
      <c r="BU170" s="77"/>
      <c r="BV170" s="77"/>
      <c r="BW170" s="77"/>
      <c r="BX170" s="77"/>
      <c r="BY170" s="77"/>
      <c r="BZ170" s="77"/>
      <c r="CA170" s="77"/>
      <c r="CB170" s="77"/>
      <c r="CC170" s="77"/>
      <c r="CD170" s="77"/>
      <c r="CE170" s="77"/>
      <c r="CF170" s="77"/>
      <c r="CG170" s="77"/>
      <c r="CH170" s="77"/>
      <c r="CI170" s="77"/>
      <c r="CJ170" s="77"/>
      <c r="CK170" s="77"/>
      <c r="CL170" s="77"/>
      <c r="CM170" s="77"/>
      <c r="CN170" s="77"/>
      <c r="CO170" s="77"/>
      <c r="CP170" s="77"/>
      <c r="CQ170" s="77"/>
      <c r="CR170" s="77"/>
      <c r="CS170" s="77"/>
      <c r="CT170" s="77"/>
      <c r="CU170" s="77"/>
      <c r="CV170" s="77"/>
      <c r="CW170" s="77"/>
      <c r="CX170" s="77"/>
      <c r="CY170" s="77"/>
      <c r="CZ170" s="77"/>
      <c r="DA170" s="77"/>
      <c r="DB170" s="77"/>
      <c r="DC170" s="77"/>
      <c r="DD170" s="77"/>
      <c r="DE170" s="77"/>
      <c r="DF170" s="77"/>
      <c r="DG170" s="77"/>
      <c r="DH170" s="77"/>
      <c r="DI170" s="77"/>
      <c r="DJ170" s="77"/>
      <c r="DK170" s="77"/>
      <c r="DL170" s="77"/>
      <c r="DM170" s="77"/>
      <c r="DN170" s="77"/>
      <c r="DO170" s="77"/>
      <c r="DP170" s="77"/>
      <c r="DQ170" s="77"/>
      <c r="DR170" s="77"/>
      <c r="DS170" s="77"/>
      <c r="DT170" s="77"/>
      <c r="DU170" s="77"/>
      <c r="DV170" s="77"/>
      <c r="DW170" s="77"/>
      <c r="DX170" s="77"/>
      <c r="DY170" s="77"/>
      <c r="DZ170" s="77"/>
      <c r="EA170" s="77"/>
      <c r="EB170" s="77"/>
      <c r="EC170" s="77"/>
      <c r="ED170" s="77"/>
      <c r="EE170" s="77"/>
      <c r="EF170" s="77"/>
      <c r="EG170" s="77"/>
      <c r="EH170" s="77"/>
      <c r="EI170" s="77"/>
      <c r="EJ170" s="77"/>
      <c r="EK170" s="77"/>
      <c r="EL170" s="77"/>
      <c r="EM170" s="77"/>
      <c r="EN170" s="77"/>
      <c r="EO170" s="77"/>
      <c r="EP170" s="77"/>
      <c r="EQ170" s="77"/>
      <c r="ER170" s="77"/>
      <c r="ES170" s="77"/>
      <c r="ET170" s="77"/>
      <c r="EU170" s="77"/>
      <c r="EV170" s="77"/>
      <c r="EW170" s="77"/>
      <c r="EX170" s="77"/>
      <c r="EY170" s="77"/>
      <c r="EZ170" s="77"/>
      <c r="FA170" s="77"/>
      <c r="FB170" s="77"/>
      <c r="FC170" s="77"/>
      <c r="FD170" s="77"/>
      <c r="FE170" s="77"/>
      <c r="FF170" s="77"/>
      <c r="FG170" s="77"/>
      <c r="FH170" s="77"/>
      <c r="FI170" s="77"/>
      <c r="FJ170" s="77"/>
      <c r="FK170" s="77"/>
      <c r="FL170" s="77"/>
      <c r="FM170" s="77"/>
      <c r="FN170" s="77"/>
      <c r="FO170" s="77"/>
      <c r="FP170" s="77"/>
      <c r="FQ170" s="77"/>
      <c r="FR170" s="77"/>
      <c r="FS170" s="77"/>
      <c r="FT170" s="77"/>
      <c r="FU170" s="77"/>
      <c r="FV170" s="77"/>
      <c r="FW170" s="77"/>
      <c r="FX170" s="77"/>
      <c r="FY170" s="77"/>
      <c r="FZ170" s="77"/>
      <c r="GA170" s="77"/>
      <c r="GB170" s="77"/>
      <c r="GC170" s="77"/>
      <c r="GD170" s="77"/>
      <c r="GE170" s="77"/>
      <c r="GF170" s="77"/>
      <c r="GG170" s="77"/>
      <c r="GH170" s="77"/>
      <c r="GI170" s="77"/>
      <c r="GJ170" s="77"/>
      <c r="GK170" s="77"/>
      <c r="GL170" s="77"/>
      <c r="GM170" s="77"/>
      <c r="GN170" s="77"/>
      <c r="GO170" s="77"/>
      <c r="GP170" s="77"/>
      <c r="GQ170" s="77"/>
      <c r="GR170" s="77"/>
      <c r="GS170" s="77"/>
      <c r="GT170" s="77"/>
      <c r="GU170" s="77"/>
      <c r="GV170" s="77"/>
      <c r="GW170" s="77"/>
      <c r="GX170" s="77"/>
      <c r="GY170" s="77"/>
      <c r="GZ170" s="77"/>
      <c r="HA170" s="77"/>
      <c r="HB170" s="77"/>
      <c r="HC170" s="77"/>
      <c r="HD170" s="77"/>
      <c r="HE170" s="77"/>
      <c r="HF170" s="77"/>
      <c r="HG170" s="77"/>
      <c r="HH170" s="77"/>
      <c r="HI170" s="77"/>
      <c r="HJ170" s="77"/>
      <c r="HK170" s="77"/>
      <c r="HL170" s="77"/>
      <c r="HM170" s="77"/>
      <c r="HN170" s="77"/>
      <c r="HO170" s="77"/>
      <c r="HP170" s="77"/>
      <c r="HQ170" s="77"/>
      <c r="HR170" s="77"/>
      <c r="HS170" s="77"/>
      <c r="HT170" s="77"/>
      <c r="HU170" s="77"/>
      <c r="HV170" s="77"/>
      <c r="HW170" s="77"/>
      <c r="HX170" s="77"/>
      <c r="HY170" s="77"/>
      <c r="HZ170" s="77"/>
      <c r="IA170" s="77"/>
      <c r="IB170" s="77"/>
      <c r="IC170" s="77"/>
      <c r="ID170" s="77"/>
      <c r="IE170" s="77"/>
      <c r="IF170" s="77"/>
      <c r="IG170" s="77"/>
      <c r="IH170" s="77"/>
      <c r="II170" s="77"/>
      <c r="IJ170" s="77"/>
      <c r="IK170" s="77"/>
      <c r="IL170" s="77"/>
      <c r="IM170" s="77"/>
      <c r="IN170" s="77"/>
      <c r="IO170" s="77"/>
      <c r="IP170" s="77"/>
      <c r="IQ170" s="77"/>
      <c r="IR170" s="77"/>
      <c r="IS170" s="77"/>
      <c r="IT170" s="77"/>
      <c r="IU170" s="77"/>
      <c r="IV170" s="77"/>
      <c r="IW170" s="77"/>
      <c r="IX170" s="77"/>
      <c r="IY170" s="77"/>
      <c r="IZ170" s="77"/>
      <c r="JA170" s="77"/>
      <c r="JB170" s="77"/>
      <c r="JC170" s="77"/>
      <c r="JD170" s="77"/>
      <c r="JE170" s="77"/>
      <c r="JF170" s="77"/>
      <c r="JG170" s="77"/>
      <c r="JH170" s="77"/>
      <c r="JI170" s="77"/>
      <c r="JJ170" s="77"/>
      <c r="JK170" s="77"/>
      <c r="JL170" s="77"/>
      <c r="JM170" s="77"/>
      <c r="JN170" s="77"/>
      <c r="JO170" s="77"/>
      <c r="JP170" s="77"/>
      <c r="JQ170" s="77"/>
      <c r="JR170" s="77"/>
      <c r="JS170" s="77"/>
      <c r="JT170" s="77"/>
      <c r="JU170" s="77"/>
      <c r="JV170" s="77"/>
      <c r="JW170" s="77"/>
      <c r="JX170" s="77"/>
      <c r="JY170" s="77"/>
      <c r="JZ170" s="77"/>
      <c r="KA170" s="77"/>
      <c r="KB170" s="77"/>
      <c r="KC170" s="77"/>
      <c r="KD170" s="77"/>
      <c r="KE170" s="77"/>
      <c r="KF170" s="77"/>
      <c r="KG170" s="77"/>
      <c r="KH170" s="77"/>
      <c r="KI170" s="77"/>
      <c r="KJ170" s="77"/>
      <c r="KK170" s="77"/>
      <c r="KL170" s="77"/>
      <c r="KM170" s="77"/>
      <c r="KN170" s="77"/>
      <c r="KO170" s="77"/>
      <c r="KP170" s="77"/>
      <c r="KQ170" s="77"/>
      <c r="KR170" s="77"/>
      <c r="KS170" s="77"/>
      <c r="KT170" s="77"/>
      <c r="KU170" s="77"/>
      <c r="KV170" s="77"/>
      <c r="KW170" s="77"/>
      <c r="KX170" s="77"/>
      <c r="KY170" s="77"/>
      <c r="KZ170" s="77"/>
      <c r="LA170" s="77"/>
      <c r="LB170" s="77"/>
      <c r="LC170" s="77"/>
      <c r="LD170" s="77"/>
      <c r="LE170" s="77"/>
      <c r="LF170" s="77"/>
      <c r="LG170" s="77"/>
      <c r="LH170" s="77"/>
      <c r="LI170" s="77"/>
      <c r="LJ170" s="77"/>
      <c r="LK170" s="77"/>
      <c r="LL170" s="77"/>
      <c r="LM170" s="77"/>
      <c r="LN170" s="77"/>
      <c r="LO170" s="77"/>
      <c r="LP170" s="77"/>
      <c r="LQ170" s="77"/>
      <c r="LR170" s="77"/>
      <c r="LS170" s="77"/>
      <c r="LT170" s="77"/>
      <c r="LU170" s="77"/>
      <c r="LV170" s="77"/>
      <c r="LW170" s="77"/>
      <c r="LX170" s="77"/>
      <c r="LY170" s="77"/>
      <c r="LZ170" s="77"/>
      <c r="MA170" s="77"/>
      <c r="MB170" s="77"/>
      <c r="MC170" s="77"/>
      <c r="MD170" s="77"/>
      <c r="ME170" s="77"/>
      <c r="MF170" s="77"/>
      <c r="MG170" s="77"/>
      <c r="MH170" s="77"/>
      <c r="MI170" s="77"/>
      <c r="MJ170" s="77"/>
      <c r="MK170" s="77"/>
      <c r="ML170" s="77"/>
      <c r="MM170" s="77"/>
      <c r="MN170" s="77"/>
      <c r="MO170" s="77"/>
      <c r="MP170" s="77"/>
      <c r="MQ170" s="77"/>
      <c r="MR170" s="77"/>
      <c r="MS170" s="77"/>
      <c r="MT170" s="77"/>
      <c r="MU170" s="77"/>
      <c r="MV170" s="77"/>
      <c r="MW170" s="77"/>
      <c r="MX170" s="77"/>
      <c r="MY170" s="77"/>
      <c r="MZ170" s="77"/>
      <c r="NA170" s="77"/>
      <c r="NB170" s="77"/>
      <c r="NC170" s="77"/>
      <c r="ND170" s="77"/>
      <c r="NE170" s="77"/>
      <c r="NF170" s="77"/>
      <c r="NG170" s="77"/>
      <c r="NH170" s="77"/>
      <c r="NI170" s="77"/>
      <c r="NJ170" s="77"/>
      <c r="NK170" s="77"/>
      <c r="NL170" s="77"/>
      <c r="NM170" s="77"/>
      <c r="NN170" s="77"/>
      <c r="NO170" s="77"/>
      <c r="NP170" s="77"/>
      <c r="NQ170" s="77"/>
      <c r="NR170" s="77"/>
      <c r="NS170" s="77"/>
      <c r="NT170" s="77"/>
      <c r="NU170" s="77"/>
      <c r="NV170" s="77"/>
      <c r="NW170" s="77"/>
      <c r="NX170" s="77"/>
      <c r="NY170" s="77"/>
      <c r="NZ170" s="77"/>
      <c r="OA170" s="77"/>
      <c r="OB170" s="77"/>
      <c r="OC170" s="77"/>
      <c r="OD170" s="77"/>
      <c r="OE170" s="77"/>
      <c r="OF170" s="77"/>
      <c r="OG170" s="77"/>
      <c r="OH170" s="77"/>
      <c r="OI170" s="77"/>
      <c r="OJ170" s="77"/>
      <c r="OK170" s="77"/>
      <c r="OL170" s="77"/>
      <c r="OM170" s="77"/>
      <c r="ON170" s="77"/>
      <c r="OO170" s="77"/>
      <c r="OP170" s="77"/>
      <c r="OQ170" s="77"/>
      <c r="OR170" s="77"/>
      <c r="OS170" s="77"/>
      <c r="OT170" s="77"/>
      <c r="OU170" s="77"/>
      <c r="OV170" s="77"/>
      <c r="OW170" s="77"/>
      <c r="OX170" s="77"/>
      <c r="OY170" s="77"/>
      <c r="OZ170" s="77"/>
      <c r="PA170" s="77"/>
      <c r="PB170" s="77"/>
      <c r="PC170" s="77"/>
      <c r="PD170" s="77"/>
      <c r="PE170" s="77"/>
      <c r="PF170" s="77"/>
      <c r="PG170" s="77"/>
      <c r="PH170" s="77"/>
      <c r="PI170" s="77"/>
      <c r="PJ170" s="77"/>
      <c r="PK170" s="77"/>
      <c r="PL170" s="77"/>
      <c r="PM170" s="77"/>
      <c r="PN170" s="77"/>
      <c r="PO170" s="77"/>
      <c r="PP170" s="77"/>
      <c r="PQ170" s="77"/>
      <c r="PR170" s="77"/>
      <c r="PS170" s="77"/>
      <c r="PT170" s="77"/>
      <c r="PU170" s="77"/>
      <c r="PV170" s="77"/>
      <c r="PW170" s="77"/>
      <c r="PX170" s="77"/>
      <c r="PY170" s="77"/>
      <c r="PZ170" s="77"/>
      <c r="QA170" s="77"/>
      <c r="QB170" s="77"/>
      <c r="QC170" s="77"/>
      <c r="QD170" s="77"/>
      <c r="QE170" s="77"/>
      <c r="QF170" s="77"/>
      <c r="QG170" s="77"/>
      <c r="QH170" s="77"/>
      <c r="QI170" s="77"/>
      <c r="QJ170" s="77"/>
      <c r="QK170" s="77"/>
      <c r="QL170" s="77"/>
      <c r="QM170" s="77"/>
      <c r="QN170" s="77"/>
      <c r="QO170" s="77"/>
      <c r="QP170" s="77"/>
      <c r="QQ170" s="77"/>
      <c r="QR170" s="77"/>
      <c r="QS170" s="77"/>
      <c r="QT170" s="77"/>
      <c r="QU170" s="77"/>
      <c r="QV170" s="77"/>
      <c r="QW170" s="77"/>
      <c r="QX170" s="77"/>
      <c r="QY170" s="77"/>
      <c r="QZ170" s="77"/>
      <c r="RA170" s="77"/>
      <c r="RB170" s="77"/>
      <c r="RC170" s="77"/>
      <c r="RD170" s="77"/>
      <c r="RE170" s="77"/>
      <c r="RF170" s="77"/>
      <c r="RG170" s="77"/>
      <c r="RH170" s="77"/>
      <c r="RI170" s="77"/>
      <c r="RJ170" s="77"/>
      <c r="RK170" s="77"/>
      <c r="RL170" s="77"/>
      <c r="RM170" s="77"/>
      <c r="RN170" s="77"/>
      <c r="RO170" s="77"/>
      <c r="RP170" s="77"/>
      <c r="RQ170" s="77"/>
      <c r="RR170" s="77"/>
      <c r="RS170" s="77"/>
      <c r="RT170" s="77"/>
      <c r="RU170" s="77"/>
      <c r="RV170" s="77"/>
      <c r="RW170" s="77"/>
      <c r="RX170" s="77"/>
      <c r="RY170" s="77"/>
      <c r="RZ170" s="77"/>
      <c r="SA170" s="77"/>
      <c r="SB170" s="77"/>
      <c r="SC170" s="77"/>
      <c r="SD170" s="77"/>
      <c r="SE170" s="77"/>
      <c r="SF170" s="77"/>
      <c r="SG170" s="77"/>
      <c r="SH170" s="77"/>
      <c r="SI170" s="77"/>
      <c r="SJ170" s="77"/>
    </row>
    <row r="171" spans="1:504" s="28" customFormat="1" ht="51">
      <c r="A171" s="2" t="s">
        <v>77</v>
      </c>
      <c r="B171" s="31">
        <f>B172</f>
        <v>0</v>
      </c>
      <c r="C171" s="31">
        <f t="shared" ref="C171:H171" si="61">C172</f>
        <v>0</v>
      </c>
      <c r="D171" s="31">
        <f t="shared" si="61"/>
        <v>0</v>
      </c>
      <c r="E171" s="31">
        <f t="shared" si="61"/>
        <v>0</v>
      </c>
      <c r="F171" s="31">
        <f t="shared" si="61"/>
        <v>0</v>
      </c>
      <c r="G171" s="31">
        <f t="shared" si="61"/>
        <v>0</v>
      </c>
      <c r="H171" s="31">
        <f t="shared" si="61"/>
        <v>0</v>
      </c>
      <c r="I171" s="9" t="e">
        <f t="shared" si="60"/>
        <v>#DIV/0!</v>
      </c>
      <c r="J171" s="9" t="e">
        <f t="shared" si="40"/>
        <v>#DIV/0!</v>
      </c>
      <c r="K171" s="31">
        <f t="shared" ref="K171:M171" si="62">K172</f>
        <v>0</v>
      </c>
      <c r="L171" s="31">
        <f t="shared" si="62"/>
        <v>0</v>
      </c>
      <c r="M171" s="42">
        <f t="shared" si="62"/>
        <v>0</v>
      </c>
      <c r="N171" s="16" t="e">
        <f t="shared" si="42"/>
        <v>#DIV/0!</v>
      </c>
      <c r="O171" s="77"/>
      <c r="P171" s="197"/>
      <c r="Q171" s="77"/>
      <c r="R171" s="77"/>
      <c r="S171" s="77"/>
      <c r="T171" s="77"/>
      <c r="U171" s="77"/>
      <c r="V171" s="77"/>
      <c r="W171" s="77"/>
      <c r="X171" s="77"/>
      <c r="Y171" s="77"/>
      <c r="Z171" s="77"/>
      <c r="AA171" s="77"/>
      <c r="AB171" s="77"/>
      <c r="AC171" s="77"/>
      <c r="AD171" s="77"/>
      <c r="AE171" s="77"/>
      <c r="AF171" s="77"/>
      <c r="AG171" s="77"/>
      <c r="AH171" s="77"/>
      <c r="AI171" s="77"/>
      <c r="AJ171" s="77"/>
      <c r="AK171" s="77"/>
      <c r="AL171" s="77"/>
      <c r="AM171" s="77"/>
      <c r="AN171" s="77"/>
      <c r="AO171" s="77"/>
      <c r="AP171" s="77"/>
      <c r="AQ171" s="77"/>
      <c r="AR171" s="77"/>
      <c r="AS171" s="77"/>
      <c r="AT171" s="77"/>
      <c r="AU171" s="77"/>
      <c r="AV171" s="77"/>
      <c r="AW171" s="77"/>
      <c r="AX171" s="77"/>
      <c r="AY171" s="77"/>
      <c r="AZ171" s="77"/>
      <c r="BA171" s="77"/>
      <c r="BB171" s="77"/>
      <c r="BC171" s="77"/>
      <c r="BD171" s="77"/>
      <c r="BE171" s="77"/>
      <c r="BF171" s="77"/>
      <c r="BG171" s="77"/>
      <c r="BH171" s="77"/>
      <c r="BI171" s="77"/>
      <c r="BJ171" s="77"/>
      <c r="BK171" s="77"/>
      <c r="BL171" s="77"/>
      <c r="BM171" s="77"/>
      <c r="BN171" s="77"/>
      <c r="BO171" s="77"/>
      <c r="BP171" s="77"/>
      <c r="BQ171" s="77"/>
      <c r="BR171" s="77"/>
      <c r="BS171" s="77"/>
      <c r="BT171" s="77"/>
      <c r="BU171" s="77"/>
      <c r="BV171" s="77"/>
      <c r="BW171" s="77"/>
      <c r="BX171" s="77"/>
      <c r="BY171" s="77"/>
      <c r="BZ171" s="77"/>
      <c r="CA171" s="77"/>
      <c r="CB171" s="77"/>
      <c r="CC171" s="77"/>
      <c r="CD171" s="77"/>
      <c r="CE171" s="77"/>
      <c r="CF171" s="77"/>
      <c r="CG171" s="77"/>
      <c r="CH171" s="77"/>
      <c r="CI171" s="77"/>
      <c r="CJ171" s="77"/>
      <c r="CK171" s="77"/>
      <c r="CL171" s="77"/>
      <c r="CM171" s="77"/>
      <c r="CN171" s="77"/>
      <c r="CO171" s="77"/>
      <c r="CP171" s="77"/>
      <c r="CQ171" s="77"/>
      <c r="CR171" s="77"/>
      <c r="CS171" s="77"/>
      <c r="CT171" s="77"/>
      <c r="CU171" s="77"/>
      <c r="CV171" s="77"/>
      <c r="CW171" s="77"/>
      <c r="CX171" s="77"/>
      <c r="CY171" s="77"/>
      <c r="CZ171" s="77"/>
      <c r="DA171" s="77"/>
      <c r="DB171" s="77"/>
      <c r="DC171" s="77"/>
      <c r="DD171" s="77"/>
      <c r="DE171" s="77"/>
      <c r="DF171" s="77"/>
      <c r="DG171" s="77"/>
      <c r="DH171" s="77"/>
      <c r="DI171" s="77"/>
      <c r="DJ171" s="77"/>
      <c r="DK171" s="77"/>
      <c r="DL171" s="77"/>
      <c r="DM171" s="77"/>
      <c r="DN171" s="77"/>
      <c r="DO171" s="77"/>
      <c r="DP171" s="77"/>
      <c r="DQ171" s="77"/>
      <c r="DR171" s="77"/>
      <c r="DS171" s="77"/>
      <c r="DT171" s="77"/>
      <c r="DU171" s="77"/>
      <c r="DV171" s="77"/>
      <c r="DW171" s="77"/>
      <c r="DX171" s="77"/>
      <c r="DY171" s="77"/>
      <c r="DZ171" s="77"/>
      <c r="EA171" s="77"/>
      <c r="EB171" s="77"/>
      <c r="EC171" s="77"/>
      <c r="ED171" s="77"/>
      <c r="EE171" s="77"/>
      <c r="EF171" s="77"/>
      <c r="EG171" s="77"/>
      <c r="EH171" s="77"/>
      <c r="EI171" s="77"/>
      <c r="EJ171" s="77"/>
      <c r="EK171" s="77"/>
      <c r="EL171" s="77"/>
      <c r="EM171" s="77"/>
      <c r="EN171" s="77"/>
      <c r="EO171" s="77"/>
      <c r="EP171" s="77"/>
      <c r="EQ171" s="77"/>
      <c r="ER171" s="77"/>
      <c r="ES171" s="77"/>
      <c r="ET171" s="77"/>
      <c r="EU171" s="77"/>
      <c r="EV171" s="77"/>
      <c r="EW171" s="77"/>
      <c r="EX171" s="77"/>
      <c r="EY171" s="77"/>
      <c r="EZ171" s="77"/>
      <c r="FA171" s="77"/>
      <c r="FB171" s="77"/>
      <c r="FC171" s="77"/>
      <c r="FD171" s="77"/>
      <c r="FE171" s="77"/>
      <c r="FF171" s="77"/>
      <c r="FG171" s="77"/>
      <c r="FH171" s="77"/>
      <c r="FI171" s="77"/>
      <c r="FJ171" s="77"/>
      <c r="FK171" s="77"/>
      <c r="FL171" s="77"/>
      <c r="FM171" s="77"/>
      <c r="FN171" s="77"/>
      <c r="FO171" s="77"/>
      <c r="FP171" s="77"/>
      <c r="FQ171" s="77"/>
      <c r="FR171" s="77"/>
      <c r="FS171" s="77"/>
      <c r="FT171" s="77"/>
      <c r="FU171" s="77"/>
      <c r="FV171" s="77"/>
      <c r="FW171" s="77"/>
      <c r="FX171" s="77"/>
      <c r="FY171" s="77"/>
      <c r="FZ171" s="77"/>
      <c r="GA171" s="77"/>
      <c r="GB171" s="77"/>
      <c r="GC171" s="77"/>
      <c r="GD171" s="77"/>
      <c r="GE171" s="77"/>
      <c r="GF171" s="77"/>
      <c r="GG171" s="77"/>
      <c r="GH171" s="77"/>
      <c r="GI171" s="77"/>
      <c r="GJ171" s="77"/>
      <c r="GK171" s="77"/>
      <c r="GL171" s="77"/>
      <c r="GM171" s="77"/>
      <c r="GN171" s="77"/>
      <c r="GO171" s="77"/>
      <c r="GP171" s="77"/>
      <c r="GQ171" s="77"/>
      <c r="GR171" s="77"/>
      <c r="GS171" s="77"/>
      <c r="GT171" s="77"/>
      <c r="GU171" s="77"/>
      <c r="GV171" s="77"/>
      <c r="GW171" s="77"/>
      <c r="GX171" s="77"/>
      <c r="GY171" s="77"/>
      <c r="GZ171" s="77"/>
      <c r="HA171" s="77"/>
      <c r="HB171" s="77"/>
      <c r="HC171" s="77"/>
      <c r="HD171" s="77"/>
      <c r="HE171" s="77"/>
      <c r="HF171" s="77"/>
      <c r="HG171" s="77"/>
      <c r="HH171" s="77"/>
      <c r="HI171" s="77"/>
      <c r="HJ171" s="77"/>
      <c r="HK171" s="77"/>
      <c r="HL171" s="77"/>
      <c r="HM171" s="77"/>
      <c r="HN171" s="77"/>
      <c r="HO171" s="77"/>
      <c r="HP171" s="77"/>
      <c r="HQ171" s="77"/>
      <c r="HR171" s="77"/>
      <c r="HS171" s="77"/>
      <c r="HT171" s="77"/>
      <c r="HU171" s="77"/>
      <c r="HV171" s="77"/>
      <c r="HW171" s="77"/>
      <c r="HX171" s="77"/>
      <c r="HY171" s="77"/>
      <c r="HZ171" s="77"/>
      <c r="IA171" s="77"/>
      <c r="IB171" s="77"/>
      <c r="IC171" s="77"/>
      <c r="ID171" s="77"/>
      <c r="IE171" s="77"/>
      <c r="IF171" s="77"/>
      <c r="IG171" s="77"/>
      <c r="IH171" s="77"/>
      <c r="II171" s="77"/>
      <c r="IJ171" s="77"/>
      <c r="IK171" s="77"/>
      <c r="IL171" s="77"/>
      <c r="IM171" s="77"/>
      <c r="IN171" s="77"/>
      <c r="IO171" s="77"/>
      <c r="IP171" s="77"/>
      <c r="IQ171" s="77"/>
      <c r="IR171" s="77"/>
      <c r="IS171" s="77"/>
      <c r="IT171" s="77"/>
      <c r="IU171" s="77"/>
      <c r="IV171" s="77"/>
      <c r="IW171" s="77"/>
      <c r="IX171" s="77"/>
      <c r="IY171" s="77"/>
      <c r="IZ171" s="77"/>
      <c r="JA171" s="77"/>
      <c r="JB171" s="77"/>
      <c r="JC171" s="77"/>
      <c r="JD171" s="77"/>
      <c r="JE171" s="77"/>
      <c r="JF171" s="77"/>
      <c r="JG171" s="77"/>
      <c r="JH171" s="77"/>
      <c r="JI171" s="77"/>
      <c r="JJ171" s="77"/>
      <c r="JK171" s="77"/>
      <c r="JL171" s="77"/>
      <c r="JM171" s="77"/>
      <c r="JN171" s="77"/>
      <c r="JO171" s="77"/>
      <c r="JP171" s="77"/>
      <c r="JQ171" s="77"/>
      <c r="JR171" s="77"/>
      <c r="JS171" s="77"/>
      <c r="JT171" s="77"/>
      <c r="JU171" s="77"/>
      <c r="JV171" s="77"/>
      <c r="JW171" s="77"/>
      <c r="JX171" s="77"/>
      <c r="JY171" s="77"/>
      <c r="JZ171" s="77"/>
      <c r="KA171" s="77"/>
      <c r="KB171" s="77"/>
      <c r="KC171" s="77"/>
      <c r="KD171" s="77"/>
      <c r="KE171" s="77"/>
      <c r="KF171" s="77"/>
      <c r="KG171" s="77"/>
      <c r="KH171" s="77"/>
      <c r="KI171" s="77"/>
      <c r="KJ171" s="77"/>
      <c r="KK171" s="77"/>
      <c r="KL171" s="77"/>
      <c r="KM171" s="77"/>
      <c r="KN171" s="77"/>
      <c r="KO171" s="77"/>
      <c r="KP171" s="77"/>
      <c r="KQ171" s="77"/>
      <c r="KR171" s="77"/>
      <c r="KS171" s="77"/>
      <c r="KT171" s="77"/>
      <c r="KU171" s="77"/>
      <c r="KV171" s="77"/>
      <c r="KW171" s="77"/>
      <c r="KX171" s="77"/>
      <c r="KY171" s="77"/>
      <c r="KZ171" s="77"/>
      <c r="LA171" s="77"/>
      <c r="LB171" s="77"/>
      <c r="LC171" s="77"/>
      <c r="LD171" s="77"/>
      <c r="LE171" s="77"/>
      <c r="LF171" s="77"/>
      <c r="LG171" s="77"/>
      <c r="LH171" s="77"/>
      <c r="LI171" s="77"/>
      <c r="LJ171" s="77"/>
      <c r="LK171" s="77"/>
      <c r="LL171" s="77"/>
      <c r="LM171" s="77"/>
      <c r="LN171" s="77"/>
      <c r="LO171" s="77"/>
      <c r="LP171" s="77"/>
      <c r="LQ171" s="77"/>
      <c r="LR171" s="77"/>
      <c r="LS171" s="77"/>
      <c r="LT171" s="77"/>
      <c r="LU171" s="77"/>
      <c r="LV171" s="77"/>
      <c r="LW171" s="77"/>
      <c r="LX171" s="77"/>
      <c r="LY171" s="77"/>
      <c r="LZ171" s="77"/>
      <c r="MA171" s="77"/>
      <c r="MB171" s="77"/>
      <c r="MC171" s="77"/>
      <c r="MD171" s="77"/>
      <c r="ME171" s="77"/>
      <c r="MF171" s="77"/>
      <c r="MG171" s="77"/>
      <c r="MH171" s="77"/>
      <c r="MI171" s="77"/>
      <c r="MJ171" s="77"/>
      <c r="MK171" s="77"/>
      <c r="ML171" s="77"/>
      <c r="MM171" s="77"/>
      <c r="MN171" s="77"/>
      <c r="MO171" s="77"/>
      <c r="MP171" s="77"/>
      <c r="MQ171" s="77"/>
      <c r="MR171" s="77"/>
      <c r="MS171" s="77"/>
      <c r="MT171" s="77"/>
      <c r="MU171" s="77"/>
      <c r="MV171" s="77"/>
      <c r="MW171" s="77"/>
      <c r="MX171" s="77"/>
      <c r="MY171" s="77"/>
      <c r="MZ171" s="77"/>
      <c r="NA171" s="77"/>
      <c r="NB171" s="77"/>
      <c r="NC171" s="77"/>
      <c r="ND171" s="77"/>
      <c r="NE171" s="77"/>
      <c r="NF171" s="77"/>
      <c r="NG171" s="77"/>
      <c r="NH171" s="77"/>
      <c r="NI171" s="77"/>
      <c r="NJ171" s="77"/>
      <c r="NK171" s="77"/>
      <c r="NL171" s="77"/>
      <c r="NM171" s="77"/>
      <c r="NN171" s="77"/>
      <c r="NO171" s="77"/>
      <c r="NP171" s="77"/>
      <c r="NQ171" s="77"/>
      <c r="NR171" s="77"/>
      <c r="NS171" s="77"/>
      <c r="NT171" s="77"/>
      <c r="NU171" s="77"/>
      <c r="NV171" s="77"/>
      <c r="NW171" s="77"/>
      <c r="NX171" s="77"/>
      <c r="NY171" s="77"/>
      <c r="NZ171" s="77"/>
      <c r="OA171" s="77"/>
      <c r="OB171" s="77"/>
      <c r="OC171" s="77"/>
      <c r="OD171" s="77"/>
      <c r="OE171" s="77"/>
      <c r="OF171" s="77"/>
      <c r="OG171" s="77"/>
      <c r="OH171" s="77"/>
      <c r="OI171" s="77"/>
      <c r="OJ171" s="77"/>
      <c r="OK171" s="77"/>
      <c r="OL171" s="77"/>
      <c r="OM171" s="77"/>
      <c r="ON171" s="77"/>
      <c r="OO171" s="77"/>
      <c r="OP171" s="77"/>
      <c r="OQ171" s="77"/>
      <c r="OR171" s="77"/>
      <c r="OS171" s="77"/>
      <c r="OT171" s="77"/>
      <c r="OU171" s="77"/>
      <c r="OV171" s="77"/>
      <c r="OW171" s="77"/>
      <c r="OX171" s="77"/>
      <c r="OY171" s="77"/>
      <c r="OZ171" s="77"/>
      <c r="PA171" s="77"/>
      <c r="PB171" s="77"/>
      <c r="PC171" s="77"/>
      <c r="PD171" s="77"/>
      <c r="PE171" s="77"/>
      <c r="PF171" s="77"/>
      <c r="PG171" s="77"/>
      <c r="PH171" s="77"/>
      <c r="PI171" s="77"/>
      <c r="PJ171" s="77"/>
      <c r="PK171" s="77"/>
      <c r="PL171" s="77"/>
      <c r="PM171" s="77"/>
      <c r="PN171" s="77"/>
      <c r="PO171" s="77"/>
      <c r="PP171" s="77"/>
      <c r="PQ171" s="77"/>
      <c r="PR171" s="77"/>
      <c r="PS171" s="77"/>
      <c r="PT171" s="77"/>
      <c r="PU171" s="77"/>
      <c r="PV171" s="77"/>
      <c r="PW171" s="77"/>
      <c r="PX171" s="77"/>
      <c r="PY171" s="77"/>
      <c r="PZ171" s="77"/>
      <c r="QA171" s="77"/>
      <c r="QB171" s="77"/>
      <c r="QC171" s="77"/>
      <c r="QD171" s="77"/>
      <c r="QE171" s="77"/>
      <c r="QF171" s="77"/>
      <c r="QG171" s="77"/>
      <c r="QH171" s="77"/>
      <c r="QI171" s="77"/>
      <c r="QJ171" s="77"/>
      <c r="QK171" s="77"/>
      <c r="QL171" s="77"/>
      <c r="QM171" s="77"/>
      <c r="QN171" s="77"/>
      <c r="QO171" s="77"/>
      <c r="QP171" s="77"/>
      <c r="QQ171" s="77"/>
      <c r="QR171" s="77"/>
      <c r="QS171" s="77"/>
      <c r="QT171" s="77"/>
      <c r="QU171" s="77"/>
      <c r="QV171" s="77"/>
      <c r="QW171" s="77"/>
      <c r="QX171" s="77"/>
      <c r="QY171" s="77"/>
      <c r="QZ171" s="77"/>
      <c r="RA171" s="77"/>
      <c r="RB171" s="77"/>
      <c r="RC171" s="77"/>
      <c r="RD171" s="77"/>
      <c r="RE171" s="77"/>
      <c r="RF171" s="77"/>
      <c r="RG171" s="77"/>
      <c r="RH171" s="77"/>
      <c r="RI171" s="77"/>
      <c r="RJ171" s="77"/>
      <c r="RK171" s="77"/>
      <c r="RL171" s="77"/>
      <c r="RM171" s="77"/>
      <c r="RN171" s="77"/>
      <c r="RO171" s="77"/>
      <c r="RP171" s="77"/>
      <c r="RQ171" s="77"/>
      <c r="RR171" s="77"/>
      <c r="RS171" s="77"/>
      <c r="RT171" s="77"/>
      <c r="RU171" s="77"/>
      <c r="RV171" s="77"/>
      <c r="RW171" s="77"/>
      <c r="RX171" s="77"/>
      <c r="RY171" s="77"/>
      <c r="RZ171" s="77"/>
      <c r="SA171" s="77"/>
      <c r="SB171" s="77"/>
      <c r="SC171" s="77"/>
      <c r="SD171" s="77"/>
      <c r="SE171" s="77"/>
      <c r="SF171" s="77"/>
      <c r="SG171" s="77"/>
      <c r="SH171" s="77"/>
      <c r="SI171" s="77"/>
      <c r="SJ171" s="77"/>
    </row>
    <row r="172" spans="1:504" s="28" customFormat="1" ht="15">
      <c r="A172" s="85" t="s">
        <v>78</v>
      </c>
      <c r="B172" s="31">
        <f t="shared" ref="B172:H172" si="63">SUM(B173:B177)</f>
        <v>0</v>
      </c>
      <c r="C172" s="31">
        <f t="shared" si="63"/>
        <v>0</v>
      </c>
      <c r="D172" s="31">
        <f t="shared" si="63"/>
        <v>0</v>
      </c>
      <c r="E172" s="31">
        <f t="shared" si="63"/>
        <v>0</v>
      </c>
      <c r="F172" s="31">
        <f t="shared" si="63"/>
        <v>0</v>
      </c>
      <c r="G172" s="31">
        <f t="shared" si="63"/>
        <v>0</v>
      </c>
      <c r="H172" s="12">
        <f t="shared" si="63"/>
        <v>0</v>
      </c>
      <c r="I172" s="9" t="e">
        <f t="shared" si="60"/>
        <v>#DIV/0!</v>
      </c>
      <c r="J172" s="9" t="e">
        <f t="shared" si="40"/>
        <v>#DIV/0!</v>
      </c>
      <c r="K172" s="75">
        <f>SUM(K173:K177)</f>
        <v>0</v>
      </c>
      <c r="L172" s="75">
        <f>SUM(L173:L177)</f>
        <v>0</v>
      </c>
      <c r="M172" s="76">
        <f>SUM(M173:M177)</f>
        <v>0</v>
      </c>
      <c r="N172" s="16" t="e">
        <f t="shared" si="42"/>
        <v>#DIV/0!</v>
      </c>
      <c r="O172" s="77"/>
      <c r="P172" s="197"/>
      <c r="Q172" s="77"/>
      <c r="R172" s="77"/>
      <c r="S172" s="77"/>
      <c r="T172" s="77"/>
      <c r="U172" s="77"/>
      <c r="V172" s="77"/>
      <c r="W172" s="77"/>
      <c r="X172" s="77"/>
      <c r="Y172" s="77"/>
      <c r="Z172" s="77"/>
      <c r="AA172" s="77"/>
      <c r="AB172" s="77"/>
      <c r="AC172" s="77"/>
      <c r="AD172" s="77"/>
      <c r="AE172" s="77"/>
      <c r="AF172" s="77"/>
      <c r="AG172" s="77"/>
      <c r="AH172" s="77"/>
      <c r="AI172" s="77"/>
      <c r="AJ172" s="77"/>
      <c r="AK172" s="77"/>
      <c r="AL172" s="77"/>
      <c r="AM172" s="77"/>
      <c r="AN172" s="77"/>
      <c r="AO172" s="77"/>
      <c r="AP172" s="77"/>
      <c r="AQ172" s="77"/>
      <c r="AR172" s="77"/>
      <c r="AS172" s="77"/>
      <c r="AT172" s="77"/>
      <c r="AU172" s="77"/>
      <c r="AV172" s="77"/>
      <c r="AW172" s="77"/>
      <c r="AX172" s="77"/>
      <c r="AY172" s="77"/>
      <c r="AZ172" s="77"/>
      <c r="BA172" s="77"/>
      <c r="BB172" s="77"/>
      <c r="BC172" s="77"/>
      <c r="BD172" s="77"/>
      <c r="BE172" s="77"/>
      <c r="BF172" s="77"/>
      <c r="BG172" s="77"/>
      <c r="BH172" s="77"/>
      <c r="BI172" s="77"/>
      <c r="BJ172" s="77"/>
      <c r="BK172" s="77"/>
      <c r="BL172" s="77"/>
      <c r="BM172" s="77"/>
      <c r="BN172" s="77"/>
      <c r="BO172" s="77"/>
      <c r="BP172" s="77"/>
      <c r="BQ172" s="77"/>
      <c r="BR172" s="77"/>
      <c r="BS172" s="77"/>
      <c r="BT172" s="77"/>
      <c r="BU172" s="77"/>
      <c r="BV172" s="77"/>
      <c r="BW172" s="77"/>
      <c r="BX172" s="77"/>
      <c r="BY172" s="77"/>
      <c r="BZ172" s="77"/>
      <c r="CA172" s="77"/>
      <c r="CB172" s="77"/>
      <c r="CC172" s="77"/>
      <c r="CD172" s="77"/>
      <c r="CE172" s="77"/>
      <c r="CF172" s="77"/>
      <c r="CG172" s="77"/>
      <c r="CH172" s="77"/>
      <c r="CI172" s="77"/>
      <c r="CJ172" s="77"/>
      <c r="CK172" s="77"/>
      <c r="CL172" s="77"/>
      <c r="CM172" s="77"/>
      <c r="CN172" s="77"/>
      <c r="CO172" s="77"/>
      <c r="CP172" s="77"/>
      <c r="CQ172" s="77"/>
      <c r="CR172" s="77"/>
      <c r="CS172" s="77"/>
      <c r="CT172" s="77"/>
      <c r="CU172" s="77"/>
      <c r="CV172" s="77"/>
      <c r="CW172" s="77"/>
      <c r="CX172" s="77"/>
      <c r="CY172" s="77"/>
      <c r="CZ172" s="77"/>
      <c r="DA172" s="77"/>
      <c r="DB172" s="77"/>
      <c r="DC172" s="77"/>
      <c r="DD172" s="77"/>
      <c r="DE172" s="77"/>
      <c r="DF172" s="77"/>
      <c r="DG172" s="77"/>
      <c r="DH172" s="77"/>
      <c r="DI172" s="77"/>
      <c r="DJ172" s="77"/>
      <c r="DK172" s="77"/>
      <c r="DL172" s="77"/>
      <c r="DM172" s="77"/>
      <c r="DN172" s="77"/>
      <c r="DO172" s="77"/>
      <c r="DP172" s="77"/>
      <c r="DQ172" s="77"/>
      <c r="DR172" s="77"/>
      <c r="DS172" s="77"/>
      <c r="DT172" s="77"/>
      <c r="DU172" s="77"/>
      <c r="DV172" s="77"/>
      <c r="DW172" s="77"/>
      <c r="DX172" s="77"/>
      <c r="DY172" s="77"/>
      <c r="DZ172" s="77"/>
      <c r="EA172" s="77"/>
      <c r="EB172" s="77"/>
      <c r="EC172" s="77"/>
      <c r="ED172" s="77"/>
      <c r="EE172" s="77"/>
      <c r="EF172" s="77"/>
      <c r="EG172" s="77"/>
      <c r="EH172" s="77"/>
      <c r="EI172" s="77"/>
      <c r="EJ172" s="77"/>
      <c r="EK172" s="77"/>
      <c r="EL172" s="77"/>
      <c r="EM172" s="77"/>
      <c r="EN172" s="77"/>
      <c r="EO172" s="77"/>
      <c r="EP172" s="77"/>
      <c r="EQ172" s="77"/>
      <c r="ER172" s="77"/>
      <c r="ES172" s="77"/>
      <c r="ET172" s="77"/>
      <c r="EU172" s="77"/>
      <c r="EV172" s="77"/>
      <c r="EW172" s="77"/>
      <c r="EX172" s="77"/>
      <c r="EY172" s="77"/>
      <c r="EZ172" s="77"/>
      <c r="FA172" s="77"/>
      <c r="FB172" s="77"/>
      <c r="FC172" s="77"/>
      <c r="FD172" s="77"/>
      <c r="FE172" s="77"/>
      <c r="FF172" s="77"/>
      <c r="FG172" s="77"/>
      <c r="FH172" s="77"/>
      <c r="FI172" s="77"/>
      <c r="FJ172" s="77"/>
      <c r="FK172" s="77"/>
      <c r="FL172" s="77"/>
      <c r="FM172" s="77"/>
      <c r="FN172" s="77"/>
      <c r="FO172" s="77"/>
      <c r="FP172" s="77"/>
      <c r="FQ172" s="77"/>
      <c r="FR172" s="77"/>
      <c r="FS172" s="77"/>
      <c r="FT172" s="77"/>
      <c r="FU172" s="77"/>
      <c r="FV172" s="77"/>
      <c r="FW172" s="77"/>
      <c r="FX172" s="77"/>
      <c r="FY172" s="77"/>
      <c r="FZ172" s="77"/>
      <c r="GA172" s="77"/>
      <c r="GB172" s="77"/>
      <c r="GC172" s="77"/>
      <c r="GD172" s="77"/>
      <c r="GE172" s="77"/>
      <c r="GF172" s="77"/>
      <c r="GG172" s="77"/>
      <c r="GH172" s="77"/>
      <c r="GI172" s="77"/>
      <c r="GJ172" s="77"/>
      <c r="GK172" s="77"/>
      <c r="GL172" s="77"/>
      <c r="GM172" s="77"/>
      <c r="GN172" s="77"/>
      <c r="GO172" s="77"/>
      <c r="GP172" s="77"/>
      <c r="GQ172" s="77"/>
      <c r="GR172" s="77"/>
      <c r="GS172" s="77"/>
      <c r="GT172" s="77"/>
      <c r="GU172" s="77"/>
      <c r="GV172" s="77"/>
      <c r="GW172" s="77"/>
      <c r="GX172" s="77"/>
      <c r="GY172" s="77"/>
      <c r="GZ172" s="77"/>
      <c r="HA172" s="77"/>
      <c r="HB172" s="77"/>
      <c r="HC172" s="77"/>
      <c r="HD172" s="77"/>
      <c r="HE172" s="77"/>
      <c r="HF172" s="77"/>
      <c r="HG172" s="77"/>
      <c r="HH172" s="77"/>
      <c r="HI172" s="77"/>
      <c r="HJ172" s="77"/>
      <c r="HK172" s="77"/>
      <c r="HL172" s="77"/>
      <c r="HM172" s="77"/>
      <c r="HN172" s="77"/>
      <c r="HO172" s="77"/>
      <c r="HP172" s="77"/>
      <c r="HQ172" s="77"/>
      <c r="HR172" s="77"/>
      <c r="HS172" s="77"/>
      <c r="HT172" s="77"/>
      <c r="HU172" s="77"/>
      <c r="HV172" s="77"/>
      <c r="HW172" s="77"/>
      <c r="HX172" s="77"/>
      <c r="HY172" s="77"/>
      <c r="HZ172" s="77"/>
      <c r="IA172" s="77"/>
      <c r="IB172" s="77"/>
      <c r="IC172" s="77"/>
      <c r="ID172" s="77"/>
      <c r="IE172" s="77"/>
      <c r="IF172" s="77"/>
      <c r="IG172" s="77"/>
      <c r="IH172" s="77"/>
      <c r="II172" s="77"/>
      <c r="IJ172" s="77"/>
      <c r="IK172" s="77"/>
      <c r="IL172" s="77"/>
      <c r="IM172" s="77"/>
      <c r="IN172" s="77"/>
      <c r="IO172" s="77"/>
      <c r="IP172" s="77"/>
      <c r="IQ172" s="77"/>
      <c r="IR172" s="77"/>
      <c r="IS172" s="77"/>
      <c r="IT172" s="77"/>
      <c r="IU172" s="77"/>
      <c r="IV172" s="77"/>
      <c r="IW172" s="77"/>
      <c r="IX172" s="77"/>
      <c r="IY172" s="77"/>
      <c r="IZ172" s="77"/>
      <c r="JA172" s="77"/>
      <c r="JB172" s="77"/>
      <c r="JC172" s="77"/>
      <c r="JD172" s="77"/>
      <c r="JE172" s="77"/>
      <c r="JF172" s="77"/>
      <c r="JG172" s="77"/>
      <c r="JH172" s="77"/>
      <c r="JI172" s="77"/>
      <c r="JJ172" s="77"/>
      <c r="JK172" s="77"/>
      <c r="JL172" s="77"/>
      <c r="JM172" s="77"/>
      <c r="JN172" s="77"/>
      <c r="JO172" s="77"/>
      <c r="JP172" s="77"/>
      <c r="JQ172" s="77"/>
      <c r="JR172" s="77"/>
      <c r="JS172" s="77"/>
      <c r="JT172" s="77"/>
      <c r="JU172" s="77"/>
      <c r="JV172" s="77"/>
      <c r="JW172" s="77"/>
      <c r="JX172" s="77"/>
      <c r="JY172" s="77"/>
      <c r="JZ172" s="77"/>
      <c r="KA172" s="77"/>
      <c r="KB172" s="77"/>
      <c r="KC172" s="77"/>
      <c r="KD172" s="77"/>
      <c r="KE172" s="77"/>
      <c r="KF172" s="77"/>
      <c r="KG172" s="77"/>
      <c r="KH172" s="77"/>
      <c r="KI172" s="77"/>
      <c r="KJ172" s="77"/>
      <c r="KK172" s="77"/>
      <c r="KL172" s="77"/>
      <c r="KM172" s="77"/>
      <c r="KN172" s="77"/>
      <c r="KO172" s="77"/>
      <c r="KP172" s="77"/>
      <c r="KQ172" s="77"/>
      <c r="KR172" s="77"/>
      <c r="KS172" s="77"/>
      <c r="KT172" s="77"/>
      <c r="KU172" s="77"/>
      <c r="KV172" s="77"/>
      <c r="KW172" s="77"/>
      <c r="KX172" s="77"/>
      <c r="KY172" s="77"/>
      <c r="KZ172" s="77"/>
      <c r="LA172" s="77"/>
      <c r="LB172" s="77"/>
      <c r="LC172" s="77"/>
      <c r="LD172" s="77"/>
      <c r="LE172" s="77"/>
      <c r="LF172" s="77"/>
      <c r="LG172" s="77"/>
      <c r="LH172" s="77"/>
      <c r="LI172" s="77"/>
      <c r="LJ172" s="77"/>
      <c r="LK172" s="77"/>
      <c r="LL172" s="77"/>
      <c r="LM172" s="77"/>
      <c r="LN172" s="77"/>
      <c r="LO172" s="77"/>
      <c r="LP172" s="77"/>
      <c r="LQ172" s="77"/>
      <c r="LR172" s="77"/>
      <c r="LS172" s="77"/>
      <c r="LT172" s="77"/>
      <c r="LU172" s="77"/>
      <c r="LV172" s="77"/>
      <c r="LW172" s="77"/>
      <c r="LX172" s="77"/>
      <c r="LY172" s="77"/>
      <c r="LZ172" s="77"/>
      <c r="MA172" s="77"/>
      <c r="MB172" s="77"/>
      <c r="MC172" s="77"/>
      <c r="MD172" s="77"/>
      <c r="ME172" s="77"/>
      <c r="MF172" s="77"/>
      <c r="MG172" s="77"/>
      <c r="MH172" s="77"/>
      <c r="MI172" s="77"/>
      <c r="MJ172" s="77"/>
      <c r="MK172" s="77"/>
      <c r="ML172" s="77"/>
      <c r="MM172" s="77"/>
      <c r="MN172" s="77"/>
      <c r="MO172" s="77"/>
      <c r="MP172" s="77"/>
      <c r="MQ172" s="77"/>
      <c r="MR172" s="77"/>
      <c r="MS172" s="77"/>
      <c r="MT172" s="77"/>
      <c r="MU172" s="77"/>
      <c r="MV172" s="77"/>
      <c r="MW172" s="77"/>
      <c r="MX172" s="77"/>
      <c r="MY172" s="77"/>
      <c r="MZ172" s="77"/>
      <c r="NA172" s="77"/>
      <c r="NB172" s="77"/>
      <c r="NC172" s="77"/>
      <c r="ND172" s="77"/>
      <c r="NE172" s="77"/>
      <c r="NF172" s="77"/>
      <c r="NG172" s="77"/>
      <c r="NH172" s="77"/>
      <c r="NI172" s="77"/>
      <c r="NJ172" s="77"/>
      <c r="NK172" s="77"/>
      <c r="NL172" s="77"/>
      <c r="NM172" s="77"/>
      <c r="NN172" s="77"/>
      <c r="NO172" s="77"/>
      <c r="NP172" s="77"/>
      <c r="NQ172" s="77"/>
      <c r="NR172" s="77"/>
      <c r="NS172" s="77"/>
      <c r="NT172" s="77"/>
      <c r="NU172" s="77"/>
      <c r="NV172" s="77"/>
      <c r="NW172" s="77"/>
      <c r="NX172" s="77"/>
      <c r="NY172" s="77"/>
      <c r="NZ172" s="77"/>
      <c r="OA172" s="77"/>
      <c r="OB172" s="77"/>
      <c r="OC172" s="77"/>
      <c r="OD172" s="77"/>
      <c r="OE172" s="77"/>
      <c r="OF172" s="77"/>
      <c r="OG172" s="77"/>
      <c r="OH172" s="77"/>
      <c r="OI172" s="77"/>
      <c r="OJ172" s="77"/>
      <c r="OK172" s="77"/>
      <c r="OL172" s="77"/>
      <c r="OM172" s="77"/>
      <c r="ON172" s="77"/>
      <c r="OO172" s="77"/>
      <c r="OP172" s="77"/>
      <c r="OQ172" s="77"/>
      <c r="OR172" s="77"/>
      <c r="OS172" s="77"/>
      <c r="OT172" s="77"/>
      <c r="OU172" s="77"/>
      <c r="OV172" s="77"/>
      <c r="OW172" s="77"/>
      <c r="OX172" s="77"/>
      <c r="OY172" s="77"/>
      <c r="OZ172" s="77"/>
      <c r="PA172" s="77"/>
      <c r="PB172" s="77"/>
      <c r="PC172" s="77"/>
      <c r="PD172" s="77"/>
      <c r="PE172" s="77"/>
      <c r="PF172" s="77"/>
      <c r="PG172" s="77"/>
      <c r="PH172" s="77"/>
      <c r="PI172" s="77"/>
      <c r="PJ172" s="77"/>
      <c r="PK172" s="77"/>
      <c r="PL172" s="77"/>
      <c r="PM172" s="77"/>
      <c r="PN172" s="77"/>
      <c r="PO172" s="77"/>
      <c r="PP172" s="77"/>
      <c r="PQ172" s="77"/>
      <c r="PR172" s="77"/>
      <c r="PS172" s="77"/>
      <c r="PT172" s="77"/>
      <c r="PU172" s="77"/>
      <c r="PV172" s="77"/>
      <c r="PW172" s="77"/>
      <c r="PX172" s="77"/>
      <c r="PY172" s="77"/>
      <c r="PZ172" s="77"/>
      <c r="QA172" s="77"/>
      <c r="QB172" s="77"/>
      <c r="QC172" s="77"/>
      <c r="QD172" s="77"/>
      <c r="QE172" s="77"/>
      <c r="QF172" s="77"/>
      <c r="QG172" s="77"/>
      <c r="QH172" s="77"/>
      <c r="QI172" s="77"/>
      <c r="QJ172" s="77"/>
      <c r="QK172" s="77"/>
      <c r="QL172" s="77"/>
      <c r="QM172" s="77"/>
      <c r="QN172" s="77"/>
      <c r="QO172" s="77"/>
      <c r="QP172" s="77"/>
      <c r="QQ172" s="77"/>
      <c r="QR172" s="77"/>
      <c r="QS172" s="77"/>
      <c r="QT172" s="77"/>
      <c r="QU172" s="77"/>
      <c r="QV172" s="77"/>
      <c r="QW172" s="77"/>
      <c r="QX172" s="77"/>
      <c r="QY172" s="77"/>
      <c r="QZ172" s="77"/>
      <c r="RA172" s="77"/>
      <c r="RB172" s="77"/>
      <c r="RC172" s="77"/>
      <c r="RD172" s="77"/>
      <c r="RE172" s="77"/>
      <c r="RF172" s="77"/>
      <c r="RG172" s="77"/>
      <c r="RH172" s="77"/>
      <c r="RI172" s="77"/>
      <c r="RJ172" s="77"/>
      <c r="RK172" s="77"/>
      <c r="RL172" s="77"/>
      <c r="RM172" s="77"/>
      <c r="RN172" s="77"/>
      <c r="RO172" s="77"/>
      <c r="RP172" s="77"/>
      <c r="RQ172" s="77"/>
      <c r="RR172" s="77"/>
      <c r="RS172" s="77"/>
      <c r="RT172" s="77"/>
      <c r="RU172" s="77"/>
      <c r="RV172" s="77"/>
      <c r="RW172" s="77"/>
      <c r="RX172" s="77"/>
      <c r="RY172" s="77"/>
      <c r="RZ172" s="77"/>
      <c r="SA172" s="77"/>
      <c r="SB172" s="77"/>
      <c r="SC172" s="77"/>
      <c r="SD172" s="77"/>
      <c r="SE172" s="77"/>
      <c r="SF172" s="77"/>
      <c r="SG172" s="77"/>
      <c r="SH172" s="77"/>
      <c r="SI172" s="77"/>
      <c r="SJ172" s="77"/>
    </row>
    <row r="173" spans="1:504" s="74" customFormat="1" ht="15">
      <c r="A173" s="44"/>
      <c r="B173" s="31"/>
      <c r="C173" s="3"/>
      <c r="D173" s="13"/>
      <c r="E173" s="12"/>
      <c r="F173" s="12"/>
      <c r="G173" s="12"/>
      <c r="H173" s="12"/>
      <c r="I173" s="9" t="e">
        <f t="shared" si="60"/>
        <v>#DIV/0!</v>
      </c>
      <c r="J173" s="9" t="e">
        <f t="shared" si="40"/>
        <v>#DIV/0!</v>
      </c>
      <c r="K173" s="11"/>
      <c r="L173" s="11"/>
      <c r="M173" s="76"/>
      <c r="N173" s="16" t="e">
        <f t="shared" si="42"/>
        <v>#DIV/0!</v>
      </c>
      <c r="P173" s="92"/>
    </row>
    <row r="174" spans="1:504" s="74" customFormat="1" ht="15">
      <c r="A174" s="45"/>
      <c r="B174" s="33"/>
      <c r="C174" s="34"/>
      <c r="D174" s="13"/>
      <c r="E174" s="14"/>
      <c r="F174" s="14"/>
      <c r="G174" s="14"/>
      <c r="H174" s="12"/>
      <c r="I174" s="9" t="e">
        <f t="shared" si="60"/>
        <v>#DIV/0!</v>
      </c>
      <c r="J174" s="9" t="e">
        <f t="shared" si="40"/>
        <v>#DIV/0!</v>
      </c>
      <c r="K174" s="11"/>
      <c r="L174" s="11"/>
      <c r="M174" s="76"/>
      <c r="N174" s="16" t="e">
        <f t="shared" si="42"/>
        <v>#DIV/0!</v>
      </c>
      <c r="P174" s="92"/>
    </row>
    <row r="175" spans="1:504" s="74" customFormat="1" ht="15">
      <c r="A175" s="45"/>
      <c r="B175" s="33"/>
      <c r="C175" s="34"/>
      <c r="D175" s="13"/>
      <c r="E175" s="14"/>
      <c r="F175" s="14"/>
      <c r="G175" s="14"/>
      <c r="H175" s="12"/>
      <c r="I175" s="9" t="e">
        <f t="shared" si="60"/>
        <v>#DIV/0!</v>
      </c>
      <c r="J175" s="9" t="e">
        <f t="shared" si="40"/>
        <v>#DIV/0!</v>
      </c>
      <c r="K175" s="11"/>
      <c r="L175" s="11"/>
      <c r="M175" s="76"/>
      <c r="N175" s="16" t="e">
        <f t="shared" si="42"/>
        <v>#DIV/0!</v>
      </c>
      <c r="P175" s="92"/>
    </row>
    <row r="176" spans="1:504" s="74" customFormat="1" ht="15">
      <c r="A176" s="45"/>
      <c r="B176" s="33"/>
      <c r="C176" s="34"/>
      <c r="D176" s="13"/>
      <c r="E176" s="14"/>
      <c r="F176" s="14"/>
      <c r="G176" s="14"/>
      <c r="H176" s="12"/>
      <c r="I176" s="9" t="e">
        <f t="shared" si="60"/>
        <v>#DIV/0!</v>
      </c>
      <c r="J176" s="9" t="e">
        <f t="shared" si="40"/>
        <v>#DIV/0!</v>
      </c>
      <c r="K176" s="11"/>
      <c r="L176" s="11"/>
      <c r="M176" s="76"/>
      <c r="N176" s="16" t="e">
        <f t="shared" si="42"/>
        <v>#DIV/0!</v>
      </c>
      <c r="P176" s="92"/>
    </row>
    <row r="177" spans="1:16" s="74" customFormat="1" ht="15">
      <c r="A177" s="45"/>
      <c r="B177" s="33"/>
      <c r="C177" s="34"/>
      <c r="D177" s="13"/>
      <c r="E177" s="14"/>
      <c r="F177" s="14"/>
      <c r="G177" s="14"/>
      <c r="H177" s="12"/>
      <c r="I177" s="9" t="e">
        <f t="shared" si="60"/>
        <v>#DIV/0!</v>
      </c>
      <c r="J177" s="9" t="e">
        <f t="shared" si="40"/>
        <v>#DIV/0!</v>
      </c>
      <c r="K177" s="11"/>
      <c r="L177" s="11"/>
      <c r="M177" s="76"/>
      <c r="N177" s="16" t="e">
        <f t="shared" si="42"/>
        <v>#DIV/0!</v>
      </c>
      <c r="P177" s="92"/>
    </row>
    <row r="178" spans="1:16" s="74" customFormat="1" ht="15">
      <c r="A178" s="85" t="s">
        <v>139</v>
      </c>
      <c r="B178" s="33">
        <f t="shared" ref="B178:H178" si="64">SUM(B179:B181)</f>
        <v>0</v>
      </c>
      <c r="C178" s="34">
        <f t="shared" si="64"/>
        <v>0</v>
      </c>
      <c r="D178" s="13">
        <f t="shared" si="64"/>
        <v>0</v>
      </c>
      <c r="E178" s="14">
        <f t="shared" si="64"/>
        <v>0</v>
      </c>
      <c r="F178" s="14">
        <f t="shared" si="64"/>
        <v>0</v>
      </c>
      <c r="G178" s="14">
        <f t="shared" si="64"/>
        <v>0</v>
      </c>
      <c r="H178" s="12">
        <f t="shared" si="64"/>
        <v>0</v>
      </c>
      <c r="I178" s="9" t="e">
        <f t="shared" si="60"/>
        <v>#DIV/0!</v>
      </c>
      <c r="J178" s="9" t="e">
        <f t="shared" si="40"/>
        <v>#DIV/0!</v>
      </c>
      <c r="K178" s="11">
        <f>SUM(K179:K181)</f>
        <v>0</v>
      </c>
      <c r="L178" s="11">
        <f>SUM(L179:L181)</f>
        <v>0</v>
      </c>
      <c r="M178" s="76">
        <f>SUM(M179:M181)</f>
        <v>0</v>
      </c>
      <c r="N178" s="16" t="e">
        <f t="shared" si="42"/>
        <v>#DIV/0!</v>
      </c>
      <c r="P178" s="92"/>
    </row>
    <row r="179" spans="1:16" s="74" customFormat="1" ht="15">
      <c r="A179" s="85"/>
      <c r="B179" s="33"/>
      <c r="C179" s="34"/>
      <c r="D179" s="13"/>
      <c r="E179" s="14"/>
      <c r="F179" s="14"/>
      <c r="G179" s="14"/>
      <c r="H179" s="12"/>
      <c r="I179" s="9" t="e">
        <f t="shared" si="60"/>
        <v>#DIV/0!</v>
      </c>
      <c r="J179" s="9" t="e">
        <f t="shared" si="40"/>
        <v>#DIV/0!</v>
      </c>
      <c r="K179" s="11"/>
      <c r="L179" s="11"/>
      <c r="M179" s="76"/>
      <c r="N179" s="16" t="e">
        <f t="shared" si="42"/>
        <v>#DIV/0!</v>
      </c>
      <c r="P179" s="92"/>
    </row>
    <row r="180" spans="1:16" s="74" customFormat="1" ht="15">
      <c r="A180" s="85"/>
      <c r="B180" s="33"/>
      <c r="C180" s="34"/>
      <c r="D180" s="13"/>
      <c r="E180" s="14"/>
      <c r="F180" s="14"/>
      <c r="G180" s="14"/>
      <c r="H180" s="12"/>
      <c r="I180" s="9" t="e">
        <f t="shared" si="60"/>
        <v>#DIV/0!</v>
      </c>
      <c r="J180" s="9" t="e">
        <f t="shared" si="40"/>
        <v>#DIV/0!</v>
      </c>
      <c r="K180" s="11"/>
      <c r="L180" s="11"/>
      <c r="M180" s="76"/>
      <c r="N180" s="16" t="e">
        <f t="shared" si="42"/>
        <v>#DIV/0!</v>
      </c>
      <c r="P180" s="92"/>
    </row>
    <row r="181" spans="1:16" s="74" customFormat="1" ht="15">
      <c r="A181" s="85"/>
      <c r="B181" s="33"/>
      <c r="C181" s="34"/>
      <c r="D181" s="13"/>
      <c r="E181" s="14"/>
      <c r="F181" s="14"/>
      <c r="G181" s="14"/>
      <c r="H181" s="12"/>
      <c r="I181" s="9" t="e">
        <f t="shared" si="60"/>
        <v>#DIV/0!</v>
      </c>
      <c r="J181" s="9" t="e">
        <f t="shared" si="40"/>
        <v>#DIV/0!</v>
      </c>
      <c r="K181" s="11"/>
      <c r="L181" s="11"/>
      <c r="M181" s="76"/>
      <c r="N181" s="16" t="e">
        <f t="shared" si="42"/>
        <v>#DIV/0!</v>
      </c>
      <c r="P181" s="92"/>
    </row>
    <row r="182" spans="1:16" s="74" customFormat="1" ht="51">
      <c r="A182" s="2" t="s">
        <v>79</v>
      </c>
      <c r="B182" s="31">
        <f>B183</f>
        <v>0</v>
      </c>
      <c r="C182" s="31">
        <f t="shared" ref="C182:H182" si="65">C183</f>
        <v>0</v>
      </c>
      <c r="D182" s="31">
        <f t="shared" si="65"/>
        <v>0</v>
      </c>
      <c r="E182" s="31">
        <f t="shared" si="65"/>
        <v>0</v>
      </c>
      <c r="F182" s="31">
        <f t="shared" si="65"/>
        <v>0</v>
      </c>
      <c r="G182" s="31">
        <f t="shared" si="65"/>
        <v>0</v>
      </c>
      <c r="H182" s="42">
        <f t="shared" si="65"/>
        <v>0</v>
      </c>
      <c r="I182" s="9" t="e">
        <f t="shared" si="60"/>
        <v>#DIV/0!</v>
      </c>
      <c r="J182" s="9" t="e">
        <f t="shared" si="40"/>
        <v>#DIV/0!</v>
      </c>
      <c r="K182" s="31">
        <f t="shared" ref="K182:M182" si="66">K183</f>
        <v>0</v>
      </c>
      <c r="L182" s="31">
        <f t="shared" si="66"/>
        <v>0</v>
      </c>
      <c r="M182" s="119">
        <f t="shared" si="66"/>
        <v>0</v>
      </c>
      <c r="N182" s="16" t="e">
        <f t="shared" si="42"/>
        <v>#DIV/0!</v>
      </c>
      <c r="P182" s="92"/>
    </row>
    <row r="183" spans="1:16" s="74" customFormat="1" ht="15">
      <c r="A183" s="85" t="s">
        <v>78</v>
      </c>
      <c r="B183" s="31">
        <f>SUM(B184:B189)</f>
        <v>0</v>
      </c>
      <c r="C183" s="31">
        <f t="shared" ref="C183:M183" si="67">SUM(C184:C189)</f>
        <v>0</v>
      </c>
      <c r="D183" s="31">
        <f t="shared" si="67"/>
        <v>0</v>
      </c>
      <c r="E183" s="31">
        <f t="shared" si="67"/>
        <v>0</v>
      </c>
      <c r="F183" s="31">
        <f t="shared" si="67"/>
        <v>0</v>
      </c>
      <c r="G183" s="31">
        <f t="shared" si="67"/>
        <v>0</v>
      </c>
      <c r="H183" s="31">
        <f t="shared" si="67"/>
        <v>0</v>
      </c>
      <c r="I183" s="9" t="e">
        <f t="shared" si="60"/>
        <v>#DIV/0!</v>
      </c>
      <c r="J183" s="9" t="e">
        <f t="shared" si="40"/>
        <v>#DIV/0!</v>
      </c>
      <c r="K183" s="31">
        <f t="shared" si="67"/>
        <v>0</v>
      </c>
      <c r="L183" s="31">
        <f t="shared" si="67"/>
        <v>0</v>
      </c>
      <c r="M183" s="31">
        <f t="shared" si="67"/>
        <v>0</v>
      </c>
      <c r="N183" s="16" t="e">
        <f t="shared" si="42"/>
        <v>#DIV/0!</v>
      </c>
      <c r="P183" s="92"/>
    </row>
    <row r="184" spans="1:16" s="74" customFormat="1" ht="25.5">
      <c r="A184" s="120" t="s">
        <v>173</v>
      </c>
      <c r="B184" s="31"/>
      <c r="C184" s="3"/>
      <c r="D184" s="13"/>
      <c r="E184" s="12"/>
      <c r="F184" s="12"/>
      <c r="G184" s="12"/>
      <c r="H184" s="12"/>
      <c r="I184" s="9" t="e">
        <f t="shared" si="60"/>
        <v>#DIV/0!</v>
      </c>
      <c r="J184" s="9" t="e">
        <f t="shared" ref="J184:J209" si="68">H184/B184</f>
        <v>#DIV/0!</v>
      </c>
      <c r="K184" s="75"/>
      <c r="L184" s="75"/>
      <c r="M184" s="76"/>
      <c r="N184" s="16" t="e">
        <f t="shared" ref="N184:N209" si="69">K184/H184</f>
        <v>#DIV/0!</v>
      </c>
      <c r="P184" s="92"/>
    </row>
    <row r="185" spans="1:16" s="74" customFormat="1" ht="25.5">
      <c r="A185" s="120" t="s">
        <v>174</v>
      </c>
      <c r="B185" s="31"/>
      <c r="C185" s="3"/>
      <c r="D185" s="13"/>
      <c r="E185" s="12"/>
      <c r="F185" s="12"/>
      <c r="G185" s="12"/>
      <c r="H185" s="12"/>
      <c r="I185" s="9" t="e">
        <f t="shared" si="60"/>
        <v>#DIV/0!</v>
      </c>
      <c r="J185" s="9" t="e">
        <f t="shared" si="68"/>
        <v>#DIV/0!</v>
      </c>
      <c r="K185" s="75"/>
      <c r="L185" s="75"/>
      <c r="M185" s="76"/>
      <c r="N185" s="16" t="e">
        <f t="shared" si="69"/>
        <v>#DIV/0!</v>
      </c>
      <c r="P185" s="92"/>
    </row>
    <row r="186" spans="1:16" s="74" customFormat="1" ht="25.5">
      <c r="A186" s="120" t="s">
        <v>175</v>
      </c>
      <c r="B186" s="31"/>
      <c r="C186" s="3"/>
      <c r="D186" s="13"/>
      <c r="E186" s="12"/>
      <c r="F186" s="12"/>
      <c r="G186" s="12"/>
      <c r="H186" s="12"/>
      <c r="I186" s="9" t="e">
        <f t="shared" si="60"/>
        <v>#DIV/0!</v>
      </c>
      <c r="J186" s="9" t="e">
        <f t="shared" si="68"/>
        <v>#DIV/0!</v>
      </c>
      <c r="K186" s="75"/>
      <c r="L186" s="75"/>
      <c r="M186" s="76"/>
      <c r="N186" s="16" t="e">
        <f t="shared" si="69"/>
        <v>#DIV/0!</v>
      </c>
      <c r="P186" s="92"/>
    </row>
    <row r="187" spans="1:16" s="74" customFormat="1" ht="15">
      <c r="A187" s="120"/>
      <c r="B187" s="31"/>
      <c r="C187" s="3"/>
      <c r="D187" s="13"/>
      <c r="E187" s="12"/>
      <c r="F187" s="12"/>
      <c r="G187" s="12"/>
      <c r="H187" s="12"/>
      <c r="I187" s="9"/>
      <c r="J187" s="9"/>
      <c r="K187" s="75"/>
      <c r="L187" s="75"/>
      <c r="M187" s="76"/>
      <c r="N187" s="16"/>
      <c r="P187" s="92"/>
    </row>
    <row r="188" spans="1:16" s="74" customFormat="1" ht="15">
      <c r="A188" s="120"/>
      <c r="B188" s="31"/>
      <c r="C188" s="3"/>
      <c r="D188" s="13"/>
      <c r="E188" s="12"/>
      <c r="F188" s="12"/>
      <c r="G188" s="12"/>
      <c r="H188" s="12"/>
      <c r="I188" s="9"/>
      <c r="J188" s="9"/>
      <c r="K188" s="75"/>
      <c r="L188" s="75"/>
      <c r="M188" s="76"/>
      <c r="N188" s="16"/>
      <c r="P188" s="92"/>
    </row>
    <row r="189" spans="1:16" s="74" customFormat="1" ht="15">
      <c r="A189" s="85"/>
      <c r="B189" s="31"/>
      <c r="C189" s="3"/>
      <c r="D189" s="13"/>
      <c r="E189" s="12"/>
      <c r="F189" s="12"/>
      <c r="G189" s="12"/>
      <c r="H189" s="12"/>
      <c r="I189" s="9" t="e">
        <f t="shared" si="60"/>
        <v>#DIV/0!</v>
      </c>
      <c r="J189" s="9" t="e">
        <f t="shared" si="68"/>
        <v>#DIV/0!</v>
      </c>
      <c r="K189" s="75"/>
      <c r="L189" s="75"/>
      <c r="M189" s="76"/>
      <c r="N189" s="16" t="e">
        <f t="shared" si="69"/>
        <v>#DIV/0!</v>
      </c>
      <c r="P189" s="92"/>
    </row>
    <row r="190" spans="1:16" s="74" customFormat="1" ht="15">
      <c r="A190" s="85"/>
      <c r="B190" s="31"/>
      <c r="C190" s="3"/>
      <c r="D190" s="13"/>
      <c r="E190" s="12"/>
      <c r="F190" s="12"/>
      <c r="G190" s="12"/>
      <c r="H190" s="12"/>
      <c r="I190" s="9" t="e">
        <f t="shared" si="60"/>
        <v>#DIV/0!</v>
      </c>
      <c r="J190" s="9" t="e">
        <f t="shared" si="68"/>
        <v>#DIV/0!</v>
      </c>
      <c r="K190" s="75"/>
      <c r="L190" s="75"/>
      <c r="M190" s="76"/>
      <c r="N190" s="16" t="e">
        <f t="shared" si="69"/>
        <v>#DIV/0!</v>
      </c>
      <c r="P190" s="92"/>
    </row>
    <row r="191" spans="1:16" s="74" customFormat="1" ht="15">
      <c r="A191" s="85" t="s">
        <v>139</v>
      </c>
      <c r="B191" s="31">
        <f>SUM(B192:B196)</f>
        <v>0</v>
      </c>
      <c r="C191" s="31">
        <f t="shared" ref="C191:M191" si="70">SUM(C192:C196)</f>
        <v>0</v>
      </c>
      <c r="D191" s="31">
        <f t="shared" si="70"/>
        <v>0</v>
      </c>
      <c r="E191" s="31">
        <f t="shared" si="70"/>
        <v>0</v>
      </c>
      <c r="F191" s="31">
        <f t="shared" si="70"/>
        <v>0</v>
      </c>
      <c r="G191" s="31">
        <f t="shared" si="70"/>
        <v>0</v>
      </c>
      <c r="H191" s="31">
        <f t="shared" si="70"/>
        <v>0</v>
      </c>
      <c r="I191" s="9" t="e">
        <f t="shared" si="60"/>
        <v>#DIV/0!</v>
      </c>
      <c r="J191" s="9" t="e">
        <f t="shared" si="68"/>
        <v>#DIV/0!</v>
      </c>
      <c r="K191" s="31">
        <f t="shared" si="70"/>
        <v>0</v>
      </c>
      <c r="L191" s="31">
        <f t="shared" si="70"/>
        <v>0</v>
      </c>
      <c r="M191" s="31">
        <f t="shared" si="70"/>
        <v>0</v>
      </c>
      <c r="N191" s="16" t="e">
        <f t="shared" si="69"/>
        <v>#DIV/0!</v>
      </c>
      <c r="P191" s="92"/>
    </row>
    <row r="192" spans="1:16" s="74" customFormat="1" ht="25.5">
      <c r="A192" s="120" t="s">
        <v>173</v>
      </c>
      <c r="B192" s="31"/>
      <c r="C192" s="3"/>
      <c r="D192" s="13"/>
      <c r="E192" s="12"/>
      <c r="F192" s="12"/>
      <c r="G192" s="12"/>
      <c r="H192" s="12"/>
      <c r="I192" s="9" t="e">
        <f t="shared" si="60"/>
        <v>#DIV/0!</v>
      </c>
      <c r="J192" s="9" t="e">
        <f t="shared" si="68"/>
        <v>#DIV/0!</v>
      </c>
      <c r="K192" s="75"/>
      <c r="L192" s="75"/>
      <c r="M192" s="76"/>
      <c r="N192" s="16" t="e">
        <f t="shared" si="69"/>
        <v>#DIV/0!</v>
      </c>
      <c r="P192" s="92"/>
    </row>
    <row r="193" spans="1:16" s="74" customFormat="1" ht="25.5">
      <c r="A193" s="2" t="s">
        <v>174</v>
      </c>
      <c r="B193" s="31"/>
      <c r="C193" s="3"/>
      <c r="D193" s="13"/>
      <c r="E193" s="12"/>
      <c r="F193" s="12"/>
      <c r="G193" s="12"/>
      <c r="H193" s="12"/>
      <c r="I193" s="9" t="e">
        <f t="shared" si="60"/>
        <v>#DIV/0!</v>
      </c>
      <c r="J193" s="9" t="e">
        <f t="shared" si="68"/>
        <v>#DIV/0!</v>
      </c>
      <c r="K193" s="75"/>
      <c r="L193" s="75"/>
      <c r="M193" s="76"/>
      <c r="N193" s="16" t="e">
        <f t="shared" si="69"/>
        <v>#DIV/0!</v>
      </c>
      <c r="P193" s="92"/>
    </row>
    <row r="194" spans="1:16" s="74" customFormat="1" ht="15">
      <c r="A194" s="2"/>
      <c r="B194" s="31"/>
      <c r="C194" s="3"/>
      <c r="D194" s="13"/>
      <c r="E194" s="12"/>
      <c r="F194" s="12"/>
      <c r="G194" s="12"/>
      <c r="H194" s="12"/>
      <c r="I194" s="9"/>
      <c r="J194" s="9"/>
      <c r="K194" s="75"/>
      <c r="L194" s="75"/>
      <c r="M194" s="76"/>
      <c r="N194" s="16"/>
      <c r="P194" s="92"/>
    </row>
    <row r="195" spans="1:16" s="74" customFormat="1" ht="15">
      <c r="A195" s="2"/>
      <c r="B195" s="31"/>
      <c r="C195" s="3"/>
      <c r="D195" s="13"/>
      <c r="E195" s="12"/>
      <c r="F195" s="12"/>
      <c r="G195" s="12"/>
      <c r="H195" s="12"/>
      <c r="I195" s="9"/>
      <c r="J195" s="9"/>
      <c r="K195" s="75"/>
      <c r="L195" s="75"/>
      <c r="M195" s="76"/>
      <c r="N195" s="16"/>
      <c r="P195" s="92"/>
    </row>
    <row r="196" spans="1:16" s="74" customFormat="1" ht="15">
      <c r="A196" s="2"/>
      <c r="B196" s="31"/>
      <c r="C196" s="3"/>
      <c r="D196" s="13"/>
      <c r="E196" s="12"/>
      <c r="F196" s="12"/>
      <c r="G196" s="12"/>
      <c r="H196" s="12"/>
      <c r="I196" s="9" t="e">
        <f t="shared" si="60"/>
        <v>#DIV/0!</v>
      </c>
      <c r="J196" s="9" t="e">
        <f t="shared" si="68"/>
        <v>#DIV/0!</v>
      </c>
      <c r="K196" s="75"/>
      <c r="L196" s="75"/>
      <c r="M196" s="76"/>
      <c r="N196" s="16" t="e">
        <f t="shared" si="69"/>
        <v>#DIV/0!</v>
      </c>
      <c r="P196" s="92"/>
    </row>
    <row r="197" spans="1:16" s="74" customFormat="1" ht="38.25">
      <c r="A197" s="2" t="s">
        <v>80</v>
      </c>
      <c r="B197" s="31"/>
      <c r="C197" s="3"/>
      <c r="D197" s="13"/>
      <c r="E197" s="12"/>
      <c r="F197" s="12"/>
      <c r="G197" s="12"/>
      <c r="H197" s="12"/>
      <c r="I197" s="9" t="e">
        <f t="shared" si="60"/>
        <v>#DIV/0!</v>
      </c>
      <c r="J197" s="9" t="e">
        <f t="shared" si="68"/>
        <v>#DIV/0!</v>
      </c>
      <c r="K197" s="75"/>
      <c r="L197" s="75"/>
      <c r="M197" s="76"/>
      <c r="N197" s="16" t="e">
        <f t="shared" si="69"/>
        <v>#DIV/0!</v>
      </c>
      <c r="P197" s="92"/>
    </row>
    <row r="198" spans="1:16" s="74" customFormat="1" ht="15">
      <c r="A198" s="85" t="s">
        <v>139</v>
      </c>
      <c r="B198" s="31"/>
      <c r="C198" s="3"/>
      <c r="D198" s="13"/>
      <c r="E198" s="12"/>
      <c r="F198" s="12"/>
      <c r="G198" s="12"/>
      <c r="H198" s="12"/>
      <c r="I198" s="9" t="e">
        <f t="shared" si="60"/>
        <v>#DIV/0!</v>
      </c>
      <c r="J198" s="9" t="e">
        <f t="shared" si="68"/>
        <v>#DIV/0!</v>
      </c>
      <c r="K198" s="75"/>
      <c r="L198" s="75"/>
      <c r="M198" s="76"/>
      <c r="N198" s="16" t="e">
        <f t="shared" si="69"/>
        <v>#DIV/0!</v>
      </c>
      <c r="P198" s="92"/>
    </row>
    <row r="199" spans="1:16" s="74" customFormat="1" ht="51">
      <c r="A199" s="2" t="s">
        <v>81</v>
      </c>
      <c r="B199" s="31"/>
      <c r="C199" s="3"/>
      <c r="D199" s="13"/>
      <c r="E199" s="12"/>
      <c r="F199" s="12"/>
      <c r="G199" s="12"/>
      <c r="H199" s="12"/>
      <c r="I199" s="9" t="e">
        <f t="shared" si="60"/>
        <v>#DIV/0!</v>
      </c>
      <c r="J199" s="9" t="e">
        <f t="shared" si="68"/>
        <v>#DIV/0!</v>
      </c>
      <c r="K199" s="75"/>
      <c r="L199" s="75"/>
      <c r="M199" s="76"/>
      <c r="N199" s="16" t="e">
        <f t="shared" si="69"/>
        <v>#DIV/0!</v>
      </c>
      <c r="P199" s="92"/>
    </row>
    <row r="200" spans="1:16" s="74" customFormat="1" ht="15">
      <c r="A200" s="85" t="s">
        <v>139</v>
      </c>
      <c r="B200" s="31"/>
      <c r="C200" s="3"/>
      <c r="D200" s="13"/>
      <c r="E200" s="12"/>
      <c r="F200" s="12"/>
      <c r="G200" s="12"/>
      <c r="H200" s="12"/>
      <c r="I200" s="9" t="e">
        <f t="shared" si="60"/>
        <v>#DIV/0!</v>
      </c>
      <c r="J200" s="9" t="e">
        <f t="shared" si="68"/>
        <v>#DIV/0!</v>
      </c>
      <c r="K200" s="75"/>
      <c r="L200" s="75"/>
      <c r="M200" s="76"/>
      <c r="N200" s="16" t="e">
        <f t="shared" si="69"/>
        <v>#DIV/0!</v>
      </c>
      <c r="P200" s="92"/>
    </row>
    <row r="201" spans="1:16" s="74" customFormat="1" ht="76.5">
      <c r="A201" s="2" t="s">
        <v>82</v>
      </c>
      <c r="B201" s="31"/>
      <c r="C201" s="3"/>
      <c r="D201" s="13"/>
      <c r="E201" s="12"/>
      <c r="F201" s="12"/>
      <c r="G201" s="12"/>
      <c r="H201" s="12"/>
      <c r="I201" s="9" t="e">
        <f t="shared" si="60"/>
        <v>#DIV/0!</v>
      </c>
      <c r="J201" s="9" t="e">
        <f t="shared" si="68"/>
        <v>#DIV/0!</v>
      </c>
      <c r="K201" s="75"/>
      <c r="L201" s="75"/>
      <c r="M201" s="76"/>
      <c r="N201" s="16" t="e">
        <f t="shared" si="69"/>
        <v>#DIV/0!</v>
      </c>
      <c r="P201" s="92"/>
    </row>
    <row r="202" spans="1:16" s="74" customFormat="1" ht="15">
      <c r="A202" s="85" t="s">
        <v>139</v>
      </c>
      <c r="B202" s="31"/>
      <c r="C202" s="3"/>
      <c r="D202" s="13"/>
      <c r="E202" s="12"/>
      <c r="F202" s="12"/>
      <c r="G202" s="12"/>
      <c r="H202" s="12"/>
      <c r="I202" s="9" t="e">
        <f t="shared" si="60"/>
        <v>#DIV/0!</v>
      </c>
      <c r="J202" s="9" t="e">
        <f t="shared" si="68"/>
        <v>#DIV/0!</v>
      </c>
      <c r="K202" s="75"/>
      <c r="L202" s="75"/>
      <c r="M202" s="76"/>
      <c r="N202" s="16" t="e">
        <f t="shared" si="69"/>
        <v>#DIV/0!</v>
      </c>
      <c r="P202" s="92"/>
    </row>
    <row r="203" spans="1:16" s="74" customFormat="1" ht="25.5">
      <c r="A203" s="2" t="s">
        <v>83</v>
      </c>
      <c r="B203" s="31"/>
      <c r="C203" s="3"/>
      <c r="D203" s="13"/>
      <c r="E203" s="12"/>
      <c r="F203" s="12"/>
      <c r="G203" s="12"/>
      <c r="H203" s="12"/>
      <c r="I203" s="9" t="e">
        <f t="shared" si="60"/>
        <v>#DIV/0!</v>
      </c>
      <c r="J203" s="9" t="e">
        <f t="shared" si="68"/>
        <v>#DIV/0!</v>
      </c>
      <c r="K203" s="75"/>
      <c r="L203" s="75"/>
      <c r="M203" s="76"/>
      <c r="N203" s="16" t="e">
        <f t="shared" si="69"/>
        <v>#DIV/0!</v>
      </c>
      <c r="P203" s="92"/>
    </row>
    <row r="204" spans="1:16" s="74" customFormat="1" ht="15">
      <c r="A204" s="2" t="s">
        <v>84</v>
      </c>
      <c r="B204" s="31"/>
      <c r="C204" s="3"/>
      <c r="D204" s="13"/>
      <c r="E204" s="12"/>
      <c r="F204" s="12"/>
      <c r="G204" s="12"/>
      <c r="H204" s="12"/>
      <c r="I204" s="9" t="e">
        <f t="shared" si="60"/>
        <v>#DIV/0!</v>
      </c>
      <c r="J204" s="9" t="e">
        <f t="shared" si="68"/>
        <v>#DIV/0!</v>
      </c>
      <c r="K204" s="75"/>
      <c r="L204" s="75"/>
      <c r="M204" s="76"/>
      <c r="N204" s="16" t="e">
        <f t="shared" si="69"/>
        <v>#DIV/0!</v>
      </c>
      <c r="P204" s="92"/>
    </row>
    <row r="205" spans="1:16" s="74" customFormat="1" ht="63.75">
      <c r="A205" s="2" t="s">
        <v>85</v>
      </c>
      <c r="B205" s="31"/>
      <c r="C205" s="3"/>
      <c r="D205" s="13"/>
      <c r="E205" s="12"/>
      <c r="F205" s="12"/>
      <c r="G205" s="12"/>
      <c r="H205" s="12"/>
      <c r="I205" s="9" t="e">
        <f t="shared" si="60"/>
        <v>#DIV/0!</v>
      </c>
      <c r="J205" s="9" t="e">
        <f t="shared" si="68"/>
        <v>#DIV/0!</v>
      </c>
      <c r="K205" s="75"/>
      <c r="L205" s="75"/>
      <c r="M205" s="76"/>
      <c r="N205" s="16" t="e">
        <f t="shared" si="69"/>
        <v>#DIV/0!</v>
      </c>
      <c r="P205" s="92"/>
    </row>
    <row r="206" spans="1:16" s="74" customFormat="1" ht="51">
      <c r="A206" s="2" t="s">
        <v>146</v>
      </c>
      <c r="B206" s="31"/>
      <c r="C206" s="3"/>
      <c r="D206" s="13"/>
      <c r="E206" s="12"/>
      <c r="F206" s="12"/>
      <c r="G206" s="12"/>
      <c r="H206" s="12"/>
      <c r="I206" s="9" t="e">
        <f t="shared" si="60"/>
        <v>#DIV/0!</v>
      </c>
      <c r="J206" s="9" t="e">
        <f t="shared" si="68"/>
        <v>#DIV/0!</v>
      </c>
      <c r="K206" s="75"/>
      <c r="L206" s="75"/>
      <c r="M206" s="76"/>
      <c r="N206" s="16" t="e">
        <f t="shared" si="69"/>
        <v>#DIV/0!</v>
      </c>
      <c r="P206" s="92"/>
    </row>
    <row r="207" spans="1:16" s="74" customFormat="1" ht="15">
      <c r="A207" s="2" t="s">
        <v>86</v>
      </c>
      <c r="B207" s="31"/>
      <c r="C207" s="3"/>
      <c r="D207" s="13"/>
      <c r="E207" s="12"/>
      <c r="F207" s="12"/>
      <c r="G207" s="12"/>
      <c r="H207" s="12"/>
      <c r="I207" s="9" t="e">
        <f t="shared" si="60"/>
        <v>#DIV/0!</v>
      </c>
      <c r="J207" s="9" t="e">
        <f t="shared" si="68"/>
        <v>#DIV/0!</v>
      </c>
      <c r="K207" s="75"/>
      <c r="L207" s="75"/>
      <c r="M207" s="76"/>
      <c r="N207" s="16" t="e">
        <f t="shared" si="69"/>
        <v>#DIV/0!</v>
      </c>
      <c r="P207" s="92"/>
    </row>
    <row r="208" spans="1:16" s="74" customFormat="1" ht="15">
      <c r="A208" s="2" t="s">
        <v>87</v>
      </c>
      <c r="B208" s="1070"/>
      <c r="C208" s="1059"/>
      <c r="D208" s="1062"/>
      <c r="E208" s="1061"/>
      <c r="F208" s="1061"/>
      <c r="G208" s="1061"/>
      <c r="H208" s="1061"/>
      <c r="I208" s="9" t="e">
        <f t="shared" si="60"/>
        <v>#DIV/0!</v>
      </c>
      <c r="J208" s="9" t="e">
        <f t="shared" si="68"/>
        <v>#DIV/0!</v>
      </c>
      <c r="K208" s="75"/>
      <c r="L208" s="1187"/>
      <c r="M208" s="1188"/>
      <c r="N208" s="16" t="e">
        <f t="shared" si="69"/>
        <v>#DIV/0!</v>
      </c>
      <c r="P208" s="92"/>
    </row>
    <row r="209" spans="1:16" s="74" customFormat="1" ht="76.5">
      <c r="A209" s="121" t="s">
        <v>88</v>
      </c>
      <c r="B209" s="122">
        <f>B211+B217+B223</f>
        <v>0</v>
      </c>
      <c r="C209" s="122">
        <f t="shared" ref="C209:H209" si="71">C211+C217+C223</f>
        <v>0</v>
      </c>
      <c r="D209" s="122">
        <f t="shared" si="71"/>
        <v>0</v>
      </c>
      <c r="E209" s="122">
        <f t="shared" si="71"/>
        <v>0</v>
      </c>
      <c r="F209" s="122">
        <f t="shared" si="71"/>
        <v>0</v>
      </c>
      <c r="G209" s="122">
        <f t="shared" si="71"/>
        <v>0</v>
      </c>
      <c r="H209" s="122">
        <f t="shared" si="71"/>
        <v>0</v>
      </c>
      <c r="I209" s="123" t="e">
        <f t="shared" si="60"/>
        <v>#DIV/0!</v>
      </c>
      <c r="J209" s="123" t="e">
        <f t="shared" si="68"/>
        <v>#DIV/0!</v>
      </c>
      <c r="K209" s="122">
        <f t="shared" ref="K209:M209" si="72">K211+K217+K223</f>
        <v>0</v>
      </c>
      <c r="L209" s="122">
        <f t="shared" si="72"/>
        <v>0</v>
      </c>
      <c r="M209" s="124">
        <f t="shared" si="72"/>
        <v>0</v>
      </c>
      <c r="N209" s="125" t="e">
        <f t="shared" si="69"/>
        <v>#DIV/0!</v>
      </c>
      <c r="P209" s="92"/>
    </row>
    <row r="210" spans="1:16" s="74" customFormat="1" ht="15">
      <c r="A210" s="126" t="s">
        <v>89</v>
      </c>
      <c r="B210" s="127"/>
      <c r="C210" s="127"/>
      <c r="D210" s="75"/>
      <c r="E210" s="76"/>
      <c r="F210" s="76"/>
      <c r="G210" s="76"/>
      <c r="H210" s="76"/>
      <c r="I210" s="35"/>
      <c r="J210" s="35"/>
      <c r="K210" s="75"/>
      <c r="L210" s="75"/>
      <c r="M210" s="76"/>
      <c r="N210" s="128"/>
      <c r="P210" s="92"/>
    </row>
    <row r="211" spans="1:16" s="74" customFormat="1" ht="15">
      <c r="A211" s="129" t="s">
        <v>93</v>
      </c>
      <c r="B211" s="11"/>
      <c r="C211" s="11"/>
      <c r="D211" s="11"/>
      <c r="E211" s="11"/>
      <c r="F211" s="11"/>
      <c r="G211" s="11"/>
      <c r="H211" s="11"/>
      <c r="I211" s="35" t="e">
        <f t="shared" ref="I211:I251" si="73">F211/E211</f>
        <v>#DIV/0!</v>
      </c>
      <c r="J211" s="35" t="e">
        <f t="shared" ref="J211:J229" si="74">H211/B211</f>
        <v>#DIV/0!</v>
      </c>
      <c r="K211" s="130"/>
      <c r="L211" s="130"/>
      <c r="M211" s="131"/>
      <c r="N211" s="128" t="e">
        <f t="shared" ref="N211:N229" si="75">K211/H211</f>
        <v>#DIV/0!</v>
      </c>
      <c r="P211" s="92"/>
    </row>
    <row r="212" spans="1:16" s="74" customFormat="1" ht="15">
      <c r="A212" s="64" t="s">
        <v>90</v>
      </c>
      <c r="B212" s="91"/>
      <c r="C212" s="91"/>
      <c r="D212" s="91"/>
      <c r="E212" s="91"/>
      <c r="F212" s="91"/>
      <c r="G212" s="91"/>
      <c r="H212" s="91"/>
      <c r="I212" s="82" t="e">
        <f t="shared" si="73"/>
        <v>#DIV/0!</v>
      </c>
      <c r="J212" s="82" t="e">
        <f t="shared" si="74"/>
        <v>#DIV/0!</v>
      </c>
      <c r="K212" s="91"/>
      <c r="L212" s="91"/>
      <c r="M212" s="106"/>
      <c r="N212" s="84" t="e">
        <f t="shared" si="75"/>
        <v>#DIV/0!</v>
      </c>
      <c r="P212" s="92"/>
    </row>
    <row r="213" spans="1:16" s="74" customFormat="1" ht="25.5">
      <c r="A213" s="65" t="s">
        <v>91</v>
      </c>
      <c r="B213" s="87"/>
      <c r="C213" s="87"/>
      <c r="D213" s="87"/>
      <c r="E213" s="87"/>
      <c r="F213" s="87"/>
      <c r="G213" s="87"/>
      <c r="H213" s="87"/>
      <c r="I213" s="88" t="e">
        <f t="shared" si="73"/>
        <v>#DIV/0!</v>
      </c>
      <c r="J213" s="88" t="e">
        <f t="shared" si="74"/>
        <v>#DIV/0!</v>
      </c>
      <c r="K213" s="87"/>
      <c r="L213" s="87"/>
      <c r="M213" s="89"/>
      <c r="N213" s="90" t="e">
        <f t="shared" si="75"/>
        <v>#DIV/0!</v>
      </c>
      <c r="P213" s="92"/>
    </row>
    <row r="214" spans="1:16" s="74" customFormat="1" ht="15">
      <c r="A214" s="63" t="s">
        <v>57</v>
      </c>
      <c r="B214" s="102"/>
      <c r="C214" s="102"/>
      <c r="D214" s="102"/>
      <c r="E214" s="102"/>
      <c r="F214" s="102"/>
      <c r="G214" s="102"/>
      <c r="H214" s="102"/>
      <c r="I214" s="103" t="e">
        <f t="shared" si="73"/>
        <v>#DIV/0!</v>
      </c>
      <c r="J214" s="103" t="e">
        <f t="shared" si="74"/>
        <v>#DIV/0!</v>
      </c>
      <c r="K214" s="102"/>
      <c r="L214" s="102"/>
      <c r="M214" s="132"/>
      <c r="N214" s="104" t="e">
        <f t="shared" si="75"/>
        <v>#DIV/0!</v>
      </c>
      <c r="P214" s="92"/>
    </row>
    <row r="215" spans="1:16" s="74" customFormat="1" ht="15">
      <c r="A215" s="133" t="s">
        <v>92</v>
      </c>
      <c r="B215" s="143"/>
      <c r="C215" s="143"/>
      <c r="D215" s="143"/>
      <c r="E215" s="143"/>
      <c r="F215" s="143"/>
      <c r="G215" s="143"/>
      <c r="H215" s="143"/>
      <c r="I215" s="134" t="e">
        <f t="shared" si="73"/>
        <v>#DIV/0!</v>
      </c>
      <c r="J215" s="134" t="e">
        <f t="shared" si="74"/>
        <v>#DIV/0!</v>
      </c>
      <c r="K215" s="135"/>
      <c r="L215" s="135"/>
      <c r="M215" s="135"/>
      <c r="N215" s="136" t="e">
        <f t="shared" si="75"/>
        <v>#DIV/0!</v>
      </c>
      <c r="P215" s="92"/>
    </row>
    <row r="216" spans="1:16" s="74" customFormat="1" ht="15">
      <c r="A216" s="137" t="s">
        <v>147</v>
      </c>
      <c r="B216" s="127"/>
      <c r="C216" s="127"/>
      <c r="D216" s="75"/>
      <c r="E216" s="76"/>
      <c r="F216" s="76"/>
      <c r="G216" s="76"/>
      <c r="H216" s="76"/>
      <c r="I216" s="35" t="e">
        <f t="shared" si="73"/>
        <v>#DIV/0!</v>
      </c>
      <c r="J216" s="35" t="e">
        <f t="shared" si="74"/>
        <v>#DIV/0!</v>
      </c>
      <c r="K216" s="75"/>
      <c r="L216" s="75"/>
      <c r="M216" s="76"/>
      <c r="N216" s="128" t="e">
        <f t="shared" si="75"/>
        <v>#DIV/0!</v>
      </c>
      <c r="P216" s="92"/>
    </row>
    <row r="217" spans="1:16" s="74" customFormat="1" ht="25.5">
      <c r="A217" s="138" t="s">
        <v>148</v>
      </c>
      <c r="B217" s="129"/>
      <c r="C217" s="129"/>
      <c r="D217" s="130"/>
      <c r="E217" s="131"/>
      <c r="F217" s="131"/>
      <c r="G217" s="131"/>
      <c r="H217" s="131"/>
      <c r="I217" s="35" t="e">
        <f t="shared" si="73"/>
        <v>#DIV/0!</v>
      </c>
      <c r="J217" s="35" t="e">
        <f t="shared" si="74"/>
        <v>#DIV/0!</v>
      </c>
      <c r="K217" s="130"/>
      <c r="L217" s="130"/>
      <c r="M217" s="131"/>
      <c r="N217" s="128" t="e">
        <f t="shared" si="75"/>
        <v>#DIV/0!</v>
      </c>
      <c r="P217" s="92"/>
    </row>
    <row r="218" spans="1:16" s="74" customFormat="1" ht="15">
      <c r="A218" s="64" t="s">
        <v>90</v>
      </c>
      <c r="B218" s="81"/>
      <c r="C218" s="81"/>
      <c r="D218" s="91"/>
      <c r="E218" s="106"/>
      <c r="F218" s="106"/>
      <c r="G218" s="106"/>
      <c r="H218" s="106"/>
      <c r="I218" s="82" t="e">
        <f t="shared" si="73"/>
        <v>#DIV/0!</v>
      </c>
      <c r="J218" s="82" t="e">
        <f t="shared" si="74"/>
        <v>#DIV/0!</v>
      </c>
      <c r="K218" s="91"/>
      <c r="L218" s="91"/>
      <c r="M218" s="106"/>
      <c r="N218" s="84" t="e">
        <f t="shared" si="75"/>
        <v>#DIV/0!</v>
      </c>
      <c r="P218" s="92"/>
    </row>
    <row r="219" spans="1:16" s="74" customFormat="1" ht="25.5">
      <c r="A219" s="65" t="s">
        <v>91</v>
      </c>
      <c r="B219" s="139"/>
      <c r="C219" s="139"/>
      <c r="D219" s="87"/>
      <c r="E219" s="89"/>
      <c r="F219" s="89"/>
      <c r="G219" s="89"/>
      <c r="H219" s="89"/>
      <c r="I219" s="88" t="e">
        <f t="shared" si="73"/>
        <v>#DIV/0!</v>
      </c>
      <c r="J219" s="88" t="e">
        <f t="shared" si="74"/>
        <v>#DIV/0!</v>
      </c>
      <c r="K219" s="87"/>
      <c r="L219" s="87"/>
      <c r="M219" s="89"/>
      <c r="N219" s="90" t="e">
        <f t="shared" si="75"/>
        <v>#DIV/0!</v>
      </c>
      <c r="P219" s="92"/>
    </row>
    <row r="220" spans="1:16" s="74" customFormat="1" ht="15">
      <c r="A220" s="63" t="s">
        <v>57</v>
      </c>
      <c r="B220" s="140"/>
      <c r="C220" s="140"/>
      <c r="D220" s="102"/>
      <c r="E220" s="132"/>
      <c r="F220" s="132"/>
      <c r="G220" s="132"/>
      <c r="H220" s="132"/>
      <c r="I220" s="103" t="e">
        <f t="shared" si="73"/>
        <v>#DIV/0!</v>
      </c>
      <c r="J220" s="103" t="e">
        <f t="shared" si="74"/>
        <v>#DIV/0!</v>
      </c>
      <c r="K220" s="102"/>
      <c r="L220" s="102"/>
      <c r="M220" s="132"/>
      <c r="N220" s="104" t="e">
        <f t="shared" si="75"/>
        <v>#DIV/0!</v>
      </c>
      <c r="P220" s="92"/>
    </row>
    <row r="221" spans="1:16" s="74" customFormat="1" ht="15">
      <c r="A221" s="141" t="s">
        <v>92</v>
      </c>
      <c r="B221" s="142"/>
      <c r="C221" s="142"/>
      <c r="D221" s="143"/>
      <c r="E221" s="135"/>
      <c r="F221" s="135"/>
      <c r="G221" s="135"/>
      <c r="H221" s="135"/>
      <c r="I221" s="134" t="e">
        <f t="shared" si="73"/>
        <v>#DIV/0!</v>
      </c>
      <c r="J221" s="134" t="e">
        <f t="shared" si="74"/>
        <v>#DIV/0!</v>
      </c>
      <c r="K221" s="143"/>
      <c r="L221" s="143"/>
      <c r="M221" s="135"/>
      <c r="N221" s="136" t="e">
        <f t="shared" si="75"/>
        <v>#DIV/0!</v>
      </c>
      <c r="P221" s="92"/>
    </row>
    <row r="222" spans="1:16" s="74" customFormat="1" ht="15">
      <c r="A222" s="137" t="s">
        <v>147</v>
      </c>
      <c r="B222" s="127"/>
      <c r="C222" s="127"/>
      <c r="D222" s="75"/>
      <c r="E222" s="76"/>
      <c r="F222" s="76"/>
      <c r="G222" s="76"/>
      <c r="H222" s="76"/>
      <c r="I222" s="35" t="e">
        <f t="shared" si="73"/>
        <v>#DIV/0!</v>
      </c>
      <c r="J222" s="35" t="e">
        <f t="shared" si="74"/>
        <v>#DIV/0!</v>
      </c>
      <c r="K222" s="75"/>
      <c r="L222" s="75"/>
      <c r="M222" s="76"/>
      <c r="N222" s="128" t="e">
        <f t="shared" si="75"/>
        <v>#DIV/0!</v>
      </c>
      <c r="P222" s="92"/>
    </row>
    <row r="223" spans="1:16" s="74" customFormat="1" ht="25.5">
      <c r="A223" s="138" t="s">
        <v>148</v>
      </c>
      <c r="B223" s="127"/>
      <c r="C223" s="127"/>
      <c r="D223" s="75"/>
      <c r="E223" s="76"/>
      <c r="F223" s="76"/>
      <c r="G223" s="76"/>
      <c r="H223" s="76"/>
      <c r="I223" s="35" t="e">
        <f t="shared" si="73"/>
        <v>#DIV/0!</v>
      </c>
      <c r="J223" s="35" t="e">
        <f t="shared" si="74"/>
        <v>#DIV/0!</v>
      </c>
      <c r="K223" s="75"/>
      <c r="L223" s="75"/>
      <c r="M223" s="76"/>
      <c r="N223" s="128" t="e">
        <f t="shared" si="75"/>
        <v>#DIV/0!</v>
      </c>
      <c r="P223" s="92"/>
    </row>
    <row r="224" spans="1:16" s="74" customFormat="1" ht="15">
      <c r="A224" s="64" t="s">
        <v>90</v>
      </c>
      <c r="B224" s="81"/>
      <c r="C224" s="81"/>
      <c r="D224" s="91"/>
      <c r="E224" s="106"/>
      <c r="F224" s="106"/>
      <c r="G224" s="106"/>
      <c r="H224" s="106"/>
      <c r="I224" s="82" t="e">
        <f t="shared" si="73"/>
        <v>#DIV/0!</v>
      </c>
      <c r="J224" s="82" t="e">
        <f t="shared" si="74"/>
        <v>#DIV/0!</v>
      </c>
      <c r="K224" s="91"/>
      <c r="L224" s="91"/>
      <c r="M224" s="106"/>
      <c r="N224" s="84" t="e">
        <f t="shared" si="75"/>
        <v>#DIV/0!</v>
      </c>
      <c r="P224" s="92"/>
    </row>
    <row r="225" spans="1:504" ht="25.5">
      <c r="A225" s="65" t="s">
        <v>91</v>
      </c>
      <c r="B225" s="139"/>
      <c r="C225" s="139"/>
      <c r="D225" s="87"/>
      <c r="E225" s="89"/>
      <c r="F225" s="89"/>
      <c r="G225" s="89"/>
      <c r="H225" s="89"/>
      <c r="I225" s="88" t="e">
        <f t="shared" si="73"/>
        <v>#DIV/0!</v>
      </c>
      <c r="J225" s="88" t="e">
        <f t="shared" si="74"/>
        <v>#DIV/0!</v>
      </c>
      <c r="K225" s="87"/>
      <c r="L225" s="87"/>
      <c r="M225" s="89"/>
      <c r="N225" s="90" t="e">
        <f t="shared" si="75"/>
        <v>#DIV/0!</v>
      </c>
      <c r="O225" s="4"/>
      <c r="P225" s="41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  <c r="DE225" s="4"/>
      <c r="DF225" s="4"/>
      <c r="DG225" s="4"/>
      <c r="DH225" s="4"/>
      <c r="DI225" s="4"/>
      <c r="DJ225" s="4"/>
      <c r="DK225" s="4"/>
      <c r="DL225" s="4"/>
      <c r="DM225" s="4"/>
      <c r="DN225" s="4"/>
      <c r="DO225" s="4"/>
      <c r="DP225" s="4"/>
      <c r="DQ225" s="4"/>
      <c r="DR225" s="4"/>
      <c r="DS225" s="4"/>
      <c r="DT225" s="4"/>
      <c r="DU225" s="4"/>
      <c r="DV225" s="4"/>
      <c r="DW225" s="4"/>
      <c r="DX225" s="4"/>
      <c r="DY225" s="4"/>
      <c r="DZ225" s="4"/>
      <c r="EA225" s="4"/>
      <c r="EB225" s="4"/>
      <c r="EC225" s="4"/>
      <c r="ED225" s="4"/>
      <c r="EE225" s="4"/>
      <c r="EF225" s="4"/>
      <c r="EG225" s="4"/>
      <c r="EH225" s="4"/>
      <c r="EI225" s="4"/>
      <c r="EJ225" s="4"/>
      <c r="EK225" s="4"/>
      <c r="EL225" s="4"/>
      <c r="EM225" s="4"/>
      <c r="EN225" s="4"/>
      <c r="EO225" s="4"/>
      <c r="EP225" s="4"/>
      <c r="EQ225" s="4"/>
      <c r="ER225" s="4"/>
      <c r="ES225" s="4"/>
      <c r="ET225" s="4"/>
      <c r="EU225" s="4"/>
      <c r="EV225" s="4"/>
      <c r="EW225" s="4"/>
      <c r="EX225" s="4"/>
      <c r="EY225" s="4"/>
      <c r="EZ225" s="4"/>
      <c r="FA225" s="4"/>
      <c r="FB225" s="4"/>
      <c r="FC225" s="4"/>
      <c r="FD225" s="4"/>
      <c r="FE225" s="4"/>
      <c r="FF225" s="4"/>
      <c r="FG225" s="4"/>
      <c r="FH225" s="4"/>
      <c r="FI225" s="4"/>
      <c r="FJ225" s="4"/>
      <c r="FK225" s="4"/>
      <c r="FL225" s="4"/>
      <c r="FM225" s="4"/>
      <c r="FN225" s="4"/>
      <c r="FO225" s="4"/>
      <c r="FP225" s="4"/>
      <c r="FQ225" s="4"/>
      <c r="FR225" s="4"/>
      <c r="FS225" s="4"/>
      <c r="FT225" s="4"/>
      <c r="FU225" s="4"/>
      <c r="FV225" s="4"/>
      <c r="FW225" s="4"/>
      <c r="FX225" s="4"/>
      <c r="FY225" s="4"/>
      <c r="FZ225" s="4"/>
      <c r="GA225" s="4"/>
      <c r="GB225" s="4"/>
      <c r="GC225" s="4"/>
      <c r="GD225" s="4"/>
      <c r="GE225" s="4"/>
      <c r="GF225" s="4"/>
      <c r="GG225" s="4"/>
      <c r="GH225" s="4"/>
      <c r="GI225" s="4"/>
      <c r="GJ225" s="4"/>
      <c r="GK225" s="4"/>
      <c r="GL225" s="4"/>
      <c r="GM225" s="4"/>
      <c r="GN225" s="4"/>
      <c r="GO225" s="4"/>
      <c r="GP225" s="4"/>
      <c r="GQ225" s="4"/>
      <c r="GR225" s="4"/>
      <c r="GS225" s="4"/>
      <c r="GT225" s="4"/>
      <c r="GU225" s="4"/>
      <c r="GV225" s="4"/>
      <c r="GW225" s="4"/>
      <c r="GX225" s="4"/>
      <c r="GY225" s="4"/>
      <c r="GZ225" s="4"/>
      <c r="HA225" s="4"/>
      <c r="HB225" s="4"/>
      <c r="HC225" s="4"/>
      <c r="HD225" s="4"/>
      <c r="HE225" s="4"/>
      <c r="HF225" s="4"/>
      <c r="HG225" s="4"/>
      <c r="HH225" s="4"/>
      <c r="HI225" s="4"/>
      <c r="HJ225" s="4"/>
      <c r="HK225" s="4"/>
      <c r="HL225" s="4"/>
      <c r="HM225" s="4"/>
      <c r="HN225" s="4"/>
      <c r="HO225" s="4"/>
      <c r="HP225" s="4"/>
      <c r="HQ225" s="4"/>
      <c r="HR225" s="4"/>
      <c r="HS225" s="4"/>
      <c r="HT225" s="4"/>
      <c r="HU225" s="4"/>
      <c r="HV225" s="4"/>
      <c r="HW225" s="4"/>
      <c r="HX225" s="4"/>
      <c r="HY225" s="4"/>
      <c r="HZ225" s="4"/>
      <c r="IA225" s="4"/>
      <c r="IB225" s="4"/>
      <c r="IC225" s="4"/>
      <c r="ID225" s="4"/>
      <c r="IE225" s="4"/>
      <c r="IF225" s="4"/>
      <c r="IG225" s="4"/>
      <c r="IH225" s="4"/>
      <c r="II225" s="4"/>
      <c r="IJ225" s="4"/>
      <c r="IK225" s="4"/>
      <c r="IL225" s="4"/>
      <c r="IM225" s="4"/>
      <c r="IN225" s="4"/>
      <c r="IO225" s="4"/>
      <c r="IP225" s="4"/>
      <c r="IQ225" s="4"/>
      <c r="IR225" s="4"/>
      <c r="IS225" s="4"/>
      <c r="IT225" s="4"/>
      <c r="IU225" s="4"/>
      <c r="IV225" s="4"/>
      <c r="IW225" s="4"/>
      <c r="IX225" s="4"/>
      <c r="IY225" s="4"/>
      <c r="IZ225" s="4"/>
      <c r="JA225" s="4"/>
      <c r="JB225" s="4"/>
      <c r="JC225" s="4"/>
      <c r="JD225" s="4"/>
      <c r="JE225" s="4"/>
      <c r="JF225" s="4"/>
      <c r="JG225" s="4"/>
      <c r="JH225" s="4"/>
      <c r="JI225" s="4"/>
      <c r="JJ225" s="4"/>
      <c r="JK225" s="4"/>
      <c r="JL225" s="4"/>
      <c r="JM225" s="4"/>
      <c r="JN225" s="4"/>
      <c r="JO225" s="4"/>
      <c r="JP225" s="4"/>
      <c r="JQ225" s="4"/>
      <c r="JR225" s="4"/>
      <c r="JS225" s="4"/>
      <c r="JT225" s="4"/>
      <c r="JU225" s="4"/>
      <c r="JV225" s="4"/>
      <c r="JW225" s="4"/>
      <c r="JX225" s="4"/>
      <c r="JY225" s="4"/>
      <c r="JZ225" s="4"/>
      <c r="KA225" s="4"/>
      <c r="KB225" s="4"/>
      <c r="KC225" s="4"/>
      <c r="KD225" s="4"/>
      <c r="KE225" s="4"/>
      <c r="KF225" s="4"/>
      <c r="KG225" s="4"/>
      <c r="KH225" s="4"/>
      <c r="KI225" s="4"/>
      <c r="KJ225" s="4"/>
      <c r="KK225" s="4"/>
      <c r="KL225" s="4"/>
      <c r="KM225" s="4"/>
      <c r="KN225" s="4"/>
      <c r="KO225" s="4"/>
      <c r="KP225" s="4"/>
      <c r="KQ225" s="4"/>
      <c r="KR225" s="4"/>
      <c r="KS225" s="4"/>
      <c r="KT225" s="4"/>
      <c r="KU225" s="4"/>
      <c r="KV225" s="4"/>
      <c r="KW225" s="4"/>
      <c r="KX225" s="4"/>
      <c r="KY225" s="4"/>
      <c r="KZ225" s="4"/>
      <c r="LA225" s="4"/>
      <c r="LB225" s="4"/>
      <c r="LC225" s="4"/>
      <c r="LD225" s="4"/>
      <c r="LE225" s="4"/>
      <c r="LF225" s="4"/>
      <c r="LG225" s="4"/>
      <c r="LH225" s="4"/>
      <c r="LI225" s="4"/>
      <c r="LJ225" s="4"/>
      <c r="LK225" s="4"/>
      <c r="LL225" s="4"/>
      <c r="LM225" s="4"/>
      <c r="LN225" s="4"/>
      <c r="LO225" s="4"/>
      <c r="LP225" s="4"/>
      <c r="LQ225" s="4"/>
      <c r="LR225" s="4"/>
      <c r="LS225" s="4"/>
      <c r="LT225" s="4"/>
      <c r="LU225" s="4"/>
      <c r="LV225" s="4"/>
      <c r="LW225" s="4"/>
      <c r="LX225" s="4"/>
      <c r="LY225" s="4"/>
      <c r="LZ225" s="4"/>
      <c r="MA225" s="4"/>
      <c r="MB225" s="4"/>
      <c r="MC225" s="4"/>
      <c r="MD225" s="4"/>
      <c r="ME225" s="4"/>
      <c r="MF225" s="4"/>
      <c r="MG225" s="4"/>
      <c r="MH225" s="4"/>
      <c r="MI225" s="4"/>
      <c r="MJ225" s="4"/>
      <c r="MK225" s="4"/>
      <c r="ML225" s="4"/>
      <c r="MM225" s="4"/>
      <c r="MN225" s="4"/>
      <c r="MO225" s="4"/>
      <c r="MP225" s="4"/>
      <c r="MQ225" s="4"/>
      <c r="MR225" s="4"/>
      <c r="MS225" s="4"/>
      <c r="MT225" s="4"/>
      <c r="MU225" s="4"/>
      <c r="MV225" s="4"/>
      <c r="MW225" s="4"/>
      <c r="MX225" s="4"/>
      <c r="MY225" s="4"/>
      <c r="MZ225" s="4"/>
      <c r="NA225" s="4"/>
      <c r="NB225" s="4"/>
      <c r="NC225" s="4"/>
      <c r="ND225" s="4"/>
      <c r="NE225" s="4"/>
      <c r="NF225" s="4"/>
      <c r="NG225" s="4"/>
      <c r="NH225" s="4"/>
      <c r="NI225" s="4"/>
      <c r="NJ225" s="4"/>
      <c r="NK225" s="4"/>
      <c r="NL225" s="4"/>
      <c r="NM225" s="4"/>
      <c r="NN225" s="4"/>
      <c r="NO225" s="4"/>
      <c r="NP225" s="4"/>
      <c r="NQ225" s="4"/>
      <c r="NR225" s="4"/>
      <c r="NS225" s="4"/>
      <c r="NT225" s="4"/>
      <c r="NU225" s="4"/>
      <c r="NV225" s="4"/>
      <c r="NW225" s="4"/>
      <c r="NX225" s="4"/>
      <c r="NY225" s="4"/>
      <c r="NZ225" s="4"/>
      <c r="OA225" s="4"/>
      <c r="OB225" s="4"/>
      <c r="OC225" s="4"/>
      <c r="OD225" s="4"/>
      <c r="OE225" s="4"/>
      <c r="OF225" s="4"/>
      <c r="OG225" s="4"/>
      <c r="OH225" s="4"/>
      <c r="OI225" s="4"/>
      <c r="OJ225" s="4"/>
      <c r="OK225" s="4"/>
      <c r="OL225" s="4"/>
      <c r="OM225" s="4"/>
      <c r="ON225" s="4"/>
      <c r="OO225" s="4"/>
      <c r="OP225" s="4"/>
      <c r="OQ225" s="4"/>
      <c r="OR225" s="4"/>
      <c r="OS225" s="4"/>
      <c r="OT225" s="4"/>
      <c r="OU225" s="4"/>
      <c r="OV225" s="4"/>
      <c r="OW225" s="4"/>
      <c r="OX225" s="4"/>
      <c r="OY225" s="4"/>
      <c r="OZ225" s="4"/>
      <c r="PA225" s="4"/>
      <c r="PB225" s="4"/>
      <c r="PC225" s="4"/>
      <c r="PD225" s="4"/>
      <c r="PE225" s="4"/>
      <c r="PF225" s="4"/>
      <c r="PG225" s="4"/>
      <c r="PH225" s="4"/>
      <c r="PI225" s="4"/>
      <c r="PJ225" s="4"/>
      <c r="PK225" s="4"/>
      <c r="PL225" s="4"/>
      <c r="PM225" s="4"/>
      <c r="PN225" s="4"/>
      <c r="PO225" s="4"/>
      <c r="PP225" s="4"/>
      <c r="PQ225" s="4"/>
      <c r="PR225" s="4"/>
      <c r="PS225" s="4"/>
      <c r="PT225" s="4"/>
      <c r="PU225" s="4"/>
      <c r="PV225" s="4"/>
      <c r="PW225" s="4"/>
      <c r="PX225" s="4"/>
      <c r="PY225" s="4"/>
      <c r="PZ225" s="4"/>
      <c r="QA225" s="4"/>
      <c r="QB225" s="4"/>
      <c r="QC225" s="4"/>
      <c r="QD225" s="4"/>
      <c r="QE225" s="4"/>
      <c r="QF225" s="4"/>
      <c r="QG225" s="4"/>
      <c r="QH225" s="4"/>
      <c r="QI225" s="4"/>
      <c r="QJ225" s="4"/>
      <c r="QK225" s="4"/>
      <c r="QL225" s="4"/>
      <c r="QM225" s="4"/>
      <c r="QN225" s="4"/>
      <c r="QO225" s="4"/>
      <c r="QP225" s="4"/>
      <c r="QQ225" s="4"/>
      <c r="QR225" s="4"/>
      <c r="QS225" s="4"/>
      <c r="QT225" s="4"/>
      <c r="QU225" s="4"/>
      <c r="QV225" s="4"/>
      <c r="QW225" s="4"/>
      <c r="QX225" s="4"/>
      <c r="QY225" s="4"/>
      <c r="QZ225" s="4"/>
      <c r="RA225" s="4"/>
      <c r="RB225" s="4"/>
      <c r="RC225" s="4"/>
      <c r="RD225" s="4"/>
      <c r="RE225" s="4"/>
      <c r="RF225" s="4"/>
      <c r="RG225" s="4"/>
      <c r="RH225" s="4"/>
      <c r="RI225" s="4"/>
      <c r="RJ225" s="4"/>
      <c r="RK225" s="4"/>
      <c r="RL225" s="4"/>
      <c r="RM225" s="4"/>
      <c r="RN225" s="4"/>
      <c r="RO225" s="4"/>
      <c r="RP225" s="4"/>
      <c r="RQ225" s="4"/>
      <c r="RR225" s="4"/>
      <c r="RS225" s="4"/>
      <c r="RT225" s="4"/>
      <c r="RU225" s="4"/>
      <c r="RV225" s="4"/>
      <c r="RW225" s="4"/>
      <c r="RX225" s="4"/>
      <c r="RY225" s="4"/>
      <c r="RZ225" s="4"/>
      <c r="SA225" s="4"/>
      <c r="SB225" s="4"/>
      <c r="SC225" s="4"/>
      <c r="SD225" s="4"/>
      <c r="SE225" s="4"/>
      <c r="SF225" s="4"/>
      <c r="SG225" s="4"/>
      <c r="SH225" s="4"/>
      <c r="SI225" s="4"/>
      <c r="SJ225" s="4"/>
    </row>
    <row r="226" spans="1:504" s="94" customFormat="1" ht="15">
      <c r="A226" s="63" t="s">
        <v>57</v>
      </c>
      <c r="B226" s="140"/>
      <c r="C226" s="140"/>
      <c r="D226" s="102"/>
      <c r="E226" s="132"/>
      <c r="F226" s="132"/>
      <c r="G226" s="132"/>
      <c r="H226" s="132"/>
      <c r="I226" s="103" t="e">
        <f t="shared" si="73"/>
        <v>#DIV/0!</v>
      </c>
      <c r="J226" s="103" t="e">
        <f t="shared" si="74"/>
        <v>#DIV/0!</v>
      </c>
      <c r="K226" s="102"/>
      <c r="L226" s="102"/>
      <c r="M226" s="132"/>
      <c r="N226" s="104" t="e">
        <f t="shared" si="75"/>
        <v>#DIV/0!</v>
      </c>
      <c r="P226" s="198"/>
    </row>
    <row r="227" spans="1:504" s="94" customFormat="1" ht="15">
      <c r="A227" s="141" t="s">
        <v>92</v>
      </c>
      <c r="B227" s="142"/>
      <c r="C227" s="142"/>
      <c r="D227" s="143"/>
      <c r="E227" s="135"/>
      <c r="F227" s="135"/>
      <c r="G227" s="135"/>
      <c r="H227" s="135"/>
      <c r="I227" s="134" t="e">
        <f t="shared" si="73"/>
        <v>#DIV/0!</v>
      </c>
      <c r="J227" s="134" t="e">
        <f t="shared" si="74"/>
        <v>#DIV/0!</v>
      </c>
      <c r="K227" s="143"/>
      <c r="L227" s="143"/>
      <c r="M227" s="135"/>
      <c r="N227" s="136" t="e">
        <f t="shared" si="75"/>
        <v>#DIV/0!</v>
      </c>
      <c r="P227" s="198"/>
    </row>
    <row r="228" spans="1:504" s="94" customFormat="1" ht="15">
      <c r="A228" s="137" t="s">
        <v>147</v>
      </c>
      <c r="B228" s="127"/>
      <c r="C228" s="127"/>
      <c r="D228" s="75"/>
      <c r="E228" s="76"/>
      <c r="F228" s="76"/>
      <c r="G228" s="76"/>
      <c r="H228" s="76"/>
      <c r="I228" s="35" t="e">
        <f t="shared" si="73"/>
        <v>#DIV/0!</v>
      </c>
      <c r="J228" s="35" t="e">
        <f t="shared" si="74"/>
        <v>#DIV/0!</v>
      </c>
      <c r="K228" s="75"/>
      <c r="L228" s="75"/>
      <c r="M228" s="76"/>
      <c r="N228" s="128" t="e">
        <f t="shared" si="75"/>
        <v>#DIV/0!</v>
      </c>
      <c r="P228" s="198"/>
    </row>
    <row r="229" spans="1:504" s="94" customFormat="1" ht="25.5">
      <c r="A229" s="138" t="s">
        <v>94</v>
      </c>
      <c r="B229" s="3">
        <f t="shared" ref="B229:H229" si="76">SUM(B231:B235)</f>
        <v>0</v>
      </c>
      <c r="C229" s="3">
        <f t="shared" si="76"/>
        <v>0</v>
      </c>
      <c r="D229" s="3">
        <f t="shared" si="76"/>
        <v>0</v>
      </c>
      <c r="E229" s="3">
        <f t="shared" si="76"/>
        <v>0</v>
      </c>
      <c r="F229" s="3">
        <f t="shared" si="76"/>
        <v>0</v>
      </c>
      <c r="G229" s="3">
        <f t="shared" si="76"/>
        <v>0</v>
      </c>
      <c r="H229" s="3">
        <f t="shared" si="76"/>
        <v>0</v>
      </c>
      <c r="I229" s="35" t="e">
        <f t="shared" si="73"/>
        <v>#DIV/0!</v>
      </c>
      <c r="J229" s="35" t="e">
        <f t="shared" si="74"/>
        <v>#DIV/0!</v>
      </c>
      <c r="K229" s="3">
        <f>SUM(K231:K235)</f>
        <v>0</v>
      </c>
      <c r="L229" s="3">
        <f>SUM(L231:L235)</f>
        <v>0</v>
      </c>
      <c r="M229" s="29">
        <f>SUM(M231:M235)</f>
        <v>0</v>
      </c>
      <c r="N229" s="128" t="e">
        <f t="shared" si="75"/>
        <v>#DIV/0!</v>
      </c>
      <c r="P229" s="198"/>
    </row>
    <row r="230" spans="1:504" s="94" customFormat="1" ht="38.25">
      <c r="A230" s="138" t="s">
        <v>95</v>
      </c>
      <c r="B230" s="31"/>
      <c r="C230" s="3"/>
      <c r="D230" s="13"/>
      <c r="E230" s="14"/>
      <c r="F230" s="14"/>
      <c r="G230" s="14"/>
      <c r="H230" s="14"/>
      <c r="I230" s="35"/>
      <c r="J230" s="35"/>
      <c r="K230" s="75"/>
      <c r="L230" s="75"/>
      <c r="M230" s="76"/>
      <c r="N230" s="128"/>
      <c r="P230" s="198"/>
    </row>
    <row r="231" spans="1:504" ht="25.5">
      <c r="A231" s="138" t="s">
        <v>176</v>
      </c>
      <c r="B231" s="144"/>
      <c r="C231" s="144"/>
      <c r="D231" s="145"/>
      <c r="E231" s="146"/>
      <c r="F231" s="146"/>
      <c r="G231" s="146"/>
      <c r="H231" s="146"/>
      <c r="I231" s="35" t="e">
        <f t="shared" si="73"/>
        <v>#DIV/0!</v>
      </c>
      <c r="J231" s="147" t="e">
        <f t="shared" ref="J231:J252" si="77">H231/B231</f>
        <v>#DIV/0!</v>
      </c>
      <c r="K231" s="145"/>
      <c r="L231" s="145"/>
      <c r="M231" s="146"/>
      <c r="N231" s="147" t="e">
        <f t="shared" ref="N231:N252" si="78">K231/H231</f>
        <v>#DIV/0!</v>
      </c>
      <c r="O231" s="4"/>
      <c r="P231" s="41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  <c r="DB231" s="4"/>
      <c r="DC231" s="4"/>
      <c r="DD231" s="4"/>
      <c r="DE231" s="4"/>
      <c r="DF231" s="4"/>
      <c r="DG231" s="4"/>
      <c r="DH231" s="4"/>
      <c r="DI231" s="4"/>
      <c r="DJ231" s="4"/>
      <c r="DK231" s="4"/>
      <c r="DL231" s="4"/>
      <c r="DM231" s="4"/>
      <c r="DN231" s="4"/>
      <c r="DO231" s="4"/>
      <c r="DP231" s="4"/>
      <c r="DQ231" s="4"/>
      <c r="DR231" s="4"/>
      <c r="DS231" s="4"/>
      <c r="DT231" s="4"/>
      <c r="DU231" s="4"/>
      <c r="DV231" s="4"/>
      <c r="DW231" s="4"/>
      <c r="DX231" s="4"/>
      <c r="DY231" s="4"/>
      <c r="DZ231" s="4"/>
      <c r="EA231" s="4"/>
      <c r="EB231" s="4"/>
      <c r="EC231" s="4"/>
      <c r="ED231" s="4"/>
      <c r="EE231" s="4"/>
      <c r="EF231" s="4"/>
      <c r="EG231" s="4"/>
      <c r="EH231" s="4"/>
      <c r="EI231" s="4"/>
      <c r="EJ231" s="4"/>
      <c r="EK231" s="4"/>
      <c r="EL231" s="4"/>
      <c r="EM231" s="4"/>
      <c r="EN231" s="4"/>
      <c r="EO231" s="4"/>
      <c r="EP231" s="4"/>
      <c r="EQ231" s="4"/>
      <c r="ER231" s="4"/>
      <c r="ES231" s="4"/>
      <c r="ET231" s="4"/>
      <c r="EU231" s="4"/>
      <c r="EV231" s="4"/>
      <c r="EW231" s="4"/>
      <c r="EX231" s="4"/>
      <c r="EY231" s="4"/>
      <c r="EZ231" s="4"/>
      <c r="FA231" s="4"/>
      <c r="FB231" s="4"/>
      <c r="FC231" s="4"/>
      <c r="FD231" s="4"/>
      <c r="FE231" s="4"/>
      <c r="FF231" s="4"/>
      <c r="FG231" s="4"/>
      <c r="FH231" s="4"/>
      <c r="FI231" s="4"/>
      <c r="FJ231" s="4"/>
      <c r="FK231" s="4"/>
      <c r="FL231" s="4"/>
      <c r="FM231" s="4"/>
      <c r="FN231" s="4"/>
      <c r="FO231" s="4"/>
      <c r="FP231" s="4"/>
      <c r="FQ231" s="4"/>
      <c r="FR231" s="4"/>
      <c r="FS231" s="4"/>
      <c r="FT231" s="4"/>
      <c r="FU231" s="4"/>
      <c r="FV231" s="4"/>
      <c r="FW231" s="4"/>
      <c r="FX231" s="4"/>
      <c r="FY231" s="4"/>
      <c r="FZ231" s="4"/>
      <c r="GA231" s="4"/>
      <c r="GB231" s="4"/>
      <c r="GC231" s="4"/>
      <c r="GD231" s="4"/>
      <c r="GE231" s="4"/>
      <c r="GF231" s="4"/>
      <c r="GG231" s="4"/>
      <c r="GH231" s="4"/>
      <c r="GI231" s="4"/>
      <c r="GJ231" s="4"/>
      <c r="GK231" s="4"/>
      <c r="GL231" s="4"/>
      <c r="GM231" s="4"/>
      <c r="GN231" s="4"/>
      <c r="GO231" s="4"/>
      <c r="GP231" s="4"/>
      <c r="GQ231" s="4"/>
      <c r="GR231" s="4"/>
      <c r="GS231" s="4"/>
      <c r="GT231" s="4"/>
      <c r="GU231" s="4"/>
      <c r="GV231" s="4"/>
      <c r="GW231" s="4"/>
      <c r="GX231" s="4"/>
      <c r="GY231" s="4"/>
      <c r="GZ231" s="4"/>
      <c r="HA231" s="4"/>
      <c r="HB231" s="4"/>
      <c r="HC231" s="4"/>
      <c r="HD231" s="4"/>
      <c r="HE231" s="4"/>
      <c r="HF231" s="4"/>
      <c r="HG231" s="4"/>
      <c r="HH231" s="4"/>
      <c r="HI231" s="4"/>
      <c r="HJ231" s="4"/>
      <c r="HK231" s="4"/>
      <c r="HL231" s="4"/>
      <c r="HM231" s="4"/>
      <c r="HN231" s="4"/>
      <c r="HO231" s="4"/>
      <c r="HP231" s="4"/>
      <c r="HQ231" s="4"/>
      <c r="HR231" s="4"/>
      <c r="HS231" s="4"/>
      <c r="HT231" s="4"/>
      <c r="HU231" s="4"/>
      <c r="HV231" s="4"/>
      <c r="HW231" s="4"/>
      <c r="HX231" s="4"/>
      <c r="HY231" s="4"/>
      <c r="HZ231" s="4"/>
      <c r="IA231" s="4"/>
      <c r="IB231" s="4"/>
      <c r="IC231" s="4"/>
      <c r="ID231" s="4"/>
      <c r="IE231" s="4"/>
      <c r="IF231" s="4"/>
      <c r="IG231" s="4"/>
      <c r="IH231" s="4"/>
      <c r="II231" s="4"/>
      <c r="IJ231" s="4"/>
      <c r="IK231" s="4"/>
      <c r="IL231" s="4"/>
      <c r="IM231" s="4"/>
      <c r="IN231" s="4"/>
      <c r="IO231" s="4"/>
      <c r="IP231" s="4"/>
      <c r="IQ231" s="4"/>
      <c r="IR231" s="4"/>
      <c r="IS231" s="4"/>
      <c r="IT231" s="4"/>
      <c r="IU231" s="4"/>
      <c r="IV231" s="4"/>
      <c r="IW231" s="4"/>
      <c r="IX231" s="4"/>
      <c r="IY231" s="4"/>
      <c r="IZ231" s="4"/>
      <c r="JA231" s="4"/>
      <c r="JB231" s="4"/>
      <c r="JC231" s="4"/>
      <c r="JD231" s="4"/>
      <c r="JE231" s="4"/>
      <c r="JF231" s="4"/>
      <c r="JG231" s="4"/>
      <c r="JH231" s="4"/>
      <c r="JI231" s="4"/>
      <c r="JJ231" s="4"/>
      <c r="JK231" s="4"/>
      <c r="JL231" s="4"/>
      <c r="JM231" s="4"/>
      <c r="JN231" s="4"/>
      <c r="JO231" s="4"/>
      <c r="JP231" s="4"/>
      <c r="JQ231" s="4"/>
      <c r="JR231" s="4"/>
      <c r="JS231" s="4"/>
      <c r="JT231" s="4"/>
      <c r="JU231" s="4"/>
      <c r="JV231" s="4"/>
      <c r="JW231" s="4"/>
      <c r="JX231" s="4"/>
      <c r="JY231" s="4"/>
      <c r="JZ231" s="4"/>
      <c r="KA231" s="4"/>
      <c r="KB231" s="4"/>
      <c r="KC231" s="4"/>
      <c r="KD231" s="4"/>
      <c r="KE231" s="4"/>
      <c r="KF231" s="4"/>
      <c r="KG231" s="4"/>
      <c r="KH231" s="4"/>
      <c r="KI231" s="4"/>
      <c r="KJ231" s="4"/>
      <c r="KK231" s="4"/>
      <c r="KL231" s="4"/>
      <c r="KM231" s="4"/>
      <c r="KN231" s="4"/>
      <c r="KO231" s="4"/>
      <c r="KP231" s="4"/>
      <c r="KQ231" s="4"/>
      <c r="KR231" s="4"/>
      <c r="KS231" s="4"/>
      <c r="KT231" s="4"/>
      <c r="KU231" s="4"/>
      <c r="KV231" s="4"/>
      <c r="KW231" s="4"/>
      <c r="KX231" s="4"/>
      <c r="KY231" s="4"/>
      <c r="KZ231" s="4"/>
      <c r="LA231" s="4"/>
      <c r="LB231" s="4"/>
      <c r="LC231" s="4"/>
      <c r="LD231" s="4"/>
      <c r="LE231" s="4"/>
      <c r="LF231" s="4"/>
      <c r="LG231" s="4"/>
      <c r="LH231" s="4"/>
      <c r="LI231" s="4"/>
      <c r="LJ231" s="4"/>
      <c r="LK231" s="4"/>
      <c r="LL231" s="4"/>
      <c r="LM231" s="4"/>
      <c r="LN231" s="4"/>
      <c r="LO231" s="4"/>
      <c r="LP231" s="4"/>
      <c r="LQ231" s="4"/>
      <c r="LR231" s="4"/>
      <c r="LS231" s="4"/>
      <c r="LT231" s="4"/>
      <c r="LU231" s="4"/>
      <c r="LV231" s="4"/>
      <c r="LW231" s="4"/>
      <c r="LX231" s="4"/>
      <c r="LY231" s="4"/>
      <c r="LZ231" s="4"/>
      <c r="MA231" s="4"/>
      <c r="MB231" s="4"/>
      <c r="MC231" s="4"/>
      <c r="MD231" s="4"/>
      <c r="ME231" s="4"/>
      <c r="MF231" s="4"/>
      <c r="MG231" s="4"/>
      <c r="MH231" s="4"/>
      <c r="MI231" s="4"/>
      <c r="MJ231" s="4"/>
      <c r="MK231" s="4"/>
      <c r="ML231" s="4"/>
      <c r="MM231" s="4"/>
      <c r="MN231" s="4"/>
      <c r="MO231" s="4"/>
      <c r="MP231" s="4"/>
      <c r="MQ231" s="4"/>
      <c r="MR231" s="4"/>
      <c r="MS231" s="4"/>
      <c r="MT231" s="4"/>
      <c r="MU231" s="4"/>
      <c r="MV231" s="4"/>
      <c r="MW231" s="4"/>
      <c r="MX231" s="4"/>
      <c r="MY231" s="4"/>
      <c r="MZ231" s="4"/>
      <c r="NA231" s="4"/>
      <c r="NB231" s="4"/>
      <c r="NC231" s="4"/>
      <c r="ND231" s="4"/>
      <c r="NE231" s="4"/>
      <c r="NF231" s="4"/>
      <c r="NG231" s="4"/>
      <c r="NH231" s="4"/>
      <c r="NI231" s="4"/>
      <c r="NJ231" s="4"/>
      <c r="NK231" s="4"/>
      <c r="NL231" s="4"/>
      <c r="NM231" s="4"/>
      <c r="NN231" s="4"/>
      <c r="NO231" s="4"/>
      <c r="NP231" s="4"/>
      <c r="NQ231" s="4"/>
      <c r="NR231" s="4"/>
      <c r="NS231" s="4"/>
      <c r="NT231" s="4"/>
      <c r="NU231" s="4"/>
      <c r="NV231" s="4"/>
      <c r="NW231" s="4"/>
      <c r="NX231" s="4"/>
      <c r="NY231" s="4"/>
      <c r="NZ231" s="4"/>
      <c r="OA231" s="4"/>
      <c r="OB231" s="4"/>
      <c r="OC231" s="4"/>
      <c r="OD231" s="4"/>
      <c r="OE231" s="4"/>
      <c r="OF231" s="4"/>
      <c r="OG231" s="4"/>
      <c r="OH231" s="4"/>
      <c r="OI231" s="4"/>
      <c r="OJ231" s="4"/>
      <c r="OK231" s="4"/>
      <c r="OL231" s="4"/>
      <c r="OM231" s="4"/>
      <c r="ON231" s="4"/>
      <c r="OO231" s="4"/>
      <c r="OP231" s="4"/>
      <c r="OQ231" s="4"/>
      <c r="OR231" s="4"/>
      <c r="OS231" s="4"/>
      <c r="OT231" s="4"/>
      <c r="OU231" s="4"/>
      <c r="OV231" s="4"/>
      <c r="OW231" s="4"/>
      <c r="OX231" s="4"/>
      <c r="OY231" s="4"/>
      <c r="OZ231" s="4"/>
      <c r="PA231" s="4"/>
      <c r="PB231" s="4"/>
      <c r="PC231" s="4"/>
      <c r="PD231" s="4"/>
      <c r="PE231" s="4"/>
      <c r="PF231" s="4"/>
      <c r="PG231" s="4"/>
      <c r="PH231" s="4"/>
      <c r="PI231" s="4"/>
      <c r="PJ231" s="4"/>
      <c r="PK231" s="4"/>
      <c r="PL231" s="4"/>
      <c r="PM231" s="4"/>
      <c r="PN231" s="4"/>
      <c r="PO231" s="4"/>
      <c r="PP231" s="4"/>
      <c r="PQ231" s="4"/>
      <c r="PR231" s="4"/>
      <c r="PS231" s="4"/>
      <c r="PT231" s="4"/>
      <c r="PU231" s="4"/>
      <c r="PV231" s="4"/>
      <c r="PW231" s="4"/>
      <c r="PX231" s="4"/>
      <c r="PY231" s="4"/>
      <c r="PZ231" s="4"/>
      <c r="QA231" s="4"/>
      <c r="QB231" s="4"/>
      <c r="QC231" s="4"/>
      <c r="QD231" s="4"/>
      <c r="QE231" s="4"/>
      <c r="QF231" s="4"/>
      <c r="QG231" s="4"/>
      <c r="QH231" s="4"/>
      <c r="QI231" s="4"/>
      <c r="QJ231" s="4"/>
      <c r="QK231" s="4"/>
      <c r="QL231" s="4"/>
      <c r="QM231" s="4"/>
      <c r="QN231" s="4"/>
      <c r="QO231" s="4"/>
      <c r="QP231" s="4"/>
      <c r="QQ231" s="4"/>
      <c r="QR231" s="4"/>
      <c r="QS231" s="4"/>
      <c r="QT231" s="4"/>
      <c r="QU231" s="4"/>
      <c r="QV231" s="4"/>
      <c r="QW231" s="4"/>
      <c r="QX231" s="4"/>
      <c r="QY231" s="4"/>
      <c r="QZ231" s="4"/>
      <c r="RA231" s="4"/>
      <c r="RB231" s="4"/>
      <c r="RC231" s="4"/>
      <c r="RD231" s="4"/>
      <c r="RE231" s="4"/>
      <c r="RF231" s="4"/>
      <c r="RG231" s="4"/>
      <c r="RH231" s="4"/>
      <c r="RI231" s="4"/>
      <c r="RJ231" s="4"/>
      <c r="RK231" s="4"/>
      <c r="RL231" s="4"/>
      <c r="RM231" s="4"/>
      <c r="RN231" s="4"/>
      <c r="RO231" s="4"/>
      <c r="RP231" s="4"/>
      <c r="RQ231" s="4"/>
      <c r="RR231" s="4"/>
      <c r="RS231" s="4"/>
      <c r="RT231" s="4"/>
      <c r="RU231" s="4"/>
      <c r="RV231" s="4"/>
      <c r="RW231" s="4"/>
      <c r="RX231" s="4"/>
      <c r="RY231" s="4"/>
      <c r="RZ231" s="4"/>
      <c r="SA231" s="4"/>
      <c r="SB231" s="4"/>
      <c r="SC231" s="4"/>
      <c r="SD231" s="4"/>
      <c r="SE231" s="4"/>
      <c r="SF231" s="4"/>
      <c r="SG231" s="4"/>
      <c r="SH231" s="4"/>
      <c r="SI231" s="4"/>
      <c r="SJ231" s="4"/>
    </row>
    <row r="232" spans="1:504" s="74" customFormat="1" ht="15">
      <c r="A232" s="138"/>
      <c r="B232" s="144"/>
      <c r="C232" s="144"/>
      <c r="D232" s="145"/>
      <c r="E232" s="146"/>
      <c r="F232" s="146"/>
      <c r="G232" s="146"/>
      <c r="H232" s="146"/>
      <c r="I232" s="35" t="e">
        <f t="shared" si="73"/>
        <v>#DIV/0!</v>
      </c>
      <c r="J232" s="147" t="e">
        <f t="shared" si="77"/>
        <v>#DIV/0!</v>
      </c>
      <c r="K232" s="145"/>
      <c r="L232" s="145"/>
      <c r="M232" s="146"/>
      <c r="N232" s="147" t="e">
        <f t="shared" si="78"/>
        <v>#DIV/0!</v>
      </c>
      <c r="P232" s="92"/>
    </row>
    <row r="233" spans="1:504" s="74" customFormat="1" ht="15">
      <c r="A233" s="138"/>
      <c r="B233" s="144"/>
      <c r="C233" s="144"/>
      <c r="D233" s="145"/>
      <c r="E233" s="146"/>
      <c r="F233" s="146"/>
      <c r="G233" s="146"/>
      <c r="H233" s="146"/>
      <c r="I233" s="35" t="e">
        <f t="shared" si="73"/>
        <v>#DIV/0!</v>
      </c>
      <c r="J233" s="147" t="e">
        <f t="shared" si="77"/>
        <v>#DIV/0!</v>
      </c>
      <c r="K233" s="145"/>
      <c r="L233" s="145"/>
      <c r="M233" s="146"/>
      <c r="N233" s="147" t="e">
        <f t="shared" si="78"/>
        <v>#DIV/0!</v>
      </c>
      <c r="P233" s="92"/>
    </row>
    <row r="234" spans="1:504" s="74" customFormat="1" ht="15">
      <c r="A234" s="138"/>
      <c r="B234" s="144"/>
      <c r="C234" s="144"/>
      <c r="D234" s="145"/>
      <c r="E234" s="146"/>
      <c r="F234" s="146"/>
      <c r="G234" s="146"/>
      <c r="H234" s="146"/>
      <c r="I234" s="35" t="e">
        <f t="shared" si="73"/>
        <v>#DIV/0!</v>
      </c>
      <c r="J234" s="147" t="e">
        <f t="shared" si="77"/>
        <v>#DIV/0!</v>
      </c>
      <c r="K234" s="145"/>
      <c r="L234" s="145"/>
      <c r="M234" s="146"/>
      <c r="N234" s="147" t="e">
        <f t="shared" si="78"/>
        <v>#DIV/0!</v>
      </c>
      <c r="P234" s="92"/>
    </row>
    <row r="235" spans="1:504" s="74" customFormat="1" ht="15">
      <c r="A235" s="138"/>
      <c r="B235" s="144"/>
      <c r="C235" s="144"/>
      <c r="D235" s="145"/>
      <c r="E235" s="146"/>
      <c r="F235" s="146"/>
      <c r="G235" s="146"/>
      <c r="H235" s="146"/>
      <c r="I235" s="35" t="e">
        <f t="shared" si="73"/>
        <v>#DIV/0!</v>
      </c>
      <c r="J235" s="147" t="e">
        <f t="shared" si="77"/>
        <v>#DIV/0!</v>
      </c>
      <c r="K235" s="145"/>
      <c r="L235" s="145"/>
      <c r="M235" s="146"/>
      <c r="N235" s="147" t="e">
        <f t="shared" si="78"/>
        <v>#DIV/0!</v>
      </c>
      <c r="P235" s="92"/>
    </row>
    <row r="236" spans="1:504" s="74" customFormat="1" ht="15">
      <c r="A236" s="137" t="s">
        <v>149</v>
      </c>
      <c r="B236" s="31"/>
      <c r="C236" s="3"/>
      <c r="D236" s="13"/>
      <c r="E236" s="14"/>
      <c r="F236" s="14"/>
      <c r="G236" s="14"/>
      <c r="H236" s="14"/>
      <c r="I236" s="35" t="e">
        <f t="shared" si="73"/>
        <v>#DIV/0!</v>
      </c>
      <c r="J236" s="147" t="e">
        <f t="shared" si="77"/>
        <v>#DIV/0!</v>
      </c>
      <c r="K236" s="75"/>
      <c r="L236" s="75"/>
      <c r="M236" s="76"/>
      <c r="N236" s="147" t="e">
        <f t="shared" si="78"/>
        <v>#DIV/0!</v>
      </c>
      <c r="P236" s="92"/>
    </row>
    <row r="237" spans="1:504" s="74" customFormat="1" ht="25.5">
      <c r="A237" s="138" t="s">
        <v>96</v>
      </c>
      <c r="B237" s="148"/>
      <c r="C237" s="127"/>
      <c r="D237" s="75"/>
      <c r="E237" s="76"/>
      <c r="F237" s="76"/>
      <c r="G237" s="76"/>
      <c r="H237" s="76"/>
      <c r="I237" s="35" t="e">
        <f t="shared" si="73"/>
        <v>#DIV/0!</v>
      </c>
      <c r="J237" s="147" t="e">
        <f t="shared" si="77"/>
        <v>#DIV/0!</v>
      </c>
      <c r="K237" s="75"/>
      <c r="L237" s="75"/>
      <c r="M237" s="76"/>
      <c r="N237" s="147" t="e">
        <f t="shared" si="78"/>
        <v>#DIV/0!</v>
      </c>
      <c r="P237" s="92"/>
    </row>
    <row r="238" spans="1:504" s="74" customFormat="1" ht="76.5">
      <c r="A238" s="138" t="s">
        <v>97</v>
      </c>
      <c r="B238" s="127">
        <f>B240+B246</f>
        <v>0</v>
      </c>
      <c r="C238" s="127">
        <f t="shared" ref="C238:H238" si="79">C240+C246</f>
        <v>0</v>
      </c>
      <c r="D238" s="127">
        <f t="shared" si="79"/>
        <v>0</v>
      </c>
      <c r="E238" s="127">
        <f t="shared" si="79"/>
        <v>0</v>
      </c>
      <c r="F238" s="127">
        <f t="shared" si="79"/>
        <v>0</v>
      </c>
      <c r="G238" s="127">
        <f t="shared" si="79"/>
        <v>0</v>
      </c>
      <c r="H238" s="127">
        <f t="shared" si="79"/>
        <v>0</v>
      </c>
      <c r="I238" s="35" t="e">
        <f t="shared" si="73"/>
        <v>#DIV/0!</v>
      </c>
      <c r="J238" s="147" t="e">
        <f t="shared" si="77"/>
        <v>#DIV/0!</v>
      </c>
      <c r="K238" s="127">
        <f t="shared" ref="K238:M238" si="80">K240+K246</f>
        <v>0</v>
      </c>
      <c r="L238" s="127">
        <f t="shared" si="80"/>
        <v>0</v>
      </c>
      <c r="M238" s="118">
        <f t="shared" si="80"/>
        <v>0</v>
      </c>
      <c r="N238" s="147" t="e">
        <f t="shared" si="78"/>
        <v>#DIV/0!</v>
      </c>
      <c r="P238" s="92"/>
    </row>
    <row r="239" spans="1:504" s="74" customFormat="1" ht="25.5">
      <c r="A239" s="138" t="s">
        <v>150</v>
      </c>
      <c r="B239" s="34"/>
      <c r="C239" s="34"/>
      <c r="D239" s="34"/>
      <c r="E239" s="34"/>
      <c r="F239" s="34"/>
      <c r="G239" s="34"/>
      <c r="H239" s="34"/>
      <c r="I239" s="35"/>
      <c r="J239" s="147"/>
      <c r="K239" s="34"/>
      <c r="L239" s="34"/>
      <c r="M239" s="46"/>
      <c r="N239" s="47"/>
      <c r="P239" s="92"/>
    </row>
    <row r="240" spans="1:504" s="74" customFormat="1" ht="25.5">
      <c r="A240" s="138" t="s">
        <v>151</v>
      </c>
      <c r="B240" s="148"/>
      <c r="C240" s="127"/>
      <c r="D240" s="75"/>
      <c r="E240" s="76"/>
      <c r="F240" s="76"/>
      <c r="G240" s="76"/>
      <c r="H240" s="76"/>
      <c r="I240" s="35" t="e">
        <f t="shared" si="73"/>
        <v>#DIV/0!</v>
      </c>
      <c r="J240" s="147" t="e">
        <f t="shared" si="77"/>
        <v>#DIV/0!</v>
      </c>
      <c r="K240" s="75"/>
      <c r="L240" s="75"/>
      <c r="M240" s="76"/>
      <c r="N240" s="47" t="e">
        <f t="shared" si="78"/>
        <v>#DIV/0!</v>
      </c>
      <c r="P240" s="92"/>
    </row>
    <row r="241" spans="1:16" s="74" customFormat="1" ht="15">
      <c r="A241" s="64" t="s">
        <v>90</v>
      </c>
      <c r="B241" s="117"/>
      <c r="C241" s="81"/>
      <c r="D241" s="91"/>
      <c r="E241" s="106"/>
      <c r="F241" s="106"/>
      <c r="G241" s="106"/>
      <c r="H241" s="106"/>
      <c r="I241" s="82" t="e">
        <f t="shared" si="73"/>
        <v>#DIV/0!</v>
      </c>
      <c r="J241" s="149" t="e">
        <f t="shared" si="77"/>
        <v>#DIV/0!</v>
      </c>
      <c r="K241" s="91"/>
      <c r="L241" s="91"/>
      <c r="M241" s="106"/>
      <c r="N241" s="149" t="e">
        <f t="shared" si="78"/>
        <v>#DIV/0!</v>
      </c>
      <c r="P241" s="92"/>
    </row>
    <row r="242" spans="1:16" s="74" customFormat="1" ht="25.5">
      <c r="A242" s="65" t="s">
        <v>91</v>
      </c>
      <c r="B242" s="96"/>
      <c r="C242" s="139"/>
      <c r="D242" s="87"/>
      <c r="E242" s="89"/>
      <c r="F242" s="89"/>
      <c r="G242" s="89"/>
      <c r="H242" s="89"/>
      <c r="I242" s="88" t="e">
        <f t="shared" si="73"/>
        <v>#DIV/0!</v>
      </c>
      <c r="J242" s="150" t="e">
        <f t="shared" si="77"/>
        <v>#DIV/0!</v>
      </c>
      <c r="K242" s="87"/>
      <c r="L242" s="87"/>
      <c r="M242" s="89"/>
      <c r="N242" s="150" t="e">
        <f t="shared" si="78"/>
        <v>#DIV/0!</v>
      </c>
      <c r="P242" s="92"/>
    </row>
    <row r="243" spans="1:16" s="74" customFormat="1" ht="15">
      <c r="A243" s="63" t="s">
        <v>57</v>
      </c>
      <c r="B243" s="151"/>
      <c r="C243" s="140"/>
      <c r="D243" s="102"/>
      <c r="E243" s="132"/>
      <c r="F243" s="132"/>
      <c r="G243" s="132"/>
      <c r="H243" s="132"/>
      <c r="I243" s="103" t="e">
        <f t="shared" si="73"/>
        <v>#DIV/0!</v>
      </c>
      <c r="J243" s="152" t="e">
        <f t="shared" si="77"/>
        <v>#DIV/0!</v>
      </c>
      <c r="K243" s="102"/>
      <c r="L243" s="102"/>
      <c r="M243" s="132"/>
      <c r="N243" s="152" t="e">
        <f t="shared" si="78"/>
        <v>#DIV/0!</v>
      </c>
      <c r="P243" s="92"/>
    </row>
    <row r="244" spans="1:16" s="74" customFormat="1" ht="15">
      <c r="A244" s="141" t="s">
        <v>92</v>
      </c>
      <c r="B244" s="153"/>
      <c r="C244" s="142"/>
      <c r="D244" s="143"/>
      <c r="E244" s="135"/>
      <c r="F244" s="135"/>
      <c r="G244" s="135"/>
      <c r="H244" s="135"/>
      <c r="I244" s="134" t="e">
        <f t="shared" si="73"/>
        <v>#DIV/0!</v>
      </c>
      <c r="J244" s="154" t="e">
        <f t="shared" si="77"/>
        <v>#DIV/0!</v>
      </c>
      <c r="K244" s="143"/>
      <c r="L244" s="143"/>
      <c r="M244" s="135"/>
      <c r="N244" s="154" t="e">
        <f t="shared" si="78"/>
        <v>#DIV/0!</v>
      </c>
      <c r="P244" s="92"/>
    </row>
    <row r="245" spans="1:16" s="74" customFormat="1" ht="15">
      <c r="A245" s="137" t="s">
        <v>147</v>
      </c>
      <c r="B245" s="148"/>
      <c r="C245" s="127"/>
      <c r="D245" s="75"/>
      <c r="E245" s="76"/>
      <c r="F245" s="76"/>
      <c r="G245" s="76"/>
      <c r="H245" s="76"/>
      <c r="I245" s="35" t="e">
        <f t="shared" si="73"/>
        <v>#DIV/0!</v>
      </c>
      <c r="J245" s="147" t="e">
        <f t="shared" si="77"/>
        <v>#DIV/0!</v>
      </c>
      <c r="K245" s="75"/>
      <c r="L245" s="75"/>
      <c r="M245" s="76"/>
      <c r="N245" s="47" t="e">
        <f t="shared" si="78"/>
        <v>#DIV/0!</v>
      </c>
      <c r="P245" s="92"/>
    </row>
    <row r="246" spans="1:16" s="74" customFormat="1" ht="25.5">
      <c r="A246" s="138" t="s">
        <v>151</v>
      </c>
      <c r="B246" s="148"/>
      <c r="C246" s="127"/>
      <c r="D246" s="75"/>
      <c r="E246" s="76"/>
      <c r="F246" s="76"/>
      <c r="G246" s="76"/>
      <c r="H246" s="76"/>
      <c r="I246" s="35" t="e">
        <f t="shared" si="73"/>
        <v>#DIV/0!</v>
      </c>
      <c r="J246" s="147" t="e">
        <f t="shared" si="77"/>
        <v>#DIV/0!</v>
      </c>
      <c r="K246" s="75"/>
      <c r="L246" s="75"/>
      <c r="M246" s="76"/>
      <c r="N246" s="47" t="e">
        <f t="shared" si="78"/>
        <v>#DIV/0!</v>
      </c>
      <c r="P246" s="92"/>
    </row>
    <row r="247" spans="1:16" s="74" customFormat="1" ht="15">
      <c r="A247" s="64" t="s">
        <v>90</v>
      </c>
      <c r="B247" s="117"/>
      <c r="C247" s="81"/>
      <c r="D247" s="91"/>
      <c r="E247" s="106"/>
      <c r="F247" s="106"/>
      <c r="G247" s="106"/>
      <c r="H247" s="106"/>
      <c r="I247" s="82" t="e">
        <f t="shared" si="73"/>
        <v>#DIV/0!</v>
      </c>
      <c r="J247" s="149" t="e">
        <f t="shared" si="77"/>
        <v>#DIV/0!</v>
      </c>
      <c r="K247" s="91"/>
      <c r="L247" s="91"/>
      <c r="M247" s="106"/>
      <c r="N247" s="149" t="e">
        <f t="shared" si="78"/>
        <v>#DIV/0!</v>
      </c>
      <c r="P247" s="92"/>
    </row>
    <row r="248" spans="1:16" s="74" customFormat="1" ht="25.5">
      <c r="A248" s="65" t="s">
        <v>91</v>
      </c>
      <c r="B248" s="96"/>
      <c r="C248" s="139"/>
      <c r="D248" s="87"/>
      <c r="E248" s="89"/>
      <c r="F248" s="89"/>
      <c r="G248" s="89"/>
      <c r="H248" s="89"/>
      <c r="I248" s="88" t="e">
        <f t="shared" si="73"/>
        <v>#DIV/0!</v>
      </c>
      <c r="J248" s="150" t="e">
        <f t="shared" si="77"/>
        <v>#DIV/0!</v>
      </c>
      <c r="K248" s="87"/>
      <c r="L248" s="87"/>
      <c r="M248" s="89"/>
      <c r="N248" s="150" t="e">
        <f t="shared" si="78"/>
        <v>#DIV/0!</v>
      </c>
      <c r="P248" s="92"/>
    </row>
    <row r="249" spans="1:16" s="94" customFormat="1" ht="15">
      <c r="A249" s="63" t="s">
        <v>57</v>
      </c>
      <c r="B249" s="151"/>
      <c r="C249" s="140"/>
      <c r="D249" s="102"/>
      <c r="E249" s="132"/>
      <c r="F249" s="132"/>
      <c r="G249" s="132"/>
      <c r="H249" s="132"/>
      <c r="I249" s="103" t="e">
        <f t="shared" si="73"/>
        <v>#DIV/0!</v>
      </c>
      <c r="J249" s="152" t="e">
        <f t="shared" si="77"/>
        <v>#DIV/0!</v>
      </c>
      <c r="K249" s="102"/>
      <c r="L249" s="102"/>
      <c r="M249" s="132"/>
      <c r="N249" s="152" t="e">
        <f t="shared" si="78"/>
        <v>#DIV/0!</v>
      </c>
      <c r="P249" s="198"/>
    </row>
    <row r="250" spans="1:16" s="94" customFormat="1" ht="15">
      <c r="A250" s="141" t="s">
        <v>92</v>
      </c>
      <c r="B250" s="153"/>
      <c r="C250" s="142"/>
      <c r="D250" s="143"/>
      <c r="E250" s="135"/>
      <c r="F250" s="135"/>
      <c r="G250" s="135"/>
      <c r="H250" s="135"/>
      <c r="I250" s="134" t="e">
        <f t="shared" si="73"/>
        <v>#DIV/0!</v>
      </c>
      <c r="J250" s="154" t="e">
        <f t="shared" si="77"/>
        <v>#DIV/0!</v>
      </c>
      <c r="K250" s="143"/>
      <c r="L250" s="143"/>
      <c r="M250" s="135"/>
      <c r="N250" s="154" t="e">
        <f t="shared" si="78"/>
        <v>#DIV/0!</v>
      </c>
      <c r="P250" s="198"/>
    </row>
    <row r="251" spans="1:16" s="94" customFormat="1" ht="15">
      <c r="A251" s="155" t="s">
        <v>147</v>
      </c>
      <c r="B251" s="148"/>
      <c r="C251" s="127"/>
      <c r="D251" s="75"/>
      <c r="E251" s="76"/>
      <c r="F251" s="76"/>
      <c r="G251" s="76"/>
      <c r="H251" s="76"/>
      <c r="I251" s="35" t="e">
        <f t="shared" si="73"/>
        <v>#DIV/0!</v>
      </c>
      <c r="J251" s="147" t="e">
        <f t="shared" si="77"/>
        <v>#DIV/0!</v>
      </c>
      <c r="K251" s="75"/>
      <c r="L251" s="75"/>
      <c r="M251" s="76"/>
      <c r="N251" s="47" t="e">
        <f t="shared" si="78"/>
        <v>#DIV/0!</v>
      </c>
      <c r="P251" s="198"/>
    </row>
    <row r="252" spans="1:16" s="74" customFormat="1" ht="25.5">
      <c r="A252" s="2" t="s">
        <v>98</v>
      </c>
      <c r="B252" s="3">
        <f>SUM(B254:B256)</f>
        <v>0</v>
      </c>
      <c r="C252" s="3">
        <f t="shared" ref="C252:H252" si="81">SUM(C254:C256)</f>
        <v>0</v>
      </c>
      <c r="D252" s="3">
        <f t="shared" si="81"/>
        <v>0</v>
      </c>
      <c r="E252" s="3">
        <f t="shared" si="81"/>
        <v>0</v>
      </c>
      <c r="F252" s="3">
        <f t="shared" si="81"/>
        <v>0</v>
      </c>
      <c r="G252" s="3">
        <f t="shared" si="81"/>
        <v>0</v>
      </c>
      <c r="H252" s="3">
        <f t="shared" si="81"/>
        <v>0</v>
      </c>
      <c r="I252" s="147" t="e">
        <f>F252/E252</f>
        <v>#DIV/0!</v>
      </c>
      <c r="J252" s="147" t="e">
        <f t="shared" si="77"/>
        <v>#DIV/0!</v>
      </c>
      <c r="K252" s="3">
        <f t="shared" ref="K252:M252" si="82">SUM(K254:K256)</f>
        <v>0</v>
      </c>
      <c r="L252" s="3">
        <f t="shared" si="82"/>
        <v>0</v>
      </c>
      <c r="M252" s="29">
        <f t="shared" si="82"/>
        <v>0</v>
      </c>
      <c r="N252" s="47" t="e">
        <f t="shared" si="78"/>
        <v>#DIV/0!</v>
      </c>
      <c r="P252" s="92"/>
    </row>
    <row r="253" spans="1:16" s="74" customFormat="1" ht="38.25">
      <c r="A253" s="126" t="s">
        <v>95</v>
      </c>
      <c r="B253" s="31"/>
      <c r="C253" s="127"/>
      <c r="D253" s="75"/>
      <c r="E253" s="76"/>
      <c r="F253" s="76"/>
      <c r="G253" s="76"/>
      <c r="H253" s="76"/>
      <c r="I253" s="147"/>
      <c r="J253" s="147"/>
      <c r="K253" s="75"/>
      <c r="L253" s="75"/>
      <c r="M253" s="76"/>
      <c r="N253" s="47"/>
      <c r="P253" s="92"/>
    </row>
    <row r="254" spans="1:16" s="74" customFormat="1" ht="15">
      <c r="A254" s="127"/>
      <c r="B254" s="144"/>
      <c r="C254" s="144"/>
      <c r="D254" s="145"/>
      <c r="E254" s="146"/>
      <c r="F254" s="146"/>
      <c r="G254" s="146"/>
      <c r="H254" s="146"/>
      <c r="I254" s="147" t="e">
        <f t="shared" ref="I254:I257" si="83">F254/E254</f>
        <v>#DIV/0!</v>
      </c>
      <c r="J254" s="147" t="e">
        <f t="shared" ref="J254:J308" si="84">H254/B254</f>
        <v>#DIV/0!</v>
      </c>
      <c r="K254" s="145"/>
      <c r="L254" s="145"/>
      <c r="M254" s="146"/>
      <c r="N254" s="147" t="e">
        <f t="shared" ref="N254:N308" si="85">K254/H254</f>
        <v>#DIV/0!</v>
      </c>
      <c r="P254" s="92"/>
    </row>
    <row r="255" spans="1:16" s="74" customFormat="1" ht="15">
      <c r="A255" s="127"/>
      <c r="B255" s="144"/>
      <c r="C255" s="144"/>
      <c r="D255" s="145"/>
      <c r="E255" s="146"/>
      <c r="F255" s="146"/>
      <c r="G255" s="146"/>
      <c r="H255" s="146"/>
      <c r="I255" s="147" t="e">
        <f t="shared" si="83"/>
        <v>#DIV/0!</v>
      </c>
      <c r="J255" s="147" t="e">
        <f t="shared" si="84"/>
        <v>#DIV/0!</v>
      </c>
      <c r="K255" s="145"/>
      <c r="L255" s="145"/>
      <c r="M255" s="146"/>
      <c r="N255" s="147" t="e">
        <f t="shared" si="85"/>
        <v>#DIV/0!</v>
      </c>
      <c r="P255" s="92"/>
    </row>
    <row r="256" spans="1:16" s="74" customFormat="1" ht="15">
      <c r="A256" s="155" t="s">
        <v>147</v>
      </c>
      <c r="B256" s="144"/>
      <c r="C256" s="144"/>
      <c r="D256" s="145"/>
      <c r="E256" s="146"/>
      <c r="F256" s="146"/>
      <c r="G256" s="146"/>
      <c r="H256" s="146"/>
      <c r="I256" s="147" t="e">
        <f t="shared" si="83"/>
        <v>#DIV/0!</v>
      </c>
      <c r="J256" s="147" t="e">
        <f t="shared" si="84"/>
        <v>#DIV/0!</v>
      </c>
      <c r="K256" s="145"/>
      <c r="L256" s="145"/>
      <c r="M256" s="146"/>
      <c r="N256" s="147" t="e">
        <f t="shared" si="85"/>
        <v>#DIV/0!</v>
      </c>
      <c r="P256" s="92"/>
    </row>
    <row r="257" spans="1:504" s="74" customFormat="1" ht="51">
      <c r="A257" s="2" t="s">
        <v>99</v>
      </c>
      <c r="B257" s="3">
        <f>SUM(B259:B261)</f>
        <v>0</v>
      </c>
      <c r="C257" s="3">
        <f t="shared" ref="C257:H257" si="86">SUM(C259:C261)</f>
        <v>0</v>
      </c>
      <c r="D257" s="3">
        <f t="shared" si="86"/>
        <v>0</v>
      </c>
      <c r="E257" s="3">
        <f t="shared" si="86"/>
        <v>0</v>
      </c>
      <c r="F257" s="3">
        <f t="shared" si="86"/>
        <v>0</v>
      </c>
      <c r="G257" s="3">
        <f t="shared" si="86"/>
        <v>0</v>
      </c>
      <c r="H257" s="3">
        <f t="shared" si="86"/>
        <v>0</v>
      </c>
      <c r="I257" s="147" t="e">
        <f t="shared" si="83"/>
        <v>#DIV/0!</v>
      </c>
      <c r="J257" s="147" t="e">
        <f t="shared" si="84"/>
        <v>#DIV/0!</v>
      </c>
      <c r="K257" s="3">
        <f t="shared" ref="K257:M257" si="87">SUM(K259:K261)</f>
        <v>0</v>
      </c>
      <c r="L257" s="3">
        <f t="shared" si="87"/>
        <v>0</v>
      </c>
      <c r="M257" s="29">
        <f t="shared" si="87"/>
        <v>0</v>
      </c>
      <c r="N257" s="147" t="e">
        <f t="shared" si="85"/>
        <v>#DIV/0!</v>
      </c>
      <c r="P257" s="92"/>
    </row>
    <row r="258" spans="1:504" s="74" customFormat="1" ht="25.5">
      <c r="A258" s="126" t="s">
        <v>100</v>
      </c>
      <c r="B258" s="31"/>
      <c r="C258" s="127"/>
      <c r="D258" s="75"/>
      <c r="E258" s="76"/>
      <c r="F258" s="76"/>
      <c r="G258" s="76"/>
      <c r="H258" s="76"/>
      <c r="I258" s="147"/>
      <c r="J258" s="147"/>
      <c r="K258" s="75"/>
      <c r="L258" s="75"/>
      <c r="M258" s="76"/>
      <c r="N258" s="147"/>
      <c r="P258" s="92"/>
    </row>
    <row r="259" spans="1:504" s="74" customFormat="1" ht="25.5">
      <c r="A259" s="2" t="s">
        <v>152</v>
      </c>
      <c r="B259" s="31"/>
      <c r="C259" s="127"/>
      <c r="D259" s="75"/>
      <c r="E259" s="76"/>
      <c r="F259" s="76"/>
      <c r="G259" s="76"/>
      <c r="H259" s="76"/>
      <c r="I259" s="147" t="e">
        <f>F259/E259</f>
        <v>#DIV/0!</v>
      </c>
      <c r="J259" s="147" t="e">
        <f t="shared" si="84"/>
        <v>#DIV/0!</v>
      </c>
      <c r="K259" s="75"/>
      <c r="L259" s="75"/>
      <c r="M259" s="76"/>
      <c r="N259" s="147" t="e">
        <f t="shared" si="85"/>
        <v>#DIV/0!</v>
      </c>
      <c r="P259" s="92"/>
    </row>
    <row r="260" spans="1:504" s="74" customFormat="1" ht="15">
      <c r="A260" s="2"/>
      <c r="B260" s="31"/>
      <c r="C260" s="127"/>
      <c r="D260" s="75"/>
      <c r="E260" s="76"/>
      <c r="F260" s="76"/>
      <c r="G260" s="76"/>
      <c r="H260" s="76"/>
      <c r="I260" s="147" t="e">
        <f>F260/E260</f>
        <v>#DIV/0!</v>
      </c>
      <c r="J260" s="147" t="e">
        <f t="shared" si="84"/>
        <v>#DIV/0!</v>
      </c>
      <c r="K260" s="75"/>
      <c r="L260" s="75"/>
      <c r="M260" s="76"/>
      <c r="N260" s="147" t="e">
        <f t="shared" si="85"/>
        <v>#DIV/0!</v>
      </c>
      <c r="P260" s="92"/>
    </row>
    <row r="261" spans="1:504" s="74" customFormat="1" ht="15">
      <c r="A261" s="2"/>
      <c r="B261" s="48"/>
      <c r="C261" s="127"/>
      <c r="D261" s="75"/>
      <c r="E261" s="76"/>
      <c r="F261" s="76"/>
      <c r="G261" s="76"/>
      <c r="H261" s="76"/>
      <c r="I261" s="147" t="e">
        <f>F261/E261</f>
        <v>#DIV/0!</v>
      </c>
      <c r="J261" s="147" t="e">
        <f t="shared" si="84"/>
        <v>#DIV/0!</v>
      </c>
      <c r="K261" s="75"/>
      <c r="L261" s="75"/>
      <c r="M261" s="76"/>
      <c r="N261" s="147" t="e">
        <f t="shared" si="85"/>
        <v>#DIV/0!</v>
      </c>
      <c r="P261" s="92"/>
    </row>
    <row r="262" spans="1:504" s="74" customFormat="1" ht="25.5">
      <c r="A262" s="2" t="s">
        <v>101</v>
      </c>
      <c r="B262" s="156"/>
      <c r="C262" s="127"/>
      <c r="D262" s="75"/>
      <c r="E262" s="76"/>
      <c r="F262" s="76"/>
      <c r="G262" s="76"/>
      <c r="H262" s="76"/>
      <c r="I262" s="147" t="e">
        <f t="shared" ref="I262:I290" si="88">F262/E262</f>
        <v>#DIV/0!</v>
      </c>
      <c r="J262" s="147" t="e">
        <f t="shared" si="84"/>
        <v>#DIV/0!</v>
      </c>
      <c r="K262" s="75"/>
      <c r="L262" s="75"/>
      <c r="M262" s="76"/>
      <c r="N262" s="147" t="e">
        <f t="shared" si="85"/>
        <v>#DIV/0!</v>
      </c>
      <c r="P262" s="92"/>
    </row>
    <row r="263" spans="1:504" ht="63.75">
      <c r="A263" s="2" t="s">
        <v>102</v>
      </c>
      <c r="B263" s="3">
        <f>SUM(B265:B274)</f>
        <v>0</v>
      </c>
      <c r="C263" s="127">
        <f t="shared" ref="C263:H263" si="89">SUM(C265:C274)</f>
        <v>0</v>
      </c>
      <c r="D263" s="127">
        <f>SUM(D265:D274)</f>
        <v>0</v>
      </c>
      <c r="E263" s="127">
        <f t="shared" si="89"/>
        <v>0</v>
      </c>
      <c r="F263" s="127">
        <f t="shared" si="89"/>
        <v>0</v>
      </c>
      <c r="G263" s="127">
        <f t="shared" si="89"/>
        <v>0</v>
      </c>
      <c r="H263" s="127">
        <f t="shared" si="89"/>
        <v>0</v>
      </c>
      <c r="I263" s="147" t="e">
        <f t="shared" si="88"/>
        <v>#DIV/0!</v>
      </c>
      <c r="J263" s="147" t="e">
        <f t="shared" si="84"/>
        <v>#DIV/0!</v>
      </c>
      <c r="K263" s="3">
        <f t="shared" ref="K263:M263" si="90">SUM(K265:K274)</f>
        <v>0</v>
      </c>
      <c r="L263" s="3">
        <f t="shared" si="90"/>
        <v>0</v>
      </c>
      <c r="M263" s="29">
        <f t="shared" si="90"/>
        <v>0</v>
      </c>
      <c r="N263" s="147" t="e">
        <f t="shared" si="85"/>
        <v>#DIV/0!</v>
      </c>
      <c r="O263" s="4"/>
      <c r="P263" s="41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4"/>
      <c r="DB263" s="4"/>
      <c r="DC263" s="4"/>
      <c r="DD263" s="4"/>
      <c r="DE263" s="4"/>
      <c r="DF263" s="4"/>
      <c r="DG263" s="4"/>
      <c r="DH263" s="4"/>
      <c r="DI263" s="4"/>
      <c r="DJ263" s="4"/>
      <c r="DK263" s="4"/>
      <c r="DL263" s="4"/>
      <c r="DM263" s="4"/>
      <c r="DN263" s="4"/>
      <c r="DO263" s="4"/>
      <c r="DP263" s="4"/>
      <c r="DQ263" s="4"/>
      <c r="DR263" s="4"/>
      <c r="DS263" s="4"/>
      <c r="DT263" s="4"/>
      <c r="DU263" s="4"/>
      <c r="DV263" s="4"/>
      <c r="DW263" s="4"/>
      <c r="DX263" s="4"/>
      <c r="DY263" s="4"/>
      <c r="DZ263" s="4"/>
      <c r="EA263" s="4"/>
      <c r="EB263" s="4"/>
      <c r="EC263" s="4"/>
      <c r="ED263" s="4"/>
      <c r="EE263" s="4"/>
      <c r="EF263" s="4"/>
      <c r="EG263" s="4"/>
      <c r="EH263" s="4"/>
      <c r="EI263" s="4"/>
      <c r="EJ263" s="4"/>
      <c r="EK263" s="4"/>
      <c r="EL263" s="4"/>
      <c r="EM263" s="4"/>
      <c r="EN263" s="4"/>
      <c r="EO263" s="4"/>
      <c r="EP263" s="4"/>
      <c r="EQ263" s="4"/>
      <c r="ER263" s="4"/>
      <c r="ES263" s="4"/>
      <c r="ET263" s="4"/>
      <c r="EU263" s="4"/>
      <c r="EV263" s="4"/>
      <c r="EW263" s="4"/>
      <c r="EX263" s="4"/>
      <c r="EY263" s="4"/>
      <c r="EZ263" s="4"/>
      <c r="FA263" s="4"/>
      <c r="FB263" s="4"/>
      <c r="FC263" s="4"/>
      <c r="FD263" s="4"/>
      <c r="FE263" s="4"/>
      <c r="FF263" s="4"/>
      <c r="FG263" s="4"/>
      <c r="FH263" s="4"/>
      <c r="FI263" s="4"/>
      <c r="FJ263" s="4"/>
      <c r="FK263" s="4"/>
      <c r="FL263" s="4"/>
      <c r="FM263" s="4"/>
      <c r="FN263" s="4"/>
      <c r="FO263" s="4"/>
      <c r="FP263" s="4"/>
      <c r="FQ263" s="4"/>
      <c r="FR263" s="4"/>
      <c r="FS263" s="4"/>
      <c r="FT263" s="4"/>
      <c r="FU263" s="4"/>
      <c r="FV263" s="4"/>
      <c r="FW263" s="4"/>
      <c r="FX263" s="4"/>
      <c r="FY263" s="4"/>
      <c r="FZ263" s="4"/>
      <c r="GA263" s="4"/>
      <c r="GB263" s="4"/>
      <c r="GC263" s="4"/>
      <c r="GD263" s="4"/>
      <c r="GE263" s="4"/>
      <c r="GF263" s="4"/>
      <c r="GG263" s="4"/>
      <c r="GH263" s="4"/>
      <c r="GI263" s="4"/>
      <c r="GJ263" s="4"/>
      <c r="GK263" s="4"/>
      <c r="GL263" s="4"/>
      <c r="GM263" s="4"/>
      <c r="GN263" s="4"/>
      <c r="GO263" s="4"/>
      <c r="GP263" s="4"/>
      <c r="GQ263" s="4"/>
      <c r="GR263" s="4"/>
      <c r="GS263" s="4"/>
      <c r="GT263" s="4"/>
      <c r="GU263" s="4"/>
      <c r="GV263" s="4"/>
      <c r="GW263" s="4"/>
      <c r="GX263" s="4"/>
      <c r="GY263" s="4"/>
      <c r="GZ263" s="4"/>
      <c r="HA263" s="4"/>
      <c r="HB263" s="4"/>
      <c r="HC263" s="4"/>
      <c r="HD263" s="4"/>
      <c r="HE263" s="4"/>
      <c r="HF263" s="4"/>
      <c r="HG263" s="4"/>
      <c r="HH263" s="4"/>
      <c r="HI263" s="4"/>
      <c r="HJ263" s="4"/>
      <c r="HK263" s="4"/>
      <c r="HL263" s="4"/>
      <c r="HM263" s="4"/>
      <c r="HN263" s="4"/>
      <c r="HO263" s="4"/>
      <c r="HP263" s="4"/>
      <c r="HQ263" s="4"/>
      <c r="HR263" s="4"/>
      <c r="HS263" s="4"/>
      <c r="HT263" s="4"/>
      <c r="HU263" s="4"/>
      <c r="HV263" s="4"/>
      <c r="HW263" s="4"/>
      <c r="HX263" s="4"/>
      <c r="HY263" s="4"/>
      <c r="HZ263" s="4"/>
      <c r="IA263" s="4"/>
      <c r="IB263" s="4"/>
      <c r="IC263" s="4"/>
      <c r="ID263" s="4"/>
      <c r="IE263" s="4"/>
      <c r="IF263" s="4"/>
      <c r="IG263" s="4"/>
      <c r="IH263" s="4"/>
      <c r="II263" s="4"/>
      <c r="IJ263" s="4"/>
      <c r="IK263" s="4"/>
      <c r="IL263" s="4"/>
      <c r="IM263" s="4"/>
      <c r="IN263" s="4"/>
      <c r="IO263" s="4"/>
      <c r="IP263" s="4"/>
      <c r="IQ263" s="4"/>
      <c r="IR263" s="4"/>
      <c r="IS263" s="4"/>
      <c r="IT263" s="4"/>
      <c r="IU263" s="4"/>
      <c r="IV263" s="4"/>
      <c r="IW263" s="4"/>
      <c r="IX263" s="4"/>
      <c r="IY263" s="4"/>
      <c r="IZ263" s="4"/>
      <c r="JA263" s="4"/>
      <c r="JB263" s="4"/>
      <c r="JC263" s="4"/>
      <c r="JD263" s="4"/>
      <c r="JE263" s="4"/>
      <c r="JF263" s="4"/>
      <c r="JG263" s="4"/>
      <c r="JH263" s="4"/>
      <c r="JI263" s="4"/>
      <c r="JJ263" s="4"/>
      <c r="JK263" s="4"/>
      <c r="JL263" s="4"/>
      <c r="JM263" s="4"/>
      <c r="JN263" s="4"/>
      <c r="JO263" s="4"/>
      <c r="JP263" s="4"/>
      <c r="JQ263" s="4"/>
      <c r="JR263" s="4"/>
      <c r="JS263" s="4"/>
      <c r="JT263" s="4"/>
      <c r="JU263" s="4"/>
      <c r="JV263" s="4"/>
      <c r="JW263" s="4"/>
      <c r="JX263" s="4"/>
      <c r="JY263" s="4"/>
      <c r="JZ263" s="4"/>
      <c r="KA263" s="4"/>
      <c r="KB263" s="4"/>
      <c r="KC263" s="4"/>
      <c r="KD263" s="4"/>
      <c r="KE263" s="4"/>
      <c r="KF263" s="4"/>
      <c r="KG263" s="4"/>
      <c r="KH263" s="4"/>
      <c r="KI263" s="4"/>
      <c r="KJ263" s="4"/>
      <c r="KK263" s="4"/>
      <c r="KL263" s="4"/>
      <c r="KM263" s="4"/>
      <c r="KN263" s="4"/>
      <c r="KO263" s="4"/>
      <c r="KP263" s="4"/>
      <c r="KQ263" s="4"/>
      <c r="KR263" s="4"/>
      <c r="KS263" s="4"/>
      <c r="KT263" s="4"/>
      <c r="KU263" s="4"/>
      <c r="KV263" s="4"/>
      <c r="KW263" s="4"/>
      <c r="KX263" s="4"/>
      <c r="KY263" s="4"/>
      <c r="KZ263" s="4"/>
      <c r="LA263" s="4"/>
      <c r="LB263" s="4"/>
      <c r="LC263" s="4"/>
      <c r="LD263" s="4"/>
      <c r="LE263" s="4"/>
      <c r="LF263" s="4"/>
      <c r="LG263" s="4"/>
      <c r="LH263" s="4"/>
      <c r="LI263" s="4"/>
      <c r="LJ263" s="4"/>
      <c r="LK263" s="4"/>
      <c r="LL263" s="4"/>
      <c r="LM263" s="4"/>
      <c r="LN263" s="4"/>
      <c r="LO263" s="4"/>
      <c r="LP263" s="4"/>
      <c r="LQ263" s="4"/>
      <c r="LR263" s="4"/>
      <c r="LS263" s="4"/>
      <c r="LT263" s="4"/>
      <c r="LU263" s="4"/>
      <c r="LV263" s="4"/>
      <c r="LW263" s="4"/>
      <c r="LX263" s="4"/>
      <c r="LY263" s="4"/>
      <c r="LZ263" s="4"/>
      <c r="MA263" s="4"/>
      <c r="MB263" s="4"/>
      <c r="MC263" s="4"/>
      <c r="MD263" s="4"/>
      <c r="ME263" s="4"/>
      <c r="MF263" s="4"/>
      <c r="MG263" s="4"/>
      <c r="MH263" s="4"/>
      <c r="MI263" s="4"/>
      <c r="MJ263" s="4"/>
      <c r="MK263" s="4"/>
      <c r="ML263" s="4"/>
      <c r="MM263" s="4"/>
      <c r="MN263" s="4"/>
      <c r="MO263" s="4"/>
      <c r="MP263" s="4"/>
      <c r="MQ263" s="4"/>
      <c r="MR263" s="4"/>
      <c r="MS263" s="4"/>
      <c r="MT263" s="4"/>
      <c r="MU263" s="4"/>
      <c r="MV263" s="4"/>
      <c r="MW263" s="4"/>
      <c r="MX263" s="4"/>
      <c r="MY263" s="4"/>
      <c r="MZ263" s="4"/>
      <c r="NA263" s="4"/>
      <c r="NB263" s="4"/>
      <c r="NC263" s="4"/>
      <c r="ND263" s="4"/>
      <c r="NE263" s="4"/>
      <c r="NF263" s="4"/>
      <c r="NG263" s="4"/>
      <c r="NH263" s="4"/>
      <c r="NI263" s="4"/>
      <c r="NJ263" s="4"/>
      <c r="NK263" s="4"/>
      <c r="NL263" s="4"/>
      <c r="NM263" s="4"/>
      <c r="NN263" s="4"/>
      <c r="NO263" s="4"/>
      <c r="NP263" s="4"/>
      <c r="NQ263" s="4"/>
      <c r="NR263" s="4"/>
      <c r="NS263" s="4"/>
      <c r="NT263" s="4"/>
      <c r="NU263" s="4"/>
      <c r="NV263" s="4"/>
      <c r="NW263" s="4"/>
      <c r="NX263" s="4"/>
      <c r="NY263" s="4"/>
      <c r="NZ263" s="4"/>
      <c r="OA263" s="4"/>
      <c r="OB263" s="4"/>
      <c r="OC263" s="4"/>
      <c r="OD263" s="4"/>
      <c r="OE263" s="4"/>
      <c r="OF263" s="4"/>
      <c r="OG263" s="4"/>
      <c r="OH263" s="4"/>
      <c r="OI263" s="4"/>
      <c r="OJ263" s="4"/>
      <c r="OK263" s="4"/>
      <c r="OL263" s="4"/>
      <c r="OM263" s="4"/>
      <c r="ON263" s="4"/>
      <c r="OO263" s="4"/>
      <c r="OP263" s="4"/>
      <c r="OQ263" s="4"/>
      <c r="OR263" s="4"/>
      <c r="OS263" s="4"/>
      <c r="OT263" s="4"/>
      <c r="OU263" s="4"/>
      <c r="OV263" s="4"/>
      <c r="OW263" s="4"/>
      <c r="OX263" s="4"/>
      <c r="OY263" s="4"/>
      <c r="OZ263" s="4"/>
      <c r="PA263" s="4"/>
      <c r="PB263" s="4"/>
      <c r="PC263" s="4"/>
      <c r="PD263" s="4"/>
      <c r="PE263" s="4"/>
      <c r="PF263" s="4"/>
      <c r="PG263" s="4"/>
      <c r="PH263" s="4"/>
      <c r="PI263" s="4"/>
      <c r="PJ263" s="4"/>
      <c r="PK263" s="4"/>
      <c r="PL263" s="4"/>
      <c r="PM263" s="4"/>
      <c r="PN263" s="4"/>
      <c r="PO263" s="4"/>
      <c r="PP263" s="4"/>
      <c r="PQ263" s="4"/>
      <c r="PR263" s="4"/>
      <c r="PS263" s="4"/>
      <c r="PT263" s="4"/>
      <c r="PU263" s="4"/>
      <c r="PV263" s="4"/>
      <c r="PW263" s="4"/>
      <c r="PX263" s="4"/>
      <c r="PY263" s="4"/>
      <c r="PZ263" s="4"/>
      <c r="QA263" s="4"/>
      <c r="QB263" s="4"/>
      <c r="QC263" s="4"/>
      <c r="QD263" s="4"/>
      <c r="QE263" s="4"/>
      <c r="QF263" s="4"/>
      <c r="QG263" s="4"/>
      <c r="QH263" s="4"/>
      <c r="QI263" s="4"/>
      <c r="QJ263" s="4"/>
      <c r="QK263" s="4"/>
      <c r="QL263" s="4"/>
      <c r="QM263" s="4"/>
      <c r="QN263" s="4"/>
      <c r="QO263" s="4"/>
      <c r="QP263" s="4"/>
      <c r="QQ263" s="4"/>
      <c r="QR263" s="4"/>
      <c r="QS263" s="4"/>
      <c r="QT263" s="4"/>
      <c r="QU263" s="4"/>
      <c r="QV263" s="4"/>
      <c r="QW263" s="4"/>
      <c r="QX263" s="4"/>
      <c r="QY263" s="4"/>
      <c r="QZ263" s="4"/>
      <c r="RA263" s="4"/>
      <c r="RB263" s="4"/>
      <c r="RC263" s="4"/>
      <c r="RD263" s="4"/>
      <c r="RE263" s="4"/>
      <c r="RF263" s="4"/>
      <c r="RG263" s="4"/>
      <c r="RH263" s="4"/>
      <c r="RI263" s="4"/>
      <c r="RJ263" s="4"/>
      <c r="RK263" s="4"/>
      <c r="RL263" s="4"/>
      <c r="RM263" s="4"/>
      <c r="RN263" s="4"/>
      <c r="RO263" s="4"/>
      <c r="RP263" s="4"/>
      <c r="RQ263" s="4"/>
      <c r="RR263" s="4"/>
      <c r="RS263" s="4"/>
      <c r="RT263" s="4"/>
      <c r="RU263" s="4"/>
      <c r="RV263" s="4"/>
      <c r="RW263" s="4"/>
      <c r="RX263" s="4"/>
      <c r="RY263" s="4"/>
      <c r="RZ263" s="4"/>
      <c r="SA263" s="4"/>
      <c r="SB263" s="4"/>
      <c r="SC263" s="4"/>
      <c r="SD263" s="4"/>
      <c r="SE263" s="4"/>
      <c r="SF263" s="4"/>
      <c r="SG263" s="4"/>
      <c r="SH263" s="4"/>
      <c r="SI263" s="4"/>
      <c r="SJ263" s="4"/>
    </row>
    <row r="264" spans="1:504" ht="25.5">
      <c r="A264" s="157" t="s">
        <v>103</v>
      </c>
      <c r="B264" s="3"/>
      <c r="C264" s="127"/>
      <c r="D264" s="127"/>
      <c r="E264" s="127"/>
      <c r="F264" s="127"/>
      <c r="G264" s="127"/>
      <c r="H264" s="127"/>
      <c r="I264" s="147" t="e">
        <f t="shared" si="88"/>
        <v>#DIV/0!</v>
      </c>
      <c r="J264" s="147" t="e">
        <f t="shared" si="84"/>
        <v>#DIV/0!</v>
      </c>
      <c r="K264" s="3"/>
      <c r="L264" s="3"/>
      <c r="M264" s="29"/>
      <c r="N264" s="147" t="e">
        <f t="shared" si="85"/>
        <v>#DIV/0!</v>
      </c>
      <c r="O264" s="4"/>
      <c r="P264" s="41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4"/>
      <c r="CG264" s="4"/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/>
      <c r="CT264" s="4"/>
      <c r="CU264" s="4"/>
      <c r="CV264" s="4"/>
      <c r="CW264" s="4"/>
      <c r="CX264" s="4"/>
      <c r="CY264" s="4"/>
      <c r="CZ264" s="4"/>
      <c r="DA264" s="4"/>
      <c r="DB264" s="4"/>
      <c r="DC264" s="4"/>
      <c r="DD264" s="4"/>
      <c r="DE264" s="4"/>
      <c r="DF264" s="4"/>
      <c r="DG264" s="4"/>
      <c r="DH264" s="4"/>
      <c r="DI264" s="4"/>
      <c r="DJ264" s="4"/>
      <c r="DK264" s="4"/>
      <c r="DL264" s="4"/>
      <c r="DM264" s="4"/>
      <c r="DN264" s="4"/>
      <c r="DO264" s="4"/>
      <c r="DP264" s="4"/>
      <c r="DQ264" s="4"/>
      <c r="DR264" s="4"/>
      <c r="DS264" s="4"/>
      <c r="DT264" s="4"/>
      <c r="DU264" s="4"/>
      <c r="DV264" s="4"/>
      <c r="DW264" s="4"/>
      <c r="DX264" s="4"/>
      <c r="DY264" s="4"/>
      <c r="DZ264" s="4"/>
      <c r="EA264" s="4"/>
      <c r="EB264" s="4"/>
      <c r="EC264" s="4"/>
      <c r="ED264" s="4"/>
      <c r="EE264" s="4"/>
      <c r="EF264" s="4"/>
      <c r="EG264" s="4"/>
      <c r="EH264" s="4"/>
      <c r="EI264" s="4"/>
      <c r="EJ264" s="4"/>
      <c r="EK264" s="4"/>
      <c r="EL264" s="4"/>
      <c r="EM264" s="4"/>
      <c r="EN264" s="4"/>
      <c r="EO264" s="4"/>
      <c r="EP264" s="4"/>
      <c r="EQ264" s="4"/>
      <c r="ER264" s="4"/>
      <c r="ES264" s="4"/>
      <c r="ET264" s="4"/>
      <c r="EU264" s="4"/>
      <c r="EV264" s="4"/>
      <c r="EW264" s="4"/>
      <c r="EX264" s="4"/>
      <c r="EY264" s="4"/>
      <c r="EZ264" s="4"/>
      <c r="FA264" s="4"/>
      <c r="FB264" s="4"/>
      <c r="FC264" s="4"/>
      <c r="FD264" s="4"/>
      <c r="FE264" s="4"/>
      <c r="FF264" s="4"/>
      <c r="FG264" s="4"/>
      <c r="FH264" s="4"/>
      <c r="FI264" s="4"/>
      <c r="FJ264" s="4"/>
      <c r="FK264" s="4"/>
      <c r="FL264" s="4"/>
      <c r="FM264" s="4"/>
      <c r="FN264" s="4"/>
      <c r="FO264" s="4"/>
      <c r="FP264" s="4"/>
      <c r="FQ264" s="4"/>
      <c r="FR264" s="4"/>
      <c r="FS264" s="4"/>
      <c r="FT264" s="4"/>
      <c r="FU264" s="4"/>
      <c r="FV264" s="4"/>
      <c r="FW264" s="4"/>
      <c r="FX264" s="4"/>
      <c r="FY264" s="4"/>
      <c r="FZ264" s="4"/>
      <c r="GA264" s="4"/>
      <c r="GB264" s="4"/>
      <c r="GC264" s="4"/>
      <c r="GD264" s="4"/>
      <c r="GE264" s="4"/>
      <c r="GF264" s="4"/>
      <c r="GG264" s="4"/>
      <c r="GH264" s="4"/>
      <c r="GI264" s="4"/>
      <c r="GJ264" s="4"/>
      <c r="GK264" s="4"/>
      <c r="GL264" s="4"/>
      <c r="GM264" s="4"/>
      <c r="GN264" s="4"/>
      <c r="GO264" s="4"/>
      <c r="GP264" s="4"/>
      <c r="GQ264" s="4"/>
      <c r="GR264" s="4"/>
      <c r="GS264" s="4"/>
      <c r="GT264" s="4"/>
      <c r="GU264" s="4"/>
      <c r="GV264" s="4"/>
      <c r="GW264" s="4"/>
      <c r="GX264" s="4"/>
      <c r="GY264" s="4"/>
      <c r="GZ264" s="4"/>
      <c r="HA264" s="4"/>
      <c r="HB264" s="4"/>
      <c r="HC264" s="4"/>
      <c r="HD264" s="4"/>
      <c r="HE264" s="4"/>
      <c r="HF264" s="4"/>
      <c r="HG264" s="4"/>
      <c r="HH264" s="4"/>
      <c r="HI264" s="4"/>
      <c r="HJ264" s="4"/>
      <c r="HK264" s="4"/>
      <c r="HL264" s="4"/>
      <c r="HM264" s="4"/>
      <c r="HN264" s="4"/>
      <c r="HO264" s="4"/>
      <c r="HP264" s="4"/>
      <c r="HQ264" s="4"/>
      <c r="HR264" s="4"/>
      <c r="HS264" s="4"/>
      <c r="HT264" s="4"/>
      <c r="HU264" s="4"/>
      <c r="HV264" s="4"/>
      <c r="HW264" s="4"/>
      <c r="HX264" s="4"/>
      <c r="HY264" s="4"/>
      <c r="HZ264" s="4"/>
      <c r="IA264" s="4"/>
      <c r="IB264" s="4"/>
      <c r="IC264" s="4"/>
      <c r="ID264" s="4"/>
      <c r="IE264" s="4"/>
      <c r="IF264" s="4"/>
      <c r="IG264" s="4"/>
      <c r="IH264" s="4"/>
      <c r="II264" s="4"/>
      <c r="IJ264" s="4"/>
      <c r="IK264" s="4"/>
      <c r="IL264" s="4"/>
      <c r="IM264" s="4"/>
      <c r="IN264" s="4"/>
      <c r="IO264" s="4"/>
      <c r="IP264" s="4"/>
      <c r="IQ264" s="4"/>
      <c r="IR264" s="4"/>
      <c r="IS264" s="4"/>
      <c r="IT264" s="4"/>
      <c r="IU264" s="4"/>
      <c r="IV264" s="4"/>
      <c r="IW264" s="4"/>
      <c r="IX264" s="4"/>
      <c r="IY264" s="4"/>
      <c r="IZ264" s="4"/>
      <c r="JA264" s="4"/>
      <c r="JB264" s="4"/>
      <c r="JC264" s="4"/>
      <c r="JD264" s="4"/>
      <c r="JE264" s="4"/>
      <c r="JF264" s="4"/>
      <c r="JG264" s="4"/>
      <c r="JH264" s="4"/>
      <c r="JI264" s="4"/>
      <c r="JJ264" s="4"/>
      <c r="JK264" s="4"/>
      <c r="JL264" s="4"/>
      <c r="JM264" s="4"/>
      <c r="JN264" s="4"/>
      <c r="JO264" s="4"/>
      <c r="JP264" s="4"/>
      <c r="JQ264" s="4"/>
      <c r="JR264" s="4"/>
      <c r="JS264" s="4"/>
      <c r="JT264" s="4"/>
      <c r="JU264" s="4"/>
      <c r="JV264" s="4"/>
      <c r="JW264" s="4"/>
      <c r="JX264" s="4"/>
      <c r="JY264" s="4"/>
      <c r="JZ264" s="4"/>
      <c r="KA264" s="4"/>
      <c r="KB264" s="4"/>
      <c r="KC264" s="4"/>
      <c r="KD264" s="4"/>
      <c r="KE264" s="4"/>
      <c r="KF264" s="4"/>
      <c r="KG264" s="4"/>
      <c r="KH264" s="4"/>
      <c r="KI264" s="4"/>
      <c r="KJ264" s="4"/>
      <c r="KK264" s="4"/>
      <c r="KL264" s="4"/>
      <c r="KM264" s="4"/>
      <c r="KN264" s="4"/>
      <c r="KO264" s="4"/>
      <c r="KP264" s="4"/>
      <c r="KQ264" s="4"/>
      <c r="KR264" s="4"/>
      <c r="KS264" s="4"/>
      <c r="KT264" s="4"/>
      <c r="KU264" s="4"/>
      <c r="KV264" s="4"/>
      <c r="KW264" s="4"/>
      <c r="KX264" s="4"/>
      <c r="KY264" s="4"/>
      <c r="KZ264" s="4"/>
      <c r="LA264" s="4"/>
      <c r="LB264" s="4"/>
      <c r="LC264" s="4"/>
      <c r="LD264" s="4"/>
      <c r="LE264" s="4"/>
      <c r="LF264" s="4"/>
      <c r="LG264" s="4"/>
      <c r="LH264" s="4"/>
      <c r="LI264" s="4"/>
      <c r="LJ264" s="4"/>
      <c r="LK264" s="4"/>
      <c r="LL264" s="4"/>
      <c r="LM264" s="4"/>
      <c r="LN264" s="4"/>
      <c r="LO264" s="4"/>
      <c r="LP264" s="4"/>
      <c r="LQ264" s="4"/>
      <c r="LR264" s="4"/>
      <c r="LS264" s="4"/>
      <c r="LT264" s="4"/>
      <c r="LU264" s="4"/>
      <c r="LV264" s="4"/>
      <c r="LW264" s="4"/>
      <c r="LX264" s="4"/>
      <c r="LY264" s="4"/>
      <c r="LZ264" s="4"/>
      <c r="MA264" s="4"/>
      <c r="MB264" s="4"/>
      <c r="MC264" s="4"/>
      <c r="MD264" s="4"/>
      <c r="ME264" s="4"/>
      <c r="MF264" s="4"/>
      <c r="MG264" s="4"/>
      <c r="MH264" s="4"/>
      <c r="MI264" s="4"/>
      <c r="MJ264" s="4"/>
      <c r="MK264" s="4"/>
      <c r="ML264" s="4"/>
      <c r="MM264" s="4"/>
      <c r="MN264" s="4"/>
      <c r="MO264" s="4"/>
      <c r="MP264" s="4"/>
      <c r="MQ264" s="4"/>
      <c r="MR264" s="4"/>
      <c r="MS264" s="4"/>
      <c r="MT264" s="4"/>
      <c r="MU264" s="4"/>
      <c r="MV264" s="4"/>
      <c r="MW264" s="4"/>
      <c r="MX264" s="4"/>
      <c r="MY264" s="4"/>
      <c r="MZ264" s="4"/>
      <c r="NA264" s="4"/>
      <c r="NB264" s="4"/>
      <c r="NC264" s="4"/>
      <c r="ND264" s="4"/>
      <c r="NE264" s="4"/>
      <c r="NF264" s="4"/>
      <c r="NG264" s="4"/>
      <c r="NH264" s="4"/>
      <c r="NI264" s="4"/>
      <c r="NJ264" s="4"/>
      <c r="NK264" s="4"/>
      <c r="NL264" s="4"/>
      <c r="NM264" s="4"/>
      <c r="NN264" s="4"/>
      <c r="NO264" s="4"/>
      <c r="NP264" s="4"/>
      <c r="NQ264" s="4"/>
      <c r="NR264" s="4"/>
      <c r="NS264" s="4"/>
      <c r="NT264" s="4"/>
      <c r="NU264" s="4"/>
      <c r="NV264" s="4"/>
      <c r="NW264" s="4"/>
      <c r="NX264" s="4"/>
      <c r="NY264" s="4"/>
      <c r="NZ264" s="4"/>
      <c r="OA264" s="4"/>
      <c r="OB264" s="4"/>
      <c r="OC264" s="4"/>
      <c r="OD264" s="4"/>
      <c r="OE264" s="4"/>
      <c r="OF264" s="4"/>
      <c r="OG264" s="4"/>
      <c r="OH264" s="4"/>
      <c r="OI264" s="4"/>
      <c r="OJ264" s="4"/>
      <c r="OK264" s="4"/>
      <c r="OL264" s="4"/>
      <c r="OM264" s="4"/>
      <c r="ON264" s="4"/>
      <c r="OO264" s="4"/>
      <c r="OP264" s="4"/>
      <c r="OQ264" s="4"/>
      <c r="OR264" s="4"/>
      <c r="OS264" s="4"/>
      <c r="OT264" s="4"/>
      <c r="OU264" s="4"/>
      <c r="OV264" s="4"/>
      <c r="OW264" s="4"/>
      <c r="OX264" s="4"/>
      <c r="OY264" s="4"/>
      <c r="OZ264" s="4"/>
      <c r="PA264" s="4"/>
      <c r="PB264" s="4"/>
      <c r="PC264" s="4"/>
      <c r="PD264" s="4"/>
      <c r="PE264" s="4"/>
      <c r="PF264" s="4"/>
      <c r="PG264" s="4"/>
      <c r="PH264" s="4"/>
      <c r="PI264" s="4"/>
      <c r="PJ264" s="4"/>
      <c r="PK264" s="4"/>
      <c r="PL264" s="4"/>
      <c r="PM264" s="4"/>
      <c r="PN264" s="4"/>
      <c r="PO264" s="4"/>
      <c r="PP264" s="4"/>
      <c r="PQ264" s="4"/>
      <c r="PR264" s="4"/>
      <c r="PS264" s="4"/>
      <c r="PT264" s="4"/>
      <c r="PU264" s="4"/>
      <c r="PV264" s="4"/>
      <c r="PW264" s="4"/>
      <c r="PX264" s="4"/>
      <c r="PY264" s="4"/>
      <c r="PZ264" s="4"/>
      <c r="QA264" s="4"/>
      <c r="QB264" s="4"/>
      <c r="QC264" s="4"/>
      <c r="QD264" s="4"/>
      <c r="QE264" s="4"/>
      <c r="QF264" s="4"/>
      <c r="QG264" s="4"/>
      <c r="QH264" s="4"/>
      <c r="QI264" s="4"/>
      <c r="QJ264" s="4"/>
      <c r="QK264" s="4"/>
      <c r="QL264" s="4"/>
      <c r="QM264" s="4"/>
      <c r="QN264" s="4"/>
      <c r="QO264" s="4"/>
      <c r="QP264" s="4"/>
      <c r="QQ264" s="4"/>
      <c r="QR264" s="4"/>
      <c r="QS264" s="4"/>
      <c r="QT264" s="4"/>
      <c r="QU264" s="4"/>
      <c r="QV264" s="4"/>
      <c r="QW264" s="4"/>
      <c r="QX264" s="4"/>
      <c r="QY264" s="4"/>
      <c r="QZ264" s="4"/>
      <c r="RA264" s="4"/>
      <c r="RB264" s="4"/>
      <c r="RC264" s="4"/>
      <c r="RD264" s="4"/>
      <c r="RE264" s="4"/>
      <c r="RF264" s="4"/>
      <c r="RG264" s="4"/>
      <c r="RH264" s="4"/>
      <c r="RI264" s="4"/>
      <c r="RJ264" s="4"/>
      <c r="RK264" s="4"/>
      <c r="RL264" s="4"/>
      <c r="RM264" s="4"/>
      <c r="RN264" s="4"/>
      <c r="RO264" s="4"/>
      <c r="RP264" s="4"/>
      <c r="RQ264" s="4"/>
      <c r="RR264" s="4"/>
      <c r="RS264" s="4"/>
      <c r="RT264" s="4"/>
      <c r="RU264" s="4"/>
      <c r="RV264" s="4"/>
      <c r="RW264" s="4"/>
      <c r="RX264" s="4"/>
      <c r="RY264" s="4"/>
      <c r="RZ264" s="4"/>
      <c r="SA264" s="4"/>
      <c r="SB264" s="4"/>
      <c r="SC264" s="4"/>
      <c r="SD264" s="4"/>
      <c r="SE264" s="4"/>
      <c r="SF264" s="4"/>
      <c r="SG264" s="4"/>
      <c r="SH264" s="4"/>
      <c r="SI264" s="4"/>
      <c r="SJ264" s="4"/>
    </row>
    <row r="265" spans="1:504" ht="15">
      <c r="A265" s="2" t="s">
        <v>177</v>
      </c>
      <c r="B265" s="3"/>
      <c r="C265" s="127"/>
      <c r="D265" s="127"/>
      <c r="E265" s="127"/>
      <c r="F265" s="127"/>
      <c r="G265" s="127"/>
      <c r="H265" s="127"/>
      <c r="I265" s="147" t="e">
        <f t="shared" si="88"/>
        <v>#DIV/0!</v>
      </c>
      <c r="J265" s="147" t="e">
        <f t="shared" si="84"/>
        <v>#DIV/0!</v>
      </c>
      <c r="K265" s="3"/>
      <c r="L265" s="3"/>
      <c r="M265" s="29"/>
      <c r="N265" s="147" t="e">
        <f t="shared" si="85"/>
        <v>#DIV/0!</v>
      </c>
      <c r="O265" s="4"/>
      <c r="P265" s="41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4"/>
      <c r="CF265" s="4"/>
      <c r="CG265" s="4"/>
      <c r="CH265" s="4"/>
      <c r="CI265" s="4"/>
      <c r="CJ265" s="4"/>
      <c r="CK265" s="4"/>
      <c r="CL265" s="4"/>
      <c r="CM265" s="4"/>
      <c r="CN265" s="4"/>
      <c r="CO265" s="4"/>
      <c r="CP265" s="4"/>
      <c r="CQ265" s="4"/>
      <c r="CR265" s="4"/>
      <c r="CS265" s="4"/>
      <c r="CT265" s="4"/>
      <c r="CU265" s="4"/>
      <c r="CV265" s="4"/>
      <c r="CW265" s="4"/>
      <c r="CX265" s="4"/>
      <c r="CY265" s="4"/>
      <c r="CZ265" s="4"/>
      <c r="DA265" s="4"/>
      <c r="DB265" s="4"/>
      <c r="DC265" s="4"/>
      <c r="DD265" s="4"/>
      <c r="DE265" s="4"/>
      <c r="DF265" s="4"/>
      <c r="DG265" s="4"/>
      <c r="DH265" s="4"/>
      <c r="DI265" s="4"/>
      <c r="DJ265" s="4"/>
      <c r="DK265" s="4"/>
      <c r="DL265" s="4"/>
      <c r="DM265" s="4"/>
      <c r="DN265" s="4"/>
      <c r="DO265" s="4"/>
      <c r="DP265" s="4"/>
      <c r="DQ265" s="4"/>
      <c r="DR265" s="4"/>
      <c r="DS265" s="4"/>
      <c r="DT265" s="4"/>
      <c r="DU265" s="4"/>
      <c r="DV265" s="4"/>
      <c r="DW265" s="4"/>
      <c r="DX265" s="4"/>
      <c r="DY265" s="4"/>
      <c r="DZ265" s="4"/>
      <c r="EA265" s="4"/>
      <c r="EB265" s="4"/>
      <c r="EC265" s="4"/>
      <c r="ED265" s="4"/>
      <c r="EE265" s="4"/>
      <c r="EF265" s="4"/>
      <c r="EG265" s="4"/>
      <c r="EH265" s="4"/>
      <c r="EI265" s="4"/>
      <c r="EJ265" s="4"/>
      <c r="EK265" s="4"/>
      <c r="EL265" s="4"/>
      <c r="EM265" s="4"/>
      <c r="EN265" s="4"/>
      <c r="EO265" s="4"/>
      <c r="EP265" s="4"/>
      <c r="EQ265" s="4"/>
      <c r="ER265" s="4"/>
      <c r="ES265" s="4"/>
      <c r="ET265" s="4"/>
      <c r="EU265" s="4"/>
      <c r="EV265" s="4"/>
      <c r="EW265" s="4"/>
      <c r="EX265" s="4"/>
      <c r="EY265" s="4"/>
      <c r="EZ265" s="4"/>
      <c r="FA265" s="4"/>
      <c r="FB265" s="4"/>
      <c r="FC265" s="4"/>
      <c r="FD265" s="4"/>
      <c r="FE265" s="4"/>
      <c r="FF265" s="4"/>
      <c r="FG265" s="4"/>
      <c r="FH265" s="4"/>
      <c r="FI265" s="4"/>
      <c r="FJ265" s="4"/>
      <c r="FK265" s="4"/>
      <c r="FL265" s="4"/>
      <c r="FM265" s="4"/>
      <c r="FN265" s="4"/>
      <c r="FO265" s="4"/>
      <c r="FP265" s="4"/>
      <c r="FQ265" s="4"/>
      <c r="FR265" s="4"/>
      <c r="FS265" s="4"/>
      <c r="FT265" s="4"/>
      <c r="FU265" s="4"/>
      <c r="FV265" s="4"/>
      <c r="FW265" s="4"/>
      <c r="FX265" s="4"/>
      <c r="FY265" s="4"/>
      <c r="FZ265" s="4"/>
      <c r="GA265" s="4"/>
      <c r="GB265" s="4"/>
      <c r="GC265" s="4"/>
      <c r="GD265" s="4"/>
      <c r="GE265" s="4"/>
      <c r="GF265" s="4"/>
      <c r="GG265" s="4"/>
      <c r="GH265" s="4"/>
      <c r="GI265" s="4"/>
      <c r="GJ265" s="4"/>
      <c r="GK265" s="4"/>
      <c r="GL265" s="4"/>
      <c r="GM265" s="4"/>
      <c r="GN265" s="4"/>
      <c r="GO265" s="4"/>
      <c r="GP265" s="4"/>
      <c r="GQ265" s="4"/>
      <c r="GR265" s="4"/>
      <c r="GS265" s="4"/>
      <c r="GT265" s="4"/>
      <c r="GU265" s="4"/>
      <c r="GV265" s="4"/>
      <c r="GW265" s="4"/>
      <c r="GX265" s="4"/>
      <c r="GY265" s="4"/>
      <c r="GZ265" s="4"/>
      <c r="HA265" s="4"/>
      <c r="HB265" s="4"/>
      <c r="HC265" s="4"/>
      <c r="HD265" s="4"/>
      <c r="HE265" s="4"/>
      <c r="HF265" s="4"/>
      <c r="HG265" s="4"/>
      <c r="HH265" s="4"/>
      <c r="HI265" s="4"/>
      <c r="HJ265" s="4"/>
      <c r="HK265" s="4"/>
      <c r="HL265" s="4"/>
      <c r="HM265" s="4"/>
      <c r="HN265" s="4"/>
      <c r="HO265" s="4"/>
      <c r="HP265" s="4"/>
      <c r="HQ265" s="4"/>
      <c r="HR265" s="4"/>
      <c r="HS265" s="4"/>
      <c r="HT265" s="4"/>
      <c r="HU265" s="4"/>
      <c r="HV265" s="4"/>
      <c r="HW265" s="4"/>
      <c r="HX265" s="4"/>
      <c r="HY265" s="4"/>
      <c r="HZ265" s="4"/>
      <c r="IA265" s="4"/>
      <c r="IB265" s="4"/>
      <c r="IC265" s="4"/>
      <c r="ID265" s="4"/>
      <c r="IE265" s="4"/>
      <c r="IF265" s="4"/>
      <c r="IG265" s="4"/>
      <c r="IH265" s="4"/>
      <c r="II265" s="4"/>
      <c r="IJ265" s="4"/>
      <c r="IK265" s="4"/>
      <c r="IL265" s="4"/>
      <c r="IM265" s="4"/>
      <c r="IN265" s="4"/>
      <c r="IO265" s="4"/>
      <c r="IP265" s="4"/>
      <c r="IQ265" s="4"/>
      <c r="IR265" s="4"/>
      <c r="IS265" s="4"/>
      <c r="IT265" s="4"/>
      <c r="IU265" s="4"/>
      <c r="IV265" s="4"/>
      <c r="IW265" s="4"/>
      <c r="IX265" s="4"/>
      <c r="IY265" s="4"/>
      <c r="IZ265" s="4"/>
      <c r="JA265" s="4"/>
      <c r="JB265" s="4"/>
      <c r="JC265" s="4"/>
      <c r="JD265" s="4"/>
      <c r="JE265" s="4"/>
      <c r="JF265" s="4"/>
      <c r="JG265" s="4"/>
      <c r="JH265" s="4"/>
      <c r="JI265" s="4"/>
      <c r="JJ265" s="4"/>
      <c r="JK265" s="4"/>
      <c r="JL265" s="4"/>
      <c r="JM265" s="4"/>
      <c r="JN265" s="4"/>
      <c r="JO265" s="4"/>
      <c r="JP265" s="4"/>
      <c r="JQ265" s="4"/>
      <c r="JR265" s="4"/>
      <c r="JS265" s="4"/>
      <c r="JT265" s="4"/>
      <c r="JU265" s="4"/>
      <c r="JV265" s="4"/>
      <c r="JW265" s="4"/>
      <c r="JX265" s="4"/>
      <c r="JY265" s="4"/>
      <c r="JZ265" s="4"/>
      <c r="KA265" s="4"/>
      <c r="KB265" s="4"/>
      <c r="KC265" s="4"/>
      <c r="KD265" s="4"/>
      <c r="KE265" s="4"/>
      <c r="KF265" s="4"/>
      <c r="KG265" s="4"/>
      <c r="KH265" s="4"/>
      <c r="KI265" s="4"/>
      <c r="KJ265" s="4"/>
      <c r="KK265" s="4"/>
      <c r="KL265" s="4"/>
      <c r="KM265" s="4"/>
      <c r="KN265" s="4"/>
      <c r="KO265" s="4"/>
      <c r="KP265" s="4"/>
      <c r="KQ265" s="4"/>
      <c r="KR265" s="4"/>
      <c r="KS265" s="4"/>
      <c r="KT265" s="4"/>
      <c r="KU265" s="4"/>
      <c r="KV265" s="4"/>
      <c r="KW265" s="4"/>
      <c r="KX265" s="4"/>
      <c r="KY265" s="4"/>
      <c r="KZ265" s="4"/>
      <c r="LA265" s="4"/>
      <c r="LB265" s="4"/>
      <c r="LC265" s="4"/>
      <c r="LD265" s="4"/>
      <c r="LE265" s="4"/>
      <c r="LF265" s="4"/>
      <c r="LG265" s="4"/>
      <c r="LH265" s="4"/>
      <c r="LI265" s="4"/>
      <c r="LJ265" s="4"/>
      <c r="LK265" s="4"/>
      <c r="LL265" s="4"/>
      <c r="LM265" s="4"/>
      <c r="LN265" s="4"/>
      <c r="LO265" s="4"/>
      <c r="LP265" s="4"/>
      <c r="LQ265" s="4"/>
      <c r="LR265" s="4"/>
      <c r="LS265" s="4"/>
      <c r="LT265" s="4"/>
      <c r="LU265" s="4"/>
      <c r="LV265" s="4"/>
      <c r="LW265" s="4"/>
      <c r="LX265" s="4"/>
      <c r="LY265" s="4"/>
      <c r="LZ265" s="4"/>
      <c r="MA265" s="4"/>
      <c r="MB265" s="4"/>
      <c r="MC265" s="4"/>
      <c r="MD265" s="4"/>
      <c r="ME265" s="4"/>
      <c r="MF265" s="4"/>
      <c r="MG265" s="4"/>
      <c r="MH265" s="4"/>
      <c r="MI265" s="4"/>
      <c r="MJ265" s="4"/>
      <c r="MK265" s="4"/>
      <c r="ML265" s="4"/>
      <c r="MM265" s="4"/>
      <c r="MN265" s="4"/>
      <c r="MO265" s="4"/>
      <c r="MP265" s="4"/>
      <c r="MQ265" s="4"/>
      <c r="MR265" s="4"/>
      <c r="MS265" s="4"/>
      <c r="MT265" s="4"/>
      <c r="MU265" s="4"/>
      <c r="MV265" s="4"/>
      <c r="MW265" s="4"/>
      <c r="MX265" s="4"/>
      <c r="MY265" s="4"/>
      <c r="MZ265" s="4"/>
      <c r="NA265" s="4"/>
      <c r="NB265" s="4"/>
      <c r="NC265" s="4"/>
      <c r="ND265" s="4"/>
      <c r="NE265" s="4"/>
      <c r="NF265" s="4"/>
      <c r="NG265" s="4"/>
      <c r="NH265" s="4"/>
      <c r="NI265" s="4"/>
      <c r="NJ265" s="4"/>
      <c r="NK265" s="4"/>
      <c r="NL265" s="4"/>
      <c r="NM265" s="4"/>
      <c r="NN265" s="4"/>
      <c r="NO265" s="4"/>
      <c r="NP265" s="4"/>
      <c r="NQ265" s="4"/>
      <c r="NR265" s="4"/>
      <c r="NS265" s="4"/>
      <c r="NT265" s="4"/>
      <c r="NU265" s="4"/>
      <c r="NV265" s="4"/>
      <c r="NW265" s="4"/>
      <c r="NX265" s="4"/>
      <c r="NY265" s="4"/>
      <c r="NZ265" s="4"/>
      <c r="OA265" s="4"/>
      <c r="OB265" s="4"/>
      <c r="OC265" s="4"/>
      <c r="OD265" s="4"/>
      <c r="OE265" s="4"/>
      <c r="OF265" s="4"/>
      <c r="OG265" s="4"/>
      <c r="OH265" s="4"/>
      <c r="OI265" s="4"/>
      <c r="OJ265" s="4"/>
      <c r="OK265" s="4"/>
      <c r="OL265" s="4"/>
      <c r="OM265" s="4"/>
      <c r="ON265" s="4"/>
      <c r="OO265" s="4"/>
      <c r="OP265" s="4"/>
      <c r="OQ265" s="4"/>
      <c r="OR265" s="4"/>
      <c r="OS265" s="4"/>
      <c r="OT265" s="4"/>
      <c r="OU265" s="4"/>
      <c r="OV265" s="4"/>
      <c r="OW265" s="4"/>
      <c r="OX265" s="4"/>
      <c r="OY265" s="4"/>
      <c r="OZ265" s="4"/>
      <c r="PA265" s="4"/>
      <c r="PB265" s="4"/>
      <c r="PC265" s="4"/>
      <c r="PD265" s="4"/>
      <c r="PE265" s="4"/>
      <c r="PF265" s="4"/>
      <c r="PG265" s="4"/>
      <c r="PH265" s="4"/>
      <c r="PI265" s="4"/>
      <c r="PJ265" s="4"/>
      <c r="PK265" s="4"/>
      <c r="PL265" s="4"/>
      <c r="PM265" s="4"/>
      <c r="PN265" s="4"/>
      <c r="PO265" s="4"/>
      <c r="PP265" s="4"/>
      <c r="PQ265" s="4"/>
      <c r="PR265" s="4"/>
      <c r="PS265" s="4"/>
      <c r="PT265" s="4"/>
      <c r="PU265" s="4"/>
      <c r="PV265" s="4"/>
      <c r="PW265" s="4"/>
      <c r="PX265" s="4"/>
      <c r="PY265" s="4"/>
      <c r="PZ265" s="4"/>
      <c r="QA265" s="4"/>
      <c r="QB265" s="4"/>
      <c r="QC265" s="4"/>
      <c r="QD265" s="4"/>
      <c r="QE265" s="4"/>
      <c r="QF265" s="4"/>
      <c r="QG265" s="4"/>
      <c r="QH265" s="4"/>
      <c r="QI265" s="4"/>
      <c r="QJ265" s="4"/>
      <c r="QK265" s="4"/>
      <c r="QL265" s="4"/>
      <c r="QM265" s="4"/>
      <c r="QN265" s="4"/>
      <c r="QO265" s="4"/>
      <c r="QP265" s="4"/>
      <c r="QQ265" s="4"/>
      <c r="QR265" s="4"/>
      <c r="QS265" s="4"/>
      <c r="QT265" s="4"/>
      <c r="QU265" s="4"/>
      <c r="QV265" s="4"/>
      <c r="QW265" s="4"/>
      <c r="QX265" s="4"/>
      <c r="QY265" s="4"/>
      <c r="QZ265" s="4"/>
      <c r="RA265" s="4"/>
      <c r="RB265" s="4"/>
      <c r="RC265" s="4"/>
      <c r="RD265" s="4"/>
      <c r="RE265" s="4"/>
      <c r="RF265" s="4"/>
      <c r="RG265" s="4"/>
      <c r="RH265" s="4"/>
      <c r="RI265" s="4"/>
      <c r="RJ265" s="4"/>
      <c r="RK265" s="4"/>
      <c r="RL265" s="4"/>
      <c r="RM265" s="4"/>
      <c r="RN265" s="4"/>
      <c r="RO265" s="4"/>
      <c r="RP265" s="4"/>
      <c r="RQ265" s="4"/>
      <c r="RR265" s="4"/>
      <c r="RS265" s="4"/>
      <c r="RT265" s="4"/>
      <c r="RU265" s="4"/>
      <c r="RV265" s="4"/>
      <c r="RW265" s="4"/>
      <c r="RX265" s="4"/>
      <c r="RY265" s="4"/>
      <c r="RZ265" s="4"/>
      <c r="SA265" s="4"/>
      <c r="SB265" s="4"/>
      <c r="SC265" s="4"/>
      <c r="SD265" s="4"/>
      <c r="SE265" s="4"/>
      <c r="SF265" s="4"/>
      <c r="SG265" s="4"/>
      <c r="SH265" s="4"/>
      <c r="SI265" s="4"/>
      <c r="SJ265" s="4"/>
    </row>
    <row r="266" spans="1:504" ht="15">
      <c r="A266" s="2" t="s">
        <v>178</v>
      </c>
      <c r="B266" s="3"/>
      <c r="C266" s="127"/>
      <c r="D266" s="127"/>
      <c r="E266" s="127"/>
      <c r="F266" s="127"/>
      <c r="G266" s="127"/>
      <c r="H266" s="127"/>
      <c r="I266" s="147" t="e">
        <f t="shared" si="88"/>
        <v>#DIV/0!</v>
      </c>
      <c r="J266" s="147" t="e">
        <f t="shared" si="84"/>
        <v>#DIV/0!</v>
      </c>
      <c r="K266" s="3"/>
      <c r="L266" s="3"/>
      <c r="M266" s="29"/>
      <c r="N266" s="147" t="e">
        <f t="shared" si="85"/>
        <v>#DIV/0!</v>
      </c>
      <c r="O266" s="4"/>
      <c r="P266" s="41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4"/>
      <c r="CU266" s="4"/>
      <c r="CV266" s="4"/>
      <c r="CW266" s="4"/>
      <c r="CX266" s="4"/>
      <c r="CY266" s="4"/>
      <c r="CZ266" s="4"/>
      <c r="DA266" s="4"/>
      <c r="DB266" s="4"/>
      <c r="DC266" s="4"/>
      <c r="DD266" s="4"/>
      <c r="DE266" s="4"/>
      <c r="DF266" s="4"/>
      <c r="DG266" s="4"/>
      <c r="DH266" s="4"/>
      <c r="DI266" s="4"/>
      <c r="DJ266" s="4"/>
      <c r="DK266" s="4"/>
      <c r="DL266" s="4"/>
      <c r="DM266" s="4"/>
      <c r="DN266" s="4"/>
      <c r="DO266" s="4"/>
      <c r="DP266" s="4"/>
      <c r="DQ266" s="4"/>
      <c r="DR266" s="4"/>
      <c r="DS266" s="4"/>
      <c r="DT266" s="4"/>
      <c r="DU266" s="4"/>
      <c r="DV266" s="4"/>
      <c r="DW266" s="4"/>
      <c r="DX266" s="4"/>
      <c r="DY266" s="4"/>
      <c r="DZ266" s="4"/>
      <c r="EA266" s="4"/>
      <c r="EB266" s="4"/>
      <c r="EC266" s="4"/>
      <c r="ED266" s="4"/>
      <c r="EE266" s="4"/>
      <c r="EF266" s="4"/>
      <c r="EG266" s="4"/>
      <c r="EH266" s="4"/>
      <c r="EI266" s="4"/>
      <c r="EJ266" s="4"/>
      <c r="EK266" s="4"/>
      <c r="EL266" s="4"/>
      <c r="EM266" s="4"/>
      <c r="EN266" s="4"/>
      <c r="EO266" s="4"/>
      <c r="EP266" s="4"/>
      <c r="EQ266" s="4"/>
      <c r="ER266" s="4"/>
      <c r="ES266" s="4"/>
      <c r="ET266" s="4"/>
      <c r="EU266" s="4"/>
      <c r="EV266" s="4"/>
      <c r="EW266" s="4"/>
      <c r="EX266" s="4"/>
      <c r="EY266" s="4"/>
      <c r="EZ266" s="4"/>
      <c r="FA266" s="4"/>
      <c r="FB266" s="4"/>
      <c r="FC266" s="4"/>
      <c r="FD266" s="4"/>
      <c r="FE266" s="4"/>
      <c r="FF266" s="4"/>
      <c r="FG266" s="4"/>
      <c r="FH266" s="4"/>
      <c r="FI266" s="4"/>
      <c r="FJ266" s="4"/>
      <c r="FK266" s="4"/>
      <c r="FL266" s="4"/>
      <c r="FM266" s="4"/>
      <c r="FN266" s="4"/>
      <c r="FO266" s="4"/>
      <c r="FP266" s="4"/>
      <c r="FQ266" s="4"/>
      <c r="FR266" s="4"/>
      <c r="FS266" s="4"/>
      <c r="FT266" s="4"/>
      <c r="FU266" s="4"/>
      <c r="FV266" s="4"/>
      <c r="FW266" s="4"/>
      <c r="FX266" s="4"/>
      <c r="FY266" s="4"/>
      <c r="FZ266" s="4"/>
      <c r="GA266" s="4"/>
      <c r="GB266" s="4"/>
      <c r="GC266" s="4"/>
      <c r="GD266" s="4"/>
      <c r="GE266" s="4"/>
      <c r="GF266" s="4"/>
      <c r="GG266" s="4"/>
      <c r="GH266" s="4"/>
      <c r="GI266" s="4"/>
      <c r="GJ266" s="4"/>
      <c r="GK266" s="4"/>
      <c r="GL266" s="4"/>
      <c r="GM266" s="4"/>
      <c r="GN266" s="4"/>
      <c r="GO266" s="4"/>
      <c r="GP266" s="4"/>
      <c r="GQ266" s="4"/>
      <c r="GR266" s="4"/>
      <c r="GS266" s="4"/>
      <c r="GT266" s="4"/>
      <c r="GU266" s="4"/>
      <c r="GV266" s="4"/>
      <c r="GW266" s="4"/>
      <c r="GX266" s="4"/>
      <c r="GY266" s="4"/>
      <c r="GZ266" s="4"/>
      <c r="HA266" s="4"/>
      <c r="HB266" s="4"/>
      <c r="HC266" s="4"/>
      <c r="HD266" s="4"/>
      <c r="HE266" s="4"/>
      <c r="HF266" s="4"/>
      <c r="HG266" s="4"/>
      <c r="HH266" s="4"/>
      <c r="HI266" s="4"/>
      <c r="HJ266" s="4"/>
      <c r="HK266" s="4"/>
      <c r="HL266" s="4"/>
      <c r="HM266" s="4"/>
      <c r="HN266" s="4"/>
      <c r="HO266" s="4"/>
      <c r="HP266" s="4"/>
      <c r="HQ266" s="4"/>
      <c r="HR266" s="4"/>
      <c r="HS266" s="4"/>
      <c r="HT266" s="4"/>
      <c r="HU266" s="4"/>
      <c r="HV266" s="4"/>
      <c r="HW266" s="4"/>
      <c r="HX266" s="4"/>
      <c r="HY266" s="4"/>
      <c r="HZ266" s="4"/>
      <c r="IA266" s="4"/>
      <c r="IB266" s="4"/>
      <c r="IC266" s="4"/>
      <c r="ID266" s="4"/>
      <c r="IE266" s="4"/>
      <c r="IF266" s="4"/>
      <c r="IG266" s="4"/>
      <c r="IH266" s="4"/>
      <c r="II266" s="4"/>
      <c r="IJ266" s="4"/>
      <c r="IK266" s="4"/>
      <c r="IL266" s="4"/>
      <c r="IM266" s="4"/>
      <c r="IN266" s="4"/>
      <c r="IO266" s="4"/>
      <c r="IP266" s="4"/>
      <c r="IQ266" s="4"/>
      <c r="IR266" s="4"/>
      <c r="IS266" s="4"/>
      <c r="IT266" s="4"/>
      <c r="IU266" s="4"/>
      <c r="IV266" s="4"/>
      <c r="IW266" s="4"/>
      <c r="IX266" s="4"/>
      <c r="IY266" s="4"/>
      <c r="IZ266" s="4"/>
      <c r="JA266" s="4"/>
      <c r="JB266" s="4"/>
      <c r="JC266" s="4"/>
      <c r="JD266" s="4"/>
      <c r="JE266" s="4"/>
      <c r="JF266" s="4"/>
      <c r="JG266" s="4"/>
      <c r="JH266" s="4"/>
      <c r="JI266" s="4"/>
      <c r="JJ266" s="4"/>
      <c r="JK266" s="4"/>
      <c r="JL266" s="4"/>
      <c r="JM266" s="4"/>
      <c r="JN266" s="4"/>
      <c r="JO266" s="4"/>
      <c r="JP266" s="4"/>
      <c r="JQ266" s="4"/>
      <c r="JR266" s="4"/>
      <c r="JS266" s="4"/>
      <c r="JT266" s="4"/>
      <c r="JU266" s="4"/>
      <c r="JV266" s="4"/>
      <c r="JW266" s="4"/>
      <c r="JX266" s="4"/>
      <c r="JY266" s="4"/>
      <c r="JZ266" s="4"/>
      <c r="KA266" s="4"/>
      <c r="KB266" s="4"/>
      <c r="KC266" s="4"/>
      <c r="KD266" s="4"/>
      <c r="KE266" s="4"/>
      <c r="KF266" s="4"/>
      <c r="KG266" s="4"/>
      <c r="KH266" s="4"/>
      <c r="KI266" s="4"/>
      <c r="KJ266" s="4"/>
      <c r="KK266" s="4"/>
      <c r="KL266" s="4"/>
      <c r="KM266" s="4"/>
      <c r="KN266" s="4"/>
      <c r="KO266" s="4"/>
      <c r="KP266" s="4"/>
      <c r="KQ266" s="4"/>
      <c r="KR266" s="4"/>
      <c r="KS266" s="4"/>
      <c r="KT266" s="4"/>
      <c r="KU266" s="4"/>
      <c r="KV266" s="4"/>
      <c r="KW266" s="4"/>
      <c r="KX266" s="4"/>
      <c r="KY266" s="4"/>
      <c r="KZ266" s="4"/>
      <c r="LA266" s="4"/>
      <c r="LB266" s="4"/>
      <c r="LC266" s="4"/>
      <c r="LD266" s="4"/>
      <c r="LE266" s="4"/>
      <c r="LF266" s="4"/>
      <c r="LG266" s="4"/>
      <c r="LH266" s="4"/>
      <c r="LI266" s="4"/>
      <c r="LJ266" s="4"/>
      <c r="LK266" s="4"/>
      <c r="LL266" s="4"/>
      <c r="LM266" s="4"/>
      <c r="LN266" s="4"/>
      <c r="LO266" s="4"/>
      <c r="LP266" s="4"/>
      <c r="LQ266" s="4"/>
      <c r="LR266" s="4"/>
      <c r="LS266" s="4"/>
      <c r="LT266" s="4"/>
      <c r="LU266" s="4"/>
      <c r="LV266" s="4"/>
      <c r="LW266" s="4"/>
      <c r="LX266" s="4"/>
      <c r="LY266" s="4"/>
      <c r="LZ266" s="4"/>
      <c r="MA266" s="4"/>
      <c r="MB266" s="4"/>
      <c r="MC266" s="4"/>
      <c r="MD266" s="4"/>
      <c r="ME266" s="4"/>
      <c r="MF266" s="4"/>
      <c r="MG266" s="4"/>
      <c r="MH266" s="4"/>
      <c r="MI266" s="4"/>
      <c r="MJ266" s="4"/>
      <c r="MK266" s="4"/>
      <c r="ML266" s="4"/>
      <c r="MM266" s="4"/>
      <c r="MN266" s="4"/>
      <c r="MO266" s="4"/>
      <c r="MP266" s="4"/>
      <c r="MQ266" s="4"/>
      <c r="MR266" s="4"/>
      <c r="MS266" s="4"/>
      <c r="MT266" s="4"/>
      <c r="MU266" s="4"/>
      <c r="MV266" s="4"/>
      <c r="MW266" s="4"/>
      <c r="MX266" s="4"/>
      <c r="MY266" s="4"/>
      <c r="MZ266" s="4"/>
      <c r="NA266" s="4"/>
      <c r="NB266" s="4"/>
      <c r="NC266" s="4"/>
      <c r="ND266" s="4"/>
      <c r="NE266" s="4"/>
      <c r="NF266" s="4"/>
      <c r="NG266" s="4"/>
      <c r="NH266" s="4"/>
      <c r="NI266" s="4"/>
      <c r="NJ266" s="4"/>
      <c r="NK266" s="4"/>
      <c r="NL266" s="4"/>
      <c r="NM266" s="4"/>
      <c r="NN266" s="4"/>
      <c r="NO266" s="4"/>
      <c r="NP266" s="4"/>
      <c r="NQ266" s="4"/>
      <c r="NR266" s="4"/>
      <c r="NS266" s="4"/>
      <c r="NT266" s="4"/>
      <c r="NU266" s="4"/>
      <c r="NV266" s="4"/>
      <c r="NW266" s="4"/>
      <c r="NX266" s="4"/>
      <c r="NY266" s="4"/>
      <c r="NZ266" s="4"/>
      <c r="OA266" s="4"/>
      <c r="OB266" s="4"/>
      <c r="OC266" s="4"/>
      <c r="OD266" s="4"/>
      <c r="OE266" s="4"/>
      <c r="OF266" s="4"/>
      <c r="OG266" s="4"/>
      <c r="OH266" s="4"/>
      <c r="OI266" s="4"/>
      <c r="OJ266" s="4"/>
      <c r="OK266" s="4"/>
      <c r="OL266" s="4"/>
      <c r="OM266" s="4"/>
      <c r="ON266" s="4"/>
      <c r="OO266" s="4"/>
      <c r="OP266" s="4"/>
      <c r="OQ266" s="4"/>
      <c r="OR266" s="4"/>
      <c r="OS266" s="4"/>
      <c r="OT266" s="4"/>
      <c r="OU266" s="4"/>
      <c r="OV266" s="4"/>
      <c r="OW266" s="4"/>
      <c r="OX266" s="4"/>
      <c r="OY266" s="4"/>
      <c r="OZ266" s="4"/>
      <c r="PA266" s="4"/>
      <c r="PB266" s="4"/>
      <c r="PC266" s="4"/>
      <c r="PD266" s="4"/>
      <c r="PE266" s="4"/>
      <c r="PF266" s="4"/>
      <c r="PG266" s="4"/>
      <c r="PH266" s="4"/>
      <c r="PI266" s="4"/>
      <c r="PJ266" s="4"/>
      <c r="PK266" s="4"/>
      <c r="PL266" s="4"/>
      <c r="PM266" s="4"/>
      <c r="PN266" s="4"/>
      <c r="PO266" s="4"/>
      <c r="PP266" s="4"/>
      <c r="PQ266" s="4"/>
      <c r="PR266" s="4"/>
      <c r="PS266" s="4"/>
      <c r="PT266" s="4"/>
      <c r="PU266" s="4"/>
      <c r="PV266" s="4"/>
      <c r="PW266" s="4"/>
      <c r="PX266" s="4"/>
      <c r="PY266" s="4"/>
      <c r="PZ266" s="4"/>
      <c r="QA266" s="4"/>
      <c r="QB266" s="4"/>
      <c r="QC266" s="4"/>
      <c r="QD266" s="4"/>
      <c r="QE266" s="4"/>
      <c r="QF266" s="4"/>
      <c r="QG266" s="4"/>
      <c r="QH266" s="4"/>
      <c r="QI266" s="4"/>
      <c r="QJ266" s="4"/>
      <c r="QK266" s="4"/>
      <c r="QL266" s="4"/>
      <c r="QM266" s="4"/>
      <c r="QN266" s="4"/>
      <c r="QO266" s="4"/>
      <c r="QP266" s="4"/>
      <c r="QQ266" s="4"/>
      <c r="QR266" s="4"/>
      <c r="QS266" s="4"/>
      <c r="QT266" s="4"/>
      <c r="QU266" s="4"/>
      <c r="QV266" s="4"/>
      <c r="QW266" s="4"/>
      <c r="QX266" s="4"/>
      <c r="QY266" s="4"/>
      <c r="QZ266" s="4"/>
      <c r="RA266" s="4"/>
      <c r="RB266" s="4"/>
      <c r="RC266" s="4"/>
      <c r="RD266" s="4"/>
      <c r="RE266" s="4"/>
      <c r="RF266" s="4"/>
      <c r="RG266" s="4"/>
      <c r="RH266" s="4"/>
      <c r="RI266" s="4"/>
      <c r="RJ266" s="4"/>
      <c r="RK266" s="4"/>
      <c r="RL266" s="4"/>
      <c r="RM266" s="4"/>
      <c r="RN266" s="4"/>
      <c r="RO266" s="4"/>
      <c r="RP266" s="4"/>
      <c r="RQ266" s="4"/>
      <c r="RR266" s="4"/>
      <c r="RS266" s="4"/>
      <c r="RT266" s="4"/>
      <c r="RU266" s="4"/>
      <c r="RV266" s="4"/>
      <c r="RW266" s="4"/>
      <c r="RX266" s="4"/>
      <c r="RY266" s="4"/>
      <c r="RZ266" s="4"/>
      <c r="SA266" s="4"/>
      <c r="SB266" s="4"/>
      <c r="SC266" s="4"/>
      <c r="SD266" s="4"/>
      <c r="SE266" s="4"/>
      <c r="SF266" s="4"/>
      <c r="SG266" s="4"/>
      <c r="SH266" s="4"/>
      <c r="SI266" s="4"/>
      <c r="SJ266" s="4"/>
    </row>
    <row r="267" spans="1:504" ht="15">
      <c r="A267" s="2" t="s">
        <v>179</v>
      </c>
      <c r="B267" s="3"/>
      <c r="C267" s="127"/>
      <c r="D267" s="127"/>
      <c r="E267" s="127"/>
      <c r="F267" s="127"/>
      <c r="G267" s="127"/>
      <c r="H267" s="127"/>
      <c r="I267" s="147" t="e">
        <f t="shared" si="88"/>
        <v>#DIV/0!</v>
      </c>
      <c r="J267" s="147" t="e">
        <f t="shared" si="84"/>
        <v>#DIV/0!</v>
      </c>
      <c r="K267" s="3"/>
      <c r="L267" s="3"/>
      <c r="M267" s="29"/>
      <c r="N267" s="147" t="e">
        <f t="shared" si="85"/>
        <v>#DIV/0!</v>
      </c>
      <c r="O267" s="4"/>
      <c r="P267" s="41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/>
      <c r="CX267" s="4"/>
      <c r="CY267" s="4"/>
      <c r="CZ267" s="4"/>
      <c r="DA267" s="4"/>
      <c r="DB267" s="4"/>
      <c r="DC267" s="4"/>
      <c r="DD267" s="4"/>
      <c r="DE267" s="4"/>
      <c r="DF267" s="4"/>
      <c r="DG267" s="4"/>
      <c r="DH267" s="4"/>
      <c r="DI267" s="4"/>
      <c r="DJ267" s="4"/>
      <c r="DK267" s="4"/>
      <c r="DL267" s="4"/>
      <c r="DM267" s="4"/>
      <c r="DN267" s="4"/>
      <c r="DO267" s="4"/>
      <c r="DP267" s="4"/>
      <c r="DQ267" s="4"/>
      <c r="DR267" s="4"/>
      <c r="DS267" s="4"/>
      <c r="DT267" s="4"/>
      <c r="DU267" s="4"/>
      <c r="DV267" s="4"/>
      <c r="DW267" s="4"/>
      <c r="DX267" s="4"/>
      <c r="DY267" s="4"/>
      <c r="DZ267" s="4"/>
      <c r="EA267" s="4"/>
      <c r="EB267" s="4"/>
      <c r="EC267" s="4"/>
      <c r="ED267" s="4"/>
      <c r="EE267" s="4"/>
      <c r="EF267" s="4"/>
      <c r="EG267" s="4"/>
      <c r="EH267" s="4"/>
      <c r="EI267" s="4"/>
      <c r="EJ267" s="4"/>
      <c r="EK267" s="4"/>
      <c r="EL267" s="4"/>
      <c r="EM267" s="4"/>
      <c r="EN267" s="4"/>
      <c r="EO267" s="4"/>
      <c r="EP267" s="4"/>
      <c r="EQ267" s="4"/>
      <c r="ER267" s="4"/>
      <c r="ES267" s="4"/>
      <c r="ET267" s="4"/>
      <c r="EU267" s="4"/>
      <c r="EV267" s="4"/>
      <c r="EW267" s="4"/>
      <c r="EX267" s="4"/>
      <c r="EY267" s="4"/>
      <c r="EZ267" s="4"/>
      <c r="FA267" s="4"/>
      <c r="FB267" s="4"/>
      <c r="FC267" s="4"/>
      <c r="FD267" s="4"/>
      <c r="FE267" s="4"/>
      <c r="FF267" s="4"/>
      <c r="FG267" s="4"/>
      <c r="FH267" s="4"/>
      <c r="FI267" s="4"/>
      <c r="FJ267" s="4"/>
      <c r="FK267" s="4"/>
      <c r="FL267" s="4"/>
      <c r="FM267" s="4"/>
      <c r="FN267" s="4"/>
      <c r="FO267" s="4"/>
      <c r="FP267" s="4"/>
      <c r="FQ267" s="4"/>
      <c r="FR267" s="4"/>
      <c r="FS267" s="4"/>
      <c r="FT267" s="4"/>
      <c r="FU267" s="4"/>
      <c r="FV267" s="4"/>
      <c r="FW267" s="4"/>
      <c r="FX267" s="4"/>
      <c r="FY267" s="4"/>
      <c r="FZ267" s="4"/>
      <c r="GA267" s="4"/>
      <c r="GB267" s="4"/>
      <c r="GC267" s="4"/>
      <c r="GD267" s="4"/>
      <c r="GE267" s="4"/>
      <c r="GF267" s="4"/>
      <c r="GG267" s="4"/>
      <c r="GH267" s="4"/>
      <c r="GI267" s="4"/>
      <c r="GJ267" s="4"/>
      <c r="GK267" s="4"/>
      <c r="GL267" s="4"/>
      <c r="GM267" s="4"/>
      <c r="GN267" s="4"/>
      <c r="GO267" s="4"/>
      <c r="GP267" s="4"/>
      <c r="GQ267" s="4"/>
      <c r="GR267" s="4"/>
      <c r="GS267" s="4"/>
      <c r="GT267" s="4"/>
      <c r="GU267" s="4"/>
      <c r="GV267" s="4"/>
      <c r="GW267" s="4"/>
      <c r="GX267" s="4"/>
      <c r="GY267" s="4"/>
      <c r="GZ267" s="4"/>
      <c r="HA267" s="4"/>
      <c r="HB267" s="4"/>
      <c r="HC267" s="4"/>
      <c r="HD267" s="4"/>
      <c r="HE267" s="4"/>
      <c r="HF267" s="4"/>
      <c r="HG267" s="4"/>
      <c r="HH267" s="4"/>
      <c r="HI267" s="4"/>
      <c r="HJ267" s="4"/>
      <c r="HK267" s="4"/>
      <c r="HL267" s="4"/>
      <c r="HM267" s="4"/>
      <c r="HN267" s="4"/>
      <c r="HO267" s="4"/>
      <c r="HP267" s="4"/>
      <c r="HQ267" s="4"/>
      <c r="HR267" s="4"/>
      <c r="HS267" s="4"/>
      <c r="HT267" s="4"/>
      <c r="HU267" s="4"/>
      <c r="HV267" s="4"/>
      <c r="HW267" s="4"/>
      <c r="HX267" s="4"/>
      <c r="HY267" s="4"/>
      <c r="HZ267" s="4"/>
      <c r="IA267" s="4"/>
      <c r="IB267" s="4"/>
      <c r="IC267" s="4"/>
      <c r="ID267" s="4"/>
      <c r="IE267" s="4"/>
      <c r="IF267" s="4"/>
      <c r="IG267" s="4"/>
      <c r="IH267" s="4"/>
      <c r="II267" s="4"/>
      <c r="IJ267" s="4"/>
      <c r="IK267" s="4"/>
      <c r="IL267" s="4"/>
      <c r="IM267" s="4"/>
      <c r="IN267" s="4"/>
      <c r="IO267" s="4"/>
      <c r="IP267" s="4"/>
      <c r="IQ267" s="4"/>
      <c r="IR267" s="4"/>
      <c r="IS267" s="4"/>
      <c r="IT267" s="4"/>
      <c r="IU267" s="4"/>
      <c r="IV267" s="4"/>
      <c r="IW267" s="4"/>
      <c r="IX267" s="4"/>
      <c r="IY267" s="4"/>
      <c r="IZ267" s="4"/>
      <c r="JA267" s="4"/>
      <c r="JB267" s="4"/>
      <c r="JC267" s="4"/>
      <c r="JD267" s="4"/>
      <c r="JE267" s="4"/>
      <c r="JF267" s="4"/>
      <c r="JG267" s="4"/>
      <c r="JH267" s="4"/>
      <c r="JI267" s="4"/>
      <c r="JJ267" s="4"/>
      <c r="JK267" s="4"/>
      <c r="JL267" s="4"/>
      <c r="JM267" s="4"/>
      <c r="JN267" s="4"/>
      <c r="JO267" s="4"/>
      <c r="JP267" s="4"/>
      <c r="JQ267" s="4"/>
      <c r="JR267" s="4"/>
      <c r="JS267" s="4"/>
      <c r="JT267" s="4"/>
      <c r="JU267" s="4"/>
      <c r="JV267" s="4"/>
      <c r="JW267" s="4"/>
      <c r="JX267" s="4"/>
      <c r="JY267" s="4"/>
      <c r="JZ267" s="4"/>
      <c r="KA267" s="4"/>
      <c r="KB267" s="4"/>
      <c r="KC267" s="4"/>
      <c r="KD267" s="4"/>
      <c r="KE267" s="4"/>
      <c r="KF267" s="4"/>
      <c r="KG267" s="4"/>
      <c r="KH267" s="4"/>
      <c r="KI267" s="4"/>
      <c r="KJ267" s="4"/>
      <c r="KK267" s="4"/>
      <c r="KL267" s="4"/>
      <c r="KM267" s="4"/>
      <c r="KN267" s="4"/>
      <c r="KO267" s="4"/>
      <c r="KP267" s="4"/>
      <c r="KQ267" s="4"/>
      <c r="KR267" s="4"/>
      <c r="KS267" s="4"/>
      <c r="KT267" s="4"/>
      <c r="KU267" s="4"/>
      <c r="KV267" s="4"/>
      <c r="KW267" s="4"/>
      <c r="KX267" s="4"/>
      <c r="KY267" s="4"/>
      <c r="KZ267" s="4"/>
      <c r="LA267" s="4"/>
      <c r="LB267" s="4"/>
      <c r="LC267" s="4"/>
      <c r="LD267" s="4"/>
      <c r="LE267" s="4"/>
      <c r="LF267" s="4"/>
      <c r="LG267" s="4"/>
      <c r="LH267" s="4"/>
      <c r="LI267" s="4"/>
      <c r="LJ267" s="4"/>
      <c r="LK267" s="4"/>
      <c r="LL267" s="4"/>
      <c r="LM267" s="4"/>
      <c r="LN267" s="4"/>
      <c r="LO267" s="4"/>
      <c r="LP267" s="4"/>
      <c r="LQ267" s="4"/>
      <c r="LR267" s="4"/>
      <c r="LS267" s="4"/>
      <c r="LT267" s="4"/>
      <c r="LU267" s="4"/>
      <c r="LV267" s="4"/>
      <c r="LW267" s="4"/>
      <c r="LX267" s="4"/>
      <c r="LY267" s="4"/>
      <c r="LZ267" s="4"/>
      <c r="MA267" s="4"/>
      <c r="MB267" s="4"/>
      <c r="MC267" s="4"/>
      <c r="MD267" s="4"/>
      <c r="ME267" s="4"/>
      <c r="MF267" s="4"/>
      <c r="MG267" s="4"/>
      <c r="MH267" s="4"/>
      <c r="MI267" s="4"/>
      <c r="MJ267" s="4"/>
      <c r="MK267" s="4"/>
      <c r="ML267" s="4"/>
      <c r="MM267" s="4"/>
      <c r="MN267" s="4"/>
      <c r="MO267" s="4"/>
      <c r="MP267" s="4"/>
      <c r="MQ267" s="4"/>
      <c r="MR267" s="4"/>
      <c r="MS267" s="4"/>
      <c r="MT267" s="4"/>
      <c r="MU267" s="4"/>
      <c r="MV267" s="4"/>
      <c r="MW267" s="4"/>
      <c r="MX267" s="4"/>
      <c r="MY267" s="4"/>
      <c r="MZ267" s="4"/>
      <c r="NA267" s="4"/>
      <c r="NB267" s="4"/>
      <c r="NC267" s="4"/>
      <c r="ND267" s="4"/>
      <c r="NE267" s="4"/>
      <c r="NF267" s="4"/>
      <c r="NG267" s="4"/>
      <c r="NH267" s="4"/>
      <c r="NI267" s="4"/>
      <c r="NJ267" s="4"/>
      <c r="NK267" s="4"/>
      <c r="NL267" s="4"/>
      <c r="NM267" s="4"/>
      <c r="NN267" s="4"/>
      <c r="NO267" s="4"/>
      <c r="NP267" s="4"/>
      <c r="NQ267" s="4"/>
      <c r="NR267" s="4"/>
      <c r="NS267" s="4"/>
      <c r="NT267" s="4"/>
      <c r="NU267" s="4"/>
      <c r="NV267" s="4"/>
      <c r="NW267" s="4"/>
      <c r="NX267" s="4"/>
      <c r="NY267" s="4"/>
      <c r="NZ267" s="4"/>
      <c r="OA267" s="4"/>
      <c r="OB267" s="4"/>
      <c r="OC267" s="4"/>
      <c r="OD267" s="4"/>
      <c r="OE267" s="4"/>
      <c r="OF267" s="4"/>
      <c r="OG267" s="4"/>
      <c r="OH267" s="4"/>
      <c r="OI267" s="4"/>
      <c r="OJ267" s="4"/>
      <c r="OK267" s="4"/>
      <c r="OL267" s="4"/>
      <c r="OM267" s="4"/>
      <c r="ON267" s="4"/>
      <c r="OO267" s="4"/>
      <c r="OP267" s="4"/>
      <c r="OQ267" s="4"/>
      <c r="OR267" s="4"/>
      <c r="OS267" s="4"/>
      <c r="OT267" s="4"/>
      <c r="OU267" s="4"/>
      <c r="OV267" s="4"/>
      <c r="OW267" s="4"/>
      <c r="OX267" s="4"/>
      <c r="OY267" s="4"/>
      <c r="OZ267" s="4"/>
      <c r="PA267" s="4"/>
      <c r="PB267" s="4"/>
      <c r="PC267" s="4"/>
      <c r="PD267" s="4"/>
      <c r="PE267" s="4"/>
      <c r="PF267" s="4"/>
      <c r="PG267" s="4"/>
      <c r="PH267" s="4"/>
      <c r="PI267" s="4"/>
      <c r="PJ267" s="4"/>
      <c r="PK267" s="4"/>
      <c r="PL267" s="4"/>
      <c r="PM267" s="4"/>
      <c r="PN267" s="4"/>
      <c r="PO267" s="4"/>
      <c r="PP267" s="4"/>
      <c r="PQ267" s="4"/>
      <c r="PR267" s="4"/>
      <c r="PS267" s="4"/>
      <c r="PT267" s="4"/>
      <c r="PU267" s="4"/>
      <c r="PV267" s="4"/>
      <c r="PW267" s="4"/>
      <c r="PX267" s="4"/>
      <c r="PY267" s="4"/>
      <c r="PZ267" s="4"/>
      <c r="QA267" s="4"/>
      <c r="QB267" s="4"/>
      <c r="QC267" s="4"/>
      <c r="QD267" s="4"/>
      <c r="QE267" s="4"/>
      <c r="QF267" s="4"/>
      <c r="QG267" s="4"/>
      <c r="QH267" s="4"/>
      <c r="QI267" s="4"/>
      <c r="QJ267" s="4"/>
      <c r="QK267" s="4"/>
      <c r="QL267" s="4"/>
      <c r="QM267" s="4"/>
      <c r="QN267" s="4"/>
      <c r="QO267" s="4"/>
      <c r="QP267" s="4"/>
      <c r="QQ267" s="4"/>
      <c r="QR267" s="4"/>
      <c r="QS267" s="4"/>
      <c r="QT267" s="4"/>
      <c r="QU267" s="4"/>
      <c r="QV267" s="4"/>
      <c r="QW267" s="4"/>
      <c r="QX267" s="4"/>
      <c r="QY267" s="4"/>
      <c r="QZ267" s="4"/>
      <c r="RA267" s="4"/>
      <c r="RB267" s="4"/>
      <c r="RC267" s="4"/>
      <c r="RD267" s="4"/>
      <c r="RE267" s="4"/>
      <c r="RF267" s="4"/>
      <c r="RG267" s="4"/>
      <c r="RH267" s="4"/>
      <c r="RI267" s="4"/>
      <c r="RJ267" s="4"/>
      <c r="RK267" s="4"/>
      <c r="RL267" s="4"/>
      <c r="RM267" s="4"/>
      <c r="RN267" s="4"/>
      <c r="RO267" s="4"/>
      <c r="RP267" s="4"/>
      <c r="RQ267" s="4"/>
      <c r="RR267" s="4"/>
      <c r="RS267" s="4"/>
      <c r="RT267" s="4"/>
      <c r="RU267" s="4"/>
      <c r="RV267" s="4"/>
      <c r="RW267" s="4"/>
      <c r="RX267" s="4"/>
      <c r="RY267" s="4"/>
      <c r="RZ267" s="4"/>
      <c r="SA267" s="4"/>
      <c r="SB267" s="4"/>
      <c r="SC267" s="4"/>
      <c r="SD267" s="4"/>
      <c r="SE267" s="4"/>
      <c r="SF267" s="4"/>
      <c r="SG267" s="4"/>
      <c r="SH267" s="4"/>
      <c r="SI267" s="4"/>
      <c r="SJ267" s="4"/>
    </row>
    <row r="268" spans="1:504" ht="15">
      <c r="A268" s="2" t="s">
        <v>180</v>
      </c>
      <c r="B268" s="3"/>
      <c r="C268" s="127"/>
      <c r="D268" s="127"/>
      <c r="E268" s="127"/>
      <c r="F268" s="127"/>
      <c r="G268" s="127"/>
      <c r="H268" s="127"/>
      <c r="I268" s="147" t="e">
        <f t="shared" si="88"/>
        <v>#DIV/0!</v>
      </c>
      <c r="J268" s="147" t="e">
        <f t="shared" si="84"/>
        <v>#DIV/0!</v>
      </c>
      <c r="K268" s="3"/>
      <c r="L268" s="3"/>
      <c r="M268" s="29"/>
      <c r="N268" s="147" t="e">
        <f t="shared" si="85"/>
        <v>#DIV/0!</v>
      </c>
      <c r="O268" s="4"/>
      <c r="P268" s="41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4"/>
      <c r="DB268" s="4"/>
      <c r="DC268" s="4"/>
      <c r="DD268" s="4"/>
      <c r="DE268" s="4"/>
      <c r="DF268" s="4"/>
      <c r="DG268" s="4"/>
      <c r="DH268" s="4"/>
      <c r="DI268" s="4"/>
      <c r="DJ268" s="4"/>
      <c r="DK268" s="4"/>
      <c r="DL268" s="4"/>
      <c r="DM268" s="4"/>
      <c r="DN268" s="4"/>
      <c r="DO268" s="4"/>
      <c r="DP268" s="4"/>
      <c r="DQ268" s="4"/>
      <c r="DR268" s="4"/>
      <c r="DS268" s="4"/>
      <c r="DT268" s="4"/>
      <c r="DU268" s="4"/>
      <c r="DV268" s="4"/>
      <c r="DW268" s="4"/>
      <c r="DX268" s="4"/>
      <c r="DY268" s="4"/>
      <c r="DZ268" s="4"/>
      <c r="EA268" s="4"/>
      <c r="EB268" s="4"/>
      <c r="EC268" s="4"/>
      <c r="ED268" s="4"/>
      <c r="EE268" s="4"/>
      <c r="EF268" s="4"/>
      <c r="EG268" s="4"/>
      <c r="EH268" s="4"/>
      <c r="EI268" s="4"/>
      <c r="EJ268" s="4"/>
      <c r="EK268" s="4"/>
      <c r="EL268" s="4"/>
      <c r="EM268" s="4"/>
      <c r="EN268" s="4"/>
      <c r="EO268" s="4"/>
      <c r="EP268" s="4"/>
      <c r="EQ268" s="4"/>
      <c r="ER268" s="4"/>
      <c r="ES268" s="4"/>
      <c r="ET268" s="4"/>
      <c r="EU268" s="4"/>
      <c r="EV268" s="4"/>
      <c r="EW268" s="4"/>
      <c r="EX268" s="4"/>
      <c r="EY268" s="4"/>
      <c r="EZ268" s="4"/>
      <c r="FA268" s="4"/>
      <c r="FB268" s="4"/>
      <c r="FC268" s="4"/>
      <c r="FD268" s="4"/>
      <c r="FE268" s="4"/>
      <c r="FF268" s="4"/>
      <c r="FG268" s="4"/>
      <c r="FH268" s="4"/>
      <c r="FI268" s="4"/>
      <c r="FJ268" s="4"/>
      <c r="FK268" s="4"/>
      <c r="FL268" s="4"/>
      <c r="FM268" s="4"/>
      <c r="FN268" s="4"/>
      <c r="FO268" s="4"/>
      <c r="FP268" s="4"/>
      <c r="FQ268" s="4"/>
      <c r="FR268" s="4"/>
      <c r="FS268" s="4"/>
      <c r="FT268" s="4"/>
      <c r="FU268" s="4"/>
      <c r="FV268" s="4"/>
      <c r="FW268" s="4"/>
      <c r="FX268" s="4"/>
      <c r="FY268" s="4"/>
      <c r="FZ268" s="4"/>
      <c r="GA268" s="4"/>
      <c r="GB268" s="4"/>
      <c r="GC268" s="4"/>
      <c r="GD268" s="4"/>
      <c r="GE268" s="4"/>
      <c r="GF268" s="4"/>
      <c r="GG268" s="4"/>
      <c r="GH268" s="4"/>
      <c r="GI268" s="4"/>
      <c r="GJ268" s="4"/>
      <c r="GK268" s="4"/>
      <c r="GL268" s="4"/>
      <c r="GM268" s="4"/>
      <c r="GN268" s="4"/>
      <c r="GO268" s="4"/>
      <c r="GP268" s="4"/>
      <c r="GQ268" s="4"/>
      <c r="GR268" s="4"/>
      <c r="GS268" s="4"/>
      <c r="GT268" s="4"/>
      <c r="GU268" s="4"/>
      <c r="GV268" s="4"/>
      <c r="GW268" s="4"/>
      <c r="GX268" s="4"/>
      <c r="GY268" s="4"/>
      <c r="GZ268" s="4"/>
      <c r="HA268" s="4"/>
      <c r="HB268" s="4"/>
      <c r="HC268" s="4"/>
      <c r="HD268" s="4"/>
      <c r="HE268" s="4"/>
      <c r="HF268" s="4"/>
      <c r="HG268" s="4"/>
      <c r="HH268" s="4"/>
      <c r="HI268" s="4"/>
      <c r="HJ268" s="4"/>
      <c r="HK268" s="4"/>
      <c r="HL268" s="4"/>
      <c r="HM268" s="4"/>
      <c r="HN268" s="4"/>
      <c r="HO268" s="4"/>
      <c r="HP268" s="4"/>
      <c r="HQ268" s="4"/>
      <c r="HR268" s="4"/>
      <c r="HS268" s="4"/>
      <c r="HT268" s="4"/>
      <c r="HU268" s="4"/>
      <c r="HV268" s="4"/>
      <c r="HW268" s="4"/>
      <c r="HX268" s="4"/>
      <c r="HY268" s="4"/>
      <c r="HZ268" s="4"/>
      <c r="IA268" s="4"/>
      <c r="IB268" s="4"/>
      <c r="IC268" s="4"/>
      <c r="ID268" s="4"/>
      <c r="IE268" s="4"/>
      <c r="IF268" s="4"/>
      <c r="IG268" s="4"/>
      <c r="IH268" s="4"/>
      <c r="II268" s="4"/>
      <c r="IJ268" s="4"/>
      <c r="IK268" s="4"/>
      <c r="IL268" s="4"/>
      <c r="IM268" s="4"/>
      <c r="IN268" s="4"/>
      <c r="IO268" s="4"/>
      <c r="IP268" s="4"/>
      <c r="IQ268" s="4"/>
      <c r="IR268" s="4"/>
      <c r="IS268" s="4"/>
      <c r="IT268" s="4"/>
      <c r="IU268" s="4"/>
      <c r="IV268" s="4"/>
      <c r="IW268" s="4"/>
      <c r="IX268" s="4"/>
      <c r="IY268" s="4"/>
      <c r="IZ268" s="4"/>
      <c r="JA268" s="4"/>
      <c r="JB268" s="4"/>
      <c r="JC268" s="4"/>
      <c r="JD268" s="4"/>
      <c r="JE268" s="4"/>
      <c r="JF268" s="4"/>
      <c r="JG268" s="4"/>
      <c r="JH268" s="4"/>
      <c r="JI268" s="4"/>
      <c r="JJ268" s="4"/>
      <c r="JK268" s="4"/>
      <c r="JL268" s="4"/>
      <c r="JM268" s="4"/>
      <c r="JN268" s="4"/>
      <c r="JO268" s="4"/>
      <c r="JP268" s="4"/>
      <c r="JQ268" s="4"/>
      <c r="JR268" s="4"/>
      <c r="JS268" s="4"/>
      <c r="JT268" s="4"/>
      <c r="JU268" s="4"/>
      <c r="JV268" s="4"/>
      <c r="JW268" s="4"/>
      <c r="JX268" s="4"/>
      <c r="JY268" s="4"/>
      <c r="JZ268" s="4"/>
      <c r="KA268" s="4"/>
      <c r="KB268" s="4"/>
      <c r="KC268" s="4"/>
      <c r="KD268" s="4"/>
      <c r="KE268" s="4"/>
      <c r="KF268" s="4"/>
      <c r="KG268" s="4"/>
      <c r="KH268" s="4"/>
      <c r="KI268" s="4"/>
      <c r="KJ268" s="4"/>
      <c r="KK268" s="4"/>
      <c r="KL268" s="4"/>
      <c r="KM268" s="4"/>
      <c r="KN268" s="4"/>
      <c r="KO268" s="4"/>
      <c r="KP268" s="4"/>
      <c r="KQ268" s="4"/>
      <c r="KR268" s="4"/>
      <c r="KS268" s="4"/>
      <c r="KT268" s="4"/>
      <c r="KU268" s="4"/>
      <c r="KV268" s="4"/>
      <c r="KW268" s="4"/>
      <c r="KX268" s="4"/>
      <c r="KY268" s="4"/>
      <c r="KZ268" s="4"/>
      <c r="LA268" s="4"/>
      <c r="LB268" s="4"/>
      <c r="LC268" s="4"/>
      <c r="LD268" s="4"/>
      <c r="LE268" s="4"/>
      <c r="LF268" s="4"/>
      <c r="LG268" s="4"/>
      <c r="LH268" s="4"/>
      <c r="LI268" s="4"/>
      <c r="LJ268" s="4"/>
      <c r="LK268" s="4"/>
      <c r="LL268" s="4"/>
      <c r="LM268" s="4"/>
      <c r="LN268" s="4"/>
      <c r="LO268" s="4"/>
      <c r="LP268" s="4"/>
      <c r="LQ268" s="4"/>
      <c r="LR268" s="4"/>
      <c r="LS268" s="4"/>
      <c r="LT268" s="4"/>
      <c r="LU268" s="4"/>
      <c r="LV268" s="4"/>
      <c r="LW268" s="4"/>
      <c r="LX268" s="4"/>
      <c r="LY268" s="4"/>
      <c r="LZ268" s="4"/>
      <c r="MA268" s="4"/>
      <c r="MB268" s="4"/>
      <c r="MC268" s="4"/>
      <c r="MD268" s="4"/>
      <c r="ME268" s="4"/>
      <c r="MF268" s="4"/>
      <c r="MG268" s="4"/>
      <c r="MH268" s="4"/>
      <c r="MI268" s="4"/>
      <c r="MJ268" s="4"/>
      <c r="MK268" s="4"/>
      <c r="ML268" s="4"/>
      <c r="MM268" s="4"/>
      <c r="MN268" s="4"/>
      <c r="MO268" s="4"/>
      <c r="MP268" s="4"/>
      <c r="MQ268" s="4"/>
      <c r="MR268" s="4"/>
      <c r="MS268" s="4"/>
      <c r="MT268" s="4"/>
      <c r="MU268" s="4"/>
      <c r="MV268" s="4"/>
      <c r="MW268" s="4"/>
      <c r="MX268" s="4"/>
      <c r="MY268" s="4"/>
      <c r="MZ268" s="4"/>
      <c r="NA268" s="4"/>
      <c r="NB268" s="4"/>
      <c r="NC268" s="4"/>
      <c r="ND268" s="4"/>
      <c r="NE268" s="4"/>
      <c r="NF268" s="4"/>
      <c r="NG268" s="4"/>
      <c r="NH268" s="4"/>
      <c r="NI268" s="4"/>
      <c r="NJ268" s="4"/>
      <c r="NK268" s="4"/>
      <c r="NL268" s="4"/>
      <c r="NM268" s="4"/>
      <c r="NN268" s="4"/>
      <c r="NO268" s="4"/>
      <c r="NP268" s="4"/>
      <c r="NQ268" s="4"/>
      <c r="NR268" s="4"/>
      <c r="NS268" s="4"/>
      <c r="NT268" s="4"/>
      <c r="NU268" s="4"/>
      <c r="NV268" s="4"/>
      <c r="NW268" s="4"/>
      <c r="NX268" s="4"/>
      <c r="NY268" s="4"/>
      <c r="NZ268" s="4"/>
      <c r="OA268" s="4"/>
      <c r="OB268" s="4"/>
      <c r="OC268" s="4"/>
      <c r="OD268" s="4"/>
      <c r="OE268" s="4"/>
      <c r="OF268" s="4"/>
      <c r="OG268" s="4"/>
      <c r="OH268" s="4"/>
      <c r="OI268" s="4"/>
      <c r="OJ268" s="4"/>
      <c r="OK268" s="4"/>
      <c r="OL268" s="4"/>
      <c r="OM268" s="4"/>
      <c r="ON268" s="4"/>
      <c r="OO268" s="4"/>
      <c r="OP268" s="4"/>
      <c r="OQ268" s="4"/>
      <c r="OR268" s="4"/>
      <c r="OS268" s="4"/>
      <c r="OT268" s="4"/>
      <c r="OU268" s="4"/>
      <c r="OV268" s="4"/>
      <c r="OW268" s="4"/>
      <c r="OX268" s="4"/>
      <c r="OY268" s="4"/>
      <c r="OZ268" s="4"/>
      <c r="PA268" s="4"/>
      <c r="PB268" s="4"/>
      <c r="PC268" s="4"/>
      <c r="PD268" s="4"/>
      <c r="PE268" s="4"/>
      <c r="PF268" s="4"/>
      <c r="PG268" s="4"/>
      <c r="PH268" s="4"/>
      <c r="PI268" s="4"/>
      <c r="PJ268" s="4"/>
      <c r="PK268" s="4"/>
      <c r="PL268" s="4"/>
      <c r="PM268" s="4"/>
      <c r="PN268" s="4"/>
      <c r="PO268" s="4"/>
      <c r="PP268" s="4"/>
      <c r="PQ268" s="4"/>
      <c r="PR268" s="4"/>
      <c r="PS268" s="4"/>
      <c r="PT268" s="4"/>
      <c r="PU268" s="4"/>
      <c r="PV268" s="4"/>
      <c r="PW268" s="4"/>
      <c r="PX268" s="4"/>
      <c r="PY268" s="4"/>
      <c r="PZ268" s="4"/>
      <c r="QA268" s="4"/>
      <c r="QB268" s="4"/>
      <c r="QC268" s="4"/>
      <c r="QD268" s="4"/>
      <c r="QE268" s="4"/>
      <c r="QF268" s="4"/>
      <c r="QG268" s="4"/>
      <c r="QH268" s="4"/>
      <c r="QI268" s="4"/>
      <c r="QJ268" s="4"/>
      <c r="QK268" s="4"/>
      <c r="QL268" s="4"/>
      <c r="QM268" s="4"/>
      <c r="QN268" s="4"/>
      <c r="QO268" s="4"/>
      <c r="QP268" s="4"/>
      <c r="QQ268" s="4"/>
      <c r="QR268" s="4"/>
      <c r="QS268" s="4"/>
      <c r="QT268" s="4"/>
      <c r="QU268" s="4"/>
      <c r="QV268" s="4"/>
      <c r="QW268" s="4"/>
      <c r="QX268" s="4"/>
      <c r="QY268" s="4"/>
      <c r="QZ268" s="4"/>
      <c r="RA268" s="4"/>
      <c r="RB268" s="4"/>
      <c r="RC268" s="4"/>
      <c r="RD268" s="4"/>
      <c r="RE268" s="4"/>
      <c r="RF268" s="4"/>
      <c r="RG268" s="4"/>
      <c r="RH268" s="4"/>
      <c r="RI268" s="4"/>
      <c r="RJ268" s="4"/>
      <c r="RK268" s="4"/>
      <c r="RL268" s="4"/>
      <c r="RM268" s="4"/>
      <c r="RN268" s="4"/>
      <c r="RO268" s="4"/>
      <c r="RP268" s="4"/>
      <c r="RQ268" s="4"/>
      <c r="RR268" s="4"/>
      <c r="RS268" s="4"/>
      <c r="RT268" s="4"/>
      <c r="RU268" s="4"/>
      <c r="RV268" s="4"/>
      <c r="RW268" s="4"/>
      <c r="RX268" s="4"/>
      <c r="RY268" s="4"/>
      <c r="RZ268" s="4"/>
      <c r="SA268" s="4"/>
      <c r="SB268" s="4"/>
      <c r="SC268" s="4"/>
      <c r="SD268" s="4"/>
      <c r="SE268" s="4"/>
      <c r="SF268" s="4"/>
      <c r="SG268" s="4"/>
      <c r="SH268" s="4"/>
      <c r="SI268" s="4"/>
      <c r="SJ268" s="4"/>
    </row>
    <row r="269" spans="1:504" ht="15">
      <c r="A269" s="2" t="s">
        <v>181</v>
      </c>
      <c r="B269" s="3"/>
      <c r="C269" s="127"/>
      <c r="D269" s="127"/>
      <c r="E269" s="127"/>
      <c r="F269" s="127"/>
      <c r="G269" s="127"/>
      <c r="H269" s="127"/>
      <c r="I269" s="147" t="e">
        <f t="shared" si="88"/>
        <v>#DIV/0!</v>
      </c>
      <c r="J269" s="147" t="e">
        <f t="shared" si="84"/>
        <v>#DIV/0!</v>
      </c>
      <c r="K269" s="3"/>
      <c r="L269" s="3"/>
      <c r="M269" s="29"/>
      <c r="N269" s="147" t="e">
        <f t="shared" si="85"/>
        <v>#DIV/0!</v>
      </c>
      <c r="O269" s="4"/>
      <c r="P269" s="41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4"/>
      <c r="DB269" s="4"/>
      <c r="DC269" s="4"/>
      <c r="DD269" s="4"/>
      <c r="DE269" s="4"/>
      <c r="DF269" s="4"/>
      <c r="DG269" s="4"/>
      <c r="DH269" s="4"/>
      <c r="DI269" s="4"/>
      <c r="DJ269" s="4"/>
      <c r="DK269" s="4"/>
      <c r="DL269" s="4"/>
      <c r="DM269" s="4"/>
      <c r="DN269" s="4"/>
      <c r="DO269" s="4"/>
      <c r="DP269" s="4"/>
      <c r="DQ269" s="4"/>
      <c r="DR269" s="4"/>
      <c r="DS269" s="4"/>
      <c r="DT269" s="4"/>
      <c r="DU269" s="4"/>
      <c r="DV269" s="4"/>
      <c r="DW269" s="4"/>
      <c r="DX269" s="4"/>
      <c r="DY269" s="4"/>
      <c r="DZ269" s="4"/>
      <c r="EA269" s="4"/>
      <c r="EB269" s="4"/>
      <c r="EC269" s="4"/>
      <c r="ED269" s="4"/>
      <c r="EE269" s="4"/>
      <c r="EF269" s="4"/>
      <c r="EG269" s="4"/>
      <c r="EH269" s="4"/>
      <c r="EI269" s="4"/>
      <c r="EJ269" s="4"/>
      <c r="EK269" s="4"/>
      <c r="EL269" s="4"/>
      <c r="EM269" s="4"/>
      <c r="EN269" s="4"/>
      <c r="EO269" s="4"/>
      <c r="EP269" s="4"/>
      <c r="EQ269" s="4"/>
      <c r="ER269" s="4"/>
      <c r="ES269" s="4"/>
      <c r="ET269" s="4"/>
      <c r="EU269" s="4"/>
      <c r="EV269" s="4"/>
      <c r="EW269" s="4"/>
      <c r="EX269" s="4"/>
      <c r="EY269" s="4"/>
      <c r="EZ269" s="4"/>
      <c r="FA269" s="4"/>
      <c r="FB269" s="4"/>
      <c r="FC269" s="4"/>
      <c r="FD269" s="4"/>
      <c r="FE269" s="4"/>
      <c r="FF269" s="4"/>
      <c r="FG269" s="4"/>
      <c r="FH269" s="4"/>
      <c r="FI269" s="4"/>
      <c r="FJ269" s="4"/>
      <c r="FK269" s="4"/>
      <c r="FL269" s="4"/>
      <c r="FM269" s="4"/>
      <c r="FN269" s="4"/>
      <c r="FO269" s="4"/>
      <c r="FP269" s="4"/>
      <c r="FQ269" s="4"/>
      <c r="FR269" s="4"/>
      <c r="FS269" s="4"/>
      <c r="FT269" s="4"/>
      <c r="FU269" s="4"/>
      <c r="FV269" s="4"/>
      <c r="FW269" s="4"/>
      <c r="FX269" s="4"/>
      <c r="FY269" s="4"/>
      <c r="FZ269" s="4"/>
      <c r="GA269" s="4"/>
      <c r="GB269" s="4"/>
      <c r="GC269" s="4"/>
      <c r="GD269" s="4"/>
      <c r="GE269" s="4"/>
      <c r="GF269" s="4"/>
      <c r="GG269" s="4"/>
      <c r="GH269" s="4"/>
      <c r="GI269" s="4"/>
      <c r="GJ269" s="4"/>
      <c r="GK269" s="4"/>
      <c r="GL269" s="4"/>
      <c r="GM269" s="4"/>
      <c r="GN269" s="4"/>
      <c r="GO269" s="4"/>
      <c r="GP269" s="4"/>
      <c r="GQ269" s="4"/>
      <c r="GR269" s="4"/>
      <c r="GS269" s="4"/>
      <c r="GT269" s="4"/>
      <c r="GU269" s="4"/>
      <c r="GV269" s="4"/>
      <c r="GW269" s="4"/>
      <c r="GX269" s="4"/>
      <c r="GY269" s="4"/>
      <c r="GZ269" s="4"/>
      <c r="HA269" s="4"/>
      <c r="HB269" s="4"/>
      <c r="HC269" s="4"/>
      <c r="HD269" s="4"/>
      <c r="HE269" s="4"/>
      <c r="HF269" s="4"/>
      <c r="HG269" s="4"/>
      <c r="HH269" s="4"/>
      <c r="HI269" s="4"/>
      <c r="HJ269" s="4"/>
      <c r="HK269" s="4"/>
      <c r="HL269" s="4"/>
      <c r="HM269" s="4"/>
      <c r="HN269" s="4"/>
      <c r="HO269" s="4"/>
      <c r="HP269" s="4"/>
      <c r="HQ269" s="4"/>
      <c r="HR269" s="4"/>
      <c r="HS269" s="4"/>
      <c r="HT269" s="4"/>
      <c r="HU269" s="4"/>
      <c r="HV269" s="4"/>
      <c r="HW269" s="4"/>
      <c r="HX269" s="4"/>
      <c r="HY269" s="4"/>
      <c r="HZ269" s="4"/>
      <c r="IA269" s="4"/>
      <c r="IB269" s="4"/>
      <c r="IC269" s="4"/>
      <c r="ID269" s="4"/>
      <c r="IE269" s="4"/>
      <c r="IF269" s="4"/>
      <c r="IG269" s="4"/>
      <c r="IH269" s="4"/>
      <c r="II269" s="4"/>
      <c r="IJ269" s="4"/>
      <c r="IK269" s="4"/>
      <c r="IL269" s="4"/>
      <c r="IM269" s="4"/>
      <c r="IN269" s="4"/>
      <c r="IO269" s="4"/>
      <c r="IP269" s="4"/>
      <c r="IQ269" s="4"/>
      <c r="IR269" s="4"/>
      <c r="IS269" s="4"/>
      <c r="IT269" s="4"/>
      <c r="IU269" s="4"/>
      <c r="IV269" s="4"/>
      <c r="IW269" s="4"/>
      <c r="IX269" s="4"/>
      <c r="IY269" s="4"/>
      <c r="IZ269" s="4"/>
      <c r="JA269" s="4"/>
      <c r="JB269" s="4"/>
      <c r="JC269" s="4"/>
      <c r="JD269" s="4"/>
      <c r="JE269" s="4"/>
      <c r="JF269" s="4"/>
      <c r="JG269" s="4"/>
      <c r="JH269" s="4"/>
      <c r="JI269" s="4"/>
      <c r="JJ269" s="4"/>
      <c r="JK269" s="4"/>
      <c r="JL269" s="4"/>
      <c r="JM269" s="4"/>
      <c r="JN269" s="4"/>
      <c r="JO269" s="4"/>
      <c r="JP269" s="4"/>
      <c r="JQ269" s="4"/>
      <c r="JR269" s="4"/>
      <c r="JS269" s="4"/>
      <c r="JT269" s="4"/>
      <c r="JU269" s="4"/>
      <c r="JV269" s="4"/>
      <c r="JW269" s="4"/>
      <c r="JX269" s="4"/>
      <c r="JY269" s="4"/>
      <c r="JZ269" s="4"/>
      <c r="KA269" s="4"/>
      <c r="KB269" s="4"/>
      <c r="KC269" s="4"/>
      <c r="KD269" s="4"/>
      <c r="KE269" s="4"/>
      <c r="KF269" s="4"/>
      <c r="KG269" s="4"/>
      <c r="KH269" s="4"/>
      <c r="KI269" s="4"/>
      <c r="KJ269" s="4"/>
      <c r="KK269" s="4"/>
      <c r="KL269" s="4"/>
      <c r="KM269" s="4"/>
      <c r="KN269" s="4"/>
      <c r="KO269" s="4"/>
      <c r="KP269" s="4"/>
      <c r="KQ269" s="4"/>
      <c r="KR269" s="4"/>
      <c r="KS269" s="4"/>
      <c r="KT269" s="4"/>
      <c r="KU269" s="4"/>
      <c r="KV269" s="4"/>
      <c r="KW269" s="4"/>
      <c r="KX269" s="4"/>
      <c r="KY269" s="4"/>
      <c r="KZ269" s="4"/>
      <c r="LA269" s="4"/>
      <c r="LB269" s="4"/>
      <c r="LC269" s="4"/>
      <c r="LD269" s="4"/>
      <c r="LE269" s="4"/>
      <c r="LF269" s="4"/>
      <c r="LG269" s="4"/>
      <c r="LH269" s="4"/>
      <c r="LI269" s="4"/>
      <c r="LJ269" s="4"/>
      <c r="LK269" s="4"/>
      <c r="LL269" s="4"/>
      <c r="LM269" s="4"/>
      <c r="LN269" s="4"/>
      <c r="LO269" s="4"/>
      <c r="LP269" s="4"/>
      <c r="LQ269" s="4"/>
      <c r="LR269" s="4"/>
      <c r="LS269" s="4"/>
      <c r="LT269" s="4"/>
      <c r="LU269" s="4"/>
      <c r="LV269" s="4"/>
      <c r="LW269" s="4"/>
      <c r="LX269" s="4"/>
      <c r="LY269" s="4"/>
      <c r="LZ269" s="4"/>
      <c r="MA269" s="4"/>
      <c r="MB269" s="4"/>
      <c r="MC269" s="4"/>
      <c r="MD269" s="4"/>
      <c r="ME269" s="4"/>
      <c r="MF269" s="4"/>
      <c r="MG269" s="4"/>
      <c r="MH269" s="4"/>
      <c r="MI269" s="4"/>
      <c r="MJ269" s="4"/>
      <c r="MK269" s="4"/>
      <c r="ML269" s="4"/>
      <c r="MM269" s="4"/>
      <c r="MN269" s="4"/>
      <c r="MO269" s="4"/>
      <c r="MP269" s="4"/>
      <c r="MQ269" s="4"/>
      <c r="MR269" s="4"/>
      <c r="MS269" s="4"/>
      <c r="MT269" s="4"/>
      <c r="MU269" s="4"/>
      <c r="MV269" s="4"/>
      <c r="MW269" s="4"/>
      <c r="MX269" s="4"/>
      <c r="MY269" s="4"/>
      <c r="MZ269" s="4"/>
      <c r="NA269" s="4"/>
      <c r="NB269" s="4"/>
      <c r="NC269" s="4"/>
      <c r="ND269" s="4"/>
      <c r="NE269" s="4"/>
      <c r="NF269" s="4"/>
      <c r="NG269" s="4"/>
      <c r="NH269" s="4"/>
      <c r="NI269" s="4"/>
      <c r="NJ269" s="4"/>
      <c r="NK269" s="4"/>
      <c r="NL269" s="4"/>
      <c r="NM269" s="4"/>
      <c r="NN269" s="4"/>
      <c r="NO269" s="4"/>
      <c r="NP269" s="4"/>
      <c r="NQ269" s="4"/>
      <c r="NR269" s="4"/>
      <c r="NS269" s="4"/>
      <c r="NT269" s="4"/>
      <c r="NU269" s="4"/>
      <c r="NV269" s="4"/>
      <c r="NW269" s="4"/>
      <c r="NX269" s="4"/>
      <c r="NY269" s="4"/>
      <c r="NZ269" s="4"/>
      <c r="OA269" s="4"/>
      <c r="OB269" s="4"/>
      <c r="OC269" s="4"/>
      <c r="OD269" s="4"/>
      <c r="OE269" s="4"/>
      <c r="OF269" s="4"/>
      <c r="OG269" s="4"/>
      <c r="OH269" s="4"/>
      <c r="OI269" s="4"/>
      <c r="OJ269" s="4"/>
      <c r="OK269" s="4"/>
      <c r="OL269" s="4"/>
      <c r="OM269" s="4"/>
      <c r="ON269" s="4"/>
      <c r="OO269" s="4"/>
      <c r="OP269" s="4"/>
      <c r="OQ269" s="4"/>
      <c r="OR269" s="4"/>
      <c r="OS269" s="4"/>
      <c r="OT269" s="4"/>
      <c r="OU269" s="4"/>
      <c r="OV269" s="4"/>
      <c r="OW269" s="4"/>
      <c r="OX269" s="4"/>
      <c r="OY269" s="4"/>
      <c r="OZ269" s="4"/>
      <c r="PA269" s="4"/>
      <c r="PB269" s="4"/>
      <c r="PC269" s="4"/>
      <c r="PD269" s="4"/>
      <c r="PE269" s="4"/>
      <c r="PF269" s="4"/>
      <c r="PG269" s="4"/>
      <c r="PH269" s="4"/>
      <c r="PI269" s="4"/>
      <c r="PJ269" s="4"/>
      <c r="PK269" s="4"/>
      <c r="PL269" s="4"/>
      <c r="PM269" s="4"/>
      <c r="PN269" s="4"/>
      <c r="PO269" s="4"/>
      <c r="PP269" s="4"/>
      <c r="PQ269" s="4"/>
      <c r="PR269" s="4"/>
      <c r="PS269" s="4"/>
      <c r="PT269" s="4"/>
      <c r="PU269" s="4"/>
      <c r="PV269" s="4"/>
      <c r="PW269" s="4"/>
      <c r="PX269" s="4"/>
      <c r="PY269" s="4"/>
      <c r="PZ269" s="4"/>
      <c r="QA269" s="4"/>
      <c r="QB269" s="4"/>
      <c r="QC269" s="4"/>
      <c r="QD269" s="4"/>
      <c r="QE269" s="4"/>
      <c r="QF269" s="4"/>
      <c r="QG269" s="4"/>
      <c r="QH269" s="4"/>
      <c r="QI269" s="4"/>
      <c r="QJ269" s="4"/>
      <c r="QK269" s="4"/>
      <c r="QL269" s="4"/>
      <c r="QM269" s="4"/>
      <c r="QN269" s="4"/>
      <c r="QO269" s="4"/>
      <c r="QP269" s="4"/>
      <c r="QQ269" s="4"/>
      <c r="QR269" s="4"/>
      <c r="QS269" s="4"/>
      <c r="QT269" s="4"/>
      <c r="QU269" s="4"/>
      <c r="QV269" s="4"/>
      <c r="QW269" s="4"/>
      <c r="QX269" s="4"/>
      <c r="QY269" s="4"/>
      <c r="QZ269" s="4"/>
      <c r="RA269" s="4"/>
      <c r="RB269" s="4"/>
      <c r="RC269" s="4"/>
      <c r="RD269" s="4"/>
      <c r="RE269" s="4"/>
      <c r="RF269" s="4"/>
      <c r="RG269" s="4"/>
      <c r="RH269" s="4"/>
      <c r="RI269" s="4"/>
      <c r="RJ269" s="4"/>
      <c r="RK269" s="4"/>
      <c r="RL269" s="4"/>
      <c r="RM269" s="4"/>
      <c r="RN269" s="4"/>
      <c r="RO269" s="4"/>
      <c r="RP269" s="4"/>
      <c r="RQ269" s="4"/>
      <c r="RR269" s="4"/>
      <c r="RS269" s="4"/>
      <c r="RT269" s="4"/>
      <c r="RU269" s="4"/>
      <c r="RV269" s="4"/>
      <c r="RW269" s="4"/>
      <c r="RX269" s="4"/>
      <c r="RY269" s="4"/>
      <c r="RZ269" s="4"/>
      <c r="SA269" s="4"/>
      <c r="SB269" s="4"/>
      <c r="SC269" s="4"/>
      <c r="SD269" s="4"/>
      <c r="SE269" s="4"/>
      <c r="SF269" s="4"/>
      <c r="SG269" s="4"/>
      <c r="SH269" s="4"/>
      <c r="SI269" s="4"/>
      <c r="SJ269" s="4"/>
    </row>
    <row r="270" spans="1:504" ht="15">
      <c r="A270" s="2" t="s">
        <v>182</v>
      </c>
      <c r="B270" s="3"/>
      <c r="C270" s="127"/>
      <c r="D270" s="127"/>
      <c r="E270" s="127"/>
      <c r="F270" s="127"/>
      <c r="G270" s="127"/>
      <c r="H270" s="127"/>
      <c r="I270" s="147" t="e">
        <f t="shared" si="88"/>
        <v>#DIV/0!</v>
      </c>
      <c r="J270" s="147" t="e">
        <f t="shared" si="84"/>
        <v>#DIV/0!</v>
      </c>
      <c r="K270" s="3"/>
      <c r="L270" s="3"/>
      <c r="M270" s="29"/>
      <c r="N270" s="147" t="e">
        <f t="shared" si="85"/>
        <v>#DIV/0!</v>
      </c>
      <c r="O270" s="4"/>
      <c r="P270" s="41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4"/>
      <c r="DB270" s="4"/>
      <c r="DC270" s="4"/>
      <c r="DD270" s="4"/>
      <c r="DE270" s="4"/>
      <c r="DF270" s="4"/>
      <c r="DG270" s="4"/>
      <c r="DH270" s="4"/>
      <c r="DI270" s="4"/>
      <c r="DJ270" s="4"/>
      <c r="DK270" s="4"/>
      <c r="DL270" s="4"/>
      <c r="DM270" s="4"/>
      <c r="DN270" s="4"/>
      <c r="DO270" s="4"/>
      <c r="DP270" s="4"/>
      <c r="DQ270" s="4"/>
      <c r="DR270" s="4"/>
      <c r="DS270" s="4"/>
      <c r="DT270" s="4"/>
      <c r="DU270" s="4"/>
      <c r="DV270" s="4"/>
      <c r="DW270" s="4"/>
      <c r="DX270" s="4"/>
      <c r="DY270" s="4"/>
      <c r="DZ270" s="4"/>
      <c r="EA270" s="4"/>
      <c r="EB270" s="4"/>
      <c r="EC270" s="4"/>
      <c r="ED270" s="4"/>
      <c r="EE270" s="4"/>
      <c r="EF270" s="4"/>
      <c r="EG270" s="4"/>
      <c r="EH270" s="4"/>
      <c r="EI270" s="4"/>
      <c r="EJ270" s="4"/>
      <c r="EK270" s="4"/>
      <c r="EL270" s="4"/>
      <c r="EM270" s="4"/>
      <c r="EN270" s="4"/>
      <c r="EO270" s="4"/>
      <c r="EP270" s="4"/>
      <c r="EQ270" s="4"/>
      <c r="ER270" s="4"/>
      <c r="ES270" s="4"/>
      <c r="ET270" s="4"/>
      <c r="EU270" s="4"/>
      <c r="EV270" s="4"/>
      <c r="EW270" s="4"/>
      <c r="EX270" s="4"/>
      <c r="EY270" s="4"/>
      <c r="EZ270" s="4"/>
      <c r="FA270" s="4"/>
      <c r="FB270" s="4"/>
      <c r="FC270" s="4"/>
      <c r="FD270" s="4"/>
      <c r="FE270" s="4"/>
      <c r="FF270" s="4"/>
      <c r="FG270" s="4"/>
      <c r="FH270" s="4"/>
      <c r="FI270" s="4"/>
      <c r="FJ270" s="4"/>
      <c r="FK270" s="4"/>
      <c r="FL270" s="4"/>
      <c r="FM270" s="4"/>
      <c r="FN270" s="4"/>
      <c r="FO270" s="4"/>
      <c r="FP270" s="4"/>
      <c r="FQ270" s="4"/>
      <c r="FR270" s="4"/>
      <c r="FS270" s="4"/>
      <c r="FT270" s="4"/>
      <c r="FU270" s="4"/>
      <c r="FV270" s="4"/>
      <c r="FW270" s="4"/>
      <c r="FX270" s="4"/>
      <c r="FY270" s="4"/>
      <c r="FZ270" s="4"/>
      <c r="GA270" s="4"/>
      <c r="GB270" s="4"/>
      <c r="GC270" s="4"/>
      <c r="GD270" s="4"/>
      <c r="GE270" s="4"/>
      <c r="GF270" s="4"/>
      <c r="GG270" s="4"/>
      <c r="GH270" s="4"/>
      <c r="GI270" s="4"/>
      <c r="GJ270" s="4"/>
      <c r="GK270" s="4"/>
      <c r="GL270" s="4"/>
      <c r="GM270" s="4"/>
      <c r="GN270" s="4"/>
      <c r="GO270" s="4"/>
      <c r="GP270" s="4"/>
      <c r="GQ270" s="4"/>
      <c r="GR270" s="4"/>
      <c r="GS270" s="4"/>
      <c r="GT270" s="4"/>
      <c r="GU270" s="4"/>
      <c r="GV270" s="4"/>
      <c r="GW270" s="4"/>
      <c r="GX270" s="4"/>
      <c r="GY270" s="4"/>
      <c r="GZ270" s="4"/>
      <c r="HA270" s="4"/>
      <c r="HB270" s="4"/>
      <c r="HC270" s="4"/>
      <c r="HD270" s="4"/>
      <c r="HE270" s="4"/>
      <c r="HF270" s="4"/>
      <c r="HG270" s="4"/>
      <c r="HH270" s="4"/>
      <c r="HI270" s="4"/>
      <c r="HJ270" s="4"/>
      <c r="HK270" s="4"/>
      <c r="HL270" s="4"/>
      <c r="HM270" s="4"/>
      <c r="HN270" s="4"/>
      <c r="HO270" s="4"/>
      <c r="HP270" s="4"/>
      <c r="HQ270" s="4"/>
      <c r="HR270" s="4"/>
      <c r="HS270" s="4"/>
      <c r="HT270" s="4"/>
      <c r="HU270" s="4"/>
      <c r="HV270" s="4"/>
      <c r="HW270" s="4"/>
      <c r="HX270" s="4"/>
      <c r="HY270" s="4"/>
      <c r="HZ270" s="4"/>
      <c r="IA270" s="4"/>
      <c r="IB270" s="4"/>
      <c r="IC270" s="4"/>
      <c r="ID270" s="4"/>
      <c r="IE270" s="4"/>
      <c r="IF270" s="4"/>
      <c r="IG270" s="4"/>
      <c r="IH270" s="4"/>
      <c r="II270" s="4"/>
      <c r="IJ270" s="4"/>
      <c r="IK270" s="4"/>
      <c r="IL270" s="4"/>
      <c r="IM270" s="4"/>
      <c r="IN270" s="4"/>
      <c r="IO270" s="4"/>
      <c r="IP270" s="4"/>
      <c r="IQ270" s="4"/>
      <c r="IR270" s="4"/>
      <c r="IS270" s="4"/>
      <c r="IT270" s="4"/>
      <c r="IU270" s="4"/>
      <c r="IV270" s="4"/>
      <c r="IW270" s="4"/>
      <c r="IX270" s="4"/>
      <c r="IY270" s="4"/>
      <c r="IZ270" s="4"/>
      <c r="JA270" s="4"/>
      <c r="JB270" s="4"/>
      <c r="JC270" s="4"/>
      <c r="JD270" s="4"/>
      <c r="JE270" s="4"/>
      <c r="JF270" s="4"/>
      <c r="JG270" s="4"/>
      <c r="JH270" s="4"/>
      <c r="JI270" s="4"/>
      <c r="JJ270" s="4"/>
      <c r="JK270" s="4"/>
      <c r="JL270" s="4"/>
      <c r="JM270" s="4"/>
      <c r="JN270" s="4"/>
      <c r="JO270" s="4"/>
      <c r="JP270" s="4"/>
      <c r="JQ270" s="4"/>
      <c r="JR270" s="4"/>
      <c r="JS270" s="4"/>
      <c r="JT270" s="4"/>
      <c r="JU270" s="4"/>
      <c r="JV270" s="4"/>
      <c r="JW270" s="4"/>
      <c r="JX270" s="4"/>
      <c r="JY270" s="4"/>
      <c r="JZ270" s="4"/>
      <c r="KA270" s="4"/>
      <c r="KB270" s="4"/>
      <c r="KC270" s="4"/>
      <c r="KD270" s="4"/>
      <c r="KE270" s="4"/>
      <c r="KF270" s="4"/>
      <c r="KG270" s="4"/>
      <c r="KH270" s="4"/>
      <c r="KI270" s="4"/>
      <c r="KJ270" s="4"/>
      <c r="KK270" s="4"/>
      <c r="KL270" s="4"/>
      <c r="KM270" s="4"/>
      <c r="KN270" s="4"/>
      <c r="KO270" s="4"/>
      <c r="KP270" s="4"/>
      <c r="KQ270" s="4"/>
      <c r="KR270" s="4"/>
      <c r="KS270" s="4"/>
      <c r="KT270" s="4"/>
      <c r="KU270" s="4"/>
      <c r="KV270" s="4"/>
      <c r="KW270" s="4"/>
      <c r="KX270" s="4"/>
      <c r="KY270" s="4"/>
      <c r="KZ270" s="4"/>
      <c r="LA270" s="4"/>
      <c r="LB270" s="4"/>
      <c r="LC270" s="4"/>
      <c r="LD270" s="4"/>
      <c r="LE270" s="4"/>
      <c r="LF270" s="4"/>
      <c r="LG270" s="4"/>
      <c r="LH270" s="4"/>
      <c r="LI270" s="4"/>
      <c r="LJ270" s="4"/>
      <c r="LK270" s="4"/>
      <c r="LL270" s="4"/>
      <c r="LM270" s="4"/>
      <c r="LN270" s="4"/>
      <c r="LO270" s="4"/>
      <c r="LP270" s="4"/>
      <c r="LQ270" s="4"/>
      <c r="LR270" s="4"/>
      <c r="LS270" s="4"/>
      <c r="LT270" s="4"/>
      <c r="LU270" s="4"/>
      <c r="LV270" s="4"/>
      <c r="LW270" s="4"/>
      <c r="LX270" s="4"/>
      <c r="LY270" s="4"/>
      <c r="LZ270" s="4"/>
      <c r="MA270" s="4"/>
      <c r="MB270" s="4"/>
      <c r="MC270" s="4"/>
      <c r="MD270" s="4"/>
      <c r="ME270" s="4"/>
      <c r="MF270" s="4"/>
      <c r="MG270" s="4"/>
      <c r="MH270" s="4"/>
      <c r="MI270" s="4"/>
      <c r="MJ270" s="4"/>
      <c r="MK270" s="4"/>
      <c r="ML270" s="4"/>
      <c r="MM270" s="4"/>
      <c r="MN270" s="4"/>
      <c r="MO270" s="4"/>
      <c r="MP270" s="4"/>
      <c r="MQ270" s="4"/>
      <c r="MR270" s="4"/>
      <c r="MS270" s="4"/>
      <c r="MT270" s="4"/>
      <c r="MU270" s="4"/>
      <c r="MV270" s="4"/>
      <c r="MW270" s="4"/>
      <c r="MX270" s="4"/>
      <c r="MY270" s="4"/>
      <c r="MZ270" s="4"/>
      <c r="NA270" s="4"/>
      <c r="NB270" s="4"/>
      <c r="NC270" s="4"/>
      <c r="ND270" s="4"/>
      <c r="NE270" s="4"/>
      <c r="NF270" s="4"/>
      <c r="NG270" s="4"/>
      <c r="NH270" s="4"/>
      <c r="NI270" s="4"/>
      <c r="NJ270" s="4"/>
      <c r="NK270" s="4"/>
      <c r="NL270" s="4"/>
      <c r="NM270" s="4"/>
      <c r="NN270" s="4"/>
      <c r="NO270" s="4"/>
      <c r="NP270" s="4"/>
      <c r="NQ270" s="4"/>
      <c r="NR270" s="4"/>
      <c r="NS270" s="4"/>
      <c r="NT270" s="4"/>
      <c r="NU270" s="4"/>
      <c r="NV270" s="4"/>
      <c r="NW270" s="4"/>
      <c r="NX270" s="4"/>
      <c r="NY270" s="4"/>
      <c r="NZ270" s="4"/>
      <c r="OA270" s="4"/>
      <c r="OB270" s="4"/>
      <c r="OC270" s="4"/>
      <c r="OD270" s="4"/>
      <c r="OE270" s="4"/>
      <c r="OF270" s="4"/>
      <c r="OG270" s="4"/>
      <c r="OH270" s="4"/>
      <c r="OI270" s="4"/>
      <c r="OJ270" s="4"/>
      <c r="OK270" s="4"/>
      <c r="OL270" s="4"/>
      <c r="OM270" s="4"/>
      <c r="ON270" s="4"/>
      <c r="OO270" s="4"/>
      <c r="OP270" s="4"/>
      <c r="OQ270" s="4"/>
      <c r="OR270" s="4"/>
      <c r="OS270" s="4"/>
      <c r="OT270" s="4"/>
      <c r="OU270" s="4"/>
      <c r="OV270" s="4"/>
      <c r="OW270" s="4"/>
      <c r="OX270" s="4"/>
      <c r="OY270" s="4"/>
      <c r="OZ270" s="4"/>
      <c r="PA270" s="4"/>
      <c r="PB270" s="4"/>
      <c r="PC270" s="4"/>
      <c r="PD270" s="4"/>
      <c r="PE270" s="4"/>
      <c r="PF270" s="4"/>
      <c r="PG270" s="4"/>
      <c r="PH270" s="4"/>
      <c r="PI270" s="4"/>
      <c r="PJ270" s="4"/>
      <c r="PK270" s="4"/>
      <c r="PL270" s="4"/>
      <c r="PM270" s="4"/>
      <c r="PN270" s="4"/>
      <c r="PO270" s="4"/>
      <c r="PP270" s="4"/>
      <c r="PQ270" s="4"/>
      <c r="PR270" s="4"/>
      <c r="PS270" s="4"/>
      <c r="PT270" s="4"/>
      <c r="PU270" s="4"/>
      <c r="PV270" s="4"/>
      <c r="PW270" s="4"/>
      <c r="PX270" s="4"/>
      <c r="PY270" s="4"/>
      <c r="PZ270" s="4"/>
      <c r="QA270" s="4"/>
      <c r="QB270" s="4"/>
      <c r="QC270" s="4"/>
      <c r="QD270" s="4"/>
      <c r="QE270" s="4"/>
      <c r="QF270" s="4"/>
      <c r="QG270" s="4"/>
      <c r="QH270" s="4"/>
      <c r="QI270" s="4"/>
      <c r="QJ270" s="4"/>
      <c r="QK270" s="4"/>
      <c r="QL270" s="4"/>
      <c r="QM270" s="4"/>
      <c r="QN270" s="4"/>
      <c r="QO270" s="4"/>
      <c r="QP270" s="4"/>
      <c r="QQ270" s="4"/>
      <c r="QR270" s="4"/>
      <c r="QS270" s="4"/>
      <c r="QT270" s="4"/>
      <c r="QU270" s="4"/>
      <c r="QV270" s="4"/>
      <c r="QW270" s="4"/>
      <c r="QX270" s="4"/>
      <c r="QY270" s="4"/>
      <c r="QZ270" s="4"/>
      <c r="RA270" s="4"/>
      <c r="RB270" s="4"/>
      <c r="RC270" s="4"/>
      <c r="RD270" s="4"/>
      <c r="RE270" s="4"/>
      <c r="RF270" s="4"/>
      <c r="RG270" s="4"/>
      <c r="RH270" s="4"/>
      <c r="RI270" s="4"/>
      <c r="RJ270" s="4"/>
      <c r="RK270" s="4"/>
      <c r="RL270" s="4"/>
      <c r="RM270" s="4"/>
      <c r="RN270" s="4"/>
      <c r="RO270" s="4"/>
      <c r="RP270" s="4"/>
      <c r="RQ270" s="4"/>
      <c r="RR270" s="4"/>
      <c r="RS270" s="4"/>
      <c r="RT270" s="4"/>
      <c r="RU270" s="4"/>
      <c r="RV270" s="4"/>
      <c r="RW270" s="4"/>
      <c r="RX270" s="4"/>
      <c r="RY270" s="4"/>
      <c r="RZ270" s="4"/>
      <c r="SA270" s="4"/>
      <c r="SB270" s="4"/>
      <c r="SC270" s="4"/>
      <c r="SD270" s="4"/>
      <c r="SE270" s="4"/>
      <c r="SF270" s="4"/>
      <c r="SG270" s="4"/>
      <c r="SH270" s="4"/>
      <c r="SI270" s="4"/>
      <c r="SJ270" s="4"/>
    </row>
    <row r="271" spans="1:504" ht="25.5">
      <c r="A271" s="2" t="s">
        <v>183</v>
      </c>
      <c r="B271" s="3"/>
      <c r="C271" s="127"/>
      <c r="D271" s="127"/>
      <c r="E271" s="127"/>
      <c r="F271" s="127"/>
      <c r="G271" s="127"/>
      <c r="H271" s="127"/>
      <c r="I271" s="147" t="e">
        <f t="shared" si="88"/>
        <v>#DIV/0!</v>
      </c>
      <c r="J271" s="147" t="e">
        <f t="shared" si="84"/>
        <v>#DIV/0!</v>
      </c>
      <c r="K271" s="3"/>
      <c r="L271" s="3"/>
      <c r="M271" s="29"/>
      <c r="N271" s="147" t="e">
        <f t="shared" si="85"/>
        <v>#DIV/0!</v>
      </c>
      <c r="O271" s="4"/>
      <c r="P271" s="41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  <c r="CZ271" s="4"/>
      <c r="DA271" s="4"/>
      <c r="DB271" s="4"/>
      <c r="DC271" s="4"/>
      <c r="DD271" s="4"/>
      <c r="DE271" s="4"/>
      <c r="DF271" s="4"/>
      <c r="DG271" s="4"/>
      <c r="DH271" s="4"/>
      <c r="DI271" s="4"/>
      <c r="DJ271" s="4"/>
      <c r="DK271" s="4"/>
      <c r="DL271" s="4"/>
      <c r="DM271" s="4"/>
      <c r="DN271" s="4"/>
      <c r="DO271" s="4"/>
      <c r="DP271" s="4"/>
      <c r="DQ271" s="4"/>
      <c r="DR271" s="4"/>
      <c r="DS271" s="4"/>
      <c r="DT271" s="4"/>
      <c r="DU271" s="4"/>
      <c r="DV271" s="4"/>
      <c r="DW271" s="4"/>
      <c r="DX271" s="4"/>
      <c r="DY271" s="4"/>
      <c r="DZ271" s="4"/>
      <c r="EA271" s="4"/>
      <c r="EB271" s="4"/>
      <c r="EC271" s="4"/>
      <c r="ED271" s="4"/>
      <c r="EE271" s="4"/>
      <c r="EF271" s="4"/>
      <c r="EG271" s="4"/>
      <c r="EH271" s="4"/>
      <c r="EI271" s="4"/>
      <c r="EJ271" s="4"/>
      <c r="EK271" s="4"/>
      <c r="EL271" s="4"/>
      <c r="EM271" s="4"/>
      <c r="EN271" s="4"/>
      <c r="EO271" s="4"/>
      <c r="EP271" s="4"/>
      <c r="EQ271" s="4"/>
      <c r="ER271" s="4"/>
      <c r="ES271" s="4"/>
      <c r="ET271" s="4"/>
      <c r="EU271" s="4"/>
      <c r="EV271" s="4"/>
      <c r="EW271" s="4"/>
      <c r="EX271" s="4"/>
      <c r="EY271" s="4"/>
      <c r="EZ271" s="4"/>
      <c r="FA271" s="4"/>
      <c r="FB271" s="4"/>
      <c r="FC271" s="4"/>
      <c r="FD271" s="4"/>
      <c r="FE271" s="4"/>
      <c r="FF271" s="4"/>
      <c r="FG271" s="4"/>
      <c r="FH271" s="4"/>
      <c r="FI271" s="4"/>
      <c r="FJ271" s="4"/>
      <c r="FK271" s="4"/>
      <c r="FL271" s="4"/>
      <c r="FM271" s="4"/>
      <c r="FN271" s="4"/>
      <c r="FO271" s="4"/>
      <c r="FP271" s="4"/>
      <c r="FQ271" s="4"/>
      <c r="FR271" s="4"/>
      <c r="FS271" s="4"/>
      <c r="FT271" s="4"/>
      <c r="FU271" s="4"/>
      <c r="FV271" s="4"/>
      <c r="FW271" s="4"/>
      <c r="FX271" s="4"/>
      <c r="FY271" s="4"/>
      <c r="FZ271" s="4"/>
      <c r="GA271" s="4"/>
      <c r="GB271" s="4"/>
      <c r="GC271" s="4"/>
      <c r="GD271" s="4"/>
      <c r="GE271" s="4"/>
      <c r="GF271" s="4"/>
      <c r="GG271" s="4"/>
      <c r="GH271" s="4"/>
      <c r="GI271" s="4"/>
      <c r="GJ271" s="4"/>
      <c r="GK271" s="4"/>
      <c r="GL271" s="4"/>
      <c r="GM271" s="4"/>
      <c r="GN271" s="4"/>
      <c r="GO271" s="4"/>
      <c r="GP271" s="4"/>
      <c r="GQ271" s="4"/>
      <c r="GR271" s="4"/>
      <c r="GS271" s="4"/>
      <c r="GT271" s="4"/>
      <c r="GU271" s="4"/>
      <c r="GV271" s="4"/>
      <c r="GW271" s="4"/>
      <c r="GX271" s="4"/>
      <c r="GY271" s="4"/>
      <c r="GZ271" s="4"/>
      <c r="HA271" s="4"/>
      <c r="HB271" s="4"/>
      <c r="HC271" s="4"/>
      <c r="HD271" s="4"/>
      <c r="HE271" s="4"/>
      <c r="HF271" s="4"/>
      <c r="HG271" s="4"/>
      <c r="HH271" s="4"/>
      <c r="HI271" s="4"/>
      <c r="HJ271" s="4"/>
      <c r="HK271" s="4"/>
      <c r="HL271" s="4"/>
      <c r="HM271" s="4"/>
      <c r="HN271" s="4"/>
      <c r="HO271" s="4"/>
      <c r="HP271" s="4"/>
      <c r="HQ271" s="4"/>
      <c r="HR271" s="4"/>
      <c r="HS271" s="4"/>
      <c r="HT271" s="4"/>
      <c r="HU271" s="4"/>
      <c r="HV271" s="4"/>
      <c r="HW271" s="4"/>
      <c r="HX271" s="4"/>
      <c r="HY271" s="4"/>
      <c r="HZ271" s="4"/>
      <c r="IA271" s="4"/>
      <c r="IB271" s="4"/>
      <c r="IC271" s="4"/>
      <c r="ID271" s="4"/>
      <c r="IE271" s="4"/>
      <c r="IF271" s="4"/>
      <c r="IG271" s="4"/>
      <c r="IH271" s="4"/>
      <c r="II271" s="4"/>
      <c r="IJ271" s="4"/>
      <c r="IK271" s="4"/>
      <c r="IL271" s="4"/>
      <c r="IM271" s="4"/>
      <c r="IN271" s="4"/>
      <c r="IO271" s="4"/>
      <c r="IP271" s="4"/>
      <c r="IQ271" s="4"/>
      <c r="IR271" s="4"/>
      <c r="IS271" s="4"/>
      <c r="IT271" s="4"/>
      <c r="IU271" s="4"/>
      <c r="IV271" s="4"/>
      <c r="IW271" s="4"/>
      <c r="IX271" s="4"/>
      <c r="IY271" s="4"/>
      <c r="IZ271" s="4"/>
      <c r="JA271" s="4"/>
      <c r="JB271" s="4"/>
      <c r="JC271" s="4"/>
      <c r="JD271" s="4"/>
      <c r="JE271" s="4"/>
      <c r="JF271" s="4"/>
      <c r="JG271" s="4"/>
      <c r="JH271" s="4"/>
      <c r="JI271" s="4"/>
      <c r="JJ271" s="4"/>
      <c r="JK271" s="4"/>
      <c r="JL271" s="4"/>
      <c r="JM271" s="4"/>
      <c r="JN271" s="4"/>
      <c r="JO271" s="4"/>
      <c r="JP271" s="4"/>
      <c r="JQ271" s="4"/>
      <c r="JR271" s="4"/>
      <c r="JS271" s="4"/>
      <c r="JT271" s="4"/>
      <c r="JU271" s="4"/>
      <c r="JV271" s="4"/>
      <c r="JW271" s="4"/>
      <c r="JX271" s="4"/>
      <c r="JY271" s="4"/>
      <c r="JZ271" s="4"/>
      <c r="KA271" s="4"/>
      <c r="KB271" s="4"/>
      <c r="KC271" s="4"/>
      <c r="KD271" s="4"/>
      <c r="KE271" s="4"/>
      <c r="KF271" s="4"/>
      <c r="KG271" s="4"/>
      <c r="KH271" s="4"/>
      <c r="KI271" s="4"/>
      <c r="KJ271" s="4"/>
      <c r="KK271" s="4"/>
      <c r="KL271" s="4"/>
      <c r="KM271" s="4"/>
      <c r="KN271" s="4"/>
      <c r="KO271" s="4"/>
      <c r="KP271" s="4"/>
      <c r="KQ271" s="4"/>
      <c r="KR271" s="4"/>
      <c r="KS271" s="4"/>
      <c r="KT271" s="4"/>
      <c r="KU271" s="4"/>
      <c r="KV271" s="4"/>
      <c r="KW271" s="4"/>
      <c r="KX271" s="4"/>
      <c r="KY271" s="4"/>
      <c r="KZ271" s="4"/>
      <c r="LA271" s="4"/>
      <c r="LB271" s="4"/>
      <c r="LC271" s="4"/>
      <c r="LD271" s="4"/>
      <c r="LE271" s="4"/>
      <c r="LF271" s="4"/>
      <c r="LG271" s="4"/>
      <c r="LH271" s="4"/>
      <c r="LI271" s="4"/>
      <c r="LJ271" s="4"/>
      <c r="LK271" s="4"/>
      <c r="LL271" s="4"/>
      <c r="LM271" s="4"/>
      <c r="LN271" s="4"/>
      <c r="LO271" s="4"/>
      <c r="LP271" s="4"/>
      <c r="LQ271" s="4"/>
      <c r="LR271" s="4"/>
      <c r="LS271" s="4"/>
      <c r="LT271" s="4"/>
      <c r="LU271" s="4"/>
      <c r="LV271" s="4"/>
      <c r="LW271" s="4"/>
      <c r="LX271" s="4"/>
      <c r="LY271" s="4"/>
      <c r="LZ271" s="4"/>
      <c r="MA271" s="4"/>
      <c r="MB271" s="4"/>
      <c r="MC271" s="4"/>
      <c r="MD271" s="4"/>
      <c r="ME271" s="4"/>
      <c r="MF271" s="4"/>
      <c r="MG271" s="4"/>
      <c r="MH271" s="4"/>
      <c r="MI271" s="4"/>
      <c r="MJ271" s="4"/>
      <c r="MK271" s="4"/>
      <c r="ML271" s="4"/>
      <c r="MM271" s="4"/>
      <c r="MN271" s="4"/>
      <c r="MO271" s="4"/>
      <c r="MP271" s="4"/>
      <c r="MQ271" s="4"/>
      <c r="MR271" s="4"/>
      <c r="MS271" s="4"/>
      <c r="MT271" s="4"/>
      <c r="MU271" s="4"/>
      <c r="MV271" s="4"/>
      <c r="MW271" s="4"/>
      <c r="MX271" s="4"/>
      <c r="MY271" s="4"/>
      <c r="MZ271" s="4"/>
      <c r="NA271" s="4"/>
      <c r="NB271" s="4"/>
      <c r="NC271" s="4"/>
      <c r="ND271" s="4"/>
      <c r="NE271" s="4"/>
      <c r="NF271" s="4"/>
      <c r="NG271" s="4"/>
      <c r="NH271" s="4"/>
      <c r="NI271" s="4"/>
      <c r="NJ271" s="4"/>
      <c r="NK271" s="4"/>
      <c r="NL271" s="4"/>
      <c r="NM271" s="4"/>
      <c r="NN271" s="4"/>
      <c r="NO271" s="4"/>
      <c r="NP271" s="4"/>
      <c r="NQ271" s="4"/>
      <c r="NR271" s="4"/>
      <c r="NS271" s="4"/>
      <c r="NT271" s="4"/>
      <c r="NU271" s="4"/>
      <c r="NV271" s="4"/>
      <c r="NW271" s="4"/>
      <c r="NX271" s="4"/>
      <c r="NY271" s="4"/>
      <c r="NZ271" s="4"/>
      <c r="OA271" s="4"/>
      <c r="OB271" s="4"/>
      <c r="OC271" s="4"/>
      <c r="OD271" s="4"/>
      <c r="OE271" s="4"/>
      <c r="OF271" s="4"/>
      <c r="OG271" s="4"/>
      <c r="OH271" s="4"/>
      <c r="OI271" s="4"/>
      <c r="OJ271" s="4"/>
      <c r="OK271" s="4"/>
      <c r="OL271" s="4"/>
      <c r="OM271" s="4"/>
      <c r="ON271" s="4"/>
      <c r="OO271" s="4"/>
      <c r="OP271" s="4"/>
      <c r="OQ271" s="4"/>
      <c r="OR271" s="4"/>
      <c r="OS271" s="4"/>
      <c r="OT271" s="4"/>
      <c r="OU271" s="4"/>
      <c r="OV271" s="4"/>
      <c r="OW271" s="4"/>
      <c r="OX271" s="4"/>
      <c r="OY271" s="4"/>
      <c r="OZ271" s="4"/>
      <c r="PA271" s="4"/>
      <c r="PB271" s="4"/>
      <c r="PC271" s="4"/>
      <c r="PD271" s="4"/>
      <c r="PE271" s="4"/>
      <c r="PF271" s="4"/>
      <c r="PG271" s="4"/>
      <c r="PH271" s="4"/>
      <c r="PI271" s="4"/>
      <c r="PJ271" s="4"/>
      <c r="PK271" s="4"/>
      <c r="PL271" s="4"/>
      <c r="PM271" s="4"/>
      <c r="PN271" s="4"/>
      <c r="PO271" s="4"/>
      <c r="PP271" s="4"/>
      <c r="PQ271" s="4"/>
      <c r="PR271" s="4"/>
      <c r="PS271" s="4"/>
      <c r="PT271" s="4"/>
      <c r="PU271" s="4"/>
      <c r="PV271" s="4"/>
      <c r="PW271" s="4"/>
      <c r="PX271" s="4"/>
      <c r="PY271" s="4"/>
      <c r="PZ271" s="4"/>
      <c r="QA271" s="4"/>
      <c r="QB271" s="4"/>
      <c r="QC271" s="4"/>
      <c r="QD271" s="4"/>
      <c r="QE271" s="4"/>
      <c r="QF271" s="4"/>
      <c r="QG271" s="4"/>
      <c r="QH271" s="4"/>
      <c r="QI271" s="4"/>
      <c r="QJ271" s="4"/>
      <c r="QK271" s="4"/>
      <c r="QL271" s="4"/>
      <c r="QM271" s="4"/>
      <c r="QN271" s="4"/>
      <c r="QO271" s="4"/>
      <c r="QP271" s="4"/>
      <c r="QQ271" s="4"/>
      <c r="QR271" s="4"/>
      <c r="QS271" s="4"/>
      <c r="QT271" s="4"/>
      <c r="QU271" s="4"/>
      <c r="QV271" s="4"/>
      <c r="QW271" s="4"/>
      <c r="QX271" s="4"/>
      <c r="QY271" s="4"/>
      <c r="QZ271" s="4"/>
      <c r="RA271" s="4"/>
      <c r="RB271" s="4"/>
      <c r="RC271" s="4"/>
      <c r="RD271" s="4"/>
      <c r="RE271" s="4"/>
      <c r="RF271" s="4"/>
      <c r="RG271" s="4"/>
      <c r="RH271" s="4"/>
      <c r="RI271" s="4"/>
      <c r="RJ271" s="4"/>
      <c r="RK271" s="4"/>
      <c r="RL271" s="4"/>
      <c r="RM271" s="4"/>
      <c r="RN271" s="4"/>
      <c r="RO271" s="4"/>
      <c r="RP271" s="4"/>
      <c r="RQ271" s="4"/>
      <c r="RR271" s="4"/>
      <c r="RS271" s="4"/>
      <c r="RT271" s="4"/>
      <c r="RU271" s="4"/>
      <c r="RV271" s="4"/>
      <c r="RW271" s="4"/>
      <c r="RX271" s="4"/>
      <c r="RY271" s="4"/>
      <c r="RZ271" s="4"/>
      <c r="SA271" s="4"/>
      <c r="SB271" s="4"/>
      <c r="SC271" s="4"/>
      <c r="SD271" s="4"/>
      <c r="SE271" s="4"/>
      <c r="SF271" s="4"/>
      <c r="SG271" s="4"/>
      <c r="SH271" s="4"/>
      <c r="SI271" s="4"/>
      <c r="SJ271" s="4"/>
    </row>
    <row r="272" spans="1:504" ht="15">
      <c r="A272" s="2"/>
      <c r="B272" s="3"/>
      <c r="C272" s="127"/>
      <c r="D272" s="127"/>
      <c r="E272" s="127"/>
      <c r="F272" s="127"/>
      <c r="G272" s="127"/>
      <c r="H272" s="127"/>
      <c r="I272" s="147" t="e">
        <f t="shared" si="88"/>
        <v>#DIV/0!</v>
      </c>
      <c r="J272" s="147" t="e">
        <f t="shared" si="84"/>
        <v>#DIV/0!</v>
      </c>
      <c r="K272" s="3"/>
      <c r="L272" s="3"/>
      <c r="M272" s="29"/>
      <c r="N272" s="147" t="e">
        <f t="shared" si="85"/>
        <v>#DIV/0!</v>
      </c>
      <c r="O272" s="4"/>
      <c r="P272" s="41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A272" s="4"/>
      <c r="DB272" s="4"/>
      <c r="DC272" s="4"/>
      <c r="DD272" s="4"/>
      <c r="DE272" s="4"/>
      <c r="DF272" s="4"/>
      <c r="DG272" s="4"/>
      <c r="DH272" s="4"/>
      <c r="DI272" s="4"/>
      <c r="DJ272" s="4"/>
      <c r="DK272" s="4"/>
      <c r="DL272" s="4"/>
      <c r="DM272" s="4"/>
      <c r="DN272" s="4"/>
      <c r="DO272" s="4"/>
      <c r="DP272" s="4"/>
      <c r="DQ272" s="4"/>
      <c r="DR272" s="4"/>
      <c r="DS272" s="4"/>
      <c r="DT272" s="4"/>
      <c r="DU272" s="4"/>
      <c r="DV272" s="4"/>
      <c r="DW272" s="4"/>
      <c r="DX272" s="4"/>
      <c r="DY272" s="4"/>
      <c r="DZ272" s="4"/>
      <c r="EA272" s="4"/>
      <c r="EB272" s="4"/>
      <c r="EC272" s="4"/>
      <c r="ED272" s="4"/>
      <c r="EE272" s="4"/>
      <c r="EF272" s="4"/>
      <c r="EG272" s="4"/>
      <c r="EH272" s="4"/>
      <c r="EI272" s="4"/>
      <c r="EJ272" s="4"/>
      <c r="EK272" s="4"/>
      <c r="EL272" s="4"/>
      <c r="EM272" s="4"/>
      <c r="EN272" s="4"/>
      <c r="EO272" s="4"/>
      <c r="EP272" s="4"/>
      <c r="EQ272" s="4"/>
      <c r="ER272" s="4"/>
      <c r="ES272" s="4"/>
      <c r="ET272" s="4"/>
      <c r="EU272" s="4"/>
      <c r="EV272" s="4"/>
      <c r="EW272" s="4"/>
      <c r="EX272" s="4"/>
      <c r="EY272" s="4"/>
      <c r="EZ272" s="4"/>
      <c r="FA272" s="4"/>
      <c r="FB272" s="4"/>
      <c r="FC272" s="4"/>
      <c r="FD272" s="4"/>
      <c r="FE272" s="4"/>
      <c r="FF272" s="4"/>
      <c r="FG272" s="4"/>
      <c r="FH272" s="4"/>
      <c r="FI272" s="4"/>
      <c r="FJ272" s="4"/>
      <c r="FK272" s="4"/>
      <c r="FL272" s="4"/>
      <c r="FM272" s="4"/>
      <c r="FN272" s="4"/>
      <c r="FO272" s="4"/>
      <c r="FP272" s="4"/>
      <c r="FQ272" s="4"/>
      <c r="FR272" s="4"/>
      <c r="FS272" s="4"/>
      <c r="FT272" s="4"/>
      <c r="FU272" s="4"/>
      <c r="FV272" s="4"/>
      <c r="FW272" s="4"/>
      <c r="FX272" s="4"/>
      <c r="FY272" s="4"/>
      <c r="FZ272" s="4"/>
      <c r="GA272" s="4"/>
      <c r="GB272" s="4"/>
      <c r="GC272" s="4"/>
      <c r="GD272" s="4"/>
      <c r="GE272" s="4"/>
      <c r="GF272" s="4"/>
      <c r="GG272" s="4"/>
      <c r="GH272" s="4"/>
      <c r="GI272" s="4"/>
      <c r="GJ272" s="4"/>
      <c r="GK272" s="4"/>
      <c r="GL272" s="4"/>
      <c r="GM272" s="4"/>
      <c r="GN272" s="4"/>
      <c r="GO272" s="4"/>
      <c r="GP272" s="4"/>
      <c r="GQ272" s="4"/>
      <c r="GR272" s="4"/>
      <c r="GS272" s="4"/>
      <c r="GT272" s="4"/>
      <c r="GU272" s="4"/>
      <c r="GV272" s="4"/>
      <c r="GW272" s="4"/>
      <c r="GX272" s="4"/>
      <c r="GY272" s="4"/>
      <c r="GZ272" s="4"/>
      <c r="HA272" s="4"/>
      <c r="HB272" s="4"/>
      <c r="HC272" s="4"/>
      <c r="HD272" s="4"/>
      <c r="HE272" s="4"/>
      <c r="HF272" s="4"/>
      <c r="HG272" s="4"/>
      <c r="HH272" s="4"/>
      <c r="HI272" s="4"/>
      <c r="HJ272" s="4"/>
      <c r="HK272" s="4"/>
      <c r="HL272" s="4"/>
      <c r="HM272" s="4"/>
      <c r="HN272" s="4"/>
      <c r="HO272" s="4"/>
      <c r="HP272" s="4"/>
      <c r="HQ272" s="4"/>
      <c r="HR272" s="4"/>
      <c r="HS272" s="4"/>
      <c r="HT272" s="4"/>
      <c r="HU272" s="4"/>
      <c r="HV272" s="4"/>
      <c r="HW272" s="4"/>
      <c r="HX272" s="4"/>
      <c r="HY272" s="4"/>
      <c r="HZ272" s="4"/>
      <c r="IA272" s="4"/>
      <c r="IB272" s="4"/>
      <c r="IC272" s="4"/>
      <c r="ID272" s="4"/>
      <c r="IE272" s="4"/>
      <c r="IF272" s="4"/>
      <c r="IG272" s="4"/>
      <c r="IH272" s="4"/>
      <c r="II272" s="4"/>
      <c r="IJ272" s="4"/>
      <c r="IK272" s="4"/>
      <c r="IL272" s="4"/>
      <c r="IM272" s="4"/>
      <c r="IN272" s="4"/>
      <c r="IO272" s="4"/>
      <c r="IP272" s="4"/>
      <c r="IQ272" s="4"/>
      <c r="IR272" s="4"/>
      <c r="IS272" s="4"/>
      <c r="IT272" s="4"/>
      <c r="IU272" s="4"/>
      <c r="IV272" s="4"/>
      <c r="IW272" s="4"/>
      <c r="IX272" s="4"/>
      <c r="IY272" s="4"/>
      <c r="IZ272" s="4"/>
      <c r="JA272" s="4"/>
      <c r="JB272" s="4"/>
      <c r="JC272" s="4"/>
      <c r="JD272" s="4"/>
      <c r="JE272" s="4"/>
      <c r="JF272" s="4"/>
      <c r="JG272" s="4"/>
      <c r="JH272" s="4"/>
      <c r="JI272" s="4"/>
      <c r="JJ272" s="4"/>
      <c r="JK272" s="4"/>
      <c r="JL272" s="4"/>
      <c r="JM272" s="4"/>
      <c r="JN272" s="4"/>
      <c r="JO272" s="4"/>
      <c r="JP272" s="4"/>
      <c r="JQ272" s="4"/>
      <c r="JR272" s="4"/>
      <c r="JS272" s="4"/>
      <c r="JT272" s="4"/>
      <c r="JU272" s="4"/>
      <c r="JV272" s="4"/>
      <c r="JW272" s="4"/>
      <c r="JX272" s="4"/>
      <c r="JY272" s="4"/>
      <c r="JZ272" s="4"/>
      <c r="KA272" s="4"/>
      <c r="KB272" s="4"/>
      <c r="KC272" s="4"/>
      <c r="KD272" s="4"/>
      <c r="KE272" s="4"/>
      <c r="KF272" s="4"/>
      <c r="KG272" s="4"/>
      <c r="KH272" s="4"/>
      <c r="KI272" s="4"/>
      <c r="KJ272" s="4"/>
      <c r="KK272" s="4"/>
      <c r="KL272" s="4"/>
      <c r="KM272" s="4"/>
      <c r="KN272" s="4"/>
      <c r="KO272" s="4"/>
      <c r="KP272" s="4"/>
      <c r="KQ272" s="4"/>
      <c r="KR272" s="4"/>
      <c r="KS272" s="4"/>
      <c r="KT272" s="4"/>
      <c r="KU272" s="4"/>
      <c r="KV272" s="4"/>
      <c r="KW272" s="4"/>
      <c r="KX272" s="4"/>
      <c r="KY272" s="4"/>
      <c r="KZ272" s="4"/>
      <c r="LA272" s="4"/>
      <c r="LB272" s="4"/>
      <c r="LC272" s="4"/>
      <c r="LD272" s="4"/>
      <c r="LE272" s="4"/>
      <c r="LF272" s="4"/>
      <c r="LG272" s="4"/>
      <c r="LH272" s="4"/>
      <c r="LI272" s="4"/>
      <c r="LJ272" s="4"/>
      <c r="LK272" s="4"/>
      <c r="LL272" s="4"/>
      <c r="LM272" s="4"/>
      <c r="LN272" s="4"/>
      <c r="LO272" s="4"/>
      <c r="LP272" s="4"/>
      <c r="LQ272" s="4"/>
      <c r="LR272" s="4"/>
      <c r="LS272" s="4"/>
      <c r="LT272" s="4"/>
      <c r="LU272" s="4"/>
      <c r="LV272" s="4"/>
      <c r="LW272" s="4"/>
      <c r="LX272" s="4"/>
      <c r="LY272" s="4"/>
      <c r="LZ272" s="4"/>
      <c r="MA272" s="4"/>
      <c r="MB272" s="4"/>
      <c r="MC272" s="4"/>
      <c r="MD272" s="4"/>
      <c r="ME272" s="4"/>
      <c r="MF272" s="4"/>
      <c r="MG272" s="4"/>
      <c r="MH272" s="4"/>
      <c r="MI272" s="4"/>
      <c r="MJ272" s="4"/>
      <c r="MK272" s="4"/>
      <c r="ML272" s="4"/>
      <c r="MM272" s="4"/>
      <c r="MN272" s="4"/>
      <c r="MO272" s="4"/>
      <c r="MP272" s="4"/>
      <c r="MQ272" s="4"/>
      <c r="MR272" s="4"/>
      <c r="MS272" s="4"/>
      <c r="MT272" s="4"/>
      <c r="MU272" s="4"/>
      <c r="MV272" s="4"/>
      <c r="MW272" s="4"/>
      <c r="MX272" s="4"/>
      <c r="MY272" s="4"/>
      <c r="MZ272" s="4"/>
      <c r="NA272" s="4"/>
      <c r="NB272" s="4"/>
      <c r="NC272" s="4"/>
      <c r="ND272" s="4"/>
      <c r="NE272" s="4"/>
      <c r="NF272" s="4"/>
      <c r="NG272" s="4"/>
      <c r="NH272" s="4"/>
      <c r="NI272" s="4"/>
      <c r="NJ272" s="4"/>
      <c r="NK272" s="4"/>
      <c r="NL272" s="4"/>
      <c r="NM272" s="4"/>
      <c r="NN272" s="4"/>
      <c r="NO272" s="4"/>
      <c r="NP272" s="4"/>
      <c r="NQ272" s="4"/>
      <c r="NR272" s="4"/>
      <c r="NS272" s="4"/>
      <c r="NT272" s="4"/>
      <c r="NU272" s="4"/>
      <c r="NV272" s="4"/>
      <c r="NW272" s="4"/>
      <c r="NX272" s="4"/>
      <c r="NY272" s="4"/>
      <c r="NZ272" s="4"/>
      <c r="OA272" s="4"/>
      <c r="OB272" s="4"/>
      <c r="OC272" s="4"/>
      <c r="OD272" s="4"/>
      <c r="OE272" s="4"/>
      <c r="OF272" s="4"/>
      <c r="OG272" s="4"/>
      <c r="OH272" s="4"/>
      <c r="OI272" s="4"/>
      <c r="OJ272" s="4"/>
      <c r="OK272" s="4"/>
      <c r="OL272" s="4"/>
      <c r="OM272" s="4"/>
      <c r="ON272" s="4"/>
      <c r="OO272" s="4"/>
      <c r="OP272" s="4"/>
      <c r="OQ272" s="4"/>
      <c r="OR272" s="4"/>
      <c r="OS272" s="4"/>
      <c r="OT272" s="4"/>
      <c r="OU272" s="4"/>
      <c r="OV272" s="4"/>
      <c r="OW272" s="4"/>
      <c r="OX272" s="4"/>
      <c r="OY272" s="4"/>
      <c r="OZ272" s="4"/>
      <c r="PA272" s="4"/>
      <c r="PB272" s="4"/>
      <c r="PC272" s="4"/>
      <c r="PD272" s="4"/>
      <c r="PE272" s="4"/>
      <c r="PF272" s="4"/>
      <c r="PG272" s="4"/>
      <c r="PH272" s="4"/>
      <c r="PI272" s="4"/>
      <c r="PJ272" s="4"/>
      <c r="PK272" s="4"/>
      <c r="PL272" s="4"/>
      <c r="PM272" s="4"/>
      <c r="PN272" s="4"/>
      <c r="PO272" s="4"/>
      <c r="PP272" s="4"/>
      <c r="PQ272" s="4"/>
      <c r="PR272" s="4"/>
      <c r="PS272" s="4"/>
      <c r="PT272" s="4"/>
      <c r="PU272" s="4"/>
      <c r="PV272" s="4"/>
      <c r="PW272" s="4"/>
      <c r="PX272" s="4"/>
      <c r="PY272" s="4"/>
      <c r="PZ272" s="4"/>
      <c r="QA272" s="4"/>
      <c r="QB272" s="4"/>
      <c r="QC272" s="4"/>
      <c r="QD272" s="4"/>
      <c r="QE272" s="4"/>
      <c r="QF272" s="4"/>
      <c r="QG272" s="4"/>
      <c r="QH272" s="4"/>
      <c r="QI272" s="4"/>
      <c r="QJ272" s="4"/>
      <c r="QK272" s="4"/>
      <c r="QL272" s="4"/>
      <c r="QM272" s="4"/>
      <c r="QN272" s="4"/>
      <c r="QO272" s="4"/>
      <c r="QP272" s="4"/>
      <c r="QQ272" s="4"/>
      <c r="QR272" s="4"/>
      <c r="QS272" s="4"/>
      <c r="QT272" s="4"/>
      <c r="QU272" s="4"/>
      <c r="QV272" s="4"/>
      <c r="QW272" s="4"/>
      <c r="QX272" s="4"/>
      <c r="QY272" s="4"/>
      <c r="QZ272" s="4"/>
      <c r="RA272" s="4"/>
      <c r="RB272" s="4"/>
      <c r="RC272" s="4"/>
      <c r="RD272" s="4"/>
      <c r="RE272" s="4"/>
      <c r="RF272" s="4"/>
      <c r="RG272" s="4"/>
      <c r="RH272" s="4"/>
      <c r="RI272" s="4"/>
      <c r="RJ272" s="4"/>
      <c r="RK272" s="4"/>
      <c r="RL272" s="4"/>
      <c r="RM272" s="4"/>
      <c r="RN272" s="4"/>
      <c r="RO272" s="4"/>
      <c r="RP272" s="4"/>
      <c r="RQ272" s="4"/>
      <c r="RR272" s="4"/>
      <c r="RS272" s="4"/>
      <c r="RT272" s="4"/>
      <c r="RU272" s="4"/>
      <c r="RV272" s="4"/>
      <c r="RW272" s="4"/>
      <c r="RX272" s="4"/>
      <c r="RY272" s="4"/>
      <c r="RZ272" s="4"/>
      <c r="SA272" s="4"/>
      <c r="SB272" s="4"/>
      <c r="SC272" s="4"/>
      <c r="SD272" s="4"/>
      <c r="SE272" s="4"/>
      <c r="SF272" s="4"/>
      <c r="SG272" s="4"/>
      <c r="SH272" s="4"/>
      <c r="SI272" s="4"/>
      <c r="SJ272" s="4"/>
    </row>
    <row r="273" spans="1:504" ht="15">
      <c r="A273" s="2"/>
      <c r="B273" s="3"/>
      <c r="C273" s="127"/>
      <c r="D273" s="127"/>
      <c r="E273" s="127"/>
      <c r="F273" s="127"/>
      <c r="G273" s="127"/>
      <c r="H273" s="127"/>
      <c r="I273" s="147" t="e">
        <f t="shared" si="88"/>
        <v>#DIV/0!</v>
      </c>
      <c r="J273" s="147" t="e">
        <f t="shared" si="84"/>
        <v>#DIV/0!</v>
      </c>
      <c r="K273" s="3"/>
      <c r="L273" s="3"/>
      <c r="M273" s="29"/>
      <c r="N273" s="147"/>
      <c r="O273" s="4"/>
      <c r="P273" s="41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4"/>
      <c r="DB273" s="4"/>
      <c r="DC273" s="4"/>
      <c r="DD273" s="4"/>
      <c r="DE273" s="4"/>
      <c r="DF273" s="4"/>
      <c r="DG273" s="4"/>
      <c r="DH273" s="4"/>
      <c r="DI273" s="4"/>
      <c r="DJ273" s="4"/>
      <c r="DK273" s="4"/>
      <c r="DL273" s="4"/>
      <c r="DM273" s="4"/>
      <c r="DN273" s="4"/>
      <c r="DO273" s="4"/>
      <c r="DP273" s="4"/>
      <c r="DQ273" s="4"/>
      <c r="DR273" s="4"/>
      <c r="DS273" s="4"/>
      <c r="DT273" s="4"/>
      <c r="DU273" s="4"/>
      <c r="DV273" s="4"/>
      <c r="DW273" s="4"/>
      <c r="DX273" s="4"/>
      <c r="DY273" s="4"/>
      <c r="DZ273" s="4"/>
      <c r="EA273" s="4"/>
      <c r="EB273" s="4"/>
      <c r="EC273" s="4"/>
      <c r="ED273" s="4"/>
      <c r="EE273" s="4"/>
      <c r="EF273" s="4"/>
      <c r="EG273" s="4"/>
      <c r="EH273" s="4"/>
      <c r="EI273" s="4"/>
      <c r="EJ273" s="4"/>
      <c r="EK273" s="4"/>
      <c r="EL273" s="4"/>
      <c r="EM273" s="4"/>
      <c r="EN273" s="4"/>
      <c r="EO273" s="4"/>
      <c r="EP273" s="4"/>
      <c r="EQ273" s="4"/>
      <c r="ER273" s="4"/>
      <c r="ES273" s="4"/>
      <c r="ET273" s="4"/>
      <c r="EU273" s="4"/>
      <c r="EV273" s="4"/>
      <c r="EW273" s="4"/>
      <c r="EX273" s="4"/>
      <c r="EY273" s="4"/>
      <c r="EZ273" s="4"/>
      <c r="FA273" s="4"/>
      <c r="FB273" s="4"/>
      <c r="FC273" s="4"/>
      <c r="FD273" s="4"/>
      <c r="FE273" s="4"/>
      <c r="FF273" s="4"/>
      <c r="FG273" s="4"/>
      <c r="FH273" s="4"/>
      <c r="FI273" s="4"/>
      <c r="FJ273" s="4"/>
      <c r="FK273" s="4"/>
      <c r="FL273" s="4"/>
      <c r="FM273" s="4"/>
      <c r="FN273" s="4"/>
      <c r="FO273" s="4"/>
      <c r="FP273" s="4"/>
      <c r="FQ273" s="4"/>
      <c r="FR273" s="4"/>
      <c r="FS273" s="4"/>
      <c r="FT273" s="4"/>
      <c r="FU273" s="4"/>
      <c r="FV273" s="4"/>
      <c r="FW273" s="4"/>
      <c r="FX273" s="4"/>
      <c r="FY273" s="4"/>
      <c r="FZ273" s="4"/>
      <c r="GA273" s="4"/>
      <c r="GB273" s="4"/>
      <c r="GC273" s="4"/>
      <c r="GD273" s="4"/>
      <c r="GE273" s="4"/>
      <c r="GF273" s="4"/>
      <c r="GG273" s="4"/>
      <c r="GH273" s="4"/>
      <c r="GI273" s="4"/>
      <c r="GJ273" s="4"/>
      <c r="GK273" s="4"/>
      <c r="GL273" s="4"/>
      <c r="GM273" s="4"/>
      <c r="GN273" s="4"/>
      <c r="GO273" s="4"/>
      <c r="GP273" s="4"/>
      <c r="GQ273" s="4"/>
      <c r="GR273" s="4"/>
      <c r="GS273" s="4"/>
      <c r="GT273" s="4"/>
      <c r="GU273" s="4"/>
      <c r="GV273" s="4"/>
      <c r="GW273" s="4"/>
      <c r="GX273" s="4"/>
      <c r="GY273" s="4"/>
      <c r="GZ273" s="4"/>
      <c r="HA273" s="4"/>
      <c r="HB273" s="4"/>
      <c r="HC273" s="4"/>
      <c r="HD273" s="4"/>
      <c r="HE273" s="4"/>
      <c r="HF273" s="4"/>
      <c r="HG273" s="4"/>
      <c r="HH273" s="4"/>
      <c r="HI273" s="4"/>
      <c r="HJ273" s="4"/>
      <c r="HK273" s="4"/>
      <c r="HL273" s="4"/>
      <c r="HM273" s="4"/>
      <c r="HN273" s="4"/>
      <c r="HO273" s="4"/>
      <c r="HP273" s="4"/>
      <c r="HQ273" s="4"/>
      <c r="HR273" s="4"/>
      <c r="HS273" s="4"/>
      <c r="HT273" s="4"/>
      <c r="HU273" s="4"/>
      <c r="HV273" s="4"/>
      <c r="HW273" s="4"/>
      <c r="HX273" s="4"/>
      <c r="HY273" s="4"/>
      <c r="HZ273" s="4"/>
      <c r="IA273" s="4"/>
      <c r="IB273" s="4"/>
      <c r="IC273" s="4"/>
      <c r="ID273" s="4"/>
      <c r="IE273" s="4"/>
      <c r="IF273" s="4"/>
      <c r="IG273" s="4"/>
      <c r="IH273" s="4"/>
      <c r="II273" s="4"/>
      <c r="IJ273" s="4"/>
      <c r="IK273" s="4"/>
      <c r="IL273" s="4"/>
      <c r="IM273" s="4"/>
      <c r="IN273" s="4"/>
      <c r="IO273" s="4"/>
      <c r="IP273" s="4"/>
      <c r="IQ273" s="4"/>
      <c r="IR273" s="4"/>
      <c r="IS273" s="4"/>
      <c r="IT273" s="4"/>
      <c r="IU273" s="4"/>
      <c r="IV273" s="4"/>
      <c r="IW273" s="4"/>
      <c r="IX273" s="4"/>
      <c r="IY273" s="4"/>
      <c r="IZ273" s="4"/>
      <c r="JA273" s="4"/>
      <c r="JB273" s="4"/>
      <c r="JC273" s="4"/>
      <c r="JD273" s="4"/>
      <c r="JE273" s="4"/>
      <c r="JF273" s="4"/>
      <c r="JG273" s="4"/>
      <c r="JH273" s="4"/>
      <c r="JI273" s="4"/>
      <c r="JJ273" s="4"/>
      <c r="JK273" s="4"/>
      <c r="JL273" s="4"/>
      <c r="JM273" s="4"/>
      <c r="JN273" s="4"/>
      <c r="JO273" s="4"/>
      <c r="JP273" s="4"/>
      <c r="JQ273" s="4"/>
      <c r="JR273" s="4"/>
      <c r="JS273" s="4"/>
      <c r="JT273" s="4"/>
      <c r="JU273" s="4"/>
      <c r="JV273" s="4"/>
      <c r="JW273" s="4"/>
      <c r="JX273" s="4"/>
      <c r="JY273" s="4"/>
      <c r="JZ273" s="4"/>
      <c r="KA273" s="4"/>
      <c r="KB273" s="4"/>
      <c r="KC273" s="4"/>
      <c r="KD273" s="4"/>
      <c r="KE273" s="4"/>
      <c r="KF273" s="4"/>
      <c r="KG273" s="4"/>
      <c r="KH273" s="4"/>
      <c r="KI273" s="4"/>
      <c r="KJ273" s="4"/>
      <c r="KK273" s="4"/>
      <c r="KL273" s="4"/>
      <c r="KM273" s="4"/>
      <c r="KN273" s="4"/>
      <c r="KO273" s="4"/>
      <c r="KP273" s="4"/>
      <c r="KQ273" s="4"/>
      <c r="KR273" s="4"/>
      <c r="KS273" s="4"/>
      <c r="KT273" s="4"/>
      <c r="KU273" s="4"/>
      <c r="KV273" s="4"/>
      <c r="KW273" s="4"/>
      <c r="KX273" s="4"/>
      <c r="KY273" s="4"/>
      <c r="KZ273" s="4"/>
      <c r="LA273" s="4"/>
      <c r="LB273" s="4"/>
      <c r="LC273" s="4"/>
      <c r="LD273" s="4"/>
      <c r="LE273" s="4"/>
      <c r="LF273" s="4"/>
      <c r="LG273" s="4"/>
      <c r="LH273" s="4"/>
      <c r="LI273" s="4"/>
      <c r="LJ273" s="4"/>
      <c r="LK273" s="4"/>
      <c r="LL273" s="4"/>
      <c r="LM273" s="4"/>
      <c r="LN273" s="4"/>
      <c r="LO273" s="4"/>
      <c r="LP273" s="4"/>
      <c r="LQ273" s="4"/>
      <c r="LR273" s="4"/>
      <c r="LS273" s="4"/>
      <c r="LT273" s="4"/>
      <c r="LU273" s="4"/>
      <c r="LV273" s="4"/>
      <c r="LW273" s="4"/>
      <c r="LX273" s="4"/>
      <c r="LY273" s="4"/>
      <c r="LZ273" s="4"/>
      <c r="MA273" s="4"/>
      <c r="MB273" s="4"/>
      <c r="MC273" s="4"/>
      <c r="MD273" s="4"/>
      <c r="ME273" s="4"/>
      <c r="MF273" s="4"/>
      <c r="MG273" s="4"/>
      <c r="MH273" s="4"/>
      <c r="MI273" s="4"/>
      <c r="MJ273" s="4"/>
      <c r="MK273" s="4"/>
      <c r="ML273" s="4"/>
      <c r="MM273" s="4"/>
      <c r="MN273" s="4"/>
      <c r="MO273" s="4"/>
      <c r="MP273" s="4"/>
      <c r="MQ273" s="4"/>
      <c r="MR273" s="4"/>
      <c r="MS273" s="4"/>
      <c r="MT273" s="4"/>
      <c r="MU273" s="4"/>
      <c r="MV273" s="4"/>
      <c r="MW273" s="4"/>
      <c r="MX273" s="4"/>
      <c r="MY273" s="4"/>
      <c r="MZ273" s="4"/>
      <c r="NA273" s="4"/>
      <c r="NB273" s="4"/>
      <c r="NC273" s="4"/>
      <c r="ND273" s="4"/>
      <c r="NE273" s="4"/>
      <c r="NF273" s="4"/>
      <c r="NG273" s="4"/>
      <c r="NH273" s="4"/>
      <c r="NI273" s="4"/>
      <c r="NJ273" s="4"/>
      <c r="NK273" s="4"/>
      <c r="NL273" s="4"/>
      <c r="NM273" s="4"/>
      <c r="NN273" s="4"/>
      <c r="NO273" s="4"/>
      <c r="NP273" s="4"/>
      <c r="NQ273" s="4"/>
      <c r="NR273" s="4"/>
      <c r="NS273" s="4"/>
      <c r="NT273" s="4"/>
      <c r="NU273" s="4"/>
      <c r="NV273" s="4"/>
      <c r="NW273" s="4"/>
      <c r="NX273" s="4"/>
      <c r="NY273" s="4"/>
      <c r="NZ273" s="4"/>
      <c r="OA273" s="4"/>
      <c r="OB273" s="4"/>
      <c r="OC273" s="4"/>
      <c r="OD273" s="4"/>
      <c r="OE273" s="4"/>
      <c r="OF273" s="4"/>
      <c r="OG273" s="4"/>
      <c r="OH273" s="4"/>
      <c r="OI273" s="4"/>
      <c r="OJ273" s="4"/>
      <c r="OK273" s="4"/>
      <c r="OL273" s="4"/>
      <c r="OM273" s="4"/>
      <c r="ON273" s="4"/>
      <c r="OO273" s="4"/>
      <c r="OP273" s="4"/>
      <c r="OQ273" s="4"/>
      <c r="OR273" s="4"/>
      <c r="OS273" s="4"/>
      <c r="OT273" s="4"/>
      <c r="OU273" s="4"/>
      <c r="OV273" s="4"/>
      <c r="OW273" s="4"/>
      <c r="OX273" s="4"/>
      <c r="OY273" s="4"/>
      <c r="OZ273" s="4"/>
      <c r="PA273" s="4"/>
      <c r="PB273" s="4"/>
      <c r="PC273" s="4"/>
      <c r="PD273" s="4"/>
      <c r="PE273" s="4"/>
      <c r="PF273" s="4"/>
      <c r="PG273" s="4"/>
      <c r="PH273" s="4"/>
      <c r="PI273" s="4"/>
      <c r="PJ273" s="4"/>
      <c r="PK273" s="4"/>
      <c r="PL273" s="4"/>
      <c r="PM273" s="4"/>
      <c r="PN273" s="4"/>
      <c r="PO273" s="4"/>
      <c r="PP273" s="4"/>
      <c r="PQ273" s="4"/>
      <c r="PR273" s="4"/>
      <c r="PS273" s="4"/>
      <c r="PT273" s="4"/>
      <c r="PU273" s="4"/>
      <c r="PV273" s="4"/>
      <c r="PW273" s="4"/>
      <c r="PX273" s="4"/>
      <c r="PY273" s="4"/>
      <c r="PZ273" s="4"/>
      <c r="QA273" s="4"/>
      <c r="QB273" s="4"/>
      <c r="QC273" s="4"/>
      <c r="QD273" s="4"/>
      <c r="QE273" s="4"/>
      <c r="QF273" s="4"/>
      <c r="QG273" s="4"/>
      <c r="QH273" s="4"/>
      <c r="QI273" s="4"/>
      <c r="QJ273" s="4"/>
      <c r="QK273" s="4"/>
      <c r="QL273" s="4"/>
      <c r="QM273" s="4"/>
      <c r="QN273" s="4"/>
      <c r="QO273" s="4"/>
      <c r="QP273" s="4"/>
      <c r="QQ273" s="4"/>
      <c r="QR273" s="4"/>
      <c r="QS273" s="4"/>
      <c r="QT273" s="4"/>
      <c r="QU273" s="4"/>
      <c r="QV273" s="4"/>
      <c r="QW273" s="4"/>
      <c r="QX273" s="4"/>
      <c r="QY273" s="4"/>
      <c r="QZ273" s="4"/>
      <c r="RA273" s="4"/>
      <c r="RB273" s="4"/>
      <c r="RC273" s="4"/>
      <c r="RD273" s="4"/>
      <c r="RE273" s="4"/>
      <c r="RF273" s="4"/>
      <c r="RG273" s="4"/>
      <c r="RH273" s="4"/>
      <c r="RI273" s="4"/>
      <c r="RJ273" s="4"/>
      <c r="RK273" s="4"/>
      <c r="RL273" s="4"/>
      <c r="RM273" s="4"/>
      <c r="RN273" s="4"/>
      <c r="RO273" s="4"/>
      <c r="RP273" s="4"/>
      <c r="RQ273" s="4"/>
      <c r="RR273" s="4"/>
      <c r="RS273" s="4"/>
      <c r="RT273" s="4"/>
      <c r="RU273" s="4"/>
      <c r="RV273" s="4"/>
      <c r="RW273" s="4"/>
      <c r="RX273" s="4"/>
      <c r="RY273" s="4"/>
      <c r="RZ273" s="4"/>
      <c r="SA273" s="4"/>
      <c r="SB273" s="4"/>
      <c r="SC273" s="4"/>
      <c r="SD273" s="4"/>
      <c r="SE273" s="4"/>
      <c r="SF273" s="4"/>
      <c r="SG273" s="4"/>
      <c r="SH273" s="4"/>
      <c r="SI273" s="4"/>
      <c r="SJ273" s="4"/>
    </row>
    <row r="274" spans="1:504" ht="15">
      <c r="A274" s="2"/>
      <c r="B274" s="3"/>
      <c r="C274" s="127"/>
      <c r="D274" s="127"/>
      <c r="E274" s="127"/>
      <c r="F274" s="127"/>
      <c r="G274" s="127"/>
      <c r="H274" s="127"/>
      <c r="I274" s="147" t="e">
        <f t="shared" si="88"/>
        <v>#DIV/0!</v>
      </c>
      <c r="J274" s="147" t="e">
        <f t="shared" si="84"/>
        <v>#DIV/0!</v>
      </c>
      <c r="K274" s="3"/>
      <c r="L274" s="3"/>
      <c r="M274" s="29"/>
      <c r="N274" s="147" t="e">
        <f t="shared" si="85"/>
        <v>#DIV/0!</v>
      </c>
      <c r="O274" s="4"/>
      <c r="P274" s="41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A274" s="4"/>
      <c r="DB274" s="4"/>
      <c r="DC274" s="4"/>
      <c r="DD274" s="4"/>
      <c r="DE274" s="4"/>
      <c r="DF274" s="4"/>
      <c r="DG274" s="4"/>
      <c r="DH274" s="4"/>
      <c r="DI274" s="4"/>
      <c r="DJ274" s="4"/>
      <c r="DK274" s="4"/>
      <c r="DL274" s="4"/>
      <c r="DM274" s="4"/>
      <c r="DN274" s="4"/>
      <c r="DO274" s="4"/>
      <c r="DP274" s="4"/>
      <c r="DQ274" s="4"/>
      <c r="DR274" s="4"/>
      <c r="DS274" s="4"/>
      <c r="DT274" s="4"/>
      <c r="DU274" s="4"/>
      <c r="DV274" s="4"/>
      <c r="DW274" s="4"/>
      <c r="DX274" s="4"/>
      <c r="DY274" s="4"/>
      <c r="DZ274" s="4"/>
      <c r="EA274" s="4"/>
      <c r="EB274" s="4"/>
      <c r="EC274" s="4"/>
      <c r="ED274" s="4"/>
      <c r="EE274" s="4"/>
      <c r="EF274" s="4"/>
      <c r="EG274" s="4"/>
      <c r="EH274" s="4"/>
      <c r="EI274" s="4"/>
      <c r="EJ274" s="4"/>
      <c r="EK274" s="4"/>
      <c r="EL274" s="4"/>
      <c r="EM274" s="4"/>
      <c r="EN274" s="4"/>
      <c r="EO274" s="4"/>
      <c r="EP274" s="4"/>
      <c r="EQ274" s="4"/>
      <c r="ER274" s="4"/>
      <c r="ES274" s="4"/>
      <c r="ET274" s="4"/>
      <c r="EU274" s="4"/>
      <c r="EV274" s="4"/>
      <c r="EW274" s="4"/>
      <c r="EX274" s="4"/>
      <c r="EY274" s="4"/>
      <c r="EZ274" s="4"/>
      <c r="FA274" s="4"/>
      <c r="FB274" s="4"/>
      <c r="FC274" s="4"/>
      <c r="FD274" s="4"/>
      <c r="FE274" s="4"/>
      <c r="FF274" s="4"/>
      <c r="FG274" s="4"/>
      <c r="FH274" s="4"/>
      <c r="FI274" s="4"/>
      <c r="FJ274" s="4"/>
      <c r="FK274" s="4"/>
      <c r="FL274" s="4"/>
      <c r="FM274" s="4"/>
      <c r="FN274" s="4"/>
      <c r="FO274" s="4"/>
      <c r="FP274" s="4"/>
      <c r="FQ274" s="4"/>
      <c r="FR274" s="4"/>
      <c r="FS274" s="4"/>
      <c r="FT274" s="4"/>
      <c r="FU274" s="4"/>
      <c r="FV274" s="4"/>
      <c r="FW274" s="4"/>
      <c r="FX274" s="4"/>
      <c r="FY274" s="4"/>
      <c r="FZ274" s="4"/>
      <c r="GA274" s="4"/>
      <c r="GB274" s="4"/>
      <c r="GC274" s="4"/>
      <c r="GD274" s="4"/>
      <c r="GE274" s="4"/>
      <c r="GF274" s="4"/>
      <c r="GG274" s="4"/>
      <c r="GH274" s="4"/>
      <c r="GI274" s="4"/>
      <c r="GJ274" s="4"/>
      <c r="GK274" s="4"/>
      <c r="GL274" s="4"/>
      <c r="GM274" s="4"/>
      <c r="GN274" s="4"/>
      <c r="GO274" s="4"/>
      <c r="GP274" s="4"/>
      <c r="GQ274" s="4"/>
      <c r="GR274" s="4"/>
      <c r="GS274" s="4"/>
      <c r="GT274" s="4"/>
      <c r="GU274" s="4"/>
      <c r="GV274" s="4"/>
      <c r="GW274" s="4"/>
      <c r="GX274" s="4"/>
      <c r="GY274" s="4"/>
      <c r="GZ274" s="4"/>
      <c r="HA274" s="4"/>
      <c r="HB274" s="4"/>
      <c r="HC274" s="4"/>
      <c r="HD274" s="4"/>
      <c r="HE274" s="4"/>
      <c r="HF274" s="4"/>
      <c r="HG274" s="4"/>
      <c r="HH274" s="4"/>
      <c r="HI274" s="4"/>
      <c r="HJ274" s="4"/>
      <c r="HK274" s="4"/>
      <c r="HL274" s="4"/>
      <c r="HM274" s="4"/>
      <c r="HN274" s="4"/>
      <c r="HO274" s="4"/>
      <c r="HP274" s="4"/>
      <c r="HQ274" s="4"/>
      <c r="HR274" s="4"/>
      <c r="HS274" s="4"/>
      <c r="HT274" s="4"/>
      <c r="HU274" s="4"/>
      <c r="HV274" s="4"/>
      <c r="HW274" s="4"/>
      <c r="HX274" s="4"/>
      <c r="HY274" s="4"/>
      <c r="HZ274" s="4"/>
      <c r="IA274" s="4"/>
      <c r="IB274" s="4"/>
      <c r="IC274" s="4"/>
      <c r="ID274" s="4"/>
      <c r="IE274" s="4"/>
      <c r="IF274" s="4"/>
      <c r="IG274" s="4"/>
      <c r="IH274" s="4"/>
      <c r="II274" s="4"/>
      <c r="IJ274" s="4"/>
      <c r="IK274" s="4"/>
      <c r="IL274" s="4"/>
      <c r="IM274" s="4"/>
      <c r="IN274" s="4"/>
      <c r="IO274" s="4"/>
      <c r="IP274" s="4"/>
      <c r="IQ274" s="4"/>
      <c r="IR274" s="4"/>
      <c r="IS274" s="4"/>
      <c r="IT274" s="4"/>
      <c r="IU274" s="4"/>
      <c r="IV274" s="4"/>
      <c r="IW274" s="4"/>
      <c r="IX274" s="4"/>
      <c r="IY274" s="4"/>
      <c r="IZ274" s="4"/>
      <c r="JA274" s="4"/>
      <c r="JB274" s="4"/>
      <c r="JC274" s="4"/>
      <c r="JD274" s="4"/>
      <c r="JE274" s="4"/>
      <c r="JF274" s="4"/>
      <c r="JG274" s="4"/>
      <c r="JH274" s="4"/>
      <c r="JI274" s="4"/>
      <c r="JJ274" s="4"/>
      <c r="JK274" s="4"/>
      <c r="JL274" s="4"/>
      <c r="JM274" s="4"/>
      <c r="JN274" s="4"/>
      <c r="JO274" s="4"/>
      <c r="JP274" s="4"/>
      <c r="JQ274" s="4"/>
      <c r="JR274" s="4"/>
      <c r="JS274" s="4"/>
      <c r="JT274" s="4"/>
      <c r="JU274" s="4"/>
      <c r="JV274" s="4"/>
      <c r="JW274" s="4"/>
      <c r="JX274" s="4"/>
      <c r="JY274" s="4"/>
      <c r="JZ274" s="4"/>
      <c r="KA274" s="4"/>
      <c r="KB274" s="4"/>
      <c r="KC274" s="4"/>
      <c r="KD274" s="4"/>
      <c r="KE274" s="4"/>
      <c r="KF274" s="4"/>
      <c r="KG274" s="4"/>
      <c r="KH274" s="4"/>
      <c r="KI274" s="4"/>
      <c r="KJ274" s="4"/>
      <c r="KK274" s="4"/>
      <c r="KL274" s="4"/>
      <c r="KM274" s="4"/>
      <c r="KN274" s="4"/>
      <c r="KO274" s="4"/>
      <c r="KP274" s="4"/>
      <c r="KQ274" s="4"/>
      <c r="KR274" s="4"/>
      <c r="KS274" s="4"/>
      <c r="KT274" s="4"/>
      <c r="KU274" s="4"/>
      <c r="KV274" s="4"/>
      <c r="KW274" s="4"/>
      <c r="KX274" s="4"/>
      <c r="KY274" s="4"/>
      <c r="KZ274" s="4"/>
      <c r="LA274" s="4"/>
      <c r="LB274" s="4"/>
      <c r="LC274" s="4"/>
      <c r="LD274" s="4"/>
      <c r="LE274" s="4"/>
      <c r="LF274" s="4"/>
      <c r="LG274" s="4"/>
      <c r="LH274" s="4"/>
      <c r="LI274" s="4"/>
      <c r="LJ274" s="4"/>
      <c r="LK274" s="4"/>
      <c r="LL274" s="4"/>
      <c r="LM274" s="4"/>
      <c r="LN274" s="4"/>
      <c r="LO274" s="4"/>
      <c r="LP274" s="4"/>
      <c r="LQ274" s="4"/>
      <c r="LR274" s="4"/>
      <c r="LS274" s="4"/>
      <c r="LT274" s="4"/>
      <c r="LU274" s="4"/>
      <c r="LV274" s="4"/>
      <c r="LW274" s="4"/>
      <c r="LX274" s="4"/>
      <c r="LY274" s="4"/>
      <c r="LZ274" s="4"/>
      <c r="MA274" s="4"/>
      <c r="MB274" s="4"/>
      <c r="MC274" s="4"/>
      <c r="MD274" s="4"/>
      <c r="ME274" s="4"/>
      <c r="MF274" s="4"/>
      <c r="MG274" s="4"/>
      <c r="MH274" s="4"/>
      <c r="MI274" s="4"/>
      <c r="MJ274" s="4"/>
      <c r="MK274" s="4"/>
      <c r="ML274" s="4"/>
      <c r="MM274" s="4"/>
      <c r="MN274" s="4"/>
      <c r="MO274" s="4"/>
      <c r="MP274" s="4"/>
      <c r="MQ274" s="4"/>
      <c r="MR274" s="4"/>
      <c r="MS274" s="4"/>
      <c r="MT274" s="4"/>
      <c r="MU274" s="4"/>
      <c r="MV274" s="4"/>
      <c r="MW274" s="4"/>
      <c r="MX274" s="4"/>
      <c r="MY274" s="4"/>
      <c r="MZ274" s="4"/>
      <c r="NA274" s="4"/>
      <c r="NB274" s="4"/>
      <c r="NC274" s="4"/>
      <c r="ND274" s="4"/>
      <c r="NE274" s="4"/>
      <c r="NF274" s="4"/>
      <c r="NG274" s="4"/>
      <c r="NH274" s="4"/>
      <c r="NI274" s="4"/>
      <c r="NJ274" s="4"/>
      <c r="NK274" s="4"/>
      <c r="NL274" s="4"/>
      <c r="NM274" s="4"/>
      <c r="NN274" s="4"/>
      <c r="NO274" s="4"/>
      <c r="NP274" s="4"/>
      <c r="NQ274" s="4"/>
      <c r="NR274" s="4"/>
      <c r="NS274" s="4"/>
      <c r="NT274" s="4"/>
      <c r="NU274" s="4"/>
      <c r="NV274" s="4"/>
      <c r="NW274" s="4"/>
      <c r="NX274" s="4"/>
      <c r="NY274" s="4"/>
      <c r="NZ274" s="4"/>
      <c r="OA274" s="4"/>
      <c r="OB274" s="4"/>
      <c r="OC274" s="4"/>
      <c r="OD274" s="4"/>
      <c r="OE274" s="4"/>
      <c r="OF274" s="4"/>
      <c r="OG274" s="4"/>
      <c r="OH274" s="4"/>
      <c r="OI274" s="4"/>
      <c r="OJ274" s="4"/>
      <c r="OK274" s="4"/>
      <c r="OL274" s="4"/>
      <c r="OM274" s="4"/>
      <c r="ON274" s="4"/>
      <c r="OO274" s="4"/>
      <c r="OP274" s="4"/>
      <c r="OQ274" s="4"/>
      <c r="OR274" s="4"/>
      <c r="OS274" s="4"/>
      <c r="OT274" s="4"/>
      <c r="OU274" s="4"/>
      <c r="OV274" s="4"/>
      <c r="OW274" s="4"/>
      <c r="OX274" s="4"/>
      <c r="OY274" s="4"/>
      <c r="OZ274" s="4"/>
      <c r="PA274" s="4"/>
      <c r="PB274" s="4"/>
      <c r="PC274" s="4"/>
      <c r="PD274" s="4"/>
      <c r="PE274" s="4"/>
      <c r="PF274" s="4"/>
      <c r="PG274" s="4"/>
      <c r="PH274" s="4"/>
      <c r="PI274" s="4"/>
      <c r="PJ274" s="4"/>
      <c r="PK274" s="4"/>
      <c r="PL274" s="4"/>
      <c r="PM274" s="4"/>
      <c r="PN274" s="4"/>
      <c r="PO274" s="4"/>
      <c r="PP274" s="4"/>
      <c r="PQ274" s="4"/>
      <c r="PR274" s="4"/>
      <c r="PS274" s="4"/>
      <c r="PT274" s="4"/>
      <c r="PU274" s="4"/>
      <c r="PV274" s="4"/>
      <c r="PW274" s="4"/>
      <c r="PX274" s="4"/>
      <c r="PY274" s="4"/>
      <c r="PZ274" s="4"/>
      <c r="QA274" s="4"/>
      <c r="QB274" s="4"/>
      <c r="QC274" s="4"/>
      <c r="QD274" s="4"/>
      <c r="QE274" s="4"/>
      <c r="QF274" s="4"/>
      <c r="QG274" s="4"/>
      <c r="QH274" s="4"/>
      <c r="QI274" s="4"/>
      <c r="QJ274" s="4"/>
      <c r="QK274" s="4"/>
      <c r="QL274" s="4"/>
      <c r="QM274" s="4"/>
      <c r="QN274" s="4"/>
      <c r="QO274" s="4"/>
      <c r="QP274" s="4"/>
      <c r="QQ274" s="4"/>
      <c r="QR274" s="4"/>
      <c r="QS274" s="4"/>
      <c r="QT274" s="4"/>
      <c r="QU274" s="4"/>
      <c r="QV274" s="4"/>
      <c r="QW274" s="4"/>
      <c r="QX274" s="4"/>
      <c r="QY274" s="4"/>
      <c r="QZ274" s="4"/>
      <c r="RA274" s="4"/>
      <c r="RB274" s="4"/>
      <c r="RC274" s="4"/>
      <c r="RD274" s="4"/>
      <c r="RE274" s="4"/>
      <c r="RF274" s="4"/>
      <c r="RG274" s="4"/>
      <c r="RH274" s="4"/>
      <c r="RI274" s="4"/>
      <c r="RJ274" s="4"/>
      <c r="RK274" s="4"/>
      <c r="RL274" s="4"/>
      <c r="RM274" s="4"/>
      <c r="RN274" s="4"/>
      <c r="RO274" s="4"/>
      <c r="RP274" s="4"/>
      <c r="RQ274" s="4"/>
      <c r="RR274" s="4"/>
      <c r="RS274" s="4"/>
      <c r="RT274" s="4"/>
      <c r="RU274" s="4"/>
      <c r="RV274" s="4"/>
      <c r="RW274" s="4"/>
      <c r="RX274" s="4"/>
      <c r="RY274" s="4"/>
      <c r="RZ274" s="4"/>
      <c r="SA274" s="4"/>
      <c r="SB274" s="4"/>
      <c r="SC274" s="4"/>
      <c r="SD274" s="4"/>
      <c r="SE274" s="4"/>
      <c r="SF274" s="4"/>
      <c r="SG274" s="4"/>
      <c r="SH274" s="4"/>
      <c r="SI274" s="4"/>
      <c r="SJ274" s="4"/>
    </row>
    <row r="275" spans="1:504" ht="127.5">
      <c r="A275" s="2" t="s">
        <v>104</v>
      </c>
      <c r="B275" s="3"/>
      <c r="C275" s="127"/>
      <c r="D275" s="127"/>
      <c r="E275" s="127"/>
      <c r="F275" s="127"/>
      <c r="G275" s="127"/>
      <c r="H275" s="127"/>
      <c r="I275" s="147" t="e">
        <f t="shared" si="88"/>
        <v>#DIV/0!</v>
      </c>
      <c r="J275" s="147" t="e">
        <f t="shared" si="84"/>
        <v>#DIV/0!</v>
      </c>
      <c r="K275" s="3"/>
      <c r="L275" s="3"/>
      <c r="M275" s="29"/>
      <c r="N275" s="147" t="e">
        <f t="shared" si="85"/>
        <v>#DIV/0!</v>
      </c>
      <c r="O275" s="4"/>
      <c r="P275" s="41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  <c r="CZ275" s="4"/>
      <c r="DA275" s="4"/>
      <c r="DB275" s="4"/>
      <c r="DC275" s="4"/>
      <c r="DD275" s="4"/>
      <c r="DE275" s="4"/>
      <c r="DF275" s="4"/>
      <c r="DG275" s="4"/>
      <c r="DH275" s="4"/>
      <c r="DI275" s="4"/>
      <c r="DJ275" s="4"/>
      <c r="DK275" s="4"/>
      <c r="DL275" s="4"/>
      <c r="DM275" s="4"/>
      <c r="DN275" s="4"/>
      <c r="DO275" s="4"/>
      <c r="DP275" s="4"/>
      <c r="DQ275" s="4"/>
      <c r="DR275" s="4"/>
      <c r="DS275" s="4"/>
      <c r="DT275" s="4"/>
      <c r="DU275" s="4"/>
      <c r="DV275" s="4"/>
      <c r="DW275" s="4"/>
      <c r="DX275" s="4"/>
      <c r="DY275" s="4"/>
      <c r="DZ275" s="4"/>
      <c r="EA275" s="4"/>
      <c r="EB275" s="4"/>
      <c r="EC275" s="4"/>
      <c r="ED275" s="4"/>
      <c r="EE275" s="4"/>
      <c r="EF275" s="4"/>
      <c r="EG275" s="4"/>
      <c r="EH275" s="4"/>
      <c r="EI275" s="4"/>
      <c r="EJ275" s="4"/>
      <c r="EK275" s="4"/>
      <c r="EL275" s="4"/>
      <c r="EM275" s="4"/>
      <c r="EN275" s="4"/>
      <c r="EO275" s="4"/>
      <c r="EP275" s="4"/>
      <c r="EQ275" s="4"/>
      <c r="ER275" s="4"/>
      <c r="ES275" s="4"/>
      <c r="ET275" s="4"/>
      <c r="EU275" s="4"/>
      <c r="EV275" s="4"/>
      <c r="EW275" s="4"/>
      <c r="EX275" s="4"/>
      <c r="EY275" s="4"/>
      <c r="EZ275" s="4"/>
      <c r="FA275" s="4"/>
      <c r="FB275" s="4"/>
      <c r="FC275" s="4"/>
      <c r="FD275" s="4"/>
      <c r="FE275" s="4"/>
      <c r="FF275" s="4"/>
      <c r="FG275" s="4"/>
      <c r="FH275" s="4"/>
      <c r="FI275" s="4"/>
      <c r="FJ275" s="4"/>
      <c r="FK275" s="4"/>
      <c r="FL275" s="4"/>
      <c r="FM275" s="4"/>
      <c r="FN275" s="4"/>
      <c r="FO275" s="4"/>
      <c r="FP275" s="4"/>
      <c r="FQ275" s="4"/>
      <c r="FR275" s="4"/>
      <c r="FS275" s="4"/>
      <c r="FT275" s="4"/>
      <c r="FU275" s="4"/>
      <c r="FV275" s="4"/>
      <c r="FW275" s="4"/>
      <c r="FX275" s="4"/>
      <c r="FY275" s="4"/>
      <c r="FZ275" s="4"/>
      <c r="GA275" s="4"/>
      <c r="GB275" s="4"/>
      <c r="GC275" s="4"/>
      <c r="GD275" s="4"/>
      <c r="GE275" s="4"/>
      <c r="GF275" s="4"/>
      <c r="GG275" s="4"/>
      <c r="GH275" s="4"/>
      <c r="GI275" s="4"/>
      <c r="GJ275" s="4"/>
      <c r="GK275" s="4"/>
      <c r="GL275" s="4"/>
      <c r="GM275" s="4"/>
      <c r="GN275" s="4"/>
      <c r="GO275" s="4"/>
      <c r="GP275" s="4"/>
      <c r="GQ275" s="4"/>
      <c r="GR275" s="4"/>
      <c r="GS275" s="4"/>
      <c r="GT275" s="4"/>
      <c r="GU275" s="4"/>
      <c r="GV275" s="4"/>
      <c r="GW275" s="4"/>
      <c r="GX275" s="4"/>
      <c r="GY275" s="4"/>
      <c r="GZ275" s="4"/>
      <c r="HA275" s="4"/>
      <c r="HB275" s="4"/>
      <c r="HC275" s="4"/>
      <c r="HD275" s="4"/>
      <c r="HE275" s="4"/>
      <c r="HF275" s="4"/>
      <c r="HG275" s="4"/>
      <c r="HH275" s="4"/>
      <c r="HI275" s="4"/>
      <c r="HJ275" s="4"/>
      <c r="HK275" s="4"/>
      <c r="HL275" s="4"/>
      <c r="HM275" s="4"/>
      <c r="HN275" s="4"/>
      <c r="HO275" s="4"/>
      <c r="HP275" s="4"/>
      <c r="HQ275" s="4"/>
      <c r="HR275" s="4"/>
      <c r="HS275" s="4"/>
      <c r="HT275" s="4"/>
      <c r="HU275" s="4"/>
      <c r="HV275" s="4"/>
      <c r="HW275" s="4"/>
      <c r="HX275" s="4"/>
      <c r="HY275" s="4"/>
      <c r="HZ275" s="4"/>
      <c r="IA275" s="4"/>
      <c r="IB275" s="4"/>
      <c r="IC275" s="4"/>
      <c r="ID275" s="4"/>
      <c r="IE275" s="4"/>
      <c r="IF275" s="4"/>
      <c r="IG275" s="4"/>
      <c r="IH275" s="4"/>
      <c r="II275" s="4"/>
      <c r="IJ275" s="4"/>
      <c r="IK275" s="4"/>
      <c r="IL275" s="4"/>
      <c r="IM275" s="4"/>
      <c r="IN275" s="4"/>
      <c r="IO275" s="4"/>
      <c r="IP275" s="4"/>
      <c r="IQ275" s="4"/>
      <c r="IR275" s="4"/>
      <c r="IS275" s="4"/>
      <c r="IT275" s="4"/>
      <c r="IU275" s="4"/>
      <c r="IV275" s="4"/>
      <c r="IW275" s="4"/>
      <c r="IX275" s="4"/>
      <c r="IY275" s="4"/>
      <c r="IZ275" s="4"/>
      <c r="JA275" s="4"/>
      <c r="JB275" s="4"/>
      <c r="JC275" s="4"/>
      <c r="JD275" s="4"/>
      <c r="JE275" s="4"/>
      <c r="JF275" s="4"/>
      <c r="JG275" s="4"/>
      <c r="JH275" s="4"/>
      <c r="JI275" s="4"/>
      <c r="JJ275" s="4"/>
      <c r="JK275" s="4"/>
      <c r="JL275" s="4"/>
      <c r="JM275" s="4"/>
      <c r="JN275" s="4"/>
      <c r="JO275" s="4"/>
      <c r="JP275" s="4"/>
      <c r="JQ275" s="4"/>
      <c r="JR275" s="4"/>
      <c r="JS275" s="4"/>
      <c r="JT275" s="4"/>
      <c r="JU275" s="4"/>
      <c r="JV275" s="4"/>
      <c r="JW275" s="4"/>
      <c r="JX275" s="4"/>
      <c r="JY275" s="4"/>
      <c r="JZ275" s="4"/>
      <c r="KA275" s="4"/>
      <c r="KB275" s="4"/>
      <c r="KC275" s="4"/>
      <c r="KD275" s="4"/>
      <c r="KE275" s="4"/>
      <c r="KF275" s="4"/>
      <c r="KG275" s="4"/>
      <c r="KH275" s="4"/>
      <c r="KI275" s="4"/>
      <c r="KJ275" s="4"/>
      <c r="KK275" s="4"/>
      <c r="KL275" s="4"/>
      <c r="KM275" s="4"/>
      <c r="KN275" s="4"/>
      <c r="KO275" s="4"/>
      <c r="KP275" s="4"/>
      <c r="KQ275" s="4"/>
      <c r="KR275" s="4"/>
      <c r="KS275" s="4"/>
      <c r="KT275" s="4"/>
      <c r="KU275" s="4"/>
      <c r="KV275" s="4"/>
      <c r="KW275" s="4"/>
      <c r="KX275" s="4"/>
      <c r="KY275" s="4"/>
      <c r="KZ275" s="4"/>
      <c r="LA275" s="4"/>
      <c r="LB275" s="4"/>
      <c r="LC275" s="4"/>
      <c r="LD275" s="4"/>
      <c r="LE275" s="4"/>
      <c r="LF275" s="4"/>
      <c r="LG275" s="4"/>
      <c r="LH275" s="4"/>
      <c r="LI275" s="4"/>
      <c r="LJ275" s="4"/>
      <c r="LK275" s="4"/>
      <c r="LL275" s="4"/>
      <c r="LM275" s="4"/>
      <c r="LN275" s="4"/>
      <c r="LO275" s="4"/>
      <c r="LP275" s="4"/>
      <c r="LQ275" s="4"/>
      <c r="LR275" s="4"/>
      <c r="LS275" s="4"/>
      <c r="LT275" s="4"/>
      <c r="LU275" s="4"/>
      <c r="LV275" s="4"/>
      <c r="LW275" s="4"/>
      <c r="LX275" s="4"/>
      <c r="LY275" s="4"/>
      <c r="LZ275" s="4"/>
      <c r="MA275" s="4"/>
      <c r="MB275" s="4"/>
      <c r="MC275" s="4"/>
      <c r="MD275" s="4"/>
      <c r="ME275" s="4"/>
      <c r="MF275" s="4"/>
      <c r="MG275" s="4"/>
      <c r="MH275" s="4"/>
      <c r="MI275" s="4"/>
      <c r="MJ275" s="4"/>
      <c r="MK275" s="4"/>
      <c r="ML275" s="4"/>
      <c r="MM275" s="4"/>
      <c r="MN275" s="4"/>
      <c r="MO275" s="4"/>
      <c r="MP275" s="4"/>
      <c r="MQ275" s="4"/>
      <c r="MR275" s="4"/>
      <c r="MS275" s="4"/>
      <c r="MT275" s="4"/>
      <c r="MU275" s="4"/>
      <c r="MV275" s="4"/>
      <c r="MW275" s="4"/>
      <c r="MX275" s="4"/>
      <c r="MY275" s="4"/>
      <c r="MZ275" s="4"/>
      <c r="NA275" s="4"/>
      <c r="NB275" s="4"/>
      <c r="NC275" s="4"/>
      <c r="ND275" s="4"/>
      <c r="NE275" s="4"/>
      <c r="NF275" s="4"/>
      <c r="NG275" s="4"/>
      <c r="NH275" s="4"/>
      <c r="NI275" s="4"/>
      <c r="NJ275" s="4"/>
      <c r="NK275" s="4"/>
      <c r="NL275" s="4"/>
      <c r="NM275" s="4"/>
      <c r="NN275" s="4"/>
      <c r="NO275" s="4"/>
      <c r="NP275" s="4"/>
      <c r="NQ275" s="4"/>
      <c r="NR275" s="4"/>
      <c r="NS275" s="4"/>
      <c r="NT275" s="4"/>
      <c r="NU275" s="4"/>
      <c r="NV275" s="4"/>
      <c r="NW275" s="4"/>
      <c r="NX275" s="4"/>
      <c r="NY275" s="4"/>
      <c r="NZ275" s="4"/>
      <c r="OA275" s="4"/>
      <c r="OB275" s="4"/>
      <c r="OC275" s="4"/>
      <c r="OD275" s="4"/>
      <c r="OE275" s="4"/>
      <c r="OF275" s="4"/>
      <c r="OG275" s="4"/>
      <c r="OH275" s="4"/>
      <c r="OI275" s="4"/>
      <c r="OJ275" s="4"/>
      <c r="OK275" s="4"/>
      <c r="OL275" s="4"/>
      <c r="OM275" s="4"/>
      <c r="ON275" s="4"/>
      <c r="OO275" s="4"/>
      <c r="OP275" s="4"/>
      <c r="OQ275" s="4"/>
      <c r="OR275" s="4"/>
      <c r="OS275" s="4"/>
      <c r="OT275" s="4"/>
      <c r="OU275" s="4"/>
      <c r="OV275" s="4"/>
      <c r="OW275" s="4"/>
      <c r="OX275" s="4"/>
      <c r="OY275" s="4"/>
      <c r="OZ275" s="4"/>
      <c r="PA275" s="4"/>
      <c r="PB275" s="4"/>
      <c r="PC275" s="4"/>
      <c r="PD275" s="4"/>
      <c r="PE275" s="4"/>
      <c r="PF275" s="4"/>
      <c r="PG275" s="4"/>
      <c r="PH275" s="4"/>
      <c r="PI275" s="4"/>
      <c r="PJ275" s="4"/>
      <c r="PK275" s="4"/>
      <c r="PL275" s="4"/>
      <c r="PM275" s="4"/>
      <c r="PN275" s="4"/>
      <c r="PO275" s="4"/>
      <c r="PP275" s="4"/>
      <c r="PQ275" s="4"/>
      <c r="PR275" s="4"/>
      <c r="PS275" s="4"/>
      <c r="PT275" s="4"/>
      <c r="PU275" s="4"/>
      <c r="PV275" s="4"/>
      <c r="PW275" s="4"/>
      <c r="PX275" s="4"/>
      <c r="PY275" s="4"/>
      <c r="PZ275" s="4"/>
      <c r="QA275" s="4"/>
      <c r="QB275" s="4"/>
      <c r="QC275" s="4"/>
      <c r="QD275" s="4"/>
      <c r="QE275" s="4"/>
      <c r="QF275" s="4"/>
      <c r="QG275" s="4"/>
      <c r="QH275" s="4"/>
      <c r="QI275" s="4"/>
      <c r="QJ275" s="4"/>
      <c r="QK275" s="4"/>
      <c r="QL275" s="4"/>
      <c r="QM275" s="4"/>
      <c r="QN275" s="4"/>
      <c r="QO275" s="4"/>
      <c r="QP275" s="4"/>
      <c r="QQ275" s="4"/>
      <c r="QR275" s="4"/>
      <c r="QS275" s="4"/>
      <c r="QT275" s="4"/>
      <c r="QU275" s="4"/>
      <c r="QV275" s="4"/>
      <c r="QW275" s="4"/>
      <c r="QX275" s="4"/>
      <c r="QY275" s="4"/>
      <c r="QZ275" s="4"/>
      <c r="RA275" s="4"/>
      <c r="RB275" s="4"/>
      <c r="RC275" s="4"/>
      <c r="RD275" s="4"/>
      <c r="RE275" s="4"/>
      <c r="RF275" s="4"/>
      <c r="RG275" s="4"/>
      <c r="RH275" s="4"/>
      <c r="RI275" s="4"/>
      <c r="RJ275" s="4"/>
      <c r="RK275" s="4"/>
      <c r="RL275" s="4"/>
      <c r="RM275" s="4"/>
      <c r="RN275" s="4"/>
      <c r="RO275" s="4"/>
      <c r="RP275" s="4"/>
      <c r="RQ275" s="4"/>
      <c r="RR275" s="4"/>
      <c r="RS275" s="4"/>
      <c r="RT275" s="4"/>
      <c r="RU275" s="4"/>
      <c r="RV275" s="4"/>
      <c r="RW275" s="4"/>
      <c r="RX275" s="4"/>
      <c r="RY275" s="4"/>
      <c r="RZ275" s="4"/>
      <c r="SA275" s="4"/>
      <c r="SB275" s="4"/>
      <c r="SC275" s="4"/>
      <c r="SD275" s="4"/>
      <c r="SE275" s="4"/>
      <c r="SF275" s="4"/>
      <c r="SG275" s="4"/>
      <c r="SH275" s="4"/>
      <c r="SI275" s="4"/>
      <c r="SJ275" s="4"/>
    </row>
    <row r="276" spans="1:504" ht="15">
      <c r="A276" s="85" t="s">
        <v>153</v>
      </c>
      <c r="B276" s="3"/>
      <c r="C276" s="127"/>
      <c r="D276" s="127"/>
      <c r="E276" s="118"/>
      <c r="F276" s="118"/>
      <c r="G276" s="118"/>
      <c r="H276" s="118"/>
      <c r="I276" s="147"/>
      <c r="J276" s="147"/>
      <c r="K276" s="3"/>
      <c r="L276" s="3"/>
      <c r="M276" s="29"/>
      <c r="N276" s="1260" t="e">
        <f t="shared" si="85"/>
        <v>#DIV/0!</v>
      </c>
      <c r="O276" s="4"/>
      <c r="P276" s="41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  <c r="CZ276" s="4"/>
      <c r="DA276" s="4"/>
      <c r="DB276" s="4"/>
      <c r="DC276" s="4"/>
      <c r="DD276" s="4"/>
      <c r="DE276" s="4"/>
      <c r="DF276" s="4"/>
      <c r="DG276" s="4"/>
      <c r="DH276" s="4"/>
      <c r="DI276" s="4"/>
      <c r="DJ276" s="4"/>
      <c r="DK276" s="4"/>
      <c r="DL276" s="4"/>
      <c r="DM276" s="4"/>
      <c r="DN276" s="4"/>
      <c r="DO276" s="4"/>
      <c r="DP276" s="4"/>
      <c r="DQ276" s="4"/>
      <c r="DR276" s="4"/>
      <c r="DS276" s="4"/>
      <c r="DT276" s="4"/>
      <c r="DU276" s="4"/>
      <c r="DV276" s="4"/>
      <c r="DW276" s="4"/>
      <c r="DX276" s="4"/>
      <c r="DY276" s="4"/>
      <c r="DZ276" s="4"/>
      <c r="EA276" s="4"/>
      <c r="EB276" s="4"/>
      <c r="EC276" s="4"/>
      <c r="ED276" s="4"/>
      <c r="EE276" s="4"/>
      <c r="EF276" s="4"/>
      <c r="EG276" s="4"/>
      <c r="EH276" s="4"/>
      <c r="EI276" s="4"/>
      <c r="EJ276" s="4"/>
      <c r="EK276" s="4"/>
      <c r="EL276" s="4"/>
      <c r="EM276" s="4"/>
      <c r="EN276" s="4"/>
      <c r="EO276" s="4"/>
      <c r="EP276" s="4"/>
      <c r="EQ276" s="4"/>
      <c r="ER276" s="4"/>
      <c r="ES276" s="4"/>
      <c r="ET276" s="4"/>
      <c r="EU276" s="4"/>
      <c r="EV276" s="4"/>
      <c r="EW276" s="4"/>
      <c r="EX276" s="4"/>
      <c r="EY276" s="4"/>
      <c r="EZ276" s="4"/>
      <c r="FA276" s="4"/>
      <c r="FB276" s="4"/>
      <c r="FC276" s="4"/>
      <c r="FD276" s="4"/>
      <c r="FE276" s="4"/>
      <c r="FF276" s="4"/>
      <c r="FG276" s="4"/>
      <c r="FH276" s="4"/>
      <c r="FI276" s="4"/>
      <c r="FJ276" s="4"/>
      <c r="FK276" s="4"/>
      <c r="FL276" s="4"/>
      <c r="FM276" s="4"/>
      <c r="FN276" s="4"/>
      <c r="FO276" s="4"/>
      <c r="FP276" s="4"/>
      <c r="FQ276" s="4"/>
      <c r="FR276" s="4"/>
      <c r="FS276" s="4"/>
      <c r="FT276" s="4"/>
      <c r="FU276" s="4"/>
      <c r="FV276" s="4"/>
      <c r="FW276" s="4"/>
      <c r="FX276" s="4"/>
      <c r="FY276" s="4"/>
      <c r="FZ276" s="4"/>
      <c r="GA276" s="4"/>
      <c r="GB276" s="4"/>
      <c r="GC276" s="4"/>
      <c r="GD276" s="4"/>
      <c r="GE276" s="4"/>
      <c r="GF276" s="4"/>
      <c r="GG276" s="4"/>
      <c r="GH276" s="4"/>
      <c r="GI276" s="4"/>
      <c r="GJ276" s="4"/>
      <c r="GK276" s="4"/>
      <c r="GL276" s="4"/>
      <c r="GM276" s="4"/>
      <c r="GN276" s="4"/>
      <c r="GO276" s="4"/>
      <c r="GP276" s="4"/>
      <c r="GQ276" s="4"/>
      <c r="GR276" s="4"/>
      <c r="GS276" s="4"/>
      <c r="GT276" s="4"/>
      <c r="GU276" s="4"/>
      <c r="GV276" s="4"/>
      <c r="GW276" s="4"/>
      <c r="GX276" s="4"/>
      <c r="GY276" s="4"/>
      <c r="GZ276" s="4"/>
      <c r="HA276" s="4"/>
      <c r="HB276" s="4"/>
      <c r="HC276" s="4"/>
      <c r="HD276" s="4"/>
      <c r="HE276" s="4"/>
      <c r="HF276" s="4"/>
      <c r="HG276" s="4"/>
      <c r="HH276" s="4"/>
      <c r="HI276" s="4"/>
      <c r="HJ276" s="4"/>
      <c r="HK276" s="4"/>
      <c r="HL276" s="4"/>
      <c r="HM276" s="4"/>
      <c r="HN276" s="4"/>
      <c r="HO276" s="4"/>
      <c r="HP276" s="4"/>
      <c r="HQ276" s="4"/>
      <c r="HR276" s="4"/>
      <c r="HS276" s="4"/>
      <c r="HT276" s="4"/>
      <c r="HU276" s="4"/>
      <c r="HV276" s="4"/>
      <c r="HW276" s="4"/>
      <c r="HX276" s="4"/>
      <c r="HY276" s="4"/>
      <c r="HZ276" s="4"/>
      <c r="IA276" s="4"/>
      <c r="IB276" s="4"/>
      <c r="IC276" s="4"/>
      <c r="ID276" s="4"/>
      <c r="IE276" s="4"/>
      <c r="IF276" s="4"/>
      <c r="IG276" s="4"/>
      <c r="IH276" s="4"/>
      <c r="II276" s="4"/>
      <c r="IJ276" s="4"/>
      <c r="IK276" s="4"/>
      <c r="IL276" s="4"/>
      <c r="IM276" s="4"/>
      <c r="IN276" s="4"/>
      <c r="IO276" s="4"/>
      <c r="IP276" s="4"/>
      <c r="IQ276" s="4"/>
      <c r="IR276" s="4"/>
      <c r="IS276" s="4"/>
      <c r="IT276" s="4"/>
      <c r="IU276" s="4"/>
      <c r="IV276" s="4"/>
      <c r="IW276" s="4"/>
      <c r="IX276" s="4"/>
      <c r="IY276" s="4"/>
      <c r="IZ276" s="4"/>
      <c r="JA276" s="4"/>
      <c r="JB276" s="4"/>
      <c r="JC276" s="4"/>
      <c r="JD276" s="4"/>
      <c r="JE276" s="4"/>
      <c r="JF276" s="4"/>
      <c r="JG276" s="4"/>
      <c r="JH276" s="4"/>
      <c r="JI276" s="4"/>
      <c r="JJ276" s="4"/>
      <c r="JK276" s="4"/>
      <c r="JL276" s="4"/>
      <c r="JM276" s="4"/>
      <c r="JN276" s="4"/>
      <c r="JO276" s="4"/>
      <c r="JP276" s="4"/>
      <c r="JQ276" s="4"/>
      <c r="JR276" s="4"/>
      <c r="JS276" s="4"/>
      <c r="JT276" s="4"/>
      <c r="JU276" s="4"/>
      <c r="JV276" s="4"/>
      <c r="JW276" s="4"/>
      <c r="JX276" s="4"/>
      <c r="JY276" s="4"/>
      <c r="JZ276" s="4"/>
      <c r="KA276" s="4"/>
      <c r="KB276" s="4"/>
      <c r="KC276" s="4"/>
      <c r="KD276" s="4"/>
      <c r="KE276" s="4"/>
      <c r="KF276" s="4"/>
      <c r="KG276" s="4"/>
      <c r="KH276" s="4"/>
      <c r="KI276" s="4"/>
      <c r="KJ276" s="4"/>
      <c r="KK276" s="4"/>
      <c r="KL276" s="4"/>
      <c r="KM276" s="4"/>
      <c r="KN276" s="4"/>
      <c r="KO276" s="4"/>
      <c r="KP276" s="4"/>
      <c r="KQ276" s="4"/>
      <c r="KR276" s="4"/>
      <c r="KS276" s="4"/>
      <c r="KT276" s="4"/>
      <c r="KU276" s="4"/>
      <c r="KV276" s="4"/>
      <c r="KW276" s="4"/>
      <c r="KX276" s="4"/>
      <c r="KY276" s="4"/>
      <c r="KZ276" s="4"/>
      <c r="LA276" s="4"/>
      <c r="LB276" s="4"/>
      <c r="LC276" s="4"/>
      <c r="LD276" s="4"/>
      <c r="LE276" s="4"/>
      <c r="LF276" s="4"/>
      <c r="LG276" s="4"/>
      <c r="LH276" s="4"/>
      <c r="LI276" s="4"/>
      <c r="LJ276" s="4"/>
      <c r="LK276" s="4"/>
      <c r="LL276" s="4"/>
      <c r="LM276" s="4"/>
      <c r="LN276" s="4"/>
      <c r="LO276" s="4"/>
      <c r="LP276" s="4"/>
      <c r="LQ276" s="4"/>
      <c r="LR276" s="4"/>
      <c r="LS276" s="4"/>
      <c r="LT276" s="4"/>
      <c r="LU276" s="4"/>
      <c r="LV276" s="4"/>
      <c r="LW276" s="4"/>
      <c r="LX276" s="4"/>
      <c r="LY276" s="4"/>
      <c r="LZ276" s="4"/>
      <c r="MA276" s="4"/>
      <c r="MB276" s="4"/>
      <c r="MC276" s="4"/>
      <c r="MD276" s="4"/>
      <c r="ME276" s="4"/>
      <c r="MF276" s="4"/>
      <c r="MG276" s="4"/>
      <c r="MH276" s="4"/>
      <c r="MI276" s="4"/>
      <c r="MJ276" s="4"/>
      <c r="MK276" s="4"/>
      <c r="ML276" s="4"/>
      <c r="MM276" s="4"/>
      <c r="MN276" s="4"/>
      <c r="MO276" s="4"/>
      <c r="MP276" s="4"/>
      <c r="MQ276" s="4"/>
      <c r="MR276" s="4"/>
      <c r="MS276" s="4"/>
      <c r="MT276" s="4"/>
      <c r="MU276" s="4"/>
      <c r="MV276" s="4"/>
      <c r="MW276" s="4"/>
      <c r="MX276" s="4"/>
      <c r="MY276" s="4"/>
      <c r="MZ276" s="4"/>
      <c r="NA276" s="4"/>
      <c r="NB276" s="4"/>
      <c r="NC276" s="4"/>
      <c r="ND276" s="4"/>
      <c r="NE276" s="4"/>
      <c r="NF276" s="4"/>
      <c r="NG276" s="4"/>
      <c r="NH276" s="4"/>
      <c r="NI276" s="4"/>
      <c r="NJ276" s="4"/>
      <c r="NK276" s="4"/>
      <c r="NL276" s="4"/>
      <c r="NM276" s="4"/>
      <c r="NN276" s="4"/>
      <c r="NO276" s="4"/>
      <c r="NP276" s="4"/>
      <c r="NQ276" s="4"/>
      <c r="NR276" s="4"/>
      <c r="NS276" s="4"/>
      <c r="NT276" s="4"/>
      <c r="NU276" s="4"/>
      <c r="NV276" s="4"/>
      <c r="NW276" s="4"/>
      <c r="NX276" s="4"/>
      <c r="NY276" s="4"/>
      <c r="NZ276" s="4"/>
      <c r="OA276" s="4"/>
      <c r="OB276" s="4"/>
      <c r="OC276" s="4"/>
      <c r="OD276" s="4"/>
      <c r="OE276" s="4"/>
      <c r="OF276" s="4"/>
      <c r="OG276" s="4"/>
      <c r="OH276" s="4"/>
      <c r="OI276" s="4"/>
      <c r="OJ276" s="4"/>
      <c r="OK276" s="4"/>
      <c r="OL276" s="4"/>
      <c r="OM276" s="4"/>
      <c r="ON276" s="4"/>
      <c r="OO276" s="4"/>
      <c r="OP276" s="4"/>
      <c r="OQ276" s="4"/>
      <c r="OR276" s="4"/>
      <c r="OS276" s="4"/>
      <c r="OT276" s="4"/>
      <c r="OU276" s="4"/>
      <c r="OV276" s="4"/>
      <c r="OW276" s="4"/>
      <c r="OX276" s="4"/>
      <c r="OY276" s="4"/>
      <c r="OZ276" s="4"/>
      <c r="PA276" s="4"/>
      <c r="PB276" s="4"/>
      <c r="PC276" s="4"/>
      <c r="PD276" s="4"/>
      <c r="PE276" s="4"/>
      <c r="PF276" s="4"/>
      <c r="PG276" s="4"/>
      <c r="PH276" s="4"/>
      <c r="PI276" s="4"/>
      <c r="PJ276" s="4"/>
      <c r="PK276" s="4"/>
      <c r="PL276" s="4"/>
      <c r="PM276" s="4"/>
      <c r="PN276" s="4"/>
      <c r="PO276" s="4"/>
      <c r="PP276" s="4"/>
      <c r="PQ276" s="4"/>
      <c r="PR276" s="4"/>
      <c r="PS276" s="4"/>
      <c r="PT276" s="4"/>
      <c r="PU276" s="4"/>
      <c r="PV276" s="4"/>
      <c r="PW276" s="4"/>
      <c r="PX276" s="4"/>
      <c r="PY276" s="4"/>
      <c r="PZ276" s="4"/>
      <c r="QA276" s="4"/>
      <c r="QB276" s="4"/>
      <c r="QC276" s="4"/>
      <c r="QD276" s="4"/>
      <c r="QE276" s="4"/>
      <c r="QF276" s="4"/>
      <c r="QG276" s="4"/>
      <c r="QH276" s="4"/>
      <c r="QI276" s="4"/>
      <c r="QJ276" s="4"/>
      <c r="QK276" s="4"/>
      <c r="QL276" s="4"/>
      <c r="QM276" s="4"/>
      <c r="QN276" s="4"/>
      <c r="QO276" s="4"/>
      <c r="QP276" s="4"/>
      <c r="QQ276" s="4"/>
      <c r="QR276" s="4"/>
      <c r="QS276" s="4"/>
      <c r="QT276" s="4"/>
      <c r="QU276" s="4"/>
      <c r="QV276" s="4"/>
      <c r="QW276" s="4"/>
      <c r="QX276" s="4"/>
      <c r="QY276" s="4"/>
      <c r="QZ276" s="4"/>
      <c r="RA276" s="4"/>
      <c r="RB276" s="4"/>
      <c r="RC276" s="4"/>
      <c r="RD276" s="4"/>
      <c r="RE276" s="4"/>
      <c r="RF276" s="4"/>
      <c r="RG276" s="4"/>
      <c r="RH276" s="4"/>
      <c r="RI276" s="4"/>
      <c r="RJ276" s="4"/>
      <c r="RK276" s="4"/>
      <c r="RL276" s="4"/>
      <c r="RM276" s="4"/>
      <c r="RN276" s="4"/>
      <c r="RO276" s="4"/>
      <c r="RP276" s="4"/>
      <c r="RQ276" s="4"/>
      <c r="RR276" s="4"/>
      <c r="RS276" s="4"/>
      <c r="RT276" s="4"/>
      <c r="RU276" s="4"/>
      <c r="RV276" s="4"/>
      <c r="RW276" s="4"/>
      <c r="RX276" s="4"/>
      <c r="RY276" s="4"/>
      <c r="RZ276" s="4"/>
      <c r="SA276" s="4"/>
      <c r="SB276" s="4"/>
      <c r="SC276" s="4"/>
      <c r="SD276" s="4"/>
      <c r="SE276" s="4"/>
      <c r="SF276" s="4"/>
      <c r="SG276" s="4"/>
      <c r="SH276" s="4"/>
      <c r="SI276" s="4"/>
      <c r="SJ276" s="4"/>
    </row>
    <row r="277" spans="1:504" s="28" customFormat="1" ht="25.5">
      <c r="A277" s="2" t="s">
        <v>105</v>
      </c>
      <c r="B277" s="31"/>
      <c r="C277" s="127"/>
      <c r="D277" s="75"/>
      <c r="E277" s="76"/>
      <c r="F277" s="76"/>
      <c r="G277" s="76"/>
      <c r="H277" s="76"/>
      <c r="I277" s="147" t="e">
        <f t="shared" si="88"/>
        <v>#DIV/0!</v>
      </c>
      <c r="J277" s="147" t="e">
        <f t="shared" si="84"/>
        <v>#DIV/0!</v>
      </c>
      <c r="K277" s="75"/>
      <c r="L277" s="75"/>
      <c r="M277" s="76"/>
      <c r="N277" s="1260" t="e">
        <f t="shared" si="85"/>
        <v>#DIV/0!</v>
      </c>
      <c r="O277" s="77"/>
      <c r="P277" s="85"/>
      <c r="Q277" s="77"/>
      <c r="R277" s="77"/>
      <c r="S277" s="77"/>
      <c r="T277" s="77"/>
      <c r="U277" s="77"/>
      <c r="V277" s="77"/>
      <c r="W277" s="77"/>
      <c r="X277" s="77"/>
      <c r="Y277" s="77"/>
      <c r="Z277" s="77"/>
      <c r="AA277" s="77"/>
      <c r="AB277" s="77"/>
      <c r="AC277" s="77"/>
      <c r="AD277" s="77"/>
      <c r="AE277" s="77"/>
      <c r="AF277" s="77"/>
      <c r="AG277" s="77"/>
      <c r="AH277" s="77"/>
      <c r="AI277" s="77"/>
      <c r="AJ277" s="77"/>
      <c r="AK277" s="77"/>
      <c r="AL277" s="77"/>
      <c r="AM277" s="77"/>
      <c r="AN277" s="77"/>
      <c r="AO277" s="77"/>
      <c r="AP277" s="77"/>
      <c r="AQ277" s="77"/>
      <c r="AR277" s="77"/>
      <c r="AS277" s="77"/>
      <c r="AT277" s="77"/>
      <c r="AU277" s="77"/>
      <c r="AV277" s="77"/>
      <c r="AW277" s="77"/>
      <c r="AX277" s="77"/>
      <c r="AY277" s="77"/>
      <c r="AZ277" s="77"/>
      <c r="BA277" s="77"/>
      <c r="BB277" s="77"/>
      <c r="BC277" s="77"/>
      <c r="BD277" s="77"/>
      <c r="BE277" s="77"/>
      <c r="BF277" s="77"/>
      <c r="BG277" s="77"/>
      <c r="BH277" s="77"/>
      <c r="BI277" s="77"/>
      <c r="BJ277" s="77"/>
      <c r="BK277" s="77"/>
      <c r="BL277" s="77"/>
      <c r="BM277" s="77"/>
      <c r="BN277" s="77"/>
      <c r="BO277" s="77"/>
      <c r="BP277" s="77"/>
      <c r="BQ277" s="77"/>
      <c r="BR277" s="77"/>
      <c r="BS277" s="77"/>
      <c r="BT277" s="77"/>
      <c r="BU277" s="77"/>
      <c r="BV277" s="77"/>
      <c r="BW277" s="77"/>
      <c r="BX277" s="77"/>
      <c r="BY277" s="77"/>
      <c r="BZ277" s="77"/>
      <c r="CA277" s="77"/>
      <c r="CB277" s="77"/>
      <c r="CC277" s="77"/>
      <c r="CD277" s="77"/>
      <c r="CE277" s="77"/>
      <c r="CF277" s="77"/>
      <c r="CG277" s="77"/>
      <c r="CH277" s="77"/>
      <c r="CI277" s="77"/>
      <c r="CJ277" s="77"/>
      <c r="CK277" s="77"/>
      <c r="CL277" s="77"/>
      <c r="CM277" s="77"/>
      <c r="CN277" s="77"/>
      <c r="CO277" s="77"/>
      <c r="CP277" s="77"/>
      <c r="CQ277" s="77"/>
      <c r="CR277" s="77"/>
      <c r="CS277" s="77"/>
      <c r="CT277" s="77"/>
      <c r="CU277" s="77"/>
      <c r="CV277" s="77"/>
      <c r="CW277" s="77"/>
      <c r="CX277" s="77"/>
      <c r="CY277" s="77"/>
      <c r="CZ277" s="77"/>
      <c r="DA277" s="77"/>
      <c r="DB277" s="77"/>
      <c r="DC277" s="77"/>
      <c r="DD277" s="77"/>
      <c r="DE277" s="77"/>
      <c r="DF277" s="77"/>
      <c r="DG277" s="77"/>
      <c r="DH277" s="77"/>
      <c r="DI277" s="77"/>
      <c r="DJ277" s="77"/>
      <c r="DK277" s="77"/>
      <c r="DL277" s="77"/>
      <c r="DM277" s="77"/>
      <c r="DN277" s="77"/>
      <c r="DO277" s="77"/>
      <c r="DP277" s="77"/>
      <c r="DQ277" s="77"/>
      <c r="DR277" s="77"/>
      <c r="DS277" s="77"/>
      <c r="DT277" s="77"/>
      <c r="DU277" s="77"/>
      <c r="DV277" s="77"/>
      <c r="DW277" s="77"/>
      <c r="DX277" s="77"/>
      <c r="DY277" s="77"/>
      <c r="DZ277" s="77"/>
      <c r="EA277" s="77"/>
      <c r="EB277" s="77"/>
      <c r="EC277" s="77"/>
      <c r="ED277" s="77"/>
      <c r="EE277" s="77"/>
      <c r="EF277" s="77"/>
      <c r="EG277" s="77"/>
      <c r="EH277" s="77"/>
      <c r="EI277" s="77"/>
      <c r="EJ277" s="77"/>
      <c r="EK277" s="77"/>
      <c r="EL277" s="77"/>
      <c r="EM277" s="77"/>
      <c r="EN277" s="77"/>
      <c r="EO277" s="77"/>
      <c r="EP277" s="77"/>
      <c r="EQ277" s="77"/>
      <c r="ER277" s="77"/>
      <c r="ES277" s="77"/>
      <c r="ET277" s="77"/>
      <c r="EU277" s="77"/>
      <c r="EV277" s="77"/>
      <c r="EW277" s="77"/>
      <c r="EX277" s="77"/>
      <c r="EY277" s="77"/>
      <c r="EZ277" s="77"/>
      <c r="FA277" s="77"/>
      <c r="FB277" s="77"/>
      <c r="FC277" s="77"/>
      <c r="FD277" s="77"/>
      <c r="FE277" s="77"/>
      <c r="FF277" s="77"/>
      <c r="FG277" s="77"/>
      <c r="FH277" s="77"/>
      <c r="FI277" s="77"/>
      <c r="FJ277" s="77"/>
      <c r="FK277" s="77"/>
      <c r="FL277" s="77"/>
      <c r="FM277" s="77"/>
      <c r="FN277" s="77"/>
      <c r="FO277" s="77"/>
      <c r="FP277" s="77"/>
      <c r="FQ277" s="77"/>
      <c r="FR277" s="77"/>
      <c r="FS277" s="77"/>
      <c r="FT277" s="77"/>
      <c r="FU277" s="77"/>
      <c r="FV277" s="77"/>
      <c r="FW277" s="77"/>
      <c r="FX277" s="77"/>
      <c r="FY277" s="77"/>
      <c r="FZ277" s="77"/>
      <c r="GA277" s="77"/>
      <c r="GB277" s="77"/>
      <c r="GC277" s="77"/>
      <c r="GD277" s="77"/>
      <c r="GE277" s="77"/>
      <c r="GF277" s="77"/>
      <c r="GG277" s="77"/>
      <c r="GH277" s="77"/>
      <c r="GI277" s="77"/>
      <c r="GJ277" s="77"/>
      <c r="GK277" s="77"/>
      <c r="GL277" s="77"/>
      <c r="GM277" s="77"/>
      <c r="GN277" s="77"/>
      <c r="GO277" s="77"/>
      <c r="GP277" s="77"/>
      <c r="GQ277" s="77"/>
      <c r="GR277" s="77"/>
      <c r="GS277" s="77"/>
      <c r="GT277" s="77"/>
      <c r="GU277" s="77"/>
      <c r="GV277" s="77"/>
      <c r="GW277" s="77"/>
      <c r="GX277" s="77"/>
      <c r="GY277" s="77"/>
      <c r="GZ277" s="77"/>
      <c r="HA277" s="77"/>
      <c r="HB277" s="77"/>
      <c r="HC277" s="77"/>
      <c r="HD277" s="77"/>
      <c r="HE277" s="77"/>
      <c r="HF277" s="77"/>
      <c r="HG277" s="77"/>
      <c r="HH277" s="77"/>
      <c r="HI277" s="77"/>
      <c r="HJ277" s="77"/>
      <c r="HK277" s="77"/>
      <c r="HL277" s="77"/>
      <c r="HM277" s="77"/>
      <c r="HN277" s="77"/>
      <c r="HO277" s="77"/>
      <c r="HP277" s="77"/>
      <c r="HQ277" s="77"/>
      <c r="HR277" s="77"/>
      <c r="HS277" s="77"/>
      <c r="HT277" s="77"/>
      <c r="HU277" s="77"/>
      <c r="HV277" s="77"/>
      <c r="HW277" s="77"/>
      <c r="HX277" s="77"/>
      <c r="HY277" s="77"/>
      <c r="HZ277" s="77"/>
      <c r="IA277" s="77"/>
      <c r="IB277" s="77"/>
      <c r="IC277" s="77"/>
      <c r="ID277" s="77"/>
      <c r="IE277" s="77"/>
      <c r="IF277" s="77"/>
      <c r="IG277" s="77"/>
      <c r="IH277" s="77"/>
      <c r="II277" s="77"/>
      <c r="IJ277" s="77"/>
      <c r="IK277" s="77"/>
      <c r="IL277" s="77"/>
      <c r="IM277" s="77"/>
      <c r="IN277" s="77"/>
      <c r="IO277" s="77"/>
      <c r="IP277" s="77"/>
      <c r="IQ277" s="77"/>
      <c r="IR277" s="77"/>
      <c r="IS277" s="77"/>
      <c r="IT277" s="77"/>
      <c r="IU277" s="77"/>
      <c r="IV277" s="77"/>
      <c r="IW277" s="77"/>
      <c r="IX277" s="77"/>
      <c r="IY277" s="77"/>
      <c r="IZ277" s="77"/>
      <c r="JA277" s="77"/>
      <c r="JB277" s="77"/>
      <c r="JC277" s="77"/>
      <c r="JD277" s="77"/>
      <c r="JE277" s="77"/>
      <c r="JF277" s="77"/>
      <c r="JG277" s="77"/>
      <c r="JH277" s="77"/>
      <c r="JI277" s="77"/>
      <c r="JJ277" s="77"/>
      <c r="JK277" s="77"/>
      <c r="JL277" s="77"/>
      <c r="JM277" s="77"/>
      <c r="JN277" s="77"/>
      <c r="JO277" s="77"/>
      <c r="JP277" s="77"/>
      <c r="JQ277" s="77"/>
      <c r="JR277" s="77"/>
      <c r="JS277" s="77"/>
      <c r="JT277" s="77"/>
      <c r="JU277" s="77"/>
      <c r="JV277" s="77"/>
      <c r="JW277" s="77"/>
      <c r="JX277" s="77"/>
      <c r="JY277" s="77"/>
      <c r="JZ277" s="77"/>
      <c r="KA277" s="77"/>
      <c r="KB277" s="77"/>
      <c r="KC277" s="77"/>
      <c r="KD277" s="77"/>
      <c r="KE277" s="77"/>
      <c r="KF277" s="77"/>
      <c r="KG277" s="77"/>
      <c r="KH277" s="77"/>
      <c r="KI277" s="77"/>
      <c r="KJ277" s="77"/>
      <c r="KK277" s="77"/>
      <c r="KL277" s="77"/>
      <c r="KM277" s="77"/>
      <c r="KN277" s="77"/>
      <c r="KO277" s="77"/>
      <c r="KP277" s="77"/>
      <c r="KQ277" s="77"/>
      <c r="KR277" s="77"/>
      <c r="KS277" s="77"/>
      <c r="KT277" s="77"/>
      <c r="KU277" s="77"/>
      <c r="KV277" s="77"/>
      <c r="KW277" s="77"/>
      <c r="KX277" s="77"/>
      <c r="KY277" s="77"/>
      <c r="KZ277" s="77"/>
      <c r="LA277" s="77"/>
      <c r="LB277" s="77"/>
      <c r="LC277" s="77"/>
      <c r="LD277" s="77"/>
      <c r="LE277" s="77"/>
      <c r="LF277" s="77"/>
      <c r="LG277" s="77"/>
      <c r="LH277" s="77"/>
      <c r="LI277" s="77"/>
      <c r="LJ277" s="77"/>
      <c r="LK277" s="77"/>
      <c r="LL277" s="77"/>
      <c r="LM277" s="77"/>
      <c r="LN277" s="77"/>
      <c r="LO277" s="77"/>
      <c r="LP277" s="77"/>
      <c r="LQ277" s="77"/>
      <c r="LR277" s="77"/>
      <c r="LS277" s="77"/>
      <c r="LT277" s="77"/>
      <c r="LU277" s="77"/>
      <c r="LV277" s="77"/>
      <c r="LW277" s="77"/>
      <c r="LX277" s="77"/>
      <c r="LY277" s="77"/>
      <c r="LZ277" s="77"/>
      <c r="MA277" s="77"/>
      <c r="MB277" s="77"/>
      <c r="MC277" s="77"/>
      <c r="MD277" s="77"/>
      <c r="ME277" s="77"/>
      <c r="MF277" s="77"/>
      <c r="MG277" s="77"/>
      <c r="MH277" s="77"/>
      <c r="MI277" s="77"/>
      <c r="MJ277" s="77"/>
      <c r="MK277" s="77"/>
      <c r="ML277" s="77"/>
      <c r="MM277" s="77"/>
      <c r="MN277" s="77"/>
      <c r="MO277" s="77"/>
      <c r="MP277" s="77"/>
      <c r="MQ277" s="77"/>
      <c r="MR277" s="77"/>
      <c r="MS277" s="77"/>
      <c r="MT277" s="77"/>
      <c r="MU277" s="77"/>
      <c r="MV277" s="77"/>
      <c r="MW277" s="77"/>
      <c r="MX277" s="77"/>
      <c r="MY277" s="77"/>
      <c r="MZ277" s="77"/>
      <c r="NA277" s="77"/>
      <c r="NB277" s="77"/>
      <c r="NC277" s="77"/>
      <c r="ND277" s="77"/>
      <c r="NE277" s="77"/>
      <c r="NF277" s="77"/>
      <c r="NG277" s="77"/>
      <c r="NH277" s="77"/>
      <c r="NI277" s="77"/>
      <c r="NJ277" s="77"/>
      <c r="NK277" s="77"/>
      <c r="NL277" s="77"/>
      <c r="NM277" s="77"/>
      <c r="NN277" s="77"/>
      <c r="NO277" s="77"/>
      <c r="NP277" s="77"/>
      <c r="NQ277" s="77"/>
      <c r="NR277" s="77"/>
      <c r="NS277" s="77"/>
      <c r="NT277" s="77"/>
      <c r="NU277" s="77"/>
      <c r="NV277" s="77"/>
      <c r="NW277" s="77"/>
      <c r="NX277" s="77"/>
      <c r="NY277" s="77"/>
      <c r="NZ277" s="77"/>
      <c r="OA277" s="77"/>
      <c r="OB277" s="77"/>
      <c r="OC277" s="77"/>
      <c r="OD277" s="77"/>
      <c r="OE277" s="77"/>
      <c r="OF277" s="77"/>
      <c r="OG277" s="77"/>
      <c r="OH277" s="77"/>
      <c r="OI277" s="77"/>
      <c r="OJ277" s="77"/>
      <c r="OK277" s="77"/>
      <c r="OL277" s="77"/>
      <c r="OM277" s="77"/>
      <c r="ON277" s="77"/>
      <c r="OO277" s="77"/>
      <c r="OP277" s="77"/>
      <c r="OQ277" s="77"/>
      <c r="OR277" s="77"/>
      <c r="OS277" s="77"/>
      <c r="OT277" s="77"/>
      <c r="OU277" s="77"/>
      <c r="OV277" s="77"/>
      <c r="OW277" s="77"/>
      <c r="OX277" s="77"/>
      <c r="OY277" s="77"/>
      <c r="OZ277" s="77"/>
      <c r="PA277" s="77"/>
      <c r="PB277" s="77"/>
      <c r="PC277" s="77"/>
      <c r="PD277" s="77"/>
      <c r="PE277" s="77"/>
      <c r="PF277" s="77"/>
      <c r="PG277" s="77"/>
      <c r="PH277" s="77"/>
      <c r="PI277" s="77"/>
      <c r="PJ277" s="77"/>
      <c r="PK277" s="77"/>
      <c r="PL277" s="77"/>
      <c r="PM277" s="77"/>
      <c r="PN277" s="77"/>
      <c r="PO277" s="77"/>
      <c r="PP277" s="77"/>
      <c r="PQ277" s="77"/>
      <c r="PR277" s="77"/>
      <c r="PS277" s="77"/>
      <c r="PT277" s="77"/>
      <c r="PU277" s="77"/>
      <c r="PV277" s="77"/>
      <c r="PW277" s="77"/>
      <c r="PX277" s="77"/>
      <c r="PY277" s="77"/>
      <c r="PZ277" s="77"/>
      <c r="QA277" s="77"/>
      <c r="QB277" s="77"/>
      <c r="QC277" s="77"/>
      <c r="QD277" s="77"/>
      <c r="QE277" s="77"/>
      <c r="QF277" s="77"/>
      <c r="QG277" s="77"/>
      <c r="QH277" s="77"/>
      <c r="QI277" s="77"/>
      <c r="QJ277" s="77"/>
      <c r="QK277" s="77"/>
      <c r="QL277" s="77"/>
      <c r="QM277" s="77"/>
      <c r="QN277" s="77"/>
      <c r="QO277" s="77"/>
      <c r="QP277" s="77"/>
      <c r="QQ277" s="77"/>
      <c r="QR277" s="77"/>
      <c r="QS277" s="77"/>
      <c r="QT277" s="77"/>
      <c r="QU277" s="77"/>
      <c r="QV277" s="77"/>
      <c r="QW277" s="77"/>
      <c r="QX277" s="77"/>
      <c r="QY277" s="77"/>
      <c r="QZ277" s="77"/>
      <c r="RA277" s="77"/>
      <c r="RB277" s="77"/>
      <c r="RC277" s="77"/>
      <c r="RD277" s="77"/>
      <c r="RE277" s="77"/>
      <c r="RF277" s="77"/>
      <c r="RG277" s="77"/>
      <c r="RH277" s="77"/>
      <c r="RI277" s="77"/>
      <c r="RJ277" s="77"/>
      <c r="RK277" s="77"/>
      <c r="RL277" s="77"/>
      <c r="RM277" s="77"/>
      <c r="RN277" s="77"/>
      <c r="RO277" s="77"/>
      <c r="RP277" s="77"/>
      <c r="RQ277" s="77"/>
      <c r="RR277" s="77"/>
      <c r="RS277" s="77"/>
      <c r="RT277" s="77"/>
      <c r="RU277" s="77"/>
      <c r="RV277" s="77"/>
      <c r="RW277" s="77"/>
      <c r="RX277" s="77"/>
      <c r="RY277" s="77"/>
      <c r="RZ277" s="77"/>
      <c r="SA277" s="77"/>
      <c r="SB277" s="77"/>
      <c r="SC277" s="77"/>
      <c r="SD277" s="77"/>
      <c r="SE277" s="77"/>
      <c r="SF277" s="77"/>
      <c r="SG277" s="77"/>
      <c r="SH277" s="77"/>
      <c r="SI277" s="77"/>
      <c r="SJ277" s="77"/>
    </row>
    <row r="278" spans="1:504" s="28" customFormat="1" ht="25.5">
      <c r="A278" s="158" t="s">
        <v>106</v>
      </c>
      <c r="B278" s="1094"/>
      <c r="C278" s="1090"/>
      <c r="D278" s="1091"/>
      <c r="E278" s="1088"/>
      <c r="F278" s="1088"/>
      <c r="G278" s="1088"/>
      <c r="H278" s="1088"/>
      <c r="I278" s="154" t="e">
        <f t="shared" si="88"/>
        <v>#DIV/0!</v>
      </c>
      <c r="J278" s="154" t="e">
        <f t="shared" si="84"/>
        <v>#DIV/0!</v>
      </c>
      <c r="K278" s="1091"/>
      <c r="L278" s="1091"/>
      <c r="M278" s="1088"/>
      <c r="N278" s="154" t="e">
        <f t="shared" si="85"/>
        <v>#DIV/0!</v>
      </c>
      <c r="O278" s="77"/>
      <c r="P278" s="197"/>
      <c r="Q278" s="77"/>
      <c r="R278" s="77"/>
      <c r="S278" s="77"/>
      <c r="T278" s="77"/>
      <c r="U278" s="77"/>
      <c r="V278" s="77"/>
      <c r="W278" s="77"/>
      <c r="X278" s="77"/>
      <c r="Y278" s="77"/>
      <c r="Z278" s="77"/>
      <c r="AA278" s="77"/>
      <c r="AB278" s="77"/>
      <c r="AC278" s="77"/>
      <c r="AD278" s="77"/>
      <c r="AE278" s="77"/>
      <c r="AF278" s="77"/>
      <c r="AG278" s="77"/>
      <c r="AH278" s="77"/>
      <c r="AI278" s="77"/>
      <c r="AJ278" s="77"/>
      <c r="AK278" s="77"/>
      <c r="AL278" s="77"/>
      <c r="AM278" s="77"/>
      <c r="AN278" s="77"/>
      <c r="AO278" s="77"/>
      <c r="AP278" s="77"/>
      <c r="AQ278" s="77"/>
      <c r="AR278" s="77"/>
      <c r="AS278" s="77"/>
      <c r="AT278" s="77"/>
      <c r="AU278" s="77"/>
      <c r="AV278" s="77"/>
      <c r="AW278" s="77"/>
      <c r="AX278" s="77"/>
      <c r="AY278" s="77"/>
      <c r="AZ278" s="77"/>
      <c r="BA278" s="77"/>
      <c r="BB278" s="77"/>
      <c r="BC278" s="77"/>
      <c r="BD278" s="77"/>
      <c r="BE278" s="77"/>
      <c r="BF278" s="77"/>
      <c r="BG278" s="77"/>
      <c r="BH278" s="77"/>
      <c r="BI278" s="77"/>
      <c r="BJ278" s="77"/>
      <c r="BK278" s="77"/>
      <c r="BL278" s="77"/>
      <c r="BM278" s="77"/>
      <c r="BN278" s="77"/>
      <c r="BO278" s="77"/>
      <c r="BP278" s="77"/>
      <c r="BQ278" s="77"/>
      <c r="BR278" s="77"/>
      <c r="BS278" s="77"/>
      <c r="BT278" s="77"/>
      <c r="BU278" s="77"/>
      <c r="BV278" s="77"/>
      <c r="BW278" s="77"/>
      <c r="BX278" s="77"/>
      <c r="BY278" s="77"/>
      <c r="BZ278" s="77"/>
      <c r="CA278" s="77"/>
      <c r="CB278" s="77"/>
      <c r="CC278" s="77"/>
      <c r="CD278" s="77"/>
      <c r="CE278" s="77"/>
      <c r="CF278" s="77"/>
      <c r="CG278" s="77"/>
      <c r="CH278" s="77"/>
      <c r="CI278" s="77"/>
      <c r="CJ278" s="77"/>
      <c r="CK278" s="77"/>
      <c r="CL278" s="77"/>
      <c r="CM278" s="77"/>
      <c r="CN278" s="77"/>
      <c r="CO278" s="77"/>
      <c r="CP278" s="77"/>
      <c r="CQ278" s="77"/>
      <c r="CR278" s="77"/>
      <c r="CS278" s="77"/>
      <c r="CT278" s="77"/>
      <c r="CU278" s="77"/>
      <c r="CV278" s="77"/>
      <c r="CW278" s="77"/>
      <c r="CX278" s="77"/>
      <c r="CY278" s="77"/>
      <c r="CZ278" s="77"/>
      <c r="DA278" s="77"/>
      <c r="DB278" s="77"/>
      <c r="DC278" s="77"/>
      <c r="DD278" s="77"/>
      <c r="DE278" s="77"/>
      <c r="DF278" s="77"/>
      <c r="DG278" s="77"/>
      <c r="DH278" s="77"/>
      <c r="DI278" s="77"/>
      <c r="DJ278" s="77"/>
      <c r="DK278" s="77"/>
      <c r="DL278" s="77"/>
      <c r="DM278" s="77"/>
      <c r="DN278" s="77"/>
      <c r="DO278" s="77"/>
      <c r="DP278" s="77"/>
      <c r="DQ278" s="77"/>
      <c r="DR278" s="77"/>
      <c r="DS278" s="77"/>
      <c r="DT278" s="77"/>
      <c r="DU278" s="77"/>
      <c r="DV278" s="77"/>
      <c r="DW278" s="77"/>
      <c r="DX278" s="77"/>
      <c r="DY278" s="77"/>
      <c r="DZ278" s="77"/>
      <c r="EA278" s="77"/>
      <c r="EB278" s="77"/>
      <c r="EC278" s="77"/>
      <c r="ED278" s="77"/>
      <c r="EE278" s="77"/>
      <c r="EF278" s="77"/>
      <c r="EG278" s="77"/>
      <c r="EH278" s="77"/>
      <c r="EI278" s="77"/>
      <c r="EJ278" s="77"/>
      <c r="EK278" s="77"/>
      <c r="EL278" s="77"/>
      <c r="EM278" s="77"/>
      <c r="EN278" s="77"/>
      <c r="EO278" s="77"/>
      <c r="EP278" s="77"/>
      <c r="EQ278" s="77"/>
      <c r="ER278" s="77"/>
      <c r="ES278" s="77"/>
      <c r="ET278" s="77"/>
      <c r="EU278" s="77"/>
      <c r="EV278" s="77"/>
      <c r="EW278" s="77"/>
      <c r="EX278" s="77"/>
      <c r="EY278" s="77"/>
      <c r="EZ278" s="77"/>
      <c r="FA278" s="77"/>
      <c r="FB278" s="77"/>
      <c r="FC278" s="77"/>
      <c r="FD278" s="77"/>
      <c r="FE278" s="77"/>
      <c r="FF278" s="77"/>
      <c r="FG278" s="77"/>
      <c r="FH278" s="77"/>
      <c r="FI278" s="77"/>
      <c r="FJ278" s="77"/>
      <c r="FK278" s="77"/>
      <c r="FL278" s="77"/>
      <c r="FM278" s="77"/>
      <c r="FN278" s="77"/>
      <c r="FO278" s="77"/>
      <c r="FP278" s="77"/>
      <c r="FQ278" s="77"/>
      <c r="FR278" s="77"/>
      <c r="FS278" s="77"/>
      <c r="FT278" s="77"/>
      <c r="FU278" s="77"/>
      <c r="FV278" s="77"/>
      <c r="FW278" s="77"/>
      <c r="FX278" s="77"/>
      <c r="FY278" s="77"/>
      <c r="FZ278" s="77"/>
      <c r="GA278" s="77"/>
      <c r="GB278" s="77"/>
      <c r="GC278" s="77"/>
      <c r="GD278" s="77"/>
      <c r="GE278" s="77"/>
      <c r="GF278" s="77"/>
      <c r="GG278" s="77"/>
      <c r="GH278" s="77"/>
      <c r="GI278" s="77"/>
      <c r="GJ278" s="77"/>
      <c r="GK278" s="77"/>
      <c r="GL278" s="77"/>
      <c r="GM278" s="77"/>
      <c r="GN278" s="77"/>
      <c r="GO278" s="77"/>
      <c r="GP278" s="77"/>
      <c r="GQ278" s="77"/>
      <c r="GR278" s="77"/>
      <c r="GS278" s="77"/>
      <c r="GT278" s="77"/>
      <c r="GU278" s="77"/>
      <c r="GV278" s="77"/>
      <c r="GW278" s="77"/>
      <c r="GX278" s="77"/>
      <c r="GY278" s="77"/>
      <c r="GZ278" s="77"/>
      <c r="HA278" s="77"/>
      <c r="HB278" s="77"/>
      <c r="HC278" s="77"/>
      <c r="HD278" s="77"/>
      <c r="HE278" s="77"/>
      <c r="HF278" s="77"/>
      <c r="HG278" s="77"/>
      <c r="HH278" s="77"/>
      <c r="HI278" s="77"/>
      <c r="HJ278" s="77"/>
      <c r="HK278" s="77"/>
      <c r="HL278" s="77"/>
      <c r="HM278" s="77"/>
      <c r="HN278" s="77"/>
      <c r="HO278" s="77"/>
      <c r="HP278" s="77"/>
      <c r="HQ278" s="77"/>
      <c r="HR278" s="77"/>
      <c r="HS278" s="77"/>
      <c r="HT278" s="77"/>
      <c r="HU278" s="77"/>
      <c r="HV278" s="77"/>
      <c r="HW278" s="77"/>
      <c r="HX278" s="77"/>
      <c r="HY278" s="77"/>
      <c r="HZ278" s="77"/>
      <c r="IA278" s="77"/>
      <c r="IB278" s="77"/>
      <c r="IC278" s="77"/>
      <c r="ID278" s="77"/>
      <c r="IE278" s="77"/>
      <c r="IF278" s="77"/>
      <c r="IG278" s="77"/>
      <c r="IH278" s="77"/>
      <c r="II278" s="77"/>
      <c r="IJ278" s="77"/>
      <c r="IK278" s="77"/>
      <c r="IL278" s="77"/>
      <c r="IM278" s="77"/>
      <c r="IN278" s="77"/>
      <c r="IO278" s="77"/>
      <c r="IP278" s="77"/>
      <c r="IQ278" s="77"/>
      <c r="IR278" s="77"/>
      <c r="IS278" s="77"/>
      <c r="IT278" s="77"/>
      <c r="IU278" s="77"/>
      <c r="IV278" s="77"/>
      <c r="IW278" s="77"/>
      <c r="IX278" s="77"/>
      <c r="IY278" s="77"/>
      <c r="IZ278" s="77"/>
      <c r="JA278" s="77"/>
      <c r="JB278" s="77"/>
      <c r="JC278" s="77"/>
      <c r="JD278" s="77"/>
      <c r="JE278" s="77"/>
      <c r="JF278" s="77"/>
      <c r="JG278" s="77"/>
      <c r="JH278" s="77"/>
      <c r="JI278" s="77"/>
      <c r="JJ278" s="77"/>
      <c r="JK278" s="77"/>
      <c r="JL278" s="77"/>
      <c r="JM278" s="77"/>
      <c r="JN278" s="77"/>
      <c r="JO278" s="77"/>
      <c r="JP278" s="77"/>
      <c r="JQ278" s="77"/>
      <c r="JR278" s="77"/>
      <c r="JS278" s="77"/>
      <c r="JT278" s="77"/>
      <c r="JU278" s="77"/>
      <c r="JV278" s="77"/>
      <c r="JW278" s="77"/>
      <c r="JX278" s="77"/>
      <c r="JY278" s="77"/>
      <c r="JZ278" s="77"/>
      <c r="KA278" s="77"/>
      <c r="KB278" s="77"/>
      <c r="KC278" s="77"/>
      <c r="KD278" s="77"/>
      <c r="KE278" s="77"/>
      <c r="KF278" s="77"/>
      <c r="KG278" s="77"/>
      <c r="KH278" s="77"/>
      <c r="KI278" s="77"/>
      <c r="KJ278" s="77"/>
      <c r="KK278" s="77"/>
      <c r="KL278" s="77"/>
      <c r="KM278" s="77"/>
      <c r="KN278" s="77"/>
      <c r="KO278" s="77"/>
      <c r="KP278" s="77"/>
      <c r="KQ278" s="77"/>
      <c r="KR278" s="77"/>
      <c r="KS278" s="77"/>
      <c r="KT278" s="77"/>
      <c r="KU278" s="77"/>
      <c r="KV278" s="77"/>
      <c r="KW278" s="77"/>
      <c r="KX278" s="77"/>
      <c r="KY278" s="77"/>
      <c r="KZ278" s="77"/>
      <c r="LA278" s="77"/>
      <c r="LB278" s="77"/>
      <c r="LC278" s="77"/>
      <c r="LD278" s="77"/>
      <c r="LE278" s="77"/>
      <c r="LF278" s="77"/>
      <c r="LG278" s="77"/>
      <c r="LH278" s="77"/>
      <c r="LI278" s="77"/>
      <c r="LJ278" s="77"/>
      <c r="LK278" s="77"/>
      <c r="LL278" s="77"/>
      <c r="LM278" s="77"/>
      <c r="LN278" s="77"/>
      <c r="LO278" s="77"/>
      <c r="LP278" s="77"/>
      <c r="LQ278" s="77"/>
      <c r="LR278" s="77"/>
      <c r="LS278" s="77"/>
      <c r="LT278" s="77"/>
      <c r="LU278" s="77"/>
      <c r="LV278" s="77"/>
      <c r="LW278" s="77"/>
      <c r="LX278" s="77"/>
      <c r="LY278" s="77"/>
      <c r="LZ278" s="77"/>
      <c r="MA278" s="77"/>
      <c r="MB278" s="77"/>
      <c r="MC278" s="77"/>
      <c r="MD278" s="77"/>
      <c r="ME278" s="77"/>
      <c r="MF278" s="77"/>
      <c r="MG278" s="77"/>
      <c r="MH278" s="77"/>
      <c r="MI278" s="77"/>
      <c r="MJ278" s="77"/>
      <c r="MK278" s="77"/>
      <c r="ML278" s="77"/>
      <c r="MM278" s="77"/>
      <c r="MN278" s="77"/>
      <c r="MO278" s="77"/>
      <c r="MP278" s="77"/>
      <c r="MQ278" s="77"/>
      <c r="MR278" s="77"/>
      <c r="MS278" s="77"/>
      <c r="MT278" s="77"/>
      <c r="MU278" s="77"/>
      <c r="MV278" s="77"/>
      <c r="MW278" s="77"/>
      <c r="MX278" s="77"/>
      <c r="MY278" s="77"/>
      <c r="MZ278" s="77"/>
      <c r="NA278" s="77"/>
      <c r="NB278" s="77"/>
      <c r="NC278" s="77"/>
      <c r="ND278" s="77"/>
      <c r="NE278" s="77"/>
      <c r="NF278" s="77"/>
      <c r="NG278" s="77"/>
      <c r="NH278" s="77"/>
      <c r="NI278" s="77"/>
      <c r="NJ278" s="77"/>
      <c r="NK278" s="77"/>
      <c r="NL278" s="77"/>
      <c r="NM278" s="77"/>
      <c r="NN278" s="77"/>
      <c r="NO278" s="77"/>
      <c r="NP278" s="77"/>
      <c r="NQ278" s="77"/>
      <c r="NR278" s="77"/>
      <c r="NS278" s="77"/>
      <c r="NT278" s="77"/>
      <c r="NU278" s="77"/>
      <c r="NV278" s="77"/>
      <c r="NW278" s="77"/>
      <c r="NX278" s="77"/>
      <c r="NY278" s="77"/>
      <c r="NZ278" s="77"/>
      <c r="OA278" s="77"/>
      <c r="OB278" s="77"/>
      <c r="OC278" s="77"/>
      <c r="OD278" s="77"/>
      <c r="OE278" s="77"/>
      <c r="OF278" s="77"/>
      <c r="OG278" s="77"/>
      <c r="OH278" s="77"/>
      <c r="OI278" s="77"/>
      <c r="OJ278" s="77"/>
      <c r="OK278" s="77"/>
      <c r="OL278" s="77"/>
      <c r="OM278" s="77"/>
      <c r="ON278" s="77"/>
      <c r="OO278" s="77"/>
      <c r="OP278" s="77"/>
      <c r="OQ278" s="77"/>
      <c r="OR278" s="77"/>
      <c r="OS278" s="77"/>
      <c r="OT278" s="77"/>
      <c r="OU278" s="77"/>
      <c r="OV278" s="77"/>
      <c r="OW278" s="77"/>
      <c r="OX278" s="77"/>
      <c r="OY278" s="77"/>
      <c r="OZ278" s="77"/>
      <c r="PA278" s="77"/>
      <c r="PB278" s="77"/>
      <c r="PC278" s="77"/>
      <c r="PD278" s="77"/>
      <c r="PE278" s="77"/>
      <c r="PF278" s="77"/>
      <c r="PG278" s="77"/>
      <c r="PH278" s="77"/>
      <c r="PI278" s="77"/>
      <c r="PJ278" s="77"/>
      <c r="PK278" s="77"/>
      <c r="PL278" s="77"/>
      <c r="PM278" s="77"/>
      <c r="PN278" s="77"/>
      <c r="PO278" s="77"/>
      <c r="PP278" s="77"/>
      <c r="PQ278" s="77"/>
      <c r="PR278" s="77"/>
      <c r="PS278" s="77"/>
      <c r="PT278" s="77"/>
      <c r="PU278" s="77"/>
      <c r="PV278" s="77"/>
      <c r="PW278" s="77"/>
      <c r="PX278" s="77"/>
      <c r="PY278" s="77"/>
      <c r="PZ278" s="77"/>
      <c r="QA278" s="77"/>
      <c r="QB278" s="77"/>
      <c r="QC278" s="77"/>
      <c r="QD278" s="77"/>
      <c r="QE278" s="77"/>
      <c r="QF278" s="77"/>
      <c r="QG278" s="77"/>
      <c r="QH278" s="77"/>
      <c r="QI278" s="77"/>
      <c r="QJ278" s="77"/>
      <c r="QK278" s="77"/>
      <c r="QL278" s="77"/>
      <c r="QM278" s="77"/>
      <c r="QN278" s="77"/>
      <c r="QO278" s="77"/>
      <c r="QP278" s="77"/>
      <c r="QQ278" s="77"/>
      <c r="QR278" s="77"/>
      <c r="QS278" s="77"/>
      <c r="QT278" s="77"/>
      <c r="QU278" s="77"/>
      <c r="QV278" s="77"/>
      <c r="QW278" s="77"/>
      <c r="QX278" s="77"/>
      <c r="QY278" s="77"/>
      <c r="QZ278" s="77"/>
      <c r="RA278" s="77"/>
      <c r="RB278" s="77"/>
      <c r="RC278" s="77"/>
      <c r="RD278" s="77"/>
      <c r="RE278" s="77"/>
      <c r="RF278" s="77"/>
      <c r="RG278" s="77"/>
      <c r="RH278" s="77"/>
      <c r="RI278" s="77"/>
      <c r="RJ278" s="77"/>
      <c r="RK278" s="77"/>
      <c r="RL278" s="77"/>
      <c r="RM278" s="77"/>
      <c r="RN278" s="77"/>
      <c r="RO278" s="77"/>
      <c r="RP278" s="77"/>
      <c r="RQ278" s="77"/>
      <c r="RR278" s="77"/>
      <c r="RS278" s="77"/>
      <c r="RT278" s="77"/>
      <c r="RU278" s="77"/>
      <c r="RV278" s="77"/>
      <c r="RW278" s="77"/>
      <c r="RX278" s="77"/>
      <c r="RY278" s="77"/>
      <c r="RZ278" s="77"/>
      <c r="SA278" s="77"/>
      <c r="SB278" s="77"/>
      <c r="SC278" s="77"/>
      <c r="SD278" s="77"/>
      <c r="SE278" s="77"/>
      <c r="SF278" s="77"/>
      <c r="SG278" s="77"/>
      <c r="SH278" s="77"/>
      <c r="SI278" s="77"/>
      <c r="SJ278" s="77"/>
    </row>
    <row r="279" spans="1:504" s="28" customFormat="1" ht="15">
      <c r="A279" s="85" t="s">
        <v>153</v>
      </c>
      <c r="B279" s="1094"/>
      <c r="C279" s="1090"/>
      <c r="D279" s="1091"/>
      <c r="E279" s="1088"/>
      <c r="F279" s="1088"/>
      <c r="G279" s="1088"/>
      <c r="H279" s="1088"/>
      <c r="I279" s="154" t="e">
        <f t="shared" si="88"/>
        <v>#DIV/0!</v>
      </c>
      <c r="J279" s="154" t="e">
        <f t="shared" si="84"/>
        <v>#DIV/0!</v>
      </c>
      <c r="K279" s="1091"/>
      <c r="L279" s="1091"/>
      <c r="M279" s="1088"/>
      <c r="N279" s="154" t="e">
        <f t="shared" si="85"/>
        <v>#DIV/0!</v>
      </c>
      <c r="O279" s="77"/>
      <c r="P279" s="197"/>
      <c r="Q279" s="77"/>
      <c r="R279" s="77"/>
      <c r="S279" s="77"/>
      <c r="T279" s="77"/>
      <c r="U279" s="77"/>
      <c r="V279" s="77"/>
      <c r="W279" s="77"/>
      <c r="X279" s="77"/>
      <c r="Y279" s="77"/>
      <c r="Z279" s="77"/>
      <c r="AA279" s="77"/>
      <c r="AB279" s="77"/>
      <c r="AC279" s="77"/>
      <c r="AD279" s="77"/>
      <c r="AE279" s="77"/>
      <c r="AF279" s="77"/>
      <c r="AG279" s="77"/>
      <c r="AH279" s="77"/>
      <c r="AI279" s="77"/>
      <c r="AJ279" s="77"/>
      <c r="AK279" s="77"/>
      <c r="AL279" s="77"/>
      <c r="AM279" s="77"/>
      <c r="AN279" s="77"/>
      <c r="AO279" s="77"/>
      <c r="AP279" s="77"/>
      <c r="AQ279" s="77"/>
      <c r="AR279" s="77"/>
      <c r="AS279" s="77"/>
      <c r="AT279" s="77"/>
      <c r="AU279" s="77"/>
      <c r="AV279" s="77"/>
      <c r="AW279" s="77"/>
      <c r="AX279" s="77"/>
      <c r="AY279" s="77"/>
      <c r="AZ279" s="77"/>
      <c r="BA279" s="77"/>
      <c r="BB279" s="77"/>
      <c r="BC279" s="77"/>
      <c r="BD279" s="77"/>
      <c r="BE279" s="77"/>
      <c r="BF279" s="77"/>
      <c r="BG279" s="77"/>
      <c r="BH279" s="77"/>
      <c r="BI279" s="77"/>
      <c r="BJ279" s="77"/>
      <c r="BK279" s="77"/>
      <c r="BL279" s="77"/>
      <c r="BM279" s="77"/>
      <c r="BN279" s="77"/>
      <c r="BO279" s="77"/>
      <c r="BP279" s="77"/>
      <c r="BQ279" s="77"/>
      <c r="BR279" s="77"/>
      <c r="BS279" s="77"/>
      <c r="BT279" s="77"/>
      <c r="BU279" s="77"/>
      <c r="BV279" s="77"/>
      <c r="BW279" s="77"/>
      <c r="BX279" s="77"/>
      <c r="BY279" s="77"/>
      <c r="BZ279" s="77"/>
      <c r="CA279" s="77"/>
      <c r="CB279" s="77"/>
      <c r="CC279" s="77"/>
      <c r="CD279" s="77"/>
      <c r="CE279" s="77"/>
      <c r="CF279" s="77"/>
      <c r="CG279" s="77"/>
      <c r="CH279" s="77"/>
      <c r="CI279" s="77"/>
      <c r="CJ279" s="77"/>
      <c r="CK279" s="77"/>
      <c r="CL279" s="77"/>
      <c r="CM279" s="77"/>
      <c r="CN279" s="77"/>
      <c r="CO279" s="77"/>
      <c r="CP279" s="77"/>
      <c r="CQ279" s="77"/>
      <c r="CR279" s="77"/>
      <c r="CS279" s="77"/>
      <c r="CT279" s="77"/>
      <c r="CU279" s="77"/>
      <c r="CV279" s="77"/>
      <c r="CW279" s="77"/>
      <c r="CX279" s="77"/>
      <c r="CY279" s="77"/>
      <c r="CZ279" s="77"/>
      <c r="DA279" s="77"/>
      <c r="DB279" s="77"/>
      <c r="DC279" s="77"/>
      <c r="DD279" s="77"/>
      <c r="DE279" s="77"/>
      <c r="DF279" s="77"/>
      <c r="DG279" s="77"/>
      <c r="DH279" s="77"/>
      <c r="DI279" s="77"/>
      <c r="DJ279" s="77"/>
      <c r="DK279" s="77"/>
      <c r="DL279" s="77"/>
      <c r="DM279" s="77"/>
      <c r="DN279" s="77"/>
      <c r="DO279" s="77"/>
      <c r="DP279" s="77"/>
      <c r="DQ279" s="77"/>
      <c r="DR279" s="77"/>
      <c r="DS279" s="77"/>
      <c r="DT279" s="77"/>
      <c r="DU279" s="77"/>
      <c r="DV279" s="77"/>
      <c r="DW279" s="77"/>
      <c r="DX279" s="77"/>
      <c r="DY279" s="77"/>
      <c r="DZ279" s="77"/>
      <c r="EA279" s="77"/>
      <c r="EB279" s="77"/>
      <c r="EC279" s="77"/>
      <c r="ED279" s="77"/>
      <c r="EE279" s="77"/>
      <c r="EF279" s="77"/>
      <c r="EG279" s="77"/>
      <c r="EH279" s="77"/>
      <c r="EI279" s="77"/>
      <c r="EJ279" s="77"/>
      <c r="EK279" s="77"/>
      <c r="EL279" s="77"/>
      <c r="EM279" s="77"/>
      <c r="EN279" s="77"/>
      <c r="EO279" s="77"/>
      <c r="EP279" s="77"/>
      <c r="EQ279" s="77"/>
      <c r="ER279" s="77"/>
      <c r="ES279" s="77"/>
      <c r="ET279" s="77"/>
      <c r="EU279" s="77"/>
      <c r="EV279" s="77"/>
      <c r="EW279" s="77"/>
      <c r="EX279" s="77"/>
      <c r="EY279" s="77"/>
      <c r="EZ279" s="77"/>
      <c r="FA279" s="77"/>
      <c r="FB279" s="77"/>
      <c r="FC279" s="77"/>
      <c r="FD279" s="77"/>
      <c r="FE279" s="77"/>
      <c r="FF279" s="77"/>
      <c r="FG279" s="77"/>
      <c r="FH279" s="77"/>
      <c r="FI279" s="77"/>
      <c r="FJ279" s="77"/>
      <c r="FK279" s="77"/>
      <c r="FL279" s="77"/>
      <c r="FM279" s="77"/>
      <c r="FN279" s="77"/>
      <c r="FO279" s="77"/>
      <c r="FP279" s="77"/>
      <c r="FQ279" s="77"/>
      <c r="FR279" s="77"/>
      <c r="FS279" s="77"/>
      <c r="FT279" s="77"/>
      <c r="FU279" s="77"/>
      <c r="FV279" s="77"/>
      <c r="FW279" s="77"/>
      <c r="FX279" s="77"/>
      <c r="FY279" s="77"/>
      <c r="FZ279" s="77"/>
      <c r="GA279" s="77"/>
      <c r="GB279" s="77"/>
      <c r="GC279" s="77"/>
      <c r="GD279" s="77"/>
      <c r="GE279" s="77"/>
      <c r="GF279" s="77"/>
      <c r="GG279" s="77"/>
      <c r="GH279" s="77"/>
      <c r="GI279" s="77"/>
      <c r="GJ279" s="77"/>
      <c r="GK279" s="77"/>
      <c r="GL279" s="77"/>
      <c r="GM279" s="77"/>
      <c r="GN279" s="77"/>
      <c r="GO279" s="77"/>
      <c r="GP279" s="77"/>
      <c r="GQ279" s="77"/>
      <c r="GR279" s="77"/>
      <c r="GS279" s="77"/>
      <c r="GT279" s="77"/>
      <c r="GU279" s="77"/>
      <c r="GV279" s="77"/>
      <c r="GW279" s="77"/>
      <c r="GX279" s="77"/>
      <c r="GY279" s="77"/>
      <c r="GZ279" s="77"/>
      <c r="HA279" s="77"/>
      <c r="HB279" s="77"/>
      <c r="HC279" s="77"/>
      <c r="HD279" s="77"/>
      <c r="HE279" s="77"/>
      <c r="HF279" s="77"/>
      <c r="HG279" s="77"/>
      <c r="HH279" s="77"/>
      <c r="HI279" s="77"/>
      <c r="HJ279" s="77"/>
      <c r="HK279" s="77"/>
      <c r="HL279" s="77"/>
      <c r="HM279" s="77"/>
      <c r="HN279" s="77"/>
      <c r="HO279" s="77"/>
      <c r="HP279" s="77"/>
      <c r="HQ279" s="77"/>
      <c r="HR279" s="77"/>
      <c r="HS279" s="77"/>
      <c r="HT279" s="77"/>
      <c r="HU279" s="77"/>
      <c r="HV279" s="77"/>
      <c r="HW279" s="77"/>
      <c r="HX279" s="77"/>
      <c r="HY279" s="77"/>
      <c r="HZ279" s="77"/>
      <c r="IA279" s="77"/>
      <c r="IB279" s="77"/>
      <c r="IC279" s="77"/>
      <c r="ID279" s="77"/>
      <c r="IE279" s="77"/>
      <c r="IF279" s="77"/>
      <c r="IG279" s="77"/>
      <c r="IH279" s="77"/>
      <c r="II279" s="77"/>
      <c r="IJ279" s="77"/>
      <c r="IK279" s="77"/>
      <c r="IL279" s="77"/>
      <c r="IM279" s="77"/>
      <c r="IN279" s="77"/>
      <c r="IO279" s="77"/>
      <c r="IP279" s="77"/>
      <c r="IQ279" s="77"/>
      <c r="IR279" s="77"/>
      <c r="IS279" s="77"/>
      <c r="IT279" s="77"/>
      <c r="IU279" s="77"/>
      <c r="IV279" s="77"/>
      <c r="IW279" s="77"/>
      <c r="IX279" s="77"/>
      <c r="IY279" s="77"/>
      <c r="IZ279" s="77"/>
      <c r="JA279" s="77"/>
      <c r="JB279" s="77"/>
      <c r="JC279" s="77"/>
      <c r="JD279" s="77"/>
      <c r="JE279" s="77"/>
      <c r="JF279" s="77"/>
      <c r="JG279" s="77"/>
      <c r="JH279" s="77"/>
      <c r="JI279" s="77"/>
      <c r="JJ279" s="77"/>
      <c r="JK279" s="77"/>
      <c r="JL279" s="77"/>
      <c r="JM279" s="77"/>
      <c r="JN279" s="77"/>
      <c r="JO279" s="77"/>
      <c r="JP279" s="77"/>
      <c r="JQ279" s="77"/>
      <c r="JR279" s="77"/>
      <c r="JS279" s="77"/>
      <c r="JT279" s="77"/>
      <c r="JU279" s="77"/>
      <c r="JV279" s="77"/>
      <c r="JW279" s="77"/>
      <c r="JX279" s="77"/>
      <c r="JY279" s="77"/>
      <c r="JZ279" s="77"/>
      <c r="KA279" s="77"/>
      <c r="KB279" s="77"/>
      <c r="KC279" s="77"/>
      <c r="KD279" s="77"/>
      <c r="KE279" s="77"/>
      <c r="KF279" s="77"/>
      <c r="KG279" s="77"/>
      <c r="KH279" s="77"/>
      <c r="KI279" s="77"/>
      <c r="KJ279" s="77"/>
      <c r="KK279" s="77"/>
      <c r="KL279" s="77"/>
      <c r="KM279" s="77"/>
      <c r="KN279" s="77"/>
      <c r="KO279" s="77"/>
      <c r="KP279" s="77"/>
      <c r="KQ279" s="77"/>
      <c r="KR279" s="77"/>
      <c r="KS279" s="77"/>
      <c r="KT279" s="77"/>
      <c r="KU279" s="77"/>
      <c r="KV279" s="77"/>
      <c r="KW279" s="77"/>
      <c r="KX279" s="77"/>
      <c r="KY279" s="77"/>
      <c r="KZ279" s="77"/>
      <c r="LA279" s="77"/>
      <c r="LB279" s="77"/>
      <c r="LC279" s="77"/>
      <c r="LD279" s="77"/>
      <c r="LE279" s="77"/>
      <c r="LF279" s="77"/>
      <c r="LG279" s="77"/>
      <c r="LH279" s="77"/>
      <c r="LI279" s="77"/>
      <c r="LJ279" s="77"/>
      <c r="LK279" s="77"/>
      <c r="LL279" s="77"/>
      <c r="LM279" s="77"/>
      <c r="LN279" s="77"/>
      <c r="LO279" s="77"/>
      <c r="LP279" s="77"/>
      <c r="LQ279" s="77"/>
      <c r="LR279" s="77"/>
      <c r="LS279" s="77"/>
      <c r="LT279" s="77"/>
      <c r="LU279" s="77"/>
      <c r="LV279" s="77"/>
      <c r="LW279" s="77"/>
      <c r="LX279" s="77"/>
      <c r="LY279" s="77"/>
      <c r="LZ279" s="77"/>
      <c r="MA279" s="77"/>
      <c r="MB279" s="77"/>
      <c r="MC279" s="77"/>
      <c r="MD279" s="77"/>
      <c r="ME279" s="77"/>
      <c r="MF279" s="77"/>
      <c r="MG279" s="77"/>
      <c r="MH279" s="77"/>
      <c r="MI279" s="77"/>
      <c r="MJ279" s="77"/>
      <c r="MK279" s="77"/>
      <c r="ML279" s="77"/>
      <c r="MM279" s="77"/>
      <c r="MN279" s="77"/>
      <c r="MO279" s="77"/>
      <c r="MP279" s="77"/>
      <c r="MQ279" s="77"/>
      <c r="MR279" s="77"/>
      <c r="MS279" s="77"/>
      <c r="MT279" s="77"/>
      <c r="MU279" s="77"/>
      <c r="MV279" s="77"/>
      <c r="MW279" s="77"/>
      <c r="MX279" s="77"/>
      <c r="MY279" s="77"/>
      <c r="MZ279" s="77"/>
      <c r="NA279" s="77"/>
      <c r="NB279" s="77"/>
      <c r="NC279" s="77"/>
      <c r="ND279" s="77"/>
      <c r="NE279" s="77"/>
      <c r="NF279" s="77"/>
      <c r="NG279" s="77"/>
      <c r="NH279" s="77"/>
      <c r="NI279" s="77"/>
      <c r="NJ279" s="77"/>
      <c r="NK279" s="77"/>
      <c r="NL279" s="77"/>
      <c r="NM279" s="77"/>
      <c r="NN279" s="77"/>
      <c r="NO279" s="77"/>
      <c r="NP279" s="77"/>
      <c r="NQ279" s="77"/>
      <c r="NR279" s="77"/>
      <c r="NS279" s="77"/>
      <c r="NT279" s="77"/>
      <c r="NU279" s="77"/>
      <c r="NV279" s="77"/>
      <c r="NW279" s="77"/>
      <c r="NX279" s="77"/>
      <c r="NY279" s="77"/>
      <c r="NZ279" s="77"/>
      <c r="OA279" s="77"/>
      <c r="OB279" s="77"/>
      <c r="OC279" s="77"/>
      <c r="OD279" s="77"/>
      <c r="OE279" s="77"/>
      <c r="OF279" s="77"/>
      <c r="OG279" s="77"/>
      <c r="OH279" s="77"/>
      <c r="OI279" s="77"/>
      <c r="OJ279" s="77"/>
      <c r="OK279" s="77"/>
      <c r="OL279" s="77"/>
      <c r="OM279" s="77"/>
      <c r="ON279" s="77"/>
      <c r="OO279" s="77"/>
      <c r="OP279" s="77"/>
      <c r="OQ279" s="77"/>
      <c r="OR279" s="77"/>
      <c r="OS279" s="77"/>
      <c r="OT279" s="77"/>
      <c r="OU279" s="77"/>
      <c r="OV279" s="77"/>
      <c r="OW279" s="77"/>
      <c r="OX279" s="77"/>
      <c r="OY279" s="77"/>
      <c r="OZ279" s="77"/>
      <c r="PA279" s="77"/>
      <c r="PB279" s="77"/>
      <c r="PC279" s="77"/>
      <c r="PD279" s="77"/>
      <c r="PE279" s="77"/>
      <c r="PF279" s="77"/>
      <c r="PG279" s="77"/>
      <c r="PH279" s="77"/>
      <c r="PI279" s="77"/>
      <c r="PJ279" s="77"/>
      <c r="PK279" s="77"/>
      <c r="PL279" s="77"/>
      <c r="PM279" s="77"/>
      <c r="PN279" s="77"/>
      <c r="PO279" s="77"/>
      <c r="PP279" s="77"/>
      <c r="PQ279" s="77"/>
      <c r="PR279" s="77"/>
      <c r="PS279" s="77"/>
      <c r="PT279" s="77"/>
      <c r="PU279" s="77"/>
      <c r="PV279" s="77"/>
      <c r="PW279" s="77"/>
      <c r="PX279" s="77"/>
      <c r="PY279" s="77"/>
      <c r="PZ279" s="77"/>
      <c r="QA279" s="77"/>
      <c r="QB279" s="77"/>
      <c r="QC279" s="77"/>
      <c r="QD279" s="77"/>
      <c r="QE279" s="77"/>
      <c r="QF279" s="77"/>
      <c r="QG279" s="77"/>
      <c r="QH279" s="77"/>
      <c r="QI279" s="77"/>
      <c r="QJ279" s="77"/>
      <c r="QK279" s="77"/>
      <c r="QL279" s="77"/>
      <c r="QM279" s="77"/>
      <c r="QN279" s="77"/>
      <c r="QO279" s="77"/>
      <c r="QP279" s="77"/>
      <c r="QQ279" s="77"/>
      <c r="QR279" s="77"/>
      <c r="QS279" s="77"/>
      <c r="QT279" s="77"/>
      <c r="QU279" s="77"/>
      <c r="QV279" s="77"/>
      <c r="QW279" s="77"/>
      <c r="QX279" s="77"/>
      <c r="QY279" s="77"/>
      <c r="QZ279" s="77"/>
      <c r="RA279" s="77"/>
      <c r="RB279" s="77"/>
      <c r="RC279" s="77"/>
      <c r="RD279" s="77"/>
      <c r="RE279" s="77"/>
      <c r="RF279" s="77"/>
      <c r="RG279" s="77"/>
      <c r="RH279" s="77"/>
      <c r="RI279" s="77"/>
      <c r="RJ279" s="77"/>
      <c r="RK279" s="77"/>
      <c r="RL279" s="77"/>
      <c r="RM279" s="77"/>
      <c r="RN279" s="77"/>
      <c r="RO279" s="77"/>
      <c r="RP279" s="77"/>
      <c r="RQ279" s="77"/>
      <c r="RR279" s="77"/>
      <c r="RS279" s="77"/>
      <c r="RT279" s="77"/>
      <c r="RU279" s="77"/>
      <c r="RV279" s="77"/>
      <c r="RW279" s="77"/>
      <c r="RX279" s="77"/>
      <c r="RY279" s="77"/>
      <c r="RZ279" s="77"/>
      <c r="SA279" s="77"/>
      <c r="SB279" s="77"/>
      <c r="SC279" s="77"/>
      <c r="SD279" s="77"/>
      <c r="SE279" s="77"/>
      <c r="SF279" s="77"/>
      <c r="SG279" s="77"/>
      <c r="SH279" s="77"/>
      <c r="SI279" s="77"/>
      <c r="SJ279" s="77"/>
    </row>
    <row r="280" spans="1:504" s="28" customFormat="1" ht="15">
      <c r="A280" s="158" t="s">
        <v>107</v>
      </c>
      <c r="B280" s="1094"/>
      <c r="C280" s="1090"/>
      <c r="D280" s="1091"/>
      <c r="E280" s="1088"/>
      <c r="F280" s="1088"/>
      <c r="G280" s="1088"/>
      <c r="H280" s="1088"/>
      <c r="I280" s="154" t="e">
        <f t="shared" si="88"/>
        <v>#DIV/0!</v>
      </c>
      <c r="J280" s="154" t="e">
        <f t="shared" si="84"/>
        <v>#DIV/0!</v>
      </c>
      <c r="K280" s="1091"/>
      <c r="L280" s="1091"/>
      <c r="M280" s="1088"/>
      <c r="N280" s="154" t="e">
        <f t="shared" si="85"/>
        <v>#DIV/0!</v>
      </c>
      <c r="O280" s="77"/>
      <c r="P280" s="197"/>
      <c r="Q280" s="77"/>
      <c r="R280" s="77"/>
      <c r="S280" s="77"/>
      <c r="T280" s="77"/>
      <c r="U280" s="77"/>
      <c r="V280" s="77"/>
      <c r="W280" s="77"/>
      <c r="X280" s="77"/>
      <c r="Y280" s="77"/>
      <c r="Z280" s="77"/>
      <c r="AA280" s="77"/>
      <c r="AB280" s="77"/>
      <c r="AC280" s="77"/>
      <c r="AD280" s="77"/>
      <c r="AE280" s="77"/>
      <c r="AF280" s="77"/>
      <c r="AG280" s="77"/>
      <c r="AH280" s="77"/>
      <c r="AI280" s="77"/>
      <c r="AJ280" s="77"/>
      <c r="AK280" s="77"/>
      <c r="AL280" s="77"/>
      <c r="AM280" s="77"/>
      <c r="AN280" s="77"/>
      <c r="AO280" s="77"/>
      <c r="AP280" s="77"/>
      <c r="AQ280" s="77"/>
      <c r="AR280" s="77"/>
      <c r="AS280" s="77"/>
      <c r="AT280" s="77"/>
      <c r="AU280" s="77"/>
      <c r="AV280" s="77"/>
      <c r="AW280" s="77"/>
      <c r="AX280" s="77"/>
      <c r="AY280" s="77"/>
      <c r="AZ280" s="77"/>
      <c r="BA280" s="77"/>
      <c r="BB280" s="77"/>
      <c r="BC280" s="77"/>
      <c r="BD280" s="77"/>
      <c r="BE280" s="77"/>
      <c r="BF280" s="77"/>
      <c r="BG280" s="77"/>
      <c r="BH280" s="77"/>
      <c r="BI280" s="77"/>
      <c r="BJ280" s="77"/>
      <c r="BK280" s="77"/>
      <c r="BL280" s="77"/>
      <c r="BM280" s="77"/>
      <c r="BN280" s="77"/>
      <c r="BO280" s="77"/>
      <c r="BP280" s="77"/>
      <c r="BQ280" s="77"/>
      <c r="BR280" s="77"/>
      <c r="BS280" s="77"/>
      <c r="BT280" s="77"/>
      <c r="BU280" s="77"/>
      <c r="BV280" s="77"/>
      <c r="BW280" s="77"/>
      <c r="BX280" s="77"/>
      <c r="BY280" s="77"/>
      <c r="BZ280" s="77"/>
      <c r="CA280" s="77"/>
      <c r="CB280" s="77"/>
      <c r="CC280" s="77"/>
      <c r="CD280" s="77"/>
      <c r="CE280" s="77"/>
      <c r="CF280" s="77"/>
      <c r="CG280" s="77"/>
      <c r="CH280" s="77"/>
      <c r="CI280" s="77"/>
      <c r="CJ280" s="77"/>
      <c r="CK280" s="77"/>
      <c r="CL280" s="77"/>
      <c r="CM280" s="77"/>
      <c r="CN280" s="77"/>
      <c r="CO280" s="77"/>
      <c r="CP280" s="77"/>
      <c r="CQ280" s="77"/>
      <c r="CR280" s="77"/>
      <c r="CS280" s="77"/>
      <c r="CT280" s="77"/>
      <c r="CU280" s="77"/>
      <c r="CV280" s="77"/>
      <c r="CW280" s="77"/>
      <c r="CX280" s="77"/>
      <c r="CY280" s="77"/>
      <c r="CZ280" s="77"/>
      <c r="DA280" s="77"/>
      <c r="DB280" s="77"/>
      <c r="DC280" s="77"/>
      <c r="DD280" s="77"/>
      <c r="DE280" s="77"/>
      <c r="DF280" s="77"/>
      <c r="DG280" s="77"/>
      <c r="DH280" s="77"/>
      <c r="DI280" s="77"/>
      <c r="DJ280" s="77"/>
      <c r="DK280" s="77"/>
      <c r="DL280" s="77"/>
      <c r="DM280" s="77"/>
      <c r="DN280" s="77"/>
      <c r="DO280" s="77"/>
      <c r="DP280" s="77"/>
      <c r="DQ280" s="77"/>
      <c r="DR280" s="77"/>
      <c r="DS280" s="77"/>
      <c r="DT280" s="77"/>
      <c r="DU280" s="77"/>
      <c r="DV280" s="77"/>
      <c r="DW280" s="77"/>
      <c r="DX280" s="77"/>
      <c r="DY280" s="77"/>
      <c r="DZ280" s="77"/>
      <c r="EA280" s="77"/>
      <c r="EB280" s="77"/>
      <c r="EC280" s="77"/>
      <c r="ED280" s="77"/>
      <c r="EE280" s="77"/>
      <c r="EF280" s="77"/>
      <c r="EG280" s="77"/>
      <c r="EH280" s="77"/>
      <c r="EI280" s="77"/>
      <c r="EJ280" s="77"/>
      <c r="EK280" s="77"/>
      <c r="EL280" s="77"/>
      <c r="EM280" s="77"/>
      <c r="EN280" s="77"/>
      <c r="EO280" s="77"/>
      <c r="EP280" s="77"/>
      <c r="EQ280" s="77"/>
      <c r="ER280" s="77"/>
      <c r="ES280" s="77"/>
      <c r="ET280" s="77"/>
      <c r="EU280" s="77"/>
      <c r="EV280" s="77"/>
      <c r="EW280" s="77"/>
      <c r="EX280" s="77"/>
      <c r="EY280" s="77"/>
      <c r="EZ280" s="77"/>
      <c r="FA280" s="77"/>
      <c r="FB280" s="77"/>
      <c r="FC280" s="77"/>
      <c r="FD280" s="77"/>
      <c r="FE280" s="77"/>
      <c r="FF280" s="77"/>
      <c r="FG280" s="77"/>
      <c r="FH280" s="77"/>
      <c r="FI280" s="77"/>
      <c r="FJ280" s="77"/>
      <c r="FK280" s="77"/>
      <c r="FL280" s="77"/>
      <c r="FM280" s="77"/>
      <c r="FN280" s="77"/>
      <c r="FO280" s="77"/>
      <c r="FP280" s="77"/>
      <c r="FQ280" s="77"/>
      <c r="FR280" s="77"/>
      <c r="FS280" s="77"/>
      <c r="FT280" s="77"/>
      <c r="FU280" s="77"/>
      <c r="FV280" s="77"/>
      <c r="FW280" s="77"/>
      <c r="FX280" s="77"/>
      <c r="FY280" s="77"/>
      <c r="FZ280" s="77"/>
      <c r="GA280" s="77"/>
      <c r="GB280" s="77"/>
      <c r="GC280" s="77"/>
      <c r="GD280" s="77"/>
      <c r="GE280" s="77"/>
      <c r="GF280" s="77"/>
      <c r="GG280" s="77"/>
      <c r="GH280" s="77"/>
      <c r="GI280" s="77"/>
      <c r="GJ280" s="77"/>
      <c r="GK280" s="77"/>
      <c r="GL280" s="77"/>
      <c r="GM280" s="77"/>
      <c r="GN280" s="77"/>
      <c r="GO280" s="77"/>
      <c r="GP280" s="77"/>
      <c r="GQ280" s="77"/>
      <c r="GR280" s="77"/>
      <c r="GS280" s="77"/>
      <c r="GT280" s="77"/>
      <c r="GU280" s="77"/>
      <c r="GV280" s="77"/>
      <c r="GW280" s="77"/>
      <c r="GX280" s="77"/>
      <c r="GY280" s="77"/>
      <c r="GZ280" s="77"/>
      <c r="HA280" s="77"/>
      <c r="HB280" s="77"/>
      <c r="HC280" s="77"/>
      <c r="HD280" s="77"/>
      <c r="HE280" s="77"/>
      <c r="HF280" s="77"/>
      <c r="HG280" s="77"/>
      <c r="HH280" s="77"/>
      <c r="HI280" s="77"/>
      <c r="HJ280" s="77"/>
      <c r="HK280" s="77"/>
      <c r="HL280" s="77"/>
      <c r="HM280" s="77"/>
      <c r="HN280" s="77"/>
      <c r="HO280" s="77"/>
      <c r="HP280" s="77"/>
      <c r="HQ280" s="77"/>
      <c r="HR280" s="77"/>
      <c r="HS280" s="77"/>
      <c r="HT280" s="77"/>
      <c r="HU280" s="77"/>
      <c r="HV280" s="77"/>
      <c r="HW280" s="77"/>
      <c r="HX280" s="77"/>
      <c r="HY280" s="77"/>
      <c r="HZ280" s="77"/>
      <c r="IA280" s="77"/>
      <c r="IB280" s="77"/>
      <c r="IC280" s="77"/>
      <c r="ID280" s="77"/>
      <c r="IE280" s="77"/>
      <c r="IF280" s="77"/>
      <c r="IG280" s="77"/>
      <c r="IH280" s="77"/>
      <c r="II280" s="77"/>
      <c r="IJ280" s="77"/>
      <c r="IK280" s="77"/>
      <c r="IL280" s="77"/>
      <c r="IM280" s="77"/>
      <c r="IN280" s="77"/>
      <c r="IO280" s="77"/>
      <c r="IP280" s="77"/>
      <c r="IQ280" s="77"/>
      <c r="IR280" s="77"/>
      <c r="IS280" s="77"/>
      <c r="IT280" s="77"/>
      <c r="IU280" s="77"/>
      <c r="IV280" s="77"/>
      <c r="IW280" s="77"/>
      <c r="IX280" s="77"/>
      <c r="IY280" s="77"/>
      <c r="IZ280" s="77"/>
      <c r="JA280" s="77"/>
      <c r="JB280" s="77"/>
      <c r="JC280" s="77"/>
      <c r="JD280" s="77"/>
      <c r="JE280" s="77"/>
      <c r="JF280" s="77"/>
      <c r="JG280" s="77"/>
      <c r="JH280" s="77"/>
      <c r="JI280" s="77"/>
      <c r="JJ280" s="77"/>
      <c r="JK280" s="77"/>
      <c r="JL280" s="77"/>
      <c r="JM280" s="77"/>
      <c r="JN280" s="77"/>
      <c r="JO280" s="77"/>
      <c r="JP280" s="77"/>
      <c r="JQ280" s="77"/>
      <c r="JR280" s="77"/>
      <c r="JS280" s="77"/>
      <c r="JT280" s="77"/>
      <c r="JU280" s="77"/>
      <c r="JV280" s="77"/>
      <c r="JW280" s="77"/>
      <c r="JX280" s="77"/>
      <c r="JY280" s="77"/>
      <c r="JZ280" s="77"/>
      <c r="KA280" s="77"/>
      <c r="KB280" s="77"/>
      <c r="KC280" s="77"/>
      <c r="KD280" s="77"/>
      <c r="KE280" s="77"/>
      <c r="KF280" s="77"/>
      <c r="KG280" s="77"/>
      <c r="KH280" s="77"/>
      <c r="KI280" s="77"/>
      <c r="KJ280" s="77"/>
      <c r="KK280" s="77"/>
      <c r="KL280" s="77"/>
      <c r="KM280" s="77"/>
      <c r="KN280" s="77"/>
      <c r="KO280" s="77"/>
      <c r="KP280" s="77"/>
      <c r="KQ280" s="77"/>
      <c r="KR280" s="77"/>
      <c r="KS280" s="77"/>
      <c r="KT280" s="77"/>
      <c r="KU280" s="77"/>
      <c r="KV280" s="77"/>
      <c r="KW280" s="77"/>
      <c r="KX280" s="77"/>
      <c r="KY280" s="77"/>
      <c r="KZ280" s="77"/>
      <c r="LA280" s="77"/>
      <c r="LB280" s="77"/>
      <c r="LC280" s="77"/>
      <c r="LD280" s="77"/>
      <c r="LE280" s="77"/>
      <c r="LF280" s="77"/>
      <c r="LG280" s="77"/>
      <c r="LH280" s="77"/>
      <c r="LI280" s="77"/>
      <c r="LJ280" s="77"/>
      <c r="LK280" s="77"/>
      <c r="LL280" s="77"/>
      <c r="LM280" s="77"/>
      <c r="LN280" s="77"/>
      <c r="LO280" s="77"/>
      <c r="LP280" s="77"/>
      <c r="LQ280" s="77"/>
      <c r="LR280" s="77"/>
      <c r="LS280" s="77"/>
      <c r="LT280" s="77"/>
      <c r="LU280" s="77"/>
      <c r="LV280" s="77"/>
      <c r="LW280" s="77"/>
      <c r="LX280" s="77"/>
      <c r="LY280" s="77"/>
      <c r="LZ280" s="77"/>
      <c r="MA280" s="77"/>
      <c r="MB280" s="77"/>
      <c r="MC280" s="77"/>
      <c r="MD280" s="77"/>
      <c r="ME280" s="77"/>
      <c r="MF280" s="77"/>
      <c r="MG280" s="77"/>
      <c r="MH280" s="77"/>
      <c r="MI280" s="77"/>
      <c r="MJ280" s="77"/>
      <c r="MK280" s="77"/>
      <c r="ML280" s="77"/>
      <c r="MM280" s="77"/>
      <c r="MN280" s="77"/>
      <c r="MO280" s="77"/>
      <c r="MP280" s="77"/>
      <c r="MQ280" s="77"/>
      <c r="MR280" s="77"/>
      <c r="MS280" s="77"/>
      <c r="MT280" s="77"/>
      <c r="MU280" s="77"/>
      <c r="MV280" s="77"/>
      <c r="MW280" s="77"/>
      <c r="MX280" s="77"/>
      <c r="MY280" s="77"/>
      <c r="MZ280" s="77"/>
      <c r="NA280" s="77"/>
      <c r="NB280" s="77"/>
      <c r="NC280" s="77"/>
      <c r="ND280" s="77"/>
      <c r="NE280" s="77"/>
      <c r="NF280" s="77"/>
      <c r="NG280" s="77"/>
      <c r="NH280" s="77"/>
      <c r="NI280" s="77"/>
      <c r="NJ280" s="77"/>
      <c r="NK280" s="77"/>
      <c r="NL280" s="77"/>
      <c r="NM280" s="77"/>
      <c r="NN280" s="77"/>
      <c r="NO280" s="77"/>
      <c r="NP280" s="77"/>
      <c r="NQ280" s="77"/>
      <c r="NR280" s="77"/>
      <c r="NS280" s="77"/>
      <c r="NT280" s="77"/>
      <c r="NU280" s="77"/>
      <c r="NV280" s="77"/>
      <c r="NW280" s="77"/>
      <c r="NX280" s="77"/>
      <c r="NY280" s="77"/>
      <c r="NZ280" s="77"/>
      <c r="OA280" s="77"/>
      <c r="OB280" s="77"/>
      <c r="OC280" s="77"/>
      <c r="OD280" s="77"/>
      <c r="OE280" s="77"/>
      <c r="OF280" s="77"/>
      <c r="OG280" s="77"/>
      <c r="OH280" s="77"/>
      <c r="OI280" s="77"/>
      <c r="OJ280" s="77"/>
      <c r="OK280" s="77"/>
      <c r="OL280" s="77"/>
      <c r="OM280" s="77"/>
      <c r="ON280" s="77"/>
      <c r="OO280" s="77"/>
      <c r="OP280" s="77"/>
      <c r="OQ280" s="77"/>
      <c r="OR280" s="77"/>
      <c r="OS280" s="77"/>
      <c r="OT280" s="77"/>
      <c r="OU280" s="77"/>
      <c r="OV280" s="77"/>
      <c r="OW280" s="77"/>
      <c r="OX280" s="77"/>
      <c r="OY280" s="77"/>
      <c r="OZ280" s="77"/>
      <c r="PA280" s="77"/>
      <c r="PB280" s="77"/>
      <c r="PC280" s="77"/>
      <c r="PD280" s="77"/>
      <c r="PE280" s="77"/>
      <c r="PF280" s="77"/>
      <c r="PG280" s="77"/>
      <c r="PH280" s="77"/>
      <c r="PI280" s="77"/>
      <c r="PJ280" s="77"/>
      <c r="PK280" s="77"/>
      <c r="PL280" s="77"/>
      <c r="PM280" s="77"/>
      <c r="PN280" s="77"/>
      <c r="PO280" s="77"/>
      <c r="PP280" s="77"/>
      <c r="PQ280" s="77"/>
      <c r="PR280" s="77"/>
      <c r="PS280" s="77"/>
      <c r="PT280" s="77"/>
      <c r="PU280" s="77"/>
      <c r="PV280" s="77"/>
      <c r="PW280" s="77"/>
      <c r="PX280" s="77"/>
      <c r="PY280" s="77"/>
      <c r="PZ280" s="77"/>
      <c r="QA280" s="77"/>
      <c r="QB280" s="77"/>
      <c r="QC280" s="77"/>
      <c r="QD280" s="77"/>
      <c r="QE280" s="77"/>
      <c r="QF280" s="77"/>
      <c r="QG280" s="77"/>
      <c r="QH280" s="77"/>
      <c r="QI280" s="77"/>
      <c r="QJ280" s="77"/>
      <c r="QK280" s="77"/>
      <c r="QL280" s="77"/>
      <c r="QM280" s="77"/>
      <c r="QN280" s="77"/>
      <c r="QO280" s="77"/>
      <c r="QP280" s="77"/>
      <c r="QQ280" s="77"/>
      <c r="QR280" s="77"/>
      <c r="QS280" s="77"/>
      <c r="QT280" s="77"/>
      <c r="QU280" s="77"/>
      <c r="QV280" s="77"/>
      <c r="QW280" s="77"/>
      <c r="QX280" s="77"/>
      <c r="QY280" s="77"/>
      <c r="QZ280" s="77"/>
      <c r="RA280" s="77"/>
      <c r="RB280" s="77"/>
      <c r="RC280" s="77"/>
      <c r="RD280" s="77"/>
      <c r="RE280" s="77"/>
      <c r="RF280" s="77"/>
      <c r="RG280" s="77"/>
      <c r="RH280" s="77"/>
      <c r="RI280" s="77"/>
      <c r="RJ280" s="77"/>
      <c r="RK280" s="77"/>
      <c r="RL280" s="77"/>
      <c r="RM280" s="77"/>
      <c r="RN280" s="77"/>
      <c r="RO280" s="77"/>
      <c r="RP280" s="77"/>
      <c r="RQ280" s="77"/>
      <c r="RR280" s="77"/>
      <c r="RS280" s="77"/>
      <c r="RT280" s="77"/>
      <c r="RU280" s="77"/>
      <c r="RV280" s="77"/>
      <c r="RW280" s="77"/>
      <c r="RX280" s="77"/>
      <c r="RY280" s="77"/>
      <c r="RZ280" s="77"/>
      <c r="SA280" s="77"/>
      <c r="SB280" s="77"/>
      <c r="SC280" s="77"/>
      <c r="SD280" s="77"/>
      <c r="SE280" s="77"/>
      <c r="SF280" s="77"/>
      <c r="SG280" s="77"/>
      <c r="SH280" s="77"/>
      <c r="SI280" s="77"/>
      <c r="SJ280" s="77"/>
    </row>
    <row r="281" spans="1:504" s="28" customFormat="1" ht="15">
      <c r="A281" s="85" t="s">
        <v>153</v>
      </c>
      <c r="B281" s="1094"/>
      <c r="C281" s="1090"/>
      <c r="D281" s="1091"/>
      <c r="E281" s="1088"/>
      <c r="F281" s="1088"/>
      <c r="G281" s="1088"/>
      <c r="H281" s="1088"/>
      <c r="I281" s="154" t="e">
        <f t="shared" si="88"/>
        <v>#DIV/0!</v>
      </c>
      <c r="J281" s="154" t="e">
        <f t="shared" si="84"/>
        <v>#DIV/0!</v>
      </c>
      <c r="K281" s="1091"/>
      <c r="L281" s="1091"/>
      <c r="M281" s="1088"/>
      <c r="N281" s="154" t="e">
        <f t="shared" si="85"/>
        <v>#DIV/0!</v>
      </c>
      <c r="O281" s="77"/>
      <c r="P281" s="197"/>
      <c r="Q281" s="77"/>
      <c r="R281" s="77"/>
      <c r="S281" s="77"/>
      <c r="T281" s="77"/>
      <c r="U281" s="77"/>
      <c r="V281" s="77"/>
      <c r="W281" s="77"/>
      <c r="X281" s="77"/>
      <c r="Y281" s="77"/>
      <c r="Z281" s="77"/>
      <c r="AA281" s="77"/>
      <c r="AB281" s="77"/>
      <c r="AC281" s="77"/>
      <c r="AD281" s="77"/>
      <c r="AE281" s="77"/>
      <c r="AF281" s="77"/>
      <c r="AG281" s="77"/>
      <c r="AH281" s="77"/>
      <c r="AI281" s="77"/>
      <c r="AJ281" s="77"/>
      <c r="AK281" s="77"/>
      <c r="AL281" s="77"/>
      <c r="AM281" s="77"/>
      <c r="AN281" s="77"/>
      <c r="AO281" s="77"/>
      <c r="AP281" s="77"/>
      <c r="AQ281" s="77"/>
      <c r="AR281" s="77"/>
      <c r="AS281" s="77"/>
      <c r="AT281" s="77"/>
      <c r="AU281" s="77"/>
      <c r="AV281" s="77"/>
      <c r="AW281" s="77"/>
      <c r="AX281" s="77"/>
      <c r="AY281" s="77"/>
      <c r="AZ281" s="77"/>
      <c r="BA281" s="77"/>
      <c r="BB281" s="77"/>
      <c r="BC281" s="77"/>
      <c r="BD281" s="77"/>
      <c r="BE281" s="77"/>
      <c r="BF281" s="77"/>
      <c r="BG281" s="77"/>
      <c r="BH281" s="77"/>
      <c r="BI281" s="77"/>
      <c r="BJ281" s="77"/>
      <c r="BK281" s="77"/>
      <c r="BL281" s="77"/>
      <c r="BM281" s="77"/>
      <c r="BN281" s="77"/>
      <c r="BO281" s="77"/>
      <c r="BP281" s="77"/>
      <c r="BQ281" s="77"/>
      <c r="BR281" s="77"/>
      <c r="BS281" s="77"/>
      <c r="BT281" s="77"/>
      <c r="BU281" s="77"/>
      <c r="BV281" s="77"/>
      <c r="BW281" s="77"/>
      <c r="BX281" s="77"/>
      <c r="BY281" s="77"/>
      <c r="BZ281" s="77"/>
      <c r="CA281" s="77"/>
      <c r="CB281" s="77"/>
      <c r="CC281" s="77"/>
      <c r="CD281" s="77"/>
      <c r="CE281" s="77"/>
      <c r="CF281" s="77"/>
      <c r="CG281" s="77"/>
      <c r="CH281" s="77"/>
      <c r="CI281" s="77"/>
      <c r="CJ281" s="77"/>
      <c r="CK281" s="77"/>
      <c r="CL281" s="77"/>
      <c r="CM281" s="77"/>
      <c r="CN281" s="77"/>
      <c r="CO281" s="77"/>
      <c r="CP281" s="77"/>
      <c r="CQ281" s="77"/>
      <c r="CR281" s="77"/>
      <c r="CS281" s="77"/>
      <c r="CT281" s="77"/>
      <c r="CU281" s="77"/>
      <c r="CV281" s="77"/>
      <c r="CW281" s="77"/>
      <c r="CX281" s="77"/>
      <c r="CY281" s="77"/>
      <c r="CZ281" s="77"/>
      <c r="DA281" s="77"/>
      <c r="DB281" s="77"/>
      <c r="DC281" s="77"/>
      <c r="DD281" s="77"/>
      <c r="DE281" s="77"/>
      <c r="DF281" s="77"/>
      <c r="DG281" s="77"/>
      <c r="DH281" s="77"/>
      <c r="DI281" s="77"/>
      <c r="DJ281" s="77"/>
      <c r="DK281" s="77"/>
      <c r="DL281" s="77"/>
      <c r="DM281" s="77"/>
      <c r="DN281" s="77"/>
      <c r="DO281" s="77"/>
      <c r="DP281" s="77"/>
      <c r="DQ281" s="77"/>
      <c r="DR281" s="77"/>
      <c r="DS281" s="77"/>
      <c r="DT281" s="77"/>
      <c r="DU281" s="77"/>
      <c r="DV281" s="77"/>
      <c r="DW281" s="77"/>
      <c r="DX281" s="77"/>
      <c r="DY281" s="77"/>
      <c r="DZ281" s="77"/>
      <c r="EA281" s="77"/>
      <c r="EB281" s="77"/>
      <c r="EC281" s="77"/>
      <c r="ED281" s="77"/>
      <c r="EE281" s="77"/>
      <c r="EF281" s="77"/>
      <c r="EG281" s="77"/>
      <c r="EH281" s="77"/>
      <c r="EI281" s="77"/>
      <c r="EJ281" s="77"/>
      <c r="EK281" s="77"/>
      <c r="EL281" s="77"/>
      <c r="EM281" s="77"/>
      <c r="EN281" s="77"/>
      <c r="EO281" s="77"/>
      <c r="EP281" s="77"/>
      <c r="EQ281" s="77"/>
      <c r="ER281" s="77"/>
      <c r="ES281" s="77"/>
      <c r="ET281" s="77"/>
      <c r="EU281" s="77"/>
      <c r="EV281" s="77"/>
      <c r="EW281" s="77"/>
      <c r="EX281" s="77"/>
      <c r="EY281" s="77"/>
      <c r="EZ281" s="77"/>
      <c r="FA281" s="77"/>
      <c r="FB281" s="77"/>
      <c r="FC281" s="77"/>
      <c r="FD281" s="77"/>
      <c r="FE281" s="77"/>
      <c r="FF281" s="77"/>
      <c r="FG281" s="77"/>
      <c r="FH281" s="77"/>
      <c r="FI281" s="77"/>
      <c r="FJ281" s="77"/>
      <c r="FK281" s="77"/>
      <c r="FL281" s="77"/>
      <c r="FM281" s="77"/>
      <c r="FN281" s="77"/>
      <c r="FO281" s="77"/>
      <c r="FP281" s="77"/>
      <c r="FQ281" s="77"/>
      <c r="FR281" s="77"/>
      <c r="FS281" s="77"/>
      <c r="FT281" s="77"/>
      <c r="FU281" s="77"/>
      <c r="FV281" s="77"/>
      <c r="FW281" s="77"/>
      <c r="FX281" s="77"/>
      <c r="FY281" s="77"/>
      <c r="FZ281" s="77"/>
      <c r="GA281" s="77"/>
      <c r="GB281" s="77"/>
      <c r="GC281" s="77"/>
      <c r="GD281" s="77"/>
      <c r="GE281" s="77"/>
      <c r="GF281" s="77"/>
      <c r="GG281" s="77"/>
      <c r="GH281" s="77"/>
      <c r="GI281" s="77"/>
      <c r="GJ281" s="77"/>
      <c r="GK281" s="77"/>
      <c r="GL281" s="77"/>
      <c r="GM281" s="77"/>
      <c r="GN281" s="77"/>
      <c r="GO281" s="77"/>
      <c r="GP281" s="77"/>
      <c r="GQ281" s="77"/>
      <c r="GR281" s="77"/>
      <c r="GS281" s="77"/>
      <c r="GT281" s="77"/>
      <c r="GU281" s="77"/>
      <c r="GV281" s="77"/>
      <c r="GW281" s="77"/>
      <c r="GX281" s="77"/>
      <c r="GY281" s="77"/>
      <c r="GZ281" s="77"/>
      <c r="HA281" s="77"/>
      <c r="HB281" s="77"/>
      <c r="HC281" s="77"/>
      <c r="HD281" s="77"/>
      <c r="HE281" s="77"/>
      <c r="HF281" s="77"/>
      <c r="HG281" s="77"/>
      <c r="HH281" s="77"/>
      <c r="HI281" s="77"/>
      <c r="HJ281" s="77"/>
      <c r="HK281" s="77"/>
      <c r="HL281" s="77"/>
      <c r="HM281" s="77"/>
      <c r="HN281" s="77"/>
      <c r="HO281" s="77"/>
      <c r="HP281" s="77"/>
      <c r="HQ281" s="77"/>
      <c r="HR281" s="77"/>
      <c r="HS281" s="77"/>
      <c r="HT281" s="77"/>
      <c r="HU281" s="77"/>
      <c r="HV281" s="77"/>
      <c r="HW281" s="77"/>
      <c r="HX281" s="77"/>
      <c r="HY281" s="77"/>
      <c r="HZ281" s="77"/>
      <c r="IA281" s="77"/>
      <c r="IB281" s="77"/>
      <c r="IC281" s="77"/>
      <c r="ID281" s="77"/>
      <c r="IE281" s="77"/>
      <c r="IF281" s="77"/>
      <c r="IG281" s="77"/>
      <c r="IH281" s="77"/>
      <c r="II281" s="77"/>
      <c r="IJ281" s="77"/>
      <c r="IK281" s="77"/>
      <c r="IL281" s="77"/>
      <c r="IM281" s="77"/>
      <c r="IN281" s="77"/>
      <c r="IO281" s="77"/>
      <c r="IP281" s="77"/>
      <c r="IQ281" s="77"/>
      <c r="IR281" s="77"/>
      <c r="IS281" s="77"/>
      <c r="IT281" s="77"/>
      <c r="IU281" s="77"/>
      <c r="IV281" s="77"/>
      <c r="IW281" s="77"/>
      <c r="IX281" s="77"/>
      <c r="IY281" s="77"/>
      <c r="IZ281" s="77"/>
      <c r="JA281" s="77"/>
      <c r="JB281" s="77"/>
      <c r="JC281" s="77"/>
      <c r="JD281" s="77"/>
      <c r="JE281" s="77"/>
      <c r="JF281" s="77"/>
      <c r="JG281" s="77"/>
      <c r="JH281" s="77"/>
      <c r="JI281" s="77"/>
      <c r="JJ281" s="77"/>
      <c r="JK281" s="77"/>
      <c r="JL281" s="77"/>
      <c r="JM281" s="77"/>
      <c r="JN281" s="77"/>
      <c r="JO281" s="77"/>
      <c r="JP281" s="77"/>
      <c r="JQ281" s="77"/>
      <c r="JR281" s="77"/>
      <c r="JS281" s="77"/>
      <c r="JT281" s="77"/>
      <c r="JU281" s="77"/>
      <c r="JV281" s="77"/>
      <c r="JW281" s="77"/>
      <c r="JX281" s="77"/>
      <c r="JY281" s="77"/>
      <c r="JZ281" s="77"/>
      <c r="KA281" s="77"/>
      <c r="KB281" s="77"/>
      <c r="KC281" s="77"/>
      <c r="KD281" s="77"/>
      <c r="KE281" s="77"/>
      <c r="KF281" s="77"/>
      <c r="KG281" s="77"/>
      <c r="KH281" s="77"/>
      <c r="KI281" s="77"/>
      <c r="KJ281" s="77"/>
      <c r="KK281" s="77"/>
      <c r="KL281" s="77"/>
      <c r="KM281" s="77"/>
      <c r="KN281" s="77"/>
      <c r="KO281" s="77"/>
      <c r="KP281" s="77"/>
      <c r="KQ281" s="77"/>
      <c r="KR281" s="77"/>
      <c r="KS281" s="77"/>
      <c r="KT281" s="77"/>
      <c r="KU281" s="77"/>
      <c r="KV281" s="77"/>
      <c r="KW281" s="77"/>
      <c r="KX281" s="77"/>
      <c r="KY281" s="77"/>
      <c r="KZ281" s="77"/>
      <c r="LA281" s="77"/>
      <c r="LB281" s="77"/>
      <c r="LC281" s="77"/>
      <c r="LD281" s="77"/>
      <c r="LE281" s="77"/>
      <c r="LF281" s="77"/>
      <c r="LG281" s="77"/>
      <c r="LH281" s="77"/>
      <c r="LI281" s="77"/>
      <c r="LJ281" s="77"/>
      <c r="LK281" s="77"/>
      <c r="LL281" s="77"/>
      <c r="LM281" s="77"/>
      <c r="LN281" s="77"/>
      <c r="LO281" s="77"/>
      <c r="LP281" s="77"/>
      <c r="LQ281" s="77"/>
      <c r="LR281" s="77"/>
      <c r="LS281" s="77"/>
      <c r="LT281" s="77"/>
      <c r="LU281" s="77"/>
      <c r="LV281" s="77"/>
      <c r="LW281" s="77"/>
      <c r="LX281" s="77"/>
      <c r="LY281" s="77"/>
      <c r="LZ281" s="77"/>
      <c r="MA281" s="77"/>
      <c r="MB281" s="77"/>
      <c r="MC281" s="77"/>
      <c r="MD281" s="77"/>
      <c r="ME281" s="77"/>
      <c r="MF281" s="77"/>
      <c r="MG281" s="77"/>
      <c r="MH281" s="77"/>
      <c r="MI281" s="77"/>
      <c r="MJ281" s="77"/>
      <c r="MK281" s="77"/>
      <c r="ML281" s="77"/>
      <c r="MM281" s="77"/>
      <c r="MN281" s="77"/>
      <c r="MO281" s="77"/>
      <c r="MP281" s="77"/>
      <c r="MQ281" s="77"/>
      <c r="MR281" s="77"/>
      <c r="MS281" s="77"/>
      <c r="MT281" s="77"/>
      <c r="MU281" s="77"/>
      <c r="MV281" s="77"/>
      <c r="MW281" s="77"/>
      <c r="MX281" s="77"/>
      <c r="MY281" s="77"/>
      <c r="MZ281" s="77"/>
      <c r="NA281" s="77"/>
      <c r="NB281" s="77"/>
      <c r="NC281" s="77"/>
      <c r="ND281" s="77"/>
      <c r="NE281" s="77"/>
      <c r="NF281" s="77"/>
      <c r="NG281" s="77"/>
      <c r="NH281" s="77"/>
      <c r="NI281" s="77"/>
      <c r="NJ281" s="77"/>
      <c r="NK281" s="77"/>
      <c r="NL281" s="77"/>
      <c r="NM281" s="77"/>
      <c r="NN281" s="77"/>
      <c r="NO281" s="77"/>
      <c r="NP281" s="77"/>
      <c r="NQ281" s="77"/>
      <c r="NR281" s="77"/>
      <c r="NS281" s="77"/>
      <c r="NT281" s="77"/>
      <c r="NU281" s="77"/>
      <c r="NV281" s="77"/>
      <c r="NW281" s="77"/>
      <c r="NX281" s="77"/>
      <c r="NY281" s="77"/>
      <c r="NZ281" s="77"/>
      <c r="OA281" s="77"/>
      <c r="OB281" s="77"/>
      <c r="OC281" s="77"/>
      <c r="OD281" s="77"/>
      <c r="OE281" s="77"/>
      <c r="OF281" s="77"/>
      <c r="OG281" s="77"/>
      <c r="OH281" s="77"/>
      <c r="OI281" s="77"/>
      <c r="OJ281" s="77"/>
      <c r="OK281" s="77"/>
      <c r="OL281" s="77"/>
      <c r="OM281" s="77"/>
      <c r="ON281" s="77"/>
      <c r="OO281" s="77"/>
      <c r="OP281" s="77"/>
      <c r="OQ281" s="77"/>
      <c r="OR281" s="77"/>
      <c r="OS281" s="77"/>
      <c r="OT281" s="77"/>
      <c r="OU281" s="77"/>
      <c r="OV281" s="77"/>
      <c r="OW281" s="77"/>
      <c r="OX281" s="77"/>
      <c r="OY281" s="77"/>
      <c r="OZ281" s="77"/>
      <c r="PA281" s="77"/>
      <c r="PB281" s="77"/>
      <c r="PC281" s="77"/>
      <c r="PD281" s="77"/>
      <c r="PE281" s="77"/>
      <c r="PF281" s="77"/>
      <c r="PG281" s="77"/>
      <c r="PH281" s="77"/>
      <c r="PI281" s="77"/>
      <c r="PJ281" s="77"/>
      <c r="PK281" s="77"/>
      <c r="PL281" s="77"/>
      <c r="PM281" s="77"/>
      <c r="PN281" s="77"/>
      <c r="PO281" s="77"/>
      <c r="PP281" s="77"/>
      <c r="PQ281" s="77"/>
      <c r="PR281" s="77"/>
      <c r="PS281" s="77"/>
      <c r="PT281" s="77"/>
      <c r="PU281" s="77"/>
      <c r="PV281" s="77"/>
      <c r="PW281" s="77"/>
      <c r="PX281" s="77"/>
      <c r="PY281" s="77"/>
      <c r="PZ281" s="77"/>
      <c r="QA281" s="77"/>
      <c r="QB281" s="77"/>
      <c r="QC281" s="77"/>
      <c r="QD281" s="77"/>
      <c r="QE281" s="77"/>
      <c r="QF281" s="77"/>
      <c r="QG281" s="77"/>
      <c r="QH281" s="77"/>
      <c r="QI281" s="77"/>
      <c r="QJ281" s="77"/>
      <c r="QK281" s="77"/>
      <c r="QL281" s="77"/>
      <c r="QM281" s="77"/>
      <c r="QN281" s="77"/>
      <c r="QO281" s="77"/>
      <c r="QP281" s="77"/>
      <c r="QQ281" s="77"/>
      <c r="QR281" s="77"/>
      <c r="QS281" s="77"/>
      <c r="QT281" s="77"/>
      <c r="QU281" s="77"/>
      <c r="QV281" s="77"/>
      <c r="QW281" s="77"/>
      <c r="QX281" s="77"/>
      <c r="QY281" s="77"/>
      <c r="QZ281" s="77"/>
      <c r="RA281" s="77"/>
      <c r="RB281" s="77"/>
      <c r="RC281" s="77"/>
      <c r="RD281" s="77"/>
      <c r="RE281" s="77"/>
      <c r="RF281" s="77"/>
      <c r="RG281" s="77"/>
      <c r="RH281" s="77"/>
      <c r="RI281" s="77"/>
      <c r="RJ281" s="77"/>
      <c r="RK281" s="77"/>
      <c r="RL281" s="77"/>
      <c r="RM281" s="77"/>
      <c r="RN281" s="77"/>
      <c r="RO281" s="77"/>
      <c r="RP281" s="77"/>
      <c r="RQ281" s="77"/>
      <c r="RR281" s="77"/>
      <c r="RS281" s="77"/>
      <c r="RT281" s="77"/>
      <c r="RU281" s="77"/>
      <c r="RV281" s="77"/>
      <c r="RW281" s="77"/>
      <c r="RX281" s="77"/>
      <c r="RY281" s="77"/>
      <c r="RZ281" s="77"/>
      <c r="SA281" s="77"/>
      <c r="SB281" s="77"/>
      <c r="SC281" s="77"/>
      <c r="SD281" s="77"/>
      <c r="SE281" s="77"/>
      <c r="SF281" s="77"/>
      <c r="SG281" s="77"/>
      <c r="SH281" s="77"/>
      <c r="SI281" s="77"/>
      <c r="SJ281" s="77"/>
    </row>
    <row r="282" spans="1:504" s="28" customFormat="1" ht="15">
      <c r="A282" s="2" t="s">
        <v>108</v>
      </c>
      <c r="B282" s="1072"/>
      <c r="C282" s="1086"/>
      <c r="D282" s="1073"/>
      <c r="E282" s="1074"/>
      <c r="F282" s="1074"/>
      <c r="G282" s="1074"/>
      <c r="H282" s="1074"/>
      <c r="I282" s="147" t="e">
        <f t="shared" si="88"/>
        <v>#DIV/0!</v>
      </c>
      <c r="J282" s="147" t="e">
        <f t="shared" si="84"/>
        <v>#DIV/0!</v>
      </c>
      <c r="K282" s="1073"/>
      <c r="L282" s="1073"/>
      <c r="M282" s="1074"/>
      <c r="N282" s="147" t="e">
        <f t="shared" si="85"/>
        <v>#DIV/0!</v>
      </c>
      <c r="O282" s="77"/>
      <c r="P282" s="197"/>
      <c r="Q282" s="77"/>
      <c r="R282" s="77"/>
      <c r="S282" s="77"/>
      <c r="T282" s="77"/>
      <c r="U282" s="77"/>
      <c r="V282" s="77"/>
      <c r="W282" s="77"/>
      <c r="X282" s="77"/>
      <c r="Y282" s="77"/>
      <c r="Z282" s="77"/>
      <c r="AA282" s="77"/>
      <c r="AB282" s="77"/>
      <c r="AC282" s="77"/>
      <c r="AD282" s="77"/>
      <c r="AE282" s="77"/>
      <c r="AF282" s="77"/>
      <c r="AG282" s="77"/>
      <c r="AH282" s="77"/>
      <c r="AI282" s="77"/>
      <c r="AJ282" s="77"/>
      <c r="AK282" s="77"/>
      <c r="AL282" s="77"/>
      <c r="AM282" s="77"/>
      <c r="AN282" s="77"/>
      <c r="AO282" s="77"/>
      <c r="AP282" s="77"/>
      <c r="AQ282" s="77"/>
      <c r="AR282" s="77"/>
      <c r="AS282" s="77"/>
      <c r="AT282" s="77"/>
      <c r="AU282" s="77"/>
      <c r="AV282" s="77"/>
      <c r="AW282" s="77"/>
      <c r="AX282" s="77"/>
      <c r="AY282" s="77"/>
      <c r="AZ282" s="77"/>
      <c r="BA282" s="77"/>
      <c r="BB282" s="77"/>
      <c r="BC282" s="77"/>
      <c r="BD282" s="77"/>
      <c r="BE282" s="77"/>
      <c r="BF282" s="77"/>
      <c r="BG282" s="77"/>
      <c r="BH282" s="77"/>
      <c r="BI282" s="77"/>
      <c r="BJ282" s="77"/>
      <c r="BK282" s="77"/>
      <c r="BL282" s="77"/>
      <c r="BM282" s="77"/>
      <c r="BN282" s="77"/>
      <c r="BO282" s="77"/>
      <c r="BP282" s="77"/>
      <c r="BQ282" s="77"/>
      <c r="BR282" s="77"/>
      <c r="BS282" s="77"/>
      <c r="BT282" s="77"/>
      <c r="BU282" s="77"/>
      <c r="BV282" s="77"/>
      <c r="BW282" s="77"/>
      <c r="BX282" s="77"/>
      <c r="BY282" s="77"/>
      <c r="BZ282" s="77"/>
      <c r="CA282" s="77"/>
      <c r="CB282" s="77"/>
      <c r="CC282" s="77"/>
      <c r="CD282" s="77"/>
      <c r="CE282" s="77"/>
      <c r="CF282" s="77"/>
      <c r="CG282" s="77"/>
      <c r="CH282" s="77"/>
      <c r="CI282" s="77"/>
      <c r="CJ282" s="77"/>
      <c r="CK282" s="77"/>
      <c r="CL282" s="77"/>
      <c r="CM282" s="77"/>
      <c r="CN282" s="77"/>
      <c r="CO282" s="77"/>
      <c r="CP282" s="77"/>
      <c r="CQ282" s="77"/>
      <c r="CR282" s="77"/>
      <c r="CS282" s="77"/>
      <c r="CT282" s="77"/>
      <c r="CU282" s="77"/>
      <c r="CV282" s="77"/>
      <c r="CW282" s="77"/>
      <c r="CX282" s="77"/>
      <c r="CY282" s="77"/>
      <c r="CZ282" s="77"/>
      <c r="DA282" s="77"/>
      <c r="DB282" s="77"/>
      <c r="DC282" s="77"/>
      <c r="DD282" s="77"/>
      <c r="DE282" s="77"/>
      <c r="DF282" s="77"/>
      <c r="DG282" s="77"/>
      <c r="DH282" s="77"/>
      <c r="DI282" s="77"/>
      <c r="DJ282" s="77"/>
      <c r="DK282" s="77"/>
      <c r="DL282" s="77"/>
      <c r="DM282" s="77"/>
      <c r="DN282" s="77"/>
      <c r="DO282" s="77"/>
      <c r="DP282" s="77"/>
      <c r="DQ282" s="77"/>
      <c r="DR282" s="77"/>
      <c r="DS282" s="77"/>
      <c r="DT282" s="77"/>
      <c r="DU282" s="77"/>
      <c r="DV282" s="77"/>
      <c r="DW282" s="77"/>
      <c r="DX282" s="77"/>
      <c r="DY282" s="77"/>
      <c r="DZ282" s="77"/>
      <c r="EA282" s="77"/>
      <c r="EB282" s="77"/>
      <c r="EC282" s="77"/>
      <c r="ED282" s="77"/>
      <c r="EE282" s="77"/>
      <c r="EF282" s="77"/>
      <c r="EG282" s="77"/>
      <c r="EH282" s="77"/>
      <c r="EI282" s="77"/>
      <c r="EJ282" s="77"/>
      <c r="EK282" s="77"/>
      <c r="EL282" s="77"/>
      <c r="EM282" s="77"/>
      <c r="EN282" s="77"/>
      <c r="EO282" s="77"/>
      <c r="EP282" s="77"/>
      <c r="EQ282" s="77"/>
      <c r="ER282" s="77"/>
      <c r="ES282" s="77"/>
      <c r="ET282" s="77"/>
      <c r="EU282" s="77"/>
      <c r="EV282" s="77"/>
      <c r="EW282" s="77"/>
      <c r="EX282" s="77"/>
      <c r="EY282" s="77"/>
      <c r="EZ282" s="77"/>
      <c r="FA282" s="77"/>
      <c r="FB282" s="77"/>
      <c r="FC282" s="77"/>
      <c r="FD282" s="77"/>
      <c r="FE282" s="77"/>
      <c r="FF282" s="77"/>
      <c r="FG282" s="77"/>
      <c r="FH282" s="77"/>
      <c r="FI282" s="77"/>
      <c r="FJ282" s="77"/>
      <c r="FK282" s="77"/>
      <c r="FL282" s="77"/>
      <c r="FM282" s="77"/>
      <c r="FN282" s="77"/>
      <c r="FO282" s="77"/>
      <c r="FP282" s="77"/>
      <c r="FQ282" s="77"/>
      <c r="FR282" s="77"/>
      <c r="FS282" s="77"/>
      <c r="FT282" s="77"/>
      <c r="FU282" s="77"/>
      <c r="FV282" s="77"/>
      <c r="FW282" s="77"/>
      <c r="FX282" s="77"/>
      <c r="FY282" s="77"/>
      <c r="FZ282" s="77"/>
      <c r="GA282" s="77"/>
      <c r="GB282" s="77"/>
      <c r="GC282" s="77"/>
      <c r="GD282" s="77"/>
      <c r="GE282" s="77"/>
      <c r="GF282" s="77"/>
      <c r="GG282" s="77"/>
      <c r="GH282" s="77"/>
      <c r="GI282" s="77"/>
      <c r="GJ282" s="77"/>
      <c r="GK282" s="77"/>
      <c r="GL282" s="77"/>
      <c r="GM282" s="77"/>
      <c r="GN282" s="77"/>
      <c r="GO282" s="77"/>
      <c r="GP282" s="77"/>
      <c r="GQ282" s="77"/>
      <c r="GR282" s="77"/>
      <c r="GS282" s="77"/>
      <c r="GT282" s="77"/>
      <c r="GU282" s="77"/>
      <c r="GV282" s="77"/>
      <c r="GW282" s="77"/>
      <c r="GX282" s="77"/>
      <c r="GY282" s="77"/>
      <c r="GZ282" s="77"/>
      <c r="HA282" s="77"/>
      <c r="HB282" s="77"/>
      <c r="HC282" s="77"/>
      <c r="HD282" s="77"/>
      <c r="HE282" s="77"/>
      <c r="HF282" s="77"/>
      <c r="HG282" s="77"/>
      <c r="HH282" s="77"/>
      <c r="HI282" s="77"/>
      <c r="HJ282" s="77"/>
      <c r="HK282" s="77"/>
      <c r="HL282" s="77"/>
      <c r="HM282" s="77"/>
      <c r="HN282" s="77"/>
      <c r="HO282" s="77"/>
      <c r="HP282" s="77"/>
      <c r="HQ282" s="77"/>
      <c r="HR282" s="77"/>
      <c r="HS282" s="77"/>
      <c r="HT282" s="77"/>
      <c r="HU282" s="77"/>
      <c r="HV282" s="77"/>
      <c r="HW282" s="77"/>
      <c r="HX282" s="77"/>
      <c r="HY282" s="77"/>
      <c r="HZ282" s="77"/>
      <c r="IA282" s="77"/>
      <c r="IB282" s="77"/>
      <c r="IC282" s="77"/>
      <c r="ID282" s="77"/>
      <c r="IE282" s="77"/>
      <c r="IF282" s="77"/>
      <c r="IG282" s="77"/>
      <c r="IH282" s="77"/>
      <c r="II282" s="77"/>
      <c r="IJ282" s="77"/>
      <c r="IK282" s="77"/>
      <c r="IL282" s="77"/>
      <c r="IM282" s="77"/>
      <c r="IN282" s="77"/>
      <c r="IO282" s="77"/>
      <c r="IP282" s="77"/>
      <c r="IQ282" s="77"/>
      <c r="IR282" s="77"/>
      <c r="IS282" s="77"/>
      <c r="IT282" s="77"/>
      <c r="IU282" s="77"/>
      <c r="IV282" s="77"/>
      <c r="IW282" s="77"/>
      <c r="IX282" s="77"/>
      <c r="IY282" s="77"/>
      <c r="IZ282" s="77"/>
      <c r="JA282" s="77"/>
      <c r="JB282" s="77"/>
      <c r="JC282" s="77"/>
      <c r="JD282" s="77"/>
      <c r="JE282" s="77"/>
      <c r="JF282" s="77"/>
      <c r="JG282" s="77"/>
      <c r="JH282" s="77"/>
      <c r="JI282" s="77"/>
      <c r="JJ282" s="77"/>
      <c r="JK282" s="77"/>
      <c r="JL282" s="77"/>
      <c r="JM282" s="77"/>
      <c r="JN282" s="77"/>
      <c r="JO282" s="77"/>
      <c r="JP282" s="77"/>
      <c r="JQ282" s="77"/>
      <c r="JR282" s="77"/>
      <c r="JS282" s="77"/>
      <c r="JT282" s="77"/>
      <c r="JU282" s="77"/>
      <c r="JV282" s="77"/>
      <c r="JW282" s="77"/>
      <c r="JX282" s="77"/>
      <c r="JY282" s="77"/>
      <c r="JZ282" s="77"/>
      <c r="KA282" s="77"/>
      <c r="KB282" s="77"/>
      <c r="KC282" s="77"/>
      <c r="KD282" s="77"/>
      <c r="KE282" s="77"/>
      <c r="KF282" s="77"/>
      <c r="KG282" s="77"/>
      <c r="KH282" s="77"/>
      <c r="KI282" s="77"/>
      <c r="KJ282" s="77"/>
      <c r="KK282" s="77"/>
      <c r="KL282" s="77"/>
      <c r="KM282" s="77"/>
      <c r="KN282" s="77"/>
      <c r="KO282" s="77"/>
      <c r="KP282" s="77"/>
      <c r="KQ282" s="77"/>
      <c r="KR282" s="77"/>
      <c r="KS282" s="77"/>
      <c r="KT282" s="77"/>
      <c r="KU282" s="77"/>
      <c r="KV282" s="77"/>
      <c r="KW282" s="77"/>
      <c r="KX282" s="77"/>
      <c r="KY282" s="77"/>
      <c r="KZ282" s="77"/>
      <c r="LA282" s="77"/>
      <c r="LB282" s="77"/>
      <c r="LC282" s="77"/>
      <c r="LD282" s="77"/>
      <c r="LE282" s="77"/>
      <c r="LF282" s="77"/>
      <c r="LG282" s="77"/>
      <c r="LH282" s="77"/>
      <c r="LI282" s="77"/>
      <c r="LJ282" s="77"/>
      <c r="LK282" s="77"/>
      <c r="LL282" s="77"/>
      <c r="LM282" s="77"/>
      <c r="LN282" s="77"/>
      <c r="LO282" s="77"/>
      <c r="LP282" s="77"/>
      <c r="LQ282" s="77"/>
      <c r="LR282" s="77"/>
      <c r="LS282" s="77"/>
      <c r="LT282" s="77"/>
      <c r="LU282" s="77"/>
      <c r="LV282" s="77"/>
      <c r="LW282" s="77"/>
      <c r="LX282" s="77"/>
      <c r="LY282" s="77"/>
      <c r="LZ282" s="77"/>
      <c r="MA282" s="77"/>
      <c r="MB282" s="77"/>
      <c r="MC282" s="77"/>
      <c r="MD282" s="77"/>
      <c r="ME282" s="77"/>
      <c r="MF282" s="77"/>
      <c r="MG282" s="77"/>
      <c r="MH282" s="77"/>
      <c r="MI282" s="77"/>
      <c r="MJ282" s="77"/>
      <c r="MK282" s="77"/>
      <c r="ML282" s="77"/>
      <c r="MM282" s="77"/>
      <c r="MN282" s="77"/>
      <c r="MO282" s="77"/>
      <c r="MP282" s="77"/>
      <c r="MQ282" s="77"/>
      <c r="MR282" s="77"/>
      <c r="MS282" s="77"/>
      <c r="MT282" s="77"/>
      <c r="MU282" s="77"/>
      <c r="MV282" s="77"/>
      <c r="MW282" s="77"/>
      <c r="MX282" s="77"/>
      <c r="MY282" s="77"/>
      <c r="MZ282" s="77"/>
      <c r="NA282" s="77"/>
      <c r="NB282" s="77"/>
      <c r="NC282" s="77"/>
      <c r="ND282" s="77"/>
      <c r="NE282" s="77"/>
      <c r="NF282" s="77"/>
      <c r="NG282" s="77"/>
      <c r="NH282" s="77"/>
      <c r="NI282" s="77"/>
      <c r="NJ282" s="77"/>
      <c r="NK282" s="77"/>
      <c r="NL282" s="77"/>
      <c r="NM282" s="77"/>
      <c r="NN282" s="77"/>
      <c r="NO282" s="77"/>
      <c r="NP282" s="77"/>
      <c r="NQ282" s="77"/>
      <c r="NR282" s="77"/>
      <c r="NS282" s="77"/>
      <c r="NT282" s="77"/>
      <c r="NU282" s="77"/>
      <c r="NV282" s="77"/>
      <c r="NW282" s="77"/>
      <c r="NX282" s="77"/>
      <c r="NY282" s="77"/>
      <c r="NZ282" s="77"/>
      <c r="OA282" s="77"/>
      <c r="OB282" s="77"/>
      <c r="OC282" s="77"/>
      <c r="OD282" s="77"/>
      <c r="OE282" s="77"/>
      <c r="OF282" s="77"/>
      <c r="OG282" s="77"/>
      <c r="OH282" s="77"/>
      <c r="OI282" s="77"/>
      <c r="OJ282" s="77"/>
      <c r="OK282" s="77"/>
      <c r="OL282" s="77"/>
      <c r="OM282" s="77"/>
      <c r="ON282" s="77"/>
      <c r="OO282" s="77"/>
      <c r="OP282" s="77"/>
      <c r="OQ282" s="77"/>
      <c r="OR282" s="77"/>
      <c r="OS282" s="77"/>
      <c r="OT282" s="77"/>
      <c r="OU282" s="77"/>
      <c r="OV282" s="77"/>
      <c r="OW282" s="77"/>
      <c r="OX282" s="77"/>
      <c r="OY282" s="77"/>
      <c r="OZ282" s="77"/>
      <c r="PA282" s="77"/>
      <c r="PB282" s="77"/>
      <c r="PC282" s="77"/>
      <c r="PD282" s="77"/>
      <c r="PE282" s="77"/>
      <c r="PF282" s="77"/>
      <c r="PG282" s="77"/>
      <c r="PH282" s="77"/>
      <c r="PI282" s="77"/>
      <c r="PJ282" s="77"/>
      <c r="PK282" s="77"/>
      <c r="PL282" s="77"/>
      <c r="PM282" s="77"/>
      <c r="PN282" s="77"/>
      <c r="PO282" s="77"/>
      <c r="PP282" s="77"/>
      <c r="PQ282" s="77"/>
      <c r="PR282" s="77"/>
      <c r="PS282" s="77"/>
      <c r="PT282" s="77"/>
      <c r="PU282" s="77"/>
      <c r="PV282" s="77"/>
      <c r="PW282" s="77"/>
      <c r="PX282" s="77"/>
      <c r="PY282" s="77"/>
      <c r="PZ282" s="77"/>
      <c r="QA282" s="77"/>
      <c r="QB282" s="77"/>
      <c r="QC282" s="77"/>
      <c r="QD282" s="77"/>
      <c r="QE282" s="77"/>
      <c r="QF282" s="77"/>
      <c r="QG282" s="77"/>
      <c r="QH282" s="77"/>
      <c r="QI282" s="77"/>
      <c r="QJ282" s="77"/>
      <c r="QK282" s="77"/>
      <c r="QL282" s="77"/>
      <c r="QM282" s="77"/>
      <c r="QN282" s="77"/>
      <c r="QO282" s="77"/>
      <c r="QP282" s="77"/>
      <c r="QQ282" s="77"/>
      <c r="QR282" s="77"/>
      <c r="QS282" s="77"/>
      <c r="QT282" s="77"/>
      <c r="QU282" s="77"/>
      <c r="QV282" s="77"/>
      <c r="QW282" s="77"/>
      <c r="QX282" s="77"/>
      <c r="QY282" s="77"/>
      <c r="QZ282" s="77"/>
      <c r="RA282" s="77"/>
      <c r="RB282" s="77"/>
      <c r="RC282" s="77"/>
      <c r="RD282" s="77"/>
      <c r="RE282" s="77"/>
      <c r="RF282" s="77"/>
      <c r="RG282" s="77"/>
      <c r="RH282" s="77"/>
      <c r="RI282" s="77"/>
      <c r="RJ282" s="77"/>
      <c r="RK282" s="77"/>
      <c r="RL282" s="77"/>
      <c r="RM282" s="77"/>
      <c r="RN282" s="77"/>
      <c r="RO282" s="77"/>
      <c r="RP282" s="77"/>
      <c r="RQ282" s="77"/>
      <c r="RR282" s="77"/>
      <c r="RS282" s="77"/>
      <c r="RT282" s="77"/>
      <c r="RU282" s="77"/>
      <c r="RV282" s="77"/>
      <c r="RW282" s="77"/>
      <c r="RX282" s="77"/>
      <c r="RY282" s="77"/>
      <c r="RZ282" s="77"/>
      <c r="SA282" s="77"/>
      <c r="SB282" s="77"/>
      <c r="SC282" s="77"/>
      <c r="SD282" s="77"/>
      <c r="SE282" s="77"/>
      <c r="SF282" s="77"/>
      <c r="SG282" s="77"/>
      <c r="SH282" s="77"/>
      <c r="SI282" s="77"/>
      <c r="SJ282" s="77"/>
    </row>
    <row r="283" spans="1:504" s="28" customFormat="1" ht="15">
      <c r="A283" s="85" t="s">
        <v>153</v>
      </c>
      <c r="B283" s="1072"/>
      <c r="C283" s="1086"/>
      <c r="D283" s="1073"/>
      <c r="E283" s="1074"/>
      <c r="F283" s="1074"/>
      <c r="G283" s="1074"/>
      <c r="H283" s="1074"/>
      <c r="I283" s="147" t="e">
        <f t="shared" si="88"/>
        <v>#DIV/0!</v>
      </c>
      <c r="J283" s="147" t="e">
        <f t="shared" si="84"/>
        <v>#DIV/0!</v>
      </c>
      <c r="K283" s="1073"/>
      <c r="L283" s="1073"/>
      <c r="M283" s="1074"/>
      <c r="N283" s="147" t="e">
        <f t="shared" si="85"/>
        <v>#DIV/0!</v>
      </c>
      <c r="O283" s="77"/>
      <c r="P283" s="197"/>
      <c r="Q283" s="77"/>
      <c r="R283" s="77"/>
      <c r="S283" s="77"/>
      <c r="T283" s="77"/>
      <c r="U283" s="77"/>
      <c r="V283" s="77"/>
      <c r="W283" s="77"/>
      <c r="X283" s="77"/>
      <c r="Y283" s="77"/>
      <c r="Z283" s="77"/>
      <c r="AA283" s="77"/>
      <c r="AB283" s="77"/>
      <c r="AC283" s="77"/>
      <c r="AD283" s="77"/>
      <c r="AE283" s="77"/>
      <c r="AF283" s="77"/>
      <c r="AG283" s="77"/>
      <c r="AH283" s="77"/>
      <c r="AI283" s="77"/>
      <c r="AJ283" s="77"/>
      <c r="AK283" s="77"/>
      <c r="AL283" s="77"/>
      <c r="AM283" s="77"/>
      <c r="AN283" s="77"/>
      <c r="AO283" s="77"/>
      <c r="AP283" s="77"/>
      <c r="AQ283" s="77"/>
      <c r="AR283" s="77"/>
      <c r="AS283" s="77"/>
      <c r="AT283" s="77"/>
      <c r="AU283" s="77"/>
      <c r="AV283" s="77"/>
      <c r="AW283" s="77"/>
      <c r="AX283" s="77"/>
      <c r="AY283" s="77"/>
      <c r="AZ283" s="77"/>
      <c r="BA283" s="77"/>
      <c r="BB283" s="77"/>
      <c r="BC283" s="77"/>
      <c r="BD283" s="77"/>
      <c r="BE283" s="77"/>
      <c r="BF283" s="77"/>
      <c r="BG283" s="77"/>
      <c r="BH283" s="77"/>
      <c r="BI283" s="77"/>
      <c r="BJ283" s="77"/>
      <c r="BK283" s="77"/>
      <c r="BL283" s="77"/>
      <c r="BM283" s="77"/>
      <c r="BN283" s="77"/>
      <c r="BO283" s="77"/>
      <c r="BP283" s="77"/>
      <c r="BQ283" s="77"/>
      <c r="BR283" s="77"/>
      <c r="BS283" s="77"/>
      <c r="BT283" s="77"/>
      <c r="BU283" s="77"/>
      <c r="BV283" s="77"/>
      <c r="BW283" s="77"/>
      <c r="BX283" s="77"/>
      <c r="BY283" s="77"/>
      <c r="BZ283" s="77"/>
      <c r="CA283" s="77"/>
      <c r="CB283" s="77"/>
      <c r="CC283" s="77"/>
      <c r="CD283" s="77"/>
      <c r="CE283" s="77"/>
      <c r="CF283" s="77"/>
      <c r="CG283" s="77"/>
      <c r="CH283" s="77"/>
      <c r="CI283" s="77"/>
      <c r="CJ283" s="77"/>
      <c r="CK283" s="77"/>
      <c r="CL283" s="77"/>
      <c r="CM283" s="77"/>
      <c r="CN283" s="77"/>
      <c r="CO283" s="77"/>
      <c r="CP283" s="77"/>
      <c r="CQ283" s="77"/>
      <c r="CR283" s="77"/>
      <c r="CS283" s="77"/>
      <c r="CT283" s="77"/>
      <c r="CU283" s="77"/>
      <c r="CV283" s="77"/>
      <c r="CW283" s="77"/>
      <c r="CX283" s="77"/>
      <c r="CY283" s="77"/>
      <c r="CZ283" s="77"/>
      <c r="DA283" s="77"/>
      <c r="DB283" s="77"/>
      <c r="DC283" s="77"/>
      <c r="DD283" s="77"/>
      <c r="DE283" s="77"/>
      <c r="DF283" s="77"/>
      <c r="DG283" s="77"/>
      <c r="DH283" s="77"/>
      <c r="DI283" s="77"/>
      <c r="DJ283" s="77"/>
      <c r="DK283" s="77"/>
      <c r="DL283" s="77"/>
      <c r="DM283" s="77"/>
      <c r="DN283" s="77"/>
      <c r="DO283" s="77"/>
      <c r="DP283" s="77"/>
      <c r="DQ283" s="77"/>
      <c r="DR283" s="77"/>
      <c r="DS283" s="77"/>
      <c r="DT283" s="77"/>
      <c r="DU283" s="77"/>
      <c r="DV283" s="77"/>
      <c r="DW283" s="77"/>
      <c r="DX283" s="77"/>
      <c r="DY283" s="77"/>
      <c r="DZ283" s="77"/>
      <c r="EA283" s="77"/>
      <c r="EB283" s="77"/>
      <c r="EC283" s="77"/>
      <c r="ED283" s="77"/>
      <c r="EE283" s="77"/>
      <c r="EF283" s="77"/>
      <c r="EG283" s="77"/>
      <c r="EH283" s="77"/>
      <c r="EI283" s="77"/>
      <c r="EJ283" s="77"/>
      <c r="EK283" s="77"/>
      <c r="EL283" s="77"/>
      <c r="EM283" s="77"/>
      <c r="EN283" s="77"/>
      <c r="EO283" s="77"/>
      <c r="EP283" s="77"/>
      <c r="EQ283" s="77"/>
      <c r="ER283" s="77"/>
      <c r="ES283" s="77"/>
      <c r="ET283" s="77"/>
      <c r="EU283" s="77"/>
      <c r="EV283" s="77"/>
      <c r="EW283" s="77"/>
      <c r="EX283" s="77"/>
      <c r="EY283" s="77"/>
      <c r="EZ283" s="77"/>
      <c r="FA283" s="77"/>
      <c r="FB283" s="77"/>
      <c r="FC283" s="77"/>
      <c r="FD283" s="77"/>
      <c r="FE283" s="77"/>
      <c r="FF283" s="77"/>
      <c r="FG283" s="77"/>
      <c r="FH283" s="77"/>
      <c r="FI283" s="77"/>
      <c r="FJ283" s="77"/>
      <c r="FK283" s="77"/>
      <c r="FL283" s="77"/>
      <c r="FM283" s="77"/>
      <c r="FN283" s="77"/>
      <c r="FO283" s="77"/>
      <c r="FP283" s="77"/>
      <c r="FQ283" s="77"/>
      <c r="FR283" s="77"/>
      <c r="FS283" s="77"/>
      <c r="FT283" s="77"/>
      <c r="FU283" s="77"/>
      <c r="FV283" s="77"/>
      <c r="FW283" s="77"/>
      <c r="FX283" s="77"/>
      <c r="FY283" s="77"/>
      <c r="FZ283" s="77"/>
      <c r="GA283" s="77"/>
      <c r="GB283" s="77"/>
      <c r="GC283" s="77"/>
      <c r="GD283" s="77"/>
      <c r="GE283" s="77"/>
      <c r="GF283" s="77"/>
      <c r="GG283" s="77"/>
      <c r="GH283" s="77"/>
      <c r="GI283" s="77"/>
      <c r="GJ283" s="77"/>
      <c r="GK283" s="77"/>
      <c r="GL283" s="77"/>
      <c r="GM283" s="77"/>
      <c r="GN283" s="77"/>
      <c r="GO283" s="77"/>
      <c r="GP283" s="77"/>
      <c r="GQ283" s="77"/>
      <c r="GR283" s="77"/>
      <c r="GS283" s="77"/>
      <c r="GT283" s="77"/>
      <c r="GU283" s="77"/>
      <c r="GV283" s="77"/>
      <c r="GW283" s="77"/>
      <c r="GX283" s="77"/>
      <c r="GY283" s="77"/>
      <c r="GZ283" s="77"/>
      <c r="HA283" s="77"/>
      <c r="HB283" s="77"/>
      <c r="HC283" s="77"/>
      <c r="HD283" s="77"/>
      <c r="HE283" s="77"/>
      <c r="HF283" s="77"/>
      <c r="HG283" s="77"/>
      <c r="HH283" s="77"/>
      <c r="HI283" s="77"/>
      <c r="HJ283" s="77"/>
      <c r="HK283" s="77"/>
      <c r="HL283" s="77"/>
      <c r="HM283" s="77"/>
      <c r="HN283" s="77"/>
      <c r="HO283" s="77"/>
      <c r="HP283" s="77"/>
      <c r="HQ283" s="77"/>
      <c r="HR283" s="77"/>
      <c r="HS283" s="77"/>
      <c r="HT283" s="77"/>
      <c r="HU283" s="77"/>
      <c r="HV283" s="77"/>
      <c r="HW283" s="77"/>
      <c r="HX283" s="77"/>
      <c r="HY283" s="77"/>
      <c r="HZ283" s="77"/>
      <c r="IA283" s="77"/>
      <c r="IB283" s="77"/>
      <c r="IC283" s="77"/>
      <c r="ID283" s="77"/>
      <c r="IE283" s="77"/>
      <c r="IF283" s="77"/>
      <c r="IG283" s="77"/>
      <c r="IH283" s="77"/>
      <c r="II283" s="77"/>
      <c r="IJ283" s="77"/>
      <c r="IK283" s="77"/>
      <c r="IL283" s="77"/>
      <c r="IM283" s="77"/>
      <c r="IN283" s="77"/>
      <c r="IO283" s="77"/>
      <c r="IP283" s="77"/>
      <c r="IQ283" s="77"/>
      <c r="IR283" s="77"/>
      <c r="IS283" s="77"/>
      <c r="IT283" s="77"/>
      <c r="IU283" s="77"/>
      <c r="IV283" s="77"/>
      <c r="IW283" s="77"/>
      <c r="IX283" s="77"/>
      <c r="IY283" s="77"/>
      <c r="IZ283" s="77"/>
      <c r="JA283" s="77"/>
      <c r="JB283" s="77"/>
      <c r="JC283" s="77"/>
      <c r="JD283" s="77"/>
      <c r="JE283" s="77"/>
      <c r="JF283" s="77"/>
      <c r="JG283" s="77"/>
      <c r="JH283" s="77"/>
      <c r="JI283" s="77"/>
      <c r="JJ283" s="77"/>
      <c r="JK283" s="77"/>
      <c r="JL283" s="77"/>
      <c r="JM283" s="77"/>
      <c r="JN283" s="77"/>
      <c r="JO283" s="77"/>
      <c r="JP283" s="77"/>
      <c r="JQ283" s="77"/>
      <c r="JR283" s="77"/>
      <c r="JS283" s="77"/>
      <c r="JT283" s="77"/>
      <c r="JU283" s="77"/>
      <c r="JV283" s="77"/>
      <c r="JW283" s="77"/>
      <c r="JX283" s="77"/>
      <c r="JY283" s="77"/>
      <c r="JZ283" s="77"/>
      <c r="KA283" s="77"/>
      <c r="KB283" s="77"/>
      <c r="KC283" s="77"/>
      <c r="KD283" s="77"/>
      <c r="KE283" s="77"/>
      <c r="KF283" s="77"/>
      <c r="KG283" s="77"/>
      <c r="KH283" s="77"/>
      <c r="KI283" s="77"/>
      <c r="KJ283" s="77"/>
      <c r="KK283" s="77"/>
      <c r="KL283" s="77"/>
      <c r="KM283" s="77"/>
      <c r="KN283" s="77"/>
      <c r="KO283" s="77"/>
      <c r="KP283" s="77"/>
      <c r="KQ283" s="77"/>
      <c r="KR283" s="77"/>
      <c r="KS283" s="77"/>
      <c r="KT283" s="77"/>
      <c r="KU283" s="77"/>
      <c r="KV283" s="77"/>
      <c r="KW283" s="77"/>
      <c r="KX283" s="77"/>
      <c r="KY283" s="77"/>
      <c r="KZ283" s="77"/>
      <c r="LA283" s="77"/>
      <c r="LB283" s="77"/>
      <c r="LC283" s="77"/>
      <c r="LD283" s="77"/>
      <c r="LE283" s="77"/>
      <c r="LF283" s="77"/>
      <c r="LG283" s="77"/>
      <c r="LH283" s="77"/>
      <c r="LI283" s="77"/>
      <c r="LJ283" s="77"/>
      <c r="LK283" s="77"/>
      <c r="LL283" s="77"/>
      <c r="LM283" s="77"/>
      <c r="LN283" s="77"/>
      <c r="LO283" s="77"/>
      <c r="LP283" s="77"/>
      <c r="LQ283" s="77"/>
      <c r="LR283" s="77"/>
      <c r="LS283" s="77"/>
      <c r="LT283" s="77"/>
      <c r="LU283" s="77"/>
      <c r="LV283" s="77"/>
      <c r="LW283" s="77"/>
      <c r="LX283" s="77"/>
      <c r="LY283" s="77"/>
      <c r="LZ283" s="77"/>
      <c r="MA283" s="77"/>
      <c r="MB283" s="77"/>
      <c r="MC283" s="77"/>
      <c r="MD283" s="77"/>
      <c r="ME283" s="77"/>
      <c r="MF283" s="77"/>
      <c r="MG283" s="77"/>
      <c r="MH283" s="77"/>
      <c r="MI283" s="77"/>
      <c r="MJ283" s="77"/>
      <c r="MK283" s="77"/>
      <c r="ML283" s="77"/>
      <c r="MM283" s="77"/>
      <c r="MN283" s="77"/>
      <c r="MO283" s="77"/>
      <c r="MP283" s="77"/>
      <c r="MQ283" s="77"/>
      <c r="MR283" s="77"/>
      <c r="MS283" s="77"/>
      <c r="MT283" s="77"/>
      <c r="MU283" s="77"/>
      <c r="MV283" s="77"/>
      <c r="MW283" s="77"/>
      <c r="MX283" s="77"/>
      <c r="MY283" s="77"/>
      <c r="MZ283" s="77"/>
      <c r="NA283" s="77"/>
      <c r="NB283" s="77"/>
      <c r="NC283" s="77"/>
      <c r="ND283" s="77"/>
      <c r="NE283" s="77"/>
      <c r="NF283" s="77"/>
      <c r="NG283" s="77"/>
      <c r="NH283" s="77"/>
      <c r="NI283" s="77"/>
      <c r="NJ283" s="77"/>
      <c r="NK283" s="77"/>
      <c r="NL283" s="77"/>
      <c r="NM283" s="77"/>
      <c r="NN283" s="77"/>
      <c r="NO283" s="77"/>
      <c r="NP283" s="77"/>
      <c r="NQ283" s="77"/>
      <c r="NR283" s="77"/>
      <c r="NS283" s="77"/>
      <c r="NT283" s="77"/>
      <c r="NU283" s="77"/>
      <c r="NV283" s="77"/>
      <c r="NW283" s="77"/>
      <c r="NX283" s="77"/>
      <c r="NY283" s="77"/>
      <c r="NZ283" s="77"/>
      <c r="OA283" s="77"/>
      <c r="OB283" s="77"/>
      <c r="OC283" s="77"/>
      <c r="OD283" s="77"/>
      <c r="OE283" s="77"/>
      <c r="OF283" s="77"/>
      <c r="OG283" s="77"/>
      <c r="OH283" s="77"/>
      <c r="OI283" s="77"/>
      <c r="OJ283" s="77"/>
      <c r="OK283" s="77"/>
      <c r="OL283" s="77"/>
      <c r="OM283" s="77"/>
      <c r="ON283" s="77"/>
      <c r="OO283" s="77"/>
      <c r="OP283" s="77"/>
      <c r="OQ283" s="77"/>
      <c r="OR283" s="77"/>
      <c r="OS283" s="77"/>
      <c r="OT283" s="77"/>
      <c r="OU283" s="77"/>
      <c r="OV283" s="77"/>
      <c r="OW283" s="77"/>
      <c r="OX283" s="77"/>
      <c r="OY283" s="77"/>
      <c r="OZ283" s="77"/>
      <c r="PA283" s="77"/>
      <c r="PB283" s="77"/>
      <c r="PC283" s="77"/>
      <c r="PD283" s="77"/>
      <c r="PE283" s="77"/>
      <c r="PF283" s="77"/>
      <c r="PG283" s="77"/>
      <c r="PH283" s="77"/>
      <c r="PI283" s="77"/>
      <c r="PJ283" s="77"/>
      <c r="PK283" s="77"/>
      <c r="PL283" s="77"/>
      <c r="PM283" s="77"/>
      <c r="PN283" s="77"/>
      <c r="PO283" s="77"/>
      <c r="PP283" s="77"/>
      <c r="PQ283" s="77"/>
      <c r="PR283" s="77"/>
      <c r="PS283" s="77"/>
      <c r="PT283" s="77"/>
      <c r="PU283" s="77"/>
      <c r="PV283" s="77"/>
      <c r="PW283" s="77"/>
      <c r="PX283" s="77"/>
      <c r="PY283" s="77"/>
      <c r="PZ283" s="77"/>
      <c r="QA283" s="77"/>
      <c r="QB283" s="77"/>
      <c r="QC283" s="77"/>
      <c r="QD283" s="77"/>
      <c r="QE283" s="77"/>
      <c r="QF283" s="77"/>
      <c r="QG283" s="77"/>
      <c r="QH283" s="77"/>
      <c r="QI283" s="77"/>
      <c r="QJ283" s="77"/>
      <c r="QK283" s="77"/>
      <c r="QL283" s="77"/>
      <c r="QM283" s="77"/>
      <c r="QN283" s="77"/>
      <c r="QO283" s="77"/>
      <c r="QP283" s="77"/>
      <c r="QQ283" s="77"/>
      <c r="QR283" s="77"/>
      <c r="QS283" s="77"/>
      <c r="QT283" s="77"/>
      <c r="QU283" s="77"/>
      <c r="QV283" s="77"/>
      <c r="QW283" s="77"/>
      <c r="QX283" s="77"/>
      <c r="QY283" s="77"/>
      <c r="QZ283" s="77"/>
      <c r="RA283" s="77"/>
      <c r="RB283" s="77"/>
      <c r="RC283" s="77"/>
      <c r="RD283" s="77"/>
      <c r="RE283" s="77"/>
      <c r="RF283" s="77"/>
      <c r="RG283" s="77"/>
      <c r="RH283" s="77"/>
      <c r="RI283" s="77"/>
      <c r="RJ283" s="77"/>
      <c r="RK283" s="77"/>
      <c r="RL283" s="77"/>
      <c r="RM283" s="77"/>
      <c r="RN283" s="77"/>
      <c r="RO283" s="77"/>
      <c r="RP283" s="77"/>
      <c r="RQ283" s="77"/>
      <c r="RR283" s="77"/>
      <c r="RS283" s="77"/>
      <c r="RT283" s="77"/>
      <c r="RU283" s="77"/>
      <c r="RV283" s="77"/>
      <c r="RW283" s="77"/>
      <c r="RX283" s="77"/>
      <c r="RY283" s="77"/>
      <c r="RZ283" s="77"/>
      <c r="SA283" s="77"/>
      <c r="SB283" s="77"/>
      <c r="SC283" s="77"/>
      <c r="SD283" s="77"/>
      <c r="SE283" s="77"/>
      <c r="SF283" s="77"/>
      <c r="SG283" s="77"/>
      <c r="SH283" s="77"/>
      <c r="SI283" s="77"/>
      <c r="SJ283" s="77"/>
    </row>
    <row r="284" spans="1:504" ht="25.5">
      <c r="A284" s="2" t="s">
        <v>109</v>
      </c>
      <c r="B284" s="1059"/>
      <c r="C284" s="1086"/>
      <c r="D284" s="1086"/>
      <c r="E284" s="1086"/>
      <c r="F284" s="1086"/>
      <c r="G284" s="1086"/>
      <c r="H284" s="1086"/>
      <c r="I284" s="147" t="e">
        <f t="shared" si="88"/>
        <v>#DIV/0!</v>
      </c>
      <c r="J284" s="147" t="e">
        <f t="shared" si="84"/>
        <v>#DIV/0!</v>
      </c>
      <c r="K284" s="1059"/>
      <c r="L284" s="1059"/>
      <c r="M284" s="1069"/>
      <c r="N284" s="147" t="e">
        <f t="shared" si="85"/>
        <v>#DIV/0!</v>
      </c>
      <c r="P284" s="92"/>
    </row>
    <row r="285" spans="1:504" ht="15">
      <c r="A285" s="2" t="s">
        <v>110</v>
      </c>
      <c r="B285" s="1070"/>
      <c r="C285" s="1086"/>
      <c r="D285" s="1073"/>
      <c r="E285" s="1074"/>
      <c r="F285" s="1074"/>
      <c r="G285" s="1074"/>
      <c r="H285" s="1074"/>
      <c r="I285" s="147" t="e">
        <f t="shared" si="88"/>
        <v>#DIV/0!</v>
      </c>
      <c r="J285" s="147" t="e">
        <f t="shared" si="84"/>
        <v>#DIV/0!</v>
      </c>
      <c r="K285" s="1073"/>
      <c r="L285" s="1073"/>
      <c r="M285" s="1074"/>
      <c r="N285" s="147" t="e">
        <f t="shared" si="85"/>
        <v>#DIV/0!</v>
      </c>
      <c r="P285" s="92"/>
    </row>
    <row r="286" spans="1:504" ht="15">
      <c r="A286" s="159" t="s">
        <v>111</v>
      </c>
      <c r="B286" s="31"/>
      <c r="C286" s="127"/>
      <c r="D286" s="75"/>
      <c r="E286" s="76"/>
      <c r="F286" s="76"/>
      <c r="G286" s="76"/>
      <c r="H286" s="76"/>
      <c r="I286" s="147" t="e">
        <f t="shared" si="88"/>
        <v>#DIV/0!</v>
      </c>
      <c r="J286" s="147" t="e">
        <f t="shared" si="84"/>
        <v>#DIV/0!</v>
      </c>
      <c r="K286" s="1073"/>
      <c r="L286" s="1073"/>
      <c r="M286" s="1074"/>
      <c r="N286" s="147" t="e">
        <f t="shared" si="85"/>
        <v>#DIV/0!</v>
      </c>
      <c r="P286" s="92"/>
    </row>
    <row r="287" spans="1:504" s="74" customFormat="1" ht="15">
      <c r="A287" s="2" t="s">
        <v>112</v>
      </c>
      <c r="B287" s="31"/>
      <c r="C287" s="3"/>
      <c r="D287" s="13"/>
      <c r="E287" s="12"/>
      <c r="F287" s="12"/>
      <c r="G287" s="12"/>
      <c r="H287" s="12"/>
      <c r="I287" s="9" t="e">
        <f t="shared" si="88"/>
        <v>#DIV/0!</v>
      </c>
      <c r="J287" s="9" t="e">
        <f t="shared" si="84"/>
        <v>#DIV/0!</v>
      </c>
      <c r="K287" s="1073"/>
      <c r="L287" s="1073"/>
      <c r="M287" s="1074"/>
      <c r="N287" s="147" t="e">
        <f t="shared" si="85"/>
        <v>#DIV/0!</v>
      </c>
      <c r="P287" s="92"/>
    </row>
    <row r="288" spans="1:504" s="74" customFormat="1" ht="15">
      <c r="A288" s="160" t="s">
        <v>113</v>
      </c>
      <c r="B288" s="161"/>
      <c r="C288" s="162"/>
      <c r="D288" s="163"/>
      <c r="E288" s="164"/>
      <c r="F288" s="164"/>
      <c r="G288" s="164"/>
      <c r="H288" s="164"/>
      <c r="I288" s="165" t="e">
        <f t="shared" si="88"/>
        <v>#DIV/0!</v>
      </c>
      <c r="J288" s="165" t="e">
        <f t="shared" si="84"/>
        <v>#DIV/0!</v>
      </c>
      <c r="K288" s="1095"/>
      <c r="L288" s="1277">
        <f>SUM(L7+L33)*2.5%</f>
        <v>0</v>
      </c>
      <c r="M288" s="1278"/>
      <c r="N288" s="166" t="e">
        <f t="shared" si="85"/>
        <v>#DIV/0!</v>
      </c>
      <c r="P288" s="92"/>
    </row>
    <row r="289" spans="1:16" s="74" customFormat="1" ht="15">
      <c r="A289" s="70" t="s">
        <v>114</v>
      </c>
      <c r="B289" s="78">
        <f>B45</f>
        <v>0</v>
      </c>
      <c r="C289" s="78"/>
      <c r="D289" s="78">
        <f>D45</f>
        <v>0</v>
      </c>
      <c r="E289" s="71">
        <f>E45</f>
        <v>0</v>
      </c>
      <c r="F289" s="71">
        <f>F45</f>
        <v>0</v>
      </c>
      <c r="G289" s="71">
        <f>G45</f>
        <v>0</v>
      </c>
      <c r="H289" s="71">
        <f>H45</f>
        <v>0</v>
      </c>
      <c r="I289" s="72" t="e">
        <f t="shared" si="88"/>
        <v>#DIV/0!</v>
      </c>
      <c r="J289" s="72" t="e">
        <f t="shared" si="84"/>
        <v>#DIV/0!</v>
      </c>
      <c r="K289" s="78">
        <f>K45</f>
        <v>0</v>
      </c>
      <c r="L289" s="1075">
        <f t="shared" ref="L289:M289" si="91">L45</f>
        <v>0</v>
      </c>
      <c r="M289" s="1075">
        <f t="shared" si="91"/>
        <v>0</v>
      </c>
      <c r="N289" s="73" t="e">
        <f t="shared" si="85"/>
        <v>#DIV/0!</v>
      </c>
      <c r="P289" s="92"/>
    </row>
    <row r="290" spans="1:16" s="74" customFormat="1" ht="15">
      <c r="A290" s="5" t="s">
        <v>115</v>
      </c>
      <c r="B290" s="6">
        <f>B6-B289</f>
        <v>0</v>
      </c>
      <c r="C290" s="6"/>
      <c r="D290" s="6">
        <f>D6-D289</f>
        <v>0</v>
      </c>
      <c r="E290" s="6">
        <f>E6-E289</f>
        <v>0</v>
      </c>
      <c r="F290" s="6">
        <f>F6-F289</f>
        <v>0</v>
      </c>
      <c r="G290" s="6"/>
      <c r="H290" s="1243">
        <f>H6-H289</f>
        <v>0</v>
      </c>
      <c r="I290" s="50" t="e">
        <f t="shared" si="88"/>
        <v>#DIV/0!</v>
      </c>
      <c r="J290" s="50" t="e">
        <f t="shared" si="84"/>
        <v>#DIV/0!</v>
      </c>
      <c r="K290" s="6">
        <f>K6-K289</f>
        <v>0</v>
      </c>
      <c r="L290" s="6">
        <f>L6-L289</f>
        <v>0</v>
      </c>
      <c r="M290" s="15">
        <f>M6-M289</f>
        <v>0</v>
      </c>
      <c r="N290" s="51" t="e">
        <f t="shared" si="85"/>
        <v>#DIV/0!</v>
      </c>
      <c r="P290" s="92"/>
    </row>
    <row r="291" spans="1:16" s="74" customFormat="1" ht="15">
      <c r="A291" s="1333" t="s">
        <v>116</v>
      </c>
      <c r="B291" s="1334"/>
      <c r="C291" s="1334"/>
      <c r="D291" s="1334"/>
      <c r="E291" s="1334"/>
      <c r="F291" s="203"/>
      <c r="G291" s="203"/>
      <c r="H291" s="203"/>
      <c r="I291" s="203"/>
      <c r="J291" s="203"/>
      <c r="K291" s="203"/>
      <c r="L291" s="203"/>
      <c r="M291" s="203"/>
      <c r="N291" s="51" t="e">
        <f t="shared" si="85"/>
        <v>#DIV/0!</v>
      </c>
      <c r="P291" s="92"/>
    </row>
    <row r="292" spans="1:16" s="74" customFormat="1" ht="15">
      <c r="A292" s="5" t="s">
        <v>117</v>
      </c>
      <c r="B292" s="52">
        <f>SUM(B293,B299:B300)</f>
        <v>0</v>
      </c>
      <c r="C292" s="52"/>
      <c r="D292" s="52">
        <f t="shared" ref="D292:H292" si="92">SUM(D293,D299:D300)</f>
        <v>0</v>
      </c>
      <c r="E292" s="52">
        <f t="shared" si="92"/>
        <v>0</v>
      </c>
      <c r="F292" s="52">
        <f t="shared" si="92"/>
        <v>0</v>
      </c>
      <c r="G292" s="52"/>
      <c r="H292" s="52">
        <f t="shared" si="92"/>
        <v>0</v>
      </c>
      <c r="I292" s="7" t="e">
        <f>F292/E292</f>
        <v>#DIV/0!</v>
      </c>
      <c r="J292" s="7" t="e">
        <f t="shared" si="84"/>
        <v>#DIV/0!</v>
      </c>
      <c r="K292" s="52">
        <f t="shared" ref="K292:M292" si="93">SUM(K293,K299:K300)</f>
        <v>0</v>
      </c>
      <c r="L292" s="52">
        <f t="shared" si="93"/>
        <v>0</v>
      </c>
      <c r="M292" s="53">
        <f t="shared" si="93"/>
        <v>0</v>
      </c>
      <c r="N292" s="51" t="e">
        <f t="shared" si="85"/>
        <v>#DIV/0!</v>
      </c>
      <c r="P292" s="92"/>
    </row>
    <row r="293" spans="1:16" s="74" customFormat="1" ht="25.5">
      <c r="A293" s="5" t="s">
        <v>118</v>
      </c>
      <c r="B293" s="52">
        <f>(B294-B295)</f>
        <v>0</v>
      </c>
      <c r="C293" s="52"/>
      <c r="D293" s="52">
        <f t="shared" ref="D293:H293" si="94">(D294-D295)</f>
        <v>0</v>
      </c>
      <c r="E293" s="52">
        <f t="shared" si="94"/>
        <v>0</v>
      </c>
      <c r="F293" s="52">
        <f t="shared" si="94"/>
        <v>0</v>
      </c>
      <c r="G293" s="52"/>
      <c r="H293" s="52">
        <f t="shared" si="94"/>
        <v>0</v>
      </c>
      <c r="I293" s="7">
        <v>0</v>
      </c>
      <c r="J293" s="7" t="e">
        <f t="shared" si="84"/>
        <v>#DIV/0!</v>
      </c>
      <c r="K293" s="52">
        <f t="shared" ref="K293:M293" si="95">(K294-K295)</f>
        <v>0</v>
      </c>
      <c r="L293" s="52">
        <f t="shared" si="95"/>
        <v>0</v>
      </c>
      <c r="M293" s="53">
        <f t="shared" si="95"/>
        <v>0</v>
      </c>
      <c r="N293" s="8" t="e">
        <f t="shared" si="85"/>
        <v>#DIV/0!</v>
      </c>
      <c r="P293" s="92"/>
    </row>
    <row r="294" spans="1:16" s="74" customFormat="1" ht="15">
      <c r="A294" s="54" t="s">
        <v>119</v>
      </c>
      <c r="B294" s="13"/>
      <c r="C294" s="13"/>
      <c r="D294" s="13"/>
      <c r="E294" s="13"/>
      <c r="F294" s="13"/>
      <c r="G294" s="13"/>
      <c r="H294" s="13"/>
      <c r="I294" s="9" t="e">
        <f t="shared" ref="I294:I300" si="96">F294/E294</f>
        <v>#DIV/0!</v>
      </c>
      <c r="J294" s="9" t="e">
        <f t="shared" si="84"/>
        <v>#DIV/0!</v>
      </c>
      <c r="K294" s="13"/>
      <c r="L294" s="13"/>
      <c r="M294" s="14"/>
      <c r="N294" s="16" t="e">
        <f t="shared" si="85"/>
        <v>#DIV/0!</v>
      </c>
      <c r="P294" s="92"/>
    </row>
    <row r="295" spans="1:16" s="74" customFormat="1" ht="15">
      <c r="A295" s="54" t="s">
        <v>120</v>
      </c>
      <c r="B295" s="13"/>
      <c r="C295" s="13"/>
      <c r="D295" s="13"/>
      <c r="E295" s="13"/>
      <c r="F295" s="13"/>
      <c r="G295" s="13"/>
      <c r="H295" s="13"/>
      <c r="I295" s="9" t="e">
        <f t="shared" si="96"/>
        <v>#DIV/0!</v>
      </c>
      <c r="J295" s="9" t="e">
        <f t="shared" si="84"/>
        <v>#DIV/0!</v>
      </c>
      <c r="K295" s="13"/>
      <c r="L295" s="13"/>
      <c r="M295" s="14"/>
      <c r="N295" s="16" t="e">
        <f t="shared" si="85"/>
        <v>#DIV/0!</v>
      </c>
      <c r="P295" s="92"/>
    </row>
    <row r="296" spans="1:16" s="74" customFormat="1" ht="25.5">
      <c r="A296" s="5" t="s">
        <v>121</v>
      </c>
      <c r="B296" s="52">
        <f>(B297-B298)</f>
        <v>0</v>
      </c>
      <c r="C296" s="52"/>
      <c r="D296" s="52">
        <f t="shared" ref="D296:H296" si="97">(D297-D298)</f>
        <v>0</v>
      </c>
      <c r="E296" s="52">
        <f t="shared" si="97"/>
        <v>0</v>
      </c>
      <c r="F296" s="52">
        <f t="shared" si="97"/>
        <v>0</v>
      </c>
      <c r="G296" s="52"/>
      <c r="H296" s="52">
        <f t="shared" si="97"/>
        <v>0</v>
      </c>
      <c r="I296" s="7" t="e">
        <f t="shared" si="96"/>
        <v>#DIV/0!</v>
      </c>
      <c r="J296" s="7" t="e">
        <f t="shared" si="84"/>
        <v>#DIV/0!</v>
      </c>
      <c r="K296" s="52">
        <f t="shared" ref="K296:M296" si="98">(K297-K298)</f>
        <v>0</v>
      </c>
      <c r="L296" s="52">
        <f t="shared" si="98"/>
        <v>0</v>
      </c>
      <c r="M296" s="53">
        <f t="shared" si="98"/>
        <v>0</v>
      </c>
      <c r="N296" s="8" t="e">
        <f t="shared" si="85"/>
        <v>#DIV/0!</v>
      </c>
      <c r="P296" s="92"/>
    </row>
    <row r="297" spans="1:16" s="74" customFormat="1" ht="15">
      <c r="A297" s="54" t="s">
        <v>122</v>
      </c>
      <c r="B297" s="13"/>
      <c r="C297" s="11"/>
      <c r="D297" s="11"/>
      <c r="E297" s="12"/>
      <c r="F297" s="12"/>
      <c r="G297" s="12"/>
      <c r="H297" s="12"/>
      <c r="I297" s="9" t="e">
        <f t="shared" si="96"/>
        <v>#DIV/0!</v>
      </c>
      <c r="J297" s="9" t="e">
        <f t="shared" si="84"/>
        <v>#DIV/0!</v>
      </c>
      <c r="K297" s="75"/>
      <c r="L297" s="75"/>
      <c r="M297" s="76"/>
      <c r="N297" s="16" t="e">
        <f t="shared" si="85"/>
        <v>#DIV/0!</v>
      </c>
      <c r="P297" s="92"/>
    </row>
    <row r="298" spans="1:16" s="74" customFormat="1" ht="15">
      <c r="A298" s="54" t="s">
        <v>123</v>
      </c>
      <c r="B298" s="13"/>
      <c r="C298" s="11"/>
      <c r="D298" s="11"/>
      <c r="E298" s="12"/>
      <c r="F298" s="12"/>
      <c r="G298" s="12"/>
      <c r="H298" s="12"/>
      <c r="I298" s="9" t="e">
        <f t="shared" si="96"/>
        <v>#DIV/0!</v>
      </c>
      <c r="J298" s="9" t="e">
        <f t="shared" si="84"/>
        <v>#DIV/0!</v>
      </c>
      <c r="K298" s="75"/>
      <c r="L298" s="75"/>
      <c r="M298" s="76"/>
      <c r="N298" s="16" t="e">
        <f t="shared" si="85"/>
        <v>#DIV/0!</v>
      </c>
      <c r="P298" s="92"/>
    </row>
    <row r="299" spans="1:16" s="74" customFormat="1" ht="15">
      <c r="A299" s="5" t="s">
        <v>124</v>
      </c>
      <c r="B299" s="52"/>
      <c r="C299" s="6"/>
      <c r="D299" s="6"/>
      <c r="E299" s="6"/>
      <c r="F299" s="15"/>
      <c r="G299" s="15"/>
      <c r="H299" s="15"/>
      <c r="I299" s="7" t="e">
        <f t="shared" si="96"/>
        <v>#DIV/0!</v>
      </c>
      <c r="J299" s="7" t="e">
        <f t="shared" si="84"/>
        <v>#DIV/0!</v>
      </c>
      <c r="K299" s="130"/>
      <c r="L299" s="130"/>
      <c r="M299" s="131"/>
      <c r="N299" s="8" t="e">
        <f t="shared" si="85"/>
        <v>#DIV/0!</v>
      </c>
      <c r="P299" s="92"/>
    </row>
    <row r="300" spans="1:16" s="30" customFormat="1" ht="15">
      <c r="A300" s="5" t="s">
        <v>125</v>
      </c>
      <c r="B300" s="6">
        <f>-B290</f>
        <v>0</v>
      </c>
      <c r="C300" s="6"/>
      <c r="D300" s="6">
        <f t="shared" ref="D300:H300" si="99">-D290</f>
        <v>0</v>
      </c>
      <c r="E300" s="6">
        <f t="shared" si="99"/>
        <v>0</v>
      </c>
      <c r="F300" s="6">
        <f t="shared" si="99"/>
        <v>0</v>
      </c>
      <c r="G300" s="6">
        <f t="shared" si="99"/>
        <v>0</v>
      </c>
      <c r="H300" s="6">
        <f t="shared" si="99"/>
        <v>0</v>
      </c>
      <c r="I300" s="167" t="e">
        <f t="shared" si="96"/>
        <v>#DIV/0!</v>
      </c>
      <c r="J300" s="167" t="e">
        <f t="shared" si="84"/>
        <v>#DIV/0!</v>
      </c>
      <c r="K300" s="130">
        <v>0</v>
      </c>
      <c r="L300" s="130">
        <v>0</v>
      </c>
      <c r="M300" s="131">
        <v>0</v>
      </c>
      <c r="N300" s="168" t="e">
        <f t="shared" si="85"/>
        <v>#DIV/0!</v>
      </c>
      <c r="P300" s="66"/>
    </row>
    <row r="301" spans="1:16" s="74" customFormat="1">
      <c r="A301" s="169" t="s">
        <v>126</v>
      </c>
      <c r="B301" s="55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1"/>
      <c r="P301" s="92"/>
    </row>
    <row r="302" spans="1:16" s="74" customFormat="1" ht="15">
      <c r="A302" s="64" t="s">
        <v>90</v>
      </c>
      <c r="B302" s="106">
        <f t="shared" ref="B302:H302" si="100">B46+B60+B212+B218+B224+B241+B247</f>
        <v>0</v>
      </c>
      <c r="C302" s="106">
        <f t="shared" si="100"/>
        <v>0</v>
      </c>
      <c r="D302" s="106">
        <f t="shared" si="100"/>
        <v>0</v>
      </c>
      <c r="E302" s="106">
        <f t="shared" si="100"/>
        <v>0</v>
      </c>
      <c r="F302" s="106">
        <f t="shared" si="100"/>
        <v>0</v>
      </c>
      <c r="G302" s="106">
        <f t="shared" si="100"/>
        <v>0</v>
      </c>
      <c r="H302" s="106">
        <f t="shared" si="100"/>
        <v>0</v>
      </c>
      <c r="I302" s="82" t="e">
        <f>F302/E302</f>
        <v>#DIV/0!</v>
      </c>
      <c r="J302" s="82" t="e">
        <f t="shared" si="84"/>
        <v>#DIV/0!</v>
      </c>
      <c r="K302" s="106">
        <f>K46+K60+K212+K218+K224+K241+K247</f>
        <v>0</v>
      </c>
      <c r="L302" s="106">
        <f>L46+L60+L212+L218+L224+L241+L247</f>
        <v>0</v>
      </c>
      <c r="M302" s="106">
        <f>M46+M60+M212+M218+M224+M241+M247</f>
        <v>0</v>
      </c>
      <c r="N302" s="84" t="e">
        <f t="shared" si="85"/>
        <v>#DIV/0!</v>
      </c>
      <c r="P302" s="92"/>
    </row>
    <row r="303" spans="1:16" s="74" customFormat="1" ht="25.5">
      <c r="A303" s="65" t="s">
        <v>91</v>
      </c>
      <c r="B303" s="89">
        <f t="shared" ref="B303:H303" si="101">B59+B87+B213+B219+B225+B242+B248</f>
        <v>0</v>
      </c>
      <c r="C303" s="89">
        <f t="shared" si="101"/>
        <v>0</v>
      </c>
      <c r="D303" s="89">
        <f t="shared" si="101"/>
        <v>0</v>
      </c>
      <c r="E303" s="89">
        <f t="shared" si="101"/>
        <v>0</v>
      </c>
      <c r="F303" s="89">
        <f t="shared" si="101"/>
        <v>0</v>
      </c>
      <c r="G303" s="89">
        <f t="shared" si="101"/>
        <v>0</v>
      </c>
      <c r="H303" s="89">
        <f t="shared" si="101"/>
        <v>0</v>
      </c>
      <c r="I303" s="88" t="e">
        <f>F303/E303</f>
        <v>#DIV/0!</v>
      </c>
      <c r="J303" s="88" t="e">
        <f t="shared" si="84"/>
        <v>#DIV/0!</v>
      </c>
      <c r="K303" s="89">
        <f>K59+K87+K213+K219+K225+K242+K248</f>
        <v>0</v>
      </c>
      <c r="L303" s="89">
        <f>L59+L87+L213+L219+L225+L242+L248</f>
        <v>0</v>
      </c>
      <c r="M303" s="89">
        <f>M59+M87+M213+M219+M225+M242+M248</f>
        <v>0</v>
      </c>
      <c r="N303" s="90" t="e">
        <f t="shared" si="85"/>
        <v>#DIV/0!</v>
      </c>
      <c r="P303" s="92"/>
    </row>
    <row r="304" spans="1:16" s="74" customFormat="1" ht="15">
      <c r="A304" s="63" t="s">
        <v>57</v>
      </c>
      <c r="B304" s="132">
        <f>B117+B128+B214+B220+B226+B243+B249</f>
        <v>0</v>
      </c>
      <c r="C304" s="132">
        <f>C117+C128+C214+C220+C226+C243+C249</f>
        <v>0</v>
      </c>
      <c r="D304" s="132">
        <f>D117+D128+D214+D220+D226+D243+D249+D139</f>
        <v>0</v>
      </c>
      <c r="E304" s="132">
        <f>E117+E128+E214+E220+E226+E243+E249+E139</f>
        <v>0</v>
      </c>
      <c r="F304" s="132">
        <f>F117+F128+F214+F220+F226+F243+F249+F139</f>
        <v>0</v>
      </c>
      <c r="G304" s="132">
        <f>G117+G128+G214+G220+G226+G243+G249+G139</f>
        <v>0</v>
      </c>
      <c r="H304" s="132">
        <f>H117+H128+H214+H220+H226+H243+H249+H139</f>
        <v>0</v>
      </c>
      <c r="I304" s="103" t="e">
        <f>F304/E304</f>
        <v>#DIV/0!</v>
      </c>
      <c r="J304" s="103" t="e">
        <f t="shared" si="84"/>
        <v>#DIV/0!</v>
      </c>
      <c r="K304" s="132">
        <f>K117+K128+K214+K220+K226+K243+K249+K139</f>
        <v>0</v>
      </c>
      <c r="L304" s="132">
        <f>L117+L128+L214+L220+L226+L243+L249+L139</f>
        <v>0</v>
      </c>
      <c r="M304" s="132">
        <f>M117+M128+M214+M220+M226+M243+M249+M139</f>
        <v>0</v>
      </c>
      <c r="N304" s="104" t="e">
        <f t="shared" si="85"/>
        <v>#DIV/0!</v>
      </c>
      <c r="P304" s="200"/>
    </row>
    <row r="305" spans="1:504" s="74" customFormat="1" ht="15">
      <c r="A305" s="133" t="s">
        <v>92</v>
      </c>
      <c r="B305" s="135">
        <f t="shared" ref="B305:H305" si="102">+B215+B221+B227+B244+B250+B278+B280</f>
        <v>0</v>
      </c>
      <c r="C305" s="135">
        <f t="shared" si="102"/>
        <v>0</v>
      </c>
      <c r="D305" s="135">
        <f t="shared" si="102"/>
        <v>0</v>
      </c>
      <c r="E305" s="135">
        <f t="shared" si="102"/>
        <v>0</v>
      </c>
      <c r="F305" s="135">
        <f t="shared" si="102"/>
        <v>0</v>
      </c>
      <c r="G305" s="135">
        <f t="shared" si="102"/>
        <v>0</v>
      </c>
      <c r="H305" s="135">
        <f t="shared" si="102"/>
        <v>0</v>
      </c>
      <c r="I305" s="134" t="e">
        <f>F305/E305</f>
        <v>#DIV/0!</v>
      </c>
      <c r="J305" s="134" t="e">
        <f t="shared" si="84"/>
        <v>#DIV/0!</v>
      </c>
      <c r="K305" s="135">
        <f>+K215+K221+K227+K244+K250+K278+K280</f>
        <v>0</v>
      </c>
      <c r="L305" s="135">
        <f>+L215+L221+L227+L244+L250+L278+L280</f>
        <v>0</v>
      </c>
      <c r="M305" s="135">
        <f>+M215+M221+M227+M244+M250+M278+M280</f>
        <v>0</v>
      </c>
      <c r="N305" s="136" t="e">
        <f t="shared" si="85"/>
        <v>#DIV/0!</v>
      </c>
      <c r="P305" s="92"/>
    </row>
    <row r="306" spans="1:504" s="74" customFormat="1" ht="38.25">
      <c r="A306" s="170" t="s">
        <v>65</v>
      </c>
      <c r="B306" s="114">
        <f t="shared" ref="B306:H306" si="103">B150+B144+B160</f>
        <v>0</v>
      </c>
      <c r="C306" s="114">
        <f t="shared" si="103"/>
        <v>0</v>
      </c>
      <c r="D306" s="114">
        <f t="shared" si="103"/>
        <v>0</v>
      </c>
      <c r="E306" s="114">
        <f t="shared" si="103"/>
        <v>0</v>
      </c>
      <c r="F306" s="114">
        <f t="shared" si="103"/>
        <v>0</v>
      </c>
      <c r="G306" s="114">
        <f t="shared" si="103"/>
        <v>0</v>
      </c>
      <c r="H306" s="114">
        <f t="shared" si="103"/>
        <v>0</v>
      </c>
      <c r="I306" s="115" t="e">
        <f t="shared" ref="I306:I308" si="104">F306/E306</f>
        <v>#DIV/0!</v>
      </c>
      <c r="J306" s="115" t="e">
        <f t="shared" si="84"/>
        <v>#DIV/0!</v>
      </c>
      <c r="K306" s="114">
        <f>K150+K144+K160</f>
        <v>0</v>
      </c>
      <c r="L306" s="114">
        <f>L150+L144+L160</f>
        <v>0</v>
      </c>
      <c r="M306" s="114">
        <f>M150+M144+M160</f>
        <v>0</v>
      </c>
      <c r="N306" s="116" t="e">
        <f t="shared" si="85"/>
        <v>#DIV/0!</v>
      </c>
      <c r="P306" s="201"/>
    </row>
    <row r="307" spans="1:504" s="74" customFormat="1" ht="15">
      <c r="A307" s="56" t="s">
        <v>127</v>
      </c>
      <c r="B307" s="1116"/>
      <c r="C307" s="1116"/>
      <c r="D307" s="1116"/>
      <c r="E307" s="1117"/>
      <c r="F307" s="1117"/>
      <c r="G307" s="1117"/>
      <c r="H307" s="1117"/>
      <c r="I307" s="9" t="e">
        <f t="shared" si="104"/>
        <v>#DIV/0!</v>
      </c>
      <c r="J307" s="9" t="e">
        <f t="shared" si="84"/>
        <v>#DIV/0!</v>
      </c>
      <c r="K307" s="1103"/>
      <c r="L307" s="1187"/>
      <c r="M307" s="1188"/>
      <c r="N307" s="16" t="e">
        <f t="shared" si="85"/>
        <v>#DIV/0!</v>
      </c>
      <c r="P307" s="92"/>
    </row>
    <row r="308" spans="1:504" s="74" customFormat="1" ht="15">
      <c r="A308" s="56" t="s">
        <v>128</v>
      </c>
      <c r="B308" s="1116"/>
      <c r="C308" s="1116"/>
      <c r="D308" s="1116"/>
      <c r="E308" s="1117"/>
      <c r="F308" s="1117"/>
      <c r="G308" s="1117"/>
      <c r="H308" s="1117"/>
      <c r="I308" s="9" t="e">
        <f t="shared" si="104"/>
        <v>#DIV/0!</v>
      </c>
      <c r="J308" s="9" t="e">
        <f t="shared" si="84"/>
        <v>#DIV/0!</v>
      </c>
      <c r="K308" s="1103"/>
      <c r="L308" s="1187"/>
      <c r="M308" s="1188"/>
      <c r="N308" s="16" t="e">
        <f t="shared" si="85"/>
        <v>#DIV/0!</v>
      </c>
      <c r="P308" s="92"/>
    </row>
    <row r="309" spans="1:504" s="74" customFormat="1" ht="15">
      <c r="A309" s="56" t="s">
        <v>129</v>
      </c>
      <c r="B309" s="13"/>
      <c r="C309" s="13"/>
      <c r="D309" s="13"/>
      <c r="E309" s="14"/>
      <c r="F309" s="14"/>
      <c r="G309" s="14"/>
      <c r="H309" s="14"/>
      <c r="I309" s="9"/>
      <c r="J309" s="9"/>
      <c r="K309" s="13"/>
      <c r="L309" s="171" t="e">
        <f>L288/(L289-L37-L38-L39)</f>
        <v>#DIV/0!</v>
      </c>
      <c r="M309" s="171" t="e">
        <f>M288/(M289-M37-M38-M39)</f>
        <v>#DIV/0!</v>
      </c>
      <c r="N309" s="16"/>
      <c r="P309" s="92"/>
    </row>
    <row r="310" spans="1:504" s="74" customFormat="1" ht="15">
      <c r="A310" s="56" t="s">
        <v>130</v>
      </c>
      <c r="B310" s="57" t="e">
        <f>-B290/(B7-B18)</f>
        <v>#DIV/0!</v>
      </c>
      <c r="C310" s="57"/>
      <c r="D310" s="57" t="e">
        <f>-D290/(D7-D18)</f>
        <v>#DIV/0!</v>
      </c>
      <c r="E310" s="57" t="e">
        <f>-E290/(E7-E18)</f>
        <v>#DIV/0!</v>
      </c>
      <c r="F310" s="57" t="e">
        <f>-F290/(F7-F18)</f>
        <v>#DIV/0!</v>
      </c>
      <c r="G310" s="57"/>
      <c r="H310" s="57" t="e">
        <f>-H290/(H7-H18)</f>
        <v>#DIV/0!</v>
      </c>
      <c r="I310" s="57"/>
      <c r="J310" s="57"/>
      <c r="K310" s="57" t="e">
        <f>-K290/(K7-K18)</f>
        <v>#DIV/0!</v>
      </c>
      <c r="L310" s="57" t="e">
        <f>-L290/(L7-L18)</f>
        <v>#DIV/0!</v>
      </c>
      <c r="M310" s="57" t="e">
        <f>-M290/(M7-M18)</f>
        <v>#DIV/0!</v>
      </c>
      <c r="N310" s="16"/>
      <c r="P310" s="92"/>
    </row>
    <row r="311" spans="1:504" ht="38.25">
      <c r="A311" s="172" t="s">
        <v>131</v>
      </c>
      <c r="B311" s="173">
        <f>(B7)*10%+B28</f>
        <v>0</v>
      </c>
      <c r="C311" s="173">
        <f>(C7)*10%+C313</f>
        <v>0</v>
      </c>
      <c r="D311" s="173">
        <f>(D7)*10%+D313</f>
        <v>0</v>
      </c>
      <c r="E311" s="173">
        <f>(E7)*10%+E313</f>
        <v>0</v>
      </c>
      <c r="F311" s="173">
        <f>(F7)*10%+F313</f>
        <v>0</v>
      </c>
      <c r="G311" s="173"/>
      <c r="H311" s="173">
        <f>(H7)*10%+H313</f>
        <v>0</v>
      </c>
      <c r="I311" s="174"/>
      <c r="J311" s="174"/>
      <c r="K311" s="173">
        <f>(K7)*10%+K313</f>
        <v>0</v>
      </c>
      <c r="L311" s="173">
        <f>(L7)*10%+L313</f>
        <v>0</v>
      </c>
      <c r="M311" s="175">
        <f>(M7)*10%+M313</f>
        <v>0</v>
      </c>
      <c r="N311" s="84"/>
      <c r="P311" s="92"/>
      <c r="SJ311" s="4"/>
    </row>
    <row r="312" spans="1:504" ht="38.25">
      <c r="A312" s="172" t="s">
        <v>132</v>
      </c>
      <c r="B312" s="173">
        <f>(B7)*5%+B28</f>
        <v>0</v>
      </c>
      <c r="C312" s="173">
        <f>(C7)*5%+C313</f>
        <v>0</v>
      </c>
      <c r="D312" s="173">
        <f>(D7)*5%+D313</f>
        <v>0</v>
      </c>
      <c r="E312" s="173">
        <f>(E7)*5%+E313</f>
        <v>0</v>
      </c>
      <c r="F312" s="173">
        <f>(F7)*5%+F313</f>
        <v>0</v>
      </c>
      <c r="G312" s="173"/>
      <c r="H312" s="173">
        <f>(H7)*5%+H313</f>
        <v>0</v>
      </c>
      <c r="I312" s="174"/>
      <c r="J312" s="174"/>
      <c r="K312" s="173">
        <f>(K7)*5%+K313</f>
        <v>0</v>
      </c>
      <c r="L312" s="173">
        <f>(L7)*5%+L313</f>
        <v>0</v>
      </c>
      <c r="M312" s="175">
        <f>(M7)*5%+M313</f>
        <v>0</v>
      </c>
      <c r="N312" s="84"/>
      <c r="P312" s="92"/>
      <c r="SJ312" s="4"/>
    </row>
    <row r="313" spans="1:504" ht="25.5">
      <c r="A313" s="56" t="s">
        <v>154</v>
      </c>
      <c r="B313" s="1187"/>
      <c r="C313" s="1187"/>
      <c r="D313" s="1187"/>
      <c r="E313" s="1187"/>
      <c r="F313" s="1187"/>
      <c r="G313" s="1187"/>
      <c r="H313" s="13"/>
      <c r="I313" s="16"/>
      <c r="J313" s="16"/>
      <c r="K313" s="13"/>
      <c r="L313" s="57"/>
      <c r="M313" s="57"/>
      <c r="N313" s="16"/>
      <c r="P313" s="92"/>
      <c r="SJ313" s="4"/>
    </row>
    <row r="314" spans="1:504" ht="25.5">
      <c r="A314" s="60" t="s">
        <v>155</v>
      </c>
      <c r="B314" s="1187"/>
      <c r="C314" s="1187"/>
      <c r="D314" s="1187"/>
      <c r="E314" s="1187"/>
      <c r="F314" s="1187"/>
      <c r="G314" s="1187"/>
      <c r="H314" s="13"/>
      <c r="I314" s="16"/>
      <c r="J314" s="16"/>
      <c r="K314" s="13"/>
      <c r="L314" s="57"/>
      <c r="M314" s="57"/>
      <c r="N314" s="16"/>
      <c r="P314" s="92"/>
      <c r="SJ314" s="4"/>
    </row>
    <row r="315" spans="1:504" ht="25.5">
      <c r="A315" s="60" t="s">
        <v>156</v>
      </c>
      <c r="B315" s="1187"/>
      <c r="C315" s="1187"/>
      <c r="D315" s="1187"/>
      <c r="E315" s="1187"/>
      <c r="F315" s="1187"/>
      <c r="G315" s="1187"/>
      <c r="H315" s="13"/>
      <c r="I315" s="16"/>
      <c r="J315" s="16"/>
      <c r="K315" s="13"/>
      <c r="L315" s="57"/>
      <c r="M315" s="57"/>
      <c r="N315" s="16"/>
      <c r="P315" s="92"/>
      <c r="SJ315" s="4"/>
    </row>
    <row r="316" spans="1:504" ht="15">
      <c r="A316" s="56" t="s">
        <v>133</v>
      </c>
      <c r="B316" s="13"/>
      <c r="C316" s="13"/>
      <c r="D316" s="13"/>
      <c r="E316" s="13"/>
      <c r="F316" s="13"/>
      <c r="G316" s="13"/>
      <c r="H316" s="13"/>
      <c r="I316" s="16"/>
      <c r="J316" s="16"/>
      <c r="K316" s="13"/>
      <c r="L316" s="57"/>
      <c r="M316" s="57"/>
      <c r="N316" s="16"/>
      <c r="P316" s="92"/>
      <c r="SJ316" s="4"/>
    </row>
    <row r="317" spans="1:504" ht="25.5">
      <c r="A317" s="56" t="s">
        <v>134</v>
      </c>
      <c r="B317" s="13"/>
      <c r="C317" s="13"/>
      <c r="D317" s="13"/>
      <c r="E317" s="13"/>
      <c r="F317" s="13"/>
      <c r="G317" s="13"/>
      <c r="H317" s="13"/>
      <c r="I317" s="16"/>
      <c r="J317" s="16"/>
      <c r="K317" s="13"/>
      <c r="L317" s="57"/>
      <c r="M317" s="57"/>
      <c r="N317" s="16"/>
      <c r="P317" s="92"/>
      <c r="SJ317" s="4"/>
    </row>
    <row r="318" spans="1:504" ht="15">
      <c r="A318" s="56" t="s">
        <v>157</v>
      </c>
      <c r="B318" s="13"/>
      <c r="C318" s="13"/>
      <c r="D318" s="13"/>
      <c r="E318" s="13"/>
      <c r="F318" s="13"/>
      <c r="G318" s="13"/>
      <c r="H318" s="13"/>
      <c r="I318" s="16"/>
      <c r="J318" s="16"/>
      <c r="K318" s="13"/>
      <c r="L318" s="57"/>
      <c r="M318" s="57"/>
      <c r="N318" s="16"/>
      <c r="P318" s="92"/>
      <c r="SJ318" s="4"/>
    </row>
    <row r="319" spans="1:504" ht="25.5">
      <c r="A319" s="56" t="s">
        <v>135</v>
      </c>
      <c r="B319" s="58" t="e">
        <f>B285/B289</f>
        <v>#DIV/0!</v>
      </c>
      <c r="C319" s="13"/>
      <c r="D319" s="58" t="e">
        <f>D285/D289</f>
        <v>#DIV/0!</v>
      </c>
      <c r="E319" s="58" t="e">
        <f>E285/E289</f>
        <v>#DIV/0!</v>
      </c>
      <c r="F319" s="58" t="e">
        <f>F285/F289</f>
        <v>#DIV/0!</v>
      </c>
      <c r="G319" s="58"/>
      <c r="H319" s="13"/>
      <c r="I319" s="16"/>
      <c r="J319" s="16"/>
      <c r="K319" s="58" t="e">
        <f>K285/K289</f>
        <v>#DIV/0!</v>
      </c>
      <c r="L319" s="58" t="e">
        <f>L285/L289</f>
        <v>#DIV/0!</v>
      </c>
      <c r="M319" s="58" t="e">
        <f>M285/M289</f>
        <v>#DIV/0!</v>
      </c>
      <c r="N319" s="16"/>
      <c r="P319" s="92"/>
      <c r="SJ319" s="4"/>
    </row>
    <row r="320" spans="1:504" ht="25.5">
      <c r="A320" s="176" t="s">
        <v>164</v>
      </c>
      <c r="B320" s="13">
        <f>B60+B87+B73+B79+B125+B276+B141+B279+B281+B283+B162+B140</f>
        <v>0</v>
      </c>
      <c r="C320" s="13">
        <f t="shared" ref="C320" si="105">C60+C87+C73+C79+C125+C276+C141+C279+C281+C283+C162+C140</f>
        <v>0</v>
      </c>
      <c r="D320" s="13">
        <f>D60+D87+D73+D79+D125+D276+D141+D279+D281+D283+D162</f>
        <v>0</v>
      </c>
      <c r="E320" s="1062">
        <f t="shared" ref="E320:H320" si="106">E60+E87+E73+E79+E125+E276+E141+E279+E281+E283+E162</f>
        <v>0</v>
      </c>
      <c r="F320" s="1062">
        <f t="shared" si="106"/>
        <v>0</v>
      </c>
      <c r="G320" s="1062">
        <f t="shared" si="106"/>
        <v>0</v>
      </c>
      <c r="H320" s="1062">
        <f t="shared" si="106"/>
        <v>0</v>
      </c>
      <c r="I320" s="36" t="e">
        <f t="shared" ref="I320:I321" si="107">F320/E320</f>
        <v>#DIV/0!</v>
      </c>
      <c r="J320" s="36" t="e">
        <f t="shared" ref="J320:J321" si="108">H320/B320</f>
        <v>#DIV/0!</v>
      </c>
      <c r="K320" s="13">
        <f>K60+K87+K73+K79+K125+K276+K141+K279+K281+K283+K162</f>
        <v>0</v>
      </c>
      <c r="L320" s="1062">
        <f t="shared" ref="L320:M320" si="109">L60+L87+L73+L79+L125+L276+L141+L279+L281+L283+L162</f>
        <v>0</v>
      </c>
      <c r="M320" s="1062">
        <f t="shared" si="109"/>
        <v>0</v>
      </c>
      <c r="N320" s="16" t="e">
        <f t="shared" ref="N320:N321" si="110">K320/H320</f>
        <v>#DIV/0!</v>
      </c>
      <c r="P320" s="92"/>
      <c r="SJ320" s="4"/>
    </row>
    <row r="321" spans="1:504" ht="25.5">
      <c r="A321" s="177" t="s">
        <v>158</v>
      </c>
      <c r="B321" s="178">
        <f>B56+B72+B99+B178+B191+B198+B200+B202+B216+B222+B228+B236+B245+B251+B256+B78+B124+B112</f>
        <v>0</v>
      </c>
      <c r="C321" s="178">
        <f t="shared" ref="C321" si="111">C56+C72+C99+C178+C191+C198+C200+C202+C216+C222+C228+C236+C245+C251+C256+C78+C124+C112</f>
        <v>0</v>
      </c>
      <c r="D321" s="178">
        <f>D56+D72+D99+D178+D191+D198+D200+D202+D216+D222+D228+D236+D245+D251+D256+D78+D124+D112</f>
        <v>0</v>
      </c>
      <c r="E321" s="178">
        <f>E56+E72+E99+E178+E191+E198+E200+E202+E216+E222+E228+E236+E245+E251+E256+E78+E124+E112</f>
        <v>0</v>
      </c>
      <c r="F321" s="178">
        <f t="shared" ref="F321:M321" si="112">F56+F72+F99+F178+F191+F198+F200+F202+F216+F222+F228+F236+F245+F251+F256+F78+F124+F112</f>
        <v>0</v>
      </c>
      <c r="G321" s="178">
        <f t="shared" si="112"/>
        <v>0</v>
      </c>
      <c r="H321" s="178">
        <f t="shared" si="112"/>
        <v>0</v>
      </c>
      <c r="I321" s="36" t="e">
        <f t="shared" si="107"/>
        <v>#DIV/0!</v>
      </c>
      <c r="J321" s="36" t="e">
        <f t="shared" si="108"/>
        <v>#DIV/0!</v>
      </c>
      <c r="K321" s="178">
        <f t="shared" si="112"/>
        <v>0</v>
      </c>
      <c r="L321" s="178">
        <f t="shared" si="112"/>
        <v>0</v>
      </c>
      <c r="M321" s="178">
        <f t="shared" si="112"/>
        <v>0</v>
      </c>
      <c r="N321" s="16" t="e">
        <f t="shared" si="110"/>
        <v>#DIV/0!</v>
      </c>
      <c r="P321" s="92"/>
      <c r="SJ321" s="4"/>
    </row>
    <row r="322" spans="1:504" ht="15.75">
      <c r="A322" s="179"/>
      <c r="B322" s="180"/>
      <c r="C322" s="180"/>
      <c r="D322" s="180"/>
      <c r="E322" s="180"/>
      <c r="F322" s="180"/>
      <c r="G322" s="180"/>
      <c r="H322" s="180"/>
      <c r="I322" s="180"/>
      <c r="J322" s="180"/>
      <c r="K322" s="180"/>
      <c r="L322" s="180"/>
      <c r="M322" s="180"/>
      <c r="N322" s="180"/>
      <c r="O322" s="180">
        <f t="shared" ref="O322" si="113">O37+O38</f>
        <v>0</v>
      </c>
      <c r="SJ322" s="4"/>
    </row>
    <row r="323" spans="1:504">
      <c r="A323" s="179"/>
      <c r="B323" s="181"/>
      <c r="C323" s="182"/>
      <c r="D323" s="182"/>
      <c r="E323" s="182"/>
      <c r="F323" s="182"/>
      <c r="H323" s="182"/>
      <c r="I323" s="182"/>
      <c r="J323" s="183"/>
      <c r="K323" s="184"/>
      <c r="L323" s="185"/>
      <c r="M323" s="185"/>
      <c r="N323" s="186"/>
      <c r="SJ323" s="4"/>
    </row>
    <row r="324" spans="1:504" ht="15.75">
      <c r="A324" s="179"/>
      <c r="B324" s="180"/>
      <c r="C324" s="180"/>
      <c r="D324" s="180"/>
      <c r="E324" s="180"/>
      <c r="F324" s="180"/>
      <c r="G324" s="180"/>
      <c r="H324" s="180"/>
      <c r="I324" s="180"/>
      <c r="J324" s="180"/>
      <c r="K324" s="180"/>
      <c r="L324" s="180"/>
      <c r="M324" s="180"/>
      <c r="N324" s="186"/>
    </row>
    <row r="325" spans="1:504">
      <c r="A325" s="179"/>
      <c r="B325" s="181"/>
      <c r="C325" s="182"/>
      <c r="D325" s="182"/>
      <c r="E325" s="182"/>
      <c r="F325" s="182"/>
      <c r="G325" s="183"/>
      <c r="H325" s="182"/>
      <c r="I325" s="182"/>
      <c r="J325" s="183"/>
      <c r="K325" s="184"/>
      <c r="L325" s="185"/>
      <c r="M325" s="185"/>
      <c r="N325" s="186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  <c r="DB325" s="4"/>
      <c r="DC325" s="4"/>
      <c r="DD325" s="4"/>
      <c r="DE325" s="4"/>
      <c r="DF325" s="4"/>
      <c r="DG325" s="4"/>
      <c r="DH325" s="4"/>
      <c r="DI325" s="4"/>
      <c r="DJ325" s="4"/>
      <c r="DK325" s="4"/>
      <c r="DL325" s="4"/>
      <c r="DM325" s="4"/>
      <c r="DN325" s="4"/>
      <c r="DO325" s="4"/>
      <c r="DP325" s="4"/>
      <c r="DQ325" s="4"/>
      <c r="DR325" s="4"/>
      <c r="DS325" s="4"/>
      <c r="DT325" s="4"/>
      <c r="DU325" s="4"/>
      <c r="DV325" s="4"/>
      <c r="DW325" s="4"/>
      <c r="DX325" s="4"/>
      <c r="DY325" s="4"/>
      <c r="DZ325" s="4"/>
      <c r="EA325" s="4"/>
      <c r="EB325" s="4"/>
      <c r="EC325" s="4"/>
      <c r="ED325" s="4"/>
      <c r="EE325" s="4"/>
      <c r="EF325" s="4"/>
      <c r="EG325" s="4"/>
      <c r="EH325" s="4"/>
      <c r="EI325" s="4"/>
      <c r="EJ325" s="4"/>
      <c r="EK325" s="4"/>
      <c r="EL325" s="4"/>
      <c r="EM325" s="4"/>
      <c r="EN325" s="4"/>
      <c r="EO325" s="4"/>
      <c r="EP325" s="4"/>
      <c r="EQ325" s="4"/>
      <c r="ER325" s="4"/>
      <c r="ES325" s="4"/>
      <c r="ET325" s="4"/>
      <c r="EU325" s="4"/>
      <c r="EV325" s="4"/>
      <c r="EW325" s="4"/>
      <c r="EX325" s="4"/>
      <c r="EY325" s="4"/>
      <c r="EZ325" s="4"/>
      <c r="FA325" s="4"/>
      <c r="FB325" s="4"/>
      <c r="FC325" s="4"/>
      <c r="FD325" s="4"/>
      <c r="FE325" s="4"/>
      <c r="FF325" s="4"/>
      <c r="FG325" s="4"/>
      <c r="FH325" s="4"/>
      <c r="FI325" s="4"/>
      <c r="FJ325" s="4"/>
      <c r="FK325" s="4"/>
      <c r="FL325" s="4"/>
      <c r="FM325" s="4"/>
      <c r="FN325" s="4"/>
      <c r="FO325" s="4"/>
      <c r="FP325" s="4"/>
      <c r="FQ325" s="4"/>
      <c r="FR325" s="4"/>
      <c r="FS325" s="4"/>
      <c r="FT325" s="4"/>
      <c r="FU325" s="4"/>
      <c r="FV325" s="4"/>
      <c r="FW325" s="4"/>
      <c r="FX325" s="4"/>
      <c r="FY325" s="4"/>
      <c r="FZ325" s="4"/>
      <c r="GA325" s="4"/>
      <c r="GB325" s="4"/>
      <c r="GC325" s="4"/>
      <c r="GD325" s="4"/>
      <c r="GE325" s="4"/>
      <c r="GF325" s="4"/>
      <c r="GG325" s="4"/>
      <c r="GH325" s="4"/>
      <c r="GI325" s="4"/>
      <c r="GJ325" s="4"/>
      <c r="GK325" s="4"/>
      <c r="GL325" s="4"/>
      <c r="GM325" s="4"/>
      <c r="GN325" s="4"/>
      <c r="GO325" s="4"/>
      <c r="GP325" s="4"/>
      <c r="GQ325" s="4"/>
      <c r="GR325" s="4"/>
      <c r="GS325" s="4"/>
      <c r="GT325" s="4"/>
      <c r="GU325" s="4"/>
      <c r="GV325" s="4"/>
      <c r="GW325" s="4"/>
      <c r="GX325" s="4"/>
      <c r="GY325" s="4"/>
      <c r="GZ325" s="4"/>
      <c r="HA325" s="4"/>
      <c r="HB325" s="4"/>
      <c r="HC325" s="4"/>
      <c r="HD325" s="4"/>
      <c r="HE325" s="4"/>
      <c r="HF325" s="4"/>
      <c r="HG325" s="4"/>
      <c r="HH325" s="4"/>
      <c r="HI325" s="4"/>
      <c r="HJ325" s="4"/>
      <c r="HK325" s="4"/>
      <c r="HL325" s="4"/>
      <c r="HM325" s="4"/>
      <c r="HN325" s="4"/>
      <c r="HO325" s="4"/>
      <c r="HP325" s="4"/>
      <c r="HQ325" s="4"/>
      <c r="HR325" s="4"/>
      <c r="HS325" s="4"/>
      <c r="HT325" s="4"/>
      <c r="HU325" s="4"/>
      <c r="HV325" s="4"/>
      <c r="HW325" s="4"/>
      <c r="HX325" s="4"/>
      <c r="HY325" s="4"/>
      <c r="HZ325" s="4"/>
      <c r="IA325" s="4"/>
      <c r="IB325" s="4"/>
      <c r="IC325" s="4"/>
      <c r="ID325" s="4"/>
      <c r="IE325" s="4"/>
      <c r="IF325" s="4"/>
      <c r="IG325" s="4"/>
      <c r="IH325" s="4"/>
      <c r="II325" s="4"/>
      <c r="IJ325" s="4"/>
      <c r="IK325" s="4"/>
      <c r="IL325" s="4"/>
      <c r="IM325" s="4"/>
      <c r="IN325" s="4"/>
      <c r="IO325" s="4"/>
      <c r="IP325" s="4"/>
      <c r="IQ325" s="4"/>
      <c r="IR325" s="4"/>
      <c r="IS325" s="4"/>
      <c r="IT325" s="4"/>
      <c r="IU325" s="4"/>
      <c r="IV325" s="4"/>
      <c r="IW325" s="4"/>
      <c r="IX325" s="4"/>
      <c r="IY325" s="4"/>
      <c r="IZ325" s="4"/>
      <c r="JA325" s="4"/>
      <c r="JB325" s="4"/>
      <c r="JC325" s="4"/>
      <c r="JD325" s="4"/>
      <c r="JE325" s="4"/>
      <c r="JF325" s="4"/>
      <c r="JG325" s="4"/>
      <c r="JH325" s="4"/>
      <c r="JI325" s="4"/>
      <c r="JJ325" s="4"/>
      <c r="JK325" s="4"/>
      <c r="JL325" s="4"/>
      <c r="JM325" s="4"/>
      <c r="JN325" s="4"/>
      <c r="JO325" s="4"/>
      <c r="JP325" s="4"/>
      <c r="JQ325" s="4"/>
      <c r="JR325" s="4"/>
      <c r="JS325" s="4"/>
      <c r="JT325" s="4"/>
      <c r="JU325" s="4"/>
      <c r="JV325" s="4"/>
      <c r="JW325" s="4"/>
      <c r="JX325" s="4"/>
      <c r="JY325" s="4"/>
      <c r="JZ325" s="4"/>
      <c r="KA325" s="4"/>
      <c r="KB325" s="4"/>
      <c r="KC325" s="4"/>
      <c r="KD325" s="4"/>
      <c r="KE325" s="4"/>
      <c r="KF325" s="4"/>
      <c r="KG325" s="4"/>
      <c r="KH325" s="4"/>
      <c r="KI325" s="4"/>
      <c r="KJ325" s="4"/>
      <c r="KK325" s="4"/>
      <c r="KL325" s="4"/>
      <c r="KM325" s="4"/>
      <c r="KN325" s="4"/>
      <c r="KO325" s="4"/>
      <c r="KP325" s="4"/>
      <c r="KQ325" s="4"/>
      <c r="KR325" s="4"/>
      <c r="KS325" s="4"/>
      <c r="KT325" s="4"/>
      <c r="KU325" s="4"/>
      <c r="KV325" s="4"/>
      <c r="KW325" s="4"/>
      <c r="KX325" s="4"/>
      <c r="KY325" s="4"/>
      <c r="KZ325" s="4"/>
      <c r="LA325" s="4"/>
      <c r="LB325" s="4"/>
      <c r="LC325" s="4"/>
      <c r="LD325" s="4"/>
      <c r="LE325" s="4"/>
      <c r="LF325" s="4"/>
      <c r="LG325" s="4"/>
      <c r="LH325" s="4"/>
      <c r="LI325" s="4"/>
      <c r="LJ325" s="4"/>
      <c r="LK325" s="4"/>
      <c r="LL325" s="4"/>
      <c r="LM325" s="4"/>
      <c r="LN325" s="4"/>
      <c r="LO325" s="4"/>
      <c r="LP325" s="4"/>
      <c r="LQ325" s="4"/>
      <c r="LR325" s="4"/>
      <c r="LS325" s="4"/>
      <c r="LT325" s="4"/>
      <c r="LU325" s="4"/>
      <c r="LV325" s="4"/>
      <c r="LW325" s="4"/>
      <c r="LX325" s="4"/>
      <c r="LY325" s="4"/>
      <c r="LZ325" s="4"/>
      <c r="MA325" s="4"/>
      <c r="MB325" s="4"/>
      <c r="MC325" s="4"/>
      <c r="MD325" s="4"/>
      <c r="ME325" s="4"/>
      <c r="MF325" s="4"/>
      <c r="MG325" s="4"/>
      <c r="MH325" s="4"/>
      <c r="MI325" s="4"/>
      <c r="MJ325" s="4"/>
      <c r="MK325" s="4"/>
      <c r="ML325" s="4"/>
      <c r="MM325" s="4"/>
      <c r="MN325" s="4"/>
      <c r="MO325" s="4"/>
      <c r="MP325" s="4"/>
      <c r="MQ325" s="4"/>
      <c r="MR325" s="4"/>
      <c r="MS325" s="4"/>
      <c r="MT325" s="4"/>
      <c r="MU325" s="4"/>
      <c r="MV325" s="4"/>
      <c r="MW325" s="4"/>
      <c r="MX325" s="4"/>
      <c r="MY325" s="4"/>
      <c r="MZ325" s="4"/>
      <c r="NA325" s="4"/>
      <c r="NB325" s="4"/>
      <c r="NC325" s="4"/>
      <c r="ND325" s="4"/>
      <c r="NE325" s="4"/>
      <c r="NF325" s="4"/>
      <c r="NG325" s="4"/>
      <c r="NH325" s="4"/>
      <c r="NI325" s="4"/>
      <c r="NJ325" s="4"/>
      <c r="NK325" s="4"/>
      <c r="NL325" s="4"/>
      <c r="NM325" s="4"/>
      <c r="NN325" s="4"/>
      <c r="NO325" s="4"/>
      <c r="NP325" s="4"/>
      <c r="NQ325" s="4"/>
      <c r="NR325" s="4"/>
      <c r="NS325" s="4"/>
      <c r="NT325" s="4"/>
      <c r="NU325" s="4"/>
      <c r="NV325" s="4"/>
      <c r="NW325" s="4"/>
      <c r="NX325" s="4"/>
      <c r="NY325" s="4"/>
      <c r="NZ325" s="4"/>
      <c r="OA325" s="4"/>
      <c r="OB325" s="4"/>
      <c r="OC325" s="4"/>
      <c r="OD325" s="4"/>
      <c r="OE325" s="4"/>
      <c r="OF325" s="4"/>
      <c r="OG325" s="4"/>
      <c r="OH325" s="4"/>
      <c r="OI325" s="4"/>
      <c r="OJ325" s="4"/>
      <c r="OK325" s="4"/>
      <c r="OL325" s="4"/>
      <c r="OM325" s="4"/>
      <c r="ON325" s="4"/>
      <c r="OO325" s="4"/>
      <c r="OP325" s="4"/>
      <c r="OQ325" s="4"/>
      <c r="OR325" s="4"/>
      <c r="OS325" s="4"/>
      <c r="OT325" s="4"/>
      <c r="OU325" s="4"/>
      <c r="OV325" s="4"/>
      <c r="OW325" s="4"/>
      <c r="OX325" s="4"/>
      <c r="OY325" s="4"/>
      <c r="OZ325" s="4"/>
      <c r="PA325" s="4"/>
      <c r="PB325" s="4"/>
      <c r="PC325" s="4"/>
      <c r="PD325" s="4"/>
      <c r="PE325" s="4"/>
      <c r="PF325" s="4"/>
      <c r="PG325" s="4"/>
      <c r="PH325" s="4"/>
      <c r="PI325" s="4"/>
      <c r="PJ325" s="4"/>
      <c r="PK325" s="4"/>
      <c r="PL325" s="4"/>
      <c r="PM325" s="4"/>
      <c r="PN325" s="4"/>
      <c r="PO325" s="4"/>
      <c r="PP325" s="4"/>
      <c r="PQ325" s="4"/>
      <c r="PR325" s="4"/>
      <c r="PS325" s="4"/>
      <c r="PT325" s="4"/>
      <c r="PU325" s="4"/>
      <c r="PV325" s="4"/>
      <c r="PW325" s="4"/>
      <c r="PX325" s="4"/>
      <c r="PY325" s="4"/>
      <c r="PZ325" s="4"/>
      <c r="QA325" s="4"/>
      <c r="QB325" s="4"/>
      <c r="QC325" s="4"/>
      <c r="QD325" s="4"/>
      <c r="QE325" s="4"/>
      <c r="QF325" s="4"/>
      <c r="QG325" s="4"/>
      <c r="QH325" s="4"/>
      <c r="QI325" s="4"/>
      <c r="QJ325" s="4"/>
      <c r="QK325" s="4"/>
      <c r="QL325" s="4"/>
      <c r="QM325" s="4"/>
      <c r="QN325" s="4"/>
      <c r="QO325" s="4"/>
      <c r="QP325" s="4"/>
      <c r="QQ325" s="4"/>
      <c r="QR325" s="4"/>
      <c r="QS325" s="4"/>
      <c r="QT325" s="4"/>
      <c r="QU325" s="4"/>
      <c r="QV325" s="4"/>
      <c r="QW325" s="4"/>
      <c r="QX325" s="4"/>
      <c r="QY325" s="4"/>
      <c r="QZ325" s="4"/>
      <c r="RA325" s="4"/>
      <c r="RB325" s="4"/>
      <c r="RC325" s="4"/>
      <c r="RD325" s="4"/>
      <c r="RE325" s="4"/>
      <c r="RF325" s="4"/>
      <c r="RG325" s="4"/>
      <c r="RH325" s="4"/>
      <c r="RI325" s="4"/>
      <c r="RJ325" s="4"/>
      <c r="RK325" s="4"/>
      <c r="RL325" s="4"/>
      <c r="RM325" s="4"/>
      <c r="RN325" s="4"/>
      <c r="RO325" s="4"/>
      <c r="RP325" s="4"/>
      <c r="RQ325" s="4"/>
      <c r="RR325" s="4"/>
      <c r="RS325" s="4"/>
      <c r="RT325" s="4"/>
      <c r="RU325" s="4"/>
      <c r="RV325" s="4"/>
      <c r="RW325" s="4"/>
      <c r="RX325" s="4"/>
      <c r="RY325" s="4"/>
      <c r="RZ325" s="4"/>
      <c r="SA325" s="4"/>
      <c r="SB325" s="4"/>
      <c r="SC325" s="4"/>
      <c r="SD325" s="4"/>
      <c r="SE325" s="4"/>
      <c r="SF325" s="4"/>
      <c r="SG325" s="4"/>
      <c r="SH325" s="4"/>
      <c r="SI325" s="4"/>
      <c r="SJ325" s="4"/>
    </row>
    <row r="326" spans="1:504">
      <c r="A326" s="179"/>
      <c r="B326" s="181"/>
      <c r="C326" s="182"/>
      <c r="D326" s="182"/>
      <c r="E326" s="182"/>
      <c r="F326" s="182"/>
      <c r="G326" s="183"/>
      <c r="H326" s="182"/>
      <c r="I326" s="182"/>
      <c r="J326" s="183"/>
      <c r="K326" s="187"/>
      <c r="L326" s="185"/>
      <c r="M326" s="185"/>
      <c r="N326" s="186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  <c r="DB326" s="4"/>
      <c r="DC326" s="4"/>
      <c r="DD326" s="4"/>
      <c r="DE326" s="4"/>
      <c r="DF326" s="4"/>
      <c r="DG326" s="4"/>
      <c r="DH326" s="4"/>
      <c r="DI326" s="4"/>
      <c r="DJ326" s="4"/>
      <c r="DK326" s="4"/>
      <c r="DL326" s="4"/>
      <c r="DM326" s="4"/>
      <c r="DN326" s="4"/>
      <c r="DO326" s="4"/>
      <c r="DP326" s="4"/>
      <c r="DQ326" s="4"/>
      <c r="DR326" s="4"/>
      <c r="DS326" s="4"/>
      <c r="DT326" s="4"/>
      <c r="DU326" s="4"/>
      <c r="DV326" s="4"/>
      <c r="DW326" s="4"/>
      <c r="DX326" s="4"/>
      <c r="DY326" s="4"/>
      <c r="DZ326" s="4"/>
      <c r="EA326" s="4"/>
      <c r="EB326" s="4"/>
      <c r="EC326" s="4"/>
      <c r="ED326" s="4"/>
      <c r="EE326" s="4"/>
      <c r="EF326" s="4"/>
      <c r="EG326" s="4"/>
      <c r="EH326" s="4"/>
      <c r="EI326" s="4"/>
      <c r="EJ326" s="4"/>
      <c r="EK326" s="4"/>
      <c r="EL326" s="4"/>
      <c r="EM326" s="4"/>
      <c r="EN326" s="4"/>
      <c r="EO326" s="4"/>
      <c r="EP326" s="4"/>
      <c r="EQ326" s="4"/>
      <c r="ER326" s="4"/>
      <c r="ES326" s="4"/>
      <c r="ET326" s="4"/>
      <c r="EU326" s="4"/>
      <c r="EV326" s="4"/>
      <c r="EW326" s="4"/>
      <c r="EX326" s="4"/>
      <c r="EY326" s="4"/>
      <c r="EZ326" s="4"/>
      <c r="FA326" s="4"/>
      <c r="FB326" s="4"/>
      <c r="FC326" s="4"/>
      <c r="FD326" s="4"/>
      <c r="FE326" s="4"/>
      <c r="FF326" s="4"/>
      <c r="FG326" s="4"/>
      <c r="FH326" s="4"/>
      <c r="FI326" s="4"/>
      <c r="FJ326" s="4"/>
      <c r="FK326" s="4"/>
      <c r="FL326" s="4"/>
      <c r="FM326" s="4"/>
      <c r="FN326" s="4"/>
      <c r="FO326" s="4"/>
      <c r="FP326" s="4"/>
      <c r="FQ326" s="4"/>
      <c r="FR326" s="4"/>
      <c r="FS326" s="4"/>
      <c r="FT326" s="4"/>
      <c r="FU326" s="4"/>
      <c r="FV326" s="4"/>
      <c r="FW326" s="4"/>
      <c r="FX326" s="4"/>
      <c r="FY326" s="4"/>
      <c r="FZ326" s="4"/>
      <c r="GA326" s="4"/>
      <c r="GB326" s="4"/>
      <c r="GC326" s="4"/>
      <c r="GD326" s="4"/>
      <c r="GE326" s="4"/>
      <c r="GF326" s="4"/>
      <c r="GG326" s="4"/>
      <c r="GH326" s="4"/>
      <c r="GI326" s="4"/>
      <c r="GJ326" s="4"/>
      <c r="GK326" s="4"/>
      <c r="GL326" s="4"/>
      <c r="GM326" s="4"/>
      <c r="GN326" s="4"/>
      <c r="GO326" s="4"/>
      <c r="GP326" s="4"/>
      <c r="GQ326" s="4"/>
      <c r="GR326" s="4"/>
      <c r="GS326" s="4"/>
      <c r="GT326" s="4"/>
      <c r="GU326" s="4"/>
      <c r="GV326" s="4"/>
      <c r="GW326" s="4"/>
      <c r="GX326" s="4"/>
      <c r="GY326" s="4"/>
      <c r="GZ326" s="4"/>
      <c r="HA326" s="4"/>
      <c r="HB326" s="4"/>
      <c r="HC326" s="4"/>
      <c r="HD326" s="4"/>
      <c r="HE326" s="4"/>
      <c r="HF326" s="4"/>
      <c r="HG326" s="4"/>
      <c r="HH326" s="4"/>
      <c r="HI326" s="4"/>
      <c r="HJ326" s="4"/>
      <c r="HK326" s="4"/>
      <c r="HL326" s="4"/>
      <c r="HM326" s="4"/>
      <c r="HN326" s="4"/>
      <c r="HO326" s="4"/>
      <c r="HP326" s="4"/>
      <c r="HQ326" s="4"/>
      <c r="HR326" s="4"/>
      <c r="HS326" s="4"/>
      <c r="HT326" s="4"/>
      <c r="HU326" s="4"/>
      <c r="HV326" s="4"/>
      <c r="HW326" s="4"/>
      <c r="HX326" s="4"/>
      <c r="HY326" s="4"/>
      <c r="HZ326" s="4"/>
      <c r="IA326" s="4"/>
      <c r="IB326" s="4"/>
      <c r="IC326" s="4"/>
      <c r="ID326" s="4"/>
      <c r="IE326" s="4"/>
      <c r="IF326" s="4"/>
      <c r="IG326" s="4"/>
      <c r="IH326" s="4"/>
      <c r="II326" s="4"/>
      <c r="IJ326" s="4"/>
      <c r="IK326" s="4"/>
      <c r="IL326" s="4"/>
      <c r="IM326" s="4"/>
      <c r="IN326" s="4"/>
      <c r="IO326" s="4"/>
      <c r="IP326" s="4"/>
      <c r="IQ326" s="4"/>
      <c r="IR326" s="4"/>
      <c r="IS326" s="4"/>
      <c r="IT326" s="4"/>
      <c r="IU326" s="4"/>
      <c r="IV326" s="4"/>
      <c r="IW326" s="4"/>
      <c r="IX326" s="4"/>
      <c r="IY326" s="4"/>
      <c r="IZ326" s="4"/>
      <c r="JA326" s="4"/>
      <c r="JB326" s="4"/>
      <c r="JC326" s="4"/>
      <c r="JD326" s="4"/>
      <c r="JE326" s="4"/>
      <c r="JF326" s="4"/>
      <c r="JG326" s="4"/>
      <c r="JH326" s="4"/>
      <c r="JI326" s="4"/>
      <c r="JJ326" s="4"/>
      <c r="JK326" s="4"/>
      <c r="JL326" s="4"/>
      <c r="JM326" s="4"/>
      <c r="JN326" s="4"/>
      <c r="JO326" s="4"/>
      <c r="JP326" s="4"/>
      <c r="JQ326" s="4"/>
      <c r="JR326" s="4"/>
      <c r="JS326" s="4"/>
      <c r="JT326" s="4"/>
      <c r="JU326" s="4"/>
      <c r="JV326" s="4"/>
      <c r="JW326" s="4"/>
      <c r="JX326" s="4"/>
      <c r="JY326" s="4"/>
      <c r="JZ326" s="4"/>
      <c r="KA326" s="4"/>
      <c r="KB326" s="4"/>
      <c r="KC326" s="4"/>
      <c r="KD326" s="4"/>
      <c r="KE326" s="4"/>
      <c r="KF326" s="4"/>
      <c r="KG326" s="4"/>
      <c r="KH326" s="4"/>
      <c r="KI326" s="4"/>
      <c r="KJ326" s="4"/>
      <c r="KK326" s="4"/>
      <c r="KL326" s="4"/>
      <c r="KM326" s="4"/>
      <c r="KN326" s="4"/>
      <c r="KO326" s="4"/>
      <c r="KP326" s="4"/>
      <c r="KQ326" s="4"/>
      <c r="KR326" s="4"/>
      <c r="KS326" s="4"/>
      <c r="KT326" s="4"/>
      <c r="KU326" s="4"/>
      <c r="KV326" s="4"/>
      <c r="KW326" s="4"/>
      <c r="KX326" s="4"/>
      <c r="KY326" s="4"/>
      <c r="KZ326" s="4"/>
      <c r="LA326" s="4"/>
      <c r="LB326" s="4"/>
      <c r="LC326" s="4"/>
      <c r="LD326" s="4"/>
      <c r="LE326" s="4"/>
      <c r="LF326" s="4"/>
      <c r="LG326" s="4"/>
      <c r="LH326" s="4"/>
      <c r="LI326" s="4"/>
      <c r="LJ326" s="4"/>
      <c r="LK326" s="4"/>
      <c r="LL326" s="4"/>
      <c r="LM326" s="4"/>
      <c r="LN326" s="4"/>
      <c r="LO326" s="4"/>
      <c r="LP326" s="4"/>
      <c r="LQ326" s="4"/>
      <c r="LR326" s="4"/>
      <c r="LS326" s="4"/>
      <c r="LT326" s="4"/>
      <c r="LU326" s="4"/>
      <c r="LV326" s="4"/>
      <c r="LW326" s="4"/>
      <c r="LX326" s="4"/>
      <c r="LY326" s="4"/>
      <c r="LZ326" s="4"/>
      <c r="MA326" s="4"/>
      <c r="MB326" s="4"/>
      <c r="MC326" s="4"/>
      <c r="MD326" s="4"/>
      <c r="ME326" s="4"/>
      <c r="MF326" s="4"/>
      <c r="MG326" s="4"/>
      <c r="MH326" s="4"/>
      <c r="MI326" s="4"/>
      <c r="MJ326" s="4"/>
      <c r="MK326" s="4"/>
      <c r="ML326" s="4"/>
      <c r="MM326" s="4"/>
      <c r="MN326" s="4"/>
      <c r="MO326" s="4"/>
      <c r="MP326" s="4"/>
      <c r="MQ326" s="4"/>
      <c r="MR326" s="4"/>
      <c r="MS326" s="4"/>
      <c r="MT326" s="4"/>
      <c r="MU326" s="4"/>
      <c r="MV326" s="4"/>
      <c r="MW326" s="4"/>
      <c r="MX326" s="4"/>
      <c r="MY326" s="4"/>
      <c r="MZ326" s="4"/>
      <c r="NA326" s="4"/>
      <c r="NB326" s="4"/>
      <c r="NC326" s="4"/>
      <c r="ND326" s="4"/>
      <c r="NE326" s="4"/>
      <c r="NF326" s="4"/>
      <c r="NG326" s="4"/>
      <c r="NH326" s="4"/>
      <c r="NI326" s="4"/>
      <c r="NJ326" s="4"/>
      <c r="NK326" s="4"/>
      <c r="NL326" s="4"/>
      <c r="NM326" s="4"/>
      <c r="NN326" s="4"/>
      <c r="NO326" s="4"/>
      <c r="NP326" s="4"/>
      <c r="NQ326" s="4"/>
      <c r="NR326" s="4"/>
      <c r="NS326" s="4"/>
      <c r="NT326" s="4"/>
      <c r="NU326" s="4"/>
      <c r="NV326" s="4"/>
      <c r="NW326" s="4"/>
      <c r="NX326" s="4"/>
      <c r="NY326" s="4"/>
      <c r="NZ326" s="4"/>
      <c r="OA326" s="4"/>
      <c r="OB326" s="4"/>
      <c r="OC326" s="4"/>
      <c r="OD326" s="4"/>
      <c r="OE326" s="4"/>
      <c r="OF326" s="4"/>
      <c r="OG326" s="4"/>
      <c r="OH326" s="4"/>
      <c r="OI326" s="4"/>
      <c r="OJ326" s="4"/>
      <c r="OK326" s="4"/>
      <c r="OL326" s="4"/>
      <c r="OM326" s="4"/>
      <c r="ON326" s="4"/>
      <c r="OO326" s="4"/>
      <c r="OP326" s="4"/>
      <c r="OQ326" s="4"/>
      <c r="OR326" s="4"/>
      <c r="OS326" s="4"/>
      <c r="OT326" s="4"/>
      <c r="OU326" s="4"/>
      <c r="OV326" s="4"/>
      <c r="OW326" s="4"/>
      <c r="OX326" s="4"/>
      <c r="OY326" s="4"/>
      <c r="OZ326" s="4"/>
      <c r="PA326" s="4"/>
      <c r="PB326" s="4"/>
      <c r="PC326" s="4"/>
      <c r="PD326" s="4"/>
      <c r="PE326" s="4"/>
      <c r="PF326" s="4"/>
      <c r="PG326" s="4"/>
      <c r="PH326" s="4"/>
      <c r="PI326" s="4"/>
      <c r="PJ326" s="4"/>
      <c r="PK326" s="4"/>
      <c r="PL326" s="4"/>
      <c r="PM326" s="4"/>
      <c r="PN326" s="4"/>
      <c r="PO326" s="4"/>
      <c r="PP326" s="4"/>
      <c r="PQ326" s="4"/>
      <c r="PR326" s="4"/>
      <c r="PS326" s="4"/>
      <c r="PT326" s="4"/>
      <c r="PU326" s="4"/>
      <c r="PV326" s="4"/>
      <c r="PW326" s="4"/>
      <c r="PX326" s="4"/>
      <c r="PY326" s="4"/>
      <c r="PZ326" s="4"/>
      <c r="QA326" s="4"/>
      <c r="QB326" s="4"/>
      <c r="QC326" s="4"/>
      <c r="QD326" s="4"/>
      <c r="QE326" s="4"/>
      <c r="QF326" s="4"/>
      <c r="QG326" s="4"/>
      <c r="QH326" s="4"/>
      <c r="QI326" s="4"/>
      <c r="QJ326" s="4"/>
      <c r="QK326" s="4"/>
      <c r="QL326" s="4"/>
      <c r="QM326" s="4"/>
      <c r="QN326" s="4"/>
      <c r="QO326" s="4"/>
      <c r="QP326" s="4"/>
      <c r="QQ326" s="4"/>
      <c r="QR326" s="4"/>
      <c r="QS326" s="4"/>
      <c r="QT326" s="4"/>
      <c r="QU326" s="4"/>
      <c r="QV326" s="4"/>
      <c r="QW326" s="4"/>
      <c r="QX326" s="4"/>
      <c r="QY326" s="4"/>
      <c r="QZ326" s="4"/>
      <c r="RA326" s="4"/>
      <c r="RB326" s="4"/>
      <c r="RC326" s="4"/>
      <c r="RD326" s="4"/>
      <c r="RE326" s="4"/>
      <c r="RF326" s="4"/>
      <c r="RG326" s="4"/>
      <c r="RH326" s="4"/>
      <c r="RI326" s="4"/>
      <c r="RJ326" s="4"/>
      <c r="RK326" s="4"/>
      <c r="RL326" s="4"/>
      <c r="RM326" s="4"/>
      <c r="RN326" s="4"/>
      <c r="RO326" s="4"/>
      <c r="RP326" s="4"/>
      <c r="RQ326" s="4"/>
      <c r="RR326" s="4"/>
      <c r="RS326" s="4"/>
      <c r="RT326" s="4"/>
      <c r="RU326" s="4"/>
      <c r="RV326" s="4"/>
      <c r="RW326" s="4"/>
      <c r="RX326" s="4"/>
      <c r="RY326" s="4"/>
      <c r="RZ326" s="4"/>
      <c r="SA326" s="4"/>
      <c r="SB326" s="4"/>
      <c r="SC326" s="4"/>
      <c r="SD326" s="4"/>
      <c r="SE326" s="4"/>
      <c r="SF326" s="4"/>
      <c r="SG326" s="4"/>
      <c r="SH326" s="4"/>
      <c r="SI326" s="4"/>
      <c r="SJ326" s="4"/>
    </row>
    <row r="327" spans="1:504">
      <c r="A327" s="179"/>
      <c r="B327" s="181"/>
      <c r="C327" s="182"/>
      <c r="D327" s="182"/>
      <c r="E327" s="182"/>
      <c r="F327" s="182"/>
      <c r="G327" s="183"/>
      <c r="H327" s="182"/>
      <c r="I327" s="182"/>
      <c r="J327" s="183"/>
      <c r="K327" s="187"/>
      <c r="L327" s="185"/>
      <c r="M327" s="185"/>
      <c r="N327" s="186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A327" s="4"/>
      <c r="DB327" s="4"/>
      <c r="DC327" s="4"/>
      <c r="DD327" s="4"/>
      <c r="DE327" s="4"/>
      <c r="DF327" s="4"/>
      <c r="DG327" s="4"/>
      <c r="DH327" s="4"/>
      <c r="DI327" s="4"/>
      <c r="DJ327" s="4"/>
      <c r="DK327" s="4"/>
      <c r="DL327" s="4"/>
      <c r="DM327" s="4"/>
      <c r="DN327" s="4"/>
      <c r="DO327" s="4"/>
      <c r="DP327" s="4"/>
      <c r="DQ327" s="4"/>
      <c r="DR327" s="4"/>
      <c r="DS327" s="4"/>
      <c r="DT327" s="4"/>
      <c r="DU327" s="4"/>
      <c r="DV327" s="4"/>
      <c r="DW327" s="4"/>
      <c r="DX327" s="4"/>
      <c r="DY327" s="4"/>
      <c r="DZ327" s="4"/>
      <c r="EA327" s="4"/>
      <c r="EB327" s="4"/>
      <c r="EC327" s="4"/>
      <c r="ED327" s="4"/>
      <c r="EE327" s="4"/>
      <c r="EF327" s="4"/>
      <c r="EG327" s="4"/>
      <c r="EH327" s="4"/>
      <c r="EI327" s="4"/>
      <c r="EJ327" s="4"/>
      <c r="EK327" s="4"/>
      <c r="EL327" s="4"/>
      <c r="EM327" s="4"/>
      <c r="EN327" s="4"/>
      <c r="EO327" s="4"/>
      <c r="EP327" s="4"/>
      <c r="EQ327" s="4"/>
      <c r="ER327" s="4"/>
      <c r="ES327" s="4"/>
      <c r="ET327" s="4"/>
      <c r="EU327" s="4"/>
      <c r="EV327" s="4"/>
      <c r="EW327" s="4"/>
      <c r="EX327" s="4"/>
      <c r="EY327" s="4"/>
      <c r="EZ327" s="4"/>
      <c r="FA327" s="4"/>
      <c r="FB327" s="4"/>
      <c r="FC327" s="4"/>
      <c r="FD327" s="4"/>
      <c r="FE327" s="4"/>
      <c r="FF327" s="4"/>
      <c r="FG327" s="4"/>
      <c r="FH327" s="4"/>
      <c r="FI327" s="4"/>
      <c r="FJ327" s="4"/>
      <c r="FK327" s="4"/>
      <c r="FL327" s="4"/>
      <c r="FM327" s="4"/>
      <c r="FN327" s="4"/>
      <c r="FO327" s="4"/>
      <c r="FP327" s="4"/>
      <c r="FQ327" s="4"/>
      <c r="FR327" s="4"/>
      <c r="FS327" s="4"/>
      <c r="FT327" s="4"/>
      <c r="FU327" s="4"/>
      <c r="FV327" s="4"/>
      <c r="FW327" s="4"/>
      <c r="FX327" s="4"/>
      <c r="FY327" s="4"/>
      <c r="FZ327" s="4"/>
      <c r="GA327" s="4"/>
      <c r="GB327" s="4"/>
      <c r="GC327" s="4"/>
      <c r="GD327" s="4"/>
      <c r="GE327" s="4"/>
      <c r="GF327" s="4"/>
      <c r="GG327" s="4"/>
      <c r="GH327" s="4"/>
      <c r="GI327" s="4"/>
      <c r="GJ327" s="4"/>
      <c r="GK327" s="4"/>
      <c r="GL327" s="4"/>
      <c r="GM327" s="4"/>
      <c r="GN327" s="4"/>
      <c r="GO327" s="4"/>
      <c r="GP327" s="4"/>
      <c r="GQ327" s="4"/>
      <c r="GR327" s="4"/>
      <c r="GS327" s="4"/>
      <c r="GT327" s="4"/>
      <c r="GU327" s="4"/>
      <c r="GV327" s="4"/>
      <c r="GW327" s="4"/>
      <c r="GX327" s="4"/>
      <c r="GY327" s="4"/>
      <c r="GZ327" s="4"/>
      <c r="HA327" s="4"/>
      <c r="HB327" s="4"/>
      <c r="HC327" s="4"/>
      <c r="HD327" s="4"/>
      <c r="HE327" s="4"/>
      <c r="HF327" s="4"/>
      <c r="HG327" s="4"/>
      <c r="HH327" s="4"/>
      <c r="HI327" s="4"/>
      <c r="HJ327" s="4"/>
      <c r="HK327" s="4"/>
      <c r="HL327" s="4"/>
      <c r="HM327" s="4"/>
      <c r="HN327" s="4"/>
      <c r="HO327" s="4"/>
      <c r="HP327" s="4"/>
      <c r="HQ327" s="4"/>
      <c r="HR327" s="4"/>
      <c r="HS327" s="4"/>
      <c r="HT327" s="4"/>
      <c r="HU327" s="4"/>
      <c r="HV327" s="4"/>
      <c r="HW327" s="4"/>
      <c r="HX327" s="4"/>
      <c r="HY327" s="4"/>
      <c r="HZ327" s="4"/>
      <c r="IA327" s="4"/>
      <c r="IB327" s="4"/>
      <c r="IC327" s="4"/>
      <c r="ID327" s="4"/>
      <c r="IE327" s="4"/>
      <c r="IF327" s="4"/>
      <c r="IG327" s="4"/>
      <c r="IH327" s="4"/>
      <c r="II327" s="4"/>
      <c r="IJ327" s="4"/>
      <c r="IK327" s="4"/>
      <c r="IL327" s="4"/>
      <c r="IM327" s="4"/>
      <c r="IN327" s="4"/>
      <c r="IO327" s="4"/>
      <c r="IP327" s="4"/>
      <c r="IQ327" s="4"/>
      <c r="IR327" s="4"/>
      <c r="IS327" s="4"/>
      <c r="IT327" s="4"/>
      <c r="IU327" s="4"/>
      <c r="IV327" s="4"/>
      <c r="IW327" s="4"/>
      <c r="IX327" s="4"/>
      <c r="IY327" s="4"/>
      <c r="IZ327" s="4"/>
      <c r="JA327" s="4"/>
      <c r="JB327" s="4"/>
      <c r="JC327" s="4"/>
      <c r="JD327" s="4"/>
      <c r="JE327" s="4"/>
      <c r="JF327" s="4"/>
      <c r="JG327" s="4"/>
      <c r="JH327" s="4"/>
      <c r="JI327" s="4"/>
      <c r="JJ327" s="4"/>
      <c r="JK327" s="4"/>
      <c r="JL327" s="4"/>
      <c r="JM327" s="4"/>
      <c r="JN327" s="4"/>
      <c r="JO327" s="4"/>
      <c r="JP327" s="4"/>
      <c r="JQ327" s="4"/>
      <c r="JR327" s="4"/>
      <c r="JS327" s="4"/>
      <c r="JT327" s="4"/>
      <c r="JU327" s="4"/>
      <c r="JV327" s="4"/>
      <c r="JW327" s="4"/>
      <c r="JX327" s="4"/>
      <c r="JY327" s="4"/>
      <c r="JZ327" s="4"/>
      <c r="KA327" s="4"/>
      <c r="KB327" s="4"/>
      <c r="KC327" s="4"/>
      <c r="KD327" s="4"/>
      <c r="KE327" s="4"/>
      <c r="KF327" s="4"/>
      <c r="KG327" s="4"/>
      <c r="KH327" s="4"/>
      <c r="KI327" s="4"/>
      <c r="KJ327" s="4"/>
      <c r="KK327" s="4"/>
      <c r="KL327" s="4"/>
      <c r="KM327" s="4"/>
      <c r="KN327" s="4"/>
      <c r="KO327" s="4"/>
      <c r="KP327" s="4"/>
      <c r="KQ327" s="4"/>
      <c r="KR327" s="4"/>
      <c r="KS327" s="4"/>
      <c r="KT327" s="4"/>
      <c r="KU327" s="4"/>
      <c r="KV327" s="4"/>
      <c r="KW327" s="4"/>
      <c r="KX327" s="4"/>
      <c r="KY327" s="4"/>
      <c r="KZ327" s="4"/>
      <c r="LA327" s="4"/>
      <c r="LB327" s="4"/>
      <c r="LC327" s="4"/>
      <c r="LD327" s="4"/>
      <c r="LE327" s="4"/>
      <c r="LF327" s="4"/>
      <c r="LG327" s="4"/>
      <c r="LH327" s="4"/>
      <c r="LI327" s="4"/>
      <c r="LJ327" s="4"/>
      <c r="LK327" s="4"/>
      <c r="LL327" s="4"/>
      <c r="LM327" s="4"/>
      <c r="LN327" s="4"/>
      <c r="LO327" s="4"/>
      <c r="LP327" s="4"/>
      <c r="LQ327" s="4"/>
      <c r="LR327" s="4"/>
      <c r="LS327" s="4"/>
      <c r="LT327" s="4"/>
      <c r="LU327" s="4"/>
      <c r="LV327" s="4"/>
      <c r="LW327" s="4"/>
      <c r="LX327" s="4"/>
      <c r="LY327" s="4"/>
      <c r="LZ327" s="4"/>
      <c r="MA327" s="4"/>
      <c r="MB327" s="4"/>
      <c r="MC327" s="4"/>
      <c r="MD327" s="4"/>
      <c r="ME327" s="4"/>
      <c r="MF327" s="4"/>
      <c r="MG327" s="4"/>
      <c r="MH327" s="4"/>
      <c r="MI327" s="4"/>
      <c r="MJ327" s="4"/>
      <c r="MK327" s="4"/>
      <c r="ML327" s="4"/>
      <c r="MM327" s="4"/>
      <c r="MN327" s="4"/>
      <c r="MO327" s="4"/>
      <c r="MP327" s="4"/>
      <c r="MQ327" s="4"/>
      <c r="MR327" s="4"/>
      <c r="MS327" s="4"/>
      <c r="MT327" s="4"/>
      <c r="MU327" s="4"/>
      <c r="MV327" s="4"/>
      <c r="MW327" s="4"/>
      <c r="MX327" s="4"/>
      <c r="MY327" s="4"/>
      <c r="MZ327" s="4"/>
      <c r="NA327" s="4"/>
      <c r="NB327" s="4"/>
      <c r="NC327" s="4"/>
      <c r="ND327" s="4"/>
      <c r="NE327" s="4"/>
      <c r="NF327" s="4"/>
      <c r="NG327" s="4"/>
      <c r="NH327" s="4"/>
      <c r="NI327" s="4"/>
      <c r="NJ327" s="4"/>
      <c r="NK327" s="4"/>
      <c r="NL327" s="4"/>
      <c r="NM327" s="4"/>
      <c r="NN327" s="4"/>
      <c r="NO327" s="4"/>
      <c r="NP327" s="4"/>
      <c r="NQ327" s="4"/>
      <c r="NR327" s="4"/>
      <c r="NS327" s="4"/>
      <c r="NT327" s="4"/>
      <c r="NU327" s="4"/>
      <c r="NV327" s="4"/>
      <c r="NW327" s="4"/>
      <c r="NX327" s="4"/>
      <c r="NY327" s="4"/>
      <c r="NZ327" s="4"/>
      <c r="OA327" s="4"/>
      <c r="OB327" s="4"/>
      <c r="OC327" s="4"/>
      <c r="OD327" s="4"/>
      <c r="OE327" s="4"/>
      <c r="OF327" s="4"/>
      <c r="OG327" s="4"/>
      <c r="OH327" s="4"/>
      <c r="OI327" s="4"/>
      <c r="OJ327" s="4"/>
      <c r="OK327" s="4"/>
      <c r="OL327" s="4"/>
      <c r="OM327" s="4"/>
      <c r="ON327" s="4"/>
      <c r="OO327" s="4"/>
      <c r="OP327" s="4"/>
      <c r="OQ327" s="4"/>
      <c r="OR327" s="4"/>
      <c r="OS327" s="4"/>
      <c r="OT327" s="4"/>
      <c r="OU327" s="4"/>
      <c r="OV327" s="4"/>
      <c r="OW327" s="4"/>
      <c r="OX327" s="4"/>
      <c r="OY327" s="4"/>
      <c r="OZ327" s="4"/>
      <c r="PA327" s="4"/>
      <c r="PB327" s="4"/>
      <c r="PC327" s="4"/>
      <c r="PD327" s="4"/>
      <c r="PE327" s="4"/>
      <c r="PF327" s="4"/>
      <c r="PG327" s="4"/>
      <c r="PH327" s="4"/>
      <c r="PI327" s="4"/>
      <c r="PJ327" s="4"/>
      <c r="PK327" s="4"/>
      <c r="PL327" s="4"/>
      <c r="PM327" s="4"/>
      <c r="PN327" s="4"/>
      <c r="PO327" s="4"/>
      <c r="PP327" s="4"/>
      <c r="PQ327" s="4"/>
      <c r="PR327" s="4"/>
      <c r="PS327" s="4"/>
      <c r="PT327" s="4"/>
      <c r="PU327" s="4"/>
      <c r="PV327" s="4"/>
      <c r="PW327" s="4"/>
      <c r="PX327" s="4"/>
      <c r="PY327" s="4"/>
      <c r="PZ327" s="4"/>
      <c r="QA327" s="4"/>
      <c r="QB327" s="4"/>
      <c r="QC327" s="4"/>
      <c r="QD327" s="4"/>
      <c r="QE327" s="4"/>
      <c r="QF327" s="4"/>
      <c r="QG327" s="4"/>
      <c r="QH327" s="4"/>
      <c r="QI327" s="4"/>
      <c r="QJ327" s="4"/>
      <c r="QK327" s="4"/>
      <c r="QL327" s="4"/>
      <c r="QM327" s="4"/>
      <c r="QN327" s="4"/>
      <c r="QO327" s="4"/>
      <c r="QP327" s="4"/>
      <c r="QQ327" s="4"/>
      <c r="QR327" s="4"/>
      <c r="QS327" s="4"/>
      <c r="QT327" s="4"/>
      <c r="QU327" s="4"/>
      <c r="QV327" s="4"/>
      <c r="QW327" s="4"/>
      <c r="QX327" s="4"/>
      <c r="QY327" s="4"/>
      <c r="QZ327" s="4"/>
      <c r="RA327" s="4"/>
      <c r="RB327" s="4"/>
      <c r="RC327" s="4"/>
      <c r="RD327" s="4"/>
      <c r="RE327" s="4"/>
      <c r="RF327" s="4"/>
      <c r="RG327" s="4"/>
      <c r="RH327" s="4"/>
      <c r="RI327" s="4"/>
      <c r="RJ327" s="4"/>
      <c r="RK327" s="4"/>
      <c r="RL327" s="4"/>
      <c r="RM327" s="4"/>
      <c r="RN327" s="4"/>
      <c r="RO327" s="4"/>
      <c r="RP327" s="4"/>
      <c r="RQ327" s="4"/>
      <c r="RR327" s="4"/>
      <c r="RS327" s="4"/>
      <c r="RT327" s="4"/>
      <c r="RU327" s="4"/>
      <c r="RV327" s="4"/>
      <c r="RW327" s="4"/>
      <c r="RX327" s="4"/>
      <c r="RY327" s="4"/>
      <c r="RZ327" s="4"/>
      <c r="SA327" s="4"/>
      <c r="SB327" s="4"/>
      <c r="SC327" s="4"/>
      <c r="SD327" s="4"/>
      <c r="SE327" s="4"/>
      <c r="SF327" s="4"/>
      <c r="SG327" s="4"/>
      <c r="SH327" s="4"/>
      <c r="SI327" s="4"/>
      <c r="SJ327" s="4"/>
    </row>
    <row r="328" spans="1:504">
      <c r="A328" s="179"/>
      <c r="B328" s="181"/>
      <c r="C328" s="182"/>
      <c r="D328" s="182"/>
      <c r="E328" s="182"/>
      <c r="F328" s="182"/>
      <c r="G328" s="183"/>
      <c r="H328" s="182"/>
      <c r="I328" s="182"/>
      <c r="J328" s="183"/>
      <c r="K328" s="187"/>
      <c r="L328" s="185"/>
      <c r="M328" s="185"/>
      <c r="N328" s="186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A328" s="4"/>
      <c r="DB328" s="4"/>
      <c r="DC328" s="4"/>
      <c r="DD328" s="4"/>
      <c r="DE328" s="4"/>
      <c r="DF328" s="4"/>
      <c r="DG328" s="4"/>
      <c r="DH328" s="4"/>
      <c r="DI328" s="4"/>
      <c r="DJ328" s="4"/>
      <c r="DK328" s="4"/>
      <c r="DL328" s="4"/>
      <c r="DM328" s="4"/>
      <c r="DN328" s="4"/>
      <c r="DO328" s="4"/>
      <c r="DP328" s="4"/>
      <c r="DQ328" s="4"/>
      <c r="DR328" s="4"/>
      <c r="DS328" s="4"/>
      <c r="DT328" s="4"/>
      <c r="DU328" s="4"/>
      <c r="DV328" s="4"/>
      <c r="DW328" s="4"/>
      <c r="DX328" s="4"/>
      <c r="DY328" s="4"/>
      <c r="DZ328" s="4"/>
      <c r="EA328" s="4"/>
      <c r="EB328" s="4"/>
      <c r="EC328" s="4"/>
      <c r="ED328" s="4"/>
      <c r="EE328" s="4"/>
      <c r="EF328" s="4"/>
      <c r="EG328" s="4"/>
      <c r="EH328" s="4"/>
      <c r="EI328" s="4"/>
      <c r="EJ328" s="4"/>
      <c r="EK328" s="4"/>
      <c r="EL328" s="4"/>
      <c r="EM328" s="4"/>
      <c r="EN328" s="4"/>
      <c r="EO328" s="4"/>
      <c r="EP328" s="4"/>
      <c r="EQ328" s="4"/>
      <c r="ER328" s="4"/>
      <c r="ES328" s="4"/>
      <c r="ET328" s="4"/>
      <c r="EU328" s="4"/>
      <c r="EV328" s="4"/>
      <c r="EW328" s="4"/>
      <c r="EX328" s="4"/>
      <c r="EY328" s="4"/>
      <c r="EZ328" s="4"/>
      <c r="FA328" s="4"/>
      <c r="FB328" s="4"/>
      <c r="FC328" s="4"/>
      <c r="FD328" s="4"/>
      <c r="FE328" s="4"/>
      <c r="FF328" s="4"/>
      <c r="FG328" s="4"/>
      <c r="FH328" s="4"/>
      <c r="FI328" s="4"/>
      <c r="FJ328" s="4"/>
      <c r="FK328" s="4"/>
      <c r="FL328" s="4"/>
      <c r="FM328" s="4"/>
      <c r="FN328" s="4"/>
      <c r="FO328" s="4"/>
      <c r="FP328" s="4"/>
      <c r="FQ328" s="4"/>
      <c r="FR328" s="4"/>
      <c r="FS328" s="4"/>
      <c r="FT328" s="4"/>
      <c r="FU328" s="4"/>
      <c r="FV328" s="4"/>
      <c r="FW328" s="4"/>
      <c r="FX328" s="4"/>
      <c r="FY328" s="4"/>
      <c r="FZ328" s="4"/>
      <c r="GA328" s="4"/>
      <c r="GB328" s="4"/>
      <c r="GC328" s="4"/>
      <c r="GD328" s="4"/>
      <c r="GE328" s="4"/>
      <c r="GF328" s="4"/>
      <c r="GG328" s="4"/>
      <c r="GH328" s="4"/>
      <c r="GI328" s="4"/>
      <c r="GJ328" s="4"/>
      <c r="GK328" s="4"/>
      <c r="GL328" s="4"/>
      <c r="GM328" s="4"/>
      <c r="GN328" s="4"/>
      <c r="GO328" s="4"/>
      <c r="GP328" s="4"/>
      <c r="GQ328" s="4"/>
      <c r="GR328" s="4"/>
      <c r="GS328" s="4"/>
      <c r="GT328" s="4"/>
      <c r="GU328" s="4"/>
      <c r="GV328" s="4"/>
      <c r="GW328" s="4"/>
      <c r="GX328" s="4"/>
      <c r="GY328" s="4"/>
      <c r="GZ328" s="4"/>
      <c r="HA328" s="4"/>
      <c r="HB328" s="4"/>
      <c r="HC328" s="4"/>
      <c r="HD328" s="4"/>
      <c r="HE328" s="4"/>
      <c r="HF328" s="4"/>
      <c r="HG328" s="4"/>
      <c r="HH328" s="4"/>
      <c r="HI328" s="4"/>
      <c r="HJ328" s="4"/>
      <c r="HK328" s="4"/>
      <c r="HL328" s="4"/>
      <c r="HM328" s="4"/>
      <c r="HN328" s="4"/>
      <c r="HO328" s="4"/>
      <c r="HP328" s="4"/>
      <c r="HQ328" s="4"/>
      <c r="HR328" s="4"/>
      <c r="HS328" s="4"/>
      <c r="HT328" s="4"/>
      <c r="HU328" s="4"/>
      <c r="HV328" s="4"/>
      <c r="HW328" s="4"/>
      <c r="HX328" s="4"/>
      <c r="HY328" s="4"/>
      <c r="HZ328" s="4"/>
      <c r="IA328" s="4"/>
      <c r="IB328" s="4"/>
      <c r="IC328" s="4"/>
      <c r="ID328" s="4"/>
      <c r="IE328" s="4"/>
      <c r="IF328" s="4"/>
      <c r="IG328" s="4"/>
      <c r="IH328" s="4"/>
      <c r="II328" s="4"/>
      <c r="IJ328" s="4"/>
      <c r="IK328" s="4"/>
      <c r="IL328" s="4"/>
      <c r="IM328" s="4"/>
      <c r="IN328" s="4"/>
      <c r="IO328" s="4"/>
      <c r="IP328" s="4"/>
      <c r="IQ328" s="4"/>
      <c r="IR328" s="4"/>
      <c r="IS328" s="4"/>
      <c r="IT328" s="4"/>
      <c r="IU328" s="4"/>
      <c r="IV328" s="4"/>
      <c r="IW328" s="4"/>
      <c r="IX328" s="4"/>
      <c r="IY328" s="4"/>
      <c r="IZ328" s="4"/>
      <c r="JA328" s="4"/>
      <c r="JB328" s="4"/>
      <c r="JC328" s="4"/>
      <c r="JD328" s="4"/>
      <c r="JE328" s="4"/>
      <c r="JF328" s="4"/>
      <c r="JG328" s="4"/>
      <c r="JH328" s="4"/>
      <c r="JI328" s="4"/>
      <c r="JJ328" s="4"/>
      <c r="JK328" s="4"/>
      <c r="JL328" s="4"/>
      <c r="JM328" s="4"/>
      <c r="JN328" s="4"/>
      <c r="JO328" s="4"/>
      <c r="JP328" s="4"/>
      <c r="JQ328" s="4"/>
      <c r="JR328" s="4"/>
      <c r="JS328" s="4"/>
      <c r="JT328" s="4"/>
      <c r="JU328" s="4"/>
      <c r="JV328" s="4"/>
      <c r="JW328" s="4"/>
      <c r="JX328" s="4"/>
      <c r="JY328" s="4"/>
      <c r="JZ328" s="4"/>
      <c r="KA328" s="4"/>
      <c r="KB328" s="4"/>
      <c r="KC328" s="4"/>
      <c r="KD328" s="4"/>
      <c r="KE328" s="4"/>
      <c r="KF328" s="4"/>
      <c r="KG328" s="4"/>
      <c r="KH328" s="4"/>
      <c r="KI328" s="4"/>
      <c r="KJ328" s="4"/>
      <c r="KK328" s="4"/>
      <c r="KL328" s="4"/>
      <c r="KM328" s="4"/>
      <c r="KN328" s="4"/>
      <c r="KO328" s="4"/>
      <c r="KP328" s="4"/>
      <c r="KQ328" s="4"/>
      <c r="KR328" s="4"/>
      <c r="KS328" s="4"/>
      <c r="KT328" s="4"/>
      <c r="KU328" s="4"/>
      <c r="KV328" s="4"/>
      <c r="KW328" s="4"/>
      <c r="KX328" s="4"/>
      <c r="KY328" s="4"/>
      <c r="KZ328" s="4"/>
      <c r="LA328" s="4"/>
      <c r="LB328" s="4"/>
      <c r="LC328" s="4"/>
      <c r="LD328" s="4"/>
      <c r="LE328" s="4"/>
      <c r="LF328" s="4"/>
      <c r="LG328" s="4"/>
      <c r="LH328" s="4"/>
      <c r="LI328" s="4"/>
      <c r="LJ328" s="4"/>
      <c r="LK328" s="4"/>
      <c r="LL328" s="4"/>
      <c r="LM328" s="4"/>
      <c r="LN328" s="4"/>
      <c r="LO328" s="4"/>
      <c r="LP328" s="4"/>
      <c r="LQ328" s="4"/>
      <c r="LR328" s="4"/>
      <c r="LS328" s="4"/>
      <c r="LT328" s="4"/>
      <c r="LU328" s="4"/>
      <c r="LV328" s="4"/>
      <c r="LW328" s="4"/>
      <c r="LX328" s="4"/>
      <c r="LY328" s="4"/>
      <c r="LZ328" s="4"/>
      <c r="MA328" s="4"/>
      <c r="MB328" s="4"/>
      <c r="MC328" s="4"/>
      <c r="MD328" s="4"/>
      <c r="ME328" s="4"/>
      <c r="MF328" s="4"/>
      <c r="MG328" s="4"/>
      <c r="MH328" s="4"/>
      <c r="MI328" s="4"/>
      <c r="MJ328" s="4"/>
      <c r="MK328" s="4"/>
      <c r="ML328" s="4"/>
      <c r="MM328" s="4"/>
      <c r="MN328" s="4"/>
      <c r="MO328" s="4"/>
      <c r="MP328" s="4"/>
      <c r="MQ328" s="4"/>
      <c r="MR328" s="4"/>
      <c r="MS328" s="4"/>
      <c r="MT328" s="4"/>
      <c r="MU328" s="4"/>
      <c r="MV328" s="4"/>
      <c r="MW328" s="4"/>
      <c r="MX328" s="4"/>
      <c r="MY328" s="4"/>
      <c r="MZ328" s="4"/>
      <c r="NA328" s="4"/>
      <c r="NB328" s="4"/>
      <c r="NC328" s="4"/>
      <c r="ND328" s="4"/>
      <c r="NE328" s="4"/>
      <c r="NF328" s="4"/>
      <c r="NG328" s="4"/>
      <c r="NH328" s="4"/>
      <c r="NI328" s="4"/>
      <c r="NJ328" s="4"/>
      <c r="NK328" s="4"/>
      <c r="NL328" s="4"/>
      <c r="NM328" s="4"/>
      <c r="NN328" s="4"/>
      <c r="NO328" s="4"/>
      <c r="NP328" s="4"/>
      <c r="NQ328" s="4"/>
      <c r="NR328" s="4"/>
      <c r="NS328" s="4"/>
      <c r="NT328" s="4"/>
      <c r="NU328" s="4"/>
      <c r="NV328" s="4"/>
      <c r="NW328" s="4"/>
      <c r="NX328" s="4"/>
      <c r="NY328" s="4"/>
      <c r="NZ328" s="4"/>
      <c r="OA328" s="4"/>
      <c r="OB328" s="4"/>
      <c r="OC328" s="4"/>
      <c r="OD328" s="4"/>
      <c r="OE328" s="4"/>
      <c r="OF328" s="4"/>
      <c r="OG328" s="4"/>
      <c r="OH328" s="4"/>
      <c r="OI328" s="4"/>
      <c r="OJ328" s="4"/>
      <c r="OK328" s="4"/>
      <c r="OL328" s="4"/>
      <c r="OM328" s="4"/>
      <c r="ON328" s="4"/>
      <c r="OO328" s="4"/>
      <c r="OP328" s="4"/>
      <c r="OQ328" s="4"/>
      <c r="OR328" s="4"/>
      <c r="OS328" s="4"/>
      <c r="OT328" s="4"/>
      <c r="OU328" s="4"/>
      <c r="OV328" s="4"/>
      <c r="OW328" s="4"/>
      <c r="OX328" s="4"/>
      <c r="OY328" s="4"/>
      <c r="OZ328" s="4"/>
      <c r="PA328" s="4"/>
      <c r="PB328" s="4"/>
      <c r="PC328" s="4"/>
      <c r="PD328" s="4"/>
      <c r="PE328" s="4"/>
      <c r="PF328" s="4"/>
      <c r="PG328" s="4"/>
      <c r="PH328" s="4"/>
      <c r="PI328" s="4"/>
      <c r="PJ328" s="4"/>
      <c r="PK328" s="4"/>
      <c r="PL328" s="4"/>
      <c r="PM328" s="4"/>
      <c r="PN328" s="4"/>
      <c r="PO328" s="4"/>
      <c r="PP328" s="4"/>
      <c r="PQ328" s="4"/>
      <c r="PR328" s="4"/>
      <c r="PS328" s="4"/>
      <c r="PT328" s="4"/>
      <c r="PU328" s="4"/>
      <c r="PV328" s="4"/>
      <c r="PW328" s="4"/>
      <c r="PX328" s="4"/>
      <c r="PY328" s="4"/>
      <c r="PZ328" s="4"/>
      <c r="QA328" s="4"/>
      <c r="QB328" s="4"/>
      <c r="QC328" s="4"/>
      <c r="QD328" s="4"/>
      <c r="QE328" s="4"/>
      <c r="QF328" s="4"/>
      <c r="QG328" s="4"/>
      <c r="QH328" s="4"/>
      <c r="QI328" s="4"/>
      <c r="QJ328" s="4"/>
      <c r="QK328" s="4"/>
      <c r="QL328" s="4"/>
      <c r="QM328" s="4"/>
      <c r="QN328" s="4"/>
      <c r="QO328" s="4"/>
      <c r="QP328" s="4"/>
      <c r="QQ328" s="4"/>
      <c r="QR328" s="4"/>
      <c r="QS328" s="4"/>
      <c r="QT328" s="4"/>
      <c r="QU328" s="4"/>
      <c r="QV328" s="4"/>
      <c r="QW328" s="4"/>
      <c r="QX328" s="4"/>
      <c r="QY328" s="4"/>
      <c r="QZ328" s="4"/>
      <c r="RA328" s="4"/>
      <c r="RB328" s="4"/>
      <c r="RC328" s="4"/>
      <c r="RD328" s="4"/>
      <c r="RE328" s="4"/>
      <c r="RF328" s="4"/>
      <c r="RG328" s="4"/>
      <c r="RH328" s="4"/>
      <c r="RI328" s="4"/>
      <c r="RJ328" s="4"/>
      <c r="RK328" s="4"/>
      <c r="RL328" s="4"/>
      <c r="RM328" s="4"/>
      <c r="RN328" s="4"/>
      <c r="RO328" s="4"/>
      <c r="RP328" s="4"/>
      <c r="RQ328" s="4"/>
      <c r="RR328" s="4"/>
      <c r="RS328" s="4"/>
      <c r="RT328" s="4"/>
      <c r="RU328" s="4"/>
      <c r="RV328" s="4"/>
      <c r="RW328" s="4"/>
      <c r="RX328" s="4"/>
      <c r="RY328" s="4"/>
      <c r="RZ328" s="4"/>
      <c r="SA328" s="4"/>
      <c r="SB328" s="4"/>
      <c r="SC328" s="4"/>
      <c r="SD328" s="4"/>
      <c r="SE328" s="4"/>
      <c r="SF328" s="4"/>
      <c r="SG328" s="4"/>
      <c r="SH328" s="4"/>
      <c r="SI328" s="4"/>
      <c r="SJ328" s="4"/>
    </row>
    <row r="329" spans="1:504">
      <c r="A329" s="179"/>
      <c r="B329" s="181"/>
      <c r="C329" s="182"/>
      <c r="D329" s="182"/>
      <c r="E329" s="182"/>
      <c r="F329" s="182"/>
      <c r="G329" s="183"/>
      <c r="H329" s="182"/>
      <c r="I329" s="182"/>
      <c r="J329" s="183"/>
      <c r="K329" s="187"/>
      <c r="L329" s="185"/>
      <c r="M329" s="185"/>
      <c r="N329" s="186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  <c r="DB329" s="4"/>
      <c r="DC329" s="4"/>
      <c r="DD329" s="4"/>
      <c r="DE329" s="4"/>
      <c r="DF329" s="4"/>
      <c r="DG329" s="4"/>
      <c r="DH329" s="4"/>
      <c r="DI329" s="4"/>
      <c r="DJ329" s="4"/>
      <c r="DK329" s="4"/>
      <c r="DL329" s="4"/>
      <c r="DM329" s="4"/>
      <c r="DN329" s="4"/>
      <c r="DO329" s="4"/>
      <c r="DP329" s="4"/>
      <c r="DQ329" s="4"/>
      <c r="DR329" s="4"/>
      <c r="DS329" s="4"/>
      <c r="DT329" s="4"/>
      <c r="DU329" s="4"/>
      <c r="DV329" s="4"/>
      <c r="DW329" s="4"/>
      <c r="DX329" s="4"/>
      <c r="DY329" s="4"/>
      <c r="DZ329" s="4"/>
      <c r="EA329" s="4"/>
      <c r="EB329" s="4"/>
      <c r="EC329" s="4"/>
      <c r="ED329" s="4"/>
      <c r="EE329" s="4"/>
      <c r="EF329" s="4"/>
      <c r="EG329" s="4"/>
      <c r="EH329" s="4"/>
      <c r="EI329" s="4"/>
      <c r="EJ329" s="4"/>
      <c r="EK329" s="4"/>
      <c r="EL329" s="4"/>
      <c r="EM329" s="4"/>
      <c r="EN329" s="4"/>
      <c r="EO329" s="4"/>
      <c r="EP329" s="4"/>
      <c r="EQ329" s="4"/>
      <c r="ER329" s="4"/>
      <c r="ES329" s="4"/>
      <c r="ET329" s="4"/>
      <c r="EU329" s="4"/>
      <c r="EV329" s="4"/>
      <c r="EW329" s="4"/>
      <c r="EX329" s="4"/>
      <c r="EY329" s="4"/>
      <c r="EZ329" s="4"/>
      <c r="FA329" s="4"/>
      <c r="FB329" s="4"/>
      <c r="FC329" s="4"/>
      <c r="FD329" s="4"/>
      <c r="FE329" s="4"/>
      <c r="FF329" s="4"/>
      <c r="FG329" s="4"/>
      <c r="FH329" s="4"/>
      <c r="FI329" s="4"/>
      <c r="FJ329" s="4"/>
      <c r="FK329" s="4"/>
      <c r="FL329" s="4"/>
      <c r="FM329" s="4"/>
      <c r="FN329" s="4"/>
      <c r="FO329" s="4"/>
      <c r="FP329" s="4"/>
      <c r="FQ329" s="4"/>
      <c r="FR329" s="4"/>
      <c r="FS329" s="4"/>
      <c r="FT329" s="4"/>
      <c r="FU329" s="4"/>
      <c r="FV329" s="4"/>
      <c r="FW329" s="4"/>
      <c r="FX329" s="4"/>
      <c r="FY329" s="4"/>
      <c r="FZ329" s="4"/>
      <c r="GA329" s="4"/>
      <c r="GB329" s="4"/>
      <c r="GC329" s="4"/>
      <c r="GD329" s="4"/>
      <c r="GE329" s="4"/>
      <c r="GF329" s="4"/>
      <c r="GG329" s="4"/>
      <c r="GH329" s="4"/>
      <c r="GI329" s="4"/>
      <c r="GJ329" s="4"/>
      <c r="GK329" s="4"/>
      <c r="GL329" s="4"/>
      <c r="GM329" s="4"/>
      <c r="GN329" s="4"/>
      <c r="GO329" s="4"/>
      <c r="GP329" s="4"/>
      <c r="GQ329" s="4"/>
      <c r="GR329" s="4"/>
      <c r="GS329" s="4"/>
      <c r="GT329" s="4"/>
      <c r="GU329" s="4"/>
      <c r="GV329" s="4"/>
      <c r="GW329" s="4"/>
      <c r="GX329" s="4"/>
      <c r="GY329" s="4"/>
      <c r="GZ329" s="4"/>
      <c r="HA329" s="4"/>
      <c r="HB329" s="4"/>
      <c r="HC329" s="4"/>
      <c r="HD329" s="4"/>
      <c r="HE329" s="4"/>
      <c r="HF329" s="4"/>
      <c r="HG329" s="4"/>
      <c r="HH329" s="4"/>
      <c r="HI329" s="4"/>
      <c r="HJ329" s="4"/>
      <c r="HK329" s="4"/>
      <c r="HL329" s="4"/>
      <c r="HM329" s="4"/>
      <c r="HN329" s="4"/>
      <c r="HO329" s="4"/>
      <c r="HP329" s="4"/>
      <c r="HQ329" s="4"/>
      <c r="HR329" s="4"/>
      <c r="HS329" s="4"/>
      <c r="HT329" s="4"/>
      <c r="HU329" s="4"/>
      <c r="HV329" s="4"/>
      <c r="HW329" s="4"/>
      <c r="HX329" s="4"/>
      <c r="HY329" s="4"/>
      <c r="HZ329" s="4"/>
      <c r="IA329" s="4"/>
      <c r="IB329" s="4"/>
      <c r="IC329" s="4"/>
      <c r="ID329" s="4"/>
      <c r="IE329" s="4"/>
      <c r="IF329" s="4"/>
      <c r="IG329" s="4"/>
      <c r="IH329" s="4"/>
      <c r="II329" s="4"/>
      <c r="IJ329" s="4"/>
      <c r="IK329" s="4"/>
      <c r="IL329" s="4"/>
      <c r="IM329" s="4"/>
      <c r="IN329" s="4"/>
      <c r="IO329" s="4"/>
      <c r="IP329" s="4"/>
      <c r="IQ329" s="4"/>
      <c r="IR329" s="4"/>
      <c r="IS329" s="4"/>
      <c r="IT329" s="4"/>
      <c r="IU329" s="4"/>
      <c r="IV329" s="4"/>
      <c r="IW329" s="4"/>
      <c r="IX329" s="4"/>
      <c r="IY329" s="4"/>
      <c r="IZ329" s="4"/>
      <c r="JA329" s="4"/>
      <c r="JB329" s="4"/>
      <c r="JC329" s="4"/>
      <c r="JD329" s="4"/>
      <c r="JE329" s="4"/>
      <c r="JF329" s="4"/>
      <c r="JG329" s="4"/>
      <c r="JH329" s="4"/>
      <c r="JI329" s="4"/>
      <c r="JJ329" s="4"/>
      <c r="JK329" s="4"/>
      <c r="JL329" s="4"/>
      <c r="JM329" s="4"/>
      <c r="JN329" s="4"/>
      <c r="JO329" s="4"/>
      <c r="JP329" s="4"/>
      <c r="JQ329" s="4"/>
      <c r="JR329" s="4"/>
      <c r="JS329" s="4"/>
      <c r="JT329" s="4"/>
      <c r="JU329" s="4"/>
      <c r="JV329" s="4"/>
      <c r="JW329" s="4"/>
      <c r="JX329" s="4"/>
      <c r="JY329" s="4"/>
      <c r="JZ329" s="4"/>
      <c r="KA329" s="4"/>
      <c r="KB329" s="4"/>
      <c r="KC329" s="4"/>
      <c r="KD329" s="4"/>
      <c r="KE329" s="4"/>
      <c r="KF329" s="4"/>
      <c r="KG329" s="4"/>
      <c r="KH329" s="4"/>
      <c r="KI329" s="4"/>
      <c r="KJ329" s="4"/>
      <c r="KK329" s="4"/>
      <c r="KL329" s="4"/>
      <c r="KM329" s="4"/>
      <c r="KN329" s="4"/>
      <c r="KO329" s="4"/>
      <c r="KP329" s="4"/>
      <c r="KQ329" s="4"/>
      <c r="KR329" s="4"/>
      <c r="KS329" s="4"/>
      <c r="KT329" s="4"/>
      <c r="KU329" s="4"/>
      <c r="KV329" s="4"/>
      <c r="KW329" s="4"/>
      <c r="KX329" s="4"/>
      <c r="KY329" s="4"/>
      <c r="KZ329" s="4"/>
      <c r="LA329" s="4"/>
      <c r="LB329" s="4"/>
      <c r="LC329" s="4"/>
      <c r="LD329" s="4"/>
      <c r="LE329" s="4"/>
      <c r="LF329" s="4"/>
      <c r="LG329" s="4"/>
      <c r="LH329" s="4"/>
      <c r="LI329" s="4"/>
      <c r="LJ329" s="4"/>
      <c r="LK329" s="4"/>
      <c r="LL329" s="4"/>
      <c r="LM329" s="4"/>
      <c r="LN329" s="4"/>
      <c r="LO329" s="4"/>
      <c r="LP329" s="4"/>
      <c r="LQ329" s="4"/>
      <c r="LR329" s="4"/>
      <c r="LS329" s="4"/>
      <c r="LT329" s="4"/>
      <c r="LU329" s="4"/>
      <c r="LV329" s="4"/>
      <c r="LW329" s="4"/>
      <c r="LX329" s="4"/>
      <c r="LY329" s="4"/>
      <c r="LZ329" s="4"/>
      <c r="MA329" s="4"/>
      <c r="MB329" s="4"/>
      <c r="MC329" s="4"/>
      <c r="MD329" s="4"/>
      <c r="ME329" s="4"/>
      <c r="MF329" s="4"/>
      <c r="MG329" s="4"/>
      <c r="MH329" s="4"/>
      <c r="MI329" s="4"/>
      <c r="MJ329" s="4"/>
      <c r="MK329" s="4"/>
      <c r="ML329" s="4"/>
      <c r="MM329" s="4"/>
      <c r="MN329" s="4"/>
      <c r="MO329" s="4"/>
      <c r="MP329" s="4"/>
      <c r="MQ329" s="4"/>
      <c r="MR329" s="4"/>
      <c r="MS329" s="4"/>
      <c r="MT329" s="4"/>
      <c r="MU329" s="4"/>
      <c r="MV329" s="4"/>
      <c r="MW329" s="4"/>
      <c r="MX329" s="4"/>
      <c r="MY329" s="4"/>
      <c r="MZ329" s="4"/>
      <c r="NA329" s="4"/>
      <c r="NB329" s="4"/>
      <c r="NC329" s="4"/>
      <c r="ND329" s="4"/>
      <c r="NE329" s="4"/>
      <c r="NF329" s="4"/>
      <c r="NG329" s="4"/>
      <c r="NH329" s="4"/>
      <c r="NI329" s="4"/>
      <c r="NJ329" s="4"/>
      <c r="NK329" s="4"/>
      <c r="NL329" s="4"/>
      <c r="NM329" s="4"/>
      <c r="NN329" s="4"/>
      <c r="NO329" s="4"/>
      <c r="NP329" s="4"/>
      <c r="NQ329" s="4"/>
      <c r="NR329" s="4"/>
      <c r="NS329" s="4"/>
      <c r="NT329" s="4"/>
      <c r="NU329" s="4"/>
      <c r="NV329" s="4"/>
      <c r="NW329" s="4"/>
      <c r="NX329" s="4"/>
      <c r="NY329" s="4"/>
      <c r="NZ329" s="4"/>
      <c r="OA329" s="4"/>
      <c r="OB329" s="4"/>
      <c r="OC329" s="4"/>
      <c r="OD329" s="4"/>
      <c r="OE329" s="4"/>
      <c r="OF329" s="4"/>
      <c r="OG329" s="4"/>
      <c r="OH329" s="4"/>
      <c r="OI329" s="4"/>
      <c r="OJ329" s="4"/>
      <c r="OK329" s="4"/>
      <c r="OL329" s="4"/>
      <c r="OM329" s="4"/>
      <c r="ON329" s="4"/>
      <c r="OO329" s="4"/>
      <c r="OP329" s="4"/>
      <c r="OQ329" s="4"/>
      <c r="OR329" s="4"/>
      <c r="OS329" s="4"/>
      <c r="OT329" s="4"/>
      <c r="OU329" s="4"/>
      <c r="OV329" s="4"/>
      <c r="OW329" s="4"/>
      <c r="OX329" s="4"/>
      <c r="OY329" s="4"/>
      <c r="OZ329" s="4"/>
      <c r="PA329" s="4"/>
      <c r="PB329" s="4"/>
      <c r="PC329" s="4"/>
      <c r="PD329" s="4"/>
      <c r="PE329" s="4"/>
      <c r="PF329" s="4"/>
      <c r="PG329" s="4"/>
      <c r="PH329" s="4"/>
      <c r="PI329" s="4"/>
      <c r="PJ329" s="4"/>
      <c r="PK329" s="4"/>
      <c r="PL329" s="4"/>
      <c r="PM329" s="4"/>
      <c r="PN329" s="4"/>
      <c r="PO329" s="4"/>
      <c r="PP329" s="4"/>
      <c r="PQ329" s="4"/>
      <c r="PR329" s="4"/>
      <c r="PS329" s="4"/>
      <c r="PT329" s="4"/>
      <c r="PU329" s="4"/>
      <c r="PV329" s="4"/>
      <c r="PW329" s="4"/>
      <c r="PX329" s="4"/>
      <c r="PY329" s="4"/>
      <c r="PZ329" s="4"/>
      <c r="QA329" s="4"/>
      <c r="QB329" s="4"/>
      <c r="QC329" s="4"/>
      <c r="QD329" s="4"/>
      <c r="QE329" s="4"/>
      <c r="QF329" s="4"/>
      <c r="QG329" s="4"/>
      <c r="QH329" s="4"/>
      <c r="QI329" s="4"/>
      <c r="QJ329" s="4"/>
      <c r="QK329" s="4"/>
      <c r="QL329" s="4"/>
      <c r="QM329" s="4"/>
      <c r="QN329" s="4"/>
      <c r="QO329" s="4"/>
      <c r="QP329" s="4"/>
      <c r="QQ329" s="4"/>
      <c r="QR329" s="4"/>
      <c r="QS329" s="4"/>
      <c r="QT329" s="4"/>
      <c r="QU329" s="4"/>
      <c r="QV329" s="4"/>
      <c r="QW329" s="4"/>
      <c r="QX329" s="4"/>
      <c r="QY329" s="4"/>
      <c r="QZ329" s="4"/>
      <c r="RA329" s="4"/>
      <c r="RB329" s="4"/>
      <c r="RC329" s="4"/>
      <c r="RD329" s="4"/>
      <c r="RE329" s="4"/>
      <c r="RF329" s="4"/>
      <c r="RG329" s="4"/>
      <c r="RH329" s="4"/>
      <c r="RI329" s="4"/>
      <c r="RJ329" s="4"/>
      <c r="RK329" s="4"/>
      <c r="RL329" s="4"/>
      <c r="RM329" s="4"/>
      <c r="RN329" s="4"/>
      <c r="RO329" s="4"/>
      <c r="RP329" s="4"/>
      <c r="RQ329" s="4"/>
      <c r="RR329" s="4"/>
      <c r="RS329" s="4"/>
      <c r="RT329" s="4"/>
      <c r="RU329" s="4"/>
      <c r="RV329" s="4"/>
      <c r="RW329" s="4"/>
      <c r="RX329" s="4"/>
      <c r="RY329" s="4"/>
      <c r="RZ329" s="4"/>
      <c r="SA329" s="4"/>
      <c r="SB329" s="4"/>
      <c r="SC329" s="4"/>
      <c r="SD329" s="4"/>
      <c r="SE329" s="4"/>
      <c r="SF329" s="4"/>
      <c r="SG329" s="4"/>
      <c r="SH329" s="4"/>
      <c r="SI329" s="4"/>
      <c r="SJ329" s="4"/>
    </row>
    <row r="330" spans="1:504">
      <c r="A330" s="179"/>
      <c r="B330" s="181"/>
      <c r="C330" s="182"/>
      <c r="D330" s="182"/>
      <c r="E330" s="182"/>
      <c r="F330" s="182"/>
      <c r="G330" s="183"/>
      <c r="H330" s="182"/>
      <c r="I330" s="182"/>
      <c r="J330" s="183"/>
      <c r="K330" s="187"/>
      <c r="L330" s="185"/>
      <c r="M330" s="185"/>
      <c r="N330" s="186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  <c r="DB330" s="4"/>
      <c r="DC330" s="4"/>
      <c r="DD330" s="4"/>
      <c r="DE330" s="4"/>
      <c r="DF330" s="4"/>
      <c r="DG330" s="4"/>
      <c r="DH330" s="4"/>
      <c r="DI330" s="4"/>
      <c r="DJ330" s="4"/>
      <c r="DK330" s="4"/>
      <c r="DL330" s="4"/>
      <c r="DM330" s="4"/>
      <c r="DN330" s="4"/>
      <c r="DO330" s="4"/>
      <c r="DP330" s="4"/>
      <c r="DQ330" s="4"/>
      <c r="DR330" s="4"/>
      <c r="DS330" s="4"/>
      <c r="DT330" s="4"/>
      <c r="DU330" s="4"/>
      <c r="DV330" s="4"/>
      <c r="DW330" s="4"/>
      <c r="DX330" s="4"/>
      <c r="DY330" s="4"/>
      <c r="DZ330" s="4"/>
      <c r="EA330" s="4"/>
      <c r="EB330" s="4"/>
      <c r="EC330" s="4"/>
      <c r="ED330" s="4"/>
      <c r="EE330" s="4"/>
      <c r="EF330" s="4"/>
      <c r="EG330" s="4"/>
      <c r="EH330" s="4"/>
      <c r="EI330" s="4"/>
      <c r="EJ330" s="4"/>
      <c r="EK330" s="4"/>
      <c r="EL330" s="4"/>
      <c r="EM330" s="4"/>
      <c r="EN330" s="4"/>
      <c r="EO330" s="4"/>
      <c r="EP330" s="4"/>
      <c r="EQ330" s="4"/>
      <c r="ER330" s="4"/>
      <c r="ES330" s="4"/>
      <c r="ET330" s="4"/>
      <c r="EU330" s="4"/>
      <c r="EV330" s="4"/>
      <c r="EW330" s="4"/>
      <c r="EX330" s="4"/>
      <c r="EY330" s="4"/>
      <c r="EZ330" s="4"/>
      <c r="FA330" s="4"/>
      <c r="FB330" s="4"/>
      <c r="FC330" s="4"/>
      <c r="FD330" s="4"/>
      <c r="FE330" s="4"/>
      <c r="FF330" s="4"/>
      <c r="FG330" s="4"/>
      <c r="FH330" s="4"/>
      <c r="FI330" s="4"/>
      <c r="FJ330" s="4"/>
      <c r="FK330" s="4"/>
      <c r="FL330" s="4"/>
      <c r="FM330" s="4"/>
      <c r="FN330" s="4"/>
      <c r="FO330" s="4"/>
      <c r="FP330" s="4"/>
      <c r="FQ330" s="4"/>
      <c r="FR330" s="4"/>
      <c r="FS330" s="4"/>
      <c r="FT330" s="4"/>
      <c r="FU330" s="4"/>
      <c r="FV330" s="4"/>
      <c r="FW330" s="4"/>
      <c r="FX330" s="4"/>
      <c r="FY330" s="4"/>
      <c r="FZ330" s="4"/>
      <c r="GA330" s="4"/>
      <c r="GB330" s="4"/>
      <c r="GC330" s="4"/>
      <c r="GD330" s="4"/>
      <c r="GE330" s="4"/>
      <c r="GF330" s="4"/>
      <c r="GG330" s="4"/>
      <c r="GH330" s="4"/>
      <c r="GI330" s="4"/>
      <c r="GJ330" s="4"/>
      <c r="GK330" s="4"/>
      <c r="GL330" s="4"/>
      <c r="GM330" s="4"/>
      <c r="GN330" s="4"/>
      <c r="GO330" s="4"/>
      <c r="GP330" s="4"/>
      <c r="GQ330" s="4"/>
      <c r="GR330" s="4"/>
      <c r="GS330" s="4"/>
      <c r="GT330" s="4"/>
      <c r="GU330" s="4"/>
      <c r="GV330" s="4"/>
      <c r="GW330" s="4"/>
      <c r="GX330" s="4"/>
      <c r="GY330" s="4"/>
      <c r="GZ330" s="4"/>
      <c r="HA330" s="4"/>
      <c r="HB330" s="4"/>
      <c r="HC330" s="4"/>
      <c r="HD330" s="4"/>
      <c r="HE330" s="4"/>
      <c r="HF330" s="4"/>
      <c r="HG330" s="4"/>
      <c r="HH330" s="4"/>
      <c r="HI330" s="4"/>
      <c r="HJ330" s="4"/>
      <c r="HK330" s="4"/>
      <c r="HL330" s="4"/>
      <c r="HM330" s="4"/>
      <c r="HN330" s="4"/>
      <c r="HO330" s="4"/>
      <c r="HP330" s="4"/>
      <c r="HQ330" s="4"/>
      <c r="HR330" s="4"/>
      <c r="HS330" s="4"/>
      <c r="HT330" s="4"/>
      <c r="HU330" s="4"/>
      <c r="HV330" s="4"/>
      <c r="HW330" s="4"/>
      <c r="HX330" s="4"/>
      <c r="HY330" s="4"/>
      <c r="HZ330" s="4"/>
      <c r="IA330" s="4"/>
      <c r="IB330" s="4"/>
      <c r="IC330" s="4"/>
      <c r="ID330" s="4"/>
      <c r="IE330" s="4"/>
      <c r="IF330" s="4"/>
      <c r="IG330" s="4"/>
      <c r="IH330" s="4"/>
      <c r="II330" s="4"/>
      <c r="IJ330" s="4"/>
      <c r="IK330" s="4"/>
      <c r="IL330" s="4"/>
      <c r="IM330" s="4"/>
      <c r="IN330" s="4"/>
      <c r="IO330" s="4"/>
      <c r="IP330" s="4"/>
      <c r="IQ330" s="4"/>
      <c r="IR330" s="4"/>
      <c r="IS330" s="4"/>
      <c r="IT330" s="4"/>
      <c r="IU330" s="4"/>
      <c r="IV330" s="4"/>
      <c r="IW330" s="4"/>
      <c r="IX330" s="4"/>
      <c r="IY330" s="4"/>
      <c r="IZ330" s="4"/>
      <c r="JA330" s="4"/>
      <c r="JB330" s="4"/>
      <c r="JC330" s="4"/>
      <c r="JD330" s="4"/>
      <c r="JE330" s="4"/>
      <c r="JF330" s="4"/>
      <c r="JG330" s="4"/>
      <c r="JH330" s="4"/>
      <c r="JI330" s="4"/>
      <c r="JJ330" s="4"/>
      <c r="JK330" s="4"/>
      <c r="JL330" s="4"/>
      <c r="JM330" s="4"/>
      <c r="JN330" s="4"/>
      <c r="JO330" s="4"/>
      <c r="JP330" s="4"/>
      <c r="JQ330" s="4"/>
      <c r="JR330" s="4"/>
      <c r="JS330" s="4"/>
      <c r="JT330" s="4"/>
      <c r="JU330" s="4"/>
      <c r="JV330" s="4"/>
      <c r="JW330" s="4"/>
      <c r="JX330" s="4"/>
      <c r="JY330" s="4"/>
      <c r="JZ330" s="4"/>
      <c r="KA330" s="4"/>
      <c r="KB330" s="4"/>
      <c r="KC330" s="4"/>
      <c r="KD330" s="4"/>
      <c r="KE330" s="4"/>
      <c r="KF330" s="4"/>
      <c r="KG330" s="4"/>
      <c r="KH330" s="4"/>
      <c r="KI330" s="4"/>
      <c r="KJ330" s="4"/>
      <c r="KK330" s="4"/>
      <c r="KL330" s="4"/>
      <c r="KM330" s="4"/>
      <c r="KN330" s="4"/>
      <c r="KO330" s="4"/>
      <c r="KP330" s="4"/>
      <c r="KQ330" s="4"/>
      <c r="KR330" s="4"/>
      <c r="KS330" s="4"/>
      <c r="KT330" s="4"/>
      <c r="KU330" s="4"/>
      <c r="KV330" s="4"/>
      <c r="KW330" s="4"/>
      <c r="KX330" s="4"/>
      <c r="KY330" s="4"/>
      <c r="KZ330" s="4"/>
      <c r="LA330" s="4"/>
      <c r="LB330" s="4"/>
      <c r="LC330" s="4"/>
      <c r="LD330" s="4"/>
      <c r="LE330" s="4"/>
      <c r="LF330" s="4"/>
      <c r="LG330" s="4"/>
      <c r="LH330" s="4"/>
      <c r="LI330" s="4"/>
      <c r="LJ330" s="4"/>
      <c r="LK330" s="4"/>
      <c r="LL330" s="4"/>
      <c r="LM330" s="4"/>
      <c r="LN330" s="4"/>
      <c r="LO330" s="4"/>
      <c r="LP330" s="4"/>
      <c r="LQ330" s="4"/>
      <c r="LR330" s="4"/>
      <c r="LS330" s="4"/>
      <c r="LT330" s="4"/>
      <c r="LU330" s="4"/>
      <c r="LV330" s="4"/>
      <c r="LW330" s="4"/>
      <c r="LX330" s="4"/>
      <c r="LY330" s="4"/>
      <c r="LZ330" s="4"/>
      <c r="MA330" s="4"/>
      <c r="MB330" s="4"/>
      <c r="MC330" s="4"/>
      <c r="MD330" s="4"/>
      <c r="ME330" s="4"/>
      <c r="MF330" s="4"/>
      <c r="MG330" s="4"/>
      <c r="MH330" s="4"/>
      <c r="MI330" s="4"/>
      <c r="MJ330" s="4"/>
      <c r="MK330" s="4"/>
      <c r="ML330" s="4"/>
      <c r="MM330" s="4"/>
      <c r="MN330" s="4"/>
      <c r="MO330" s="4"/>
      <c r="MP330" s="4"/>
      <c r="MQ330" s="4"/>
      <c r="MR330" s="4"/>
      <c r="MS330" s="4"/>
      <c r="MT330" s="4"/>
      <c r="MU330" s="4"/>
      <c r="MV330" s="4"/>
      <c r="MW330" s="4"/>
      <c r="MX330" s="4"/>
      <c r="MY330" s="4"/>
      <c r="MZ330" s="4"/>
      <c r="NA330" s="4"/>
      <c r="NB330" s="4"/>
      <c r="NC330" s="4"/>
      <c r="ND330" s="4"/>
      <c r="NE330" s="4"/>
      <c r="NF330" s="4"/>
      <c r="NG330" s="4"/>
      <c r="NH330" s="4"/>
      <c r="NI330" s="4"/>
      <c r="NJ330" s="4"/>
      <c r="NK330" s="4"/>
      <c r="NL330" s="4"/>
      <c r="NM330" s="4"/>
      <c r="NN330" s="4"/>
      <c r="NO330" s="4"/>
      <c r="NP330" s="4"/>
      <c r="NQ330" s="4"/>
      <c r="NR330" s="4"/>
      <c r="NS330" s="4"/>
      <c r="NT330" s="4"/>
      <c r="NU330" s="4"/>
      <c r="NV330" s="4"/>
      <c r="NW330" s="4"/>
      <c r="NX330" s="4"/>
      <c r="NY330" s="4"/>
      <c r="NZ330" s="4"/>
      <c r="OA330" s="4"/>
      <c r="OB330" s="4"/>
      <c r="OC330" s="4"/>
      <c r="OD330" s="4"/>
      <c r="OE330" s="4"/>
      <c r="OF330" s="4"/>
      <c r="OG330" s="4"/>
      <c r="OH330" s="4"/>
      <c r="OI330" s="4"/>
      <c r="OJ330" s="4"/>
      <c r="OK330" s="4"/>
      <c r="OL330" s="4"/>
      <c r="OM330" s="4"/>
      <c r="ON330" s="4"/>
      <c r="OO330" s="4"/>
      <c r="OP330" s="4"/>
      <c r="OQ330" s="4"/>
      <c r="OR330" s="4"/>
      <c r="OS330" s="4"/>
      <c r="OT330" s="4"/>
      <c r="OU330" s="4"/>
      <c r="OV330" s="4"/>
      <c r="OW330" s="4"/>
      <c r="OX330" s="4"/>
      <c r="OY330" s="4"/>
      <c r="OZ330" s="4"/>
      <c r="PA330" s="4"/>
      <c r="PB330" s="4"/>
      <c r="PC330" s="4"/>
      <c r="PD330" s="4"/>
      <c r="PE330" s="4"/>
      <c r="PF330" s="4"/>
      <c r="PG330" s="4"/>
      <c r="PH330" s="4"/>
      <c r="PI330" s="4"/>
      <c r="PJ330" s="4"/>
      <c r="PK330" s="4"/>
      <c r="PL330" s="4"/>
      <c r="PM330" s="4"/>
      <c r="PN330" s="4"/>
      <c r="PO330" s="4"/>
      <c r="PP330" s="4"/>
      <c r="PQ330" s="4"/>
      <c r="PR330" s="4"/>
      <c r="PS330" s="4"/>
      <c r="PT330" s="4"/>
      <c r="PU330" s="4"/>
      <c r="PV330" s="4"/>
      <c r="PW330" s="4"/>
      <c r="PX330" s="4"/>
      <c r="PY330" s="4"/>
      <c r="PZ330" s="4"/>
      <c r="QA330" s="4"/>
      <c r="QB330" s="4"/>
      <c r="QC330" s="4"/>
      <c r="QD330" s="4"/>
      <c r="QE330" s="4"/>
      <c r="QF330" s="4"/>
      <c r="QG330" s="4"/>
      <c r="QH330" s="4"/>
      <c r="QI330" s="4"/>
      <c r="QJ330" s="4"/>
      <c r="QK330" s="4"/>
      <c r="QL330" s="4"/>
      <c r="QM330" s="4"/>
      <c r="QN330" s="4"/>
      <c r="QO330" s="4"/>
      <c r="QP330" s="4"/>
      <c r="QQ330" s="4"/>
      <c r="QR330" s="4"/>
      <c r="QS330" s="4"/>
      <c r="QT330" s="4"/>
      <c r="QU330" s="4"/>
      <c r="QV330" s="4"/>
      <c r="QW330" s="4"/>
      <c r="QX330" s="4"/>
      <c r="QY330" s="4"/>
      <c r="QZ330" s="4"/>
      <c r="RA330" s="4"/>
      <c r="RB330" s="4"/>
      <c r="RC330" s="4"/>
      <c r="RD330" s="4"/>
      <c r="RE330" s="4"/>
      <c r="RF330" s="4"/>
      <c r="RG330" s="4"/>
      <c r="RH330" s="4"/>
      <c r="RI330" s="4"/>
      <c r="RJ330" s="4"/>
      <c r="RK330" s="4"/>
      <c r="RL330" s="4"/>
      <c r="RM330" s="4"/>
      <c r="RN330" s="4"/>
      <c r="RO330" s="4"/>
      <c r="RP330" s="4"/>
      <c r="RQ330" s="4"/>
      <c r="RR330" s="4"/>
      <c r="RS330" s="4"/>
      <c r="RT330" s="4"/>
      <c r="RU330" s="4"/>
      <c r="RV330" s="4"/>
      <c r="RW330" s="4"/>
      <c r="RX330" s="4"/>
      <c r="RY330" s="4"/>
      <c r="RZ330" s="4"/>
      <c r="SA330" s="4"/>
      <c r="SB330" s="4"/>
      <c r="SC330" s="4"/>
      <c r="SD330" s="4"/>
      <c r="SE330" s="4"/>
      <c r="SF330" s="4"/>
      <c r="SG330" s="4"/>
      <c r="SH330" s="4"/>
      <c r="SI330" s="4"/>
      <c r="SJ330" s="4"/>
    </row>
    <row r="331" spans="1:504">
      <c r="A331" s="179"/>
      <c r="B331" s="181"/>
      <c r="C331" s="182"/>
      <c r="D331" s="182"/>
      <c r="E331" s="182"/>
      <c r="F331" s="182"/>
      <c r="G331" s="183"/>
      <c r="H331" s="182"/>
      <c r="I331" s="182"/>
      <c r="J331" s="183"/>
      <c r="K331" s="187"/>
      <c r="L331" s="185"/>
      <c r="M331" s="185"/>
      <c r="N331" s="186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A331" s="4"/>
      <c r="DB331" s="4"/>
      <c r="DC331" s="4"/>
      <c r="DD331" s="4"/>
      <c r="DE331" s="4"/>
      <c r="DF331" s="4"/>
      <c r="DG331" s="4"/>
      <c r="DH331" s="4"/>
      <c r="DI331" s="4"/>
      <c r="DJ331" s="4"/>
      <c r="DK331" s="4"/>
      <c r="DL331" s="4"/>
      <c r="DM331" s="4"/>
      <c r="DN331" s="4"/>
      <c r="DO331" s="4"/>
      <c r="DP331" s="4"/>
      <c r="DQ331" s="4"/>
      <c r="DR331" s="4"/>
      <c r="DS331" s="4"/>
      <c r="DT331" s="4"/>
      <c r="DU331" s="4"/>
      <c r="DV331" s="4"/>
      <c r="DW331" s="4"/>
      <c r="DX331" s="4"/>
      <c r="DY331" s="4"/>
      <c r="DZ331" s="4"/>
      <c r="EA331" s="4"/>
      <c r="EB331" s="4"/>
      <c r="EC331" s="4"/>
      <c r="ED331" s="4"/>
      <c r="EE331" s="4"/>
      <c r="EF331" s="4"/>
      <c r="EG331" s="4"/>
      <c r="EH331" s="4"/>
      <c r="EI331" s="4"/>
      <c r="EJ331" s="4"/>
      <c r="EK331" s="4"/>
      <c r="EL331" s="4"/>
      <c r="EM331" s="4"/>
      <c r="EN331" s="4"/>
      <c r="EO331" s="4"/>
      <c r="EP331" s="4"/>
      <c r="EQ331" s="4"/>
      <c r="ER331" s="4"/>
      <c r="ES331" s="4"/>
      <c r="ET331" s="4"/>
      <c r="EU331" s="4"/>
      <c r="EV331" s="4"/>
      <c r="EW331" s="4"/>
      <c r="EX331" s="4"/>
      <c r="EY331" s="4"/>
      <c r="EZ331" s="4"/>
      <c r="FA331" s="4"/>
      <c r="FB331" s="4"/>
      <c r="FC331" s="4"/>
      <c r="FD331" s="4"/>
      <c r="FE331" s="4"/>
      <c r="FF331" s="4"/>
      <c r="FG331" s="4"/>
      <c r="FH331" s="4"/>
      <c r="FI331" s="4"/>
      <c r="FJ331" s="4"/>
      <c r="FK331" s="4"/>
      <c r="FL331" s="4"/>
      <c r="FM331" s="4"/>
      <c r="FN331" s="4"/>
      <c r="FO331" s="4"/>
      <c r="FP331" s="4"/>
      <c r="FQ331" s="4"/>
      <c r="FR331" s="4"/>
      <c r="FS331" s="4"/>
      <c r="FT331" s="4"/>
      <c r="FU331" s="4"/>
      <c r="FV331" s="4"/>
      <c r="FW331" s="4"/>
      <c r="FX331" s="4"/>
      <c r="FY331" s="4"/>
      <c r="FZ331" s="4"/>
      <c r="GA331" s="4"/>
      <c r="GB331" s="4"/>
      <c r="GC331" s="4"/>
      <c r="GD331" s="4"/>
      <c r="GE331" s="4"/>
      <c r="GF331" s="4"/>
      <c r="GG331" s="4"/>
      <c r="GH331" s="4"/>
      <c r="GI331" s="4"/>
      <c r="GJ331" s="4"/>
      <c r="GK331" s="4"/>
      <c r="GL331" s="4"/>
      <c r="GM331" s="4"/>
      <c r="GN331" s="4"/>
      <c r="GO331" s="4"/>
      <c r="GP331" s="4"/>
      <c r="GQ331" s="4"/>
      <c r="GR331" s="4"/>
      <c r="GS331" s="4"/>
      <c r="GT331" s="4"/>
      <c r="GU331" s="4"/>
      <c r="GV331" s="4"/>
      <c r="GW331" s="4"/>
      <c r="GX331" s="4"/>
      <c r="GY331" s="4"/>
      <c r="GZ331" s="4"/>
      <c r="HA331" s="4"/>
      <c r="HB331" s="4"/>
      <c r="HC331" s="4"/>
      <c r="HD331" s="4"/>
      <c r="HE331" s="4"/>
      <c r="HF331" s="4"/>
      <c r="HG331" s="4"/>
      <c r="HH331" s="4"/>
      <c r="HI331" s="4"/>
      <c r="HJ331" s="4"/>
      <c r="HK331" s="4"/>
      <c r="HL331" s="4"/>
      <c r="HM331" s="4"/>
      <c r="HN331" s="4"/>
      <c r="HO331" s="4"/>
      <c r="HP331" s="4"/>
      <c r="HQ331" s="4"/>
      <c r="HR331" s="4"/>
      <c r="HS331" s="4"/>
      <c r="HT331" s="4"/>
      <c r="HU331" s="4"/>
      <c r="HV331" s="4"/>
      <c r="HW331" s="4"/>
      <c r="HX331" s="4"/>
      <c r="HY331" s="4"/>
      <c r="HZ331" s="4"/>
      <c r="IA331" s="4"/>
      <c r="IB331" s="4"/>
      <c r="IC331" s="4"/>
      <c r="ID331" s="4"/>
      <c r="IE331" s="4"/>
      <c r="IF331" s="4"/>
      <c r="IG331" s="4"/>
      <c r="IH331" s="4"/>
      <c r="II331" s="4"/>
      <c r="IJ331" s="4"/>
      <c r="IK331" s="4"/>
      <c r="IL331" s="4"/>
      <c r="IM331" s="4"/>
      <c r="IN331" s="4"/>
      <c r="IO331" s="4"/>
      <c r="IP331" s="4"/>
      <c r="IQ331" s="4"/>
      <c r="IR331" s="4"/>
      <c r="IS331" s="4"/>
      <c r="IT331" s="4"/>
      <c r="IU331" s="4"/>
      <c r="IV331" s="4"/>
      <c r="IW331" s="4"/>
      <c r="IX331" s="4"/>
      <c r="IY331" s="4"/>
      <c r="IZ331" s="4"/>
      <c r="JA331" s="4"/>
      <c r="JB331" s="4"/>
      <c r="JC331" s="4"/>
      <c r="JD331" s="4"/>
      <c r="JE331" s="4"/>
      <c r="JF331" s="4"/>
      <c r="JG331" s="4"/>
      <c r="JH331" s="4"/>
      <c r="JI331" s="4"/>
      <c r="JJ331" s="4"/>
      <c r="JK331" s="4"/>
      <c r="JL331" s="4"/>
      <c r="JM331" s="4"/>
      <c r="JN331" s="4"/>
      <c r="JO331" s="4"/>
      <c r="JP331" s="4"/>
      <c r="JQ331" s="4"/>
      <c r="JR331" s="4"/>
      <c r="JS331" s="4"/>
      <c r="JT331" s="4"/>
      <c r="JU331" s="4"/>
      <c r="JV331" s="4"/>
      <c r="JW331" s="4"/>
      <c r="JX331" s="4"/>
      <c r="JY331" s="4"/>
      <c r="JZ331" s="4"/>
      <c r="KA331" s="4"/>
      <c r="KB331" s="4"/>
      <c r="KC331" s="4"/>
      <c r="KD331" s="4"/>
      <c r="KE331" s="4"/>
      <c r="KF331" s="4"/>
      <c r="KG331" s="4"/>
      <c r="KH331" s="4"/>
      <c r="KI331" s="4"/>
      <c r="KJ331" s="4"/>
      <c r="KK331" s="4"/>
      <c r="KL331" s="4"/>
      <c r="KM331" s="4"/>
      <c r="KN331" s="4"/>
      <c r="KO331" s="4"/>
      <c r="KP331" s="4"/>
      <c r="KQ331" s="4"/>
      <c r="KR331" s="4"/>
      <c r="KS331" s="4"/>
      <c r="KT331" s="4"/>
      <c r="KU331" s="4"/>
      <c r="KV331" s="4"/>
      <c r="KW331" s="4"/>
      <c r="KX331" s="4"/>
      <c r="KY331" s="4"/>
      <c r="KZ331" s="4"/>
      <c r="LA331" s="4"/>
      <c r="LB331" s="4"/>
      <c r="LC331" s="4"/>
      <c r="LD331" s="4"/>
      <c r="LE331" s="4"/>
      <c r="LF331" s="4"/>
      <c r="LG331" s="4"/>
      <c r="LH331" s="4"/>
      <c r="LI331" s="4"/>
      <c r="LJ331" s="4"/>
      <c r="LK331" s="4"/>
      <c r="LL331" s="4"/>
      <c r="LM331" s="4"/>
      <c r="LN331" s="4"/>
      <c r="LO331" s="4"/>
      <c r="LP331" s="4"/>
      <c r="LQ331" s="4"/>
      <c r="LR331" s="4"/>
      <c r="LS331" s="4"/>
      <c r="LT331" s="4"/>
      <c r="LU331" s="4"/>
      <c r="LV331" s="4"/>
      <c r="LW331" s="4"/>
      <c r="LX331" s="4"/>
      <c r="LY331" s="4"/>
      <c r="LZ331" s="4"/>
      <c r="MA331" s="4"/>
      <c r="MB331" s="4"/>
      <c r="MC331" s="4"/>
      <c r="MD331" s="4"/>
      <c r="ME331" s="4"/>
      <c r="MF331" s="4"/>
      <c r="MG331" s="4"/>
      <c r="MH331" s="4"/>
      <c r="MI331" s="4"/>
      <c r="MJ331" s="4"/>
      <c r="MK331" s="4"/>
      <c r="ML331" s="4"/>
      <c r="MM331" s="4"/>
      <c r="MN331" s="4"/>
      <c r="MO331" s="4"/>
      <c r="MP331" s="4"/>
      <c r="MQ331" s="4"/>
      <c r="MR331" s="4"/>
      <c r="MS331" s="4"/>
      <c r="MT331" s="4"/>
      <c r="MU331" s="4"/>
      <c r="MV331" s="4"/>
      <c r="MW331" s="4"/>
      <c r="MX331" s="4"/>
      <c r="MY331" s="4"/>
      <c r="MZ331" s="4"/>
      <c r="NA331" s="4"/>
      <c r="NB331" s="4"/>
      <c r="NC331" s="4"/>
      <c r="ND331" s="4"/>
      <c r="NE331" s="4"/>
      <c r="NF331" s="4"/>
      <c r="NG331" s="4"/>
      <c r="NH331" s="4"/>
      <c r="NI331" s="4"/>
      <c r="NJ331" s="4"/>
      <c r="NK331" s="4"/>
      <c r="NL331" s="4"/>
      <c r="NM331" s="4"/>
      <c r="NN331" s="4"/>
      <c r="NO331" s="4"/>
      <c r="NP331" s="4"/>
      <c r="NQ331" s="4"/>
      <c r="NR331" s="4"/>
      <c r="NS331" s="4"/>
      <c r="NT331" s="4"/>
      <c r="NU331" s="4"/>
      <c r="NV331" s="4"/>
      <c r="NW331" s="4"/>
      <c r="NX331" s="4"/>
      <c r="NY331" s="4"/>
      <c r="NZ331" s="4"/>
      <c r="OA331" s="4"/>
      <c r="OB331" s="4"/>
      <c r="OC331" s="4"/>
      <c r="OD331" s="4"/>
      <c r="OE331" s="4"/>
      <c r="OF331" s="4"/>
      <c r="OG331" s="4"/>
      <c r="OH331" s="4"/>
      <c r="OI331" s="4"/>
      <c r="OJ331" s="4"/>
      <c r="OK331" s="4"/>
      <c r="OL331" s="4"/>
      <c r="OM331" s="4"/>
      <c r="ON331" s="4"/>
      <c r="OO331" s="4"/>
      <c r="OP331" s="4"/>
      <c r="OQ331" s="4"/>
      <c r="OR331" s="4"/>
      <c r="OS331" s="4"/>
      <c r="OT331" s="4"/>
      <c r="OU331" s="4"/>
      <c r="OV331" s="4"/>
      <c r="OW331" s="4"/>
      <c r="OX331" s="4"/>
      <c r="OY331" s="4"/>
      <c r="OZ331" s="4"/>
      <c r="PA331" s="4"/>
      <c r="PB331" s="4"/>
      <c r="PC331" s="4"/>
      <c r="PD331" s="4"/>
      <c r="PE331" s="4"/>
      <c r="PF331" s="4"/>
      <c r="PG331" s="4"/>
      <c r="PH331" s="4"/>
      <c r="PI331" s="4"/>
      <c r="PJ331" s="4"/>
      <c r="PK331" s="4"/>
      <c r="PL331" s="4"/>
      <c r="PM331" s="4"/>
      <c r="PN331" s="4"/>
      <c r="PO331" s="4"/>
      <c r="PP331" s="4"/>
      <c r="PQ331" s="4"/>
      <c r="PR331" s="4"/>
      <c r="PS331" s="4"/>
      <c r="PT331" s="4"/>
      <c r="PU331" s="4"/>
      <c r="PV331" s="4"/>
      <c r="PW331" s="4"/>
      <c r="PX331" s="4"/>
      <c r="PY331" s="4"/>
      <c r="PZ331" s="4"/>
      <c r="QA331" s="4"/>
      <c r="QB331" s="4"/>
      <c r="QC331" s="4"/>
      <c r="QD331" s="4"/>
      <c r="QE331" s="4"/>
      <c r="QF331" s="4"/>
      <c r="QG331" s="4"/>
      <c r="QH331" s="4"/>
      <c r="QI331" s="4"/>
      <c r="QJ331" s="4"/>
      <c r="QK331" s="4"/>
      <c r="QL331" s="4"/>
      <c r="QM331" s="4"/>
      <c r="QN331" s="4"/>
      <c r="QO331" s="4"/>
      <c r="QP331" s="4"/>
      <c r="QQ331" s="4"/>
      <c r="QR331" s="4"/>
      <c r="QS331" s="4"/>
      <c r="QT331" s="4"/>
      <c r="QU331" s="4"/>
      <c r="QV331" s="4"/>
      <c r="QW331" s="4"/>
      <c r="QX331" s="4"/>
      <c r="QY331" s="4"/>
      <c r="QZ331" s="4"/>
      <c r="RA331" s="4"/>
      <c r="RB331" s="4"/>
      <c r="RC331" s="4"/>
      <c r="RD331" s="4"/>
      <c r="RE331" s="4"/>
      <c r="RF331" s="4"/>
      <c r="RG331" s="4"/>
      <c r="RH331" s="4"/>
      <c r="RI331" s="4"/>
      <c r="RJ331" s="4"/>
      <c r="RK331" s="4"/>
      <c r="RL331" s="4"/>
      <c r="RM331" s="4"/>
      <c r="RN331" s="4"/>
      <c r="RO331" s="4"/>
      <c r="RP331" s="4"/>
      <c r="RQ331" s="4"/>
      <c r="RR331" s="4"/>
      <c r="RS331" s="4"/>
      <c r="RT331" s="4"/>
      <c r="RU331" s="4"/>
      <c r="RV331" s="4"/>
      <c r="RW331" s="4"/>
      <c r="RX331" s="4"/>
      <c r="RY331" s="4"/>
      <c r="RZ331" s="4"/>
      <c r="SA331" s="4"/>
      <c r="SB331" s="4"/>
      <c r="SC331" s="4"/>
      <c r="SD331" s="4"/>
      <c r="SE331" s="4"/>
      <c r="SF331" s="4"/>
      <c r="SG331" s="4"/>
      <c r="SH331" s="4"/>
      <c r="SI331" s="4"/>
      <c r="SJ331" s="4"/>
    </row>
    <row r="332" spans="1:504">
      <c r="A332" s="179"/>
      <c r="B332" s="181"/>
      <c r="C332" s="182"/>
      <c r="D332" s="182"/>
      <c r="E332" s="182"/>
      <c r="F332" s="182"/>
      <c r="G332" s="183"/>
      <c r="H332" s="182"/>
      <c r="I332" s="182"/>
      <c r="J332" s="183"/>
      <c r="K332" s="187"/>
      <c r="L332" s="185"/>
      <c r="M332" s="185"/>
      <c r="N332" s="186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4"/>
      <c r="BR332" s="4"/>
      <c r="BS332" s="4"/>
      <c r="BT332" s="4"/>
      <c r="BU332" s="4"/>
      <c r="BV332" s="4"/>
      <c r="BW332" s="4"/>
      <c r="BX332" s="4"/>
      <c r="BY332" s="4"/>
      <c r="BZ332" s="4"/>
      <c r="CA332" s="4"/>
      <c r="CB332" s="4"/>
      <c r="CC332" s="4"/>
      <c r="CD332" s="4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/>
      <c r="CR332" s="4"/>
      <c r="CS332" s="4"/>
      <c r="CT332" s="4"/>
      <c r="CU332" s="4"/>
      <c r="CV332" s="4"/>
      <c r="CW332" s="4"/>
      <c r="CX332" s="4"/>
      <c r="CY332" s="4"/>
      <c r="CZ332" s="4"/>
      <c r="DA332" s="4"/>
      <c r="DB332" s="4"/>
      <c r="DC332" s="4"/>
      <c r="DD332" s="4"/>
      <c r="DE332" s="4"/>
      <c r="DF332" s="4"/>
      <c r="DG332" s="4"/>
      <c r="DH332" s="4"/>
      <c r="DI332" s="4"/>
      <c r="DJ332" s="4"/>
      <c r="DK332" s="4"/>
      <c r="DL332" s="4"/>
      <c r="DM332" s="4"/>
      <c r="DN332" s="4"/>
      <c r="DO332" s="4"/>
      <c r="DP332" s="4"/>
      <c r="DQ332" s="4"/>
      <c r="DR332" s="4"/>
      <c r="DS332" s="4"/>
      <c r="DT332" s="4"/>
      <c r="DU332" s="4"/>
      <c r="DV332" s="4"/>
      <c r="DW332" s="4"/>
      <c r="DX332" s="4"/>
      <c r="DY332" s="4"/>
      <c r="DZ332" s="4"/>
      <c r="EA332" s="4"/>
      <c r="EB332" s="4"/>
      <c r="EC332" s="4"/>
      <c r="ED332" s="4"/>
      <c r="EE332" s="4"/>
      <c r="EF332" s="4"/>
      <c r="EG332" s="4"/>
      <c r="EH332" s="4"/>
      <c r="EI332" s="4"/>
      <c r="EJ332" s="4"/>
      <c r="EK332" s="4"/>
      <c r="EL332" s="4"/>
      <c r="EM332" s="4"/>
      <c r="EN332" s="4"/>
      <c r="EO332" s="4"/>
      <c r="EP332" s="4"/>
      <c r="EQ332" s="4"/>
      <c r="ER332" s="4"/>
      <c r="ES332" s="4"/>
      <c r="ET332" s="4"/>
      <c r="EU332" s="4"/>
      <c r="EV332" s="4"/>
      <c r="EW332" s="4"/>
      <c r="EX332" s="4"/>
      <c r="EY332" s="4"/>
      <c r="EZ332" s="4"/>
      <c r="FA332" s="4"/>
      <c r="FB332" s="4"/>
      <c r="FC332" s="4"/>
      <c r="FD332" s="4"/>
      <c r="FE332" s="4"/>
      <c r="FF332" s="4"/>
      <c r="FG332" s="4"/>
      <c r="FH332" s="4"/>
      <c r="FI332" s="4"/>
      <c r="FJ332" s="4"/>
      <c r="FK332" s="4"/>
      <c r="FL332" s="4"/>
      <c r="FM332" s="4"/>
      <c r="FN332" s="4"/>
      <c r="FO332" s="4"/>
      <c r="FP332" s="4"/>
      <c r="FQ332" s="4"/>
      <c r="FR332" s="4"/>
      <c r="FS332" s="4"/>
      <c r="FT332" s="4"/>
      <c r="FU332" s="4"/>
      <c r="FV332" s="4"/>
      <c r="FW332" s="4"/>
      <c r="FX332" s="4"/>
      <c r="FY332" s="4"/>
      <c r="FZ332" s="4"/>
      <c r="GA332" s="4"/>
      <c r="GB332" s="4"/>
      <c r="GC332" s="4"/>
      <c r="GD332" s="4"/>
      <c r="GE332" s="4"/>
      <c r="GF332" s="4"/>
      <c r="GG332" s="4"/>
      <c r="GH332" s="4"/>
      <c r="GI332" s="4"/>
      <c r="GJ332" s="4"/>
      <c r="GK332" s="4"/>
      <c r="GL332" s="4"/>
      <c r="GM332" s="4"/>
      <c r="GN332" s="4"/>
      <c r="GO332" s="4"/>
      <c r="GP332" s="4"/>
      <c r="GQ332" s="4"/>
      <c r="GR332" s="4"/>
      <c r="GS332" s="4"/>
      <c r="GT332" s="4"/>
      <c r="GU332" s="4"/>
      <c r="GV332" s="4"/>
      <c r="GW332" s="4"/>
      <c r="GX332" s="4"/>
      <c r="GY332" s="4"/>
      <c r="GZ332" s="4"/>
      <c r="HA332" s="4"/>
      <c r="HB332" s="4"/>
      <c r="HC332" s="4"/>
      <c r="HD332" s="4"/>
      <c r="HE332" s="4"/>
      <c r="HF332" s="4"/>
      <c r="HG332" s="4"/>
      <c r="HH332" s="4"/>
      <c r="HI332" s="4"/>
      <c r="HJ332" s="4"/>
      <c r="HK332" s="4"/>
      <c r="HL332" s="4"/>
      <c r="HM332" s="4"/>
      <c r="HN332" s="4"/>
      <c r="HO332" s="4"/>
      <c r="HP332" s="4"/>
      <c r="HQ332" s="4"/>
      <c r="HR332" s="4"/>
      <c r="HS332" s="4"/>
      <c r="HT332" s="4"/>
      <c r="HU332" s="4"/>
      <c r="HV332" s="4"/>
      <c r="HW332" s="4"/>
      <c r="HX332" s="4"/>
      <c r="HY332" s="4"/>
      <c r="HZ332" s="4"/>
      <c r="IA332" s="4"/>
      <c r="IB332" s="4"/>
      <c r="IC332" s="4"/>
      <c r="ID332" s="4"/>
      <c r="IE332" s="4"/>
      <c r="IF332" s="4"/>
      <c r="IG332" s="4"/>
      <c r="IH332" s="4"/>
      <c r="II332" s="4"/>
      <c r="IJ332" s="4"/>
      <c r="IK332" s="4"/>
      <c r="IL332" s="4"/>
      <c r="IM332" s="4"/>
      <c r="IN332" s="4"/>
      <c r="IO332" s="4"/>
      <c r="IP332" s="4"/>
      <c r="IQ332" s="4"/>
      <c r="IR332" s="4"/>
      <c r="IS332" s="4"/>
      <c r="IT332" s="4"/>
      <c r="IU332" s="4"/>
      <c r="IV332" s="4"/>
      <c r="IW332" s="4"/>
      <c r="IX332" s="4"/>
      <c r="IY332" s="4"/>
      <c r="IZ332" s="4"/>
      <c r="JA332" s="4"/>
      <c r="JB332" s="4"/>
      <c r="JC332" s="4"/>
      <c r="JD332" s="4"/>
      <c r="JE332" s="4"/>
      <c r="JF332" s="4"/>
      <c r="JG332" s="4"/>
      <c r="JH332" s="4"/>
      <c r="JI332" s="4"/>
      <c r="JJ332" s="4"/>
      <c r="JK332" s="4"/>
      <c r="JL332" s="4"/>
      <c r="JM332" s="4"/>
      <c r="JN332" s="4"/>
      <c r="JO332" s="4"/>
      <c r="JP332" s="4"/>
      <c r="JQ332" s="4"/>
      <c r="JR332" s="4"/>
      <c r="JS332" s="4"/>
      <c r="JT332" s="4"/>
      <c r="JU332" s="4"/>
      <c r="JV332" s="4"/>
      <c r="JW332" s="4"/>
      <c r="JX332" s="4"/>
      <c r="JY332" s="4"/>
      <c r="JZ332" s="4"/>
      <c r="KA332" s="4"/>
      <c r="KB332" s="4"/>
      <c r="KC332" s="4"/>
      <c r="KD332" s="4"/>
      <c r="KE332" s="4"/>
      <c r="KF332" s="4"/>
      <c r="KG332" s="4"/>
      <c r="KH332" s="4"/>
      <c r="KI332" s="4"/>
      <c r="KJ332" s="4"/>
      <c r="KK332" s="4"/>
      <c r="KL332" s="4"/>
      <c r="KM332" s="4"/>
      <c r="KN332" s="4"/>
      <c r="KO332" s="4"/>
      <c r="KP332" s="4"/>
      <c r="KQ332" s="4"/>
      <c r="KR332" s="4"/>
      <c r="KS332" s="4"/>
      <c r="KT332" s="4"/>
      <c r="KU332" s="4"/>
      <c r="KV332" s="4"/>
      <c r="KW332" s="4"/>
      <c r="KX332" s="4"/>
      <c r="KY332" s="4"/>
      <c r="KZ332" s="4"/>
      <c r="LA332" s="4"/>
      <c r="LB332" s="4"/>
      <c r="LC332" s="4"/>
      <c r="LD332" s="4"/>
      <c r="LE332" s="4"/>
      <c r="LF332" s="4"/>
      <c r="LG332" s="4"/>
      <c r="LH332" s="4"/>
      <c r="LI332" s="4"/>
      <c r="LJ332" s="4"/>
      <c r="LK332" s="4"/>
      <c r="LL332" s="4"/>
      <c r="LM332" s="4"/>
      <c r="LN332" s="4"/>
      <c r="LO332" s="4"/>
      <c r="LP332" s="4"/>
      <c r="LQ332" s="4"/>
      <c r="LR332" s="4"/>
      <c r="LS332" s="4"/>
      <c r="LT332" s="4"/>
      <c r="LU332" s="4"/>
      <c r="LV332" s="4"/>
      <c r="LW332" s="4"/>
      <c r="LX332" s="4"/>
      <c r="LY332" s="4"/>
      <c r="LZ332" s="4"/>
      <c r="MA332" s="4"/>
      <c r="MB332" s="4"/>
      <c r="MC332" s="4"/>
      <c r="MD332" s="4"/>
      <c r="ME332" s="4"/>
      <c r="MF332" s="4"/>
      <c r="MG332" s="4"/>
      <c r="MH332" s="4"/>
      <c r="MI332" s="4"/>
      <c r="MJ332" s="4"/>
      <c r="MK332" s="4"/>
      <c r="ML332" s="4"/>
      <c r="MM332" s="4"/>
      <c r="MN332" s="4"/>
      <c r="MO332" s="4"/>
      <c r="MP332" s="4"/>
      <c r="MQ332" s="4"/>
      <c r="MR332" s="4"/>
      <c r="MS332" s="4"/>
      <c r="MT332" s="4"/>
      <c r="MU332" s="4"/>
      <c r="MV332" s="4"/>
      <c r="MW332" s="4"/>
      <c r="MX332" s="4"/>
      <c r="MY332" s="4"/>
      <c r="MZ332" s="4"/>
      <c r="NA332" s="4"/>
      <c r="NB332" s="4"/>
      <c r="NC332" s="4"/>
      <c r="ND332" s="4"/>
      <c r="NE332" s="4"/>
      <c r="NF332" s="4"/>
      <c r="NG332" s="4"/>
      <c r="NH332" s="4"/>
      <c r="NI332" s="4"/>
      <c r="NJ332" s="4"/>
      <c r="NK332" s="4"/>
      <c r="NL332" s="4"/>
      <c r="NM332" s="4"/>
      <c r="NN332" s="4"/>
      <c r="NO332" s="4"/>
      <c r="NP332" s="4"/>
      <c r="NQ332" s="4"/>
      <c r="NR332" s="4"/>
      <c r="NS332" s="4"/>
      <c r="NT332" s="4"/>
      <c r="NU332" s="4"/>
      <c r="NV332" s="4"/>
      <c r="NW332" s="4"/>
      <c r="NX332" s="4"/>
      <c r="NY332" s="4"/>
      <c r="NZ332" s="4"/>
      <c r="OA332" s="4"/>
      <c r="OB332" s="4"/>
      <c r="OC332" s="4"/>
      <c r="OD332" s="4"/>
      <c r="OE332" s="4"/>
      <c r="OF332" s="4"/>
      <c r="OG332" s="4"/>
      <c r="OH332" s="4"/>
      <c r="OI332" s="4"/>
      <c r="OJ332" s="4"/>
      <c r="OK332" s="4"/>
      <c r="OL332" s="4"/>
      <c r="OM332" s="4"/>
      <c r="ON332" s="4"/>
      <c r="OO332" s="4"/>
      <c r="OP332" s="4"/>
      <c r="OQ332" s="4"/>
      <c r="OR332" s="4"/>
      <c r="OS332" s="4"/>
      <c r="OT332" s="4"/>
      <c r="OU332" s="4"/>
      <c r="OV332" s="4"/>
      <c r="OW332" s="4"/>
      <c r="OX332" s="4"/>
      <c r="OY332" s="4"/>
      <c r="OZ332" s="4"/>
      <c r="PA332" s="4"/>
      <c r="PB332" s="4"/>
      <c r="PC332" s="4"/>
      <c r="PD332" s="4"/>
      <c r="PE332" s="4"/>
      <c r="PF332" s="4"/>
      <c r="PG332" s="4"/>
      <c r="PH332" s="4"/>
      <c r="PI332" s="4"/>
      <c r="PJ332" s="4"/>
      <c r="PK332" s="4"/>
      <c r="PL332" s="4"/>
      <c r="PM332" s="4"/>
      <c r="PN332" s="4"/>
      <c r="PO332" s="4"/>
      <c r="PP332" s="4"/>
      <c r="PQ332" s="4"/>
      <c r="PR332" s="4"/>
      <c r="PS332" s="4"/>
      <c r="PT332" s="4"/>
      <c r="PU332" s="4"/>
      <c r="PV332" s="4"/>
      <c r="PW332" s="4"/>
      <c r="PX332" s="4"/>
      <c r="PY332" s="4"/>
      <c r="PZ332" s="4"/>
      <c r="QA332" s="4"/>
      <c r="QB332" s="4"/>
      <c r="QC332" s="4"/>
      <c r="QD332" s="4"/>
      <c r="QE332" s="4"/>
      <c r="QF332" s="4"/>
      <c r="QG332" s="4"/>
      <c r="QH332" s="4"/>
      <c r="QI332" s="4"/>
      <c r="QJ332" s="4"/>
      <c r="QK332" s="4"/>
      <c r="QL332" s="4"/>
      <c r="QM332" s="4"/>
      <c r="QN332" s="4"/>
      <c r="QO332" s="4"/>
      <c r="QP332" s="4"/>
      <c r="QQ332" s="4"/>
      <c r="QR332" s="4"/>
      <c r="QS332" s="4"/>
      <c r="QT332" s="4"/>
      <c r="QU332" s="4"/>
      <c r="QV332" s="4"/>
      <c r="QW332" s="4"/>
      <c r="QX332" s="4"/>
      <c r="QY332" s="4"/>
      <c r="QZ332" s="4"/>
      <c r="RA332" s="4"/>
      <c r="RB332" s="4"/>
      <c r="RC332" s="4"/>
      <c r="RD332" s="4"/>
      <c r="RE332" s="4"/>
      <c r="RF332" s="4"/>
      <c r="RG332" s="4"/>
      <c r="RH332" s="4"/>
      <c r="RI332" s="4"/>
      <c r="RJ332" s="4"/>
      <c r="RK332" s="4"/>
      <c r="RL332" s="4"/>
      <c r="RM332" s="4"/>
      <c r="RN332" s="4"/>
      <c r="RO332" s="4"/>
      <c r="RP332" s="4"/>
      <c r="RQ332" s="4"/>
      <c r="RR332" s="4"/>
      <c r="RS332" s="4"/>
      <c r="RT332" s="4"/>
      <c r="RU332" s="4"/>
      <c r="RV332" s="4"/>
      <c r="RW332" s="4"/>
      <c r="RX332" s="4"/>
      <c r="RY332" s="4"/>
      <c r="RZ332" s="4"/>
      <c r="SA332" s="4"/>
      <c r="SB332" s="4"/>
      <c r="SC332" s="4"/>
      <c r="SD332" s="4"/>
      <c r="SE332" s="4"/>
      <c r="SF332" s="4"/>
      <c r="SG332" s="4"/>
      <c r="SH332" s="4"/>
      <c r="SI332" s="4"/>
      <c r="SJ332" s="4"/>
    </row>
    <row r="333" spans="1:504">
      <c r="A333" s="179"/>
      <c r="B333" s="181"/>
      <c r="C333" s="182"/>
      <c r="D333" s="182"/>
      <c r="E333" s="182"/>
      <c r="F333" s="182"/>
      <c r="G333" s="183"/>
      <c r="H333" s="182"/>
      <c r="I333" s="182"/>
      <c r="J333" s="183"/>
      <c r="K333" s="187"/>
      <c r="L333" s="185"/>
      <c r="M333" s="185"/>
      <c r="N333" s="186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4"/>
      <c r="BQ333" s="4"/>
      <c r="BR333" s="4"/>
      <c r="BS333" s="4"/>
      <c r="BT333" s="4"/>
      <c r="BU333" s="4"/>
      <c r="BV333" s="4"/>
      <c r="BW333" s="4"/>
      <c r="BX333" s="4"/>
      <c r="BY333" s="4"/>
      <c r="BZ333" s="4"/>
      <c r="CA333" s="4"/>
      <c r="CB333" s="4"/>
      <c r="CC333" s="4"/>
      <c r="CD333" s="4"/>
      <c r="CE333" s="4"/>
      <c r="CF333" s="4"/>
      <c r="CG333" s="4"/>
      <c r="CH333" s="4"/>
      <c r="CI333" s="4"/>
      <c r="CJ333" s="4"/>
      <c r="CK333" s="4"/>
      <c r="CL333" s="4"/>
      <c r="CM333" s="4"/>
      <c r="CN333" s="4"/>
      <c r="CO333" s="4"/>
      <c r="CP333" s="4"/>
      <c r="CQ333" s="4"/>
      <c r="CR333" s="4"/>
      <c r="CS333" s="4"/>
      <c r="CT333" s="4"/>
      <c r="CU333" s="4"/>
      <c r="CV333" s="4"/>
      <c r="CW333" s="4"/>
      <c r="CX333" s="4"/>
      <c r="CY333" s="4"/>
      <c r="CZ333" s="4"/>
      <c r="DA333" s="4"/>
      <c r="DB333" s="4"/>
      <c r="DC333" s="4"/>
      <c r="DD333" s="4"/>
      <c r="DE333" s="4"/>
      <c r="DF333" s="4"/>
      <c r="DG333" s="4"/>
      <c r="DH333" s="4"/>
      <c r="DI333" s="4"/>
      <c r="DJ333" s="4"/>
      <c r="DK333" s="4"/>
      <c r="DL333" s="4"/>
      <c r="DM333" s="4"/>
      <c r="DN333" s="4"/>
      <c r="DO333" s="4"/>
      <c r="DP333" s="4"/>
      <c r="DQ333" s="4"/>
      <c r="DR333" s="4"/>
      <c r="DS333" s="4"/>
      <c r="DT333" s="4"/>
      <c r="DU333" s="4"/>
      <c r="DV333" s="4"/>
      <c r="DW333" s="4"/>
      <c r="DX333" s="4"/>
      <c r="DY333" s="4"/>
      <c r="DZ333" s="4"/>
      <c r="EA333" s="4"/>
      <c r="EB333" s="4"/>
      <c r="EC333" s="4"/>
      <c r="ED333" s="4"/>
      <c r="EE333" s="4"/>
      <c r="EF333" s="4"/>
      <c r="EG333" s="4"/>
      <c r="EH333" s="4"/>
      <c r="EI333" s="4"/>
      <c r="EJ333" s="4"/>
      <c r="EK333" s="4"/>
      <c r="EL333" s="4"/>
      <c r="EM333" s="4"/>
      <c r="EN333" s="4"/>
      <c r="EO333" s="4"/>
      <c r="EP333" s="4"/>
      <c r="EQ333" s="4"/>
      <c r="ER333" s="4"/>
      <c r="ES333" s="4"/>
      <c r="ET333" s="4"/>
      <c r="EU333" s="4"/>
      <c r="EV333" s="4"/>
      <c r="EW333" s="4"/>
      <c r="EX333" s="4"/>
      <c r="EY333" s="4"/>
      <c r="EZ333" s="4"/>
      <c r="FA333" s="4"/>
      <c r="FB333" s="4"/>
      <c r="FC333" s="4"/>
      <c r="FD333" s="4"/>
      <c r="FE333" s="4"/>
      <c r="FF333" s="4"/>
      <c r="FG333" s="4"/>
      <c r="FH333" s="4"/>
      <c r="FI333" s="4"/>
      <c r="FJ333" s="4"/>
      <c r="FK333" s="4"/>
      <c r="FL333" s="4"/>
      <c r="FM333" s="4"/>
      <c r="FN333" s="4"/>
      <c r="FO333" s="4"/>
      <c r="FP333" s="4"/>
      <c r="FQ333" s="4"/>
      <c r="FR333" s="4"/>
      <c r="FS333" s="4"/>
      <c r="FT333" s="4"/>
      <c r="FU333" s="4"/>
      <c r="FV333" s="4"/>
      <c r="FW333" s="4"/>
      <c r="FX333" s="4"/>
      <c r="FY333" s="4"/>
      <c r="FZ333" s="4"/>
      <c r="GA333" s="4"/>
      <c r="GB333" s="4"/>
      <c r="GC333" s="4"/>
      <c r="GD333" s="4"/>
      <c r="GE333" s="4"/>
      <c r="GF333" s="4"/>
      <c r="GG333" s="4"/>
      <c r="GH333" s="4"/>
      <c r="GI333" s="4"/>
      <c r="GJ333" s="4"/>
      <c r="GK333" s="4"/>
      <c r="GL333" s="4"/>
      <c r="GM333" s="4"/>
      <c r="GN333" s="4"/>
      <c r="GO333" s="4"/>
      <c r="GP333" s="4"/>
      <c r="GQ333" s="4"/>
      <c r="GR333" s="4"/>
      <c r="GS333" s="4"/>
      <c r="GT333" s="4"/>
      <c r="GU333" s="4"/>
      <c r="GV333" s="4"/>
      <c r="GW333" s="4"/>
      <c r="GX333" s="4"/>
      <c r="GY333" s="4"/>
      <c r="GZ333" s="4"/>
      <c r="HA333" s="4"/>
      <c r="HB333" s="4"/>
      <c r="HC333" s="4"/>
      <c r="HD333" s="4"/>
      <c r="HE333" s="4"/>
      <c r="HF333" s="4"/>
      <c r="HG333" s="4"/>
      <c r="HH333" s="4"/>
      <c r="HI333" s="4"/>
      <c r="HJ333" s="4"/>
      <c r="HK333" s="4"/>
      <c r="HL333" s="4"/>
      <c r="HM333" s="4"/>
      <c r="HN333" s="4"/>
      <c r="HO333" s="4"/>
      <c r="HP333" s="4"/>
      <c r="HQ333" s="4"/>
      <c r="HR333" s="4"/>
      <c r="HS333" s="4"/>
      <c r="HT333" s="4"/>
      <c r="HU333" s="4"/>
      <c r="HV333" s="4"/>
      <c r="HW333" s="4"/>
      <c r="HX333" s="4"/>
      <c r="HY333" s="4"/>
      <c r="HZ333" s="4"/>
      <c r="IA333" s="4"/>
      <c r="IB333" s="4"/>
      <c r="IC333" s="4"/>
      <c r="ID333" s="4"/>
      <c r="IE333" s="4"/>
      <c r="IF333" s="4"/>
      <c r="IG333" s="4"/>
      <c r="IH333" s="4"/>
      <c r="II333" s="4"/>
      <c r="IJ333" s="4"/>
      <c r="IK333" s="4"/>
      <c r="IL333" s="4"/>
      <c r="IM333" s="4"/>
      <c r="IN333" s="4"/>
      <c r="IO333" s="4"/>
      <c r="IP333" s="4"/>
      <c r="IQ333" s="4"/>
      <c r="IR333" s="4"/>
      <c r="IS333" s="4"/>
      <c r="IT333" s="4"/>
      <c r="IU333" s="4"/>
      <c r="IV333" s="4"/>
      <c r="IW333" s="4"/>
      <c r="IX333" s="4"/>
      <c r="IY333" s="4"/>
      <c r="IZ333" s="4"/>
      <c r="JA333" s="4"/>
      <c r="JB333" s="4"/>
      <c r="JC333" s="4"/>
      <c r="JD333" s="4"/>
      <c r="JE333" s="4"/>
      <c r="JF333" s="4"/>
      <c r="JG333" s="4"/>
      <c r="JH333" s="4"/>
      <c r="JI333" s="4"/>
      <c r="JJ333" s="4"/>
      <c r="JK333" s="4"/>
      <c r="JL333" s="4"/>
      <c r="JM333" s="4"/>
      <c r="JN333" s="4"/>
      <c r="JO333" s="4"/>
      <c r="JP333" s="4"/>
      <c r="JQ333" s="4"/>
      <c r="JR333" s="4"/>
      <c r="JS333" s="4"/>
      <c r="JT333" s="4"/>
      <c r="JU333" s="4"/>
      <c r="JV333" s="4"/>
      <c r="JW333" s="4"/>
      <c r="JX333" s="4"/>
      <c r="JY333" s="4"/>
      <c r="JZ333" s="4"/>
      <c r="KA333" s="4"/>
      <c r="KB333" s="4"/>
      <c r="KC333" s="4"/>
      <c r="KD333" s="4"/>
      <c r="KE333" s="4"/>
      <c r="KF333" s="4"/>
      <c r="KG333" s="4"/>
      <c r="KH333" s="4"/>
      <c r="KI333" s="4"/>
      <c r="KJ333" s="4"/>
      <c r="KK333" s="4"/>
      <c r="KL333" s="4"/>
      <c r="KM333" s="4"/>
      <c r="KN333" s="4"/>
      <c r="KO333" s="4"/>
      <c r="KP333" s="4"/>
      <c r="KQ333" s="4"/>
      <c r="KR333" s="4"/>
      <c r="KS333" s="4"/>
      <c r="KT333" s="4"/>
      <c r="KU333" s="4"/>
      <c r="KV333" s="4"/>
      <c r="KW333" s="4"/>
      <c r="KX333" s="4"/>
      <c r="KY333" s="4"/>
      <c r="KZ333" s="4"/>
      <c r="LA333" s="4"/>
      <c r="LB333" s="4"/>
      <c r="LC333" s="4"/>
      <c r="LD333" s="4"/>
      <c r="LE333" s="4"/>
      <c r="LF333" s="4"/>
      <c r="LG333" s="4"/>
      <c r="LH333" s="4"/>
      <c r="LI333" s="4"/>
      <c r="LJ333" s="4"/>
      <c r="LK333" s="4"/>
      <c r="LL333" s="4"/>
      <c r="LM333" s="4"/>
      <c r="LN333" s="4"/>
      <c r="LO333" s="4"/>
      <c r="LP333" s="4"/>
      <c r="LQ333" s="4"/>
      <c r="LR333" s="4"/>
      <c r="LS333" s="4"/>
      <c r="LT333" s="4"/>
      <c r="LU333" s="4"/>
      <c r="LV333" s="4"/>
      <c r="LW333" s="4"/>
      <c r="LX333" s="4"/>
      <c r="LY333" s="4"/>
      <c r="LZ333" s="4"/>
      <c r="MA333" s="4"/>
      <c r="MB333" s="4"/>
      <c r="MC333" s="4"/>
      <c r="MD333" s="4"/>
      <c r="ME333" s="4"/>
      <c r="MF333" s="4"/>
      <c r="MG333" s="4"/>
      <c r="MH333" s="4"/>
      <c r="MI333" s="4"/>
      <c r="MJ333" s="4"/>
      <c r="MK333" s="4"/>
      <c r="ML333" s="4"/>
      <c r="MM333" s="4"/>
      <c r="MN333" s="4"/>
      <c r="MO333" s="4"/>
      <c r="MP333" s="4"/>
      <c r="MQ333" s="4"/>
      <c r="MR333" s="4"/>
      <c r="MS333" s="4"/>
      <c r="MT333" s="4"/>
      <c r="MU333" s="4"/>
      <c r="MV333" s="4"/>
      <c r="MW333" s="4"/>
      <c r="MX333" s="4"/>
      <c r="MY333" s="4"/>
      <c r="MZ333" s="4"/>
      <c r="NA333" s="4"/>
      <c r="NB333" s="4"/>
      <c r="NC333" s="4"/>
      <c r="ND333" s="4"/>
      <c r="NE333" s="4"/>
      <c r="NF333" s="4"/>
      <c r="NG333" s="4"/>
      <c r="NH333" s="4"/>
      <c r="NI333" s="4"/>
      <c r="NJ333" s="4"/>
      <c r="NK333" s="4"/>
      <c r="NL333" s="4"/>
      <c r="NM333" s="4"/>
      <c r="NN333" s="4"/>
      <c r="NO333" s="4"/>
      <c r="NP333" s="4"/>
      <c r="NQ333" s="4"/>
      <c r="NR333" s="4"/>
      <c r="NS333" s="4"/>
      <c r="NT333" s="4"/>
      <c r="NU333" s="4"/>
      <c r="NV333" s="4"/>
      <c r="NW333" s="4"/>
      <c r="NX333" s="4"/>
      <c r="NY333" s="4"/>
      <c r="NZ333" s="4"/>
      <c r="OA333" s="4"/>
      <c r="OB333" s="4"/>
      <c r="OC333" s="4"/>
      <c r="OD333" s="4"/>
      <c r="OE333" s="4"/>
      <c r="OF333" s="4"/>
      <c r="OG333" s="4"/>
      <c r="OH333" s="4"/>
      <c r="OI333" s="4"/>
      <c r="OJ333" s="4"/>
      <c r="OK333" s="4"/>
      <c r="OL333" s="4"/>
      <c r="OM333" s="4"/>
      <c r="ON333" s="4"/>
      <c r="OO333" s="4"/>
      <c r="OP333" s="4"/>
      <c r="OQ333" s="4"/>
      <c r="OR333" s="4"/>
      <c r="OS333" s="4"/>
      <c r="OT333" s="4"/>
      <c r="OU333" s="4"/>
      <c r="OV333" s="4"/>
      <c r="OW333" s="4"/>
      <c r="OX333" s="4"/>
      <c r="OY333" s="4"/>
      <c r="OZ333" s="4"/>
      <c r="PA333" s="4"/>
      <c r="PB333" s="4"/>
      <c r="PC333" s="4"/>
      <c r="PD333" s="4"/>
      <c r="PE333" s="4"/>
      <c r="PF333" s="4"/>
      <c r="PG333" s="4"/>
      <c r="PH333" s="4"/>
      <c r="PI333" s="4"/>
      <c r="PJ333" s="4"/>
      <c r="PK333" s="4"/>
      <c r="PL333" s="4"/>
      <c r="PM333" s="4"/>
      <c r="PN333" s="4"/>
      <c r="PO333" s="4"/>
      <c r="PP333" s="4"/>
      <c r="PQ333" s="4"/>
      <c r="PR333" s="4"/>
      <c r="PS333" s="4"/>
      <c r="PT333" s="4"/>
      <c r="PU333" s="4"/>
      <c r="PV333" s="4"/>
      <c r="PW333" s="4"/>
      <c r="PX333" s="4"/>
      <c r="PY333" s="4"/>
      <c r="PZ333" s="4"/>
      <c r="QA333" s="4"/>
      <c r="QB333" s="4"/>
      <c r="QC333" s="4"/>
      <c r="QD333" s="4"/>
      <c r="QE333" s="4"/>
      <c r="QF333" s="4"/>
      <c r="QG333" s="4"/>
      <c r="QH333" s="4"/>
      <c r="QI333" s="4"/>
      <c r="QJ333" s="4"/>
      <c r="QK333" s="4"/>
      <c r="QL333" s="4"/>
      <c r="QM333" s="4"/>
      <c r="QN333" s="4"/>
      <c r="QO333" s="4"/>
      <c r="QP333" s="4"/>
      <c r="QQ333" s="4"/>
      <c r="QR333" s="4"/>
      <c r="QS333" s="4"/>
      <c r="QT333" s="4"/>
      <c r="QU333" s="4"/>
      <c r="QV333" s="4"/>
      <c r="QW333" s="4"/>
      <c r="QX333" s="4"/>
      <c r="QY333" s="4"/>
      <c r="QZ333" s="4"/>
      <c r="RA333" s="4"/>
      <c r="RB333" s="4"/>
      <c r="RC333" s="4"/>
      <c r="RD333" s="4"/>
      <c r="RE333" s="4"/>
      <c r="RF333" s="4"/>
      <c r="RG333" s="4"/>
      <c r="RH333" s="4"/>
      <c r="RI333" s="4"/>
      <c r="RJ333" s="4"/>
      <c r="RK333" s="4"/>
      <c r="RL333" s="4"/>
      <c r="RM333" s="4"/>
      <c r="RN333" s="4"/>
      <c r="RO333" s="4"/>
      <c r="RP333" s="4"/>
      <c r="RQ333" s="4"/>
      <c r="RR333" s="4"/>
      <c r="RS333" s="4"/>
      <c r="RT333" s="4"/>
      <c r="RU333" s="4"/>
      <c r="RV333" s="4"/>
      <c r="RW333" s="4"/>
      <c r="RX333" s="4"/>
      <c r="RY333" s="4"/>
      <c r="RZ333" s="4"/>
      <c r="SA333" s="4"/>
      <c r="SB333" s="4"/>
      <c r="SC333" s="4"/>
      <c r="SD333" s="4"/>
      <c r="SE333" s="4"/>
      <c r="SF333" s="4"/>
      <c r="SG333" s="4"/>
      <c r="SH333" s="4"/>
      <c r="SI333" s="4"/>
      <c r="SJ333" s="4"/>
    </row>
    <row r="334" spans="1:504">
      <c r="A334" s="179"/>
      <c r="B334" s="181"/>
      <c r="C334" s="182"/>
      <c r="D334" s="182"/>
      <c r="E334" s="182"/>
      <c r="F334" s="182"/>
      <c r="G334" s="183"/>
      <c r="H334" s="182"/>
      <c r="I334" s="182"/>
      <c r="J334" s="183"/>
      <c r="K334" s="187"/>
      <c r="L334" s="184"/>
      <c r="M334" s="184"/>
      <c r="N334" s="186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4"/>
      <c r="BP334" s="4"/>
      <c r="BQ334" s="4"/>
      <c r="BR334" s="4"/>
      <c r="BS334" s="4"/>
      <c r="BT334" s="4"/>
      <c r="BU334" s="4"/>
      <c r="BV334" s="4"/>
      <c r="BW334" s="4"/>
      <c r="BX334" s="4"/>
      <c r="BY334" s="4"/>
      <c r="BZ334" s="4"/>
      <c r="CA334" s="4"/>
      <c r="CB334" s="4"/>
      <c r="CC334" s="4"/>
      <c r="CD334" s="4"/>
      <c r="CE334" s="4"/>
      <c r="CF334" s="4"/>
      <c r="CG334" s="4"/>
      <c r="CH334" s="4"/>
      <c r="CI334" s="4"/>
      <c r="CJ334" s="4"/>
      <c r="CK334" s="4"/>
      <c r="CL334" s="4"/>
      <c r="CM334" s="4"/>
      <c r="CN334" s="4"/>
      <c r="CO334" s="4"/>
      <c r="CP334" s="4"/>
      <c r="CQ334" s="4"/>
      <c r="CR334" s="4"/>
      <c r="CS334" s="4"/>
      <c r="CT334" s="4"/>
      <c r="CU334" s="4"/>
      <c r="CV334" s="4"/>
      <c r="CW334" s="4"/>
      <c r="CX334" s="4"/>
      <c r="CY334" s="4"/>
      <c r="CZ334" s="4"/>
      <c r="DA334" s="4"/>
      <c r="DB334" s="4"/>
      <c r="DC334" s="4"/>
      <c r="DD334" s="4"/>
      <c r="DE334" s="4"/>
      <c r="DF334" s="4"/>
      <c r="DG334" s="4"/>
      <c r="DH334" s="4"/>
      <c r="DI334" s="4"/>
      <c r="DJ334" s="4"/>
      <c r="DK334" s="4"/>
      <c r="DL334" s="4"/>
      <c r="DM334" s="4"/>
      <c r="DN334" s="4"/>
      <c r="DO334" s="4"/>
      <c r="DP334" s="4"/>
      <c r="DQ334" s="4"/>
      <c r="DR334" s="4"/>
      <c r="DS334" s="4"/>
      <c r="DT334" s="4"/>
      <c r="DU334" s="4"/>
      <c r="DV334" s="4"/>
      <c r="DW334" s="4"/>
      <c r="DX334" s="4"/>
      <c r="DY334" s="4"/>
      <c r="DZ334" s="4"/>
      <c r="EA334" s="4"/>
      <c r="EB334" s="4"/>
      <c r="EC334" s="4"/>
      <c r="ED334" s="4"/>
      <c r="EE334" s="4"/>
      <c r="EF334" s="4"/>
      <c r="EG334" s="4"/>
      <c r="EH334" s="4"/>
      <c r="EI334" s="4"/>
      <c r="EJ334" s="4"/>
      <c r="EK334" s="4"/>
      <c r="EL334" s="4"/>
      <c r="EM334" s="4"/>
      <c r="EN334" s="4"/>
      <c r="EO334" s="4"/>
      <c r="EP334" s="4"/>
      <c r="EQ334" s="4"/>
      <c r="ER334" s="4"/>
      <c r="ES334" s="4"/>
      <c r="ET334" s="4"/>
      <c r="EU334" s="4"/>
      <c r="EV334" s="4"/>
      <c r="EW334" s="4"/>
      <c r="EX334" s="4"/>
      <c r="EY334" s="4"/>
      <c r="EZ334" s="4"/>
      <c r="FA334" s="4"/>
      <c r="FB334" s="4"/>
      <c r="FC334" s="4"/>
      <c r="FD334" s="4"/>
      <c r="FE334" s="4"/>
      <c r="FF334" s="4"/>
      <c r="FG334" s="4"/>
      <c r="FH334" s="4"/>
      <c r="FI334" s="4"/>
      <c r="FJ334" s="4"/>
      <c r="FK334" s="4"/>
      <c r="FL334" s="4"/>
      <c r="FM334" s="4"/>
      <c r="FN334" s="4"/>
      <c r="FO334" s="4"/>
      <c r="FP334" s="4"/>
      <c r="FQ334" s="4"/>
      <c r="FR334" s="4"/>
      <c r="FS334" s="4"/>
      <c r="FT334" s="4"/>
      <c r="FU334" s="4"/>
      <c r="FV334" s="4"/>
      <c r="FW334" s="4"/>
      <c r="FX334" s="4"/>
      <c r="FY334" s="4"/>
      <c r="FZ334" s="4"/>
      <c r="GA334" s="4"/>
      <c r="GB334" s="4"/>
      <c r="GC334" s="4"/>
      <c r="GD334" s="4"/>
      <c r="GE334" s="4"/>
      <c r="GF334" s="4"/>
      <c r="GG334" s="4"/>
      <c r="GH334" s="4"/>
      <c r="GI334" s="4"/>
      <c r="GJ334" s="4"/>
      <c r="GK334" s="4"/>
      <c r="GL334" s="4"/>
      <c r="GM334" s="4"/>
      <c r="GN334" s="4"/>
      <c r="GO334" s="4"/>
      <c r="GP334" s="4"/>
      <c r="GQ334" s="4"/>
      <c r="GR334" s="4"/>
      <c r="GS334" s="4"/>
      <c r="GT334" s="4"/>
      <c r="GU334" s="4"/>
      <c r="GV334" s="4"/>
      <c r="GW334" s="4"/>
      <c r="GX334" s="4"/>
      <c r="GY334" s="4"/>
      <c r="GZ334" s="4"/>
      <c r="HA334" s="4"/>
      <c r="HB334" s="4"/>
      <c r="HC334" s="4"/>
      <c r="HD334" s="4"/>
      <c r="HE334" s="4"/>
      <c r="HF334" s="4"/>
      <c r="HG334" s="4"/>
      <c r="HH334" s="4"/>
      <c r="HI334" s="4"/>
      <c r="HJ334" s="4"/>
      <c r="HK334" s="4"/>
      <c r="HL334" s="4"/>
      <c r="HM334" s="4"/>
      <c r="HN334" s="4"/>
      <c r="HO334" s="4"/>
      <c r="HP334" s="4"/>
      <c r="HQ334" s="4"/>
      <c r="HR334" s="4"/>
      <c r="HS334" s="4"/>
      <c r="HT334" s="4"/>
      <c r="HU334" s="4"/>
      <c r="HV334" s="4"/>
      <c r="HW334" s="4"/>
      <c r="HX334" s="4"/>
      <c r="HY334" s="4"/>
      <c r="HZ334" s="4"/>
      <c r="IA334" s="4"/>
      <c r="IB334" s="4"/>
      <c r="IC334" s="4"/>
      <c r="ID334" s="4"/>
      <c r="IE334" s="4"/>
      <c r="IF334" s="4"/>
      <c r="IG334" s="4"/>
      <c r="IH334" s="4"/>
      <c r="II334" s="4"/>
      <c r="IJ334" s="4"/>
      <c r="IK334" s="4"/>
      <c r="IL334" s="4"/>
      <c r="IM334" s="4"/>
      <c r="IN334" s="4"/>
      <c r="IO334" s="4"/>
      <c r="IP334" s="4"/>
      <c r="IQ334" s="4"/>
      <c r="IR334" s="4"/>
      <c r="IS334" s="4"/>
      <c r="IT334" s="4"/>
      <c r="IU334" s="4"/>
      <c r="IV334" s="4"/>
      <c r="IW334" s="4"/>
      <c r="IX334" s="4"/>
      <c r="IY334" s="4"/>
      <c r="IZ334" s="4"/>
      <c r="JA334" s="4"/>
      <c r="JB334" s="4"/>
      <c r="JC334" s="4"/>
      <c r="JD334" s="4"/>
      <c r="JE334" s="4"/>
      <c r="JF334" s="4"/>
      <c r="JG334" s="4"/>
      <c r="JH334" s="4"/>
      <c r="JI334" s="4"/>
      <c r="JJ334" s="4"/>
      <c r="JK334" s="4"/>
      <c r="JL334" s="4"/>
      <c r="JM334" s="4"/>
      <c r="JN334" s="4"/>
      <c r="JO334" s="4"/>
      <c r="JP334" s="4"/>
      <c r="JQ334" s="4"/>
      <c r="JR334" s="4"/>
      <c r="JS334" s="4"/>
      <c r="JT334" s="4"/>
      <c r="JU334" s="4"/>
      <c r="JV334" s="4"/>
      <c r="JW334" s="4"/>
      <c r="JX334" s="4"/>
      <c r="JY334" s="4"/>
      <c r="JZ334" s="4"/>
      <c r="KA334" s="4"/>
      <c r="KB334" s="4"/>
      <c r="KC334" s="4"/>
      <c r="KD334" s="4"/>
      <c r="KE334" s="4"/>
      <c r="KF334" s="4"/>
      <c r="KG334" s="4"/>
      <c r="KH334" s="4"/>
      <c r="KI334" s="4"/>
      <c r="KJ334" s="4"/>
      <c r="KK334" s="4"/>
      <c r="KL334" s="4"/>
      <c r="KM334" s="4"/>
      <c r="KN334" s="4"/>
      <c r="KO334" s="4"/>
      <c r="KP334" s="4"/>
      <c r="KQ334" s="4"/>
      <c r="KR334" s="4"/>
      <c r="KS334" s="4"/>
      <c r="KT334" s="4"/>
      <c r="KU334" s="4"/>
      <c r="KV334" s="4"/>
      <c r="KW334" s="4"/>
      <c r="KX334" s="4"/>
      <c r="KY334" s="4"/>
      <c r="KZ334" s="4"/>
      <c r="LA334" s="4"/>
      <c r="LB334" s="4"/>
      <c r="LC334" s="4"/>
      <c r="LD334" s="4"/>
      <c r="LE334" s="4"/>
      <c r="LF334" s="4"/>
      <c r="LG334" s="4"/>
      <c r="LH334" s="4"/>
      <c r="LI334" s="4"/>
      <c r="LJ334" s="4"/>
      <c r="LK334" s="4"/>
      <c r="LL334" s="4"/>
      <c r="LM334" s="4"/>
      <c r="LN334" s="4"/>
      <c r="LO334" s="4"/>
      <c r="LP334" s="4"/>
      <c r="LQ334" s="4"/>
      <c r="LR334" s="4"/>
      <c r="LS334" s="4"/>
      <c r="LT334" s="4"/>
      <c r="LU334" s="4"/>
      <c r="LV334" s="4"/>
      <c r="LW334" s="4"/>
      <c r="LX334" s="4"/>
      <c r="LY334" s="4"/>
      <c r="LZ334" s="4"/>
      <c r="MA334" s="4"/>
      <c r="MB334" s="4"/>
      <c r="MC334" s="4"/>
      <c r="MD334" s="4"/>
      <c r="ME334" s="4"/>
      <c r="MF334" s="4"/>
      <c r="MG334" s="4"/>
      <c r="MH334" s="4"/>
      <c r="MI334" s="4"/>
      <c r="MJ334" s="4"/>
      <c r="MK334" s="4"/>
      <c r="ML334" s="4"/>
      <c r="MM334" s="4"/>
      <c r="MN334" s="4"/>
      <c r="MO334" s="4"/>
      <c r="MP334" s="4"/>
      <c r="MQ334" s="4"/>
      <c r="MR334" s="4"/>
      <c r="MS334" s="4"/>
      <c r="MT334" s="4"/>
      <c r="MU334" s="4"/>
      <c r="MV334" s="4"/>
      <c r="MW334" s="4"/>
      <c r="MX334" s="4"/>
      <c r="MY334" s="4"/>
      <c r="MZ334" s="4"/>
      <c r="NA334" s="4"/>
      <c r="NB334" s="4"/>
      <c r="NC334" s="4"/>
      <c r="ND334" s="4"/>
      <c r="NE334" s="4"/>
      <c r="NF334" s="4"/>
      <c r="NG334" s="4"/>
      <c r="NH334" s="4"/>
      <c r="NI334" s="4"/>
      <c r="NJ334" s="4"/>
      <c r="NK334" s="4"/>
      <c r="NL334" s="4"/>
      <c r="NM334" s="4"/>
      <c r="NN334" s="4"/>
      <c r="NO334" s="4"/>
      <c r="NP334" s="4"/>
      <c r="NQ334" s="4"/>
      <c r="NR334" s="4"/>
      <c r="NS334" s="4"/>
      <c r="NT334" s="4"/>
      <c r="NU334" s="4"/>
      <c r="NV334" s="4"/>
      <c r="NW334" s="4"/>
      <c r="NX334" s="4"/>
      <c r="NY334" s="4"/>
      <c r="NZ334" s="4"/>
      <c r="OA334" s="4"/>
      <c r="OB334" s="4"/>
      <c r="OC334" s="4"/>
      <c r="OD334" s="4"/>
      <c r="OE334" s="4"/>
      <c r="OF334" s="4"/>
      <c r="OG334" s="4"/>
      <c r="OH334" s="4"/>
      <c r="OI334" s="4"/>
      <c r="OJ334" s="4"/>
      <c r="OK334" s="4"/>
      <c r="OL334" s="4"/>
      <c r="OM334" s="4"/>
      <c r="ON334" s="4"/>
      <c r="OO334" s="4"/>
      <c r="OP334" s="4"/>
      <c r="OQ334" s="4"/>
      <c r="OR334" s="4"/>
      <c r="OS334" s="4"/>
      <c r="OT334" s="4"/>
      <c r="OU334" s="4"/>
      <c r="OV334" s="4"/>
      <c r="OW334" s="4"/>
      <c r="OX334" s="4"/>
      <c r="OY334" s="4"/>
      <c r="OZ334" s="4"/>
      <c r="PA334" s="4"/>
      <c r="PB334" s="4"/>
      <c r="PC334" s="4"/>
      <c r="PD334" s="4"/>
      <c r="PE334" s="4"/>
      <c r="PF334" s="4"/>
      <c r="PG334" s="4"/>
      <c r="PH334" s="4"/>
      <c r="PI334" s="4"/>
      <c r="PJ334" s="4"/>
      <c r="PK334" s="4"/>
      <c r="PL334" s="4"/>
      <c r="PM334" s="4"/>
      <c r="PN334" s="4"/>
      <c r="PO334" s="4"/>
      <c r="PP334" s="4"/>
      <c r="PQ334" s="4"/>
      <c r="PR334" s="4"/>
      <c r="PS334" s="4"/>
      <c r="PT334" s="4"/>
      <c r="PU334" s="4"/>
      <c r="PV334" s="4"/>
      <c r="PW334" s="4"/>
      <c r="PX334" s="4"/>
      <c r="PY334" s="4"/>
      <c r="PZ334" s="4"/>
      <c r="QA334" s="4"/>
      <c r="QB334" s="4"/>
      <c r="QC334" s="4"/>
      <c r="QD334" s="4"/>
      <c r="QE334" s="4"/>
      <c r="QF334" s="4"/>
      <c r="QG334" s="4"/>
      <c r="QH334" s="4"/>
      <c r="QI334" s="4"/>
      <c r="QJ334" s="4"/>
      <c r="QK334" s="4"/>
      <c r="QL334" s="4"/>
      <c r="QM334" s="4"/>
      <c r="QN334" s="4"/>
      <c r="QO334" s="4"/>
      <c r="QP334" s="4"/>
      <c r="QQ334" s="4"/>
      <c r="QR334" s="4"/>
      <c r="QS334" s="4"/>
      <c r="QT334" s="4"/>
      <c r="QU334" s="4"/>
      <c r="QV334" s="4"/>
      <c r="QW334" s="4"/>
      <c r="QX334" s="4"/>
      <c r="QY334" s="4"/>
      <c r="QZ334" s="4"/>
      <c r="RA334" s="4"/>
      <c r="RB334" s="4"/>
      <c r="RC334" s="4"/>
      <c r="RD334" s="4"/>
      <c r="RE334" s="4"/>
      <c r="RF334" s="4"/>
      <c r="RG334" s="4"/>
      <c r="RH334" s="4"/>
      <c r="RI334" s="4"/>
      <c r="RJ334" s="4"/>
      <c r="RK334" s="4"/>
      <c r="RL334" s="4"/>
      <c r="RM334" s="4"/>
      <c r="RN334" s="4"/>
      <c r="RO334" s="4"/>
      <c r="RP334" s="4"/>
      <c r="RQ334" s="4"/>
      <c r="RR334" s="4"/>
      <c r="RS334" s="4"/>
      <c r="RT334" s="4"/>
      <c r="RU334" s="4"/>
      <c r="RV334" s="4"/>
      <c r="RW334" s="4"/>
      <c r="RX334" s="4"/>
      <c r="RY334" s="4"/>
      <c r="RZ334" s="4"/>
      <c r="SA334" s="4"/>
      <c r="SB334" s="4"/>
      <c r="SC334" s="4"/>
      <c r="SD334" s="4"/>
      <c r="SE334" s="4"/>
      <c r="SF334" s="4"/>
      <c r="SG334" s="4"/>
      <c r="SH334" s="4"/>
      <c r="SI334" s="4"/>
      <c r="SJ334" s="4"/>
    </row>
    <row r="335" spans="1:504">
      <c r="A335" s="179"/>
      <c r="B335" s="181"/>
      <c r="C335" s="182"/>
      <c r="D335" s="182"/>
      <c r="E335" s="182"/>
      <c r="F335" s="182"/>
      <c r="G335" s="183"/>
      <c r="H335" s="182"/>
      <c r="I335" s="182"/>
      <c r="J335" s="183"/>
      <c r="K335" s="187"/>
      <c r="L335" s="185"/>
      <c r="M335" s="185"/>
      <c r="N335" s="186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  <c r="BP335" s="4"/>
      <c r="BQ335" s="4"/>
      <c r="BR335" s="4"/>
      <c r="BS335" s="4"/>
      <c r="BT335" s="4"/>
      <c r="BU335" s="4"/>
      <c r="BV335" s="4"/>
      <c r="BW335" s="4"/>
      <c r="BX335" s="4"/>
      <c r="BY335" s="4"/>
      <c r="BZ335" s="4"/>
      <c r="CA335" s="4"/>
      <c r="CB335" s="4"/>
      <c r="CC335" s="4"/>
      <c r="CD335" s="4"/>
      <c r="CE335" s="4"/>
      <c r="CF335" s="4"/>
      <c r="CG335" s="4"/>
      <c r="CH335" s="4"/>
      <c r="CI335" s="4"/>
      <c r="CJ335" s="4"/>
      <c r="CK335" s="4"/>
      <c r="CL335" s="4"/>
      <c r="CM335" s="4"/>
      <c r="CN335" s="4"/>
      <c r="CO335" s="4"/>
      <c r="CP335" s="4"/>
      <c r="CQ335" s="4"/>
      <c r="CR335" s="4"/>
      <c r="CS335" s="4"/>
      <c r="CT335" s="4"/>
      <c r="CU335" s="4"/>
      <c r="CV335" s="4"/>
      <c r="CW335" s="4"/>
      <c r="CX335" s="4"/>
      <c r="CY335" s="4"/>
      <c r="CZ335" s="4"/>
      <c r="DA335" s="4"/>
      <c r="DB335" s="4"/>
      <c r="DC335" s="4"/>
      <c r="DD335" s="4"/>
      <c r="DE335" s="4"/>
      <c r="DF335" s="4"/>
      <c r="DG335" s="4"/>
      <c r="DH335" s="4"/>
      <c r="DI335" s="4"/>
      <c r="DJ335" s="4"/>
      <c r="DK335" s="4"/>
      <c r="DL335" s="4"/>
      <c r="DM335" s="4"/>
      <c r="DN335" s="4"/>
      <c r="DO335" s="4"/>
      <c r="DP335" s="4"/>
      <c r="DQ335" s="4"/>
      <c r="DR335" s="4"/>
      <c r="DS335" s="4"/>
      <c r="DT335" s="4"/>
      <c r="DU335" s="4"/>
      <c r="DV335" s="4"/>
      <c r="DW335" s="4"/>
      <c r="DX335" s="4"/>
      <c r="DY335" s="4"/>
      <c r="DZ335" s="4"/>
      <c r="EA335" s="4"/>
      <c r="EB335" s="4"/>
      <c r="EC335" s="4"/>
      <c r="ED335" s="4"/>
      <c r="EE335" s="4"/>
      <c r="EF335" s="4"/>
      <c r="EG335" s="4"/>
      <c r="EH335" s="4"/>
      <c r="EI335" s="4"/>
      <c r="EJ335" s="4"/>
      <c r="EK335" s="4"/>
      <c r="EL335" s="4"/>
      <c r="EM335" s="4"/>
      <c r="EN335" s="4"/>
      <c r="EO335" s="4"/>
      <c r="EP335" s="4"/>
      <c r="EQ335" s="4"/>
      <c r="ER335" s="4"/>
      <c r="ES335" s="4"/>
      <c r="ET335" s="4"/>
      <c r="EU335" s="4"/>
      <c r="EV335" s="4"/>
      <c r="EW335" s="4"/>
      <c r="EX335" s="4"/>
      <c r="EY335" s="4"/>
      <c r="EZ335" s="4"/>
      <c r="FA335" s="4"/>
      <c r="FB335" s="4"/>
      <c r="FC335" s="4"/>
      <c r="FD335" s="4"/>
      <c r="FE335" s="4"/>
      <c r="FF335" s="4"/>
      <c r="FG335" s="4"/>
      <c r="FH335" s="4"/>
      <c r="FI335" s="4"/>
      <c r="FJ335" s="4"/>
      <c r="FK335" s="4"/>
      <c r="FL335" s="4"/>
      <c r="FM335" s="4"/>
      <c r="FN335" s="4"/>
      <c r="FO335" s="4"/>
      <c r="FP335" s="4"/>
      <c r="FQ335" s="4"/>
      <c r="FR335" s="4"/>
      <c r="FS335" s="4"/>
      <c r="FT335" s="4"/>
      <c r="FU335" s="4"/>
      <c r="FV335" s="4"/>
      <c r="FW335" s="4"/>
      <c r="FX335" s="4"/>
      <c r="FY335" s="4"/>
      <c r="FZ335" s="4"/>
      <c r="GA335" s="4"/>
      <c r="GB335" s="4"/>
      <c r="GC335" s="4"/>
      <c r="GD335" s="4"/>
      <c r="GE335" s="4"/>
      <c r="GF335" s="4"/>
      <c r="GG335" s="4"/>
      <c r="GH335" s="4"/>
      <c r="GI335" s="4"/>
      <c r="GJ335" s="4"/>
      <c r="GK335" s="4"/>
      <c r="GL335" s="4"/>
      <c r="GM335" s="4"/>
      <c r="GN335" s="4"/>
      <c r="GO335" s="4"/>
      <c r="GP335" s="4"/>
      <c r="GQ335" s="4"/>
      <c r="GR335" s="4"/>
      <c r="GS335" s="4"/>
      <c r="GT335" s="4"/>
      <c r="GU335" s="4"/>
      <c r="GV335" s="4"/>
      <c r="GW335" s="4"/>
      <c r="GX335" s="4"/>
      <c r="GY335" s="4"/>
      <c r="GZ335" s="4"/>
      <c r="HA335" s="4"/>
      <c r="HB335" s="4"/>
      <c r="HC335" s="4"/>
      <c r="HD335" s="4"/>
      <c r="HE335" s="4"/>
      <c r="HF335" s="4"/>
      <c r="HG335" s="4"/>
      <c r="HH335" s="4"/>
      <c r="HI335" s="4"/>
      <c r="HJ335" s="4"/>
      <c r="HK335" s="4"/>
      <c r="HL335" s="4"/>
      <c r="HM335" s="4"/>
      <c r="HN335" s="4"/>
      <c r="HO335" s="4"/>
      <c r="HP335" s="4"/>
      <c r="HQ335" s="4"/>
      <c r="HR335" s="4"/>
      <c r="HS335" s="4"/>
      <c r="HT335" s="4"/>
      <c r="HU335" s="4"/>
      <c r="HV335" s="4"/>
      <c r="HW335" s="4"/>
      <c r="HX335" s="4"/>
      <c r="HY335" s="4"/>
      <c r="HZ335" s="4"/>
      <c r="IA335" s="4"/>
      <c r="IB335" s="4"/>
      <c r="IC335" s="4"/>
      <c r="ID335" s="4"/>
      <c r="IE335" s="4"/>
      <c r="IF335" s="4"/>
      <c r="IG335" s="4"/>
      <c r="IH335" s="4"/>
      <c r="II335" s="4"/>
      <c r="IJ335" s="4"/>
      <c r="IK335" s="4"/>
      <c r="IL335" s="4"/>
      <c r="IM335" s="4"/>
      <c r="IN335" s="4"/>
      <c r="IO335" s="4"/>
      <c r="IP335" s="4"/>
      <c r="IQ335" s="4"/>
      <c r="IR335" s="4"/>
      <c r="IS335" s="4"/>
      <c r="IT335" s="4"/>
      <c r="IU335" s="4"/>
      <c r="IV335" s="4"/>
      <c r="IW335" s="4"/>
      <c r="IX335" s="4"/>
      <c r="IY335" s="4"/>
      <c r="IZ335" s="4"/>
      <c r="JA335" s="4"/>
      <c r="JB335" s="4"/>
      <c r="JC335" s="4"/>
      <c r="JD335" s="4"/>
      <c r="JE335" s="4"/>
      <c r="JF335" s="4"/>
      <c r="JG335" s="4"/>
      <c r="JH335" s="4"/>
      <c r="JI335" s="4"/>
      <c r="JJ335" s="4"/>
      <c r="JK335" s="4"/>
      <c r="JL335" s="4"/>
      <c r="JM335" s="4"/>
      <c r="JN335" s="4"/>
      <c r="JO335" s="4"/>
      <c r="JP335" s="4"/>
      <c r="JQ335" s="4"/>
      <c r="JR335" s="4"/>
      <c r="JS335" s="4"/>
      <c r="JT335" s="4"/>
      <c r="JU335" s="4"/>
      <c r="JV335" s="4"/>
      <c r="JW335" s="4"/>
      <c r="JX335" s="4"/>
      <c r="JY335" s="4"/>
      <c r="JZ335" s="4"/>
      <c r="KA335" s="4"/>
      <c r="KB335" s="4"/>
      <c r="KC335" s="4"/>
      <c r="KD335" s="4"/>
      <c r="KE335" s="4"/>
      <c r="KF335" s="4"/>
      <c r="KG335" s="4"/>
      <c r="KH335" s="4"/>
      <c r="KI335" s="4"/>
      <c r="KJ335" s="4"/>
      <c r="KK335" s="4"/>
      <c r="KL335" s="4"/>
      <c r="KM335" s="4"/>
      <c r="KN335" s="4"/>
      <c r="KO335" s="4"/>
      <c r="KP335" s="4"/>
      <c r="KQ335" s="4"/>
      <c r="KR335" s="4"/>
      <c r="KS335" s="4"/>
      <c r="KT335" s="4"/>
      <c r="KU335" s="4"/>
      <c r="KV335" s="4"/>
      <c r="KW335" s="4"/>
      <c r="KX335" s="4"/>
      <c r="KY335" s="4"/>
      <c r="KZ335" s="4"/>
      <c r="LA335" s="4"/>
      <c r="LB335" s="4"/>
      <c r="LC335" s="4"/>
      <c r="LD335" s="4"/>
      <c r="LE335" s="4"/>
      <c r="LF335" s="4"/>
      <c r="LG335" s="4"/>
      <c r="LH335" s="4"/>
      <c r="LI335" s="4"/>
      <c r="LJ335" s="4"/>
      <c r="LK335" s="4"/>
      <c r="LL335" s="4"/>
      <c r="LM335" s="4"/>
      <c r="LN335" s="4"/>
      <c r="LO335" s="4"/>
      <c r="LP335" s="4"/>
      <c r="LQ335" s="4"/>
      <c r="LR335" s="4"/>
      <c r="LS335" s="4"/>
      <c r="LT335" s="4"/>
      <c r="LU335" s="4"/>
      <c r="LV335" s="4"/>
      <c r="LW335" s="4"/>
      <c r="LX335" s="4"/>
      <c r="LY335" s="4"/>
      <c r="LZ335" s="4"/>
      <c r="MA335" s="4"/>
      <c r="MB335" s="4"/>
      <c r="MC335" s="4"/>
      <c r="MD335" s="4"/>
      <c r="ME335" s="4"/>
      <c r="MF335" s="4"/>
      <c r="MG335" s="4"/>
      <c r="MH335" s="4"/>
      <c r="MI335" s="4"/>
      <c r="MJ335" s="4"/>
      <c r="MK335" s="4"/>
      <c r="ML335" s="4"/>
      <c r="MM335" s="4"/>
      <c r="MN335" s="4"/>
      <c r="MO335" s="4"/>
      <c r="MP335" s="4"/>
      <c r="MQ335" s="4"/>
      <c r="MR335" s="4"/>
      <c r="MS335" s="4"/>
      <c r="MT335" s="4"/>
      <c r="MU335" s="4"/>
      <c r="MV335" s="4"/>
      <c r="MW335" s="4"/>
      <c r="MX335" s="4"/>
      <c r="MY335" s="4"/>
      <c r="MZ335" s="4"/>
      <c r="NA335" s="4"/>
      <c r="NB335" s="4"/>
      <c r="NC335" s="4"/>
      <c r="ND335" s="4"/>
      <c r="NE335" s="4"/>
      <c r="NF335" s="4"/>
      <c r="NG335" s="4"/>
      <c r="NH335" s="4"/>
      <c r="NI335" s="4"/>
      <c r="NJ335" s="4"/>
      <c r="NK335" s="4"/>
      <c r="NL335" s="4"/>
      <c r="NM335" s="4"/>
      <c r="NN335" s="4"/>
      <c r="NO335" s="4"/>
      <c r="NP335" s="4"/>
      <c r="NQ335" s="4"/>
      <c r="NR335" s="4"/>
      <c r="NS335" s="4"/>
      <c r="NT335" s="4"/>
      <c r="NU335" s="4"/>
      <c r="NV335" s="4"/>
      <c r="NW335" s="4"/>
      <c r="NX335" s="4"/>
      <c r="NY335" s="4"/>
      <c r="NZ335" s="4"/>
      <c r="OA335" s="4"/>
      <c r="OB335" s="4"/>
      <c r="OC335" s="4"/>
      <c r="OD335" s="4"/>
      <c r="OE335" s="4"/>
      <c r="OF335" s="4"/>
      <c r="OG335" s="4"/>
      <c r="OH335" s="4"/>
      <c r="OI335" s="4"/>
      <c r="OJ335" s="4"/>
      <c r="OK335" s="4"/>
      <c r="OL335" s="4"/>
      <c r="OM335" s="4"/>
      <c r="ON335" s="4"/>
      <c r="OO335" s="4"/>
      <c r="OP335" s="4"/>
      <c r="OQ335" s="4"/>
      <c r="OR335" s="4"/>
      <c r="OS335" s="4"/>
      <c r="OT335" s="4"/>
      <c r="OU335" s="4"/>
      <c r="OV335" s="4"/>
      <c r="OW335" s="4"/>
      <c r="OX335" s="4"/>
      <c r="OY335" s="4"/>
      <c r="OZ335" s="4"/>
      <c r="PA335" s="4"/>
      <c r="PB335" s="4"/>
      <c r="PC335" s="4"/>
      <c r="PD335" s="4"/>
      <c r="PE335" s="4"/>
      <c r="PF335" s="4"/>
      <c r="PG335" s="4"/>
      <c r="PH335" s="4"/>
      <c r="PI335" s="4"/>
      <c r="PJ335" s="4"/>
      <c r="PK335" s="4"/>
      <c r="PL335" s="4"/>
      <c r="PM335" s="4"/>
      <c r="PN335" s="4"/>
      <c r="PO335" s="4"/>
      <c r="PP335" s="4"/>
      <c r="PQ335" s="4"/>
      <c r="PR335" s="4"/>
      <c r="PS335" s="4"/>
      <c r="PT335" s="4"/>
      <c r="PU335" s="4"/>
      <c r="PV335" s="4"/>
      <c r="PW335" s="4"/>
      <c r="PX335" s="4"/>
      <c r="PY335" s="4"/>
      <c r="PZ335" s="4"/>
      <c r="QA335" s="4"/>
      <c r="QB335" s="4"/>
      <c r="QC335" s="4"/>
      <c r="QD335" s="4"/>
      <c r="QE335" s="4"/>
      <c r="QF335" s="4"/>
      <c r="QG335" s="4"/>
      <c r="QH335" s="4"/>
      <c r="QI335" s="4"/>
      <c r="QJ335" s="4"/>
      <c r="QK335" s="4"/>
      <c r="QL335" s="4"/>
      <c r="QM335" s="4"/>
      <c r="QN335" s="4"/>
      <c r="QO335" s="4"/>
      <c r="QP335" s="4"/>
      <c r="QQ335" s="4"/>
      <c r="QR335" s="4"/>
      <c r="QS335" s="4"/>
      <c r="QT335" s="4"/>
      <c r="QU335" s="4"/>
      <c r="QV335" s="4"/>
      <c r="QW335" s="4"/>
      <c r="QX335" s="4"/>
      <c r="QY335" s="4"/>
      <c r="QZ335" s="4"/>
      <c r="RA335" s="4"/>
      <c r="RB335" s="4"/>
      <c r="RC335" s="4"/>
      <c r="RD335" s="4"/>
      <c r="RE335" s="4"/>
      <c r="RF335" s="4"/>
      <c r="RG335" s="4"/>
      <c r="RH335" s="4"/>
      <c r="RI335" s="4"/>
      <c r="RJ335" s="4"/>
      <c r="RK335" s="4"/>
      <c r="RL335" s="4"/>
      <c r="RM335" s="4"/>
      <c r="RN335" s="4"/>
      <c r="RO335" s="4"/>
      <c r="RP335" s="4"/>
      <c r="RQ335" s="4"/>
      <c r="RR335" s="4"/>
      <c r="RS335" s="4"/>
      <c r="RT335" s="4"/>
      <c r="RU335" s="4"/>
      <c r="RV335" s="4"/>
      <c r="RW335" s="4"/>
      <c r="RX335" s="4"/>
      <c r="RY335" s="4"/>
      <c r="RZ335" s="4"/>
      <c r="SA335" s="4"/>
      <c r="SB335" s="4"/>
      <c r="SC335" s="4"/>
      <c r="SD335" s="4"/>
      <c r="SE335" s="4"/>
      <c r="SF335" s="4"/>
      <c r="SG335" s="4"/>
      <c r="SH335" s="4"/>
      <c r="SI335" s="4"/>
      <c r="SJ335" s="4"/>
    </row>
    <row r="336" spans="1:504">
      <c r="A336" s="179"/>
      <c r="B336" s="181"/>
      <c r="C336" s="182"/>
      <c r="D336" s="182"/>
      <c r="E336" s="182"/>
      <c r="F336" s="182"/>
      <c r="G336" s="183"/>
      <c r="H336" s="182"/>
      <c r="I336" s="182"/>
      <c r="J336" s="183"/>
      <c r="K336" s="188"/>
      <c r="L336" s="188"/>
      <c r="M336" s="188"/>
      <c r="N336" s="186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4"/>
      <c r="BP336" s="4"/>
      <c r="BQ336" s="4"/>
      <c r="BR336" s="4"/>
      <c r="BS336" s="4"/>
      <c r="BT336" s="4"/>
      <c r="BU336" s="4"/>
      <c r="BV336" s="4"/>
      <c r="BW336" s="4"/>
      <c r="BX336" s="4"/>
      <c r="BY336" s="4"/>
      <c r="BZ336" s="4"/>
      <c r="CA336" s="4"/>
      <c r="CB336" s="4"/>
      <c r="CC336" s="4"/>
      <c r="CD336" s="4"/>
      <c r="CE336" s="4"/>
      <c r="CF336" s="4"/>
      <c r="CG336" s="4"/>
      <c r="CH336" s="4"/>
      <c r="CI336" s="4"/>
      <c r="CJ336" s="4"/>
      <c r="CK336" s="4"/>
      <c r="CL336" s="4"/>
      <c r="CM336" s="4"/>
      <c r="CN336" s="4"/>
      <c r="CO336" s="4"/>
      <c r="CP336" s="4"/>
      <c r="CQ336" s="4"/>
      <c r="CR336" s="4"/>
      <c r="CS336" s="4"/>
      <c r="CT336" s="4"/>
      <c r="CU336" s="4"/>
      <c r="CV336" s="4"/>
      <c r="CW336" s="4"/>
      <c r="CX336" s="4"/>
      <c r="CY336" s="4"/>
      <c r="CZ336" s="4"/>
      <c r="DA336" s="4"/>
      <c r="DB336" s="4"/>
      <c r="DC336" s="4"/>
      <c r="DD336" s="4"/>
      <c r="DE336" s="4"/>
      <c r="DF336" s="4"/>
      <c r="DG336" s="4"/>
      <c r="DH336" s="4"/>
      <c r="DI336" s="4"/>
      <c r="DJ336" s="4"/>
      <c r="DK336" s="4"/>
      <c r="DL336" s="4"/>
      <c r="DM336" s="4"/>
      <c r="DN336" s="4"/>
      <c r="DO336" s="4"/>
      <c r="DP336" s="4"/>
      <c r="DQ336" s="4"/>
      <c r="DR336" s="4"/>
      <c r="DS336" s="4"/>
      <c r="DT336" s="4"/>
      <c r="DU336" s="4"/>
      <c r="DV336" s="4"/>
      <c r="DW336" s="4"/>
      <c r="DX336" s="4"/>
      <c r="DY336" s="4"/>
      <c r="DZ336" s="4"/>
      <c r="EA336" s="4"/>
      <c r="EB336" s="4"/>
      <c r="EC336" s="4"/>
      <c r="ED336" s="4"/>
      <c r="EE336" s="4"/>
      <c r="EF336" s="4"/>
      <c r="EG336" s="4"/>
      <c r="EH336" s="4"/>
      <c r="EI336" s="4"/>
      <c r="EJ336" s="4"/>
      <c r="EK336" s="4"/>
      <c r="EL336" s="4"/>
      <c r="EM336" s="4"/>
      <c r="EN336" s="4"/>
      <c r="EO336" s="4"/>
      <c r="EP336" s="4"/>
      <c r="EQ336" s="4"/>
      <c r="ER336" s="4"/>
      <c r="ES336" s="4"/>
      <c r="ET336" s="4"/>
      <c r="EU336" s="4"/>
      <c r="EV336" s="4"/>
      <c r="EW336" s="4"/>
      <c r="EX336" s="4"/>
      <c r="EY336" s="4"/>
      <c r="EZ336" s="4"/>
      <c r="FA336" s="4"/>
      <c r="FB336" s="4"/>
      <c r="FC336" s="4"/>
      <c r="FD336" s="4"/>
      <c r="FE336" s="4"/>
      <c r="FF336" s="4"/>
      <c r="FG336" s="4"/>
      <c r="FH336" s="4"/>
      <c r="FI336" s="4"/>
      <c r="FJ336" s="4"/>
      <c r="FK336" s="4"/>
      <c r="FL336" s="4"/>
      <c r="FM336" s="4"/>
      <c r="FN336" s="4"/>
      <c r="FO336" s="4"/>
      <c r="FP336" s="4"/>
      <c r="FQ336" s="4"/>
      <c r="FR336" s="4"/>
      <c r="FS336" s="4"/>
      <c r="FT336" s="4"/>
      <c r="FU336" s="4"/>
      <c r="FV336" s="4"/>
      <c r="FW336" s="4"/>
      <c r="FX336" s="4"/>
      <c r="FY336" s="4"/>
      <c r="FZ336" s="4"/>
      <c r="GA336" s="4"/>
      <c r="GB336" s="4"/>
      <c r="GC336" s="4"/>
      <c r="GD336" s="4"/>
      <c r="GE336" s="4"/>
      <c r="GF336" s="4"/>
      <c r="GG336" s="4"/>
      <c r="GH336" s="4"/>
      <c r="GI336" s="4"/>
      <c r="GJ336" s="4"/>
      <c r="GK336" s="4"/>
      <c r="GL336" s="4"/>
      <c r="GM336" s="4"/>
      <c r="GN336" s="4"/>
      <c r="GO336" s="4"/>
      <c r="GP336" s="4"/>
      <c r="GQ336" s="4"/>
      <c r="GR336" s="4"/>
      <c r="GS336" s="4"/>
      <c r="GT336" s="4"/>
      <c r="GU336" s="4"/>
      <c r="GV336" s="4"/>
      <c r="GW336" s="4"/>
      <c r="GX336" s="4"/>
      <c r="GY336" s="4"/>
      <c r="GZ336" s="4"/>
      <c r="HA336" s="4"/>
      <c r="HB336" s="4"/>
      <c r="HC336" s="4"/>
      <c r="HD336" s="4"/>
      <c r="HE336" s="4"/>
      <c r="HF336" s="4"/>
      <c r="HG336" s="4"/>
      <c r="HH336" s="4"/>
      <c r="HI336" s="4"/>
      <c r="HJ336" s="4"/>
      <c r="HK336" s="4"/>
      <c r="HL336" s="4"/>
      <c r="HM336" s="4"/>
      <c r="HN336" s="4"/>
      <c r="HO336" s="4"/>
      <c r="HP336" s="4"/>
      <c r="HQ336" s="4"/>
      <c r="HR336" s="4"/>
      <c r="HS336" s="4"/>
      <c r="HT336" s="4"/>
      <c r="HU336" s="4"/>
      <c r="HV336" s="4"/>
      <c r="HW336" s="4"/>
      <c r="HX336" s="4"/>
      <c r="HY336" s="4"/>
      <c r="HZ336" s="4"/>
      <c r="IA336" s="4"/>
      <c r="IB336" s="4"/>
      <c r="IC336" s="4"/>
      <c r="ID336" s="4"/>
      <c r="IE336" s="4"/>
      <c r="IF336" s="4"/>
      <c r="IG336" s="4"/>
      <c r="IH336" s="4"/>
      <c r="II336" s="4"/>
      <c r="IJ336" s="4"/>
      <c r="IK336" s="4"/>
      <c r="IL336" s="4"/>
      <c r="IM336" s="4"/>
      <c r="IN336" s="4"/>
      <c r="IO336" s="4"/>
      <c r="IP336" s="4"/>
      <c r="IQ336" s="4"/>
      <c r="IR336" s="4"/>
      <c r="IS336" s="4"/>
      <c r="IT336" s="4"/>
      <c r="IU336" s="4"/>
      <c r="IV336" s="4"/>
      <c r="IW336" s="4"/>
      <c r="IX336" s="4"/>
      <c r="IY336" s="4"/>
      <c r="IZ336" s="4"/>
      <c r="JA336" s="4"/>
      <c r="JB336" s="4"/>
      <c r="JC336" s="4"/>
      <c r="JD336" s="4"/>
      <c r="JE336" s="4"/>
      <c r="JF336" s="4"/>
      <c r="JG336" s="4"/>
      <c r="JH336" s="4"/>
      <c r="JI336" s="4"/>
      <c r="JJ336" s="4"/>
      <c r="JK336" s="4"/>
      <c r="JL336" s="4"/>
      <c r="JM336" s="4"/>
      <c r="JN336" s="4"/>
      <c r="JO336" s="4"/>
      <c r="JP336" s="4"/>
      <c r="JQ336" s="4"/>
      <c r="JR336" s="4"/>
      <c r="JS336" s="4"/>
      <c r="JT336" s="4"/>
      <c r="JU336" s="4"/>
      <c r="JV336" s="4"/>
      <c r="JW336" s="4"/>
      <c r="JX336" s="4"/>
      <c r="JY336" s="4"/>
      <c r="JZ336" s="4"/>
      <c r="KA336" s="4"/>
      <c r="KB336" s="4"/>
      <c r="KC336" s="4"/>
      <c r="KD336" s="4"/>
      <c r="KE336" s="4"/>
      <c r="KF336" s="4"/>
      <c r="KG336" s="4"/>
      <c r="KH336" s="4"/>
      <c r="KI336" s="4"/>
      <c r="KJ336" s="4"/>
      <c r="KK336" s="4"/>
      <c r="KL336" s="4"/>
      <c r="KM336" s="4"/>
      <c r="KN336" s="4"/>
      <c r="KO336" s="4"/>
      <c r="KP336" s="4"/>
      <c r="KQ336" s="4"/>
      <c r="KR336" s="4"/>
      <c r="KS336" s="4"/>
      <c r="KT336" s="4"/>
      <c r="KU336" s="4"/>
      <c r="KV336" s="4"/>
      <c r="KW336" s="4"/>
      <c r="KX336" s="4"/>
      <c r="KY336" s="4"/>
      <c r="KZ336" s="4"/>
      <c r="LA336" s="4"/>
      <c r="LB336" s="4"/>
      <c r="LC336" s="4"/>
      <c r="LD336" s="4"/>
      <c r="LE336" s="4"/>
      <c r="LF336" s="4"/>
      <c r="LG336" s="4"/>
      <c r="LH336" s="4"/>
      <c r="LI336" s="4"/>
      <c r="LJ336" s="4"/>
      <c r="LK336" s="4"/>
      <c r="LL336" s="4"/>
      <c r="LM336" s="4"/>
      <c r="LN336" s="4"/>
      <c r="LO336" s="4"/>
      <c r="LP336" s="4"/>
      <c r="LQ336" s="4"/>
      <c r="LR336" s="4"/>
      <c r="LS336" s="4"/>
      <c r="LT336" s="4"/>
      <c r="LU336" s="4"/>
      <c r="LV336" s="4"/>
      <c r="LW336" s="4"/>
      <c r="LX336" s="4"/>
      <c r="LY336" s="4"/>
      <c r="LZ336" s="4"/>
      <c r="MA336" s="4"/>
      <c r="MB336" s="4"/>
      <c r="MC336" s="4"/>
      <c r="MD336" s="4"/>
      <c r="ME336" s="4"/>
      <c r="MF336" s="4"/>
      <c r="MG336" s="4"/>
      <c r="MH336" s="4"/>
      <c r="MI336" s="4"/>
      <c r="MJ336" s="4"/>
      <c r="MK336" s="4"/>
      <c r="ML336" s="4"/>
      <c r="MM336" s="4"/>
      <c r="MN336" s="4"/>
      <c r="MO336" s="4"/>
      <c r="MP336" s="4"/>
      <c r="MQ336" s="4"/>
      <c r="MR336" s="4"/>
      <c r="MS336" s="4"/>
      <c r="MT336" s="4"/>
      <c r="MU336" s="4"/>
      <c r="MV336" s="4"/>
      <c r="MW336" s="4"/>
      <c r="MX336" s="4"/>
      <c r="MY336" s="4"/>
      <c r="MZ336" s="4"/>
      <c r="NA336" s="4"/>
      <c r="NB336" s="4"/>
      <c r="NC336" s="4"/>
      <c r="ND336" s="4"/>
      <c r="NE336" s="4"/>
      <c r="NF336" s="4"/>
      <c r="NG336" s="4"/>
      <c r="NH336" s="4"/>
      <c r="NI336" s="4"/>
      <c r="NJ336" s="4"/>
      <c r="NK336" s="4"/>
      <c r="NL336" s="4"/>
      <c r="NM336" s="4"/>
      <c r="NN336" s="4"/>
      <c r="NO336" s="4"/>
      <c r="NP336" s="4"/>
      <c r="NQ336" s="4"/>
      <c r="NR336" s="4"/>
      <c r="NS336" s="4"/>
      <c r="NT336" s="4"/>
      <c r="NU336" s="4"/>
      <c r="NV336" s="4"/>
      <c r="NW336" s="4"/>
      <c r="NX336" s="4"/>
      <c r="NY336" s="4"/>
      <c r="NZ336" s="4"/>
      <c r="OA336" s="4"/>
      <c r="OB336" s="4"/>
      <c r="OC336" s="4"/>
      <c r="OD336" s="4"/>
      <c r="OE336" s="4"/>
      <c r="OF336" s="4"/>
      <c r="OG336" s="4"/>
      <c r="OH336" s="4"/>
      <c r="OI336" s="4"/>
      <c r="OJ336" s="4"/>
      <c r="OK336" s="4"/>
      <c r="OL336" s="4"/>
      <c r="OM336" s="4"/>
      <c r="ON336" s="4"/>
      <c r="OO336" s="4"/>
      <c r="OP336" s="4"/>
      <c r="OQ336" s="4"/>
      <c r="OR336" s="4"/>
      <c r="OS336" s="4"/>
      <c r="OT336" s="4"/>
      <c r="OU336" s="4"/>
      <c r="OV336" s="4"/>
      <c r="OW336" s="4"/>
      <c r="OX336" s="4"/>
      <c r="OY336" s="4"/>
      <c r="OZ336" s="4"/>
      <c r="PA336" s="4"/>
      <c r="PB336" s="4"/>
      <c r="PC336" s="4"/>
      <c r="PD336" s="4"/>
      <c r="PE336" s="4"/>
      <c r="PF336" s="4"/>
      <c r="PG336" s="4"/>
      <c r="PH336" s="4"/>
      <c r="PI336" s="4"/>
      <c r="PJ336" s="4"/>
      <c r="PK336" s="4"/>
      <c r="PL336" s="4"/>
      <c r="PM336" s="4"/>
      <c r="PN336" s="4"/>
      <c r="PO336" s="4"/>
      <c r="PP336" s="4"/>
      <c r="PQ336" s="4"/>
      <c r="PR336" s="4"/>
      <c r="PS336" s="4"/>
      <c r="PT336" s="4"/>
      <c r="PU336" s="4"/>
      <c r="PV336" s="4"/>
      <c r="PW336" s="4"/>
      <c r="PX336" s="4"/>
      <c r="PY336" s="4"/>
      <c r="PZ336" s="4"/>
      <c r="QA336" s="4"/>
      <c r="QB336" s="4"/>
      <c r="QC336" s="4"/>
      <c r="QD336" s="4"/>
      <c r="QE336" s="4"/>
      <c r="QF336" s="4"/>
      <c r="QG336" s="4"/>
      <c r="QH336" s="4"/>
      <c r="QI336" s="4"/>
      <c r="QJ336" s="4"/>
      <c r="QK336" s="4"/>
      <c r="QL336" s="4"/>
      <c r="QM336" s="4"/>
      <c r="QN336" s="4"/>
      <c r="QO336" s="4"/>
      <c r="QP336" s="4"/>
      <c r="QQ336" s="4"/>
      <c r="QR336" s="4"/>
      <c r="QS336" s="4"/>
      <c r="QT336" s="4"/>
      <c r="QU336" s="4"/>
      <c r="QV336" s="4"/>
      <c r="QW336" s="4"/>
      <c r="QX336" s="4"/>
      <c r="QY336" s="4"/>
      <c r="QZ336" s="4"/>
      <c r="RA336" s="4"/>
      <c r="RB336" s="4"/>
      <c r="RC336" s="4"/>
      <c r="RD336" s="4"/>
      <c r="RE336" s="4"/>
      <c r="RF336" s="4"/>
      <c r="RG336" s="4"/>
      <c r="RH336" s="4"/>
      <c r="RI336" s="4"/>
      <c r="RJ336" s="4"/>
      <c r="RK336" s="4"/>
      <c r="RL336" s="4"/>
      <c r="RM336" s="4"/>
      <c r="RN336" s="4"/>
      <c r="RO336" s="4"/>
      <c r="RP336" s="4"/>
      <c r="RQ336" s="4"/>
      <c r="RR336" s="4"/>
      <c r="RS336" s="4"/>
      <c r="RT336" s="4"/>
      <c r="RU336" s="4"/>
      <c r="RV336" s="4"/>
      <c r="RW336" s="4"/>
      <c r="RX336" s="4"/>
      <c r="RY336" s="4"/>
      <c r="RZ336" s="4"/>
      <c r="SA336" s="4"/>
      <c r="SB336" s="4"/>
      <c r="SC336" s="4"/>
      <c r="SD336" s="4"/>
      <c r="SE336" s="4"/>
      <c r="SF336" s="4"/>
      <c r="SG336" s="4"/>
      <c r="SH336" s="4"/>
      <c r="SI336" s="4"/>
      <c r="SJ336" s="4"/>
    </row>
    <row r="337" spans="1:504">
      <c r="A337" s="179"/>
      <c r="B337" s="181"/>
      <c r="C337" s="182"/>
      <c r="D337" s="182"/>
      <c r="E337" s="182"/>
      <c r="F337" s="182"/>
      <c r="G337" s="183"/>
      <c r="H337" s="182"/>
      <c r="I337" s="182"/>
      <c r="J337" s="183"/>
      <c r="K337" s="188"/>
      <c r="L337" s="188"/>
      <c r="M337" s="188"/>
      <c r="N337" s="186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A337" s="4"/>
      <c r="DB337" s="4"/>
      <c r="DC337" s="4"/>
      <c r="DD337" s="4"/>
      <c r="DE337" s="4"/>
      <c r="DF337" s="4"/>
      <c r="DG337" s="4"/>
      <c r="DH337" s="4"/>
      <c r="DI337" s="4"/>
      <c r="DJ337" s="4"/>
      <c r="DK337" s="4"/>
      <c r="DL337" s="4"/>
      <c r="DM337" s="4"/>
      <c r="DN337" s="4"/>
      <c r="DO337" s="4"/>
      <c r="DP337" s="4"/>
      <c r="DQ337" s="4"/>
      <c r="DR337" s="4"/>
      <c r="DS337" s="4"/>
      <c r="DT337" s="4"/>
      <c r="DU337" s="4"/>
      <c r="DV337" s="4"/>
      <c r="DW337" s="4"/>
      <c r="DX337" s="4"/>
      <c r="DY337" s="4"/>
      <c r="DZ337" s="4"/>
      <c r="EA337" s="4"/>
      <c r="EB337" s="4"/>
      <c r="EC337" s="4"/>
      <c r="ED337" s="4"/>
      <c r="EE337" s="4"/>
      <c r="EF337" s="4"/>
      <c r="EG337" s="4"/>
      <c r="EH337" s="4"/>
      <c r="EI337" s="4"/>
      <c r="EJ337" s="4"/>
      <c r="EK337" s="4"/>
      <c r="EL337" s="4"/>
      <c r="EM337" s="4"/>
      <c r="EN337" s="4"/>
      <c r="EO337" s="4"/>
      <c r="EP337" s="4"/>
      <c r="EQ337" s="4"/>
      <c r="ER337" s="4"/>
      <c r="ES337" s="4"/>
      <c r="ET337" s="4"/>
      <c r="EU337" s="4"/>
      <c r="EV337" s="4"/>
      <c r="EW337" s="4"/>
      <c r="EX337" s="4"/>
      <c r="EY337" s="4"/>
      <c r="EZ337" s="4"/>
      <c r="FA337" s="4"/>
      <c r="FB337" s="4"/>
      <c r="FC337" s="4"/>
      <c r="FD337" s="4"/>
      <c r="FE337" s="4"/>
      <c r="FF337" s="4"/>
      <c r="FG337" s="4"/>
      <c r="FH337" s="4"/>
      <c r="FI337" s="4"/>
      <c r="FJ337" s="4"/>
      <c r="FK337" s="4"/>
      <c r="FL337" s="4"/>
      <c r="FM337" s="4"/>
      <c r="FN337" s="4"/>
      <c r="FO337" s="4"/>
      <c r="FP337" s="4"/>
      <c r="FQ337" s="4"/>
      <c r="FR337" s="4"/>
      <c r="FS337" s="4"/>
      <c r="FT337" s="4"/>
      <c r="FU337" s="4"/>
      <c r="FV337" s="4"/>
      <c r="FW337" s="4"/>
      <c r="FX337" s="4"/>
      <c r="FY337" s="4"/>
      <c r="FZ337" s="4"/>
      <c r="GA337" s="4"/>
      <c r="GB337" s="4"/>
      <c r="GC337" s="4"/>
      <c r="GD337" s="4"/>
      <c r="GE337" s="4"/>
      <c r="GF337" s="4"/>
      <c r="GG337" s="4"/>
      <c r="GH337" s="4"/>
      <c r="GI337" s="4"/>
      <c r="GJ337" s="4"/>
      <c r="GK337" s="4"/>
      <c r="GL337" s="4"/>
      <c r="GM337" s="4"/>
      <c r="GN337" s="4"/>
      <c r="GO337" s="4"/>
      <c r="GP337" s="4"/>
      <c r="GQ337" s="4"/>
      <c r="GR337" s="4"/>
      <c r="GS337" s="4"/>
      <c r="GT337" s="4"/>
      <c r="GU337" s="4"/>
      <c r="GV337" s="4"/>
      <c r="GW337" s="4"/>
      <c r="GX337" s="4"/>
      <c r="GY337" s="4"/>
      <c r="GZ337" s="4"/>
      <c r="HA337" s="4"/>
      <c r="HB337" s="4"/>
      <c r="HC337" s="4"/>
      <c r="HD337" s="4"/>
      <c r="HE337" s="4"/>
      <c r="HF337" s="4"/>
      <c r="HG337" s="4"/>
      <c r="HH337" s="4"/>
      <c r="HI337" s="4"/>
      <c r="HJ337" s="4"/>
      <c r="HK337" s="4"/>
      <c r="HL337" s="4"/>
      <c r="HM337" s="4"/>
      <c r="HN337" s="4"/>
      <c r="HO337" s="4"/>
      <c r="HP337" s="4"/>
      <c r="HQ337" s="4"/>
      <c r="HR337" s="4"/>
      <c r="HS337" s="4"/>
      <c r="HT337" s="4"/>
      <c r="HU337" s="4"/>
      <c r="HV337" s="4"/>
      <c r="HW337" s="4"/>
      <c r="HX337" s="4"/>
      <c r="HY337" s="4"/>
      <c r="HZ337" s="4"/>
      <c r="IA337" s="4"/>
      <c r="IB337" s="4"/>
      <c r="IC337" s="4"/>
      <c r="ID337" s="4"/>
      <c r="IE337" s="4"/>
      <c r="IF337" s="4"/>
      <c r="IG337" s="4"/>
      <c r="IH337" s="4"/>
      <c r="II337" s="4"/>
      <c r="IJ337" s="4"/>
      <c r="IK337" s="4"/>
      <c r="IL337" s="4"/>
      <c r="IM337" s="4"/>
      <c r="IN337" s="4"/>
      <c r="IO337" s="4"/>
      <c r="IP337" s="4"/>
      <c r="IQ337" s="4"/>
      <c r="IR337" s="4"/>
      <c r="IS337" s="4"/>
      <c r="IT337" s="4"/>
      <c r="IU337" s="4"/>
      <c r="IV337" s="4"/>
      <c r="IW337" s="4"/>
      <c r="IX337" s="4"/>
      <c r="IY337" s="4"/>
      <c r="IZ337" s="4"/>
      <c r="JA337" s="4"/>
      <c r="JB337" s="4"/>
      <c r="JC337" s="4"/>
      <c r="JD337" s="4"/>
      <c r="JE337" s="4"/>
      <c r="JF337" s="4"/>
      <c r="JG337" s="4"/>
      <c r="JH337" s="4"/>
      <c r="JI337" s="4"/>
      <c r="JJ337" s="4"/>
      <c r="JK337" s="4"/>
      <c r="JL337" s="4"/>
      <c r="JM337" s="4"/>
      <c r="JN337" s="4"/>
      <c r="JO337" s="4"/>
      <c r="JP337" s="4"/>
      <c r="JQ337" s="4"/>
      <c r="JR337" s="4"/>
      <c r="JS337" s="4"/>
      <c r="JT337" s="4"/>
      <c r="JU337" s="4"/>
      <c r="JV337" s="4"/>
      <c r="JW337" s="4"/>
      <c r="JX337" s="4"/>
      <c r="JY337" s="4"/>
      <c r="JZ337" s="4"/>
      <c r="KA337" s="4"/>
      <c r="KB337" s="4"/>
      <c r="KC337" s="4"/>
      <c r="KD337" s="4"/>
      <c r="KE337" s="4"/>
      <c r="KF337" s="4"/>
      <c r="KG337" s="4"/>
      <c r="KH337" s="4"/>
      <c r="KI337" s="4"/>
      <c r="KJ337" s="4"/>
      <c r="KK337" s="4"/>
      <c r="KL337" s="4"/>
      <c r="KM337" s="4"/>
      <c r="KN337" s="4"/>
      <c r="KO337" s="4"/>
      <c r="KP337" s="4"/>
      <c r="KQ337" s="4"/>
      <c r="KR337" s="4"/>
      <c r="KS337" s="4"/>
      <c r="KT337" s="4"/>
      <c r="KU337" s="4"/>
      <c r="KV337" s="4"/>
      <c r="KW337" s="4"/>
      <c r="KX337" s="4"/>
      <c r="KY337" s="4"/>
      <c r="KZ337" s="4"/>
      <c r="LA337" s="4"/>
      <c r="LB337" s="4"/>
      <c r="LC337" s="4"/>
      <c r="LD337" s="4"/>
      <c r="LE337" s="4"/>
      <c r="LF337" s="4"/>
      <c r="LG337" s="4"/>
      <c r="LH337" s="4"/>
      <c r="LI337" s="4"/>
      <c r="LJ337" s="4"/>
      <c r="LK337" s="4"/>
      <c r="LL337" s="4"/>
      <c r="LM337" s="4"/>
      <c r="LN337" s="4"/>
      <c r="LO337" s="4"/>
      <c r="LP337" s="4"/>
      <c r="LQ337" s="4"/>
      <c r="LR337" s="4"/>
      <c r="LS337" s="4"/>
      <c r="LT337" s="4"/>
      <c r="LU337" s="4"/>
      <c r="LV337" s="4"/>
      <c r="LW337" s="4"/>
      <c r="LX337" s="4"/>
      <c r="LY337" s="4"/>
      <c r="LZ337" s="4"/>
      <c r="MA337" s="4"/>
      <c r="MB337" s="4"/>
      <c r="MC337" s="4"/>
      <c r="MD337" s="4"/>
      <c r="ME337" s="4"/>
      <c r="MF337" s="4"/>
      <c r="MG337" s="4"/>
      <c r="MH337" s="4"/>
      <c r="MI337" s="4"/>
      <c r="MJ337" s="4"/>
      <c r="MK337" s="4"/>
      <c r="ML337" s="4"/>
      <c r="MM337" s="4"/>
      <c r="MN337" s="4"/>
      <c r="MO337" s="4"/>
      <c r="MP337" s="4"/>
      <c r="MQ337" s="4"/>
      <c r="MR337" s="4"/>
      <c r="MS337" s="4"/>
      <c r="MT337" s="4"/>
      <c r="MU337" s="4"/>
      <c r="MV337" s="4"/>
      <c r="MW337" s="4"/>
      <c r="MX337" s="4"/>
      <c r="MY337" s="4"/>
      <c r="MZ337" s="4"/>
      <c r="NA337" s="4"/>
      <c r="NB337" s="4"/>
      <c r="NC337" s="4"/>
      <c r="ND337" s="4"/>
      <c r="NE337" s="4"/>
      <c r="NF337" s="4"/>
      <c r="NG337" s="4"/>
      <c r="NH337" s="4"/>
      <c r="NI337" s="4"/>
      <c r="NJ337" s="4"/>
      <c r="NK337" s="4"/>
      <c r="NL337" s="4"/>
      <c r="NM337" s="4"/>
      <c r="NN337" s="4"/>
      <c r="NO337" s="4"/>
      <c r="NP337" s="4"/>
      <c r="NQ337" s="4"/>
      <c r="NR337" s="4"/>
      <c r="NS337" s="4"/>
      <c r="NT337" s="4"/>
      <c r="NU337" s="4"/>
      <c r="NV337" s="4"/>
      <c r="NW337" s="4"/>
      <c r="NX337" s="4"/>
      <c r="NY337" s="4"/>
      <c r="NZ337" s="4"/>
      <c r="OA337" s="4"/>
      <c r="OB337" s="4"/>
      <c r="OC337" s="4"/>
      <c r="OD337" s="4"/>
      <c r="OE337" s="4"/>
      <c r="OF337" s="4"/>
      <c r="OG337" s="4"/>
      <c r="OH337" s="4"/>
      <c r="OI337" s="4"/>
      <c r="OJ337" s="4"/>
      <c r="OK337" s="4"/>
      <c r="OL337" s="4"/>
      <c r="OM337" s="4"/>
      <c r="ON337" s="4"/>
      <c r="OO337" s="4"/>
      <c r="OP337" s="4"/>
      <c r="OQ337" s="4"/>
      <c r="OR337" s="4"/>
      <c r="OS337" s="4"/>
      <c r="OT337" s="4"/>
      <c r="OU337" s="4"/>
      <c r="OV337" s="4"/>
      <c r="OW337" s="4"/>
      <c r="OX337" s="4"/>
      <c r="OY337" s="4"/>
      <c r="OZ337" s="4"/>
      <c r="PA337" s="4"/>
      <c r="PB337" s="4"/>
      <c r="PC337" s="4"/>
      <c r="PD337" s="4"/>
      <c r="PE337" s="4"/>
      <c r="PF337" s="4"/>
      <c r="PG337" s="4"/>
      <c r="PH337" s="4"/>
      <c r="PI337" s="4"/>
      <c r="PJ337" s="4"/>
      <c r="PK337" s="4"/>
      <c r="PL337" s="4"/>
      <c r="PM337" s="4"/>
      <c r="PN337" s="4"/>
      <c r="PO337" s="4"/>
      <c r="PP337" s="4"/>
      <c r="PQ337" s="4"/>
      <c r="PR337" s="4"/>
      <c r="PS337" s="4"/>
      <c r="PT337" s="4"/>
      <c r="PU337" s="4"/>
      <c r="PV337" s="4"/>
      <c r="PW337" s="4"/>
      <c r="PX337" s="4"/>
      <c r="PY337" s="4"/>
      <c r="PZ337" s="4"/>
      <c r="QA337" s="4"/>
      <c r="QB337" s="4"/>
      <c r="QC337" s="4"/>
      <c r="QD337" s="4"/>
      <c r="QE337" s="4"/>
      <c r="QF337" s="4"/>
      <c r="QG337" s="4"/>
      <c r="QH337" s="4"/>
      <c r="QI337" s="4"/>
      <c r="QJ337" s="4"/>
      <c r="QK337" s="4"/>
      <c r="QL337" s="4"/>
      <c r="QM337" s="4"/>
      <c r="QN337" s="4"/>
      <c r="QO337" s="4"/>
      <c r="QP337" s="4"/>
      <c r="QQ337" s="4"/>
      <c r="QR337" s="4"/>
      <c r="QS337" s="4"/>
      <c r="QT337" s="4"/>
      <c r="QU337" s="4"/>
      <c r="QV337" s="4"/>
      <c r="QW337" s="4"/>
      <c r="QX337" s="4"/>
      <c r="QY337" s="4"/>
      <c r="QZ337" s="4"/>
      <c r="RA337" s="4"/>
      <c r="RB337" s="4"/>
      <c r="RC337" s="4"/>
      <c r="RD337" s="4"/>
      <c r="RE337" s="4"/>
      <c r="RF337" s="4"/>
      <c r="RG337" s="4"/>
      <c r="RH337" s="4"/>
      <c r="RI337" s="4"/>
      <c r="RJ337" s="4"/>
      <c r="RK337" s="4"/>
      <c r="RL337" s="4"/>
      <c r="RM337" s="4"/>
      <c r="RN337" s="4"/>
      <c r="RO337" s="4"/>
      <c r="RP337" s="4"/>
      <c r="RQ337" s="4"/>
      <c r="RR337" s="4"/>
      <c r="RS337" s="4"/>
      <c r="RT337" s="4"/>
      <c r="RU337" s="4"/>
      <c r="RV337" s="4"/>
      <c r="RW337" s="4"/>
      <c r="RX337" s="4"/>
      <c r="RY337" s="4"/>
      <c r="RZ337" s="4"/>
      <c r="SA337" s="4"/>
      <c r="SB337" s="4"/>
      <c r="SC337" s="4"/>
      <c r="SD337" s="4"/>
      <c r="SE337" s="4"/>
      <c r="SF337" s="4"/>
      <c r="SG337" s="4"/>
      <c r="SH337" s="4"/>
      <c r="SI337" s="4"/>
      <c r="SJ337" s="4"/>
    </row>
    <row r="338" spans="1:504">
      <c r="A338" s="179"/>
      <c r="B338" s="181"/>
      <c r="C338" s="182"/>
      <c r="D338" s="182"/>
      <c r="E338" s="182"/>
      <c r="F338" s="182"/>
      <c r="G338" s="183"/>
      <c r="H338" s="182"/>
      <c r="I338" s="182"/>
      <c r="J338" s="183"/>
      <c r="K338" s="188"/>
      <c r="L338" s="188"/>
      <c r="M338" s="188"/>
      <c r="N338" s="186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4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4"/>
      <c r="EY338" s="4"/>
      <c r="EZ338" s="4"/>
      <c r="FA338" s="4"/>
      <c r="FB338" s="4"/>
      <c r="FC338" s="4"/>
      <c r="FD338" s="4"/>
      <c r="FE338" s="4"/>
      <c r="FF338" s="4"/>
      <c r="FG338" s="4"/>
      <c r="FH338" s="4"/>
      <c r="FI338" s="4"/>
      <c r="FJ338" s="4"/>
      <c r="FK338" s="4"/>
      <c r="FL338" s="4"/>
      <c r="FM338" s="4"/>
      <c r="FN338" s="4"/>
      <c r="FO338" s="4"/>
      <c r="FP338" s="4"/>
      <c r="FQ338" s="4"/>
      <c r="FR338" s="4"/>
      <c r="FS338" s="4"/>
      <c r="FT338" s="4"/>
      <c r="FU338" s="4"/>
      <c r="FV338" s="4"/>
      <c r="FW338" s="4"/>
      <c r="FX338" s="4"/>
      <c r="FY338" s="4"/>
      <c r="FZ338" s="4"/>
      <c r="GA338" s="4"/>
      <c r="GB338" s="4"/>
      <c r="GC338" s="4"/>
      <c r="GD338" s="4"/>
      <c r="GE338" s="4"/>
      <c r="GF338" s="4"/>
      <c r="GG338" s="4"/>
      <c r="GH338" s="4"/>
      <c r="GI338" s="4"/>
      <c r="GJ338" s="4"/>
      <c r="GK338" s="4"/>
      <c r="GL338" s="4"/>
      <c r="GM338" s="4"/>
      <c r="GN338" s="4"/>
      <c r="GO338" s="4"/>
      <c r="GP338" s="4"/>
      <c r="GQ338" s="4"/>
      <c r="GR338" s="4"/>
      <c r="GS338" s="4"/>
      <c r="GT338" s="4"/>
      <c r="GU338" s="4"/>
      <c r="GV338" s="4"/>
      <c r="GW338" s="4"/>
      <c r="GX338" s="4"/>
      <c r="GY338" s="4"/>
      <c r="GZ338" s="4"/>
      <c r="HA338" s="4"/>
      <c r="HB338" s="4"/>
      <c r="HC338" s="4"/>
      <c r="HD338" s="4"/>
      <c r="HE338" s="4"/>
      <c r="HF338" s="4"/>
      <c r="HG338" s="4"/>
      <c r="HH338" s="4"/>
      <c r="HI338" s="4"/>
      <c r="HJ338" s="4"/>
      <c r="HK338" s="4"/>
      <c r="HL338" s="4"/>
      <c r="HM338" s="4"/>
      <c r="HN338" s="4"/>
      <c r="HO338" s="4"/>
      <c r="HP338" s="4"/>
      <c r="HQ338" s="4"/>
      <c r="HR338" s="4"/>
      <c r="HS338" s="4"/>
      <c r="HT338" s="4"/>
      <c r="HU338" s="4"/>
      <c r="HV338" s="4"/>
      <c r="HW338" s="4"/>
      <c r="HX338" s="4"/>
      <c r="HY338" s="4"/>
      <c r="HZ338" s="4"/>
      <c r="IA338" s="4"/>
      <c r="IB338" s="4"/>
      <c r="IC338" s="4"/>
      <c r="ID338" s="4"/>
      <c r="IE338" s="4"/>
      <c r="IF338" s="4"/>
      <c r="IG338" s="4"/>
      <c r="IH338" s="4"/>
      <c r="II338" s="4"/>
      <c r="IJ338" s="4"/>
      <c r="IK338" s="4"/>
      <c r="IL338" s="4"/>
      <c r="IM338" s="4"/>
      <c r="IN338" s="4"/>
      <c r="IO338" s="4"/>
      <c r="IP338" s="4"/>
      <c r="IQ338" s="4"/>
      <c r="IR338" s="4"/>
      <c r="IS338" s="4"/>
      <c r="IT338" s="4"/>
      <c r="IU338" s="4"/>
      <c r="IV338" s="4"/>
      <c r="IW338" s="4"/>
      <c r="IX338" s="4"/>
      <c r="IY338" s="4"/>
      <c r="IZ338" s="4"/>
      <c r="JA338" s="4"/>
      <c r="JB338" s="4"/>
      <c r="JC338" s="4"/>
      <c r="JD338" s="4"/>
      <c r="JE338" s="4"/>
      <c r="JF338" s="4"/>
      <c r="JG338" s="4"/>
      <c r="JH338" s="4"/>
      <c r="JI338" s="4"/>
      <c r="JJ338" s="4"/>
      <c r="JK338" s="4"/>
      <c r="JL338" s="4"/>
      <c r="JM338" s="4"/>
      <c r="JN338" s="4"/>
      <c r="JO338" s="4"/>
      <c r="JP338" s="4"/>
      <c r="JQ338" s="4"/>
      <c r="JR338" s="4"/>
      <c r="JS338" s="4"/>
      <c r="JT338" s="4"/>
      <c r="JU338" s="4"/>
      <c r="JV338" s="4"/>
      <c r="JW338" s="4"/>
      <c r="JX338" s="4"/>
      <c r="JY338" s="4"/>
      <c r="JZ338" s="4"/>
      <c r="KA338" s="4"/>
      <c r="KB338" s="4"/>
      <c r="KC338" s="4"/>
      <c r="KD338" s="4"/>
      <c r="KE338" s="4"/>
      <c r="KF338" s="4"/>
      <c r="KG338" s="4"/>
      <c r="KH338" s="4"/>
      <c r="KI338" s="4"/>
      <c r="KJ338" s="4"/>
      <c r="KK338" s="4"/>
      <c r="KL338" s="4"/>
      <c r="KM338" s="4"/>
      <c r="KN338" s="4"/>
      <c r="KO338" s="4"/>
      <c r="KP338" s="4"/>
      <c r="KQ338" s="4"/>
      <c r="KR338" s="4"/>
      <c r="KS338" s="4"/>
      <c r="KT338" s="4"/>
      <c r="KU338" s="4"/>
      <c r="KV338" s="4"/>
      <c r="KW338" s="4"/>
      <c r="KX338" s="4"/>
      <c r="KY338" s="4"/>
      <c r="KZ338" s="4"/>
      <c r="LA338" s="4"/>
      <c r="LB338" s="4"/>
      <c r="LC338" s="4"/>
      <c r="LD338" s="4"/>
      <c r="LE338" s="4"/>
      <c r="LF338" s="4"/>
      <c r="LG338" s="4"/>
      <c r="LH338" s="4"/>
      <c r="LI338" s="4"/>
      <c r="LJ338" s="4"/>
      <c r="LK338" s="4"/>
      <c r="LL338" s="4"/>
      <c r="LM338" s="4"/>
      <c r="LN338" s="4"/>
      <c r="LO338" s="4"/>
      <c r="LP338" s="4"/>
      <c r="LQ338" s="4"/>
      <c r="LR338" s="4"/>
      <c r="LS338" s="4"/>
      <c r="LT338" s="4"/>
      <c r="LU338" s="4"/>
      <c r="LV338" s="4"/>
      <c r="LW338" s="4"/>
      <c r="LX338" s="4"/>
      <c r="LY338" s="4"/>
      <c r="LZ338" s="4"/>
      <c r="MA338" s="4"/>
      <c r="MB338" s="4"/>
      <c r="MC338" s="4"/>
      <c r="MD338" s="4"/>
      <c r="ME338" s="4"/>
      <c r="MF338" s="4"/>
      <c r="MG338" s="4"/>
      <c r="MH338" s="4"/>
      <c r="MI338" s="4"/>
      <c r="MJ338" s="4"/>
      <c r="MK338" s="4"/>
      <c r="ML338" s="4"/>
      <c r="MM338" s="4"/>
      <c r="MN338" s="4"/>
      <c r="MO338" s="4"/>
      <c r="MP338" s="4"/>
      <c r="MQ338" s="4"/>
      <c r="MR338" s="4"/>
      <c r="MS338" s="4"/>
      <c r="MT338" s="4"/>
      <c r="MU338" s="4"/>
      <c r="MV338" s="4"/>
      <c r="MW338" s="4"/>
      <c r="MX338" s="4"/>
      <c r="MY338" s="4"/>
      <c r="MZ338" s="4"/>
      <c r="NA338" s="4"/>
      <c r="NB338" s="4"/>
      <c r="NC338" s="4"/>
      <c r="ND338" s="4"/>
      <c r="NE338" s="4"/>
      <c r="NF338" s="4"/>
      <c r="NG338" s="4"/>
      <c r="NH338" s="4"/>
      <c r="NI338" s="4"/>
      <c r="NJ338" s="4"/>
      <c r="NK338" s="4"/>
      <c r="NL338" s="4"/>
      <c r="NM338" s="4"/>
      <c r="NN338" s="4"/>
      <c r="NO338" s="4"/>
      <c r="NP338" s="4"/>
      <c r="NQ338" s="4"/>
      <c r="NR338" s="4"/>
      <c r="NS338" s="4"/>
      <c r="NT338" s="4"/>
      <c r="NU338" s="4"/>
      <c r="NV338" s="4"/>
      <c r="NW338" s="4"/>
      <c r="NX338" s="4"/>
      <c r="NY338" s="4"/>
      <c r="NZ338" s="4"/>
      <c r="OA338" s="4"/>
      <c r="OB338" s="4"/>
      <c r="OC338" s="4"/>
      <c r="OD338" s="4"/>
      <c r="OE338" s="4"/>
      <c r="OF338" s="4"/>
      <c r="OG338" s="4"/>
      <c r="OH338" s="4"/>
      <c r="OI338" s="4"/>
      <c r="OJ338" s="4"/>
      <c r="OK338" s="4"/>
      <c r="OL338" s="4"/>
      <c r="OM338" s="4"/>
      <c r="ON338" s="4"/>
      <c r="OO338" s="4"/>
      <c r="OP338" s="4"/>
      <c r="OQ338" s="4"/>
      <c r="OR338" s="4"/>
      <c r="OS338" s="4"/>
      <c r="OT338" s="4"/>
      <c r="OU338" s="4"/>
      <c r="OV338" s="4"/>
      <c r="OW338" s="4"/>
      <c r="OX338" s="4"/>
      <c r="OY338" s="4"/>
      <c r="OZ338" s="4"/>
      <c r="PA338" s="4"/>
      <c r="PB338" s="4"/>
      <c r="PC338" s="4"/>
      <c r="PD338" s="4"/>
      <c r="PE338" s="4"/>
      <c r="PF338" s="4"/>
      <c r="PG338" s="4"/>
      <c r="PH338" s="4"/>
      <c r="PI338" s="4"/>
      <c r="PJ338" s="4"/>
      <c r="PK338" s="4"/>
      <c r="PL338" s="4"/>
      <c r="PM338" s="4"/>
      <c r="PN338" s="4"/>
      <c r="PO338" s="4"/>
      <c r="PP338" s="4"/>
      <c r="PQ338" s="4"/>
      <c r="PR338" s="4"/>
      <c r="PS338" s="4"/>
      <c r="PT338" s="4"/>
      <c r="PU338" s="4"/>
      <c r="PV338" s="4"/>
      <c r="PW338" s="4"/>
      <c r="PX338" s="4"/>
      <c r="PY338" s="4"/>
      <c r="PZ338" s="4"/>
      <c r="QA338" s="4"/>
      <c r="QB338" s="4"/>
      <c r="QC338" s="4"/>
      <c r="QD338" s="4"/>
      <c r="QE338" s="4"/>
      <c r="QF338" s="4"/>
      <c r="QG338" s="4"/>
      <c r="QH338" s="4"/>
      <c r="QI338" s="4"/>
      <c r="QJ338" s="4"/>
      <c r="QK338" s="4"/>
      <c r="QL338" s="4"/>
      <c r="QM338" s="4"/>
      <c r="QN338" s="4"/>
      <c r="QO338" s="4"/>
      <c r="QP338" s="4"/>
      <c r="QQ338" s="4"/>
      <c r="QR338" s="4"/>
      <c r="QS338" s="4"/>
      <c r="QT338" s="4"/>
      <c r="QU338" s="4"/>
      <c r="QV338" s="4"/>
      <c r="QW338" s="4"/>
      <c r="QX338" s="4"/>
      <c r="QY338" s="4"/>
      <c r="QZ338" s="4"/>
      <c r="RA338" s="4"/>
      <c r="RB338" s="4"/>
      <c r="RC338" s="4"/>
      <c r="RD338" s="4"/>
      <c r="RE338" s="4"/>
      <c r="RF338" s="4"/>
      <c r="RG338" s="4"/>
      <c r="RH338" s="4"/>
      <c r="RI338" s="4"/>
      <c r="RJ338" s="4"/>
      <c r="RK338" s="4"/>
      <c r="RL338" s="4"/>
      <c r="RM338" s="4"/>
      <c r="RN338" s="4"/>
      <c r="RO338" s="4"/>
      <c r="RP338" s="4"/>
      <c r="RQ338" s="4"/>
      <c r="RR338" s="4"/>
      <c r="RS338" s="4"/>
      <c r="RT338" s="4"/>
      <c r="RU338" s="4"/>
      <c r="RV338" s="4"/>
      <c r="RW338" s="4"/>
      <c r="RX338" s="4"/>
      <c r="RY338" s="4"/>
      <c r="RZ338" s="4"/>
      <c r="SA338" s="4"/>
      <c r="SB338" s="4"/>
      <c r="SC338" s="4"/>
      <c r="SD338" s="4"/>
      <c r="SE338" s="4"/>
      <c r="SF338" s="4"/>
      <c r="SG338" s="4"/>
      <c r="SH338" s="4"/>
      <c r="SI338" s="4"/>
      <c r="SJ338" s="4"/>
    </row>
    <row r="339" spans="1:504">
      <c r="A339" s="179"/>
      <c r="B339" s="181"/>
      <c r="C339" s="182"/>
      <c r="D339" s="182"/>
      <c r="E339" s="182"/>
      <c r="F339" s="182"/>
      <c r="G339" s="189"/>
      <c r="H339" s="182"/>
      <c r="I339" s="182"/>
      <c r="J339" s="183"/>
      <c r="K339" s="188"/>
      <c r="L339" s="188"/>
      <c r="M339" s="188"/>
      <c r="N339" s="186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  <c r="BN339" s="4"/>
      <c r="BO339" s="4"/>
      <c r="BP339" s="4"/>
      <c r="BQ339" s="4"/>
      <c r="BR339" s="4"/>
      <c r="BS339" s="4"/>
      <c r="BT339" s="4"/>
      <c r="BU339" s="4"/>
      <c r="BV339" s="4"/>
      <c r="BW339" s="4"/>
      <c r="BX339" s="4"/>
      <c r="BY339" s="4"/>
      <c r="BZ339" s="4"/>
      <c r="CA339" s="4"/>
      <c r="CB339" s="4"/>
      <c r="CC339" s="4"/>
      <c r="CD339" s="4"/>
      <c r="CE339" s="4"/>
      <c r="CF339" s="4"/>
      <c r="CG339" s="4"/>
      <c r="CH339" s="4"/>
      <c r="CI339" s="4"/>
      <c r="CJ339" s="4"/>
      <c r="CK339" s="4"/>
      <c r="CL339" s="4"/>
      <c r="CM339" s="4"/>
      <c r="CN339" s="4"/>
      <c r="CO339" s="4"/>
      <c r="CP339" s="4"/>
      <c r="CQ339" s="4"/>
      <c r="CR339" s="4"/>
      <c r="CS339" s="4"/>
      <c r="CT339" s="4"/>
      <c r="CU339" s="4"/>
      <c r="CV339" s="4"/>
      <c r="CW339" s="4"/>
      <c r="CX339" s="4"/>
      <c r="CY339" s="4"/>
      <c r="CZ339" s="4"/>
      <c r="DA339" s="4"/>
      <c r="DB339" s="4"/>
      <c r="DC339" s="4"/>
      <c r="DD339" s="4"/>
      <c r="DE339" s="4"/>
      <c r="DF339" s="4"/>
      <c r="DG339" s="4"/>
      <c r="DH339" s="4"/>
      <c r="DI339" s="4"/>
      <c r="DJ339" s="4"/>
      <c r="DK339" s="4"/>
      <c r="DL339" s="4"/>
      <c r="DM339" s="4"/>
      <c r="DN339" s="4"/>
      <c r="DO339" s="4"/>
      <c r="DP339" s="4"/>
      <c r="DQ339" s="4"/>
      <c r="DR339" s="4"/>
      <c r="DS339" s="4"/>
      <c r="DT339" s="4"/>
      <c r="DU339" s="4"/>
      <c r="DV339" s="4"/>
      <c r="DW339" s="4"/>
      <c r="DX339" s="4"/>
      <c r="DY339" s="4"/>
      <c r="DZ339" s="4"/>
      <c r="EA339" s="4"/>
      <c r="EB339" s="4"/>
      <c r="EC339" s="4"/>
      <c r="ED339" s="4"/>
      <c r="EE339" s="4"/>
      <c r="EF339" s="4"/>
      <c r="EG339" s="4"/>
      <c r="EH339" s="4"/>
      <c r="EI339" s="4"/>
      <c r="EJ339" s="4"/>
      <c r="EK339" s="4"/>
      <c r="EL339" s="4"/>
      <c r="EM339" s="4"/>
      <c r="EN339" s="4"/>
      <c r="EO339" s="4"/>
      <c r="EP339" s="4"/>
      <c r="EQ339" s="4"/>
      <c r="ER339" s="4"/>
      <c r="ES339" s="4"/>
      <c r="ET339" s="4"/>
      <c r="EU339" s="4"/>
      <c r="EV339" s="4"/>
      <c r="EW339" s="4"/>
      <c r="EX339" s="4"/>
      <c r="EY339" s="4"/>
      <c r="EZ339" s="4"/>
      <c r="FA339" s="4"/>
      <c r="FB339" s="4"/>
      <c r="FC339" s="4"/>
      <c r="FD339" s="4"/>
      <c r="FE339" s="4"/>
      <c r="FF339" s="4"/>
      <c r="FG339" s="4"/>
      <c r="FH339" s="4"/>
      <c r="FI339" s="4"/>
      <c r="FJ339" s="4"/>
      <c r="FK339" s="4"/>
      <c r="FL339" s="4"/>
      <c r="FM339" s="4"/>
      <c r="FN339" s="4"/>
      <c r="FO339" s="4"/>
      <c r="FP339" s="4"/>
      <c r="FQ339" s="4"/>
      <c r="FR339" s="4"/>
      <c r="FS339" s="4"/>
      <c r="FT339" s="4"/>
      <c r="FU339" s="4"/>
      <c r="FV339" s="4"/>
      <c r="FW339" s="4"/>
      <c r="FX339" s="4"/>
      <c r="FY339" s="4"/>
      <c r="FZ339" s="4"/>
      <c r="GA339" s="4"/>
      <c r="GB339" s="4"/>
      <c r="GC339" s="4"/>
      <c r="GD339" s="4"/>
      <c r="GE339" s="4"/>
      <c r="GF339" s="4"/>
      <c r="GG339" s="4"/>
      <c r="GH339" s="4"/>
      <c r="GI339" s="4"/>
      <c r="GJ339" s="4"/>
      <c r="GK339" s="4"/>
      <c r="GL339" s="4"/>
      <c r="GM339" s="4"/>
      <c r="GN339" s="4"/>
      <c r="GO339" s="4"/>
      <c r="GP339" s="4"/>
      <c r="GQ339" s="4"/>
      <c r="GR339" s="4"/>
      <c r="GS339" s="4"/>
      <c r="GT339" s="4"/>
      <c r="GU339" s="4"/>
      <c r="GV339" s="4"/>
      <c r="GW339" s="4"/>
      <c r="GX339" s="4"/>
      <c r="GY339" s="4"/>
      <c r="GZ339" s="4"/>
      <c r="HA339" s="4"/>
      <c r="HB339" s="4"/>
      <c r="HC339" s="4"/>
      <c r="HD339" s="4"/>
      <c r="HE339" s="4"/>
      <c r="HF339" s="4"/>
      <c r="HG339" s="4"/>
      <c r="HH339" s="4"/>
      <c r="HI339" s="4"/>
      <c r="HJ339" s="4"/>
      <c r="HK339" s="4"/>
      <c r="HL339" s="4"/>
      <c r="HM339" s="4"/>
      <c r="HN339" s="4"/>
      <c r="HO339" s="4"/>
      <c r="HP339" s="4"/>
      <c r="HQ339" s="4"/>
      <c r="HR339" s="4"/>
      <c r="HS339" s="4"/>
      <c r="HT339" s="4"/>
      <c r="HU339" s="4"/>
      <c r="HV339" s="4"/>
      <c r="HW339" s="4"/>
      <c r="HX339" s="4"/>
      <c r="HY339" s="4"/>
      <c r="HZ339" s="4"/>
      <c r="IA339" s="4"/>
      <c r="IB339" s="4"/>
      <c r="IC339" s="4"/>
      <c r="ID339" s="4"/>
      <c r="IE339" s="4"/>
      <c r="IF339" s="4"/>
      <c r="IG339" s="4"/>
      <c r="IH339" s="4"/>
      <c r="II339" s="4"/>
      <c r="IJ339" s="4"/>
      <c r="IK339" s="4"/>
      <c r="IL339" s="4"/>
      <c r="IM339" s="4"/>
      <c r="IN339" s="4"/>
      <c r="IO339" s="4"/>
      <c r="IP339" s="4"/>
      <c r="IQ339" s="4"/>
      <c r="IR339" s="4"/>
      <c r="IS339" s="4"/>
      <c r="IT339" s="4"/>
      <c r="IU339" s="4"/>
      <c r="IV339" s="4"/>
      <c r="IW339" s="4"/>
      <c r="IX339" s="4"/>
      <c r="IY339" s="4"/>
      <c r="IZ339" s="4"/>
      <c r="JA339" s="4"/>
      <c r="JB339" s="4"/>
      <c r="JC339" s="4"/>
      <c r="JD339" s="4"/>
      <c r="JE339" s="4"/>
      <c r="JF339" s="4"/>
      <c r="JG339" s="4"/>
      <c r="JH339" s="4"/>
      <c r="JI339" s="4"/>
      <c r="JJ339" s="4"/>
      <c r="JK339" s="4"/>
      <c r="JL339" s="4"/>
      <c r="JM339" s="4"/>
      <c r="JN339" s="4"/>
      <c r="JO339" s="4"/>
      <c r="JP339" s="4"/>
      <c r="JQ339" s="4"/>
      <c r="JR339" s="4"/>
      <c r="JS339" s="4"/>
      <c r="JT339" s="4"/>
      <c r="JU339" s="4"/>
      <c r="JV339" s="4"/>
      <c r="JW339" s="4"/>
      <c r="JX339" s="4"/>
      <c r="JY339" s="4"/>
      <c r="JZ339" s="4"/>
      <c r="KA339" s="4"/>
      <c r="KB339" s="4"/>
      <c r="KC339" s="4"/>
      <c r="KD339" s="4"/>
      <c r="KE339" s="4"/>
      <c r="KF339" s="4"/>
      <c r="KG339" s="4"/>
      <c r="KH339" s="4"/>
      <c r="KI339" s="4"/>
      <c r="KJ339" s="4"/>
      <c r="KK339" s="4"/>
      <c r="KL339" s="4"/>
      <c r="KM339" s="4"/>
      <c r="KN339" s="4"/>
      <c r="KO339" s="4"/>
      <c r="KP339" s="4"/>
      <c r="KQ339" s="4"/>
      <c r="KR339" s="4"/>
      <c r="KS339" s="4"/>
      <c r="KT339" s="4"/>
      <c r="KU339" s="4"/>
      <c r="KV339" s="4"/>
      <c r="KW339" s="4"/>
      <c r="KX339" s="4"/>
      <c r="KY339" s="4"/>
      <c r="KZ339" s="4"/>
      <c r="LA339" s="4"/>
      <c r="LB339" s="4"/>
      <c r="LC339" s="4"/>
      <c r="LD339" s="4"/>
      <c r="LE339" s="4"/>
      <c r="LF339" s="4"/>
      <c r="LG339" s="4"/>
      <c r="LH339" s="4"/>
      <c r="LI339" s="4"/>
      <c r="LJ339" s="4"/>
      <c r="LK339" s="4"/>
      <c r="LL339" s="4"/>
      <c r="LM339" s="4"/>
      <c r="LN339" s="4"/>
      <c r="LO339" s="4"/>
      <c r="LP339" s="4"/>
      <c r="LQ339" s="4"/>
      <c r="LR339" s="4"/>
      <c r="LS339" s="4"/>
      <c r="LT339" s="4"/>
      <c r="LU339" s="4"/>
      <c r="LV339" s="4"/>
      <c r="LW339" s="4"/>
      <c r="LX339" s="4"/>
      <c r="LY339" s="4"/>
      <c r="LZ339" s="4"/>
      <c r="MA339" s="4"/>
      <c r="MB339" s="4"/>
      <c r="MC339" s="4"/>
      <c r="MD339" s="4"/>
      <c r="ME339" s="4"/>
      <c r="MF339" s="4"/>
      <c r="MG339" s="4"/>
      <c r="MH339" s="4"/>
      <c r="MI339" s="4"/>
      <c r="MJ339" s="4"/>
      <c r="MK339" s="4"/>
      <c r="ML339" s="4"/>
      <c r="MM339" s="4"/>
      <c r="MN339" s="4"/>
      <c r="MO339" s="4"/>
      <c r="MP339" s="4"/>
      <c r="MQ339" s="4"/>
      <c r="MR339" s="4"/>
      <c r="MS339" s="4"/>
      <c r="MT339" s="4"/>
      <c r="MU339" s="4"/>
      <c r="MV339" s="4"/>
      <c r="MW339" s="4"/>
      <c r="MX339" s="4"/>
      <c r="MY339" s="4"/>
      <c r="MZ339" s="4"/>
      <c r="NA339" s="4"/>
      <c r="NB339" s="4"/>
      <c r="NC339" s="4"/>
      <c r="ND339" s="4"/>
      <c r="NE339" s="4"/>
      <c r="NF339" s="4"/>
      <c r="NG339" s="4"/>
      <c r="NH339" s="4"/>
      <c r="NI339" s="4"/>
      <c r="NJ339" s="4"/>
      <c r="NK339" s="4"/>
      <c r="NL339" s="4"/>
      <c r="NM339" s="4"/>
      <c r="NN339" s="4"/>
      <c r="NO339" s="4"/>
      <c r="NP339" s="4"/>
      <c r="NQ339" s="4"/>
      <c r="NR339" s="4"/>
      <c r="NS339" s="4"/>
      <c r="NT339" s="4"/>
      <c r="NU339" s="4"/>
      <c r="NV339" s="4"/>
      <c r="NW339" s="4"/>
      <c r="NX339" s="4"/>
      <c r="NY339" s="4"/>
      <c r="NZ339" s="4"/>
      <c r="OA339" s="4"/>
      <c r="OB339" s="4"/>
      <c r="OC339" s="4"/>
      <c r="OD339" s="4"/>
      <c r="OE339" s="4"/>
      <c r="OF339" s="4"/>
      <c r="OG339" s="4"/>
      <c r="OH339" s="4"/>
      <c r="OI339" s="4"/>
      <c r="OJ339" s="4"/>
      <c r="OK339" s="4"/>
      <c r="OL339" s="4"/>
      <c r="OM339" s="4"/>
      <c r="ON339" s="4"/>
      <c r="OO339" s="4"/>
      <c r="OP339" s="4"/>
      <c r="OQ339" s="4"/>
      <c r="OR339" s="4"/>
      <c r="OS339" s="4"/>
      <c r="OT339" s="4"/>
      <c r="OU339" s="4"/>
      <c r="OV339" s="4"/>
      <c r="OW339" s="4"/>
      <c r="OX339" s="4"/>
      <c r="OY339" s="4"/>
      <c r="OZ339" s="4"/>
      <c r="PA339" s="4"/>
      <c r="PB339" s="4"/>
      <c r="PC339" s="4"/>
      <c r="PD339" s="4"/>
      <c r="PE339" s="4"/>
      <c r="PF339" s="4"/>
      <c r="PG339" s="4"/>
      <c r="PH339" s="4"/>
      <c r="PI339" s="4"/>
      <c r="PJ339" s="4"/>
      <c r="PK339" s="4"/>
      <c r="PL339" s="4"/>
      <c r="PM339" s="4"/>
      <c r="PN339" s="4"/>
      <c r="PO339" s="4"/>
      <c r="PP339" s="4"/>
      <c r="PQ339" s="4"/>
      <c r="PR339" s="4"/>
      <c r="PS339" s="4"/>
      <c r="PT339" s="4"/>
      <c r="PU339" s="4"/>
      <c r="PV339" s="4"/>
      <c r="PW339" s="4"/>
      <c r="PX339" s="4"/>
      <c r="PY339" s="4"/>
      <c r="PZ339" s="4"/>
      <c r="QA339" s="4"/>
      <c r="QB339" s="4"/>
      <c r="QC339" s="4"/>
      <c r="QD339" s="4"/>
      <c r="QE339" s="4"/>
      <c r="QF339" s="4"/>
      <c r="QG339" s="4"/>
      <c r="QH339" s="4"/>
      <c r="QI339" s="4"/>
      <c r="QJ339" s="4"/>
      <c r="QK339" s="4"/>
      <c r="QL339" s="4"/>
      <c r="QM339" s="4"/>
      <c r="QN339" s="4"/>
      <c r="QO339" s="4"/>
      <c r="QP339" s="4"/>
      <c r="QQ339" s="4"/>
      <c r="QR339" s="4"/>
      <c r="QS339" s="4"/>
      <c r="QT339" s="4"/>
      <c r="QU339" s="4"/>
      <c r="QV339" s="4"/>
      <c r="QW339" s="4"/>
      <c r="QX339" s="4"/>
      <c r="QY339" s="4"/>
      <c r="QZ339" s="4"/>
      <c r="RA339" s="4"/>
      <c r="RB339" s="4"/>
      <c r="RC339" s="4"/>
      <c r="RD339" s="4"/>
      <c r="RE339" s="4"/>
      <c r="RF339" s="4"/>
      <c r="RG339" s="4"/>
      <c r="RH339" s="4"/>
      <c r="RI339" s="4"/>
      <c r="RJ339" s="4"/>
      <c r="RK339" s="4"/>
      <c r="RL339" s="4"/>
      <c r="RM339" s="4"/>
      <c r="RN339" s="4"/>
      <c r="RO339" s="4"/>
      <c r="RP339" s="4"/>
      <c r="RQ339" s="4"/>
      <c r="RR339" s="4"/>
      <c r="RS339" s="4"/>
      <c r="RT339" s="4"/>
      <c r="RU339" s="4"/>
      <c r="RV339" s="4"/>
      <c r="RW339" s="4"/>
      <c r="RX339" s="4"/>
      <c r="RY339" s="4"/>
      <c r="RZ339" s="4"/>
      <c r="SA339" s="4"/>
      <c r="SB339" s="4"/>
      <c r="SC339" s="4"/>
      <c r="SD339" s="4"/>
      <c r="SE339" s="4"/>
      <c r="SF339" s="4"/>
      <c r="SG339" s="4"/>
      <c r="SH339" s="4"/>
      <c r="SI339" s="4"/>
      <c r="SJ339" s="4"/>
    </row>
    <row r="340" spans="1:504">
      <c r="A340" s="179"/>
      <c r="B340" s="181"/>
      <c r="C340" s="182"/>
      <c r="D340" s="182"/>
      <c r="E340" s="182"/>
      <c r="F340" s="182"/>
      <c r="G340" s="183"/>
      <c r="H340" s="182"/>
      <c r="I340" s="182"/>
      <c r="J340" s="183"/>
      <c r="K340" s="184"/>
      <c r="L340" s="185"/>
      <c r="M340" s="185"/>
      <c r="N340" s="186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4"/>
      <c r="BN340" s="4"/>
      <c r="BO340" s="4"/>
      <c r="BP340" s="4"/>
      <c r="BQ340" s="4"/>
      <c r="BR340" s="4"/>
      <c r="BS340" s="4"/>
      <c r="BT340" s="4"/>
      <c r="BU340" s="4"/>
      <c r="BV340" s="4"/>
      <c r="BW340" s="4"/>
      <c r="BX340" s="4"/>
      <c r="BY340" s="4"/>
      <c r="BZ340" s="4"/>
      <c r="CA340" s="4"/>
      <c r="CB340" s="4"/>
      <c r="CC340" s="4"/>
      <c r="CD340" s="4"/>
      <c r="CE340" s="4"/>
      <c r="CF340" s="4"/>
      <c r="CG340" s="4"/>
      <c r="CH340" s="4"/>
      <c r="CI340" s="4"/>
      <c r="CJ340" s="4"/>
      <c r="CK340" s="4"/>
      <c r="CL340" s="4"/>
      <c r="CM340" s="4"/>
      <c r="CN340" s="4"/>
      <c r="CO340" s="4"/>
      <c r="CP340" s="4"/>
      <c r="CQ340" s="4"/>
      <c r="CR340" s="4"/>
      <c r="CS340" s="4"/>
      <c r="CT340" s="4"/>
      <c r="CU340" s="4"/>
      <c r="CV340" s="4"/>
      <c r="CW340" s="4"/>
      <c r="CX340" s="4"/>
      <c r="CY340" s="4"/>
      <c r="CZ340" s="4"/>
      <c r="DA340" s="4"/>
      <c r="DB340" s="4"/>
      <c r="DC340" s="4"/>
      <c r="DD340" s="4"/>
      <c r="DE340" s="4"/>
      <c r="DF340" s="4"/>
      <c r="DG340" s="4"/>
      <c r="DH340" s="4"/>
      <c r="DI340" s="4"/>
      <c r="DJ340" s="4"/>
      <c r="DK340" s="4"/>
      <c r="DL340" s="4"/>
      <c r="DM340" s="4"/>
      <c r="DN340" s="4"/>
      <c r="DO340" s="4"/>
      <c r="DP340" s="4"/>
      <c r="DQ340" s="4"/>
      <c r="DR340" s="4"/>
      <c r="DS340" s="4"/>
      <c r="DT340" s="4"/>
      <c r="DU340" s="4"/>
      <c r="DV340" s="4"/>
      <c r="DW340" s="4"/>
      <c r="DX340" s="4"/>
      <c r="DY340" s="4"/>
      <c r="DZ340" s="4"/>
      <c r="EA340" s="4"/>
      <c r="EB340" s="4"/>
      <c r="EC340" s="4"/>
      <c r="ED340" s="4"/>
      <c r="EE340" s="4"/>
      <c r="EF340" s="4"/>
      <c r="EG340" s="4"/>
      <c r="EH340" s="4"/>
      <c r="EI340" s="4"/>
      <c r="EJ340" s="4"/>
      <c r="EK340" s="4"/>
      <c r="EL340" s="4"/>
      <c r="EM340" s="4"/>
      <c r="EN340" s="4"/>
      <c r="EO340" s="4"/>
      <c r="EP340" s="4"/>
      <c r="EQ340" s="4"/>
      <c r="ER340" s="4"/>
      <c r="ES340" s="4"/>
      <c r="ET340" s="4"/>
      <c r="EU340" s="4"/>
      <c r="EV340" s="4"/>
      <c r="EW340" s="4"/>
      <c r="EX340" s="4"/>
      <c r="EY340" s="4"/>
      <c r="EZ340" s="4"/>
      <c r="FA340" s="4"/>
      <c r="FB340" s="4"/>
      <c r="FC340" s="4"/>
      <c r="FD340" s="4"/>
      <c r="FE340" s="4"/>
      <c r="FF340" s="4"/>
      <c r="FG340" s="4"/>
      <c r="FH340" s="4"/>
      <c r="FI340" s="4"/>
      <c r="FJ340" s="4"/>
      <c r="FK340" s="4"/>
      <c r="FL340" s="4"/>
      <c r="FM340" s="4"/>
      <c r="FN340" s="4"/>
      <c r="FO340" s="4"/>
      <c r="FP340" s="4"/>
      <c r="FQ340" s="4"/>
      <c r="FR340" s="4"/>
      <c r="FS340" s="4"/>
      <c r="FT340" s="4"/>
      <c r="FU340" s="4"/>
      <c r="FV340" s="4"/>
      <c r="FW340" s="4"/>
      <c r="FX340" s="4"/>
      <c r="FY340" s="4"/>
      <c r="FZ340" s="4"/>
      <c r="GA340" s="4"/>
      <c r="GB340" s="4"/>
      <c r="GC340" s="4"/>
      <c r="GD340" s="4"/>
      <c r="GE340" s="4"/>
      <c r="GF340" s="4"/>
      <c r="GG340" s="4"/>
      <c r="GH340" s="4"/>
      <c r="GI340" s="4"/>
      <c r="GJ340" s="4"/>
      <c r="GK340" s="4"/>
      <c r="GL340" s="4"/>
      <c r="GM340" s="4"/>
      <c r="GN340" s="4"/>
      <c r="GO340" s="4"/>
      <c r="GP340" s="4"/>
      <c r="GQ340" s="4"/>
      <c r="GR340" s="4"/>
      <c r="GS340" s="4"/>
      <c r="GT340" s="4"/>
      <c r="GU340" s="4"/>
      <c r="GV340" s="4"/>
      <c r="GW340" s="4"/>
      <c r="GX340" s="4"/>
      <c r="GY340" s="4"/>
      <c r="GZ340" s="4"/>
      <c r="HA340" s="4"/>
      <c r="HB340" s="4"/>
      <c r="HC340" s="4"/>
      <c r="HD340" s="4"/>
      <c r="HE340" s="4"/>
      <c r="HF340" s="4"/>
      <c r="HG340" s="4"/>
      <c r="HH340" s="4"/>
      <c r="HI340" s="4"/>
      <c r="HJ340" s="4"/>
      <c r="HK340" s="4"/>
      <c r="HL340" s="4"/>
      <c r="HM340" s="4"/>
      <c r="HN340" s="4"/>
      <c r="HO340" s="4"/>
      <c r="HP340" s="4"/>
      <c r="HQ340" s="4"/>
      <c r="HR340" s="4"/>
      <c r="HS340" s="4"/>
      <c r="HT340" s="4"/>
      <c r="HU340" s="4"/>
      <c r="HV340" s="4"/>
      <c r="HW340" s="4"/>
      <c r="HX340" s="4"/>
      <c r="HY340" s="4"/>
      <c r="HZ340" s="4"/>
      <c r="IA340" s="4"/>
      <c r="IB340" s="4"/>
      <c r="IC340" s="4"/>
      <c r="ID340" s="4"/>
      <c r="IE340" s="4"/>
      <c r="IF340" s="4"/>
      <c r="IG340" s="4"/>
      <c r="IH340" s="4"/>
      <c r="II340" s="4"/>
      <c r="IJ340" s="4"/>
      <c r="IK340" s="4"/>
      <c r="IL340" s="4"/>
      <c r="IM340" s="4"/>
      <c r="IN340" s="4"/>
      <c r="IO340" s="4"/>
      <c r="IP340" s="4"/>
      <c r="IQ340" s="4"/>
      <c r="IR340" s="4"/>
      <c r="IS340" s="4"/>
      <c r="IT340" s="4"/>
      <c r="IU340" s="4"/>
      <c r="IV340" s="4"/>
      <c r="IW340" s="4"/>
      <c r="IX340" s="4"/>
      <c r="IY340" s="4"/>
      <c r="IZ340" s="4"/>
      <c r="JA340" s="4"/>
      <c r="JB340" s="4"/>
      <c r="JC340" s="4"/>
      <c r="JD340" s="4"/>
      <c r="JE340" s="4"/>
      <c r="JF340" s="4"/>
      <c r="JG340" s="4"/>
      <c r="JH340" s="4"/>
      <c r="JI340" s="4"/>
      <c r="JJ340" s="4"/>
      <c r="JK340" s="4"/>
      <c r="JL340" s="4"/>
      <c r="JM340" s="4"/>
      <c r="JN340" s="4"/>
      <c r="JO340" s="4"/>
      <c r="JP340" s="4"/>
      <c r="JQ340" s="4"/>
      <c r="JR340" s="4"/>
      <c r="JS340" s="4"/>
      <c r="JT340" s="4"/>
      <c r="JU340" s="4"/>
      <c r="JV340" s="4"/>
      <c r="JW340" s="4"/>
      <c r="JX340" s="4"/>
      <c r="JY340" s="4"/>
      <c r="JZ340" s="4"/>
      <c r="KA340" s="4"/>
      <c r="KB340" s="4"/>
      <c r="KC340" s="4"/>
      <c r="KD340" s="4"/>
      <c r="KE340" s="4"/>
      <c r="KF340" s="4"/>
      <c r="KG340" s="4"/>
      <c r="KH340" s="4"/>
      <c r="KI340" s="4"/>
      <c r="KJ340" s="4"/>
      <c r="KK340" s="4"/>
      <c r="KL340" s="4"/>
      <c r="KM340" s="4"/>
      <c r="KN340" s="4"/>
      <c r="KO340" s="4"/>
      <c r="KP340" s="4"/>
      <c r="KQ340" s="4"/>
      <c r="KR340" s="4"/>
      <c r="KS340" s="4"/>
      <c r="KT340" s="4"/>
      <c r="KU340" s="4"/>
      <c r="KV340" s="4"/>
      <c r="KW340" s="4"/>
      <c r="KX340" s="4"/>
      <c r="KY340" s="4"/>
      <c r="KZ340" s="4"/>
      <c r="LA340" s="4"/>
      <c r="LB340" s="4"/>
      <c r="LC340" s="4"/>
      <c r="LD340" s="4"/>
      <c r="LE340" s="4"/>
      <c r="LF340" s="4"/>
      <c r="LG340" s="4"/>
      <c r="LH340" s="4"/>
      <c r="LI340" s="4"/>
      <c r="LJ340" s="4"/>
      <c r="LK340" s="4"/>
      <c r="LL340" s="4"/>
      <c r="LM340" s="4"/>
      <c r="LN340" s="4"/>
      <c r="LO340" s="4"/>
      <c r="LP340" s="4"/>
      <c r="LQ340" s="4"/>
      <c r="LR340" s="4"/>
      <c r="LS340" s="4"/>
      <c r="LT340" s="4"/>
      <c r="LU340" s="4"/>
      <c r="LV340" s="4"/>
      <c r="LW340" s="4"/>
      <c r="LX340" s="4"/>
      <c r="LY340" s="4"/>
      <c r="LZ340" s="4"/>
      <c r="MA340" s="4"/>
      <c r="MB340" s="4"/>
      <c r="MC340" s="4"/>
      <c r="MD340" s="4"/>
      <c r="ME340" s="4"/>
      <c r="MF340" s="4"/>
      <c r="MG340" s="4"/>
      <c r="MH340" s="4"/>
      <c r="MI340" s="4"/>
      <c r="MJ340" s="4"/>
      <c r="MK340" s="4"/>
      <c r="ML340" s="4"/>
      <c r="MM340" s="4"/>
      <c r="MN340" s="4"/>
      <c r="MO340" s="4"/>
      <c r="MP340" s="4"/>
      <c r="MQ340" s="4"/>
      <c r="MR340" s="4"/>
      <c r="MS340" s="4"/>
      <c r="MT340" s="4"/>
      <c r="MU340" s="4"/>
      <c r="MV340" s="4"/>
      <c r="MW340" s="4"/>
      <c r="MX340" s="4"/>
      <c r="MY340" s="4"/>
      <c r="MZ340" s="4"/>
      <c r="NA340" s="4"/>
      <c r="NB340" s="4"/>
      <c r="NC340" s="4"/>
      <c r="ND340" s="4"/>
      <c r="NE340" s="4"/>
      <c r="NF340" s="4"/>
      <c r="NG340" s="4"/>
      <c r="NH340" s="4"/>
      <c r="NI340" s="4"/>
      <c r="NJ340" s="4"/>
      <c r="NK340" s="4"/>
      <c r="NL340" s="4"/>
      <c r="NM340" s="4"/>
      <c r="NN340" s="4"/>
      <c r="NO340" s="4"/>
      <c r="NP340" s="4"/>
      <c r="NQ340" s="4"/>
      <c r="NR340" s="4"/>
      <c r="NS340" s="4"/>
      <c r="NT340" s="4"/>
      <c r="NU340" s="4"/>
      <c r="NV340" s="4"/>
      <c r="NW340" s="4"/>
      <c r="NX340" s="4"/>
      <c r="NY340" s="4"/>
      <c r="NZ340" s="4"/>
      <c r="OA340" s="4"/>
      <c r="OB340" s="4"/>
      <c r="OC340" s="4"/>
      <c r="OD340" s="4"/>
      <c r="OE340" s="4"/>
      <c r="OF340" s="4"/>
      <c r="OG340" s="4"/>
      <c r="OH340" s="4"/>
      <c r="OI340" s="4"/>
      <c r="OJ340" s="4"/>
      <c r="OK340" s="4"/>
      <c r="OL340" s="4"/>
      <c r="OM340" s="4"/>
      <c r="ON340" s="4"/>
      <c r="OO340" s="4"/>
      <c r="OP340" s="4"/>
      <c r="OQ340" s="4"/>
      <c r="OR340" s="4"/>
      <c r="OS340" s="4"/>
      <c r="OT340" s="4"/>
      <c r="OU340" s="4"/>
      <c r="OV340" s="4"/>
      <c r="OW340" s="4"/>
      <c r="OX340" s="4"/>
      <c r="OY340" s="4"/>
      <c r="OZ340" s="4"/>
      <c r="PA340" s="4"/>
      <c r="PB340" s="4"/>
      <c r="PC340" s="4"/>
      <c r="PD340" s="4"/>
      <c r="PE340" s="4"/>
      <c r="PF340" s="4"/>
      <c r="PG340" s="4"/>
      <c r="PH340" s="4"/>
      <c r="PI340" s="4"/>
      <c r="PJ340" s="4"/>
      <c r="PK340" s="4"/>
      <c r="PL340" s="4"/>
      <c r="PM340" s="4"/>
      <c r="PN340" s="4"/>
      <c r="PO340" s="4"/>
      <c r="PP340" s="4"/>
      <c r="PQ340" s="4"/>
      <c r="PR340" s="4"/>
      <c r="PS340" s="4"/>
      <c r="PT340" s="4"/>
      <c r="PU340" s="4"/>
      <c r="PV340" s="4"/>
      <c r="PW340" s="4"/>
      <c r="PX340" s="4"/>
      <c r="PY340" s="4"/>
      <c r="PZ340" s="4"/>
      <c r="QA340" s="4"/>
      <c r="QB340" s="4"/>
      <c r="QC340" s="4"/>
      <c r="QD340" s="4"/>
      <c r="QE340" s="4"/>
      <c r="QF340" s="4"/>
      <c r="QG340" s="4"/>
      <c r="QH340" s="4"/>
      <c r="QI340" s="4"/>
      <c r="QJ340" s="4"/>
      <c r="QK340" s="4"/>
      <c r="QL340" s="4"/>
      <c r="QM340" s="4"/>
      <c r="QN340" s="4"/>
      <c r="QO340" s="4"/>
      <c r="QP340" s="4"/>
      <c r="QQ340" s="4"/>
      <c r="QR340" s="4"/>
      <c r="QS340" s="4"/>
      <c r="QT340" s="4"/>
      <c r="QU340" s="4"/>
      <c r="QV340" s="4"/>
      <c r="QW340" s="4"/>
      <c r="QX340" s="4"/>
      <c r="QY340" s="4"/>
      <c r="QZ340" s="4"/>
      <c r="RA340" s="4"/>
      <c r="RB340" s="4"/>
      <c r="RC340" s="4"/>
      <c r="RD340" s="4"/>
      <c r="RE340" s="4"/>
      <c r="RF340" s="4"/>
      <c r="RG340" s="4"/>
      <c r="RH340" s="4"/>
      <c r="RI340" s="4"/>
      <c r="RJ340" s="4"/>
      <c r="RK340" s="4"/>
      <c r="RL340" s="4"/>
      <c r="RM340" s="4"/>
      <c r="RN340" s="4"/>
      <c r="RO340" s="4"/>
      <c r="RP340" s="4"/>
      <c r="RQ340" s="4"/>
      <c r="RR340" s="4"/>
      <c r="RS340" s="4"/>
      <c r="RT340" s="4"/>
      <c r="RU340" s="4"/>
      <c r="RV340" s="4"/>
      <c r="RW340" s="4"/>
      <c r="RX340" s="4"/>
      <c r="RY340" s="4"/>
      <c r="RZ340" s="4"/>
      <c r="SA340" s="4"/>
      <c r="SB340" s="4"/>
      <c r="SC340" s="4"/>
      <c r="SD340" s="4"/>
      <c r="SE340" s="4"/>
      <c r="SF340" s="4"/>
      <c r="SG340" s="4"/>
      <c r="SH340" s="4"/>
      <c r="SI340" s="4"/>
      <c r="SJ340" s="4"/>
    </row>
    <row r="341" spans="1:504">
      <c r="A341" s="179"/>
      <c r="B341" s="181"/>
      <c r="C341" s="182"/>
      <c r="D341" s="182"/>
      <c r="E341" s="182"/>
      <c r="F341" s="182"/>
      <c r="G341" s="183"/>
      <c r="H341" s="182"/>
      <c r="I341" s="182"/>
      <c r="J341" s="183"/>
      <c r="K341" s="188"/>
      <c r="L341" s="188"/>
      <c r="M341" s="188"/>
      <c r="N341" s="186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  <c r="BN341" s="4"/>
      <c r="BO341" s="4"/>
      <c r="BP341" s="4"/>
      <c r="BQ341" s="4"/>
      <c r="BR341" s="4"/>
      <c r="BS341" s="4"/>
      <c r="BT341" s="4"/>
      <c r="BU341" s="4"/>
      <c r="BV341" s="4"/>
      <c r="BW341" s="4"/>
      <c r="BX341" s="4"/>
      <c r="BY341" s="4"/>
      <c r="BZ341" s="4"/>
      <c r="CA341" s="4"/>
      <c r="CB341" s="4"/>
      <c r="CC341" s="4"/>
      <c r="CD341" s="4"/>
      <c r="CE341" s="4"/>
      <c r="CF341" s="4"/>
      <c r="CG341" s="4"/>
      <c r="CH341" s="4"/>
      <c r="CI341" s="4"/>
      <c r="CJ341" s="4"/>
      <c r="CK341" s="4"/>
      <c r="CL341" s="4"/>
      <c r="CM341" s="4"/>
      <c r="CN341" s="4"/>
      <c r="CO341" s="4"/>
      <c r="CP341" s="4"/>
      <c r="CQ341" s="4"/>
      <c r="CR341" s="4"/>
      <c r="CS341" s="4"/>
      <c r="CT341" s="4"/>
      <c r="CU341" s="4"/>
      <c r="CV341" s="4"/>
      <c r="CW341" s="4"/>
      <c r="CX341" s="4"/>
      <c r="CY341" s="4"/>
      <c r="CZ341" s="4"/>
      <c r="DA341" s="4"/>
      <c r="DB341" s="4"/>
      <c r="DC341" s="4"/>
      <c r="DD341" s="4"/>
      <c r="DE341" s="4"/>
      <c r="DF341" s="4"/>
      <c r="DG341" s="4"/>
      <c r="DH341" s="4"/>
      <c r="DI341" s="4"/>
      <c r="DJ341" s="4"/>
      <c r="DK341" s="4"/>
      <c r="DL341" s="4"/>
      <c r="DM341" s="4"/>
      <c r="DN341" s="4"/>
      <c r="DO341" s="4"/>
      <c r="DP341" s="4"/>
      <c r="DQ341" s="4"/>
      <c r="DR341" s="4"/>
      <c r="DS341" s="4"/>
      <c r="DT341" s="4"/>
      <c r="DU341" s="4"/>
      <c r="DV341" s="4"/>
      <c r="DW341" s="4"/>
      <c r="DX341" s="4"/>
      <c r="DY341" s="4"/>
      <c r="DZ341" s="4"/>
      <c r="EA341" s="4"/>
      <c r="EB341" s="4"/>
      <c r="EC341" s="4"/>
      <c r="ED341" s="4"/>
      <c r="EE341" s="4"/>
      <c r="EF341" s="4"/>
      <c r="EG341" s="4"/>
      <c r="EH341" s="4"/>
      <c r="EI341" s="4"/>
      <c r="EJ341" s="4"/>
      <c r="EK341" s="4"/>
      <c r="EL341" s="4"/>
      <c r="EM341" s="4"/>
      <c r="EN341" s="4"/>
      <c r="EO341" s="4"/>
      <c r="EP341" s="4"/>
      <c r="EQ341" s="4"/>
      <c r="ER341" s="4"/>
      <c r="ES341" s="4"/>
      <c r="ET341" s="4"/>
      <c r="EU341" s="4"/>
      <c r="EV341" s="4"/>
      <c r="EW341" s="4"/>
      <c r="EX341" s="4"/>
      <c r="EY341" s="4"/>
      <c r="EZ341" s="4"/>
      <c r="FA341" s="4"/>
      <c r="FB341" s="4"/>
      <c r="FC341" s="4"/>
      <c r="FD341" s="4"/>
      <c r="FE341" s="4"/>
      <c r="FF341" s="4"/>
      <c r="FG341" s="4"/>
      <c r="FH341" s="4"/>
      <c r="FI341" s="4"/>
      <c r="FJ341" s="4"/>
      <c r="FK341" s="4"/>
      <c r="FL341" s="4"/>
      <c r="FM341" s="4"/>
      <c r="FN341" s="4"/>
      <c r="FO341" s="4"/>
      <c r="FP341" s="4"/>
      <c r="FQ341" s="4"/>
      <c r="FR341" s="4"/>
      <c r="FS341" s="4"/>
      <c r="FT341" s="4"/>
      <c r="FU341" s="4"/>
      <c r="FV341" s="4"/>
      <c r="FW341" s="4"/>
      <c r="FX341" s="4"/>
      <c r="FY341" s="4"/>
      <c r="FZ341" s="4"/>
      <c r="GA341" s="4"/>
      <c r="GB341" s="4"/>
      <c r="GC341" s="4"/>
      <c r="GD341" s="4"/>
      <c r="GE341" s="4"/>
      <c r="GF341" s="4"/>
      <c r="GG341" s="4"/>
      <c r="GH341" s="4"/>
      <c r="GI341" s="4"/>
      <c r="GJ341" s="4"/>
      <c r="GK341" s="4"/>
      <c r="GL341" s="4"/>
      <c r="GM341" s="4"/>
      <c r="GN341" s="4"/>
      <c r="GO341" s="4"/>
      <c r="GP341" s="4"/>
      <c r="GQ341" s="4"/>
      <c r="GR341" s="4"/>
      <c r="GS341" s="4"/>
      <c r="GT341" s="4"/>
      <c r="GU341" s="4"/>
      <c r="GV341" s="4"/>
      <c r="GW341" s="4"/>
      <c r="GX341" s="4"/>
      <c r="GY341" s="4"/>
      <c r="GZ341" s="4"/>
      <c r="HA341" s="4"/>
      <c r="HB341" s="4"/>
      <c r="HC341" s="4"/>
      <c r="HD341" s="4"/>
      <c r="HE341" s="4"/>
      <c r="HF341" s="4"/>
      <c r="HG341" s="4"/>
      <c r="HH341" s="4"/>
      <c r="HI341" s="4"/>
      <c r="HJ341" s="4"/>
      <c r="HK341" s="4"/>
      <c r="HL341" s="4"/>
      <c r="HM341" s="4"/>
      <c r="HN341" s="4"/>
      <c r="HO341" s="4"/>
      <c r="HP341" s="4"/>
      <c r="HQ341" s="4"/>
      <c r="HR341" s="4"/>
      <c r="HS341" s="4"/>
      <c r="HT341" s="4"/>
      <c r="HU341" s="4"/>
      <c r="HV341" s="4"/>
      <c r="HW341" s="4"/>
      <c r="HX341" s="4"/>
      <c r="HY341" s="4"/>
      <c r="HZ341" s="4"/>
      <c r="IA341" s="4"/>
      <c r="IB341" s="4"/>
      <c r="IC341" s="4"/>
      <c r="ID341" s="4"/>
      <c r="IE341" s="4"/>
      <c r="IF341" s="4"/>
      <c r="IG341" s="4"/>
      <c r="IH341" s="4"/>
      <c r="II341" s="4"/>
      <c r="IJ341" s="4"/>
      <c r="IK341" s="4"/>
      <c r="IL341" s="4"/>
      <c r="IM341" s="4"/>
      <c r="IN341" s="4"/>
      <c r="IO341" s="4"/>
      <c r="IP341" s="4"/>
      <c r="IQ341" s="4"/>
      <c r="IR341" s="4"/>
      <c r="IS341" s="4"/>
      <c r="IT341" s="4"/>
      <c r="IU341" s="4"/>
      <c r="IV341" s="4"/>
      <c r="IW341" s="4"/>
      <c r="IX341" s="4"/>
      <c r="IY341" s="4"/>
      <c r="IZ341" s="4"/>
      <c r="JA341" s="4"/>
      <c r="JB341" s="4"/>
      <c r="JC341" s="4"/>
      <c r="JD341" s="4"/>
      <c r="JE341" s="4"/>
      <c r="JF341" s="4"/>
      <c r="JG341" s="4"/>
      <c r="JH341" s="4"/>
      <c r="JI341" s="4"/>
      <c r="JJ341" s="4"/>
      <c r="JK341" s="4"/>
      <c r="JL341" s="4"/>
      <c r="JM341" s="4"/>
      <c r="JN341" s="4"/>
      <c r="JO341" s="4"/>
      <c r="JP341" s="4"/>
      <c r="JQ341" s="4"/>
      <c r="JR341" s="4"/>
      <c r="JS341" s="4"/>
      <c r="JT341" s="4"/>
      <c r="JU341" s="4"/>
      <c r="JV341" s="4"/>
      <c r="JW341" s="4"/>
      <c r="JX341" s="4"/>
      <c r="JY341" s="4"/>
      <c r="JZ341" s="4"/>
      <c r="KA341" s="4"/>
      <c r="KB341" s="4"/>
      <c r="KC341" s="4"/>
      <c r="KD341" s="4"/>
      <c r="KE341" s="4"/>
      <c r="KF341" s="4"/>
      <c r="KG341" s="4"/>
      <c r="KH341" s="4"/>
      <c r="KI341" s="4"/>
      <c r="KJ341" s="4"/>
      <c r="KK341" s="4"/>
      <c r="KL341" s="4"/>
      <c r="KM341" s="4"/>
      <c r="KN341" s="4"/>
      <c r="KO341" s="4"/>
      <c r="KP341" s="4"/>
      <c r="KQ341" s="4"/>
      <c r="KR341" s="4"/>
      <c r="KS341" s="4"/>
      <c r="KT341" s="4"/>
      <c r="KU341" s="4"/>
      <c r="KV341" s="4"/>
      <c r="KW341" s="4"/>
      <c r="KX341" s="4"/>
      <c r="KY341" s="4"/>
      <c r="KZ341" s="4"/>
      <c r="LA341" s="4"/>
      <c r="LB341" s="4"/>
      <c r="LC341" s="4"/>
      <c r="LD341" s="4"/>
      <c r="LE341" s="4"/>
      <c r="LF341" s="4"/>
      <c r="LG341" s="4"/>
      <c r="LH341" s="4"/>
      <c r="LI341" s="4"/>
      <c r="LJ341" s="4"/>
      <c r="LK341" s="4"/>
      <c r="LL341" s="4"/>
      <c r="LM341" s="4"/>
      <c r="LN341" s="4"/>
      <c r="LO341" s="4"/>
      <c r="LP341" s="4"/>
      <c r="LQ341" s="4"/>
      <c r="LR341" s="4"/>
      <c r="LS341" s="4"/>
      <c r="LT341" s="4"/>
      <c r="LU341" s="4"/>
      <c r="LV341" s="4"/>
      <c r="LW341" s="4"/>
      <c r="LX341" s="4"/>
      <c r="LY341" s="4"/>
      <c r="LZ341" s="4"/>
      <c r="MA341" s="4"/>
      <c r="MB341" s="4"/>
      <c r="MC341" s="4"/>
      <c r="MD341" s="4"/>
      <c r="ME341" s="4"/>
      <c r="MF341" s="4"/>
      <c r="MG341" s="4"/>
      <c r="MH341" s="4"/>
      <c r="MI341" s="4"/>
      <c r="MJ341" s="4"/>
      <c r="MK341" s="4"/>
      <c r="ML341" s="4"/>
      <c r="MM341" s="4"/>
      <c r="MN341" s="4"/>
      <c r="MO341" s="4"/>
      <c r="MP341" s="4"/>
      <c r="MQ341" s="4"/>
      <c r="MR341" s="4"/>
      <c r="MS341" s="4"/>
      <c r="MT341" s="4"/>
      <c r="MU341" s="4"/>
      <c r="MV341" s="4"/>
      <c r="MW341" s="4"/>
      <c r="MX341" s="4"/>
      <c r="MY341" s="4"/>
      <c r="MZ341" s="4"/>
      <c r="NA341" s="4"/>
      <c r="NB341" s="4"/>
      <c r="NC341" s="4"/>
      <c r="ND341" s="4"/>
      <c r="NE341" s="4"/>
      <c r="NF341" s="4"/>
      <c r="NG341" s="4"/>
      <c r="NH341" s="4"/>
      <c r="NI341" s="4"/>
      <c r="NJ341" s="4"/>
      <c r="NK341" s="4"/>
      <c r="NL341" s="4"/>
      <c r="NM341" s="4"/>
      <c r="NN341" s="4"/>
      <c r="NO341" s="4"/>
      <c r="NP341" s="4"/>
      <c r="NQ341" s="4"/>
      <c r="NR341" s="4"/>
      <c r="NS341" s="4"/>
      <c r="NT341" s="4"/>
      <c r="NU341" s="4"/>
      <c r="NV341" s="4"/>
      <c r="NW341" s="4"/>
      <c r="NX341" s="4"/>
      <c r="NY341" s="4"/>
      <c r="NZ341" s="4"/>
      <c r="OA341" s="4"/>
      <c r="OB341" s="4"/>
      <c r="OC341" s="4"/>
      <c r="OD341" s="4"/>
      <c r="OE341" s="4"/>
      <c r="OF341" s="4"/>
      <c r="OG341" s="4"/>
      <c r="OH341" s="4"/>
      <c r="OI341" s="4"/>
      <c r="OJ341" s="4"/>
      <c r="OK341" s="4"/>
      <c r="OL341" s="4"/>
      <c r="OM341" s="4"/>
      <c r="ON341" s="4"/>
      <c r="OO341" s="4"/>
      <c r="OP341" s="4"/>
      <c r="OQ341" s="4"/>
      <c r="OR341" s="4"/>
      <c r="OS341" s="4"/>
      <c r="OT341" s="4"/>
      <c r="OU341" s="4"/>
      <c r="OV341" s="4"/>
      <c r="OW341" s="4"/>
      <c r="OX341" s="4"/>
      <c r="OY341" s="4"/>
      <c r="OZ341" s="4"/>
      <c r="PA341" s="4"/>
      <c r="PB341" s="4"/>
      <c r="PC341" s="4"/>
      <c r="PD341" s="4"/>
      <c r="PE341" s="4"/>
      <c r="PF341" s="4"/>
      <c r="PG341" s="4"/>
      <c r="PH341" s="4"/>
      <c r="PI341" s="4"/>
      <c r="PJ341" s="4"/>
      <c r="PK341" s="4"/>
      <c r="PL341" s="4"/>
      <c r="PM341" s="4"/>
      <c r="PN341" s="4"/>
      <c r="PO341" s="4"/>
      <c r="PP341" s="4"/>
      <c r="PQ341" s="4"/>
      <c r="PR341" s="4"/>
      <c r="PS341" s="4"/>
      <c r="PT341" s="4"/>
      <c r="PU341" s="4"/>
      <c r="PV341" s="4"/>
      <c r="PW341" s="4"/>
      <c r="PX341" s="4"/>
      <c r="PY341" s="4"/>
      <c r="PZ341" s="4"/>
      <c r="QA341" s="4"/>
      <c r="QB341" s="4"/>
      <c r="QC341" s="4"/>
      <c r="QD341" s="4"/>
      <c r="QE341" s="4"/>
      <c r="QF341" s="4"/>
      <c r="QG341" s="4"/>
      <c r="QH341" s="4"/>
      <c r="QI341" s="4"/>
      <c r="QJ341" s="4"/>
      <c r="QK341" s="4"/>
      <c r="QL341" s="4"/>
      <c r="QM341" s="4"/>
      <c r="QN341" s="4"/>
      <c r="QO341" s="4"/>
      <c r="QP341" s="4"/>
      <c r="QQ341" s="4"/>
      <c r="QR341" s="4"/>
      <c r="QS341" s="4"/>
      <c r="QT341" s="4"/>
      <c r="QU341" s="4"/>
      <c r="QV341" s="4"/>
      <c r="QW341" s="4"/>
      <c r="QX341" s="4"/>
      <c r="QY341" s="4"/>
      <c r="QZ341" s="4"/>
      <c r="RA341" s="4"/>
      <c r="RB341" s="4"/>
      <c r="RC341" s="4"/>
      <c r="RD341" s="4"/>
      <c r="RE341" s="4"/>
      <c r="RF341" s="4"/>
      <c r="RG341" s="4"/>
      <c r="RH341" s="4"/>
      <c r="RI341" s="4"/>
      <c r="RJ341" s="4"/>
      <c r="RK341" s="4"/>
      <c r="RL341" s="4"/>
      <c r="RM341" s="4"/>
      <c r="RN341" s="4"/>
      <c r="RO341" s="4"/>
      <c r="RP341" s="4"/>
      <c r="RQ341" s="4"/>
      <c r="RR341" s="4"/>
      <c r="RS341" s="4"/>
      <c r="RT341" s="4"/>
      <c r="RU341" s="4"/>
      <c r="RV341" s="4"/>
      <c r="RW341" s="4"/>
      <c r="RX341" s="4"/>
      <c r="RY341" s="4"/>
      <c r="RZ341" s="4"/>
      <c r="SA341" s="4"/>
      <c r="SB341" s="4"/>
      <c r="SC341" s="4"/>
      <c r="SD341" s="4"/>
      <c r="SE341" s="4"/>
      <c r="SF341" s="4"/>
      <c r="SG341" s="4"/>
      <c r="SH341" s="4"/>
      <c r="SI341" s="4"/>
      <c r="SJ341" s="4"/>
    </row>
    <row r="342" spans="1:504">
      <c r="A342" s="179"/>
      <c r="B342" s="181"/>
      <c r="C342" s="182"/>
      <c r="D342" s="182"/>
      <c r="E342" s="182"/>
      <c r="F342" s="182"/>
      <c r="G342" s="183"/>
      <c r="H342" s="182"/>
      <c r="I342" s="182"/>
      <c r="J342" s="183"/>
      <c r="K342" s="188"/>
      <c r="L342" s="188"/>
      <c r="M342" s="188"/>
      <c r="N342" s="186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  <c r="BN342" s="4"/>
      <c r="BO342" s="4"/>
      <c r="BP342" s="4"/>
      <c r="BQ342" s="4"/>
      <c r="BR342" s="4"/>
      <c r="BS342" s="4"/>
      <c r="BT342" s="4"/>
      <c r="BU342" s="4"/>
      <c r="BV342" s="4"/>
      <c r="BW342" s="4"/>
      <c r="BX342" s="4"/>
      <c r="BY342" s="4"/>
      <c r="BZ342" s="4"/>
      <c r="CA342" s="4"/>
      <c r="CB342" s="4"/>
      <c r="CC342" s="4"/>
      <c r="CD342" s="4"/>
      <c r="CE342" s="4"/>
      <c r="CF342" s="4"/>
      <c r="CG342" s="4"/>
      <c r="CH342" s="4"/>
      <c r="CI342" s="4"/>
      <c r="CJ342" s="4"/>
      <c r="CK342" s="4"/>
      <c r="CL342" s="4"/>
      <c r="CM342" s="4"/>
      <c r="CN342" s="4"/>
      <c r="CO342" s="4"/>
      <c r="CP342" s="4"/>
      <c r="CQ342" s="4"/>
      <c r="CR342" s="4"/>
      <c r="CS342" s="4"/>
      <c r="CT342" s="4"/>
      <c r="CU342" s="4"/>
      <c r="CV342" s="4"/>
      <c r="CW342" s="4"/>
      <c r="CX342" s="4"/>
      <c r="CY342" s="4"/>
      <c r="CZ342" s="4"/>
      <c r="DA342" s="4"/>
      <c r="DB342" s="4"/>
      <c r="DC342" s="4"/>
      <c r="DD342" s="4"/>
      <c r="DE342" s="4"/>
      <c r="DF342" s="4"/>
      <c r="DG342" s="4"/>
      <c r="DH342" s="4"/>
      <c r="DI342" s="4"/>
      <c r="DJ342" s="4"/>
      <c r="DK342" s="4"/>
      <c r="DL342" s="4"/>
      <c r="DM342" s="4"/>
      <c r="DN342" s="4"/>
      <c r="DO342" s="4"/>
      <c r="DP342" s="4"/>
      <c r="DQ342" s="4"/>
      <c r="DR342" s="4"/>
      <c r="DS342" s="4"/>
      <c r="DT342" s="4"/>
      <c r="DU342" s="4"/>
      <c r="DV342" s="4"/>
      <c r="DW342" s="4"/>
      <c r="DX342" s="4"/>
      <c r="DY342" s="4"/>
      <c r="DZ342" s="4"/>
      <c r="EA342" s="4"/>
      <c r="EB342" s="4"/>
      <c r="EC342" s="4"/>
      <c r="ED342" s="4"/>
      <c r="EE342" s="4"/>
      <c r="EF342" s="4"/>
      <c r="EG342" s="4"/>
      <c r="EH342" s="4"/>
      <c r="EI342" s="4"/>
      <c r="EJ342" s="4"/>
      <c r="EK342" s="4"/>
      <c r="EL342" s="4"/>
      <c r="EM342" s="4"/>
      <c r="EN342" s="4"/>
      <c r="EO342" s="4"/>
      <c r="EP342" s="4"/>
      <c r="EQ342" s="4"/>
      <c r="ER342" s="4"/>
      <c r="ES342" s="4"/>
      <c r="ET342" s="4"/>
      <c r="EU342" s="4"/>
      <c r="EV342" s="4"/>
      <c r="EW342" s="4"/>
      <c r="EX342" s="4"/>
      <c r="EY342" s="4"/>
      <c r="EZ342" s="4"/>
      <c r="FA342" s="4"/>
      <c r="FB342" s="4"/>
      <c r="FC342" s="4"/>
      <c r="FD342" s="4"/>
      <c r="FE342" s="4"/>
      <c r="FF342" s="4"/>
      <c r="FG342" s="4"/>
      <c r="FH342" s="4"/>
      <c r="FI342" s="4"/>
      <c r="FJ342" s="4"/>
      <c r="FK342" s="4"/>
      <c r="FL342" s="4"/>
      <c r="FM342" s="4"/>
      <c r="FN342" s="4"/>
      <c r="FO342" s="4"/>
      <c r="FP342" s="4"/>
      <c r="FQ342" s="4"/>
      <c r="FR342" s="4"/>
      <c r="FS342" s="4"/>
      <c r="FT342" s="4"/>
      <c r="FU342" s="4"/>
      <c r="FV342" s="4"/>
      <c r="FW342" s="4"/>
      <c r="FX342" s="4"/>
      <c r="FY342" s="4"/>
      <c r="FZ342" s="4"/>
      <c r="GA342" s="4"/>
      <c r="GB342" s="4"/>
      <c r="GC342" s="4"/>
      <c r="GD342" s="4"/>
      <c r="GE342" s="4"/>
      <c r="GF342" s="4"/>
      <c r="GG342" s="4"/>
      <c r="GH342" s="4"/>
      <c r="GI342" s="4"/>
      <c r="GJ342" s="4"/>
      <c r="GK342" s="4"/>
      <c r="GL342" s="4"/>
      <c r="GM342" s="4"/>
      <c r="GN342" s="4"/>
      <c r="GO342" s="4"/>
      <c r="GP342" s="4"/>
      <c r="GQ342" s="4"/>
      <c r="GR342" s="4"/>
      <c r="GS342" s="4"/>
      <c r="GT342" s="4"/>
      <c r="GU342" s="4"/>
      <c r="GV342" s="4"/>
      <c r="GW342" s="4"/>
      <c r="GX342" s="4"/>
      <c r="GY342" s="4"/>
      <c r="GZ342" s="4"/>
      <c r="HA342" s="4"/>
      <c r="HB342" s="4"/>
      <c r="HC342" s="4"/>
      <c r="HD342" s="4"/>
      <c r="HE342" s="4"/>
      <c r="HF342" s="4"/>
      <c r="HG342" s="4"/>
      <c r="HH342" s="4"/>
      <c r="HI342" s="4"/>
      <c r="HJ342" s="4"/>
      <c r="HK342" s="4"/>
      <c r="HL342" s="4"/>
      <c r="HM342" s="4"/>
      <c r="HN342" s="4"/>
      <c r="HO342" s="4"/>
      <c r="HP342" s="4"/>
      <c r="HQ342" s="4"/>
      <c r="HR342" s="4"/>
      <c r="HS342" s="4"/>
      <c r="HT342" s="4"/>
      <c r="HU342" s="4"/>
      <c r="HV342" s="4"/>
      <c r="HW342" s="4"/>
      <c r="HX342" s="4"/>
      <c r="HY342" s="4"/>
      <c r="HZ342" s="4"/>
      <c r="IA342" s="4"/>
      <c r="IB342" s="4"/>
      <c r="IC342" s="4"/>
      <c r="ID342" s="4"/>
      <c r="IE342" s="4"/>
      <c r="IF342" s="4"/>
      <c r="IG342" s="4"/>
      <c r="IH342" s="4"/>
      <c r="II342" s="4"/>
      <c r="IJ342" s="4"/>
      <c r="IK342" s="4"/>
      <c r="IL342" s="4"/>
      <c r="IM342" s="4"/>
      <c r="IN342" s="4"/>
      <c r="IO342" s="4"/>
      <c r="IP342" s="4"/>
      <c r="IQ342" s="4"/>
      <c r="IR342" s="4"/>
      <c r="IS342" s="4"/>
      <c r="IT342" s="4"/>
      <c r="IU342" s="4"/>
      <c r="IV342" s="4"/>
      <c r="IW342" s="4"/>
      <c r="IX342" s="4"/>
      <c r="IY342" s="4"/>
      <c r="IZ342" s="4"/>
      <c r="JA342" s="4"/>
      <c r="JB342" s="4"/>
      <c r="JC342" s="4"/>
      <c r="JD342" s="4"/>
      <c r="JE342" s="4"/>
      <c r="JF342" s="4"/>
      <c r="JG342" s="4"/>
      <c r="JH342" s="4"/>
      <c r="JI342" s="4"/>
      <c r="JJ342" s="4"/>
      <c r="JK342" s="4"/>
      <c r="JL342" s="4"/>
      <c r="JM342" s="4"/>
      <c r="JN342" s="4"/>
      <c r="JO342" s="4"/>
      <c r="JP342" s="4"/>
      <c r="JQ342" s="4"/>
      <c r="JR342" s="4"/>
      <c r="JS342" s="4"/>
      <c r="JT342" s="4"/>
      <c r="JU342" s="4"/>
      <c r="JV342" s="4"/>
      <c r="JW342" s="4"/>
      <c r="JX342" s="4"/>
      <c r="JY342" s="4"/>
      <c r="JZ342" s="4"/>
      <c r="KA342" s="4"/>
      <c r="KB342" s="4"/>
      <c r="KC342" s="4"/>
      <c r="KD342" s="4"/>
      <c r="KE342" s="4"/>
      <c r="KF342" s="4"/>
      <c r="KG342" s="4"/>
      <c r="KH342" s="4"/>
      <c r="KI342" s="4"/>
      <c r="KJ342" s="4"/>
      <c r="KK342" s="4"/>
      <c r="KL342" s="4"/>
      <c r="KM342" s="4"/>
      <c r="KN342" s="4"/>
      <c r="KO342" s="4"/>
      <c r="KP342" s="4"/>
      <c r="KQ342" s="4"/>
      <c r="KR342" s="4"/>
      <c r="KS342" s="4"/>
      <c r="KT342" s="4"/>
      <c r="KU342" s="4"/>
      <c r="KV342" s="4"/>
      <c r="KW342" s="4"/>
      <c r="KX342" s="4"/>
      <c r="KY342" s="4"/>
      <c r="KZ342" s="4"/>
      <c r="LA342" s="4"/>
      <c r="LB342" s="4"/>
      <c r="LC342" s="4"/>
      <c r="LD342" s="4"/>
      <c r="LE342" s="4"/>
      <c r="LF342" s="4"/>
      <c r="LG342" s="4"/>
      <c r="LH342" s="4"/>
      <c r="LI342" s="4"/>
      <c r="LJ342" s="4"/>
      <c r="LK342" s="4"/>
      <c r="LL342" s="4"/>
      <c r="LM342" s="4"/>
      <c r="LN342" s="4"/>
      <c r="LO342" s="4"/>
      <c r="LP342" s="4"/>
      <c r="LQ342" s="4"/>
      <c r="LR342" s="4"/>
      <c r="LS342" s="4"/>
      <c r="LT342" s="4"/>
      <c r="LU342" s="4"/>
      <c r="LV342" s="4"/>
      <c r="LW342" s="4"/>
      <c r="LX342" s="4"/>
      <c r="LY342" s="4"/>
      <c r="LZ342" s="4"/>
      <c r="MA342" s="4"/>
      <c r="MB342" s="4"/>
      <c r="MC342" s="4"/>
      <c r="MD342" s="4"/>
      <c r="ME342" s="4"/>
      <c r="MF342" s="4"/>
      <c r="MG342" s="4"/>
      <c r="MH342" s="4"/>
      <c r="MI342" s="4"/>
      <c r="MJ342" s="4"/>
      <c r="MK342" s="4"/>
      <c r="ML342" s="4"/>
      <c r="MM342" s="4"/>
      <c r="MN342" s="4"/>
      <c r="MO342" s="4"/>
      <c r="MP342" s="4"/>
      <c r="MQ342" s="4"/>
      <c r="MR342" s="4"/>
      <c r="MS342" s="4"/>
      <c r="MT342" s="4"/>
      <c r="MU342" s="4"/>
      <c r="MV342" s="4"/>
      <c r="MW342" s="4"/>
      <c r="MX342" s="4"/>
      <c r="MY342" s="4"/>
      <c r="MZ342" s="4"/>
      <c r="NA342" s="4"/>
      <c r="NB342" s="4"/>
      <c r="NC342" s="4"/>
      <c r="ND342" s="4"/>
      <c r="NE342" s="4"/>
      <c r="NF342" s="4"/>
      <c r="NG342" s="4"/>
      <c r="NH342" s="4"/>
      <c r="NI342" s="4"/>
      <c r="NJ342" s="4"/>
      <c r="NK342" s="4"/>
      <c r="NL342" s="4"/>
      <c r="NM342" s="4"/>
      <c r="NN342" s="4"/>
      <c r="NO342" s="4"/>
      <c r="NP342" s="4"/>
      <c r="NQ342" s="4"/>
      <c r="NR342" s="4"/>
      <c r="NS342" s="4"/>
      <c r="NT342" s="4"/>
      <c r="NU342" s="4"/>
      <c r="NV342" s="4"/>
      <c r="NW342" s="4"/>
      <c r="NX342" s="4"/>
      <c r="NY342" s="4"/>
      <c r="NZ342" s="4"/>
      <c r="OA342" s="4"/>
      <c r="OB342" s="4"/>
      <c r="OC342" s="4"/>
      <c r="OD342" s="4"/>
      <c r="OE342" s="4"/>
      <c r="OF342" s="4"/>
      <c r="OG342" s="4"/>
      <c r="OH342" s="4"/>
      <c r="OI342" s="4"/>
      <c r="OJ342" s="4"/>
      <c r="OK342" s="4"/>
      <c r="OL342" s="4"/>
      <c r="OM342" s="4"/>
      <c r="ON342" s="4"/>
      <c r="OO342" s="4"/>
      <c r="OP342" s="4"/>
      <c r="OQ342" s="4"/>
      <c r="OR342" s="4"/>
      <c r="OS342" s="4"/>
      <c r="OT342" s="4"/>
      <c r="OU342" s="4"/>
      <c r="OV342" s="4"/>
      <c r="OW342" s="4"/>
      <c r="OX342" s="4"/>
      <c r="OY342" s="4"/>
      <c r="OZ342" s="4"/>
      <c r="PA342" s="4"/>
      <c r="PB342" s="4"/>
      <c r="PC342" s="4"/>
      <c r="PD342" s="4"/>
      <c r="PE342" s="4"/>
      <c r="PF342" s="4"/>
      <c r="PG342" s="4"/>
      <c r="PH342" s="4"/>
      <c r="PI342" s="4"/>
      <c r="PJ342" s="4"/>
      <c r="PK342" s="4"/>
      <c r="PL342" s="4"/>
      <c r="PM342" s="4"/>
      <c r="PN342" s="4"/>
      <c r="PO342" s="4"/>
      <c r="PP342" s="4"/>
      <c r="PQ342" s="4"/>
      <c r="PR342" s="4"/>
      <c r="PS342" s="4"/>
      <c r="PT342" s="4"/>
      <c r="PU342" s="4"/>
      <c r="PV342" s="4"/>
      <c r="PW342" s="4"/>
      <c r="PX342" s="4"/>
      <c r="PY342" s="4"/>
      <c r="PZ342" s="4"/>
      <c r="QA342" s="4"/>
      <c r="QB342" s="4"/>
      <c r="QC342" s="4"/>
      <c r="QD342" s="4"/>
      <c r="QE342" s="4"/>
      <c r="QF342" s="4"/>
      <c r="QG342" s="4"/>
      <c r="QH342" s="4"/>
      <c r="QI342" s="4"/>
      <c r="QJ342" s="4"/>
      <c r="QK342" s="4"/>
      <c r="QL342" s="4"/>
      <c r="QM342" s="4"/>
      <c r="QN342" s="4"/>
      <c r="QO342" s="4"/>
      <c r="QP342" s="4"/>
      <c r="QQ342" s="4"/>
      <c r="QR342" s="4"/>
      <c r="QS342" s="4"/>
      <c r="QT342" s="4"/>
      <c r="QU342" s="4"/>
      <c r="QV342" s="4"/>
      <c r="QW342" s="4"/>
      <c r="QX342" s="4"/>
      <c r="QY342" s="4"/>
      <c r="QZ342" s="4"/>
      <c r="RA342" s="4"/>
      <c r="RB342" s="4"/>
      <c r="RC342" s="4"/>
      <c r="RD342" s="4"/>
      <c r="RE342" s="4"/>
      <c r="RF342" s="4"/>
      <c r="RG342" s="4"/>
      <c r="RH342" s="4"/>
      <c r="RI342" s="4"/>
      <c r="RJ342" s="4"/>
      <c r="RK342" s="4"/>
      <c r="RL342" s="4"/>
      <c r="RM342" s="4"/>
      <c r="RN342" s="4"/>
      <c r="RO342" s="4"/>
      <c r="RP342" s="4"/>
      <c r="RQ342" s="4"/>
      <c r="RR342" s="4"/>
      <c r="RS342" s="4"/>
      <c r="RT342" s="4"/>
      <c r="RU342" s="4"/>
      <c r="RV342" s="4"/>
      <c r="RW342" s="4"/>
      <c r="RX342" s="4"/>
      <c r="RY342" s="4"/>
      <c r="RZ342" s="4"/>
      <c r="SA342" s="4"/>
      <c r="SB342" s="4"/>
      <c r="SC342" s="4"/>
      <c r="SD342" s="4"/>
      <c r="SE342" s="4"/>
      <c r="SF342" s="4"/>
      <c r="SG342" s="4"/>
      <c r="SH342" s="4"/>
      <c r="SI342" s="4"/>
      <c r="SJ342" s="4"/>
    </row>
    <row r="343" spans="1:504">
      <c r="J343" s="183"/>
      <c r="K343" s="191"/>
      <c r="L343" s="191"/>
      <c r="M343" s="191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4"/>
      <c r="BP343" s="4"/>
      <c r="BQ343" s="4"/>
      <c r="BR343" s="4"/>
      <c r="BS343" s="4"/>
      <c r="BT343" s="4"/>
      <c r="BU343" s="4"/>
      <c r="BV343" s="4"/>
      <c r="BW343" s="4"/>
      <c r="BX343" s="4"/>
      <c r="BY343" s="4"/>
      <c r="BZ343" s="4"/>
      <c r="CA343" s="4"/>
      <c r="CB343" s="4"/>
      <c r="CC343" s="4"/>
      <c r="CD343" s="4"/>
      <c r="CE343" s="4"/>
      <c r="CF343" s="4"/>
      <c r="CG343" s="4"/>
      <c r="CH343" s="4"/>
      <c r="CI343" s="4"/>
      <c r="CJ343" s="4"/>
      <c r="CK343" s="4"/>
      <c r="CL343" s="4"/>
      <c r="CM343" s="4"/>
      <c r="CN343" s="4"/>
      <c r="CO343" s="4"/>
      <c r="CP343" s="4"/>
      <c r="CQ343" s="4"/>
      <c r="CR343" s="4"/>
      <c r="CS343" s="4"/>
      <c r="CT343" s="4"/>
      <c r="CU343" s="4"/>
      <c r="CV343" s="4"/>
      <c r="CW343" s="4"/>
      <c r="CX343" s="4"/>
      <c r="CY343" s="4"/>
      <c r="CZ343" s="4"/>
      <c r="DA343" s="4"/>
      <c r="DB343" s="4"/>
      <c r="DC343" s="4"/>
      <c r="DD343" s="4"/>
      <c r="DE343" s="4"/>
      <c r="DF343" s="4"/>
      <c r="DG343" s="4"/>
      <c r="DH343" s="4"/>
      <c r="DI343" s="4"/>
      <c r="DJ343" s="4"/>
      <c r="DK343" s="4"/>
      <c r="DL343" s="4"/>
      <c r="DM343" s="4"/>
      <c r="DN343" s="4"/>
      <c r="DO343" s="4"/>
      <c r="DP343" s="4"/>
      <c r="DQ343" s="4"/>
      <c r="DR343" s="4"/>
      <c r="DS343" s="4"/>
      <c r="DT343" s="4"/>
      <c r="DU343" s="4"/>
      <c r="DV343" s="4"/>
      <c r="DW343" s="4"/>
      <c r="DX343" s="4"/>
      <c r="DY343" s="4"/>
      <c r="DZ343" s="4"/>
      <c r="EA343" s="4"/>
      <c r="EB343" s="4"/>
      <c r="EC343" s="4"/>
      <c r="ED343" s="4"/>
      <c r="EE343" s="4"/>
      <c r="EF343" s="4"/>
      <c r="EG343" s="4"/>
      <c r="EH343" s="4"/>
      <c r="EI343" s="4"/>
      <c r="EJ343" s="4"/>
      <c r="EK343" s="4"/>
      <c r="EL343" s="4"/>
      <c r="EM343" s="4"/>
      <c r="EN343" s="4"/>
      <c r="EO343" s="4"/>
      <c r="EP343" s="4"/>
      <c r="EQ343" s="4"/>
      <c r="ER343" s="4"/>
      <c r="ES343" s="4"/>
      <c r="ET343" s="4"/>
      <c r="EU343" s="4"/>
      <c r="EV343" s="4"/>
      <c r="EW343" s="4"/>
      <c r="EX343" s="4"/>
      <c r="EY343" s="4"/>
      <c r="EZ343" s="4"/>
      <c r="FA343" s="4"/>
      <c r="FB343" s="4"/>
      <c r="FC343" s="4"/>
      <c r="FD343" s="4"/>
      <c r="FE343" s="4"/>
      <c r="FF343" s="4"/>
      <c r="FG343" s="4"/>
      <c r="FH343" s="4"/>
      <c r="FI343" s="4"/>
      <c r="FJ343" s="4"/>
      <c r="FK343" s="4"/>
      <c r="FL343" s="4"/>
      <c r="FM343" s="4"/>
      <c r="FN343" s="4"/>
      <c r="FO343" s="4"/>
      <c r="FP343" s="4"/>
      <c r="FQ343" s="4"/>
      <c r="FR343" s="4"/>
      <c r="FS343" s="4"/>
      <c r="FT343" s="4"/>
      <c r="FU343" s="4"/>
      <c r="FV343" s="4"/>
      <c r="FW343" s="4"/>
      <c r="FX343" s="4"/>
      <c r="FY343" s="4"/>
      <c r="FZ343" s="4"/>
      <c r="GA343" s="4"/>
      <c r="GB343" s="4"/>
      <c r="GC343" s="4"/>
      <c r="GD343" s="4"/>
      <c r="GE343" s="4"/>
      <c r="GF343" s="4"/>
      <c r="GG343" s="4"/>
      <c r="GH343" s="4"/>
      <c r="GI343" s="4"/>
      <c r="GJ343" s="4"/>
      <c r="GK343" s="4"/>
      <c r="GL343" s="4"/>
      <c r="GM343" s="4"/>
      <c r="GN343" s="4"/>
      <c r="GO343" s="4"/>
      <c r="GP343" s="4"/>
      <c r="GQ343" s="4"/>
      <c r="GR343" s="4"/>
      <c r="GS343" s="4"/>
      <c r="GT343" s="4"/>
      <c r="GU343" s="4"/>
      <c r="GV343" s="4"/>
      <c r="GW343" s="4"/>
      <c r="GX343" s="4"/>
      <c r="GY343" s="4"/>
      <c r="GZ343" s="4"/>
      <c r="HA343" s="4"/>
      <c r="HB343" s="4"/>
      <c r="HC343" s="4"/>
      <c r="HD343" s="4"/>
      <c r="HE343" s="4"/>
      <c r="HF343" s="4"/>
      <c r="HG343" s="4"/>
      <c r="HH343" s="4"/>
      <c r="HI343" s="4"/>
      <c r="HJ343" s="4"/>
      <c r="HK343" s="4"/>
      <c r="HL343" s="4"/>
      <c r="HM343" s="4"/>
      <c r="HN343" s="4"/>
      <c r="HO343" s="4"/>
      <c r="HP343" s="4"/>
      <c r="HQ343" s="4"/>
      <c r="HR343" s="4"/>
      <c r="HS343" s="4"/>
      <c r="HT343" s="4"/>
      <c r="HU343" s="4"/>
      <c r="HV343" s="4"/>
      <c r="HW343" s="4"/>
      <c r="HX343" s="4"/>
      <c r="HY343" s="4"/>
      <c r="HZ343" s="4"/>
      <c r="IA343" s="4"/>
      <c r="IB343" s="4"/>
      <c r="IC343" s="4"/>
      <c r="ID343" s="4"/>
      <c r="IE343" s="4"/>
      <c r="IF343" s="4"/>
      <c r="IG343" s="4"/>
      <c r="IH343" s="4"/>
      <c r="II343" s="4"/>
      <c r="IJ343" s="4"/>
      <c r="IK343" s="4"/>
      <c r="IL343" s="4"/>
      <c r="IM343" s="4"/>
      <c r="IN343" s="4"/>
      <c r="IO343" s="4"/>
      <c r="IP343" s="4"/>
      <c r="IQ343" s="4"/>
      <c r="IR343" s="4"/>
      <c r="IS343" s="4"/>
      <c r="IT343" s="4"/>
      <c r="IU343" s="4"/>
      <c r="IV343" s="4"/>
      <c r="IW343" s="4"/>
      <c r="IX343" s="4"/>
      <c r="IY343" s="4"/>
      <c r="IZ343" s="4"/>
      <c r="JA343" s="4"/>
      <c r="JB343" s="4"/>
      <c r="JC343" s="4"/>
      <c r="JD343" s="4"/>
      <c r="JE343" s="4"/>
      <c r="JF343" s="4"/>
      <c r="JG343" s="4"/>
      <c r="JH343" s="4"/>
      <c r="JI343" s="4"/>
      <c r="JJ343" s="4"/>
      <c r="JK343" s="4"/>
      <c r="JL343" s="4"/>
      <c r="JM343" s="4"/>
      <c r="JN343" s="4"/>
      <c r="JO343" s="4"/>
      <c r="JP343" s="4"/>
      <c r="JQ343" s="4"/>
      <c r="JR343" s="4"/>
      <c r="JS343" s="4"/>
      <c r="JT343" s="4"/>
      <c r="JU343" s="4"/>
      <c r="JV343" s="4"/>
      <c r="JW343" s="4"/>
      <c r="JX343" s="4"/>
      <c r="JY343" s="4"/>
      <c r="JZ343" s="4"/>
      <c r="KA343" s="4"/>
      <c r="KB343" s="4"/>
      <c r="KC343" s="4"/>
      <c r="KD343" s="4"/>
      <c r="KE343" s="4"/>
      <c r="KF343" s="4"/>
      <c r="KG343" s="4"/>
      <c r="KH343" s="4"/>
      <c r="KI343" s="4"/>
      <c r="KJ343" s="4"/>
      <c r="KK343" s="4"/>
      <c r="KL343" s="4"/>
      <c r="KM343" s="4"/>
      <c r="KN343" s="4"/>
      <c r="KO343" s="4"/>
      <c r="KP343" s="4"/>
      <c r="KQ343" s="4"/>
      <c r="KR343" s="4"/>
      <c r="KS343" s="4"/>
      <c r="KT343" s="4"/>
      <c r="KU343" s="4"/>
      <c r="KV343" s="4"/>
      <c r="KW343" s="4"/>
      <c r="KX343" s="4"/>
      <c r="KY343" s="4"/>
      <c r="KZ343" s="4"/>
      <c r="LA343" s="4"/>
      <c r="LB343" s="4"/>
      <c r="LC343" s="4"/>
      <c r="LD343" s="4"/>
      <c r="LE343" s="4"/>
      <c r="LF343" s="4"/>
      <c r="LG343" s="4"/>
      <c r="LH343" s="4"/>
      <c r="LI343" s="4"/>
      <c r="LJ343" s="4"/>
      <c r="LK343" s="4"/>
      <c r="LL343" s="4"/>
      <c r="LM343" s="4"/>
      <c r="LN343" s="4"/>
      <c r="LO343" s="4"/>
      <c r="LP343" s="4"/>
      <c r="LQ343" s="4"/>
      <c r="LR343" s="4"/>
      <c r="LS343" s="4"/>
      <c r="LT343" s="4"/>
      <c r="LU343" s="4"/>
      <c r="LV343" s="4"/>
      <c r="LW343" s="4"/>
      <c r="LX343" s="4"/>
      <c r="LY343" s="4"/>
      <c r="LZ343" s="4"/>
      <c r="MA343" s="4"/>
      <c r="MB343" s="4"/>
      <c r="MC343" s="4"/>
      <c r="MD343" s="4"/>
      <c r="ME343" s="4"/>
      <c r="MF343" s="4"/>
      <c r="MG343" s="4"/>
      <c r="MH343" s="4"/>
      <c r="MI343" s="4"/>
      <c r="MJ343" s="4"/>
      <c r="MK343" s="4"/>
      <c r="ML343" s="4"/>
      <c r="MM343" s="4"/>
      <c r="MN343" s="4"/>
      <c r="MO343" s="4"/>
      <c r="MP343" s="4"/>
      <c r="MQ343" s="4"/>
      <c r="MR343" s="4"/>
      <c r="MS343" s="4"/>
      <c r="MT343" s="4"/>
      <c r="MU343" s="4"/>
      <c r="MV343" s="4"/>
      <c r="MW343" s="4"/>
      <c r="MX343" s="4"/>
      <c r="MY343" s="4"/>
      <c r="MZ343" s="4"/>
      <c r="NA343" s="4"/>
      <c r="NB343" s="4"/>
      <c r="NC343" s="4"/>
      <c r="ND343" s="4"/>
      <c r="NE343" s="4"/>
      <c r="NF343" s="4"/>
      <c r="NG343" s="4"/>
      <c r="NH343" s="4"/>
      <c r="NI343" s="4"/>
      <c r="NJ343" s="4"/>
      <c r="NK343" s="4"/>
      <c r="NL343" s="4"/>
      <c r="NM343" s="4"/>
      <c r="NN343" s="4"/>
      <c r="NO343" s="4"/>
      <c r="NP343" s="4"/>
      <c r="NQ343" s="4"/>
      <c r="NR343" s="4"/>
      <c r="NS343" s="4"/>
      <c r="NT343" s="4"/>
      <c r="NU343" s="4"/>
      <c r="NV343" s="4"/>
      <c r="NW343" s="4"/>
      <c r="NX343" s="4"/>
      <c r="NY343" s="4"/>
      <c r="NZ343" s="4"/>
      <c r="OA343" s="4"/>
      <c r="OB343" s="4"/>
      <c r="OC343" s="4"/>
      <c r="OD343" s="4"/>
      <c r="OE343" s="4"/>
      <c r="OF343" s="4"/>
      <c r="OG343" s="4"/>
      <c r="OH343" s="4"/>
      <c r="OI343" s="4"/>
      <c r="OJ343" s="4"/>
      <c r="OK343" s="4"/>
      <c r="OL343" s="4"/>
      <c r="OM343" s="4"/>
      <c r="ON343" s="4"/>
      <c r="OO343" s="4"/>
      <c r="OP343" s="4"/>
      <c r="OQ343" s="4"/>
      <c r="OR343" s="4"/>
      <c r="OS343" s="4"/>
      <c r="OT343" s="4"/>
      <c r="OU343" s="4"/>
      <c r="OV343" s="4"/>
      <c r="OW343" s="4"/>
      <c r="OX343" s="4"/>
      <c r="OY343" s="4"/>
      <c r="OZ343" s="4"/>
      <c r="PA343" s="4"/>
      <c r="PB343" s="4"/>
      <c r="PC343" s="4"/>
      <c r="PD343" s="4"/>
      <c r="PE343" s="4"/>
      <c r="PF343" s="4"/>
      <c r="PG343" s="4"/>
      <c r="PH343" s="4"/>
      <c r="PI343" s="4"/>
      <c r="PJ343" s="4"/>
      <c r="PK343" s="4"/>
      <c r="PL343" s="4"/>
      <c r="PM343" s="4"/>
      <c r="PN343" s="4"/>
      <c r="PO343" s="4"/>
      <c r="PP343" s="4"/>
      <c r="PQ343" s="4"/>
      <c r="PR343" s="4"/>
      <c r="PS343" s="4"/>
      <c r="PT343" s="4"/>
      <c r="PU343" s="4"/>
      <c r="PV343" s="4"/>
      <c r="PW343" s="4"/>
      <c r="PX343" s="4"/>
      <c r="PY343" s="4"/>
      <c r="PZ343" s="4"/>
      <c r="QA343" s="4"/>
      <c r="QB343" s="4"/>
      <c r="QC343" s="4"/>
      <c r="QD343" s="4"/>
      <c r="QE343" s="4"/>
      <c r="QF343" s="4"/>
      <c r="QG343" s="4"/>
      <c r="QH343" s="4"/>
      <c r="QI343" s="4"/>
      <c r="QJ343" s="4"/>
      <c r="QK343" s="4"/>
      <c r="QL343" s="4"/>
      <c r="QM343" s="4"/>
      <c r="QN343" s="4"/>
      <c r="QO343" s="4"/>
      <c r="QP343" s="4"/>
      <c r="QQ343" s="4"/>
      <c r="QR343" s="4"/>
      <c r="QS343" s="4"/>
      <c r="QT343" s="4"/>
      <c r="QU343" s="4"/>
      <c r="QV343" s="4"/>
      <c r="QW343" s="4"/>
      <c r="QX343" s="4"/>
      <c r="QY343" s="4"/>
      <c r="QZ343" s="4"/>
      <c r="RA343" s="4"/>
      <c r="RB343" s="4"/>
      <c r="RC343" s="4"/>
      <c r="RD343" s="4"/>
      <c r="RE343" s="4"/>
      <c r="RF343" s="4"/>
      <c r="RG343" s="4"/>
      <c r="RH343" s="4"/>
      <c r="RI343" s="4"/>
      <c r="RJ343" s="4"/>
      <c r="RK343" s="4"/>
      <c r="RL343" s="4"/>
      <c r="RM343" s="4"/>
      <c r="RN343" s="4"/>
      <c r="RO343" s="4"/>
      <c r="RP343" s="4"/>
      <c r="RQ343" s="4"/>
      <c r="RR343" s="4"/>
      <c r="RS343" s="4"/>
      <c r="RT343" s="4"/>
      <c r="RU343" s="4"/>
      <c r="RV343" s="4"/>
      <c r="RW343" s="4"/>
      <c r="RX343" s="4"/>
      <c r="RY343" s="4"/>
      <c r="RZ343" s="4"/>
      <c r="SA343" s="4"/>
      <c r="SB343" s="4"/>
      <c r="SC343" s="4"/>
      <c r="SD343" s="4"/>
      <c r="SE343" s="4"/>
      <c r="SF343" s="4"/>
      <c r="SG343" s="4"/>
      <c r="SH343" s="4"/>
      <c r="SI343" s="4"/>
      <c r="SJ343" s="4"/>
    </row>
    <row r="344" spans="1:504">
      <c r="K344" s="193"/>
      <c r="L344" s="193"/>
      <c r="M344" s="193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4"/>
      <c r="BR344" s="4"/>
      <c r="BS344" s="4"/>
      <c r="BT344" s="4"/>
      <c r="BU344" s="4"/>
      <c r="BV344" s="4"/>
      <c r="BW344" s="4"/>
      <c r="BX344" s="4"/>
      <c r="BY344" s="4"/>
      <c r="BZ344" s="4"/>
      <c r="CA344" s="4"/>
      <c r="CB344" s="4"/>
      <c r="CC344" s="4"/>
      <c r="CD344" s="4"/>
      <c r="CE344" s="4"/>
      <c r="CF344" s="4"/>
      <c r="CG344" s="4"/>
      <c r="CH344" s="4"/>
      <c r="CI344" s="4"/>
      <c r="CJ344" s="4"/>
      <c r="CK344" s="4"/>
      <c r="CL344" s="4"/>
      <c r="CM344" s="4"/>
      <c r="CN344" s="4"/>
      <c r="CO344" s="4"/>
      <c r="CP344" s="4"/>
      <c r="CQ344" s="4"/>
      <c r="CR344" s="4"/>
      <c r="CS344" s="4"/>
      <c r="CT344" s="4"/>
      <c r="CU344" s="4"/>
      <c r="CV344" s="4"/>
      <c r="CW344" s="4"/>
      <c r="CX344" s="4"/>
      <c r="CY344" s="4"/>
      <c r="CZ344" s="4"/>
      <c r="DA344" s="4"/>
      <c r="DB344" s="4"/>
      <c r="DC344" s="4"/>
      <c r="DD344" s="4"/>
      <c r="DE344" s="4"/>
      <c r="DF344" s="4"/>
      <c r="DG344" s="4"/>
      <c r="DH344" s="4"/>
      <c r="DI344" s="4"/>
      <c r="DJ344" s="4"/>
      <c r="DK344" s="4"/>
      <c r="DL344" s="4"/>
      <c r="DM344" s="4"/>
      <c r="DN344" s="4"/>
      <c r="DO344" s="4"/>
      <c r="DP344" s="4"/>
      <c r="DQ344" s="4"/>
      <c r="DR344" s="4"/>
      <c r="DS344" s="4"/>
      <c r="DT344" s="4"/>
      <c r="DU344" s="4"/>
      <c r="DV344" s="4"/>
      <c r="DW344" s="4"/>
      <c r="DX344" s="4"/>
      <c r="DY344" s="4"/>
      <c r="DZ344" s="4"/>
      <c r="EA344" s="4"/>
      <c r="EB344" s="4"/>
      <c r="EC344" s="4"/>
      <c r="ED344" s="4"/>
      <c r="EE344" s="4"/>
      <c r="EF344" s="4"/>
      <c r="EG344" s="4"/>
      <c r="EH344" s="4"/>
      <c r="EI344" s="4"/>
      <c r="EJ344" s="4"/>
      <c r="EK344" s="4"/>
      <c r="EL344" s="4"/>
      <c r="EM344" s="4"/>
      <c r="EN344" s="4"/>
      <c r="EO344" s="4"/>
      <c r="EP344" s="4"/>
      <c r="EQ344" s="4"/>
      <c r="ER344" s="4"/>
      <c r="ES344" s="4"/>
      <c r="ET344" s="4"/>
      <c r="EU344" s="4"/>
      <c r="EV344" s="4"/>
      <c r="EW344" s="4"/>
      <c r="EX344" s="4"/>
      <c r="EY344" s="4"/>
      <c r="EZ344" s="4"/>
      <c r="FA344" s="4"/>
      <c r="FB344" s="4"/>
      <c r="FC344" s="4"/>
      <c r="FD344" s="4"/>
      <c r="FE344" s="4"/>
      <c r="FF344" s="4"/>
      <c r="FG344" s="4"/>
      <c r="FH344" s="4"/>
      <c r="FI344" s="4"/>
      <c r="FJ344" s="4"/>
      <c r="FK344" s="4"/>
      <c r="FL344" s="4"/>
      <c r="FM344" s="4"/>
      <c r="FN344" s="4"/>
      <c r="FO344" s="4"/>
      <c r="FP344" s="4"/>
      <c r="FQ344" s="4"/>
      <c r="FR344" s="4"/>
      <c r="FS344" s="4"/>
      <c r="FT344" s="4"/>
      <c r="FU344" s="4"/>
      <c r="FV344" s="4"/>
      <c r="FW344" s="4"/>
      <c r="FX344" s="4"/>
      <c r="FY344" s="4"/>
      <c r="FZ344" s="4"/>
      <c r="GA344" s="4"/>
      <c r="GB344" s="4"/>
      <c r="GC344" s="4"/>
      <c r="GD344" s="4"/>
      <c r="GE344" s="4"/>
      <c r="GF344" s="4"/>
      <c r="GG344" s="4"/>
      <c r="GH344" s="4"/>
      <c r="GI344" s="4"/>
      <c r="GJ344" s="4"/>
      <c r="GK344" s="4"/>
      <c r="GL344" s="4"/>
      <c r="GM344" s="4"/>
      <c r="GN344" s="4"/>
      <c r="GO344" s="4"/>
      <c r="GP344" s="4"/>
      <c r="GQ344" s="4"/>
      <c r="GR344" s="4"/>
      <c r="GS344" s="4"/>
      <c r="GT344" s="4"/>
      <c r="GU344" s="4"/>
      <c r="GV344" s="4"/>
      <c r="GW344" s="4"/>
      <c r="GX344" s="4"/>
      <c r="GY344" s="4"/>
      <c r="GZ344" s="4"/>
      <c r="HA344" s="4"/>
      <c r="HB344" s="4"/>
      <c r="HC344" s="4"/>
      <c r="HD344" s="4"/>
      <c r="HE344" s="4"/>
      <c r="HF344" s="4"/>
      <c r="HG344" s="4"/>
      <c r="HH344" s="4"/>
      <c r="HI344" s="4"/>
      <c r="HJ344" s="4"/>
      <c r="HK344" s="4"/>
      <c r="HL344" s="4"/>
      <c r="HM344" s="4"/>
      <c r="HN344" s="4"/>
      <c r="HO344" s="4"/>
      <c r="HP344" s="4"/>
      <c r="HQ344" s="4"/>
      <c r="HR344" s="4"/>
      <c r="HS344" s="4"/>
      <c r="HT344" s="4"/>
      <c r="HU344" s="4"/>
      <c r="HV344" s="4"/>
      <c r="HW344" s="4"/>
      <c r="HX344" s="4"/>
      <c r="HY344" s="4"/>
      <c r="HZ344" s="4"/>
      <c r="IA344" s="4"/>
      <c r="IB344" s="4"/>
      <c r="IC344" s="4"/>
      <c r="ID344" s="4"/>
      <c r="IE344" s="4"/>
      <c r="IF344" s="4"/>
      <c r="IG344" s="4"/>
      <c r="IH344" s="4"/>
      <c r="II344" s="4"/>
      <c r="IJ344" s="4"/>
      <c r="IK344" s="4"/>
      <c r="IL344" s="4"/>
      <c r="IM344" s="4"/>
      <c r="IN344" s="4"/>
      <c r="IO344" s="4"/>
      <c r="IP344" s="4"/>
      <c r="IQ344" s="4"/>
      <c r="IR344" s="4"/>
      <c r="IS344" s="4"/>
      <c r="IT344" s="4"/>
      <c r="IU344" s="4"/>
      <c r="IV344" s="4"/>
      <c r="IW344" s="4"/>
      <c r="IX344" s="4"/>
      <c r="IY344" s="4"/>
      <c r="IZ344" s="4"/>
      <c r="JA344" s="4"/>
      <c r="JB344" s="4"/>
      <c r="JC344" s="4"/>
      <c r="JD344" s="4"/>
      <c r="JE344" s="4"/>
      <c r="JF344" s="4"/>
      <c r="JG344" s="4"/>
      <c r="JH344" s="4"/>
      <c r="JI344" s="4"/>
      <c r="JJ344" s="4"/>
      <c r="JK344" s="4"/>
      <c r="JL344" s="4"/>
      <c r="JM344" s="4"/>
      <c r="JN344" s="4"/>
      <c r="JO344" s="4"/>
      <c r="JP344" s="4"/>
      <c r="JQ344" s="4"/>
      <c r="JR344" s="4"/>
      <c r="JS344" s="4"/>
      <c r="JT344" s="4"/>
      <c r="JU344" s="4"/>
      <c r="JV344" s="4"/>
      <c r="JW344" s="4"/>
      <c r="JX344" s="4"/>
      <c r="JY344" s="4"/>
      <c r="JZ344" s="4"/>
      <c r="KA344" s="4"/>
      <c r="KB344" s="4"/>
      <c r="KC344" s="4"/>
      <c r="KD344" s="4"/>
      <c r="KE344" s="4"/>
      <c r="KF344" s="4"/>
      <c r="KG344" s="4"/>
      <c r="KH344" s="4"/>
      <c r="KI344" s="4"/>
      <c r="KJ344" s="4"/>
      <c r="KK344" s="4"/>
      <c r="KL344" s="4"/>
      <c r="KM344" s="4"/>
      <c r="KN344" s="4"/>
      <c r="KO344" s="4"/>
      <c r="KP344" s="4"/>
      <c r="KQ344" s="4"/>
      <c r="KR344" s="4"/>
      <c r="KS344" s="4"/>
      <c r="KT344" s="4"/>
      <c r="KU344" s="4"/>
      <c r="KV344" s="4"/>
      <c r="KW344" s="4"/>
      <c r="KX344" s="4"/>
      <c r="KY344" s="4"/>
      <c r="KZ344" s="4"/>
      <c r="LA344" s="4"/>
      <c r="LB344" s="4"/>
      <c r="LC344" s="4"/>
      <c r="LD344" s="4"/>
      <c r="LE344" s="4"/>
      <c r="LF344" s="4"/>
      <c r="LG344" s="4"/>
      <c r="LH344" s="4"/>
      <c r="LI344" s="4"/>
      <c r="LJ344" s="4"/>
      <c r="LK344" s="4"/>
      <c r="LL344" s="4"/>
      <c r="LM344" s="4"/>
      <c r="LN344" s="4"/>
      <c r="LO344" s="4"/>
      <c r="LP344" s="4"/>
      <c r="LQ344" s="4"/>
      <c r="LR344" s="4"/>
      <c r="LS344" s="4"/>
      <c r="LT344" s="4"/>
      <c r="LU344" s="4"/>
      <c r="LV344" s="4"/>
      <c r="LW344" s="4"/>
      <c r="LX344" s="4"/>
      <c r="LY344" s="4"/>
      <c r="LZ344" s="4"/>
      <c r="MA344" s="4"/>
      <c r="MB344" s="4"/>
      <c r="MC344" s="4"/>
      <c r="MD344" s="4"/>
      <c r="ME344" s="4"/>
      <c r="MF344" s="4"/>
      <c r="MG344" s="4"/>
      <c r="MH344" s="4"/>
      <c r="MI344" s="4"/>
      <c r="MJ344" s="4"/>
      <c r="MK344" s="4"/>
      <c r="ML344" s="4"/>
      <c r="MM344" s="4"/>
      <c r="MN344" s="4"/>
      <c r="MO344" s="4"/>
      <c r="MP344" s="4"/>
      <c r="MQ344" s="4"/>
      <c r="MR344" s="4"/>
      <c r="MS344" s="4"/>
      <c r="MT344" s="4"/>
      <c r="MU344" s="4"/>
      <c r="MV344" s="4"/>
      <c r="MW344" s="4"/>
      <c r="MX344" s="4"/>
      <c r="MY344" s="4"/>
      <c r="MZ344" s="4"/>
      <c r="NA344" s="4"/>
      <c r="NB344" s="4"/>
      <c r="NC344" s="4"/>
      <c r="ND344" s="4"/>
      <c r="NE344" s="4"/>
      <c r="NF344" s="4"/>
      <c r="NG344" s="4"/>
      <c r="NH344" s="4"/>
      <c r="NI344" s="4"/>
      <c r="NJ344" s="4"/>
      <c r="NK344" s="4"/>
      <c r="NL344" s="4"/>
      <c r="NM344" s="4"/>
      <c r="NN344" s="4"/>
      <c r="NO344" s="4"/>
      <c r="NP344" s="4"/>
      <c r="NQ344" s="4"/>
      <c r="NR344" s="4"/>
      <c r="NS344" s="4"/>
      <c r="NT344" s="4"/>
      <c r="NU344" s="4"/>
      <c r="NV344" s="4"/>
      <c r="NW344" s="4"/>
      <c r="NX344" s="4"/>
      <c r="NY344" s="4"/>
      <c r="NZ344" s="4"/>
      <c r="OA344" s="4"/>
      <c r="OB344" s="4"/>
      <c r="OC344" s="4"/>
      <c r="OD344" s="4"/>
      <c r="OE344" s="4"/>
      <c r="OF344" s="4"/>
      <c r="OG344" s="4"/>
      <c r="OH344" s="4"/>
      <c r="OI344" s="4"/>
      <c r="OJ344" s="4"/>
      <c r="OK344" s="4"/>
      <c r="OL344" s="4"/>
      <c r="OM344" s="4"/>
      <c r="ON344" s="4"/>
      <c r="OO344" s="4"/>
      <c r="OP344" s="4"/>
      <c r="OQ344" s="4"/>
      <c r="OR344" s="4"/>
      <c r="OS344" s="4"/>
      <c r="OT344" s="4"/>
      <c r="OU344" s="4"/>
      <c r="OV344" s="4"/>
      <c r="OW344" s="4"/>
      <c r="OX344" s="4"/>
      <c r="OY344" s="4"/>
      <c r="OZ344" s="4"/>
      <c r="PA344" s="4"/>
      <c r="PB344" s="4"/>
      <c r="PC344" s="4"/>
      <c r="PD344" s="4"/>
      <c r="PE344" s="4"/>
      <c r="PF344" s="4"/>
      <c r="PG344" s="4"/>
      <c r="PH344" s="4"/>
      <c r="PI344" s="4"/>
      <c r="PJ344" s="4"/>
      <c r="PK344" s="4"/>
      <c r="PL344" s="4"/>
      <c r="PM344" s="4"/>
      <c r="PN344" s="4"/>
      <c r="PO344" s="4"/>
      <c r="PP344" s="4"/>
      <c r="PQ344" s="4"/>
      <c r="PR344" s="4"/>
      <c r="PS344" s="4"/>
      <c r="PT344" s="4"/>
      <c r="PU344" s="4"/>
      <c r="PV344" s="4"/>
      <c r="PW344" s="4"/>
      <c r="PX344" s="4"/>
      <c r="PY344" s="4"/>
      <c r="PZ344" s="4"/>
      <c r="QA344" s="4"/>
      <c r="QB344" s="4"/>
      <c r="QC344" s="4"/>
      <c r="QD344" s="4"/>
      <c r="QE344" s="4"/>
      <c r="QF344" s="4"/>
      <c r="QG344" s="4"/>
      <c r="QH344" s="4"/>
      <c r="QI344" s="4"/>
      <c r="QJ344" s="4"/>
      <c r="QK344" s="4"/>
      <c r="QL344" s="4"/>
      <c r="QM344" s="4"/>
      <c r="QN344" s="4"/>
      <c r="QO344" s="4"/>
      <c r="QP344" s="4"/>
      <c r="QQ344" s="4"/>
      <c r="QR344" s="4"/>
      <c r="QS344" s="4"/>
      <c r="QT344" s="4"/>
      <c r="QU344" s="4"/>
      <c r="QV344" s="4"/>
      <c r="QW344" s="4"/>
      <c r="QX344" s="4"/>
      <c r="QY344" s="4"/>
      <c r="QZ344" s="4"/>
      <c r="RA344" s="4"/>
      <c r="RB344" s="4"/>
      <c r="RC344" s="4"/>
      <c r="RD344" s="4"/>
      <c r="RE344" s="4"/>
      <c r="RF344" s="4"/>
      <c r="RG344" s="4"/>
      <c r="RH344" s="4"/>
      <c r="RI344" s="4"/>
      <c r="RJ344" s="4"/>
      <c r="RK344" s="4"/>
      <c r="RL344" s="4"/>
      <c r="RM344" s="4"/>
      <c r="RN344" s="4"/>
      <c r="RO344" s="4"/>
      <c r="RP344" s="4"/>
      <c r="RQ344" s="4"/>
      <c r="RR344" s="4"/>
      <c r="RS344" s="4"/>
      <c r="RT344" s="4"/>
      <c r="RU344" s="4"/>
      <c r="RV344" s="4"/>
      <c r="RW344" s="4"/>
      <c r="RX344" s="4"/>
      <c r="RY344" s="4"/>
      <c r="RZ344" s="4"/>
      <c r="SA344" s="4"/>
      <c r="SB344" s="4"/>
      <c r="SC344" s="4"/>
      <c r="SD344" s="4"/>
      <c r="SE344" s="4"/>
      <c r="SF344" s="4"/>
      <c r="SG344" s="4"/>
      <c r="SH344" s="4"/>
      <c r="SI344" s="4"/>
      <c r="SJ344" s="4"/>
    </row>
    <row r="345" spans="1:504">
      <c r="J345" s="183"/>
      <c r="K345" s="194"/>
      <c r="L345" s="194"/>
      <c r="M345" s="19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  <c r="DE345" s="4"/>
      <c r="DF345" s="4"/>
      <c r="DG345" s="4"/>
      <c r="DH345" s="4"/>
      <c r="DI345" s="4"/>
      <c r="DJ345" s="4"/>
      <c r="DK345" s="4"/>
      <c r="DL345" s="4"/>
      <c r="DM345" s="4"/>
      <c r="DN345" s="4"/>
      <c r="DO345" s="4"/>
      <c r="DP345" s="4"/>
      <c r="DQ345" s="4"/>
      <c r="DR345" s="4"/>
      <c r="DS345" s="4"/>
      <c r="DT345" s="4"/>
      <c r="DU345" s="4"/>
      <c r="DV345" s="4"/>
      <c r="DW345" s="4"/>
      <c r="DX345" s="4"/>
      <c r="DY345" s="4"/>
      <c r="DZ345" s="4"/>
      <c r="EA345" s="4"/>
      <c r="EB345" s="4"/>
      <c r="EC345" s="4"/>
      <c r="ED345" s="4"/>
      <c r="EE345" s="4"/>
      <c r="EF345" s="4"/>
      <c r="EG345" s="4"/>
      <c r="EH345" s="4"/>
      <c r="EI345" s="4"/>
      <c r="EJ345" s="4"/>
      <c r="EK345" s="4"/>
      <c r="EL345" s="4"/>
      <c r="EM345" s="4"/>
      <c r="EN345" s="4"/>
      <c r="EO345" s="4"/>
      <c r="EP345" s="4"/>
      <c r="EQ345" s="4"/>
      <c r="ER345" s="4"/>
      <c r="ES345" s="4"/>
      <c r="ET345" s="4"/>
      <c r="EU345" s="4"/>
      <c r="EV345" s="4"/>
      <c r="EW345" s="4"/>
      <c r="EX345" s="4"/>
      <c r="EY345" s="4"/>
      <c r="EZ345" s="4"/>
      <c r="FA345" s="4"/>
      <c r="FB345" s="4"/>
      <c r="FC345" s="4"/>
      <c r="FD345" s="4"/>
      <c r="FE345" s="4"/>
      <c r="FF345" s="4"/>
      <c r="FG345" s="4"/>
      <c r="FH345" s="4"/>
      <c r="FI345" s="4"/>
      <c r="FJ345" s="4"/>
      <c r="FK345" s="4"/>
      <c r="FL345" s="4"/>
      <c r="FM345" s="4"/>
      <c r="FN345" s="4"/>
      <c r="FO345" s="4"/>
      <c r="FP345" s="4"/>
      <c r="FQ345" s="4"/>
      <c r="FR345" s="4"/>
      <c r="FS345" s="4"/>
      <c r="FT345" s="4"/>
      <c r="FU345" s="4"/>
      <c r="FV345" s="4"/>
      <c r="FW345" s="4"/>
      <c r="FX345" s="4"/>
      <c r="FY345" s="4"/>
      <c r="FZ345" s="4"/>
      <c r="GA345" s="4"/>
      <c r="GB345" s="4"/>
      <c r="GC345" s="4"/>
      <c r="GD345" s="4"/>
      <c r="GE345" s="4"/>
      <c r="GF345" s="4"/>
      <c r="GG345" s="4"/>
      <c r="GH345" s="4"/>
      <c r="GI345" s="4"/>
      <c r="GJ345" s="4"/>
      <c r="GK345" s="4"/>
      <c r="GL345" s="4"/>
      <c r="GM345" s="4"/>
      <c r="GN345" s="4"/>
      <c r="GO345" s="4"/>
      <c r="GP345" s="4"/>
      <c r="GQ345" s="4"/>
      <c r="GR345" s="4"/>
      <c r="GS345" s="4"/>
      <c r="GT345" s="4"/>
      <c r="GU345" s="4"/>
      <c r="GV345" s="4"/>
      <c r="GW345" s="4"/>
      <c r="GX345" s="4"/>
      <c r="GY345" s="4"/>
      <c r="GZ345" s="4"/>
      <c r="HA345" s="4"/>
      <c r="HB345" s="4"/>
      <c r="HC345" s="4"/>
      <c r="HD345" s="4"/>
      <c r="HE345" s="4"/>
      <c r="HF345" s="4"/>
      <c r="HG345" s="4"/>
      <c r="HH345" s="4"/>
      <c r="HI345" s="4"/>
      <c r="HJ345" s="4"/>
      <c r="HK345" s="4"/>
      <c r="HL345" s="4"/>
      <c r="HM345" s="4"/>
      <c r="HN345" s="4"/>
      <c r="HO345" s="4"/>
      <c r="HP345" s="4"/>
      <c r="HQ345" s="4"/>
      <c r="HR345" s="4"/>
      <c r="HS345" s="4"/>
      <c r="HT345" s="4"/>
      <c r="HU345" s="4"/>
      <c r="HV345" s="4"/>
      <c r="HW345" s="4"/>
      <c r="HX345" s="4"/>
      <c r="HY345" s="4"/>
      <c r="HZ345" s="4"/>
      <c r="IA345" s="4"/>
      <c r="IB345" s="4"/>
      <c r="IC345" s="4"/>
      <c r="ID345" s="4"/>
      <c r="IE345" s="4"/>
      <c r="IF345" s="4"/>
      <c r="IG345" s="4"/>
      <c r="IH345" s="4"/>
      <c r="II345" s="4"/>
      <c r="IJ345" s="4"/>
      <c r="IK345" s="4"/>
      <c r="IL345" s="4"/>
      <c r="IM345" s="4"/>
      <c r="IN345" s="4"/>
      <c r="IO345" s="4"/>
      <c r="IP345" s="4"/>
      <c r="IQ345" s="4"/>
      <c r="IR345" s="4"/>
      <c r="IS345" s="4"/>
      <c r="IT345" s="4"/>
      <c r="IU345" s="4"/>
      <c r="IV345" s="4"/>
      <c r="IW345" s="4"/>
      <c r="IX345" s="4"/>
      <c r="IY345" s="4"/>
      <c r="IZ345" s="4"/>
      <c r="JA345" s="4"/>
      <c r="JB345" s="4"/>
      <c r="JC345" s="4"/>
      <c r="JD345" s="4"/>
      <c r="JE345" s="4"/>
      <c r="JF345" s="4"/>
      <c r="JG345" s="4"/>
      <c r="JH345" s="4"/>
      <c r="JI345" s="4"/>
      <c r="JJ345" s="4"/>
      <c r="JK345" s="4"/>
      <c r="JL345" s="4"/>
      <c r="JM345" s="4"/>
      <c r="JN345" s="4"/>
      <c r="JO345" s="4"/>
      <c r="JP345" s="4"/>
      <c r="JQ345" s="4"/>
      <c r="JR345" s="4"/>
      <c r="JS345" s="4"/>
      <c r="JT345" s="4"/>
      <c r="JU345" s="4"/>
      <c r="JV345" s="4"/>
      <c r="JW345" s="4"/>
      <c r="JX345" s="4"/>
      <c r="JY345" s="4"/>
      <c r="JZ345" s="4"/>
      <c r="KA345" s="4"/>
      <c r="KB345" s="4"/>
      <c r="KC345" s="4"/>
      <c r="KD345" s="4"/>
      <c r="KE345" s="4"/>
      <c r="KF345" s="4"/>
      <c r="KG345" s="4"/>
      <c r="KH345" s="4"/>
      <c r="KI345" s="4"/>
      <c r="KJ345" s="4"/>
      <c r="KK345" s="4"/>
      <c r="KL345" s="4"/>
      <c r="KM345" s="4"/>
      <c r="KN345" s="4"/>
      <c r="KO345" s="4"/>
      <c r="KP345" s="4"/>
      <c r="KQ345" s="4"/>
      <c r="KR345" s="4"/>
      <c r="KS345" s="4"/>
      <c r="KT345" s="4"/>
      <c r="KU345" s="4"/>
      <c r="KV345" s="4"/>
      <c r="KW345" s="4"/>
      <c r="KX345" s="4"/>
      <c r="KY345" s="4"/>
      <c r="KZ345" s="4"/>
      <c r="LA345" s="4"/>
      <c r="LB345" s="4"/>
      <c r="LC345" s="4"/>
      <c r="LD345" s="4"/>
      <c r="LE345" s="4"/>
      <c r="LF345" s="4"/>
      <c r="LG345" s="4"/>
      <c r="LH345" s="4"/>
      <c r="LI345" s="4"/>
      <c r="LJ345" s="4"/>
      <c r="LK345" s="4"/>
      <c r="LL345" s="4"/>
      <c r="LM345" s="4"/>
      <c r="LN345" s="4"/>
      <c r="LO345" s="4"/>
      <c r="LP345" s="4"/>
      <c r="LQ345" s="4"/>
      <c r="LR345" s="4"/>
      <c r="LS345" s="4"/>
      <c r="LT345" s="4"/>
      <c r="LU345" s="4"/>
      <c r="LV345" s="4"/>
      <c r="LW345" s="4"/>
      <c r="LX345" s="4"/>
      <c r="LY345" s="4"/>
      <c r="LZ345" s="4"/>
      <c r="MA345" s="4"/>
      <c r="MB345" s="4"/>
      <c r="MC345" s="4"/>
      <c r="MD345" s="4"/>
      <c r="ME345" s="4"/>
      <c r="MF345" s="4"/>
      <c r="MG345" s="4"/>
      <c r="MH345" s="4"/>
      <c r="MI345" s="4"/>
      <c r="MJ345" s="4"/>
      <c r="MK345" s="4"/>
      <c r="ML345" s="4"/>
      <c r="MM345" s="4"/>
      <c r="MN345" s="4"/>
      <c r="MO345" s="4"/>
      <c r="MP345" s="4"/>
      <c r="MQ345" s="4"/>
      <c r="MR345" s="4"/>
      <c r="MS345" s="4"/>
      <c r="MT345" s="4"/>
      <c r="MU345" s="4"/>
      <c r="MV345" s="4"/>
      <c r="MW345" s="4"/>
      <c r="MX345" s="4"/>
      <c r="MY345" s="4"/>
      <c r="MZ345" s="4"/>
      <c r="NA345" s="4"/>
      <c r="NB345" s="4"/>
      <c r="NC345" s="4"/>
      <c r="ND345" s="4"/>
      <c r="NE345" s="4"/>
      <c r="NF345" s="4"/>
      <c r="NG345" s="4"/>
      <c r="NH345" s="4"/>
      <c r="NI345" s="4"/>
      <c r="NJ345" s="4"/>
      <c r="NK345" s="4"/>
      <c r="NL345" s="4"/>
      <c r="NM345" s="4"/>
      <c r="NN345" s="4"/>
      <c r="NO345" s="4"/>
      <c r="NP345" s="4"/>
      <c r="NQ345" s="4"/>
      <c r="NR345" s="4"/>
      <c r="NS345" s="4"/>
      <c r="NT345" s="4"/>
      <c r="NU345" s="4"/>
      <c r="NV345" s="4"/>
      <c r="NW345" s="4"/>
      <c r="NX345" s="4"/>
      <c r="NY345" s="4"/>
      <c r="NZ345" s="4"/>
      <c r="OA345" s="4"/>
      <c r="OB345" s="4"/>
      <c r="OC345" s="4"/>
      <c r="OD345" s="4"/>
      <c r="OE345" s="4"/>
      <c r="OF345" s="4"/>
      <c r="OG345" s="4"/>
      <c r="OH345" s="4"/>
      <c r="OI345" s="4"/>
      <c r="OJ345" s="4"/>
      <c r="OK345" s="4"/>
      <c r="OL345" s="4"/>
      <c r="OM345" s="4"/>
      <c r="ON345" s="4"/>
      <c r="OO345" s="4"/>
      <c r="OP345" s="4"/>
      <c r="OQ345" s="4"/>
      <c r="OR345" s="4"/>
      <c r="OS345" s="4"/>
      <c r="OT345" s="4"/>
      <c r="OU345" s="4"/>
      <c r="OV345" s="4"/>
      <c r="OW345" s="4"/>
      <c r="OX345" s="4"/>
      <c r="OY345" s="4"/>
      <c r="OZ345" s="4"/>
      <c r="PA345" s="4"/>
      <c r="PB345" s="4"/>
      <c r="PC345" s="4"/>
      <c r="PD345" s="4"/>
      <c r="PE345" s="4"/>
      <c r="PF345" s="4"/>
      <c r="PG345" s="4"/>
      <c r="PH345" s="4"/>
      <c r="PI345" s="4"/>
      <c r="PJ345" s="4"/>
      <c r="PK345" s="4"/>
      <c r="PL345" s="4"/>
      <c r="PM345" s="4"/>
      <c r="PN345" s="4"/>
      <c r="PO345" s="4"/>
      <c r="PP345" s="4"/>
      <c r="PQ345" s="4"/>
      <c r="PR345" s="4"/>
      <c r="PS345" s="4"/>
      <c r="PT345" s="4"/>
      <c r="PU345" s="4"/>
      <c r="PV345" s="4"/>
      <c r="PW345" s="4"/>
      <c r="PX345" s="4"/>
      <c r="PY345" s="4"/>
      <c r="PZ345" s="4"/>
      <c r="QA345" s="4"/>
      <c r="QB345" s="4"/>
      <c r="QC345" s="4"/>
      <c r="QD345" s="4"/>
      <c r="QE345" s="4"/>
      <c r="QF345" s="4"/>
      <c r="QG345" s="4"/>
      <c r="QH345" s="4"/>
      <c r="QI345" s="4"/>
      <c r="QJ345" s="4"/>
      <c r="QK345" s="4"/>
      <c r="QL345" s="4"/>
      <c r="QM345" s="4"/>
      <c r="QN345" s="4"/>
      <c r="QO345" s="4"/>
      <c r="QP345" s="4"/>
      <c r="QQ345" s="4"/>
      <c r="QR345" s="4"/>
      <c r="QS345" s="4"/>
      <c r="QT345" s="4"/>
      <c r="QU345" s="4"/>
      <c r="QV345" s="4"/>
      <c r="QW345" s="4"/>
      <c r="QX345" s="4"/>
      <c r="QY345" s="4"/>
      <c r="QZ345" s="4"/>
      <c r="RA345" s="4"/>
      <c r="RB345" s="4"/>
      <c r="RC345" s="4"/>
      <c r="RD345" s="4"/>
      <c r="RE345" s="4"/>
      <c r="RF345" s="4"/>
      <c r="RG345" s="4"/>
      <c r="RH345" s="4"/>
      <c r="RI345" s="4"/>
      <c r="RJ345" s="4"/>
      <c r="RK345" s="4"/>
      <c r="RL345" s="4"/>
      <c r="RM345" s="4"/>
      <c r="RN345" s="4"/>
      <c r="RO345" s="4"/>
      <c r="RP345" s="4"/>
      <c r="RQ345" s="4"/>
      <c r="RR345" s="4"/>
      <c r="RS345" s="4"/>
      <c r="RT345" s="4"/>
      <c r="RU345" s="4"/>
      <c r="RV345" s="4"/>
      <c r="RW345" s="4"/>
      <c r="RX345" s="4"/>
      <c r="RY345" s="4"/>
      <c r="RZ345" s="4"/>
      <c r="SA345" s="4"/>
      <c r="SB345" s="4"/>
      <c r="SC345" s="4"/>
      <c r="SD345" s="4"/>
      <c r="SE345" s="4"/>
      <c r="SF345" s="4"/>
      <c r="SG345" s="4"/>
      <c r="SH345" s="4"/>
      <c r="SI345" s="4"/>
      <c r="SJ345" s="4"/>
    </row>
    <row r="346" spans="1:504">
      <c r="J346" s="183"/>
      <c r="K346" s="194"/>
      <c r="L346" s="194"/>
      <c r="M346" s="19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  <c r="DE346" s="4"/>
      <c r="DF346" s="4"/>
      <c r="DG346" s="4"/>
      <c r="DH346" s="4"/>
      <c r="DI346" s="4"/>
      <c r="DJ346" s="4"/>
      <c r="DK346" s="4"/>
      <c r="DL346" s="4"/>
      <c r="DM346" s="4"/>
      <c r="DN346" s="4"/>
      <c r="DO346" s="4"/>
      <c r="DP346" s="4"/>
      <c r="DQ346" s="4"/>
      <c r="DR346" s="4"/>
      <c r="DS346" s="4"/>
      <c r="DT346" s="4"/>
      <c r="DU346" s="4"/>
      <c r="DV346" s="4"/>
      <c r="DW346" s="4"/>
      <c r="DX346" s="4"/>
      <c r="DY346" s="4"/>
      <c r="DZ346" s="4"/>
      <c r="EA346" s="4"/>
      <c r="EB346" s="4"/>
      <c r="EC346" s="4"/>
      <c r="ED346" s="4"/>
      <c r="EE346" s="4"/>
      <c r="EF346" s="4"/>
      <c r="EG346" s="4"/>
      <c r="EH346" s="4"/>
      <c r="EI346" s="4"/>
      <c r="EJ346" s="4"/>
      <c r="EK346" s="4"/>
      <c r="EL346" s="4"/>
      <c r="EM346" s="4"/>
      <c r="EN346" s="4"/>
      <c r="EO346" s="4"/>
      <c r="EP346" s="4"/>
      <c r="EQ346" s="4"/>
      <c r="ER346" s="4"/>
      <c r="ES346" s="4"/>
      <c r="ET346" s="4"/>
      <c r="EU346" s="4"/>
      <c r="EV346" s="4"/>
      <c r="EW346" s="4"/>
      <c r="EX346" s="4"/>
      <c r="EY346" s="4"/>
      <c r="EZ346" s="4"/>
      <c r="FA346" s="4"/>
      <c r="FB346" s="4"/>
      <c r="FC346" s="4"/>
      <c r="FD346" s="4"/>
      <c r="FE346" s="4"/>
      <c r="FF346" s="4"/>
      <c r="FG346" s="4"/>
      <c r="FH346" s="4"/>
      <c r="FI346" s="4"/>
      <c r="FJ346" s="4"/>
      <c r="FK346" s="4"/>
      <c r="FL346" s="4"/>
      <c r="FM346" s="4"/>
      <c r="FN346" s="4"/>
      <c r="FO346" s="4"/>
      <c r="FP346" s="4"/>
      <c r="FQ346" s="4"/>
      <c r="FR346" s="4"/>
      <c r="FS346" s="4"/>
      <c r="FT346" s="4"/>
      <c r="FU346" s="4"/>
      <c r="FV346" s="4"/>
      <c r="FW346" s="4"/>
      <c r="FX346" s="4"/>
      <c r="FY346" s="4"/>
      <c r="FZ346" s="4"/>
      <c r="GA346" s="4"/>
      <c r="GB346" s="4"/>
      <c r="GC346" s="4"/>
      <c r="GD346" s="4"/>
      <c r="GE346" s="4"/>
      <c r="GF346" s="4"/>
      <c r="GG346" s="4"/>
      <c r="GH346" s="4"/>
      <c r="GI346" s="4"/>
      <c r="GJ346" s="4"/>
      <c r="GK346" s="4"/>
      <c r="GL346" s="4"/>
      <c r="GM346" s="4"/>
      <c r="GN346" s="4"/>
      <c r="GO346" s="4"/>
      <c r="GP346" s="4"/>
      <c r="GQ346" s="4"/>
      <c r="GR346" s="4"/>
      <c r="GS346" s="4"/>
      <c r="GT346" s="4"/>
      <c r="GU346" s="4"/>
      <c r="GV346" s="4"/>
      <c r="GW346" s="4"/>
      <c r="GX346" s="4"/>
      <c r="GY346" s="4"/>
      <c r="GZ346" s="4"/>
      <c r="HA346" s="4"/>
      <c r="HB346" s="4"/>
      <c r="HC346" s="4"/>
      <c r="HD346" s="4"/>
      <c r="HE346" s="4"/>
      <c r="HF346" s="4"/>
      <c r="HG346" s="4"/>
      <c r="HH346" s="4"/>
      <c r="HI346" s="4"/>
      <c r="HJ346" s="4"/>
      <c r="HK346" s="4"/>
      <c r="HL346" s="4"/>
      <c r="HM346" s="4"/>
      <c r="HN346" s="4"/>
      <c r="HO346" s="4"/>
      <c r="HP346" s="4"/>
      <c r="HQ346" s="4"/>
      <c r="HR346" s="4"/>
      <c r="HS346" s="4"/>
      <c r="HT346" s="4"/>
      <c r="HU346" s="4"/>
      <c r="HV346" s="4"/>
      <c r="HW346" s="4"/>
      <c r="HX346" s="4"/>
      <c r="HY346" s="4"/>
      <c r="HZ346" s="4"/>
      <c r="IA346" s="4"/>
      <c r="IB346" s="4"/>
      <c r="IC346" s="4"/>
      <c r="ID346" s="4"/>
      <c r="IE346" s="4"/>
      <c r="IF346" s="4"/>
      <c r="IG346" s="4"/>
      <c r="IH346" s="4"/>
      <c r="II346" s="4"/>
      <c r="IJ346" s="4"/>
      <c r="IK346" s="4"/>
      <c r="IL346" s="4"/>
      <c r="IM346" s="4"/>
      <c r="IN346" s="4"/>
      <c r="IO346" s="4"/>
      <c r="IP346" s="4"/>
      <c r="IQ346" s="4"/>
      <c r="IR346" s="4"/>
      <c r="IS346" s="4"/>
      <c r="IT346" s="4"/>
      <c r="IU346" s="4"/>
      <c r="IV346" s="4"/>
      <c r="IW346" s="4"/>
      <c r="IX346" s="4"/>
      <c r="IY346" s="4"/>
      <c r="IZ346" s="4"/>
      <c r="JA346" s="4"/>
      <c r="JB346" s="4"/>
      <c r="JC346" s="4"/>
      <c r="JD346" s="4"/>
      <c r="JE346" s="4"/>
      <c r="JF346" s="4"/>
      <c r="JG346" s="4"/>
      <c r="JH346" s="4"/>
      <c r="JI346" s="4"/>
      <c r="JJ346" s="4"/>
      <c r="JK346" s="4"/>
      <c r="JL346" s="4"/>
      <c r="JM346" s="4"/>
      <c r="JN346" s="4"/>
      <c r="JO346" s="4"/>
      <c r="JP346" s="4"/>
      <c r="JQ346" s="4"/>
      <c r="JR346" s="4"/>
      <c r="JS346" s="4"/>
      <c r="JT346" s="4"/>
      <c r="JU346" s="4"/>
      <c r="JV346" s="4"/>
      <c r="JW346" s="4"/>
      <c r="JX346" s="4"/>
      <c r="JY346" s="4"/>
      <c r="JZ346" s="4"/>
      <c r="KA346" s="4"/>
      <c r="KB346" s="4"/>
      <c r="KC346" s="4"/>
      <c r="KD346" s="4"/>
      <c r="KE346" s="4"/>
      <c r="KF346" s="4"/>
      <c r="KG346" s="4"/>
      <c r="KH346" s="4"/>
      <c r="KI346" s="4"/>
      <c r="KJ346" s="4"/>
      <c r="KK346" s="4"/>
      <c r="KL346" s="4"/>
      <c r="KM346" s="4"/>
      <c r="KN346" s="4"/>
      <c r="KO346" s="4"/>
      <c r="KP346" s="4"/>
      <c r="KQ346" s="4"/>
      <c r="KR346" s="4"/>
      <c r="KS346" s="4"/>
      <c r="KT346" s="4"/>
      <c r="KU346" s="4"/>
      <c r="KV346" s="4"/>
      <c r="KW346" s="4"/>
      <c r="KX346" s="4"/>
      <c r="KY346" s="4"/>
      <c r="KZ346" s="4"/>
      <c r="LA346" s="4"/>
      <c r="LB346" s="4"/>
      <c r="LC346" s="4"/>
      <c r="LD346" s="4"/>
      <c r="LE346" s="4"/>
      <c r="LF346" s="4"/>
      <c r="LG346" s="4"/>
      <c r="LH346" s="4"/>
      <c r="LI346" s="4"/>
      <c r="LJ346" s="4"/>
      <c r="LK346" s="4"/>
      <c r="LL346" s="4"/>
      <c r="LM346" s="4"/>
      <c r="LN346" s="4"/>
      <c r="LO346" s="4"/>
      <c r="LP346" s="4"/>
      <c r="LQ346" s="4"/>
      <c r="LR346" s="4"/>
      <c r="LS346" s="4"/>
      <c r="LT346" s="4"/>
      <c r="LU346" s="4"/>
      <c r="LV346" s="4"/>
      <c r="LW346" s="4"/>
      <c r="LX346" s="4"/>
      <c r="LY346" s="4"/>
      <c r="LZ346" s="4"/>
      <c r="MA346" s="4"/>
      <c r="MB346" s="4"/>
      <c r="MC346" s="4"/>
      <c r="MD346" s="4"/>
      <c r="ME346" s="4"/>
      <c r="MF346" s="4"/>
      <c r="MG346" s="4"/>
      <c r="MH346" s="4"/>
      <c r="MI346" s="4"/>
      <c r="MJ346" s="4"/>
      <c r="MK346" s="4"/>
      <c r="ML346" s="4"/>
      <c r="MM346" s="4"/>
      <c r="MN346" s="4"/>
      <c r="MO346" s="4"/>
      <c r="MP346" s="4"/>
      <c r="MQ346" s="4"/>
      <c r="MR346" s="4"/>
      <c r="MS346" s="4"/>
      <c r="MT346" s="4"/>
      <c r="MU346" s="4"/>
      <c r="MV346" s="4"/>
      <c r="MW346" s="4"/>
      <c r="MX346" s="4"/>
      <c r="MY346" s="4"/>
      <c r="MZ346" s="4"/>
      <c r="NA346" s="4"/>
      <c r="NB346" s="4"/>
      <c r="NC346" s="4"/>
      <c r="ND346" s="4"/>
      <c r="NE346" s="4"/>
      <c r="NF346" s="4"/>
      <c r="NG346" s="4"/>
      <c r="NH346" s="4"/>
      <c r="NI346" s="4"/>
      <c r="NJ346" s="4"/>
      <c r="NK346" s="4"/>
      <c r="NL346" s="4"/>
      <c r="NM346" s="4"/>
      <c r="NN346" s="4"/>
      <c r="NO346" s="4"/>
      <c r="NP346" s="4"/>
      <c r="NQ346" s="4"/>
      <c r="NR346" s="4"/>
      <c r="NS346" s="4"/>
      <c r="NT346" s="4"/>
      <c r="NU346" s="4"/>
      <c r="NV346" s="4"/>
      <c r="NW346" s="4"/>
      <c r="NX346" s="4"/>
      <c r="NY346" s="4"/>
      <c r="NZ346" s="4"/>
      <c r="OA346" s="4"/>
      <c r="OB346" s="4"/>
      <c r="OC346" s="4"/>
      <c r="OD346" s="4"/>
      <c r="OE346" s="4"/>
      <c r="OF346" s="4"/>
      <c r="OG346" s="4"/>
      <c r="OH346" s="4"/>
      <c r="OI346" s="4"/>
      <c r="OJ346" s="4"/>
      <c r="OK346" s="4"/>
      <c r="OL346" s="4"/>
      <c r="OM346" s="4"/>
      <c r="ON346" s="4"/>
      <c r="OO346" s="4"/>
      <c r="OP346" s="4"/>
      <c r="OQ346" s="4"/>
      <c r="OR346" s="4"/>
      <c r="OS346" s="4"/>
      <c r="OT346" s="4"/>
      <c r="OU346" s="4"/>
      <c r="OV346" s="4"/>
      <c r="OW346" s="4"/>
      <c r="OX346" s="4"/>
      <c r="OY346" s="4"/>
      <c r="OZ346" s="4"/>
      <c r="PA346" s="4"/>
      <c r="PB346" s="4"/>
      <c r="PC346" s="4"/>
      <c r="PD346" s="4"/>
      <c r="PE346" s="4"/>
      <c r="PF346" s="4"/>
      <c r="PG346" s="4"/>
      <c r="PH346" s="4"/>
      <c r="PI346" s="4"/>
      <c r="PJ346" s="4"/>
      <c r="PK346" s="4"/>
      <c r="PL346" s="4"/>
      <c r="PM346" s="4"/>
      <c r="PN346" s="4"/>
      <c r="PO346" s="4"/>
      <c r="PP346" s="4"/>
      <c r="PQ346" s="4"/>
      <c r="PR346" s="4"/>
      <c r="PS346" s="4"/>
      <c r="PT346" s="4"/>
      <c r="PU346" s="4"/>
      <c r="PV346" s="4"/>
      <c r="PW346" s="4"/>
      <c r="PX346" s="4"/>
      <c r="PY346" s="4"/>
      <c r="PZ346" s="4"/>
      <c r="QA346" s="4"/>
      <c r="QB346" s="4"/>
      <c r="QC346" s="4"/>
      <c r="QD346" s="4"/>
      <c r="QE346" s="4"/>
      <c r="QF346" s="4"/>
      <c r="QG346" s="4"/>
      <c r="QH346" s="4"/>
      <c r="QI346" s="4"/>
      <c r="QJ346" s="4"/>
      <c r="QK346" s="4"/>
      <c r="QL346" s="4"/>
      <c r="QM346" s="4"/>
      <c r="QN346" s="4"/>
      <c r="QO346" s="4"/>
      <c r="QP346" s="4"/>
      <c r="QQ346" s="4"/>
      <c r="QR346" s="4"/>
      <c r="QS346" s="4"/>
      <c r="QT346" s="4"/>
      <c r="QU346" s="4"/>
      <c r="QV346" s="4"/>
      <c r="QW346" s="4"/>
      <c r="QX346" s="4"/>
      <c r="QY346" s="4"/>
      <c r="QZ346" s="4"/>
      <c r="RA346" s="4"/>
      <c r="RB346" s="4"/>
      <c r="RC346" s="4"/>
      <c r="RD346" s="4"/>
      <c r="RE346" s="4"/>
      <c r="RF346" s="4"/>
      <c r="RG346" s="4"/>
      <c r="RH346" s="4"/>
      <c r="RI346" s="4"/>
      <c r="RJ346" s="4"/>
      <c r="RK346" s="4"/>
      <c r="RL346" s="4"/>
      <c r="RM346" s="4"/>
      <c r="RN346" s="4"/>
      <c r="RO346" s="4"/>
      <c r="RP346" s="4"/>
      <c r="RQ346" s="4"/>
      <c r="RR346" s="4"/>
      <c r="RS346" s="4"/>
      <c r="RT346" s="4"/>
      <c r="RU346" s="4"/>
      <c r="RV346" s="4"/>
      <c r="RW346" s="4"/>
      <c r="RX346" s="4"/>
      <c r="RY346" s="4"/>
      <c r="RZ346" s="4"/>
      <c r="SA346" s="4"/>
      <c r="SB346" s="4"/>
      <c r="SC346" s="4"/>
      <c r="SD346" s="4"/>
      <c r="SE346" s="4"/>
      <c r="SF346" s="4"/>
      <c r="SG346" s="4"/>
      <c r="SH346" s="4"/>
      <c r="SI346" s="4"/>
      <c r="SJ346" s="4"/>
    </row>
    <row r="347" spans="1:504">
      <c r="J347" s="183"/>
      <c r="K347" s="194"/>
      <c r="L347" s="194"/>
      <c r="M347" s="19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  <c r="DE347" s="4"/>
      <c r="DF347" s="4"/>
      <c r="DG347" s="4"/>
      <c r="DH347" s="4"/>
      <c r="DI347" s="4"/>
      <c r="DJ347" s="4"/>
      <c r="DK347" s="4"/>
      <c r="DL347" s="4"/>
      <c r="DM347" s="4"/>
      <c r="DN347" s="4"/>
      <c r="DO347" s="4"/>
      <c r="DP347" s="4"/>
      <c r="DQ347" s="4"/>
      <c r="DR347" s="4"/>
      <c r="DS347" s="4"/>
      <c r="DT347" s="4"/>
      <c r="DU347" s="4"/>
      <c r="DV347" s="4"/>
      <c r="DW347" s="4"/>
      <c r="DX347" s="4"/>
      <c r="DY347" s="4"/>
      <c r="DZ347" s="4"/>
      <c r="EA347" s="4"/>
      <c r="EB347" s="4"/>
      <c r="EC347" s="4"/>
      <c r="ED347" s="4"/>
      <c r="EE347" s="4"/>
      <c r="EF347" s="4"/>
      <c r="EG347" s="4"/>
      <c r="EH347" s="4"/>
      <c r="EI347" s="4"/>
      <c r="EJ347" s="4"/>
      <c r="EK347" s="4"/>
      <c r="EL347" s="4"/>
      <c r="EM347" s="4"/>
      <c r="EN347" s="4"/>
      <c r="EO347" s="4"/>
      <c r="EP347" s="4"/>
      <c r="EQ347" s="4"/>
      <c r="ER347" s="4"/>
      <c r="ES347" s="4"/>
      <c r="ET347" s="4"/>
      <c r="EU347" s="4"/>
      <c r="EV347" s="4"/>
      <c r="EW347" s="4"/>
      <c r="EX347" s="4"/>
      <c r="EY347" s="4"/>
      <c r="EZ347" s="4"/>
      <c r="FA347" s="4"/>
      <c r="FB347" s="4"/>
      <c r="FC347" s="4"/>
      <c r="FD347" s="4"/>
      <c r="FE347" s="4"/>
      <c r="FF347" s="4"/>
      <c r="FG347" s="4"/>
      <c r="FH347" s="4"/>
      <c r="FI347" s="4"/>
      <c r="FJ347" s="4"/>
      <c r="FK347" s="4"/>
      <c r="FL347" s="4"/>
      <c r="FM347" s="4"/>
      <c r="FN347" s="4"/>
      <c r="FO347" s="4"/>
      <c r="FP347" s="4"/>
      <c r="FQ347" s="4"/>
      <c r="FR347" s="4"/>
      <c r="FS347" s="4"/>
      <c r="FT347" s="4"/>
      <c r="FU347" s="4"/>
      <c r="FV347" s="4"/>
      <c r="FW347" s="4"/>
      <c r="FX347" s="4"/>
      <c r="FY347" s="4"/>
      <c r="FZ347" s="4"/>
      <c r="GA347" s="4"/>
      <c r="GB347" s="4"/>
      <c r="GC347" s="4"/>
      <c r="GD347" s="4"/>
      <c r="GE347" s="4"/>
      <c r="GF347" s="4"/>
      <c r="GG347" s="4"/>
      <c r="GH347" s="4"/>
      <c r="GI347" s="4"/>
      <c r="GJ347" s="4"/>
      <c r="GK347" s="4"/>
      <c r="GL347" s="4"/>
      <c r="GM347" s="4"/>
      <c r="GN347" s="4"/>
      <c r="GO347" s="4"/>
      <c r="GP347" s="4"/>
      <c r="GQ347" s="4"/>
      <c r="GR347" s="4"/>
      <c r="GS347" s="4"/>
      <c r="GT347" s="4"/>
      <c r="GU347" s="4"/>
      <c r="GV347" s="4"/>
      <c r="GW347" s="4"/>
      <c r="GX347" s="4"/>
      <c r="GY347" s="4"/>
      <c r="GZ347" s="4"/>
      <c r="HA347" s="4"/>
      <c r="HB347" s="4"/>
      <c r="HC347" s="4"/>
      <c r="HD347" s="4"/>
      <c r="HE347" s="4"/>
      <c r="HF347" s="4"/>
      <c r="HG347" s="4"/>
      <c r="HH347" s="4"/>
      <c r="HI347" s="4"/>
      <c r="HJ347" s="4"/>
      <c r="HK347" s="4"/>
      <c r="HL347" s="4"/>
      <c r="HM347" s="4"/>
      <c r="HN347" s="4"/>
      <c r="HO347" s="4"/>
      <c r="HP347" s="4"/>
      <c r="HQ347" s="4"/>
      <c r="HR347" s="4"/>
      <c r="HS347" s="4"/>
      <c r="HT347" s="4"/>
      <c r="HU347" s="4"/>
      <c r="HV347" s="4"/>
      <c r="HW347" s="4"/>
      <c r="HX347" s="4"/>
      <c r="HY347" s="4"/>
      <c r="HZ347" s="4"/>
      <c r="IA347" s="4"/>
      <c r="IB347" s="4"/>
      <c r="IC347" s="4"/>
      <c r="ID347" s="4"/>
      <c r="IE347" s="4"/>
      <c r="IF347" s="4"/>
      <c r="IG347" s="4"/>
      <c r="IH347" s="4"/>
      <c r="II347" s="4"/>
      <c r="IJ347" s="4"/>
      <c r="IK347" s="4"/>
      <c r="IL347" s="4"/>
      <c r="IM347" s="4"/>
      <c r="IN347" s="4"/>
      <c r="IO347" s="4"/>
      <c r="IP347" s="4"/>
      <c r="IQ347" s="4"/>
      <c r="IR347" s="4"/>
      <c r="IS347" s="4"/>
      <c r="IT347" s="4"/>
      <c r="IU347" s="4"/>
      <c r="IV347" s="4"/>
      <c r="IW347" s="4"/>
      <c r="IX347" s="4"/>
      <c r="IY347" s="4"/>
      <c r="IZ347" s="4"/>
      <c r="JA347" s="4"/>
      <c r="JB347" s="4"/>
      <c r="JC347" s="4"/>
      <c r="JD347" s="4"/>
      <c r="JE347" s="4"/>
      <c r="JF347" s="4"/>
      <c r="JG347" s="4"/>
      <c r="JH347" s="4"/>
      <c r="JI347" s="4"/>
      <c r="JJ347" s="4"/>
      <c r="JK347" s="4"/>
      <c r="JL347" s="4"/>
      <c r="JM347" s="4"/>
      <c r="JN347" s="4"/>
      <c r="JO347" s="4"/>
      <c r="JP347" s="4"/>
      <c r="JQ347" s="4"/>
      <c r="JR347" s="4"/>
      <c r="JS347" s="4"/>
      <c r="JT347" s="4"/>
      <c r="JU347" s="4"/>
      <c r="JV347" s="4"/>
      <c r="JW347" s="4"/>
      <c r="JX347" s="4"/>
      <c r="JY347" s="4"/>
      <c r="JZ347" s="4"/>
      <c r="KA347" s="4"/>
      <c r="KB347" s="4"/>
      <c r="KC347" s="4"/>
      <c r="KD347" s="4"/>
      <c r="KE347" s="4"/>
      <c r="KF347" s="4"/>
      <c r="KG347" s="4"/>
      <c r="KH347" s="4"/>
      <c r="KI347" s="4"/>
      <c r="KJ347" s="4"/>
      <c r="KK347" s="4"/>
      <c r="KL347" s="4"/>
      <c r="KM347" s="4"/>
      <c r="KN347" s="4"/>
      <c r="KO347" s="4"/>
      <c r="KP347" s="4"/>
      <c r="KQ347" s="4"/>
      <c r="KR347" s="4"/>
      <c r="KS347" s="4"/>
      <c r="KT347" s="4"/>
      <c r="KU347" s="4"/>
      <c r="KV347" s="4"/>
      <c r="KW347" s="4"/>
      <c r="KX347" s="4"/>
      <c r="KY347" s="4"/>
      <c r="KZ347" s="4"/>
      <c r="LA347" s="4"/>
      <c r="LB347" s="4"/>
      <c r="LC347" s="4"/>
      <c r="LD347" s="4"/>
      <c r="LE347" s="4"/>
      <c r="LF347" s="4"/>
      <c r="LG347" s="4"/>
      <c r="LH347" s="4"/>
      <c r="LI347" s="4"/>
      <c r="LJ347" s="4"/>
      <c r="LK347" s="4"/>
      <c r="LL347" s="4"/>
      <c r="LM347" s="4"/>
      <c r="LN347" s="4"/>
      <c r="LO347" s="4"/>
      <c r="LP347" s="4"/>
      <c r="LQ347" s="4"/>
      <c r="LR347" s="4"/>
      <c r="LS347" s="4"/>
      <c r="LT347" s="4"/>
      <c r="LU347" s="4"/>
      <c r="LV347" s="4"/>
      <c r="LW347" s="4"/>
      <c r="LX347" s="4"/>
      <c r="LY347" s="4"/>
      <c r="LZ347" s="4"/>
      <c r="MA347" s="4"/>
      <c r="MB347" s="4"/>
      <c r="MC347" s="4"/>
      <c r="MD347" s="4"/>
      <c r="ME347" s="4"/>
      <c r="MF347" s="4"/>
      <c r="MG347" s="4"/>
      <c r="MH347" s="4"/>
      <c r="MI347" s="4"/>
      <c r="MJ347" s="4"/>
      <c r="MK347" s="4"/>
      <c r="ML347" s="4"/>
      <c r="MM347" s="4"/>
      <c r="MN347" s="4"/>
      <c r="MO347" s="4"/>
      <c r="MP347" s="4"/>
      <c r="MQ347" s="4"/>
      <c r="MR347" s="4"/>
      <c r="MS347" s="4"/>
      <c r="MT347" s="4"/>
      <c r="MU347" s="4"/>
      <c r="MV347" s="4"/>
      <c r="MW347" s="4"/>
      <c r="MX347" s="4"/>
      <c r="MY347" s="4"/>
      <c r="MZ347" s="4"/>
      <c r="NA347" s="4"/>
      <c r="NB347" s="4"/>
      <c r="NC347" s="4"/>
      <c r="ND347" s="4"/>
      <c r="NE347" s="4"/>
      <c r="NF347" s="4"/>
      <c r="NG347" s="4"/>
      <c r="NH347" s="4"/>
      <c r="NI347" s="4"/>
      <c r="NJ347" s="4"/>
      <c r="NK347" s="4"/>
      <c r="NL347" s="4"/>
      <c r="NM347" s="4"/>
      <c r="NN347" s="4"/>
      <c r="NO347" s="4"/>
      <c r="NP347" s="4"/>
      <c r="NQ347" s="4"/>
      <c r="NR347" s="4"/>
      <c r="NS347" s="4"/>
      <c r="NT347" s="4"/>
      <c r="NU347" s="4"/>
      <c r="NV347" s="4"/>
      <c r="NW347" s="4"/>
      <c r="NX347" s="4"/>
      <c r="NY347" s="4"/>
      <c r="NZ347" s="4"/>
      <c r="OA347" s="4"/>
      <c r="OB347" s="4"/>
      <c r="OC347" s="4"/>
      <c r="OD347" s="4"/>
      <c r="OE347" s="4"/>
      <c r="OF347" s="4"/>
      <c r="OG347" s="4"/>
      <c r="OH347" s="4"/>
      <c r="OI347" s="4"/>
      <c r="OJ347" s="4"/>
      <c r="OK347" s="4"/>
      <c r="OL347" s="4"/>
      <c r="OM347" s="4"/>
      <c r="ON347" s="4"/>
      <c r="OO347" s="4"/>
      <c r="OP347" s="4"/>
      <c r="OQ347" s="4"/>
      <c r="OR347" s="4"/>
      <c r="OS347" s="4"/>
      <c r="OT347" s="4"/>
      <c r="OU347" s="4"/>
      <c r="OV347" s="4"/>
      <c r="OW347" s="4"/>
      <c r="OX347" s="4"/>
      <c r="OY347" s="4"/>
      <c r="OZ347" s="4"/>
      <c r="PA347" s="4"/>
      <c r="PB347" s="4"/>
      <c r="PC347" s="4"/>
      <c r="PD347" s="4"/>
      <c r="PE347" s="4"/>
      <c r="PF347" s="4"/>
      <c r="PG347" s="4"/>
      <c r="PH347" s="4"/>
      <c r="PI347" s="4"/>
      <c r="PJ347" s="4"/>
      <c r="PK347" s="4"/>
      <c r="PL347" s="4"/>
      <c r="PM347" s="4"/>
      <c r="PN347" s="4"/>
      <c r="PO347" s="4"/>
      <c r="PP347" s="4"/>
      <c r="PQ347" s="4"/>
      <c r="PR347" s="4"/>
      <c r="PS347" s="4"/>
      <c r="PT347" s="4"/>
      <c r="PU347" s="4"/>
      <c r="PV347" s="4"/>
      <c r="PW347" s="4"/>
      <c r="PX347" s="4"/>
      <c r="PY347" s="4"/>
      <c r="PZ347" s="4"/>
      <c r="QA347" s="4"/>
      <c r="QB347" s="4"/>
      <c r="QC347" s="4"/>
      <c r="QD347" s="4"/>
      <c r="QE347" s="4"/>
      <c r="QF347" s="4"/>
      <c r="QG347" s="4"/>
      <c r="QH347" s="4"/>
      <c r="QI347" s="4"/>
      <c r="QJ347" s="4"/>
      <c r="QK347" s="4"/>
      <c r="QL347" s="4"/>
      <c r="QM347" s="4"/>
      <c r="QN347" s="4"/>
      <c r="QO347" s="4"/>
      <c r="QP347" s="4"/>
      <c r="QQ347" s="4"/>
      <c r="QR347" s="4"/>
      <c r="QS347" s="4"/>
      <c r="QT347" s="4"/>
      <c r="QU347" s="4"/>
      <c r="QV347" s="4"/>
      <c r="QW347" s="4"/>
      <c r="QX347" s="4"/>
      <c r="QY347" s="4"/>
      <c r="QZ347" s="4"/>
      <c r="RA347" s="4"/>
      <c r="RB347" s="4"/>
      <c r="RC347" s="4"/>
      <c r="RD347" s="4"/>
      <c r="RE347" s="4"/>
      <c r="RF347" s="4"/>
      <c r="RG347" s="4"/>
      <c r="RH347" s="4"/>
      <c r="RI347" s="4"/>
      <c r="RJ347" s="4"/>
      <c r="RK347" s="4"/>
      <c r="RL347" s="4"/>
      <c r="RM347" s="4"/>
      <c r="RN347" s="4"/>
      <c r="RO347" s="4"/>
      <c r="RP347" s="4"/>
      <c r="RQ347" s="4"/>
      <c r="RR347" s="4"/>
      <c r="RS347" s="4"/>
      <c r="RT347" s="4"/>
      <c r="RU347" s="4"/>
      <c r="RV347" s="4"/>
      <c r="RW347" s="4"/>
      <c r="RX347" s="4"/>
      <c r="RY347" s="4"/>
      <c r="RZ347" s="4"/>
      <c r="SA347" s="4"/>
      <c r="SB347" s="4"/>
      <c r="SC347" s="4"/>
      <c r="SD347" s="4"/>
      <c r="SE347" s="4"/>
      <c r="SF347" s="4"/>
      <c r="SG347" s="4"/>
      <c r="SH347" s="4"/>
      <c r="SI347" s="4"/>
      <c r="SJ347" s="4"/>
    </row>
    <row r="348" spans="1:504">
      <c r="J348" s="183"/>
      <c r="K348" s="194"/>
      <c r="L348" s="194"/>
      <c r="M348" s="19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  <c r="DE348" s="4"/>
      <c r="DF348" s="4"/>
      <c r="DG348" s="4"/>
      <c r="DH348" s="4"/>
      <c r="DI348" s="4"/>
      <c r="DJ348" s="4"/>
      <c r="DK348" s="4"/>
      <c r="DL348" s="4"/>
      <c r="DM348" s="4"/>
      <c r="DN348" s="4"/>
      <c r="DO348" s="4"/>
      <c r="DP348" s="4"/>
      <c r="DQ348" s="4"/>
      <c r="DR348" s="4"/>
      <c r="DS348" s="4"/>
      <c r="DT348" s="4"/>
      <c r="DU348" s="4"/>
      <c r="DV348" s="4"/>
      <c r="DW348" s="4"/>
      <c r="DX348" s="4"/>
      <c r="DY348" s="4"/>
      <c r="DZ348" s="4"/>
      <c r="EA348" s="4"/>
      <c r="EB348" s="4"/>
      <c r="EC348" s="4"/>
      <c r="ED348" s="4"/>
      <c r="EE348" s="4"/>
      <c r="EF348" s="4"/>
      <c r="EG348" s="4"/>
      <c r="EH348" s="4"/>
      <c r="EI348" s="4"/>
      <c r="EJ348" s="4"/>
      <c r="EK348" s="4"/>
      <c r="EL348" s="4"/>
      <c r="EM348" s="4"/>
      <c r="EN348" s="4"/>
      <c r="EO348" s="4"/>
      <c r="EP348" s="4"/>
      <c r="EQ348" s="4"/>
      <c r="ER348" s="4"/>
      <c r="ES348" s="4"/>
      <c r="ET348" s="4"/>
      <c r="EU348" s="4"/>
      <c r="EV348" s="4"/>
      <c r="EW348" s="4"/>
      <c r="EX348" s="4"/>
      <c r="EY348" s="4"/>
      <c r="EZ348" s="4"/>
      <c r="FA348" s="4"/>
      <c r="FB348" s="4"/>
      <c r="FC348" s="4"/>
      <c r="FD348" s="4"/>
      <c r="FE348" s="4"/>
      <c r="FF348" s="4"/>
      <c r="FG348" s="4"/>
      <c r="FH348" s="4"/>
      <c r="FI348" s="4"/>
      <c r="FJ348" s="4"/>
      <c r="FK348" s="4"/>
      <c r="FL348" s="4"/>
      <c r="FM348" s="4"/>
      <c r="FN348" s="4"/>
      <c r="FO348" s="4"/>
      <c r="FP348" s="4"/>
      <c r="FQ348" s="4"/>
      <c r="FR348" s="4"/>
      <c r="FS348" s="4"/>
      <c r="FT348" s="4"/>
      <c r="FU348" s="4"/>
      <c r="FV348" s="4"/>
      <c r="FW348" s="4"/>
      <c r="FX348" s="4"/>
      <c r="FY348" s="4"/>
      <c r="FZ348" s="4"/>
      <c r="GA348" s="4"/>
      <c r="GB348" s="4"/>
      <c r="GC348" s="4"/>
      <c r="GD348" s="4"/>
      <c r="GE348" s="4"/>
      <c r="GF348" s="4"/>
      <c r="GG348" s="4"/>
      <c r="GH348" s="4"/>
      <c r="GI348" s="4"/>
      <c r="GJ348" s="4"/>
      <c r="GK348" s="4"/>
      <c r="GL348" s="4"/>
      <c r="GM348" s="4"/>
      <c r="GN348" s="4"/>
      <c r="GO348" s="4"/>
      <c r="GP348" s="4"/>
      <c r="GQ348" s="4"/>
      <c r="GR348" s="4"/>
      <c r="GS348" s="4"/>
      <c r="GT348" s="4"/>
      <c r="GU348" s="4"/>
      <c r="GV348" s="4"/>
      <c r="GW348" s="4"/>
      <c r="GX348" s="4"/>
      <c r="GY348" s="4"/>
      <c r="GZ348" s="4"/>
      <c r="HA348" s="4"/>
      <c r="HB348" s="4"/>
      <c r="HC348" s="4"/>
      <c r="HD348" s="4"/>
      <c r="HE348" s="4"/>
      <c r="HF348" s="4"/>
      <c r="HG348" s="4"/>
      <c r="HH348" s="4"/>
      <c r="HI348" s="4"/>
      <c r="HJ348" s="4"/>
      <c r="HK348" s="4"/>
      <c r="HL348" s="4"/>
      <c r="HM348" s="4"/>
      <c r="HN348" s="4"/>
      <c r="HO348" s="4"/>
      <c r="HP348" s="4"/>
      <c r="HQ348" s="4"/>
      <c r="HR348" s="4"/>
      <c r="HS348" s="4"/>
      <c r="HT348" s="4"/>
      <c r="HU348" s="4"/>
      <c r="HV348" s="4"/>
      <c r="HW348" s="4"/>
      <c r="HX348" s="4"/>
      <c r="HY348" s="4"/>
      <c r="HZ348" s="4"/>
      <c r="IA348" s="4"/>
      <c r="IB348" s="4"/>
      <c r="IC348" s="4"/>
      <c r="ID348" s="4"/>
      <c r="IE348" s="4"/>
      <c r="IF348" s="4"/>
      <c r="IG348" s="4"/>
      <c r="IH348" s="4"/>
      <c r="II348" s="4"/>
      <c r="IJ348" s="4"/>
      <c r="IK348" s="4"/>
      <c r="IL348" s="4"/>
      <c r="IM348" s="4"/>
      <c r="IN348" s="4"/>
      <c r="IO348" s="4"/>
      <c r="IP348" s="4"/>
      <c r="IQ348" s="4"/>
      <c r="IR348" s="4"/>
      <c r="IS348" s="4"/>
      <c r="IT348" s="4"/>
      <c r="IU348" s="4"/>
      <c r="IV348" s="4"/>
      <c r="IW348" s="4"/>
      <c r="IX348" s="4"/>
      <c r="IY348" s="4"/>
      <c r="IZ348" s="4"/>
      <c r="JA348" s="4"/>
      <c r="JB348" s="4"/>
      <c r="JC348" s="4"/>
      <c r="JD348" s="4"/>
      <c r="JE348" s="4"/>
      <c r="JF348" s="4"/>
      <c r="JG348" s="4"/>
      <c r="JH348" s="4"/>
      <c r="JI348" s="4"/>
      <c r="JJ348" s="4"/>
      <c r="JK348" s="4"/>
      <c r="JL348" s="4"/>
      <c r="JM348" s="4"/>
      <c r="JN348" s="4"/>
      <c r="JO348" s="4"/>
      <c r="JP348" s="4"/>
      <c r="JQ348" s="4"/>
      <c r="JR348" s="4"/>
      <c r="JS348" s="4"/>
      <c r="JT348" s="4"/>
      <c r="JU348" s="4"/>
      <c r="JV348" s="4"/>
      <c r="JW348" s="4"/>
      <c r="JX348" s="4"/>
      <c r="JY348" s="4"/>
      <c r="JZ348" s="4"/>
      <c r="KA348" s="4"/>
      <c r="KB348" s="4"/>
      <c r="KC348" s="4"/>
      <c r="KD348" s="4"/>
      <c r="KE348" s="4"/>
      <c r="KF348" s="4"/>
      <c r="KG348" s="4"/>
      <c r="KH348" s="4"/>
      <c r="KI348" s="4"/>
      <c r="KJ348" s="4"/>
      <c r="KK348" s="4"/>
      <c r="KL348" s="4"/>
      <c r="KM348" s="4"/>
      <c r="KN348" s="4"/>
      <c r="KO348" s="4"/>
      <c r="KP348" s="4"/>
      <c r="KQ348" s="4"/>
      <c r="KR348" s="4"/>
      <c r="KS348" s="4"/>
      <c r="KT348" s="4"/>
      <c r="KU348" s="4"/>
      <c r="KV348" s="4"/>
      <c r="KW348" s="4"/>
      <c r="KX348" s="4"/>
      <c r="KY348" s="4"/>
      <c r="KZ348" s="4"/>
      <c r="LA348" s="4"/>
      <c r="LB348" s="4"/>
      <c r="LC348" s="4"/>
      <c r="LD348" s="4"/>
      <c r="LE348" s="4"/>
      <c r="LF348" s="4"/>
      <c r="LG348" s="4"/>
      <c r="LH348" s="4"/>
      <c r="LI348" s="4"/>
      <c r="LJ348" s="4"/>
      <c r="LK348" s="4"/>
      <c r="LL348" s="4"/>
      <c r="LM348" s="4"/>
      <c r="LN348" s="4"/>
      <c r="LO348" s="4"/>
      <c r="LP348" s="4"/>
      <c r="LQ348" s="4"/>
      <c r="LR348" s="4"/>
      <c r="LS348" s="4"/>
      <c r="LT348" s="4"/>
      <c r="LU348" s="4"/>
      <c r="LV348" s="4"/>
      <c r="LW348" s="4"/>
      <c r="LX348" s="4"/>
      <c r="LY348" s="4"/>
      <c r="LZ348" s="4"/>
      <c r="MA348" s="4"/>
      <c r="MB348" s="4"/>
      <c r="MC348" s="4"/>
      <c r="MD348" s="4"/>
      <c r="ME348" s="4"/>
      <c r="MF348" s="4"/>
      <c r="MG348" s="4"/>
      <c r="MH348" s="4"/>
      <c r="MI348" s="4"/>
      <c r="MJ348" s="4"/>
      <c r="MK348" s="4"/>
      <c r="ML348" s="4"/>
      <c r="MM348" s="4"/>
      <c r="MN348" s="4"/>
      <c r="MO348" s="4"/>
      <c r="MP348" s="4"/>
      <c r="MQ348" s="4"/>
      <c r="MR348" s="4"/>
      <c r="MS348" s="4"/>
      <c r="MT348" s="4"/>
      <c r="MU348" s="4"/>
      <c r="MV348" s="4"/>
      <c r="MW348" s="4"/>
      <c r="MX348" s="4"/>
      <c r="MY348" s="4"/>
      <c r="MZ348" s="4"/>
      <c r="NA348" s="4"/>
      <c r="NB348" s="4"/>
      <c r="NC348" s="4"/>
      <c r="ND348" s="4"/>
      <c r="NE348" s="4"/>
      <c r="NF348" s="4"/>
      <c r="NG348" s="4"/>
      <c r="NH348" s="4"/>
      <c r="NI348" s="4"/>
      <c r="NJ348" s="4"/>
      <c r="NK348" s="4"/>
      <c r="NL348" s="4"/>
      <c r="NM348" s="4"/>
      <c r="NN348" s="4"/>
      <c r="NO348" s="4"/>
      <c r="NP348" s="4"/>
      <c r="NQ348" s="4"/>
      <c r="NR348" s="4"/>
      <c r="NS348" s="4"/>
      <c r="NT348" s="4"/>
      <c r="NU348" s="4"/>
      <c r="NV348" s="4"/>
      <c r="NW348" s="4"/>
      <c r="NX348" s="4"/>
      <c r="NY348" s="4"/>
      <c r="NZ348" s="4"/>
      <c r="OA348" s="4"/>
      <c r="OB348" s="4"/>
      <c r="OC348" s="4"/>
      <c r="OD348" s="4"/>
      <c r="OE348" s="4"/>
      <c r="OF348" s="4"/>
      <c r="OG348" s="4"/>
      <c r="OH348" s="4"/>
      <c r="OI348" s="4"/>
      <c r="OJ348" s="4"/>
      <c r="OK348" s="4"/>
      <c r="OL348" s="4"/>
      <c r="OM348" s="4"/>
      <c r="ON348" s="4"/>
      <c r="OO348" s="4"/>
      <c r="OP348" s="4"/>
      <c r="OQ348" s="4"/>
      <c r="OR348" s="4"/>
      <c r="OS348" s="4"/>
      <c r="OT348" s="4"/>
      <c r="OU348" s="4"/>
      <c r="OV348" s="4"/>
      <c r="OW348" s="4"/>
      <c r="OX348" s="4"/>
      <c r="OY348" s="4"/>
      <c r="OZ348" s="4"/>
      <c r="PA348" s="4"/>
      <c r="PB348" s="4"/>
      <c r="PC348" s="4"/>
      <c r="PD348" s="4"/>
      <c r="PE348" s="4"/>
      <c r="PF348" s="4"/>
      <c r="PG348" s="4"/>
      <c r="PH348" s="4"/>
      <c r="PI348" s="4"/>
      <c r="PJ348" s="4"/>
      <c r="PK348" s="4"/>
      <c r="PL348" s="4"/>
      <c r="PM348" s="4"/>
      <c r="PN348" s="4"/>
      <c r="PO348" s="4"/>
      <c r="PP348" s="4"/>
      <c r="PQ348" s="4"/>
      <c r="PR348" s="4"/>
      <c r="PS348" s="4"/>
      <c r="PT348" s="4"/>
      <c r="PU348" s="4"/>
      <c r="PV348" s="4"/>
      <c r="PW348" s="4"/>
      <c r="PX348" s="4"/>
      <c r="PY348" s="4"/>
      <c r="PZ348" s="4"/>
      <c r="QA348" s="4"/>
      <c r="QB348" s="4"/>
      <c r="QC348" s="4"/>
      <c r="QD348" s="4"/>
      <c r="QE348" s="4"/>
      <c r="QF348" s="4"/>
      <c r="QG348" s="4"/>
      <c r="QH348" s="4"/>
      <c r="QI348" s="4"/>
      <c r="QJ348" s="4"/>
      <c r="QK348" s="4"/>
      <c r="QL348" s="4"/>
      <c r="QM348" s="4"/>
      <c r="QN348" s="4"/>
      <c r="QO348" s="4"/>
      <c r="QP348" s="4"/>
      <c r="QQ348" s="4"/>
      <c r="QR348" s="4"/>
      <c r="QS348" s="4"/>
      <c r="QT348" s="4"/>
      <c r="QU348" s="4"/>
      <c r="QV348" s="4"/>
      <c r="QW348" s="4"/>
      <c r="QX348" s="4"/>
      <c r="QY348" s="4"/>
      <c r="QZ348" s="4"/>
      <c r="RA348" s="4"/>
      <c r="RB348" s="4"/>
      <c r="RC348" s="4"/>
      <c r="RD348" s="4"/>
      <c r="RE348" s="4"/>
      <c r="RF348" s="4"/>
      <c r="RG348" s="4"/>
      <c r="RH348" s="4"/>
      <c r="RI348" s="4"/>
      <c r="RJ348" s="4"/>
      <c r="RK348" s="4"/>
      <c r="RL348" s="4"/>
      <c r="RM348" s="4"/>
      <c r="RN348" s="4"/>
      <c r="RO348" s="4"/>
      <c r="RP348" s="4"/>
      <c r="RQ348" s="4"/>
      <c r="RR348" s="4"/>
      <c r="RS348" s="4"/>
      <c r="RT348" s="4"/>
      <c r="RU348" s="4"/>
      <c r="RV348" s="4"/>
      <c r="RW348" s="4"/>
      <c r="RX348" s="4"/>
      <c r="RY348" s="4"/>
      <c r="RZ348" s="4"/>
      <c r="SA348" s="4"/>
      <c r="SB348" s="4"/>
      <c r="SC348" s="4"/>
      <c r="SD348" s="4"/>
      <c r="SE348" s="4"/>
      <c r="SF348" s="4"/>
      <c r="SG348" s="4"/>
      <c r="SH348" s="4"/>
      <c r="SI348" s="4"/>
      <c r="SJ348" s="4"/>
    </row>
    <row r="349" spans="1:504">
      <c r="J349" s="183"/>
      <c r="K349" s="194"/>
      <c r="L349" s="194"/>
      <c r="M349" s="19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  <c r="DY349" s="4"/>
      <c r="DZ349" s="4"/>
      <c r="EA349" s="4"/>
      <c r="EB349" s="4"/>
      <c r="EC349" s="4"/>
      <c r="ED349" s="4"/>
      <c r="EE349" s="4"/>
      <c r="EF349" s="4"/>
      <c r="EG349" s="4"/>
      <c r="EH349" s="4"/>
      <c r="EI349" s="4"/>
      <c r="EJ349" s="4"/>
      <c r="EK349" s="4"/>
      <c r="EL349" s="4"/>
      <c r="EM349" s="4"/>
      <c r="EN349" s="4"/>
      <c r="EO349" s="4"/>
      <c r="EP349" s="4"/>
      <c r="EQ349" s="4"/>
      <c r="ER349" s="4"/>
      <c r="ES349" s="4"/>
      <c r="ET349" s="4"/>
      <c r="EU349" s="4"/>
      <c r="EV349" s="4"/>
      <c r="EW349" s="4"/>
      <c r="EX349" s="4"/>
      <c r="EY349" s="4"/>
      <c r="EZ349" s="4"/>
      <c r="FA349" s="4"/>
      <c r="FB349" s="4"/>
      <c r="FC349" s="4"/>
      <c r="FD349" s="4"/>
      <c r="FE349" s="4"/>
      <c r="FF349" s="4"/>
      <c r="FG349" s="4"/>
      <c r="FH349" s="4"/>
      <c r="FI349" s="4"/>
      <c r="FJ349" s="4"/>
      <c r="FK349" s="4"/>
      <c r="FL349" s="4"/>
      <c r="FM349" s="4"/>
      <c r="FN349" s="4"/>
      <c r="FO349" s="4"/>
      <c r="FP349" s="4"/>
      <c r="FQ349" s="4"/>
      <c r="FR349" s="4"/>
      <c r="FS349" s="4"/>
      <c r="FT349" s="4"/>
      <c r="FU349" s="4"/>
      <c r="FV349" s="4"/>
      <c r="FW349" s="4"/>
      <c r="FX349" s="4"/>
      <c r="FY349" s="4"/>
      <c r="FZ349" s="4"/>
      <c r="GA349" s="4"/>
      <c r="GB349" s="4"/>
      <c r="GC349" s="4"/>
      <c r="GD349" s="4"/>
      <c r="GE349" s="4"/>
      <c r="GF349" s="4"/>
      <c r="GG349" s="4"/>
      <c r="GH349" s="4"/>
      <c r="GI349" s="4"/>
      <c r="GJ349" s="4"/>
      <c r="GK349" s="4"/>
      <c r="GL349" s="4"/>
      <c r="GM349" s="4"/>
      <c r="GN349" s="4"/>
      <c r="GO349" s="4"/>
      <c r="GP349" s="4"/>
      <c r="GQ349" s="4"/>
      <c r="GR349" s="4"/>
      <c r="GS349" s="4"/>
      <c r="GT349" s="4"/>
      <c r="GU349" s="4"/>
      <c r="GV349" s="4"/>
      <c r="GW349" s="4"/>
      <c r="GX349" s="4"/>
      <c r="GY349" s="4"/>
      <c r="GZ349" s="4"/>
      <c r="HA349" s="4"/>
      <c r="HB349" s="4"/>
      <c r="HC349" s="4"/>
      <c r="HD349" s="4"/>
      <c r="HE349" s="4"/>
      <c r="HF349" s="4"/>
      <c r="HG349" s="4"/>
      <c r="HH349" s="4"/>
      <c r="HI349" s="4"/>
      <c r="HJ349" s="4"/>
      <c r="HK349" s="4"/>
      <c r="HL349" s="4"/>
      <c r="HM349" s="4"/>
      <c r="HN349" s="4"/>
      <c r="HO349" s="4"/>
      <c r="HP349" s="4"/>
      <c r="HQ349" s="4"/>
      <c r="HR349" s="4"/>
      <c r="HS349" s="4"/>
      <c r="HT349" s="4"/>
      <c r="HU349" s="4"/>
      <c r="HV349" s="4"/>
      <c r="HW349" s="4"/>
      <c r="HX349" s="4"/>
      <c r="HY349" s="4"/>
      <c r="HZ349" s="4"/>
      <c r="IA349" s="4"/>
      <c r="IB349" s="4"/>
      <c r="IC349" s="4"/>
      <c r="ID349" s="4"/>
      <c r="IE349" s="4"/>
      <c r="IF349" s="4"/>
      <c r="IG349" s="4"/>
      <c r="IH349" s="4"/>
      <c r="II349" s="4"/>
      <c r="IJ349" s="4"/>
      <c r="IK349" s="4"/>
      <c r="IL349" s="4"/>
      <c r="IM349" s="4"/>
      <c r="IN349" s="4"/>
      <c r="IO349" s="4"/>
      <c r="IP349" s="4"/>
      <c r="IQ349" s="4"/>
      <c r="IR349" s="4"/>
      <c r="IS349" s="4"/>
      <c r="IT349" s="4"/>
      <c r="IU349" s="4"/>
      <c r="IV349" s="4"/>
      <c r="IW349" s="4"/>
      <c r="IX349" s="4"/>
      <c r="IY349" s="4"/>
      <c r="IZ349" s="4"/>
      <c r="JA349" s="4"/>
      <c r="JB349" s="4"/>
      <c r="JC349" s="4"/>
      <c r="JD349" s="4"/>
      <c r="JE349" s="4"/>
      <c r="JF349" s="4"/>
      <c r="JG349" s="4"/>
      <c r="JH349" s="4"/>
      <c r="JI349" s="4"/>
      <c r="JJ349" s="4"/>
      <c r="JK349" s="4"/>
      <c r="JL349" s="4"/>
      <c r="JM349" s="4"/>
      <c r="JN349" s="4"/>
      <c r="JO349" s="4"/>
      <c r="JP349" s="4"/>
      <c r="JQ349" s="4"/>
      <c r="JR349" s="4"/>
      <c r="JS349" s="4"/>
      <c r="JT349" s="4"/>
      <c r="JU349" s="4"/>
      <c r="JV349" s="4"/>
      <c r="JW349" s="4"/>
      <c r="JX349" s="4"/>
      <c r="JY349" s="4"/>
      <c r="JZ349" s="4"/>
      <c r="KA349" s="4"/>
      <c r="KB349" s="4"/>
      <c r="KC349" s="4"/>
      <c r="KD349" s="4"/>
      <c r="KE349" s="4"/>
      <c r="KF349" s="4"/>
      <c r="KG349" s="4"/>
      <c r="KH349" s="4"/>
      <c r="KI349" s="4"/>
      <c r="KJ349" s="4"/>
      <c r="KK349" s="4"/>
      <c r="KL349" s="4"/>
      <c r="KM349" s="4"/>
      <c r="KN349" s="4"/>
      <c r="KO349" s="4"/>
      <c r="KP349" s="4"/>
      <c r="KQ349" s="4"/>
      <c r="KR349" s="4"/>
      <c r="KS349" s="4"/>
      <c r="KT349" s="4"/>
      <c r="KU349" s="4"/>
      <c r="KV349" s="4"/>
      <c r="KW349" s="4"/>
      <c r="KX349" s="4"/>
      <c r="KY349" s="4"/>
      <c r="KZ349" s="4"/>
      <c r="LA349" s="4"/>
      <c r="LB349" s="4"/>
      <c r="LC349" s="4"/>
      <c r="LD349" s="4"/>
      <c r="LE349" s="4"/>
      <c r="LF349" s="4"/>
      <c r="LG349" s="4"/>
      <c r="LH349" s="4"/>
      <c r="LI349" s="4"/>
      <c r="LJ349" s="4"/>
      <c r="LK349" s="4"/>
      <c r="LL349" s="4"/>
      <c r="LM349" s="4"/>
      <c r="LN349" s="4"/>
      <c r="LO349" s="4"/>
      <c r="LP349" s="4"/>
      <c r="LQ349" s="4"/>
      <c r="LR349" s="4"/>
      <c r="LS349" s="4"/>
      <c r="LT349" s="4"/>
      <c r="LU349" s="4"/>
      <c r="LV349" s="4"/>
      <c r="LW349" s="4"/>
      <c r="LX349" s="4"/>
      <c r="LY349" s="4"/>
      <c r="LZ349" s="4"/>
      <c r="MA349" s="4"/>
      <c r="MB349" s="4"/>
      <c r="MC349" s="4"/>
      <c r="MD349" s="4"/>
      <c r="ME349" s="4"/>
      <c r="MF349" s="4"/>
      <c r="MG349" s="4"/>
      <c r="MH349" s="4"/>
      <c r="MI349" s="4"/>
      <c r="MJ349" s="4"/>
      <c r="MK349" s="4"/>
      <c r="ML349" s="4"/>
      <c r="MM349" s="4"/>
      <c r="MN349" s="4"/>
      <c r="MO349" s="4"/>
      <c r="MP349" s="4"/>
      <c r="MQ349" s="4"/>
      <c r="MR349" s="4"/>
      <c r="MS349" s="4"/>
      <c r="MT349" s="4"/>
      <c r="MU349" s="4"/>
      <c r="MV349" s="4"/>
      <c r="MW349" s="4"/>
      <c r="MX349" s="4"/>
      <c r="MY349" s="4"/>
      <c r="MZ349" s="4"/>
      <c r="NA349" s="4"/>
      <c r="NB349" s="4"/>
      <c r="NC349" s="4"/>
      <c r="ND349" s="4"/>
      <c r="NE349" s="4"/>
      <c r="NF349" s="4"/>
      <c r="NG349" s="4"/>
      <c r="NH349" s="4"/>
      <c r="NI349" s="4"/>
      <c r="NJ349" s="4"/>
      <c r="NK349" s="4"/>
      <c r="NL349" s="4"/>
      <c r="NM349" s="4"/>
      <c r="NN349" s="4"/>
      <c r="NO349" s="4"/>
      <c r="NP349" s="4"/>
      <c r="NQ349" s="4"/>
      <c r="NR349" s="4"/>
      <c r="NS349" s="4"/>
      <c r="NT349" s="4"/>
      <c r="NU349" s="4"/>
      <c r="NV349" s="4"/>
      <c r="NW349" s="4"/>
      <c r="NX349" s="4"/>
      <c r="NY349" s="4"/>
      <c r="NZ349" s="4"/>
      <c r="OA349" s="4"/>
      <c r="OB349" s="4"/>
      <c r="OC349" s="4"/>
      <c r="OD349" s="4"/>
      <c r="OE349" s="4"/>
      <c r="OF349" s="4"/>
      <c r="OG349" s="4"/>
      <c r="OH349" s="4"/>
      <c r="OI349" s="4"/>
      <c r="OJ349" s="4"/>
      <c r="OK349" s="4"/>
      <c r="OL349" s="4"/>
      <c r="OM349" s="4"/>
      <c r="ON349" s="4"/>
      <c r="OO349" s="4"/>
      <c r="OP349" s="4"/>
      <c r="OQ349" s="4"/>
      <c r="OR349" s="4"/>
      <c r="OS349" s="4"/>
      <c r="OT349" s="4"/>
      <c r="OU349" s="4"/>
      <c r="OV349" s="4"/>
      <c r="OW349" s="4"/>
      <c r="OX349" s="4"/>
      <c r="OY349" s="4"/>
      <c r="OZ349" s="4"/>
      <c r="PA349" s="4"/>
      <c r="PB349" s="4"/>
      <c r="PC349" s="4"/>
      <c r="PD349" s="4"/>
      <c r="PE349" s="4"/>
      <c r="PF349" s="4"/>
      <c r="PG349" s="4"/>
      <c r="PH349" s="4"/>
      <c r="PI349" s="4"/>
      <c r="PJ349" s="4"/>
      <c r="PK349" s="4"/>
      <c r="PL349" s="4"/>
      <c r="PM349" s="4"/>
      <c r="PN349" s="4"/>
      <c r="PO349" s="4"/>
      <c r="PP349" s="4"/>
      <c r="PQ349" s="4"/>
      <c r="PR349" s="4"/>
      <c r="PS349" s="4"/>
      <c r="PT349" s="4"/>
      <c r="PU349" s="4"/>
      <c r="PV349" s="4"/>
      <c r="PW349" s="4"/>
      <c r="PX349" s="4"/>
      <c r="PY349" s="4"/>
      <c r="PZ349" s="4"/>
      <c r="QA349" s="4"/>
      <c r="QB349" s="4"/>
      <c r="QC349" s="4"/>
      <c r="QD349" s="4"/>
      <c r="QE349" s="4"/>
      <c r="QF349" s="4"/>
      <c r="QG349" s="4"/>
      <c r="QH349" s="4"/>
      <c r="QI349" s="4"/>
      <c r="QJ349" s="4"/>
      <c r="QK349" s="4"/>
      <c r="QL349" s="4"/>
      <c r="QM349" s="4"/>
      <c r="QN349" s="4"/>
      <c r="QO349" s="4"/>
      <c r="QP349" s="4"/>
      <c r="QQ349" s="4"/>
      <c r="QR349" s="4"/>
      <c r="QS349" s="4"/>
      <c r="QT349" s="4"/>
      <c r="QU349" s="4"/>
      <c r="QV349" s="4"/>
      <c r="QW349" s="4"/>
      <c r="QX349" s="4"/>
      <c r="QY349" s="4"/>
      <c r="QZ349" s="4"/>
      <c r="RA349" s="4"/>
      <c r="RB349" s="4"/>
      <c r="RC349" s="4"/>
      <c r="RD349" s="4"/>
      <c r="RE349" s="4"/>
      <c r="RF349" s="4"/>
      <c r="RG349" s="4"/>
      <c r="RH349" s="4"/>
      <c r="RI349" s="4"/>
      <c r="RJ349" s="4"/>
      <c r="RK349" s="4"/>
      <c r="RL349" s="4"/>
      <c r="RM349" s="4"/>
      <c r="RN349" s="4"/>
      <c r="RO349" s="4"/>
      <c r="RP349" s="4"/>
      <c r="RQ349" s="4"/>
      <c r="RR349" s="4"/>
      <c r="RS349" s="4"/>
      <c r="RT349" s="4"/>
      <c r="RU349" s="4"/>
      <c r="RV349" s="4"/>
      <c r="RW349" s="4"/>
      <c r="RX349" s="4"/>
      <c r="RY349" s="4"/>
      <c r="RZ349" s="4"/>
      <c r="SA349" s="4"/>
      <c r="SB349" s="4"/>
      <c r="SC349" s="4"/>
      <c r="SD349" s="4"/>
      <c r="SE349" s="4"/>
      <c r="SF349" s="4"/>
      <c r="SG349" s="4"/>
      <c r="SH349" s="4"/>
      <c r="SI349" s="4"/>
      <c r="SJ349" s="4"/>
    </row>
    <row r="350" spans="1:504">
      <c r="J350" s="183"/>
      <c r="K350" s="194"/>
      <c r="L350" s="194"/>
      <c r="M350" s="19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  <c r="DU350" s="4"/>
      <c r="DV350" s="4"/>
      <c r="DW350" s="4"/>
      <c r="DX350" s="4"/>
      <c r="DY350" s="4"/>
      <c r="DZ350" s="4"/>
      <c r="EA350" s="4"/>
      <c r="EB350" s="4"/>
      <c r="EC350" s="4"/>
      <c r="ED350" s="4"/>
      <c r="EE350" s="4"/>
      <c r="EF350" s="4"/>
      <c r="EG350" s="4"/>
      <c r="EH350" s="4"/>
      <c r="EI350" s="4"/>
      <c r="EJ350" s="4"/>
      <c r="EK350" s="4"/>
      <c r="EL350" s="4"/>
      <c r="EM350" s="4"/>
      <c r="EN350" s="4"/>
      <c r="EO350" s="4"/>
      <c r="EP350" s="4"/>
      <c r="EQ350" s="4"/>
      <c r="ER350" s="4"/>
      <c r="ES350" s="4"/>
      <c r="ET350" s="4"/>
      <c r="EU350" s="4"/>
      <c r="EV350" s="4"/>
      <c r="EW350" s="4"/>
      <c r="EX350" s="4"/>
      <c r="EY350" s="4"/>
      <c r="EZ350" s="4"/>
      <c r="FA350" s="4"/>
      <c r="FB350" s="4"/>
      <c r="FC350" s="4"/>
      <c r="FD350" s="4"/>
      <c r="FE350" s="4"/>
      <c r="FF350" s="4"/>
      <c r="FG350" s="4"/>
      <c r="FH350" s="4"/>
      <c r="FI350" s="4"/>
      <c r="FJ350" s="4"/>
      <c r="FK350" s="4"/>
      <c r="FL350" s="4"/>
      <c r="FM350" s="4"/>
      <c r="FN350" s="4"/>
      <c r="FO350" s="4"/>
      <c r="FP350" s="4"/>
      <c r="FQ350" s="4"/>
      <c r="FR350" s="4"/>
      <c r="FS350" s="4"/>
      <c r="FT350" s="4"/>
      <c r="FU350" s="4"/>
      <c r="FV350" s="4"/>
      <c r="FW350" s="4"/>
      <c r="FX350" s="4"/>
      <c r="FY350" s="4"/>
      <c r="FZ350" s="4"/>
      <c r="GA350" s="4"/>
      <c r="GB350" s="4"/>
      <c r="GC350" s="4"/>
      <c r="GD350" s="4"/>
      <c r="GE350" s="4"/>
      <c r="GF350" s="4"/>
      <c r="GG350" s="4"/>
      <c r="GH350" s="4"/>
      <c r="GI350" s="4"/>
      <c r="GJ350" s="4"/>
      <c r="GK350" s="4"/>
      <c r="GL350" s="4"/>
      <c r="GM350" s="4"/>
      <c r="GN350" s="4"/>
      <c r="GO350" s="4"/>
      <c r="GP350" s="4"/>
      <c r="GQ350" s="4"/>
      <c r="GR350" s="4"/>
      <c r="GS350" s="4"/>
      <c r="GT350" s="4"/>
      <c r="GU350" s="4"/>
      <c r="GV350" s="4"/>
      <c r="GW350" s="4"/>
      <c r="GX350" s="4"/>
      <c r="GY350" s="4"/>
      <c r="GZ350" s="4"/>
      <c r="HA350" s="4"/>
      <c r="HB350" s="4"/>
      <c r="HC350" s="4"/>
      <c r="HD350" s="4"/>
      <c r="HE350" s="4"/>
      <c r="HF350" s="4"/>
      <c r="HG350" s="4"/>
      <c r="HH350" s="4"/>
      <c r="HI350" s="4"/>
      <c r="HJ350" s="4"/>
      <c r="HK350" s="4"/>
      <c r="HL350" s="4"/>
      <c r="HM350" s="4"/>
      <c r="HN350" s="4"/>
      <c r="HO350" s="4"/>
      <c r="HP350" s="4"/>
      <c r="HQ350" s="4"/>
      <c r="HR350" s="4"/>
      <c r="HS350" s="4"/>
      <c r="HT350" s="4"/>
      <c r="HU350" s="4"/>
      <c r="HV350" s="4"/>
      <c r="HW350" s="4"/>
      <c r="HX350" s="4"/>
      <c r="HY350" s="4"/>
      <c r="HZ350" s="4"/>
      <c r="IA350" s="4"/>
      <c r="IB350" s="4"/>
      <c r="IC350" s="4"/>
      <c r="ID350" s="4"/>
      <c r="IE350" s="4"/>
      <c r="IF350" s="4"/>
      <c r="IG350" s="4"/>
      <c r="IH350" s="4"/>
      <c r="II350" s="4"/>
      <c r="IJ350" s="4"/>
      <c r="IK350" s="4"/>
      <c r="IL350" s="4"/>
      <c r="IM350" s="4"/>
      <c r="IN350" s="4"/>
      <c r="IO350" s="4"/>
      <c r="IP350" s="4"/>
      <c r="IQ350" s="4"/>
      <c r="IR350" s="4"/>
      <c r="IS350" s="4"/>
      <c r="IT350" s="4"/>
      <c r="IU350" s="4"/>
      <c r="IV350" s="4"/>
      <c r="IW350" s="4"/>
      <c r="IX350" s="4"/>
      <c r="IY350" s="4"/>
      <c r="IZ350" s="4"/>
      <c r="JA350" s="4"/>
      <c r="JB350" s="4"/>
      <c r="JC350" s="4"/>
      <c r="JD350" s="4"/>
      <c r="JE350" s="4"/>
      <c r="JF350" s="4"/>
      <c r="JG350" s="4"/>
      <c r="JH350" s="4"/>
      <c r="JI350" s="4"/>
      <c r="JJ350" s="4"/>
      <c r="JK350" s="4"/>
      <c r="JL350" s="4"/>
      <c r="JM350" s="4"/>
      <c r="JN350" s="4"/>
      <c r="JO350" s="4"/>
      <c r="JP350" s="4"/>
      <c r="JQ350" s="4"/>
      <c r="JR350" s="4"/>
      <c r="JS350" s="4"/>
      <c r="JT350" s="4"/>
      <c r="JU350" s="4"/>
      <c r="JV350" s="4"/>
      <c r="JW350" s="4"/>
      <c r="JX350" s="4"/>
      <c r="JY350" s="4"/>
      <c r="JZ350" s="4"/>
      <c r="KA350" s="4"/>
      <c r="KB350" s="4"/>
      <c r="KC350" s="4"/>
      <c r="KD350" s="4"/>
      <c r="KE350" s="4"/>
      <c r="KF350" s="4"/>
      <c r="KG350" s="4"/>
      <c r="KH350" s="4"/>
      <c r="KI350" s="4"/>
      <c r="KJ350" s="4"/>
      <c r="KK350" s="4"/>
      <c r="KL350" s="4"/>
      <c r="KM350" s="4"/>
      <c r="KN350" s="4"/>
      <c r="KO350" s="4"/>
      <c r="KP350" s="4"/>
      <c r="KQ350" s="4"/>
      <c r="KR350" s="4"/>
      <c r="KS350" s="4"/>
      <c r="KT350" s="4"/>
      <c r="KU350" s="4"/>
      <c r="KV350" s="4"/>
      <c r="KW350" s="4"/>
      <c r="KX350" s="4"/>
      <c r="KY350" s="4"/>
      <c r="KZ350" s="4"/>
      <c r="LA350" s="4"/>
      <c r="LB350" s="4"/>
      <c r="LC350" s="4"/>
      <c r="LD350" s="4"/>
      <c r="LE350" s="4"/>
      <c r="LF350" s="4"/>
      <c r="LG350" s="4"/>
      <c r="LH350" s="4"/>
      <c r="LI350" s="4"/>
      <c r="LJ350" s="4"/>
      <c r="LK350" s="4"/>
      <c r="LL350" s="4"/>
      <c r="LM350" s="4"/>
      <c r="LN350" s="4"/>
      <c r="LO350" s="4"/>
      <c r="LP350" s="4"/>
      <c r="LQ350" s="4"/>
      <c r="LR350" s="4"/>
      <c r="LS350" s="4"/>
      <c r="LT350" s="4"/>
      <c r="LU350" s="4"/>
      <c r="LV350" s="4"/>
      <c r="LW350" s="4"/>
      <c r="LX350" s="4"/>
      <c r="LY350" s="4"/>
      <c r="LZ350" s="4"/>
      <c r="MA350" s="4"/>
      <c r="MB350" s="4"/>
      <c r="MC350" s="4"/>
      <c r="MD350" s="4"/>
      <c r="ME350" s="4"/>
      <c r="MF350" s="4"/>
      <c r="MG350" s="4"/>
      <c r="MH350" s="4"/>
      <c r="MI350" s="4"/>
      <c r="MJ350" s="4"/>
      <c r="MK350" s="4"/>
      <c r="ML350" s="4"/>
      <c r="MM350" s="4"/>
      <c r="MN350" s="4"/>
      <c r="MO350" s="4"/>
      <c r="MP350" s="4"/>
      <c r="MQ350" s="4"/>
      <c r="MR350" s="4"/>
      <c r="MS350" s="4"/>
      <c r="MT350" s="4"/>
      <c r="MU350" s="4"/>
      <c r="MV350" s="4"/>
      <c r="MW350" s="4"/>
      <c r="MX350" s="4"/>
      <c r="MY350" s="4"/>
      <c r="MZ350" s="4"/>
      <c r="NA350" s="4"/>
      <c r="NB350" s="4"/>
      <c r="NC350" s="4"/>
      <c r="ND350" s="4"/>
      <c r="NE350" s="4"/>
      <c r="NF350" s="4"/>
      <c r="NG350" s="4"/>
      <c r="NH350" s="4"/>
      <c r="NI350" s="4"/>
      <c r="NJ350" s="4"/>
      <c r="NK350" s="4"/>
      <c r="NL350" s="4"/>
      <c r="NM350" s="4"/>
      <c r="NN350" s="4"/>
      <c r="NO350" s="4"/>
      <c r="NP350" s="4"/>
      <c r="NQ350" s="4"/>
      <c r="NR350" s="4"/>
      <c r="NS350" s="4"/>
      <c r="NT350" s="4"/>
      <c r="NU350" s="4"/>
      <c r="NV350" s="4"/>
      <c r="NW350" s="4"/>
      <c r="NX350" s="4"/>
      <c r="NY350" s="4"/>
      <c r="NZ350" s="4"/>
      <c r="OA350" s="4"/>
      <c r="OB350" s="4"/>
      <c r="OC350" s="4"/>
      <c r="OD350" s="4"/>
      <c r="OE350" s="4"/>
      <c r="OF350" s="4"/>
      <c r="OG350" s="4"/>
      <c r="OH350" s="4"/>
      <c r="OI350" s="4"/>
      <c r="OJ350" s="4"/>
      <c r="OK350" s="4"/>
      <c r="OL350" s="4"/>
      <c r="OM350" s="4"/>
      <c r="ON350" s="4"/>
      <c r="OO350" s="4"/>
      <c r="OP350" s="4"/>
      <c r="OQ350" s="4"/>
      <c r="OR350" s="4"/>
      <c r="OS350" s="4"/>
      <c r="OT350" s="4"/>
      <c r="OU350" s="4"/>
      <c r="OV350" s="4"/>
      <c r="OW350" s="4"/>
      <c r="OX350" s="4"/>
      <c r="OY350" s="4"/>
      <c r="OZ350" s="4"/>
      <c r="PA350" s="4"/>
      <c r="PB350" s="4"/>
      <c r="PC350" s="4"/>
      <c r="PD350" s="4"/>
      <c r="PE350" s="4"/>
      <c r="PF350" s="4"/>
      <c r="PG350" s="4"/>
      <c r="PH350" s="4"/>
      <c r="PI350" s="4"/>
      <c r="PJ350" s="4"/>
      <c r="PK350" s="4"/>
      <c r="PL350" s="4"/>
      <c r="PM350" s="4"/>
      <c r="PN350" s="4"/>
      <c r="PO350" s="4"/>
      <c r="PP350" s="4"/>
      <c r="PQ350" s="4"/>
      <c r="PR350" s="4"/>
      <c r="PS350" s="4"/>
      <c r="PT350" s="4"/>
      <c r="PU350" s="4"/>
      <c r="PV350" s="4"/>
      <c r="PW350" s="4"/>
      <c r="PX350" s="4"/>
      <c r="PY350" s="4"/>
      <c r="PZ350" s="4"/>
      <c r="QA350" s="4"/>
      <c r="QB350" s="4"/>
      <c r="QC350" s="4"/>
      <c r="QD350" s="4"/>
      <c r="QE350" s="4"/>
      <c r="QF350" s="4"/>
      <c r="QG350" s="4"/>
      <c r="QH350" s="4"/>
      <c r="QI350" s="4"/>
      <c r="QJ350" s="4"/>
      <c r="QK350" s="4"/>
      <c r="QL350" s="4"/>
      <c r="QM350" s="4"/>
      <c r="QN350" s="4"/>
      <c r="QO350" s="4"/>
      <c r="QP350" s="4"/>
      <c r="QQ350" s="4"/>
      <c r="QR350" s="4"/>
      <c r="QS350" s="4"/>
      <c r="QT350" s="4"/>
      <c r="QU350" s="4"/>
      <c r="QV350" s="4"/>
      <c r="QW350" s="4"/>
      <c r="QX350" s="4"/>
      <c r="QY350" s="4"/>
      <c r="QZ350" s="4"/>
      <c r="RA350" s="4"/>
      <c r="RB350" s="4"/>
      <c r="RC350" s="4"/>
      <c r="RD350" s="4"/>
      <c r="RE350" s="4"/>
      <c r="RF350" s="4"/>
      <c r="RG350" s="4"/>
      <c r="RH350" s="4"/>
      <c r="RI350" s="4"/>
      <c r="RJ350" s="4"/>
      <c r="RK350" s="4"/>
      <c r="RL350" s="4"/>
      <c r="RM350" s="4"/>
      <c r="RN350" s="4"/>
      <c r="RO350" s="4"/>
      <c r="RP350" s="4"/>
      <c r="RQ350" s="4"/>
      <c r="RR350" s="4"/>
      <c r="RS350" s="4"/>
      <c r="RT350" s="4"/>
      <c r="RU350" s="4"/>
      <c r="RV350" s="4"/>
      <c r="RW350" s="4"/>
      <c r="RX350" s="4"/>
      <c r="RY350" s="4"/>
      <c r="RZ350" s="4"/>
      <c r="SA350" s="4"/>
      <c r="SB350" s="4"/>
      <c r="SC350" s="4"/>
      <c r="SD350" s="4"/>
      <c r="SE350" s="4"/>
      <c r="SF350" s="4"/>
      <c r="SG350" s="4"/>
      <c r="SH350" s="4"/>
      <c r="SI350" s="4"/>
      <c r="SJ350" s="4"/>
    </row>
    <row r="351" spans="1:504">
      <c r="J351" s="183"/>
      <c r="K351" s="194"/>
      <c r="L351" s="194"/>
      <c r="M351" s="19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  <c r="DY351" s="4"/>
      <c r="DZ351" s="4"/>
      <c r="EA351" s="4"/>
      <c r="EB351" s="4"/>
      <c r="EC351" s="4"/>
      <c r="ED351" s="4"/>
      <c r="EE351" s="4"/>
      <c r="EF351" s="4"/>
      <c r="EG351" s="4"/>
      <c r="EH351" s="4"/>
      <c r="EI351" s="4"/>
      <c r="EJ351" s="4"/>
      <c r="EK351" s="4"/>
      <c r="EL351" s="4"/>
      <c r="EM351" s="4"/>
      <c r="EN351" s="4"/>
      <c r="EO351" s="4"/>
      <c r="EP351" s="4"/>
      <c r="EQ351" s="4"/>
      <c r="ER351" s="4"/>
      <c r="ES351" s="4"/>
      <c r="ET351" s="4"/>
      <c r="EU351" s="4"/>
      <c r="EV351" s="4"/>
      <c r="EW351" s="4"/>
      <c r="EX351" s="4"/>
      <c r="EY351" s="4"/>
      <c r="EZ351" s="4"/>
      <c r="FA351" s="4"/>
      <c r="FB351" s="4"/>
      <c r="FC351" s="4"/>
      <c r="FD351" s="4"/>
      <c r="FE351" s="4"/>
      <c r="FF351" s="4"/>
      <c r="FG351" s="4"/>
      <c r="FH351" s="4"/>
      <c r="FI351" s="4"/>
      <c r="FJ351" s="4"/>
      <c r="FK351" s="4"/>
      <c r="FL351" s="4"/>
      <c r="FM351" s="4"/>
      <c r="FN351" s="4"/>
      <c r="FO351" s="4"/>
      <c r="FP351" s="4"/>
      <c r="FQ351" s="4"/>
      <c r="FR351" s="4"/>
      <c r="FS351" s="4"/>
      <c r="FT351" s="4"/>
      <c r="FU351" s="4"/>
      <c r="FV351" s="4"/>
      <c r="FW351" s="4"/>
      <c r="FX351" s="4"/>
      <c r="FY351" s="4"/>
      <c r="FZ351" s="4"/>
      <c r="GA351" s="4"/>
      <c r="GB351" s="4"/>
      <c r="GC351" s="4"/>
      <c r="GD351" s="4"/>
      <c r="GE351" s="4"/>
      <c r="GF351" s="4"/>
      <c r="GG351" s="4"/>
      <c r="GH351" s="4"/>
      <c r="GI351" s="4"/>
      <c r="GJ351" s="4"/>
      <c r="GK351" s="4"/>
      <c r="GL351" s="4"/>
      <c r="GM351" s="4"/>
      <c r="GN351" s="4"/>
      <c r="GO351" s="4"/>
      <c r="GP351" s="4"/>
      <c r="GQ351" s="4"/>
      <c r="GR351" s="4"/>
      <c r="GS351" s="4"/>
      <c r="GT351" s="4"/>
      <c r="GU351" s="4"/>
      <c r="GV351" s="4"/>
      <c r="GW351" s="4"/>
      <c r="GX351" s="4"/>
      <c r="GY351" s="4"/>
      <c r="GZ351" s="4"/>
      <c r="HA351" s="4"/>
      <c r="HB351" s="4"/>
      <c r="HC351" s="4"/>
      <c r="HD351" s="4"/>
      <c r="HE351" s="4"/>
      <c r="HF351" s="4"/>
      <c r="HG351" s="4"/>
      <c r="HH351" s="4"/>
      <c r="HI351" s="4"/>
      <c r="HJ351" s="4"/>
      <c r="HK351" s="4"/>
      <c r="HL351" s="4"/>
      <c r="HM351" s="4"/>
      <c r="HN351" s="4"/>
      <c r="HO351" s="4"/>
      <c r="HP351" s="4"/>
      <c r="HQ351" s="4"/>
      <c r="HR351" s="4"/>
      <c r="HS351" s="4"/>
      <c r="HT351" s="4"/>
      <c r="HU351" s="4"/>
      <c r="HV351" s="4"/>
      <c r="HW351" s="4"/>
      <c r="HX351" s="4"/>
      <c r="HY351" s="4"/>
      <c r="HZ351" s="4"/>
      <c r="IA351" s="4"/>
      <c r="IB351" s="4"/>
      <c r="IC351" s="4"/>
      <c r="ID351" s="4"/>
      <c r="IE351" s="4"/>
      <c r="IF351" s="4"/>
      <c r="IG351" s="4"/>
      <c r="IH351" s="4"/>
      <c r="II351" s="4"/>
      <c r="IJ351" s="4"/>
      <c r="IK351" s="4"/>
      <c r="IL351" s="4"/>
      <c r="IM351" s="4"/>
      <c r="IN351" s="4"/>
      <c r="IO351" s="4"/>
      <c r="IP351" s="4"/>
      <c r="IQ351" s="4"/>
      <c r="IR351" s="4"/>
      <c r="IS351" s="4"/>
      <c r="IT351" s="4"/>
      <c r="IU351" s="4"/>
      <c r="IV351" s="4"/>
      <c r="IW351" s="4"/>
      <c r="IX351" s="4"/>
      <c r="IY351" s="4"/>
      <c r="IZ351" s="4"/>
      <c r="JA351" s="4"/>
      <c r="JB351" s="4"/>
      <c r="JC351" s="4"/>
      <c r="JD351" s="4"/>
      <c r="JE351" s="4"/>
      <c r="JF351" s="4"/>
      <c r="JG351" s="4"/>
      <c r="JH351" s="4"/>
      <c r="JI351" s="4"/>
      <c r="JJ351" s="4"/>
      <c r="JK351" s="4"/>
      <c r="JL351" s="4"/>
      <c r="JM351" s="4"/>
      <c r="JN351" s="4"/>
      <c r="JO351" s="4"/>
      <c r="JP351" s="4"/>
      <c r="JQ351" s="4"/>
      <c r="JR351" s="4"/>
      <c r="JS351" s="4"/>
      <c r="JT351" s="4"/>
      <c r="JU351" s="4"/>
      <c r="JV351" s="4"/>
      <c r="JW351" s="4"/>
      <c r="JX351" s="4"/>
      <c r="JY351" s="4"/>
      <c r="JZ351" s="4"/>
      <c r="KA351" s="4"/>
      <c r="KB351" s="4"/>
      <c r="KC351" s="4"/>
      <c r="KD351" s="4"/>
      <c r="KE351" s="4"/>
      <c r="KF351" s="4"/>
      <c r="KG351" s="4"/>
      <c r="KH351" s="4"/>
      <c r="KI351" s="4"/>
      <c r="KJ351" s="4"/>
      <c r="KK351" s="4"/>
      <c r="KL351" s="4"/>
      <c r="KM351" s="4"/>
      <c r="KN351" s="4"/>
      <c r="KO351" s="4"/>
      <c r="KP351" s="4"/>
      <c r="KQ351" s="4"/>
      <c r="KR351" s="4"/>
      <c r="KS351" s="4"/>
      <c r="KT351" s="4"/>
      <c r="KU351" s="4"/>
      <c r="KV351" s="4"/>
      <c r="KW351" s="4"/>
      <c r="KX351" s="4"/>
      <c r="KY351" s="4"/>
      <c r="KZ351" s="4"/>
      <c r="LA351" s="4"/>
      <c r="LB351" s="4"/>
      <c r="LC351" s="4"/>
      <c r="LD351" s="4"/>
      <c r="LE351" s="4"/>
      <c r="LF351" s="4"/>
      <c r="LG351" s="4"/>
      <c r="LH351" s="4"/>
      <c r="LI351" s="4"/>
      <c r="LJ351" s="4"/>
      <c r="LK351" s="4"/>
      <c r="LL351" s="4"/>
      <c r="LM351" s="4"/>
      <c r="LN351" s="4"/>
      <c r="LO351" s="4"/>
      <c r="LP351" s="4"/>
      <c r="LQ351" s="4"/>
      <c r="LR351" s="4"/>
      <c r="LS351" s="4"/>
      <c r="LT351" s="4"/>
      <c r="LU351" s="4"/>
      <c r="LV351" s="4"/>
      <c r="LW351" s="4"/>
      <c r="LX351" s="4"/>
      <c r="LY351" s="4"/>
      <c r="LZ351" s="4"/>
      <c r="MA351" s="4"/>
      <c r="MB351" s="4"/>
      <c r="MC351" s="4"/>
      <c r="MD351" s="4"/>
      <c r="ME351" s="4"/>
      <c r="MF351" s="4"/>
      <c r="MG351" s="4"/>
      <c r="MH351" s="4"/>
      <c r="MI351" s="4"/>
      <c r="MJ351" s="4"/>
      <c r="MK351" s="4"/>
      <c r="ML351" s="4"/>
      <c r="MM351" s="4"/>
      <c r="MN351" s="4"/>
      <c r="MO351" s="4"/>
      <c r="MP351" s="4"/>
      <c r="MQ351" s="4"/>
      <c r="MR351" s="4"/>
      <c r="MS351" s="4"/>
      <c r="MT351" s="4"/>
      <c r="MU351" s="4"/>
      <c r="MV351" s="4"/>
      <c r="MW351" s="4"/>
      <c r="MX351" s="4"/>
      <c r="MY351" s="4"/>
      <c r="MZ351" s="4"/>
      <c r="NA351" s="4"/>
      <c r="NB351" s="4"/>
      <c r="NC351" s="4"/>
      <c r="ND351" s="4"/>
      <c r="NE351" s="4"/>
      <c r="NF351" s="4"/>
      <c r="NG351" s="4"/>
      <c r="NH351" s="4"/>
      <c r="NI351" s="4"/>
      <c r="NJ351" s="4"/>
      <c r="NK351" s="4"/>
      <c r="NL351" s="4"/>
      <c r="NM351" s="4"/>
      <c r="NN351" s="4"/>
      <c r="NO351" s="4"/>
      <c r="NP351" s="4"/>
      <c r="NQ351" s="4"/>
      <c r="NR351" s="4"/>
      <c r="NS351" s="4"/>
      <c r="NT351" s="4"/>
      <c r="NU351" s="4"/>
      <c r="NV351" s="4"/>
      <c r="NW351" s="4"/>
      <c r="NX351" s="4"/>
      <c r="NY351" s="4"/>
      <c r="NZ351" s="4"/>
      <c r="OA351" s="4"/>
      <c r="OB351" s="4"/>
      <c r="OC351" s="4"/>
      <c r="OD351" s="4"/>
      <c r="OE351" s="4"/>
      <c r="OF351" s="4"/>
      <c r="OG351" s="4"/>
      <c r="OH351" s="4"/>
      <c r="OI351" s="4"/>
      <c r="OJ351" s="4"/>
      <c r="OK351" s="4"/>
      <c r="OL351" s="4"/>
      <c r="OM351" s="4"/>
      <c r="ON351" s="4"/>
      <c r="OO351" s="4"/>
      <c r="OP351" s="4"/>
      <c r="OQ351" s="4"/>
      <c r="OR351" s="4"/>
      <c r="OS351" s="4"/>
      <c r="OT351" s="4"/>
      <c r="OU351" s="4"/>
      <c r="OV351" s="4"/>
      <c r="OW351" s="4"/>
      <c r="OX351" s="4"/>
      <c r="OY351" s="4"/>
      <c r="OZ351" s="4"/>
      <c r="PA351" s="4"/>
      <c r="PB351" s="4"/>
      <c r="PC351" s="4"/>
      <c r="PD351" s="4"/>
      <c r="PE351" s="4"/>
      <c r="PF351" s="4"/>
      <c r="PG351" s="4"/>
      <c r="PH351" s="4"/>
      <c r="PI351" s="4"/>
      <c r="PJ351" s="4"/>
      <c r="PK351" s="4"/>
      <c r="PL351" s="4"/>
      <c r="PM351" s="4"/>
      <c r="PN351" s="4"/>
      <c r="PO351" s="4"/>
      <c r="PP351" s="4"/>
      <c r="PQ351" s="4"/>
      <c r="PR351" s="4"/>
      <c r="PS351" s="4"/>
      <c r="PT351" s="4"/>
      <c r="PU351" s="4"/>
      <c r="PV351" s="4"/>
      <c r="PW351" s="4"/>
      <c r="PX351" s="4"/>
      <c r="PY351" s="4"/>
      <c r="PZ351" s="4"/>
      <c r="QA351" s="4"/>
      <c r="QB351" s="4"/>
      <c r="QC351" s="4"/>
      <c r="QD351" s="4"/>
      <c r="QE351" s="4"/>
      <c r="QF351" s="4"/>
      <c r="QG351" s="4"/>
      <c r="QH351" s="4"/>
      <c r="QI351" s="4"/>
      <c r="QJ351" s="4"/>
      <c r="QK351" s="4"/>
      <c r="QL351" s="4"/>
      <c r="QM351" s="4"/>
      <c r="QN351" s="4"/>
      <c r="QO351" s="4"/>
      <c r="QP351" s="4"/>
      <c r="QQ351" s="4"/>
      <c r="QR351" s="4"/>
      <c r="QS351" s="4"/>
      <c r="QT351" s="4"/>
      <c r="QU351" s="4"/>
      <c r="QV351" s="4"/>
      <c r="QW351" s="4"/>
      <c r="QX351" s="4"/>
      <c r="QY351" s="4"/>
      <c r="QZ351" s="4"/>
      <c r="RA351" s="4"/>
      <c r="RB351" s="4"/>
      <c r="RC351" s="4"/>
      <c r="RD351" s="4"/>
      <c r="RE351" s="4"/>
      <c r="RF351" s="4"/>
      <c r="RG351" s="4"/>
      <c r="RH351" s="4"/>
      <c r="RI351" s="4"/>
      <c r="RJ351" s="4"/>
      <c r="RK351" s="4"/>
      <c r="RL351" s="4"/>
      <c r="RM351" s="4"/>
      <c r="RN351" s="4"/>
      <c r="RO351" s="4"/>
      <c r="RP351" s="4"/>
      <c r="RQ351" s="4"/>
      <c r="RR351" s="4"/>
      <c r="RS351" s="4"/>
      <c r="RT351" s="4"/>
      <c r="RU351" s="4"/>
      <c r="RV351" s="4"/>
      <c r="RW351" s="4"/>
      <c r="RX351" s="4"/>
      <c r="RY351" s="4"/>
      <c r="RZ351" s="4"/>
      <c r="SA351" s="4"/>
      <c r="SB351" s="4"/>
      <c r="SC351" s="4"/>
      <c r="SD351" s="4"/>
      <c r="SE351" s="4"/>
      <c r="SF351" s="4"/>
      <c r="SG351" s="4"/>
      <c r="SH351" s="4"/>
      <c r="SI351" s="4"/>
      <c r="SJ351" s="4"/>
    </row>
    <row r="352" spans="1:504">
      <c r="J352" s="183"/>
      <c r="K352" s="194"/>
      <c r="L352" s="194"/>
      <c r="M352" s="19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/>
      <c r="EH352" s="4"/>
      <c r="EI352" s="4"/>
      <c r="EJ352" s="4"/>
      <c r="EK352" s="4"/>
      <c r="EL352" s="4"/>
      <c r="EM352" s="4"/>
      <c r="EN352" s="4"/>
      <c r="EO352" s="4"/>
      <c r="EP352" s="4"/>
      <c r="EQ352" s="4"/>
      <c r="ER352" s="4"/>
      <c r="ES352" s="4"/>
      <c r="ET352" s="4"/>
      <c r="EU352" s="4"/>
      <c r="EV352" s="4"/>
      <c r="EW352" s="4"/>
      <c r="EX352" s="4"/>
      <c r="EY352" s="4"/>
      <c r="EZ352" s="4"/>
      <c r="FA352" s="4"/>
      <c r="FB352" s="4"/>
      <c r="FC352" s="4"/>
      <c r="FD352" s="4"/>
      <c r="FE352" s="4"/>
      <c r="FF352" s="4"/>
      <c r="FG352" s="4"/>
      <c r="FH352" s="4"/>
      <c r="FI352" s="4"/>
      <c r="FJ352" s="4"/>
      <c r="FK352" s="4"/>
      <c r="FL352" s="4"/>
      <c r="FM352" s="4"/>
      <c r="FN352" s="4"/>
      <c r="FO352" s="4"/>
      <c r="FP352" s="4"/>
      <c r="FQ352" s="4"/>
      <c r="FR352" s="4"/>
      <c r="FS352" s="4"/>
      <c r="FT352" s="4"/>
      <c r="FU352" s="4"/>
      <c r="FV352" s="4"/>
      <c r="FW352" s="4"/>
      <c r="FX352" s="4"/>
      <c r="FY352" s="4"/>
      <c r="FZ352" s="4"/>
      <c r="GA352" s="4"/>
      <c r="GB352" s="4"/>
      <c r="GC352" s="4"/>
      <c r="GD352" s="4"/>
      <c r="GE352" s="4"/>
      <c r="GF352" s="4"/>
      <c r="GG352" s="4"/>
      <c r="GH352" s="4"/>
      <c r="GI352" s="4"/>
      <c r="GJ352" s="4"/>
      <c r="GK352" s="4"/>
      <c r="GL352" s="4"/>
      <c r="GM352" s="4"/>
      <c r="GN352" s="4"/>
      <c r="GO352" s="4"/>
      <c r="GP352" s="4"/>
      <c r="GQ352" s="4"/>
      <c r="GR352" s="4"/>
      <c r="GS352" s="4"/>
      <c r="GT352" s="4"/>
      <c r="GU352" s="4"/>
      <c r="GV352" s="4"/>
      <c r="GW352" s="4"/>
      <c r="GX352" s="4"/>
      <c r="GY352" s="4"/>
      <c r="GZ352" s="4"/>
      <c r="HA352" s="4"/>
      <c r="HB352" s="4"/>
      <c r="HC352" s="4"/>
      <c r="HD352" s="4"/>
      <c r="HE352" s="4"/>
      <c r="HF352" s="4"/>
      <c r="HG352" s="4"/>
      <c r="HH352" s="4"/>
      <c r="HI352" s="4"/>
      <c r="HJ352" s="4"/>
      <c r="HK352" s="4"/>
      <c r="HL352" s="4"/>
      <c r="HM352" s="4"/>
      <c r="HN352" s="4"/>
      <c r="HO352" s="4"/>
      <c r="HP352" s="4"/>
      <c r="HQ352" s="4"/>
      <c r="HR352" s="4"/>
      <c r="HS352" s="4"/>
      <c r="HT352" s="4"/>
      <c r="HU352" s="4"/>
      <c r="HV352" s="4"/>
      <c r="HW352" s="4"/>
      <c r="HX352" s="4"/>
      <c r="HY352" s="4"/>
      <c r="HZ352" s="4"/>
      <c r="IA352" s="4"/>
      <c r="IB352" s="4"/>
      <c r="IC352" s="4"/>
      <c r="ID352" s="4"/>
      <c r="IE352" s="4"/>
      <c r="IF352" s="4"/>
      <c r="IG352" s="4"/>
      <c r="IH352" s="4"/>
      <c r="II352" s="4"/>
      <c r="IJ352" s="4"/>
      <c r="IK352" s="4"/>
      <c r="IL352" s="4"/>
      <c r="IM352" s="4"/>
      <c r="IN352" s="4"/>
      <c r="IO352" s="4"/>
      <c r="IP352" s="4"/>
      <c r="IQ352" s="4"/>
      <c r="IR352" s="4"/>
      <c r="IS352" s="4"/>
      <c r="IT352" s="4"/>
      <c r="IU352" s="4"/>
      <c r="IV352" s="4"/>
      <c r="IW352" s="4"/>
      <c r="IX352" s="4"/>
      <c r="IY352" s="4"/>
      <c r="IZ352" s="4"/>
      <c r="JA352" s="4"/>
      <c r="JB352" s="4"/>
      <c r="JC352" s="4"/>
      <c r="JD352" s="4"/>
      <c r="JE352" s="4"/>
      <c r="JF352" s="4"/>
      <c r="JG352" s="4"/>
      <c r="JH352" s="4"/>
      <c r="JI352" s="4"/>
      <c r="JJ352" s="4"/>
      <c r="JK352" s="4"/>
      <c r="JL352" s="4"/>
      <c r="JM352" s="4"/>
      <c r="JN352" s="4"/>
      <c r="JO352" s="4"/>
      <c r="JP352" s="4"/>
      <c r="JQ352" s="4"/>
      <c r="JR352" s="4"/>
      <c r="JS352" s="4"/>
      <c r="JT352" s="4"/>
      <c r="JU352" s="4"/>
      <c r="JV352" s="4"/>
      <c r="JW352" s="4"/>
      <c r="JX352" s="4"/>
      <c r="JY352" s="4"/>
      <c r="JZ352" s="4"/>
      <c r="KA352" s="4"/>
      <c r="KB352" s="4"/>
      <c r="KC352" s="4"/>
      <c r="KD352" s="4"/>
      <c r="KE352" s="4"/>
      <c r="KF352" s="4"/>
      <c r="KG352" s="4"/>
      <c r="KH352" s="4"/>
      <c r="KI352" s="4"/>
      <c r="KJ352" s="4"/>
      <c r="KK352" s="4"/>
      <c r="KL352" s="4"/>
      <c r="KM352" s="4"/>
      <c r="KN352" s="4"/>
      <c r="KO352" s="4"/>
      <c r="KP352" s="4"/>
      <c r="KQ352" s="4"/>
      <c r="KR352" s="4"/>
      <c r="KS352" s="4"/>
      <c r="KT352" s="4"/>
      <c r="KU352" s="4"/>
      <c r="KV352" s="4"/>
      <c r="KW352" s="4"/>
      <c r="KX352" s="4"/>
      <c r="KY352" s="4"/>
      <c r="KZ352" s="4"/>
      <c r="LA352" s="4"/>
      <c r="LB352" s="4"/>
      <c r="LC352" s="4"/>
      <c r="LD352" s="4"/>
      <c r="LE352" s="4"/>
      <c r="LF352" s="4"/>
      <c r="LG352" s="4"/>
      <c r="LH352" s="4"/>
      <c r="LI352" s="4"/>
      <c r="LJ352" s="4"/>
      <c r="LK352" s="4"/>
      <c r="LL352" s="4"/>
      <c r="LM352" s="4"/>
      <c r="LN352" s="4"/>
      <c r="LO352" s="4"/>
      <c r="LP352" s="4"/>
      <c r="LQ352" s="4"/>
      <c r="LR352" s="4"/>
      <c r="LS352" s="4"/>
      <c r="LT352" s="4"/>
      <c r="LU352" s="4"/>
      <c r="LV352" s="4"/>
      <c r="LW352" s="4"/>
      <c r="LX352" s="4"/>
      <c r="LY352" s="4"/>
      <c r="LZ352" s="4"/>
      <c r="MA352" s="4"/>
      <c r="MB352" s="4"/>
      <c r="MC352" s="4"/>
      <c r="MD352" s="4"/>
      <c r="ME352" s="4"/>
      <c r="MF352" s="4"/>
      <c r="MG352" s="4"/>
      <c r="MH352" s="4"/>
      <c r="MI352" s="4"/>
      <c r="MJ352" s="4"/>
      <c r="MK352" s="4"/>
      <c r="ML352" s="4"/>
      <c r="MM352" s="4"/>
      <c r="MN352" s="4"/>
      <c r="MO352" s="4"/>
      <c r="MP352" s="4"/>
      <c r="MQ352" s="4"/>
      <c r="MR352" s="4"/>
      <c r="MS352" s="4"/>
      <c r="MT352" s="4"/>
      <c r="MU352" s="4"/>
      <c r="MV352" s="4"/>
      <c r="MW352" s="4"/>
      <c r="MX352" s="4"/>
      <c r="MY352" s="4"/>
      <c r="MZ352" s="4"/>
      <c r="NA352" s="4"/>
      <c r="NB352" s="4"/>
      <c r="NC352" s="4"/>
      <c r="ND352" s="4"/>
      <c r="NE352" s="4"/>
      <c r="NF352" s="4"/>
      <c r="NG352" s="4"/>
      <c r="NH352" s="4"/>
      <c r="NI352" s="4"/>
      <c r="NJ352" s="4"/>
      <c r="NK352" s="4"/>
      <c r="NL352" s="4"/>
      <c r="NM352" s="4"/>
      <c r="NN352" s="4"/>
      <c r="NO352" s="4"/>
      <c r="NP352" s="4"/>
      <c r="NQ352" s="4"/>
      <c r="NR352" s="4"/>
      <c r="NS352" s="4"/>
      <c r="NT352" s="4"/>
      <c r="NU352" s="4"/>
      <c r="NV352" s="4"/>
      <c r="NW352" s="4"/>
      <c r="NX352" s="4"/>
      <c r="NY352" s="4"/>
      <c r="NZ352" s="4"/>
      <c r="OA352" s="4"/>
      <c r="OB352" s="4"/>
      <c r="OC352" s="4"/>
      <c r="OD352" s="4"/>
      <c r="OE352" s="4"/>
      <c r="OF352" s="4"/>
      <c r="OG352" s="4"/>
      <c r="OH352" s="4"/>
      <c r="OI352" s="4"/>
      <c r="OJ352" s="4"/>
      <c r="OK352" s="4"/>
      <c r="OL352" s="4"/>
      <c r="OM352" s="4"/>
      <c r="ON352" s="4"/>
      <c r="OO352" s="4"/>
      <c r="OP352" s="4"/>
      <c r="OQ352" s="4"/>
      <c r="OR352" s="4"/>
      <c r="OS352" s="4"/>
      <c r="OT352" s="4"/>
      <c r="OU352" s="4"/>
      <c r="OV352" s="4"/>
      <c r="OW352" s="4"/>
      <c r="OX352" s="4"/>
      <c r="OY352" s="4"/>
      <c r="OZ352" s="4"/>
      <c r="PA352" s="4"/>
      <c r="PB352" s="4"/>
      <c r="PC352" s="4"/>
      <c r="PD352" s="4"/>
      <c r="PE352" s="4"/>
      <c r="PF352" s="4"/>
      <c r="PG352" s="4"/>
      <c r="PH352" s="4"/>
      <c r="PI352" s="4"/>
      <c r="PJ352" s="4"/>
      <c r="PK352" s="4"/>
      <c r="PL352" s="4"/>
      <c r="PM352" s="4"/>
      <c r="PN352" s="4"/>
      <c r="PO352" s="4"/>
      <c r="PP352" s="4"/>
      <c r="PQ352" s="4"/>
      <c r="PR352" s="4"/>
      <c r="PS352" s="4"/>
      <c r="PT352" s="4"/>
      <c r="PU352" s="4"/>
      <c r="PV352" s="4"/>
      <c r="PW352" s="4"/>
      <c r="PX352" s="4"/>
      <c r="PY352" s="4"/>
      <c r="PZ352" s="4"/>
      <c r="QA352" s="4"/>
      <c r="QB352" s="4"/>
      <c r="QC352" s="4"/>
      <c r="QD352" s="4"/>
      <c r="QE352" s="4"/>
      <c r="QF352" s="4"/>
      <c r="QG352" s="4"/>
      <c r="QH352" s="4"/>
      <c r="QI352" s="4"/>
      <c r="QJ352" s="4"/>
      <c r="QK352" s="4"/>
      <c r="QL352" s="4"/>
      <c r="QM352" s="4"/>
      <c r="QN352" s="4"/>
      <c r="QO352" s="4"/>
      <c r="QP352" s="4"/>
      <c r="QQ352" s="4"/>
      <c r="QR352" s="4"/>
      <c r="QS352" s="4"/>
      <c r="QT352" s="4"/>
      <c r="QU352" s="4"/>
      <c r="QV352" s="4"/>
      <c r="QW352" s="4"/>
      <c r="QX352" s="4"/>
      <c r="QY352" s="4"/>
      <c r="QZ352" s="4"/>
      <c r="RA352" s="4"/>
      <c r="RB352" s="4"/>
      <c r="RC352" s="4"/>
      <c r="RD352" s="4"/>
      <c r="RE352" s="4"/>
      <c r="RF352" s="4"/>
      <c r="RG352" s="4"/>
      <c r="RH352" s="4"/>
      <c r="RI352" s="4"/>
      <c r="RJ352" s="4"/>
      <c r="RK352" s="4"/>
      <c r="RL352" s="4"/>
      <c r="RM352" s="4"/>
      <c r="RN352" s="4"/>
      <c r="RO352" s="4"/>
      <c r="RP352" s="4"/>
      <c r="RQ352" s="4"/>
      <c r="RR352" s="4"/>
      <c r="RS352" s="4"/>
      <c r="RT352" s="4"/>
      <c r="RU352" s="4"/>
      <c r="RV352" s="4"/>
      <c r="RW352" s="4"/>
      <c r="RX352" s="4"/>
      <c r="RY352" s="4"/>
      <c r="RZ352" s="4"/>
      <c r="SA352" s="4"/>
      <c r="SB352" s="4"/>
      <c r="SC352" s="4"/>
      <c r="SD352" s="4"/>
      <c r="SE352" s="4"/>
      <c r="SF352" s="4"/>
      <c r="SG352" s="4"/>
      <c r="SH352" s="4"/>
      <c r="SI352" s="4"/>
      <c r="SJ352" s="4"/>
    </row>
  </sheetData>
  <mergeCells count="18">
    <mergeCell ref="A291:E291"/>
    <mergeCell ref="A2:A4"/>
    <mergeCell ref="B2:C2"/>
    <mergeCell ref="D2:J2"/>
    <mergeCell ref="K2:M2"/>
    <mergeCell ref="F3:F4"/>
    <mergeCell ref="K3:K4"/>
    <mergeCell ref="L3:L4"/>
    <mergeCell ref="M3:M4"/>
    <mergeCell ref="A44:E44"/>
    <mergeCell ref="G3:G4"/>
    <mergeCell ref="J3:J4"/>
    <mergeCell ref="N2:N4"/>
    <mergeCell ref="P2:P4"/>
    <mergeCell ref="B3:B4"/>
    <mergeCell ref="C3:C4"/>
    <mergeCell ref="D3:D4"/>
    <mergeCell ref="E3:E4"/>
  </mergeCells>
  <pageMargins left="0.7" right="0.7" top="0.75" bottom="0.75" header="0.3" footer="0.3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SJ352"/>
  <sheetViews>
    <sheetView topLeftCell="A16" zoomScale="70" zoomScaleNormal="70" workbookViewId="0">
      <selection activeCell="B39" sqref="B39"/>
    </sheetView>
  </sheetViews>
  <sheetFormatPr defaultColWidth="9.140625" defaultRowHeight="18.75"/>
  <cols>
    <col min="1" max="1" width="34.7109375" style="1304" customWidth="1"/>
    <col min="2" max="2" width="12.5703125" style="1159" customWidth="1"/>
    <col min="3" max="3" width="11.28515625" style="1107" customWidth="1"/>
    <col min="4" max="6" width="12.5703125" style="1107" customWidth="1"/>
    <col min="7" max="7" width="14.28515625" style="1163" customWidth="1"/>
    <col min="8" max="8" width="12.5703125" style="1107" customWidth="1"/>
    <col min="9" max="9" width="11.42578125" style="1107" customWidth="1"/>
    <col min="10" max="10" width="13.42578125" style="1163" customWidth="1"/>
    <col min="11" max="11" width="13.5703125" style="1309" customWidth="1"/>
    <col min="12" max="12" width="12.28515625" style="1310" customWidth="1"/>
    <col min="13" max="13" width="12.5703125" style="1310" customWidth="1"/>
    <col min="14" max="14" width="13.85546875" style="1306" customWidth="1"/>
    <col min="15" max="15" width="55.28515625" style="1186" hidden="1" customWidth="1"/>
    <col min="16" max="16" width="13.7109375" style="1186" customWidth="1"/>
    <col min="17" max="504" width="9.140625" style="1186"/>
    <col min="505" max="16384" width="9.140625" style="1107"/>
  </cols>
  <sheetData>
    <row r="1" spans="1:16" s="1107" customFormat="1" ht="20.25">
      <c r="A1" s="1174" t="s">
        <v>184</v>
      </c>
      <c r="B1" s="1175"/>
      <c r="C1" s="1175"/>
      <c r="D1" s="1175"/>
      <c r="E1" s="1175"/>
      <c r="F1" s="1175"/>
      <c r="G1" s="1175"/>
      <c r="H1" s="1175"/>
      <c r="I1" s="1175"/>
      <c r="J1" s="1175"/>
      <c r="K1" s="1175"/>
      <c r="L1" s="1176"/>
      <c r="M1" s="1176" t="s">
        <v>136</v>
      </c>
      <c r="N1" s="1177"/>
    </row>
    <row r="2" spans="1:16" s="1107" customFormat="1">
      <c r="A2" s="1336" t="s">
        <v>0</v>
      </c>
      <c r="B2" s="1339" t="s">
        <v>159</v>
      </c>
      <c r="C2" s="1340"/>
      <c r="D2" s="1341" t="s">
        <v>160</v>
      </c>
      <c r="E2" s="1342"/>
      <c r="F2" s="1342"/>
      <c r="G2" s="1342"/>
      <c r="H2" s="1342"/>
      <c r="I2" s="1342"/>
      <c r="J2" s="1342"/>
      <c r="K2" s="1343" t="s">
        <v>193</v>
      </c>
      <c r="L2" s="1343"/>
      <c r="M2" s="1339"/>
      <c r="N2" s="1344" t="s">
        <v>195</v>
      </c>
      <c r="P2" s="1335" t="s">
        <v>167</v>
      </c>
    </row>
    <row r="3" spans="1:16" s="1107" customFormat="1" ht="75">
      <c r="A3" s="1337"/>
      <c r="B3" s="1345" t="s">
        <v>185</v>
      </c>
      <c r="C3" s="1345" t="s">
        <v>186</v>
      </c>
      <c r="D3" s="1347" t="s">
        <v>187</v>
      </c>
      <c r="E3" s="1347" t="s">
        <v>188</v>
      </c>
      <c r="F3" s="1349" t="s">
        <v>189</v>
      </c>
      <c r="G3" s="1178" t="s">
        <v>190</v>
      </c>
      <c r="H3" s="1178" t="s">
        <v>191</v>
      </c>
      <c r="I3" s="1179" t="s">
        <v>1</v>
      </c>
      <c r="J3" s="1178" t="s">
        <v>192</v>
      </c>
      <c r="K3" s="1351" t="s">
        <v>161</v>
      </c>
      <c r="L3" s="1353" t="s">
        <v>162</v>
      </c>
      <c r="M3" s="1353" t="s">
        <v>194</v>
      </c>
      <c r="N3" s="1344"/>
      <c r="P3" s="1335"/>
    </row>
    <row r="4" spans="1:16" s="1107" customFormat="1" ht="15">
      <c r="A4" s="1338"/>
      <c r="B4" s="1346"/>
      <c r="C4" s="1346"/>
      <c r="D4" s="1348"/>
      <c r="E4" s="1348"/>
      <c r="F4" s="1350"/>
      <c r="G4" s="1180"/>
      <c r="H4" s="1181"/>
      <c r="I4" s="1181"/>
      <c r="J4" s="1180"/>
      <c r="K4" s="1352"/>
      <c r="L4" s="1353"/>
      <c r="M4" s="1353"/>
      <c r="N4" s="1344"/>
      <c r="P4" s="1335"/>
    </row>
    <row r="5" spans="1:16" s="1107" customFormat="1" ht="15">
      <c r="A5" s="1165">
        <v>1</v>
      </c>
      <c r="B5" s="1165">
        <v>2</v>
      </c>
      <c r="C5" s="1165">
        <v>3</v>
      </c>
      <c r="D5" s="1165">
        <v>4</v>
      </c>
      <c r="E5" s="1165">
        <v>5</v>
      </c>
      <c r="F5" s="1165">
        <v>6</v>
      </c>
      <c r="G5" s="1165">
        <v>7</v>
      </c>
      <c r="H5" s="1165">
        <v>8</v>
      </c>
      <c r="I5" s="1165">
        <v>9</v>
      </c>
      <c r="J5" s="1165">
        <v>10</v>
      </c>
      <c r="K5" s="1165">
        <v>11</v>
      </c>
      <c r="L5" s="1165">
        <v>12</v>
      </c>
      <c r="M5" s="1166">
        <v>13</v>
      </c>
      <c r="N5" s="1165">
        <v>14</v>
      </c>
      <c r="P5" s="1145"/>
    </row>
    <row r="6" spans="1:16" s="1107" customFormat="1" ht="15">
      <c r="A6" s="1182" t="s">
        <v>2</v>
      </c>
      <c r="B6" s="1183">
        <f>B7+B31</f>
        <v>0</v>
      </c>
      <c r="C6" s="1183">
        <f t="shared" ref="C6:H6" si="0">C7+C31</f>
        <v>0</v>
      </c>
      <c r="D6" s="1183">
        <f t="shared" si="0"/>
        <v>0</v>
      </c>
      <c r="E6" s="1183">
        <f t="shared" si="0"/>
        <v>0</v>
      </c>
      <c r="F6" s="1183">
        <f t="shared" si="0"/>
        <v>0</v>
      </c>
      <c r="G6" s="1183">
        <f t="shared" si="0"/>
        <v>0</v>
      </c>
      <c r="H6" s="1183">
        <f t="shared" si="0"/>
        <v>0</v>
      </c>
      <c r="I6" s="1184" t="e">
        <f>F6/E6</f>
        <v>#DIV/0!</v>
      </c>
      <c r="J6" s="1184" t="e">
        <f>H6/B6</f>
        <v>#DIV/0!</v>
      </c>
      <c r="K6" s="1183">
        <f>K7+K31</f>
        <v>0</v>
      </c>
      <c r="L6" s="1183">
        <f>L7+L31</f>
        <v>0</v>
      </c>
      <c r="M6" s="1183">
        <f>M7+M31</f>
        <v>0</v>
      </c>
      <c r="N6" s="1185" t="e">
        <f>K6/H6</f>
        <v>#DIV/0!</v>
      </c>
      <c r="P6" s="1145"/>
    </row>
    <row r="7" spans="1:16" s="1107" customFormat="1" ht="25.5">
      <c r="A7" s="1108" t="s">
        <v>3</v>
      </c>
      <c r="B7" s="1109">
        <f>B8+B18</f>
        <v>0</v>
      </c>
      <c r="C7" s="1109">
        <f t="shared" ref="C7:H7" si="1">C8+C18</f>
        <v>0</v>
      </c>
      <c r="D7" s="1109">
        <f t="shared" si="1"/>
        <v>0</v>
      </c>
      <c r="E7" s="1109">
        <f t="shared" si="1"/>
        <v>0</v>
      </c>
      <c r="F7" s="1109">
        <f t="shared" si="1"/>
        <v>0</v>
      </c>
      <c r="G7" s="1109">
        <f t="shared" si="1"/>
        <v>0</v>
      </c>
      <c r="H7" s="1109">
        <f t="shared" si="1"/>
        <v>0</v>
      </c>
      <c r="I7" s="1110" t="e">
        <f>F7/E7</f>
        <v>#DIV/0!</v>
      </c>
      <c r="J7" s="1110" t="e">
        <f>H7/B7</f>
        <v>#DIV/0!</v>
      </c>
      <c r="K7" s="1109">
        <f t="shared" ref="K7:M7" si="2">K8+K18</f>
        <v>0</v>
      </c>
      <c r="L7" s="1109">
        <f t="shared" si="2"/>
        <v>0</v>
      </c>
      <c r="M7" s="1109">
        <f t="shared" si="2"/>
        <v>0</v>
      </c>
      <c r="N7" s="1111" t="e">
        <f t="shared" ref="N7:N43" si="3">K7/H7</f>
        <v>#DIV/0!</v>
      </c>
      <c r="P7" s="1145"/>
    </row>
    <row r="8" spans="1:16" s="1107" customFormat="1" ht="15">
      <c r="A8" s="1108" t="s">
        <v>4</v>
      </c>
      <c r="B8" s="1109">
        <f>SUM(B9:B17)</f>
        <v>0</v>
      </c>
      <c r="C8" s="1109">
        <f t="shared" ref="C8:H8" si="4">SUM(C9:C17)</f>
        <v>0</v>
      </c>
      <c r="D8" s="1109">
        <f t="shared" si="4"/>
        <v>0</v>
      </c>
      <c r="E8" s="1109">
        <f t="shared" si="4"/>
        <v>0</v>
      </c>
      <c r="F8" s="1109">
        <f t="shared" si="4"/>
        <v>0</v>
      </c>
      <c r="G8" s="1109">
        <f t="shared" si="4"/>
        <v>0</v>
      </c>
      <c r="H8" s="1109">
        <f t="shared" si="4"/>
        <v>0</v>
      </c>
      <c r="I8" s="1112" t="e">
        <f t="shared" ref="I8:I43" si="5">F8/E8</f>
        <v>#DIV/0!</v>
      </c>
      <c r="J8" s="1112" t="e">
        <f t="shared" ref="J8:J43" si="6">H8/B8</f>
        <v>#DIV/0!</v>
      </c>
      <c r="K8" s="1109">
        <f>SUM(K9:K17)</f>
        <v>0</v>
      </c>
      <c r="L8" s="1109">
        <f t="shared" ref="L8:M8" si="7">SUM(L9:L17)</f>
        <v>0</v>
      </c>
      <c r="M8" s="1109">
        <f t="shared" si="7"/>
        <v>0</v>
      </c>
      <c r="N8" s="1111" t="e">
        <f t="shared" si="3"/>
        <v>#DIV/0!</v>
      </c>
      <c r="P8" s="1145"/>
    </row>
    <row r="9" spans="1:16" s="1107" customFormat="1" ht="15">
      <c r="A9" s="1113" t="s">
        <v>5</v>
      </c>
      <c r="B9" s="1114"/>
      <c r="C9" s="1114"/>
      <c r="D9" s="1114"/>
      <c r="E9" s="1114"/>
      <c r="F9" s="1114"/>
      <c r="G9" s="1114"/>
      <c r="H9" s="1114"/>
      <c r="I9" s="1112" t="e">
        <f t="shared" si="5"/>
        <v>#DIV/0!</v>
      </c>
      <c r="J9" s="1112" t="e">
        <f t="shared" si="6"/>
        <v>#DIV/0!</v>
      </c>
      <c r="K9" s="1114"/>
      <c r="L9" s="1114"/>
      <c r="M9" s="1115"/>
      <c r="N9" s="1111" t="e">
        <f t="shared" si="3"/>
        <v>#DIV/0!</v>
      </c>
      <c r="P9" s="1145"/>
    </row>
    <row r="10" spans="1:16" s="1186" customFormat="1" ht="15">
      <c r="A10" s="1113" t="s">
        <v>6</v>
      </c>
      <c r="B10" s="1114"/>
      <c r="C10" s="1114"/>
      <c r="D10" s="1114"/>
      <c r="E10" s="1114"/>
      <c r="F10" s="1114"/>
      <c r="G10" s="1114"/>
      <c r="H10" s="1114"/>
      <c r="I10" s="1112" t="e">
        <f t="shared" si="5"/>
        <v>#DIV/0!</v>
      </c>
      <c r="J10" s="1112" t="e">
        <f t="shared" si="6"/>
        <v>#DIV/0!</v>
      </c>
      <c r="K10" s="1114"/>
      <c r="L10" s="1114"/>
      <c r="M10" s="1115"/>
      <c r="N10" s="1111" t="e">
        <f t="shared" si="3"/>
        <v>#DIV/0!</v>
      </c>
      <c r="P10" s="1204"/>
    </row>
    <row r="11" spans="1:16" s="1186" customFormat="1" ht="15">
      <c r="A11" s="1113" t="s">
        <v>7</v>
      </c>
      <c r="B11" s="1114"/>
      <c r="C11" s="1114"/>
      <c r="D11" s="1114"/>
      <c r="E11" s="1114"/>
      <c r="F11" s="1114"/>
      <c r="G11" s="1114"/>
      <c r="H11" s="1114"/>
      <c r="I11" s="1112" t="e">
        <f t="shared" si="5"/>
        <v>#DIV/0!</v>
      </c>
      <c r="J11" s="1112" t="e">
        <f t="shared" si="6"/>
        <v>#DIV/0!</v>
      </c>
      <c r="K11" s="1114"/>
      <c r="L11" s="1114"/>
      <c r="M11" s="1115"/>
      <c r="N11" s="1111" t="e">
        <f t="shared" si="3"/>
        <v>#DIV/0!</v>
      </c>
      <c r="P11" s="1204"/>
    </row>
    <row r="12" spans="1:16" s="1186" customFormat="1" ht="15">
      <c r="A12" s="1113" t="s">
        <v>8</v>
      </c>
      <c r="B12" s="1114"/>
      <c r="C12" s="1114"/>
      <c r="D12" s="1114"/>
      <c r="E12" s="1114"/>
      <c r="F12" s="1114"/>
      <c r="G12" s="1114"/>
      <c r="H12" s="1114"/>
      <c r="I12" s="1112" t="e">
        <f t="shared" si="5"/>
        <v>#DIV/0!</v>
      </c>
      <c r="J12" s="1112" t="e">
        <f t="shared" si="6"/>
        <v>#DIV/0!</v>
      </c>
      <c r="K12" s="1114"/>
      <c r="L12" s="1114"/>
      <c r="M12" s="1115"/>
      <c r="N12" s="1111" t="e">
        <f t="shared" si="3"/>
        <v>#DIV/0!</v>
      </c>
      <c r="P12" s="1204"/>
    </row>
    <row r="13" spans="1:16" s="1186" customFormat="1" ht="38.25">
      <c r="A13" s="1113" t="s">
        <v>9</v>
      </c>
      <c r="B13" s="1114"/>
      <c r="C13" s="1114"/>
      <c r="D13" s="1114"/>
      <c r="E13" s="1114"/>
      <c r="F13" s="1114"/>
      <c r="G13" s="1114"/>
      <c r="H13" s="1114"/>
      <c r="I13" s="1112" t="e">
        <f t="shared" si="5"/>
        <v>#DIV/0!</v>
      </c>
      <c r="J13" s="1112" t="e">
        <f t="shared" si="6"/>
        <v>#DIV/0!</v>
      </c>
      <c r="K13" s="1114"/>
      <c r="L13" s="1114"/>
      <c r="M13" s="1115"/>
      <c r="N13" s="1111" t="e">
        <f t="shared" si="3"/>
        <v>#DIV/0!</v>
      </c>
      <c r="P13" s="1204"/>
    </row>
    <row r="14" spans="1:16" s="1186" customFormat="1" ht="15">
      <c r="A14" s="1113" t="s">
        <v>10</v>
      </c>
      <c r="B14" s="1114"/>
      <c r="C14" s="1114"/>
      <c r="D14" s="1114"/>
      <c r="E14" s="1114"/>
      <c r="F14" s="1114"/>
      <c r="G14" s="1114"/>
      <c r="H14" s="1114"/>
      <c r="I14" s="1112" t="e">
        <f t="shared" si="5"/>
        <v>#DIV/0!</v>
      </c>
      <c r="J14" s="1112" t="e">
        <f t="shared" si="6"/>
        <v>#DIV/0!</v>
      </c>
      <c r="K14" s="1114"/>
      <c r="L14" s="1114"/>
      <c r="M14" s="1115"/>
      <c r="N14" s="1111" t="e">
        <f t="shared" si="3"/>
        <v>#DIV/0!</v>
      </c>
      <c r="P14" s="1204"/>
    </row>
    <row r="15" spans="1:16" s="1186" customFormat="1" ht="15">
      <c r="A15" s="1113" t="s">
        <v>11</v>
      </c>
      <c r="B15" s="1114"/>
      <c r="C15" s="1114"/>
      <c r="D15" s="1114"/>
      <c r="E15" s="1114"/>
      <c r="F15" s="1114"/>
      <c r="G15" s="1114"/>
      <c r="H15" s="1114"/>
      <c r="I15" s="1112" t="e">
        <f t="shared" si="5"/>
        <v>#DIV/0!</v>
      </c>
      <c r="J15" s="1112" t="e">
        <f t="shared" si="6"/>
        <v>#DIV/0!</v>
      </c>
      <c r="K15" s="1114"/>
      <c r="L15" s="1114"/>
      <c r="M15" s="1115"/>
      <c r="N15" s="1111" t="e">
        <f t="shared" si="3"/>
        <v>#DIV/0!</v>
      </c>
      <c r="P15" s="1204"/>
    </row>
    <row r="16" spans="1:16" s="1186" customFormat="1" ht="15">
      <c r="A16" s="1113" t="s">
        <v>12</v>
      </c>
      <c r="B16" s="1114"/>
      <c r="C16" s="1114"/>
      <c r="D16" s="1114"/>
      <c r="E16" s="1114"/>
      <c r="F16" s="1114"/>
      <c r="G16" s="1114"/>
      <c r="H16" s="1114"/>
      <c r="I16" s="1112" t="e">
        <f t="shared" si="5"/>
        <v>#DIV/0!</v>
      </c>
      <c r="J16" s="1112" t="e">
        <f t="shared" si="6"/>
        <v>#DIV/0!</v>
      </c>
      <c r="K16" s="1114"/>
      <c r="L16" s="1114"/>
      <c r="M16" s="1115"/>
      <c r="N16" s="1111" t="e">
        <f t="shared" si="3"/>
        <v>#DIV/0!</v>
      </c>
      <c r="P16" s="1204"/>
    </row>
    <row r="17" spans="1:16" s="1186" customFormat="1" ht="15">
      <c r="A17" s="1113" t="s">
        <v>13</v>
      </c>
      <c r="B17" s="1114"/>
      <c r="C17" s="1114"/>
      <c r="D17" s="1114"/>
      <c r="E17" s="1114"/>
      <c r="F17" s="1114"/>
      <c r="G17" s="1114"/>
      <c r="H17" s="1114"/>
      <c r="I17" s="1112" t="e">
        <f t="shared" si="5"/>
        <v>#DIV/0!</v>
      </c>
      <c r="J17" s="1112" t="e">
        <f t="shared" si="6"/>
        <v>#DIV/0!</v>
      </c>
      <c r="K17" s="1115"/>
      <c r="L17" s="1115"/>
      <c r="M17" s="1115"/>
      <c r="N17" s="1111" t="e">
        <f t="shared" si="3"/>
        <v>#DIV/0!</v>
      </c>
      <c r="P17" s="1204"/>
    </row>
    <row r="18" spans="1:16" s="1186" customFormat="1" ht="15">
      <c r="A18" s="1108" t="s">
        <v>14</v>
      </c>
      <c r="B18" s="1109">
        <f>SUM(B19:B30)</f>
        <v>0</v>
      </c>
      <c r="C18" s="1109"/>
      <c r="D18" s="1109">
        <f t="shared" ref="D18:H18" si="8">SUM(D19:D30)</f>
        <v>0</v>
      </c>
      <c r="E18" s="1109">
        <f t="shared" si="8"/>
        <v>0</v>
      </c>
      <c r="F18" s="1109">
        <f t="shared" si="8"/>
        <v>0</v>
      </c>
      <c r="G18" s="1109">
        <f t="shared" si="8"/>
        <v>0</v>
      </c>
      <c r="H18" s="1109">
        <f t="shared" si="8"/>
        <v>0</v>
      </c>
      <c r="I18" s="1112" t="e">
        <f t="shared" si="5"/>
        <v>#DIV/0!</v>
      </c>
      <c r="J18" s="1112" t="e">
        <f t="shared" si="6"/>
        <v>#DIV/0!</v>
      </c>
      <c r="K18" s="1109">
        <f>SUM(K19:K30)</f>
        <v>0</v>
      </c>
      <c r="L18" s="1109">
        <f t="shared" ref="L18:M18" si="9">SUM(L19:L30)</f>
        <v>0</v>
      </c>
      <c r="M18" s="1109">
        <f t="shared" si="9"/>
        <v>0</v>
      </c>
      <c r="N18" s="1111" t="e">
        <f t="shared" si="3"/>
        <v>#DIV/0!</v>
      </c>
      <c r="P18" s="1204"/>
    </row>
    <row r="19" spans="1:16" s="1186" customFormat="1" ht="30">
      <c r="A19" s="1173" t="s">
        <v>15</v>
      </c>
      <c r="B19" s="1114"/>
      <c r="C19" s="1114"/>
      <c r="D19" s="1116"/>
      <c r="E19" s="1115"/>
      <c r="F19" s="1115"/>
      <c r="G19" s="1115"/>
      <c r="H19" s="1115"/>
      <c r="I19" s="1112" t="e">
        <f t="shared" si="5"/>
        <v>#DIV/0!</v>
      </c>
      <c r="J19" s="1112" t="e">
        <f t="shared" si="6"/>
        <v>#DIV/0!</v>
      </c>
      <c r="K19" s="1114"/>
      <c r="L19" s="1114"/>
      <c r="M19" s="1115"/>
      <c r="N19" s="1111" t="e">
        <f t="shared" si="3"/>
        <v>#DIV/0!</v>
      </c>
      <c r="P19" s="1204"/>
    </row>
    <row r="20" spans="1:16" s="1186" customFormat="1" ht="30">
      <c r="A20" s="1173" t="s">
        <v>16</v>
      </c>
      <c r="B20" s="1114"/>
      <c r="C20" s="1114"/>
      <c r="D20" s="1116"/>
      <c r="E20" s="1115"/>
      <c r="F20" s="1115"/>
      <c r="G20" s="1115"/>
      <c r="H20" s="1115"/>
      <c r="I20" s="1112" t="e">
        <f t="shared" si="5"/>
        <v>#DIV/0!</v>
      </c>
      <c r="J20" s="1112" t="e">
        <f t="shared" si="6"/>
        <v>#DIV/0!</v>
      </c>
      <c r="K20" s="1114"/>
      <c r="L20" s="1114"/>
      <c r="M20" s="1115"/>
      <c r="N20" s="1111" t="e">
        <f t="shared" si="3"/>
        <v>#DIV/0!</v>
      </c>
      <c r="P20" s="1204"/>
    </row>
    <row r="21" spans="1:16" s="1186" customFormat="1" ht="45">
      <c r="A21" s="1173" t="s">
        <v>17</v>
      </c>
      <c r="B21" s="1114"/>
      <c r="C21" s="1114"/>
      <c r="D21" s="1116"/>
      <c r="E21" s="1115"/>
      <c r="F21" s="1115"/>
      <c r="G21" s="1115"/>
      <c r="H21" s="1115"/>
      <c r="I21" s="1112" t="e">
        <f t="shared" si="5"/>
        <v>#DIV/0!</v>
      </c>
      <c r="J21" s="1112" t="e">
        <f t="shared" si="6"/>
        <v>#DIV/0!</v>
      </c>
      <c r="K21" s="1114"/>
      <c r="L21" s="1114"/>
      <c r="M21" s="1115"/>
      <c r="N21" s="1111" t="e">
        <f t="shared" si="3"/>
        <v>#DIV/0!</v>
      </c>
      <c r="P21" s="1204"/>
    </row>
    <row r="22" spans="1:16" s="1186" customFormat="1" ht="60">
      <c r="A22" s="1173" t="s">
        <v>18</v>
      </c>
      <c r="B22" s="1114"/>
      <c r="C22" s="1114"/>
      <c r="D22" s="1116"/>
      <c r="E22" s="1115"/>
      <c r="F22" s="1115"/>
      <c r="G22" s="1115"/>
      <c r="H22" s="1115"/>
      <c r="I22" s="1112" t="e">
        <f t="shared" si="5"/>
        <v>#DIV/0!</v>
      </c>
      <c r="J22" s="1112" t="e">
        <f t="shared" si="6"/>
        <v>#DIV/0!</v>
      </c>
      <c r="K22" s="1114"/>
      <c r="L22" s="1114"/>
      <c r="M22" s="1115"/>
      <c r="N22" s="1111" t="e">
        <f t="shared" si="3"/>
        <v>#DIV/0!</v>
      </c>
      <c r="P22" s="1204"/>
    </row>
    <row r="23" spans="1:16" s="1186" customFormat="1" ht="30">
      <c r="A23" s="1173" t="s">
        <v>19</v>
      </c>
      <c r="B23" s="1114"/>
      <c r="C23" s="1114"/>
      <c r="D23" s="1116"/>
      <c r="E23" s="1115"/>
      <c r="F23" s="1115"/>
      <c r="G23" s="1115"/>
      <c r="H23" s="1115"/>
      <c r="I23" s="1112" t="e">
        <f t="shared" si="5"/>
        <v>#DIV/0!</v>
      </c>
      <c r="J23" s="1112" t="e">
        <f t="shared" si="6"/>
        <v>#DIV/0!</v>
      </c>
      <c r="K23" s="1114"/>
      <c r="L23" s="1114"/>
      <c r="M23" s="1115"/>
      <c r="N23" s="1111" t="e">
        <f t="shared" si="3"/>
        <v>#DIV/0!</v>
      </c>
      <c r="P23" s="1204"/>
    </row>
    <row r="24" spans="1:16" s="1186" customFormat="1" ht="30">
      <c r="A24" s="1173" t="s">
        <v>20</v>
      </c>
      <c r="B24" s="1114"/>
      <c r="C24" s="1114"/>
      <c r="D24" s="1116"/>
      <c r="E24" s="1115"/>
      <c r="F24" s="1115"/>
      <c r="G24" s="1115"/>
      <c r="H24" s="1115"/>
      <c r="I24" s="1112" t="e">
        <f t="shared" si="5"/>
        <v>#DIV/0!</v>
      </c>
      <c r="J24" s="1112" t="e">
        <f t="shared" si="6"/>
        <v>#DIV/0!</v>
      </c>
      <c r="K24" s="1114"/>
      <c r="L24" s="1114"/>
      <c r="M24" s="1115"/>
      <c r="N24" s="1111" t="e">
        <f t="shared" si="3"/>
        <v>#DIV/0!</v>
      </c>
      <c r="P24" s="1204"/>
    </row>
    <row r="25" spans="1:16" s="1186" customFormat="1" ht="15">
      <c r="A25" s="1173" t="s">
        <v>21</v>
      </c>
      <c r="B25" s="1114"/>
      <c r="C25" s="1114"/>
      <c r="D25" s="1116"/>
      <c r="E25" s="1115"/>
      <c r="F25" s="1115"/>
      <c r="G25" s="1115"/>
      <c r="H25" s="1115"/>
      <c r="I25" s="1112" t="e">
        <f t="shared" si="5"/>
        <v>#DIV/0!</v>
      </c>
      <c r="J25" s="1112" t="e">
        <f t="shared" si="6"/>
        <v>#DIV/0!</v>
      </c>
      <c r="K25" s="1114"/>
      <c r="L25" s="1114"/>
      <c r="M25" s="1115"/>
      <c r="N25" s="1111" t="e">
        <f t="shared" si="3"/>
        <v>#DIV/0!</v>
      </c>
      <c r="P25" s="1204"/>
    </row>
    <row r="26" spans="1:16" s="1186" customFormat="1" ht="45">
      <c r="A26" s="1173" t="s">
        <v>22</v>
      </c>
      <c r="B26" s="1114"/>
      <c r="C26" s="1114"/>
      <c r="D26" s="1116"/>
      <c r="E26" s="1115"/>
      <c r="F26" s="1115"/>
      <c r="G26" s="1115"/>
      <c r="H26" s="1115"/>
      <c r="I26" s="1112" t="e">
        <f t="shared" si="5"/>
        <v>#DIV/0!</v>
      </c>
      <c r="J26" s="1112" t="e">
        <f t="shared" si="6"/>
        <v>#DIV/0!</v>
      </c>
      <c r="K26" s="1114"/>
      <c r="L26" s="1114"/>
      <c r="M26" s="1115"/>
      <c r="N26" s="1111" t="e">
        <f t="shared" si="3"/>
        <v>#DIV/0!</v>
      </c>
      <c r="P26" s="1204"/>
    </row>
    <row r="27" spans="1:16" s="1186" customFormat="1" ht="60">
      <c r="A27" s="1173" t="s">
        <v>23</v>
      </c>
      <c r="B27" s="1114"/>
      <c r="C27" s="1114"/>
      <c r="D27" s="1116"/>
      <c r="E27" s="1115"/>
      <c r="F27" s="1115"/>
      <c r="G27" s="1115"/>
      <c r="H27" s="1115"/>
      <c r="I27" s="1112" t="e">
        <f t="shared" si="5"/>
        <v>#DIV/0!</v>
      </c>
      <c r="J27" s="1112" t="e">
        <f t="shared" si="6"/>
        <v>#DIV/0!</v>
      </c>
      <c r="K27" s="1114"/>
      <c r="L27" s="1114"/>
      <c r="M27" s="1115"/>
      <c r="N27" s="1111" t="e">
        <f t="shared" si="3"/>
        <v>#DIV/0!</v>
      </c>
      <c r="P27" s="1204"/>
    </row>
    <row r="28" spans="1:16" s="1186" customFormat="1" ht="30">
      <c r="A28" s="1173" t="s">
        <v>24</v>
      </c>
      <c r="B28" s="1114"/>
      <c r="C28" s="1114"/>
      <c r="D28" s="1116"/>
      <c r="E28" s="1115"/>
      <c r="F28" s="1115"/>
      <c r="G28" s="1115"/>
      <c r="H28" s="1115"/>
      <c r="I28" s="1112" t="e">
        <f t="shared" si="5"/>
        <v>#DIV/0!</v>
      </c>
      <c r="J28" s="1112" t="e">
        <f t="shared" si="6"/>
        <v>#DIV/0!</v>
      </c>
      <c r="K28" s="1114"/>
      <c r="L28" s="1114"/>
      <c r="M28" s="1115"/>
      <c r="N28" s="1111" t="e">
        <f t="shared" si="3"/>
        <v>#DIV/0!</v>
      </c>
      <c r="P28" s="1204"/>
    </row>
    <row r="29" spans="1:16" s="1186" customFormat="1" ht="30">
      <c r="A29" s="1173" t="s">
        <v>25</v>
      </c>
      <c r="B29" s="1114"/>
      <c r="C29" s="1114"/>
      <c r="D29" s="1116"/>
      <c r="E29" s="1115"/>
      <c r="F29" s="1115"/>
      <c r="G29" s="1115"/>
      <c r="H29" s="1115"/>
      <c r="I29" s="1112" t="e">
        <f t="shared" si="5"/>
        <v>#DIV/0!</v>
      </c>
      <c r="J29" s="1112" t="e">
        <f t="shared" si="6"/>
        <v>#DIV/0!</v>
      </c>
      <c r="K29" s="1114"/>
      <c r="L29" s="1114"/>
      <c r="M29" s="1115"/>
      <c r="N29" s="1111" t="e">
        <f t="shared" si="3"/>
        <v>#DIV/0!</v>
      </c>
      <c r="P29" s="1204"/>
    </row>
    <row r="30" spans="1:16" s="1186" customFormat="1" ht="15">
      <c r="A30" s="1173" t="s">
        <v>26</v>
      </c>
      <c r="B30" s="1114"/>
      <c r="C30" s="1114"/>
      <c r="D30" s="1116"/>
      <c r="E30" s="1115"/>
      <c r="F30" s="1115"/>
      <c r="G30" s="1115"/>
      <c r="H30" s="1115"/>
      <c r="I30" s="1112" t="e">
        <f t="shared" si="5"/>
        <v>#DIV/0!</v>
      </c>
      <c r="J30" s="1112" t="e">
        <f t="shared" si="6"/>
        <v>#DIV/0!</v>
      </c>
      <c r="K30" s="1114"/>
      <c r="L30" s="1114"/>
      <c r="M30" s="1115"/>
      <c r="N30" s="1111" t="e">
        <f t="shared" si="3"/>
        <v>#DIV/0!</v>
      </c>
      <c r="P30" s="1204"/>
    </row>
    <row r="31" spans="1:16" s="1186" customFormat="1" ht="15">
      <c r="A31" s="1108" t="s">
        <v>27</v>
      </c>
      <c r="B31" s="1109">
        <f>B32+B40+B41+B42</f>
        <v>0</v>
      </c>
      <c r="C31" s="1109"/>
      <c r="D31" s="1109">
        <f t="shared" ref="D31:F31" si="10">D32+D40+D41+D42</f>
        <v>0</v>
      </c>
      <c r="E31" s="1109">
        <f t="shared" si="10"/>
        <v>0</v>
      </c>
      <c r="F31" s="1109">
        <f t="shared" si="10"/>
        <v>0</v>
      </c>
      <c r="G31" s="1109"/>
      <c r="H31" s="1109">
        <f t="shared" ref="H31" si="11">H32+H40+H41+H42</f>
        <v>0</v>
      </c>
      <c r="I31" s="1110" t="e">
        <f t="shared" si="5"/>
        <v>#DIV/0!</v>
      </c>
      <c r="J31" s="1110" t="e">
        <f t="shared" si="6"/>
        <v>#DIV/0!</v>
      </c>
      <c r="K31" s="1109">
        <f>K32+K40+K41+K42</f>
        <v>0</v>
      </c>
      <c r="L31" s="1109">
        <f t="shared" ref="L31:M31" si="12">L32+L40+L41+L42</f>
        <v>0</v>
      </c>
      <c r="M31" s="1118">
        <f t="shared" si="12"/>
        <v>0</v>
      </c>
      <c r="N31" s="1111" t="e">
        <f t="shared" si="3"/>
        <v>#DIV/0!</v>
      </c>
      <c r="P31" s="1204"/>
    </row>
    <row r="32" spans="1:16" s="1186" customFormat="1" ht="25.5">
      <c r="A32" s="1113" t="s">
        <v>137</v>
      </c>
      <c r="B32" s="1114">
        <f>B33+B37+B38+B39</f>
        <v>0</v>
      </c>
      <c r="C32" s="1114"/>
      <c r="D32" s="1114">
        <f t="shared" ref="D32:F32" si="13">D33+D37+D38+D39</f>
        <v>0</v>
      </c>
      <c r="E32" s="1114">
        <f t="shared" si="13"/>
        <v>0</v>
      </c>
      <c r="F32" s="1114">
        <f t="shared" si="13"/>
        <v>0</v>
      </c>
      <c r="G32" s="1114"/>
      <c r="H32" s="1114">
        <f t="shared" ref="H32" si="14">H33+H37+H38+H39</f>
        <v>0</v>
      </c>
      <c r="I32" s="1112" t="e">
        <f t="shared" si="5"/>
        <v>#DIV/0!</v>
      </c>
      <c r="J32" s="1112" t="e">
        <f t="shared" si="6"/>
        <v>#DIV/0!</v>
      </c>
      <c r="K32" s="1114">
        <f t="shared" ref="K32:M32" si="15">K33+K37+K38+K39</f>
        <v>0</v>
      </c>
      <c r="L32" s="1114">
        <f t="shared" si="15"/>
        <v>0</v>
      </c>
      <c r="M32" s="1115">
        <f t="shared" si="15"/>
        <v>0</v>
      </c>
      <c r="N32" s="1119" t="e">
        <f t="shared" si="3"/>
        <v>#DIV/0!</v>
      </c>
      <c r="P32" s="1204"/>
    </row>
    <row r="33" spans="1:504" s="1186" customFormat="1" ht="15">
      <c r="A33" s="1113" t="s">
        <v>28</v>
      </c>
      <c r="B33" s="1114">
        <f>SUM(B34:B36)</f>
        <v>0</v>
      </c>
      <c r="C33" s="1114"/>
      <c r="D33" s="1114">
        <f>SUM(D34:D36)</f>
        <v>0</v>
      </c>
      <c r="E33" s="1114">
        <f>SUM(E34:E36)</f>
        <v>0</v>
      </c>
      <c r="F33" s="1114">
        <f>SUM(F34:F36)</f>
        <v>0</v>
      </c>
      <c r="G33" s="1114"/>
      <c r="H33" s="1114">
        <f t="shared" ref="H33" si="16">SUM(H34:H36)</f>
        <v>0</v>
      </c>
      <c r="I33" s="1112" t="e">
        <f t="shared" si="5"/>
        <v>#DIV/0!</v>
      </c>
      <c r="J33" s="1112" t="e">
        <f t="shared" si="6"/>
        <v>#DIV/0!</v>
      </c>
      <c r="K33" s="1115">
        <f t="shared" ref="K33:M33" si="17">SUM(K34:K35)</f>
        <v>0</v>
      </c>
      <c r="L33" s="1115">
        <f t="shared" si="17"/>
        <v>0</v>
      </c>
      <c r="M33" s="1115">
        <f t="shared" si="17"/>
        <v>0</v>
      </c>
      <c r="N33" s="1119" t="e">
        <f t="shared" si="3"/>
        <v>#DIV/0!</v>
      </c>
      <c r="P33" s="1204"/>
    </row>
    <row r="34" spans="1:504" s="1186" customFormat="1" ht="25.5">
      <c r="A34" s="1120" t="s">
        <v>29</v>
      </c>
      <c r="B34" s="1121"/>
      <c r="C34" s="1104"/>
      <c r="D34" s="1121"/>
      <c r="E34" s="1122"/>
      <c r="F34" s="1122"/>
      <c r="G34" s="1122"/>
      <c r="H34" s="1122"/>
      <c r="I34" s="1123" t="e">
        <f t="shared" si="5"/>
        <v>#DIV/0!</v>
      </c>
      <c r="J34" s="1123" t="e">
        <f t="shared" si="6"/>
        <v>#DIV/0!</v>
      </c>
      <c r="K34" s="1114"/>
      <c r="L34" s="1114"/>
      <c r="M34" s="1115"/>
      <c r="N34" s="1124" t="e">
        <f t="shared" si="3"/>
        <v>#DIV/0!</v>
      </c>
      <c r="P34" s="1204"/>
    </row>
    <row r="35" spans="1:504" s="1186" customFormat="1" ht="25.5">
      <c r="A35" s="1120" t="s">
        <v>30</v>
      </c>
      <c r="B35" s="1121"/>
      <c r="C35" s="1104"/>
      <c r="D35" s="1114"/>
      <c r="E35" s="1122"/>
      <c r="F35" s="1122"/>
      <c r="G35" s="1122"/>
      <c r="H35" s="1122"/>
      <c r="I35" s="1123" t="e">
        <f t="shared" si="5"/>
        <v>#DIV/0!</v>
      </c>
      <c r="J35" s="1123" t="e">
        <f t="shared" si="6"/>
        <v>#DIV/0!</v>
      </c>
      <c r="K35" s="1114"/>
      <c r="L35" s="1114"/>
      <c r="M35" s="1115"/>
      <c r="N35" s="1124" t="e">
        <f t="shared" si="3"/>
        <v>#DIV/0!</v>
      </c>
      <c r="P35" s="1204"/>
    </row>
    <row r="36" spans="1:504" ht="15">
      <c r="A36" s="1120" t="s">
        <v>31</v>
      </c>
      <c r="B36" s="1121"/>
      <c r="C36" s="1104"/>
      <c r="D36" s="1125"/>
      <c r="E36" s="1126"/>
      <c r="F36" s="1126"/>
      <c r="G36" s="1126"/>
      <c r="H36" s="1126"/>
      <c r="I36" s="1127" t="e">
        <f t="shared" si="5"/>
        <v>#DIV/0!</v>
      </c>
      <c r="J36" s="1127" t="e">
        <f t="shared" si="6"/>
        <v>#DIV/0!</v>
      </c>
      <c r="K36" s="1114"/>
      <c r="L36" s="1114"/>
      <c r="M36" s="1115"/>
      <c r="N36" s="1128" t="e">
        <f t="shared" si="3"/>
        <v>#DIV/0!</v>
      </c>
      <c r="P36" s="1204"/>
    </row>
    <row r="37" spans="1:504" ht="15">
      <c r="A37" s="1113" t="s">
        <v>32</v>
      </c>
      <c r="B37" s="1114"/>
      <c r="C37" s="1114"/>
      <c r="D37" s="1114"/>
      <c r="E37" s="1129"/>
      <c r="F37" s="1129"/>
      <c r="G37" s="1129"/>
      <c r="H37" s="1129"/>
      <c r="I37" s="1130" t="e">
        <f t="shared" si="5"/>
        <v>#DIV/0!</v>
      </c>
      <c r="J37" s="1130" t="e">
        <f t="shared" si="6"/>
        <v>#DIV/0!</v>
      </c>
      <c r="K37" s="1187"/>
      <c r="L37" s="1187"/>
      <c r="M37" s="1188"/>
      <c r="N37" s="1131" t="e">
        <f t="shared" si="3"/>
        <v>#DIV/0!</v>
      </c>
      <c r="P37" s="1204"/>
    </row>
    <row r="38" spans="1:504" ht="15">
      <c r="A38" s="1113" t="s">
        <v>33</v>
      </c>
      <c r="B38" s="1114"/>
      <c r="C38" s="1114"/>
      <c r="D38" s="1114"/>
      <c r="E38" s="1129"/>
      <c r="F38" s="1129"/>
      <c r="G38" s="1129"/>
      <c r="H38" s="1129"/>
      <c r="I38" s="1130" t="e">
        <f t="shared" si="5"/>
        <v>#DIV/0!</v>
      </c>
      <c r="J38" s="1130" t="e">
        <f t="shared" si="6"/>
        <v>#DIV/0!</v>
      </c>
      <c r="K38" s="1187"/>
      <c r="L38" s="1187"/>
      <c r="M38" s="1188"/>
      <c r="N38" s="1131" t="e">
        <f t="shared" si="3"/>
        <v>#DIV/0!</v>
      </c>
      <c r="P38" s="1204"/>
    </row>
    <row r="39" spans="1:504" ht="15">
      <c r="A39" s="1113" t="s">
        <v>34</v>
      </c>
      <c r="B39" s="1114"/>
      <c r="C39" s="1114"/>
      <c r="D39" s="1114"/>
      <c r="E39" s="1115"/>
      <c r="F39" s="1115"/>
      <c r="G39" s="1115"/>
      <c r="H39" s="1115"/>
      <c r="I39" s="1112" t="e">
        <f t="shared" si="5"/>
        <v>#DIV/0!</v>
      </c>
      <c r="J39" s="1112" t="e">
        <f t="shared" si="6"/>
        <v>#DIV/0!</v>
      </c>
      <c r="K39" s="1187"/>
      <c r="L39" s="1187"/>
      <c r="M39" s="1188"/>
      <c r="N39" s="1119" t="e">
        <f t="shared" si="3"/>
        <v>#DIV/0!</v>
      </c>
      <c r="P39" s="1204"/>
    </row>
    <row r="40" spans="1:504" s="1132" customFormat="1" ht="15">
      <c r="A40" s="1113" t="s">
        <v>35</v>
      </c>
      <c r="B40" s="1114"/>
      <c r="C40" s="1114"/>
      <c r="D40" s="1114"/>
      <c r="E40" s="1115"/>
      <c r="F40" s="1115"/>
      <c r="G40" s="1115"/>
      <c r="H40" s="1115"/>
      <c r="I40" s="1112" t="e">
        <f t="shared" si="5"/>
        <v>#DIV/0!</v>
      </c>
      <c r="J40" s="1112" t="e">
        <f t="shared" si="6"/>
        <v>#DIV/0!</v>
      </c>
      <c r="K40" s="1114"/>
      <c r="L40" s="1114"/>
      <c r="M40" s="1115"/>
      <c r="N40" s="1119" t="e">
        <f t="shared" si="3"/>
        <v>#DIV/0!</v>
      </c>
      <c r="O40" s="1189"/>
      <c r="P40" s="1311"/>
      <c r="Q40" s="1189"/>
      <c r="R40" s="1189"/>
      <c r="S40" s="1189"/>
      <c r="T40" s="1189"/>
      <c r="U40" s="1189"/>
      <c r="V40" s="1189"/>
      <c r="W40" s="1189"/>
      <c r="X40" s="1189"/>
      <c r="Y40" s="1189"/>
      <c r="Z40" s="1189"/>
      <c r="AA40" s="1189"/>
      <c r="AB40" s="1189"/>
      <c r="AC40" s="1189"/>
      <c r="AD40" s="1189"/>
      <c r="AE40" s="1189"/>
      <c r="AF40" s="1189"/>
      <c r="AG40" s="1189"/>
      <c r="AH40" s="1189"/>
      <c r="AI40" s="1189"/>
      <c r="AJ40" s="1189"/>
      <c r="AK40" s="1189"/>
      <c r="AL40" s="1189"/>
      <c r="AM40" s="1189"/>
      <c r="AN40" s="1189"/>
      <c r="AO40" s="1189"/>
      <c r="AP40" s="1189"/>
      <c r="AQ40" s="1189"/>
      <c r="AR40" s="1189"/>
      <c r="AS40" s="1189"/>
      <c r="AT40" s="1189"/>
      <c r="AU40" s="1189"/>
      <c r="AV40" s="1189"/>
      <c r="AW40" s="1189"/>
      <c r="AX40" s="1189"/>
      <c r="AY40" s="1189"/>
      <c r="AZ40" s="1189"/>
      <c r="BA40" s="1189"/>
      <c r="BB40" s="1189"/>
      <c r="BC40" s="1189"/>
      <c r="BD40" s="1189"/>
      <c r="BE40" s="1189"/>
      <c r="BF40" s="1189"/>
      <c r="BG40" s="1189"/>
      <c r="BH40" s="1189"/>
      <c r="BI40" s="1189"/>
      <c r="BJ40" s="1189"/>
      <c r="BK40" s="1189"/>
      <c r="BL40" s="1189"/>
      <c r="BM40" s="1189"/>
      <c r="BN40" s="1189"/>
      <c r="BO40" s="1189"/>
      <c r="BP40" s="1189"/>
      <c r="BQ40" s="1189"/>
      <c r="BR40" s="1189"/>
      <c r="BS40" s="1189"/>
      <c r="BT40" s="1189"/>
      <c r="BU40" s="1189"/>
      <c r="BV40" s="1189"/>
      <c r="BW40" s="1189"/>
      <c r="BX40" s="1189"/>
      <c r="BY40" s="1189"/>
      <c r="BZ40" s="1189"/>
      <c r="CA40" s="1189"/>
      <c r="CB40" s="1189"/>
      <c r="CC40" s="1189"/>
      <c r="CD40" s="1189"/>
      <c r="CE40" s="1189"/>
      <c r="CF40" s="1189"/>
      <c r="CG40" s="1189"/>
      <c r="CH40" s="1189"/>
      <c r="CI40" s="1189"/>
      <c r="CJ40" s="1189"/>
      <c r="CK40" s="1189"/>
      <c r="CL40" s="1189"/>
      <c r="CM40" s="1189"/>
      <c r="CN40" s="1189"/>
      <c r="CO40" s="1189"/>
      <c r="CP40" s="1189"/>
      <c r="CQ40" s="1189"/>
      <c r="CR40" s="1189"/>
      <c r="CS40" s="1189"/>
      <c r="CT40" s="1189"/>
      <c r="CU40" s="1189"/>
      <c r="CV40" s="1189"/>
      <c r="CW40" s="1189"/>
      <c r="CX40" s="1189"/>
      <c r="CY40" s="1189"/>
      <c r="CZ40" s="1189"/>
      <c r="DA40" s="1189"/>
      <c r="DB40" s="1189"/>
      <c r="DC40" s="1189"/>
      <c r="DD40" s="1189"/>
      <c r="DE40" s="1189"/>
      <c r="DF40" s="1189"/>
      <c r="DG40" s="1189"/>
      <c r="DH40" s="1189"/>
      <c r="DI40" s="1189"/>
      <c r="DJ40" s="1189"/>
      <c r="DK40" s="1189"/>
      <c r="DL40" s="1189"/>
      <c r="DM40" s="1189"/>
      <c r="DN40" s="1189"/>
      <c r="DO40" s="1189"/>
      <c r="DP40" s="1189"/>
      <c r="DQ40" s="1189"/>
      <c r="DR40" s="1189"/>
      <c r="DS40" s="1189"/>
      <c r="DT40" s="1189"/>
      <c r="DU40" s="1189"/>
      <c r="DV40" s="1189"/>
      <c r="DW40" s="1189"/>
      <c r="DX40" s="1189"/>
      <c r="DY40" s="1189"/>
      <c r="DZ40" s="1189"/>
      <c r="EA40" s="1189"/>
      <c r="EB40" s="1189"/>
      <c r="EC40" s="1189"/>
      <c r="ED40" s="1189"/>
      <c r="EE40" s="1189"/>
      <c r="EF40" s="1189"/>
      <c r="EG40" s="1189"/>
      <c r="EH40" s="1189"/>
      <c r="EI40" s="1189"/>
      <c r="EJ40" s="1189"/>
      <c r="EK40" s="1189"/>
      <c r="EL40" s="1189"/>
      <c r="EM40" s="1189"/>
      <c r="EN40" s="1189"/>
      <c r="EO40" s="1189"/>
      <c r="EP40" s="1189"/>
      <c r="EQ40" s="1189"/>
      <c r="ER40" s="1189"/>
      <c r="ES40" s="1189"/>
      <c r="ET40" s="1189"/>
      <c r="EU40" s="1189"/>
      <c r="EV40" s="1189"/>
      <c r="EW40" s="1189"/>
      <c r="EX40" s="1189"/>
      <c r="EY40" s="1189"/>
      <c r="EZ40" s="1189"/>
      <c r="FA40" s="1189"/>
      <c r="FB40" s="1189"/>
      <c r="FC40" s="1189"/>
      <c r="FD40" s="1189"/>
      <c r="FE40" s="1189"/>
      <c r="FF40" s="1189"/>
      <c r="FG40" s="1189"/>
      <c r="FH40" s="1189"/>
      <c r="FI40" s="1189"/>
      <c r="FJ40" s="1189"/>
      <c r="FK40" s="1189"/>
      <c r="FL40" s="1189"/>
      <c r="FM40" s="1189"/>
      <c r="FN40" s="1189"/>
      <c r="FO40" s="1189"/>
      <c r="FP40" s="1189"/>
      <c r="FQ40" s="1189"/>
      <c r="FR40" s="1189"/>
      <c r="FS40" s="1189"/>
      <c r="FT40" s="1189"/>
      <c r="FU40" s="1189"/>
      <c r="FV40" s="1189"/>
      <c r="FW40" s="1189"/>
      <c r="FX40" s="1189"/>
      <c r="FY40" s="1189"/>
      <c r="FZ40" s="1189"/>
      <c r="GA40" s="1189"/>
      <c r="GB40" s="1189"/>
      <c r="GC40" s="1189"/>
      <c r="GD40" s="1189"/>
      <c r="GE40" s="1189"/>
      <c r="GF40" s="1189"/>
      <c r="GG40" s="1189"/>
      <c r="GH40" s="1189"/>
      <c r="GI40" s="1189"/>
      <c r="GJ40" s="1189"/>
      <c r="GK40" s="1189"/>
      <c r="GL40" s="1189"/>
      <c r="GM40" s="1189"/>
      <c r="GN40" s="1189"/>
      <c r="GO40" s="1189"/>
      <c r="GP40" s="1189"/>
      <c r="GQ40" s="1189"/>
      <c r="GR40" s="1189"/>
      <c r="GS40" s="1189"/>
      <c r="GT40" s="1189"/>
      <c r="GU40" s="1189"/>
      <c r="GV40" s="1189"/>
      <c r="GW40" s="1189"/>
      <c r="GX40" s="1189"/>
      <c r="GY40" s="1189"/>
      <c r="GZ40" s="1189"/>
      <c r="HA40" s="1189"/>
      <c r="HB40" s="1189"/>
      <c r="HC40" s="1189"/>
      <c r="HD40" s="1189"/>
      <c r="HE40" s="1189"/>
      <c r="HF40" s="1189"/>
      <c r="HG40" s="1189"/>
      <c r="HH40" s="1189"/>
      <c r="HI40" s="1189"/>
      <c r="HJ40" s="1189"/>
      <c r="HK40" s="1189"/>
      <c r="HL40" s="1189"/>
      <c r="HM40" s="1189"/>
      <c r="HN40" s="1189"/>
      <c r="HO40" s="1189"/>
      <c r="HP40" s="1189"/>
      <c r="HQ40" s="1189"/>
      <c r="HR40" s="1189"/>
      <c r="HS40" s="1189"/>
      <c r="HT40" s="1189"/>
      <c r="HU40" s="1189"/>
      <c r="HV40" s="1189"/>
      <c r="HW40" s="1189"/>
      <c r="HX40" s="1189"/>
      <c r="HY40" s="1189"/>
      <c r="HZ40" s="1189"/>
      <c r="IA40" s="1189"/>
      <c r="IB40" s="1189"/>
      <c r="IC40" s="1189"/>
      <c r="ID40" s="1189"/>
      <c r="IE40" s="1189"/>
      <c r="IF40" s="1189"/>
      <c r="IG40" s="1189"/>
      <c r="IH40" s="1189"/>
      <c r="II40" s="1189"/>
      <c r="IJ40" s="1189"/>
      <c r="IK40" s="1189"/>
      <c r="IL40" s="1189"/>
      <c r="IM40" s="1189"/>
      <c r="IN40" s="1189"/>
      <c r="IO40" s="1189"/>
      <c r="IP40" s="1189"/>
      <c r="IQ40" s="1189"/>
      <c r="IR40" s="1189"/>
      <c r="IS40" s="1189"/>
      <c r="IT40" s="1189"/>
      <c r="IU40" s="1189"/>
      <c r="IV40" s="1189"/>
      <c r="IW40" s="1189"/>
      <c r="IX40" s="1189"/>
      <c r="IY40" s="1189"/>
      <c r="IZ40" s="1189"/>
      <c r="JA40" s="1189"/>
      <c r="JB40" s="1189"/>
      <c r="JC40" s="1189"/>
      <c r="JD40" s="1189"/>
      <c r="JE40" s="1189"/>
      <c r="JF40" s="1189"/>
      <c r="JG40" s="1189"/>
      <c r="JH40" s="1189"/>
      <c r="JI40" s="1189"/>
      <c r="JJ40" s="1189"/>
      <c r="JK40" s="1189"/>
      <c r="JL40" s="1189"/>
      <c r="JM40" s="1189"/>
      <c r="JN40" s="1189"/>
      <c r="JO40" s="1189"/>
      <c r="JP40" s="1189"/>
      <c r="JQ40" s="1189"/>
      <c r="JR40" s="1189"/>
      <c r="JS40" s="1189"/>
      <c r="JT40" s="1189"/>
      <c r="JU40" s="1189"/>
      <c r="JV40" s="1189"/>
      <c r="JW40" s="1189"/>
      <c r="JX40" s="1189"/>
      <c r="JY40" s="1189"/>
      <c r="JZ40" s="1189"/>
      <c r="KA40" s="1189"/>
      <c r="KB40" s="1189"/>
      <c r="KC40" s="1189"/>
      <c r="KD40" s="1189"/>
      <c r="KE40" s="1189"/>
      <c r="KF40" s="1189"/>
      <c r="KG40" s="1189"/>
      <c r="KH40" s="1189"/>
      <c r="KI40" s="1189"/>
      <c r="KJ40" s="1189"/>
      <c r="KK40" s="1189"/>
      <c r="KL40" s="1189"/>
      <c r="KM40" s="1189"/>
      <c r="KN40" s="1189"/>
      <c r="KO40" s="1189"/>
      <c r="KP40" s="1189"/>
      <c r="KQ40" s="1189"/>
      <c r="KR40" s="1189"/>
      <c r="KS40" s="1189"/>
      <c r="KT40" s="1189"/>
      <c r="KU40" s="1189"/>
      <c r="KV40" s="1189"/>
      <c r="KW40" s="1189"/>
      <c r="KX40" s="1189"/>
      <c r="KY40" s="1189"/>
      <c r="KZ40" s="1189"/>
      <c r="LA40" s="1189"/>
      <c r="LB40" s="1189"/>
      <c r="LC40" s="1189"/>
      <c r="LD40" s="1189"/>
      <c r="LE40" s="1189"/>
      <c r="LF40" s="1189"/>
      <c r="LG40" s="1189"/>
      <c r="LH40" s="1189"/>
      <c r="LI40" s="1189"/>
      <c r="LJ40" s="1189"/>
      <c r="LK40" s="1189"/>
      <c r="LL40" s="1189"/>
      <c r="LM40" s="1189"/>
      <c r="LN40" s="1189"/>
      <c r="LO40" s="1189"/>
      <c r="LP40" s="1189"/>
      <c r="LQ40" s="1189"/>
      <c r="LR40" s="1189"/>
      <c r="LS40" s="1189"/>
      <c r="LT40" s="1189"/>
      <c r="LU40" s="1189"/>
      <c r="LV40" s="1189"/>
      <c r="LW40" s="1189"/>
      <c r="LX40" s="1189"/>
      <c r="LY40" s="1189"/>
      <c r="LZ40" s="1189"/>
      <c r="MA40" s="1189"/>
      <c r="MB40" s="1189"/>
      <c r="MC40" s="1189"/>
      <c r="MD40" s="1189"/>
      <c r="ME40" s="1189"/>
      <c r="MF40" s="1189"/>
      <c r="MG40" s="1189"/>
      <c r="MH40" s="1189"/>
      <c r="MI40" s="1189"/>
      <c r="MJ40" s="1189"/>
      <c r="MK40" s="1189"/>
      <c r="ML40" s="1189"/>
      <c r="MM40" s="1189"/>
      <c r="MN40" s="1189"/>
      <c r="MO40" s="1189"/>
      <c r="MP40" s="1189"/>
      <c r="MQ40" s="1189"/>
      <c r="MR40" s="1189"/>
      <c r="MS40" s="1189"/>
      <c r="MT40" s="1189"/>
      <c r="MU40" s="1189"/>
      <c r="MV40" s="1189"/>
      <c r="MW40" s="1189"/>
      <c r="MX40" s="1189"/>
      <c r="MY40" s="1189"/>
      <c r="MZ40" s="1189"/>
      <c r="NA40" s="1189"/>
      <c r="NB40" s="1189"/>
      <c r="NC40" s="1189"/>
      <c r="ND40" s="1189"/>
      <c r="NE40" s="1189"/>
      <c r="NF40" s="1189"/>
      <c r="NG40" s="1189"/>
      <c r="NH40" s="1189"/>
      <c r="NI40" s="1189"/>
      <c r="NJ40" s="1189"/>
      <c r="NK40" s="1189"/>
      <c r="NL40" s="1189"/>
      <c r="NM40" s="1189"/>
      <c r="NN40" s="1189"/>
      <c r="NO40" s="1189"/>
      <c r="NP40" s="1189"/>
      <c r="NQ40" s="1189"/>
      <c r="NR40" s="1189"/>
      <c r="NS40" s="1189"/>
      <c r="NT40" s="1189"/>
      <c r="NU40" s="1189"/>
      <c r="NV40" s="1189"/>
      <c r="NW40" s="1189"/>
      <c r="NX40" s="1189"/>
      <c r="NY40" s="1189"/>
      <c r="NZ40" s="1189"/>
      <c r="OA40" s="1189"/>
      <c r="OB40" s="1189"/>
      <c r="OC40" s="1189"/>
      <c r="OD40" s="1189"/>
      <c r="OE40" s="1189"/>
      <c r="OF40" s="1189"/>
      <c r="OG40" s="1189"/>
      <c r="OH40" s="1189"/>
      <c r="OI40" s="1189"/>
      <c r="OJ40" s="1189"/>
      <c r="OK40" s="1189"/>
      <c r="OL40" s="1189"/>
      <c r="OM40" s="1189"/>
      <c r="ON40" s="1189"/>
      <c r="OO40" s="1189"/>
      <c r="OP40" s="1189"/>
      <c r="OQ40" s="1189"/>
      <c r="OR40" s="1189"/>
      <c r="OS40" s="1189"/>
      <c r="OT40" s="1189"/>
      <c r="OU40" s="1189"/>
      <c r="OV40" s="1189"/>
      <c r="OW40" s="1189"/>
      <c r="OX40" s="1189"/>
      <c r="OY40" s="1189"/>
      <c r="OZ40" s="1189"/>
      <c r="PA40" s="1189"/>
      <c r="PB40" s="1189"/>
      <c r="PC40" s="1189"/>
      <c r="PD40" s="1189"/>
      <c r="PE40" s="1189"/>
      <c r="PF40" s="1189"/>
      <c r="PG40" s="1189"/>
      <c r="PH40" s="1189"/>
      <c r="PI40" s="1189"/>
      <c r="PJ40" s="1189"/>
      <c r="PK40" s="1189"/>
      <c r="PL40" s="1189"/>
      <c r="PM40" s="1189"/>
      <c r="PN40" s="1189"/>
      <c r="PO40" s="1189"/>
      <c r="PP40" s="1189"/>
      <c r="PQ40" s="1189"/>
      <c r="PR40" s="1189"/>
      <c r="PS40" s="1189"/>
      <c r="PT40" s="1189"/>
      <c r="PU40" s="1189"/>
      <c r="PV40" s="1189"/>
      <c r="PW40" s="1189"/>
      <c r="PX40" s="1189"/>
      <c r="PY40" s="1189"/>
      <c r="PZ40" s="1189"/>
      <c r="QA40" s="1189"/>
      <c r="QB40" s="1189"/>
      <c r="QC40" s="1189"/>
      <c r="QD40" s="1189"/>
      <c r="QE40" s="1189"/>
      <c r="QF40" s="1189"/>
      <c r="QG40" s="1189"/>
      <c r="QH40" s="1189"/>
      <c r="QI40" s="1189"/>
      <c r="QJ40" s="1189"/>
      <c r="QK40" s="1189"/>
      <c r="QL40" s="1189"/>
      <c r="QM40" s="1189"/>
      <c r="QN40" s="1189"/>
      <c r="QO40" s="1189"/>
      <c r="QP40" s="1189"/>
      <c r="QQ40" s="1189"/>
      <c r="QR40" s="1189"/>
      <c r="QS40" s="1189"/>
      <c r="QT40" s="1189"/>
      <c r="QU40" s="1189"/>
      <c r="QV40" s="1189"/>
      <c r="QW40" s="1189"/>
      <c r="QX40" s="1189"/>
      <c r="QY40" s="1189"/>
      <c r="QZ40" s="1189"/>
      <c r="RA40" s="1189"/>
      <c r="RB40" s="1189"/>
      <c r="RC40" s="1189"/>
      <c r="RD40" s="1189"/>
      <c r="RE40" s="1189"/>
      <c r="RF40" s="1189"/>
      <c r="RG40" s="1189"/>
      <c r="RH40" s="1189"/>
      <c r="RI40" s="1189"/>
      <c r="RJ40" s="1189"/>
      <c r="RK40" s="1189"/>
      <c r="RL40" s="1189"/>
      <c r="RM40" s="1189"/>
      <c r="RN40" s="1189"/>
      <c r="RO40" s="1189"/>
      <c r="RP40" s="1189"/>
      <c r="RQ40" s="1189"/>
      <c r="RR40" s="1189"/>
      <c r="RS40" s="1189"/>
      <c r="RT40" s="1189"/>
      <c r="RU40" s="1189"/>
      <c r="RV40" s="1189"/>
      <c r="RW40" s="1189"/>
      <c r="RX40" s="1189"/>
      <c r="RY40" s="1189"/>
      <c r="RZ40" s="1189"/>
      <c r="SA40" s="1189"/>
      <c r="SB40" s="1189"/>
      <c r="SC40" s="1189"/>
      <c r="SD40" s="1189"/>
      <c r="SE40" s="1189"/>
      <c r="SF40" s="1189"/>
      <c r="SG40" s="1189"/>
      <c r="SH40" s="1189"/>
      <c r="SI40" s="1189"/>
      <c r="SJ40" s="1189"/>
    </row>
    <row r="41" spans="1:504" ht="38.25">
      <c r="A41" s="1113" t="s">
        <v>36</v>
      </c>
      <c r="B41" s="1114"/>
      <c r="C41" s="1114"/>
      <c r="D41" s="1114"/>
      <c r="E41" s="1115"/>
      <c r="F41" s="1115"/>
      <c r="G41" s="1115"/>
      <c r="H41" s="1115"/>
      <c r="I41" s="1112" t="e">
        <f t="shared" si="5"/>
        <v>#DIV/0!</v>
      </c>
      <c r="J41" s="1112" t="e">
        <f t="shared" si="6"/>
        <v>#DIV/0!</v>
      </c>
      <c r="K41" s="1114"/>
      <c r="L41" s="1114"/>
      <c r="M41" s="1115"/>
      <c r="N41" s="1119" t="e">
        <f t="shared" si="3"/>
        <v>#DIV/0!</v>
      </c>
      <c r="P41" s="1204"/>
    </row>
    <row r="42" spans="1:504" ht="15">
      <c r="A42" s="1113" t="s">
        <v>37</v>
      </c>
      <c r="B42" s="1114"/>
      <c r="C42" s="1114"/>
      <c r="D42" s="1114"/>
      <c r="E42" s="1114"/>
      <c r="F42" s="1114"/>
      <c r="G42" s="1114"/>
      <c r="H42" s="1115"/>
      <c r="I42" s="1112" t="e">
        <f t="shared" si="5"/>
        <v>#DIV/0!</v>
      </c>
      <c r="J42" s="1112" t="e">
        <f t="shared" si="6"/>
        <v>#DIV/0!</v>
      </c>
      <c r="K42" s="1114"/>
      <c r="L42" s="1114"/>
      <c r="M42" s="1115"/>
      <c r="N42" s="1119" t="e">
        <f t="shared" si="3"/>
        <v>#DIV/0!</v>
      </c>
      <c r="P42" s="1204"/>
    </row>
    <row r="43" spans="1:504" ht="15">
      <c r="A43" s="1182" t="s">
        <v>38</v>
      </c>
      <c r="B43" s="1190">
        <f>B6</f>
        <v>0</v>
      </c>
      <c r="C43" s="1190"/>
      <c r="D43" s="1190">
        <f>D6</f>
        <v>0</v>
      </c>
      <c r="E43" s="1183">
        <f>E6</f>
        <v>0</v>
      </c>
      <c r="F43" s="1183">
        <f>F6</f>
        <v>0</v>
      </c>
      <c r="G43" s="1183"/>
      <c r="H43" s="1183">
        <f>H6</f>
        <v>0</v>
      </c>
      <c r="I43" s="1184" t="e">
        <f t="shared" si="5"/>
        <v>#DIV/0!</v>
      </c>
      <c r="J43" s="1184" t="e">
        <f t="shared" si="6"/>
        <v>#DIV/0!</v>
      </c>
      <c r="K43" s="1190">
        <f>K6</f>
        <v>0</v>
      </c>
      <c r="L43" s="1190">
        <f>L6</f>
        <v>0</v>
      </c>
      <c r="M43" s="1183">
        <f>M6</f>
        <v>0</v>
      </c>
      <c r="N43" s="1185" t="e">
        <f t="shared" si="3"/>
        <v>#DIV/0!</v>
      </c>
      <c r="P43" s="1204"/>
    </row>
    <row r="44" spans="1:504" ht="15">
      <c r="A44" s="1333" t="s">
        <v>39</v>
      </c>
      <c r="B44" s="1334"/>
      <c r="C44" s="1334"/>
      <c r="D44" s="1334"/>
      <c r="E44" s="1334"/>
      <c r="F44" s="1172"/>
      <c r="G44" s="1172"/>
      <c r="H44" s="1172"/>
      <c r="I44" s="1172"/>
      <c r="J44" s="1172"/>
      <c r="K44" s="1108"/>
      <c r="L44" s="1108"/>
      <c r="M44" s="1171"/>
      <c r="N44" s="1108"/>
      <c r="P44" s="1204"/>
    </row>
    <row r="45" spans="1:504" ht="15">
      <c r="A45" s="1182" t="s">
        <v>40</v>
      </c>
      <c r="B45" s="1191">
        <f t="shared" ref="B45:C45" si="18">B46+B57+B58+B59+B60+B73+B79+B87+B101+B102+B103+B113+B136+B142+B148+B157+B163+B167+B168+B169+B170+B171+B182+B197+B201+B203+B204+B205+B206+B207+B208+B209+B229+B237+B238+B252+B257+B262+B263+B275+B277+B278+B280+B282+B284+B285+B287+B199+B137</f>
        <v>0</v>
      </c>
      <c r="C45" s="1191">
        <f t="shared" si="18"/>
        <v>0</v>
      </c>
      <c r="D45" s="1191">
        <f>D46+D57+D58+D59+D60+D73+D79+D87+D101+D102+D103+D113+D136+D142+D148+D157+D163+D167+D168+D169+D170+D171+D182+D197+D201+D203+D204+D205+D206+D207+D208+D209+D229+D237+D238+D252+D257+D262+D263+D275+D277+D278+D280+D282+D284+D285+D287+D199+D137</f>
        <v>0</v>
      </c>
      <c r="E45" s="1191">
        <f>E46+E57+E58+E59+E60+E73+E79+E87+E101+E102+E103+E113+E136+E142+E148+E157+E163+E167+E168+E169+E170+E171+E182+E197+E201+E203+E204+E205+E206+E207+E208+E209+E229+E237+E238+E252+E257+E262+E263+E275+E277+E278+E280+E282+E284+E285+E287+E199+E137</f>
        <v>0</v>
      </c>
      <c r="F45" s="1191">
        <f>F46+F57+F58+F59+F60+F73+F79+F87+F101+F102+F103+F113+F136+F142+F148+F157+F163+F167+F168+F169+F170+F171+F182+F197+F201+F203+F204+F205+F206+F207+F208+F209+F229+F237+F238+F252+F257+F262+F263+F275+F277+F278+F280+F282+F284+F285+F287+F199+F137</f>
        <v>0</v>
      </c>
      <c r="G45" s="1191">
        <f>G46+G57+G58+G59+G60+G73+G79+G87+G101+G102+G103+G113+G136+G142+G148+G157+G163+G167+G168+G169+G170+G171+G182+G197+G201+G203+G204+G205+G206+G207+G208+G209+G229+G237+G238+G252+G257+G262+G263+G275+G277+G278+G280+G282+G284+G285+G287+G199+G137</f>
        <v>0</v>
      </c>
      <c r="H45" s="1191">
        <f>H46+H57+H58+H59+H60+H73+H79+H87+H101+H102+H103+H113+H136+H142+H148+H157+H163+H167+H168+H169+H170+H171+H182+H197+H201+H203+H204+H205+H206+H207+H208+H209+H229+H237+H238+H252+H257+H262+H263+H275+H277+H278+H280+H282+H284+H285+H287+H199+H137</f>
        <v>0</v>
      </c>
      <c r="I45" s="1184" t="e">
        <f>F45/E45</f>
        <v>#DIV/0!</v>
      </c>
      <c r="J45" s="1184" t="e">
        <f t="shared" ref="J45:J112" si="19">H45/B45</f>
        <v>#DIV/0!</v>
      </c>
      <c r="K45" s="1191">
        <f>K46+K57+K58+K59+K60+K73+K79+K87+K101+K102+K103+K113+K136+K142+K148+K157+K163+K167+K168+K169+K170+K171+K182+K197+K201+K203+K204+K205+K206+K207+K208+K209+K229+K237+K238+K252+K257+K262+K263+K275+K277+K278+K280+K282+K284+K285+K287+K199+K137+K288</f>
        <v>0</v>
      </c>
      <c r="L45" s="1191">
        <f t="shared" ref="L45:M45" si="20">L46+L57+L58+L59+L60+L73+L79+L87+L101+L102+L103+L113+L136+L142+L148+L157+L163+L167+L168+L169+L170+L171+L182+L197+L201+L203+L204+L205+L206+L207+L208+L209+L229+L237+L238+L252+L257+L262+L263+L275+L277+L278+L280+L282+L284+L285+L287+L199+L137+L288</f>
        <v>0</v>
      </c>
      <c r="M45" s="1191">
        <f t="shared" si="20"/>
        <v>0</v>
      </c>
      <c r="N45" s="1185" t="e">
        <f t="shared" ref="N45:N112" si="21">K45/H45</f>
        <v>#DIV/0!</v>
      </c>
      <c r="P45" s="1204"/>
    </row>
    <row r="46" spans="1:504" s="1134" customFormat="1" ht="15">
      <c r="A46" s="1192" t="s">
        <v>41</v>
      </c>
      <c r="B46" s="1193">
        <f>SUM(B48:B55)</f>
        <v>0</v>
      </c>
      <c r="C46" s="1193">
        <f t="shared" ref="C46:H46" si="22">SUM(C48:C55)</f>
        <v>0</v>
      </c>
      <c r="D46" s="1193">
        <f t="shared" si="22"/>
        <v>0</v>
      </c>
      <c r="E46" s="1193">
        <f t="shared" si="22"/>
        <v>0</v>
      </c>
      <c r="F46" s="1193">
        <f t="shared" si="22"/>
        <v>0</v>
      </c>
      <c r="G46" s="1193">
        <f t="shared" si="22"/>
        <v>0</v>
      </c>
      <c r="H46" s="1193">
        <f t="shared" si="22"/>
        <v>0</v>
      </c>
      <c r="I46" s="1194" t="e">
        <f t="shared" ref="I46" si="23">F46/E46</f>
        <v>#DIV/0!</v>
      </c>
      <c r="J46" s="1194" t="e">
        <f t="shared" si="19"/>
        <v>#DIV/0!</v>
      </c>
      <c r="K46" s="1193">
        <f t="shared" ref="K46:M46" si="24">SUM(K48:K55)</f>
        <v>0</v>
      </c>
      <c r="L46" s="1193">
        <f t="shared" si="24"/>
        <v>0</v>
      </c>
      <c r="M46" s="1195">
        <f t="shared" si="24"/>
        <v>0</v>
      </c>
      <c r="N46" s="1196" t="e">
        <f t="shared" si="21"/>
        <v>#DIV/0!</v>
      </c>
      <c r="O46" s="1186"/>
      <c r="P46" s="1204"/>
      <c r="Q46" s="1186"/>
      <c r="R46" s="1186"/>
      <c r="S46" s="1186"/>
      <c r="T46" s="1186"/>
      <c r="U46" s="1186"/>
      <c r="V46" s="1186"/>
      <c r="W46" s="1186"/>
      <c r="X46" s="1186"/>
      <c r="Y46" s="1186"/>
      <c r="Z46" s="1186"/>
      <c r="AA46" s="1186"/>
      <c r="AB46" s="1186"/>
      <c r="AC46" s="1186"/>
      <c r="AD46" s="1186"/>
      <c r="AE46" s="1186"/>
      <c r="AF46" s="1186"/>
      <c r="AG46" s="1186"/>
      <c r="AH46" s="1186"/>
      <c r="AI46" s="1186"/>
      <c r="AJ46" s="1186"/>
      <c r="AK46" s="1186"/>
      <c r="AL46" s="1186"/>
      <c r="AM46" s="1186"/>
      <c r="AN46" s="1186"/>
      <c r="AO46" s="1186"/>
      <c r="AP46" s="1186"/>
      <c r="AQ46" s="1186"/>
      <c r="AR46" s="1186"/>
      <c r="AS46" s="1186"/>
      <c r="AT46" s="1186"/>
      <c r="AU46" s="1186"/>
      <c r="AV46" s="1186"/>
      <c r="AW46" s="1186"/>
      <c r="AX46" s="1186"/>
      <c r="AY46" s="1186"/>
      <c r="AZ46" s="1186"/>
      <c r="BA46" s="1186"/>
      <c r="BB46" s="1186"/>
      <c r="BC46" s="1186"/>
      <c r="BD46" s="1186"/>
      <c r="BE46" s="1186"/>
      <c r="BF46" s="1186"/>
      <c r="BG46" s="1186"/>
      <c r="BH46" s="1186"/>
      <c r="BI46" s="1186"/>
      <c r="BJ46" s="1186"/>
      <c r="BK46" s="1186"/>
      <c r="BL46" s="1186"/>
      <c r="BM46" s="1186"/>
      <c r="BN46" s="1186"/>
      <c r="BO46" s="1186"/>
      <c r="BP46" s="1186"/>
      <c r="BQ46" s="1186"/>
      <c r="BR46" s="1186"/>
      <c r="BS46" s="1186"/>
      <c r="BT46" s="1186"/>
      <c r="BU46" s="1186"/>
      <c r="BV46" s="1186"/>
      <c r="BW46" s="1186"/>
      <c r="BX46" s="1186"/>
      <c r="BY46" s="1186"/>
      <c r="BZ46" s="1186"/>
      <c r="CA46" s="1186"/>
      <c r="CB46" s="1186"/>
      <c r="CC46" s="1186"/>
      <c r="CD46" s="1186"/>
      <c r="CE46" s="1186"/>
      <c r="CF46" s="1186"/>
      <c r="CG46" s="1186"/>
      <c r="CH46" s="1186"/>
      <c r="CI46" s="1186"/>
      <c r="CJ46" s="1186"/>
      <c r="CK46" s="1186"/>
      <c r="CL46" s="1186"/>
      <c r="CM46" s="1186"/>
      <c r="CN46" s="1186"/>
      <c r="CO46" s="1186"/>
      <c r="CP46" s="1186"/>
      <c r="CQ46" s="1186"/>
      <c r="CR46" s="1186"/>
      <c r="CS46" s="1186"/>
      <c r="CT46" s="1186"/>
      <c r="CU46" s="1186"/>
      <c r="CV46" s="1186"/>
      <c r="CW46" s="1186"/>
      <c r="CX46" s="1186"/>
      <c r="CY46" s="1186"/>
      <c r="CZ46" s="1186"/>
      <c r="DA46" s="1186"/>
      <c r="DB46" s="1186"/>
      <c r="DC46" s="1186"/>
      <c r="DD46" s="1186"/>
      <c r="DE46" s="1186"/>
      <c r="DF46" s="1186"/>
      <c r="DG46" s="1186"/>
      <c r="DH46" s="1186"/>
      <c r="DI46" s="1186"/>
      <c r="DJ46" s="1186"/>
      <c r="DK46" s="1186"/>
      <c r="DL46" s="1186"/>
      <c r="DM46" s="1186"/>
      <c r="DN46" s="1186"/>
      <c r="DO46" s="1186"/>
      <c r="DP46" s="1186"/>
      <c r="DQ46" s="1186"/>
      <c r="DR46" s="1186"/>
      <c r="DS46" s="1186"/>
      <c r="DT46" s="1186"/>
      <c r="DU46" s="1186"/>
      <c r="DV46" s="1186"/>
      <c r="DW46" s="1186"/>
      <c r="DX46" s="1186"/>
      <c r="DY46" s="1186"/>
      <c r="DZ46" s="1186"/>
      <c r="EA46" s="1186"/>
      <c r="EB46" s="1186"/>
      <c r="EC46" s="1186"/>
      <c r="ED46" s="1186"/>
      <c r="EE46" s="1186"/>
      <c r="EF46" s="1186"/>
      <c r="EG46" s="1186"/>
      <c r="EH46" s="1186"/>
      <c r="EI46" s="1186"/>
      <c r="EJ46" s="1186"/>
      <c r="EK46" s="1186"/>
      <c r="EL46" s="1186"/>
      <c r="EM46" s="1186"/>
      <c r="EN46" s="1186"/>
      <c r="EO46" s="1186"/>
      <c r="EP46" s="1186"/>
      <c r="EQ46" s="1186"/>
      <c r="ER46" s="1186"/>
      <c r="ES46" s="1186"/>
      <c r="ET46" s="1186"/>
      <c r="EU46" s="1186"/>
      <c r="EV46" s="1186"/>
      <c r="EW46" s="1186"/>
      <c r="EX46" s="1186"/>
      <c r="EY46" s="1186"/>
      <c r="EZ46" s="1186"/>
      <c r="FA46" s="1186"/>
      <c r="FB46" s="1186"/>
      <c r="FC46" s="1186"/>
      <c r="FD46" s="1186"/>
      <c r="FE46" s="1186"/>
      <c r="FF46" s="1186"/>
      <c r="FG46" s="1186"/>
      <c r="FH46" s="1186"/>
      <c r="FI46" s="1186"/>
      <c r="FJ46" s="1186"/>
      <c r="FK46" s="1186"/>
      <c r="FL46" s="1186"/>
      <c r="FM46" s="1186"/>
      <c r="FN46" s="1186"/>
      <c r="FO46" s="1186"/>
      <c r="FP46" s="1186"/>
      <c r="FQ46" s="1186"/>
      <c r="FR46" s="1186"/>
      <c r="FS46" s="1186"/>
      <c r="FT46" s="1186"/>
      <c r="FU46" s="1186"/>
      <c r="FV46" s="1186"/>
      <c r="FW46" s="1186"/>
      <c r="FX46" s="1186"/>
      <c r="FY46" s="1186"/>
      <c r="FZ46" s="1186"/>
      <c r="GA46" s="1186"/>
      <c r="GB46" s="1186"/>
      <c r="GC46" s="1186"/>
      <c r="GD46" s="1186"/>
      <c r="GE46" s="1186"/>
      <c r="GF46" s="1186"/>
      <c r="GG46" s="1186"/>
      <c r="GH46" s="1186"/>
      <c r="GI46" s="1186"/>
      <c r="GJ46" s="1186"/>
      <c r="GK46" s="1186"/>
      <c r="GL46" s="1186"/>
      <c r="GM46" s="1186"/>
      <c r="GN46" s="1186"/>
      <c r="GO46" s="1186"/>
      <c r="GP46" s="1186"/>
      <c r="GQ46" s="1186"/>
      <c r="GR46" s="1186"/>
      <c r="GS46" s="1186"/>
      <c r="GT46" s="1186"/>
      <c r="GU46" s="1186"/>
      <c r="GV46" s="1186"/>
      <c r="GW46" s="1186"/>
      <c r="GX46" s="1186"/>
      <c r="GY46" s="1186"/>
      <c r="GZ46" s="1186"/>
      <c r="HA46" s="1186"/>
      <c r="HB46" s="1186"/>
      <c r="HC46" s="1186"/>
      <c r="HD46" s="1186"/>
      <c r="HE46" s="1186"/>
      <c r="HF46" s="1186"/>
      <c r="HG46" s="1186"/>
      <c r="HH46" s="1186"/>
      <c r="HI46" s="1186"/>
      <c r="HJ46" s="1186"/>
      <c r="HK46" s="1186"/>
      <c r="HL46" s="1186"/>
      <c r="HM46" s="1186"/>
      <c r="HN46" s="1186"/>
      <c r="HO46" s="1186"/>
      <c r="HP46" s="1186"/>
      <c r="HQ46" s="1186"/>
      <c r="HR46" s="1186"/>
      <c r="HS46" s="1186"/>
      <c r="HT46" s="1186"/>
      <c r="HU46" s="1186"/>
      <c r="HV46" s="1186"/>
      <c r="HW46" s="1186"/>
      <c r="HX46" s="1186"/>
      <c r="HY46" s="1186"/>
      <c r="HZ46" s="1186"/>
      <c r="IA46" s="1186"/>
      <c r="IB46" s="1186"/>
      <c r="IC46" s="1186"/>
      <c r="ID46" s="1186"/>
      <c r="IE46" s="1186"/>
      <c r="IF46" s="1186"/>
      <c r="IG46" s="1186"/>
      <c r="IH46" s="1186"/>
      <c r="II46" s="1186"/>
      <c r="IJ46" s="1186"/>
      <c r="IK46" s="1186"/>
      <c r="IL46" s="1186"/>
      <c r="IM46" s="1186"/>
      <c r="IN46" s="1186"/>
      <c r="IO46" s="1186"/>
      <c r="IP46" s="1186"/>
      <c r="IQ46" s="1186"/>
      <c r="IR46" s="1186"/>
      <c r="IS46" s="1186"/>
      <c r="IT46" s="1186"/>
      <c r="IU46" s="1186"/>
      <c r="IV46" s="1186"/>
      <c r="IW46" s="1186"/>
      <c r="IX46" s="1186"/>
      <c r="IY46" s="1186"/>
      <c r="IZ46" s="1186"/>
      <c r="JA46" s="1186"/>
      <c r="JB46" s="1186"/>
      <c r="JC46" s="1186"/>
      <c r="JD46" s="1186"/>
      <c r="JE46" s="1186"/>
      <c r="JF46" s="1186"/>
      <c r="JG46" s="1186"/>
      <c r="JH46" s="1186"/>
      <c r="JI46" s="1186"/>
      <c r="JJ46" s="1186"/>
      <c r="JK46" s="1186"/>
      <c r="JL46" s="1186"/>
      <c r="JM46" s="1186"/>
      <c r="JN46" s="1186"/>
      <c r="JO46" s="1186"/>
      <c r="JP46" s="1186"/>
      <c r="JQ46" s="1186"/>
      <c r="JR46" s="1186"/>
      <c r="JS46" s="1186"/>
      <c r="JT46" s="1186"/>
      <c r="JU46" s="1186"/>
      <c r="JV46" s="1186"/>
      <c r="JW46" s="1186"/>
      <c r="JX46" s="1186"/>
      <c r="JY46" s="1186"/>
      <c r="JZ46" s="1186"/>
      <c r="KA46" s="1186"/>
      <c r="KB46" s="1186"/>
      <c r="KC46" s="1186"/>
      <c r="KD46" s="1186"/>
      <c r="KE46" s="1186"/>
      <c r="KF46" s="1186"/>
      <c r="KG46" s="1186"/>
      <c r="KH46" s="1186"/>
      <c r="KI46" s="1186"/>
      <c r="KJ46" s="1186"/>
      <c r="KK46" s="1186"/>
      <c r="KL46" s="1186"/>
      <c r="KM46" s="1186"/>
      <c r="KN46" s="1186"/>
      <c r="KO46" s="1186"/>
      <c r="KP46" s="1186"/>
      <c r="KQ46" s="1186"/>
      <c r="KR46" s="1186"/>
      <c r="KS46" s="1186"/>
      <c r="KT46" s="1186"/>
      <c r="KU46" s="1186"/>
      <c r="KV46" s="1186"/>
      <c r="KW46" s="1186"/>
      <c r="KX46" s="1186"/>
      <c r="KY46" s="1186"/>
      <c r="KZ46" s="1186"/>
      <c r="LA46" s="1186"/>
      <c r="LB46" s="1186"/>
      <c r="LC46" s="1186"/>
      <c r="LD46" s="1186"/>
      <c r="LE46" s="1186"/>
      <c r="LF46" s="1186"/>
      <c r="LG46" s="1186"/>
      <c r="LH46" s="1186"/>
      <c r="LI46" s="1186"/>
      <c r="LJ46" s="1186"/>
      <c r="LK46" s="1186"/>
      <c r="LL46" s="1186"/>
      <c r="LM46" s="1186"/>
      <c r="LN46" s="1186"/>
      <c r="LO46" s="1186"/>
      <c r="LP46" s="1186"/>
      <c r="LQ46" s="1186"/>
      <c r="LR46" s="1186"/>
      <c r="LS46" s="1186"/>
      <c r="LT46" s="1186"/>
      <c r="LU46" s="1186"/>
      <c r="LV46" s="1186"/>
      <c r="LW46" s="1186"/>
      <c r="LX46" s="1186"/>
      <c r="LY46" s="1186"/>
      <c r="LZ46" s="1186"/>
      <c r="MA46" s="1186"/>
      <c r="MB46" s="1186"/>
      <c r="MC46" s="1186"/>
      <c r="MD46" s="1186"/>
      <c r="ME46" s="1186"/>
      <c r="MF46" s="1186"/>
      <c r="MG46" s="1186"/>
      <c r="MH46" s="1186"/>
      <c r="MI46" s="1186"/>
      <c r="MJ46" s="1186"/>
      <c r="MK46" s="1186"/>
      <c r="ML46" s="1186"/>
      <c r="MM46" s="1186"/>
      <c r="MN46" s="1186"/>
      <c r="MO46" s="1186"/>
      <c r="MP46" s="1186"/>
      <c r="MQ46" s="1186"/>
      <c r="MR46" s="1186"/>
      <c r="MS46" s="1186"/>
      <c r="MT46" s="1186"/>
      <c r="MU46" s="1186"/>
      <c r="MV46" s="1186"/>
      <c r="MW46" s="1186"/>
      <c r="MX46" s="1186"/>
      <c r="MY46" s="1186"/>
      <c r="MZ46" s="1186"/>
      <c r="NA46" s="1186"/>
      <c r="NB46" s="1186"/>
      <c r="NC46" s="1186"/>
      <c r="ND46" s="1186"/>
      <c r="NE46" s="1186"/>
      <c r="NF46" s="1186"/>
      <c r="NG46" s="1186"/>
      <c r="NH46" s="1186"/>
      <c r="NI46" s="1186"/>
      <c r="NJ46" s="1186"/>
      <c r="NK46" s="1186"/>
      <c r="NL46" s="1186"/>
      <c r="NM46" s="1186"/>
      <c r="NN46" s="1186"/>
      <c r="NO46" s="1186"/>
      <c r="NP46" s="1186"/>
      <c r="NQ46" s="1186"/>
      <c r="NR46" s="1186"/>
      <c r="NS46" s="1186"/>
      <c r="NT46" s="1186"/>
      <c r="NU46" s="1186"/>
      <c r="NV46" s="1186"/>
      <c r="NW46" s="1186"/>
      <c r="NX46" s="1186"/>
      <c r="NY46" s="1186"/>
      <c r="NZ46" s="1186"/>
      <c r="OA46" s="1186"/>
      <c r="OB46" s="1186"/>
      <c r="OC46" s="1186"/>
      <c r="OD46" s="1186"/>
      <c r="OE46" s="1186"/>
      <c r="OF46" s="1186"/>
      <c r="OG46" s="1186"/>
      <c r="OH46" s="1186"/>
      <c r="OI46" s="1186"/>
      <c r="OJ46" s="1186"/>
      <c r="OK46" s="1186"/>
      <c r="OL46" s="1186"/>
      <c r="OM46" s="1186"/>
      <c r="ON46" s="1186"/>
      <c r="OO46" s="1186"/>
      <c r="OP46" s="1186"/>
      <c r="OQ46" s="1186"/>
      <c r="OR46" s="1186"/>
      <c r="OS46" s="1186"/>
      <c r="OT46" s="1186"/>
      <c r="OU46" s="1186"/>
      <c r="OV46" s="1186"/>
      <c r="OW46" s="1186"/>
      <c r="OX46" s="1186"/>
      <c r="OY46" s="1186"/>
      <c r="OZ46" s="1186"/>
      <c r="PA46" s="1186"/>
      <c r="PB46" s="1186"/>
      <c r="PC46" s="1186"/>
      <c r="PD46" s="1186"/>
      <c r="PE46" s="1186"/>
      <c r="PF46" s="1186"/>
      <c r="PG46" s="1186"/>
      <c r="PH46" s="1186"/>
      <c r="PI46" s="1186"/>
      <c r="PJ46" s="1186"/>
      <c r="PK46" s="1186"/>
      <c r="PL46" s="1186"/>
      <c r="PM46" s="1186"/>
      <c r="PN46" s="1186"/>
      <c r="PO46" s="1186"/>
      <c r="PP46" s="1186"/>
      <c r="PQ46" s="1186"/>
      <c r="PR46" s="1186"/>
      <c r="PS46" s="1186"/>
      <c r="PT46" s="1186"/>
      <c r="PU46" s="1186"/>
      <c r="PV46" s="1186"/>
      <c r="PW46" s="1186"/>
      <c r="PX46" s="1186"/>
      <c r="PY46" s="1186"/>
      <c r="PZ46" s="1186"/>
      <c r="QA46" s="1186"/>
      <c r="QB46" s="1186"/>
      <c r="QC46" s="1186"/>
      <c r="QD46" s="1186"/>
      <c r="QE46" s="1186"/>
      <c r="QF46" s="1186"/>
      <c r="QG46" s="1186"/>
      <c r="QH46" s="1186"/>
      <c r="QI46" s="1186"/>
      <c r="QJ46" s="1186"/>
      <c r="QK46" s="1186"/>
      <c r="QL46" s="1186"/>
      <c r="QM46" s="1186"/>
      <c r="QN46" s="1186"/>
      <c r="QO46" s="1186"/>
      <c r="QP46" s="1186"/>
      <c r="QQ46" s="1186"/>
      <c r="QR46" s="1186"/>
      <c r="QS46" s="1186"/>
      <c r="QT46" s="1186"/>
      <c r="QU46" s="1186"/>
      <c r="QV46" s="1186"/>
      <c r="QW46" s="1186"/>
      <c r="QX46" s="1186"/>
      <c r="QY46" s="1186"/>
      <c r="QZ46" s="1186"/>
      <c r="RA46" s="1186"/>
      <c r="RB46" s="1186"/>
      <c r="RC46" s="1186"/>
      <c r="RD46" s="1186"/>
      <c r="RE46" s="1186"/>
      <c r="RF46" s="1186"/>
      <c r="RG46" s="1186"/>
      <c r="RH46" s="1186"/>
      <c r="RI46" s="1186"/>
      <c r="RJ46" s="1186"/>
      <c r="RK46" s="1186"/>
      <c r="RL46" s="1186"/>
      <c r="RM46" s="1186"/>
      <c r="RN46" s="1186"/>
      <c r="RO46" s="1186"/>
      <c r="RP46" s="1186"/>
      <c r="RQ46" s="1186"/>
      <c r="RR46" s="1186"/>
      <c r="RS46" s="1186"/>
      <c r="RT46" s="1186"/>
      <c r="RU46" s="1186"/>
      <c r="RV46" s="1186"/>
      <c r="RW46" s="1186"/>
      <c r="RX46" s="1186"/>
      <c r="RY46" s="1186"/>
      <c r="RZ46" s="1186"/>
      <c r="SA46" s="1186"/>
      <c r="SB46" s="1186"/>
      <c r="SC46" s="1186"/>
      <c r="SD46" s="1186"/>
      <c r="SE46" s="1186"/>
      <c r="SF46" s="1186"/>
      <c r="SG46" s="1186"/>
      <c r="SH46" s="1186"/>
      <c r="SI46" s="1186"/>
      <c r="SJ46" s="1186"/>
    </row>
    <row r="47" spans="1:504" ht="15">
      <c r="A47" s="1197" t="s">
        <v>138</v>
      </c>
      <c r="B47" s="1135"/>
      <c r="C47" s="1106"/>
      <c r="D47" s="1114"/>
      <c r="E47" s="1115"/>
      <c r="F47" s="1115"/>
      <c r="G47" s="1115"/>
      <c r="H47" s="1115"/>
      <c r="I47" s="1112"/>
      <c r="J47" s="1112"/>
      <c r="K47" s="1187"/>
      <c r="L47" s="1187"/>
      <c r="M47" s="1188"/>
      <c r="N47" s="1119"/>
      <c r="P47" s="1204"/>
    </row>
    <row r="48" spans="1:504" ht="15">
      <c r="A48" s="1105" t="s">
        <v>168</v>
      </c>
      <c r="B48" s="1114"/>
      <c r="C48" s="1114"/>
      <c r="D48" s="1114"/>
      <c r="E48" s="1114"/>
      <c r="F48" s="1114"/>
      <c r="G48" s="1114"/>
      <c r="H48" s="1114"/>
      <c r="I48" s="1112" t="e">
        <f>F48/E48</f>
        <v>#DIV/0!</v>
      </c>
      <c r="J48" s="1112" t="e">
        <f t="shared" si="19"/>
        <v>#DIV/0!</v>
      </c>
      <c r="K48" s="1114"/>
      <c r="L48" s="1114"/>
      <c r="M48" s="1114"/>
      <c r="N48" s="1119" t="e">
        <f t="shared" si="21"/>
        <v>#DIV/0!</v>
      </c>
      <c r="P48" s="1204"/>
    </row>
    <row r="49" spans="1:16" s="1107" customFormat="1" ht="15">
      <c r="A49" s="1105" t="s">
        <v>169</v>
      </c>
      <c r="B49" s="1114"/>
      <c r="C49" s="1114"/>
      <c r="D49" s="1114"/>
      <c r="E49" s="1114"/>
      <c r="F49" s="1114"/>
      <c r="G49" s="1114"/>
      <c r="H49" s="1114"/>
      <c r="I49" s="1112" t="e">
        <f>F49/E49</f>
        <v>#DIV/0!</v>
      </c>
      <c r="J49" s="1112" t="e">
        <f t="shared" si="19"/>
        <v>#DIV/0!</v>
      </c>
      <c r="K49" s="1114"/>
      <c r="L49" s="1114"/>
      <c r="M49" s="1114"/>
      <c r="N49" s="1119" t="e">
        <f t="shared" si="21"/>
        <v>#DIV/0!</v>
      </c>
      <c r="O49" s="1186"/>
      <c r="P49" s="1204"/>
    </row>
    <row r="50" spans="1:16" s="1107" customFormat="1" ht="15">
      <c r="A50" s="1105" t="s">
        <v>170</v>
      </c>
      <c r="B50" s="1114"/>
      <c r="C50" s="1114"/>
      <c r="D50" s="1114"/>
      <c r="E50" s="1114"/>
      <c r="F50" s="1114"/>
      <c r="G50" s="1114"/>
      <c r="H50" s="1114"/>
      <c r="I50" s="1112" t="e">
        <f t="shared" ref="I50:I72" si="25">F50/E50</f>
        <v>#DIV/0!</v>
      </c>
      <c r="J50" s="1112" t="e">
        <f t="shared" si="19"/>
        <v>#DIV/0!</v>
      </c>
      <c r="K50" s="1114"/>
      <c r="L50" s="1114"/>
      <c r="M50" s="1114"/>
      <c r="N50" s="1119" t="e">
        <f t="shared" si="21"/>
        <v>#DIV/0!</v>
      </c>
      <c r="O50" s="1186"/>
      <c r="P50" s="1204"/>
    </row>
    <row r="51" spans="1:16" s="1107" customFormat="1" ht="15">
      <c r="A51" s="1136"/>
      <c r="B51" s="1137"/>
      <c r="C51" s="1138"/>
      <c r="D51" s="1116"/>
      <c r="E51" s="1117"/>
      <c r="F51" s="1117"/>
      <c r="G51" s="1117"/>
      <c r="H51" s="1117"/>
      <c r="I51" s="1139" t="e">
        <f t="shared" si="25"/>
        <v>#DIV/0!</v>
      </c>
      <c r="J51" s="1139" t="e">
        <f t="shared" si="19"/>
        <v>#DIV/0!</v>
      </c>
      <c r="K51" s="1116"/>
      <c r="L51" s="1116"/>
      <c r="M51" s="1117"/>
      <c r="N51" s="1140" t="e">
        <f t="shared" si="21"/>
        <v>#DIV/0!</v>
      </c>
      <c r="O51" s="1186"/>
      <c r="P51" s="1204"/>
    </row>
    <row r="52" spans="1:16" s="1186" customFormat="1" ht="15">
      <c r="A52" s="1105"/>
      <c r="B52" s="1106"/>
      <c r="C52" s="1106"/>
      <c r="D52" s="1141"/>
      <c r="E52" s="1141"/>
      <c r="F52" s="1141"/>
      <c r="G52" s="1141"/>
      <c r="H52" s="1142"/>
      <c r="I52" s="1139" t="e">
        <f t="shared" si="25"/>
        <v>#DIV/0!</v>
      </c>
      <c r="J52" s="1139" t="e">
        <f t="shared" si="19"/>
        <v>#DIV/0!</v>
      </c>
      <c r="K52" s="1141"/>
      <c r="L52" s="1141"/>
      <c r="M52" s="1142"/>
      <c r="N52" s="1143" t="e">
        <f t="shared" si="21"/>
        <v>#DIV/0!</v>
      </c>
      <c r="P52" s="1204"/>
    </row>
    <row r="53" spans="1:16" s="1186" customFormat="1" ht="15">
      <c r="A53" s="1105"/>
      <c r="B53" s="1106"/>
      <c r="C53" s="1106"/>
      <c r="D53" s="1106"/>
      <c r="E53" s="1106"/>
      <c r="F53" s="1106"/>
      <c r="G53" s="1106"/>
      <c r="H53" s="1133"/>
      <c r="I53" s="1139" t="e">
        <f t="shared" si="25"/>
        <v>#DIV/0!</v>
      </c>
      <c r="J53" s="1139" t="e">
        <f t="shared" si="19"/>
        <v>#DIV/0!</v>
      </c>
      <c r="K53" s="1106"/>
      <c r="L53" s="1106"/>
      <c r="M53" s="1133"/>
      <c r="N53" s="1119" t="e">
        <f t="shared" si="21"/>
        <v>#DIV/0!</v>
      </c>
      <c r="P53" s="1204"/>
    </row>
    <row r="54" spans="1:16" s="1186" customFormat="1" ht="15">
      <c r="A54" s="1105"/>
      <c r="B54" s="1106"/>
      <c r="C54" s="1106"/>
      <c r="D54" s="1106"/>
      <c r="E54" s="1106"/>
      <c r="F54" s="1106"/>
      <c r="G54" s="1106"/>
      <c r="H54" s="1133"/>
      <c r="I54" s="1139" t="e">
        <f t="shared" si="25"/>
        <v>#DIV/0!</v>
      </c>
      <c r="J54" s="1139" t="e">
        <f t="shared" si="19"/>
        <v>#DIV/0!</v>
      </c>
      <c r="K54" s="1106"/>
      <c r="L54" s="1106"/>
      <c r="M54" s="1133"/>
      <c r="N54" s="1119" t="e">
        <f t="shared" si="21"/>
        <v>#DIV/0!</v>
      </c>
      <c r="P54" s="1204"/>
    </row>
    <row r="55" spans="1:16" s="1186" customFormat="1" ht="15">
      <c r="A55" s="1105"/>
      <c r="B55" s="1135"/>
      <c r="C55" s="1106"/>
      <c r="D55" s="1114"/>
      <c r="E55" s="1115"/>
      <c r="F55" s="1115"/>
      <c r="G55" s="1115"/>
      <c r="H55" s="1115"/>
      <c r="I55" s="1139" t="e">
        <f t="shared" si="25"/>
        <v>#DIV/0!</v>
      </c>
      <c r="J55" s="1112" t="e">
        <f t="shared" si="19"/>
        <v>#DIV/0!</v>
      </c>
      <c r="K55" s="1187"/>
      <c r="L55" s="1187"/>
      <c r="M55" s="1188"/>
      <c r="N55" s="1119" t="e">
        <f t="shared" si="21"/>
        <v>#DIV/0!</v>
      </c>
      <c r="P55" s="1204"/>
    </row>
    <row r="56" spans="1:16" s="1186" customFormat="1" ht="15">
      <c r="A56" s="1197" t="s">
        <v>139</v>
      </c>
      <c r="B56" s="1135"/>
      <c r="C56" s="1106"/>
      <c r="D56" s="1114"/>
      <c r="E56" s="1115"/>
      <c r="F56" s="1115"/>
      <c r="G56" s="1115"/>
      <c r="H56" s="1115"/>
      <c r="I56" s="1139" t="e">
        <f t="shared" si="25"/>
        <v>#DIV/0!</v>
      </c>
      <c r="J56" s="1112" t="e">
        <f t="shared" si="19"/>
        <v>#DIV/0!</v>
      </c>
      <c r="K56" s="1187"/>
      <c r="L56" s="1187"/>
      <c r="M56" s="1188"/>
      <c r="N56" s="1119" t="e">
        <f t="shared" si="21"/>
        <v>#DIV/0!</v>
      </c>
      <c r="P56" s="1204"/>
    </row>
    <row r="57" spans="1:16" s="1186" customFormat="1" ht="38.25">
      <c r="A57" s="1105" t="s">
        <v>42</v>
      </c>
      <c r="B57" s="1135">
        <v>0</v>
      </c>
      <c r="C57" s="1106"/>
      <c r="D57" s="1114">
        <v>0</v>
      </c>
      <c r="E57" s="1144">
        <v>0</v>
      </c>
      <c r="F57" s="1115">
        <v>0</v>
      </c>
      <c r="G57" s="1115"/>
      <c r="H57" s="1115">
        <v>0</v>
      </c>
      <c r="I57" s="1139" t="e">
        <f t="shared" si="25"/>
        <v>#DIV/0!</v>
      </c>
      <c r="J57" s="1112" t="e">
        <f t="shared" si="19"/>
        <v>#DIV/0!</v>
      </c>
      <c r="K57" s="1187">
        <v>0</v>
      </c>
      <c r="L57" s="1187">
        <v>0</v>
      </c>
      <c r="M57" s="1188">
        <v>0</v>
      </c>
      <c r="N57" s="1119" t="e">
        <f t="shared" si="21"/>
        <v>#DIV/0!</v>
      </c>
      <c r="P57" s="1204"/>
    </row>
    <row r="58" spans="1:16" s="1186" customFormat="1" ht="89.25">
      <c r="A58" s="1105" t="s">
        <v>165</v>
      </c>
      <c r="B58" s="1114">
        <v>0</v>
      </c>
      <c r="C58" s="1114"/>
      <c r="D58" s="1114">
        <v>0</v>
      </c>
      <c r="E58" s="1114">
        <v>0</v>
      </c>
      <c r="F58" s="1114">
        <v>0</v>
      </c>
      <c r="G58" s="1114"/>
      <c r="H58" s="1114">
        <v>0</v>
      </c>
      <c r="I58" s="1112" t="e">
        <f t="shared" si="25"/>
        <v>#DIV/0!</v>
      </c>
      <c r="J58" s="1112" t="e">
        <f t="shared" si="19"/>
        <v>#DIV/0!</v>
      </c>
      <c r="K58" s="1187">
        <v>0</v>
      </c>
      <c r="L58" s="1187">
        <v>0</v>
      </c>
      <c r="M58" s="1188">
        <v>0</v>
      </c>
      <c r="N58" s="1119" t="e">
        <f t="shared" si="21"/>
        <v>#DIV/0!</v>
      </c>
      <c r="P58" s="1204"/>
    </row>
    <row r="59" spans="1:16" s="1186" customFormat="1" ht="51">
      <c r="A59" s="1198" t="s">
        <v>43</v>
      </c>
      <c r="B59" s="1199"/>
      <c r="C59" s="1199"/>
      <c r="D59" s="1199"/>
      <c r="E59" s="1199"/>
      <c r="F59" s="1199"/>
      <c r="G59" s="1199"/>
      <c r="H59" s="1199"/>
      <c r="I59" s="1200" t="e">
        <f t="shared" si="25"/>
        <v>#DIV/0!</v>
      </c>
      <c r="J59" s="1200" t="e">
        <f t="shared" si="19"/>
        <v>#DIV/0!</v>
      </c>
      <c r="K59" s="1199"/>
      <c r="L59" s="1199"/>
      <c r="M59" s="1201"/>
      <c r="N59" s="1202" t="e">
        <f t="shared" si="21"/>
        <v>#DIV/0!</v>
      </c>
      <c r="P59" s="1204"/>
    </row>
    <row r="60" spans="1:16" s="1186" customFormat="1" ht="38.25">
      <c r="A60" s="1192" t="s">
        <v>44</v>
      </c>
      <c r="B60" s="1203">
        <f>SUM(B62:B66)</f>
        <v>0</v>
      </c>
      <c r="C60" s="1203"/>
      <c r="D60" s="1203">
        <f t="shared" ref="D60:H60" si="26">SUM(D62:D66)</f>
        <v>0</v>
      </c>
      <c r="E60" s="1203">
        <f t="shared" si="26"/>
        <v>0</v>
      </c>
      <c r="F60" s="1203">
        <f t="shared" si="26"/>
        <v>0</v>
      </c>
      <c r="G60" s="1203"/>
      <c r="H60" s="1203">
        <f t="shared" si="26"/>
        <v>0</v>
      </c>
      <c r="I60" s="1194" t="e">
        <f t="shared" si="25"/>
        <v>#DIV/0!</v>
      </c>
      <c r="J60" s="1194" t="e">
        <f t="shared" si="19"/>
        <v>#DIV/0!</v>
      </c>
      <c r="K60" s="1193">
        <f>SUM(K62:K64)</f>
        <v>0</v>
      </c>
      <c r="L60" s="1193">
        <f t="shared" ref="L60:M60" si="27">SUM(L62:L64)</f>
        <v>0</v>
      </c>
      <c r="M60" s="1193">
        <f t="shared" si="27"/>
        <v>0</v>
      </c>
      <c r="N60" s="1196" t="e">
        <f t="shared" si="21"/>
        <v>#DIV/0!</v>
      </c>
      <c r="P60" s="1204"/>
    </row>
    <row r="61" spans="1:16" s="1186" customFormat="1" ht="15">
      <c r="A61" s="1197" t="s">
        <v>140</v>
      </c>
      <c r="B61" s="1114"/>
      <c r="C61" s="1106"/>
      <c r="D61" s="1114"/>
      <c r="E61" s="1115"/>
      <c r="F61" s="1115"/>
      <c r="G61" s="1115"/>
      <c r="H61" s="1115"/>
      <c r="I61" s="1112"/>
      <c r="J61" s="1112"/>
      <c r="K61" s="1187"/>
      <c r="L61" s="1187"/>
      <c r="M61" s="1188"/>
      <c r="N61" s="1119"/>
      <c r="P61" s="1204"/>
    </row>
    <row r="62" spans="1:16" s="1186" customFormat="1" ht="15">
      <c r="A62" s="1105" t="s">
        <v>141</v>
      </c>
      <c r="B62" s="1114"/>
      <c r="C62" s="1114"/>
      <c r="D62" s="1114"/>
      <c r="E62" s="1114"/>
      <c r="F62" s="1114"/>
      <c r="G62" s="1114"/>
      <c r="H62" s="1114"/>
      <c r="I62" s="1112" t="e">
        <f t="shared" si="25"/>
        <v>#DIV/0!</v>
      </c>
      <c r="J62" s="1112" t="e">
        <f t="shared" si="19"/>
        <v>#DIV/0!</v>
      </c>
      <c r="K62" s="1187"/>
      <c r="L62" s="1187"/>
      <c r="M62" s="1187"/>
      <c r="N62" s="1119" t="e">
        <f t="shared" si="21"/>
        <v>#DIV/0!</v>
      </c>
      <c r="P62" s="1204"/>
    </row>
    <row r="63" spans="1:16" s="1186" customFormat="1" ht="15">
      <c r="A63" s="1105" t="s">
        <v>142</v>
      </c>
      <c r="B63" s="1114"/>
      <c r="C63" s="1114"/>
      <c r="D63" s="1114"/>
      <c r="E63" s="1114"/>
      <c r="F63" s="1114"/>
      <c r="G63" s="1114"/>
      <c r="H63" s="1114"/>
      <c r="I63" s="1112" t="e">
        <f t="shared" si="25"/>
        <v>#DIV/0!</v>
      </c>
      <c r="J63" s="1112" t="e">
        <f t="shared" si="19"/>
        <v>#DIV/0!</v>
      </c>
      <c r="K63" s="1187"/>
      <c r="L63" s="1187"/>
      <c r="M63" s="1187"/>
      <c r="N63" s="1119" t="e">
        <f t="shared" si="21"/>
        <v>#DIV/0!</v>
      </c>
      <c r="P63" s="1187"/>
    </row>
    <row r="64" spans="1:16" s="1186" customFormat="1" ht="15">
      <c r="A64" s="1105" t="s">
        <v>143</v>
      </c>
      <c r="B64" s="1114"/>
      <c r="C64" s="1114"/>
      <c r="D64" s="1114"/>
      <c r="E64" s="1114"/>
      <c r="F64" s="1114"/>
      <c r="G64" s="1114"/>
      <c r="H64" s="1114"/>
      <c r="I64" s="1112" t="e">
        <f t="shared" si="25"/>
        <v>#DIV/0!</v>
      </c>
      <c r="J64" s="1112" t="e">
        <f t="shared" si="19"/>
        <v>#DIV/0!</v>
      </c>
      <c r="K64" s="1187"/>
      <c r="L64" s="1187"/>
      <c r="M64" s="1188"/>
      <c r="N64" s="1119" t="e">
        <f t="shared" si="21"/>
        <v>#DIV/0!</v>
      </c>
      <c r="P64" s="1204"/>
    </row>
    <row r="65" spans="1:504" s="1186" customFormat="1" ht="15">
      <c r="A65" s="1105"/>
      <c r="B65" s="1135"/>
      <c r="C65" s="1106"/>
      <c r="D65" s="1116"/>
      <c r="E65" s="1115"/>
      <c r="F65" s="1115"/>
      <c r="G65" s="1114"/>
      <c r="H65" s="1204"/>
      <c r="I65" s="1112" t="e">
        <f t="shared" si="25"/>
        <v>#DIV/0!</v>
      </c>
      <c r="J65" s="1112" t="e">
        <f t="shared" si="19"/>
        <v>#DIV/0!</v>
      </c>
      <c r="K65" s="1187"/>
      <c r="L65" s="1187"/>
      <c r="M65" s="1188"/>
      <c r="N65" s="1119" t="e">
        <f>K65/G65</f>
        <v>#DIV/0!</v>
      </c>
      <c r="P65" s="1204"/>
    </row>
    <row r="66" spans="1:504" s="1186" customFormat="1" ht="15">
      <c r="A66" s="1105"/>
      <c r="B66" s="1135"/>
      <c r="C66" s="1106"/>
      <c r="D66" s="1141"/>
      <c r="E66" s="1115"/>
      <c r="F66" s="1115"/>
      <c r="G66" s="1114"/>
      <c r="H66" s="1204"/>
      <c r="I66" s="1112" t="e">
        <f t="shared" si="25"/>
        <v>#DIV/0!</v>
      </c>
      <c r="J66" s="1112" t="e">
        <f t="shared" si="19"/>
        <v>#DIV/0!</v>
      </c>
      <c r="K66" s="1187"/>
      <c r="L66" s="1187"/>
      <c r="M66" s="1188"/>
      <c r="N66" s="1119" t="e">
        <f>K66/G66</f>
        <v>#DIV/0!</v>
      </c>
      <c r="P66" s="1204"/>
    </row>
    <row r="67" spans="1:504" s="1186" customFormat="1" ht="15">
      <c r="A67" s="1105"/>
      <c r="B67" s="1135"/>
      <c r="C67" s="1106"/>
      <c r="D67" s="1106"/>
      <c r="E67" s="1115"/>
      <c r="F67" s="1115"/>
      <c r="G67" s="1114"/>
      <c r="H67" s="1204"/>
      <c r="I67" s="1112" t="e">
        <f t="shared" si="25"/>
        <v>#DIV/0!</v>
      </c>
      <c r="J67" s="1112" t="e">
        <f t="shared" si="19"/>
        <v>#DIV/0!</v>
      </c>
      <c r="K67" s="1187"/>
      <c r="L67" s="1187"/>
      <c r="M67" s="1188"/>
      <c r="N67" s="1119" t="e">
        <f>K67/G67</f>
        <v>#DIV/0!</v>
      </c>
      <c r="P67" s="1204"/>
    </row>
    <row r="68" spans="1:504" ht="15">
      <c r="A68" s="1105"/>
      <c r="B68" s="1135"/>
      <c r="C68" s="1106"/>
      <c r="D68" s="1106"/>
      <c r="E68" s="1115"/>
      <c r="F68" s="1115"/>
      <c r="G68" s="1114"/>
      <c r="H68" s="1114"/>
      <c r="I68" s="1112" t="e">
        <f t="shared" si="25"/>
        <v>#DIV/0!</v>
      </c>
      <c r="J68" s="1112" t="e">
        <f t="shared" si="19"/>
        <v>#DIV/0!</v>
      </c>
      <c r="K68" s="1187"/>
      <c r="L68" s="1187"/>
      <c r="M68" s="1188"/>
      <c r="N68" s="1119" t="e">
        <f t="shared" si="21"/>
        <v>#DIV/0!</v>
      </c>
      <c r="P68" s="1204"/>
    </row>
    <row r="69" spans="1:504" ht="15">
      <c r="A69" s="1105"/>
      <c r="B69" s="1135"/>
      <c r="C69" s="1106"/>
      <c r="D69" s="1114"/>
      <c r="E69" s="1115"/>
      <c r="F69" s="1115"/>
      <c r="G69" s="1115"/>
      <c r="H69" s="1115"/>
      <c r="I69" s="1112" t="e">
        <f t="shared" si="25"/>
        <v>#DIV/0!</v>
      </c>
      <c r="J69" s="1112" t="e">
        <f t="shared" si="19"/>
        <v>#DIV/0!</v>
      </c>
      <c r="K69" s="1187"/>
      <c r="L69" s="1187"/>
      <c r="M69" s="1188"/>
      <c r="N69" s="1119" t="e">
        <f t="shared" si="21"/>
        <v>#DIV/0!</v>
      </c>
      <c r="P69" s="1204"/>
    </row>
    <row r="70" spans="1:504" ht="15">
      <c r="A70" s="1105"/>
      <c r="B70" s="1135"/>
      <c r="C70" s="1106"/>
      <c r="D70" s="1114"/>
      <c r="E70" s="1115"/>
      <c r="F70" s="1115"/>
      <c r="G70" s="1115"/>
      <c r="H70" s="1115"/>
      <c r="I70" s="1112" t="e">
        <f t="shared" si="25"/>
        <v>#DIV/0!</v>
      </c>
      <c r="J70" s="1112" t="e">
        <f t="shared" si="19"/>
        <v>#DIV/0!</v>
      </c>
      <c r="K70" s="1187"/>
      <c r="L70" s="1187"/>
      <c r="M70" s="1188"/>
      <c r="N70" s="1119" t="e">
        <f t="shared" si="21"/>
        <v>#DIV/0!</v>
      </c>
      <c r="P70" s="1204"/>
    </row>
    <row r="71" spans="1:504" ht="15">
      <c r="A71" s="1105"/>
      <c r="B71" s="1135"/>
      <c r="C71" s="1106"/>
      <c r="D71" s="1114"/>
      <c r="E71" s="1115"/>
      <c r="F71" s="1115"/>
      <c r="G71" s="1115"/>
      <c r="H71" s="1115"/>
      <c r="I71" s="1112" t="e">
        <f t="shared" si="25"/>
        <v>#DIV/0!</v>
      </c>
      <c r="J71" s="1112" t="e">
        <f t="shared" si="19"/>
        <v>#DIV/0!</v>
      </c>
      <c r="K71" s="1187"/>
      <c r="L71" s="1187"/>
      <c r="M71" s="1188"/>
      <c r="N71" s="1119" t="e">
        <f t="shared" si="21"/>
        <v>#DIV/0!</v>
      </c>
      <c r="P71" s="1204"/>
    </row>
    <row r="72" spans="1:504" ht="15">
      <c r="A72" s="1197" t="s">
        <v>139</v>
      </c>
      <c r="B72" s="1114"/>
      <c r="C72" s="1114"/>
      <c r="D72" s="1114"/>
      <c r="E72" s="1114"/>
      <c r="F72" s="1114"/>
      <c r="G72" s="1114"/>
      <c r="H72" s="1114"/>
      <c r="I72" s="1112" t="e">
        <f t="shared" si="25"/>
        <v>#DIV/0!</v>
      </c>
      <c r="J72" s="1112" t="e">
        <f t="shared" si="19"/>
        <v>#DIV/0!</v>
      </c>
      <c r="K72" s="1187"/>
      <c r="L72" s="1187"/>
      <c r="M72" s="1188"/>
      <c r="N72" s="1119" t="e">
        <f t="shared" si="21"/>
        <v>#DIV/0!</v>
      </c>
      <c r="P72" s="1204"/>
    </row>
    <row r="73" spans="1:504" ht="51">
      <c r="A73" s="1105" t="s">
        <v>45</v>
      </c>
      <c r="B73" s="1135">
        <f>SUM(B75:B77)</f>
        <v>0</v>
      </c>
      <c r="C73" s="1135">
        <f t="shared" ref="C73:H73" si="28">SUM(C75:C77)</f>
        <v>0</v>
      </c>
      <c r="D73" s="1135">
        <f t="shared" si="28"/>
        <v>0</v>
      </c>
      <c r="E73" s="1135">
        <f t="shared" si="28"/>
        <v>0</v>
      </c>
      <c r="F73" s="1135">
        <f t="shared" si="28"/>
        <v>0</v>
      </c>
      <c r="G73" s="1135">
        <f t="shared" si="28"/>
        <v>0</v>
      </c>
      <c r="H73" s="1135">
        <f t="shared" si="28"/>
        <v>0</v>
      </c>
      <c r="I73" s="1112" t="e">
        <f>F73/E73</f>
        <v>#DIV/0!</v>
      </c>
      <c r="J73" s="1112" t="e">
        <f t="shared" si="19"/>
        <v>#DIV/0!</v>
      </c>
      <c r="K73" s="1135">
        <f>SUM(K75:K77)</f>
        <v>0</v>
      </c>
      <c r="L73" s="1135">
        <f t="shared" ref="L73:M73" si="29">SUM(L75:L77)</f>
        <v>0</v>
      </c>
      <c r="M73" s="1135">
        <f t="shared" si="29"/>
        <v>0</v>
      </c>
      <c r="N73" s="1119" t="e">
        <f t="shared" si="21"/>
        <v>#DIV/0!</v>
      </c>
      <c r="P73" s="1204"/>
    </row>
    <row r="74" spans="1:504" ht="15">
      <c r="A74" s="1197" t="s">
        <v>46</v>
      </c>
      <c r="B74" s="1135"/>
      <c r="C74" s="1106"/>
      <c r="D74" s="1114"/>
      <c r="E74" s="1115"/>
      <c r="F74" s="1115"/>
      <c r="G74" s="1115"/>
      <c r="H74" s="1115"/>
      <c r="I74" s="1112"/>
      <c r="J74" s="1112"/>
      <c r="K74" s="1116"/>
      <c r="L74" s="1116"/>
      <c r="M74" s="1117"/>
      <c r="N74" s="1119"/>
      <c r="P74" s="1204"/>
    </row>
    <row r="75" spans="1:504" ht="15">
      <c r="A75" s="1205" t="s">
        <v>171</v>
      </c>
      <c r="B75" s="1114"/>
      <c r="C75" s="1114"/>
      <c r="D75" s="1114"/>
      <c r="E75" s="1114"/>
      <c r="F75" s="1114"/>
      <c r="G75" s="1114"/>
      <c r="H75" s="1114"/>
      <c r="I75" s="1112" t="e">
        <f t="shared" ref="I75:I79" si="30">F75/E75</f>
        <v>#DIV/0!</v>
      </c>
      <c r="J75" s="1112" t="e">
        <f t="shared" si="19"/>
        <v>#DIV/0!</v>
      </c>
      <c r="K75" s="1187"/>
      <c r="L75" s="1114"/>
      <c r="M75" s="1114"/>
      <c r="N75" s="1119" t="e">
        <f t="shared" si="21"/>
        <v>#DIV/0!</v>
      </c>
      <c r="P75" s="1204"/>
    </row>
    <row r="76" spans="1:504" ht="15">
      <c r="A76" s="1105" t="s">
        <v>172</v>
      </c>
      <c r="B76" s="1114"/>
      <c r="C76" s="1114"/>
      <c r="D76" s="1114"/>
      <c r="E76" s="1114"/>
      <c r="F76" s="1114"/>
      <c r="G76" s="1114"/>
      <c r="H76" s="1114"/>
      <c r="I76" s="1112" t="e">
        <f t="shared" si="30"/>
        <v>#DIV/0!</v>
      </c>
      <c r="J76" s="1112" t="e">
        <f t="shared" si="19"/>
        <v>#DIV/0!</v>
      </c>
      <c r="K76" s="1187"/>
      <c r="L76" s="1114"/>
      <c r="M76" s="1114"/>
      <c r="N76" s="1119" t="e">
        <f t="shared" si="21"/>
        <v>#DIV/0!</v>
      </c>
      <c r="P76" s="1204"/>
    </row>
    <row r="77" spans="1:504" s="1207" customFormat="1" ht="15">
      <c r="A77" s="1105"/>
      <c r="B77" s="1135"/>
      <c r="C77" s="1106"/>
      <c r="D77" s="1114"/>
      <c r="E77" s="1115"/>
      <c r="F77" s="1115"/>
      <c r="G77" s="1115"/>
      <c r="H77" s="1115"/>
      <c r="I77" s="1112" t="e">
        <f t="shared" si="30"/>
        <v>#DIV/0!</v>
      </c>
      <c r="J77" s="1112" t="e">
        <f t="shared" si="19"/>
        <v>#DIV/0!</v>
      </c>
      <c r="K77" s="1116"/>
      <c r="L77" s="1116"/>
      <c r="M77" s="1117"/>
      <c r="N77" s="1119" t="e">
        <f t="shared" si="21"/>
        <v>#DIV/0!</v>
      </c>
      <c r="O77" s="1206"/>
      <c r="P77" s="1312"/>
      <c r="Q77" s="1206"/>
      <c r="R77" s="1206"/>
      <c r="S77" s="1206"/>
      <c r="T77" s="1206"/>
      <c r="U77" s="1206"/>
      <c r="V77" s="1206"/>
      <c r="W77" s="1206"/>
      <c r="X77" s="1206"/>
      <c r="Y77" s="1206"/>
      <c r="Z77" s="1206"/>
      <c r="AA77" s="1206"/>
      <c r="AB77" s="1206"/>
      <c r="AC77" s="1206"/>
      <c r="AD77" s="1206"/>
      <c r="AE77" s="1206"/>
      <c r="AF77" s="1206"/>
      <c r="AG77" s="1206"/>
      <c r="AH77" s="1206"/>
      <c r="AI77" s="1206"/>
      <c r="AJ77" s="1206"/>
      <c r="AK77" s="1206"/>
      <c r="AL77" s="1206"/>
      <c r="AM77" s="1206"/>
      <c r="AN77" s="1206"/>
      <c r="AO77" s="1206"/>
      <c r="AP77" s="1206"/>
      <c r="AQ77" s="1206"/>
      <c r="AR77" s="1206"/>
      <c r="AS77" s="1206"/>
      <c r="AT77" s="1206"/>
      <c r="AU77" s="1206"/>
      <c r="AV77" s="1206"/>
      <c r="AW77" s="1206"/>
      <c r="AX77" s="1206"/>
      <c r="AY77" s="1206"/>
      <c r="AZ77" s="1206"/>
      <c r="BA77" s="1206"/>
      <c r="BB77" s="1206"/>
      <c r="BC77" s="1206"/>
      <c r="BD77" s="1206"/>
      <c r="BE77" s="1206"/>
      <c r="BF77" s="1206"/>
      <c r="BG77" s="1206"/>
      <c r="BH77" s="1206"/>
      <c r="BI77" s="1206"/>
      <c r="BJ77" s="1206"/>
      <c r="BK77" s="1206"/>
      <c r="BL77" s="1206"/>
      <c r="BM77" s="1206"/>
      <c r="BN77" s="1206"/>
      <c r="BO77" s="1206"/>
      <c r="BP77" s="1206"/>
      <c r="BQ77" s="1206"/>
      <c r="BR77" s="1206"/>
      <c r="BS77" s="1206"/>
      <c r="BT77" s="1206"/>
      <c r="BU77" s="1206"/>
      <c r="BV77" s="1206"/>
      <c r="BW77" s="1206"/>
      <c r="BX77" s="1206"/>
      <c r="BY77" s="1206"/>
      <c r="BZ77" s="1206"/>
      <c r="CA77" s="1206"/>
      <c r="CB77" s="1206"/>
      <c r="CC77" s="1206"/>
      <c r="CD77" s="1206"/>
      <c r="CE77" s="1206"/>
      <c r="CF77" s="1206"/>
      <c r="CG77" s="1206"/>
      <c r="CH77" s="1206"/>
      <c r="CI77" s="1206"/>
      <c r="CJ77" s="1206"/>
      <c r="CK77" s="1206"/>
      <c r="CL77" s="1206"/>
      <c r="CM77" s="1206"/>
      <c r="CN77" s="1206"/>
      <c r="CO77" s="1206"/>
      <c r="CP77" s="1206"/>
      <c r="CQ77" s="1206"/>
      <c r="CR77" s="1206"/>
      <c r="CS77" s="1206"/>
      <c r="CT77" s="1206"/>
      <c r="CU77" s="1206"/>
      <c r="CV77" s="1206"/>
      <c r="CW77" s="1206"/>
      <c r="CX77" s="1206"/>
      <c r="CY77" s="1206"/>
      <c r="CZ77" s="1206"/>
      <c r="DA77" s="1206"/>
      <c r="DB77" s="1206"/>
      <c r="DC77" s="1206"/>
      <c r="DD77" s="1206"/>
      <c r="DE77" s="1206"/>
      <c r="DF77" s="1206"/>
      <c r="DG77" s="1206"/>
      <c r="DH77" s="1206"/>
      <c r="DI77" s="1206"/>
      <c r="DJ77" s="1206"/>
      <c r="DK77" s="1206"/>
      <c r="DL77" s="1206"/>
      <c r="DM77" s="1206"/>
      <c r="DN77" s="1206"/>
      <c r="DO77" s="1206"/>
      <c r="DP77" s="1206"/>
      <c r="DQ77" s="1206"/>
      <c r="DR77" s="1206"/>
      <c r="DS77" s="1206"/>
      <c r="DT77" s="1206"/>
      <c r="DU77" s="1206"/>
      <c r="DV77" s="1206"/>
      <c r="DW77" s="1206"/>
      <c r="DX77" s="1206"/>
      <c r="DY77" s="1206"/>
      <c r="DZ77" s="1206"/>
      <c r="EA77" s="1206"/>
      <c r="EB77" s="1206"/>
      <c r="EC77" s="1206"/>
      <c r="ED77" s="1206"/>
      <c r="EE77" s="1206"/>
      <c r="EF77" s="1206"/>
      <c r="EG77" s="1206"/>
      <c r="EH77" s="1206"/>
      <c r="EI77" s="1206"/>
      <c r="EJ77" s="1206"/>
      <c r="EK77" s="1206"/>
      <c r="EL77" s="1206"/>
      <c r="EM77" s="1206"/>
      <c r="EN77" s="1206"/>
      <c r="EO77" s="1206"/>
      <c r="EP77" s="1206"/>
      <c r="EQ77" s="1206"/>
      <c r="ER77" s="1206"/>
      <c r="ES77" s="1206"/>
      <c r="ET77" s="1206"/>
      <c r="EU77" s="1206"/>
      <c r="EV77" s="1206"/>
      <c r="EW77" s="1206"/>
      <c r="EX77" s="1206"/>
      <c r="EY77" s="1206"/>
      <c r="EZ77" s="1206"/>
      <c r="FA77" s="1206"/>
      <c r="FB77" s="1206"/>
      <c r="FC77" s="1206"/>
      <c r="FD77" s="1206"/>
      <c r="FE77" s="1206"/>
      <c r="FF77" s="1206"/>
      <c r="FG77" s="1206"/>
      <c r="FH77" s="1206"/>
      <c r="FI77" s="1206"/>
      <c r="FJ77" s="1206"/>
      <c r="FK77" s="1206"/>
      <c r="FL77" s="1206"/>
      <c r="FM77" s="1206"/>
      <c r="FN77" s="1206"/>
      <c r="FO77" s="1206"/>
      <c r="FP77" s="1206"/>
      <c r="FQ77" s="1206"/>
      <c r="FR77" s="1206"/>
      <c r="FS77" s="1206"/>
      <c r="FT77" s="1206"/>
      <c r="FU77" s="1206"/>
      <c r="FV77" s="1206"/>
      <c r="FW77" s="1206"/>
      <c r="FX77" s="1206"/>
      <c r="FY77" s="1206"/>
      <c r="FZ77" s="1206"/>
      <c r="GA77" s="1206"/>
      <c r="GB77" s="1206"/>
      <c r="GC77" s="1206"/>
      <c r="GD77" s="1206"/>
      <c r="GE77" s="1206"/>
      <c r="GF77" s="1206"/>
      <c r="GG77" s="1206"/>
      <c r="GH77" s="1206"/>
      <c r="GI77" s="1206"/>
      <c r="GJ77" s="1206"/>
      <c r="GK77" s="1206"/>
      <c r="GL77" s="1206"/>
      <c r="GM77" s="1206"/>
      <c r="GN77" s="1206"/>
      <c r="GO77" s="1206"/>
      <c r="GP77" s="1206"/>
      <c r="GQ77" s="1206"/>
      <c r="GR77" s="1206"/>
      <c r="GS77" s="1206"/>
      <c r="GT77" s="1206"/>
      <c r="GU77" s="1206"/>
      <c r="GV77" s="1206"/>
      <c r="GW77" s="1206"/>
      <c r="GX77" s="1206"/>
      <c r="GY77" s="1206"/>
      <c r="GZ77" s="1206"/>
      <c r="HA77" s="1206"/>
      <c r="HB77" s="1206"/>
      <c r="HC77" s="1206"/>
      <c r="HD77" s="1206"/>
      <c r="HE77" s="1206"/>
      <c r="HF77" s="1206"/>
      <c r="HG77" s="1206"/>
      <c r="HH77" s="1206"/>
      <c r="HI77" s="1206"/>
      <c r="HJ77" s="1206"/>
      <c r="HK77" s="1206"/>
      <c r="HL77" s="1206"/>
      <c r="HM77" s="1206"/>
      <c r="HN77" s="1206"/>
      <c r="HO77" s="1206"/>
      <c r="HP77" s="1206"/>
      <c r="HQ77" s="1206"/>
      <c r="HR77" s="1206"/>
      <c r="HS77" s="1206"/>
      <c r="HT77" s="1206"/>
      <c r="HU77" s="1206"/>
      <c r="HV77" s="1206"/>
      <c r="HW77" s="1206"/>
      <c r="HX77" s="1206"/>
      <c r="HY77" s="1206"/>
      <c r="HZ77" s="1206"/>
      <c r="IA77" s="1206"/>
      <c r="IB77" s="1206"/>
      <c r="IC77" s="1206"/>
      <c r="ID77" s="1206"/>
      <c r="IE77" s="1206"/>
      <c r="IF77" s="1206"/>
      <c r="IG77" s="1206"/>
      <c r="IH77" s="1206"/>
      <c r="II77" s="1206"/>
      <c r="IJ77" s="1206"/>
      <c r="IK77" s="1206"/>
      <c r="IL77" s="1206"/>
      <c r="IM77" s="1206"/>
      <c r="IN77" s="1206"/>
      <c r="IO77" s="1206"/>
      <c r="IP77" s="1206"/>
      <c r="IQ77" s="1206"/>
      <c r="IR77" s="1206"/>
      <c r="IS77" s="1206"/>
      <c r="IT77" s="1206"/>
      <c r="IU77" s="1206"/>
      <c r="IV77" s="1206"/>
      <c r="IW77" s="1206"/>
      <c r="IX77" s="1206"/>
      <c r="IY77" s="1206"/>
      <c r="IZ77" s="1206"/>
      <c r="JA77" s="1206"/>
      <c r="JB77" s="1206"/>
      <c r="JC77" s="1206"/>
      <c r="JD77" s="1206"/>
      <c r="JE77" s="1206"/>
      <c r="JF77" s="1206"/>
      <c r="JG77" s="1206"/>
      <c r="JH77" s="1206"/>
      <c r="JI77" s="1206"/>
      <c r="JJ77" s="1206"/>
      <c r="JK77" s="1206"/>
      <c r="JL77" s="1206"/>
      <c r="JM77" s="1206"/>
      <c r="JN77" s="1206"/>
      <c r="JO77" s="1206"/>
      <c r="JP77" s="1206"/>
      <c r="JQ77" s="1206"/>
      <c r="JR77" s="1206"/>
      <c r="JS77" s="1206"/>
      <c r="JT77" s="1206"/>
      <c r="JU77" s="1206"/>
      <c r="JV77" s="1206"/>
      <c r="JW77" s="1206"/>
      <c r="JX77" s="1206"/>
      <c r="JY77" s="1206"/>
      <c r="JZ77" s="1206"/>
      <c r="KA77" s="1206"/>
      <c r="KB77" s="1206"/>
      <c r="KC77" s="1206"/>
      <c r="KD77" s="1206"/>
      <c r="KE77" s="1206"/>
      <c r="KF77" s="1206"/>
      <c r="KG77" s="1206"/>
      <c r="KH77" s="1206"/>
      <c r="KI77" s="1206"/>
      <c r="KJ77" s="1206"/>
      <c r="KK77" s="1206"/>
      <c r="KL77" s="1206"/>
      <c r="KM77" s="1206"/>
      <c r="KN77" s="1206"/>
      <c r="KO77" s="1206"/>
      <c r="KP77" s="1206"/>
      <c r="KQ77" s="1206"/>
      <c r="KR77" s="1206"/>
      <c r="KS77" s="1206"/>
      <c r="KT77" s="1206"/>
      <c r="KU77" s="1206"/>
      <c r="KV77" s="1206"/>
      <c r="KW77" s="1206"/>
      <c r="KX77" s="1206"/>
      <c r="KY77" s="1206"/>
      <c r="KZ77" s="1206"/>
      <c r="LA77" s="1206"/>
      <c r="LB77" s="1206"/>
      <c r="LC77" s="1206"/>
      <c r="LD77" s="1206"/>
      <c r="LE77" s="1206"/>
      <c r="LF77" s="1206"/>
      <c r="LG77" s="1206"/>
      <c r="LH77" s="1206"/>
      <c r="LI77" s="1206"/>
      <c r="LJ77" s="1206"/>
      <c r="LK77" s="1206"/>
      <c r="LL77" s="1206"/>
      <c r="LM77" s="1206"/>
      <c r="LN77" s="1206"/>
      <c r="LO77" s="1206"/>
      <c r="LP77" s="1206"/>
      <c r="LQ77" s="1206"/>
      <c r="LR77" s="1206"/>
      <c r="LS77" s="1206"/>
      <c r="LT77" s="1206"/>
      <c r="LU77" s="1206"/>
      <c r="LV77" s="1206"/>
      <c r="LW77" s="1206"/>
      <c r="LX77" s="1206"/>
      <c r="LY77" s="1206"/>
      <c r="LZ77" s="1206"/>
      <c r="MA77" s="1206"/>
      <c r="MB77" s="1206"/>
      <c r="MC77" s="1206"/>
      <c r="MD77" s="1206"/>
      <c r="ME77" s="1206"/>
      <c r="MF77" s="1206"/>
      <c r="MG77" s="1206"/>
      <c r="MH77" s="1206"/>
      <c r="MI77" s="1206"/>
      <c r="MJ77" s="1206"/>
      <c r="MK77" s="1206"/>
      <c r="ML77" s="1206"/>
      <c r="MM77" s="1206"/>
      <c r="MN77" s="1206"/>
      <c r="MO77" s="1206"/>
      <c r="MP77" s="1206"/>
      <c r="MQ77" s="1206"/>
      <c r="MR77" s="1206"/>
      <c r="MS77" s="1206"/>
      <c r="MT77" s="1206"/>
      <c r="MU77" s="1206"/>
      <c r="MV77" s="1206"/>
      <c r="MW77" s="1206"/>
      <c r="MX77" s="1206"/>
      <c r="MY77" s="1206"/>
      <c r="MZ77" s="1206"/>
      <c r="NA77" s="1206"/>
      <c r="NB77" s="1206"/>
      <c r="NC77" s="1206"/>
      <c r="ND77" s="1206"/>
      <c r="NE77" s="1206"/>
      <c r="NF77" s="1206"/>
      <c r="NG77" s="1206"/>
      <c r="NH77" s="1206"/>
      <c r="NI77" s="1206"/>
      <c r="NJ77" s="1206"/>
      <c r="NK77" s="1206"/>
      <c r="NL77" s="1206"/>
      <c r="NM77" s="1206"/>
      <c r="NN77" s="1206"/>
      <c r="NO77" s="1206"/>
      <c r="NP77" s="1206"/>
      <c r="NQ77" s="1206"/>
      <c r="NR77" s="1206"/>
      <c r="NS77" s="1206"/>
      <c r="NT77" s="1206"/>
      <c r="NU77" s="1206"/>
      <c r="NV77" s="1206"/>
      <c r="NW77" s="1206"/>
      <c r="NX77" s="1206"/>
      <c r="NY77" s="1206"/>
      <c r="NZ77" s="1206"/>
      <c r="OA77" s="1206"/>
      <c r="OB77" s="1206"/>
      <c r="OC77" s="1206"/>
      <c r="OD77" s="1206"/>
      <c r="OE77" s="1206"/>
      <c r="OF77" s="1206"/>
      <c r="OG77" s="1206"/>
      <c r="OH77" s="1206"/>
      <c r="OI77" s="1206"/>
      <c r="OJ77" s="1206"/>
      <c r="OK77" s="1206"/>
      <c r="OL77" s="1206"/>
      <c r="OM77" s="1206"/>
      <c r="ON77" s="1206"/>
      <c r="OO77" s="1206"/>
      <c r="OP77" s="1206"/>
      <c r="OQ77" s="1206"/>
      <c r="OR77" s="1206"/>
      <c r="OS77" s="1206"/>
      <c r="OT77" s="1206"/>
      <c r="OU77" s="1206"/>
      <c r="OV77" s="1206"/>
      <c r="OW77" s="1206"/>
      <c r="OX77" s="1206"/>
      <c r="OY77" s="1206"/>
      <c r="OZ77" s="1206"/>
      <c r="PA77" s="1206"/>
      <c r="PB77" s="1206"/>
      <c r="PC77" s="1206"/>
      <c r="PD77" s="1206"/>
      <c r="PE77" s="1206"/>
      <c r="PF77" s="1206"/>
      <c r="PG77" s="1206"/>
      <c r="PH77" s="1206"/>
      <c r="PI77" s="1206"/>
      <c r="PJ77" s="1206"/>
      <c r="PK77" s="1206"/>
      <c r="PL77" s="1206"/>
      <c r="PM77" s="1206"/>
      <c r="PN77" s="1206"/>
      <c r="PO77" s="1206"/>
      <c r="PP77" s="1206"/>
      <c r="PQ77" s="1206"/>
      <c r="PR77" s="1206"/>
      <c r="PS77" s="1206"/>
      <c r="PT77" s="1206"/>
      <c r="PU77" s="1206"/>
      <c r="PV77" s="1206"/>
      <c r="PW77" s="1206"/>
      <c r="PX77" s="1206"/>
      <c r="PY77" s="1206"/>
      <c r="PZ77" s="1206"/>
      <c r="QA77" s="1206"/>
      <c r="QB77" s="1206"/>
      <c r="QC77" s="1206"/>
      <c r="QD77" s="1206"/>
      <c r="QE77" s="1206"/>
      <c r="QF77" s="1206"/>
      <c r="QG77" s="1206"/>
      <c r="QH77" s="1206"/>
      <c r="QI77" s="1206"/>
      <c r="QJ77" s="1206"/>
      <c r="QK77" s="1206"/>
      <c r="QL77" s="1206"/>
      <c r="QM77" s="1206"/>
      <c r="QN77" s="1206"/>
      <c r="QO77" s="1206"/>
      <c r="QP77" s="1206"/>
      <c r="QQ77" s="1206"/>
      <c r="QR77" s="1206"/>
      <c r="QS77" s="1206"/>
      <c r="QT77" s="1206"/>
      <c r="QU77" s="1206"/>
      <c r="QV77" s="1206"/>
      <c r="QW77" s="1206"/>
      <c r="QX77" s="1206"/>
      <c r="QY77" s="1206"/>
      <c r="QZ77" s="1206"/>
      <c r="RA77" s="1206"/>
      <c r="RB77" s="1206"/>
      <c r="RC77" s="1206"/>
      <c r="RD77" s="1206"/>
      <c r="RE77" s="1206"/>
      <c r="RF77" s="1206"/>
      <c r="RG77" s="1206"/>
      <c r="RH77" s="1206"/>
      <c r="RI77" s="1206"/>
      <c r="RJ77" s="1206"/>
      <c r="RK77" s="1206"/>
      <c r="RL77" s="1206"/>
      <c r="RM77" s="1206"/>
      <c r="RN77" s="1206"/>
      <c r="RO77" s="1206"/>
      <c r="RP77" s="1206"/>
      <c r="RQ77" s="1206"/>
      <c r="RR77" s="1206"/>
      <c r="RS77" s="1206"/>
      <c r="RT77" s="1206"/>
      <c r="RU77" s="1206"/>
      <c r="RV77" s="1206"/>
      <c r="RW77" s="1206"/>
      <c r="RX77" s="1206"/>
      <c r="RY77" s="1206"/>
      <c r="RZ77" s="1206"/>
      <c r="SA77" s="1206"/>
      <c r="SB77" s="1206"/>
      <c r="SC77" s="1206"/>
      <c r="SD77" s="1206"/>
      <c r="SE77" s="1206"/>
      <c r="SF77" s="1206"/>
      <c r="SG77" s="1206"/>
      <c r="SH77" s="1206"/>
      <c r="SI77" s="1206"/>
      <c r="SJ77" s="1206"/>
    </row>
    <row r="78" spans="1:504" ht="15">
      <c r="A78" s="1197" t="s">
        <v>139</v>
      </c>
      <c r="B78" s="1114"/>
      <c r="C78" s="1114"/>
      <c r="D78" s="1114"/>
      <c r="E78" s="1114"/>
      <c r="F78" s="1114"/>
      <c r="G78" s="1114"/>
      <c r="H78" s="1114"/>
      <c r="I78" s="1112" t="e">
        <f t="shared" si="30"/>
        <v>#DIV/0!</v>
      </c>
      <c r="J78" s="1112" t="e">
        <f t="shared" si="19"/>
        <v>#DIV/0!</v>
      </c>
      <c r="K78" s="1114"/>
      <c r="L78" s="1114"/>
      <c r="M78" s="1114"/>
      <c r="N78" s="1119" t="e">
        <f t="shared" si="21"/>
        <v>#DIV/0!</v>
      </c>
      <c r="P78" s="1204"/>
    </row>
    <row r="79" spans="1:504" ht="114.75">
      <c r="A79" s="1105" t="s">
        <v>166</v>
      </c>
      <c r="B79" s="1106">
        <f>SUM(B81:B86)</f>
        <v>0</v>
      </c>
      <c r="C79" s="1106">
        <f t="shared" ref="C79:H79" si="31">SUM(C81:C86)</f>
        <v>0</v>
      </c>
      <c r="D79" s="1106">
        <f t="shared" si="31"/>
        <v>0</v>
      </c>
      <c r="E79" s="1106">
        <f t="shared" si="31"/>
        <v>0</v>
      </c>
      <c r="F79" s="1106">
        <f t="shared" si="31"/>
        <v>0</v>
      </c>
      <c r="G79" s="1106">
        <f t="shared" si="31"/>
        <v>0</v>
      </c>
      <c r="H79" s="1106">
        <f t="shared" si="31"/>
        <v>0</v>
      </c>
      <c r="I79" s="1112" t="e">
        <f t="shared" si="30"/>
        <v>#DIV/0!</v>
      </c>
      <c r="J79" s="1112" t="e">
        <f t="shared" si="19"/>
        <v>#DIV/0!</v>
      </c>
      <c r="K79" s="1106">
        <f t="shared" ref="K79:M79" si="32">SUM(K81:K86)</f>
        <v>0</v>
      </c>
      <c r="L79" s="1106">
        <f t="shared" si="32"/>
        <v>0</v>
      </c>
      <c r="M79" s="1133">
        <f t="shared" si="32"/>
        <v>0</v>
      </c>
      <c r="N79" s="1119" t="e">
        <f t="shared" si="21"/>
        <v>#DIV/0!</v>
      </c>
      <c r="P79" s="1204"/>
    </row>
    <row r="80" spans="1:504" ht="15">
      <c r="A80" s="1197" t="s">
        <v>46</v>
      </c>
      <c r="B80" s="1135"/>
      <c r="C80" s="1106"/>
      <c r="D80" s="1114"/>
      <c r="E80" s="1115"/>
      <c r="F80" s="1115"/>
      <c r="G80" s="1115"/>
      <c r="H80" s="1115"/>
      <c r="I80" s="1112"/>
      <c r="J80" s="1112"/>
      <c r="K80" s="1187"/>
      <c r="L80" s="1187"/>
      <c r="M80" s="1188"/>
      <c r="N80" s="1119"/>
      <c r="P80" s="1204"/>
    </row>
    <row r="81" spans="1:16" s="1107" customFormat="1" ht="15">
      <c r="A81" s="1105"/>
      <c r="B81" s="1135"/>
      <c r="C81" s="1106"/>
      <c r="D81" s="1114"/>
      <c r="E81" s="1115"/>
      <c r="F81" s="1115"/>
      <c r="G81" s="1115"/>
      <c r="H81" s="1115"/>
      <c r="I81" s="1112" t="e">
        <f t="shared" ref="I81:I103" si="33">F81/E81</f>
        <v>#DIV/0!</v>
      </c>
      <c r="J81" s="1112" t="e">
        <f t="shared" si="19"/>
        <v>#DIV/0!</v>
      </c>
      <c r="K81" s="1187"/>
      <c r="L81" s="1187"/>
      <c r="M81" s="1188"/>
      <c r="N81" s="1119" t="e">
        <f t="shared" si="21"/>
        <v>#DIV/0!</v>
      </c>
      <c r="P81" s="1145"/>
    </row>
    <row r="82" spans="1:16" s="1107" customFormat="1" ht="15">
      <c r="A82" s="1105"/>
      <c r="B82" s="1135"/>
      <c r="C82" s="1106"/>
      <c r="D82" s="1114"/>
      <c r="E82" s="1115"/>
      <c r="F82" s="1115"/>
      <c r="G82" s="1115"/>
      <c r="H82" s="1115"/>
      <c r="I82" s="1112" t="e">
        <f t="shared" si="33"/>
        <v>#DIV/0!</v>
      </c>
      <c r="J82" s="1112" t="e">
        <f t="shared" si="19"/>
        <v>#DIV/0!</v>
      </c>
      <c r="K82" s="1187"/>
      <c r="L82" s="1187"/>
      <c r="M82" s="1188"/>
      <c r="N82" s="1119" t="e">
        <f t="shared" si="21"/>
        <v>#DIV/0!</v>
      </c>
      <c r="P82" s="1145"/>
    </row>
    <row r="83" spans="1:16" s="1107" customFormat="1" ht="15">
      <c r="A83" s="1197"/>
      <c r="B83" s="1135"/>
      <c r="C83" s="1106"/>
      <c r="D83" s="1114"/>
      <c r="E83" s="1115"/>
      <c r="F83" s="1115"/>
      <c r="G83" s="1115"/>
      <c r="H83" s="1115"/>
      <c r="I83" s="1112" t="e">
        <f t="shared" si="33"/>
        <v>#DIV/0!</v>
      </c>
      <c r="J83" s="1112" t="e">
        <f t="shared" si="19"/>
        <v>#DIV/0!</v>
      </c>
      <c r="K83" s="1187"/>
      <c r="L83" s="1187"/>
      <c r="M83" s="1188"/>
      <c r="N83" s="1119" t="e">
        <f t="shared" si="21"/>
        <v>#DIV/0!</v>
      </c>
      <c r="P83" s="1145"/>
    </row>
    <row r="84" spans="1:16" s="1186" customFormat="1" ht="15">
      <c r="A84" s="1197"/>
      <c r="B84" s="1135"/>
      <c r="C84" s="1106"/>
      <c r="D84" s="1114"/>
      <c r="E84" s="1115"/>
      <c r="F84" s="1115"/>
      <c r="G84" s="1115"/>
      <c r="H84" s="1115"/>
      <c r="I84" s="1112" t="e">
        <f t="shared" si="33"/>
        <v>#DIV/0!</v>
      </c>
      <c r="J84" s="1112" t="e">
        <f t="shared" si="19"/>
        <v>#DIV/0!</v>
      </c>
      <c r="K84" s="1187"/>
      <c r="L84" s="1187"/>
      <c r="M84" s="1188"/>
      <c r="N84" s="1119" t="e">
        <f t="shared" si="21"/>
        <v>#DIV/0!</v>
      </c>
      <c r="P84" s="1204"/>
    </row>
    <row r="85" spans="1:16" s="1186" customFormat="1" ht="15">
      <c r="A85" s="1197"/>
      <c r="B85" s="1135"/>
      <c r="C85" s="1106"/>
      <c r="D85" s="1114"/>
      <c r="E85" s="1115"/>
      <c r="F85" s="1115"/>
      <c r="G85" s="1115"/>
      <c r="H85" s="1115"/>
      <c r="I85" s="1112" t="e">
        <f t="shared" si="33"/>
        <v>#DIV/0!</v>
      </c>
      <c r="J85" s="1112" t="e">
        <f t="shared" si="19"/>
        <v>#DIV/0!</v>
      </c>
      <c r="K85" s="1187"/>
      <c r="L85" s="1187"/>
      <c r="M85" s="1188"/>
      <c r="N85" s="1119" t="e">
        <f t="shared" si="21"/>
        <v>#DIV/0!</v>
      </c>
      <c r="P85" s="1204"/>
    </row>
    <row r="86" spans="1:16" s="1186" customFormat="1" ht="15">
      <c r="A86" s="1197"/>
      <c r="B86" s="1135"/>
      <c r="C86" s="1106"/>
      <c r="D86" s="1114"/>
      <c r="E86" s="1115"/>
      <c r="F86" s="1115"/>
      <c r="G86" s="1115"/>
      <c r="H86" s="1115"/>
      <c r="I86" s="1112" t="e">
        <f t="shared" si="33"/>
        <v>#DIV/0!</v>
      </c>
      <c r="J86" s="1112" t="e">
        <f t="shared" si="19"/>
        <v>#DIV/0!</v>
      </c>
      <c r="K86" s="1187"/>
      <c r="L86" s="1187"/>
      <c r="M86" s="1188"/>
      <c r="N86" s="1119" t="e">
        <f t="shared" si="21"/>
        <v>#DIV/0!</v>
      </c>
      <c r="P86" s="1204"/>
    </row>
    <row r="87" spans="1:16" s="1186" customFormat="1" ht="63.75">
      <c r="A87" s="1198" t="s">
        <v>47</v>
      </c>
      <c r="B87" s="1208">
        <f>SUM(B89:B98)</f>
        <v>0</v>
      </c>
      <c r="C87" s="1208">
        <f t="shared" ref="C87:H87" si="34">SUM(C89:C98)</f>
        <v>0</v>
      </c>
      <c r="D87" s="1208">
        <f t="shared" si="34"/>
        <v>0</v>
      </c>
      <c r="E87" s="1208">
        <f t="shared" si="34"/>
        <v>0</v>
      </c>
      <c r="F87" s="1208">
        <f t="shared" si="34"/>
        <v>0</v>
      </c>
      <c r="G87" s="1208">
        <f>G88*0.302</f>
        <v>0</v>
      </c>
      <c r="H87" s="1208">
        <f t="shared" si="34"/>
        <v>0</v>
      </c>
      <c r="I87" s="1200" t="e">
        <f t="shared" si="33"/>
        <v>#DIV/0!</v>
      </c>
      <c r="J87" s="1200" t="e">
        <f t="shared" si="19"/>
        <v>#DIV/0!</v>
      </c>
      <c r="K87" s="1208">
        <f t="shared" ref="K87:M87" si="35">SUM(K89:K98)</f>
        <v>0</v>
      </c>
      <c r="L87" s="1208">
        <f t="shared" si="35"/>
        <v>0</v>
      </c>
      <c r="M87" s="1208">
        <f t="shared" si="35"/>
        <v>0</v>
      </c>
      <c r="N87" s="1202" t="e">
        <f t="shared" si="21"/>
        <v>#DIV/0!</v>
      </c>
      <c r="P87" s="1204"/>
    </row>
    <row r="88" spans="1:16" s="1186" customFormat="1" ht="15">
      <c r="A88" s="1197" t="s">
        <v>140</v>
      </c>
      <c r="B88" s="1135"/>
      <c r="C88" s="1106"/>
      <c r="D88" s="1114"/>
      <c r="E88" s="1115"/>
      <c r="F88" s="1115"/>
      <c r="G88" s="1115"/>
      <c r="H88" s="1115"/>
      <c r="I88" s="1112" t="e">
        <f t="shared" si="33"/>
        <v>#DIV/0!</v>
      </c>
      <c r="J88" s="1112" t="e">
        <f t="shared" si="19"/>
        <v>#DIV/0!</v>
      </c>
      <c r="K88" s="1187"/>
      <c r="L88" s="1187"/>
      <c r="M88" s="1188"/>
      <c r="N88" s="1119" t="e">
        <f t="shared" si="21"/>
        <v>#DIV/0!</v>
      </c>
      <c r="P88" s="1204"/>
    </row>
    <row r="89" spans="1:16" s="1186" customFormat="1" ht="15">
      <c r="A89" s="1105" t="s">
        <v>141</v>
      </c>
      <c r="B89" s="1114"/>
      <c r="C89" s="1114"/>
      <c r="D89" s="1114"/>
      <c r="E89" s="1114"/>
      <c r="F89" s="1114"/>
      <c r="G89" s="1114"/>
      <c r="H89" s="1114"/>
      <c r="I89" s="1112" t="e">
        <f t="shared" si="33"/>
        <v>#DIV/0!</v>
      </c>
      <c r="J89" s="1112" t="e">
        <f t="shared" si="19"/>
        <v>#DIV/0!</v>
      </c>
      <c r="K89" s="1187"/>
      <c r="L89" s="1187"/>
      <c r="M89" s="1188"/>
      <c r="N89" s="1119" t="e">
        <f t="shared" si="21"/>
        <v>#DIV/0!</v>
      </c>
      <c r="P89" s="1204"/>
    </row>
    <row r="90" spans="1:16" s="1186" customFormat="1" ht="15">
      <c r="A90" s="1105" t="s">
        <v>142</v>
      </c>
      <c r="B90" s="1114"/>
      <c r="C90" s="1114"/>
      <c r="D90" s="1114"/>
      <c r="E90" s="1114"/>
      <c r="F90" s="1114"/>
      <c r="G90" s="1114"/>
      <c r="H90" s="1114"/>
      <c r="I90" s="1112" t="e">
        <f t="shared" si="33"/>
        <v>#DIV/0!</v>
      </c>
      <c r="J90" s="1112" t="e">
        <f t="shared" si="19"/>
        <v>#DIV/0!</v>
      </c>
      <c r="K90" s="1187"/>
      <c r="L90" s="1187"/>
      <c r="M90" s="1187"/>
      <c r="N90" s="1119" t="e">
        <f t="shared" si="21"/>
        <v>#DIV/0!</v>
      </c>
      <c r="P90" s="1204"/>
    </row>
    <row r="91" spans="1:16" s="1186" customFormat="1" ht="15">
      <c r="A91" s="1105" t="s">
        <v>143</v>
      </c>
      <c r="B91" s="1114"/>
      <c r="C91" s="1114"/>
      <c r="D91" s="1114"/>
      <c r="E91" s="1114"/>
      <c r="F91" s="1114"/>
      <c r="G91" s="1114"/>
      <c r="H91" s="1114"/>
      <c r="I91" s="1112" t="e">
        <f t="shared" si="33"/>
        <v>#DIV/0!</v>
      </c>
      <c r="J91" s="1112" t="e">
        <f t="shared" si="19"/>
        <v>#DIV/0!</v>
      </c>
      <c r="K91" s="1187"/>
      <c r="L91" s="1187"/>
      <c r="M91" s="1188"/>
      <c r="N91" s="1119" t="e">
        <f t="shared" si="21"/>
        <v>#DIV/0!</v>
      </c>
      <c r="P91" s="1204"/>
    </row>
    <row r="92" spans="1:16" s="1186" customFormat="1" ht="15">
      <c r="A92" s="1105"/>
      <c r="B92" s="1135"/>
      <c r="C92" s="1106"/>
      <c r="D92" s="1114"/>
      <c r="E92" s="1115"/>
      <c r="F92" s="1115"/>
      <c r="G92" s="1115"/>
      <c r="H92" s="1115"/>
      <c r="I92" s="1112" t="e">
        <f t="shared" si="33"/>
        <v>#DIV/0!</v>
      </c>
      <c r="J92" s="1112" t="e">
        <f t="shared" si="19"/>
        <v>#DIV/0!</v>
      </c>
      <c r="K92" s="1187"/>
      <c r="L92" s="1187"/>
      <c r="M92" s="1188"/>
      <c r="N92" s="1119" t="e">
        <f t="shared" si="21"/>
        <v>#DIV/0!</v>
      </c>
      <c r="P92" s="1204"/>
    </row>
    <row r="93" spans="1:16" s="1186" customFormat="1" ht="15">
      <c r="A93" s="1105"/>
      <c r="B93" s="1135"/>
      <c r="C93" s="1106"/>
      <c r="D93" s="1114"/>
      <c r="E93" s="1115"/>
      <c r="F93" s="1115"/>
      <c r="G93" s="1115"/>
      <c r="H93" s="1115"/>
      <c r="I93" s="1112" t="e">
        <f t="shared" si="33"/>
        <v>#DIV/0!</v>
      </c>
      <c r="J93" s="1112" t="e">
        <f t="shared" si="19"/>
        <v>#DIV/0!</v>
      </c>
      <c r="K93" s="1187"/>
      <c r="L93" s="1187"/>
      <c r="M93" s="1188"/>
      <c r="N93" s="1119" t="e">
        <f t="shared" si="21"/>
        <v>#DIV/0!</v>
      </c>
      <c r="P93" s="1204"/>
    </row>
    <row r="94" spans="1:16" s="1186" customFormat="1" ht="15">
      <c r="A94" s="1105"/>
      <c r="B94" s="1135"/>
      <c r="C94" s="1106"/>
      <c r="D94" s="1114"/>
      <c r="E94" s="1115"/>
      <c r="F94" s="1115"/>
      <c r="G94" s="1115"/>
      <c r="H94" s="1115"/>
      <c r="I94" s="1112" t="e">
        <f t="shared" si="33"/>
        <v>#DIV/0!</v>
      </c>
      <c r="J94" s="1112" t="e">
        <f t="shared" si="19"/>
        <v>#DIV/0!</v>
      </c>
      <c r="K94" s="1187"/>
      <c r="L94" s="1187"/>
      <c r="M94" s="1188"/>
      <c r="N94" s="1119" t="e">
        <f t="shared" si="21"/>
        <v>#DIV/0!</v>
      </c>
      <c r="P94" s="1204"/>
    </row>
    <row r="95" spans="1:16" s="1186" customFormat="1" ht="15">
      <c r="A95" s="1105"/>
      <c r="B95" s="1135"/>
      <c r="C95" s="1106"/>
      <c r="D95" s="1114"/>
      <c r="E95" s="1115"/>
      <c r="F95" s="1115"/>
      <c r="G95" s="1115"/>
      <c r="H95" s="1115"/>
      <c r="I95" s="1112" t="e">
        <f t="shared" si="33"/>
        <v>#DIV/0!</v>
      </c>
      <c r="J95" s="1112" t="e">
        <f t="shared" si="19"/>
        <v>#DIV/0!</v>
      </c>
      <c r="K95" s="1187"/>
      <c r="L95" s="1187"/>
      <c r="M95" s="1188"/>
      <c r="N95" s="1119" t="e">
        <f t="shared" si="21"/>
        <v>#DIV/0!</v>
      </c>
      <c r="P95" s="1204"/>
    </row>
    <row r="96" spans="1:16" s="1186" customFormat="1" ht="15">
      <c r="A96" s="1105"/>
      <c r="B96" s="1135"/>
      <c r="C96" s="1106"/>
      <c r="D96" s="1114"/>
      <c r="E96" s="1115"/>
      <c r="F96" s="1115"/>
      <c r="G96" s="1115"/>
      <c r="H96" s="1115"/>
      <c r="I96" s="1112" t="e">
        <f t="shared" si="33"/>
        <v>#DIV/0!</v>
      </c>
      <c r="J96" s="1112" t="e">
        <f t="shared" si="19"/>
        <v>#DIV/0!</v>
      </c>
      <c r="K96" s="1187"/>
      <c r="L96" s="1187"/>
      <c r="M96" s="1188"/>
      <c r="N96" s="1119" t="e">
        <f t="shared" si="21"/>
        <v>#DIV/0!</v>
      </c>
      <c r="P96" s="1204"/>
    </row>
    <row r="97" spans="1:16" s="1186" customFormat="1" ht="15">
      <c r="A97" s="1105"/>
      <c r="B97" s="1135"/>
      <c r="C97" s="1106"/>
      <c r="D97" s="1114"/>
      <c r="E97" s="1115"/>
      <c r="F97" s="1115"/>
      <c r="G97" s="1115"/>
      <c r="H97" s="1115"/>
      <c r="I97" s="1112" t="e">
        <f t="shared" si="33"/>
        <v>#DIV/0!</v>
      </c>
      <c r="J97" s="1112" t="e">
        <f t="shared" si="19"/>
        <v>#DIV/0!</v>
      </c>
      <c r="K97" s="1187"/>
      <c r="L97" s="1187"/>
      <c r="M97" s="1188"/>
      <c r="N97" s="1119" t="e">
        <f t="shared" si="21"/>
        <v>#DIV/0!</v>
      </c>
      <c r="P97" s="1204"/>
    </row>
    <row r="98" spans="1:16" s="1186" customFormat="1" ht="15">
      <c r="A98" s="1105"/>
      <c r="B98" s="1135"/>
      <c r="C98" s="1106"/>
      <c r="D98" s="1114"/>
      <c r="E98" s="1115"/>
      <c r="F98" s="1115"/>
      <c r="G98" s="1115"/>
      <c r="H98" s="1115"/>
      <c r="I98" s="1112" t="e">
        <f t="shared" si="33"/>
        <v>#DIV/0!</v>
      </c>
      <c r="J98" s="1112" t="e">
        <f t="shared" si="19"/>
        <v>#DIV/0!</v>
      </c>
      <c r="K98" s="1187"/>
      <c r="L98" s="1187"/>
      <c r="M98" s="1188"/>
      <c r="N98" s="1119" t="e">
        <f t="shared" si="21"/>
        <v>#DIV/0!</v>
      </c>
      <c r="P98" s="1204"/>
    </row>
    <row r="99" spans="1:16" s="1186" customFormat="1" ht="15">
      <c r="A99" s="1197" t="s">
        <v>139</v>
      </c>
      <c r="B99" s="1114"/>
      <c r="C99" s="1114"/>
      <c r="D99" s="1114"/>
      <c r="E99" s="1114"/>
      <c r="F99" s="1114"/>
      <c r="G99" s="1114"/>
      <c r="H99" s="1114"/>
      <c r="I99" s="1112" t="e">
        <f t="shared" si="33"/>
        <v>#DIV/0!</v>
      </c>
      <c r="J99" s="1112" t="e">
        <f t="shared" si="19"/>
        <v>#DIV/0!</v>
      </c>
      <c r="K99" s="1187"/>
      <c r="L99" s="1187"/>
      <c r="M99" s="1188"/>
      <c r="N99" s="1119" t="e">
        <f t="shared" si="21"/>
        <v>#DIV/0!</v>
      </c>
      <c r="P99" s="1204"/>
    </row>
    <row r="100" spans="1:16" s="1186" customFormat="1" ht="15">
      <c r="A100" s="1105"/>
      <c r="B100" s="1135"/>
      <c r="C100" s="1106"/>
      <c r="D100" s="1114"/>
      <c r="E100" s="1115"/>
      <c r="F100" s="1115"/>
      <c r="G100" s="1115"/>
      <c r="H100" s="1115"/>
      <c r="I100" s="1112" t="e">
        <f t="shared" si="33"/>
        <v>#DIV/0!</v>
      </c>
      <c r="J100" s="1112" t="e">
        <f t="shared" si="19"/>
        <v>#DIV/0!</v>
      </c>
      <c r="K100" s="1187"/>
      <c r="L100" s="1187"/>
      <c r="M100" s="1188"/>
      <c r="N100" s="1119" t="e">
        <f t="shared" si="21"/>
        <v>#DIV/0!</v>
      </c>
      <c r="P100" s="1204"/>
    </row>
    <row r="101" spans="1:16" s="1186" customFormat="1" ht="25.5">
      <c r="A101" s="1105" t="s">
        <v>48</v>
      </c>
      <c r="B101" s="1135"/>
      <c r="C101" s="1106"/>
      <c r="D101" s="1114"/>
      <c r="E101" s="1115"/>
      <c r="F101" s="1115"/>
      <c r="G101" s="1115"/>
      <c r="H101" s="1115"/>
      <c r="I101" s="1112" t="e">
        <f t="shared" si="33"/>
        <v>#DIV/0!</v>
      </c>
      <c r="J101" s="1112" t="e">
        <f t="shared" si="19"/>
        <v>#DIV/0!</v>
      </c>
      <c r="K101" s="1187"/>
      <c r="L101" s="1187"/>
      <c r="M101" s="1188"/>
      <c r="N101" s="1119" t="e">
        <f t="shared" si="21"/>
        <v>#DIV/0!</v>
      </c>
      <c r="P101" s="1204"/>
    </row>
    <row r="102" spans="1:16" s="1186" customFormat="1" ht="38.25">
      <c r="A102" s="1105" t="s">
        <v>49</v>
      </c>
      <c r="B102" s="1135"/>
      <c r="C102" s="1106"/>
      <c r="D102" s="1114"/>
      <c r="E102" s="1115"/>
      <c r="F102" s="1115"/>
      <c r="G102" s="1115"/>
      <c r="H102" s="1115"/>
      <c r="I102" s="1112" t="e">
        <f t="shared" si="33"/>
        <v>#DIV/0!</v>
      </c>
      <c r="J102" s="1112" t="e">
        <f t="shared" si="19"/>
        <v>#DIV/0!</v>
      </c>
      <c r="K102" s="1187"/>
      <c r="L102" s="1187"/>
      <c r="M102" s="1188"/>
      <c r="N102" s="1119" t="e">
        <f t="shared" si="21"/>
        <v>#DIV/0!</v>
      </c>
      <c r="P102" s="1204"/>
    </row>
    <row r="103" spans="1:16" s="1186" customFormat="1" ht="51">
      <c r="A103" s="1105" t="s">
        <v>50</v>
      </c>
      <c r="B103" s="1135">
        <f>SUM(B105:B108)</f>
        <v>0</v>
      </c>
      <c r="C103" s="1135">
        <f t="shared" ref="C103:H103" si="36">SUM(C105:C108)</f>
        <v>0</v>
      </c>
      <c r="D103" s="1135">
        <f t="shared" si="36"/>
        <v>0</v>
      </c>
      <c r="E103" s="1135">
        <f t="shared" si="36"/>
        <v>0</v>
      </c>
      <c r="F103" s="1135">
        <f t="shared" si="36"/>
        <v>0</v>
      </c>
      <c r="G103" s="1135">
        <f t="shared" si="36"/>
        <v>0</v>
      </c>
      <c r="H103" s="1135">
        <f t="shared" si="36"/>
        <v>0</v>
      </c>
      <c r="I103" s="1112" t="e">
        <f t="shared" si="33"/>
        <v>#DIV/0!</v>
      </c>
      <c r="J103" s="1112" t="e">
        <f t="shared" si="19"/>
        <v>#DIV/0!</v>
      </c>
      <c r="K103" s="1106">
        <f t="shared" ref="K103:M103" si="37">SUM(K105:K112)</f>
        <v>0</v>
      </c>
      <c r="L103" s="1106">
        <f t="shared" si="37"/>
        <v>0</v>
      </c>
      <c r="M103" s="1133">
        <f t="shared" si="37"/>
        <v>0</v>
      </c>
      <c r="N103" s="1119" t="e">
        <f t="shared" si="21"/>
        <v>#DIV/0!</v>
      </c>
      <c r="P103" s="1204"/>
    </row>
    <row r="104" spans="1:16" s="1186" customFormat="1" ht="15">
      <c r="A104" s="1197" t="s">
        <v>46</v>
      </c>
      <c r="B104" s="1135"/>
      <c r="C104" s="1106"/>
      <c r="D104" s="1114"/>
      <c r="E104" s="1115"/>
      <c r="F104" s="1115"/>
      <c r="G104" s="1115"/>
      <c r="H104" s="1115"/>
      <c r="I104" s="1112"/>
      <c r="J104" s="1112"/>
      <c r="K104" s="1187"/>
      <c r="L104" s="1187"/>
      <c r="M104" s="1188"/>
      <c r="N104" s="1119"/>
      <c r="P104" s="1204"/>
    </row>
    <row r="105" spans="1:16" s="1186" customFormat="1" ht="25.5">
      <c r="A105" s="1105" t="s">
        <v>51</v>
      </c>
      <c r="B105" s="1135"/>
      <c r="C105" s="1106"/>
      <c r="D105" s="1114"/>
      <c r="E105" s="1115"/>
      <c r="F105" s="1115"/>
      <c r="G105" s="1115"/>
      <c r="H105" s="1115"/>
      <c r="I105" s="1112" t="e">
        <f t="shared" ref="I105:I148" si="38">F105/E105</f>
        <v>#DIV/0!</v>
      </c>
      <c r="J105" s="1112" t="e">
        <f t="shared" si="19"/>
        <v>#DIV/0!</v>
      </c>
      <c r="K105" s="1116"/>
      <c r="L105" s="1116"/>
      <c r="M105" s="1117"/>
      <c r="N105" s="1119" t="e">
        <f t="shared" si="21"/>
        <v>#DIV/0!</v>
      </c>
      <c r="P105" s="1204"/>
    </row>
    <row r="106" spans="1:16" s="1186" customFormat="1" ht="15">
      <c r="A106" s="1105" t="s">
        <v>52</v>
      </c>
      <c r="B106" s="1135"/>
      <c r="C106" s="1106"/>
      <c r="D106" s="1114"/>
      <c r="E106" s="1115"/>
      <c r="F106" s="1115"/>
      <c r="G106" s="1115"/>
      <c r="H106" s="1115"/>
      <c r="I106" s="1112" t="e">
        <f t="shared" si="38"/>
        <v>#DIV/0!</v>
      </c>
      <c r="J106" s="1112" t="e">
        <f t="shared" si="19"/>
        <v>#DIV/0!</v>
      </c>
      <c r="K106" s="1116"/>
      <c r="L106" s="1116"/>
      <c r="M106" s="1117"/>
      <c r="N106" s="1119" t="e">
        <f t="shared" si="21"/>
        <v>#DIV/0!</v>
      </c>
      <c r="P106" s="1204"/>
    </row>
    <row r="107" spans="1:16" s="1186" customFormat="1" ht="25.5">
      <c r="A107" s="1105" t="s">
        <v>53</v>
      </c>
      <c r="B107" s="1135"/>
      <c r="C107" s="1106"/>
      <c r="D107" s="1114"/>
      <c r="E107" s="1115"/>
      <c r="F107" s="1115"/>
      <c r="G107" s="1115"/>
      <c r="H107" s="1115"/>
      <c r="I107" s="1112" t="e">
        <f t="shared" si="38"/>
        <v>#DIV/0!</v>
      </c>
      <c r="J107" s="1112" t="e">
        <f t="shared" si="19"/>
        <v>#DIV/0!</v>
      </c>
      <c r="K107" s="1116"/>
      <c r="L107" s="1116"/>
      <c r="M107" s="1117"/>
      <c r="N107" s="1119" t="e">
        <f t="shared" si="21"/>
        <v>#DIV/0!</v>
      </c>
      <c r="P107" s="1204"/>
    </row>
    <row r="108" spans="1:16" s="1186" customFormat="1" ht="15">
      <c r="A108" s="1105"/>
      <c r="B108" s="1135"/>
      <c r="C108" s="1106"/>
      <c r="D108" s="1114"/>
      <c r="E108" s="1115"/>
      <c r="F108" s="1115"/>
      <c r="G108" s="1115"/>
      <c r="H108" s="1115"/>
      <c r="I108" s="1112" t="e">
        <f t="shared" si="38"/>
        <v>#DIV/0!</v>
      </c>
      <c r="J108" s="1112" t="e">
        <f t="shared" si="19"/>
        <v>#DIV/0!</v>
      </c>
      <c r="K108" s="1116"/>
      <c r="L108" s="1116"/>
      <c r="M108" s="1117"/>
      <c r="N108" s="1119" t="e">
        <f t="shared" si="21"/>
        <v>#DIV/0!</v>
      </c>
      <c r="P108" s="1204"/>
    </row>
    <row r="109" spans="1:16" s="1186" customFormat="1" ht="15">
      <c r="A109" s="1105"/>
      <c r="B109" s="1135"/>
      <c r="C109" s="1106"/>
      <c r="D109" s="1114"/>
      <c r="E109" s="1115"/>
      <c r="F109" s="1115"/>
      <c r="G109" s="1115"/>
      <c r="H109" s="1115"/>
      <c r="I109" s="1112" t="e">
        <f t="shared" si="38"/>
        <v>#DIV/0!</v>
      </c>
      <c r="J109" s="1112" t="e">
        <f t="shared" si="19"/>
        <v>#DIV/0!</v>
      </c>
      <c r="K109" s="1116"/>
      <c r="L109" s="1116"/>
      <c r="M109" s="1117"/>
      <c r="N109" s="1119" t="e">
        <f t="shared" si="21"/>
        <v>#DIV/0!</v>
      </c>
      <c r="P109" s="1204"/>
    </row>
    <row r="110" spans="1:16" s="1186" customFormat="1" ht="15">
      <c r="A110" s="1105"/>
      <c r="B110" s="1135"/>
      <c r="C110" s="1106"/>
      <c r="D110" s="1114"/>
      <c r="E110" s="1115"/>
      <c r="F110" s="1115"/>
      <c r="G110" s="1115"/>
      <c r="H110" s="1115"/>
      <c r="I110" s="1112" t="e">
        <f t="shared" si="38"/>
        <v>#DIV/0!</v>
      </c>
      <c r="J110" s="1112" t="e">
        <f t="shared" si="19"/>
        <v>#DIV/0!</v>
      </c>
      <c r="K110" s="1116"/>
      <c r="L110" s="1116"/>
      <c r="M110" s="1117"/>
      <c r="N110" s="1119" t="e">
        <f t="shared" si="21"/>
        <v>#DIV/0!</v>
      </c>
      <c r="P110" s="1204"/>
    </row>
    <row r="111" spans="1:16" s="1186" customFormat="1" ht="15">
      <c r="A111" s="1105"/>
      <c r="B111" s="1135"/>
      <c r="C111" s="1106"/>
      <c r="D111" s="1114"/>
      <c r="E111" s="1115"/>
      <c r="F111" s="1115"/>
      <c r="G111" s="1115"/>
      <c r="H111" s="1115"/>
      <c r="I111" s="1112" t="e">
        <f t="shared" si="38"/>
        <v>#DIV/0!</v>
      </c>
      <c r="J111" s="1112" t="e">
        <f t="shared" si="19"/>
        <v>#DIV/0!</v>
      </c>
      <c r="K111" s="1187"/>
      <c r="L111" s="1187"/>
      <c r="M111" s="1188"/>
      <c r="N111" s="1119" t="e">
        <f t="shared" si="21"/>
        <v>#DIV/0!</v>
      </c>
      <c r="P111" s="1204"/>
    </row>
    <row r="112" spans="1:16" s="1186" customFormat="1" ht="15">
      <c r="A112" s="1197" t="s">
        <v>139</v>
      </c>
      <c r="B112" s="1209"/>
      <c r="C112" s="1210"/>
      <c r="D112" s="1211"/>
      <c r="E112" s="1212"/>
      <c r="F112" s="1212"/>
      <c r="G112" s="1212"/>
      <c r="H112" s="1212"/>
      <c r="I112" s="1112" t="e">
        <f t="shared" si="38"/>
        <v>#DIV/0!</v>
      </c>
      <c r="J112" s="1112" t="e">
        <f t="shared" si="19"/>
        <v>#DIV/0!</v>
      </c>
      <c r="K112" s="1187"/>
      <c r="L112" s="1187"/>
      <c r="M112" s="1188"/>
      <c r="N112" s="1119" t="e">
        <f t="shared" si="21"/>
        <v>#DIV/0!</v>
      </c>
      <c r="P112" s="1204"/>
    </row>
    <row r="113" spans="1:17" s="1186" customFormat="1" ht="38.25">
      <c r="A113" s="1136" t="s">
        <v>54</v>
      </c>
      <c r="B113" s="1106">
        <f>SUM(B115:B123)</f>
        <v>0</v>
      </c>
      <c r="C113" s="1106">
        <f t="shared" ref="C113:H113" si="39">SUM(C115:C123)</f>
        <v>0</v>
      </c>
      <c r="D113" s="1106">
        <f t="shared" si="39"/>
        <v>0</v>
      </c>
      <c r="E113" s="1106">
        <f t="shared" si="39"/>
        <v>0</v>
      </c>
      <c r="F113" s="1106">
        <f t="shared" si="39"/>
        <v>0</v>
      </c>
      <c r="G113" s="1106">
        <f t="shared" si="39"/>
        <v>0</v>
      </c>
      <c r="H113" s="1106">
        <f t="shared" si="39"/>
        <v>0</v>
      </c>
      <c r="I113" s="1112" t="e">
        <f t="shared" si="38"/>
        <v>#DIV/0!</v>
      </c>
      <c r="J113" s="1112" t="e">
        <f t="shared" ref="J113:J183" si="40">H113/B113</f>
        <v>#DIV/0!</v>
      </c>
      <c r="K113" s="1106">
        <f t="shared" ref="K113:M113" si="41">SUM(K115:K123)</f>
        <v>0</v>
      </c>
      <c r="L113" s="1106">
        <f t="shared" si="41"/>
        <v>0</v>
      </c>
      <c r="M113" s="1133">
        <f t="shared" si="41"/>
        <v>0</v>
      </c>
      <c r="N113" s="1119" t="e">
        <f t="shared" ref="N113:N183" si="42">K113/H113</f>
        <v>#DIV/0!</v>
      </c>
      <c r="P113" s="1204"/>
    </row>
    <row r="114" spans="1:17" s="1186" customFormat="1" ht="15">
      <c r="A114" s="1197" t="s">
        <v>46</v>
      </c>
      <c r="B114" s="1106"/>
      <c r="C114" s="1106"/>
      <c r="D114" s="1114"/>
      <c r="E114" s="1115"/>
      <c r="F114" s="1115"/>
      <c r="G114" s="1115"/>
      <c r="H114" s="1115"/>
      <c r="I114" s="1112"/>
      <c r="J114" s="1112"/>
      <c r="K114" s="1115"/>
      <c r="L114" s="1115"/>
      <c r="M114" s="1115"/>
      <c r="N114" s="1119"/>
      <c r="P114" s="1204"/>
    </row>
    <row r="115" spans="1:17" s="1186" customFormat="1" ht="15">
      <c r="A115" s="1105" t="s">
        <v>55</v>
      </c>
      <c r="B115" s="1114"/>
      <c r="C115" s="1114"/>
      <c r="D115" s="1114"/>
      <c r="E115" s="1114"/>
      <c r="F115" s="1114"/>
      <c r="G115" s="1114"/>
      <c r="H115" s="1114"/>
      <c r="I115" s="1112" t="e">
        <f t="shared" ref="I115:I135" si="43">F115/E115</f>
        <v>#DIV/0!</v>
      </c>
      <c r="J115" s="1112" t="e">
        <f t="shared" ref="J115:J135" si="44">H115/B115</f>
        <v>#DIV/0!</v>
      </c>
      <c r="K115" s="1116"/>
      <c r="L115" s="1116"/>
      <c r="M115" s="1116"/>
      <c r="N115" s="1119" t="e">
        <f t="shared" si="42"/>
        <v>#DIV/0!</v>
      </c>
      <c r="P115" s="1204"/>
      <c r="Q115" s="1213"/>
    </row>
    <row r="116" spans="1:17" s="1186" customFormat="1" ht="15">
      <c r="A116" s="1105" t="s">
        <v>56</v>
      </c>
      <c r="B116" s="1114"/>
      <c r="C116" s="1114"/>
      <c r="D116" s="1114"/>
      <c r="E116" s="1114"/>
      <c r="F116" s="1114"/>
      <c r="G116" s="1114"/>
      <c r="H116" s="1114"/>
      <c r="I116" s="1112" t="e">
        <f t="shared" si="43"/>
        <v>#DIV/0!</v>
      </c>
      <c r="J116" s="1112" t="e">
        <f t="shared" si="44"/>
        <v>#DIV/0!</v>
      </c>
      <c r="K116" s="1116"/>
      <c r="L116" s="1116"/>
      <c r="M116" s="1116"/>
      <c r="N116" s="1119" t="e">
        <f t="shared" si="42"/>
        <v>#DIV/0!</v>
      </c>
      <c r="P116" s="1204"/>
    </row>
    <row r="117" spans="1:17" s="1186" customFormat="1" ht="15">
      <c r="A117" s="1167" t="s">
        <v>57</v>
      </c>
      <c r="B117" s="1214"/>
      <c r="C117" s="1214"/>
      <c r="D117" s="1214"/>
      <c r="E117" s="1214"/>
      <c r="F117" s="1214"/>
      <c r="G117" s="1214"/>
      <c r="H117" s="1214"/>
      <c r="I117" s="1215" t="e">
        <f t="shared" si="43"/>
        <v>#DIV/0!</v>
      </c>
      <c r="J117" s="1215" t="e">
        <f t="shared" si="44"/>
        <v>#DIV/0!</v>
      </c>
      <c r="K117" s="1214"/>
      <c r="L117" s="1214"/>
      <c r="M117" s="1214"/>
      <c r="N117" s="1216" t="e">
        <f t="shared" si="42"/>
        <v>#DIV/0!</v>
      </c>
      <c r="P117" s="1204"/>
    </row>
    <row r="118" spans="1:17" s="1186" customFormat="1" ht="25.5">
      <c r="A118" s="1105" t="s">
        <v>58</v>
      </c>
      <c r="B118" s="1114"/>
      <c r="C118" s="1114"/>
      <c r="D118" s="1114"/>
      <c r="E118" s="1114"/>
      <c r="F118" s="1114"/>
      <c r="G118" s="1114"/>
      <c r="H118" s="1114"/>
      <c r="I118" s="1112" t="e">
        <f t="shared" si="43"/>
        <v>#DIV/0!</v>
      </c>
      <c r="J118" s="1112" t="e">
        <f t="shared" si="44"/>
        <v>#DIV/0!</v>
      </c>
      <c r="K118" s="1116"/>
      <c r="L118" s="1116"/>
      <c r="M118" s="1116"/>
      <c r="N118" s="1119" t="e">
        <f t="shared" si="42"/>
        <v>#DIV/0!</v>
      </c>
      <c r="P118" s="1204"/>
    </row>
    <row r="119" spans="1:17" s="1186" customFormat="1" ht="25.5">
      <c r="A119" s="1105" t="s">
        <v>51</v>
      </c>
      <c r="B119" s="1114"/>
      <c r="C119" s="1114"/>
      <c r="D119" s="1114"/>
      <c r="E119" s="1114"/>
      <c r="F119" s="1114"/>
      <c r="G119" s="1114"/>
      <c r="H119" s="1114"/>
      <c r="I119" s="1112" t="e">
        <f t="shared" si="43"/>
        <v>#DIV/0!</v>
      </c>
      <c r="J119" s="1112" t="e">
        <f t="shared" si="44"/>
        <v>#DIV/0!</v>
      </c>
      <c r="K119" s="1116"/>
      <c r="L119" s="1116"/>
      <c r="M119" s="1116"/>
      <c r="N119" s="1119" t="e">
        <f t="shared" si="42"/>
        <v>#DIV/0!</v>
      </c>
      <c r="P119" s="1204"/>
    </row>
    <row r="120" spans="1:17" s="1186" customFormat="1" ht="15">
      <c r="A120" s="1105" t="s">
        <v>52</v>
      </c>
      <c r="B120" s="1114"/>
      <c r="C120" s="1114"/>
      <c r="D120" s="1114"/>
      <c r="E120" s="1114"/>
      <c r="F120" s="1114"/>
      <c r="G120" s="1114"/>
      <c r="H120" s="1114"/>
      <c r="I120" s="1112" t="e">
        <f t="shared" si="43"/>
        <v>#DIV/0!</v>
      </c>
      <c r="J120" s="1112" t="e">
        <f t="shared" si="44"/>
        <v>#DIV/0!</v>
      </c>
      <c r="K120" s="1116"/>
      <c r="L120" s="1116"/>
      <c r="M120" s="1116"/>
      <c r="N120" s="1119" t="e">
        <f t="shared" si="42"/>
        <v>#DIV/0!</v>
      </c>
      <c r="P120" s="1204"/>
    </row>
    <row r="121" spans="1:17" s="1186" customFormat="1" ht="15">
      <c r="A121" s="1105" t="s">
        <v>59</v>
      </c>
      <c r="B121" s="1114"/>
      <c r="C121" s="1114"/>
      <c r="D121" s="1114"/>
      <c r="E121" s="1114"/>
      <c r="F121" s="1114"/>
      <c r="G121" s="1114"/>
      <c r="H121" s="1114"/>
      <c r="I121" s="1112" t="e">
        <f t="shared" si="43"/>
        <v>#DIV/0!</v>
      </c>
      <c r="J121" s="1112" t="e">
        <f t="shared" si="44"/>
        <v>#DIV/0!</v>
      </c>
      <c r="K121" s="1116"/>
      <c r="L121" s="1116"/>
      <c r="M121" s="1116"/>
      <c r="N121" s="1119" t="e">
        <f t="shared" si="42"/>
        <v>#DIV/0!</v>
      </c>
      <c r="P121" s="1204"/>
    </row>
    <row r="122" spans="1:17" s="1186" customFormat="1" ht="15">
      <c r="A122" s="1105" t="s">
        <v>60</v>
      </c>
      <c r="B122" s="1114"/>
      <c r="C122" s="1114"/>
      <c r="D122" s="1114"/>
      <c r="E122" s="1114"/>
      <c r="F122" s="1114"/>
      <c r="G122" s="1114"/>
      <c r="H122" s="1114"/>
      <c r="I122" s="1112" t="e">
        <f t="shared" si="43"/>
        <v>#DIV/0!</v>
      </c>
      <c r="J122" s="1112" t="e">
        <f t="shared" si="44"/>
        <v>#DIV/0!</v>
      </c>
      <c r="K122" s="1116"/>
      <c r="L122" s="1116"/>
      <c r="M122" s="1116"/>
      <c r="N122" s="1119" t="e">
        <f t="shared" si="42"/>
        <v>#DIV/0!</v>
      </c>
      <c r="P122" s="1204"/>
    </row>
    <row r="123" spans="1:17" s="1186" customFormat="1" ht="25.5">
      <c r="A123" s="1105" t="s">
        <v>144</v>
      </c>
      <c r="B123" s="1114"/>
      <c r="C123" s="1114"/>
      <c r="D123" s="1114"/>
      <c r="E123" s="1114"/>
      <c r="F123" s="1114"/>
      <c r="G123" s="1114"/>
      <c r="H123" s="1114"/>
      <c r="I123" s="1112" t="e">
        <f t="shared" si="43"/>
        <v>#DIV/0!</v>
      </c>
      <c r="J123" s="1112" t="e">
        <f t="shared" si="44"/>
        <v>#DIV/0!</v>
      </c>
      <c r="K123" s="1116"/>
      <c r="L123" s="1116"/>
      <c r="M123" s="1116"/>
      <c r="N123" s="1119" t="e">
        <f t="shared" si="42"/>
        <v>#DIV/0!</v>
      </c>
      <c r="P123" s="1204"/>
    </row>
    <row r="124" spans="1:17" s="1220" customFormat="1" ht="15">
      <c r="A124" s="1217" t="s">
        <v>139</v>
      </c>
      <c r="B124" s="1193"/>
      <c r="C124" s="1193"/>
      <c r="D124" s="1203"/>
      <c r="E124" s="1218"/>
      <c r="F124" s="1219"/>
      <c r="G124" s="1219"/>
      <c r="H124" s="1219"/>
      <c r="I124" s="1194" t="e">
        <f t="shared" si="43"/>
        <v>#DIV/0!</v>
      </c>
      <c r="J124" s="1194" t="e">
        <f t="shared" si="44"/>
        <v>#DIV/0!</v>
      </c>
      <c r="K124" s="1219"/>
      <c r="L124" s="1219"/>
      <c r="M124" s="1219"/>
      <c r="N124" s="1196" t="e">
        <f t="shared" si="42"/>
        <v>#DIV/0!</v>
      </c>
      <c r="P124" s="1313"/>
    </row>
    <row r="125" spans="1:17" s="1186" customFormat="1" ht="15">
      <c r="A125" s="1197" t="s">
        <v>61</v>
      </c>
      <c r="B125" s="1114">
        <f>SUM(B126:B134)</f>
        <v>0</v>
      </c>
      <c r="C125" s="1114">
        <f t="shared" ref="C125:H125" si="45">SUM(C126:C134)</f>
        <v>0</v>
      </c>
      <c r="D125" s="1114">
        <f>SUM(D126:D134)</f>
        <v>0</v>
      </c>
      <c r="E125" s="1114">
        <f t="shared" si="45"/>
        <v>0</v>
      </c>
      <c r="F125" s="1114">
        <f t="shared" si="45"/>
        <v>0</v>
      </c>
      <c r="G125" s="1114">
        <f t="shared" si="45"/>
        <v>0</v>
      </c>
      <c r="H125" s="1114">
        <f t="shared" si="45"/>
        <v>0</v>
      </c>
      <c r="I125" s="1112" t="e">
        <f t="shared" si="43"/>
        <v>#DIV/0!</v>
      </c>
      <c r="J125" s="1112" t="e">
        <f t="shared" si="44"/>
        <v>#DIV/0!</v>
      </c>
      <c r="K125" s="1114">
        <f>SUM(K126:K134)</f>
        <v>0</v>
      </c>
      <c r="L125" s="1114">
        <f t="shared" ref="L125:M125" si="46">SUM(L126:L134)</f>
        <v>0</v>
      </c>
      <c r="M125" s="1114">
        <f t="shared" si="46"/>
        <v>0</v>
      </c>
      <c r="N125" s="1119" t="e">
        <f t="shared" si="42"/>
        <v>#DIV/0!</v>
      </c>
      <c r="P125" s="1204"/>
    </row>
    <row r="126" spans="1:17" s="1186" customFormat="1" ht="15">
      <c r="A126" s="1105" t="s">
        <v>55</v>
      </c>
      <c r="B126" s="1114"/>
      <c r="C126" s="1114"/>
      <c r="D126" s="1114"/>
      <c r="E126" s="1114"/>
      <c r="F126" s="1114"/>
      <c r="G126" s="1114"/>
      <c r="H126" s="1114"/>
      <c r="I126" s="1112" t="e">
        <f t="shared" si="43"/>
        <v>#DIV/0!</v>
      </c>
      <c r="J126" s="1112" t="e">
        <f t="shared" si="44"/>
        <v>#DIV/0!</v>
      </c>
      <c r="K126" s="1116"/>
      <c r="L126" s="1116"/>
      <c r="M126" s="1116"/>
      <c r="N126" s="1119" t="e">
        <f t="shared" si="42"/>
        <v>#DIV/0!</v>
      </c>
      <c r="P126" s="1204"/>
    </row>
    <row r="127" spans="1:17" s="1186" customFormat="1" ht="15">
      <c r="A127" s="1105" t="s">
        <v>56</v>
      </c>
      <c r="B127" s="1114"/>
      <c r="C127" s="1114"/>
      <c r="D127" s="1114"/>
      <c r="E127" s="1114"/>
      <c r="F127" s="1114"/>
      <c r="G127" s="1114"/>
      <c r="H127" s="1114"/>
      <c r="I127" s="1112" t="e">
        <f t="shared" si="43"/>
        <v>#DIV/0!</v>
      </c>
      <c r="J127" s="1112" t="e">
        <f t="shared" si="44"/>
        <v>#DIV/0!</v>
      </c>
      <c r="K127" s="1116"/>
      <c r="L127" s="1116"/>
      <c r="M127" s="1116"/>
      <c r="N127" s="1119" t="e">
        <f t="shared" si="42"/>
        <v>#DIV/0!</v>
      </c>
      <c r="P127" s="1204"/>
    </row>
    <row r="128" spans="1:17" s="1186" customFormat="1" ht="15">
      <c r="A128" s="1167" t="s">
        <v>57</v>
      </c>
      <c r="B128" s="1214"/>
      <c r="C128" s="1214"/>
      <c r="D128" s="1214"/>
      <c r="E128" s="1214"/>
      <c r="F128" s="1214"/>
      <c r="G128" s="1214"/>
      <c r="H128" s="1214"/>
      <c r="I128" s="1215" t="e">
        <f t="shared" si="43"/>
        <v>#DIV/0!</v>
      </c>
      <c r="J128" s="1215" t="e">
        <f t="shared" si="44"/>
        <v>#DIV/0!</v>
      </c>
      <c r="K128" s="1214"/>
      <c r="L128" s="1214"/>
      <c r="M128" s="1214"/>
      <c r="N128" s="1216" t="e">
        <f t="shared" si="42"/>
        <v>#DIV/0!</v>
      </c>
      <c r="P128" s="1204"/>
    </row>
    <row r="129" spans="1:16" s="1186" customFormat="1" ht="25.5">
      <c r="A129" s="1105" t="s">
        <v>58</v>
      </c>
      <c r="B129" s="1114"/>
      <c r="C129" s="1114"/>
      <c r="D129" s="1114"/>
      <c r="E129" s="1114"/>
      <c r="F129" s="1114"/>
      <c r="G129" s="1114"/>
      <c r="H129" s="1114"/>
      <c r="I129" s="1112" t="e">
        <f t="shared" si="43"/>
        <v>#DIV/0!</v>
      </c>
      <c r="J129" s="1112" t="e">
        <f t="shared" si="44"/>
        <v>#DIV/0!</v>
      </c>
      <c r="K129" s="1116"/>
      <c r="L129" s="1116"/>
      <c r="M129" s="1116"/>
      <c r="N129" s="1119" t="e">
        <f t="shared" si="42"/>
        <v>#DIV/0!</v>
      </c>
      <c r="P129" s="1204"/>
    </row>
    <row r="130" spans="1:16" s="1186" customFormat="1" ht="25.5">
      <c r="A130" s="1105" t="s">
        <v>51</v>
      </c>
      <c r="B130" s="1114"/>
      <c r="C130" s="1114"/>
      <c r="D130" s="1114"/>
      <c r="E130" s="1114"/>
      <c r="F130" s="1114"/>
      <c r="G130" s="1114"/>
      <c r="H130" s="1114"/>
      <c r="I130" s="1112" t="e">
        <f t="shared" si="43"/>
        <v>#DIV/0!</v>
      </c>
      <c r="J130" s="1112" t="e">
        <f t="shared" si="44"/>
        <v>#DIV/0!</v>
      </c>
      <c r="K130" s="1116"/>
      <c r="L130" s="1116"/>
      <c r="M130" s="1116"/>
      <c r="N130" s="1119" t="e">
        <f t="shared" si="42"/>
        <v>#DIV/0!</v>
      </c>
      <c r="P130" s="1204"/>
    </row>
    <row r="131" spans="1:16" s="1186" customFormat="1" ht="15">
      <c r="A131" s="1105" t="s">
        <v>52</v>
      </c>
      <c r="B131" s="1114"/>
      <c r="C131" s="1114"/>
      <c r="D131" s="1114"/>
      <c r="E131" s="1114"/>
      <c r="F131" s="1114"/>
      <c r="G131" s="1114"/>
      <c r="H131" s="1114"/>
      <c r="I131" s="1112" t="e">
        <f t="shared" si="43"/>
        <v>#DIV/0!</v>
      </c>
      <c r="J131" s="1112" t="e">
        <f t="shared" si="44"/>
        <v>#DIV/0!</v>
      </c>
      <c r="K131" s="1116"/>
      <c r="L131" s="1116"/>
      <c r="M131" s="1116"/>
      <c r="N131" s="1119" t="e">
        <f t="shared" si="42"/>
        <v>#DIV/0!</v>
      </c>
      <c r="P131" s="1204"/>
    </row>
    <row r="132" spans="1:16" s="1186" customFormat="1" ht="15">
      <c r="A132" s="1105" t="s">
        <v>59</v>
      </c>
      <c r="B132" s="1114"/>
      <c r="C132" s="1114"/>
      <c r="D132" s="1114"/>
      <c r="E132" s="1114"/>
      <c r="F132" s="1114"/>
      <c r="G132" s="1114"/>
      <c r="H132" s="1114"/>
      <c r="I132" s="1112" t="e">
        <f t="shared" si="43"/>
        <v>#DIV/0!</v>
      </c>
      <c r="J132" s="1112" t="e">
        <f t="shared" si="44"/>
        <v>#DIV/0!</v>
      </c>
      <c r="K132" s="1116"/>
      <c r="L132" s="1116"/>
      <c r="M132" s="1116"/>
      <c r="N132" s="1119" t="e">
        <f t="shared" si="42"/>
        <v>#DIV/0!</v>
      </c>
      <c r="P132" s="1204"/>
    </row>
    <row r="133" spans="1:16" s="1186" customFormat="1" ht="15">
      <c r="A133" s="1105" t="s">
        <v>60</v>
      </c>
      <c r="B133" s="1114"/>
      <c r="C133" s="1114"/>
      <c r="D133" s="1114"/>
      <c r="E133" s="1114"/>
      <c r="F133" s="1114"/>
      <c r="G133" s="1114"/>
      <c r="H133" s="1114"/>
      <c r="I133" s="1112" t="e">
        <f t="shared" si="43"/>
        <v>#DIV/0!</v>
      </c>
      <c r="J133" s="1112" t="e">
        <f t="shared" si="44"/>
        <v>#DIV/0!</v>
      </c>
      <c r="K133" s="1116"/>
      <c r="L133" s="1116"/>
      <c r="M133" s="1116"/>
      <c r="N133" s="1119" t="e">
        <f t="shared" si="42"/>
        <v>#DIV/0!</v>
      </c>
      <c r="P133" s="1204"/>
    </row>
    <row r="134" spans="1:16" s="1186" customFormat="1" ht="25.5">
      <c r="A134" s="1105" t="s">
        <v>144</v>
      </c>
      <c r="B134" s="1114"/>
      <c r="C134" s="1114"/>
      <c r="D134" s="1114"/>
      <c r="E134" s="1114"/>
      <c r="F134" s="1114"/>
      <c r="G134" s="1114"/>
      <c r="H134" s="1114"/>
      <c r="I134" s="1112" t="e">
        <f t="shared" si="43"/>
        <v>#DIV/0!</v>
      </c>
      <c r="J134" s="1112" t="e">
        <f t="shared" si="44"/>
        <v>#DIV/0!</v>
      </c>
      <c r="K134" s="1116"/>
      <c r="L134" s="1116"/>
      <c r="M134" s="1116"/>
      <c r="N134" s="1119" t="e">
        <f t="shared" si="42"/>
        <v>#DIV/0!</v>
      </c>
      <c r="P134" s="1204"/>
    </row>
    <row r="135" spans="1:16" s="1220" customFormat="1" ht="15">
      <c r="A135" s="1217" t="s">
        <v>139</v>
      </c>
      <c r="B135" s="1193"/>
      <c r="C135" s="1193"/>
      <c r="D135" s="1203"/>
      <c r="E135" s="1218"/>
      <c r="F135" s="1219"/>
      <c r="G135" s="1219"/>
      <c r="H135" s="1219"/>
      <c r="I135" s="1194" t="e">
        <f t="shared" si="43"/>
        <v>#DIV/0!</v>
      </c>
      <c r="J135" s="1194" t="e">
        <f t="shared" si="44"/>
        <v>#DIV/0!</v>
      </c>
      <c r="K135" s="1219"/>
      <c r="L135" s="1219"/>
      <c r="M135" s="1219"/>
      <c r="N135" s="1196" t="e">
        <f t="shared" si="42"/>
        <v>#DIV/0!</v>
      </c>
      <c r="P135" s="1313"/>
    </row>
    <row r="136" spans="1:16" s="1186" customFormat="1" ht="63.75">
      <c r="A136" s="1136" t="s">
        <v>62</v>
      </c>
      <c r="B136" s="1135"/>
      <c r="C136" s="1106"/>
      <c r="D136" s="1114"/>
      <c r="E136" s="1115"/>
      <c r="F136" s="1115"/>
      <c r="G136" s="1115"/>
      <c r="H136" s="1115"/>
      <c r="I136" s="1112" t="e">
        <f t="shared" si="38"/>
        <v>#DIV/0!</v>
      </c>
      <c r="J136" s="1112" t="e">
        <f t="shared" si="40"/>
        <v>#DIV/0!</v>
      </c>
      <c r="K136" s="1187"/>
      <c r="L136" s="1187"/>
      <c r="M136" s="1188"/>
      <c r="N136" s="1119" t="e">
        <f t="shared" si="42"/>
        <v>#DIV/0!</v>
      </c>
      <c r="P136" s="1204"/>
    </row>
    <row r="137" spans="1:16" s="1186" customFormat="1" ht="15">
      <c r="A137" s="1205" t="s">
        <v>163</v>
      </c>
      <c r="B137" s="1135">
        <f>SUM(B139)</f>
        <v>0</v>
      </c>
      <c r="C137" s="1135">
        <f t="shared" ref="C137:H137" si="47">SUM(C139)</f>
        <v>0</v>
      </c>
      <c r="D137" s="1135">
        <f t="shared" si="47"/>
        <v>0</v>
      </c>
      <c r="E137" s="1135">
        <f t="shared" si="47"/>
        <v>0</v>
      </c>
      <c r="F137" s="1135">
        <f t="shared" si="47"/>
        <v>0</v>
      </c>
      <c r="G137" s="1135">
        <f t="shared" si="47"/>
        <v>0</v>
      </c>
      <c r="H137" s="1135">
        <f t="shared" si="47"/>
        <v>0</v>
      </c>
      <c r="I137" s="1112" t="e">
        <f t="shared" si="38"/>
        <v>#DIV/0!</v>
      </c>
      <c r="J137" s="1112" t="e">
        <f t="shared" si="40"/>
        <v>#DIV/0!</v>
      </c>
      <c r="K137" s="1187">
        <f>SUM(K139)</f>
        <v>0</v>
      </c>
      <c r="L137" s="1187">
        <f t="shared" ref="L137:M137" si="48">SUM(L139)</f>
        <v>0</v>
      </c>
      <c r="M137" s="1187">
        <f t="shared" si="48"/>
        <v>0</v>
      </c>
      <c r="N137" s="1119" t="e">
        <f t="shared" si="42"/>
        <v>#DIV/0!</v>
      </c>
      <c r="P137" s="1204"/>
    </row>
    <row r="138" spans="1:16" s="1186" customFormat="1" ht="15">
      <c r="A138" s="1221" t="s">
        <v>46</v>
      </c>
      <c r="B138" s="1135"/>
      <c r="C138" s="1106"/>
      <c r="D138" s="1114"/>
      <c r="E138" s="1115"/>
      <c r="F138" s="1115"/>
      <c r="G138" s="1115"/>
      <c r="H138" s="1115">
        <v>0</v>
      </c>
      <c r="I138" s="1112" t="e">
        <f t="shared" si="38"/>
        <v>#DIV/0!</v>
      </c>
      <c r="J138" s="1112" t="e">
        <f t="shared" si="40"/>
        <v>#DIV/0!</v>
      </c>
      <c r="K138" s="1187"/>
      <c r="L138" s="1187"/>
      <c r="M138" s="1188"/>
      <c r="N138" s="1119" t="e">
        <f t="shared" si="42"/>
        <v>#DIV/0!</v>
      </c>
      <c r="P138" s="1204"/>
    </row>
    <row r="139" spans="1:16" s="1186" customFormat="1" ht="15">
      <c r="A139" s="1222" t="s">
        <v>57</v>
      </c>
      <c r="B139" s="1264"/>
      <c r="C139" s="1253"/>
      <c r="D139" s="1214"/>
      <c r="E139" s="1245"/>
      <c r="F139" s="1245"/>
      <c r="G139" s="1245"/>
      <c r="H139" s="1245"/>
      <c r="I139" s="1215" t="e">
        <f t="shared" si="38"/>
        <v>#DIV/0!</v>
      </c>
      <c r="J139" s="1215" t="e">
        <f t="shared" si="40"/>
        <v>#DIV/0!</v>
      </c>
      <c r="K139" s="1214"/>
      <c r="L139" s="1214"/>
      <c r="M139" s="1245"/>
      <c r="N139" s="1216" t="e">
        <f t="shared" si="42"/>
        <v>#DIV/0!</v>
      </c>
      <c r="P139" s="1314"/>
    </row>
    <row r="140" spans="1:16" s="1186" customFormat="1" ht="15">
      <c r="A140" s="1197" t="s">
        <v>61</v>
      </c>
      <c r="B140" s="1135"/>
      <c r="C140" s="1106"/>
      <c r="D140" s="1114"/>
      <c r="E140" s="1115"/>
      <c r="F140" s="1115"/>
      <c r="G140" s="1115"/>
      <c r="H140" s="1115"/>
      <c r="I140" s="1112" t="e">
        <f t="shared" si="38"/>
        <v>#DIV/0!</v>
      </c>
      <c r="J140" s="1112" t="e">
        <f t="shared" si="40"/>
        <v>#DIV/0!</v>
      </c>
      <c r="K140" s="1187"/>
      <c r="L140" s="1187"/>
      <c r="M140" s="1188"/>
      <c r="N140" s="1119" t="e">
        <f t="shared" si="42"/>
        <v>#DIV/0!</v>
      </c>
      <c r="P140" s="1204"/>
    </row>
    <row r="141" spans="1:16" s="1186" customFormat="1" ht="15">
      <c r="A141" s="1222" t="s">
        <v>57</v>
      </c>
      <c r="B141" s="1264"/>
      <c r="C141" s="1253"/>
      <c r="D141" s="1214"/>
      <c r="E141" s="1245"/>
      <c r="F141" s="1245"/>
      <c r="G141" s="1245"/>
      <c r="H141" s="1245"/>
      <c r="I141" s="1215" t="e">
        <f t="shared" si="38"/>
        <v>#DIV/0!</v>
      </c>
      <c r="J141" s="1215" t="e">
        <f t="shared" si="40"/>
        <v>#DIV/0!</v>
      </c>
      <c r="K141" s="1214"/>
      <c r="L141" s="1214"/>
      <c r="M141" s="1245"/>
      <c r="N141" s="1216" t="e">
        <f t="shared" si="42"/>
        <v>#DIV/0!</v>
      </c>
      <c r="P141" s="1204"/>
    </row>
    <row r="142" spans="1:16" s="1186" customFormat="1" ht="25.5">
      <c r="A142" s="1105" t="s">
        <v>63</v>
      </c>
      <c r="B142" s="1135">
        <f>SUM(B144:B147)</f>
        <v>0</v>
      </c>
      <c r="C142" s="1135">
        <f t="shared" ref="C142:H142" si="49">SUM(C144:C147)</f>
        <v>0</v>
      </c>
      <c r="D142" s="1135">
        <f t="shared" si="49"/>
        <v>0</v>
      </c>
      <c r="E142" s="1135">
        <f t="shared" si="49"/>
        <v>0</v>
      </c>
      <c r="F142" s="1135">
        <f t="shared" si="49"/>
        <v>0</v>
      </c>
      <c r="G142" s="1135">
        <f t="shared" si="49"/>
        <v>0</v>
      </c>
      <c r="H142" s="1135">
        <f t="shared" si="49"/>
        <v>0</v>
      </c>
      <c r="I142" s="1112" t="e">
        <f t="shared" si="38"/>
        <v>#DIV/0!</v>
      </c>
      <c r="J142" s="1112" t="e">
        <f t="shared" si="40"/>
        <v>#DIV/0!</v>
      </c>
      <c r="K142" s="1135">
        <f t="shared" ref="K142:M142" si="50">SUM(K144:K147)</f>
        <v>0</v>
      </c>
      <c r="L142" s="1135">
        <f t="shared" si="50"/>
        <v>0</v>
      </c>
      <c r="M142" s="1146">
        <f t="shared" si="50"/>
        <v>0</v>
      </c>
      <c r="N142" s="1119" t="e">
        <f t="shared" si="42"/>
        <v>#DIV/0!</v>
      </c>
      <c r="P142" s="1204"/>
    </row>
    <row r="143" spans="1:16" s="1186" customFormat="1" ht="25.5">
      <c r="A143" s="1197" t="s">
        <v>64</v>
      </c>
      <c r="B143" s="1135"/>
      <c r="C143" s="1106"/>
      <c r="D143" s="1114"/>
      <c r="E143" s="1115"/>
      <c r="F143" s="1115"/>
      <c r="G143" s="1115"/>
      <c r="H143" s="1115"/>
      <c r="I143" s="1112"/>
      <c r="J143" s="1112"/>
      <c r="K143" s="1187"/>
      <c r="L143" s="1187"/>
      <c r="M143" s="1188"/>
      <c r="N143" s="1119"/>
      <c r="P143" s="1204"/>
    </row>
    <row r="144" spans="1:16" s="1186" customFormat="1" ht="38.25">
      <c r="A144" s="1223" t="s">
        <v>65</v>
      </c>
      <c r="B144" s="1224"/>
      <c r="C144" s="1225"/>
      <c r="D144" s="1226"/>
      <c r="E144" s="1227"/>
      <c r="F144" s="1227"/>
      <c r="G144" s="1227"/>
      <c r="H144" s="1227"/>
      <c r="I144" s="1228" t="e">
        <f t="shared" ref="I144:I147" si="51">F144/E144</f>
        <v>#DIV/0!</v>
      </c>
      <c r="J144" s="1228" t="e">
        <f t="shared" ref="J144:J147" si="52">H144/B144</f>
        <v>#DIV/0!</v>
      </c>
      <c r="K144" s="1226"/>
      <c r="L144" s="1226"/>
      <c r="M144" s="1227"/>
      <c r="N144" s="1229" t="e">
        <f t="shared" si="42"/>
        <v>#DIV/0!</v>
      </c>
      <c r="P144" s="1204"/>
    </row>
    <row r="145" spans="1:504" ht="15">
      <c r="A145" s="1105"/>
      <c r="B145" s="1135"/>
      <c r="C145" s="1106"/>
      <c r="D145" s="1114"/>
      <c r="E145" s="1115"/>
      <c r="F145" s="1115"/>
      <c r="G145" s="1115"/>
      <c r="H145" s="1115"/>
      <c r="I145" s="1112" t="e">
        <f t="shared" si="51"/>
        <v>#DIV/0!</v>
      </c>
      <c r="J145" s="1112" t="e">
        <f t="shared" si="52"/>
        <v>#DIV/0!</v>
      </c>
      <c r="K145" s="1187"/>
      <c r="L145" s="1187"/>
      <c r="M145" s="1188"/>
      <c r="N145" s="1119" t="e">
        <f t="shared" si="42"/>
        <v>#DIV/0!</v>
      </c>
      <c r="P145" s="1204"/>
    </row>
    <row r="146" spans="1:504" s="1207" customFormat="1" ht="15">
      <c r="A146" s="1105"/>
      <c r="B146" s="1135"/>
      <c r="C146" s="1106"/>
      <c r="D146" s="1114"/>
      <c r="E146" s="1115"/>
      <c r="F146" s="1115"/>
      <c r="G146" s="1115"/>
      <c r="H146" s="1115"/>
      <c r="I146" s="1112" t="e">
        <f t="shared" si="51"/>
        <v>#DIV/0!</v>
      </c>
      <c r="J146" s="1112" t="e">
        <f t="shared" si="52"/>
        <v>#DIV/0!</v>
      </c>
      <c r="K146" s="1187"/>
      <c r="L146" s="1187"/>
      <c r="M146" s="1188"/>
      <c r="N146" s="1119" t="e">
        <f t="shared" si="42"/>
        <v>#DIV/0!</v>
      </c>
      <c r="O146" s="1206"/>
      <c r="P146" s="1312"/>
      <c r="Q146" s="1206"/>
      <c r="R146" s="1206"/>
      <c r="S146" s="1206"/>
      <c r="T146" s="1206"/>
      <c r="U146" s="1206"/>
      <c r="V146" s="1206"/>
      <c r="W146" s="1206"/>
      <c r="X146" s="1206"/>
      <c r="Y146" s="1206"/>
      <c r="Z146" s="1206"/>
      <c r="AA146" s="1206"/>
      <c r="AB146" s="1206"/>
      <c r="AC146" s="1206"/>
      <c r="AD146" s="1206"/>
      <c r="AE146" s="1206"/>
      <c r="AF146" s="1206"/>
      <c r="AG146" s="1206"/>
      <c r="AH146" s="1206"/>
      <c r="AI146" s="1206"/>
      <c r="AJ146" s="1206"/>
      <c r="AK146" s="1206"/>
      <c r="AL146" s="1206"/>
      <c r="AM146" s="1206"/>
      <c r="AN146" s="1206"/>
      <c r="AO146" s="1206"/>
      <c r="AP146" s="1206"/>
      <c r="AQ146" s="1206"/>
      <c r="AR146" s="1206"/>
      <c r="AS146" s="1206"/>
      <c r="AT146" s="1206"/>
      <c r="AU146" s="1206"/>
      <c r="AV146" s="1206"/>
      <c r="AW146" s="1206"/>
      <c r="AX146" s="1206"/>
      <c r="AY146" s="1206"/>
      <c r="AZ146" s="1206"/>
      <c r="BA146" s="1206"/>
      <c r="BB146" s="1206"/>
      <c r="BC146" s="1206"/>
      <c r="BD146" s="1206"/>
      <c r="BE146" s="1206"/>
      <c r="BF146" s="1206"/>
      <c r="BG146" s="1206"/>
      <c r="BH146" s="1206"/>
      <c r="BI146" s="1206"/>
      <c r="BJ146" s="1206"/>
      <c r="BK146" s="1206"/>
      <c r="BL146" s="1206"/>
      <c r="BM146" s="1206"/>
      <c r="BN146" s="1206"/>
      <c r="BO146" s="1206"/>
      <c r="BP146" s="1206"/>
      <c r="BQ146" s="1206"/>
      <c r="BR146" s="1206"/>
      <c r="BS146" s="1206"/>
      <c r="BT146" s="1206"/>
      <c r="BU146" s="1206"/>
      <c r="BV146" s="1206"/>
      <c r="BW146" s="1206"/>
      <c r="BX146" s="1206"/>
      <c r="BY146" s="1206"/>
      <c r="BZ146" s="1206"/>
      <c r="CA146" s="1206"/>
      <c r="CB146" s="1206"/>
      <c r="CC146" s="1206"/>
      <c r="CD146" s="1206"/>
      <c r="CE146" s="1206"/>
      <c r="CF146" s="1206"/>
      <c r="CG146" s="1206"/>
      <c r="CH146" s="1206"/>
      <c r="CI146" s="1206"/>
      <c r="CJ146" s="1206"/>
      <c r="CK146" s="1206"/>
      <c r="CL146" s="1206"/>
      <c r="CM146" s="1206"/>
      <c r="CN146" s="1206"/>
      <c r="CO146" s="1206"/>
      <c r="CP146" s="1206"/>
      <c r="CQ146" s="1206"/>
      <c r="CR146" s="1206"/>
      <c r="CS146" s="1206"/>
      <c r="CT146" s="1206"/>
      <c r="CU146" s="1206"/>
      <c r="CV146" s="1206"/>
      <c r="CW146" s="1206"/>
      <c r="CX146" s="1206"/>
      <c r="CY146" s="1206"/>
      <c r="CZ146" s="1206"/>
      <c r="DA146" s="1206"/>
      <c r="DB146" s="1206"/>
      <c r="DC146" s="1206"/>
      <c r="DD146" s="1206"/>
      <c r="DE146" s="1206"/>
      <c r="DF146" s="1206"/>
      <c r="DG146" s="1206"/>
      <c r="DH146" s="1206"/>
      <c r="DI146" s="1206"/>
      <c r="DJ146" s="1206"/>
      <c r="DK146" s="1206"/>
      <c r="DL146" s="1206"/>
      <c r="DM146" s="1206"/>
      <c r="DN146" s="1206"/>
      <c r="DO146" s="1206"/>
      <c r="DP146" s="1206"/>
      <c r="DQ146" s="1206"/>
      <c r="DR146" s="1206"/>
      <c r="DS146" s="1206"/>
      <c r="DT146" s="1206"/>
      <c r="DU146" s="1206"/>
      <c r="DV146" s="1206"/>
      <c r="DW146" s="1206"/>
      <c r="DX146" s="1206"/>
      <c r="DY146" s="1206"/>
      <c r="DZ146" s="1206"/>
      <c r="EA146" s="1206"/>
      <c r="EB146" s="1206"/>
      <c r="EC146" s="1206"/>
      <c r="ED146" s="1206"/>
      <c r="EE146" s="1206"/>
      <c r="EF146" s="1206"/>
      <c r="EG146" s="1206"/>
      <c r="EH146" s="1206"/>
      <c r="EI146" s="1206"/>
      <c r="EJ146" s="1206"/>
      <c r="EK146" s="1206"/>
      <c r="EL146" s="1206"/>
      <c r="EM146" s="1206"/>
      <c r="EN146" s="1206"/>
      <c r="EO146" s="1206"/>
      <c r="EP146" s="1206"/>
      <c r="EQ146" s="1206"/>
      <c r="ER146" s="1206"/>
      <c r="ES146" s="1206"/>
      <c r="ET146" s="1206"/>
      <c r="EU146" s="1206"/>
      <c r="EV146" s="1206"/>
      <c r="EW146" s="1206"/>
      <c r="EX146" s="1206"/>
      <c r="EY146" s="1206"/>
      <c r="EZ146" s="1206"/>
      <c r="FA146" s="1206"/>
      <c r="FB146" s="1206"/>
      <c r="FC146" s="1206"/>
      <c r="FD146" s="1206"/>
      <c r="FE146" s="1206"/>
      <c r="FF146" s="1206"/>
      <c r="FG146" s="1206"/>
      <c r="FH146" s="1206"/>
      <c r="FI146" s="1206"/>
      <c r="FJ146" s="1206"/>
      <c r="FK146" s="1206"/>
      <c r="FL146" s="1206"/>
      <c r="FM146" s="1206"/>
      <c r="FN146" s="1206"/>
      <c r="FO146" s="1206"/>
      <c r="FP146" s="1206"/>
      <c r="FQ146" s="1206"/>
      <c r="FR146" s="1206"/>
      <c r="FS146" s="1206"/>
      <c r="FT146" s="1206"/>
      <c r="FU146" s="1206"/>
      <c r="FV146" s="1206"/>
      <c r="FW146" s="1206"/>
      <c r="FX146" s="1206"/>
      <c r="FY146" s="1206"/>
      <c r="FZ146" s="1206"/>
      <c r="GA146" s="1206"/>
      <c r="GB146" s="1206"/>
      <c r="GC146" s="1206"/>
      <c r="GD146" s="1206"/>
      <c r="GE146" s="1206"/>
      <c r="GF146" s="1206"/>
      <c r="GG146" s="1206"/>
      <c r="GH146" s="1206"/>
      <c r="GI146" s="1206"/>
      <c r="GJ146" s="1206"/>
      <c r="GK146" s="1206"/>
      <c r="GL146" s="1206"/>
      <c r="GM146" s="1206"/>
      <c r="GN146" s="1206"/>
      <c r="GO146" s="1206"/>
      <c r="GP146" s="1206"/>
      <c r="GQ146" s="1206"/>
      <c r="GR146" s="1206"/>
      <c r="GS146" s="1206"/>
      <c r="GT146" s="1206"/>
      <c r="GU146" s="1206"/>
      <c r="GV146" s="1206"/>
      <c r="GW146" s="1206"/>
      <c r="GX146" s="1206"/>
      <c r="GY146" s="1206"/>
      <c r="GZ146" s="1206"/>
      <c r="HA146" s="1206"/>
      <c r="HB146" s="1206"/>
      <c r="HC146" s="1206"/>
      <c r="HD146" s="1206"/>
      <c r="HE146" s="1206"/>
      <c r="HF146" s="1206"/>
      <c r="HG146" s="1206"/>
      <c r="HH146" s="1206"/>
      <c r="HI146" s="1206"/>
      <c r="HJ146" s="1206"/>
      <c r="HK146" s="1206"/>
      <c r="HL146" s="1206"/>
      <c r="HM146" s="1206"/>
      <c r="HN146" s="1206"/>
      <c r="HO146" s="1206"/>
      <c r="HP146" s="1206"/>
      <c r="HQ146" s="1206"/>
      <c r="HR146" s="1206"/>
      <c r="HS146" s="1206"/>
      <c r="HT146" s="1206"/>
      <c r="HU146" s="1206"/>
      <c r="HV146" s="1206"/>
      <c r="HW146" s="1206"/>
      <c r="HX146" s="1206"/>
      <c r="HY146" s="1206"/>
      <c r="HZ146" s="1206"/>
      <c r="IA146" s="1206"/>
      <c r="IB146" s="1206"/>
      <c r="IC146" s="1206"/>
      <c r="ID146" s="1206"/>
      <c r="IE146" s="1206"/>
      <c r="IF146" s="1206"/>
      <c r="IG146" s="1206"/>
      <c r="IH146" s="1206"/>
      <c r="II146" s="1206"/>
      <c r="IJ146" s="1206"/>
      <c r="IK146" s="1206"/>
      <c r="IL146" s="1206"/>
      <c r="IM146" s="1206"/>
      <c r="IN146" s="1206"/>
      <c r="IO146" s="1206"/>
      <c r="IP146" s="1206"/>
      <c r="IQ146" s="1206"/>
      <c r="IR146" s="1206"/>
      <c r="IS146" s="1206"/>
      <c r="IT146" s="1206"/>
      <c r="IU146" s="1206"/>
      <c r="IV146" s="1206"/>
      <c r="IW146" s="1206"/>
      <c r="IX146" s="1206"/>
      <c r="IY146" s="1206"/>
      <c r="IZ146" s="1206"/>
      <c r="JA146" s="1206"/>
      <c r="JB146" s="1206"/>
      <c r="JC146" s="1206"/>
      <c r="JD146" s="1206"/>
      <c r="JE146" s="1206"/>
      <c r="JF146" s="1206"/>
      <c r="JG146" s="1206"/>
      <c r="JH146" s="1206"/>
      <c r="JI146" s="1206"/>
      <c r="JJ146" s="1206"/>
      <c r="JK146" s="1206"/>
      <c r="JL146" s="1206"/>
      <c r="JM146" s="1206"/>
      <c r="JN146" s="1206"/>
      <c r="JO146" s="1206"/>
      <c r="JP146" s="1206"/>
      <c r="JQ146" s="1206"/>
      <c r="JR146" s="1206"/>
      <c r="JS146" s="1206"/>
      <c r="JT146" s="1206"/>
      <c r="JU146" s="1206"/>
      <c r="JV146" s="1206"/>
      <c r="JW146" s="1206"/>
      <c r="JX146" s="1206"/>
      <c r="JY146" s="1206"/>
      <c r="JZ146" s="1206"/>
      <c r="KA146" s="1206"/>
      <c r="KB146" s="1206"/>
      <c r="KC146" s="1206"/>
      <c r="KD146" s="1206"/>
      <c r="KE146" s="1206"/>
      <c r="KF146" s="1206"/>
      <c r="KG146" s="1206"/>
      <c r="KH146" s="1206"/>
      <c r="KI146" s="1206"/>
      <c r="KJ146" s="1206"/>
      <c r="KK146" s="1206"/>
      <c r="KL146" s="1206"/>
      <c r="KM146" s="1206"/>
      <c r="KN146" s="1206"/>
      <c r="KO146" s="1206"/>
      <c r="KP146" s="1206"/>
      <c r="KQ146" s="1206"/>
      <c r="KR146" s="1206"/>
      <c r="KS146" s="1206"/>
      <c r="KT146" s="1206"/>
      <c r="KU146" s="1206"/>
      <c r="KV146" s="1206"/>
      <c r="KW146" s="1206"/>
      <c r="KX146" s="1206"/>
      <c r="KY146" s="1206"/>
      <c r="KZ146" s="1206"/>
      <c r="LA146" s="1206"/>
      <c r="LB146" s="1206"/>
      <c r="LC146" s="1206"/>
      <c r="LD146" s="1206"/>
      <c r="LE146" s="1206"/>
      <c r="LF146" s="1206"/>
      <c r="LG146" s="1206"/>
      <c r="LH146" s="1206"/>
      <c r="LI146" s="1206"/>
      <c r="LJ146" s="1206"/>
      <c r="LK146" s="1206"/>
      <c r="LL146" s="1206"/>
      <c r="LM146" s="1206"/>
      <c r="LN146" s="1206"/>
      <c r="LO146" s="1206"/>
      <c r="LP146" s="1206"/>
      <c r="LQ146" s="1206"/>
      <c r="LR146" s="1206"/>
      <c r="LS146" s="1206"/>
      <c r="LT146" s="1206"/>
      <c r="LU146" s="1206"/>
      <c r="LV146" s="1206"/>
      <c r="LW146" s="1206"/>
      <c r="LX146" s="1206"/>
      <c r="LY146" s="1206"/>
      <c r="LZ146" s="1206"/>
      <c r="MA146" s="1206"/>
      <c r="MB146" s="1206"/>
      <c r="MC146" s="1206"/>
      <c r="MD146" s="1206"/>
      <c r="ME146" s="1206"/>
      <c r="MF146" s="1206"/>
      <c r="MG146" s="1206"/>
      <c r="MH146" s="1206"/>
      <c r="MI146" s="1206"/>
      <c r="MJ146" s="1206"/>
      <c r="MK146" s="1206"/>
      <c r="ML146" s="1206"/>
      <c r="MM146" s="1206"/>
      <c r="MN146" s="1206"/>
      <c r="MO146" s="1206"/>
      <c r="MP146" s="1206"/>
      <c r="MQ146" s="1206"/>
      <c r="MR146" s="1206"/>
      <c r="MS146" s="1206"/>
      <c r="MT146" s="1206"/>
      <c r="MU146" s="1206"/>
      <c r="MV146" s="1206"/>
      <c r="MW146" s="1206"/>
      <c r="MX146" s="1206"/>
      <c r="MY146" s="1206"/>
      <c r="MZ146" s="1206"/>
      <c r="NA146" s="1206"/>
      <c r="NB146" s="1206"/>
      <c r="NC146" s="1206"/>
      <c r="ND146" s="1206"/>
      <c r="NE146" s="1206"/>
      <c r="NF146" s="1206"/>
      <c r="NG146" s="1206"/>
      <c r="NH146" s="1206"/>
      <c r="NI146" s="1206"/>
      <c r="NJ146" s="1206"/>
      <c r="NK146" s="1206"/>
      <c r="NL146" s="1206"/>
      <c r="NM146" s="1206"/>
      <c r="NN146" s="1206"/>
      <c r="NO146" s="1206"/>
      <c r="NP146" s="1206"/>
      <c r="NQ146" s="1206"/>
      <c r="NR146" s="1206"/>
      <c r="NS146" s="1206"/>
      <c r="NT146" s="1206"/>
      <c r="NU146" s="1206"/>
      <c r="NV146" s="1206"/>
      <c r="NW146" s="1206"/>
      <c r="NX146" s="1206"/>
      <c r="NY146" s="1206"/>
      <c r="NZ146" s="1206"/>
      <c r="OA146" s="1206"/>
      <c r="OB146" s="1206"/>
      <c r="OC146" s="1206"/>
      <c r="OD146" s="1206"/>
      <c r="OE146" s="1206"/>
      <c r="OF146" s="1206"/>
      <c r="OG146" s="1206"/>
      <c r="OH146" s="1206"/>
      <c r="OI146" s="1206"/>
      <c r="OJ146" s="1206"/>
      <c r="OK146" s="1206"/>
      <c r="OL146" s="1206"/>
      <c r="OM146" s="1206"/>
      <c r="ON146" s="1206"/>
      <c r="OO146" s="1206"/>
      <c r="OP146" s="1206"/>
      <c r="OQ146" s="1206"/>
      <c r="OR146" s="1206"/>
      <c r="OS146" s="1206"/>
      <c r="OT146" s="1206"/>
      <c r="OU146" s="1206"/>
      <c r="OV146" s="1206"/>
      <c r="OW146" s="1206"/>
      <c r="OX146" s="1206"/>
      <c r="OY146" s="1206"/>
      <c r="OZ146" s="1206"/>
      <c r="PA146" s="1206"/>
      <c r="PB146" s="1206"/>
      <c r="PC146" s="1206"/>
      <c r="PD146" s="1206"/>
      <c r="PE146" s="1206"/>
      <c r="PF146" s="1206"/>
      <c r="PG146" s="1206"/>
      <c r="PH146" s="1206"/>
      <c r="PI146" s="1206"/>
      <c r="PJ146" s="1206"/>
      <c r="PK146" s="1206"/>
      <c r="PL146" s="1206"/>
      <c r="PM146" s="1206"/>
      <c r="PN146" s="1206"/>
      <c r="PO146" s="1206"/>
      <c r="PP146" s="1206"/>
      <c r="PQ146" s="1206"/>
      <c r="PR146" s="1206"/>
      <c r="PS146" s="1206"/>
      <c r="PT146" s="1206"/>
      <c r="PU146" s="1206"/>
      <c r="PV146" s="1206"/>
      <c r="PW146" s="1206"/>
      <c r="PX146" s="1206"/>
      <c r="PY146" s="1206"/>
      <c r="PZ146" s="1206"/>
      <c r="QA146" s="1206"/>
      <c r="QB146" s="1206"/>
      <c r="QC146" s="1206"/>
      <c r="QD146" s="1206"/>
      <c r="QE146" s="1206"/>
      <c r="QF146" s="1206"/>
      <c r="QG146" s="1206"/>
      <c r="QH146" s="1206"/>
      <c r="QI146" s="1206"/>
      <c r="QJ146" s="1206"/>
      <c r="QK146" s="1206"/>
      <c r="QL146" s="1206"/>
      <c r="QM146" s="1206"/>
      <c r="QN146" s="1206"/>
      <c r="QO146" s="1206"/>
      <c r="QP146" s="1206"/>
      <c r="QQ146" s="1206"/>
      <c r="QR146" s="1206"/>
      <c r="QS146" s="1206"/>
      <c r="QT146" s="1206"/>
      <c r="QU146" s="1206"/>
      <c r="QV146" s="1206"/>
      <c r="QW146" s="1206"/>
      <c r="QX146" s="1206"/>
      <c r="QY146" s="1206"/>
      <c r="QZ146" s="1206"/>
      <c r="RA146" s="1206"/>
      <c r="RB146" s="1206"/>
      <c r="RC146" s="1206"/>
      <c r="RD146" s="1206"/>
      <c r="RE146" s="1206"/>
      <c r="RF146" s="1206"/>
      <c r="RG146" s="1206"/>
      <c r="RH146" s="1206"/>
      <c r="RI146" s="1206"/>
      <c r="RJ146" s="1206"/>
      <c r="RK146" s="1206"/>
      <c r="RL146" s="1206"/>
      <c r="RM146" s="1206"/>
      <c r="RN146" s="1206"/>
      <c r="RO146" s="1206"/>
      <c r="RP146" s="1206"/>
      <c r="RQ146" s="1206"/>
      <c r="RR146" s="1206"/>
      <c r="RS146" s="1206"/>
      <c r="RT146" s="1206"/>
      <c r="RU146" s="1206"/>
      <c r="RV146" s="1206"/>
      <c r="RW146" s="1206"/>
      <c r="RX146" s="1206"/>
      <c r="RY146" s="1206"/>
      <c r="RZ146" s="1206"/>
      <c r="SA146" s="1206"/>
      <c r="SB146" s="1206"/>
      <c r="SC146" s="1206"/>
      <c r="SD146" s="1206"/>
      <c r="SE146" s="1206"/>
      <c r="SF146" s="1206"/>
      <c r="SG146" s="1206"/>
      <c r="SH146" s="1206"/>
      <c r="SI146" s="1206"/>
      <c r="SJ146" s="1206"/>
    </row>
    <row r="147" spans="1:504" s="1207" customFormat="1" ht="15">
      <c r="A147" s="1105"/>
      <c r="B147" s="1135"/>
      <c r="C147" s="1106"/>
      <c r="D147" s="1114"/>
      <c r="E147" s="1115"/>
      <c r="F147" s="1115"/>
      <c r="G147" s="1115"/>
      <c r="H147" s="1115"/>
      <c r="I147" s="1112" t="e">
        <f t="shared" si="51"/>
        <v>#DIV/0!</v>
      </c>
      <c r="J147" s="1112" t="e">
        <f t="shared" si="52"/>
        <v>#DIV/0!</v>
      </c>
      <c r="K147" s="1187"/>
      <c r="L147" s="1187"/>
      <c r="M147" s="1188"/>
      <c r="N147" s="1119" t="e">
        <f t="shared" si="42"/>
        <v>#DIV/0!</v>
      </c>
      <c r="O147" s="1206"/>
      <c r="P147" s="1312"/>
      <c r="Q147" s="1206"/>
      <c r="R147" s="1206"/>
      <c r="S147" s="1206"/>
      <c r="T147" s="1206"/>
      <c r="U147" s="1206"/>
      <c r="V147" s="1206"/>
      <c r="W147" s="1206"/>
      <c r="X147" s="1206"/>
      <c r="Y147" s="1206"/>
      <c r="Z147" s="1206"/>
      <c r="AA147" s="1206"/>
      <c r="AB147" s="1206"/>
      <c r="AC147" s="1206"/>
      <c r="AD147" s="1206"/>
      <c r="AE147" s="1206"/>
      <c r="AF147" s="1206"/>
      <c r="AG147" s="1206"/>
      <c r="AH147" s="1206"/>
      <c r="AI147" s="1206"/>
      <c r="AJ147" s="1206"/>
      <c r="AK147" s="1206"/>
      <c r="AL147" s="1206"/>
      <c r="AM147" s="1206"/>
      <c r="AN147" s="1206"/>
      <c r="AO147" s="1206"/>
      <c r="AP147" s="1206"/>
      <c r="AQ147" s="1206"/>
      <c r="AR147" s="1206"/>
      <c r="AS147" s="1206"/>
      <c r="AT147" s="1206"/>
      <c r="AU147" s="1206"/>
      <c r="AV147" s="1206"/>
      <c r="AW147" s="1206"/>
      <c r="AX147" s="1206"/>
      <c r="AY147" s="1206"/>
      <c r="AZ147" s="1206"/>
      <c r="BA147" s="1206"/>
      <c r="BB147" s="1206"/>
      <c r="BC147" s="1206"/>
      <c r="BD147" s="1206"/>
      <c r="BE147" s="1206"/>
      <c r="BF147" s="1206"/>
      <c r="BG147" s="1206"/>
      <c r="BH147" s="1206"/>
      <c r="BI147" s="1206"/>
      <c r="BJ147" s="1206"/>
      <c r="BK147" s="1206"/>
      <c r="BL147" s="1206"/>
      <c r="BM147" s="1206"/>
      <c r="BN147" s="1206"/>
      <c r="BO147" s="1206"/>
      <c r="BP147" s="1206"/>
      <c r="BQ147" s="1206"/>
      <c r="BR147" s="1206"/>
      <c r="BS147" s="1206"/>
      <c r="BT147" s="1206"/>
      <c r="BU147" s="1206"/>
      <c r="BV147" s="1206"/>
      <c r="BW147" s="1206"/>
      <c r="BX147" s="1206"/>
      <c r="BY147" s="1206"/>
      <c r="BZ147" s="1206"/>
      <c r="CA147" s="1206"/>
      <c r="CB147" s="1206"/>
      <c r="CC147" s="1206"/>
      <c r="CD147" s="1206"/>
      <c r="CE147" s="1206"/>
      <c r="CF147" s="1206"/>
      <c r="CG147" s="1206"/>
      <c r="CH147" s="1206"/>
      <c r="CI147" s="1206"/>
      <c r="CJ147" s="1206"/>
      <c r="CK147" s="1206"/>
      <c r="CL147" s="1206"/>
      <c r="CM147" s="1206"/>
      <c r="CN147" s="1206"/>
      <c r="CO147" s="1206"/>
      <c r="CP147" s="1206"/>
      <c r="CQ147" s="1206"/>
      <c r="CR147" s="1206"/>
      <c r="CS147" s="1206"/>
      <c r="CT147" s="1206"/>
      <c r="CU147" s="1206"/>
      <c r="CV147" s="1206"/>
      <c r="CW147" s="1206"/>
      <c r="CX147" s="1206"/>
      <c r="CY147" s="1206"/>
      <c r="CZ147" s="1206"/>
      <c r="DA147" s="1206"/>
      <c r="DB147" s="1206"/>
      <c r="DC147" s="1206"/>
      <c r="DD147" s="1206"/>
      <c r="DE147" s="1206"/>
      <c r="DF147" s="1206"/>
      <c r="DG147" s="1206"/>
      <c r="DH147" s="1206"/>
      <c r="DI147" s="1206"/>
      <c r="DJ147" s="1206"/>
      <c r="DK147" s="1206"/>
      <c r="DL147" s="1206"/>
      <c r="DM147" s="1206"/>
      <c r="DN147" s="1206"/>
      <c r="DO147" s="1206"/>
      <c r="DP147" s="1206"/>
      <c r="DQ147" s="1206"/>
      <c r="DR147" s="1206"/>
      <c r="DS147" s="1206"/>
      <c r="DT147" s="1206"/>
      <c r="DU147" s="1206"/>
      <c r="DV147" s="1206"/>
      <c r="DW147" s="1206"/>
      <c r="DX147" s="1206"/>
      <c r="DY147" s="1206"/>
      <c r="DZ147" s="1206"/>
      <c r="EA147" s="1206"/>
      <c r="EB147" s="1206"/>
      <c r="EC147" s="1206"/>
      <c r="ED147" s="1206"/>
      <c r="EE147" s="1206"/>
      <c r="EF147" s="1206"/>
      <c r="EG147" s="1206"/>
      <c r="EH147" s="1206"/>
      <c r="EI147" s="1206"/>
      <c r="EJ147" s="1206"/>
      <c r="EK147" s="1206"/>
      <c r="EL147" s="1206"/>
      <c r="EM147" s="1206"/>
      <c r="EN147" s="1206"/>
      <c r="EO147" s="1206"/>
      <c r="EP147" s="1206"/>
      <c r="EQ147" s="1206"/>
      <c r="ER147" s="1206"/>
      <c r="ES147" s="1206"/>
      <c r="ET147" s="1206"/>
      <c r="EU147" s="1206"/>
      <c r="EV147" s="1206"/>
      <c r="EW147" s="1206"/>
      <c r="EX147" s="1206"/>
      <c r="EY147" s="1206"/>
      <c r="EZ147" s="1206"/>
      <c r="FA147" s="1206"/>
      <c r="FB147" s="1206"/>
      <c r="FC147" s="1206"/>
      <c r="FD147" s="1206"/>
      <c r="FE147" s="1206"/>
      <c r="FF147" s="1206"/>
      <c r="FG147" s="1206"/>
      <c r="FH147" s="1206"/>
      <c r="FI147" s="1206"/>
      <c r="FJ147" s="1206"/>
      <c r="FK147" s="1206"/>
      <c r="FL147" s="1206"/>
      <c r="FM147" s="1206"/>
      <c r="FN147" s="1206"/>
      <c r="FO147" s="1206"/>
      <c r="FP147" s="1206"/>
      <c r="FQ147" s="1206"/>
      <c r="FR147" s="1206"/>
      <c r="FS147" s="1206"/>
      <c r="FT147" s="1206"/>
      <c r="FU147" s="1206"/>
      <c r="FV147" s="1206"/>
      <c r="FW147" s="1206"/>
      <c r="FX147" s="1206"/>
      <c r="FY147" s="1206"/>
      <c r="FZ147" s="1206"/>
      <c r="GA147" s="1206"/>
      <c r="GB147" s="1206"/>
      <c r="GC147" s="1206"/>
      <c r="GD147" s="1206"/>
      <c r="GE147" s="1206"/>
      <c r="GF147" s="1206"/>
      <c r="GG147" s="1206"/>
      <c r="GH147" s="1206"/>
      <c r="GI147" s="1206"/>
      <c r="GJ147" s="1206"/>
      <c r="GK147" s="1206"/>
      <c r="GL147" s="1206"/>
      <c r="GM147" s="1206"/>
      <c r="GN147" s="1206"/>
      <c r="GO147" s="1206"/>
      <c r="GP147" s="1206"/>
      <c r="GQ147" s="1206"/>
      <c r="GR147" s="1206"/>
      <c r="GS147" s="1206"/>
      <c r="GT147" s="1206"/>
      <c r="GU147" s="1206"/>
      <c r="GV147" s="1206"/>
      <c r="GW147" s="1206"/>
      <c r="GX147" s="1206"/>
      <c r="GY147" s="1206"/>
      <c r="GZ147" s="1206"/>
      <c r="HA147" s="1206"/>
      <c r="HB147" s="1206"/>
      <c r="HC147" s="1206"/>
      <c r="HD147" s="1206"/>
      <c r="HE147" s="1206"/>
      <c r="HF147" s="1206"/>
      <c r="HG147" s="1206"/>
      <c r="HH147" s="1206"/>
      <c r="HI147" s="1206"/>
      <c r="HJ147" s="1206"/>
      <c r="HK147" s="1206"/>
      <c r="HL147" s="1206"/>
      <c r="HM147" s="1206"/>
      <c r="HN147" s="1206"/>
      <c r="HO147" s="1206"/>
      <c r="HP147" s="1206"/>
      <c r="HQ147" s="1206"/>
      <c r="HR147" s="1206"/>
      <c r="HS147" s="1206"/>
      <c r="HT147" s="1206"/>
      <c r="HU147" s="1206"/>
      <c r="HV147" s="1206"/>
      <c r="HW147" s="1206"/>
      <c r="HX147" s="1206"/>
      <c r="HY147" s="1206"/>
      <c r="HZ147" s="1206"/>
      <c r="IA147" s="1206"/>
      <c r="IB147" s="1206"/>
      <c r="IC147" s="1206"/>
      <c r="ID147" s="1206"/>
      <c r="IE147" s="1206"/>
      <c r="IF147" s="1206"/>
      <c r="IG147" s="1206"/>
      <c r="IH147" s="1206"/>
      <c r="II147" s="1206"/>
      <c r="IJ147" s="1206"/>
      <c r="IK147" s="1206"/>
      <c r="IL147" s="1206"/>
      <c r="IM147" s="1206"/>
      <c r="IN147" s="1206"/>
      <c r="IO147" s="1206"/>
      <c r="IP147" s="1206"/>
      <c r="IQ147" s="1206"/>
      <c r="IR147" s="1206"/>
      <c r="IS147" s="1206"/>
      <c r="IT147" s="1206"/>
      <c r="IU147" s="1206"/>
      <c r="IV147" s="1206"/>
      <c r="IW147" s="1206"/>
      <c r="IX147" s="1206"/>
      <c r="IY147" s="1206"/>
      <c r="IZ147" s="1206"/>
      <c r="JA147" s="1206"/>
      <c r="JB147" s="1206"/>
      <c r="JC147" s="1206"/>
      <c r="JD147" s="1206"/>
      <c r="JE147" s="1206"/>
      <c r="JF147" s="1206"/>
      <c r="JG147" s="1206"/>
      <c r="JH147" s="1206"/>
      <c r="JI147" s="1206"/>
      <c r="JJ147" s="1206"/>
      <c r="JK147" s="1206"/>
      <c r="JL147" s="1206"/>
      <c r="JM147" s="1206"/>
      <c r="JN147" s="1206"/>
      <c r="JO147" s="1206"/>
      <c r="JP147" s="1206"/>
      <c r="JQ147" s="1206"/>
      <c r="JR147" s="1206"/>
      <c r="JS147" s="1206"/>
      <c r="JT147" s="1206"/>
      <c r="JU147" s="1206"/>
      <c r="JV147" s="1206"/>
      <c r="JW147" s="1206"/>
      <c r="JX147" s="1206"/>
      <c r="JY147" s="1206"/>
      <c r="JZ147" s="1206"/>
      <c r="KA147" s="1206"/>
      <c r="KB147" s="1206"/>
      <c r="KC147" s="1206"/>
      <c r="KD147" s="1206"/>
      <c r="KE147" s="1206"/>
      <c r="KF147" s="1206"/>
      <c r="KG147" s="1206"/>
      <c r="KH147" s="1206"/>
      <c r="KI147" s="1206"/>
      <c r="KJ147" s="1206"/>
      <c r="KK147" s="1206"/>
      <c r="KL147" s="1206"/>
      <c r="KM147" s="1206"/>
      <c r="KN147" s="1206"/>
      <c r="KO147" s="1206"/>
      <c r="KP147" s="1206"/>
      <c r="KQ147" s="1206"/>
      <c r="KR147" s="1206"/>
      <c r="KS147" s="1206"/>
      <c r="KT147" s="1206"/>
      <c r="KU147" s="1206"/>
      <c r="KV147" s="1206"/>
      <c r="KW147" s="1206"/>
      <c r="KX147" s="1206"/>
      <c r="KY147" s="1206"/>
      <c r="KZ147" s="1206"/>
      <c r="LA147" s="1206"/>
      <c r="LB147" s="1206"/>
      <c r="LC147" s="1206"/>
      <c r="LD147" s="1206"/>
      <c r="LE147" s="1206"/>
      <c r="LF147" s="1206"/>
      <c r="LG147" s="1206"/>
      <c r="LH147" s="1206"/>
      <c r="LI147" s="1206"/>
      <c r="LJ147" s="1206"/>
      <c r="LK147" s="1206"/>
      <c r="LL147" s="1206"/>
      <c r="LM147" s="1206"/>
      <c r="LN147" s="1206"/>
      <c r="LO147" s="1206"/>
      <c r="LP147" s="1206"/>
      <c r="LQ147" s="1206"/>
      <c r="LR147" s="1206"/>
      <c r="LS147" s="1206"/>
      <c r="LT147" s="1206"/>
      <c r="LU147" s="1206"/>
      <c r="LV147" s="1206"/>
      <c r="LW147" s="1206"/>
      <c r="LX147" s="1206"/>
      <c r="LY147" s="1206"/>
      <c r="LZ147" s="1206"/>
      <c r="MA147" s="1206"/>
      <c r="MB147" s="1206"/>
      <c r="MC147" s="1206"/>
      <c r="MD147" s="1206"/>
      <c r="ME147" s="1206"/>
      <c r="MF147" s="1206"/>
      <c r="MG147" s="1206"/>
      <c r="MH147" s="1206"/>
      <c r="MI147" s="1206"/>
      <c r="MJ147" s="1206"/>
      <c r="MK147" s="1206"/>
      <c r="ML147" s="1206"/>
      <c r="MM147" s="1206"/>
      <c r="MN147" s="1206"/>
      <c r="MO147" s="1206"/>
      <c r="MP147" s="1206"/>
      <c r="MQ147" s="1206"/>
      <c r="MR147" s="1206"/>
      <c r="MS147" s="1206"/>
      <c r="MT147" s="1206"/>
      <c r="MU147" s="1206"/>
      <c r="MV147" s="1206"/>
      <c r="MW147" s="1206"/>
      <c r="MX147" s="1206"/>
      <c r="MY147" s="1206"/>
      <c r="MZ147" s="1206"/>
      <c r="NA147" s="1206"/>
      <c r="NB147" s="1206"/>
      <c r="NC147" s="1206"/>
      <c r="ND147" s="1206"/>
      <c r="NE147" s="1206"/>
      <c r="NF147" s="1206"/>
      <c r="NG147" s="1206"/>
      <c r="NH147" s="1206"/>
      <c r="NI147" s="1206"/>
      <c r="NJ147" s="1206"/>
      <c r="NK147" s="1206"/>
      <c r="NL147" s="1206"/>
      <c r="NM147" s="1206"/>
      <c r="NN147" s="1206"/>
      <c r="NO147" s="1206"/>
      <c r="NP147" s="1206"/>
      <c r="NQ147" s="1206"/>
      <c r="NR147" s="1206"/>
      <c r="NS147" s="1206"/>
      <c r="NT147" s="1206"/>
      <c r="NU147" s="1206"/>
      <c r="NV147" s="1206"/>
      <c r="NW147" s="1206"/>
      <c r="NX147" s="1206"/>
      <c r="NY147" s="1206"/>
      <c r="NZ147" s="1206"/>
      <c r="OA147" s="1206"/>
      <c r="OB147" s="1206"/>
      <c r="OC147" s="1206"/>
      <c r="OD147" s="1206"/>
      <c r="OE147" s="1206"/>
      <c r="OF147" s="1206"/>
      <c r="OG147" s="1206"/>
      <c r="OH147" s="1206"/>
      <c r="OI147" s="1206"/>
      <c r="OJ147" s="1206"/>
      <c r="OK147" s="1206"/>
      <c r="OL147" s="1206"/>
      <c r="OM147" s="1206"/>
      <c r="ON147" s="1206"/>
      <c r="OO147" s="1206"/>
      <c r="OP147" s="1206"/>
      <c r="OQ147" s="1206"/>
      <c r="OR147" s="1206"/>
      <c r="OS147" s="1206"/>
      <c r="OT147" s="1206"/>
      <c r="OU147" s="1206"/>
      <c r="OV147" s="1206"/>
      <c r="OW147" s="1206"/>
      <c r="OX147" s="1206"/>
      <c r="OY147" s="1206"/>
      <c r="OZ147" s="1206"/>
      <c r="PA147" s="1206"/>
      <c r="PB147" s="1206"/>
      <c r="PC147" s="1206"/>
      <c r="PD147" s="1206"/>
      <c r="PE147" s="1206"/>
      <c r="PF147" s="1206"/>
      <c r="PG147" s="1206"/>
      <c r="PH147" s="1206"/>
      <c r="PI147" s="1206"/>
      <c r="PJ147" s="1206"/>
      <c r="PK147" s="1206"/>
      <c r="PL147" s="1206"/>
      <c r="PM147" s="1206"/>
      <c r="PN147" s="1206"/>
      <c r="PO147" s="1206"/>
      <c r="PP147" s="1206"/>
      <c r="PQ147" s="1206"/>
      <c r="PR147" s="1206"/>
      <c r="PS147" s="1206"/>
      <c r="PT147" s="1206"/>
      <c r="PU147" s="1206"/>
      <c r="PV147" s="1206"/>
      <c r="PW147" s="1206"/>
      <c r="PX147" s="1206"/>
      <c r="PY147" s="1206"/>
      <c r="PZ147" s="1206"/>
      <c r="QA147" s="1206"/>
      <c r="QB147" s="1206"/>
      <c r="QC147" s="1206"/>
      <c r="QD147" s="1206"/>
      <c r="QE147" s="1206"/>
      <c r="QF147" s="1206"/>
      <c r="QG147" s="1206"/>
      <c r="QH147" s="1206"/>
      <c r="QI147" s="1206"/>
      <c r="QJ147" s="1206"/>
      <c r="QK147" s="1206"/>
      <c r="QL147" s="1206"/>
      <c r="QM147" s="1206"/>
      <c r="QN147" s="1206"/>
      <c r="QO147" s="1206"/>
      <c r="QP147" s="1206"/>
      <c r="QQ147" s="1206"/>
      <c r="QR147" s="1206"/>
      <c r="QS147" s="1206"/>
      <c r="QT147" s="1206"/>
      <c r="QU147" s="1206"/>
      <c r="QV147" s="1206"/>
      <c r="QW147" s="1206"/>
      <c r="QX147" s="1206"/>
      <c r="QY147" s="1206"/>
      <c r="QZ147" s="1206"/>
      <c r="RA147" s="1206"/>
      <c r="RB147" s="1206"/>
      <c r="RC147" s="1206"/>
      <c r="RD147" s="1206"/>
      <c r="RE147" s="1206"/>
      <c r="RF147" s="1206"/>
      <c r="RG147" s="1206"/>
      <c r="RH147" s="1206"/>
      <c r="RI147" s="1206"/>
      <c r="RJ147" s="1206"/>
      <c r="RK147" s="1206"/>
      <c r="RL147" s="1206"/>
      <c r="RM147" s="1206"/>
      <c r="RN147" s="1206"/>
      <c r="RO147" s="1206"/>
      <c r="RP147" s="1206"/>
      <c r="RQ147" s="1206"/>
      <c r="RR147" s="1206"/>
      <c r="RS147" s="1206"/>
      <c r="RT147" s="1206"/>
      <c r="RU147" s="1206"/>
      <c r="RV147" s="1206"/>
      <c r="RW147" s="1206"/>
      <c r="RX147" s="1206"/>
      <c r="RY147" s="1206"/>
      <c r="RZ147" s="1206"/>
      <c r="SA147" s="1206"/>
      <c r="SB147" s="1206"/>
      <c r="SC147" s="1206"/>
      <c r="SD147" s="1206"/>
      <c r="SE147" s="1206"/>
      <c r="SF147" s="1206"/>
      <c r="SG147" s="1206"/>
      <c r="SH147" s="1206"/>
      <c r="SI147" s="1206"/>
      <c r="SJ147" s="1206"/>
    </row>
    <row r="148" spans="1:504" s="1207" customFormat="1" ht="38.25">
      <c r="A148" s="1105" t="s">
        <v>66</v>
      </c>
      <c r="B148" s="1106">
        <f t="shared" ref="B148:H148" si="53">SUM(B150:B156)</f>
        <v>0</v>
      </c>
      <c r="C148" s="1106">
        <f t="shared" si="53"/>
        <v>0</v>
      </c>
      <c r="D148" s="1106">
        <f t="shared" si="53"/>
        <v>0</v>
      </c>
      <c r="E148" s="1106">
        <f t="shared" si="53"/>
        <v>0</v>
      </c>
      <c r="F148" s="1106">
        <f t="shared" si="53"/>
        <v>0</v>
      </c>
      <c r="G148" s="1106">
        <f t="shared" si="53"/>
        <v>0</v>
      </c>
      <c r="H148" s="1106">
        <f t="shared" si="53"/>
        <v>0</v>
      </c>
      <c r="I148" s="1112" t="e">
        <f t="shared" si="38"/>
        <v>#DIV/0!</v>
      </c>
      <c r="J148" s="1112" t="e">
        <f t="shared" si="40"/>
        <v>#DIV/0!</v>
      </c>
      <c r="K148" s="1106">
        <f>SUM(K150:K156)</f>
        <v>0</v>
      </c>
      <c r="L148" s="1106">
        <f>SUM(L150:L156)</f>
        <v>0</v>
      </c>
      <c r="M148" s="1133">
        <f>SUM(M150:M156)</f>
        <v>0</v>
      </c>
      <c r="N148" s="1119" t="e">
        <f t="shared" si="42"/>
        <v>#DIV/0!</v>
      </c>
      <c r="O148" s="1206"/>
      <c r="P148" s="1312"/>
      <c r="Q148" s="1206"/>
      <c r="R148" s="1206"/>
      <c r="S148" s="1206"/>
      <c r="T148" s="1206"/>
      <c r="U148" s="1206"/>
      <c r="V148" s="1206"/>
      <c r="W148" s="1206"/>
      <c r="X148" s="1206"/>
      <c r="Y148" s="1206"/>
      <c r="Z148" s="1206"/>
      <c r="AA148" s="1206"/>
      <c r="AB148" s="1206"/>
      <c r="AC148" s="1206"/>
      <c r="AD148" s="1206"/>
      <c r="AE148" s="1206"/>
      <c r="AF148" s="1206"/>
      <c r="AG148" s="1206"/>
      <c r="AH148" s="1206"/>
      <c r="AI148" s="1206"/>
      <c r="AJ148" s="1206"/>
      <c r="AK148" s="1206"/>
      <c r="AL148" s="1206"/>
      <c r="AM148" s="1206"/>
      <c r="AN148" s="1206"/>
      <c r="AO148" s="1206"/>
      <c r="AP148" s="1206"/>
      <c r="AQ148" s="1206"/>
      <c r="AR148" s="1206"/>
      <c r="AS148" s="1206"/>
      <c r="AT148" s="1206"/>
      <c r="AU148" s="1206"/>
      <c r="AV148" s="1206"/>
      <c r="AW148" s="1206"/>
      <c r="AX148" s="1206"/>
      <c r="AY148" s="1206"/>
      <c r="AZ148" s="1206"/>
      <c r="BA148" s="1206"/>
      <c r="BB148" s="1206"/>
      <c r="BC148" s="1206"/>
      <c r="BD148" s="1206"/>
      <c r="BE148" s="1206"/>
      <c r="BF148" s="1206"/>
      <c r="BG148" s="1206"/>
      <c r="BH148" s="1206"/>
      <c r="BI148" s="1206"/>
      <c r="BJ148" s="1206"/>
      <c r="BK148" s="1206"/>
      <c r="BL148" s="1206"/>
      <c r="BM148" s="1206"/>
      <c r="BN148" s="1206"/>
      <c r="BO148" s="1206"/>
      <c r="BP148" s="1206"/>
      <c r="BQ148" s="1206"/>
      <c r="BR148" s="1206"/>
      <c r="BS148" s="1206"/>
      <c r="BT148" s="1206"/>
      <c r="BU148" s="1206"/>
      <c r="BV148" s="1206"/>
      <c r="BW148" s="1206"/>
      <c r="BX148" s="1206"/>
      <c r="BY148" s="1206"/>
      <c r="BZ148" s="1206"/>
      <c r="CA148" s="1206"/>
      <c r="CB148" s="1206"/>
      <c r="CC148" s="1206"/>
      <c r="CD148" s="1206"/>
      <c r="CE148" s="1206"/>
      <c r="CF148" s="1206"/>
      <c r="CG148" s="1206"/>
      <c r="CH148" s="1206"/>
      <c r="CI148" s="1206"/>
      <c r="CJ148" s="1206"/>
      <c r="CK148" s="1206"/>
      <c r="CL148" s="1206"/>
      <c r="CM148" s="1206"/>
      <c r="CN148" s="1206"/>
      <c r="CO148" s="1206"/>
      <c r="CP148" s="1206"/>
      <c r="CQ148" s="1206"/>
      <c r="CR148" s="1206"/>
      <c r="CS148" s="1206"/>
      <c r="CT148" s="1206"/>
      <c r="CU148" s="1206"/>
      <c r="CV148" s="1206"/>
      <c r="CW148" s="1206"/>
      <c r="CX148" s="1206"/>
      <c r="CY148" s="1206"/>
      <c r="CZ148" s="1206"/>
      <c r="DA148" s="1206"/>
      <c r="DB148" s="1206"/>
      <c r="DC148" s="1206"/>
      <c r="DD148" s="1206"/>
      <c r="DE148" s="1206"/>
      <c r="DF148" s="1206"/>
      <c r="DG148" s="1206"/>
      <c r="DH148" s="1206"/>
      <c r="DI148" s="1206"/>
      <c r="DJ148" s="1206"/>
      <c r="DK148" s="1206"/>
      <c r="DL148" s="1206"/>
      <c r="DM148" s="1206"/>
      <c r="DN148" s="1206"/>
      <c r="DO148" s="1206"/>
      <c r="DP148" s="1206"/>
      <c r="DQ148" s="1206"/>
      <c r="DR148" s="1206"/>
      <c r="DS148" s="1206"/>
      <c r="DT148" s="1206"/>
      <c r="DU148" s="1206"/>
      <c r="DV148" s="1206"/>
      <c r="DW148" s="1206"/>
      <c r="DX148" s="1206"/>
      <c r="DY148" s="1206"/>
      <c r="DZ148" s="1206"/>
      <c r="EA148" s="1206"/>
      <c r="EB148" s="1206"/>
      <c r="EC148" s="1206"/>
      <c r="ED148" s="1206"/>
      <c r="EE148" s="1206"/>
      <c r="EF148" s="1206"/>
      <c r="EG148" s="1206"/>
      <c r="EH148" s="1206"/>
      <c r="EI148" s="1206"/>
      <c r="EJ148" s="1206"/>
      <c r="EK148" s="1206"/>
      <c r="EL148" s="1206"/>
      <c r="EM148" s="1206"/>
      <c r="EN148" s="1206"/>
      <c r="EO148" s="1206"/>
      <c r="EP148" s="1206"/>
      <c r="EQ148" s="1206"/>
      <c r="ER148" s="1206"/>
      <c r="ES148" s="1206"/>
      <c r="ET148" s="1206"/>
      <c r="EU148" s="1206"/>
      <c r="EV148" s="1206"/>
      <c r="EW148" s="1206"/>
      <c r="EX148" s="1206"/>
      <c r="EY148" s="1206"/>
      <c r="EZ148" s="1206"/>
      <c r="FA148" s="1206"/>
      <c r="FB148" s="1206"/>
      <c r="FC148" s="1206"/>
      <c r="FD148" s="1206"/>
      <c r="FE148" s="1206"/>
      <c r="FF148" s="1206"/>
      <c r="FG148" s="1206"/>
      <c r="FH148" s="1206"/>
      <c r="FI148" s="1206"/>
      <c r="FJ148" s="1206"/>
      <c r="FK148" s="1206"/>
      <c r="FL148" s="1206"/>
      <c r="FM148" s="1206"/>
      <c r="FN148" s="1206"/>
      <c r="FO148" s="1206"/>
      <c r="FP148" s="1206"/>
      <c r="FQ148" s="1206"/>
      <c r="FR148" s="1206"/>
      <c r="FS148" s="1206"/>
      <c r="FT148" s="1206"/>
      <c r="FU148" s="1206"/>
      <c r="FV148" s="1206"/>
      <c r="FW148" s="1206"/>
      <c r="FX148" s="1206"/>
      <c r="FY148" s="1206"/>
      <c r="FZ148" s="1206"/>
      <c r="GA148" s="1206"/>
      <c r="GB148" s="1206"/>
      <c r="GC148" s="1206"/>
      <c r="GD148" s="1206"/>
      <c r="GE148" s="1206"/>
      <c r="GF148" s="1206"/>
      <c r="GG148" s="1206"/>
      <c r="GH148" s="1206"/>
      <c r="GI148" s="1206"/>
      <c r="GJ148" s="1206"/>
      <c r="GK148" s="1206"/>
      <c r="GL148" s="1206"/>
      <c r="GM148" s="1206"/>
      <c r="GN148" s="1206"/>
      <c r="GO148" s="1206"/>
      <c r="GP148" s="1206"/>
      <c r="GQ148" s="1206"/>
      <c r="GR148" s="1206"/>
      <c r="GS148" s="1206"/>
      <c r="GT148" s="1206"/>
      <c r="GU148" s="1206"/>
      <c r="GV148" s="1206"/>
      <c r="GW148" s="1206"/>
      <c r="GX148" s="1206"/>
      <c r="GY148" s="1206"/>
      <c r="GZ148" s="1206"/>
      <c r="HA148" s="1206"/>
      <c r="HB148" s="1206"/>
      <c r="HC148" s="1206"/>
      <c r="HD148" s="1206"/>
      <c r="HE148" s="1206"/>
      <c r="HF148" s="1206"/>
      <c r="HG148" s="1206"/>
      <c r="HH148" s="1206"/>
      <c r="HI148" s="1206"/>
      <c r="HJ148" s="1206"/>
      <c r="HK148" s="1206"/>
      <c r="HL148" s="1206"/>
      <c r="HM148" s="1206"/>
      <c r="HN148" s="1206"/>
      <c r="HO148" s="1206"/>
      <c r="HP148" s="1206"/>
      <c r="HQ148" s="1206"/>
      <c r="HR148" s="1206"/>
      <c r="HS148" s="1206"/>
      <c r="HT148" s="1206"/>
      <c r="HU148" s="1206"/>
      <c r="HV148" s="1206"/>
      <c r="HW148" s="1206"/>
      <c r="HX148" s="1206"/>
      <c r="HY148" s="1206"/>
      <c r="HZ148" s="1206"/>
      <c r="IA148" s="1206"/>
      <c r="IB148" s="1206"/>
      <c r="IC148" s="1206"/>
      <c r="ID148" s="1206"/>
      <c r="IE148" s="1206"/>
      <c r="IF148" s="1206"/>
      <c r="IG148" s="1206"/>
      <c r="IH148" s="1206"/>
      <c r="II148" s="1206"/>
      <c r="IJ148" s="1206"/>
      <c r="IK148" s="1206"/>
      <c r="IL148" s="1206"/>
      <c r="IM148" s="1206"/>
      <c r="IN148" s="1206"/>
      <c r="IO148" s="1206"/>
      <c r="IP148" s="1206"/>
      <c r="IQ148" s="1206"/>
      <c r="IR148" s="1206"/>
      <c r="IS148" s="1206"/>
      <c r="IT148" s="1206"/>
      <c r="IU148" s="1206"/>
      <c r="IV148" s="1206"/>
      <c r="IW148" s="1206"/>
      <c r="IX148" s="1206"/>
      <c r="IY148" s="1206"/>
      <c r="IZ148" s="1206"/>
      <c r="JA148" s="1206"/>
      <c r="JB148" s="1206"/>
      <c r="JC148" s="1206"/>
      <c r="JD148" s="1206"/>
      <c r="JE148" s="1206"/>
      <c r="JF148" s="1206"/>
      <c r="JG148" s="1206"/>
      <c r="JH148" s="1206"/>
      <c r="JI148" s="1206"/>
      <c r="JJ148" s="1206"/>
      <c r="JK148" s="1206"/>
      <c r="JL148" s="1206"/>
      <c r="JM148" s="1206"/>
      <c r="JN148" s="1206"/>
      <c r="JO148" s="1206"/>
      <c r="JP148" s="1206"/>
      <c r="JQ148" s="1206"/>
      <c r="JR148" s="1206"/>
      <c r="JS148" s="1206"/>
      <c r="JT148" s="1206"/>
      <c r="JU148" s="1206"/>
      <c r="JV148" s="1206"/>
      <c r="JW148" s="1206"/>
      <c r="JX148" s="1206"/>
      <c r="JY148" s="1206"/>
      <c r="JZ148" s="1206"/>
      <c r="KA148" s="1206"/>
      <c r="KB148" s="1206"/>
      <c r="KC148" s="1206"/>
      <c r="KD148" s="1206"/>
      <c r="KE148" s="1206"/>
      <c r="KF148" s="1206"/>
      <c r="KG148" s="1206"/>
      <c r="KH148" s="1206"/>
      <c r="KI148" s="1206"/>
      <c r="KJ148" s="1206"/>
      <c r="KK148" s="1206"/>
      <c r="KL148" s="1206"/>
      <c r="KM148" s="1206"/>
      <c r="KN148" s="1206"/>
      <c r="KO148" s="1206"/>
      <c r="KP148" s="1206"/>
      <c r="KQ148" s="1206"/>
      <c r="KR148" s="1206"/>
      <c r="KS148" s="1206"/>
      <c r="KT148" s="1206"/>
      <c r="KU148" s="1206"/>
      <c r="KV148" s="1206"/>
      <c r="KW148" s="1206"/>
      <c r="KX148" s="1206"/>
      <c r="KY148" s="1206"/>
      <c r="KZ148" s="1206"/>
      <c r="LA148" s="1206"/>
      <c r="LB148" s="1206"/>
      <c r="LC148" s="1206"/>
      <c r="LD148" s="1206"/>
      <c r="LE148" s="1206"/>
      <c r="LF148" s="1206"/>
      <c r="LG148" s="1206"/>
      <c r="LH148" s="1206"/>
      <c r="LI148" s="1206"/>
      <c r="LJ148" s="1206"/>
      <c r="LK148" s="1206"/>
      <c r="LL148" s="1206"/>
      <c r="LM148" s="1206"/>
      <c r="LN148" s="1206"/>
      <c r="LO148" s="1206"/>
      <c r="LP148" s="1206"/>
      <c r="LQ148" s="1206"/>
      <c r="LR148" s="1206"/>
      <c r="LS148" s="1206"/>
      <c r="LT148" s="1206"/>
      <c r="LU148" s="1206"/>
      <c r="LV148" s="1206"/>
      <c r="LW148" s="1206"/>
      <c r="LX148" s="1206"/>
      <c r="LY148" s="1206"/>
      <c r="LZ148" s="1206"/>
      <c r="MA148" s="1206"/>
      <c r="MB148" s="1206"/>
      <c r="MC148" s="1206"/>
      <c r="MD148" s="1206"/>
      <c r="ME148" s="1206"/>
      <c r="MF148" s="1206"/>
      <c r="MG148" s="1206"/>
      <c r="MH148" s="1206"/>
      <c r="MI148" s="1206"/>
      <c r="MJ148" s="1206"/>
      <c r="MK148" s="1206"/>
      <c r="ML148" s="1206"/>
      <c r="MM148" s="1206"/>
      <c r="MN148" s="1206"/>
      <c r="MO148" s="1206"/>
      <c r="MP148" s="1206"/>
      <c r="MQ148" s="1206"/>
      <c r="MR148" s="1206"/>
      <c r="MS148" s="1206"/>
      <c r="MT148" s="1206"/>
      <c r="MU148" s="1206"/>
      <c r="MV148" s="1206"/>
      <c r="MW148" s="1206"/>
      <c r="MX148" s="1206"/>
      <c r="MY148" s="1206"/>
      <c r="MZ148" s="1206"/>
      <c r="NA148" s="1206"/>
      <c r="NB148" s="1206"/>
      <c r="NC148" s="1206"/>
      <c r="ND148" s="1206"/>
      <c r="NE148" s="1206"/>
      <c r="NF148" s="1206"/>
      <c r="NG148" s="1206"/>
      <c r="NH148" s="1206"/>
      <c r="NI148" s="1206"/>
      <c r="NJ148" s="1206"/>
      <c r="NK148" s="1206"/>
      <c r="NL148" s="1206"/>
      <c r="NM148" s="1206"/>
      <c r="NN148" s="1206"/>
      <c r="NO148" s="1206"/>
      <c r="NP148" s="1206"/>
      <c r="NQ148" s="1206"/>
      <c r="NR148" s="1206"/>
      <c r="NS148" s="1206"/>
      <c r="NT148" s="1206"/>
      <c r="NU148" s="1206"/>
      <c r="NV148" s="1206"/>
      <c r="NW148" s="1206"/>
      <c r="NX148" s="1206"/>
      <c r="NY148" s="1206"/>
      <c r="NZ148" s="1206"/>
      <c r="OA148" s="1206"/>
      <c r="OB148" s="1206"/>
      <c r="OC148" s="1206"/>
      <c r="OD148" s="1206"/>
      <c r="OE148" s="1206"/>
      <c r="OF148" s="1206"/>
      <c r="OG148" s="1206"/>
      <c r="OH148" s="1206"/>
      <c r="OI148" s="1206"/>
      <c r="OJ148" s="1206"/>
      <c r="OK148" s="1206"/>
      <c r="OL148" s="1206"/>
      <c r="OM148" s="1206"/>
      <c r="ON148" s="1206"/>
      <c r="OO148" s="1206"/>
      <c r="OP148" s="1206"/>
      <c r="OQ148" s="1206"/>
      <c r="OR148" s="1206"/>
      <c r="OS148" s="1206"/>
      <c r="OT148" s="1206"/>
      <c r="OU148" s="1206"/>
      <c r="OV148" s="1206"/>
      <c r="OW148" s="1206"/>
      <c r="OX148" s="1206"/>
      <c r="OY148" s="1206"/>
      <c r="OZ148" s="1206"/>
      <c r="PA148" s="1206"/>
      <c r="PB148" s="1206"/>
      <c r="PC148" s="1206"/>
      <c r="PD148" s="1206"/>
      <c r="PE148" s="1206"/>
      <c r="PF148" s="1206"/>
      <c r="PG148" s="1206"/>
      <c r="PH148" s="1206"/>
      <c r="PI148" s="1206"/>
      <c r="PJ148" s="1206"/>
      <c r="PK148" s="1206"/>
      <c r="PL148" s="1206"/>
      <c r="PM148" s="1206"/>
      <c r="PN148" s="1206"/>
      <c r="PO148" s="1206"/>
      <c r="PP148" s="1206"/>
      <c r="PQ148" s="1206"/>
      <c r="PR148" s="1206"/>
      <c r="PS148" s="1206"/>
      <c r="PT148" s="1206"/>
      <c r="PU148" s="1206"/>
      <c r="PV148" s="1206"/>
      <c r="PW148" s="1206"/>
      <c r="PX148" s="1206"/>
      <c r="PY148" s="1206"/>
      <c r="PZ148" s="1206"/>
      <c r="QA148" s="1206"/>
      <c r="QB148" s="1206"/>
      <c r="QC148" s="1206"/>
      <c r="QD148" s="1206"/>
      <c r="QE148" s="1206"/>
      <c r="QF148" s="1206"/>
      <c r="QG148" s="1206"/>
      <c r="QH148" s="1206"/>
      <c r="QI148" s="1206"/>
      <c r="QJ148" s="1206"/>
      <c r="QK148" s="1206"/>
      <c r="QL148" s="1206"/>
      <c r="QM148" s="1206"/>
      <c r="QN148" s="1206"/>
      <c r="QO148" s="1206"/>
      <c r="QP148" s="1206"/>
      <c r="QQ148" s="1206"/>
      <c r="QR148" s="1206"/>
      <c r="QS148" s="1206"/>
      <c r="QT148" s="1206"/>
      <c r="QU148" s="1206"/>
      <c r="QV148" s="1206"/>
      <c r="QW148" s="1206"/>
      <c r="QX148" s="1206"/>
      <c r="QY148" s="1206"/>
      <c r="QZ148" s="1206"/>
      <c r="RA148" s="1206"/>
      <c r="RB148" s="1206"/>
      <c r="RC148" s="1206"/>
      <c r="RD148" s="1206"/>
      <c r="RE148" s="1206"/>
      <c r="RF148" s="1206"/>
      <c r="RG148" s="1206"/>
      <c r="RH148" s="1206"/>
      <c r="RI148" s="1206"/>
      <c r="RJ148" s="1206"/>
      <c r="RK148" s="1206"/>
      <c r="RL148" s="1206"/>
      <c r="RM148" s="1206"/>
      <c r="RN148" s="1206"/>
      <c r="RO148" s="1206"/>
      <c r="RP148" s="1206"/>
      <c r="RQ148" s="1206"/>
      <c r="RR148" s="1206"/>
      <c r="RS148" s="1206"/>
      <c r="RT148" s="1206"/>
      <c r="RU148" s="1206"/>
      <c r="RV148" s="1206"/>
      <c r="RW148" s="1206"/>
      <c r="RX148" s="1206"/>
      <c r="RY148" s="1206"/>
      <c r="RZ148" s="1206"/>
      <c r="SA148" s="1206"/>
      <c r="SB148" s="1206"/>
      <c r="SC148" s="1206"/>
      <c r="SD148" s="1206"/>
      <c r="SE148" s="1206"/>
      <c r="SF148" s="1206"/>
      <c r="SG148" s="1206"/>
      <c r="SH148" s="1206"/>
      <c r="SI148" s="1206"/>
      <c r="SJ148" s="1206"/>
    </row>
    <row r="149" spans="1:504" s="1207" customFormat="1" ht="25.5">
      <c r="A149" s="1197" t="s">
        <v>64</v>
      </c>
      <c r="B149" s="1135"/>
      <c r="C149" s="1106"/>
      <c r="D149" s="1114"/>
      <c r="E149" s="1115"/>
      <c r="F149" s="1115"/>
      <c r="G149" s="1115"/>
      <c r="H149" s="1115"/>
      <c r="I149" s="1112"/>
      <c r="J149" s="1112"/>
      <c r="K149" s="1187"/>
      <c r="L149" s="1187"/>
      <c r="M149" s="1188"/>
      <c r="N149" s="1119"/>
      <c r="O149" s="1206"/>
      <c r="P149" s="1312"/>
      <c r="Q149" s="1206"/>
      <c r="R149" s="1206"/>
      <c r="S149" s="1206"/>
      <c r="T149" s="1206"/>
      <c r="U149" s="1206"/>
      <c r="V149" s="1206"/>
      <c r="W149" s="1206"/>
      <c r="X149" s="1206"/>
      <c r="Y149" s="1206"/>
      <c r="Z149" s="1206"/>
      <c r="AA149" s="1206"/>
      <c r="AB149" s="1206"/>
      <c r="AC149" s="1206"/>
      <c r="AD149" s="1206"/>
      <c r="AE149" s="1206"/>
      <c r="AF149" s="1206"/>
      <c r="AG149" s="1206"/>
      <c r="AH149" s="1206"/>
      <c r="AI149" s="1206"/>
      <c r="AJ149" s="1206"/>
      <c r="AK149" s="1206"/>
      <c r="AL149" s="1206"/>
      <c r="AM149" s="1206"/>
      <c r="AN149" s="1206"/>
      <c r="AO149" s="1206"/>
      <c r="AP149" s="1206"/>
      <c r="AQ149" s="1206"/>
      <c r="AR149" s="1206"/>
      <c r="AS149" s="1206"/>
      <c r="AT149" s="1206"/>
      <c r="AU149" s="1206"/>
      <c r="AV149" s="1206"/>
      <c r="AW149" s="1206"/>
      <c r="AX149" s="1206"/>
      <c r="AY149" s="1206"/>
      <c r="AZ149" s="1206"/>
      <c r="BA149" s="1206"/>
      <c r="BB149" s="1206"/>
      <c r="BC149" s="1206"/>
      <c r="BD149" s="1206"/>
      <c r="BE149" s="1206"/>
      <c r="BF149" s="1206"/>
      <c r="BG149" s="1206"/>
      <c r="BH149" s="1206"/>
      <c r="BI149" s="1206"/>
      <c r="BJ149" s="1206"/>
      <c r="BK149" s="1206"/>
      <c r="BL149" s="1206"/>
      <c r="BM149" s="1206"/>
      <c r="BN149" s="1206"/>
      <c r="BO149" s="1206"/>
      <c r="BP149" s="1206"/>
      <c r="BQ149" s="1206"/>
      <c r="BR149" s="1206"/>
      <c r="BS149" s="1206"/>
      <c r="BT149" s="1206"/>
      <c r="BU149" s="1206"/>
      <c r="BV149" s="1206"/>
      <c r="BW149" s="1206"/>
      <c r="BX149" s="1206"/>
      <c r="BY149" s="1206"/>
      <c r="BZ149" s="1206"/>
      <c r="CA149" s="1206"/>
      <c r="CB149" s="1206"/>
      <c r="CC149" s="1206"/>
      <c r="CD149" s="1206"/>
      <c r="CE149" s="1206"/>
      <c r="CF149" s="1206"/>
      <c r="CG149" s="1206"/>
      <c r="CH149" s="1206"/>
      <c r="CI149" s="1206"/>
      <c r="CJ149" s="1206"/>
      <c r="CK149" s="1206"/>
      <c r="CL149" s="1206"/>
      <c r="CM149" s="1206"/>
      <c r="CN149" s="1206"/>
      <c r="CO149" s="1206"/>
      <c r="CP149" s="1206"/>
      <c r="CQ149" s="1206"/>
      <c r="CR149" s="1206"/>
      <c r="CS149" s="1206"/>
      <c r="CT149" s="1206"/>
      <c r="CU149" s="1206"/>
      <c r="CV149" s="1206"/>
      <c r="CW149" s="1206"/>
      <c r="CX149" s="1206"/>
      <c r="CY149" s="1206"/>
      <c r="CZ149" s="1206"/>
      <c r="DA149" s="1206"/>
      <c r="DB149" s="1206"/>
      <c r="DC149" s="1206"/>
      <c r="DD149" s="1206"/>
      <c r="DE149" s="1206"/>
      <c r="DF149" s="1206"/>
      <c r="DG149" s="1206"/>
      <c r="DH149" s="1206"/>
      <c r="DI149" s="1206"/>
      <c r="DJ149" s="1206"/>
      <c r="DK149" s="1206"/>
      <c r="DL149" s="1206"/>
      <c r="DM149" s="1206"/>
      <c r="DN149" s="1206"/>
      <c r="DO149" s="1206"/>
      <c r="DP149" s="1206"/>
      <c r="DQ149" s="1206"/>
      <c r="DR149" s="1206"/>
      <c r="DS149" s="1206"/>
      <c r="DT149" s="1206"/>
      <c r="DU149" s="1206"/>
      <c r="DV149" s="1206"/>
      <c r="DW149" s="1206"/>
      <c r="DX149" s="1206"/>
      <c r="DY149" s="1206"/>
      <c r="DZ149" s="1206"/>
      <c r="EA149" s="1206"/>
      <c r="EB149" s="1206"/>
      <c r="EC149" s="1206"/>
      <c r="ED149" s="1206"/>
      <c r="EE149" s="1206"/>
      <c r="EF149" s="1206"/>
      <c r="EG149" s="1206"/>
      <c r="EH149" s="1206"/>
      <c r="EI149" s="1206"/>
      <c r="EJ149" s="1206"/>
      <c r="EK149" s="1206"/>
      <c r="EL149" s="1206"/>
      <c r="EM149" s="1206"/>
      <c r="EN149" s="1206"/>
      <c r="EO149" s="1206"/>
      <c r="EP149" s="1206"/>
      <c r="EQ149" s="1206"/>
      <c r="ER149" s="1206"/>
      <c r="ES149" s="1206"/>
      <c r="ET149" s="1206"/>
      <c r="EU149" s="1206"/>
      <c r="EV149" s="1206"/>
      <c r="EW149" s="1206"/>
      <c r="EX149" s="1206"/>
      <c r="EY149" s="1206"/>
      <c r="EZ149" s="1206"/>
      <c r="FA149" s="1206"/>
      <c r="FB149" s="1206"/>
      <c r="FC149" s="1206"/>
      <c r="FD149" s="1206"/>
      <c r="FE149" s="1206"/>
      <c r="FF149" s="1206"/>
      <c r="FG149" s="1206"/>
      <c r="FH149" s="1206"/>
      <c r="FI149" s="1206"/>
      <c r="FJ149" s="1206"/>
      <c r="FK149" s="1206"/>
      <c r="FL149" s="1206"/>
      <c r="FM149" s="1206"/>
      <c r="FN149" s="1206"/>
      <c r="FO149" s="1206"/>
      <c r="FP149" s="1206"/>
      <c r="FQ149" s="1206"/>
      <c r="FR149" s="1206"/>
      <c r="FS149" s="1206"/>
      <c r="FT149" s="1206"/>
      <c r="FU149" s="1206"/>
      <c r="FV149" s="1206"/>
      <c r="FW149" s="1206"/>
      <c r="FX149" s="1206"/>
      <c r="FY149" s="1206"/>
      <c r="FZ149" s="1206"/>
      <c r="GA149" s="1206"/>
      <c r="GB149" s="1206"/>
      <c r="GC149" s="1206"/>
      <c r="GD149" s="1206"/>
      <c r="GE149" s="1206"/>
      <c r="GF149" s="1206"/>
      <c r="GG149" s="1206"/>
      <c r="GH149" s="1206"/>
      <c r="GI149" s="1206"/>
      <c r="GJ149" s="1206"/>
      <c r="GK149" s="1206"/>
      <c r="GL149" s="1206"/>
      <c r="GM149" s="1206"/>
      <c r="GN149" s="1206"/>
      <c r="GO149" s="1206"/>
      <c r="GP149" s="1206"/>
      <c r="GQ149" s="1206"/>
      <c r="GR149" s="1206"/>
      <c r="GS149" s="1206"/>
      <c r="GT149" s="1206"/>
      <c r="GU149" s="1206"/>
      <c r="GV149" s="1206"/>
      <c r="GW149" s="1206"/>
      <c r="GX149" s="1206"/>
      <c r="GY149" s="1206"/>
      <c r="GZ149" s="1206"/>
      <c r="HA149" s="1206"/>
      <c r="HB149" s="1206"/>
      <c r="HC149" s="1206"/>
      <c r="HD149" s="1206"/>
      <c r="HE149" s="1206"/>
      <c r="HF149" s="1206"/>
      <c r="HG149" s="1206"/>
      <c r="HH149" s="1206"/>
      <c r="HI149" s="1206"/>
      <c r="HJ149" s="1206"/>
      <c r="HK149" s="1206"/>
      <c r="HL149" s="1206"/>
      <c r="HM149" s="1206"/>
      <c r="HN149" s="1206"/>
      <c r="HO149" s="1206"/>
      <c r="HP149" s="1206"/>
      <c r="HQ149" s="1206"/>
      <c r="HR149" s="1206"/>
      <c r="HS149" s="1206"/>
      <c r="HT149" s="1206"/>
      <c r="HU149" s="1206"/>
      <c r="HV149" s="1206"/>
      <c r="HW149" s="1206"/>
      <c r="HX149" s="1206"/>
      <c r="HY149" s="1206"/>
      <c r="HZ149" s="1206"/>
      <c r="IA149" s="1206"/>
      <c r="IB149" s="1206"/>
      <c r="IC149" s="1206"/>
      <c r="ID149" s="1206"/>
      <c r="IE149" s="1206"/>
      <c r="IF149" s="1206"/>
      <c r="IG149" s="1206"/>
      <c r="IH149" s="1206"/>
      <c r="II149" s="1206"/>
      <c r="IJ149" s="1206"/>
      <c r="IK149" s="1206"/>
      <c r="IL149" s="1206"/>
      <c r="IM149" s="1206"/>
      <c r="IN149" s="1206"/>
      <c r="IO149" s="1206"/>
      <c r="IP149" s="1206"/>
      <c r="IQ149" s="1206"/>
      <c r="IR149" s="1206"/>
      <c r="IS149" s="1206"/>
      <c r="IT149" s="1206"/>
      <c r="IU149" s="1206"/>
      <c r="IV149" s="1206"/>
      <c r="IW149" s="1206"/>
      <c r="IX149" s="1206"/>
      <c r="IY149" s="1206"/>
      <c r="IZ149" s="1206"/>
      <c r="JA149" s="1206"/>
      <c r="JB149" s="1206"/>
      <c r="JC149" s="1206"/>
      <c r="JD149" s="1206"/>
      <c r="JE149" s="1206"/>
      <c r="JF149" s="1206"/>
      <c r="JG149" s="1206"/>
      <c r="JH149" s="1206"/>
      <c r="JI149" s="1206"/>
      <c r="JJ149" s="1206"/>
      <c r="JK149" s="1206"/>
      <c r="JL149" s="1206"/>
      <c r="JM149" s="1206"/>
      <c r="JN149" s="1206"/>
      <c r="JO149" s="1206"/>
      <c r="JP149" s="1206"/>
      <c r="JQ149" s="1206"/>
      <c r="JR149" s="1206"/>
      <c r="JS149" s="1206"/>
      <c r="JT149" s="1206"/>
      <c r="JU149" s="1206"/>
      <c r="JV149" s="1206"/>
      <c r="JW149" s="1206"/>
      <c r="JX149" s="1206"/>
      <c r="JY149" s="1206"/>
      <c r="JZ149" s="1206"/>
      <c r="KA149" s="1206"/>
      <c r="KB149" s="1206"/>
      <c r="KC149" s="1206"/>
      <c r="KD149" s="1206"/>
      <c r="KE149" s="1206"/>
      <c r="KF149" s="1206"/>
      <c r="KG149" s="1206"/>
      <c r="KH149" s="1206"/>
      <c r="KI149" s="1206"/>
      <c r="KJ149" s="1206"/>
      <c r="KK149" s="1206"/>
      <c r="KL149" s="1206"/>
      <c r="KM149" s="1206"/>
      <c r="KN149" s="1206"/>
      <c r="KO149" s="1206"/>
      <c r="KP149" s="1206"/>
      <c r="KQ149" s="1206"/>
      <c r="KR149" s="1206"/>
      <c r="KS149" s="1206"/>
      <c r="KT149" s="1206"/>
      <c r="KU149" s="1206"/>
      <c r="KV149" s="1206"/>
      <c r="KW149" s="1206"/>
      <c r="KX149" s="1206"/>
      <c r="KY149" s="1206"/>
      <c r="KZ149" s="1206"/>
      <c r="LA149" s="1206"/>
      <c r="LB149" s="1206"/>
      <c r="LC149" s="1206"/>
      <c r="LD149" s="1206"/>
      <c r="LE149" s="1206"/>
      <c r="LF149" s="1206"/>
      <c r="LG149" s="1206"/>
      <c r="LH149" s="1206"/>
      <c r="LI149" s="1206"/>
      <c r="LJ149" s="1206"/>
      <c r="LK149" s="1206"/>
      <c r="LL149" s="1206"/>
      <c r="LM149" s="1206"/>
      <c r="LN149" s="1206"/>
      <c r="LO149" s="1206"/>
      <c r="LP149" s="1206"/>
      <c r="LQ149" s="1206"/>
      <c r="LR149" s="1206"/>
      <c r="LS149" s="1206"/>
      <c r="LT149" s="1206"/>
      <c r="LU149" s="1206"/>
      <c r="LV149" s="1206"/>
      <c r="LW149" s="1206"/>
      <c r="LX149" s="1206"/>
      <c r="LY149" s="1206"/>
      <c r="LZ149" s="1206"/>
      <c r="MA149" s="1206"/>
      <c r="MB149" s="1206"/>
      <c r="MC149" s="1206"/>
      <c r="MD149" s="1206"/>
      <c r="ME149" s="1206"/>
      <c r="MF149" s="1206"/>
      <c r="MG149" s="1206"/>
      <c r="MH149" s="1206"/>
      <c r="MI149" s="1206"/>
      <c r="MJ149" s="1206"/>
      <c r="MK149" s="1206"/>
      <c r="ML149" s="1206"/>
      <c r="MM149" s="1206"/>
      <c r="MN149" s="1206"/>
      <c r="MO149" s="1206"/>
      <c r="MP149" s="1206"/>
      <c r="MQ149" s="1206"/>
      <c r="MR149" s="1206"/>
      <c r="MS149" s="1206"/>
      <c r="MT149" s="1206"/>
      <c r="MU149" s="1206"/>
      <c r="MV149" s="1206"/>
      <c r="MW149" s="1206"/>
      <c r="MX149" s="1206"/>
      <c r="MY149" s="1206"/>
      <c r="MZ149" s="1206"/>
      <c r="NA149" s="1206"/>
      <c r="NB149" s="1206"/>
      <c r="NC149" s="1206"/>
      <c r="ND149" s="1206"/>
      <c r="NE149" s="1206"/>
      <c r="NF149" s="1206"/>
      <c r="NG149" s="1206"/>
      <c r="NH149" s="1206"/>
      <c r="NI149" s="1206"/>
      <c r="NJ149" s="1206"/>
      <c r="NK149" s="1206"/>
      <c r="NL149" s="1206"/>
      <c r="NM149" s="1206"/>
      <c r="NN149" s="1206"/>
      <c r="NO149" s="1206"/>
      <c r="NP149" s="1206"/>
      <c r="NQ149" s="1206"/>
      <c r="NR149" s="1206"/>
      <c r="NS149" s="1206"/>
      <c r="NT149" s="1206"/>
      <c r="NU149" s="1206"/>
      <c r="NV149" s="1206"/>
      <c r="NW149" s="1206"/>
      <c r="NX149" s="1206"/>
      <c r="NY149" s="1206"/>
      <c r="NZ149" s="1206"/>
      <c r="OA149" s="1206"/>
      <c r="OB149" s="1206"/>
      <c r="OC149" s="1206"/>
      <c r="OD149" s="1206"/>
      <c r="OE149" s="1206"/>
      <c r="OF149" s="1206"/>
      <c r="OG149" s="1206"/>
      <c r="OH149" s="1206"/>
      <c r="OI149" s="1206"/>
      <c r="OJ149" s="1206"/>
      <c r="OK149" s="1206"/>
      <c r="OL149" s="1206"/>
      <c r="OM149" s="1206"/>
      <c r="ON149" s="1206"/>
      <c r="OO149" s="1206"/>
      <c r="OP149" s="1206"/>
      <c r="OQ149" s="1206"/>
      <c r="OR149" s="1206"/>
      <c r="OS149" s="1206"/>
      <c r="OT149" s="1206"/>
      <c r="OU149" s="1206"/>
      <c r="OV149" s="1206"/>
      <c r="OW149" s="1206"/>
      <c r="OX149" s="1206"/>
      <c r="OY149" s="1206"/>
      <c r="OZ149" s="1206"/>
      <c r="PA149" s="1206"/>
      <c r="PB149" s="1206"/>
      <c r="PC149" s="1206"/>
      <c r="PD149" s="1206"/>
      <c r="PE149" s="1206"/>
      <c r="PF149" s="1206"/>
      <c r="PG149" s="1206"/>
      <c r="PH149" s="1206"/>
      <c r="PI149" s="1206"/>
      <c r="PJ149" s="1206"/>
      <c r="PK149" s="1206"/>
      <c r="PL149" s="1206"/>
      <c r="PM149" s="1206"/>
      <c r="PN149" s="1206"/>
      <c r="PO149" s="1206"/>
      <c r="PP149" s="1206"/>
      <c r="PQ149" s="1206"/>
      <c r="PR149" s="1206"/>
      <c r="PS149" s="1206"/>
      <c r="PT149" s="1206"/>
      <c r="PU149" s="1206"/>
      <c r="PV149" s="1206"/>
      <c r="PW149" s="1206"/>
      <c r="PX149" s="1206"/>
      <c r="PY149" s="1206"/>
      <c r="PZ149" s="1206"/>
      <c r="QA149" s="1206"/>
      <c r="QB149" s="1206"/>
      <c r="QC149" s="1206"/>
      <c r="QD149" s="1206"/>
      <c r="QE149" s="1206"/>
      <c r="QF149" s="1206"/>
      <c r="QG149" s="1206"/>
      <c r="QH149" s="1206"/>
      <c r="QI149" s="1206"/>
      <c r="QJ149" s="1206"/>
      <c r="QK149" s="1206"/>
      <c r="QL149" s="1206"/>
      <c r="QM149" s="1206"/>
      <c r="QN149" s="1206"/>
      <c r="QO149" s="1206"/>
      <c r="QP149" s="1206"/>
      <c r="QQ149" s="1206"/>
      <c r="QR149" s="1206"/>
      <c r="QS149" s="1206"/>
      <c r="QT149" s="1206"/>
      <c r="QU149" s="1206"/>
      <c r="QV149" s="1206"/>
      <c r="QW149" s="1206"/>
      <c r="QX149" s="1206"/>
      <c r="QY149" s="1206"/>
      <c r="QZ149" s="1206"/>
      <c r="RA149" s="1206"/>
      <c r="RB149" s="1206"/>
      <c r="RC149" s="1206"/>
      <c r="RD149" s="1206"/>
      <c r="RE149" s="1206"/>
      <c r="RF149" s="1206"/>
      <c r="RG149" s="1206"/>
      <c r="RH149" s="1206"/>
      <c r="RI149" s="1206"/>
      <c r="RJ149" s="1206"/>
      <c r="RK149" s="1206"/>
      <c r="RL149" s="1206"/>
      <c r="RM149" s="1206"/>
      <c r="RN149" s="1206"/>
      <c r="RO149" s="1206"/>
      <c r="RP149" s="1206"/>
      <c r="RQ149" s="1206"/>
      <c r="RR149" s="1206"/>
      <c r="RS149" s="1206"/>
      <c r="RT149" s="1206"/>
      <c r="RU149" s="1206"/>
      <c r="RV149" s="1206"/>
      <c r="RW149" s="1206"/>
      <c r="RX149" s="1206"/>
      <c r="RY149" s="1206"/>
      <c r="RZ149" s="1206"/>
      <c r="SA149" s="1206"/>
      <c r="SB149" s="1206"/>
      <c r="SC149" s="1206"/>
      <c r="SD149" s="1206"/>
      <c r="SE149" s="1206"/>
      <c r="SF149" s="1206"/>
      <c r="SG149" s="1206"/>
      <c r="SH149" s="1206"/>
      <c r="SI149" s="1206"/>
      <c r="SJ149" s="1206"/>
    </row>
    <row r="150" spans="1:504" s="1207" customFormat="1" ht="38.25">
      <c r="A150" s="1223" t="s">
        <v>65</v>
      </c>
      <c r="B150" s="1225"/>
      <c r="C150" s="1225"/>
      <c r="D150" s="1226"/>
      <c r="E150" s="1227"/>
      <c r="F150" s="1227"/>
      <c r="G150" s="1227"/>
      <c r="H150" s="1227"/>
      <c r="I150" s="1228" t="e">
        <f t="shared" ref="I150:I156" si="54">F150/E150</f>
        <v>#DIV/0!</v>
      </c>
      <c r="J150" s="1228" t="e">
        <f t="shared" si="40"/>
        <v>#DIV/0!</v>
      </c>
      <c r="K150" s="1226"/>
      <c r="L150" s="1226"/>
      <c r="M150" s="1227"/>
      <c r="N150" s="1229" t="e">
        <f t="shared" si="42"/>
        <v>#DIV/0!</v>
      </c>
      <c r="O150" s="1206"/>
      <c r="P150" s="1312"/>
      <c r="Q150" s="1206"/>
      <c r="R150" s="1206"/>
      <c r="S150" s="1206"/>
      <c r="T150" s="1206"/>
      <c r="U150" s="1206"/>
      <c r="V150" s="1206"/>
      <c r="W150" s="1206"/>
      <c r="X150" s="1206"/>
      <c r="Y150" s="1206"/>
      <c r="Z150" s="1206"/>
      <c r="AA150" s="1206"/>
      <c r="AB150" s="1206"/>
      <c r="AC150" s="1206"/>
      <c r="AD150" s="1206"/>
      <c r="AE150" s="1206"/>
      <c r="AF150" s="1206"/>
      <c r="AG150" s="1206"/>
      <c r="AH150" s="1206"/>
      <c r="AI150" s="1206"/>
      <c r="AJ150" s="1206"/>
      <c r="AK150" s="1206"/>
      <c r="AL150" s="1206"/>
      <c r="AM150" s="1206"/>
      <c r="AN150" s="1206"/>
      <c r="AO150" s="1206"/>
      <c r="AP150" s="1206"/>
      <c r="AQ150" s="1206"/>
      <c r="AR150" s="1206"/>
      <c r="AS150" s="1206"/>
      <c r="AT150" s="1206"/>
      <c r="AU150" s="1206"/>
      <c r="AV150" s="1206"/>
      <c r="AW150" s="1206"/>
      <c r="AX150" s="1206"/>
      <c r="AY150" s="1206"/>
      <c r="AZ150" s="1206"/>
      <c r="BA150" s="1206"/>
      <c r="BB150" s="1206"/>
      <c r="BC150" s="1206"/>
      <c r="BD150" s="1206"/>
      <c r="BE150" s="1206"/>
      <c r="BF150" s="1206"/>
      <c r="BG150" s="1206"/>
      <c r="BH150" s="1206"/>
      <c r="BI150" s="1206"/>
      <c r="BJ150" s="1206"/>
      <c r="BK150" s="1206"/>
      <c r="BL150" s="1206"/>
      <c r="BM150" s="1206"/>
      <c r="BN150" s="1206"/>
      <c r="BO150" s="1206"/>
      <c r="BP150" s="1206"/>
      <c r="BQ150" s="1206"/>
      <c r="BR150" s="1206"/>
      <c r="BS150" s="1206"/>
      <c r="BT150" s="1206"/>
      <c r="BU150" s="1206"/>
      <c r="BV150" s="1206"/>
      <c r="BW150" s="1206"/>
      <c r="BX150" s="1206"/>
      <c r="BY150" s="1206"/>
      <c r="BZ150" s="1206"/>
      <c r="CA150" s="1206"/>
      <c r="CB150" s="1206"/>
      <c r="CC150" s="1206"/>
      <c r="CD150" s="1206"/>
      <c r="CE150" s="1206"/>
      <c r="CF150" s="1206"/>
      <c r="CG150" s="1206"/>
      <c r="CH150" s="1206"/>
      <c r="CI150" s="1206"/>
      <c r="CJ150" s="1206"/>
      <c r="CK150" s="1206"/>
      <c r="CL150" s="1206"/>
      <c r="CM150" s="1206"/>
      <c r="CN150" s="1206"/>
      <c r="CO150" s="1206"/>
      <c r="CP150" s="1206"/>
      <c r="CQ150" s="1206"/>
      <c r="CR150" s="1206"/>
      <c r="CS150" s="1206"/>
      <c r="CT150" s="1206"/>
      <c r="CU150" s="1206"/>
      <c r="CV150" s="1206"/>
      <c r="CW150" s="1206"/>
      <c r="CX150" s="1206"/>
      <c r="CY150" s="1206"/>
      <c r="CZ150" s="1206"/>
      <c r="DA150" s="1206"/>
      <c r="DB150" s="1206"/>
      <c r="DC150" s="1206"/>
      <c r="DD150" s="1206"/>
      <c r="DE150" s="1206"/>
      <c r="DF150" s="1206"/>
      <c r="DG150" s="1206"/>
      <c r="DH150" s="1206"/>
      <c r="DI150" s="1206"/>
      <c r="DJ150" s="1206"/>
      <c r="DK150" s="1206"/>
      <c r="DL150" s="1206"/>
      <c r="DM150" s="1206"/>
      <c r="DN150" s="1206"/>
      <c r="DO150" s="1206"/>
      <c r="DP150" s="1206"/>
      <c r="DQ150" s="1206"/>
      <c r="DR150" s="1206"/>
      <c r="DS150" s="1206"/>
      <c r="DT150" s="1206"/>
      <c r="DU150" s="1206"/>
      <c r="DV150" s="1206"/>
      <c r="DW150" s="1206"/>
      <c r="DX150" s="1206"/>
      <c r="DY150" s="1206"/>
      <c r="DZ150" s="1206"/>
      <c r="EA150" s="1206"/>
      <c r="EB150" s="1206"/>
      <c r="EC150" s="1206"/>
      <c r="ED150" s="1206"/>
      <c r="EE150" s="1206"/>
      <c r="EF150" s="1206"/>
      <c r="EG150" s="1206"/>
      <c r="EH150" s="1206"/>
      <c r="EI150" s="1206"/>
      <c r="EJ150" s="1206"/>
      <c r="EK150" s="1206"/>
      <c r="EL150" s="1206"/>
      <c r="EM150" s="1206"/>
      <c r="EN150" s="1206"/>
      <c r="EO150" s="1206"/>
      <c r="EP150" s="1206"/>
      <c r="EQ150" s="1206"/>
      <c r="ER150" s="1206"/>
      <c r="ES150" s="1206"/>
      <c r="ET150" s="1206"/>
      <c r="EU150" s="1206"/>
      <c r="EV150" s="1206"/>
      <c r="EW150" s="1206"/>
      <c r="EX150" s="1206"/>
      <c r="EY150" s="1206"/>
      <c r="EZ150" s="1206"/>
      <c r="FA150" s="1206"/>
      <c r="FB150" s="1206"/>
      <c r="FC150" s="1206"/>
      <c r="FD150" s="1206"/>
      <c r="FE150" s="1206"/>
      <c r="FF150" s="1206"/>
      <c r="FG150" s="1206"/>
      <c r="FH150" s="1206"/>
      <c r="FI150" s="1206"/>
      <c r="FJ150" s="1206"/>
      <c r="FK150" s="1206"/>
      <c r="FL150" s="1206"/>
      <c r="FM150" s="1206"/>
      <c r="FN150" s="1206"/>
      <c r="FO150" s="1206"/>
      <c r="FP150" s="1206"/>
      <c r="FQ150" s="1206"/>
      <c r="FR150" s="1206"/>
      <c r="FS150" s="1206"/>
      <c r="FT150" s="1206"/>
      <c r="FU150" s="1206"/>
      <c r="FV150" s="1206"/>
      <c r="FW150" s="1206"/>
      <c r="FX150" s="1206"/>
      <c r="FY150" s="1206"/>
      <c r="FZ150" s="1206"/>
      <c r="GA150" s="1206"/>
      <c r="GB150" s="1206"/>
      <c r="GC150" s="1206"/>
      <c r="GD150" s="1206"/>
      <c r="GE150" s="1206"/>
      <c r="GF150" s="1206"/>
      <c r="GG150" s="1206"/>
      <c r="GH150" s="1206"/>
      <c r="GI150" s="1206"/>
      <c r="GJ150" s="1206"/>
      <c r="GK150" s="1206"/>
      <c r="GL150" s="1206"/>
      <c r="GM150" s="1206"/>
      <c r="GN150" s="1206"/>
      <c r="GO150" s="1206"/>
      <c r="GP150" s="1206"/>
      <c r="GQ150" s="1206"/>
      <c r="GR150" s="1206"/>
      <c r="GS150" s="1206"/>
      <c r="GT150" s="1206"/>
      <c r="GU150" s="1206"/>
      <c r="GV150" s="1206"/>
      <c r="GW150" s="1206"/>
      <c r="GX150" s="1206"/>
      <c r="GY150" s="1206"/>
      <c r="GZ150" s="1206"/>
      <c r="HA150" s="1206"/>
      <c r="HB150" s="1206"/>
      <c r="HC150" s="1206"/>
      <c r="HD150" s="1206"/>
      <c r="HE150" s="1206"/>
      <c r="HF150" s="1206"/>
      <c r="HG150" s="1206"/>
      <c r="HH150" s="1206"/>
      <c r="HI150" s="1206"/>
      <c r="HJ150" s="1206"/>
      <c r="HK150" s="1206"/>
      <c r="HL150" s="1206"/>
      <c r="HM150" s="1206"/>
      <c r="HN150" s="1206"/>
      <c r="HO150" s="1206"/>
      <c r="HP150" s="1206"/>
      <c r="HQ150" s="1206"/>
      <c r="HR150" s="1206"/>
      <c r="HS150" s="1206"/>
      <c r="HT150" s="1206"/>
      <c r="HU150" s="1206"/>
      <c r="HV150" s="1206"/>
      <c r="HW150" s="1206"/>
      <c r="HX150" s="1206"/>
      <c r="HY150" s="1206"/>
      <c r="HZ150" s="1206"/>
      <c r="IA150" s="1206"/>
      <c r="IB150" s="1206"/>
      <c r="IC150" s="1206"/>
      <c r="ID150" s="1206"/>
      <c r="IE150" s="1206"/>
      <c r="IF150" s="1206"/>
      <c r="IG150" s="1206"/>
      <c r="IH150" s="1206"/>
      <c r="II150" s="1206"/>
      <c r="IJ150" s="1206"/>
      <c r="IK150" s="1206"/>
      <c r="IL150" s="1206"/>
      <c r="IM150" s="1206"/>
      <c r="IN150" s="1206"/>
      <c r="IO150" s="1206"/>
      <c r="IP150" s="1206"/>
      <c r="IQ150" s="1206"/>
      <c r="IR150" s="1206"/>
      <c r="IS150" s="1206"/>
      <c r="IT150" s="1206"/>
      <c r="IU150" s="1206"/>
      <c r="IV150" s="1206"/>
      <c r="IW150" s="1206"/>
      <c r="IX150" s="1206"/>
      <c r="IY150" s="1206"/>
      <c r="IZ150" s="1206"/>
      <c r="JA150" s="1206"/>
      <c r="JB150" s="1206"/>
      <c r="JC150" s="1206"/>
      <c r="JD150" s="1206"/>
      <c r="JE150" s="1206"/>
      <c r="JF150" s="1206"/>
      <c r="JG150" s="1206"/>
      <c r="JH150" s="1206"/>
      <c r="JI150" s="1206"/>
      <c r="JJ150" s="1206"/>
      <c r="JK150" s="1206"/>
      <c r="JL150" s="1206"/>
      <c r="JM150" s="1206"/>
      <c r="JN150" s="1206"/>
      <c r="JO150" s="1206"/>
      <c r="JP150" s="1206"/>
      <c r="JQ150" s="1206"/>
      <c r="JR150" s="1206"/>
      <c r="JS150" s="1206"/>
      <c r="JT150" s="1206"/>
      <c r="JU150" s="1206"/>
      <c r="JV150" s="1206"/>
      <c r="JW150" s="1206"/>
      <c r="JX150" s="1206"/>
      <c r="JY150" s="1206"/>
      <c r="JZ150" s="1206"/>
      <c r="KA150" s="1206"/>
      <c r="KB150" s="1206"/>
      <c r="KC150" s="1206"/>
      <c r="KD150" s="1206"/>
      <c r="KE150" s="1206"/>
      <c r="KF150" s="1206"/>
      <c r="KG150" s="1206"/>
      <c r="KH150" s="1206"/>
      <c r="KI150" s="1206"/>
      <c r="KJ150" s="1206"/>
      <c r="KK150" s="1206"/>
      <c r="KL150" s="1206"/>
      <c r="KM150" s="1206"/>
      <c r="KN150" s="1206"/>
      <c r="KO150" s="1206"/>
      <c r="KP150" s="1206"/>
      <c r="KQ150" s="1206"/>
      <c r="KR150" s="1206"/>
      <c r="KS150" s="1206"/>
      <c r="KT150" s="1206"/>
      <c r="KU150" s="1206"/>
      <c r="KV150" s="1206"/>
      <c r="KW150" s="1206"/>
      <c r="KX150" s="1206"/>
      <c r="KY150" s="1206"/>
      <c r="KZ150" s="1206"/>
      <c r="LA150" s="1206"/>
      <c r="LB150" s="1206"/>
      <c r="LC150" s="1206"/>
      <c r="LD150" s="1206"/>
      <c r="LE150" s="1206"/>
      <c r="LF150" s="1206"/>
      <c r="LG150" s="1206"/>
      <c r="LH150" s="1206"/>
      <c r="LI150" s="1206"/>
      <c r="LJ150" s="1206"/>
      <c r="LK150" s="1206"/>
      <c r="LL150" s="1206"/>
      <c r="LM150" s="1206"/>
      <c r="LN150" s="1206"/>
      <c r="LO150" s="1206"/>
      <c r="LP150" s="1206"/>
      <c r="LQ150" s="1206"/>
      <c r="LR150" s="1206"/>
      <c r="LS150" s="1206"/>
      <c r="LT150" s="1206"/>
      <c r="LU150" s="1206"/>
      <c r="LV150" s="1206"/>
      <c r="LW150" s="1206"/>
      <c r="LX150" s="1206"/>
      <c r="LY150" s="1206"/>
      <c r="LZ150" s="1206"/>
      <c r="MA150" s="1206"/>
      <c r="MB150" s="1206"/>
      <c r="MC150" s="1206"/>
      <c r="MD150" s="1206"/>
      <c r="ME150" s="1206"/>
      <c r="MF150" s="1206"/>
      <c r="MG150" s="1206"/>
      <c r="MH150" s="1206"/>
      <c r="MI150" s="1206"/>
      <c r="MJ150" s="1206"/>
      <c r="MK150" s="1206"/>
      <c r="ML150" s="1206"/>
      <c r="MM150" s="1206"/>
      <c r="MN150" s="1206"/>
      <c r="MO150" s="1206"/>
      <c r="MP150" s="1206"/>
      <c r="MQ150" s="1206"/>
      <c r="MR150" s="1206"/>
      <c r="MS150" s="1206"/>
      <c r="MT150" s="1206"/>
      <c r="MU150" s="1206"/>
      <c r="MV150" s="1206"/>
      <c r="MW150" s="1206"/>
      <c r="MX150" s="1206"/>
      <c r="MY150" s="1206"/>
      <c r="MZ150" s="1206"/>
      <c r="NA150" s="1206"/>
      <c r="NB150" s="1206"/>
      <c r="NC150" s="1206"/>
      <c r="ND150" s="1206"/>
      <c r="NE150" s="1206"/>
      <c r="NF150" s="1206"/>
      <c r="NG150" s="1206"/>
      <c r="NH150" s="1206"/>
      <c r="NI150" s="1206"/>
      <c r="NJ150" s="1206"/>
      <c r="NK150" s="1206"/>
      <c r="NL150" s="1206"/>
      <c r="NM150" s="1206"/>
      <c r="NN150" s="1206"/>
      <c r="NO150" s="1206"/>
      <c r="NP150" s="1206"/>
      <c r="NQ150" s="1206"/>
      <c r="NR150" s="1206"/>
      <c r="NS150" s="1206"/>
      <c r="NT150" s="1206"/>
      <c r="NU150" s="1206"/>
      <c r="NV150" s="1206"/>
      <c r="NW150" s="1206"/>
      <c r="NX150" s="1206"/>
      <c r="NY150" s="1206"/>
      <c r="NZ150" s="1206"/>
      <c r="OA150" s="1206"/>
      <c r="OB150" s="1206"/>
      <c r="OC150" s="1206"/>
      <c r="OD150" s="1206"/>
      <c r="OE150" s="1206"/>
      <c r="OF150" s="1206"/>
      <c r="OG150" s="1206"/>
      <c r="OH150" s="1206"/>
      <c r="OI150" s="1206"/>
      <c r="OJ150" s="1206"/>
      <c r="OK150" s="1206"/>
      <c r="OL150" s="1206"/>
      <c r="OM150" s="1206"/>
      <c r="ON150" s="1206"/>
      <c r="OO150" s="1206"/>
      <c r="OP150" s="1206"/>
      <c r="OQ150" s="1206"/>
      <c r="OR150" s="1206"/>
      <c r="OS150" s="1206"/>
      <c r="OT150" s="1206"/>
      <c r="OU150" s="1206"/>
      <c r="OV150" s="1206"/>
      <c r="OW150" s="1206"/>
      <c r="OX150" s="1206"/>
      <c r="OY150" s="1206"/>
      <c r="OZ150" s="1206"/>
      <c r="PA150" s="1206"/>
      <c r="PB150" s="1206"/>
      <c r="PC150" s="1206"/>
      <c r="PD150" s="1206"/>
      <c r="PE150" s="1206"/>
      <c r="PF150" s="1206"/>
      <c r="PG150" s="1206"/>
      <c r="PH150" s="1206"/>
      <c r="PI150" s="1206"/>
      <c r="PJ150" s="1206"/>
      <c r="PK150" s="1206"/>
      <c r="PL150" s="1206"/>
      <c r="PM150" s="1206"/>
      <c r="PN150" s="1206"/>
      <c r="PO150" s="1206"/>
      <c r="PP150" s="1206"/>
      <c r="PQ150" s="1206"/>
      <c r="PR150" s="1206"/>
      <c r="PS150" s="1206"/>
      <c r="PT150" s="1206"/>
      <c r="PU150" s="1206"/>
      <c r="PV150" s="1206"/>
      <c r="PW150" s="1206"/>
      <c r="PX150" s="1206"/>
      <c r="PY150" s="1206"/>
      <c r="PZ150" s="1206"/>
      <c r="QA150" s="1206"/>
      <c r="QB150" s="1206"/>
      <c r="QC150" s="1206"/>
      <c r="QD150" s="1206"/>
      <c r="QE150" s="1206"/>
      <c r="QF150" s="1206"/>
      <c r="QG150" s="1206"/>
      <c r="QH150" s="1206"/>
      <c r="QI150" s="1206"/>
      <c r="QJ150" s="1206"/>
      <c r="QK150" s="1206"/>
      <c r="QL150" s="1206"/>
      <c r="QM150" s="1206"/>
      <c r="QN150" s="1206"/>
      <c r="QO150" s="1206"/>
      <c r="QP150" s="1206"/>
      <c r="QQ150" s="1206"/>
      <c r="QR150" s="1206"/>
      <c r="QS150" s="1206"/>
      <c r="QT150" s="1206"/>
      <c r="QU150" s="1206"/>
      <c r="QV150" s="1206"/>
      <c r="QW150" s="1206"/>
      <c r="QX150" s="1206"/>
      <c r="QY150" s="1206"/>
      <c r="QZ150" s="1206"/>
      <c r="RA150" s="1206"/>
      <c r="RB150" s="1206"/>
      <c r="RC150" s="1206"/>
      <c r="RD150" s="1206"/>
      <c r="RE150" s="1206"/>
      <c r="RF150" s="1206"/>
      <c r="RG150" s="1206"/>
      <c r="RH150" s="1206"/>
      <c r="RI150" s="1206"/>
      <c r="RJ150" s="1206"/>
      <c r="RK150" s="1206"/>
      <c r="RL150" s="1206"/>
      <c r="RM150" s="1206"/>
      <c r="RN150" s="1206"/>
      <c r="RO150" s="1206"/>
      <c r="RP150" s="1206"/>
      <c r="RQ150" s="1206"/>
      <c r="RR150" s="1206"/>
      <c r="RS150" s="1206"/>
      <c r="RT150" s="1206"/>
      <c r="RU150" s="1206"/>
      <c r="RV150" s="1206"/>
      <c r="RW150" s="1206"/>
      <c r="RX150" s="1206"/>
      <c r="RY150" s="1206"/>
      <c r="RZ150" s="1206"/>
      <c r="SA150" s="1206"/>
      <c r="SB150" s="1206"/>
      <c r="SC150" s="1206"/>
      <c r="SD150" s="1206"/>
      <c r="SE150" s="1206"/>
      <c r="SF150" s="1206"/>
      <c r="SG150" s="1206"/>
      <c r="SH150" s="1206"/>
      <c r="SI150" s="1206"/>
      <c r="SJ150" s="1206"/>
    </row>
    <row r="151" spans="1:504" s="1207" customFormat="1" ht="15">
      <c r="A151" s="1105"/>
      <c r="B151" s="1135"/>
      <c r="C151" s="1106"/>
      <c r="D151" s="1114"/>
      <c r="E151" s="1115"/>
      <c r="F151" s="1115"/>
      <c r="G151" s="1115"/>
      <c r="H151" s="1115"/>
      <c r="I151" s="1112" t="e">
        <f t="shared" si="54"/>
        <v>#DIV/0!</v>
      </c>
      <c r="J151" s="1112" t="e">
        <f t="shared" si="40"/>
        <v>#DIV/0!</v>
      </c>
      <c r="K151" s="1187"/>
      <c r="L151" s="1187"/>
      <c r="M151" s="1188"/>
      <c r="N151" s="1119" t="e">
        <f t="shared" si="42"/>
        <v>#DIV/0!</v>
      </c>
      <c r="O151" s="1206"/>
      <c r="P151" s="1312"/>
      <c r="Q151" s="1206"/>
      <c r="R151" s="1206"/>
      <c r="S151" s="1206"/>
      <c r="T151" s="1206"/>
      <c r="U151" s="1206"/>
      <c r="V151" s="1206"/>
      <c r="W151" s="1206"/>
      <c r="X151" s="1206"/>
      <c r="Y151" s="1206"/>
      <c r="Z151" s="1206"/>
      <c r="AA151" s="1206"/>
      <c r="AB151" s="1206"/>
      <c r="AC151" s="1206"/>
      <c r="AD151" s="1206"/>
      <c r="AE151" s="1206"/>
      <c r="AF151" s="1206"/>
      <c r="AG151" s="1206"/>
      <c r="AH151" s="1206"/>
      <c r="AI151" s="1206"/>
      <c r="AJ151" s="1206"/>
      <c r="AK151" s="1206"/>
      <c r="AL151" s="1206"/>
      <c r="AM151" s="1206"/>
      <c r="AN151" s="1206"/>
      <c r="AO151" s="1206"/>
      <c r="AP151" s="1206"/>
      <c r="AQ151" s="1206"/>
      <c r="AR151" s="1206"/>
      <c r="AS151" s="1206"/>
      <c r="AT151" s="1206"/>
      <c r="AU151" s="1206"/>
      <c r="AV151" s="1206"/>
      <c r="AW151" s="1206"/>
      <c r="AX151" s="1206"/>
      <c r="AY151" s="1206"/>
      <c r="AZ151" s="1206"/>
      <c r="BA151" s="1206"/>
      <c r="BB151" s="1206"/>
      <c r="BC151" s="1206"/>
      <c r="BD151" s="1206"/>
      <c r="BE151" s="1206"/>
      <c r="BF151" s="1206"/>
      <c r="BG151" s="1206"/>
      <c r="BH151" s="1206"/>
      <c r="BI151" s="1206"/>
      <c r="BJ151" s="1206"/>
      <c r="BK151" s="1206"/>
      <c r="BL151" s="1206"/>
      <c r="BM151" s="1206"/>
      <c r="BN151" s="1206"/>
      <c r="BO151" s="1206"/>
      <c r="BP151" s="1206"/>
      <c r="BQ151" s="1206"/>
      <c r="BR151" s="1206"/>
      <c r="BS151" s="1206"/>
      <c r="BT151" s="1206"/>
      <c r="BU151" s="1206"/>
      <c r="BV151" s="1206"/>
      <c r="BW151" s="1206"/>
      <c r="BX151" s="1206"/>
      <c r="BY151" s="1206"/>
      <c r="BZ151" s="1206"/>
      <c r="CA151" s="1206"/>
      <c r="CB151" s="1206"/>
      <c r="CC151" s="1206"/>
      <c r="CD151" s="1206"/>
      <c r="CE151" s="1206"/>
      <c r="CF151" s="1206"/>
      <c r="CG151" s="1206"/>
      <c r="CH151" s="1206"/>
      <c r="CI151" s="1206"/>
      <c r="CJ151" s="1206"/>
      <c r="CK151" s="1206"/>
      <c r="CL151" s="1206"/>
      <c r="CM151" s="1206"/>
      <c r="CN151" s="1206"/>
      <c r="CO151" s="1206"/>
      <c r="CP151" s="1206"/>
      <c r="CQ151" s="1206"/>
      <c r="CR151" s="1206"/>
      <c r="CS151" s="1206"/>
      <c r="CT151" s="1206"/>
      <c r="CU151" s="1206"/>
      <c r="CV151" s="1206"/>
      <c r="CW151" s="1206"/>
      <c r="CX151" s="1206"/>
      <c r="CY151" s="1206"/>
      <c r="CZ151" s="1206"/>
      <c r="DA151" s="1206"/>
      <c r="DB151" s="1206"/>
      <c r="DC151" s="1206"/>
      <c r="DD151" s="1206"/>
      <c r="DE151" s="1206"/>
      <c r="DF151" s="1206"/>
      <c r="DG151" s="1206"/>
      <c r="DH151" s="1206"/>
      <c r="DI151" s="1206"/>
      <c r="DJ151" s="1206"/>
      <c r="DK151" s="1206"/>
      <c r="DL151" s="1206"/>
      <c r="DM151" s="1206"/>
      <c r="DN151" s="1206"/>
      <c r="DO151" s="1206"/>
      <c r="DP151" s="1206"/>
      <c r="DQ151" s="1206"/>
      <c r="DR151" s="1206"/>
      <c r="DS151" s="1206"/>
      <c r="DT151" s="1206"/>
      <c r="DU151" s="1206"/>
      <c r="DV151" s="1206"/>
      <c r="DW151" s="1206"/>
      <c r="DX151" s="1206"/>
      <c r="DY151" s="1206"/>
      <c r="DZ151" s="1206"/>
      <c r="EA151" s="1206"/>
      <c r="EB151" s="1206"/>
      <c r="EC151" s="1206"/>
      <c r="ED151" s="1206"/>
      <c r="EE151" s="1206"/>
      <c r="EF151" s="1206"/>
      <c r="EG151" s="1206"/>
      <c r="EH151" s="1206"/>
      <c r="EI151" s="1206"/>
      <c r="EJ151" s="1206"/>
      <c r="EK151" s="1206"/>
      <c r="EL151" s="1206"/>
      <c r="EM151" s="1206"/>
      <c r="EN151" s="1206"/>
      <c r="EO151" s="1206"/>
      <c r="EP151" s="1206"/>
      <c r="EQ151" s="1206"/>
      <c r="ER151" s="1206"/>
      <c r="ES151" s="1206"/>
      <c r="ET151" s="1206"/>
      <c r="EU151" s="1206"/>
      <c r="EV151" s="1206"/>
      <c r="EW151" s="1206"/>
      <c r="EX151" s="1206"/>
      <c r="EY151" s="1206"/>
      <c r="EZ151" s="1206"/>
      <c r="FA151" s="1206"/>
      <c r="FB151" s="1206"/>
      <c r="FC151" s="1206"/>
      <c r="FD151" s="1206"/>
      <c r="FE151" s="1206"/>
      <c r="FF151" s="1206"/>
      <c r="FG151" s="1206"/>
      <c r="FH151" s="1206"/>
      <c r="FI151" s="1206"/>
      <c r="FJ151" s="1206"/>
      <c r="FK151" s="1206"/>
      <c r="FL151" s="1206"/>
      <c r="FM151" s="1206"/>
      <c r="FN151" s="1206"/>
      <c r="FO151" s="1206"/>
      <c r="FP151" s="1206"/>
      <c r="FQ151" s="1206"/>
      <c r="FR151" s="1206"/>
      <c r="FS151" s="1206"/>
      <c r="FT151" s="1206"/>
      <c r="FU151" s="1206"/>
      <c r="FV151" s="1206"/>
      <c r="FW151" s="1206"/>
      <c r="FX151" s="1206"/>
      <c r="FY151" s="1206"/>
      <c r="FZ151" s="1206"/>
      <c r="GA151" s="1206"/>
      <c r="GB151" s="1206"/>
      <c r="GC151" s="1206"/>
      <c r="GD151" s="1206"/>
      <c r="GE151" s="1206"/>
      <c r="GF151" s="1206"/>
      <c r="GG151" s="1206"/>
      <c r="GH151" s="1206"/>
      <c r="GI151" s="1206"/>
      <c r="GJ151" s="1206"/>
      <c r="GK151" s="1206"/>
      <c r="GL151" s="1206"/>
      <c r="GM151" s="1206"/>
      <c r="GN151" s="1206"/>
      <c r="GO151" s="1206"/>
      <c r="GP151" s="1206"/>
      <c r="GQ151" s="1206"/>
      <c r="GR151" s="1206"/>
      <c r="GS151" s="1206"/>
      <c r="GT151" s="1206"/>
      <c r="GU151" s="1206"/>
      <c r="GV151" s="1206"/>
      <c r="GW151" s="1206"/>
      <c r="GX151" s="1206"/>
      <c r="GY151" s="1206"/>
      <c r="GZ151" s="1206"/>
      <c r="HA151" s="1206"/>
      <c r="HB151" s="1206"/>
      <c r="HC151" s="1206"/>
      <c r="HD151" s="1206"/>
      <c r="HE151" s="1206"/>
      <c r="HF151" s="1206"/>
      <c r="HG151" s="1206"/>
      <c r="HH151" s="1206"/>
      <c r="HI151" s="1206"/>
      <c r="HJ151" s="1206"/>
      <c r="HK151" s="1206"/>
      <c r="HL151" s="1206"/>
      <c r="HM151" s="1206"/>
      <c r="HN151" s="1206"/>
      <c r="HO151" s="1206"/>
      <c r="HP151" s="1206"/>
      <c r="HQ151" s="1206"/>
      <c r="HR151" s="1206"/>
      <c r="HS151" s="1206"/>
      <c r="HT151" s="1206"/>
      <c r="HU151" s="1206"/>
      <c r="HV151" s="1206"/>
      <c r="HW151" s="1206"/>
      <c r="HX151" s="1206"/>
      <c r="HY151" s="1206"/>
      <c r="HZ151" s="1206"/>
      <c r="IA151" s="1206"/>
      <c r="IB151" s="1206"/>
      <c r="IC151" s="1206"/>
      <c r="ID151" s="1206"/>
      <c r="IE151" s="1206"/>
      <c r="IF151" s="1206"/>
      <c r="IG151" s="1206"/>
      <c r="IH151" s="1206"/>
      <c r="II151" s="1206"/>
      <c r="IJ151" s="1206"/>
      <c r="IK151" s="1206"/>
      <c r="IL151" s="1206"/>
      <c r="IM151" s="1206"/>
      <c r="IN151" s="1206"/>
      <c r="IO151" s="1206"/>
      <c r="IP151" s="1206"/>
      <c r="IQ151" s="1206"/>
      <c r="IR151" s="1206"/>
      <c r="IS151" s="1206"/>
      <c r="IT151" s="1206"/>
      <c r="IU151" s="1206"/>
      <c r="IV151" s="1206"/>
      <c r="IW151" s="1206"/>
      <c r="IX151" s="1206"/>
      <c r="IY151" s="1206"/>
      <c r="IZ151" s="1206"/>
      <c r="JA151" s="1206"/>
      <c r="JB151" s="1206"/>
      <c r="JC151" s="1206"/>
      <c r="JD151" s="1206"/>
      <c r="JE151" s="1206"/>
      <c r="JF151" s="1206"/>
      <c r="JG151" s="1206"/>
      <c r="JH151" s="1206"/>
      <c r="JI151" s="1206"/>
      <c r="JJ151" s="1206"/>
      <c r="JK151" s="1206"/>
      <c r="JL151" s="1206"/>
      <c r="JM151" s="1206"/>
      <c r="JN151" s="1206"/>
      <c r="JO151" s="1206"/>
      <c r="JP151" s="1206"/>
      <c r="JQ151" s="1206"/>
      <c r="JR151" s="1206"/>
      <c r="JS151" s="1206"/>
      <c r="JT151" s="1206"/>
      <c r="JU151" s="1206"/>
      <c r="JV151" s="1206"/>
      <c r="JW151" s="1206"/>
      <c r="JX151" s="1206"/>
      <c r="JY151" s="1206"/>
      <c r="JZ151" s="1206"/>
      <c r="KA151" s="1206"/>
      <c r="KB151" s="1206"/>
      <c r="KC151" s="1206"/>
      <c r="KD151" s="1206"/>
      <c r="KE151" s="1206"/>
      <c r="KF151" s="1206"/>
      <c r="KG151" s="1206"/>
      <c r="KH151" s="1206"/>
      <c r="KI151" s="1206"/>
      <c r="KJ151" s="1206"/>
      <c r="KK151" s="1206"/>
      <c r="KL151" s="1206"/>
      <c r="KM151" s="1206"/>
      <c r="KN151" s="1206"/>
      <c r="KO151" s="1206"/>
      <c r="KP151" s="1206"/>
      <c r="KQ151" s="1206"/>
      <c r="KR151" s="1206"/>
      <c r="KS151" s="1206"/>
      <c r="KT151" s="1206"/>
      <c r="KU151" s="1206"/>
      <c r="KV151" s="1206"/>
      <c r="KW151" s="1206"/>
      <c r="KX151" s="1206"/>
      <c r="KY151" s="1206"/>
      <c r="KZ151" s="1206"/>
      <c r="LA151" s="1206"/>
      <c r="LB151" s="1206"/>
      <c r="LC151" s="1206"/>
      <c r="LD151" s="1206"/>
      <c r="LE151" s="1206"/>
      <c r="LF151" s="1206"/>
      <c r="LG151" s="1206"/>
      <c r="LH151" s="1206"/>
      <c r="LI151" s="1206"/>
      <c r="LJ151" s="1206"/>
      <c r="LK151" s="1206"/>
      <c r="LL151" s="1206"/>
      <c r="LM151" s="1206"/>
      <c r="LN151" s="1206"/>
      <c r="LO151" s="1206"/>
      <c r="LP151" s="1206"/>
      <c r="LQ151" s="1206"/>
      <c r="LR151" s="1206"/>
      <c r="LS151" s="1206"/>
      <c r="LT151" s="1206"/>
      <c r="LU151" s="1206"/>
      <c r="LV151" s="1206"/>
      <c r="LW151" s="1206"/>
      <c r="LX151" s="1206"/>
      <c r="LY151" s="1206"/>
      <c r="LZ151" s="1206"/>
      <c r="MA151" s="1206"/>
      <c r="MB151" s="1206"/>
      <c r="MC151" s="1206"/>
      <c r="MD151" s="1206"/>
      <c r="ME151" s="1206"/>
      <c r="MF151" s="1206"/>
      <c r="MG151" s="1206"/>
      <c r="MH151" s="1206"/>
      <c r="MI151" s="1206"/>
      <c r="MJ151" s="1206"/>
      <c r="MK151" s="1206"/>
      <c r="ML151" s="1206"/>
      <c r="MM151" s="1206"/>
      <c r="MN151" s="1206"/>
      <c r="MO151" s="1206"/>
      <c r="MP151" s="1206"/>
      <c r="MQ151" s="1206"/>
      <c r="MR151" s="1206"/>
      <c r="MS151" s="1206"/>
      <c r="MT151" s="1206"/>
      <c r="MU151" s="1206"/>
      <c r="MV151" s="1206"/>
      <c r="MW151" s="1206"/>
      <c r="MX151" s="1206"/>
      <c r="MY151" s="1206"/>
      <c r="MZ151" s="1206"/>
      <c r="NA151" s="1206"/>
      <c r="NB151" s="1206"/>
      <c r="NC151" s="1206"/>
      <c r="ND151" s="1206"/>
      <c r="NE151" s="1206"/>
      <c r="NF151" s="1206"/>
      <c r="NG151" s="1206"/>
      <c r="NH151" s="1206"/>
      <c r="NI151" s="1206"/>
      <c r="NJ151" s="1206"/>
      <c r="NK151" s="1206"/>
      <c r="NL151" s="1206"/>
      <c r="NM151" s="1206"/>
      <c r="NN151" s="1206"/>
      <c r="NO151" s="1206"/>
      <c r="NP151" s="1206"/>
      <c r="NQ151" s="1206"/>
      <c r="NR151" s="1206"/>
      <c r="NS151" s="1206"/>
      <c r="NT151" s="1206"/>
      <c r="NU151" s="1206"/>
      <c r="NV151" s="1206"/>
      <c r="NW151" s="1206"/>
      <c r="NX151" s="1206"/>
      <c r="NY151" s="1206"/>
      <c r="NZ151" s="1206"/>
      <c r="OA151" s="1206"/>
      <c r="OB151" s="1206"/>
      <c r="OC151" s="1206"/>
      <c r="OD151" s="1206"/>
      <c r="OE151" s="1206"/>
      <c r="OF151" s="1206"/>
      <c r="OG151" s="1206"/>
      <c r="OH151" s="1206"/>
      <c r="OI151" s="1206"/>
      <c r="OJ151" s="1206"/>
      <c r="OK151" s="1206"/>
      <c r="OL151" s="1206"/>
      <c r="OM151" s="1206"/>
      <c r="ON151" s="1206"/>
      <c r="OO151" s="1206"/>
      <c r="OP151" s="1206"/>
      <c r="OQ151" s="1206"/>
      <c r="OR151" s="1206"/>
      <c r="OS151" s="1206"/>
      <c r="OT151" s="1206"/>
      <c r="OU151" s="1206"/>
      <c r="OV151" s="1206"/>
      <c r="OW151" s="1206"/>
      <c r="OX151" s="1206"/>
      <c r="OY151" s="1206"/>
      <c r="OZ151" s="1206"/>
      <c r="PA151" s="1206"/>
      <c r="PB151" s="1206"/>
      <c r="PC151" s="1206"/>
      <c r="PD151" s="1206"/>
      <c r="PE151" s="1206"/>
      <c r="PF151" s="1206"/>
      <c r="PG151" s="1206"/>
      <c r="PH151" s="1206"/>
      <c r="PI151" s="1206"/>
      <c r="PJ151" s="1206"/>
      <c r="PK151" s="1206"/>
      <c r="PL151" s="1206"/>
      <c r="PM151" s="1206"/>
      <c r="PN151" s="1206"/>
      <c r="PO151" s="1206"/>
      <c r="PP151" s="1206"/>
      <c r="PQ151" s="1206"/>
      <c r="PR151" s="1206"/>
      <c r="PS151" s="1206"/>
      <c r="PT151" s="1206"/>
      <c r="PU151" s="1206"/>
      <c r="PV151" s="1206"/>
      <c r="PW151" s="1206"/>
      <c r="PX151" s="1206"/>
      <c r="PY151" s="1206"/>
      <c r="PZ151" s="1206"/>
      <c r="QA151" s="1206"/>
      <c r="QB151" s="1206"/>
      <c r="QC151" s="1206"/>
      <c r="QD151" s="1206"/>
      <c r="QE151" s="1206"/>
      <c r="QF151" s="1206"/>
      <c r="QG151" s="1206"/>
      <c r="QH151" s="1206"/>
      <c r="QI151" s="1206"/>
      <c r="QJ151" s="1206"/>
      <c r="QK151" s="1206"/>
      <c r="QL151" s="1206"/>
      <c r="QM151" s="1206"/>
      <c r="QN151" s="1206"/>
      <c r="QO151" s="1206"/>
      <c r="QP151" s="1206"/>
      <c r="QQ151" s="1206"/>
      <c r="QR151" s="1206"/>
      <c r="QS151" s="1206"/>
      <c r="QT151" s="1206"/>
      <c r="QU151" s="1206"/>
      <c r="QV151" s="1206"/>
      <c r="QW151" s="1206"/>
      <c r="QX151" s="1206"/>
      <c r="QY151" s="1206"/>
      <c r="QZ151" s="1206"/>
      <c r="RA151" s="1206"/>
      <c r="RB151" s="1206"/>
      <c r="RC151" s="1206"/>
      <c r="RD151" s="1206"/>
      <c r="RE151" s="1206"/>
      <c r="RF151" s="1206"/>
      <c r="RG151" s="1206"/>
      <c r="RH151" s="1206"/>
      <c r="RI151" s="1206"/>
      <c r="RJ151" s="1206"/>
      <c r="RK151" s="1206"/>
      <c r="RL151" s="1206"/>
      <c r="RM151" s="1206"/>
      <c r="RN151" s="1206"/>
      <c r="RO151" s="1206"/>
      <c r="RP151" s="1206"/>
      <c r="RQ151" s="1206"/>
      <c r="RR151" s="1206"/>
      <c r="RS151" s="1206"/>
      <c r="RT151" s="1206"/>
      <c r="RU151" s="1206"/>
      <c r="RV151" s="1206"/>
      <c r="RW151" s="1206"/>
      <c r="RX151" s="1206"/>
      <c r="RY151" s="1206"/>
      <c r="RZ151" s="1206"/>
      <c r="SA151" s="1206"/>
      <c r="SB151" s="1206"/>
      <c r="SC151" s="1206"/>
      <c r="SD151" s="1206"/>
      <c r="SE151" s="1206"/>
      <c r="SF151" s="1206"/>
      <c r="SG151" s="1206"/>
      <c r="SH151" s="1206"/>
      <c r="SI151" s="1206"/>
      <c r="SJ151" s="1206"/>
    </row>
    <row r="152" spans="1:504" ht="15">
      <c r="A152" s="1105"/>
      <c r="B152" s="1135"/>
      <c r="C152" s="1106"/>
      <c r="D152" s="1114"/>
      <c r="E152" s="1115"/>
      <c r="F152" s="1115"/>
      <c r="G152" s="1115"/>
      <c r="H152" s="1115"/>
      <c r="I152" s="1112" t="e">
        <f t="shared" si="54"/>
        <v>#DIV/0!</v>
      </c>
      <c r="J152" s="1112" t="e">
        <f t="shared" si="40"/>
        <v>#DIV/0!</v>
      </c>
      <c r="K152" s="1187"/>
      <c r="L152" s="1187"/>
      <c r="M152" s="1188"/>
      <c r="N152" s="1119" t="e">
        <f t="shared" si="42"/>
        <v>#DIV/0!</v>
      </c>
      <c r="P152" s="1204"/>
    </row>
    <row r="153" spans="1:504" ht="15">
      <c r="A153" s="1105"/>
      <c r="B153" s="1135"/>
      <c r="C153" s="1106"/>
      <c r="D153" s="1114"/>
      <c r="E153" s="1115"/>
      <c r="F153" s="1115"/>
      <c r="G153" s="1115"/>
      <c r="H153" s="1115"/>
      <c r="I153" s="1112" t="e">
        <f t="shared" si="54"/>
        <v>#DIV/0!</v>
      </c>
      <c r="J153" s="1112" t="e">
        <f t="shared" si="40"/>
        <v>#DIV/0!</v>
      </c>
      <c r="K153" s="1187"/>
      <c r="L153" s="1187"/>
      <c r="M153" s="1188"/>
      <c r="N153" s="1119" t="e">
        <f t="shared" si="42"/>
        <v>#DIV/0!</v>
      </c>
      <c r="P153" s="1204"/>
    </row>
    <row r="154" spans="1:504" ht="15">
      <c r="A154" s="1105"/>
      <c r="B154" s="1135"/>
      <c r="C154" s="1106"/>
      <c r="D154" s="1114"/>
      <c r="E154" s="1115"/>
      <c r="F154" s="1115"/>
      <c r="G154" s="1115"/>
      <c r="H154" s="1115"/>
      <c r="I154" s="1112" t="e">
        <f t="shared" si="54"/>
        <v>#DIV/0!</v>
      </c>
      <c r="J154" s="1112" t="e">
        <f t="shared" si="40"/>
        <v>#DIV/0!</v>
      </c>
      <c r="K154" s="1187"/>
      <c r="L154" s="1187"/>
      <c r="M154" s="1188"/>
      <c r="N154" s="1119" t="e">
        <f t="shared" si="42"/>
        <v>#DIV/0!</v>
      </c>
      <c r="P154" s="1204"/>
    </row>
    <row r="155" spans="1:504" ht="15">
      <c r="A155" s="1147"/>
      <c r="B155" s="1135"/>
      <c r="C155" s="1106"/>
      <c r="D155" s="1114"/>
      <c r="E155" s="1115"/>
      <c r="F155" s="1115"/>
      <c r="G155" s="1115"/>
      <c r="H155" s="1115"/>
      <c r="I155" s="1112" t="e">
        <f t="shared" si="54"/>
        <v>#DIV/0!</v>
      </c>
      <c r="J155" s="1112" t="e">
        <f t="shared" si="40"/>
        <v>#DIV/0!</v>
      </c>
      <c r="K155" s="1187"/>
      <c r="L155" s="1187"/>
      <c r="M155" s="1188"/>
      <c r="N155" s="1119" t="e">
        <f t="shared" si="42"/>
        <v>#DIV/0!</v>
      </c>
      <c r="P155" s="1204"/>
    </row>
    <row r="156" spans="1:504" ht="15">
      <c r="A156" s="1147"/>
      <c r="B156" s="1135"/>
      <c r="C156" s="1106"/>
      <c r="D156" s="1114"/>
      <c r="E156" s="1115"/>
      <c r="F156" s="1115"/>
      <c r="G156" s="1115"/>
      <c r="H156" s="1115"/>
      <c r="I156" s="1112" t="e">
        <f t="shared" si="54"/>
        <v>#DIV/0!</v>
      </c>
      <c r="J156" s="1112" t="e">
        <f t="shared" si="40"/>
        <v>#DIV/0!</v>
      </c>
      <c r="K156" s="1187"/>
      <c r="L156" s="1187"/>
      <c r="M156" s="1188"/>
      <c r="N156" s="1119" t="e">
        <f t="shared" si="42"/>
        <v>#DIV/0!</v>
      </c>
      <c r="P156" s="1204"/>
    </row>
    <row r="157" spans="1:504" ht="38.25">
      <c r="A157" s="1105" t="s">
        <v>67</v>
      </c>
      <c r="B157" s="1106">
        <f>SUM(B159:B160)</f>
        <v>0</v>
      </c>
      <c r="C157" s="1106">
        <f t="shared" ref="C157:H157" si="55">SUM(C159:C160)</f>
        <v>0</v>
      </c>
      <c r="D157" s="1106">
        <f t="shared" si="55"/>
        <v>0</v>
      </c>
      <c r="E157" s="1106">
        <f t="shared" si="55"/>
        <v>0</v>
      </c>
      <c r="F157" s="1106">
        <f t="shared" si="55"/>
        <v>0</v>
      </c>
      <c r="G157" s="1106">
        <f t="shared" si="55"/>
        <v>0</v>
      </c>
      <c r="H157" s="1106">
        <f t="shared" si="55"/>
        <v>0</v>
      </c>
      <c r="I157" s="1112" t="e">
        <f>F157/E157</f>
        <v>#DIV/0!</v>
      </c>
      <c r="J157" s="1112" t="e">
        <f t="shared" si="40"/>
        <v>#DIV/0!</v>
      </c>
      <c r="K157" s="1106">
        <f>SUM(K159:K162)</f>
        <v>0</v>
      </c>
      <c r="L157" s="1106">
        <f t="shared" ref="L157:M157" si="56">SUM(L159:L162)</f>
        <v>0</v>
      </c>
      <c r="M157" s="1133">
        <f t="shared" si="56"/>
        <v>0</v>
      </c>
      <c r="N157" s="1119" t="e">
        <f t="shared" si="42"/>
        <v>#DIV/0!</v>
      </c>
      <c r="P157" s="1204"/>
    </row>
    <row r="158" spans="1:504" ht="25.5">
      <c r="A158" s="1197" t="s">
        <v>68</v>
      </c>
      <c r="B158" s="1135"/>
      <c r="C158" s="1106"/>
      <c r="D158" s="1114"/>
      <c r="E158" s="1115"/>
      <c r="F158" s="1115"/>
      <c r="G158" s="1115"/>
      <c r="H158" s="1115"/>
      <c r="I158" s="1112"/>
      <c r="J158" s="1112"/>
      <c r="K158" s="1187"/>
      <c r="L158" s="1187"/>
      <c r="M158" s="1188"/>
      <c r="N158" s="1119"/>
      <c r="P158" s="1204"/>
    </row>
    <row r="159" spans="1:504" ht="25.5">
      <c r="A159" s="1105" t="s">
        <v>69</v>
      </c>
      <c r="B159" s="1135"/>
      <c r="C159" s="1106"/>
      <c r="D159" s="1114"/>
      <c r="E159" s="1115"/>
      <c r="F159" s="1115"/>
      <c r="G159" s="1115"/>
      <c r="H159" s="1115"/>
      <c r="I159" s="1112" t="e">
        <f t="shared" ref="I159:I163" si="57">F159/E159</f>
        <v>#DIV/0!</v>
      </c>
      <c r="J159" s="1112" t="e">
        <f t="shared" si="40"/>
        <v>#DIV/0!</v>
      </c>
      <c r="K159" s="1187"/>
      <c r="L159" s="1187"/>
      <c r="M159" s="1188"/>
      <c r="N159" s="1119" t="e">
        <f t="shared" si="42"/>
        <v>#DIV/0!</v>
      </c>
      <c r="P159" s="1204"/>
    </row>
    <row r="160" spans="1:504" ht="38.25">
      <c r="A160" s="1223" t="s">
        <v>65</v>
      </c>
      <c r="B160" s="1224"/>
      <c r="C160" s="1225"/>
      <c r="D160" s="1224"/>
      <c r="E160" s="1227"/>
      <c r="F160" s="1227"/>
      <c r="G160" s="1227"/>
      <c r="H160" s="1227"/>
      <c r="I160" s="1228" t="e">
        <f t="shared" si="57"/>
        <v>#DIV/0!</v>
      </c>
      <c r="J160" s="1228" t="e">
        <f t="shared" si="40"/>
        <v>#DIV/0!</v>
      </c>
      <c r="K160" s="1226"/>
      <c r="L160" s="1226"/>
      <c r="M160" s="1227"/>
      <c r="N160" s="1229" t="e">
        <f t="shared" si="42"/>
        <v>#DIV/0!</v>
      </c>
      <c r="P160" s="1315"/>
    </row>
    <row r="161" spans="1:504" ht="15">
      <c r="A161" s="1105"/>
      <c r="B161" s="1135"/>
      <c r="C161" s="1106"/>
      <c r="D161" s="1114"/>
      <c r="E161" s="1115"/>
      <c r="F161" s="1115"/>
      <c r="G161" s="1115"/>
      <c r="H161" s="1115"/>
      <c r="I161" s="1112" t="e">
        <f t="shared" si="57"/>
        <v>#DIV/0!</v>
      </c>
      <c r="J161" s="1112" t="e">
        <f t="shared" si="40"/>
        <v>#DIV/0!</v>
      </c>
      <c r="K161" s="1187"/>
      <c r="L161" s="1187"/>
      <c r="M161" s="1188"/>
      <c r="N161" s="1119" t="e">
        <f t="shared" si="42"/>
        <v>#DIV/0!</v>
      </c>
      <c r="P161" s="1204"/>
    </row>
    <row r="162" spans="1:504" s="1220" customFormat="1" ht="15">
      <c r="A162" s="1217" t="s">
        <v>153</v>
      </c>
      <c r="B162" s="1230"/>
      <c r="C162" s="1193"/>
      <c r="D162" s="1203"/>
      <c r="E162" s="1219"/>
      <c r="F162" s="1219"/>
      <c r="G162" s="1219"/>
      <c r="H162" s="1219"/>
      <c r="I162" s="1194" t="e">
        <f t="shared" si="57"/>
        <v>#DIV/0!</v>
      </c>
      <c r="J162" s="1194" t="e">
        <f t="shared" si="40"/>
        <v>#DIV/0!</v>
      </c>
      <c r="K162" s="1203"/>
      <c r="L162" s="1203"/>
      <c r="M162" s="1219"/>
      <c r="N162" s="1196" t="e">
        <f t="shared" si="42"/>
        <v>#DIV/0!</v>
      </c>
      <c r="P162" s="1204"/>
    </row>
    <row r="163" spans="1:504" ht="25.5">
      <c r="A163" s="1105" t="s">
        <v>70</v>
      </c>
      <c r="B163" s="1106">
        <f t="shared" ref="B163:H163" si="58">SUM(B165:B166)</f>
        <v>0</v>
      </c>
      <c r="C163" s="1106">
        <f t="shared" si="58"/>
        <v>0</v>
      </c>
      <c r="D163" s="1106">
        <f t="shared" si="58"/>
        <v>0</v>
      </c>
      <c r="E163" s="1106">
        <f t="shared" si="58"/>
        <v>0</v>
      </c>
      <c r="F163" s="1106">
        <f t="shared" si="58"/>
        <v>0</v>
      </c>
      <c r="G163" s="1106">
        <f t="shared" si="58"/>
        <v>0</v>
      </c>
      <c r="H163" s="1106">
        <f t="shared" si="58"/>
        <v>0</v>
      </c>
      <c r="I163" s="1112" t="e">
        <f t="shared" si="57"/>
        <v>#DIV/0!</v>
      </c>
      <c r="J163" s="1112" t="e">
        <f t="shared" si="40"/>
        <v>#DIV/0!</v>
      </c>
      <c r="K163" s="1106">
        <f>SUM(K165:K166)</f>
        <v>0</v>
      </c>
      <c r="L163" s="1106">
        <f>SUM(L165:L166)</f>
        <v>0</v>
      </c>
      <c r="M163" s="1133">
        <f>SUM(M165:M166)</f>
        <v>0</v>
      </c>
      <c r="N163" s="1119" t="e">
        <f t="shared" si="42"/>
        <v>#DIV/0!</v>
      </c>
      <c r="P163" s="1204"/>
    </row>
    <row r="164" spans="1:504" ht="15">
      <c r="A164" s="1197" t="s">
        <v>71</v>
      </c>
      <c r="B164" s="1135"/>
      <c r="C164" s="1106"/>
      <c r="D164" s="1114"/>
      <c r="E164" s="1115"/>
      <c r="F164" s="1115"/>
      <c r="G164" s="1115"/>
      <c r="H164" s="1115"/>
      <c r="I164" s="1112"/>
      <c r="J164" s="1112"/>
      <c r="K164" s="1187"/>
      <c r="L164" s="1187"/>
      <c r="M164" s="1188"/>
      <c r="N164" s="1119"/>
      <c r="P164" s="1204"/>
    </row>
    <row r="165" spans="1:504" ht="15">
      <c r="A165" s="1105" t="s">
        <v>72</v>
      </c>
      <c r="B165" s="1106"/>
      <c r="C165" s="1106"/>
      <c r="D165" s="1114"/>
      <c r="E165" s="1115"/>
      <c r="F165" s="1115"/>
      <c r="G165" s="1115"/>
      <c r="H165" s="1115"/>
      <c r="I165" s="1112" t="e">
        <f t="shared" ref="I165:I167" si="59">F165/E165</f>
        <v>#DIV/0!</v>
      </c>
      <c r="J165" s="1112" t="e">
        <f t="shared" si="40"/>
        <v>#DIV/0!</v>
      </c>
      <c r="K165" s="1187"/>
      <c r="L165" s="1187"/>
      <c r="M165" s="1188"/>
      <c r="N165" s="1119" t="e">
        <f t="shared" si="42"/>
        <v>#DIV/0!</v>
      </c>
      <c r="P165" s="1204"/>
    </row>
    <row r="166" spans="1:504" ht="15">
      <c r="A166" s="1105" t="s">
        <v>145</v>
      </c>
      <c r="B166" s="1135"/>
      <c r="C166" s="1106"/>
      <c r="D166" s="1114"/>
      <c r="E166" s="1115"/>
      <c r="F166" s="1115"/>
      <c r="G166" s="1115"/>
      <c r="H166" s="1115"/>
      <c r="I166" s="1112" t="e">
        <f t="shared" si="59"/>
        <v>#DIV/0!</v>
      </c>
      <c r="J166" s="1112" t="e">
        <f t="shared" si="40"/>
        <v>#DIV/0!</v>
      </c>
      <c r="K166" s="1187"/>
      <c r="L166" s="1187"/>
      <c r="M166" s="1188"/>
      <c r="N166" s="1119" t="e">
        <f t="shared" si="42"/>
        <v>#DIV/0!</v>
      </c>
      <c r="P166" s="1204"/>
    </row>
    <row r="167" spans="1:504" ht="38.25">
      <c r="A167" s="1105" t="s">
        <v>73</v>
      </c>
      <c r="B167" s="1135"/>
      <c r="C167" s="1106"/>
      <c r="D167" s="1116"/>
      <c r="E167" s="1115"/>
      <c r="F167" s="1115"/>
      <c r="G167" s="1115"/>
      <c r="H167" s="1115"/>
      <c r="I167" s="1112" t="e">
        <f t="shared" si="59"/>
        <v>#DIV/0!</v>
      </c>
      <c r="J167" s="1112" t="e">
        <f t="shared" si="40"/>
        <v>#DIV/0!</v>
      </c>
      <c r="K167" s="1187"/>
      <c r="L167" s="1187"/>
      <c r="M167" s="1188"/>
      <c r="N167" s="1119" t="e">
        <f t="shared" si="42"/>
        <v>#DIV/0!</v>
      </c>
      <c r="P167" s="1204"/>
    </row>
    <row r="168" spans="1:504" s="1132" customFormat="1" ht="15">
      <c r="A168" s="1105" t="s">
        <v>74</v>
      </c>
      <c r="B168" s="1106"/>
      <c r="C168" s="1106"/>
      <c r="D168" s="1106"/>
      <c r="E168" s="1106"/>
      <c r="F168" s="1106"/>
      <c r="G168" s="1106"/>
      <c r="H168" s="1106"/>
      <c r="I168" s="1112" t="e">
        <f>F168/E168</f>
        <v>#DIV/0!</v>
      </c>
      <c r="J168" s="1112" t="e">
        <f t="shared" si="40"/>
        <v>#DIV/0!</v>
      </c>
      <c r="K168" s="1106"/>
      <c r="L168" s="1106"/>
      <c r="M168" s="1133"/>
      <c r="N168" s="1119" t="e">
        <f t="shared" si="42"/>
        <v>#DIV/0!</v>
      </c>
      <c r="O168" s="1189"/>
      <c r="P168" s="1311"/>
      <c r="Q168" s="1189"/>
      <c r="R168" s="1189"/>
      <c r="S168" s="1189"/>
      <c r="T168" s="1189"/>
      <c r="U168" s="1189"/>
      <c r="V168" s="1189"/>
      <c r="W168" s="1189"/>
      <c r="X168" s="1189"/>
      <c r="Y168" s="1189"/>
      <c r="Z168" s="1189"/>
      <c r="AA168" s="1189"/>
      <c r="AB168" s="1189"/>
      <c r="AC168" s="1189"/>
      <c r="AD168" s="1189"/>
      <c r="AE168" s="1189"/>
      <c r="AF168" s="1189"/>
      <c r="AG168" s="1189"/>
      <c r="AH168" s="1189"/>
      <c r="AI168" s="1189"/>
      <c r="AJ168" s="1189"/>
      <c r="AK168" s="1189"/>
      <c r="AL168" s="1189"/>
      <c r="AM168" s="1189"/>
      <c r="AN168" s="1189"/>
      <c r="AO168" s="1189"/>
      <c r="AP168" s="1189"/>
      <c r="AQ168" s="1189"/>
      <c r="AR168" s="1189"/>
      <c r="AS168" s="1189"/>
      <c r="AT168" s="1189"/>
      <c r="AU168" s="1189"/>
      <c r="AV168" s="1189"/>
      <c r="AW168" s="1189"/>
      <c r="AX168" s="1189"/>
      <c r="AY168" s="1189"/>
      <c r="AZ168" s="1189"/>
      <c r="BA168" s="1189"/>
      <c r="BB168" s="1189"/>
      <c r="BC168" s="1189"/>
      <c r="BD168" s="1189"/>
      <c r="BE168" s="1189"/>
      <c r="BF168" s="1189"/>
      <c r="BG168" s="1189"/>
      <c r="BH168" s="1189"/>
      <c r="BI168" s="1189"/>
      <c r="BJ168" s="1189"/>
      <c r="BK168" s="1189"/>
      <c r="BL168" s="1189"/>
      <c r="BM168" s="1189"/>
      <c r="BN168" s="1189"/>
      <c r="BO168" s="1189"/>
      <c r="BP168" s="1189"/>
      <c r="BQ168" s="1189"/>
      <c r="BR168" s="1189"/>
      <c r="BS168" s="1189"/>
      <c r="BT168" s="1189"/>
      <c r="BU168" s="1189"/>
      <c r="BV168" s="1189"/>
      <c r="BW168" s="1189"/>
      <c r="BX168" s="1189"/>
      <c r="BY168" s="1189"/>
      <c r="BZ168" s="1189"/>
      <c r="CA168" s="1189"/>
      <c r="CB168" s="1189"/>
      <c r="CC168" s="1189"/>
      <c r="CD168" s="1189"/>
      <c r="CE168" s="1189"/>
      <c r="CF168" s="1189"/>
      <c r="CG168" s="1189"/>
      <c r="CH168" s="1189"/>
      <c r="CI168" s="1189"/>
      <c r="CJ168" s="1189"/>
      <c r="CK168" s="1189"/>
      <c r="CL168" s="1189"/>
      <c r="CM168" s="1189"/>
      <c r="CN168" s="1189"/>
      <c r="CO168" s="1189"/>
      <c r="CP168" s="1189"/>
      <c r="CQ168" s="1189"/>
      <c r="CR168" s="1189"/>
      <c r="CS168" s="1189"/>
      <c r="CT168" s="1189"/>
      <c r="CU168" s="1189"/>
      <c r="CV168" s="1189"/>
      <c r="CW168" s="1189"/>
      <c r="CX168" s="1189"/>
      <c r="CY168" s="1189"/>
      <c r="CZ168" s="1189"/>
      <c r="DA168" s="1189"/>
      <c r="DB168" s="1189"/>
      <c r="DC168" s="1189"/>
      <c r="DD168" s="1189"/>
      <c r="DE168" s="1189"/>
      <c r="DF168" s="1189"/>
      <c r="DG168" s="1189"/>
      <c r="DH168" s="1189"/>
      <c r="DI168" s="1189"/>
      <c r="DJ168" s="1189"/>
      <c r="DK168" s="1189"/>
      <c r="DL168" s="1189"/>
      <c r="DM168" s="1189"/>
      <c r="DN168" s="1189"/>
      <c r="DO168" s="1189"/>
      <c r="DP168" s="1189"/>
      <c r="DQ168" s="1189"/>
      <c r="DR168" s="1189"/>
      <c r="DS168" s="1189"/>
      <c r="DT168" s="1189"/>
      <c r="DU168" s="1189"/>
      <c r="DV168" s="1189"/>
      <c r="DW168" s="1189"/>
      <c r="DX168" s="1189"/>
      <c r="DY168" s="1189"/>
      <c r="DZ168" s="1189"/>
      <c r="EA168" s="1189"/>
      <c r="EB168" s="1189"/>
      <c r="EC168" s="1189"/>
      <c r="ED168" s="1189"/>
      <c r="EE168" s="1189"/>
      <c r="EF168" s="1189"/>
      <c r="EG168" s="1189"/>
      <c r="EH168" s="1189"/>
      <c r="EI168" s="1189"/>
      <c r="EJ168" s="1189"/>
      <c r="EK168" s="1189"/>
      <c r="EL168" s="1189"/>
      <c r="EM168" s="1189"/>
      <c r="EN168" s="1189"/>
      <c r="EO168" s="1189"/>
      <c r="EP168" s="1189"/>
      <c r="EQ168" s="1189"/>
      <c r="ER168" s="1189"/>
      <c r="ES168" s="1189"/>
      <c r="ET168" s="1189"/>
      <c r="EU168" s="1189"/>
      <c r="EV168" s="1189"/>
      <c r="EW168" s="1189"/>
      <c r="EX168" s="1189"/>
      <c r="EY168" s="1189"/>
      <c r="EZ168" s="1189"/>
      <c r="FA168" s="1189"/>
      <c r="FB168" s="1189"/>
      <c r="FC168" s="1189"/>
      <c r="FD168" s="1189"/>
      <c r="FE168" s="1189"/>
      <c r="FF168" s="1189"/>
      <c r="FG168" s="1189"/>
      <c r="FH168" s="1189"/>
      <c r="FI168" s="1189"/>
      <c r="FJ168" s="1189"/>
      <c r="FK168" s="1189"/>
      <c r="FL168" s="1189"/>
      <c r="FM168" s="1189"/>
      <c r="FN168" s="1189"/>
      <c r="FO168" s="1189"/>
      <c r="FP168" s="1189"/>
      <c r="FQ168" s="1189"/>
      <c r="FR168" s="1189"/>
      <c r="FS168" s="1189"/>
      <c r="FT168" s="1189"/>
      <c r="FU168" s="1189"/>
      <c r="FV168" s="1189"/>
      <c r="FW168" s="1189"/>
      <c r="FX168" s="1189"/>
      <c r="FY168" s="1189"/>
      <c r="FZ168" s="1189"/>
      <c r="GA168" s="1189"/>
      <c r="GB168" s="1189"/>
      <c r="GC168" s="1189"/>
      <c r="GD168" s="1189"/>
      <c r="GE168" s="1189"/>
      <c r="GF168" s="1189"/>
      <c r="GG168" s="1189"/>
      <c r="GH168" s="1189"/>
      <c r="GI168" s="1189"/>
      <c r="GJ168" s="1189"/>
      <c r="GK168" s="1189"/>
      <c r="GL168" s="1189"/>
      <c r="GM168" s="1189"/>
      <c r="GN168" s="1189"/>
      <c r="GO168" s="1189"/>
      <c r="GP168" s="1189"/>
      <c r="GQ168" s="1189"/>
      <c r="GR168" s="1189"/>
      <c r="GS168" s="1189"/>
      <c r="GT168" s="1189"/>
      <c r="GU168" s="1189"/>
      <c r="GV168" s="1189"/>
      <c r="GW168" s="1189"/>
      <c r="GX168" s="1189"/>
      <c r="GY168" s="1189"/>
      <c r="GZ168" s="1189"/>
      <c r="HA168" s="1189"/>
      <c r="HB168" s="1189"/>
      <c r="HC168" s="1189"/>
      <c r="HD168" s="1189"/>
      <c r="HE168" s="1189"/>
      <c r="HF168" s="1189"/>
      <c r="HG168" s="1189"/>
      <c r="HH168" s="1189"/>
      <c r="HI168" s="1189"/>
      <c r="HJ168" s="1189"/>
      <c r="HK168" s="1189"/>
      <c r="HL168" s="1189"/>
      <c r="HM168" s="1189"/>
      <c r="HN168" s="1189"/>
      <c r="HO168" s="1189"/>
      <c r="HP168" s="1189"/>
      <c r="HQ168" s="1189"/>
      <c r="HR168" s="1189"/>
      <c r="HS168" s="1189"/>
      <c r="HT168" s="1189"/>
      <c r="HU168" s="1189"/>
      <c r="HV168" s="1189"/>
      <c r="HW168" s="1189"/>
      <c r="HX168" s="1189"/>
      <c r="HY168" s="1189"/>
      <c r="HZ168" s="1189"/>
      <c r="IA168" s="1189"/>
      <c r="IB168" s="1189"/>
      <c r="IC168" s="1189"/>
      <c r="ID168" s="1189"/>
      <c r="IE168" s="1189"/>
      <c r="IF168" s="1189"/>
      <c r="IG168" s="1189"/>
      <c r="IH168" s="1189"/>
      <c r="II168" s="1189"/>
      <c r="IJ168" s="1189"/>
      <c r="IK168" s="1189"/>
      <c r="IL168" s="1189"/>
      <c r="IM168" s="1189"/>
      <c r="IN168" s="1189"/>
      <c r="IO168" s="1189"/>
      <c r="IP168" s="1189"/>
      <c r="IQ168" s="1189"/>
      <c r="IR168" s="1189"/>
      <c r="IS168" s="1189"/>
      <c r="IT168" s="1189"/>
      <c r="IU168" s="1189"/>
      <c r="IV168" s="1189"/>
      <c r="IW168" s="1189"/>
      <c r="IX168" s="1189"/>
      <c r="IY168" s="1189"/>
      <c r="IZ168" s="1189"/>
      <c r="JA168" s="1189"/>
      <c r="JB168" s="1189"/>
      <c r="JC168" s="1189"/>
      <c r="JD168" s="1189"/>
      <c r="JE168" s="1189"/>
      <c r="JF168" s="1189"/>
      <c r="JG168" s="1189"/>
      <c r="JH168" s="1189"/>
      <c r="JI168" s="1189"/>
      <c r="JJ168" s="1189"/>
      <c r="JK168" s="1189"/>
      <c r="JL168" s="1189"/>
      <c r="JM168" s="1189"/>
      <c r="JN168" s="1189"/>
      <c r="JO168" s="1189"/>
      <c r="JP168" s="1189"/>
      <c r="JQ168" s="1189"/>
      <c r="JR168" s="1189"/>
      <c r="JS168" s="1189"/>
      <c r="JT168" s="1189"/>
      <c r="JU168" s="1189"/>
      <c r="JV168" s="1189"/>
      <c r="JW168" s="1189"/>
      <c r="JX168" s="1189"/>
      <c r="JY168" s="1189"/>
      <c r="JZ168" s="1189"/>
      <c r="KA168" s="1189"/>
      <c r="KB168" s="1189"/>
      <c r="KC168" s="1189"/>
      <c r="KD168" s="1189"/>
      <c r="KE168" s="1189"/>
      <c r="KF168" s="1189"/>
      <c r="KG168" s="1189"/>
      <c r="KH168" s="1189"/>
      <c r="KI168" s="1189"/>
      <c r="KJ168" s="1189"/>
      <c r="KK168" s="1189"/>
      <c r="KL168" s="1189"/>
      <c r="KM168" s="1189"/>
      <c r="KN168" s="1189"/>
      <c r="KO168" s="1189"/>
      <c r="KP168" s="1189"/>
      <c r="KQ168" s="1189"/>
      <c r="KR168" s="1189"/>
      <c r="KS168" s="1189"/>
      <c r="KT168" s="1189"/>
      <c r="KU168" s="1189"/>
      <c r="KV168" s="1189"/>
      <c r="KW168" s="1189"/>
      <c r="KX168" s="1189"/>
      <c r="KY168" s="1189"/>
      <c r="KZ168" s="1189"/>
      <c r="LA168" s="1189"/>
      <c r="LB168" s="1189"/>
      <c r="LC168" s="1189"/>
      <c r="LD168" s="1189"/>
      <c r="LE168" s="1189"/>
      <c r="LF168" s="1189"/>
      <c r="LG168" s="1189"/>
      <c r="LH168" s="1189"/>
      <c r="LI168" s="1189"/>
      <c r="LJ168" s="1189"/>
      <c r="LK168" s="1189"/>
      <c r="LL168" s="1189"/>
      <c r="LM168" s="1189"/>
      <c r="LN168" s="1189"/>
      <c r="LO168" s="1189"/>
      <c r="LP168" s="1189"/>
      <c r="LQ168" s="1189"/>
      <c r="LR168" s="1189"/>
      <c r="LS168" s="1189"/>
      <c r="LT168" s="1189"/>
      <c r="LU168" s="1189"/>
      <c r="LV168" s="1189"/>
      <c r="LW168" s="1189"/>
      <c r="LX168" s="1189"/>
      <c r="LY168" s="1189"/>
      <c r="LZ168" s="1189"/>
      <c r="MA168" s="1189"/>
      <c r="MB168" s="1189"/>
      <c r="MC168" s="1189"/>
      <c r="MD168" s="1189"/>
      <c r="ME168" s="1189"/>
      <c r="MF168" s="1189"/>
      <c r="MG168" s="1189"/>
      <c r="MH168" s="1189"/>
      <c r="MI168" s="1189"/>
      <c r="MJ168" s="1189"/>
      <c r="MK168" s="1189"/>
      <c r="ML168" s="1189"/>
      <c r="MM168" s="1189"/>
      <c r="MN168" s="1189"/>
      <c r="MO168" s="1189"/>
      <c r="MP168" s="1189"/>
      <c r="MQ168" s="1189"/>
      <c r="MR168" s="1189"/>
      <c r="MS168" s="1189"/>
      <c r="MT168" s="1189"/>
      <c r="MU168" s="1189"/>
      <c r="MV168" s="1189"/>
      <c r="MW168" s="1189"/>
      <c r="MX168" s="1189"/>
      <c r="MY168" s="1189"/>
      <c r="MZ168" s="1189"/>
      <c r="NA168" s="1189"/>
      <c r="NB168" s="1189"/>
      <c r="NC168" s="1189"/>
      <c r="ND168" s="1189"/>
      <c r="NE168" s="1189"/>
      <c r="NF168" s="1189"/>
      <c r="NG168" s="1189"/>
      <c r="NH168" s="1189"/>
      <c r="NI168" s="1189"/>
      <c r="NJ168" s="1189"/>
      <c r="NK168" s="1189"/>
      <c r="NL168" s="1189"/>
      <c r="NM168" s="1189"/>
      <c r="NN168" s="1189"/>
      <c r="NO168" s="1189"/>
      <c r="NP168" s="1189"/>
      <c r="NQ168" s="1189"/>
      <c r="NR168" s="1189"/>
      <c r="NS168" s="1189"/>
      <c r="NT168" s="1189"/>
      <c r="NU168" s="1189"/>
      <c r="NV168" s="1189"/>
      <c r="NW168" s="1189"/>
      <c r="NX168" s="1189"/>
      <c r="NY168" s="1189"/>
      <c r="NZ168" s="1189"/>
      <c r="OA168" s="1189"/>
      <c r="OB168" s="1189"/>
      <c r="OC168" s="1189"/>
      <c r="OD168" s="1189"/>
      <c r="OE168" s="1189"/>
      <c r="OF168" s="1189"/>
      <c r="OG168" s="1189"/>
      <c r="OH168" s="1189"/>
      <c r="OI168" s="1189"/>
      <c r="OJ168" s="1189"/>
      <c r="OK168" s="1189"/>
      <c r="OL168" s="1189"/>
      <c r="OM168" s="1189"/>
      <c r="ON168" s="1189"/>
      <c r="OO168" s="1189"/>
      <c r="OP168" s="1189"/>
      <c r="OQ168" s="1189"/>
      <c r="OR168" s="1189"/>
      <c r="OS168" s="1189"/>
      <c r="OT168" s="1189"/>
      <c r="OU168" s="1189"/>
      <c r="OV168" s="1189"/>
      <c r="OW168" s="1189"/>
      <c r="OX168" s="1189"/>
      <c r="OY168" s="1189"/>
      <c r="OZ168" s="1189"/>
      <c r="PA168" s="1189"/>
      <c r="PB168" s="1189"/>
      <c r="PC168" s="1189"/>
      <c r="PD168" s="1189"/>
      <c r="PE168" s="1189"/>
      <c r="PF168" s="1189"/>
      <c r="PG168" s="1189"/>
      <c r="PH168" s="1189"/>
      <c r="PI168" s="1189"/>
      <c r="PJ168" s="1189"/>
      <c r="PK168" s="1189"/>
      <c r="PL168" s="1189"/>
      <c r="PM168" s="1189"/>
      <c r="PN168" s="1189"/>
      <c r="PO168" s="1189"/>
      <c r="PP168" s="1189"/>
      <c r="PQ168" s="1189"/>
      <c r="PR168" s="1189"/>
      <c r="PS168" s="1189"/>
      <c r="PT168" s="1189"/>
      <c r="PU168" s="1189"/>
      <c r="PV168" s="1189"/>
      <c r="PW168" s="1189"/>
      <c r="PX168" s="1189"/>
      <c r="PY168" s="1189"/>
      <c r="PZ168" s="1189"/>
      <c r="QA168" s="1189"/>
      <c r="QB168" s="1189"/>
      <c r="QC168" s="1189"/>
      <c r="QD168" s="1189"/>
      <c r="QE168" s="1189"/>
      <c r="QF168" s="1189"/>
      <c r="QG168" s="1189"/>
      <c r="QH168" s="1189"/>
      <c r="QI168" s="1189"/>
      <c r="QJ168" s="1189"/>
      <c r="QK168" s="1189"/>
      <c r="QL168" s="1189"/>
      <c r="QM168" s="1189"/>
      <c r="QN168" s="1189"/>
      <c r="QO168" s="1189"/>
      <c r="QP168" s="1189"/>
      <c r="QQ168" s="1189"/>
      <c r="QR168" s="1189"/>
      <c r="QS168" s="1189"/>
      <c r="QT168" s="1189"/>
      <c r="QU168" s="1189"/>
      <c r="QV168" s="1189"/>
      <c r="QW168" s="1189"/>
      <c r="QX168" s="1189"/>
      <c r="QY168" s="1189"/>
      <c r="QZ168" s="1189"/>
      <c r="RA168" s="1189"/>
      <c r="RB168" s="1189"/>
      <c r="RC168" s="1189"/>
      <c r="RD168" s="1189"/>
      <c r="RE168" s="1189"/>
      <c r="RF168" s="1189"/>
      <c r="RG168" s="1189"/>
      <c r="RH168" s="1189"/>
      <c r="RI168" s="1189"/>
      <c r="RJ168" s="1189"/>
      <c r="RK168" s="1189"/>
      <c r="RL168" s="1189"/>
      <c r="RM168" s="1189"/>
      <c r="RN168" s="1189"/>
      <c r="RO168" s="1189"/>
      <c r="RP168" s="1189"/>
      <c r="RQ168" s="1189"/>
      <c r="RR168" s="1189"/>
      <c r="RS168" s="1189"/>
      <c r="RT168" s="1189"/>
      <c r="RU168" s="1189"/>
      <c r="RV168" s="1189"/>
      <c r="RW168" s="1189"/>
      <c r="RX168" s="1189"/>
      <c r="RY168" s="1189"/>
      <c r="RZ168" s="1189"/>
      <c r="SA168" s="1189"/>
      <c r="SB168" s="1189"/>
      <c r="SC168" s="1189"/>
      <c r="SD168" s="1189"/>
      <c r="SE168" s="1189"/>
      <c r="SF168" s="1189"/>
      <c r="SG168" s="1189"/>
      <c r="SH168" s="1189"/>
      <c r="SI168" s="1189"/>
      <c r="SJ168" s="1189"/>
    </row>
    <row r="169" spans="1:504" s="1132" customFormat="1" ht="15">
      <c r="A169" s="1105" t="s">
        <v>75</v>
      </c>
      <c r="B169" s="1106"/>
      <c r="C169" s="1106"/>
      <c r="D169" s="1106"/>
      <c r="E169" s="1106"/>
      <c r="F169" s="1106"/>
      <c r="G169" s="1106"/>
      <c r="H169" s="1106"/>
      <c r="I169" s="1112" t="e">
        <f t="shared" ref="I169:I209" si="60">F169/E169</f>
        <v>#DIV/0!</v>
      </c>
      <c r="J169" s="1112" t="e">
        <f t="shared" si="40"/>
        <v>#DIV/0!</v>
      </c>
      <c r="K169" s="1106"/>
      <c r="L169" s="1106"/>
      <c r="M169" s="1231"/>
      <c r="N169" s="1119" t="e">
        <f t="shared" si="42"/>
        <v>#DIV/0!</v>
      </c>
      <c r="O169" s="1189"/>
      <c r="P169" s="1311"/>
      <c r="Q169" s="1189"/>
      <c r="R169" s="1189"/>
      <c r="S169" s="1189"/>
      <c r="T169" s="1189"/>
      <c r="U169" s="1189"/>
      <c r="V169" s="1189"/>
      <c r="W169" s="1189"/>
      <c r="X169" s="1189"/>
      <c r="Y169" s="1189"/>
      <c r="Z169" s="1189"/>
      <c r="AA169" s="1189"/>
      <c r="AB169" s="1189"/>
      <c r="AC169" s="1189"/>
      <c r="AD169" s="1189"/>
      <c r="AE169" s="1189"/>
      <c r="AF169" s="1189"/>
      <c r="AG169" s="1189"/>
      <c r="AH169" s="1189"/>
      <c r="AI169" s="1189"/>
      <c r="AJ169" s="1189"/>
      <c r="AK169" s="1189"/>
      <c r="AL169" s="1189"/>
      <c r="AM169" s="1189"/>
      <c r="AN169" s="1189"/>
      <c r="AO169" s="1189"/>
      <c r="AP169" s="1189"/>
      <c r="AQ169" s="1189"/>
      <c r="AR169" s="1189"/>
      <c r="AS169" s="1189"/>
      <c r="AT169" s="1189"/>
      <c r="AU169" s="1189"/>
      <c r="AV169" s="1189"/>
      <c r="AW169" s="1189"/>
      <c r="AX169" s="1189"/>
      <c r="AY169" s="1189"/>
      <c r="AZ169" s="1189"/>
      <c r="BA169" s="1189"/>
      <c r="BB169" s="1189"/>
      <c r="BC169" s="1189"/>
      <c r="BD169" s="1189"/>
      <c r="BE169" s="1189"/>
      <c r="BF169" s="1189"/>
      <c r="BG169" s="1189"/>
      <c r="BH169" s="1189"/>
      <c r="BI169" s="1189"/>
      <c r="BJ169" s="1189"/>
      <c r="BK169" s="1189"/>
      <c r="BL169" s="1189"/>
      <c r="BM169" s="1189"/>
      <c r="BN169" s="1189"/>
      <c r="BO169" s="1189"/>
      <c r="BP169" s="1189"/>
      <c r="BQ169" s="1189"/>
      <c r="BR169" s="1189"/>
      <c r="BS169" s="1189"/>
      <c r="BT169" s="1189"/>
      <c r="BU169" s="1189"/>
      <c r="BV169" s="1189"/>
      <c r="BW169" s="1189"/>
      <c r="BX169" s="1189"/>
      <c r="BY169" s="1189"/>
      <c r="BZ169" s="1189"/>
      <c r="CA169" s="1189"/>
      <c r="CB169" s="1189"/>
      <c r="CC169" s="1189"/>
      <c r="CD169" s="1189"/>
      <c r="CE169" s="1189"/>
      <c r="CF169" s="1189"/>
      <c r="CG169" s="1189"/>
      <c r="CH169" s="1189"/>
      <c r="CI169" s="1189"/>
      <c r="CJ169" s="1189"/>
      <c r="CK169" s="1189"/>
      <c r="CL169" s="1189"/>
      <c r="CM169" s="1189"/>
      <c r="CN169" s="1189"/>
      <c r="CO169" s="1189"/>
      <c r="CP169" s="1189"/>
      <c r="CQ169" s="1189"/>
      <c r="CR169" s="1189"/>
      <c r="CS169" s="1189"/>
      <c r="CT169" s="1189"/>
      <c r="CU169" s="1189"/>
      <c r="CV169" s="1189"/>
      <c r="CW169" s="1189"/>
      <c r="CX169" s="1189"/>
      <c r="CY169" s="1189"/>
      <c r="CZ169" s="1189"/>
      <c r="DA169" s="1189"/>
      <c r="DB169" s="1189"/>
      <c r="DC169" s="1189"/>
      <c r="DD169" s="1189"/>
      <c r="DE169" s="1189"/>
      <c r="DF169" s="1189"/>
      <c r="DG169" s="1189"/>
      <c r="DH169" s="1189"/>
      <c r="DI169" s="1189"/>
      <c r="DJ169" s="1189"/>
      <c r="DK169" s="1189"/>
      <c r="DL169" s="1189"/>
      <c r="DM169" s="1189"/>
      <c r="DN169" s="1189"/>
      <c r="DO169" s="1189"/>
      <c r="DP169" s="1189"/>
      <c r="DQ169" s="1189"/>
      <c r="DR169" s="1189"/>
      <c r="DS169" s="1189"/>
      <c r="DT169" s="1189"/>
      <c r="DU169" s="1189"/>
      <c r="DV169" s="1189"/>
      <c r="DW169" s="1189"/>
      <c r="DX169" s="1189"/>
      <c r="DY169" s="1189"/>
      <c r="DZ169" s="1189"/>
      <c r="EA169" s="1189"/>
      <c r="EB169" s="1189"/>
      <c r="EC169" s="1189"/>
      <c r="ED169" s="1189"/>
      <c r="EE169" s="1189"/>
      <c r="EF169" s="1189"/>
      <c r="EG169" s="1189"/>
      <c r="EH169" s="1189"/>
      <c r="EI169" s="1189"/>
      <c r="EJ169" s="1189"/>
      <c r="EK169" s="1189"/>
      <c r="EL169" s="1189"/>
      <c r="EM169" s="1189"/>
      <c r="EN169" s="1189"/>
      <c r="EO169" s="1189"/>
      <c r="EP169" s="1189"/>
      <c r="EQ169" s="1189"/>
      <c r="ER169" s="1189"/>
      <c r="ES169" s="1189"/>
      <c r="ET169" s="1189"/>
      <c r="EU169" s="1189"/>
      <c r="EV169" s="1189"/>
      <c r="EW169" s="1189"/>
      <c r="EX169" s="1189"/>
      <c r="EY169" s="1189"/>
      <c r="EZ169" s="1189"/>
      <c r="FA169" s="1189"/>
      <c r="FB169" s="1189"/>
      <c r="FC169" s="1189"/>
      <c r="FD169" s="1189"/>
      <c r="FE169" s="1189"/>
      <c r="FF169" s="1189"/>
      <c r="FG169" s="1189"/>
      <c r="FH169" s="1189"/>
      <c r="FI169" s="1189"/>
      <c r="FJ169" s="1189"/>
      <c r="FK169" s="1189"/>
      <c r="FL169" s="1189"/>
      <c r="FM169" s="1189"/>
      <c r="FN169" s="1189"/>
      <c r="FO169" s="1189"/>
      <c r="FP169" s="1189"/>
      <c r="FQ169" s="1189"/>
      <c r="FR169" s="1189"/>
      <c r="FS169" s="1189"/>
      <c r="FT169" s="1189"/>
      <c r="FU169" s="1189"/>
      <c r="FV169" s="1189"/>
      <c r="FW169" s="1189"/>
      <c r="FX169" s="1189"/>
      <c r="FY169" s="1189"/>
      <c r="FZ169" s="1189"/>
      <c r="GA169" s="1189"/>
      <c r="GB169" s="1189"/>
      <c r="GC169" s="1189"/>
      <c r="GD169" s="1189"/>
      <c r="GE169" s="1189"/>
      <c r="GF169" s="1189"/>
      <c r="GG169" s="1189"/>
      <c r="GH169" s="1189"/>
      <c r="GI169" s="1189"/>
      <c r="GJ169" s="1189"/>
      <c r="GK169" s="1189"/>
      <c r="GL169" s="1189"/>
      <c r="GM169" s="1189"/>
      <c r="GN169" s="1189"/>
      <c r="GO169" s="1189"/>
      <c r="GP169" s="1189"/>
      <c r="GQ169" s="1189"/>
      <c r="GR169" s="1189"/>
      <c r="GS169" s="1189"/>
      <c r="GT169" s="1189"/>
      <c r="GU169" s="1189"/>
      <c r="GV169" s="1189"/>
      <c r="GW169" s="1189"/>
      <c r="GX169" s="1189"/>
      <c r="GY169" s="1189"/>
      <c r="GZ169" s="1189"/>
      <c r="HA169" s="1189"/>
      <c r="HB169" s="1189"/>
      <c r="HC169" s="1189"/>
      <c r="HD169" s="1189"/>
      <c r="HE169" s="1189"/>
      <c r="HF169" s="1189"/>
      <c r="HG169" s="1189"/>
      <c r="HH169" s="1189"/>
      <c r="HI169" s="1189"/>
      <c r="HJ169" s="1189"/>
      <c r="HK169" s="1189"/>
      <c r="HL169" s="1189"/>
      <c r="HM169" s="1189"/>
      <c r="HN169" s="1189"/>
      <c r="HO169" s="1189"/>
      <c r="HP169" s="1189"/>
      <c r="HQ169" s="1189"/>
      <c r="HR169" s="1189"/>
      <c r="HS169" s="1189"/>
      <c r="HT169" s="1189"/>
      <c r="HU169" s="1189"/>
      <c r="HV169" s="1189"/>
      <c r="HW169" s="1189"/>
      <c r="HX169" s="1189"/>
      <c r="HY169" s="1189"/>
      <c r="HZ169" s="1189"/>
      <c r="IA169" s="1189"/>
      <c r="IB169" s="1189"/>
      <c r="IC169" s="1189"/>
      <c r="ID169" s="1189"/>
      <c r="IE169" s="1189"/>
      <c r="IF169" s="1189"/>
      <c r="IG169" s="1189"/>
      <c r="IH169" s="1189"/>
      <c r="II169" s="1189"/>
      <c r="IJ169" s="1189"/>
      <c r="IK169" s="1189"/>
      <c r="IL169" s="1189"/>
      <c r="IM169" s="1189"/>
      <c r="IN169" s="1189"/>
      <c r="IO169" s="1189"/>
      <c r="IP169" s="1189"/>
      <c r="IQ169" s="1189"/>
      <c r="IR169" s="1189"/>
      <c r="IS169" s="1189"/>
      <c r="IT169" s="1189"/>
      <c r="IU169" s="1189"/>
      <c r="IV169" s="1189"/>
      <c r="IW169" s="1189"/>
      <c r="IX169" s="1189"/>
      <c r="IY169" s="1189"/>
      <c r="IZ169" s="1189"/>
      <c r="JA169" s="1189"/>
      <c r="JB169" s="1189"/>
      <c r="JC169" s="1189"/>
      <c r="JD169" s="1189"/>
      <c r="JE169" s="1189"/>
      <c r="JF169" s="1189"/>
      <c r="JG169" s="1189"/>
      <c r="JH169" s="1189"/>
      <c r="JI169" s="1189"/>
      <c r="JJ169" s="1189"/>
      <c r="JK169" s="1189"/>
      <c r="JL169" s="1189"/>
      <c r="JM169" s="1189"/>
      <c r="JN169" s="1189"/>
      <c r="JO169" s="1189"/>
      <c r="JP169" s="1189"/>
      <c r="JQ169" s="1189"/>
      <c r="JR169" s="1189"/>
      <c r="JS169" s="1189"/>
      <c r="JT169" s="1189"/>
      <c r="JU169" s="1189"/>
      <c r="JV169" s="1189"/>
      <c r="JW169" s="1189"/>
      <c r="JX169" s="1189"/>
      <c r="JY169" s="1189"/>
      <c r="JZ169" s="1189"/>
      <c r="KA169" s="1189"/>
      <c r="KB169" s="1189"/>
      <c r="KC169" s="1189"/>
      <c r="KD169" s="1189"/>
      <c r="KE169" s="1189"/>
      <c r="KF169" s="1189"/>
      <c r="KG169" s="1189"/>
      <c r="KH169" s="1189"/>
      <c r="KI169" s="1189"/>
      <c r="KJ169" s="1189"/>
      <c r="KK169" s="1189"/>
      <c r="KL169" s="1189"/>
      <c r="KM169" s="1189"/>
      <c r="KN169" s="1189"/>
      <c r="KO169" s="1189"/>
      <c r="KP169" s="1189"/>
      <c r="KQ169" s="1189"/>
      <c r="KR169" s="1189"/>
      <c r="KS169" s="1189"/>
      <c r="KT169" s="1189"/>
      <c r="KU169" s="1189"/>
      <c r="KV169" s="1189"/>
      <c r="KW169" s="1189"/>
      <c r="KX169" s="1189"/>
      <c r="KY169" s="1189"/>
      <c r="KZ169" s="1189"/>
      <c r="LA169" s="1189"/>
      <c r="LB169" s="1189"/>
      <c r="LC169" s="1189"/>
      <c r="LD169" s="1189"/>
      <c r="LE169" s="1189"/>
      <c r="LF169" s="1189"/>
      <c r="LG169" s="1189"/>
      <c r="LH169" s="1189"/>
      <c r="LI169" s="1189"/>
      <c r="LJ169" s="1189"/>
      <c r="LK169" s="1189"/>
      <c r="LL169" s="1189"/>
      <c r="LM169" s="1189"/>
      <c r="LN169" s="1189"/>
      <c r="LO169" s="1189"/>
      <c r="LP169" s="1189"/>
      <c r="LQ169" s="1189"/>
      <c r="LR169" s="1189"/>
      <c r="LS169" s="1189"/>
      <c r="LT169" s="1189"/>
      <c r="LU169" s="1189"/>
      <c r="LV169" s="1189"/>
      <c r="LW169" s="1189"/>
      <c r="LX169" s="1189"/>
      <c r="LY169" s="1189"/>
      <c r="LZ169" s="1189"/>
      <c r="MA169" s="1189"/>
      <c r="MB169" s="1189"/>
      <c r="MC169" s="1189"/>
      <c r="MD169" s="1189"/>
      <c r="ME169" s="1189"/>
      <c r="MF169" s="1189"/>
      <c r="MG169" s="1189"/>
      <c r="MH169" s="1189"/>
      <c r="MI169" s="1189"/>
      <c r="MJ169" s="1189"/>
      <c r="MK169" s="1189"/>
      <c r="ML169" s="1189"/>
      <c r="MM169" s="1189"/>
      <c r="MN169" s="1189"/>
      <c r="MO169" s="1189"/>
      <c r="MP169" s="1189"/>
      <c r="MQ169" s="1189"/>
      <c r="MR169" s="1189"/>
      <c r="MS169" s="1189"/>
      <c r="MT169" s="1189"/>
      <c r="MU169" s="1189"/>
      <c r="MV169" s="1189"/>
      <c r="MW169" s="1189"/>
      <c r="MX169" s="1189"/>
      <c r="MY169" s="1189"/>
      <c r="MZ169" s="1189"/>
      <c r="NA169" s="1189"/>
      <c r="NB169" s="1189"/>
      <c r="NC169" s="1189"/>
      <c r="ND169" s="1189"/>
      <c r="NE169" s="1189"/>
      <c r="NF169" s="1189"/>
      <c r="NG169" s="1189"/>
      <c r="NH169" s="1189"/>
      <c r="NI169" s="1189"/>
      <c r="NJ169" s="1189"/>
      <c r="NK169" s="1189"/>
      <c r="NL169" s="1189"/>
      <c r="NM169" s="1189"/>
      <c r="NN169" s="1189"/>
      <c r="NO169" s="1189"/>
      <c r="NP169" s="1189"/>
      <c r="NQ169" s="1189"/>
      <c r="NR169" s="1189"/>
      <c r="NS169" s="1189"/>
      <c r="NT169" s="1189"/>
      <c r="NU169" s="1189"/>
      <c r="NV169" s="1189"/>
      <c r="NW169" s="1189"/>
      <c r="NX169" s="1189"/>
      <c r="NY169" s="1189"/>
      <c r="NZ169" s="1189"/>
      <c r="OA169" s="1189"/>
      <c r="OB169" s="1189"/>
      <c r="OC169" s="1189"/>
      <c r="OD169" s="1189"/>
      <c r="OE169" s="1189"/>
      <c r="OF169" s="1189"/>
      <c r="OG169" s="1189"/>
      <c r="OH169" s="1189"/>
      <c r="OI169" s="1189"/>
      <c r="OJ169" s="1189"/>
      <c r="OK169" s="1189"/>
      <c r="OL169" s="1189"/>
      <c r="OM169" s="1189"/>
      <c r="ON169" s="1189"/>
      <c r="OO169" s="1189"/>
      <c r="OP169" s="1189"/>
      <c r="OQ169" s="1189"/>
      <c r="OR169" s="1189"/>
      <c r="OS169" s="1189"/>
      <c r="OT169" s="1189"/>
      <c r="OU169" s="1189"/>
      <c r="OV169" s="1189"/>
      <c r="OW169" s="1189"/>
      <c r="OX169" s="1189"/>
      <c r="OY169" s="1189"/>
      <c r="OZ169" s="1189"/>
      <c r="PA169" s="1189"/>
      <c r="PB169" s="1189"/>
      <c r="PC169" s="1189"/>
      <c r="PD169" s="1189"/>
      <c r="PE169" s="1189"/>
      <c r="PF169" s="1189"/>
      <c r="PG169" s="1189"/>
      <c r="PH169" s="1189"/>
      <c r="PI169" s="1189"/>
      <c r="PJ169" s="1189"/>
      <c r="PK169" s="1189"/>
      <c r="PL169" s="1189"/>
      <c r="PM169" s="1189"/>
      <c r="PN169" s="1189"/>
      <c r="PO169" s="1189"/>
      <c r="PP169" s="1189"/>
      <c r="PQ169" s="1189"/>
      <c r="PR169" s="1189"/>
      <c r="PS169" s="1189"/>
      <c r="PT169" s="1189"/>
      <c r="PU169" s="1189"/>
      <c r="PV169" s="1189"/>
      <c r="PW169" s="1189"/>
      <c r="PX169" s="1189"/>
      <c r="PY169" s="1189"/>
      <c r="PZ169" s="1189"/>
      <c r="QA169" s="1189"/>
      <c r="QB169" s="1189"/>
      <c r="QC169" s="1189"/>
      <c r="QD169" s="1189"/>
      <c r="QE169" s="1189"/>
      <c r="QF169" s="1189"/>
      <c r="QG169" s="1189"/>
      <c r="QH169" s="1189"/>
      <c r="QI169" s="1189"/>
      <c r="QJ169" s="1189"/>
      <c r="QK169" s="1189"/>
      <c r="QL169" s="1189"/>
      <c r="QM169" s="1189"/>
      <c r="QN169" s="1189"/>
      <c r="QO169" s="1189"/>
      <c r="QP169" s="1189"/>
      <c r="QQ169" s="1189"/>
      <c r="QR169" s="1189"/>
      <c r="QS169" s="1189"/>
      <c r="QT169" s="1189"/>
      <c r="QU169" s="1189"/>
      <c r="QV169" s="1189"/>
      <c r="QW169" s="1189"/>
      <c r="QX169" s="1189"/>
      <c r="QY169" s="1189"/>
      <c r="QZ169" s="1189"/>
      <c r="RA169" s="1189"/>
      <c r="RB169" s="1189"/>
      <c r="RC169" s="1189"/>
      <c r="RD169" s="1189"/>
      <c r="RE169" s="1189"/>
      <c r="RF169" s="1189"/>
      <c r="RG169" s="1189"/>
      <c r="RH169" s="1189"/>
      <c r="RI169" s="1189"/>
      <c r="RJ169" s="1189"/>
      <c r="RK169" s="1189"/>
      <c r="RL169" s="1189"/>
      <c r="RM169" s="1189"/>
      <c r="RN169" s="1189"/>
      <c r="RO169" s="1189"/>
      <c r="RP169" s="1189"/>
      <c r="RQ169" s="1189"/>
      <c r="RR169" s="1189"/>
      <c r="RS169" s="1189"/>
      <c r="RT169" s="1189"/>
      <c r="RU169" s="1189"/>
      <c r="RV169" s="1189"/>
      <c r="RW169" s="1189"/>
      <c r="RX169" s="1189"/>
      <c r="RY169" s="1189"/>
      <c r="RZ169" s="1189"/>
      <c r="SA169" s="1189"/>
      <c r="SB169" s="1189"/>
      <c r="SC169" s="1189"/>
      <c r="SD169" s="1189"/>
      <c r="SE169" s="1189"/>
      <c r="SF169" s="1189"/>
      <c r="SG169" s="1189"/>
      <c r="SH169" s="1189"/>
      <c r="SI169" s="1189"/>
      <c r="SJ169" s="1189"/>
    </row>
    <row r="170" spans="1:504" s="1132" customFormat="1" ht="15">
      <c r="A170" s="1105" t="s">
        <v>76</v>
      </c>
      <c r="B170" s="1106"/>
      <c r="C170" s="1106"/>
      <c r="D170" s="1106"/>
      <c r="E170" s="1106"/>
      <c r="F170" s="1106"/>
      <c r="G170" s="1106"/>
      <c r="H170" s="1106"/>
      <c r="I170" s="1112" t="e">
        <f t="shared" si="60"/>
        <v>#DIV/0!</v>
      </c>
      <c r="J170" s="1112" t="e">
        <f t="shared" si="40"/>
        <v>#DIV/0!</v>
      </c>
      <c r="K170" s="1106"/>
      <c r="L170" s="1106"/>
      <c r="M170" s="1133"/>
      <c r="N170" s="1119" t="e">
        <f t="shared" si="42"/>
        <v>#DIV/0!</v>
      </c>
      <c r="O170" s="1189"/>
      <c r="P170" s="1311"/>
      <c r="Q170" s="1189"/>
      <c r="R170" s="1189"/>
      <c r="S170" s="1189"/>
      <c r="T170" s="1189"/>
      <c r="U170" s="1189"/>
      <c r="V170" s="1189"/>
      <c r="W170" s="1189"/>
      <c r="X170" s="1189"/>
      <c r="Y170" s="1189"/>
      <c r="Z170" s="1189"/>
      <c r="AA170" s="1189"/>
      <c r="AB170" s="1189"/>
      <c r="AC170" s="1189"/>
      <c r="AD170" s="1189"/>
      <c r="AE170" s="1189"/>
      <c r="AF170" s="1189"/>
      <c r="AG170" s="1189"/>
      <c r="AH170" s="1189"/>
      <c r="AI170" s="1189"/>
      <c r="AJ170" s="1189"/>
      <c r="AK170" s="1189"/>
      <c r="AL170" s="1189"/>
      <c r="AM170" s="1189"/>
      <c r="AN170" s="1189"/>
      <c r="AO170" s="1189"/>
      <c r="AP170" s="1189"/>
      <c r="AQ170" s="1189"/>
      <c r="AR170" s="1189"/>
      <c r="AS170" s="1189"/>
      <c r="AT170" s="1189"/>
      <c r="AU170" s="1189"/>
      <c r="AV170" s="1189"/>
      <c r="AW170" s="1189"/>
      <c r="AX170" s="1189"/>
      <c r="AY170" s="1189"/>
      <c r="AZ170" s="1189"/>
      <c r="BA170" s="1189"/>
      <c r="BB170" s="1189"/>
      <c r="BC170" s="1189"/>
      <c r="BD170" s="1189"/>
      <c r="BE170" s="1189"/>
      <c r="BF170" s="1189"/>
      <c r="BG170" s="1189"/>
      <c r="BH170" s="1189"/>
      <c r="BI170" s="1189"/>
      <c r="BJ170" s="1189"/>
      <c r="BK170" s="1189"/>
      <c r="BL170" s="1189"/>
      <c r="BM170" s="1189"/>
      <c r="BN170" s="1189"/>
      <c r="BO170" s="1189"/>
      <c r="BP170" s="1189"/>
      <c r="BQ170" s="1189"/>
      <c r="BR170" s="1189"/>
      <c r="BS170" s="1189"/>
      <c r="BT170" s="1189"/>
      <c r="BU170" s="1189"/>
      <c r="BV170" s="1189"/>
      <c r="BW170" s="1189"/>
      <c r="BX170" s="1189"/>
      <c r="BY170" s="1189"/>
      <c r="BZ170" s="1189"/>
      <c r="CA170" s="1189"/>
      <c r="CB170" s="1189"/>
      <c r="CC170" s="1189"/>
      <c r="CD170" s="1189"/>
      <c r="CE170" s="1189"/>
      <c r="CF170" s="1189"/>
      <c r="CG170" s="1189"/>
      <c r="CH170" s="1189"/>
      <c r="CI170" s="1189"/>
      <c r="CJ170" s="1189"/>
      <c r="CK170" s="1189"/>
      <c r="CL170" s="1189"/>
      <c r="CM170" s="1189"/>
      <c r="CN170" s="1189"/>
      <c r="CO170" s="1189"/>
      <c r="CP170" s="1189"/>
      <c r="CQ170" s="1189"/>
      <c r="CR170" s="1189"/>
      <c r="CS170" s="1189"/>
      <c r="CT170" s="1189"/>
      <c r="CU170" s="1189"/>
      <c r="CV170" s="1189"/>
      <c r="CW170" s="1189"/>
      <c r="CX170" s="1189"/>
      <c r="CY170" s="1189"/>
      <c r="CZ170" s="1189"/>
      <c r="DA170" s="1189"/>
      <c r="DB170" s="1189"/>
      <c r="DC170" s="1189"/>
      <c r="DD170" s="1189"/>
      <c r="DE170" s="1189"/>
      <c r="DF170" s="1189"/>
      <c r="DG170" s="1189"/>
      <c r="DH170" s="1189"/>
      <c r="DI170" s="1189"/>
      <c r="DJ170" s="1189"/>
      <c r="DK170" s="1189"/>
      <c r="DL170" s="1189"/>
      <c r="DM170" s="1189"/>
      <c r="DN170" s="1189"/>
      <c r="DO170" s="1189"/>
      <c r="DP170" s="1189"/>
      <c r="DQ170" s="1189"/>
      <c r="DR170" s="1189"/>
      <c r="DS170" s="1189"/>
      <c r="DT170" s="1189"/>
      <c r="DU170" s="1189"/>
      <c r="DV170" s="1189"/>
      <c r="DW170" s="1189"/>
      <c r="DX170" s="1189"/>
      <c r="DY170" s="1189"/>
      <c r="DZ170" s="1189"/>
      <c r="EA170" s="1189"/>
      <c r="EB170" s="1189"/>
      <c r="EC170" s="1189"/>
      <c r="ED170" s="1189"/>
      <c r="EE170" s="1189"/>
      <c r="EF170" s="1189"/>
      <c r="EG170" s="1189"/>
      <c r="EH170" s="1189"/>
      <c r="EI170" s="1189"/>
      <c r="EJ170" s="1189"/>
      <c r="EK170" s="1189"/>
      <c r="EL170" s="1189"/>
      <c r="EM170" s="1189"/>
      <c r="EN170" s="1189"/>
      <c r="EO170" s="1189"/>
      <c r="EP170" s="1189"/>
      <c r="EQ170" s="1189"/>
      <c r="ER170" s="1189"/>
      <c r="ES170" s="1189"/>
      <c r="ET170" s="1189"/>
      <c r="EU170" s="1189"/>
      <c r="EV170" s="1189"/>
      <c r="EW170" s="1189"/>
      <c r="EX170" s="1189"/>
      <c r="EY170" s="1189"/>
      <c r="EZ170" s="1189"/>
      <c r="FA170" s="1189"/>
      <c r="FB170" s="1189"/>
      <c r="FC170" s="1189"/>
      <c r="FD170" s="1189"/>
      <c r="FE170" s="1189"/>
      <c r="FF170" s="1189"/>
      <c r="FG170" s="1189"/>
      <c r="FH170" s="1189"/>
      <c r="FI170" s="1189"/>
      <c r="FJ170" s="1189"/>
      <c r="FK170" s="1189"/>
      <c r="FL170" s="1189"/>
      <c r="FM170" s="1189"/>
      <c r="FN170" s="1189"/>
      <c r="FO170" s="1189"/>
      <c r="FP170" s="1189"/>
      <c r="FQ170" s="1189"/>
      <c r="FR170" s="1189"/>
      <c r="FS170" s="1189"/>
      <c r="FT170" s="1189"/>
      <c r="FU170" s="1189"/>
      <c r="FV170" s="1189"/>
      <c r="FW170" s="1189"/>
      <c r="FX170" s="1189"/>
      <c r="FY170" s="1189"/>
      <c r="FZ170" s="1189"/>
      <c r="GA170" s="1189"/>
      <c r="GB170" s="1189"/>
      <c r="GC170" s="1189"/>
      <c r="GD170" s="1189"/>
      <c r="GE170" s="1189"/>
      <c r="GF170" s="1189"/>
      <c r="GG170" s="1189"/>
      <c r="GH170" s="1189"/>
      <c r="GI170" s="1189"/>
      <c r="GJ170" s="1189"/>
      <c r="GK170" s="1189"/>
      <c r="GL170" s="1189"/>
      <c r="GM170" s="1189"/>
      <c r="GN170" s="1189"/>
      <c r="GO170" s="1189"/>
      <c r="GP170" s="1189"/>
      <c r="GQ170" s="1189"/>
      <c r="GR170" s="1189"/>
      <c r="GS170" s="1189"/>
      <c r="GT170" s="1189"/>
      <c r="GU170" s="1189"/>
      <c r="GV170" s="1189"/>
      <c r="GW170" s="1189"/>
      <c r="GX170" s="1189"/>
      <c r="GY170" s="1189"/>
      <c r="GZ170" s="1189"/>
      <c r="HA170" s="1189"/>
      <c r="HB170" s="1189"/>
      <c r="HC170" s="1189"/>
      <c r="HD170" s="1189"/>
      <c r="HE170" s="1189"/>
      <c r="HF170" s="1189"/>
      <c r="HG170" s="1189"/>
      <c r="HH170" s="1189"/>
      <c r="HI170" s="1189"/>
      <c r="HJ170" s="1189"/>
      <c r="HK170" s="1189"/>
      <c r="HL170" s="1189"/>
      <c r="HM170" s="1189"/>
      <c r="HN170" s="1189"/>
      <c r="HO170" s="1189"/>
      <c r="HP170" s="1189"/>
      <c r="HQ170" s="1189"/>
      <c r="HR170" s="1189"/>
      <c r="HS170" s="1189"/>
      <c r="HT170" s="1189"/>
      <c r="HU170" s="1189"/>
      <c r="HV170" s="1189"/>
      <c r="HW170" s="1189"/>
      <c r="HX170" s="1189"/>
      <c r="HY170" s="1189"/>
      <c r="HZ170" s="1189"/>
      <c r="IA170" s="1189"/>
      <c r="IB170" s="1189"/>
      <c r="IC170" s="1189"/>
      <c r="ID170" s="1189"/>
      <c r="IE170" s="1189"/>
      <c r="IF170" s="1189"/>
      <c r="IG170" s="1189"/>
      <c r="IH170" s="1189"/>
      <c r="II170" s="1189"/>
      <c r="IJ170" s="1189"/>
      <c r="IK170" s="1189"/>
      <c r="IL170" s="1189"/>
      <c r="IM170" s="1189"/>
      <c r="IN170" s="1189"/>
      <c r="IO170" s="1189"/>
      <c r="IP170" s="1189"/>
      <c r="IQ170" s="1189"/>
      <c r="IR170" s="1189"/>
      <c r="IS170" s="1189"/>
      <c r="IT170" s="1189"/>
      <c r="IU170" s="1189"/>
      <c r="IV170" s="1189"/>
      <c r="IW170" s="1189"/>
      <c r="IX170" s="1189"/>
      <c r="IY170" s="1189"/>
      <c r="IZ170" s="1189"/>
      <c r="JA170" s="1189"/>
      <c r="JB170" s="1189"/>
      <c r="JC170" s="1189"/>
      <c r="JD170" s="1189"/>
      <c r="JE170" s="1189"/>
      <c r="JF170" s="1189"/>
      <c r="JG170" s="1189"/>
      <c r="JH170" s="1189"/>
      <c r="JI170" s="1189"/>
      <c r="JJ170" s="1189"/>
      <c r="JK170" s="1189"/>
      <c r="JL170" s="1189"/>
      <c r="JM170" s="1189"/>
      <c r="JN170" s="1189"/>
      <c r="JO170" s="1189"/>
      <c r="JP170" s="1189"/>
      <c r="JQ170" s="1189"/>
      <c r="JR170" s="1189"/>
      <c r="JS170" s="1189"/>
      <c r="JT170" s="1189"/>
      <c r="JU170" s="1189"/>
      <c r="JV170" s="1189"/>
      <c r="JW170" s="1189"/>
      <c r="JX170" s="1189"/>
      <c r="JY170" s="1189"/>
      <c r="JZ170" s="1189"/>
      <c r="KA170" s="1189"/>
      <c r="KB170" s="1189"/>
      <c r="KC170" s="1189"/>
      <c r="KD170" s="1189"/>
      <c r="KE170" s="1189"/>
      <c r="KF170" s="1189"/>
      <c r="KG170" s="1189"/>
      <c r="KH170" s="1189"/>
      <c r="KI170" s="1189"/>
      <c r="KJ170" s="1189"/>
      <c r="KK170" s="1189"/>
      <c r="KL170" s="1189"/>
      <c r="KM170" s="1189"/>
      <c r="KN170" s="1189"/>
      <c r="KO170" s="1189"/>
      <c r="KP170" s="1189"/>
      <c r="KQ170" s="1189"/>
      <c r="KR170" s="1189"/>
      <c r="KS170" s="1189"/>
      <c r="KT170" s="1189"/>
      <c r="KU170" s="1189"/>
      <c r="KV170" s="1189"/>
      <c r="KW170" s="1189"/>
      <c r="KX170" s="1189"/>
      <c r="KY170" s="1189"/>
      <c r="KZ170" s="1189"/>
      <c r="LA170" s="1189"/>
      <c r="LB170" s="1189"/>
      <c r="LC170" s="1189"/>
      <c r="LD170" s="1189"/>
      <c r="LE170" s="1189"/>
      <c r="LF170" s="1189"/>
      <c r="LG170" s="1189"/>
      <c r="LH170" s="1189"/>
      <c r="LI170" s="1189"/>
      <c r="LJ170" s="1189"/>
      <c r="LK170" s="1189"/>
      <c r="LL170" s="1189"/>
      <c r="LM170" s="1189"/>
      <c r="LN170" s="1189"/>
      <c r="LO170" s="1189"/>
      <c r="LP170" s="1189"/>
      <c r="LQ170" s="1189"/>
      <c r="LR170" s="1189"/>
      <c r="LS170" s="1189"/>
      <c r="LT170" s="1189"/>
      <c r="LU170" s="1189"/>
      <c r="LV170" s="1189"/>
      <c r="LW170" s="1189"/>
      <c r="LX170" s="1189"/>
      <c r="LY170" s="1189"/>
      <c r="LZ170" s="1189"/>
      <c r="MA170" s="1189"/>
      <c r="MB170" s="1189"/>
      <c r="MC170" s="1189"/>
      <c r="MD170" s="1189"/>
      <c r="ME170" s="1189"/>
      <c r="MF170" s="1189"/>
      <c r="MG170" s="1189"/>
      <c r="MH170" s="1189"/>
      <c r="MI170" s="1189"/>
      <c r="MJ170" s="1189"/>
      <c r="MK170" s="1189"/>
      <c r="ML170" s="1189"/>
      <c r="MM170" s="1189"/>
      <c r="MN170" s="1189"/>
      <c r="MO170" s="1189"/>
      <c r="MP170" s="1189"/>
      <c r="MQ170" s="1189"/>
      <c r="MR170" s="1189"/>
      <c r="MS170" s="1189"/>
      <c r="MT170" s="1189"/>
      <c r="MU170" s="1189"/>
      <c r="MV170" s="1189"/>
      <c r="MW170" s="1189"/>
      <c r="MX170" s="1189"/>
      <c r="MY170" s="1189"/>
      <c r="MZ170" s="1189"/>
      <c r="NA170" s="1189"/>
      <c r="NB170" s="1189"/>
      <c r="NC170" s="1189"/>
      <c r="ND170" s="1189"/>
      <c r="NE170" s="1189"/>
      <c r="NF170" s="1189"/>
      <c r="NG170" s="1189"/>
      <c r="NH170" s="1189"/>
      <c r="NI170" s="1189"/>
      <c r="NJ170" s="1189"/>
      <c r="NK170" s="1189"/>
      <c r="NL170" s="1189"/>
      <c r="NM170" s="1189"/>
      <c r="NN170" s="1189"/>
      <c r="NO170" s="1189"/>
      <c r="NP170" s="1189"/>
      <c r="NQ170" s="1189"/>
      <c r="NR170" s="1189"/>
      <c r="NS170" s="1189"/>
      <c r="NT170" s="1189"/>
      <c r="NU170" s="1189"/>
      <c r="NV170" s="1189"/>
      <c r="NW170" s="1189"/>
      <c r="NX170" s="1189"/>
      <c r="NY170" s="1189"/>
      <c r="NZ170" s="1189"/>
      <c r="OA170" s="1189"/>
      <c r="OB170" s="1189"/>
      <c r="OC170" s="1189"/>
      <c r="OD170" s="1189"/>
      <c r="OE170" s="1189"/>
      <c r="OF170" s="1189"/>
      <c r="OG170" s="1189"/>
      <c r="OH170" s="1189"/>
      <c r="OI170" s="1189"/>
      <c r="OJ170" s="1189"/>
      <c r="OK170" s="1189"/>
      <c r="OL170" s="1189"/>
      <c r="OM170" s="1189"/>
      <c r="ON170" s="1189"/>
      <c r="OO170" s="1189"/>
      <c r="OP170" s="1189"/>
      <c r="OQ170" s="1189"/>
      <c r="OR170" s="1189"/>
      <c r="OS170" s="1189"/>
      <c r="OT170" s="1189"/>
      <c r="OU170" s="1189"/>
      <c r="OV170" s="1189"/>
      <c r="OW170" s="1189"/>
      <c r="OX170" s="1189"/>
      <c r="OY170" s="1189"/>
      <c r="OZ170" s="1189"/>
      <c r="PA170" s="1189"/>
      <c r="PB170" s="1189"/>
      <c r="PC170" s="1189"/>
      <c r="PD170" s="1189"/>
      <c r="PE170" s="1189"/>
      <c r="PF170" s="1189"/>
      <c r="PG170" s="1189"/>
      <c r="PH170" s="1189"/>
      <c r="PI170" s="1189"/>
      <c r="PJ170" s="1189"/>
      <c r="PK170" s="1189"/>
      <c r="PL170" s="1189"/>
      <c r="PM170" s="1189"/>
      <c r="PN170" s="1189"/>
      <c r="PO170" s="1189"/>
      <c r="PP170" s="1189"/>
      <c r="PQ170" s="1189"/>
      <c r="PR170" s="1189"/>
      <c r="PS170" s="1189"/>
      <c r="PT170" s="1189"/>
      <c r="PU170" s="1189"/>
      <c r="PV170" s="1189"/>
      <c r="PW170" s="1189"/>
      <c r="PX170" s="1189"/>
      <c r="PY170" s="1189"/>
      <c r="PZ170" s="1189"/>
      <c r="QA170" s="1189"/>
      <c r="QB170" s="1189"/>
      <c r="QC170" s="1189"/>
      <c r="QD170" s="1189"/>
      <c r="QE170" s="1189"/>
      <c r="QF170" s="1189"/>
      <c r="QG170" s="1189"/>
      <c r="QH170" s="1189"/>
      <c r="QI170" s="1189"/>
      <c r="QJ170" s="1189"/>
      <c r="QK170" s="1189"/>
      <c r="QL170" s="1189"/>
      <c r="QM170" s="1189"/>
      <c r="QN170" s="1189"/>
      <c r="QO170" s="1189"/>
      <c r="QP170" s="1189"/>
      <c r="QQ170" s="1189"/>
      <c r="QR170" s="1189"/>
      <c r="QS170" s="1189"/>
      <c r="QT170" s="1189"/>
      <c r="QU170" s="1189"/>
      <c r="QV170" s="1189"/>
      <c r="QW170" s="1189"/>
      <c r="QX170" s="1189"/>
      <c r="QY170" s="1189"/>
      <c r="QZ170" s="1189"/>
      <c r="RA170" s="1189"/>
      <c r="RB170" s="1189"/>
      <c r="RC170" s="1189"/>
      <c r="RD170" s="1189"/>
      <c r="RE170" s="1189"/>
      <c r="RF170" s="1189"/>
      <c r="RG170" s="1189"/>
      <c r="RH170" s="1189"/>
      <c r="RI170" s="1189"/>
      <c r="RJ170" s="1189"/>
      <c r="RK170" s="1189"/>
      <c r="RL170" s="1189"/>
      <c r="RM170" s="1189"/>
      <c r="RN170" s="1189"/>
      <c r="RO170" s="1189"/>
      <c r="RP170" s="1189"/>
      <c r="RQ170" s="1189"/>
      <c r="RR170" s="1189"/>
      <c r="RS170" s="1189"/>
      <c r="RT170" s="1189"/>
      <c r="RU170" s="1189"/>
      <c r="RV170" s="1189"/>
      <c r="RW170" s="1189"/>
      <c r="RX170" s="1189"/>
      <c r="RY170" s="1189"/>
      <c r="RZ170" s="1189"/>
      <c r="SA170" s="1189"/>
      <c r="SB170" s="1189"/>
      <c r="SC170" s="1189"/>
      <c r="SD170" s="1189"/>
      <c r="SE170" s="1189"/>
      <c r="SF170" s="1189"/>
      <c r="SG170" s="1189"/>
      <c r="SH170" s="1189"/>
      <c r="SI170" s="1189"/>
      <c r="SJ170" s="1189"/>
    </row>
    <row r="171" spans="1:504" s="1132" customFormat="1" ht="51">
      <c r="A171" s="1105" t="s">
        <v>77</v>
      </c>
      <c r="B171" s="1135">
        <f>B172</f>
        <v>0</v>
      </c>
      <c r="C171" s="1135">
        <f t="shared" ref="C171:H171" si="61">C172</f>
        <v>0</v>
      </c>
      <c r="D171" s="1135">
        <f t="shared" si="61"/>
        <v>0</v>
      </c>
      <c r="E171" s="1135">
        <f t="shared" si="61"/>
        <v>0</v>
      </c>
      <c r="F171" s="1135">
        <f t="shared" si="61"/>
        <v>0</v>
      </c>
      <c r="G171" s="1135">
        <f t="shared" si="61"/>
        <v>0</v>
      </c>
      <c r="H171" s="1135">
        <f t="shared" si="61"/>
        <v>0</v>
      </c>
      <c r="I171" s="1112" t="e">
        <f t="shared" si="60"/>
        <v>#DIV/0!</v>
      </c>
      <c r="J171" s="1112" t="e">
        <f t="shared" si="40"/>
        <v>#DIV/0!</v>
      </c>
      <c r="K171" s="1135">
        <f t="shared" ref="K171:M171" si="62">K172</f>
        <v>0</v>
      </c>
      <c r="L171" s="1135">
        <f t="shared" si="62"/>
        <v>0</v>
      </c>
      <c r="M171" s="1146">
        <f t="shared" si="62"/>
        <v>0</v>
      </c>
      <c r="N171" s="1119" t="e">
        <f t="shared" si="42"/>
        <v>#DIV/0!</v>
      </c>
      <c r="O171" s="1189"/>
      <c r="P171" s="1311"/>
      <c r="Q171" s="1189"/>
      <c r="R171" s="1189"/>
      <c r="S171" s="1189"/>
      <c r="T171" s="1189"/>
      <c r="U171" s="1189"/>
      <c r="V171" s="1189"/>
      <c r="W171" s="1189"/>
      <c r="X171" s="1189"/>
      <c r="Y171" s="1189"/>
      <c r="Z171" s="1189"/>
      <c r="AA171" s="1189"/>
      <c r="AB171" s="1189"/>
      <c r="AC171" s="1189"/>
      <c r="AD171" s="1189"/>
      <c r="AE171" s="1189"/>
      <c r="AF171" s="1189"/>
      <c r="AG171" s="1189"/>
      <c r="AH171" s="1189"/>
      <c r="AI171" s="1189"/>
      <c r="AJ171" s="1189"/>
      <c r="AK171" s="1189"/>
      <c r="AL171" s="1189"/>
      <c r="AM171" s="1189"/>
      <c r="AN171" s="1189"/>
      <c r="AO171" s="1189"/>
      <c r="AP171" s="1189"/>
      <c r="AQ171" s="1189"/>
      <c r="AR171" s="1189"/>
      <c r="AS171" s="1189"/>
      <c r="AT171" s="1189"/>
      <c r="AU171" s="1189"/>
      <c r="AV171" s="1189"/>
      <c r="AW171" s="1189"/>
      <c r="AX171" s="1189"/>
      <c r="AY171" s="1189"/>
      <c r="AZ171" s="1189"/>
      <c r="BA171" s="1189"/>
      <c r="BB171" s="1189"/>
      <c r="BC171" s="1189"/>
      <c r="BD171" s="1189"/>
      <c r="BE171" s="1189"/>
      <c r="BF171" s="1189"/>
      <c r="BG171" s="1189"/>
      <c r="BH171" s="1189"/>
      <c r="BI171" s="1189"/>
      <c r="BJ171" s="1189"/>
      <c r="BK171" s="1189"/>
      <c r="BL171" s="1189"/>
      <c r="BM171" s="1189"/>
      <c r="BN171" s="1189"/>
      <c r="BO171" s="1189"/>
      <c r="BP171" s="1189"/>
      <c r="BQ171" s="1189"/>
      <c r="BR171" s="1189"/>
      <c r="BS171" s="1189"/>
      <c r="BT171" s="1189"/>
      <c r="BU171" s="1189"/>
      <c r="BV171" s="1189"/>
      <c r="BW171" s="1189"/>
      <c r="BX171" s="1189"/>
      <c r="BY171" s="1189"/>
      <c r="BZ171" s="1189"/>
      <c r="CA171" s="1189"/>
      <c r="CB171" s="1189"/>
      <c r="CC171" s="1189"/>
      <c r="CD171" s="1189"/>
      <c r="CE171" s="1189"/>
      <c r="CF171" s="1189"/>
      <c r="CG171" s="1189"/>
      <c r="CH171" s="1189"/>
      <c r="CI171" s="1189"/>
      <c r="CJ171" s="1189"/>
      <c r="CK171" s="1189"/>
      <c r="CL171" s="1189"/>
      <c r="CM171" s="1189"/>
      <c r="CN171" s="1189"/>
      <c r="CO171" s="1189"/>
      <c r="CP171" s="1189"/>
      <c r="CQ171" s="1189"/>
      <c r="CR171" s="1189"/>
      <c r="CS171" s="1189"/>
      <c r="CT171" s="1189"/>
      <c r="CU171" s="1189"/>
      <c r="CV171" s="1189"/>
      <c r="CW171" s="1189"/>
      <c r="CX171" s="1189"/>
      <c r="CY171" s="1189"/>
      <c r="CZ171" s="1189"/>
      <c r="DA171" s="1189"/>
      <c r="DB171" s="1189"/>
      <c r="DC171" s="1189"/>
      <c r="DD171" s="1189"/>
      <c r="DE171" s="1189"/>
      <c r="DF171" s="1189"/>
      <c r="DG171" s="1189"/>
      <c r="DH171" s="1189"/>
      <c r="DI171" s="1189"/>
      <c r="DJ171" s="1189"/>
      <c r="DK171" s="1189"/>
      <c r="DL171" s="1189"/>
      <c r="DM171" s="1189"/>
      <c r="DN171" s="1189"/>
      <c r="DO171" s="1189"/>
      <c r="DP171" s="1189"/>
      <c r="DQ171" s="1189"/>
      <c r="DR171" s="1189"/>
      <c r="DS171" s="1189"/>
      <c r="DT171" s="1189"/>
      <c r="DU171" s="1189"/>
      <c r="DV171" s="1189"/>
      <c r="DW171" s="1189"/>
      <c r="DX171" s="1189"/>
      <c r="DY171" s="1189"/>
      <c r="DZ171" s="1189"/>
      <c r="EA171" s="1189"/>
      <c r="EB171" s="1189"/>
      <c r="EC171" s="1189"/>
      <c r="ED171" s="1189"/>
      <c r="EE171" s="1189"/>
      <c r="EF171" s="1189"/>
      <c r="EG171" s="1189"/>
      <c r="EH171" s="1189"/>
      <c r="EI171" s="1189"/>
      <c r="EJ171" s="1189"/>
      <c r="EK171" s="1189"/>
      <c r="EL171" s="1189"/>
      <c r="EM171" s="1189"/>
      <c r="EN171" s="1189"/>
      <c r="EO171" s="1189"/>
      <c r="EP171" s="1189"/>
      <c r="EQ171" s="1189"/>
      <c r="ER171" s="1189"/>
      <c r="ES171" s="1189"/>
      <c r="ET171" s="1189"/>
      <c r="EU171" s="1189"/>
      <c r="EV171" s="1189"/>
      <c r="EW171" s="1189"/>
      <c r="EX171" s="1189"/>
      <c r="EY171" s="1189"/>
      <c r="EZ171" s="1189"/>
      <c r="FA171" s="1189"/>
      <c r="FB171" s="1189"/>
      <c r="FC171" s="1189"/>
      <c r="FD171" s="1189"/>
      <c r="FE171" s="1189"/>
      <c r="FF171" s="1189"/>
      <c r="FG171" s="1189"/>
      <c r="FH171" s="1189"/>
      <c r="FI171" s="1189"/>
      <c r="FJ171" s="1189"/>
      <c r="FK171" s="1189"/>
      <c r="FL171" s="1189"/>
      <c r="FM171" s="1189"/>
      <c r="FN171" s="1189"/>
      <c r="FO171" s="1189"/>
      <c r="FP171" s="1189"/>
      <c r="FQ171" s="1189"/>
      <c r="FR171" s="1189"/>
      <c r="FS171" s="1189"/>
      <c r="FT171" s="1189"/>
      <c r="FU171" s="1189"/>
      <c r="FV171" s="1189"/>
      <c r="FW171" s="1189"/>
      <c r="FX171" s="1189"/>
      <c r="FY171" s="1189"/>
      <c r="FZ171" s="1189"/>
      <c r="GA171" s="1189"/>
      <c r="GB171" s="1189"/>
      <c r="GC171" s="1189"/>
      <c r="GD171" s="1189"/>
      <c r="GE171" s="1189"/>
      <c r="GF171" s="1189"/>
      <c r="GG171" s="1189"/>
      <c r="GH171" s="1189"/>
      <c r="GI171" s="1189"/>
      <c r="GJ171" s="1189"/>
      <c r="GK171" s="1189"/>
      <c r="GL171" s="1189"/>
      <c r="GM171" s="1189"/>
      <c r="GN171" s="1189"/>
      <c r="GO171" s="1189"/>
      <c r="GP171" s="1189"/>
      <c r="GQ171" s="1189"/>
      <c r="GR171" s="1189"/>
      <c r="GS171" s="1189"/>
      <c r="GT171" s="1189"/>
      <c r="GU171" s="1189"/>
      <c r="GV171" s="1189"/>
      <c r="GW171" s="1189"/>
      <c r="GX171" s="1189"/>
      <c r="GY171" s="1189"/>
      <c r="GZ171" s="1189"/>
      <c r="HA171" s="1189"/>
      <c r="HB171" s="1189"/>
      <c r="HC171" s="1189"/>
      <c r="HD171" s="1189"/>
      <c r="HE171" s="1189"/>
      <c r="HF171" s="1189"/>
      <c r="HG171" s="1189"/>
      <c r="HH171" s="1189"/>
      <c r="HI171" s="1189"/>
      <c r="HJ171" s="1189"/>
      <c r="HK171" s="1189"/>
      <c r="HL171" s="1189"/>
      <c r="HM171" s="1189"/>
      <c r="HN171" s="1189"/>
      <c r="HO171" s="1189"/>
      <c r="HP171" s="1189"/>
      <c r="HQ171" s="1189"/>
      <c r="HR171" s="1189"/>
      <c r="HS171" s="1189"/>
      <c r="HT171" s="1189"/>
      <c r="HU171" s="1189"/>
      <c r="HV171" s="1189"/>
      <c r="HW171" s="1189"/>
      <c r="HX171" s="1189"/>
      <c r="HY171" s="1189"/>
      <c r="HZ171" s="1189"/>
      <c r="IA171" s="1189"/>
      <c r="IB171" s="1189"/>
      <c r="IC171" s="1189"/>
      <c r="ID171" s="1189"/>
      <c r="IE171" s="1189"/>
      <c r="IF171" s="1189"/>
      <c r="IG171" s="1189"/>
      <c r="IH171" s="1189"/>
      <c r="II171" s="1189"/>
      <c r="IJ171" s="1189"/>
      <c r="IK171" s="1189"/>
      <c r="IL171" s="1189"/>
      <c r="IM171" s="1189"/>
      <c r="IN171" s="1189"/>
      <c r="IO171" s="1189"/>
      <c r="IP171" s="1189"/>
      <c r="IQ171" s="1189"/>
      <c r="IR171" s="1189"/>
      <c r="IS171" s="1189"/>
      <c r="IT171" s="1189"/>
      <c r="IU171" s="1189"/>
      <c r="IV171" s="1189"/>
      <c r="IW171" s="1189"/>
      <c r="IX171" s="1189"/>
      <c r="IY171" s="1189"/>
      <c r="IZ171" s="1189"/>
      <c r="JA171" s="1189"/>
      <c r="JB171" s="1189"/>
      <c r="JC171" s="1189"/>
      <c r="JD171" s="1189"/>
      <c r="JE171" s="1189"/>
      <c r="JF171" s="1189"/>
      <c r="JG171" s="1189"/>
      <c r="JH171" s="1189"/>
      <c r="JI171" s="1189"/>
      <c r="JJ171" s="1189"/>
      <c r="JK171" s="1189"/>
      <c r="JL171" s="1189"/>
      <c r="JM171" s="1189"/>
      <c r="JN171" s="1189"/>
      <c r="JO171" s="1189"/>
      <c r="JP171" s="1189"/>
      <c r="JQ171" s="1189"/>
      <c r="JR171" s="1189"/>
      <c r="JS171" s="1189"/>
      <c r="JT171" s="1189"/>
      <c r="JU171" s="1189"/>
      <c r="JV171" s="1189"/>
      <c r="JW171" s="1189"/>
      <c r="JX171" s="1189"/>
      <c r="JY171" s="1189"/>
      <c r="JZ171" s="1189"/>
      <c r="KA171" s="1189"/>
      <c r="KB171" s="1189"/>
      <c r="KC171" s="1189"/>
      <c r="KD171" s="1189"/>
      <c r="KE171" s="1189"/>
      <c r="KF171" s="1189"/>
      <c r="KG171" s="1189"/>
      <c r="KH171" s="1189"/>
      <c r="KI171" s="1189"/>
      <c r="KJ171" s="1189"/>
      <c r="KK171" s="1189"/>
      <c r="KL171" s="1189"/>
      <c r="KM171" s="1189"/>
      <c r="KN171" s="1189"/>
      <c r="KO171" s="1189"/>
      <c r="KP171" s="1189"/>
      <c r="KQ171" s="1189"/>
      <c r="KR171" s="1189"/>
      <c r="KS171" s="1189"/>
      <c r="KT171" s="1189"/>
      <c r="KU171" s="1189"/>
      <c r="KV171" s="1189"/>
      <c r="KW171" s="1189"/>
      <c r="KX171" s="1189"/>
      <c r="KY171" s="1189"/>
      <c r="KZ171" s="1189"/>
      <c r="LA171" s="1189"/>
      <c r="LB171" s="1189"/>
      <c r="LC171" s="1189"/>
      <c r="LD171" s="1189"/>
      <c r="LE171" s="1189"/>
      <c r="LF171" s="1189"/>
      <c r="LG171" s="1189"/>
      <c r="LH171" s="1189"/>
      <c r="LI171" s="1189"/>
      <c r="LJ171" s="1189"/>
      <c r="LK171" s="1189"/>
      <c r="LL171" s="1189"/>
      <c r="LM171" s="1189"/>
      <c r="LN171" s="1189"/>
      <c r="LO171" s="1189"/>
      <c r="LP171" s="1189"/>
      <c r="LQ171" s="1189"/>
      <c r="LR171" s="1189"/>
      <c r="LS171" s="1189"/>
      <c r="LT171" s="1189"/>
      <c r="LU171" s="1189"/>
      <c r="LV171" s="1189"/>
      <c r="LW171" s="1189"/>
      <c r="LX171" s="1189"/>
      <c r="LY171" s="1189"/>
      <c r="LZ171" s="1189"/>
      <c r="MA171" s="1189"/>
      <c r="MB171" s="1189"/>
      <c r="MC171" s="1189"/>
      <c r="MD171" s="1189"/>
      <c r="ME171" s="1189"/>
      <c r="MF171" s="1189"/>
      <c r="MG171" s="1189"/>
      <c r="MH171" s="1189"/>
      <c r="MI171" s="1189"/>
      <c r="MJ171" s="1189"/>
      <c r="MK171" s="1189"/>
      <c r="ML171" s="1189"/>
      <c r="MM171" s="1189"/>
      <c r="MN171" s="1189"/>
      <c r="MO171" s="1189"/>
      <c r="MP171" s="1189"/>
      <c r="MQ171" s="1189"/>
      <c r="MR171" s="1189"/>
      <c r="MS171" s="1189"/>
      <c r="MT171" s="1189"/>
      <c r="MU171" s="1189"/>
      <c r="MV171" s="1189"/>
      <c r="MW171" s="1189"/>
      <c r="MX171" s="1189"/>
      <c r="MY171" s="1189"/>
      <c r="MZ171" s="1189"/>
      <c r="NA171" s="1189"/>
      <c r="NB171" s="1189"/>
      <c r="NC171" s="1189"/>
      <c r="ND171" s="1189"/>
      <c r="NE171" s="1189"/>
      <c r="NF171" s="1189"/>
      <c r="NG171" s="1189"/>
      <c r="NH171" s="1189"/>
      <c r="NI171" s="1189"/>
      <c r="NJ171" s="1189"/>
      <c r="NK171" s="1189"/>
      <c r="NL171" s="1189"/>
      <c r="NM171" s="1189"/>
      <c r="NN171" s="1189"/>
      <c r="NO171" s="1189"/>
      <c r="NP171" s="1189"/>
      <c r="NQ171" s="1189"/>
      <c r="NR171" s="1189"/>
      <c r="NS171" s="1189"/>
      <c r="NT171" s="1189"/>
      <c r="NU171" s="1189"/>
      <c r="NV171" s="1189"/>
      <c r="NW171" s="1189"/>
      <c r="NX171" s="1189"/>
      <c r="NY171" s="1189"/>
      <c r="NZ171" s="1189"/>
      <c r="OA171" s="1189"/>
      <c r="OB171" s="1189"/>
      <c r="OC171" s="1189"/>
      <c r="OD171" s="1189"/>
      <c r="OE171" s="1189"/>
      <c r="OF171" s="1189"/>
      <c r="OG171" s="1189"/>
      <c r="OH171" s="1189"/>
      <c r="OI171" s="1189"/>
      <c r="OJ171" s="1189"/>
      <c r="OK171" s="1189"/>
      <c r="OL171" s="1189"/>
      <c r="OM171" s="1189"/>
      <c r="ON171" s="1189"/>
      <c r="OO171" s="1189"/>
      <c r="OP171" s="1189"/>
      <c r="OQ171" s="1189"/>
      <c r="OR171" s="1189"/>
      <c r="OS171" s="1189"/>
      <c r="OT171" s="1189"/>
      <c r="OU171" s="1189"/>
      <c r="OV171" s="1189"/>
      <c r="OW171" s="1189"/>
      <c r="OX171" s="1189"/>
      <c r="OY171" s="1189"/>
      <c r="OZ171" s="1189"/>
      <c r="PA171" s="1189"/>
      <c r="PB171" s="1189"/>
      <c r="PC171" s="1189"/>
      <c r="PD171" s="1189"/>
      <c r="PE171" s="1189"/>
      <c r="PF171" s="1189"/>
      <c r="PG171" s="1189"/>
      <c r="PH171" s="1189"/>
      <c r="PI171" s="1189"/>
      <c r="PJ171" s="1189"/>
      <c r="PK171" s="1189"/>
      <c r="PL171" s="1189"/>
      <c r="PM171" s="1189"/>
      <c r="PN171" s="1189"/>
      <c r="PO171" s="1189"/>
      <c r="PP171" s="1189"/>
      <c r="PQ171" s="1189"/>
      <c r="PR171" s="1189"/>
      <c r="PS171" s="1189"/>
      <c r="PT171" s="1189"/>
      <c r="PU171" s="1189"/>
      <c r="PV171" s="1189"/>
      <c r="PW171" s="1189"/>
      <c r="PX171" s="1189"/>
      <c r="PY171" s="1189"/>
      <c r="PZ171" s="1189"/>
      <c r="QA171" s="1189"/>
      <c r="QB171" s="1189"/>
      <c r="QC171" s="1189"/>
      <c r="QD171" s="1189"/>
      <c r="QE171" s="1189"/>
      <c r="QF171" s="1189"/>
      <c r="QG171" s="1189"/>
      <c r="QH171" s="1189"/>
      <c r="QI171" s="1189"/>
      <c r="QJ171" s="1189"/>
      <c r="QK171" s="1189"/>
      <c r="QL171" s="1189"/>
      <c r="QM171" s="1189"/>
      <c r="QN171" s="1189"/>
      <c r="QO171" s="1189"/>
      <c r="QP171" s="1189"/>
      <c r="QQ171" s="1189"/>
      <c r="QR171" s="1189"/>
      <c r="QS171" s="1189"/>
      <c r="QT171" s="1189"/>
      <c r="QU171" s="1189"/>
      <c r="QV171" s="1189"/>
      <c r="QW171" s="1189"/>
      <c r="QX171" s="1189"/>
      <c r="QY171" s="1189"/>
      <c r="QZ171" s="1189"/>
      <c r="RA171" s="1189"/>
      <c r="RB171" s="1189"/>
      <c r="RC171" s="1189"/>
      <c r="RD171" s="1189"/>
      <c r="RE171" s="1189"/>
      <c r="RF171" s="1189"/>
      <c r="RG171" s="1189"/>
      <c r="RH171" s="1189"/>
      <c r="RI171" s="1189"/>
      <c r="RJ171" s="1189"/>
      <c r="RK171" s="1189"/>
      <c r="RL171" s="1189"/>
      <c r="RM171" s="1189"/>
      <c r="RN171" s="1189"/>
      <c r="RO171" s="1189"/>
      <c r="RP171" s="1189"/>
      <c r="RQ171" s="1189"/>
      <c r="RR171" s="1189"/>
      <c r="RS171" s="1189"/>
      <c r="RT171" s="1189"/>
      <c r="RU171" s="1189"/>
      <c r="RV171" s="1189"/>
      <c r="RW171" s="1189"/>
      <c r="RX171" s="1189"/>
      <c r="RY171" s="1189"/>
      <c r="RZ171" s="1189"/>
      <c r="SA171" s="1189"/>
      <c r="SB171" s="1189"/>
      <c r="SC171" s="1189"/>
      <c r="SD171" s="1189"/>
      <c r="SE171" s="1189"/>
      <c r="SF171" s="1189"/>
      <c r="SG171" s="1189"/>
      <c r="SH171" s="1189"/>
      <c r="SI171" s="1189"/>
      <c r="SJ171" s="1189"/>
    </row>
    <row r="172" spans="1:504" s="1132" customFormat="1" ht="15">
      <c r="A172" s="1197" t="s">
        <v>78</v>
      </c>
      <c r="B172" s="1135">
        <f t="shared" ref="B172:H172" si="63">SUM(B173:B177)</f>
        <v>0</v>
      </c>
      <c r="C172" s="1135">
        <f t="shared" si="63"/>
        <v>0</v>
      </c>
      <c r="D172" s="1135">
        <f t="shared" si="63"/>
        <v>0</v>
      </c>
      <c r="E172" s="1135">
        <f t="shared" si="63"/>
        <v>0</v>
      </c>
      <c r="F172" s="1135">
        <f t="shared" si="63"/>
        <v>0</v>
      </c>
      <c r="G172" s="1135">
        <f t="shared" si="63"/>
        <v>0</v>
      </c>
      <c r="H172" s="1115">
        <f t="shared" si="63"/>
        <v>0</v>
      </c>
      <c r="I172" s="1112" t="e">
        <f t="shared" si="60"/>
        <v>#DIV/0!</v>
      </c>
      <c r="J172" s="1112" t="e">
        <f t="shared" si="40"/>
        <v>#DIV/0!</v>
      </c>
      <c r="K172" s="1187">
        <f>SUM(K173:K177)</f>
        <v>0</v>
      </c>
      <c r="L172" s="1187">
        <f>SUM(L173:L177)</f>
        <v>0</v>
      </c>
      <c r="M172" s="1188">
        <f>SUM(M173:M177)</f>
        <v>0</v>
      </c>
      <c r="N172" s="1119" t="e">
        <f t="shared" si="42"/>
        <v>#DIV/0!</v>
      </c>
      <c r="O172" s="1189"/>
      <c r="P172" s="1311"/>
      <c r="Q172" s="1189"/>
      <c r="R172" s="1189"/>
      <c r="S172" s="1189"/>
      <c r="T172" s="1189"/>
      <c r="U172" s="1189"/>
      <c r="V172" s="1189"/>
      <c r="W172" s="1189"/>
      <c r="X172" s="1189"/>
      <c r="Y172" s="1189"/>
      <c r="Z172" s="1189"/>
      <c r="AA172" s="1189"/>
      <c r="AB172" s="1189"/>
      <c r="AC172" s="1189"/>
      <c r="AD172" s="1189"/>
      <c r="AE172" s="1189"/>
      <c r="AF172" s="1189"/>
      <c r="AG172" s="1189"/>
      <c r="AH172" s="1189"/>
      <c r="AI172" s="1189"/>
      <c r="AJ172" s="1189"/>
      <c r="AK172" s="1189"/>
      <c r="AL172" s="1189"/>
      <c r="AM172" s="1189"/>
      <c r="AN172" s="1189"/>
      <c r="AO172" s="1189"/>
      <c r="AP172" s="1189"/>
      <c r="AQ172" s="1189"/>
      <c r="AR172" s="1189"/>
      <c r="AS172" s="1189"/>
      <c r="AT172" s="1189"/>
      <c r="AU172" s="1189"/>
      <c r="AV172" s="1189"/>
      <c r="AW172" s="1189"/>
      <c r="AX172" s="1189"/>
      <c r="AY172" s="1189"/>
      <c r="AZ172" s="1189"/>
      <c r="BA172" s="1189"/>
      <c r="BB172" s="1189"/>
      <c r="BC172" s="1189"/>
      <c r="BD172" s="1189"/>
      <c r="BE172" s="1189"/>
      <c r="BF172" s="1189"/>
      <c r="BG172" s="1189"/>
      <c r="BH172" s="1189"/>
      <c r="BI172" s="1189"/>
      <c r="BJ172" s="1189"/>
      <c r="BK172" s="1189"/>
      <c r="BL172" s="1189"/>
      <c r="BM172" s="1189"/>
      <c r="BN172" s="1189"/>
      <c r="BO172" s="1189"/>
      <c r="BP172" s="1189"/>
      <c r="BQ172" s="1189"/>
      <c r="BR172" s="1189"/>
      <c r="BS172" s="1189"/>
      <c r="BT172" s="1189"/>
      <c r="BU172" s="1189"/>
      <c r="BV172" s="1189"/>
      <c r="BW172" s="1189"/>
      <c r="BX172" s="1189"/>
      <c r="BY172" s="1189"/>
      <c r="BZ172" s="1189"/>
      <c r="CA172" s="1189"/>
      <c r="CB172" s="1189"/>
      <c r="CC172" s="1189"/>
      <c r="CD172" s="1189"/>
      <c r="CE172" s="1189"/>
      <c r="CF172" s="1189"/>
      <c r="CG172" s="1189"/>
      <c r="CH172" s="1189"/>
      <c r="CI172" s="1189"/>
      <c r="CJ172" s="1189"/>
      <c r="CK172" s="1189"/>
      <c r="CL172" s="1189"/>
      <c r="CM172" s="1189"/>
      <c r="CN172" s="1189"/>
      <c r="CO172" s="1189"/>
      <c r="CP172" s="1189"/>
      <c r="CQ172" s="1189"/>
      <c r="CR172" s="1189"/>
      <c r="CS172" s="1189"/>
      <c r="CT172" s="1189"/>
      <c r="CU172" s="1189"/>
      <c r="CV172" s="1189"/>
      <c r="CW172" s="1189"/>
      <c r="CX172" s="1189"/>
      <c r="CY172" s="1189"/>
      <c r="CZ172" s="1189"/>
      <c r="DA172" s="1189"/>
      <c r="DB172" s="1189"/>
      <c r="DC172" s="1189"/>
      <c r="DD172" s="1189"/>
      <c r="DE172" s="1189"/>
      <c r="DF172" s="1189"/>
      <c r="DG172" s="1189"/>
      <c r="DH172" s="1189"/>
      <c r="DI172" s="1189"/>
      <c r="DJ172" s="1189"/>
      <c r="DK172" s="1189"/>
      <c r="DL172" s="1189"/>
      <c r="DM172" s="1189"/>
      <c r="DN172" s="1189"/>
      <c r="DO172" s="1189"/>
      <c r="DP172" s="1189"/>
      <c r="DQ172" s="1189"/>
      <c r="DR172" s="1189"/>
      <c r="DS172" s="1189"/>
      <c r="DT172" s="1189"/>
      <c r="DU172" s="1189"/>
      <c r="DV172" s="1189"/>
      <c r="DW172" s="1189"/>
      <c r="DX172" s="1189"/>
      <c r="DY172" s="1189"/>
      <c r="DZ172" s="1189"/>
      <c r="EA172" s="1189"/>
      <c r="EB172" s="1189"/>
      <c r="EC172" s="1189"/>
      <c r="ED172" s="1189"/>
      <c r="EE172" s="1189"/>
      <c r="EF172" s="1189"/>
      <c r="EG172" s="1189"/>
      <c r="EH172" s="1189"/>
      <c r="EI172" s="1189"/>
      <c r="EJ172" s="1189"/>
      <c r="EK172" s="1189"/>
      <c r="EL172" s="1189"/>
      <c r="EM172" s="1189"/>
      <c r="EN172" s="1189"/>
      <c r="EO172" s="1189"/>
      <c r="EP172" s="1189"/>
      <c r="EQ172" s="1189"/>
      <c r="ER172" s="1189"/>
      <c r="ES172" s="1189"/>
      <c r="ET172" s="1189"/>
      <c r="EU172" s="1189"/>
      <c r="EV172" s="1189"/>
      <c r="EW172" s="1189"/>
      <c r="EX172" s="1189"/>
      <c r="EY172" s="1189"/>
      <c r="EZ172" s="1189"/>
      <c r="FA172" s="1189"/>
      <c r="FB172" s="1189"/>
      <c r="FC172" s="1189"/>
      <c r="FD172" s="1189"/>
      <c r="FE172" s="1189"/>
      <c r="FF172" s="1189"/>
      <c r="FG172" s="1189"/>
      <c r="FH172" s="1189"/>
      <c r="FI172" s="1189"/>
      <c r="FJ172" s="1189"/>
      <c r="FK172" s="1189"/>
      <c r="FL172" s="1189"/>
      <c r="FM172" s="1189"/>
      <c r="FN172" s="1189"/>
      <c r="FO172" s="1189"/>
      <c r="FP172" s="1189"/>
      <c r="FQ172" s="1189"/>
      <c r="FR172" s="1189"/>
      <c r="FS172" s="1189"/>
      <c r="FT172" s="1189"/>
      <c r="FU172" s="1189"/>
      <c r="FV172" s="1189"/>
      <c r="FW172" s="1189"/>
      <c r="FX172" s="1189"/>
      <c r="FY172" s="1189"/>
      <c r="FZ172" s="1189"/>
      <c r="GA172" s="1189"/>
      <c r="GB172" s="1189"/>
      <c r="GC172" s="1189"/>
      <c r="GD172" s="1189"/>
      <c r="GE172" s="1189"/>
      <c r="GF172" s="1189"/>
      <c r="GG172" s="1189"/>
      <c r="GH172" s="1189"/>
      <c r="GI172" s="1189"/>
      <c r="GJ172" s="1189"/>
      <c r="GK172" s="1189"/>
      <c r="GL172" s="1189"/>
      <c r="GM172" s="1189"/>
      <c r="GN172" s="1189"/>
      <c r="GO172" s="1189"/>
      <c r="GP172" s="1189"/>
      <c r="GQ172" s="1189"/>
      <c r="GR172" s="1189"/>
      <c r="GS172" s="1189"/>
      <c r="GT172" s="1189"/>
      <c r="GU172" s="1189"/>
      <c r="GV172" s="1189"/>
      <c r="GW172" s="1189"/>
      <c r="GX172" s="1189"/>
      <c r="GY172" s="1189"/>
      <c r="GZ172" s="1189"/>
      <c r="HA172" s="1189"/>
      <c r="HB172" s="1189"/>
      <c r="HC172" s="1189"/>
      <c r="HD172" s="1189"/>
      <c r="HE172" s="1189"/>
      <c r="HF172" s="1189"/>
      <c r="HG172" s="1189"/>
      <c r="HH172" s="1189"/>
      <c r="HI172" s="1189"/>
      <c r="HJ172" s="1189"/>
      <c r="HK172" s="1189"/>
      <c r="HL172" s="1189"/>
      <c r="HM172" s="1189"/>
      <c r="HN172" s="1189"/>
      <c r="HO172" s="1189"/>
      <c r="HP172" s="1189"/>
      <c r="HQ172" s="1189"/>
      <c r="HR172" s="1189"/>
      <c r="HS172" s="1189"/>
      <c r="HT172" s="1189"/>
      <c r="HU172" s="1189"/>
      <c r="HV172" s="1189"/>
      <c r="HW172" s="1189"/>
      <c r="HX172" s="1189"/>
      <c r="HY172" s="1189"/>
      <c r="HZ172" s="1189"/>
      <c r="IA172" s="1189"/>
      <c r="IB172" s="1189"/>
      <c r="IC172" s="1189"/>
      <c r="ID172" s="1189"/>
      <c r="IE172" s="1189"/>
      <c r="IF172" s="1189"/>
      <c r="IG172" s="1189"/>
      <c r="IH172" s="1189"/>
      <c r="II172" s="1189"/>
      <c r="IJ172" s="1189"/>
      <c r="IK172" s="1189"/>
      <c r="IL172" s="1189"/>
      <c r="IM172" s="1189"/>
      <c r="IN172" s="1189"/>
      <c r="IO172" s="1189"/>
      <c r="IP172" s="1189"/>
      <c r="IQ172" s="1189"/>
      <c r="IR172" s="1189"/>
      <c r="IS172" s="1189"/>
      <c r="IT172" s="1189"/>
      <c r="IU172" s="1189"/>
      <c r="IV172" s="1189"/>
      <c r="IW172" s="1189"/>
      <c r="IX172" s="1189"/>
      <c r="IY172" s="1189"/>
      <c r="IZ172" s="1189"/>
      <c r="JA172" s="1189"/>
      <c r="JB172" s="1189"/>
      <c r="JC172" s="1189"/>
      <c r="JD172" s="1189"/>
      <c r="JE172" s="1189"/>
      <c r="JF172" s="1189"/>
      <c r="JG172" s="1189"/>
      <c r="JH172" s="1189"/>
      <c r="JI172" s="1189"/>
      <c r="JJ172" s="1189"/>
      <c r="JK172" s="1189"/>
      <c r="JL172" s="1189"/>
      <c r="JM172" s="1189"/>
      <c r="JN172" s="1189"/>
      <c r="JO172" s="1189"/>
      <c r="JP172" s="1189"/>
      <c r="JQ172" s="1189"/>
      <c r="JR172" s="1189"/>
      <c r="JS172" s="1189"/>
      <c r="JT172" s="1189"/>
      <c r="JU172" s="1189"/>
      <c r="JV172" s="1189"/>
      <c r="JW172" s="1189"/>
      <c r="JX172" s="1189"/>
      <c r="JY172" s="1189"/>
      <c r="JZ172" s="1189"/>
      <c r="KA172" s="1189"/>
      <c r="KB172" s="1189"/>
      <c r="KC172" s="1189"/>
      <c r="KD172" s="1189"/>
      <c r="KE172" s="1189"/>
      <c r="KF172" s="1189"/>
      <c r="KG172" s="1189"/>
      <c r="KH172" s="1189"/>
      <c r="KI172" s="1189"/>
      <c r="KJ172" s="1189"/>
      <c r="KK172" s="1189"/>
      <c r="KL172" s="1189"/>
      <c r="KM172" s="1189"/>
      <c r="KN172" s="1189"/>
      <c r="KO172" s="1189"/>
      <c r="KP172" s="1189"/>
      <c r="KQ172" s="1189"/>
      <c r="KR172" s="1189"/>
      <c r="KS172" s="1189"/>
      <c r="KT172" s="1189"/>
      <c r="KU172" s="1189"/>
      <c r="KV172" s="1189"/>
      <c r="KW172" s="1189"/>
      <c r="KX172" s="1189"/>
      <c r="KY172" s="1189"/>
      <c r="KZ172" s="1189"/>
      <c r="LA172" s="1189"/>
      <c r="LB172" s="1189"/>
      <c r="LC172" s="1189"/>
      <c r="LD172" s="1189"/>
      <c r="LE172" s="1189"/>
      <c r="LF172" s="1189"/>
      <c r="LG172" s="1189"/>
      <c r="LH172" s="1189"/>
      <c r="LI172" s="1189"/>
      <c r="LJ172" s="1189"/>
      <c r="LK172" s="1189"/>
      <c r="LL172" s="1189"/>
      <c r="LM172" s="1189"/>
      <c r="LN172" s="1189"/>
      <c r="LO172" s="1189"/>
      <c r="LP172" s="1189"/>
      <c r="LQ172" s="1189"/>
      <c r="LR172" s="1189"/>
      <c r="LS172" s="1189"/>
      <c r="LT172" s="1189"/>
      <c r="LU172" s="1189"/>
      <c r="LV172" s="1189"/>
      <c r="LW172" s="1189"/>
      <c r="LX172" s="1189"/>
      <c r="LY172" s="1189"/>
      <c r="LZ172" s="1189"/>
      <c r="MA172" s="1189"/>
      <c r="MB172" s="1189"/>
      <c r="MC172" s="1189"/>
      <c r="MD172" s="1189"/>
      <c r="ME172" s="1189"/>
      <c r="MF172" s="1189"/>
      <c r="MG172" s="1189"/>
      <c r="MH172" s="1189"/>
      <c r="MI172" s="1189"/>
      <c r="MJ172" s="1189"/>
      <c r="MK172" s="1189"/>
      <c r="ML172" s="1189"/>
      <c r="MM172" s="1189"/>
      <c r="MN172" s="1189"/>
      <c r="MO172" s="1189"/>
      <c r="MP172" s="1189"/>
      <c r="MQ172" s="1189"/>
      <c r="MR172" s="1189"/>
      <c r="MS172" s="1189"/>
      <c r="MT172" s="1189"/>
      <c r="MU172" s="1189"/>
      <c r="MV172" s="1189"/>
      <c r="MW172" s="1189"/>
      <c r="MX172" s="1189"/>
      <c r="MY172" s="1189"/>
      <c r="MZ172" s="1189"/>
      <c r="NA172" s="1189"/>
      <c r="NB172" s="1189"/>
      <c r="NC172" s="1189"/>
      <c r="ND172" s="1189"/>
      <c r="NE172" s="1189"/>
      <c r="NF172" s="1189"/>
      <c r="NG172" s="1189"/>
      <c r="NH172" s="1189"/>
      <c r="NI172" s="1189"/>
      <c r="NJ172" s="1189"/>
      <c r="NK172" s="1189"/>
      <c r="NL172" s="1189"/>
      <c r="NM172" s="1189"/>
      <c r="NN172" s="1189"/>
      <c r="NO172" s="1189"/>
      <c r="NP172" s="1189"/>
      <c r="NQ172" s="1189"/>
      <c r="NR172" s="1189"/>
      <c r="NS172" s="1189"/>
      <c r="NT172" s="1189"/>
      <c r="NU172" s="1189"/>
      <c r="NV172" s="1189"/>
      <c r="NW172" s="1189"/>
      <c r="NX172" s="1189"/>
      <c r="NY172" s="1189"/>
      <c r="NZ172" s="1189"/>
      <c r="OA172" s="1189"/>
      <c r="OB172" s="1189"/>
      <c r="OC172" s="1189"/>
      <c r="OD172" s="1189"/>
      <c r="OE172" s="1189"/>
      <c r="OF172" s="1189"/>
      <c r="OG172" s="1189"/>
      <c r="OH172" s="1189"/>
      <c r="OI172" s="1189"/>
      <c r="OJ172" s="1189"/>
      <c r="OK172" s="1189"/>
      <c r="OL172" s="1189"/>
      <c r="OM172" s="1189"/>
      <c r="ON172" s="1189"/>
      <c r="OO172" s="1189"/>
      <c r="OP172" s="1189"/>
      <c r="OQ172" s="1189"/>
      <c r="OR172" s="1189"/>
      <c r="OS172" s="1189"/>
      <c r="OT172" s="1189"/>
      <c r="OU172" s="1189"/>
      <c r="OV172" s="1189"/>
      <c r="OW172" s="1189"/>
      <c r="OX172" s="1189"/>
      <c r="OY172" s="1189"/>
      <c r="OZ172" s="1189"/>
      <c r="PA172" s="1189"/>
      <c r="PB172" s="1189"/>
      <c r="PC172" s="1189"/>
      <c r="PD172" s="1189"/>
      <c r="PE172" s="1189"/>
      <c r="PF172" s="1189"/>
      <c r="PG172" s="1189"/>
      <c r="PH172" s="1189"/>
      <c r="PI172" s="1189"/>
      <c r="PJ172" s="1189"/>
      <c r="PK172" s="1189"/>
      <c r="PL172" s="1189"/>
      <c r="PM172" s="1189"/>
      <c r="PN172" s="1189"/>
      <c r="PO172" s="1189"/>
      <c r="PP172" s="1189"/>
      <c r="PQ172" s="1189"/>
      <c r="PR172" s="1189"/>
      <c r="PS172" s="1189"/>
      <c r="PT172" s="1189"/>
      <c r="PU172" s="1189"/>
      <c r="PV172" s="1189"/>
      <c r="PW172" s="1189"/>
      <c r="PX172" s="1189"/>
      <c r="PY172" s="1189"/>
      <c r="PZ172" s="1189"/>
      <c r="QA172" s="1189"/>
      <c r="QB172" s="1189"/>
      <c r="QC172" s="1189"/>
      <c r="QD172" s="1189"/>
      <c r="QE172" s="1189"/>
      <c r="QF172" s="1189"/>
      <c r="QG172" s="1189"/>
      <c r="QH172" s="1189"/>
      <c r="QI172" s="1189"/>
      <c r="QJ172" s="1189"/>
      <c r="QK172" s="1189"/>
      <c r="QL172" s="1189"/>
      <c r="QM172" s="1189"/>
      <c r="QN172" s="1189"/>
      <c r="QO172" s="1189"/>
      <c r="QP172" s="1189"/>
      <c r="QQ172" s="1189"/>
      <c r="QR172" s="1189"/>
      <c r="QS172" s="1189"/>
      <c r="QT172" s="1189"/>
      <c r="QU172" s="1189"/>
      <c r="QV172" s="1189"/>
      <c r="QW172" s="1189"/>
      <c r="QX172" s="1189"/>
      <c r="QY172" s="1189"/>
      <c r="QZ172" s="1189"/>
      <c r="RA172" s="1189"/>
      <c r="RB172" s="1189"/>
      <c r="RC172" s="1189"/>
      <c r="RD172" s="1189"/>
      <c r="RE172" s="1189"/>
      <c r="RF172" s="1189"/>
      <c r="RG172" s="1189"/>
      <c r="RH172" s="1189"/>
      <c r="RI172" s="1189"/>
      <c r="RJ172" s="1189"/>
      <c r="RK172" s="1189"/>
      <c r="RL172" s="1189"/>
      <c r="RM172" s="1189"/>
      <c r="RN172" s="1189"/>
      <c r="RO172" s="1189"/>
      <c r="RP172" s="1189"/>
      <c r="RQ172" s="1189"/>
      <c r="RR172" s="1189"/>
      <c r="RS172" s="1189"/>
      <c r="RT172" s="1189"/>
      <c r="RU172" s="1189"/>
      <c r="RV172" s="1189"/>
      <c r="RW172" s="1189"/>
      <c r="RX172" s="1189"/>
      <c r="RY172" s="1189"/>
      <c r="RZ172" s="1189"/>
      <c r="SA172" s="1189"/>
      <c r="SB172" s="1189"/>
      <c r="SC172" s="1189"/>
      <c r="SD172" s="1189"/>
      <c r="SE172" s="1189"/>
      <c r="SF172" s="1189"/>
      <c r="SG172" s="1189"/>
      <c r="SH172" s="1189"/>
      <c r="SI172" s="1189"/>
      <c r="SJ172" s="1189"/>
    </row>
    <row r="173" spans="1:504" s="1186" customFormat="1" ht="15">
      <c r="A173" s="1148"/>
      <c r="B173" s="1135"/>
      <c r="C173" s="1106"/>
      <c r="D173" s="1116"/>
      <c r="E173" s="1115"/>
      <c r="F173" s="1115"/>
      <c r="G173" s="1115"/>
      <c r="H173" s="1115"/>
      <c r="I173" s="1112" t="e">
        <f t="shared" si="60"/>
        <v>#DIV/0!</v>
      </c>
      <c r="J173" s="1112" t="e">
        <f t="shared" si="40"/>
        <v>#DIV/0!</v>
      </c>
      <c r="K173" s="1114"/>
      <c r="L173" s="1114"/>
      <c r="M173" s="1188"/>
      <c r="N173" s="1119" t="e">
        <f t="shared" si="42"/>
        <v>#DIV/0!</v>
      </c>
      <c r="P173" s="1204"/>
    </row>
    <row r="174" spans="1:504" s="1186" customFormat="1" ht="15">
      <c r="A174" s="1149"/>
      <c r="B174" s="1137"/>
      <c r="C174" s="1138"/>
      <c r="D174" s="1116"/>
      <c r="E174" s="1117"/>
      <c r="F174" s="1117"/>
      <c r="G174" s="1117"/>
      <c r="H174" s="1115"/>
      <c r="I174" s="1112" t="e">
        <f t="shared" si="60"/>
        <v>#DIV/0!</v>
      </c>
      <c r="J174" s="1112" t="e">
        <f t="shared" si="40"/>
        <v>#DIV/0!</v>
      </c>
      <c r="K174" s="1114"/>
      <c r="L174" s="1114"/>
      <c r="M174" s="1188"/>
      <c r="N174" s="1119" t="e">
        <f t="shared" si="42"/>
        <v>#DIV/0!</v>
      </c>
      <c r="P174" s="1204"/>
    </row>
    <row r="175" spans="1:504" s="1186" customFormat="1" ht="15">
      <c r="A175" s="1149"/>
      <c r="B175" s="1137"/>
      <c r="C175" s="1138"/>
      <c r="D175" s="1116"/>
      <c r="E175" s="1117"/>
      <c r="F175" s="1117"/>
      <c r="G175" s="1117"/>
      <c r="H175" s="1115"/>
      <c r="I175" s="1112" t="e">
        <f t="shared" si="60"/>
        <v>#DIV/0!</v>
      </c>
      <c r="J175" s="1112" t="e">
        <f t="shared" si="40"/>
        <v>#DIV/0!</v>
      </c>
      <c r="K175" s="1114"/>
      <c r="L175" s="1114"/>
      <c r="M175" s="1188"/>
      <c r="N175" s="1119" t="e">
        <f t="shared" si="42"/>
        <v>#DIV/0!</v>
      </c>
      <c r="P175" s="1204"/>
    </row>
    <row r="176" spans="1:504" s="1186" customFormat="1" ht="15">
      <c r="A176" s="1149"/>
      <c r="B176" s="1137"/>
      <c r="C176" s="1138"/>
      <c r="D176" s="1116"/>
      <c r="E176" s="1117"/>
      <c r="F176" s="1117"/>
      <c r="G176" s="1117"/>
      <c r="H176" s="1115"/>
      <c r="I176" s="1112" t="e">
        <f t="shared" si="60"/>
        <v>#DIV/0!</v>
      </c>
      <c r="J176" s="1112" t="e">
        <f t="shared" si="40"/>
        <v>#DIV/0!</v>
      </c>
      <c r="K176" s="1114"/>
      <c r="L176" s="1114"/>
      <c r="M176" s="1188"/>
      <c r="N176" s="1119" t="e">
        <f t="shared" si="42"/>
        <v>#DIV/0!</v>
      </c>
      <c r="P176" s="1204"/>
    </row>
    <row r="177" spans="1:16" s="1186" customFormat="1" ht="15">
      <c r="A177" s="1149"/>
      <c r="B177" s="1137"/>
      <c r="C177" s="1138"/>
      <c r="D177" s="1116"/>
      <c r="E177" s="1117"/>
      <c r="F177" s="1117"/>
      <c r="G177" s="1117"/>
      <c r="H177" s="1115"/>
      <c r="I177" s="1112" t="e">
        <f t="shared" si="60"/>
        <v>#DIV/0!</v>
      </c>
      <c r="J177" s="1112" t="e">
        <f t="shared" si="40"/>
        <v>#DIV/0!</v>
      </c>
      <c r="K177" s="1114"/>
      <c r="L177" s="1114"/>
      <c r="M177" s="1188"/>
      <c r="N177" s="1119" t="e">
        <f t="shared" si="42"/>
        <v>#DIV/0!</v>
      </c>
      <c r="P177" s="1204"/>
    </row>
    <row r="178" spans="1:16" s="1186" customFormat="1" ht="15">
      <c r="A178" s="1197" t="s">
        <v>139</v>
      </c>
      <c r="B178" s="1137">
        <f t="shared" ref="B178:H178" si="64">SUM(B179:B181)</f>
        <v>0</v>
      </c>
      <c r="C178" s="1138">
        <f t="shared" si="64"/>
        <v>0</v>
      </c>
      <c r="D178" s="1116">
        <f t="shared" si="64"/>
        <v>0</v>
      </c>
      <c r="E178" s="1117">
        <f t="shared" si="64"/>
        <v>0</v>
      </c>
      <c r="F178" s="1117">
        <f t="shared" si="64"/>
        <v>0</v>
      </c>
      <c r="G178" s="1117">
        <f t="shared" si="64"/>
        <v>0</v>
      </c>
      <c r="H178" s="1115">
        <f t="shared" si="64"/>
        <v>0</v>
      </c>
      <c r="I178" s="1112" t="e">
        <f t="shared" si="60"/>
        <v>#DIV/0!</v>
      </c>
      <c r="J178" s="1112" t="e">
        <f t="shared" si="40"/>
        <v>#DIV/0!</v>
      </c>
      <c r="K178" s="1114">
        <f>SUM(K179:K181)</f>
        <v>0</v>
      </c>
      <c r="L178" s="1114">
        <f>SUM(L179:L181)</f>
        <v>0</v>
      </c>
      <c r="M178" s="1188">
        <f>SUM(M179:M181)</f>
        <v>0</v>
      </c>
      <c r="N178" s="1119" t="e">
        <f t="shared" si="42"/>
        <v>#DIV/0!</v>
      </c>
      <c r="P178" s="1204"/>
    </row>
    <row r="179" spans="1:16" s="1186" customFormat="1" ht="15">
      <c r="A179" s="1197"/>
      <c r="B179" s="1137"/>
      <c r="C179" s="1138"/>
      <c r="D179" s="1116"/>
      <c r="E179" s="1117"/>
      <c r="F179" s="1117"/>
      <c r="G179" s="1117"/>
      <c r="H179" s="1115"/>
      <c r="I179" s="1112" t="e">
        <f t="shared" si="60"/>
        <v>#DIV/0!</v>
      </c>
      <c r="J179" s="1112" t="e">
        <f t="shared" si="40"/>
        <v>#DIV/0!</v>
      </c>
      <c r="K179" s="1114"/>
      <c r="L179" s="1114"/>
      <c r="M179" s="1188"/>
      <c r="N179" s="1119" t="e">
        <f t="shared" si="42"/>
        <v>#DIV/0!</v>
      </c>
      <c r="P179" s="1204"/>
    </row>
    <row r="180" spans="1:16" s="1186" customFormat="1" ht="15">
      <c r="A180" s="1197"/>
      <c r="B180" s="1137"/>
      <c r="C180" s="1138"/>
      <c r="D180" s="1116"/>
      <c r="E180" s="1117"/>
      <c r="F180" s="1117"/>
      <c r="G180" s="1117"/>
      <c r="H180" s="1115"/>
      <c r="I180" s="1112" t="e">
        <f t="shared" si="60"/>
        <v>#DIV/0!</v>
      </c>
      <c r="J180" s="1112" t="e">
        <f t="shared" si="40"/>
        <v>#DIV/0!</v>
      </c>
      <c r="K180" s="1114"/>
      <c r="L180" s="1114"/>
      <c r="M180" s="1188"/>
      <c r="N180" s="1119" t="e">
        <f t="shared" si="42"/>
        <v>#DIV/0!</v>
      </c>
      <c r="P180" s="1204"/>
    </row>
    <row r="181" spans="1:16" s="1186" customFormat="1" ht="15">
      <c r="A181" s="1197"/>
      <c r="B181" s="1137"/>
      <c r="C181" s="1138"/>
      <c r="D181" s="1116"/>
      <c r="E181" s="1117"/>
      <c r="F181" s="1117"/>
      <c r="G181" s="1117"/>
      <c r="H181" s="1115"/>
      <c r="I181" s="1112" t="e">
        <f t="shared" si="60"/>
        <v>#DIV/0!</v>
      </c>
      <c r="J181" s="1112" t="e">
        <f t="shared" si="40"/>
        <v>#DIV/0!</v>
      </c>
      <c r="K181" s="1114"/>
      <c r="L181" s="1114"/>
      <c r="M181" s="1188"/>
      <c r="N181" s="1119" t="e">
        <f t="shared" si="42"/>
        <v>#DIV/0!</v>
      </c>
      <c r="P181" s="1204"/>
    </row>
    <row r="182" spans="1:16" s="1186" customFormat="1" ht="51">
      <c r="A182" s="1105" t="s">
        <v>79</v>
      </c>
      <c r="B182" s="1135">
        <f>B183</f>
        <v>0</v>
      </c>
      <c r="C182" s="1135">
        <f t="shared" ref="C182:H182" si="65">C183</f>
        <v>0</v>
      </c>
      <c r="D182" s="1135">
        <f t="shared" si="65"/>
        <v>0</v>
      </c>
      <c r="E182" s="1135">
        <f t="shared" si="65"/>
        <v>0</v>
      </c>
      <c r="F182" s="1135">
        <f t="shared" si="65"/>
        <v>0</v>
      </c>
      <c r="G182" s="1135">
        <f t="shared" si="65"/>
        <v>0</v>
      </c>
      <c r="H182" s="1146">
        <f t="shared" si="65"/>
        <v>0</v>
      </c>
      <c r="I182" s="1112" t="e">
        <f t="shared" si="60"/>
        <v>#DIV/0!</v>
      </c>
      <c r="J182" s="1112" t="e">
        <f t="shared" si="40"/>
        <v>#DIV/0!</v>
      </c>
      <c r="K182" s="1135">
        <f t="shared" ref="K182:M182" si="66">K183</f>
        <v>0</v>
      </c>
      <c r="L182" s="1135">
        <f t="shared" si="66"/>
        <v>0</v>
      </c>
      <c r="M182" s="1232">
        <f t="shared" si="66"/>
        <v>0</v>
      </c>
      <c r="N182" s="1119" t="e">
        <f t="shared" si="42"/>
        <v>#DIV/0!</v>
      </c>
      <c r="P182" s="1204"/>
    </row>
    <row r="183" spans="1:16" s="1186" customFormat="1" ht="15">
      <c r="A183" s="1197" t="s">
        <v>78</v>
      </c>
      <c r="B183" s="1135">
        <f>SUM(B184:B189)</f>
        <v>0</v>
      </c>
      <c r="C183" s="1135">
        <f t="shared" ref="C183:M183" si="67">SUM(C184:C189)</f>
        <v>0</v>
      </c>
      <c r="D183" s="1135">
        <f t="shared" si="67"/>
        <v>0</v>
      </c>
      <c r="E183" s="1135">
        <f t="shared" si="67"/>
        <v>0</v>
      </c>
      <c r="F183" s="1135">
        <f t="shared" si="67"/>
        <v>0</v>
      </c>
      <c r="G183" s="1135">
        <f t="shared" si="67"/>
        <v>0</v>
      </c>
      <c r="H183" s="1135">
        <f t="shared" si="67"/>
        <v>0</v>
      </c>
      <c r="I183" s="1112" t="e">
        <f t="shared" si="60"/>
        <v>#DIV/0!</v>
      </c>
      <c r="J183" s="1112" t="e">
        <f t="shared" si="40"/>
        <v>#DIV/0!</v>
      </c>
      <c r="K183" s="1135">
        <f t="shared" si="67"/>
        <v>0</v>
      </c>
      <c r="L183" s="1135">
        <f t="shared" si="67"/>
        <v>0</v>
      </c>
      <c r="M183" s="1135">
        <f t="shared" si="67"/>
        <v>0</v>
      </c>
      <c r="N183" s="1119" t="e">
        <f t="shared" si="42"/>
        <v>#DIV/0!</v>
      </c>
      <c r="P183" s="1204"/>
    </row>
    <row r="184" spans="1:16" s="1186" customFormat="1" ht="25.5">
      <c r="A184" s="1233" t="s">
        <v>173</v>
      </c>
      <c r="B184" s="1135"/>
      <c r="C184" s="1106"/>
      <c r="D184" s="1116"/>
      <c r="E184" s="1115"/>
      <c r="F184" s="1115"/>
      <c r="G184" s="1115"/>
      <c r="H184" s="1115"/>
      <c r="I184" s="1112" t="e">
        <f t="shared" si="60"/>
        <v>#DIV/0!</v>
      </c>
      <c r="J184" s="1112" t="e">
        <f t="shared" ref="J184:J209" si="68">H184/B184</f>
        <v>#DIV/0!</v>
      </c>
      <c r="K184" s="1187"/>
      <c r="L184" s="1187"/>
      <c r="M184" s="1188"/>
      <c r="N184" s="1119" t="e">
        <f t="shared" ref="N184:N209" si="69">K184/H184</f>
        <v>#DIV/0!</v>
      </c>
      <c r="P184" s="1204"/>
    </row>
    <row r="185" spans="1:16" s="1186" customFormat="1" ht="25.5">
      <c r="A185" s="1233" t="s">
        <v>174</v>
      </c>
      <c r="B185" s="1135"/>
      <c r="C185" s="1106"/>
      <c r="D185" s="1116"/>
      <c r="E185" s="1115"/>
      <c r="F185" s="1115"/>
      <c r="G185" s="1115"/>
      <c r="H185" s="1115"/>
      <c r="I185" s="1112" t="e">
        <f t="shared" si="60"/>
        <v>#DIV/0!</v>
      </c>
      <c r="J185" s="1112" t="e">
        <f t="shared" si="68"/>
        <v>#DIV/0!</v>
      </c>
      <c r="K185" s="1187"/>
      <c r="L185" s="1187"/>
      <c r="M185" s="1188"/>
      <c r="N185" s="1119" t="e">
        <f t="shared" si="69"/>
        <v>#DIV/0!</v>
      </c>
      <c r="P185" s="1204"/>
    </row>
    <row r="186" spans="1:16" s="1186" customFormat="1" ht="25.5">
      <c r="A186" s="1233" t="s">
        <v>175</v>
      </c>
      <c r="B186" s="1135"/>
      <c r="C186" s="1106"/>
      <c r="D186" s="1116"/>
      <c r="E186" s="1115"/>
      <c r="F186" s="1115"/>
      <c r="G186" s="1115"/>
      <c r="H186" s="1115"/>
      <c r="I186" s="1112" t="e">
        <f t="shared" si="60"/>
        <v>#DIV/0!</v>
      </c>
      <c r="J186" s="1112" t="e">
        <f t="shared" si="68"/>
        <v>#DIV/0!</v>
      </c>
      <c r="K186" s="1187"/>
      <c r="L186" s="1187"/>
      <c r="M186" s="1188"/>
      <c r="N186" s="1119" t="e">
        <f t="shared" si="69"/>
        <v>#DIV/0!</v>
      </c>
      <c r="P186" s="1204"/>
    </row>
    <row r="187" spans="1:16" s="1186" customFormat="1" ht="15">
      <c r="A187" s="1233"/>
      <c r="B187" s="1135"/>
      <c r="C187" s="1106"/>
      <c r="D187" s="1116"/>
      <c r="E187" s="1115"/>
      <c r="F187" s="1115"/>
      <c r="G187" s="1115"/>
      <c r="H187" s="1115"/>
      <c r="I187" s="1112"/>
      <c r="J187" s="1112"/>
      <c r="K187" s="1187"/>
      <c r="L187" s="1187"/>
      <c r="M187" s="1188"/>
      <c r="N187" s="1119"/>
      <c r="P187" s="1204"/>
    </row>
    <row r="188" spans="1:16" s="1186" customFormat="1" ht="15">
      <c r="A188" s="1233"/>
      <c r="B188" s="1135"/>
      <c r="C188" s="1106"/>
      <c r="D188" s="1116"/>
      <c r="E188" s="1115"/>
      <c r="F188" s="1115"/>
      <c r="G188" s="1115"/>
      <c r="H188" s="1115"/>
      <c r="I188" s="1112"/>
      <c r="J188" s="1112"/>
      <c r="K188" s="1187"/>
      <c r="L188" s="1187"/>
      <c r="M188" s="1188"/>
      <c r="N188" s="1119"/>
      <c r="P188" s="1204"/>
    </row>
    <row r="189" spans="1:16" s="1186" customFormat="1" ht="15">
      <c r="A189" s="1197"/>
      <c r="B189" s="1135"/>
      <c r="C189" s="1106"/>
      <c r="D189" s="1116"/>
      <c r="E189" s="1115"/>
      <c r="F189" s="1115"/>
      <c r="G189" s="1115"/>
      <c r="H189" s="1115"/>
      <c r="I189" s="1112" t="e">
        <f t="shared" si="60"/>
        <v>#DIV/0!</v>
      </c>
      <c r="J189" s="1112" t="e">
        <f t="shared" si="68"/>
        <v>#DIV/0!</v>
      </c>
      <c r="K189" s="1187"/>
      <c r="L189" s="1187"/>
      <c r="M189" s="1188"/>
      <c r="N189" s="1119" t="e">
        <f t="shared" si="69"/>
        <v>#DIV/0!</v>
      </c>
      <c r="P189" s="1204"/>
    </row>
    <row r="190" spans="1:16" s="1186" customFormat="1" ht="15">
      <c r="A190" s="1197"/>
      <c r="B190" s="1135"/>
      <c r="C190" s="1106"/>
      <c r="D190" s="1116"/>
      <c r="E190" s="1115"/>
      <c r="F190" s="1115"/>
      <c r="G190" s="1115"/>
      <c r="H190" s="1115"/>
      <c r="I190" s="1112" t="e">
        <f t="shared" si="60"/>
        <v>#DIV/0!</v>
      </c>
      <c r="J190" s="1112" t="e">
        <f t="shared" si="68"/>
        <v>#DIV/0!</v>
      </c>
      <c r="K190" s="1187"/>
      <c r="L190" s="1187"/>
      <c r="M190" s="1188"/>
      <c r="N190" s="1119" t="e">
        <f t="shared" si="69"/>
        <v>#DIV/0!</v>
      </c>
      <c r="P190" s="1204"/>
    </row>
    <row r="191" spans="1:16" s="1186" customFormat="1" ht="15">
      <c r="A191" s="1197" t="s">
        <v>139</v>
      </c>
      <c r="B191" s="1135">
        <f>SUM(B192:B196)</f>
        <v>0</v>
      </c>
      <c r="C191" s="1135">
        <f t="shared" ref="C191:M191" si="70">SUM(C192:C196)</f>
        <v>0</v>
      </c>
      <c r="D191" s="1135">
        <f t="shared" si="70"/>
        <v>0</v>
      </c>
      <c r="E191" s="1135">
        <f t="shared" si="70"/>
        <v>0</v>
      </c>
      <c r="F191" s="1135">
        <f t="shared" si="70"/>
        <v>0</v>
      </c>
      <c r="G191" s="1135">
        <f t="shared" si="70"/>
        <v>0</v>
      </c>
      <c r="H191" s="1135">
        <f t="shared" si="70"/>
        <v>0</v>
      </c>
      <c r="I191" s="1112" t="e">
        <f t="shared" si="60"/>
        <v>#DIV/0!</v>
      </c>
      <c r="J191" s="1112" t="e">
        <f t="shared" si="68"/>
        <v>#DIV/0!</v>
      </c>
      <c r="K191" s="1135">
        <f t="shared" si="70"/>
        <v>0</v>
      </c>
      <c r="L191" s="1135">
        <f t="shared" si="70"/>
        <v>0</v>
      </c>
      <c r="M191" s="1135">
        <f t="shared" si="70"/>
        <v>0</v>
      </c>
      <c r="N191" s="1119" t="e">
        <f t="shared" si="69"/>
        <v>#DIV/0!</v>
      </c>
      <c r="P191" s="1204"/>
    </row>
    <row r="192" spans="1:16" s="1186" customFormat="1" ht="25.5">
      <c r="A192" s="1233" t="s">
        <v>173</v>
      </c>
      <c r="B192" s="1135"/>
      <c r="C192" s="1106"/>
      <c r="D192" s="1116"/>
      <c r="E192" s="1115"/>
      <c r="F192" s="1115"/>
      <c r="G192" s="1115"/>
      <c r="H192" s="1115"/>
      <c r="I192" s="1112" t="e">
        <f t="shared" si="60"/>
        <v>#DIV/0!</v>
      </c>
      <c r="J192" s="1112" t="e">
        <f t="shared" si="68"/>
        <v>#DIV/0!</v>
      </c>
      <c r="K192" s="1187"/>
      <c r="L192" s="1187"/>
      <c r="M192" s="1188"/>
      <c r="N192" s="1119" t="e">
        <f t="shared" si="69"/>
        <v>#DIV/0!</v>
      </c>
      <c r="P192" s="1204"/>
    </row>
    <row r="193" spans="1:16" s="1186" customFormat="1" ht="25.5">
      <c r="A193" s="1105" t="s">
        <v>174</v>
      </c>
      <c r="B193" s="1135"/>
      <c r="C193" s="1106"/>
      <c r="D193" s="1116"/>
      <c r="E193" s="1115"/>
      <c r="F193" s="1115"/>
      <c r="G193" s="1115"/>
      <c r="H193" s="1115"/>
      <c r="I193" s="1112" t="e">
        <f t="shared" si="60"/>
        <v>#DIV/0!</v>
      </c>
      <c r="J193" s="1112" t="e">
        <f t="shared" si="68"/>
        <v>#DIV/0!</v>
      </c>
      <c r="K193" s="1187"/>
      <c r="L193" s="1187"/>
      <c r="M193" s="1188"/>
      <c r="N193" s="1119" t="e">
        <f t="shared" si="69"/>
        <v>#DIV/0!</v>
      </c>
      <c r="P193" s="1204"/>
    </row>
    <row r="194" spans="1:16" s="1186" customFormat="1" ht="15">
      <c r="A194" s="1105"/>
      <c r="B194" s="1135"/>
      <c r="C194" s="1106"/>
      <c r="D194" s="1116"/>
      <c r="E194" s="1115"/>
      <c r="F194" s="1115"/>
      <c r="G194" s="1115"/>
      <c r="H194" s="1115"/>
      <c r="I194" s="1112"/>
      <c r="J194" s="1112"/>
      <c r="K194" s="1187"/>
      <c r="L194" s="1187"/>
      <c r="M194" s="1188"/>
      <c r="N194" s="1119"/>
      <c r="P194" s="1204"/>
    </row>
    <row r="195" spans="1:16" s="1186" customFormat="1" ht="15">
      <c r="A195" s="1105"/>
      <c r="B195" s="1135"/>
      <c r="C195" s="1106"/>
      <c r="D195" s="1116"/>
      <c r="E195" s="1115"/>
      <c r="F195" s="1115"/>
      <c r="G195" s="1115"/>
      <c r="H195" s="1115"/>
      <c r="I195" s="1112"/>
      <c r="J195" s="1112"/>
      <c r="K195" s="1187"/>
      <c r="L195" s="1187"/>
      <c r="M195" s="1188"/>
      <c r="N195" s="1119"/>
      <c r="P195" s="1204"/>
    </row>
    <row r="196" spans="1:16" s="1186" customFormat="1" ht="15">
      <c r="A196" s="1105"/>
      <c r="B196" s="1135"/>
      <c r="C196" s="1106"/>
      <c r="D196" s="1116"/>
      <c r="E196" s="1115"/>
      <c r="F196" s="1115"/>
      <c r="G196" s="1115"/>
      <c r="H196" s="1115"/>
      <c r="I196" s="1112" t="e">
        <f t="shared" si="60"/>
        <v>#DIV/0!</v>
      </c>
      <c r="J196" s="1112" t="e">
        <f t="shared" si="68"/>
        <v>#DIV/0!</v>
      </c>
      <c r="K196" s="1187"/>
      <c r="L196" s="1187"/>
      <c r="M196" s="1188"/>
      <c r="N196" s="1119" t="e">
        <f t="shared" si="69"/>
        <v>#DIV/0!</v>
      </c>
      <c r="P196" s="1204"/>
    </row>
    <row r="197" spans="1:16" s="1186" customFormat="1" ht="38.25">
      <c r="A197" s="1105" t="s">
        <v>80</v>
      </c>
      <c r="B197" s="1135"/>
      <c r="C197" s="1106"/>
      <c r="D197" s="1116"/>
      <c r="E197" s="1115"/>
      <c r="F197" s="1115"/>
      <c r="G197" s="1115"/>
      <c r="H197" s="1115"/>
      <c r="I197" s="1112" t="e">
        <f t="shared" si="60"/>
        <v>#DIV/0!</v>
      </c>
      <c r="J197" s="1112" t="e">
        <f t="shared" si="68"/>
        <v>#DIV/0!</v>
      </c>
      <c r="K197" s="1187"/>
      <c r="L197" s="1187"/>
      <c r="M197" s="1188"/>
      <c r="N197" s="1119" t="e">
        <f t="shared" si="69"/>
        <v>#DIV/0!</v>
      </c>
      <c r="P197" s="1204"/>
    </row>
    <row r="198" spans="1:16" s="1186" customFormat="1" ht="15">
      <c r="A198" s="1197" t="s">
        <v>139</v>
      </c>
      <c r="B198" s="1135"/>
      <c r="C198" s="1106"/>
      <c r="D198" s="1116"/>
      <c r="E198" s="1115"/>
      <c r="F198" s="1115"/>
      <c r="G198" s="1115"/>
      <c r="H198" s="1115"/>
      <c r="I198" s="1112" t="e">
        <f t="shared" si="60"/>
        <v>#DIV/0!</v>
      </c>
      <c r="J198" s="1112" t="e">
        <f t="shared" si="68"/>
        <v>#DIV/0!</v>
      </c>
      <c r="K198" s="1187"/>
      <c r="L198" s="1187"/>
      <c r="M198" s="1188"/>
      <c r="N198" s="1119" t="e">
        <f t="shared" si="69"/>
        <v>#DIV/0!</v>
      </c>
      <c r="P198" s="1204"/>
    </row>
    <row r="199" spans="1:16" s="1186" customFormat="1" ht="51">
      <c r="A199" s="1105" t="s">
        <v>81</v>
      </c>
      <c r="B199" s="1135"/>
      <c r="C199" s="1106"/>
      <c r="D199" s="1116"/>
      <c r="E199" s="1115"/>
      <c r="F199" s="1115"/>
      <c r="G199" s="1115"/>
      <c r="H199" s="1115"/>
      <c r="I199" s="1112" t="e">
        <f t="shared" si="60"/>
        <v>#DIV/0!</v>
      </c>
      <c r="J199" s="1112" t="e">
        <f t="shared" si="68"/>
        <v>#DIV/0!</v>
      </c>
      <c r="K199" s="1187"/>
      <c r="L199" s="1187"/>
      <c r="M199" s="1188"/>
      <c r="N199" s="1119" t="e">
        <f t="shared" si="69"/>
        <v>#DIV/0!</v>
      </c>
      <c r="P199" s="1204"/>
    </row>
    <row r="200" spans="1:16" s="1186" customFormat="1" ht="15">
      <c r="A200" s="1197" t="s">
        <v>139</v>
      </c>
      <c r="B200" s="1135"/>
      <c r="C200" s="1106"/>
      <c r="D200" s="1116"/>
      <c r="E200" s="1115"/>
      <c r="F200" s="1115"/>
      <c r="G200" s="1115"/>
      <c r="H200" s="1115"/>
      <c r="I200" s="1112" t="e">
        <f t="shared" si="60"/>
        <v>#DIV/0!</v>
      </c>
      <c r="J200" s="1112" t="e">
        <f t="shared" si="68"/>
        <v>#DIV/0!</v>
      </c>
      <c r="K200" s="1187"/>
      <c r="L200" s="1187"/>
      <c r="M200" s="1188"/>
      <c r="N200" s="1119" t="e">
        <f t="shared" si="69"/>
        <v>#DIV/0!</v>
      </c>
      <c r="P200" s="1204"/>
    </row>
    <row r="201" spans="1:16" s="1186" customFormat="1" ht="76.5">
      <c r="A201" s="1105" t="s">
        <v>82</v>
      </c>
      <c r="B201" s="1135"/>
      <c r="C201" s="1106"/>
      <c r="D201" s="1116"/>
      <c r="E201" s="1115"/>
      <c r="F201" s="1115"/>
      <c r="G201" s="1115"/>
      <c r="H201" s="1115"/>
      <c r="I201" s="1112" t="e">
        <f t="shared" si="60"/>
        <v>#DIV/0!</v>
      </c>
      <c r="J201" s="1112" t="e">
        <f t="shared" si="68"/>
        <v>#DIV/0!</v>
      </c>
      <c r="K201" s="1187"/>
      <c r="L201" s="1187"/>
      <c r="M201" s="1188"/>
      <c r="N201" s="1119" t="e">
        <f t="shared" si="69"/>
        <v>#DIV/0!</v>
      </c>
      <c r="P201" s="1204"/>
    </row>
    <row r="202" spans="1:16" s="1186" customFormat="1" ht="15">
      <c r="A202" s="1197" t="s">
        <v>139</v>
      </c>
      <c r="B202" s="1135"/>
      <c r="C202" s="1106"/>
      <c r="D202" s="1116"/>
      <c r="E202" s="1115"/>
      <c r="F202" s="1115"/>
      <c r="G202" s="1115"/>
      <c r="H202" s="1115"/>
      <c r="I202" s="1112" t="e">
        <f t="shared" si="60"/>
        <v>#DIV/0!</v>
      </c>
      <c r="J202" s="1112" t="e">
        <f t="shared" si="68"/>
        <v>#DIV/0!</v>
      </c>
      <c r="K202" s="1187"/>
      <c r="L202" s="1187"/>
      <c r="M202" s="1188"/>
      <c r="N202" s="1119" t="e">
        <f t="shared" si="69"/>
        <v>#DIV/0!</v>
      </c>
      <c r="P202" s="1204"/>
    </row>
    <row r="203" spans="1:16" s="1186" customFormat="1" ht="25.5">
      <c r="A203" s="1105" t="s">
        <v>83</v>
      </c>
      <c r="B203" s="1135"/>
      <c r="C203" s="1106"/>
      <c r="D203" s="1116"/>
      <c r="E203" s="1115"/>
      <c r="F203" s="1115"/>
      <c r="G203" s="1115"/>
      <c r="H203" s="1115"/>
      <c r="I203" s="1112" t="e">
        <f t="shared" si="60"/>
        <v>#DIV/0!</v>
      </c>
      <c r="J203" s="1112" t="e">
        <f t="shared" si="68"/>
        <v>#DIV/0!</v>
      </c>
      <c r="K203" s="1187"/>
      <c r="L203" s="1187"/>
      <c r="M203" s="1188"/>
      <c r="N203" s="1119" t="e">
        <f t="shared" si="69"/>
        <v>#DIV/0!</v>
      </c>
      <c r="P203" s="1204"/>
    </row>
    <row r="204" spans="1:16" s="1186" customFormat="1" ht="15">
      <c r="A204" s="1105" t="s">
        <v>84</v>
      </c>
      <c r="B204" s="1135"/>
      <c r="C204" s="1106"/>
      <c r="D204" s="1116"/>
      <c r="E204" s="1115"/>
      <c r="F204" s="1115"/>
      <c r="G204" s="1115"/>
      <c r="H204" s="1115"/>
      <c r="I204" s="1112" t="e">
        <f t="shared" si="60"/>
        <v>#DIV/0!</v>
      </c>
      <c r="J204" s="1112" t="e">
        <f t="shared" si="68"/>
        <v>#DIV/0!</v>
      </c>
      <c r="K204" s="1187"/>
      <c r="L204" s="1187"/>
      <c r="M204" s="1188"/>
      <c r="N204" s="1119" t="e">
        <f t="shared" si="69"/>
        <v>#DIV/0!</v>
      </c>
      <c r="P204" s="1204"/>
    </row>
    <row r="205" spans="1:16" s="1186" customFormat="1" ht="63.75">
      <c r="A205" s="1105" t="s">
        <v>85</v>
      </c>
      <c r="B205" s="1135"/>
      <c r="C205" s="1106"/>
      <c r="D205" s="1116"/>
      <c r="E205" s="1115"/>
      <c r="F205" s="1115"/>
      <c r="G205" s="1115"/>
      <c r="H205" s="1115"/>
      <c r="I205" s="1112" t="e">
        <f t="shared" si="60"/>
        <v>#DIV/0!</v>
      </c>
      <c r="J205" s="1112" t="e">
        <f t="shared" si="68"/>
        <v>#DIV/0!</v>
      </c>
      <c r="K205" s="1187"/>
      <c r="L205" s="1187"/>
      <c r="M205" s="1188"/>
      <c r="N205" s="1119" t="e">
        <f t="shared" si="69"/>
        <v>#DIV/0!</v>
      </c>
      <c r="P205" s="1204"/>
    </row>
    <row r="206" spans="1:16" s="1186" customFormat="1" ht="51">
      <c r="A206" s="1105" t="s">
        <v>146</v>
      </c>
      <c r="B206" s="1135"/>
      <c r="C206" s="1106"/>
      <c r="D206" s="1116"/>
      <c r="E206" s="1115"/>
      <c r="F206" s="1115"/>
      <c r="G206" s="1115"/>
      <c r="H206" s="1115"/>
      <c r="I206" s="1112" t="e">
        <f t="shared" si="60"/>
        <v>#DIV/0!</v>
      </c>
      <c r="J206" s="1112" t="e">
        <f t="shared" si="68"/>
        <v>#DIV/0!</v>
      </c>
      <c r="K206" s="1187"/>
      <c r="L206" s="1187"/>
      <c r="M206" s="1188"/>
      <c r="N206" s="1119" t="e">
        <f t="shared" si="69"/>
        <v>#DIV/0!</v>
      </c>
      <c r="P206" s="1204"/>
    </row>
    <row r="207" spans="1:16" s="1186" customFormat="1" ht="15">
      <c r="A207" s="1105" t="s">
        <v>86</v>
      </c>
      <c r="B207" s="1135"/>
      <c r="C207" s="1106"/>
      <c r="D207" s="1116"/>
      <c r="E207" s="1115"/>
      <c r="F207" s="1115"/>
      <c r="G207" s="1115"/>
      <c r="H207" s="1115"/>
      <c r="I207" s="1112" t="e">
        <f t="shared" si="60"/>
        <v>#DIV/0!</v>
      </c>
      <c r="J207" s="1112" t="e">
        <f t="shared" si="68"/>
        <v>#DIV/0!</v>
      </c>
      <c r="K207" s="1187"/>
      <c r="L207" s="1187"/>
      <c r="M207" s="1188"/>
      <c r="N207" s="1119" t="e">
        <f t="shared" si="69"/>
        <v>#DIV/0!</v>
      </c>
      <c r="P207" s="1204"/>
    </row>
    <row r="208" spans="1:16" s="1186" customFormat="1" ht="15">
      <c r="A208" s="1105" t="s">
        <v>87</v>
      </c>
      <c r="B208" s="1135"/>
      <c r="C208" s="1106"/>
      <c r="D208" s="1116"/>
      <c r="E208" s="1115"/>
      <c r="F208" s="1115"/>
      <c r="G208" s="1115"/>
      <c r="H208" s="1115"/>
      <c r="I208" s="1112" t="e">
        <f t="shared" si="60"/>
        <v>#DIV/0!</v>
      </c>
      <c r="J208" s="1112" t="e">
        <f t="shared" si="68"/>
        <v>#DIV/0!</v>
      </c>
      <c r="K208" s="1187"/>
      <c r="L208" s="1187">
        <v>0</v>
      </c>
      <c r="M208" s="1188">
        <v>0</v>
      </c>
      <c r="N208" s="1119" t="e">
        <f t="shared" si="69"/>
        <v>#DIV/0!</v>
      </c>
      <c r="P208" s="1204"/>
    </row>
    <row r="209" spans="1:16" s="1186" customFormat="1" ht="76.5">
      <c r="A209" s="1234" t="s">
        <v>88</v>
      </c>
      <c r="B209" s="1235">
        <f>B211+B217+B223</f>
        <v>0</v>
      </c>
      <c r="C209" s="1235">
        <f t="shared" ref="C209:H209" si="71">C211+C217+C223</f>
        <v>0</v>
      </c>
      <c r="D209" s="1235">
        <f t="shared" si="71"/>
        <v>0</v>
      </c>
      <c r="E209" s="1235">
        <f t="shared" si="71"/>
        <v>0</v>
      </c>
      <c r="F209" s="1235">
        <f t="shared" si="71"/>
        <v>0</v>
      </c>
      <c r="G209" s="1235">
        <f t="shared" si="71"/>
        <v>0</v>
      </c>
      <c r="H209" s="1235">
        <f t="shared" si="71"/>
        <v>0</v>
      </c>
      <c r="I209" s="1236" t="e">
        <f t="shared" si="60"/>
        <v>#DIV/0!</v>
      </c>
      <c r="J209" s="1236" t="e">
        <f t="shared" si="68"/>
        <v>#DIV/0!</v>
      </c>
      <c r="K209" s="1235">
        <f t="shared" ref="K209:M209" si="72">K211+K217+K223</f>
        <v>0</v>
      </c>
      <c r="L209" s="1235">
        <f t="shared" si="72"/>
        <v>0</v>
      </c>
      <c r="M209" s="1237">
        <f t="shared" si="72"/>
        <v>0</v>
      </c>
      <c r="N209" s="1238" t="e">
        <f t="shared" si="69"/>
        <v>#DIV/0!</v>
      </c>
      <c r="P209" s="1204"/>
    </row>
    <row r="210" spans="1:16" s="1186" customFormat="1" ht="15">
      <c r="A210" s="1239" t="s">
        <v>89</v>
      </c>
      <c r="B210" s="1240"/>
      <c r="C210" s="1240"/>
      <c r="D210" s="1187"/>
      <c r="E210" s="1188"/>
      <c r="F210" s="1188"/>
      <c r="G210" s="1188"/>
      <c r="H210" s="1188"/>
      <c r="I210" s="1139"/>
      <c r="J210" s="1139"/>
      <c r="K210" s="1187"/>
      <c r="L210" s="1187"/>
      <c r="M210" s="1188"/>
      <c r="N210" s="1241"/>
      <c r="P210" s="1204"/>
    </row>
    <row r="211" spans="1:16" s="1186" customFormat="1" ht="15">
      <c r="A211" s="1242" t="s">
        <v>93</v>
      </c>
      <c r="B211" s="1114"/>
      <c r="C211" s="1114"/>
      <c r="D211" s="1114"/>
      <c r="E211" s="1114"/>
      <c r="F211" s="1114"/>
      <c r="G211" s="1114"/>
      <c r="H211" s="1114"/>
      <c r="I211" s="1139" t="e">
        <f t="shared" ref="I211:I251" si="73">F211/E211</f>
        <v>#DIV/0!</v>
      </c>
      <c r="J211" s="1139" t="e">
        <f t="shared" ref="J211:J229" si="74">H211/B211</f>
        <v>#DIV/0!</v>
      </c>
      <c r="K211" s="1243"/>
      <c r="L211" s="1243"/>
      <c r="M211" s="1244"/>
      <c r="N211" s="1241" t="e">
        <f t="shared" ref="N211:N229" si="75">K211/H211</f>
        <v>#DIV/0!</v>
      </c>
      <c r="P211" s="1204"/>
    </row>
    <row r="212" spans="1:16" s="1186" customFormat="1" ht="15">
      <c r="A212" s="1168" t="s">
        <v>90</v>
      </c>
      <c r="B212" s="1203"/>
      <c r="C212" s="1203"/>
      <c r="D212" s="1203"/>
      <c r="E212" s="1203"/>
      <c r="F212" s="1203"/>
      <c r="G212" s="1203"/>
      <c r="H212" s="1203"/>
      <c r="I212" s="1194" t="e">
        <f t="shared" si="73"/>
        <v>#DIV/0!</v>
      </c>
      <c r="J212" s="1194" t="e">
        <f t="shared" si="74"/>
        <v>#DIV/0!</v>
      </c>
      <c r="K212" s="1203"/>
      <c r="L212" s="1203"/>
      <c r="M212" s="1219"/>
      <c r="N212" s="1196" t="e">
        <f t="shared" si="75"/>
        <v>#DIV/0!</v>
      </c>
      <c r="P212" s="1204"/>
    </row>
    <row r="213" spans="1:16" s="1186" customFormat="1" ht="25.5">
      <c r="A213" s="1169" t="s">
        <v>91</v>
      </c>
      <c r="B213" s="1199"/>
      <c r="C213" s="1199"/>
      <c r="D213" s="1199"/>
      <c r="E213" s="1199"/>
      <c r="F213" s="1199"/>
      <c r="G213" s="1199"/>
      <c r="H213" s="1199"/>
      <c r="I213" s="1200" t="e">
        <f t="shared" si="73"/>
        <v>#DIV/0!</v>
      </c>
      <c r="J213" s="1200" t="e">
        <f t="shared" si="74"/>
        <v>#DIV/0!</v>
      </c>
      <c r="K213" s="1199"/>
      <c r="L213" s="1199"/>
      <c r="M213" s="1201"/>
      <c r="N213" s="1202" t="e">
        <f t="shared" si="75"/>
        <v>#DIV/0!</v>
      </c>
      <c r="P213" s="1204"/>
    </row>
    <row r="214" spans="1:16" s="1186" customFormat="1" ht="15">
      <c r="A214" s="1167" t="s">
        <v>57</v>
      </c>
      <c r="B214" s="1214"/>
      <c r="C214" s="1214"/>
      <c r="D214" s="1214"/>
      <c r="E214" s="1214"/>
      <c r="F214" s="1214"/>
      <c r="G214" s="1214"/>
      <c r="H214" s="1214"/>
      <c r="I214" s="1215" t="e">
        <f t="shared" si="73"/>
        <v>#DIV/0!</v>
      </c>
      <c r="J214" s="1215" t="e">
        <f t="shared" si="74"/>
        <v>#DIV/0!</v>
      </c>
      <c r="K214" s="1214"/>
      <c r="L214" s="1214"/>
      <c r="M214" s="1245"/>
      <c r="N214" s="1216" t="e">
        <f t="shared" si="75"/>
        <v>#DIV/0!</v>
      </c>
      <c r="P214" s="1204"/>
    </row>
    <row r="215" spans="1:16" s="1186" customFormat="1" ht="15">
      <c r="A215" s="1246" t="s">
        <v>92</v>
      </c>
      <c r="B215" s="1256"/>
      <c r="C215" s="1256"/>
      <c r="D215" s="1256"/>
      <c r="E215" s="1256"/>
      <c r="F215" s="1256"/>
      <c r="G215" s="1256"/>
      <c r="H215" s="1256"/>
      <c r="I215" s="1247" t="e">
        <f t="shared" si="73"/>
        <v>#DIV/0!</v>
      </c>
      <c r="J215" s="1247" t="e">
        <f t="shared" si="74"/>
        <v>#DIV/0!</v>
      </c>
      <c r="K215" s="1248"/>
      <c r="L215" s="1248"/>
      <c r="M215" s="1248"/>
      <c r="N215" s="1249" t="e">
        <f t="shared" si="75"/>
        <v>#DIV/0!</v>
      </c>
      <c r="P215" s="1204"/>
    </row>
    <row r="216" spans="1:16" s="1186" customFormat="1" ht="15">
      <c r="A216" s="1250" t="s">
        <v>147</v>
      </c>
      <c r="B216" s="1240"/>
      <c r="C216" s="1240"/>
      <c r="D216" s="1187"/>
      <c r="E216" s="1188"/>
      <c r="F216" s="1188"/>
      <c r="G216" s="1188"/>
      <c r="H216" s="1188"/>
      <c r="I216" s="1139" t="e">
        <f t="shared" si="73"/>
        <v>#DIV/0!</v>
      </c>
      <c r="J216" s="1139" t="e">
        <f t="shared" si="74"/>
        <v>#DIV/0!</v>
      </c>
      <c r="K216" s="1187"/>
      <c r="L216" s="1187"/>
      <c r="M216" s="1188"/>
      <c r="N216" s="1241" t="e">
        <f t="shared" si="75"/>
        <v>#DIV/0!</v>
      </c>
      <c r="P216" s="1204"/>
    </row>
    <row r="217" spans="1:16" s="1186" customFormat="1" ht="25.5">
      <c r="A217" s="1251" t="s">
        <v>148</v>
      </c>
      <c r="B217" s="1242"/>
      <c r="C217" s="1242"/>
      <c r="D217" s="1243"/>
      <c r="E217" s="1244"/>
      <c r="F217" s="1244"/>
      <c r="G217" s="1244"/>
      <c r="H217" s="1244"/>
      <c r="I217" s="1139" t="e">
        <f t="shared" si="73"/>
        <v>#DIV/0!</v>
      </c>
      <c r="J217" s="1139" t="e">
        <f t="shared" si="74"/>
        <v>#DIV/0!</v>
      </c>
      <c r="K217" s="1243"/>
      <c r="L217" s="1243"/>
      <c r="M217" s="1244"/>
      <c r="N217" s="1241" t="e">
        <f t="shared" si="75"/>
        <v>#DIV/0!</v>
      </c>
      <c r="P217" s="1204"/>
    </row>
    <row r="218" spans="1:16" s="1186" customFormat="1" ht="15">
      <c r="A218" s="1168" t="s">
        <v>90</v>
      </c>
      <c r="B218" s="1193"/>
      <c r="C218" s="1193"/>
      <c r="D218" s="1203"/>
      <c r="E218" s="1219"/>
      <c r="F218" s="1219"/>
      <c r="G218" s="1219"/>
      <c r="H218" s="1219"/>
      <c r="I218" s="1194" t="e">
        <f t="shared" si="73"/>
        <v>#DIV/0!</v>
      </c>
      <c r="J218" s="1194" t="e">
        <f t="shared" si="74"/>
        <v>#DIV/0!</v>
      </c>
      <c r="K218" s="1203"/>
      <c r="L218" s="1203"/>
      <c r="M218" s="1219"/>
      <c r="N218" s="1196" t="e">
        <f t="shared" si="75"/>
        <v>#DIV/0!</v>
      </c>
      <c r="P218" s="1204"/>
    </row>
    <row r="219" spans="1:16" s="1186" customFormat="1" ht="25.5">
      <c r="A219" s="1169" t="s">
        <v>91</v>
      </c>
      <c r="B219" s="1252"/>
      <c r="C219" s="1252"/>
      <c r="D219" s="1199"/>
      <c r="E219" s="1201"/>
      <c r="F219" s="1201"/>
      <c r="G219" s="1201"/>
      <c r="H219" s="1201"/>
      <c r="I219" s="1200" t="e">
        <f t="shared" si="73"/>
        <v>#DIV/0!</v>
      </c>
      <c r="J219" s="1200" t="e">
        <f t="shared" si="74"/>
        <v>#DIV/0!</v>
      </c>
      <c r="K219" s="1199"/>
      <c r="L219" s="1199"/>
      <c r="M219" s="1201"/>
      <c r="N219" s="1202" t="e">
        <f t="shared" si="75"/>
        <v>#DIV/0!</v>
      </c>
      <c r="P219" s="1204"/>
    </row>
    <row r="220" spans="1:16" s="1186" customFormat="1" ht="15">
      <c r="A220" s="1167" t="s">
        <v>57</v>
      </c>
      <c r="B220" s="1253"/>
      <c r="C220" s="1253"/>
      <c r="D220" s="1214"/>
      <c r="E220" s="1245"/>
      <c r="F220" s="1245"/>
      <c r="G220" s="1245"/>
      <c r="H220" s="1245"/>
      <c r="I220" s="1215" t="e">
        <f t="shared" si="73"/>
        <v>#DIV/0!</v>
      </c>
      <c r="J220" s="1215" t="e">
        <f t="shared" si="74"/>
        <v>#DIV/0!</v>
      </c>
      <c r="K220" s="1214"/>
      <c r="L220" s="1214"/>
      <c r="M220" s="1245"/>
      <c r="N220" s="1216" t="e">
        <f t="shared" si="75"/>
        <v>#DIV/0!</v>
      </c>
      <c r="P220" s="1204"/>
    </row>
    <row r="221" spans="1:16" s="1186" customFormat="1" ht="15">
      <c r="A221" s="1254" t="s">
        <v>92</v>
      </c>
      <c r="B221" s="1255"/>
      <c r="C221" s="1255"/>
      <c r="D221" s="1256"/>
      <c r="E221" s="1248"/>
      <c r="F221" s="1248"/>
      <c r="G221" s="1248"/>
      <c r="H221" s="1248"/>
      <c r="I221" s="1247" t="e">
        <f t="shared" si="73"/>
        <v>#DIV/0!</v>
      </c>
      <c r="J221" s="1247" t="e">
        <f t="shared" si="74"/>
        <v>#DIV/0!</v>
      </c>
      <c r="K221" s="1256"/>
      <c r="L221" s="1256"/>
      <c r="M221" s="1248"/>
      <c r="N221" s="1249" t="e">
        <f t="shared" si="75"/>
        <v>#DIV/0!</v>
      </c>
      <c r="P221" s="1204"/>
    </row>
    <row r="222" spans="1:16" s="1186" customFormat="1" ht="15">
      <c r="A222" s="1250" t="s">
        <v>147</v>
      </c>
      <c r="B222" s="1240"/>
      <c r="C222" s="1240"/>
      <c r="D222" s="1187"/>
      <c r="E222" s="1188"/>
      <c r="F222" s="1188"/>
      <c r="G222" s="1188"/>
      <c r="H222" s="1188"/>
      <c r="I222" s="1139" t="e">
        <f t="shared" si="73"/>
        <v>#DIV/0!</v>
      </c>
      <c r="J222" s="1139" t="e">
        <f t="shared" si="74"/>
        <v>#DIV/0!</v>
      </c>
      <c r="K222" s="1187"/>
      <c r="L222" s="1187"/>
      <c r="M222" s="1188"/>
      <c r="N222" s="1241" t="e">
        <f t="shared" si="75"/>
        <v>#DIV/0!</v>
      </c>
      <c r="P222" s="1204"/>
    </row>
    <row r="223" spans="1:16" s="1186" customFormat="1" ht="25.5">
      <c r="A223" s="1251" t="s">
        <v>148</v>
      </c>
      <c r="B223" s="1240"/>
      <c r="C223" s="1240"/>
      <c r="D223" s="1187"/>
      <c r="E223" s="1188"/>
      <c r="F223" s="1188"/>
      <c r="G223" s="1188"/>
      <c r="H223" s="1188"/>
      <c r="I223" s="1139" t="e">
        <f t="shared" si="73"/>
        <v>#DIV/0!</v>
      </c>
      <c r="J223" s="1139" t="e">
        <f t="shared" si="74"/>
        <v>#DIV/0!</v>
      </c>
      <c r="K223" s="1187"/>
      <c r="L223" s="1187"/>
      <c r="M223" s="1188"/>
      <c r="N223" s="1241" t="e">
        <f t="shared" si="75"/>
        <v>#DIV/0!</v>
      </c>
      <c r="P223" s="1204"/>
    </row>
    <row r="224" spans="1:16" s="1186" customFormat="1" ht="15">
      <c r="A224" s="1168" t="s">
        <v>90</v>
      </c>
      <c r="B224" s="1193"/>
      <c r="C224" s="1193"/>
      <c r="D224" s="1203"/>
      <c r="E224" s="1219"/>
      <c r="F224" s="1219"/>
      <c r="G224" s="1219"/>
      <c r="H224" s="1219"/>
      <c r="I224" s="1194" t="e">
        <f t="shared" si="73"/>
        <v>#DIV/0!</v>
      </c>
      <c r="J224" s="1194" t="e">
        <f t="shared" si="74"/>
        <v>#DIV/0!</v>
      </c>
      <c r="K224" s="1203"/>
      <c r="L224" s="1203"/>
      <c r="M224" s="1219"/>
      <c r="N224" s="1196" t="e">
        <f t="shared" si="75"/>
        <v>#DIV/0!</v>
      </c>
      <c r="P224" s="1204"/>
    </row>
    <row r="225" spans="1:504" ht="25.5">
      <c r="A225" s="1169" t="s">
        <v>91</v>
      </c>
      <c r="B225" s="1252"/>
      <c r="C225" s="1252"/>
      <c r="D225" s="1199"/>
      <c r="E225" s="1201"/>
      <c r="F225" s="1201"/>
      <c r="G225" s="1201"/>
      <c r="H225" s="1201"/>
      <c r="I225" s="1200" t="e">
        <f t="shared" si="73"/>
        <v>#DIV/0!</v>
      </c>
      <c r="J225" s="1200" t="e">
        <f t="shared" si="74"/>
        <v>#DIV/0!</v>
      </c>
      <c r="K225" s="1199"/>
      <c r="L225" s="1199"/>
      <c r="M225" s="1201"/>
      <c r="N225" s="1202" t="e">
        <f t="shared" si="75"/>
        <v>#DIV/0!</v>
      </c>
      <c r="O225" s="1107"/>
      <c r="P225" s="1145"/>
      <c r="Q225" s="1107"/>
      <c r="R225" s="1107"/>
      <c r="S225" s="1107"/>
      <c r="T225" s="1107"/>
      <c r="U225" s="1107"/>
      <c r="V225" s="1107"/>
      <c r="W225" s="1107"/>
      <c r="X225" s="1107"/>
      <c r="Y225" s="1107"/>
      <c r="Z225" s="1107"/>
      <c r="AA225" s="1107"/>
      <c r="AB225" s="1107"/>
      <c r="AC225" s="1107"/>
      <c r="AD225" s="1107"/>
      <c r="AE225" s="1107"/>
      <c r="AF225" s="1107"/>
      <c r="AG225" s="1107"/>
      <c r="AH225" s="1107"/>
      <c r="AI225" s="1107"/>
      <c r="AJ225" s="1107"/>
      <c r="AK225" s="1107"/>
      <c r="AL225" s="1107"/>
      <c r="AM225" s="1107"/>
      <c r="AN225" s="1107"/>
      <c r="AO225" s="1107"/>
      <c r="AP225" s="1107"/>
      <c r="AQ225" s="1107"/>
      <c r="AR225" s="1107"/>
      <c r="AS225" s="1107"/>
      <c r="AT225" s="1107"/>
      <c r="AU225" s="1107"/>
      <c r="AV225" s="1107"/>
      <c r="AW225" s="1107"/>
      <c r="AX225" s="1107"/>
      <c r="AY225" s="1107"/>
      <c r="AZ225" s="1107"/>
      <c r="BA225" s="1107"/>
      <c r="BB225" s="1107"/>
      <c r="BC225" s="1107"/>
      <c r="BD225" s="1107"/>
      <c r="BE225" s="1107"/>
      <c r="BF225" s="1107"/>
      <c r="BG225" s="1107"/>
      <c r="BH225" s="1107"/>
      <c r="BI225" s="1107"/>
      <c r="BJ225" s="1107"/>
      <c r="BK225" s="1107"/>
      <c r="BL225" s="1107"/>
      <c r="BM225" s="1107"/>
      <c r="BN225" s="1107"/>
      <c r="BO225" s="1107"/>
      <c r="BP225" s="1107"/>
      <c r="BQ225" s="1107"/>
      <c r="BR225" s="1107"/>
      <c r="BS225" s="1107"/>
      <c r="BT225" s="1107"/>
      <c r="BU225" s="1107"/>
      <c r="BV225" s="1107"/>
      <c r="BW225" s="1107"/>
      <c r="BX225" s="1107"/>
      <c r="BY225" s="1107"/>
      <c r="BZ225" s="1107"/>
      <c r="CA225" s="1107"/>
      <c r="CB225" s="1107"/>
      <c r="CC225" s="1107"/>
      <c r="CD225" s="1107"/>
      <c r="CE225" s="1107"/>
      <c r="CF225" s="1107"/>
      <c r="CG225" s="1107"/>
      <c r="CH225" s="1107"/>
      <c r="CI225" s="1107"/>
      <c r="CJ225" s="1107"/>
      <c r="CK225" s="1107"/>
      <c r="CL225" s="1107"/>
      <c r="CM225" s="1107"/>
      <c r="CN225" s="1107"/>
      <c r="CO225" s="1107"/>
      <c r="CP225" s="1107"/>
      <c r="CQ225" s="1107"/>
      <c r="CR225" s="1107"/>
      <c r="CS225" s="1107"/>
      <c r="CT225" s="1107"/>
      <c r="CU225" s="1107"/>
      <c r="CV225" s="1107"/>
      <c r="CW225" s="1107"/>
      <c r="CX225" s="1107"/>
      <c r="CY225" s="1107"/>
      <c r="CZ225" s="1107"/>
      <c r="DA225" s="1107"/>
      <c r="DB225" s="1107"/>
      <c r="DC225" s="1107"/>
      <c r="DD225" s="1107"/>
      <c r="DE225" s="1107"/>
      <c r="DF225" s="1107"/>
      <c r="DG225" s="1107"/>
      <c r="DH225" s="1107"/>
      <c r="DI225" s="1107"/>
      <c r="DJ225" s="1107"/>
      <c r="DK225" s="1107"/>
      <c r="DL225" s="1107"/>
      <c r="DM225" s="1107"/>
      <c r="DN225" s="1107"/>
      <c r="DO225" s="1107"/>
      <c r="DP225" s="1107"/>
      <c r="DQ225" s="1107"/>
      <c r="DR225" s="1107"/>
      <c r="DS225" s="1107"/>
      <c r="DT225" s="1107"/>
      <c r="DU225" s="1107"/>
      <c r="DV225" s="1107"/>
      <c r="DW225" s="1107"/>
      <c r="DX225" s="1107"/>
      <c r="DY225" s="1107"/>
      <c r="DZ225" s="1107"/>
      <c r="EA225" s="1107"/>
      <c r="EB225" s="1107"/>
      <c r="EC225" s="1107"/>
      <c r="ED225" s="1107"/>
      <c r="EE225" s="1107"/>
      <c r="EF225" s="1107"/>
      <c r="EG225" s="1107"/>
      <c r="EH225" s="1107"/>
      <c r="EI225" s="1107"/>
      <c r="EJ225" s="1107"/>
      <c r="EK225" s="1107"/>
      <c r="EL225" s="1107"/>
      <c r="EM225" s="1107"/>
      <c r="EN225" s="1107"/>
      <c r="EO225" s="1107"/>
      <c r="EP225" s="1107"/>
      <c r="EQ225" s="1107"/>
      <c r="ER225" s="1107"/>
      <c r="ES225" s="1107"/>
      <c r="ET225" s="1107"/>
      <c r="EU225" s="1107"/>
      <c r="EV225" s="1107"/>
      <c r="EW225" s="1107"/>
      <c r="EX225" s="1107"/>
      <c r="EY225" s="1107"/>
      <c r="EZ225" s="1107"/>
      <c r="FA225" s="1107"/>
      <c r="FB225" s="1107"/>
      <c r="FC225" s="1107"/>
      <c r="FD225" s="1107"/>
      <c r="FE225" s="1107"/>
      <c r="FF225" s="1107"/>
      <c r="FG225" s="1107"/>
      <c r="FH225" s="1107"/>
      <c r="FI225" s="1107"/>
      <c r="FJ225" s="1107"/>
      <c r="FK225" s="1107"/>
      <c r="FL225" s="1107"/>
      <c r="FM225" s="1107"/>
      <c r="FN225" s="1107"/>
      <c r="FO225" s="1107"/>
      <c r="FP225" s="1107"/>
      <c r="FQ225" s="1107"/>
      <c r="FR225" s="1107"/>
      <c r="FS225" s="1107"/>
      <c r="FT225" s="1107"/>
      <c r="FU225" s="1107"/>
      <c r="FV225" s="1107"/>
      <c r="FW225" s="1107"/>
      <c r="FX225" s="1107"/>
      <c r="FY225" s="1107"/>
      <c r="FZ225" s="1107"/>
      <c r="GA225" s="1107"/>
      <c r="GB225" s="1107"/>
      <c r="GC225" s="1107"/>
      <c r="GD225" s="1107"/>
      <c r="GE225" s="1107"/>
      <c r="GF225" s="1107"/>
      <c r="GG225" s="1107"/>
      <c r="GH225" s="1107"/>
      <c r="GI225" s="1107"/>
      <c r="GJ225" s="1107"/>
      <c r="GK225" s="1107"/>
      <c r="GL225" s="1107"/>
      <c r="GM225" s="1107"/>
      <c r="GN225" s="1107"/>
      <c r="GO225" s="1107"/>
      <c r="GP225" s="1107"/>
      <c r="GQ225" s="1107"/>
      <c r="GR225" s="1107"/>
      <c r="GS225" s="1107"/>
      <c r="GT225" s="1107"/>
      <c r="GU225" s="1107"/>
      <c r="GV225" s="1107"/>
      <c r="GW225" s="1107"/>
      <c r="GX225" s="1107"/>
      <c r="GY225" s="1107"/>
      <c r="GZ225" s="1107"/>
      <c r="HA225" s="1107"/>
      <c r="HB225" s="1107"/>
      <c r="HC225" s="1107"/>
      <c r="HD225" s="1107"/>
      <c r="HE225" s="1107"/>
      <c r="HF225" s="1107"/>
      <c r="HG225" s="1107"/>
      <c r="HH225" s="1107"/>
      <c r="HI225" s="1107"/>
      <c r="HJ225" s="1107"/>
      <c r="HK225" s="1107"/>
      <c r="HL225" s="1107"/>
      <c r="HM225" s="1107"/>
      <c r="HN225" s="1107"/>
      <c r="HO225" s="1107"/>
      <c r="HP225" s="1107"/>
      <c r="HQ225" s="1107"/>
      <c r="HR225" s="1107"/>
      <c r="HS225" s="1107"/>
      <c r="HT225" s="1107"/>
      <c r="HU225" s="1107"/>
      <c r="HV225" s="1107"/>
      <c r="HW225" s="1107"/>
      <c r="HX225" s="1107"/>
      <c r="HY225" s="1107"/>
      <c r="HZ225" s="1107"/>
      <c r="IA225" s="1107"/>
      <c r="IB225" s="1107"/>
      <c r="IC225" s="1107"/>
      <c r="ID225" s="1107"/>
      <c r="IE225" s="1107"/>
      <c r="IF225" s="1107"/>
      <c r="IG225" s="1107"/>
      <c r="IH225" s="1107"/>
      <c r="II225" s="1107"/>
      <c r="IJ225" s="1107"/>
      <c r="IK225" s="1107"/>
      <c r="IL225" s="1107"/>
      <c r="IM225" s="1107"/>
      <c r="IN225" s="1107"/>
      <c r="IO225" s="1107"/>
      <c r="IP225" s="1107"/>
      <c r="IQ225" s="1107"/>
      <c r="IR225" s="1107"/>
      <c r="IS225" s="1107"/>
      <c r="IT225" s="1107"/>
      <c r="IU225" s="1107"/>
      <c r="IV225" s="1107"/>
      <c r="IW225" s="1107"/>
      <c r="IX225" s="1107"/>
      <c r="IY225" s="1107"/>
      <c r="IZ225" s="1107"/>
      <c r="JA225" s="1107"/>
      <c r="JB225" s="1107"/>
      <c r="JC225" s="1107"/>
      <c r="JD225" s="1107"/>
      <c r="JE225" s="1107"/>
      <c r="JF225" s="1107"/>
      <c r="JG225" s="1107"/>
      <c r="JH225" s="1107"/>
      <c r="JI225" s="1107"/>
      <c r="JJ225" s="1107"/>
      <c r="JK225" s="1107"/>
      <c r="JL225" s="1107"/>
      <c r="JM225" s="1107"/>
      <c r="JN225" s="1107"/>
      <c r="JO225" s="1107"/>
      <c r="JP225" s="1107"/>
      <c r="JQ225" s="1107"/>
      <c r="JR225" s="1107"/>
      <c r="JS225" s="1107"/>
      <c r="JT225" s="1107"/>
      <c r="JU225" s="1107"/>
      <c r="JV225" s="1107"/>
      <c r="JW225" s="1107"/>
      <c r="JX225" s="1107"/>
      <c r="JY225" s="1107"/>
      <c r="JZ225" s="1107"/>
      <c r="KA225" s="1107"/>
      <c r="KB225" s="1107"/>
      <c r="KC225" s="1107"/>
      <c r="KD225" s="1107"/>
      <c r="KE225" s="1107"/>
      <c r="KF225" s="1107"/>
      <c r="KG225" s="1107"/>
      <c r="KH225" s="1107"/>
      <c r="KI225" s="1107"/>
      <c r="KJ225" s="1107"/>
      <c r="KK225" s="1107"/>
      <c r="KL225" s="1107"/>
      <c r="KM225" s="1107"/>
      <c r="KN225" s="1107"/>
      <c r="KO225" s="1107"/>
      <c r="KP225" s="1107"/>
      <c r="KQ225" s="1107"/>
      <c r="KR225" s="1107"/>
      <c r="KS225" s="1107"/>
      <c r="KT225" s="1107"/>
      <c r="KU225" s="1107"/>
      <c r="KV225" s="1107"/>
      <c r="KW225" s="1107"/>
      <c r="KX225" s="1107"/>
      <c r="KY225" s="1107"/>
      <c r="KZ225" s="1107"/>
      <c r="LA225" s="1107"/>
      <c r="LB225" s="1107"/>
      <c r="LC225" s="1107"/>
      <c r="LD225" s="1107"/>
      <c r="LE225" s="1107"/>
      <c r="LF225" s="1107"/>
      <c r="LG225" s="1107"/>
      <c r="LH225" s="1107"/>
      <c r="LI225" s="1107"/>
      <c r="LJ225" s="1107"/>
      <c r="LK225" s="1107"/>
      <c r="LL225" s="1107"/>
      <c r="LM225" s="1107"/>
      <c r="LN225" s="1107"/>
      <c r="LO225" s="1107"/>
      <c r="LP225" s="1107"/>
      <c r="LQ225" s="1107"/>
      <c r="LR225" s="1107"/>
      <c r="LS225" s="1107"/>
      <c r="LT225" s="1107"/>
      <c r="LU225" s="1107"/>
      <c r="LV225" s="1107"/>
      <c r="LW225" s="1107"/>
      <c r="LX225" s="1107"/>
      <c r="LY225" s="1107"/>
      <c r="LZ225" s="1107"/>
      <c r="MA225" s="1107"/>
      <c r="MB225" s="1107"/>
      <c r="MC225" s="1107"/>
      <c r="MD225" s="1107"/>
      <c r="ME225" s="1107"/>
      <c r="MF225" s="1107"/>
      <c r="MG225" s="1107"/>
      <c r="MH225" s="1107"/>
      <c r="MI225" s="1107"/>
      <c r="MJ225" s="1107"/>
      <c r="MK225" s="1107"/>
      <c r="ML225" s="1107"/>
      <c r="MM225" s="1107"/>
      <c r="MN225" s="1107"/>
      <c r="MO225" s="1107"/>
      <c r="MP225" s="1107"/>
      <c r="MQ225" s="1107"/>
      <c r="MR225" s="1107"/>
      <c r="MS225" s="1107"/>
      <c r="MT225" s="1107"/>
      <c r="MU225" s="1107"/>
      <c r="MV225" s="1107"/>
      <c r="MW225" s="1107"/>
      <c r="MX225" s="1107"/>
      <c r="MY225" s="1107"/>
      <c r="MZ225" s="1107"/>
      <c r="NA225" s="1107"/>
      <c r="NB225" s="1107"/>
      <c r="NC225" s="1107"/>
      <c r="ND225" s="1107"/>
      <c r="NE225" s="1107"/>
      <c r="NF225" s="1107"/>
      <c r="NG225" s="1107"/>
      <c r="NH225" s="1107"/>
      <c r="NI225" s="1107"/>
      <c r="NJ225" s="1107"/>
      <c r="NK225" s="1107"/>
      <c r="NL225" s="1107"/>
      <c r="NM225" s="1107"/>
      <c r="NN225" s="1107"/>
      <c r="NO225" s="1107"/>
      <c r="NP225" s="1107"/>
      <c r="NQ225" s="1107"/>
      <c r="NR225" s="1107"/>
      <c r="NS225" s="1107"/>
      <c r="NT225" s="1107"/>
      <c r="NU225" s="1107"/>
      <c r="NV225" s="1107"/>
      <c r="NW225" s="1107"/>
      <c r="NX225" s="1107"/>
      <c r="NY225" s="1107"/>
      <c r="NZ225" s="1107"/>
      <c r="OA225" s="1107"/>
      <c r="OB225" s="1107"/>
      <c r="OC225" s="1107"/>
      <c r="OD225" s="1107"/>
      <c r="OE225" s="1107"/>
      <c r="OF225" s="1107"/>
      <c r="OG225" s="1107"/>
      <c r="OH225" s="1107"/>
      <c r="OI225" s="1107"/>
      <c r="OJ225" s="1107"/>
      <c r="OK225" s="1107"/>
      <c r="OL225" s="1107"/>
      <c r="OM225" s="1107"/>
      <c r="ON225" s="1107"/>
      <c r="OO225" s="1107"/>
      <c r="OP225" s="1107"/>
      <c r="OQ225" s="1107"/>
      <c r="OR225" s="1107"/>
      <c r="OS225" s="1107"/>
      <c r="OT225" s="1107"/>
      <c r="OU225" s="1107"/>
      <c r="OV225" s="1107"/>
      <c r="OW225" s="1107"/>
      <c r="OX225" s="1107"/>
      <c r="OY225" s="1107"/>
      <c r="OZ225" s="1107"/>
      <c r="PA225" s="1107"/>
      <c r="PB225" s="1107"/>
      <c r="PC225" s="1107"/>
      <c r="PD225" s="1107"/>
      <c r="PE225" s="1107"/>
      <c r="PF225" s="1107"/>
      <c r="PG225" s="1107"/>
      <c r="PH225" s="1107"/>
      <c r="PI225" s="1107"/>
      <c r="PJ225" s="1107"/>
      <c r="PK225" s="1107"/>
      <c r="PL225" s="1107"/>
      <c r="PM225" s="1107"/>
      <c r="PN225" s="1107"/>
      <c r="PO225" s="1107"/>
      <c r="PP225" s="1107"/>
      <c r="PQ225" s="1107"/>
      <c r="PR225" s="1107"/>
      <c r="PS225" s="1107"/>
      <c r="PT225" s="1107"/>
      <c r="PU225" s="1107"/>
      <c r="PV225" s="1107"/>
      <c r="PW225" s="1107"/>
      <c r="PX225" s="1107"/>
      <c r="PY225" s="1107"/>
      <c r="PZ225" s="1107"/>
      <c r="QA225" s="1107"/>
      <c r="QB225" s="1107"/>
      <c r="QC225" s="1107"/>
      <c r="QD225" s="1107"/>
      <c r="QE225" s="1107"/>
      <c r="QF225" s="1107"/>
      <c r="QG225" s="1107"/>
      <c r="QH225" s="1107"/>
      <c r="QI225" s="1107"/>
      <c r="QJ225" s="1107"/>
      <c r="QK225" s="1107"/>
      <c r="QL225" s="1107"/>
      <c r="QM225" s="1107"/>
      <c r="QN225" s="1107"/>
      <c r="QO225" s="1107"/>
      <c r="QP225" s="1107"/>
      <c r="QQ225" s="1107"/>
      <c r="QR225" s="1107"/>
      <c r="QS225" s="1107"/>
      <c r="QT225" s="1107"/>
      <c r="QU225" s="1107"/>
      <c r="QV225" s="1107"/>
      <c r="QW225" s="1107"/>
      <c r="QX225" s="1107"/>
      <c r="QY225" s="1107"/>
      <c r="QZ225" s="1107"/>
      <c r="RA225" s="1107"/>
      <c r="RB225" s="1107"/>
      <c r="RC225" s="1107"/>
      <c r="RD225" s="1107"/>
      <c r="RE225" s="1107"/>
      <c r="RF225" s="1107"/>
      <c r="RG225" s="1107"/>
      <c r="RH225" s="1107"/>
      <c r="RI225" s="1107"/>
      <c r="RJ225" s="1107"/>
      <c r="RK225" s="1107"/>
      <c r="RL225" s="1107"/>
      <c r="RM225" s="1107"/>
      <c r="RN225" s="1107"/>
      <c r="RO225" s="1107"/>
      <c r="RP225" s="1107"/>
      <c r="RQ225" s="1107"/>
      <c r="RR225" s="1107"/>
      <c r="RS225" s="1107"/>
      <c r="RT225" s="1107"/>
      <c r="RU225" s="1107"/>
      <c r="RV225" s="1107"/>
      <c r="RW225" s="1107"/>
      <c r="RX225" s="1107"/>
      <c r="RY225" s="1107"/>
      <c r="RZ225" s="1107"/>
      <c r="SA225" s="1107"/>
      <c r="SB225" s="1107"/>
      <c r="SC225" s="1107"/>
      <c r="SD225" s="1107"/>
      <c r="SE225" s="1107"/>
      <c r="SF225" s="1107"/>
      <c r="SG225" s="1107"/>
      <c r="SH225" s="1107"/>
      <c r="SI225" s="1107"/>
      <c r="SJ225" s="1107"/>
    </row>
    <row r="226" spans="1:504" s="1206" customFormat="1" ht="15">
      <c r="A226" s="1167" t="s">
        <v>57</v>
      </c>
      <c r="B226" s="1253"/>
      <c r="C226" s="1253"/>
      <c r="D226" s="1214"/>
      <c r="E226" s="1245"/>
      <c r="F226" s="1245"/>
      <c r="G226" s="1245"/>
      <c r="H226" s="1245"/>
      <c r="I226" s="1215" t="e">
        <f t="shared" si="73"/>
        <v>#DIV/0!</v>
      </c>
      <c r="J226" s="1215" t="e">
        <f t="shared" si="74"/>
        <v>#DIV/0!</v>
      </c>
      <c r="K226" s="1214"/>
      <c r="L226" s="1214"/>
      <c r="M226" s="1245"/>
      <c r="N226" s="1216" t="e">
        <f t="shared" si="75"/>
        <v>#DIV/0!</v>
      </c>
      <c r="P226" s="1312"/>
    </row>
    <row r="227" spans="1:504" s="1206" customFormat="1" ht="15">
      <c r="A227" s="1254" t="s">
        <v>92</v>
      </c>
      <c r="B227" s="1255"/>
      <c r="C227" s="1255"/>
      <c r="D227" s="1256"/>
      <c r="E227" s="1248"/>
      <c r="F227" s="1248"/>
      <c r="G227" s="1248"/>
      <c r="H227" s="1248"/>
      <c r="I227" s="1247" t="e">
        <f t="shared" si="73"/>
        <v>#DIV/0!</v>
      </c>
      <c r="J227" s="1247" t="e">
        <f t="shared" si="74"/>
        <v>#DIV/0!</v>
      </c>
      <c r="K227" s="1256"/>
      <c r="L227" s="1256"/>
      <c r="M227" s="1248"/>
      <c r="N227" s="1249" t="e">
        <f t="shared" si="75"/>
        <v>#DIV/0!</v>
      </c>
      <c r="P227" s="1312"/>
    </row>
    <row r="228" spans="1:504" s="1206" customFormat="1" ht="15">
      <c r="A228" s="1250" t="s">
        <v>147</v>
      </c>
      <c r="B228" s="1240"/>
      <c r="C228" s="1240"/>
      <c r="D228" s="1187"/>
      <c r="E228" s="1188"/>
      <c r="F228" s="1188"/>
      <c r="G228" s="1188"/>
      <c r="H228" s="1188"/>
      <c r="I228" s="1139" t="e">
        <f t="shared" si="73"/>
        <v>#DIV/0!</v>
      </c>
      <c r="J228" s="1139" t="e">
        <f t="shared" si="74"/>
        <v>#DIV/0!</v>
      </c>
      <c r="K228" s="1187"/>
      <c r="L228" s="1187"/>
      <c r="M228" s="1188"/>
      <c r="N228" s="1241" t="e">
        <f t="shared" si="75"/>
        <v>#DIV/0!</v>
      </c>
      <c r="P228" s="1312"/>
    </row>
    <row r="229" spans="1:504" s="1206" customFormat="1" ht="25.5">
      <c r="A229" s="1251" t="s">
        <v>94</v>
      </c>
      <c r="B229" s="1106">
        <f t="shared" ref="B229:H229" si="76">SUM(B231:B235)</f>
        <v>0</v>
      </c>
      <c r="C229" s="1106">
        <f t="shared" si="76"/>
        <v>0</v>
      </c>
      <c r="D229" s="1106">
        <f t="shared" si="76"/>
        <v>0</v>
      </c>
      <c r="E229" s="1106">
        <f t="shared" si="76"/>
        <v>0</v>
      </c>
      <c r="F229" s="1106">
        <f t="shared" si="76"/>
        <v>0</v>
      </c>
      <c r="G229" s="1106">
        <f t="shared" si="76"/>
        <v>0</v>
      </c>
      <c r="H229" s="1106">
        <f t="shared" si="76"/>
        <v>0</v>
      </c>
      <c r="I229" s="1139" t="e">
        <f t="shared" si="73"/>
        <v>#DIV/0!</v>
      </c>
      <c r="J229" s="1139" t="e">
        <f t="shared" si="74"/>
        <v>#DIV/0!</v>
      </c>
      <c r="K229" s="1106">
        <f>SUM(K231:K235)</f>
        <v>0</v>
      </c>
      <c r="L229" s="1106">
        <f>SUM(L231:L235)</f>
        <v>0</v>
      </c>
      <c r="M229" s="1133">
        <f>SUM(M231:M235)</f>
        <v>0</v>
      </c>
      <c r="N229" s="1241" t="e">
        <f t="shared" si="75"/>
        <v>#DIV/0!</v>
      </c>
      <c r="P229" s="1312"/>
    </row>
    <row r="230" spans="1:504" s="1206" customFormat="1" ht="38.25">
      <c r="A230" s="1251" t="s">
        <v>95</v>
      </c>
      <c r="B230" s="1135"/>
      <c r="C230" s="1106"/>
      <c r="D230" s="1116"/>
      <c r="E230" s="1117"/>
      <c r="F230" s="1117"/>
      <c r="G230" s="1117"/>
      <c r="H230" s="1117"/>
      <c r="I230" s="1139"/>
      <c r="J230" s="1139"/>
      <c r="K230" s="1187"/>
      <c r="L230" s="1187"/>
      <c r="M230" s="1188"/>
      <c r="N230" s="1241"/>
      <c r="P230" s="1312"/>
    </row>
    <row r="231" spans="1:504" ht="25.5">
      <c r="A231" s="1251" t="s">
        <v>176</v>
      </c>
      <c r="B231" s="1257"/>
      <c r="C231" s="1257"/>
      <c r="D231" s="1258"/>
      <c r="E231" s="1259"/>
      <c r="F231" s="1259"/>
      <c r="G231" s="1259"/>
      <c r="H231" s="1259"/>
      <c r="I231" s="1139" t="e">
        <f t="shared" si="73"/>
        <v>#DIV/0!</v>
      </c>
      <c r="J231" s="1260" t="e">
        <f t="shared" ref="J231:J252" si="77">H231/B231</f>
        <v>#DIV/0!</v>
      </c>
      <c r="K231" s="1258"/>
      <c r="L231" s="1258"/>
      <c r="M231" s="1259"/>
      <c r="N231" s="1260" t="e">
        <f t="shared" ref="N231:N252" si="78">K231/H231</f>
        <v>#DIV/0!</v>
      </c>
      <c r="O231" s="1107"/>
      <c r="P231" s="1145"/>
      <c r="Q231" s="1107"/>
      <c r="R231" s="1107"/>
      <c r="S231" s="1107"/>
      <c r="T231" s="1107"/>
      <c r="U231" s="1107"/>
      <c r="V231" s="1107"/>
      <c r="W231" s="1107"/>
      <c r="X231" s="1107"/>
      <c r="Y231" s="1107"/>
      <c r="Z231" s="1107"/>
      <c r="AA231" s="1107"/>
      <c r="AB231" s="1107"/>
      <c r="AC231" s="1107"/>
      <c r="AD231" s="1107"/>
      <c r="AE231" s="1107"/>
      <c r="AF231" s="1107"/>
      <c r="AG231" s="1107"/>
      <c r="AH231" s="1107"/>
      <c r="AI231" s="1107"/>
      <c r="AJ231" s="1107"/>
      <c r="AK231" s="1107"/>
      <c r="AL231" s="1107"/>
      <c r="AM231" s="1107"/>
      <c r="AN231" s="1107"/>
      <c r="AO231" s="1107"/>
      <c r="AP231" s="1107"/>
      <c r="AQ231" s="1107"/>
      <c r="AR231" s="1107"/>
      <c r="AS231" s="1107"/>
      <c r="AT231" s="1107"/>
      <c r="AU231" s="1107"/>
      <c r="AV231" s="1107"/>
      <c r="AW231" s="1107"/>
      <c r="AX231" s="1107"/>
      <c r="AY231" s="1107"/>
      <c r="AZ231" s="1107"/>
      <c r="BA231" s="1107"/>
      <c r="BB231" s="1107"/>
      <c r="BC231" s="1107"/>
      <c r="BD231" s="1107"/>
      <c r="BE231" s="1107"/>
      <c r="BF231" s="1107"/>
      <c r="BG231" s="1107"/>
      <c r="BH231" s="1107"/>
      <c r="BI231" s="1107"/>
      <c r="BJ231" s="1107"/>
      <c r="BK231" s="1107"/>
      <c r="BL231" s="1107"/>
      <c r="BM231" s="1107"/>
      <c r="BN231" s="1107"/>
      <c r="BO231" s="1107"/>
      <c r="BP231" s="1107"/>
      <c r="BQ231" s="1107"/>
      <c r="BR231" s="1107"/>
      <c r="BS231" s="1107"/>
      <c r="BT231" s="1107"/>
      <c r="BU231" s="1107"/>
      <c r="BV231" s="1107"/>
      <c r="BW231" s="1107"/>
      <c r="BX231" s="1107"/>
      <c r="BY231" s="1107"/>
      <c r="BZ231" s="1107"/>
      <c r="CA231" s="1107"/>
      <c r="CB231" s="1107"/>
      <c r="CC231" s="1107"/>
      <c r="CD231" s="1107"/>
      <c r="CE231" s="1107"/>
      <c r="CF231" s="1107"/>
      <c r="CG231" s="1107"/>
      <c r="CH231" s="1107"/>
      <c r="CI231" s="1107"/>
      <c r="CJ231" s="1107"/>
      <c r="CK231" s="1107"/>
      <c r="CL231" s="1107"/>
      <c r="CM231" s="1107"/>
      <c r="CN231" s="1107"/>
      <c r="CO231" s="1107"/>
      <c r="CP231" s="1107"/>
      <c r="CQ231" s="1107"/>
      <c r="CR231" s="1107"/>
      <c r="CS231" s="1107"/>
      <c r="CT231" s="1107"/>
      <c r="CU231" s="1107"/>
      <c r="CV231" s="1107"/>
      <c r="CW231" s="1107"/>
      <c r="CX231" s="1107"/>
      <c r="CY231" s="1107"/>
      <c r="CZ231" s="1107"/>
      <c r="DA231" s="1107"/>
      <c r="DB231" s="1107"/>
      <c r="DC231" s="1107"/>
      <c r="DD231" s="1107"/>
      <c r="DE231" s="1107"/>
      <c r="DF231" s="1107"/>
      <c r="DG231" s="1107"/>
      <c r="DH231" s="1107"/>
      <c r="DI231" s="1107"/>
      <c r="DJ231" s="1107"/>
      <c r="DK231" s="1107"/>
      <c r="DL231" s="1107"/>
      <c r="DM231" s="1107"/>
      <c r="DN231" s="1107"/>
      <c r="DO231" s="1107"/>
      <c r="DP231" s="1107"/>
      <c r="DQ231" s="1107"/>
      <c r="DR231" s="1107"/>
      <c r="DS231" s="1107"/>
      <c r="DT231" s="1107"/>
      <c r="DU231" s="1107"/>
      <c r="DV231" s="1107"/>
      <c r="DW231" s="1107"/>
      <c r="DX231" s="1107"/>
      <c r="DY231" s="1107"/>
      <c r="DZ231" s="1107"/>
      <c r="EA231" s="1107"/>
      <c r="EB231" s="1107"/>
      <c r="EC231" s="1107"/>
      <c r="ED231" s="1107"/>
      <c r="EE231" s="1107"/>
      <c r="EF231" s="1107"/>
      <c r="EG231" s="1107"/>
      <c r="EH231" s="1107"/>
      <c r="EI231" s="1107"/>
      <c r="EJ231" s="1107"/>
      <c r="EK231" s="1107"/>
      <c r="EL231" s="1107"/>
      <c r="EM231" s="1107"/>
      <c r="EN231" s="1107"/>
      <c r="EO231" s="1107"/>
      <c r="EP231" s="1107"/>
      <c r="EQ231" s="1107"/>
      <c r="ER231" s="1107"/>
      <c r="ES231" s="1107"/>
      <c r="ET231" s="1107"/>
      <c r="EU231" s="1107"/>
      <c r="EV231" s="1107"/>
      <c r="EW231" s="1107"/>
      <c r="EX231" s="1107"/>
      <c r="EY231" s="1107"/>
      <c r="EZ231" s="1107"/>
      <c r="FA231" s="1107"/>
      <c r="FB231" s="1107"/>
      <c r="FC231" s="1107"/>
      <c r="FD231" s="1107"/>
      <c r="FE231" s="1107"/>
      <c r="FF231" s="1107"/>
      <c r="FG231" s="1107"/>
      <c r="FH231" s="1107"/>
      <c r="FI231" s="1107"/>
      <c r="FJ231" s="1107"/>
      <c r="FK231" s="1107"/>
      <c r="FL231" s="1107"/>
      <c r="FM231" s="1107"/>
      <c r="FN231" s="1107"/>
      <c r="FO231" s="1107"/>
      <c r="FP231" s="1107"/>
      <c r="FQ231" s="1107"/>
      <c r="FR231" s="1107"/>
      <c r="FS231" s="1107"/>
      <c r="FT231" s="1107"/>
      <c r="FU231" s="1107"/>
      <c r="FV231" s="1107"/>
      <c r="FW231" s="1107"/>
      <c r="FX231" s="1107"/>
      <c r="FY231" s="1107"/>
      <c r="FZ231" s="1107"/>
      <c r="GA231" s="1107"/>
      <c r="GB231" s="1107"/>
      <c r="GC231" s="1107"/>
      <c r="GD231" s="1107"/>
      <c r="GE231" s="1107"/>
      <c r="GF231" s="1107"/>
      <c r="GG231" s="1107"/>
      <c r="GH231" s="1107"/>
      <c r="GI231" s="1107"/>
      <c r="GJ231" s="1107"/>
      <c r="GK231" s="1107"/>
      <c r="GL231" s="1107"/>
      <c r="GM231" s="1107"/>
      <c r="GN231" s="1107"/>
      <c r="GO231" s="1107"/>
      <c r="GP231" s="1107"/>
      <c r="GQ231" s="1107"/>
      <c r="GR231" s="1107"/>
      <c r="GS231" s="1107"/>
      <c r="GT231" s="1107"/>
      <c r="GU231" s="1107"/>
      <c r="GV231" s="1107"/>
      <c r="GW231" s="1107"/>
      <c r="GX231" s="1107"/>
      <c r="GY231" s="1107"/>
      <c r="GZ231" s="1107"/>
      <c r="HA231" s="1107"/>
      <c r="HB231" s="1107"/>
      <c r="HC231" s="1107"/>
      <c r="HD231" s="1107"/>
      <c r="HE231" s="1107"/>
      <c r="HF231" s="1107"/>
      <c r="HG231" s="1107"/>
      <c r="HH231" s="1107"/>
      <c r="HI231" s="1107"/>
      <c r="HJ231" s="1107"/>
      <c r="HK231" s="1107"/>
      <c r="HL231" s="1107"/>
      <c r="HM231" s="1107"/>
      <c r="HN231" s="1107"/>
      <c r="HO231" s="1107"/>
      <c r="HP231" s="1107"/>
      <c r="HQ231" s="1107"/>
      <c r="HR231" s="1107"/>
      <c r="HS231" s="1107"/>
      <c r="HT231" s="1107"/>
      <c r="HU231" s="1107"/>
      <c r="HV231" s="1107"/>
      <c r="HW231" s="1107"/>
      <c r="HX231" s="1107"/>
      <c r="HY231" s="1107"/>
      <c r="HZ231" s="1107"/>
      <c r="IA231" s="1107"/>
      <c r="IB231" s="1107"/>
      <c r="IC231" s="1107"/>
      <c r="ID231" s="1107"/>
      <c r="IE231" s="1107"/>
      <c r="IF231" s="1107"/>
      <c r="IG231" s="1107"/>
      <c r="IH231" s="1107"/>
      <c r="II231" s="1107"/>
      <c r="IJ231" s="1107"/>
      <c r="IK231" s="1107"/>
      <c r="IL231" s="1107"/>
      <c r="IM231" s="1107"/>
      <c r="IN231" s="1107"/>
      <c r="IO231" s="1107"/>
      <c r="IP231" s="1107"/>
      <c r="IQ231" s="1107"/>
      <c r="IR231" s="1107"/>
      <c r="IS231" s="1107"/>
      <c r="IT231" s="1107"/>
      <c r="IU231" s="1107"/>
      <c r="IV231" s="1107"/>
      <c r="IW231" s="1107"/>
      <c r="IX231" s="1107"/>
      <c r="IY231" s="1107"/>
      <c r="IZ231" s="1107"/>
      <c r="JA231" s="1107"/>
      <c r="JB231" s="1107"/>
      <c r="JC231" s="1107"/>
      <c r="JD231" s="1107"/>
      <c r="JE231" s="1107"/>
      <c r="JF231" s="1107"/>
      <c r="JG231" s="1107"/>
      <c r="JH231" s="1107"/>
      <c r="JI231" s="1107"/>
      <c r="JJ231" s="1107"/>
      <c r="JK231" s="1107"/>
      <c r="JL231" s="1107"/>
      <c r="JM231" s="1107"/>
      <c r="JN231" s="1107"/>
      <c r="JO231" s="1107"/>
      <c r="JP231" s="1107"/>
      <c r="JQ231" s="1107"/>
      <c r="JR231" s="1107"/>
      <c r="JS231" s="1107"/>
      <c r="JT231" s="1107"/>
      <c r="JU231" s="1107"/>
      <c r="JV231" s="1107"/>
      <c r="JW231" s="1107"/>
      <c r="JX231" s="1107"/>
      <c r="JY231" s="1107"/>
      <c r="JZ231" s="1107"/>
      <c r="KA231" s="1107"/>
      <c r="KB231" s="1107"/>
      <c r="KC231" s="1107"/>
      <c r="KD231" s="1107"/>
      <c r="KE231" s="1107"/>
      <c r="KF231" s="1107"/>
      <c r="KG231" s="1107"/>
      <c r="KH231" s="1107"/>
      <c r="KI231" s="1107"/>
      <c r="KJ231" s="1107"/>
      <c r="KK231" s="1107"/>
      <c r="KL231" s="1107"/>
      <c r="KM231" s="1107"/>
      <c r="KN231" s="1107"/>
      <c r="KO231" s="1107"/>
      <c r="KP231" s="1107"/>
      <c r="KQ231" s="1107"/>
      <c r="KR231" s="1107"/>
      <c r="KS231" s="1107"/>
      <c r="KT231" s="1107"/>
      <c r="KU231" s="1107"/>
      <c r="KV231" s="1107"/>
      <c r="KW231" s="1107"/>
      <c r="KX231" s="1107"/>
      <c r="KY231" s="1107"/>
      <c r="KZ231" s="1107"/>
      <c r="LA231" s="1107"/>
      <c r="LB231" s="1107"/>
      <c r="LC231" s="1107"/>
      <c r="LD231" s="1107"/>
      <c r="LE231" s="1107"/>
      <c r="LF231" s="1107"/>
      <c r="LG231" s="1107"/>
      <c r="LH231" s="1107"/>
      <c r="LI231" s="1107"/>
      <c r="LJ231" s="1107"/>
      <c r="LK231" s="1107"/>
      <c r="LL231" s="1107"/>
      <c r="LM231" s="1107"/>
      <c r="LN231" s="1107"/>
      <c r="LO231" s="1107"/>
      <c r="LP231" s="1107"/>
      <c r="LQ231" s="1107"/>
      <c r="LR231" s="1107"/>
      <c r="LS231" s="1107"/>
      <c r="LT231" s="1107"/>
      <c r="LU231" s="1107"/>
      <c r="LV231" s="1107"/>
      <c r="LW231" s="1107"/>
      <c r="LX231" s="1107"/>
      <c r="LY231" s="1107"/>
      <c r="LZ231" s="1107"/>
      <c r="MA231" s="1107"/>
      <c r="MB231" s="1107"/>
      <c r="MC231" s="1107"/>
      <c r="MD231" s="1107"/>
      <c r="ME231" s="1107"/>
      <c r="MF231" s="1107"/>
      <c r="MG231" s="1107"/>
      <c r="MH231" s="1107"/>
      <c r="MI231" s="1107"/>
      <c r="MJ231" s="1107"/>
      <c r="MK231" s="1107"/>
      <c r="ML231" s="1107"/>
      <c r="MM231" s="1107"/>
      <c r="MN231" s="1107"/>
      <c r="MO231" s="1107"/>
      <c r="MP231" s="1107"/>
      <c r="MQ231" s="1107"/>
      <c r="MR231" s="1107"/>
      <c r="MS231" s="1107"/>
      <c r="MT231" s="1107"/>
      <c r="MU231" s="1107"/>
      <c r="MV231" s="1107"/>
      <c r="MW231" s="1107"/>
      <c r="MX231" s="1107"/>
      <c r="MY231" s="1107"/>
      <c r="MZ231" s="1107"/>
      <c r="NA231" s="1107"/>
      <c r="NB231" s="1107"/>
      <c r="NC231" s="1107"/>
      <c r="ND231" s="1107"/>
      <c r="NE231" s="1107"/>
      <c r="NF231" s="1107"/>
      <c r="NG231" s="1107"/>
      <c r="NH231" s="1107"/>
      <c r="NI231" s="1107"/>
      <c r="NJ231" s="1107"/>
      <c r="NK231" s="1107"/>
      <c r="NL231" s="1107"/>
      <c r="NM231" s="1107"/>
      <c r="NN231" s="1107"/>
      <c r="NO231" s="1107"/>
      <c r="NP231" s="1107"/>
      <c r="NQ231" s="1107"/>
      <c r="NR231" s="1107"/>
      <c r="NS231" s="1107"/>
      <c r="NT231" s="1107"/>
      <c r="NU231" s="1107"/>
      <c r="NV231" s="1107"/>
      <c r="NW231" s="1107"/>
      <c r="NX231" s="1107"/>
      <c r="NY231" s="1107"/>
      <c r="NZ231" s="1107"/>
      <c r="OA231" s="1107"/>
      <c r="OB231" s="1107"/>
      <c r="OC231" s="1107"/>
      <c r="OD231" s="1107"/>
      <c r="OE231" s="1107"/>
      <c r="OF231" s="1107"/>
      <c r="OG231" s="1107"/>
      <c r="OH231" s="1107"/>
      <c r="OI231" s="1107"/>
      <c r="OJ231" s="1107"/>
      <c r="OK231" s="1107"/>
      <c r="OL231" s="1107"/>
      <c r="OM231" s="1107"/>
      <c r="ON231" s="1107"/>
      <c r="OO231" s="1107"/>
      <c r="OP231" s="1107"/>
      <c r="OQ231" s="1107"/>
      <c r="OR231" s="1107"/>
      <c r="OS231" s="1107"/>
      <c r="OT231" s="1107"/>
      <c r="OU231" s="1107"/>
      <c r="OV231" s="1107"/>
      <c r="OW231" s="1107"/>
      <c r="OX231" s="1107"/>
      <c r="OY231" s="1107"/>
      <c r="OZ231" s="1107"/>
      <c r="PA231" s="1107"/>
      <c r="PB231" s="1107"/>
      <c r="PC231" s="1107"/>
      <c r="PD231" s="1107"/>
      <c r="PE231" s="1107"/>
      <c r="PF231" s="1107"/>
      <c r="PG231" s="1107"/>
      <c r="PH231" s="1107"/>
      <c r="PI231" s="1107"/>
      <c r="PJ231" s="1107"/>
      <c r="PK231" s="1107"/>
      <c r="PL231" s="1107"/>
      <c r="PM231" s="1107"/>
      <c r="PN231" s="1107"/>
      <c r="PO231" s="1107"/>
      <c r="PP231" s="1107"/>
      <c r="PQ231" s="1107"/>
      <c r="PR231" s="1107"/>
      <c r="PS231" s="1107"/>
      <c r="PT231" s="1107"/>
      <c r="PU231" s="1107"/>
      <c r="PV231" s="1107"/>
      <c r="PW231" s="1107"/>
      <c r="PX231" s="1107"/>
      <c r="PY231" s="1107"/>
      <c r="PZ231" s="1107"/>
      <c r="QA231" s="1107"/>
      <c r="QB231" s="1107"/>
      <c r="QC231" s="1107"/>
      <c r="QD231" s="1107"/>
      <c r="QE231" s="1107"/>
      <c r="QF231" s="1107"/>
      <c r="QG231" s="1107"/>
      <c r="QH231" s="1107"/>
      <c r="QI231" s="1107"/>
      <c r="QJ231" s="1107"/>
      <c r="QK231" s="1107"/>
      <c r="QL231" s="1107"/>
      <c r="QM231" s="1107"/>
      <c r="QN231" s="1107"/>
      <c r="QO231" s="1107"/>
      <c r="QP231" s="1107"/>
      <c r="QQ231" s="1107"/>
      <c r="QR231" s="1107"/>
      <c r="QS231" s="1107"/>
      <c r="QT231" s="1107"/>
      <c r="QU231" s="1107"/>
      <c r="QV231" s="1107"/>
      <c r="QW231" s="1107"/>
      <c r="QX231" s="1107"/>
      <c r="QY231" s="1107"/>
      <c r="QZ231" s="1107"/>
      <c r="RA231" s="1107"/>
      <c r="RB231" s="1107"/>
      <c r="RC231" s="1107"/>
      <c r="RD231" s="1107"/>
      <c r="RE231" s="1107"/>
      <c r="RF231" s="1107"/>
      <c r="RG231" s="1107"/>
      <c r="RH231" s="1107"/>
      <c r="RI231" s="1107"/>
      <c r="RJ231" s="1107"/>
      <c r="RK231" s="1107"/>
      <c r="RL231" s="1107"/>
      <c r="RM231" s="1107"/>
      <c r="RN231" s="1107"/>
      <c r="RO231" s="1107"/>
      <c r="RP231" s="1107"/>
      <c r="RQ231" s="1107"/>
      <c r="RR231" s="1107"/>
      <c r="RS231" s="1107"/>
      <c r="RT231" s="1107"/>
      <c r="RU231" s="1107"/>
      <c r="RV231" s="1107"/>
      <c r="RW231" s="1107"/>
      <c r="RX231" s="1107"/>
      <c r="RY231" s="1107"/>
      <c r="RZ231" s="1107"/>
      <c r="SA231" s="1107"/>
      <c r="SB231" s="1107"/>
      <c r="SC231" s="1107"/>
      <c r="SD231" s="1107"/>
      <c r="SE231" s="1107"/>
      <c r="SF231" s="1107"/>
      <c r="SG231" s="1107"/>
      <c r="SH231" s="1107"/>
      <c r="SI231" s="1107"/>
      <c r="SJ231" s="1107"/>
    </row>
    <row r="232" spans="1:504" s="1186" customFormat="1" ht="15">
      <c r="A232" s="1251"/>
      <c r="B232" s="1257"/>
      <c r="C232" s="1257"/>
      <c r="D232" s="1258"/>
      <c r="E232" s="1259"/>
      <c r="F232" s="1259"/>
      <c r="G232" s="1259"/>
      <c r="H232" s="1259"/>
      <c r="I232" s="1139" t="e">
        <f t="shared" si="73"/>
        <v>#DIV/0!</v>
      </c>
      <c r="J232" s="1260" t="e">
        <f t="shared" si="77"/>
        <v>#DIV/0!</v>
      </c>
      <c r="K232" s="1258"/>
      <c r="L232" s="1258"/>
      <c r="M232" s="1259"/>
      <c r="N232" s="1260" t="e">
        <f t="shared" si="78"/>
        <v>#DIV/0!</v>
      </c>
      <c r="P232" s="1204"/>
    </row>
    <row r="233" spans="1:504" s="1186" customFormat="1" ht="15">
      <c r="A233" s="1251"/>
      <c r="B233" s="1257"/>
      <c r="C233" s="1257"/>
      <c r="D233" s="1258"/>
      <c r="E233" s="1259"/>
      <c r="F233" s="1259"/>
      <c r="G233" s="1259"/>
      <c r="H233" s="1259"/>
      <c r="I233" s="1139" t="e">
        <f t="shared" si="73"/>
        <v>#DIV/0!</v>
      </c>
      <c r="J233" s="1260" t="e">
        <f t="shared" si="77"/>
        <v>#DIV/0!</v>
      </c>
      <c r="K233" s="1258"/>
      <c r="L233" s="1258"/>
      <c r="M233" s="1259"/>
      <c r="N233" s="1260" t="e">
        <f t="shared" si="78"/>
        <v>#DIV/0!</v>
      </c>
      <c r="P233" s="1204"/>
    </row>
    <row r="234" spans="1:504" s="1186" customFormat="1" ht="15">
      <c r="A234" s="1251"/>
      <c r="B234" s="1257"/>
      <c r="C234" s="1257"/>
      <c r="D234" s="1258"/>
      <c r="E234" s="1259"/>
      <c r="F234" s="1259"/>
      <c r="G234" s="1259"/>
      <c r="H234" s="1259"/>
      <c r="I234" s="1139" t="e">
        <f t="shared" si="73"/>
        <v>#DIV/0!</v>
      </c>
      <c r="J234" s="1260" t="e">
        <f t="shared" si="77"/>
        <v>#DIV/0!</v>
      </c>
      <c r="K234" s="1258"/>
      <c r="L234" s="1258"/>
      <c r="M234" s="1259"/>
      <c r="N234" s="1260" t="e">
        <f t="shared" si="78"/>
        <v>#DIV/0!</v>
      </c>
      <c r="P234" s="1204"/>
    </row>
    <row r="235" spans="1:504" s="1186" customFormat="1" ht="15">
      <c r="A235" s="1251"/>
      <c r="B235" s="1257"/>
      <c r="C235" s="1257"/>
      <c r="D235" s="1258"/>
      <c r="E235" s="1259"/>
      <c r="F235" s="1259"/>
      <c r="G235" s="1259"/>
      <c r="H235" s="1259"/>
      <c r="I235" s="1139" t="e">
        <f t="shared" si="73"/>
        <v>#DIV/0!</v>
      </c>
      <c r="J235" s="1260" t="e">
        <f t="shared" si="77"/>
        <v>#DIV/0!</v>
      </c>
      <c r="K235" s="1258"/>
      <c r="L235" s="1258"/>
      <c r="M235" s="1259"/>
      <c r="N235" s="1260" t="e">
        <f t="shared" si="78"/>
        <v>#DIV/0!</v>
      </c>
      <c r="P235" s="1204"/>
    </row>
    <row r="236" spans="1:504" s="1186" customFormat="1" ht="15">
      <c r="A236" s="1250" t="s">
        <v>149</v>
      </c>
      <c r="B236" s="1135"/>
      <c r="C236" s="1106"/>
      <c r="D236" s="1116"/>
      <c r="E236" s="1117"/>
      <c r="F236" s="1117"/>
      <c r="G236" s="1117"/>
      <c r="H236" s="1117"/>
      <c r="I236" s="1139" t="e">
        <f t="shared" si="73"/>
        <v>#DIV/0!</v>
      </c>
      <c r="J236" s="1260" t="e">
        <f t="shared" si="77"/>
        <v>#DIV/0!</v>
      </c>
      <c r="K236" s="1187"/>
      <c r="L236" s="1187"/>
      <c r="M236" s="1188"/>
      <c r="N236" s="1260" t="e">
        <f t="shared" si="78"/>
        <v>#DIV/0!</v>
      </c>
      <c r="P236" s="1204"/>
    </row>
    <row r="237" spans="1:504" s="1186" customFormat="1" ht="25.5">
      <c r="A237" s="1251" t="s">
        <v>96</v>
      </c>
      <c r="B237" s="1261"/>
      <c r="C237" s="1240"/>
      <c r="D237" s="1187"/>
      <c r="E237" s="1188"/>
      <c r="F237" s="1188"/>
      <c r="G237" s="1188"/>
      <c r="H237" s="1188"/>
      <c r="I237" s="1139" t="e">
        <f t="shared" si="73"/>
        <v>#DIV/0!</v>
      </c>
      <c r="J237" s="1260" t="e">
        <f t="shared" si="77"/>
        <v>#DIV/0!</v>
      </c>
      <c r="K237" s="1187"/>
      <c r="L237" s="1187"/>
      <c r="M237" s="1188"/>
      <c r="N237" s="1260" t="e">
        <f t="shared" si="78"/>
        <v>#DIV/0!</v>
      </c>
      <c r="P237" s="1204"/>
    </row>
    <row r="238" spans="1:504" s="1186" customFormat="1" ht="76.5">
      <c r="A238" s="1251" t="s">
        <v>97</v>
      </c>
      <c r="B238" s="1240">
        <f>B240+B246</f>
        <v>0</v>
      </c>
      <c r="C238" s="1240">
        <f t="shared" ref="C238:H238" si="79">C240+C246</f>
        <v>0</v>
      </c>
      <c r="D238" s="1240">
        <f t="shared" si="79"/>
        <v>0</v>
      </c>
      <c r="E238" s="1240">
        <f t="shared" si="79"/>
        <v>0</v>
      </c>
      <c r="F238" s="1240">
        <f t="shared" si="79"/>
        <v>0</v>
      </c>
      <c r="G238" s="1240">
        <f t="shared" si="79"/>
        <v>0</v>
      </c>
      <c r="H238" s="1240">
        <f t="shared" si="79"/>
        <v>0</v>
      </c>
      <c r="I238" s="1139" t="e">
        <f t="shared" si="73"/>
        <v>#DIV/0!</v>
      </c>
      <c r="J238" s="1260" t="e">
        <f t="shared" si="77"/>
        <v>#DIV/0!</v>
      </c>
      <c r="K238" s="1240">
        <f t="shared" ref="K238:M238" si="80">K240+K246</f>
        <v>0</v>
      </c>
      <c r="L238" s="1240">
        <f t="shared" si="80"/>
        <v>0</v>
      </c>
      <c r="M238" s="1231">
        <f t="shared" si="80"/>
        <v>0</v>
      </c>
      <c r="N238" s="1260" t="e">
        <f t="shared" si="78"/>
        <v>#DIV/0!</v>
      </c>
      <c r="P238" s="1204"/>
    </row>
    <row r="239" spans="1:504" s="1186" customFormat="1" ht="25.5">
      <c r="A239" s="1251" t="s">
        <v>150</v>
      </c>
      <c r="B239" s="1138"/>
      <c r="C239" s="1138"/>
      <c r="D239" s="1138"/>
      <c r="E239" s="1138"/>
      <c r="F239" s="1138"/>
      <c r="G239" s="1138"/>
      <c r="H239" s="1138"/>
      <c r="I239" s="1139"/>
      <c r="J239" s="1260"/>
      <c r="K239" s="1138"/>
      <c r="L239" s="1138"/>
      <c r="M239" s="1150"/>
      <c r="N239" s="1151"/>
      <c r="P239" s="1204"/>
    </row>
    <row r="240" spans="1:504" s="1186" customFormat="1" ht="25.5">
      <c r="A240" s="1251" t="s">
        <v>151</v>
      </c>
      <c r="B240" s="1261"/>
      <c r="C240" s="1240"/>
      <c r="D240" s="1187"/>
      <c r="E240" s="1188"/>
      <c r="F240" s="1188"/>
      <c r="G240" s="1188"/>
      <c r="H240" s="1188"/>
      <c r="I240" s="1139" t="e">
        <f t="shared" si="73"/>
        <v>#DIV/0!</v>
      </c>
      <c r="J240" s="1260" t="e">
        <f t="shared" si="77"/>
        <v>#DIV/0!</v>
      </c>
      <c r="K240" s="1187"/>
      <c r="L240" s="1187"/>
      <c r="M240" s="1188"/>
      <c r="N240" s="1151" t="e">
        <f t="shared" si="78"/>
        <v>#DIV/0!</v>
      </c>
      <c r="P240" s="1204"/>
    </row>
    <row r="241" spans="1:16" s="1186" customFormat="1" ht="15">
      <c r="A241" s="1168" t="s">
        <v>90</v>
      </c>
      <c r="B241" s="1230"/>
      <c r="C241" s="1193"/>
      <c r="D241" s="1203"/>
      <c r="E241" s="1219"/>
      <c r="F241" s="1219"/>
      <c r="G241" s="1219"/>
      <c r="H241" s="1219"/>
      <c r="I241" s="1194" t="e">
        <f t="shared" si="73"/>
        <v>#DIV/0!</v>
      </c>
      <c r="J241" s="1262" t="e">
        <f t="shared" si="77"/>
        <v>#DIV/0!</v>
      </c>
      <c r="K241" s="1203"/>
      <c r="L241" s="1203"/>
      <c r="M241" s="1219"/>
      <c r="N241" s="1262" t="e">
        <f t="shared" si="78"/>
        <v>#DIV/0!</v>
      </c>
      <c r="P241" s="1204"/>
    </row>
    <row r="242" spans="1:16" s="1186" customFormat="1" ht="25.5">
      <c r="A242" s="1169" t="s">
        <v>91</v>
      </c>
      <c r="B242" s="1208"/>
      <c r="C242" s="1252"/>
      <c r="D242" s="1199"/>
      <c r="E242" s="1201"/>
      <c r="F242" s="1201"/>
      <c r="G242" s="1201"/>
      <c r="H242" s="1201"/>
      <c r="I242" s="1200" t="e">
        <f t="shared" si="73"/>
        <v>#DIV/0!</v>
      </c>
      <c r="J242" s="1263" t="e">
        <f t="shared" si="77"/>
        <v>#DIV/0!</v>
      </c>
      <c r="K242" s="1199"/>
      <c r="L242" s="1199"/>
      <c r="M242" s="1201"/>
      <c r="N242" s="1263" t="e">
        <f t="shared" si="78"/>
        <v>#DIV/0!</v>
      </c>
      <c r="P242" s="1204"/>
    </row>
    <row r="243" spans="1:16" s="1186" customFormat="1" ht="15">
      <c r="A243" s="1167" t="s">
        <v>57</v>
      </c>
      <c r="B243" s="1264"/>
      <c r="C243" s="1253"/>
      <c r="D243" s="1214"/>
      <c r="E243" s="1245"/>
      <c r="F243" s="1245"/>
      <c r="G243" s="1245"/>
      <c r="H243" s="1245"/>
      <c r="I243" s="1215" t="e">
        <f t="shared" si="73"/>
        <v>#DIV/0!</v>
      </c>
      <c r="J243" s="1265" t="e">
        <f t="shared" si="77"/>
        <v>#DIV/0!</v>
      </c>
      <c r="K243" s="1214"/>
      <c r="L243" s="1214"/>
      <c r="M243" s="1245"/>
      <c r="N243" s="1265" t="e">
        <f t="shared" si="78"/>
        <v>#DIV/0!</v>
      </c>
      <c r="P243" s="1204"/>
    </row>
    <row r="244" spans="1:16" s="1186" customFormat="1" ht="15">
      <c r="A244" s="1254" t="s">
        <v>92</v>
      </c>
      <c r="B244" s="1266"/>
      <c r="C244" s="1255"/>
      <c r="D244" s="1256"/>
      <c r="E244" s="1248"/>
      <c r="F244" s="1248"/>
      <c r="G244" s="1248"/>
      <c r="H244" s="1248"/>
      <c r="I244" s="1247" t="e">
        <f t="shared" si="73"/>
        <v>#DIV/0!</v>
      </c>
      <c r="J244" s="1267" t="e">
        <f t="shared" si="77"/>
        <v>#DIV/0!</v>
      </c>
      <c r="K244" s="1256"/>
      <c r="L244" s="1256"/>
      <c r="M244" s="1248"/>
      <c r="N244" s="1267" t="e">
        <f t="shared" si="78"/>
        <v>#DIV/0!</v>
      </c>
      <c r="P244" s="1204"/>
    </row>
    <row r="245" spans="1:16" s="1186" customFormat="1" ht="15">
      <c r="A245" s="1250" t="s">
        <v>147</v>
      </c>
      <c r="B245" s="1261"/>
      <c r="C245" s="1240"/>
      <c r="D245" s="1187"/>
      <c r="E245" s="1188"/>
      <c r="F245" s="1188"/>
      <c r="G245" s="1188"/>
      <c r="H245" s="1188"/>
      <c r="I245" s="1139" t="e">
        <f t="shared" si="73"/>
        <v>#DIV/0!</v>
      </c>
      <c r="J245" s="1260" t="e">
        <f t="shared" si="77"/>
        <v>#DIV/0!</v>
      </c>
      <c r="K245" s="1187"/>
      <c r="L245" s="1187"/>
      <c r="M245" s="1188"/>
      <c r="N245" s="1151" t="e">
        <f t="shared" si="78"/>
        <v>#DIV/0!</v>
      </c>
      <c r="P245" s="1204"/>
    </row>
    <row r="246" spans="1:16" s="1186" customFormat="1" ht="25.5">
      <c r="A246" s="1251" t="s">
        <v>151</v>
      </c>
      <c r="B246" s="1261"/>
      <c r="C246" s="1240"/>
      <c r="D246" s="1187"/>
      <c r="E246" s="1188"/>
      <c r="F246" s="1188"/>
      <c r="G246" s="1188"/>
      <c r="H246" s="1188"/>
      <c r="I246" s="1139" t="e">
        <f t="shared" si="73"/>
        <v>#DIV/0!</v>
      </c>
      <c r="J246" s="1260" t="e">
        <f t="shared" si="77"/>
        <v>#DIV/0!</v>
      </c>
      <c r="K246" s="1187"/>
      <c r="L246" s="1187"/>
      <c r="M246" s="1188"/>
      <c r="N246" s="1151" t="e">
        <f t="shared" si="78"/>
        <v>#DIV/0!</v>
      </c>
      <c r="P246" s="1204"/>
    </row>
    <row r="247" spans="1:16" s="1186" customFormat="1" ht="15">
      <c r="A247" s="1168" t="s">
        <v>90</v>
      </c>
      <c r="B247" s="1230"/>
      <c r="C247" s="1193"/>
      <c r="D247" s="1203"/>
      <c r="E247" s="1219"/>
      <c r="F247" s="1219"/>
      <c r="G247" s="1219"/>
      <c r="H247" s="1219"/>
      <c r="I247" s="1194" t="e">
        <f t="shared" si="73"/>
        <v>#DIV/0!</v>
      </c>
      <c r="J247" s="1262" t="e">
        <f t="shared" si="77"/>
        <v>#DIV/0!</v>
      </c>
      <c r="K247" s="1203"/>
      <c r="L247" s="1203"/>
      <c r="M247" s="1219"/>
      <c r="N247" s="1262" t="e">
        <f t="shared" si="78"/>
        <v>#DIV/0!</v>
      </c>
      <c r="P247" s="1204"/>
    </row>
    <row r="248" spans="1:16" s="1186" customFormat="1" ht="25.5">
      <c r="A248" s="1169" t="s">
        <v>91</v>
      </c>
      <c r="B248" s="1208"/>
      <c r="C248" s="1252"/>
      <c r="D248" s="1199"/>
      <c r="E248" s="1201"/>
      <c r="F248" s="1201"/>
      <c r="G248" s="1201"/>
      <c r="H248" s="1201"/>
      <c r="I248" s="1200" t="e">
        <f t="shared" si="73"/>
        <v>#DIV/0!</v>
      </c>
      <c r="J248" s="1263" t="e">
        <f t="shared" si="77"/>
        <v>#DIV/0!</v>
      </c>
      <c r="K248" s="1199"/>
      <c r="L248" s="1199"/>
      <c r="M248" s="1201"/>
      <c r="N248" s="1263" t="e">
        <f t="shared" si="78"/>
        <v>#DIV/0!</v>
      </c>
      <c r="P248" s="1204"/>
    </row>
    <row r="249" spans="1:16" s="1206" customFormat="1" ht="15">
      <c r="A249" s="1167" t="s">
        <v>57</v>
      </c>
      <c r="B249" s="1264"/>
      <c r="C249" s="1253"/>
      <c r="D249" s="1214"/>
      <c r="E249" s="1245"/>
      <c r="F249" s="1245"/>
      <c r="G249" s="1245"/>
      <c r="H249" s="1245"/>
      <c r="I249" s="1215" t="e">
        <f t="shared" si="73"/>
        <v>#DIV/0!</v>
      </c>
      <c r="J249" s="1265" t="e">
        <f t="shared" si="77"/>
        <v>#DIV/0!</v>
      </c>
      <c r="K249" s="1214"/>
      <c r="L249" s="1214"/>
      <c r="M249" s="1245"/>
      <c r="N249" s="1265" t="e">
        <f t="shared" si="78"/>
        <v>#DIV/0!</v>
      </c>
      <c r="P249" s="1312"/>
    </row>
    <row r="250" spans="1:16" s="1206" customFormat="1" ht="15">
      <c r="A250" s="1254" t="s">
        <v>92</v>
      </c>
      <c r="B250" s="1266"/>
      <c r="C250" s="1255"/>
      <c r="D250" s="1256"/>
      <c r="E250" s="1248"/>
      <c r="F250" s="1248"/>
      <c r="G250" s="1248"/>
      <c r="H250" s="1248"/>
      <c r="I250" s="1247" t="e">
        <f t="shared" si="73"/>
        <v>#DIV/0!</v>
      </c>
      <c r="J250" s="1267" t="e">
        <f t="shared" si="77"/>
        <v>#DIV/0!</v>
      </c>
      <c r="K250" s="1256"/>
      <c r="L250" s="1256"/>
      <c r="M250" s="1248"/>
      <c r="N250" s="1267" t="e">
        <f t="shared" si="78"/>
        <v>#DIV/0!</v>
      </c>
      <c r="P250" s="1312"/>
    </row>
    <row r="251" spans="1:16" s="1206" customFormat="1" ht="15">
      <c r="A251" s="1268" t="s">
        <v>147</v>
      </c>
      <c r="B251" s="1261"/>
      <c r="C251" s="1240"/>
      <c r="D251" s="1187"/>
      <c r="E251" s="1188"/>
      <c r="F251" s="1188"/>
      <c r="G251" s="1188"/>
      <c r="H251" s="1188"/>
      <c r="I251" s="1139" t="e">
        <f t="shared" si="73"/>
        <v>#DIV/0!</v>
      </c>
      <c r="J251" s="1260" t="e">
        <f t="shared" si="77"/>
        <v>#DIV/0!</v>
      </c>
      <c r="K251" s="1187"/>
      <c r="L251" s="1187"/>
      <c r="M251" s="1188"/>
      <c r="N251" s="1151" t="e">
        <f t="shared" si="78"/>
        <v>#DIV/0!</v>
      </c>
      <c r="P251" s="1312"/>
    </row>
    <row r="252" spans="1:16" s="1186" customFormat="1" ht="25.5">
      <c r="A252" s="1105" t="s">
        <v>98</v>
      </c>
      <c r="B252" s="1106">
        <f>SUM(B254:B256)</f>
        <v>0</v>
      </c>
      <c r="C252" s="1106">
        <f t="shared" ref="C252:H252" si="81">SUM(C254:C256)</f>
        <v>0</v>
      </c>
      <c r="D252" s="1106">
        <f t="shared" si="81"/>
        <v>0</v>
      </c>
      <c r="E252" s="1106">
        <f t="shared" si="81"/>
        <v>0</v>
      </c>
      <c r="F252" s="1106">
        <f t="shared" si="81"/>
        <v>0</v>
      </c>
      <c r="G252" s="1106">
        <f t="shared" si="81"/>
        <v>0</v>
      </c>
      <c r="H252" s="1106">
        <f t="shared" si="81"/>
        <v>0</v>
      </c>
      <c r="I252" s="1260" t="e">
        <f>F252/E252</f>
        <v>#DIV/0!</v>
      </c>
      <c r="J252" s="1260" t="e">
        <f t="shared" si="77"/>
        <v>#DIV/0!</v>
      </c>
      <c r="K252" s="1106">
        <f t="shared" ref="K252:M252" si="82">SUM(K254:K256)</f>
        <v>0</v>
      </c>
      <c r="L252" s="1106">
        <f t="shared" si="82"/>
        <v>0</v>
      </c>
      <c r="M252" s="1133">
        <f t="shared" si="82"/>
        <v>0</v>
      </c>
      <c r="N252" s="1151" t="e">
        <f t="shared" si="78"/>
        <v>#DIV/0!</v>
      </c>
      <c r="P252" s="1204"/>
    </row>
    <row r="253" spans="1:16" s="1186" customFormat="1" ht="38.25">
      <c r="A253" s="1239" t="s">
        <v>95</v>
      </c>
      <c r="B253" s="1135"/>
      <c r="C253" s="1240"/>
      <c r="D253" s="1187"/>
      <c r="E253" s="1188"/>
      <c r="F253" s="1188"/>
      <c r="G253" s="1188"/>
      <c r="H253" s="1188"/>
      <c r="I253" s="1260"/>
      <c r="J253" s="1260"/>
      <c r="K253" s="1187"/>
      <c r="L253" s="1187"/>
      <c r="M253" s="1188"/>
      <c r="N253" s="1151"/>
      <c r="P253" s="1204"/>
    </row>
    <row r="254" spans="1:16" s="1186" customFormat="1" ht="15">
      <c r="A254" s="1240"/>
      <c r="B254" s="1257"/>
      <c r="C254" s="1257"/>
      <c r="D254" s="1258"/>
      <c r="E254" s="1259"/>
      <c r="F254" s="1259"/>
      <c r="G254" s="1259"/>
      <c r="H254" s="1259"/>
      <c r="I254" s="1260" t="e">
        <f t="shared" ref="I254:I257" si="83">F254/E254</f>
        <v>#DIV/0!</v>
      </c>
      <c r="J254" s="1260" t="e">
        <f t="shared" ref="J254:J308" si="84">H254/B254</f>
        <v>#DIV/0!</v>
      </c>
      <c r="K254" s="1258"/>
      <c r="L254" s="1258"/>
      <c r="M254" s="1259"/>
      <c r="N254" s="1260" t="e">
        <f t="shared" ref="N254:N308" si="85">K254/H254</f>
        <v>#DIV/0!</v>
      </c>
      <c r="P254" s="1204"/>
    </row>
    <row r="255" spans="1:16" s="1186" customFormat="1" ht="15">
      <c r="A255" s="1240"/>
      <c r="B255" s="1257"/>
      <c r="C255" s="1257"/>
      <c r="D255" s="1258"/>
      <c r="E255" s="1259"/>
      <c r="F255" s="1259"/>
      <c r="G255" s="1259"/>
      <c r="H255" s="1259"/>
      <c r="I255" s="1260" t="e">
        <f t="shared" si="83"/>
        <v>#DIV/0!</v>
      </c>
      <c r="J255" s="1260" t="e">
        <f t="shared" si="84"/>
        <v>#DIV/0!</v>
      </c>
      <c r="K255" s="1258"/>
      <c r="L255" s="1258"/>
      <c r="M255" s="1259"/>
      <c r="N255" s="1260" t="e">
        <f t="shared" si="85"/>
        <v>#DIV/0!</v>
      </c>
      <c r="P255" s="1204"/>
    </row>
    <row r="256" spans="1:16" s="1186" customFormat="1" ht="15">
      <c r="A256" s="1268" t="s">
        <v>147</v>
      </c>
      <c r="B256" s="1257"/>
      <c r="C256" s="1257"/>
      <c r="D256" s="1258"/>
      <c r="E256" s="1259"/>
      <c r="F256" s="1259"/>
      <c r="G256" s="1259"/>
      <c r="H256" s="1259"/>
      <c r="I256" s="1260" t="e">
        <f t="shared" si="83"/>
        <v>#DIV/0!</v>
      </c>
      <c r="J256" s="1260" t="e">
        <f t="shared" si="84"/>
        <v>#DIV/0!</v>
      </c>
      <c r="K256" s="1258"/>
      <c r="L256" s="1258"/>
      <c r="M256" s="1259"/>
      <c r="N256" s="1260" t="e">
        <f t="shared" si="85"/>
        <v>#DIV/0!</v>
      </c>
      <c r="P256" s="1204"/>
    </row>
    <row r="257" spans="1:504" s="1186" customFormat="1" ht="51">
      <c r="A257" s="1105" t="s">
        <v>99</v>
      </c>
      <c r="B257" s="1106">
        <f>SUM(B259:B261)</f>
        <v>0</v>
      </c>
      <c r="C257" s="1106">
        <f t="shared" ref="C257:H257" si="86">SUM(C259:C261)</f>
        <v>0</v>
      </c>
      <c r="D257" s="1106">
        <f t="shared" si="86"/>
        <v>0</v>
      </c>
      <c r="E257" s="1106">
        <f t="shared" si="86"/>
        <v>0</v>
      </c>
      <c r="F257" s="1106">
        <f t="shared" si="86"/>
        <v>0</v>
      </c>
      <c r="G257" s="1106">
        <f t="shared" si="86"/>
        <v>0</v>
      </c>
      <c r="H257" s="1106">
        <f t="shared" si="86"/>
        <v>0</v>
      </c>
      <c r="I257" s="1260" t="e">
        <f t="shared" si="83"/>
        <v>#DIV/0!</v>
      </c>
      <c r="J257" s="1260" t="e">
        <f t="shared" si="84"/>
        <v>#DIV/0!</v>
      </c>
      <c r="K257" s="1106">
        <f t="shared" ref="K257:M257" si="87">SUM(K259:K261)</f>
        <v>0</v>
      </c>
      <c r="L257" s="1106">
        <f t="shared" si="87"/>
        <v>0</v>
      </c>
      <c r="M257" s="1133">
        <f t="shared" si="87"/>
        <v>0</v>
      </c>
      <c r="N257" s="1260" t="e">
        <f t="shared" si="85"/>
        <v>#DIV/0!</v>
      </c>
      <c r="P257" s="1204"/>
    </row>
    <row r="258" spans="1:504" s="1186" customFormat="1" ht="25.5">
      <c r="A258" s="1239" t="s">
        <v>100</v>
      </c>
      <c r="B258" s="1135"/>
      <c r="C258" s="1240"/>
      <c r="D258" s="1187"/>
      <c r="E258" s="1188"/>
      <c r="F258" s="1188"/>
      <c r="G258" s="1188"/>
      <c r="H258" s="1188"/>
      <c r="I258" s="1260"/>
      <c r="J258" s="1260"/>
      <c r="K258" s="1187"/>
      <c r="L258" s="1187"/>
      <c r="M258" s="1188"/>
      <c r="N258" s="1260"/>
      <c r="P258" s="1204"/>
    </row>
    <row r="259" spans="1:504" s="1186" customFormat="1" ht="25.5">
      <c r="A259" s="1105" t="s">
        <v>152</v>
      </c>
      <c r="B259" s="1135"/>
      <c r="C259" s="1240"/>
      <c r="D259" s="1187"/>
      <c r="E259" s="1188"/>
      <c r="F259" s="1188"/>
      <c r="G259" s="1188"/>
      <c r="H259" s="1188"/>
      <c r="I259" s="1260" t="e">
        <f>F259/E259</f>
        <v>#DIV/0!</v>
      </c>
      <c r="J259" s="1260" t="e">
        <f t="shared" si="84"/>
        <v>#DIV/0!</v>
      </c>
      <c r="K259" s="1187"/>
      <c r="L259" s="1187"/>
      <c r="M259" s="1188"/>
      <c r="N259" s="1260" t="e">
        <f t="shared" si="85"/>
        <v>#DIV/0!</v>
      </c>
      <c r="P259" s="1204"/>
    </row>
    <row r="260" spans="1:504" s="1186" customFormat="1" ht="15">
      <c r="A260" s="1105"/>
      <c r="B260" s="1135"/>
      <c r="C260" s="1240"/>
      <c r="D260" s="1187"/>
      <c r="E260" s="1188"/>
      <c r="F260" s="1188"/>
      <c r="G260" s="1188"/>
      <c r="H260" s="1188"/>
      <c r="I260" s="1260" t="e">
        <f>F260/E260</f>
        <v>#DIV/0!</v>
      </c>
      <c r="J260" s="1260" t="e">
        <f t="shared" si="84"/>
        <v>#DIV/0!</v>
      </c>
      <c r="K260" s="1187"/>
      <c r="L260" s="1187"/>
      <c r="M260" s="1188"/>
      <c r="N260" s="1260" t="e">
        <f t="shared" si="85"/>
        <v>#DIV/0!</v>
      </c>
      <c r="P260" s="1204"/>
    </row>
    <row r="261" spans="1:504" s="1186" customFormat="1" ht="15">
      <c r="A261" s="1105"/>
      <c r="B261" s="1152"/>
      <c r="C261" s="1240"/>
      <c r="D261" s="1187"/>
      <c r="E261" s="1188"/>
      <c r="F261" s="1188"/>
      <c r="G261" s="1188"/>
      <c r="H261" s="1188"/>
      <c r="I261" s="1260" t="e">
        <f>F261/E261</f>
        <v>#DIV/0!</v>
      </c>
      <c r="J261" s="1260" t="e">
        <f t="shared" si="84"/>
        <v>#DIV/0!</v>
      </c>
      <c r="K261" s="1187"/>
      <c r="L261" s="1187"/>
      <c r="M261" s="1188"/>
      <c r="N261" s="1260" t="e">
        <f t="shared" si="85"/>
        <v>#DIV/0!</v>
      </c>
      <c r="P261" s="1204"/>
    </row>
    <row r="262" spans="1:504" s="1186" customFormat="1" ht="25.5">
      <c r="A262" s="1105" t="s">
        <v>101</v>
      </c>
      <c r="B262" s="1269"/>
      <c r="C262" s="1240"/>
      <c r="D262" s="1187"/>
      <c r="E262" s="1188"/>
      <c r="F262" s="1188"/>
      <c r="G262" s="1188"/>
      <c r="H262" s="1188"/>
      <c r="I262" s="1260" t="e">
        <f t="shared" ref="I262:I290" si="88">F262/E262</f>
        <v>#DIV/0!</v>
      </c>
      <c r="J262" s="1260" t="e">
        <f t="shared" si="84"/>
        <v>#DIV/0!</v>
      </c>
      <c r="K262" s="1187"/>
      <c r="L262" s="1187"/>
      <c r="M262" s="1188"/>
      <c r="N262" s="1260" t="e">
        <f t="shared" si="85"/>
        <v>#DIV/0!</v>
      </c>
      <c r="P262" s="1204"/>
    </row>
    <row r="263" spans="1:504" ht="63.75">
      <c r="A263" s="1105" t="s">
        <v>102</v>
      </c>
      <c r="B263" s="1106">
        <f>SUM(B265:B274)</f>
        <v>0</v>
      </c>
      <c r="C263" s="1240">
        <f t="shared" ref="C263:H263" si="89">SUM(C265:C274)</f>
        <v>0</v>
      </c>
      <c r="D263" s="1240">
        <f>SUM(D265:D274)</f>
        <v>0</v>
      </c>
      <c r="E263" s="1240">
        <f t="shared" si="89"/>
        <v>0</v>
      </c>
      <c r="F263" s="1240">
        <f t="shared" si="89"/>
        <v>0</v>
      </c>
      <c r="G263" s="1240">
        <f t="shared" si="89"/>
        <v>0</v>
      </c>
      <c r="H263" s="1240">
        <f t="shared" si="89"/>
        <v>0</v>
      </c>
      <c r="I263" s="1260" t="e">
        <f t="shared" si="88"/>
        <v>#DIV/0!</v>
      </c>
      <c r="J263" s="1260" t="e">
        <f t="shared" si="84"/>
        <v>#DIV/0!</v>
      </c>
      <c r="K263" s="1106">
        <f t="shared" ref="K263:M263" si="90">SUM(K265:K274)</f>
        <v>0</v>
      </c>
      <c r="L263" s="1106">
        <f t="shared" si="90"/>
        <v>0</v>
      </c>
      <c r="M263" s="1133">
        <f t="shared" si="90"/>
        <v>0</v>
      </c>
      <c r="N263" s="1260" t="e">
        <f t="shared" si="85"/>
        <v>#DIV/0!</v>
      </c>
      <c r="O263" s="1107"/>
      <c r="P263" s="1145"/>
      <c r="Q263" s="1107"/>
      <c r="R263" s="1107"/>
      <c r="S263" s="1107"/>
      <c r="T263" s="1107"/>
      <c r="U263" s="1107"/>
      <c r="V263" s="1107"/>
      <c r="W263" s="1107"/>
      <c r="X263" s="1107"/>
      <c r="Y263" s="1107"/>
      <c r="Z263" s="1107"/>
      <c r="AA263" s="1107"/>
      <c r="AB263" s="1107"/>
      <c r="AC263" s="1107"/>
      <c r="AD263" s="1107"/>
      <c r="AE263" s="1107"/>
      <c r="AF263" s="1107"/>
      <c r="AG263" s="1107"/>
      <c r="AH263" s="1107"/>
      <c r="AI263" s="1107"/>
      <c r="AJ263" s="1107"/>
      <c r="AK263" s="1107"/>
      <c r="AL263" s="1107"/>
      <c r="AM263" s="1107"/>
      <c r="AN263" s="1107"/>
      <c r="AO263" s="1107"/>
      <c r="AP263" s="1107"/>
      <c r="AQ263" s="1107"/>
      <c r="AR263" s="1107"/>
      <c r="AS263" s="1107"/>
      <c r="AT263" s="1107"/>
      <c r="AU263" s="1107"/>
      <c r="AV263" s="1107"/>
      <c r="AW263" s="1107"/>
      <c r="AX263" s="1107"/>
      <c r="AY263" s="1107"/>
      <c r="AZ263" s="1107"/>
      <c r="BA263" s="1107"/>
      <c r="BB263" s="1107"/>
      <c r="BC263" s="1107"/>
      <c r="BD263" s="1107"/>
      <c r="BE263" s="1107"/>
      <c r="BF263" s="1107"/>
      <c r="BG263" s="1107"/>
      <c r="BH263" s="1107"/>
      <c r="BI263" s="1107"/>
      <c r="BJ263" s="1107"/>
      <c r="BK263" s="1107"/>
      <c r="BL263" s="1107"/>
      <c r="BM263" s="1107"/>
      <c r="BN263" s="1107"/>
      <c r="BO263" s="1107"/>
      <c r="BP263" s="1107"/>
      <c r="BQ263" s="1107"/>
      <c r="BR263" s="1107"/>
      <c r="BS263" s="1107"/>
      <c r="BT263" s="1107"/>
      <c r="BU263" s="1107"/>
      <c r="BV263" s="1107"/>
      <c r="BW263" s="1107"/>
      <c r="BX263" s="1107"/>
      <c r="BY263" s="1107"/>
      <c r="BZ263" s="1107"/>
      <c r="CA263" s="1107"/>
      <c r="CB263" s="1107"/>
      <c r="CC263" s="1107"/>
      <c r="CD263" s="1107"/>
      <c r="CE263" s="1107"/>
      <c r="CF263" s="1107"/>
      <c r="CG263" s="1107"/>
      <c r="CH263" s="1107"/>
      <c r="CI263" s="1107"/>
      <c r="CJ263" s="1107"/>
      <c r="CK263" s="1107"/>
      <c r="CL263" s="1107"/>
      <c r="CM263" s="1107"/>
      <c r="CN263" s="1107"/>
      <c r="CO263" s="1107"/>
      <c r="CP263" s="1107"/>
      <c r="CQ263" s="1107"/>
      <c r="CR263" s="1107"/>
      <c r="CS263" s="1107"/>
      <c r="CT263" s="1107"/>
      <c r="CU263" s="1107"/>
      <c r="CV263" s="1107"/>
      <c r="CW263" s="1107"/>
      <c r="CX263" s="1107"/>
      <c r="CY263" s="1107"/>
      <c r="CZ263" s="1107"/>
      <c r="DA263" s="1107"/>
      <c r="DB263" s="1107"/>
      <c r="DC263" s="1107"/>
      <c r="DD263" s="1107"/>
      <c r="DE263" s="1107"/>
      <c r="DF263" s="1107"/>
      <c r="DG263" s="1107"/>
      <c r="DH263" s="1107"/>
      <c r="DI263" s="1107"/>
      <c r="DJ263" s="1107"/>
      <c r="DK263" s="1107"/>
      <c r="DL263" s="1107"/>
      <c r="DM263" s="1107"/>
      <c r="DN263" s="1107"/>
      <c r="DO263" s="1107"/>
      <c r="DP263" s="1107"/>
      <c r="DQ263" s="1107"/>
      <c r="DR263" s="1107"/>
      <c r="DS263" s="1107"/>
      <c r="DT263" s="1107"/>
      <c r="DU263" s="1107"/>
      <c r="DV263" s="1107"/>
      <c r="DW263" s="1107"/>
      <c r="DX263" s="1107"/>
      <c r="DY263" s="1107"/>
      <c r="DZ263" s="1107"/>
      <c r="EA263" s="1107"/>
      <c r="EB263" s="1107"/>
      <c r="EC263" s="1107"/>
      <c r="ED263" s="1107"/>
      <c r="EE263" s="1107"/>
      <c r="EF263" s="1107"/>
      <c r="EG263" s="1107"/>
      <c r="EH263" s="1107"/>
      <c r="EI263" s="1107"/>
      <c r="EJ263" s="1107"/>
      <c r="EK263" s="1107"/>
      <c r="EL263" s="1107"/>
      <c r="EM263" s="1107"/>
      <c r="EN263" s="1107"/>
      <c r="EO263" s="1107"/>
      <c r="EP263" s="1107"/>
      <c r="EQ263" s="1107"/>
      <c r="ER263" s="1107"/>
      <c r="ES263" s="1107"/>
      <c r="ET263" s="1107"/>
      <c r="EU263" s="1107"/>
      <c r="EV263" s="1107"/>
      <c r="EW263" s="1107"/>
      <c r="EX263" s="1107"/>
      <c r="EY263" s="1107"/>
      <c r="EZ263" s="1107"/>
      <c r="FA263" s="1107"/>
      <c r="FB263" s="1107"/>
      <c r="FC263" s="1107"/>
      <c r="FD263" s="1107"/>
      <c r="FE263" s="1107"/>
      <c r="FF263" s="1107"/>
      <c r="FG263" s="1107"/>
      <c r="FH263" s="1107"/>
      <c r="FI263" s="1107"/>
      <c r="FJ263" s="1107"/>
      <c r="FK263" s="1107"/>
      <c r="FL263" s="1107"/>
      <c r="FM263" s="1107"/>
      <c r="FN263" s="1107"/>
      <c r="FO263" s="1107"/>
      <c r="FP263" s="1107"/>
      <c r="FQ263" s="1107"/>
      <c r="FR263" s="1107"/>
      <c r="FS263" s="1107"/>
      <c r="FT263" s="1107"/>
      <c r="FU263" s="1107"/>
      <c r="FV263" s="1107"/>
      <c r="FW263" s="1107"/>
      <c r="FX263" s="1107"/>
      <c r="FY263" s="1107"/>
      <c r="FZ263" s="1107"/>
      <c r="GA263" s="1107"/>
      <c r="GB263" s="1107"/>
      <c r="GC263" s="1107"/>
      <c r="GD263" s="1107"/>
      <c r="GE263" s="1107"/>
      <c r="GF263" s="1107"/>
      <c r="GG263" s="1107"/>
      <c r="GH263" s="1107"/>
      <c r="GI263" s="1107"/>
      <c r="GJ263" s="1107"/>
      <c r="GK263" s="1107"/>
      <c r="GL263" s="1107"/>
      <c r="GM263" s="1107"/>
      <c r="GN263" s="1107"/>
      <c r="GO263" s="1107"/>
      <c r="GP263" s="1107"/>
      <c r="GQ263" s="1107"/>
      <c r="GR263" s="1107"/>
      <c r="GS263" s="1107"/>
      <c r="GT263" s="1107"/>
      <c r="GU263" s="1107"/>
      <c r="GV263" s="1107"/>
      <c r="GW263" s="1107"/>
      <c r="GX263" s="1107"/>
      <c r="GY263" s="1107"/>
      <c r="GZ263" s="1107"/>
      <c r="HA263" s="1107"/>
      <c r="HB263" s="1107"/>
      <c r="HC263" s="1107"/>
      <c r="HD263" s="1107"/>
      <c r="HE263" s="1107"/>
      <c r="HF263" s="1107"/>
      <c r="HG263" s="1107"/>
      <c r="HH263" s="1107"/>
      <c r="HI263" s="1107"/>
      <c r="HJ263" s="1107"/>
      <c r="HK263" s="1107"/>
      <c r="HL263" s="1107"/>
      <c r="HM263" s="1107"/>
      <c r="HN263" s="1107"/>
      <c r="HO263" s="1107"/>
      <c r="HP263" s="1107"/>
      <c r="HQ263" s="1107"/>
      <c r="HR263" s="1107"/>
      <c r="HS263" s="1107"/>
      <c r="HT263" s="1107"/>
      <c r="HU263" s="1107"/>
      <c r="HV263" s="1107"/>
      <c r="HW263" s="1107"/>
      <c r="HX263" s="1107"/>
      <c r="HY263" s="1107"/>
      <c r="HZ263" s="1107"/>
      <c r="IA263" s="1107"/>
      <c r="IB263" s="1107"/>
      <c r="IC263" s="1107"/>
      <c r="ID263" s="1107"/>
      <c r="IE263" s="1107"/>
      <c r="IF263" s="1107"/>
      <c r="IG263" s="1107"/>
      <c r="IH263" s="1107"/>
      <c r="II263" s="1107"/>
      <c r="IJ263" s="1107"/>
      <c r="IK263" s="1107"/>
      <c r="IL263" s="1107"/>
      <c r="IM263" s="1107"/>
      <c r="IN263" s="1107"/>
      <c r="IO263" s="1107"/>
      <c r="IP263" s="1107"/>
      <c r="IQ263" s="1107"/>
      <c r="IR263" s="1107"/>
      <c r="IS263" s="1107"/>
      <c r="IT263" s="1107"/>
      <c r="IU263" s="1107"/>
      <c r="IV263" s="1107"/>
      <c r="IW263" s="1107"/>
      <c r="IX263" s="1107"/>
      <c r="IY263" s="1107"/>
      <c r="IZ263" s="1107"/>
      <c r="JA263" s="1107"/>
      <c r="JB263" s="1107"/>
      <c r="JC263" s="1107"/>
      <c r="JD263" s="1107"/>
      <c r="JE263" s="1107"/>
      <c r="JF263" s="1107"/>
      <c r="JG263" s="1107"/>
      <c r="JH263" s="1107"/>
      <c r="JI263" s="1107"/>
      <c r="JJ263" s="1107"/>
      <c r="JK263" s="1107"/>
      <c r="JL263" s="1107"/>
      <c r="JM263" s="1107"/>
      <c r="JN263" s="1107"/>
      <c r="JO263" s="1107"/>
      <c r="JP263" s="1107"/>
      <c r="JQ263" s="1107"/>
      <c r="JR263" s="1107"/>
      <c r="JS263" s="1107"/>
      <c r="JT263" s="1107"/>
      <c r="JU263" s="1107"/>
      <c r="JV263" s="1107"/>
      <c r="JW263" s="1107"/>
      <c r="JX263" s="1107"/>
      <c r="JY263" s="1107"/>
      <c r="JZ263" s="1107"/>
      <c r="KA263" s="1107"/>
      <c r="KB263" s="1107"/>
      <c r="KC263" s="1107"/>
      <c r="KD263" s="1107"/>
      <c r="KE263" s="1107"/>
      <c r="KF263" s="1107"/>
      <c r="KG263" s="1107"/>
      <c r="KH263" s="1107"/>
      <c r="KI263" s="1107"/>
      <c r="KJ263" s="1107"/>
      <c r="KK263" s="1107"/>
      <c r="KL263" s="1107"/>
      <c r="KM263" s="1107"/>
      <c r="KN263" s="1107"/>
      <c r="KO263" s="1107"/>
      <c r="KP263" s="1107"/>
      <c r="KQ263" s="1107"/>
      <c r="KR263" s="1107"/>
      <c r="KS263" s="1107"/>
      <c r="KT263" s="1107"/>
      <c r="KU263" s="1107"/>
      <c r="KV263" s="1107"/>
      <c r="KW263" s="1107"/>
      <c r="KX263" s="1107"/>
      <c r="KY263" s="1107"/>
      <c r="KZ263" s="1107"/>
      <c r="LA263" s="1107"/>
      <c r="LB263" s="1107"/>
      <c r="LC263" s="1107"/>
      <c r="LD263" s="1107"/>
      <c r="LE263" s="1107"/>
      <c r="LF263" s="1107"/>
      <c r="LG263" s="1107"/>
      <c r="LH263" s="1107"/>
      <c r="LI263" s="1107"/>
      <c r="LJ263" s="1107"/>
      <c r="LK263" s="1107"/>
      <c r="LL263" s="1107"/>
      <c r="LM263" s="1107"/>
      <c r="LN263" s="1107"/>
      <c r="LO263" s="1107"/>
      <c r="LP263" s="1107"/>
      <c r="LQ263" s="1107"/>
      <c r="LR263" s="1107"/>
      <c r="LS263" s="1107"/>
      <c r="LT263" s="1107"/>
      <c r="LU263" s="1107"/>
      <c r="LV263" s="1107"/>
      <c r="LW263" s="1107"/>
      <c r="LX263" s="1107"/>
      <c r="LY263" s="1107"/>
      <c r="LZ263" s="1107"/>
      <c r="MA263" s="1107"/>
      <c r="MB263" s="1107"/>
      <c r="MC263" s="1107"/>
      <c r="MD263" s="1107"/>
      <c r="ME263" s="1107"/>
      <c r="MF263" s="1107"/>
      <c r="MG263" s="1107"/>
      <c r="MH263" s="1107"/>
      <c r="MI263" s="1107"/>
      <c r="MJ263" s="1107"/>
      <c r="MK263" s="1107"/>
      <c r="ML263" s="1107"/>
      <c r="MM263" s="1107"/>
      <c r="MN263" s="1107"/>
      <c r="MO263" s="1107"/>
      <c r="MP263" s="1107"/>
      <c r="MQ263" s="1107"/>
      <c r="MR263" s="1107"/>
      <c r="MS263" s="1107"/>
      <c r="MT263" s="1107"/>
      <c r="MU263" s="1107"/>
      <c r="MV263" s="1107"/>
      <c r="MW263" s="1107"/>
      <c r="MX263" s="1107"/>
      <c r="MY263" s="1107"/>
      <c r="MZ263" s="1107"/>
      <c r="NA263" s="1107"/>
      <c r="NB263" s="1107"/>
      <c r="NC263" s="1107"/>
      <c r="ND263" s="1107"/>
      <c r="NE263" s="1107"/>
      <c r="NF263" s="1107"/>
      <c r="NG263" s="1107"/>
      <c r="NH263" s="1107"/>
      <c r="NI263" s="1107"/>
      <c r="NJ263" s="1107"/>
      <c r="NK263" s="1107"/>
      <c r="NL263" s="1107"/>
      <c r="NM263" s="1107"/>
      <c r="NN263" s="1107"/>
      <c r="NO263" s="1107"/>
      <c r="NP263" s="1107"/>
      <c r="NQ263" s="1107"/>
      <c r="NR263" s="1107"/>
      <c r="NS263" s="1107"/>
      <c r="NT263" s="1107"/>
      <c r="NU263" s="1107"/>
      <c r="NV263" s="1107"/>
      <c r="NW263" s="1107"/>
      <c r="NX263" s="1107"/>
      <c r="NY263" s="1107"/>
      <c r="NZ263" s="1107"/>
      <c r="OA263" s="1107"/>
      <c r="OB263" s="1107"/>
      <c r="OC263" s="1107"/>
      <c r="OD263" s="1107"/>
      <c r="OE263" s="1107"/>
      <c r="OF263" s="1107"/>
      <c r="OG263" s="1107"/>
      <c r="OH263" s="1107"/>
      <c r="OI263" s="1107"/>
      <c r="OJ263" s="1107"/>
      <c r="OK263" s="1107"/>
      <c r="OL263" s="1107"/>
      <c r="OM263" s="1107"/>
      <c r="ON263" s="1107"/>
      <c r="OO263" s="1107"/>
      <c r="OP263" s="1107"/>
      <c r="OQ263" s="1107"/>
      <c r="OR263" s="1107"/>
      <c r="OS263" s="1107"/>
      <c r="OT263" s="1107"/>
      <c r="OU263" s="1107"/>
      <c r="OV263" s="1107"/>
      <c r="OW263" s="1107"/>
      <c r="OX263" s="1107"/>
      <c r="OY263" s="1107"/>
      <c r="OZ263" s="1107"/>
      <c r="PA263" s="1107"/>
      <c r="PB263" s="1107"/>
      <c r="PC263" s="1107"/>
      <c r="PD263" s="1107"/>
      <c r="PE263" s="1107"/>
      <c r="PF263" s="1107"/>
      <c r="PG263" s="1107"/>
      <c r="PH263" s="1107"/>
      <c r="PI263" s="1107"/>
      <c r="PJ263" s="1107"/>
      <c r="PK263" s="1107"/>
      <c r="PL263" s="1107"/>
      <c r="PM263" s="1107"/>
      <c r="PN263" s="1107"/>
      <c r="PO263" s="1107"/>
      <c r="PP263" s="1107"/>
      <c r="PQ263" s="1107"/>
      <c r="PR263" s="1107"/>
      <c r="PS263" s="1107"/>
      <c r="PT263" s="1107"/>
      <c r="PU263" s="1107"/>
      <c r="PV263" s="1107"/>
      <c r="PW263" s="1107"/>
      <c r="PX263" s="1107"/>
      <c r="PY263" s="1107"/>
      <c r="PZ263" s="1107"/>
      <c r="QA263" s="1107"/>
      <c r="QB263" s="1107"/>
      <c r="QC263" s="1107"/>
      <c r="QD263" s="1107"/>
      <c r="QE263" s="1107"/>
      <c r="QF263" s="1107"/>
      <c r="QG263" s="1107"/>
      <c r="QH263" s="1107"/>
      <c r="QI263" s="1107"/>
      <c r="QJ263" s="1107"/>
      <c r="QK263" s="1107"/>
      <c r="QL263" s="1107"/>
      <c r="QM263" s="1107"/>
      <c r="QN263" s="1107"/>
      <c r="QO263" s="1107"/>
      <c r="QP263" s="1107"/>
      <c r="QQ263" s="1107"/>
      <c r="QR263" s="1107"/>
      <c r="QS263" s="1107"/>
      <c r="QT263" s="1107"/>
      <c r="QU263" s="1107"/>
      <c r="QV263" s="1107"/>
      <c r="QW263" s="1107"/>
      <c r="QX263" s="1107"/>
      <c r="QY263" s="1107"/>
      <c r="QZ263" s="1107"/>
      <c r="RA263" s="1107"/>
      <c r="RB263" s="1107"/>
      <c r="RC263" s="1107"/>
      <c r="RD263" s="1107"/>
      <c r="RE263" s="1107"/>
      <c r="RF263" s="1107"/>
      <c r="RG263" s="1107"/>
      <c r="RH263" s="1107"/>
      <c r="RI263" s="1107"/>
      <c r="RJ263" s="1107"/>
      <c r="RK263" s="1107"/>
      <c r="RL263" s="1107"/>
      <c r="RM263" s="1107"/>
      <c r="RN263" s="1107"/>
      <c r="RO263" s="1107"/>
      <c r="RP263" s="1107"/>
      <c r="RQ263" s="1107"/>
      <c r="RR263" s="1107"/>
      <c r="RS263" s="1107"/>
      <c r="RT263" s="1107"/>
      <c r="RU263" s="1107"/>
      <c r="RV263" s="1107"/>
      <c r="RW263" s="1107"/>
      <c r="RX263" s="1107"/>
      <c r="RY263" s="1107"/>
      <c r="RZ263" s="1107"/>
      <c r="SA263" s="1107"/>
      <c r="SB263" s="1107"/>
      <c r="SC263" s="1107"/>
      <c r="SD263" s="1107"/>
      <c r="SE263" s="1107"/>
      <c r="SF263" s="1107"/>
      <c r="SG263" s="1107"/>
      <c r="SH263" s="1107"/>
      <c r="SI263" s="1107"/>
      <c r="SJ263" s="1107"/>
    </row>
    <row r="264" spans="1:504" ht="25.5">
      <c r="A264" s="1270" t="s">
        <v>103</v>
      </c>
      <c r="B264" s="1106"/>
      <c r="C264" s="1240"/>
      <c r="D264" s="1240"/>
      <c r="E264" s="1240"/>
      <c r="F264" s="1240"/>
      <c r="G264" s="1240"/>
      <c r="H264" s="1240"/>
      <c r="I264" s="1260" t="e">
        <f t="shared" si="88"/>
        <v>#DIV/0!</v>
      </c>
      <c r="J264" s="1260" t="e">
        <f t="shared" si="84"/>
        <v>#DIV/0!</v>
      </c>
      <c r="K264" s="1106"/>
      <c r="L264" s="1106"/>
      <c r="M264" s="1133"/>
      <c r="N264" s="1260" t="e">
        <f t="shared" si="85"/>
        <v>#DIV/0!</v>
      </c>
      <c r="O264" s="1107"/>
      <c r="P264" s="1145"/>
      <c r="Q264" s="1107"/>
      <c r="R264" s="1107"/>
      <c r="S264" s="1107"/>
      <c r="T264" s="1107"/>
      <c r="U264" s="1107"/>
      <c r="V264" s="1107"/>
      <c r="W264" s="1107"/>
      <c r="X264" s="1107"/>
      <c r="Y264" s="1107"/>
      <c r="Z264" s="1107"/>
      <c r="AA264" s="1107"/>
      <c r="AB264" s="1107"/>
      <c r="AC264" s="1107"/>
      <c r="AD264" s="1107"/>
      <c r="AE264" s="1107"/>
      <c r="AF264" s="1107"/>
      <c r="AG264" s="1107"/>
      <c r="AH264" s="1107"/>
      <c r="AI264" s="1107"/>
      <c r="AJ264" s="1107"/>
      <c r="AK264" s="1107"/>
      <c r="AL264" s="1107"/>
      <c r="AM264" s="1107"/>
      <c r="AN264" s="1107"/>
      <c r="AO264" s="1107"/>
      <c r="AP264" s="1107"/>
      <c r="AQ264" s="1107"/>
      <c r="AR264" s="1107"/>
      <c r="AS264" s="1107"/>
      <c r="AT264" s="1107"/>
      <c r="AU264" s="1107"/>
      <c r="AV264" s="1107"/>
      <c r="AW264" s="1107"/>
      <c r="AX264" s="1107"/>
      <c r="AY264" s="1107"/>
      <c r="AZ264" s="1107"/>
      <c r="BA264" s="1107"/>
      <c r="BB264" s="1107"/>
      <c r="BC264" s="1107"/>
      <c r="BD264" s="1107"/>
      <c r="BE264" s="1107"/>
      <c r="BF264" s="1107"/>
      <c r="BG264" s="1107"/>
      <c r="BH264" s="1107"/>
      <c r="BI264" s="1107"/>
      <c r="BJ264" s="1107"/>
      <c r="BK264" s="1107"/>
      <c r="BL264" s="1107"/>
      <c r="BM264" s="1107"/>
      <c r="BN264" s="1107"/>
      <c r="BO264" s="1107"/>
      <c r="BP264" s="1107"/>
      <c r="BQ264" s="1107"/>
      <c r="BR264" s="1107"/>
      <c r="BS264" s="1107"/>
      <c r="BT264" s="1107"/>
      <c r="BU264" s="1107"/>
      <c r="BV264" s="1107"/>
      <c r="BW264" s="1107"/>
      <c r="BX264" s="1107"/>
      <c r="BY264" s="1107"/>
      <c r="BZ264" s="1107"/>
      <c r="CA264" s="1107"/>
      <c r="CB264" s="1107"/>
      <c r="CC264" s="1107"/>
      <c r="CD264" s="1107"/>
      <c r="CE264" s="1107"/>
      <c r="CF264" s="1107"/>
      <c r="CG264" s="1107"/>
      <c r="CH264" s="1107"/>
      <c r="CI264" s="1107"/>
      <c r="CJ264" s="1107"/>
      <c r="CK264" s="1107"/>
      <c r="CL264" s="1107"/>
      <c r="CM264" s="1107"/>
      <c r="CN264" s="1107"/>
      <c r="CO264" s="1107"/>
      <c r="CP264" s="1107"/>
      <c r="CQ264" s="1107"/>
      <c r="CR264" s="1107"/>
      <c r="CS264" s="1107"/>
      <c r="CT264" s="1107"/>
      <c r="CU264" s="1107"/>
      <c r="CV264" s="1107"/>
      <c r="CW264" s="1107"/>
      <c r="CX264" s="1107"/>
      <c r="CY264" s="1107"/>
      <c r="CZ264" s="1107"/>
      <c r="DA264" s="1107"/>
      <c r="DB264" s="1107"/>
      <c r="DC264" s="1107"/>
      <c r="DD264" s="1107"/>
      <c r="DE264" s="1107"/>
      <c r="DF264" s="1107"/>
      <c r="DG264" s="1107"/>
      <c r="DH264" s="1107"/>
      <c r="DI264" s="1107"/>
      <c r="DJ264" s="1107"/>
      <c r="DK264" s="1107"/>
      <c r="DL264" s="1107"/>
      <c r="DM264" s="1107"/>
      <c r="DN264" s="1107"/>
      <c r="DO264" s="1107"/>
      <c r="DP264" s="1107"/>
      <c r="DQ264" s="1107"/>
      <c r="DR264" s="1107"/>
      <c r="DS264" s="1107"/>
      <c r="DT264" s="1107"/>
      <c r="DU264" s="1107"/>
      <c r="DV264" s="1107"/>
      <c r="DW264" s="1107"/>
      <c r="DX264" s="1107"/>
      <c r="DY264" s="1107"/>
      <c r="DZ264" s="1107"/>
      <c r="EA264" s="1107"/>
      <c r="EB264" s="1107"/>
      <c r="EC264" s="1107"/>
      <c r="ED264" s="1107"/>
      <c r="EE264" s="1107"/>
      <c r="EF264" s="1107"/>
      <c r="EG264" s="1107"/>
      <c r="EH264" s="1107"/>
      <c r="EI264" s="1107"/>
      <c r="EJ264" s="1107"/>
      <c r="EK264" s="1107"/>
      <c r="EL264" s="1107"/>
      <c r="EM264" s="1107"/>
      <c r="EN264" s="1107"/>
      <c r="EO264" s="1107"/>
      <c r="EP264" s="1107"/>
      <c r="EQ264" s="1107"/>
      <c r="ER264" s="1107"/>
      <c r="ES264" s="1107"/>
      <c r="ET264" s="1107"/>
      <c r="EU264" s="1107"/>
      <c r="EV264" s="1107"/>
      <c r="EW264" s="1107"/>
      <c r="EX264" s="1107"/>
      <c r="EY264" s="1107"/>
      <c r="EZ264" s="1107"/>
      <c r="FA264" s="1107"/>
      <c r="FB264" s="1107"/>
      <c r="FC264" s="1107"/>
      <c r="FD264" s="1107"/>
      <c r="FE264" s="1107"/>
      <c r="FF264" s="1107"/>
      <c r="FG264" s="1107"/>
      <c r="FH264" s="1107"/>
      <c r="FI264" s="1107"/>
      <c r="FJ264" s="1107"/>
      <c r="FK264" s="1107"/>
      <c r="FL264" s="1107"/>
      <c r="FM264" s="1107"/>
      <c r="FN264" s="1107"/>
      <c r="FO264" s="1107"/>
      <c r="FP264" s="1107"/>
      <c r="FQ264" s="1107"/>
      <c r="FR264" s="1107"/>
      <c r="FS264" s="1107"/>
      <c r="FT264" s="1107"/>
      <c r="FU264" s="1107"/>
      <c r="FV264" s="1107"/>
      <c r="FW264" s="1107"/>
      <c r="FX264" s="1107"/>
      <c r="FY264" s="1107"/>
      <c r="FZ264" s="1107"/>
      <c r="GA264" s="1107"/>
      <c r="GB264" s="1107"/>
      <c r="GC264" s="1107"/>
      <c r="GD264" s="1107"/>
      <c r="GE264" s="1107"/>
      <c r="GF264" s="1107"/>
      <c r="GG264" s="1107"/>
      <c r="GH264" s="1107"/>
      <c r="GI264" s="1107"/>
      <c r="GJ264" s="1107"/>
      <c r="GK264" s="1107"/>
      <c r="GL264" s="1107"/>
      <c r="GM264" s="1107"/>
      <c r="GN264" s="1107"/>
      <c r="GO264" s="1107"/>
      <c r="GP264" s="1107"/>
      <c r="GQ264" s="1107"/>
      <c r="GR264" s="1107"/>
      <c r="GS264" s="1107"/>
      <c r="GT264" s="1107"/>
      <c r="GU264" s="1107"/>
      <c r="GV264" s="1107"/>
      <c r="GW264" s="1107"/>
      <c r="GX264" s="1107"/>
      <c r="GY264" s="1107"/>
      <c r="GZ264" s="1107"/>
      <c r="HA264" s="1107"/>
      <c r="HB264" s="1107"/>
      <c r="HC264" s="1107"/>
      <c r="HD264" s="1107"/>
      <c r="HE264" s="1107"/>
      <c r="HF264" s="1107"/>
      <c r="HG264" s="1107"/>
      <c r="HH264" s="1107"/>
      <c r="HI264" s="1107"/>
      <c r="HJ264" s="1107"/>
      <c r="HK264" s="1107"/>
      <c r="HL264" s="1107"/>
      <c r="HM264" s="1107"/>
      <c r="HN264" s="1107"/>
      <c r="HO264" s="1107"/>
      <c r="HP264" s="1107"/>
      <c r="HQ264" s="1107"/>
      <c r="HR264" s="1107"/>
      <c r="HS264" s="1107"/>
      <c r="HT264" s="1107"/>
      <c r="HU264" s="1107"/>
      <c r="HV264" s="1107"/>
      <c r="HW264" s="1107"/>
      <c r="HX264" s="1107"/>
      <c r="HY264" s="1107"/>
      <c r="HZ264" s="1107"/>
      <c r="IA264" s="1107"/>
      <c r="IB264" s="1107"/>
      <c r="IC264" s="1107"/>
      <c r="ID264" s="1107"/>
      <c r="IE264" s="1107"/>
      <c r="IF264" s="1107"/>
      <c r="IG264" s="1107"/>
      <c r="IH264" s="1107"/>
      <c r="II264" s="1107"/>
      <c r="IJ264" s="1107"/>
      <c r="IK264" s="1107"/>
      <c r="IL264" s="1107"/>
      <c r="IM264" s="1107"/>
      <c r="IN264" s="1107"/>
      <c r="IO264" s="1107"/>
      <c r="IP264" s="1107"/>
      <c r="IQ264" s="1107"/>
      <c r="IR264" s="1107"/>
      <c r="IS264" s="1107"/>
      <c r="IT264" s="1107"/>
      <c r="IU264" s="1107"/>
      <c r="IV264" s="1107"/>
      <c r="IW264" s="1107"/>
      <c r="IX264" s="1107"/>
      <c r="IY264" s="1107"/>
      <c r="IZ264" s="1107"/>
      <c r="JA264" s="1107"/>
      <c r="JB264" s="1107"/>
      <c r="JC264" s="1107"/>
      <c r="JD264" s="1107"/>
      <c r="JE264" s="1107"/>
      <c r="JF264" s="1107"/>
      <c r="JG264" s="1107"/>
      <c r="JH264" s="1107"/>
      <c r="JI264" s="1107"/>
      <c r="JJ264" s="1107"/>
      <c r="JK264" s="1107"/>
      <c r="JL264" s="1107"/>
      <c r="JM264" s="1107"/>
      <c r="JN264" s="1107"/>
      <c r="JO264" s="1107"/>
      <c r="JP264" s="1107"/>
      <c r="JQ264" s="1107"/>
      <c r="JR264" s="1107"/>
      <c r="JS264" s="1107"/>
      <c r="JT264" s="1107"/>
      <c r="JU264" s="1107"/>
      <c r="JV264" s="1107"/>
      <c r="JW264" s="1107"/>
      <c r="JX264" s="1107"/>
      <c r="JY264" s="1107"/>
      <c r="JZ264" s="1107"/>
      <c r="KA264" s="1107"/>
      <c r="KB264" s="1107"/>
      <c r="KC264" s="1107"/>
      <c r="KD264" s="1107"/>
      <c r="KE264" s="1107"/>
      <c r="KF264" s="1107"/>
      <c r="KG264" s="1107"/>
      <c r="KH264" s="1107"/>
      <c r="KI264" s="1107"/>
      <c r="KJ264" s="1107"/>
      <c r="KK264" s="1107"/>
      <c r="KL264" s="1107"/>
      <c r="KM264" s="1107"/>
      <c r="KN264" s="1107"/>
      <c r="KO264" s="1107"/>
      <c r="KP264" s="1107"/>
      <c r="KQ264" s="1107"/>
      <c r="KR264" s="1107"/>
      <c r="KS264" s="1107"/>
      <c r="KT264" s="1107"/>
      <c r="KU264" s="1107"/>
      <c r="KV264" s="1107"/>
      <c r="KW264" s="1107"/>
      <c r="KX264" s="1107"/>
      <c r="KY264" s="1107"/>
      <c r="KZ264" s="1107"/>
      <c r="LA264" s="1107"/>
      <c r="LB264" s="1107"/>
      <c r="LC264" s="1107"/>
      <c r="LD264" s="1107"/>
      <c r="LE264" s="1107"/>
      <c r="LF264" s="1107"/>
      <c r="LG264" s="1107"/>
      <c r="LH264" s="1107"/>
      <c r="LI264" s="1107"/>
      <c r="LJ264" s="1107"/>
      <c r="LK264" s="1107"/>
      <c r="LL264" s="1107"/>
      <c r="LM264" s="1107"/>
      <c r="LN264" s="1107"/>
      <c r="LO264" s="1107"/>
      <c r="LP264" s="1107"/>
      <c r="LQ264" s="1107"/>
      <c r="LR264" s="1107"/>
      <c r="LS264" s="1107"/>
      <c r="LT264" s="1107"/>
      <c r="LU264" s="1107"/>
      <c r="LV264" s="1107"/>
      <c r="LW264" s="1107"/>
      <c r="LX264" s="1107"/>
      <c r="LY264" s="1107"/>
      <c r="LZ264" s="1107"/>
      <c r="MA264" s="1107"/>
      <c r="MB264" s="1107"/>
      <c r="MC264" s="1107"/>
      <c r="MD264" s="1107"/>
      <c r="ME264" s="1107"/>
      <c r="MF264" s="1107"/>
      <c r="MG264" s="1107"/>
      <c r="MH264" s="1107"/>
      <c r="MI264" s="1107"/>
      <c r="MJ264" s="1107"/>
      <c r="MK264" s="1107"/>
      <c r="ML264" s="1107"/>
      <c r="MM264" s="1107"/>
      <c r="MN264" s="1107"/>
      <c r="MO264" s="1107"/>
      <c r="MP264" s="1107"/>
      <c r="MQ264" s="1107"/>
      <c r="MR264" s="1107"/>
      <c r="MS264" s="1107"/>
      <c r="MT264" s="1107"/>
      <c r="MU264" s="1107"/>
      <c r="MV264" s="1107"/>
      <c r="MW264" s="1107"/>
      <c r="MX264" s="1107"/>
      <c r="MY264" s="1107"/>
      <c r="MZ264" s="1107"/>
      <c r="NA264" s="1107"/>
      <c r="NB264" s="1107"/>
      <c r="NC264" s="1107"/>
      <c r="ND264" s="1107"/>
      <c r="NE264" s="1107"/>
      <c r="NF264" s="1107"/>
      <c r="NG264" s="1107"/>
      <c r="NH264" s="1107"/>
      <c r="NI264" s="1107"/>
      <c r="NJ264" s="1107"/>
      <c r="NK264" s="1107"/>
      <c r="NL264" s="1107"/>
      <c r="NM264" s="1107"/>
      <c r="NN264" s="1107"/>
      <c r="NO264" s="1107"/>
      <c r="NP264" s="1107"/>
      <c r="NQ264" s="1107"/>
      <c r="NR264" s="1107"/>
      <c r="NS264" s="1107"/>
      <c r="NT264" s="1107"/>
      <c r="NU264" s="1107"/>
      <c r="NV264" s="1107"/>
      <c r="NW264" s="1107"/>
      <c r="NX264" s="1107"/>
      <c r="NY264" s="1107"/>
      <c r="NZ264" s="1107"/>
      <c r="OA264" s="1107"/>
      <c r="OB264" s="1107"/>
      <c r="OC264" s="1107"/>
      <c r="OD264" s="1107"/>
      <c r="OE264" s="1107"/>
      <c r="OF264" s="1107"/>
      <c r="OG264" s="1107"/>
      <c r="OH264" s="1107"/>
      <c r="OI264" s="1107"/>
      <c r="OJ264" s="1107"/>
      <c r="OK264" s="1107"/>
      <c r="OL264" s="1107"/>
      <c r="OM264" s="1107"/>
      <c r="ON264" s="1107"/>
      <c r="OO264" s="1107"/>
      <c r="OP264" s="1107"/>
      <c r="OQ264" s="1107"/>
      <c r="OR264" s="1107"/>
      <c r="OS264" s="1107"/>
      <c r="OT264" s="1107"/>
      <c r="OU264" s="1107"/>
      <c r="OV264" s="1107"/>
      <c r="OW264" s="1107"/>
      <c r="OX264" s="1107"/>
      <c r="OY264" s="1107"/>
      <c r="OZ264" s="1107"/>
      <c r="PA264" s="1107"/>
      <c r="PB264" s="1107"/>
      <c r="PC264" s="1107"/>
      <c r="PD264" s="1107"/>
      <c r="PE264" s="1107"/>
      <c r="PF264" s="1107"/>
      <c r="PG264" s="1107"/>
      <c r="PH264" s="1107"/>
      <c r="PI264" s="1107"/>
      <c r="PJ264" s="1107"/>
      <c r="PK264" s="1107"/>
      <c r="PL264" s="1107"/>
      <c r="PM264" s="1107"/>
      <c r="PN264" s="1107"/>
      <c r="PO264" s="1107"/>
      <c r="PP264" s="1107"/>
      <c r="PQ264" s="1107"/>
      <c r="PR264" s="1107"/>
      <c r="PS264" s="1107"/>
      <c r="PT264" s="1107"/>
      <c r="PU264" s="1107"/>
      <c r="PV264" s="1107"/>
      <c r="PW264" s="1107"/>
      <c r="PX264" s="1107"/>
      <c r="PY264" s="1107"/>
      <c r="PZ264" s="1107"/>
      <c r="QA264" s="1107"/>
      <c r="QB264" s="1107"/>
      <c r="QC264" s="1107"/>
      <c r="QD264" s="1107"/>
      <c r="QE264" s="1107"/>
      <c r="QF264" s="1107"/>
      <c r="QG264" s="1107"/>
      <c r="QH264" s="1107"/>
      <c r="QI264" s="1107"/>
      <c r="QJ264" s="1107"/>
      <c r="QK264" s="1107"/>
      <c r="QL264" s="1107"/>
      <c r="QM264" s="1107"/>
      <c r="QN264" s="1107"/>
      <c r="QO264" s="1107"/>
      <c r="QP264" s="1107"/>
      <c r="QQ264" s="1107"/>
      <c r="QR264" s="1107"/>
      <c r="QS264" s="1107"/>
      <c r="QT264" s="1107"/>
      <c r="QU264" s="1107"/>
      <c r="QV264" s="1107"/>
      <c r="QW264" s="1107"/>
      <c r="QX264" s="1107"/>
      <c r="QY264" s="1107"/>
      <c r="QZ264" s="1107"/>
      <c r="RA264" s="1107"/>
      <c r="RB264" s="1107"/>
      <c r="RC264" s="1107"/>
      <c r="RD264" s="1107"/>
      <c r="RE264" s="1107"/>
      <c r="RF264" s="1107"/>
      <c r="RG264" s="1107"/>
      <c r="RH264" s="1107"/>
      <c r="RI264" s="1107"/>
      <c r="RJ264" s="1107"/>
      <c r="RK264" s="1107"/>
      <c r="RL264" s="1107"/>
      <c r="RM264" s="1107"/>
      <c r="RN264" s="1107"/>
      <c r="RO264" s="1107"/>
      <c r="RP264" s="1107"/>
      <c r="RQ264" s="1107"/>
      <c r="RR264" s="1107"/>
      <c r="RS264" s="1107"/>
      <c r="RT264" s="1107"/>
      <c r="RU264" s="1107"/>
      <c r="RV264" s="1107"/>
      <c r="RW264" s="1107"/>
      <c r="RX264" s="1107"/>
      <c r="RY264" s="1107"/>
      <c r="RZ264" s="1107"/>
      <c r="SA264" s="1107"/>
      <c r="SB264" s="1107"/>
      <c r="SC264" s="1107"/>
      <c r="SD264" s="1107"/>
      <c r="SE264" s="1107"/>
      <c r="SF264" s="1107"/>
      <c r="SG264" s="1107"/>
      <c r="SH264" s="1107"/>
      <c r="SI264" s="1107"/>
      <c r="SJ264" s="1107"/>
    </row>
    <row r="265" spans="1:504" ht="15">
      <c r="A265" s="1105" t="s">
        <v>177</v>
      </c>
      <c r="B265" s="1106"/>
      <c r="C265" s="1240"/>
      <c r="D265" s="1240"/>
      <c r="E265" s="1240"/>
      <c r="F265" s="1240"/>
      <c r="G265" s="1240"/>
      <c r="H265" s="1240"/>
      <c r="I265" s="1260" t="e">
        <f t="shared" si="88"/>
        <v>#DIV/0!</v>
      </c>
      <c r="J265" s="1260" t="e">
        <f t="shared" si="84"/>
        <v>#DIV/0!</v>
      </c>
      <c r="K265" s="1106"/>
      <c r="L265" s="1106"/>
      <c r="M265" s="1133"/>
      <c r="N265" s="1260" t="e">
        <f t="shared" si="85"/>
        <v>#DIV/0!</v>
      </c>
      <c r="O265" s="1107"/>
      <c r="P265" s="1145"/>
      <c r="Q265" s="1107"/>
      <c r="R265" s="1107"/>
      <c r="S265" s="1107"/>
      <c r="T265" s="1107"/>
      <c r="U265" s="1107"/>
      <c r="V265" s="1107"/>
      <c r="W265" s="1107"/>
      <c r="X265" s="1107"/>
      <c r="Y265" s="1107"/>
      <c r="Z265" s="1107"/>
      <c r="AA265" s="1107"/>
      <c r="AB265" s="1107"/>
      <c r="AC265" s="1107"/>
      <c r="AD265" s="1107"/>
      <c r="AE265" s="1107"/>
      <c r="AF265" s="1107"/>
      <c r="AG265" s="1107"/>
      <c r="AH265" s="1107"/>
      <c r="AI265" s="1107"/>
      <c r="AJ265" s="1107"/>
      <c r="AK265" s="1107"/>
      <c r="AL265" s="1107"/>
      <c r="AM265" s="1107"/>
      <c r="AN265" s="1107"/>
      <c r="AO265" s="1107"/>
      <c r="AP265" s="1107"/>
      <c r="AQ265" s="1107"/>
      <c r="AR265" s="1107"/>
      <c r="AS265" s="1107"/>
      <c r="AT265" s="1107"/>
      <c r="AU265" s="1107"/>
      <c r="AV265" s="1107"/>
      <c r="AW265" s="1107"/>
      <c r="AX265" s="1107"/>
      <c r="AY265" s="1107"/>
      <c r="AZ265" s="1107"/>
      <c r="BA265" s="1107"/>
      <c r="BB265" s="1107"/>
      <c r="BC265" s="1107"/>
      <c r="BD265" s="1107"/>
      <c r="BE265" s="1107"/>
      <c r="BF265" s="1107"/>
      <c r="BG265" s="1107"/>
      <c r="BH265" s="1107"/>
      <c r="BI265" s="1107"/>
      <c r="BJ265" s="1107"/>
      <c r="BK265" s="1107"/>
      <c r="BL265" s="1107"/>
      <c r="BM265" s="1107"/>
      <c r="BN265" s="1107"/>
      <c r="BO265" s="1107"/>
      <c r="BP265" s="1107"/>
      <c r="BQ265" s="1107"/>
      <c r="BR265" s="1107"/>
      <c r="BS265" s="1107"/>
      <c r="BT265" s="1107"/>
      <c r="BU265" s="1107"/>
      <c r="BV265" s="1107"/>
      <c r="BW265" s="1107"/>
      <c r="BX265" s="1107"/>
      <c r="BY265" s="1107"/>
      <c r="BZ265" s="1107"/>
      <c r="CA265" s="1107"/>
      <c r="CB265" s="1107"/>
      <c r="CC265" s="1107"/>
      <c r="CD265" s="1107"/>
      <c r="CE265" s="1107"/>
      <c r="CF265" s="1107"/>
      <c r="CG265" s="1107"/>
      <c r="CH265" s="1107"/>
      <c r="CI265" s="1107"/>
      <c r="CJ265" s="1107"/>
      <c r="CK265" s="1107"/>
      <c r="CL265" s="1107"/>
      <c r="CM265" s="1107"/>
      <c r="CN265" s="1107"/>
      <c r="CO265" s="1107"/>
      <c r="CP265" s="1107"/>
      <c r="CQ265" s="1107"/>
      <c r="CR265" s="1107"/>
      <c r="CS265" s="1107"/>
      <c r="CT265" s="1107"/>
      <c r="CU265" s="1107"/>
      <c r="CV265" s="1107"/>
      <c r="CW265" s="1107"/>
      <c r="CX265" s="1107"/>
      <c r="CY265" s="1107"/>
      <c r="CZ265" s="1107"/>
      <c r="DA265" s="1107"/>
      <c r="DB265" s="1107"/>
      <c r="DC265" s="1107"/>
      <c r="DD265" s="1107"/>
      <c r="DE265" s="1107"/>
      <c r="DF265" s="1107"/>
      <c r="DG265" s="1107"/>
      <c r="DH265" s="1107"/>
      <c r="DI265" s="1107"/>
      <c r="DJ265" s="1107"/>
      <c r="DK265" s="1107"/>
      <c r="DL265" s="1107"/>
      <c r="DM265" s="1107"/>
      <c r="DN265" s="1107"/>
      <c r="DO265" s="1107"/>
      <c r="DP265" s="1107"/>
      <c r="DQ265" s="1107"/>
      <c r="DR265" s="1107"/>
      <c r="DS265" s="1107"/>
      <c r="DT265" s="1107"/>
      <c r="DU265" s="1107"/>
      <c r="DV265" s="1107"/>
      <c r="DW265" s="1107"/>
      <c r="DX265" s="1107"/>
      <c r="DY265" s="1107"/>
      <c r="DZ265" s="1107"/>
      <c r="EA265" s="1107"/>
      <c r="EB265" s="1107"/>
      <c r="EC265" s="1107"/>
      <c r="ED265" s="1107"/>
      <c r="EE265" s="1107"/>
      <c r="EF265" s="1107"/>
      <c r="EG265" s="1107"/>
      <c r="EH265" s="1107"/>
      <c r="EI265" s="1107"/>
      <c r="EJ265" s="1107"/>
      <c r="EK265" s="1107"/>
      <c r="EL265" s="1107"/>
      <c r="EM265" s="1107"/>
      <c r="EN265" s="1107"/>
      <c r="EO265" s="1107"/>
      <c r="EP265" s="1107"/>
      <c r="EQ265" s="1107"/>
      <c r="ER265" s="1107"/>
      <c r="ES265" s="1107"/>
      <c r="ET265" s="1107"/>
      <c r="EU265" s="1107"/>
      <c r="EV265" s="1107"/>
      <c r="EW265" s="1107"/>
      <c r="EX265" s="1107"/>
      <c r="EY265" s="1107"/>
      <c r="EZ265" s="1107"/>
      <c r="FA265" s="1107"/>
      <c r="FB265" s="1107"/>
      <c r="FC265" s="1107"/>
      <c r="FD265" s="1107"/>
      <c r="FE265" s="1107"/>
      <c r="FF265" s="1107"/>
      <c r="FG265" s="1107"/>
      <c r="FH265" s="1107"/>
      <c r="FI265" s="1107"/>
      <c r="FJ265" s="1107"/>
      <c r="FK265" s="1107"/>
      <c r="FL265" s="1107"/>
      <c r="FM265" s="1107"/>
      <c r="FN265" s="1107"/>
      <c r="FO265" s="1107"/>
      <c r="FP265" s="1107"/>
      <c r="FQ265" s="1107"/>
      <c r="FR265" s="1107"/>
      <c r="FS265" s="1107"/>
      <c r="FT265" s="1107"/>
      <c r="FU265" s="1107"/>
      <c r="FV265" s="1107"/>
      <c r="FW265" s="1107"/>
      <c r="FX265" s="1107"/>
      <c r="FY265" s="1107"/>
      <c r="FZ265" s="1107"/>
      <c r="GA265" s="1107"/>
      <c r="GB265" s="1107"/>
      <c r="GC265" s="1107"/>
      <c r="GD265" s="1107"/>
      <c r="GE265" s="1107"/>
      <c r="GF265" s="1107"/>
      <c r="GG265" s="1107"/>
      <c r="GH265" s="1107"/>
      <c r="GI265" s="1107"/>
      <c r="GJ265" s="1107"/>
      <c r="GK265" s="1107"/>
      <c r="GL265" s="1107"/>
      <c r="GM265" s="1107"/>
      <c r="GN265" s="1107"/>
      <c r="GO265" s="1107"/>
      <c r="GP265" s="1107"/>
      <c r="GQ265" s="1107"/>
      <c r="GR265" s="1107"/>
      <c r="GS265" s="1107"/>
      <c r="GT265" s="1107"/>
      <c r="GU265" s="1107"/>
      <c r="GV265" s="1107"/>
      <c r="GW265" s="1107"/>
      <c r="GX265" s="1107"/>
      <c r="GY265" s="1107"/>
      <c r="GZ265" s="1107"/>
      <c r="HA265" s="1107"/>
      <c r="HB265" s="1107"/>
      <c r="HC265" s="1107"/>
      <c r="HD265" s="1107"/>
      <c r="HE265" s="1107"/>
      <c r="HF265" s="1107"/>
      <c r="HG265" s="1107"/>
      <c r="HH265" s="1107"/>
      <c r="HI265" s="1107"/>
      <c r="HJ265" s="1107"/>
      <c r="HK265" s="1107"/>
      <c r="HL265" s="1107"/>
      <c r="HM265" s="1107"/>
      <c r="HN265" s="1107"/>
      <c r="HO265" s="1107"/>
      <c r="HP265" s="1107"/>
      <c r="HQ265" s="1107"/>
      <c r="HR265" s="1107"/>
      <c r="HS265" s="1107"/>
      <c r="HT265" s="1107"/>
      <c r="HU265" s="1107"/>
      <c r="HV265" s="1107"/>
      <c r="HW265" s="1107"/>
      <c r="HX265" s="1107"/>
      <c r="HY265" s="1107"/>
      <c r="HZ265" s="1107"/>
      <c r="IA265" s="1107"/>
      <c r="IB265" s="1107"/>
      <c r="IC265" s="1107"/>
      <c r="ID265" s="1107"/>
      <c r="IE265" s="1107"/>
      <c r="IF265" s="1107"/>
      <c r="IG265" s="1107"/>
      <c r="IH265" s="1107"/>
      <c r="II265" s="1107"/>
      <c r="IJ265" s="1107"/>
      <c r="IK265" s="1107"/>
      <c r="IL265" s="1107"/>
      <c r="IM265" s="1107"/>
      <c r="IN265" s="1107"/>
      <c r="IO265" s="1107"/>
      <c r="IP265" s="1107"/>
      <c r="IQ265" s="1107"/>
      <c r="IR265" s="1107"/>
      <c r="IS265" s="1107"/>
      <c r="IT265" s="1107"/>
      <c r="IU265" s="1107"/>
      <c r="IV265" s="1107"/>
      <c r="IW265" s="1107"/>
      <c r="IX265" s="1107"/>
      <c r="IY265" s="1107"/>
      <c r="IZ265" s="1107"/>
      <c r="JA265" s="1107"/>
      <c r="JB265" s="1107"/>
      <c r="JC265" s="1107"/>
      <c r="JD265" s="1107"/>
      <c r="JE265" s="1107"/>
      <c r="JF265" s="1107"/>
      <c r="JG265" s="1107"/>
      <c r="JH265" s="1107"/>
      <c r="JI265" s="1107"/>
      <c r="JJ265" s="1107"/>
      <c r="JK265" s="1107"/>
      <c r="JL265" s="1107"/>
      <c r="JM265" s="1107"/>
      <c r="JN265" s="1107"/>
      <c r="JO265" s="1107"/>
      <c r="JP265" s="1107"/>
      <c r="JQ265" s="1107"/>
      <c r="JR265" s="1107"/>
      <c r="JS265" s="1107"/>
      <c r="JT265" s="1107"/>
      <c r="JU265" s="1107"/>
      <c r="JV265" s="1107"/>
      <c r="JW265" s="1107"/>
      <c r="JX265" s="1107"/>
      <c r="JY265" s="1107"/>
      <c r="JZ265" s="1107"/>
      <c r="KA265" s="1107"/>
      <c r="KB265" s="1107"/>
      <c r="KC265" s="1107"/>
      <c r="KD265" s="1107"/>
      <c r="KE265" s="1107"/>
      <c r="KF265" s="1107"/>
      <c r="KG265" s="1107"/>
      <c r="KH265" s="1107"/>
      <c r="KI265" s="1107"/>
      <c r="KJ265" s="1107"/>
      <c r="KK265" s="1107"/>
      <c r="KL265" s="1107"/>
      <c r="KM265" s="1107"/>
      <c r="KN265" s="1107"/>
      <c r="KO265" s="1107"/>
      <c r="KP265" s="1107"/>
      <c r="KQ265" s="1107"/>
      <c r="KR265" s="1107"/>
      <c r="KS265" s="1107"/>
      <c r="KT265" s="1107"/>
      <c r="KU265" s="1107"/>
      <c r="KV265" s="1107"/>
      <c r="KW265" s="1107"/>
      <c r="KX265" s="1107"/>
      <c r="KY265" s="1107"/>
      <c r="KZ265" s="1107"/>
      <c r="LA265" s="1107"/>
      <c r="LB265" s="1107"/>
      <c r="LC265" s="1107"/>
      <c r="LD265" s="1107"/>
      <c r="LE265" s="1107"/>
      <c r="LF265" s="1107"/>
      <c r="LG265" s="1107"/>
      <c r="LH265" s="1107"/>
      <c r="LI265" s="1107"/>
      <c r="LJ265" s="1107"/>
      <c r="LK265" s="1107"/>
      <c r="LL265" s="1107"/>
      <c r="LM265" s="1107"/>
      <c r="LN265" s="1107"/>
      <c r="LO265" s="1107"/>
      <c r="LP265" s="1107"/>
      <c r="LQ265" s="1107"/>
      <c r="LR265" s="1107"/>
      <c r="LS265" s="1107"/>
      <c r="LT265" s="1107"/>
      <c r="LU265" s="1107"/>
      <c r="LV265" s="1107"/>
      <c r="LW265" s="1107"/>
      <c r="LX265" s="1107"/>
      <c r="LY265" s="1107"/>
      <c r="LZ265" s="1107"/>
      <c r="MA265" s="1107"/>
      <c r="MB265" s="1107"/>
      <c r="MC265" s="1107"/>
      <c r="MD265" s="1107"/>
      <c r="ME265" s="1107"/>
      <c r="MF265" s="1107"/>
      <c r="MG265" s="1107"/>
      <c r="MH265" s="1107"/>
      <c r="MI265" s="1107"/>
      <c r="MJ265" s="1107"/>
      <c r="MK265" s="1107"/>
      <c r="ML265" s="1107"/>
      <c r="MM265" s="1107"/>
      <c r="MN265" s="1107"/>
      <c r="MO265" s="1107"/>
      <c r="MP265" s="1107"/>
      <c r="MQ265" s="1107"/>
      <c r="MR265" s="1107"/>
      <c r="MS265" s="1107"/>
      <c r="MT265" s="1107"/>
      <c r="MU265" s="1107"/>
      <c r="MV265" s="1107"/>
      <c r="MW265" s="1107"/>
      <c r="MX265" s="1107"/>
      <c r="MY265" s="1107"/>
      <c r="MZ265" s="1107"/>
      <c r="NA265" s="1107"/>
      <c r="NB265" s="1107"/>
      <c r="NC265" s="1107"/>
      <c r="ND265" s="1107"/>
      <c r="NE265" s="1107"/>
      <c r="NF265" s="1107"/>
      <c r="NG265" s="1107"/>
      <c r="NH265" s="1107"/>
      <c r="NI265" s="1107"/>
      <c r="NJ265" s="1107"/>
      <c r="NK265" s="1107"/>
      <c r="NL265" s="1107"/>
      <c r="NM265" s="1107"/>
      <c r="NN265" s="1107"/>
      <c r="NO265" s="1107"/>
      <c r="NP265" s="1107"/>
      <c r="NQ265" s="1107"/>
      <c r="NR265" s="1107"/>
      <c r="NS265" s="1107"/>
      <c r="NT265" s="1107"/>
      <c r="NU265" s="1107"/>
      <c r="NV265" s="1107"/>
      <c r="NW265" s="1107"/>
      <c r="NX265" s="1107"/>
      <c r="NY265" s="1107"/>
      <c r="NZ265" s="1107"/>
      <c r="OA265" s="1107"/>
      <c r="OB265" s="1107"/>
      <c r="OC265" s="1107"/>
      <c r="OD265" s="1107"/>
      <c r="OE265" s="1107"/>
      <c r="OF265" s="1107"/>
      <c r="OG265" s="1107"/>
      <c r="OH265" s="1107"/>
      <c r="OI265" s="1107"/>
      <c r="OJ265" s="1107"/>
      <c r="OK265" s="1107"/>
      <c r="OL265" s="1107"/>
      <c r="OM265" s="1107"/>
      <c r="ON265" s="1107"/>
      <c r="OO265" s="1107"/>
      <c r="OP265" s="1107"/>
      <c r="OQ265" s="1107"/>
      <c r="OR265" s="1107"/>
      <c r="OS265" s="1107"/>
      <c r="OT265" s="1107"/>
      <c r="OU265" s="1107"/>
      <c r="OV265" s="1107"/>
      <c r="OW265" s="1107"/>
      <c r="OX265" s="1107"/>
      <c r="OY265" s="1107"/>
      <c r="OZ265" s="1107"/>
      <c r="PA265" s="1107"/>
      <c r="PB265" s="1107"/>
      <c r="PC265" s="1107"/>
      <c r="PD265" s="1107"/>
      <c r="PE265" s="1107"/>
      <c r="PF265" s="1107"/>
      <c r="PG265" s="1107"/>
      <c r="PH265" s="1107"/>
      <c r="PI265" s="1107"/>
      <c r="PJ265" s="1107"/>
      <c r="PK265" s="1107"/>
      <c r="PL265" s="1107"/>
      <c r="PM265" s="1107"/>
      <c r="PN265" s="1107"/>
      <c r="PO265" s="1107"/>
      <c r="PP265" s="1107"/>
      <c r="PQ265" s="1107"/>
      <c r="PR265" s="1107"/>
      <c r="PS265" s="1107"/>
      <c r="PT265" s="1107"/>
      <c r="PU265" s="1107"/>
      <c r="PV265" s="1107"/>
      <c r="PW265" s="1107"/>
      <c r="PX265" s="1107"/>
      <c r="PY265" s="1107"/>
      <c r="PZ265" s="1107"/>
      <c r="QA265" s="1107"/>
      <c r="QB265" s="1107"/>
      <c r="QC265" s="1107"/>
      <c r="QD265" s="1107"/>
      <c r="QE265" s="1107"/>
      <c r="QF265" s="1107"/>
      <c r="QG265" s="1107"/>
      <c r="QH265" s="1107"/>
      <c r="QI265" s="1107"/>
      <c r="QJ265" s="1107"/>
      <c r="QK265" s="1107"/>
      <c r="QL265" s="1107"/>
      <c r="QM265" s="1107"/>
      <c r="QN265" s="1107"/>
      <c r="QO265" s="1107"/>
      <c r="QP265" s="1107"/>
      <c r="QQ265" s="1107"/>
      <c r="QR265" s="1107"/>
      <c r="QS265" s="1107"/>
      <c r="QT265" s="1107"/>
      <c r="QU265" s="1107"/>
      <c r="QV265" s="1107"/>
      <c r="QW265" s="1107"/>
      <c r="QX265" s="1107"/>
      <c r="QY265" s="1107"/>
      <c r="QZ265" s="1107"/>
      <c r="RA265" s="1107"/>
      <c r="RB265" s="1107"/>
      <c r="RC265" s="1107"/>
      <c r="RD265" s="1107"/>
      <c r="RE265" s="1107"/>
      <c r="RF265" s="1107"/>
      <c r="RG265" s="1107"/>
      <c r="RH265" s="1107"/>
      <c r="RI265" s="1107"/>
      <c r="RJ265" s="1107"/>
      <c r="RK265" s="1107"/>
      <c r="RL265" s="1107"/>
      <c r="RM265" s="1107"/>
      <c r="RN265" s="1107"/>
      <c r="RO265" s="1107"/>
      <c r="RP265" s="1107"/>
      <c r="RQ265" s="1107"/>
      <c r="RR265" s="1107"/>
      <c r="RS265" s="1107"/>
      <c r="RT265" s="1107"/>
      <c r="RU265" s="1107"/>
      <c r="RV265" s="1107"/>
      <c r="RW265" s="1107"/>
      <c r="RX265" s="1107"/>
      <c r="RY265" s="1107"/>
      <c r="RZ265" s="1107"/>
      <c r="SA265" s="1107"/>
      <c r="SB265" s="1107"/>
      <c r="SC265" s="1107"/>
      <c r="SD265" s="1107"/>
      <c r="SE265" s="1107"/>
      <c r="SF265" s="1107"/>
      <c r="SG265" s="1107"/>
      <c r="SH265" s="1107"/>
      <c r="SI265" s="1107"/>
      <c r="SJ265" s="1107"/>
    </row>
    <row r="266" spans="1:504" ht="15">
      <c r="A266" s="1105" t="s">
        <v>178</v>
      </c>
      <c r="B266" s="1106"/>
      <c r="C266" s="1240"/>
      <c r="D266" s="1240"/>
      <c r="E266" s="1240"/>
      <c r="F266" s="1240"/>
      <c r="G266" s="1240"/>
      <c r="H266" s="1240"/>
      <c r="I266" s="1260" t="e">
        <f t="shared" si="88"/>
        <v>#DIV/0!</v>
      </c>
      <c r="J266" s="1260" t="e">
        <f t="shared" si="84"/>
        <v>#DIV/0!</v>
      </c>
      <c r="K266" s="1106"/>
      <c r="L266" s="1106"/>
      <c r="M266" s="1133"/>
      <c r="N266" s="1260" t="e">
        <f t="shared" si="85"/>
        <v>#DIV/0!</v>
      </c>
      <c r="O266" s="1107"/>
      <c r="P266" s="1145"/>
      <c r="Q266" s="1107"/>
      <c r="R266" s="1107"/>
      <c r="S266" s="1107"/>
      <c r="T266" s="1107"/>
      <c r="U266" s="1107"/>
      <c r="V266" s="1107"/>
      <c r="W266" s="1107"/>
      <c r="X266" s="1107"/>
      <c r="Y266" s="1107"/>
      <c r="Z266" s="1107"/>
      <c r="AA266" s="1107"/>
      <c r="AB266" s="1107"/>
      <c r="AC266" s="1107"/>
      <c r="AD266" s="1107"/>
      <c r="AE266" s="1107"/>
      <c r="AF266" s="1107"/>
      <c r="AG266" s="1107"/>
      <c r="AH266" s="1107"/>
      <c r="AI266" s="1107"/>
      <c r="AJ266" s="1107"/>
      <c r="AK266" s="1107"/>
      <c r="AL266" s="1107"/>
      <c r="AM266" s="1107"/>
      <c r="AN266" s="1107"/>
      <c r="AO266" s="1107"/>
      <c r="AP266" s="1107"/>
      <c r="AQ266" s="1107"/>
      <c r="AR266" s="1107"/>
      <c r="AS266" s="1107"/>
      <c r="AT266" s="1107"/>
      <c r="AU266" s="1107"/>
      <c r="AV266" s="1107"/>
      <c r="AW266" s="1107"/>
      <c r="AX266" s="1107"/>
      <c r="AY266" s="1107"/>
      <c r="AZ266" s="1107"/>
      <c r="BA266" s="1107"/>
      <c r="BB266" s="1107"/>
      <c r="BC266" s="1107"/>
      <c r="BD266" s="1107"/>
      <c r="BE266" s="1107"/>
      <c r="BF266" s="1107"/>
      <c r="BG266" s="1107"/>
      <c r="BH266" s="1107"/>
      <c r="BI266" s="1107"/>
      <c r="BJ266" s="1107"/>
      <c r="BK266" s="1107"/>
      <c r="BL266" s="1107"/>
      <c r="BM266" s="1107"/>
      <c r="BN266" s="1107"/>
      <c r="BO266" s="1107"/>
      <c r="BP266" s="1107"/>
      <c r="BQ266" s="1107"/>
      <c r="BR266" s="1107"/>
      <c r="BS266" s="1107"/>
      <c r="BT266" s="1107"/>
      <c r="BU266" s="1107"/>
      <c r="BV266" s="1107"/>
      <c r="BW266" s="1107"/>
      <c r="BX266" s="1107"/>
      <c r="BY266" s="1107"/>
      <c r="BZ266" s="1107"/>
      <c r="CA266" s="1107"/>
      <c r="CB266" s="1107"/>
      <c r="CC266" s="1107"/>
      <c r="CD266" s="1107"/>
      <c r="CE266" s="1107"/>
      <c r="CF266" s="1107"/>
      <c r="CG266" s="1107"/>
      <c r="CH266" s="1107"/>
      <c r="CI266" s="1107"/>
      <c r="CJ266" s="1107"/>
      <c r="CK266" s="1107"/>
      <c r="CL266" s="1107"/>
      <c r="CM266" s="1107"/>
      <c r="CN266" s="1107"/>
      <c r="CO266" s="1107"/>
      <c r="CP266" s="1107"/>
      <c r="CQ266" s="1107"/>
      <c r="CR266" s="1107"/>
      <c r="CS266" s="1107"/>
      <c r="CT266" s="1107"/>
      <c r="CU266" s="1107"/>
      <c r="CV266" s="1107"/>
      <c r="CW266" s="1107"/>
      <c r="CX266" s="1107"/>
      <c r="CY266" s="1107"/>
      <c r="CZ266" s="1107"/>
      <c r="DA266" s="1107"/>
      <c r="DB266" s="1107"/>
      <c r="DC266" s="1107"/>
      <c r="DD266" s="1107"/>
      <c r="DE266" s="1107"/>
      <c r="DF266" s="1107"/>
      <c r="DG266" s="1107"/>
      <c r="DH266" s="1107"/>
      <c r="DI266" s="1107"/>
      <c r="DJ266" s="1107"/>
      <c r="DK266" s="1107"/>
      <c r="DL266" s="1107"/>
      <c r="DM266" s="1107"/>
      <c r="DN266" s="1107"/>
      <c r="DO266" s="1107"/>
      <c r="DP266" s="1107"/>
      <c r="DQ266" s="1107"/>
      <c r="DR266" s="1107"/>
      <c r="DS266" s="1107"/>
      <c r="DT266" s="1107"/>
      <c r="DU266" s="1107"/>
      <c r="DV266" s="1107"/>
      <c r="DW266" s="1107"/>
      <c r="DX266" s="1107"/>
      <c r="DY266" s="1107"/>
      <c r="DZ266" s="1107"/>
      <c r="EA266" s="1107"/>
      <c r="EB266" s="1107"/>
      <c r="EC266" s="1107"/>
      <c r="ED266" s="1107"/>
      <c r="EE266" s="1107"/>
      <c r="EF266" s="1107"/>
      <c r="EG266" s="1107"/>
      <c r="EH266" s="1107"/>
      <c r="EI266" s="1107"/>
      <c r="EJ266" s="1107"/>
      <c r="EK266" s="1107"/>
      <c r="EL266" s="1107"/>
      <c r="EM266" s="1107"/>
      <c r="EN266" s="1107"/>
      <c r="EO266" s="1107"/>
      <c r="EP266" s="1107"/>
      <c r="EQ266" s="1107"/>
      <c r="ER266" s="1107"/>
      <c r="ES266" s="1107"/>
      <c r="ET266" s="1107"/>
      <c r="EU266" s="1107"/>
      <c r="EV266" s="1107"/>
      <c r="EW266" s="1107"/>
      <c r="EX266" s="1107"/>
      <c r="EY266" s="1107"/>
      <c r="EZ266" s="1107"/>
      <c r="FA266" s="1107"/>
      <c r="FB266" s="1107"/>
      <c r="FC266" s="1107"/>
      <c r="FD266" s="1107"/>
      <c r="FE266" s="1107"/>
      <c r="FF266" s="1107"/>
      <c r="FG266" s="1107"/>
      <c r="FH266" s="1107"/>
      <c r="FI266" s="1107"/>
      <c r="FJ266" s="1107"/>
      <c r="FK266" s="1107"/>
      <c r="FL266" s="1107"/>
      <c r="FM266" s="1107"/>
      <c r="FN266" s="1107"/>
      <c r="FO266" s="1107"/>
      <c r="FP266" s="1107"/>
      <c r="FQ266" s="1107"/>
      <c r="FR266" s="1107"/>
      <c r="FS266" s="1107"/>
      <c r="FT266" s="1107"/>
      <c r="FU266" s="1107"/>
      <c r="FV266" s="1107"/>
      <c r="FW266" s="1107"/>
      <c r="FX266" s="1107"/>
      <c r="FY266" s="1107"/>
      <c r="FZ266" s="1107"/>
      <c r="GA266" s="1107"/>
      <c r="GB266" s="1107"/>
      <c r="GC266" s="1107"/>
      <c r="GD266" s="1107"/>
      <c r="GE266" s="1107"/>
      <c r="GF266" s="1107"/>
      <c r="GG266" s="1107"/>
      <c r="GH266" s="1107"/>
      <c r="GI266" s="1107"/>
      <c r="GJ266" s="1107"/>
      <c r="GK266" s="1107"/>
      <c r="GL266" s="1107"/>
      <c r="GM266" s="1107"/>
      <c r="GN266" s="1107"/>
      <c r="GO266" s="1107"/>
      <c r="GP266" s="1107"/>
      <c r="GQ266" s="1107"/>
      <c r="GR266" s="1107"/>
      <c r="GS266" s="1107"/>
      <c r="GT266" s="1107"/>
      <c r="GU266" s="1107"/>
      <c r="GV266" s="1107"/>
      <c r="GW266" s="1107"/>
      <c r="GX266" s="1107"/>
      <c r="GY266" s="1107"/>
      <c r="GZ266" s="1107"/>
      <c r="HA266" s="1107"/>
      <c r="HB266" s="1107"/>
      <c r="HC266" s="1107"/>
      <c r="HD266" s="1107"/>
      <c r="HE266" s="1107"/>
      <c r="HF266" s="1107"/>
      <c r="HG266" s="1107"/>
      <c r="HH266" s="1107"/>
      <c r="HI266" s="1107"/>
      <c r="HJ266" s="1107"/>
      <c r="HK266" s="1107"/>
      <c r="HL266" s="1107"/>
      <c r="HM266" s="1107"/>
      <c r="HN266" s="1107"/>
      <c r="HO266" s="1107"/>
      <c r="HP266" s="1107"/>
      <c r="HQ266" s="1107"/>
      <c r="HR266" s="1107"/>
      <c r="HS266" s="1107"/>
      <c r="HT266" s="1107"/>
      <c r="HU266" s="1107"/>
      <c r="HV266" s="1107"/>
      <c r="HW266" s="1107"/>
      <c r="HX266" s="1107"/>
      <c r="HY266" s="1107"/>
      <c r="HZ266" s="1107"/>
      <c r="IA266" s="1107"/>
      <c r="IB266" s="1107"/>
      <c r="IC266" s="1107"/>
      <c r="ID266" s="1107"/>
      <c r="IE266" s="1107"/>
      <c r="IF266" s="1107"/>
      <c r="IG266" s="1107"/>
      <c r="IH266" s="1107"/>
      <c r="II266" s="1107"/>
      <c r="IJ266" s="1107"/>
      <c r="IK266" s="1107"/>
      <c r="IL266" s="1107"/>
      <c r="IM266" s="1107"/>
      <c r="IN266" s="1107"/>
      <c r="IO266" s="1107"/>
      <c r="IP266" s="1107"/>
      <c r="IQ266" s="1107"/>
      <c r="IR266" s="1107"/>
      <c r="IS266" s="1107"/>
      <c r="IT266" s="1107"/>
      <c r="IU266" s="1107"/>
      <c r="IV266" s="1107"/>
      <c r="IW266" s="1107"/>
      <c r="IX266" s="1107"/>
      <c r="IY266" s="1107"/>
      <c r="IZ266" s="1107"/>
      <c r="JA266" s="1107"/>
      <c r="JB266" s="1107"/>
      <c r="JC266" s="1107"/>
      <c r="JD266" s="1107"/>
      <c r="JE266" s="1107"/>
      <c r="JF266" s="1107"/>
      <c r="JG266" s="1107"/>
      <c r="JH266" s="1107"/>
      <c r="JI266" s="1107"/>
      <c r="JJ266" s="1107"/>
      <c r="JK266" s="1107"/>
      <c r="JL266" s="1107"/>
      <c r="JM266" s="1107"/>
      <c r="JN266" s="1107"/>
      <c r="JO266" s="1107"/>
      <c r="JP266" s="1107"/>
      <c r="JQ266" s="1107"/>
      <c r="JR266" s="1107"/>
      <c r="JS266" s="1107"/>
      <c r="JT266" s="1107"/>
      <c r="JU266" s="1107"/>
      <c r="JV266" s="1107"/>
      <c r="JW266" s="1107"/>
      <c r="JX266" s="1107"/>
      <c r="JY266" s="1107"/>
      <c r="JZ266" s="1107"/>
      <c r="KA266" s="1107"/>
      <c r="KB266" s="1107"/>
      <c r="KC266" s="1107"/>
      <c r="KD266" s="1107"/>
      <c r="KE266" s="1107"/>
      <c r="KF266" s="1107"/>
      <c r="KG266" s="1107"/>
      <c r="KH266" s="1107"/>
      <c r="KI266" s="1107"/>
      <c r="KJ266" s="1107"/>
      <c r="KK266" s="1107"/>
      <c r="KL266" s="1107"/>
      <c r="KM266" s="1107"/>
      <c r="KN266" s="1107"/>
      <c r="KO266" s="1107"/>
      <c r="KP266" s="1107"/>
      <c r="KQ266" s="1107"/>
      <c r="KR266" s="1107"/>
      <c r="KS266" s="1107"/>
      <c r="KT266" s="1107"/>
      <c r="KU266" s="1107"/>
      <c r="KV266" s="1107"/>
      <c r="KW266" s="1107"/>
      <c r="KX266" s="1107"/>
      <c r="KY266" s="1107"/>
      <c r="KZ266" s="1107"/>
      <c r="LA266" s="1107"/>
      <c r="LB266" s="1107"/>
      <c r="LC266" s="1107"/>
      <c r="LD266" s="1107"/>
      <c r="LE266" s="1107"/>
      <c r="LF266" s="1107"/>
      <c r="LG266" s="1107"/>
      <c r="LH266" s="1107"/>
      <c r="LI266" s="1107"/>
      <c r="LJ266" s="1107"/>
      <c r="LK266" s="1107"/>
      <c r="LL266" s="1107"/>
      <c r="LM266" s="1107"/>
      <c r="LN266" s="1107"/>
      <c r="LO266" s="1107"/>
      <c r="LP266" s="1107"/>
      <c r="LQ266" s="1107"/>
      <c r="LR266" s="1107"/>
      <c r="LS266" s="1107"/>
      <c r="LT266" s="1107"/>
      <c r="LU266" s="1107"/>
      <c r="LV266" s="1107"/>
      <c r="LW266" s="1107"/>
      <c r="LX266" s="1107"/>
      <c r="LY266" s="1107"/>
      <c r="LZ266" s="1107"/>
      <c r="MA266" s="1107"/>
      <c r="MB266" s="1107"/>
      <c r="MC266" s="1107"/>
      <c r="MD266" s="1107"/>
      <c r="ME266" s="1107"/>
      <c r="MF266" s="1107"/>
      <c r="MG266" s="1107"/>
      <c r="MH266" s="1107"/>
      <c r="MI266" s="1107"/>
      <c r="MJ266" s="1107"/>
      <c r="MK266" s="1107"/>
      <c r="ML266" s="1107"/>
      <c r="MM266" s="1107"/>
      <c r="MN266" s="1107"/>
      <c r="MO266" s="1107"/>
      <c r="MP266" s="1107"/>
      <c r="MQ266" s="1107"/>
      <c r="MR266" s="1107"/>
      <c r="MS266" s="1107"/>
      <c r="MT266" s="1107"/>
      <c r="MU266" s="1107"/>
      <c r="MV266" s="1107"/>
      <c r="MW266" s="1107"/>
      <c r="MX266" s="1107"/>
      <c r="MY266" s="1107"/>
      <c r="MZ266" s="1107"/>
      <c r="NA266" s="1107"/>
      <c r="NB266" s="1107"/>
      <c r="NC266" s="1107"/>
      <c r="ND266" s="1107"/>
      <c r="NE266" s="1107"/>
      <c r="NF266" s="1107"/>
      <c r="NG266" s="1107"/>
      <c r="NH266" s="1107"/>
      <c r="NI266" s="1107"/>
      <c r="NJ266" s="1107"/>
      <c r="NK266" s="1107"/>
      <c r="NL266" s="1107"/>
      <c r="NM266" s="1107"/>
      <c r="NN266" s="1107"/>
      <c r="NO266" s="1107"/>
      <c r="NP266" s="1107"/>
      <c r="NQ266" s="1107"/>
      <c r="NR266" s="1107"/>
      <c r="NS266" s="1107"/>
      <c r="NT266" s="1107"/>
      <c r="NU266" s="1107"/>
      <c r="NV266" s="1107"/>
      <c r="NW266" s="1107"/>
      <c r="NX266" s="1107"/>
      <c r="NY266" s="1107"/>
      <c r="NZ266" s="1107"/>
      <c r="OA266" s="1107"/>
      <c r="OB266" s="1107"/>
      <c r="OC266" s="1107"/>
      <c r="OD266" s="1107"/>
      <c r="OE266" s="1107"/>
      <c r="OF266" s="1107"/>
      <c r="OG266" s="1107"/>
      <c r="OH266" s="1107"/>
      <c r="OI266" s="1107"/>
      <c r="OJ266" s="1107"/>
      <c r="OK266" s="1107"/>
      <c r="OL266" s="1107"/>
      <c r="OM266" s="1107"/>
      <c r="ON266" s="1107"/>
      <c r="OO266" s="1107"/>
      <c r="OP266" s="1107"/>
      <c r="OQ266" s="1107"/>
      <c r="OR266" s="1107"/>
      <c r="OS266" s="1107"/>
      <c r="OT266" s="1107"/>
      <c r="OU266" s="1107"/>
      <c r="OV266" s="1107"/>
      <c r="OW266" s="1107"/>
      <c r="OX266" s="1107"/>
      <c r="OY266" s="1107"/>
      <c r="OZ266" s="1107"/>
      <c r="PA266" s="1107"/>
      <c r="PB266" s="1107"/>
      <c r="PC266" s="1107"/>
      <c r="PD266" s="1107"/>
      <c r="PE266" s="1107"/>
      <c r="PF266" s="1107"/>
      <c r="PG266" s="1107"/>
      <c r="PH266" s="1107"/>
      <c r="PI266" s="1107"/>
      <c r="PJ266" s="1107"/>
      <c r="PK266" s="1107"/>
      <c r="PL266" s="1107"/>
      <c r="PM266" s="1107"/>
      <c r="PN266" s="1107"/>
      <c r="PO266" s="1107"/>
      <c r="PP266" s="1107"/>
      <c r="PQ266" s="1107"/>
      <c r="PR266" s="1107"/>
      <c r="PS266" s="1107"/>
      <c r="PT266" s="1107"/>
      <c r="PU266" s="1107"/>
      <c r="PV266" s="1107"/>
      <c r="PW266" s="1107"/>
      <c r="PX266" s="1107"/>
      <c r="PY266" s="1107"/>
      <c r="PZ266" s="1107"/>
      <c r="QA266" s="1107"/>
      <c r="QB266" s="1107"/>
      <c r="QC266" s="1107"/>
      <c r="QD266" s="1107"/>
      <c r="QE266" s="1107"/>
      <c r="QF266" s="1107"/>
      <c r="QG266" s="1107"/>
      <c r="QH266" s="1107"/>
      <c r="QI266" s="1107"/>
      <c r="QJ266" s="1107"/>
      <c r="QK266" s="1107"/>
      <c r="QL266" s="1107"/>
      <c r="QM266" s="1107"/>
      <c r="QN266" s="1107"/>
      <c r="QO266" s="1107"/>
      <c r="QP266" s="1107"/>
      <c r="QQ266" s="1107"/>
      <c r="QR266" s="1107"/>
      <c r="QS266" s="1107"/>
      <c r="QT266" s="1107"/>
      <c r="QU266" s="1107"/>
      <c r="QV266" s="1107"/>
      <c r="QW266" s="1107"/>
      <c r="QX266" s="1107"/>
      <c r="QY266" s="1107"/>
      <c r="QZ266" s="1107"/>
      <c r="RA266" s="1107"/>
      <c r="RB266" s="1107"/>
      <c r="RC266" s="1107"/>
      <c r="RD266" s="1107"/>
      <c r="RE266" s="1107"/>
      <c r="RF266" s="1107"/>
      <c r="RG266" s="1107"/>
      <c r="RH266" s="1107"/>
      <c r="RI266" s="1107"/>
      <c r="RJ266" s="1107"/>
      <c r="RK266" s="1107"/>
      <c r="RL266" s="1107"/>
      <c r="RM266" s="1107"/>
      <c r="RN266" s="1107"/>
      <c r="RO266" s="1107"/>
      <c r="RP266" s="1107"/>
      <c r="RQ266" s="1107"/>
      <c r="RR266" s="1107"/>
      <c r="RS266" s="1107"/>
      <c r="RT266" s="1107"/>
      <c r="RU266" s="1107"/>
      <c r="RV266" s="1107"/>
      <c r="RW266" s="1107"/>
      <c r="RX266" s="1107"/>
      <c r="RY266" s="1107"/>
      <c r="RZ266" s="1107"/>
      <c r="SA266" s="1107"/>
      <c r="SB266" s="1107"/>
      <c r="SC266" s="1107"/>
      <c r="SD266" s="1107"/>
      <c r="SE266" s="1107"/>
      <c r="SF266" s="1107"/>
      <c r="SG266" s="1107"/>
      <c r="SH266" s="1107"/>
      <c r="SI266" s="1107"/>
      <c r="SJ266" s="1107"/>
    </row>
    <row r="267" spans="1:504" ht="15">
      <c r="A267" s="1105" t="s">
        <v>179</v>
      </c>
      <c r="B267" s="1106"/>
      <c r="C267" s="1240"/>
      <c r="D267" s="1240"/>
      <c r="E267" s="1240"/>
      <c r="F267" s="1240"/>
      <c r="G267" s="1240"/>
      <c r="H267" s="1240"/>
      <c r="I267" s="1260" t="e">
        <f t="shared" si="88"/>
        <v>#DIV/0!</v>
      </c>
      <c r="J267" s="1260" t="e">
        <f t="shared" si="84"/>
        <v>#DIV/0!</v>
      </c>
      <c r="K267" s="1106"/>
      <c r="L267" s="1106"/>
      <c r="M267" s="1133"/>
      <c r="N267" s="1260" t="e">
        <f t="shared" si="85"/>
        <v>#DIV/0!</v>
      </c>
      <c r="O267" s="1107"/>
      <c r="P267" s="1145"/>
      <c r="Q267" s="1107"/>
      <c r="R267" s="1107"/>
      <c r="S267" s="1107"/>
      <c r="T267" s="1107"/>
      <c r="U267" s="1107"/>
      <c r="V267" s="1107"/>
      <c r="W267" s="1107"/>
      <c r="X267" s="1107"/>
      <c r="Y267" s="1107"/>
      <c r="Z267" s="1107"/>
      <c r="AA267" s="1107"/>
      <c r="AB267" s="1107"/>
      <c r="AC267" s="1107"/>
      <c r="AD267" s="1107"/>
      <c r="AE267" s="1107"/>
      <c r="AF267" s="1107"/>
      <c r="AG267" s="1107"/>
      <c r="AH267" s="1107"/>
      <c r="AI267" s="1107"/>
      <c r="AJ267" s="1107"/>
      <c r="AK267" s="1107"/>
      <c r="AL267" s="1107"/>
      <c r="AM267" s="1107"/>
      <c r="AN267" s="1107"/>
      <c r="AO267" s="1107"/>
      <c r="AP267" s="1107"/>
      <c r="AQ267" s="1107"/>
      <c r="AR267" s="1107"/>
      <c r="AS267" s="1107"/>
      <c r="AT267" s="1107"/>
      <c r="AU267" s="1107"/>
      <c r="AV267" s="1107"/>
      <c r="AW267" s="1107"/>
      <c r="AX267" s="1107"/>
      <c r="AY267" s="1107"/>
      <c r="AZ267" s="1107"/>
      <c r="BA267" s="1107"/>
      <c r="BB267" s="1107"/>
      <c r="BC267" s="1107"/>
      <c r="BD267" s="1107"/>
      <c r="BE267" s="1107"/>
      <c r="BF267" s="1107"/>
      <c r="BG267" s="1107"/>
      <c r="BH267" s="1107"/>
      <c r="BI267" s="1107"/>
      <c r="BJ267" s="1107"/>
      <c r="BK267" s="1107"/>
      <c r="BL267" s="1107"/>
      <c r="BM267" s="1107"/>
      <c r="BN267" s="1107"/>
      <c r="BO267" s="1107"/>
      <c r="BP267" s="1107"/>
      <c r="BQ267" s="1107"/>
      <c r="BR267" s="1107"/>
      <c r="BS267" s="1107"/>
      <c r="BT267" s="1107"/>
      <c r="BU267" s="1107"/>
      <c r="BV267" s="1107"/>
      <c r="BW267" s="1107"/>
      <c r="BX267" s="1107"/>
      <c r="BY267" s="1107"/>
      <c r="BZ267" s="1107"/>
      <c r="CA267" s="1107"/>
      <c r="CB267" s="1107"/>
      <c r="CC267" s="1107"/>
      <c r="CD267" s="1107"/>
      <c r="CE267" s="1107"/>
      <c r="CF267" s="1107"/>
      <c r="CG267" s="1107"/>
      <c r="CH267" s="1107"/>
      <c r="CI267" s="1107"/>
      <c r="CJ267" s="1107"/>
      <c r="CK267" s="1107"/>
      <c r="CL267" s="1107"/>
      <c r="CM267" s="1107"/>
      <c r="CN267" s="1107"/>
      <c r="CO267" s="1107"/>
      <c r="CP267" s="1107"/>
      <c r="CQ267" s="1107"/>
      <c r="CR267" s="1107"/>
      <c r="CS267" s="1107"/>
      <c r="CT267" s="1107"/>
      <c r="CU267" s="1107"/>
      <c r="CV267" s="1107"/>
      <c r="CW267" s="1107"/>
      <c r="CX267" s="1107"/>
      <c r="CY267" s="1107"/>
      <c r="CZ267" s="1107"/>
      <c r="DA267" s="1107"/>
      <c r="DB267" s="1107"/>
      <c r="DC267" s="1107"/>
      <c r="DD267" s="1107"/>
      <c r="DE267" s="1107"/>
      <c r="DF267" s="1107"/>
      <c r="DG267" s="1107"/>
      <c r="DH267" s="1107"/>
      <c r="DI267" s="1107"/>
      <c r="DJ267" s="1107"/>
      <c r="DK267" s="1107"/>
      <c r="DL267" s="1107"/>
      <c r="DM267" s="1107"/>
      <c r="DN267" s="1107"/>
      <c r="DO267" s="1107"/>
      <c r="DP267" s="1107"/>
      <c r="DQ267" s="1107"/>
      <c r="DR267" s="1107"/>
      <c r="DS267" s="1107"/>
      <c r="DT267" s="1107"/>
      <c r="DU267" s="1107"/>
      <c r="DV267" s="1107"/>
      <c r="DW267" s="1107"/>
      <c r="DX267" s="1107"/>
      <c r="DY267" s="1107"/>
      <c r="DZ267" s="1107"/>
      <c r="EA267" s="1107"/>
      <c r="EB267" s="1107"/>
      <c r="EC267" s="1107"/>
      <c r="ED267" s="1107"/>
      <c r="EE267" s="1107"/>
      <c r="EF267" s="1107"/>
      <c r="EG267" s="1107"/>
      <c r="EH267" s="1107"/>
      <c r="EI267" s="1107"/>
      <c r="EJ267" s="1107"/>
      <c r="EK267" s="1107"/>
      <c r="EL267" s="1107"/>
      <c r="EM267" s="1107"/>
      <c r="EN267" s="1107"/>
      <c r="EO267" s="1107"/>
      <c r="EP267" s="1107"/>
      <c r="EQ267" s="1107"/>
      <c r="ER267" s="1107"/>
      <c r="ES267" s="1107"/>
      <c r="ET267" s="1107"/>
      <c r="EU267" s="1107"/>
      <c r="EV267" s="1107"/>
      <c r="EW267" s="1107"/>
      <c r="EX267" s="1107"/>
      <c r="EY267" s="1107"/>
      <c r="EZ267" s="1107"/>
      <c r="FA267" s="1107"/>
      <c r="FB267" s="1107"/>
      <c r="FC267" s="1107"/>
      <c r="FD267" s="1107"/>
      <c r="FE267" s="1107"/>
      <c r="FF267" s="1107"/>
      <c r="FG267" s="1107"/>
      <c r="FH267" s="1107"/>
      <c r="FI267" s="1107"/>
      <c r="FJ267" s="1107"/>
      <c r="FK267" s="1107"/>
      <c r="FL267" s="1107"/>
      <c r="FM267" s="1107"/>
      <c r="FN267" s="1107"/>
      <c r="FO267" s="1107"/>
      <c r="FP267" s="1107"/>
      <c r="FQ267" s="1107"/>
      <c r="FR267" s="1107"/>
      <c r="FS267" s="1107"/>
      <c r="FT267" s="1107"/>
      <c r="FU267" s="1107"/>
      <c r="FV267" s="1107"/>
      <c r="FW267" s="1107"/>
      <c r="FX267" s="1107"/>
      <c r="FY267" s="1107"/>
      <c r="FZ267" s="1107"/>
      <c r="GA267" s="1107"/>
      <c r="GB267" s="1107"/>
      <c r="GC267" s="1107"/>
      <c r="GD267" s="1107"/>
      <c r="GE267" s="1107"/>
      <c r="GF267" s="1107"/>
      <c r="GG267" s="1107"/>
      <c r="GH267" s="1107"/>
      <c r="GI267" s="1107"/>
      <c r="GJ267" s="1107"/>
      <c r="GK267" s="1107"/>
      <c r="GL267" s="1107"/>
      <c r="GM267" s="1107"/>
      <c r="GN267" s="1107"/>
      <c r="GO267" s="1107"/>
      <c r="GP267" s="1107"/>
      <c r="GQ267" s="1107"/>
      <c r="GR267" s="1107"/>
      <c r="GS267" s="1107"/>
      <c r="GT267" s="1107"/>
      <c r="GU267" s="1107"/>
      <c r="GV267" s="1107"/>
      <c r="GW267" s="1107"/>
      <c r="GX267" s="1107"/>
      <c r="GY267" s="1107"/>
      <c r="GZ267" s="1107"/>
      <c r="HA267" s="1107"/>
      <c r="HB267" s="1107"/>
      <c r="HC267" s="1107"/>
      <c r="HD267" s="1107"/>
      <c r="HE267" s="1107"/>
      <c r="HF267" s="1107"/>
      <c r="HG267" s="1107"/>
      <c r="HH267" s="1107"/>
      <c r="HI267" s="1107"/>
      <c r="HJ267" s="1107"/>
      <c r="HK267" s="1107"/>
      <c r="HL267" s="1107"/>
      <c r="HM267" s="1107"/>
      <c r="HN267" s="1107"/>
      <c r="HO267" s="1107"/>
      <c r="HP267" s="1107"/>
      <c r="HQ267" s="1107"/>
      <c r="HR267" s="1107"/>
      <c r="HS267" s="1107"/>
      <c r="HT267" s="1107"/>
      <c r="HU267" s="1107"/>
      <c r="HV267" s="1107"/>
      <c r="HW267" s="1107"/>
      <c r="HX267" s="1107"/>
      <c r="HY267" s="1107"/>
      <c r="HZ267" s="1107"/>
      <c r="IA267" s="1107"/>
      <c r="IB267" s="1107"/>
      <c r="IC267" s="1107"/>
      <c r="ID267" s="1107"/>
      <c r="IE267" s="1107"/>
      <c r="IF267" s="1107"/>
      <c r="IG267" s="1107"/>
      <c r="IH267" s="1107"/>
      <c r="II267" s="1107"/>
      <c r="IJ267" s="1107"/>
      <c r="IK267" s="1107"/>
      <c r="IL267" s="1107"/>
      <c r="IM267" s="1107"/>
      <c r="IN267" s="1107"/>
      <c r="IO267" s="1107"/>
      <c r="IP267" s="1107"/>
      <c r="IQ267" s="1107"/>
      <c r="IR267" s="1107"/>
      <c r="IS267" s="1107"/>
      <c r="IT267" s="1107"/>
      <c r="IU267" s="1107"/>
      <c r="IV267" s="1107"/>
      <c r="IW267" s="1107"/>
      <c r="IX267" s="1107"/>
      <c r="IY267" s="1107"/>
      <c r="IZ267" s="1107"/>
      <c r="JA267" s="1107"/>
      <c r="JB267" s="1107"/>
      <c r="JC267" s="1107"/>
      <c r="JD267" s="1107"/>
      <c r="JE267" s="1107"/>
      <c r="JF267" s="1107"/>
      <c r="JG267" s="1107"/>
      <c r="JH267" s="1107"/>
      <c r="JI267" s="1107"/>
      <c r="JJ267" s="1107"/>
      <c r="JK267" s="1107"/>
      <c r="JL267" s="1107"/>
      <c r="JM267" s="1107"/>
      <c r="JN267" s="1107"/>
      <c r="JO267" s="1107"/>
      <c r="JP267" s="1107"/>
      <c r="JQ267" s="1107"/>
      <c r="JR267" s="1107"/>
      <c r="JS267" s="1107"/>
      <c r="JT267" s="1107"/>
      <c r="JU267" s="1107"/>
      <c r="JV267" s="1107"/>
      <c r="JW267" s="1107"/>
      <c r="JX267" s="1107"/>
      <c r="JY267" s="1107"/>
      <c r="JZ267" s="1107"/>
      <c r="KA267" s="1107"/>
      <c r="KB267" s="1107"/>
      <c r="KC267" s="1107"/>
      <c r="KD267" s="1107"/>
      <c r="KE267" s="1107"/>
      <c r="KF267" s="1107"/>
      <c r="KG267" s="1107"/>
      <c r="KH267" s="1107"/>
      <c r="KI267" s="1107"/>
      <c r="KJ267" s="1107"/>
      <c r="KK267" s="1107"/>
      <c r="KL267" s="1107"/>
      <c r="KM267" s="1107"/>
      <c r="KN267" s="1107"/>
      <c r="KO267" s="1107"/>
      <c r="KP267" s="1107"/>
      <c r="KQ267" s="1107"/>
      <c r="KR267" s="1107"/>
      <c r="KS267" s="1107"/>
      <c r="KT267" s="1107"/>
      <c r="KU267" s="1107"/>
      <c r="KV267" s="1107"/>
      <c r="KW267" s="1107"/>
      <c r="KX267" s="1107"/>
      <c r="KY267" s="1107"/>
      <c r="KZ267" s="1107"/>
      <c r="LA267" s="1107"/>
      <c r="LB267" s="1107"/>
      <c r="LC267" s="1107"/>
      <c r="LD267" s="1107"/>
      <c r="LE267" s="1107"/>
      <c r="LF267" s="1107"/>
      <c r="LG267" s="1107"/>
      <c r="LH267" s="1107"/>
      <c r="LI267" s="1107"/>
      <c r="LJ267" s="1107"/>
      <c r="LK267" s="1107"/>
      <c r="LL267" s="1107"/>
      <c r="LM267" s="1107"/>
      <c r="LN267" s="1107"/>
      <c r="LO267" s="1107"/>
      <c r="LP267" s="1107"/>
      <c r="LQ267" s="1107"/>
      <c r="LR267" s="1107"/>
      <c r="LS267" s="1107"/>
      <c r="LT267" s="1107"/>
      <c r="LU267" s="1107"/>
      <c r="LV267" s="1107"/>
      <c r="LW267" s="1107"/>
      <c r="LX267" s="1107"/>
      <c r="LY267" s="1107"/>
      <c r="LZ267" s="1107"/>
      <c r="MA267" s="1107"/>
      <c r="MB267" s="1107"/>
      <c r="MC267" s="1107"/>
      <c r="MD267" s="1107"/>
      <c r="ME267" s="1107"/>
      <c r="MF267" s="1107"/>
      <c r="MG267" s="1107"/>
      <c r="MH267" s="1107"/>
      <c r="MI267" s="1107"/>
      <c r="MJ267" s="1107"/>
      <c r="MK267" s="1107"/>
      <c r="ML267" s="1107"/>
      <c r="MM267" s="1107"/>
      <c r="MN267" s="1107"/>
      <c r="MO267" s="1107"/>
      <c r="MP267" s="1107"/>
      <c r="MQ267" s="1107"/>
      <c r="MR267" s="1107"/>
      <c r="MS267" s="1107"/>
      <c r="MT267" s="1107"/>
      <c r="MU267" s="1107"/>
      <c r="MV267" s="1107"/>
      <c r="MW267" s="1107"/>
      <c r="MX267" s="1107"/>
      <c r="MY267" s="1107"/>
      <c r="MZ267" s="1107"/>
      <c r="NA267" s="1107"/>
      <c r="NB267" s="1107"/>
      <c r="NC267" s="1107"/>
      <c r="ND267" s="1107"/>
      <c r="NE267" s="1107"/>
      <c r="NF267" s="1107"/>
      <c r="NG267" s="1107"/>
      <c r="NH267" s="1107"/>
      <c r="NI267" s="1107"/>
      <c r="NJ267" s="1107"/>
      <c r="NK267" s="1107"/>
      <c r="NL267" s="1107"/>
      <c r="NM267" s="1107"/>
      <c r="NN267" s="1107"/>
      <c r="NO267" s="1107"/>
      <c r="NP267" s="1107"/>
      <c r="NQ267" s="1107"/>
      <c r="NR267" s="1107"/>
      <c r="NS267" s="1107"/>
      <c r="NT267" s="1107"/>
      <c r="NU267" s="1107"/>
      <c r="NV267" s="1107"/>
      <c r="NW267" s="1107"/>
      <c r="NX267" s="1107"/>
      <c r="NY267" s="1107"/>
      <c r="NZ267" s="1107"/>
      <c r="OA267" s="1107"/>
      <c r="OB267" s="1107"/>
      <c r="OC267" s="1107"/>
      <c r="OD267" s="1107"/>
      <c r="OE267" s="1107"/>
      <c r="OF267" s="1107"/>
      <c r="OG267" s="1107"/>
      <c r="OH267" s="1107"/>
      <c r="OI267" s="1107"/>
      <c r="OJ267" s="1107"/>
      <c r="OK267" s="1107"/>
      <c r="OL267" s="1107"/>
      <c r="OM267" s="1107"/>
      <c r="ON267" s="1107"/>
      <c r="OO267" s="1107"/>
      <c r="OP267" s="1107"/>
      <c r="OQ267" s="1107"/>
      <c r="OR267" s="1107"/>
      <c r="OS267" s="1107"/>
      <c r="OT267" s="1107"/>
      <c r="OU267" s="1107"/>
      <c r="OV267" s="1107"/>
      <c r="OW267" s="1107"/>
      <c r="OX267" s="1107"/>
      <c r="OY267" s="1107"/>
      <c r="OZ267" s="1107"/>
      <c r="PA267" s="1107"/>
      <c r="PB267" s="1107"/>
      <c r="PC267" s="1107"/>
      <c r="PD267" s="1107"/>
      <c r="PE267" s="1107"/>
      <c r="PF267" s="1107"/>
      <c r="PG267" s="1107"/>
      <c r="PH267" s="1107"/>
      <c r="PI267" s="1107"/>
      <c r="PJ267" s="1107"/>
      <c r="PK267" s="1107"/>
      <c r="PL267" s="1107"/>
      <c r="PM267" s="1107"/>
      <c r="PN267" s="1107"/>
      <c r="PO267" s="1107"/>
      <c r="PP267" s="1107"/>
      <c r="PQ267" s="1107"/>
      <c r="PR267" s="1107"/>
      <c r="PS267" s="1107"/>
      <c r="PT267" s="1107"/>
      <c r="PU267" s="1107"/>
      <c r="PV267" s="1107"/>
      <c r="PW267" s="1107"/>
      <c r="PX267" s="1107"/>
      <c r="PY267" s="1107"/>
      <c r="PZ267" s="1107"/>
      <c r="QA267" s="1107"/>
      <c r="QB267" s="1107"/>
      <c r="QC267" s="1107"/>
      <c r="QD267" s="1107"/>
      <c r="QE267" s="1107"/>
      <c r="QF267" s="1107"/>
      <c r="QG267" s="1107"/>
      <c r="QH267" s="1107"/>
      <c r="QI267" s="1107"/>
      <c r="QJ267" s="1107"/>
      <c r="QK267" s="1107"/>
      <c r="QL267" s="1107"/>
      <c r="QM267" s="1107"/>
      <c r="QN267" s="1107"/>
      <c r="QO267" s="1107"/>
      <c r="QP267" s="1107"/>
      <c r="QQ267" s="1107"/>
      <c r="QR267" s="1107"/>
      <c r="QS267" s="1107"/>
      <c r="QT267" s="1107"/>
      <c r="QU267" s="1107"/>
      <c r="QV267" s="1107"/>
      <c r="QW267" s="1107"/>
      <c r="QX267" s="1107"/>
      <c r="QY267" s="1107"/>
      <c r="QZ267" s="1107"/>
      <c r="RA267" s="1107"/>
      <c r="RB267" s="1107"/>
      <c r="RC267" s="1107"/>
      <c r="RD267" s="1107"/>
      <c r="RE267" s="1107"/>
      <c r="RF267" s="1107"/>
      <c r="RG267" s="1107"/>
      <c r="RH267" s="1107"/>
      <c r="RI267" s="1107"/>
      <c r="RJ267" s="1107"/>
      <c r="RK267" s="1107"/>
      <c r="RL267" s="1107"/>
      <c r="RM267" s="1107"/>
      <c r="RN267" s="1107"/>
      <c r="RO267" s="1107"/>
      <c r="RP267" s="1107"/>
      <c r="RQ267" s="1107"/>
      <c r="RR267" s="1107"/>
      <c r="RS267" s="1107"/>
      <c r="RT267" s="1107"/>
      <c r="RU267" s="1107"/>
      <c r="RV267" s="1107"/>
      <c r="RW267" s="1107"/>
      <c r="RX267" s="1107"/>
      <c r="RY267" s="1107"/>
      <c r="RZ267" s="1107"/>
      <c r="SA267" s="1107"/>
      <c r="SB267" s="1107"/>
      <c r="SC267" s="1107"/>
      <c r="SD267" s="1107"/>
      <c r="SE267" s="1107"/>
      <c r="SF267" s="1107"/>
      <c r="SG267" s="1107"/>
      <c r="SH267" s="1107"/>
      <c r="SI267" s="1107"/>
      <c r="SJ267" s="1107"/>
    </row>
    <row r="268" spans="1:504" ht="15">
      <c r="A268" s="1105" t="s">
        <v>180</v>
      </c>
      <c r="B268" s="1106"/>
      <c r="C268" s="1240"/>
      <c r="D268" s="1240"/>
      <c r="E268" s="1240"/>
      <c r="F268" s="1240"/>
      <c r="G268" s="1240"/>
      <c r="H268" s="1240"/>
      <c r="I268" s="1260" t="e">
        <f t="shared" si="88"/>
        <v>#DIV/0!</v>
      </c>
      <c r="J268" s="1260" t="e">
        <f t="shared" si="84"/>
        <v>#DIV/0!</v>
      </c>
      <c r="K268" s="1106"/>
      <c r="L268" s="1106"/>
      <c r="M268" s="1133"/>
      <c r="N268" s="1260" t="e">
        <f t="shared" si="85"/>
        <v>#DIV/0!</v>
      </c>
      <c r="O268" s="1107"/>
      <c r="P268" s="1145"/>
      <c r="Q268" s="1107"/>
      <c r="R268" s="1107"/>
      <c r="S268" s="1107"/>
      <c r="T268" s="1107"/>
      <c r="U268" s="1107"/>
      <c r="V268" s="1107"/>
      <c r="W268" s="1107"/>
      <c r="X268" s="1107"/>
      <c r="Y268" s="1107"/>
      <c r="Z268" s="1107"/>
      <c r="AA268" s="1107"/>
      <c r="AB268" s="1107"/>
      <c r="AC268" s="1107"/>
      <c r="AD268" s="1107"/>
      <c r="AE268" s="1107"/>
      <c r="AF268" s="1107"/>
      <c r="AG268" s="1107"/>
      <c r="AH268" s="1107"/>
      <c r="AI268" s="1107"/>
      <c r="AJ268" s="1107"/>
      <c r="AK268" s="1107"/>
      <c r="AL268" s="1107"/>
      <c r="AM268" s="1107"/>
      <c r="AN268" s="1107"/>
      <c r="AO268" s="1107"/>
      <c r="AP268" s="1107"/>
      <c r="AQ268" s="1107"/>
      <c r="AR268" s="1107"/>
      <c r="AS268" s="1107"/>
      <c r="AT268" s="1107"/>
      <c r="AU268" s="1107"/>
      <c r="AV268" s="1107"/>
      <c r="AW268" s="1107"/>
      <c r="AX268" s="1107"/>
      <c r="AY268" s="1107"/>
      <c r="AZ268" s="1107"/>
      <c r="BA268" s="1107"/>
      <c r="BB268" s="1107"/>
      <c r="BC268" s="1107"/>
      <c r="BD268" s="1107"/>
      <c r="BE268" s="1107"/>
      <c r="BF268" s="1107"/>
      <c r="BG268" s="1107"/>
      <c r="BH268" s="1107"/>
      <c r="BI268" s="1107"/>
      <c r="BJ268" s="1107"/>
      <c r="BK268" s="1107"/>
      <c r="BL268" s="1107"/>
      <c r="BM268" s="1107"/>
      <c r="BN268" s="1107"/>
      <c r="BO268" s="1107"/>
      <c r="BP268" s="1107"/>
      <c r="BQ268" s="1107"/>
      <c r="BR268" s="1107"/>
      <c r="BS268" s="1107"/>
      <c r="BT268" s="1107"/>
      <c r="BU268" s="1107"/>
      <c r="BV268" s="1107"/>
      <c r="BW268" s="1107"/>
      <c r="BX268" s="1107"/>
      <c r="BY268" s="1107"/>
      <c r="BZ268" s="1107"/>
      <c r="CA268" s="1107"/>
      <c r="CB268" s="1107"/>
      <c r="CC268" s="1107"/>
      <c r="CD268" s="1107"/>
      <c r="CE268" s="1107"/>
      <c r="CF268" s="1107"/>
      <c r="CG268" s="1107"/>
      <c r="CH268" s="1107"/>
      <c r="CI268" s="1107"/>
      <c r="CJ268" s="1107"/>
      <c r="CK268" s="1107"/>
      <c r="CL268" s="1107"/>
      <c r="CM268" s="1107"/>
      <c r="CN268" s="1107"/>
      <c r="CO268" s="1107"/>
      <c r="CP268" s="1107"/>
      <c r="CQ268" s="1107"/>
      <c r="CR268" s="1107"/>
      <c r="CS268" s="1107"/>
      <c r="CT268" s="1107"/>
      <c r="CU268" s="1107"/>
      <c r="CV268" s="1107"/>
      <c r="CW268" s="1107"/>
      <c r="CX268" s="1107"/>
      <c r="CY268" s="1107"/>
      <c r="CZ268" s="1107"/>
      <c r="DA268" s="1107"/>
      <c r="DB268" s="1107"/>
      <c r="DC268" s="1107"/>
      <c r="DD268" s="1107"/>
      <c r="DE268" s="1107"/>
      <c r="DF268" s="1107"/>
      <c r="DG268" s="1107"/>
      <c r="DH268" s="1107"/>
      <c r="DI268" s="1107"/>
      <c r="DJ268" s="1107"/>
      <c r="DK268" s="1107"/>
      <c r="DL268" s="1107"/>
      <c r="DM268" s="1107"/>
      <c r="DN268" s="1107"/>
      <c r="DO268" s="1107"/>
      <c r="DP268" s="1107"/>
      <c r="DQ268" s="1107"/>
      <c r="DR268" s="1107"/>
      <c r="DS268" s="1107"/>
      <c r="DT268" s="1107"/>
      <c r="DU268" s="1107"/>
      <c r="DV268" s="1107"/>
      <c r="DW268" s="1107"/>
      <c r="DX268" s="1107"/>
      <c r="DY268" s="1107"/>
      <c r="DZ268" s="1107"/>
      <c r="EA268" s="1107"/>
      <c r="EB268" s="1107"/>
      <c r="EC268" s="1107"/>
      <c r="ED268" s="1107"/>
      <c r="EE268" s="1107"/>
      <c r="EF268" s="1107"/>
      <c r="EG268" s="1107"/>
      <c r="EH268" s="1107"/>
      <c r="EI268" s="1107"/>
      <c r="EJ268" s="1107"/>
      <c r="EK268" s="1107"/>
      <c r="EL268" s="1107"/>
      <c r="EM268" s="1107"/>
      <c r="EN268" s="1107"/>
      <c r="EO268" s="1107"/>
      <c r="EP268" s="1107"/>
      <c r="EQ268" s="1107"/>
      <c r="ER268" s="1107"/>
      <c r="ES268" s="1107"/>
      <c r="ET268" s="1107"/>
      <c r="EU268" s="1107"/>
      <c r="EV268" s="1107"/>
      <c r="EW268" s="1107"/>
      <c r="EX268" s="1107"/>
      <c r="EY268" s="1107"/>
      <c r="EZ268" s="1107"/>
      <c r="FA268" s="1107"/>
      <c r="FB268" s="1107"/>
      <c r="FC268" s="1107"/>
      <c r="FD268" s="1107"/>
      <c r="FE268" s="1107"/>
      <c r="FF268" s="1107"/>
      <c r="FG268" s="1107"/>
      <c r="FH268" s="1107"/>
      <c r="FI268" s="1107"/>
      <c r="FJ268" s="1107"/>
      <c r="FK268" s="1107"/>
      <c r="FL268" s="1107"/>
      <c r="FM268" s="1107"/>
      <c r="FN268" s="1107"/>
      <c r="FO268" s="1107"/>
      <c r="FP268" s="1107"/>
      <c r="FQ268" s="1107"/>
      <c r="FR268" s="1107"/>
      <c r="FS268" s="1107"/>
      <c r="FT268" s="1107"/>
      <c r="FU268" s="1107"/>
      <c r="FV268" s="1107"/>
      <c r="FW268" s="1107"/>
      <c r="FX268" s="1107"/>
      <c r="FY268" s="1107"/>
      <c r="FZ268" s="1107"/>
      <c r="GA268" s="1107"/>
      <c r="GB268" s="1107"/>
      <c r="GC268" s="1107"/>
      <c r="GD268" s="1107"/>
      <c r="GE268" s="1107"/>
      <c r="GF268" s="1107"/>
      <c r="GG268" s="1107"/>
      <c r="GH268" s="1107"/>
      <c r="GI268" s="1107"/>
      <c r="GJ268" s="1107"/>
      <c r="GK268" s="1107"/>
      <c r="GL268" s="1107"/>
      <c r="GM268" s="1107"/>
      <c r="GN268" s="1107"/>
      <c r="GO268" s="1107"/>
      <c r="GP268" s="1107"/>
      <c r="GQ268" s="1107"/>
      <c r="GR268" s="1107"/>
      <c r="GS268" s="1107"/>
      <c r="GT268" s="1107"/>
      <c r="GU268" s="1107"/>
      <c r="GV268" s="1107"/>
      <c r="GW268" s="1107"/>
      <c r="GX268" s="1107"/>
      <c r="GY268" s="1107"/>
      <c r="GZ268" s="1107"/>
      <c r="HA268" s="1107"/>
      <c r="HB268" s="1107"/>
      <c r="HC268" s="1107"/>
      <c r="HD268" s="1107"/>
      <c r="HE268" s="1107"/>
      <c r="HF268" s="1107"/>
      <c r="HG268" s="1107"/>
      <c r="HH268" s="1107"/>
      <c r="HI268" s="1107"/>
      <c r="HJ268" s="1107"/>
      <c r="HK268" s="1107"/>
      <c r="HL268" s="1107"/>
      <c r="HM268" s="1107"/>
      <c r="HN268" s="1107"/>
      <c r="HO268" s="1107"/>
      <c r="HP268" s="1107"/>
      <c r="HQ268" s="1107"/>
      <c r="HR268" s="1107"/>
      <c r="HS268" s="1107"/>
      <c r="HT268" s="1107"/>
      <c r="HU268" s="1107"/>
      <c r="HV268" s="1107"/>
      <c r="HW268" s="1107"/>
      <c r="HX268" s="1107"/>
      <c r="HY268" s="1107"/>
      <c r="HZ268" s="1107"/>
      <c r="IA268" s="1107"/>
      <c r="IB268" s="1107"/>
      <c r="IC268" s="1107"/>
      <c r="ID268" s="1107"/>
      <c r="IE268" s="1107"/>
      <c r="IF268" s="1107"/>
      <c r="IG268" s="1107"/>
      <c r="IH268" s="1107"/>
      <c r="II268" s="1107"/>
      <c r="IJ268" s="1107"/>
      <c r="IK268" s="1107"/>
      <c r="IL268" s="1107"/>
      <c r="IM268" s="1107"/>
      <c r="IN268" s="1107"/>
      <c r="IO268" s="1107"/>
      <c r="IP268" s="1107"/>
      <c r="IQ268" s="1107"/>
      <c r="IR268" s="1107"/>
      <c r="IS268" s="1107"/>
      <c r="IT268" s="1107"/>
      <c r="IU268" s="1107"/>
      <c r="IV268" s="1107"/>
      <c r="IW268" s="1107"/>
      <c r="IX268" s="1107"/>
      <c r="IY268" s="1107"/>
      <c r="IZ268" s="1107"/>
      <c r="JA268" s="1107"/>
      <c r="JB268" s="1107"/>
      <c r="JC268" s="1107"/>
      <c r="JD268" s="1107"/>
      <c r="JE268" s="1107"/>
      <c r="JF268" s="1107"/>
      <c r="JG268" s="1107"/>
      <c r="JH268" s="1107"/>
      <c r="JI268" s="1107"/>
      <c r="JJ268" s="1107"/>
      <c r="JK268" s="1107"/>
      <c r="JL268" s="1107"/>
      <c r="JM268" s="1107"/>
      <c r="JN268" s="1107"/>
      <c r="JO268" s="1107"/>
      <c r="JP268" s="1107"/>
      <c r="JQ268" s="1107"/>
      <c r="JR268" s="1107"/>
      <c r="JS268" s="1107"/>
      <c r="JT268" s="1107"/>
      <c r="JU268" s="1107"/>
      <c r="JV268" s="1107"/>
      <c r="JW268" s="1107"/>
      <c r="JX268" s="1107"/>
      <c r="JY268" s="1107"/>
      <c r="JZ268" s="1107"/>
      <c r="KA268" s="1107"/>
      <c r="KB268" s="1107"/>
      <c r="KC268" s="1107"/>
      <c r="KD268" s="1107"/>
      <c r="KE268" s="1107"/>
      <c r="KF268" s="1107"/>
      <c r="KG268" s="1107"/>
      <c r="KH268" s="1107"/>
      <c r="KI268" s="1107"/>
      <c r="KJ268" s="1107"/>
      <c r="KK268" s="1107"/>
      <c r="KL268" s="1107"/>
      <c r="KM268" s="1107"/>
      <c r="KN268" s="1107"/>
      <c r="KO268" s="1107"/>
      <c r="KP268" s="1107"/>
      <c r="KQ268" s="1107"/>
      <c r="KR268" s="1107"/>
      <c r="KS268" s="1107"/>
      <c r="KT268" s="1107"/>
      <c r="KU268" s="1107"/>
      <c r="KV268" s="1107"/>
      <c r="KW268" s="1107"/>
      <c r="KX268" s="1107"/>
      <c r="KY268" s="1107"/>
      <c r="KZ268" s="1107"/>
      <c r="LA268" s="1107"/>
      <c r="LB268" s="1107"/>
      <c r="LC268" s="1107"/>
      <c r="LD268" s="1107"/>
      <c r="LE268" s="1107"/>
      <c r="LF268" s="1107"/>
      <c r="LG268" s="1107"/>
      <c r="LH268" s="1107"/>
      <c r="LI268" s="1107"/>
      <c r="LJ268" s="1107"/>
      <c r="LK268" s="1107"/>
      <c r="LL268" s="1107"/>
      <c r="LM268" s="1107"/>
      <c r="LN268" s="1107"/>
      <c r="LO268" s="1107"/>
      <c r="LP268" s="1107"/>
      <c r="LQ268" s="1107"/>
      <c r="LR268" s="1107"/>
      <c r="LS268" s="1107"/>
      <c r="LT268" s="1107"/>
      <c r="LU268" s="1107"/>
      <c r="LV268" s="1107"/>
      <c r="LW268" s="1107"/>
      <c r="LX268" s="1107"/>
      <c r="LY268" s="1107"/>
      <c r="LZ268" s="1107"/>
      <c r="MA268" s="1107"/>
      <c r="MB268" s="1107"/>
      <c r="MC268" s="1107"/>
      <c r="MD268" s="1107"/>
      <c r="ME268" s="1107"/>
      <c r="MF268" s="1107"/>
      <c r="MG268" s="1107"/>
      <c r="MH268" s="1107"/>
      <c r="MI268" s="1107"/>
      <c r="MJ268" s="1107"/>
      <c r="MK268" s="1107"/>
      <c r="ML268" s="1107"/>
      <c r="MM268" s="1107"/>
      <c r="MN268" s="1107"/>
      <c r="MO268" s="1107"/>
      <c r="MP268" s="1107"/>
      <c r="MQ268" s="1107"/>
      <c r="MR268" s="1107"/>
      <c r="MS268" s="1107"/>
      <c r="MT268" s="1107"/>
      <c r="MU268" s="1107"/>
      <c r="MV268" s="1107"/>
      <c r="MW268" s="1107"/>
      <c r="MX268" s="1107"/>
      <c r="MY268" s="1107"/>
      <c r="MZ268" s="1107"/>
      <c r="NA268" s="1107"/>
      <c r="NB268" s="1107"/>
      <c r="NC268" s="1107"/>
      <c r="ND268" s="1107"/>
      <c r="NE268" s="1107"/>
      <c r="NF268" s="1107"/>
      <c r="NG268" s="1107"/>
      <c r="NH268" s="1107"/>
      <c r="NI268" s="1107"/>
      <c r="NJ268" s="1107"/>
      <c r="NK268" s="1107"/>
      <c r="NL268" s="1107"/>
      <c r="NM268" s="1107"/>
      <c r="NN268" s="1107"/>
      <c r="NO268" s="1107"/>
      <c r="NP268" s="1107"/>
      <c r="NQ268" s="1107"/>
      <c r="NR268" s="1107"/>
      <c r="NS268" s="1107"/>
      <c r="NT268" s="1107"/>
      <c r="NU268" s="1107"/>
      <c r="NV268" s="1107"/>
      <c r="NW268" s="1107"/>
      <c r="NX268" s="1107"/>
      <c r="NY268" s="1107"/>
      <c r="NZ268" s="1107"/>
      <c r="OA268" s="1107"/>
      <c r="OB268" s="1107"/>
      <c r="OC268" s="1107"/>
      <c r="OD268" s="1107"/>
      <c r="OE268" s="1107"/>
      <c r="OF268" s="1107"/>
      <c r="OG268" s="1107"/>
      <c r="OH268" s="1107"/>
      <c r="OI268" s="1107"/>
      <c r="OJ268" s="1107"/>
      <c r="OK268" s="1107"/>
      <c r="OL268" s="1107"/>
      <c r="OM268" s="1107"/>
      <c r="ON268" s="1107"/>
      <c r="OO268" s="1107"/>
      <c r="OP268" s="1107"/>
      <c r="OQ268" s="1107"/>
      <c r="OR268" s="1107"/>
      <c r="OS268" s="1107"/>
      <c r="OT268" s="1107"/>
      <c r="OU268" s="1107"/>
      <c r="OV268" s="1107"/>
      <c r="OW268" s="1107"/>
      <c r="OX268" s="1107"/>
      <c r="OY268" s="1107"/>
      <c r="OZ268" s="1107"/>
      <c r="PA268" s="1107"/>
      <c r="PB268" s="1107"/>
      <c r="PC268" s="1107"/>
      <c r="PD268" s="1107"/>
      <c r="PE268" s="1107"/>
      <c r="PF268" s="1107"/>
      <c r="PG268" s="1107"/>
      <c r="PH268" s="1107"/>
      <c r="PI268" s="1107"/>
      <c r="PJ268" s="1107"/>
      <c r="PK268" s="1107"/>
      <c r="PL268" s="1107"/>
      <c r="PM268" s="1107"/>
      <c r="PN268" s="1107"/>
      <c r="PO268" s="1107"/>
      <c r="PP268" s="1107"/>
      <c r="PQ268" s="1107"/>
      <c r="PR268" s="1107"/>
      <c r="PS268" s="1107"/>
      <c r="PT268" s="1107"/>
      <c r="PU268" s="1107"/>
      <c r="PV268" s="1107"/>
      <c r="PW268" s="1107"/>
      <c r="PX268" s="1107"/>
      <c r="PY268" s="1107"/>
      <c r="PZ268" s="1107"/>
      <c r="QA268" s="1107"/>
      <c r="QB268" s="1107"/>
      <c r="QC268" s="1107"/>
      <c r="QD268" s="1107"/>
      <c r="QE268" s="1107"/>
      <c r="QF268" s="1107"/>
      <c r="QG268" s="1107"/>
      <c r="QH268" s="1107"/>
      <c r="QI268" s="1107"/>
      <c r="QJ268" s="1107"/>
      <c r="QK268" s="1107"/>
      <c r="QL268" s="1107"/>
      <c r="QM268" s="1107"/>
      <c r="QN268" s="1107"/>
      <c r="QO268" s="1107"/>
      <c r="QP268" s="1107"/>
      <c r="QQ268" s="1107"/>
      <c r="QR268" s="1107"/>
      <c r="QS268" s="1107"/>
      <c r="QT268" s="1107"/>
      <c r="QU268" s="1107"/>
      <c r="QV268" s="1107"/>
      <c r="QW268" s="1107"/>
      <c r="QX268" s="1107"/>
      <c r="QY268" s="1107"/>
      <c r="QZ268" s="1107"/>
      <c r="RA268" s="1107"/>
      <c r="RB268" s="1107"/>
      <c r="RC268" s="1107"/>
      <c r="RD268" s="1107"/>
      <c r="RE268" s="1107"/>
      <c r="RF268" s="1107"/>
      <c r="RG268" s="1107"/>
      <c r="RH268" s="1107"/>
      <c r="RI268" s="1107"/>
      <c r="RJ268" s="1107"/>
      <c r="RK268" s="1107"/>
      <c r="RL268" s="1107"/>
      <c r="RM268" s="1107"/>
      <c r="RN268" s="1107"/>
      <c r="RO268" s="1107"/>
      <c r="RP268" s="1107"/>
      <c r="RQ268" s="1107"/>
      <c r="RR268" s="1107"/>
      <c r="RS268" s="1107"/>
      <c r="RT268" s="1107"/>
      <c r="RU268" s="1107"/>
      <c r="RV268" s="1107"/>
      <c r="RW268" s="1107"/>
      <c r="RX268" s="1107"/>
      <c r="RY268" s="1107"/>
      <c r="RZ268" s="1107"/>
      <c r="SA268" s="1107"/>
      <c r="SB268" s="1107"/>
      <c r="SC268" s="1107"/>
      <c r="SD268" s="1107"/>
      <c r="SE268" s="1107"/>
      <c r="SF268" s="1107"/>
      <c r="SG268" s="1107"/>
      <c r="SH268" s="1107"/>
      <c r="SI268" s="1107"/>
      <c r="SJ268" s="1107"/>
    </row>
    <row r="269" spans="1:504" ht="15">
      <c r="A269" s="1105" t="s">
        <v>181</v>
      </c>
      <c r="B269" s="1106"/>
      <c r="C269" s="1240"/>
      <c r="D269" s="1240"/>
      <c r="E269" s="1240"/>
      <c r="F269" s="1240"/>
      <c r="G269" s="1240"/>
      <c r="H269" s="1240"/>
      <c r="I269" s="1260" t="e">
        <f t="shared" si="88"/>
        <v>#DIV/0!</v>
      </c>
      <c r="J269" s="1260" t="e">
        <f t="shared" si="84"/>
        <v>#DIV/0!</v>
      </c>
      <c r="K269" s="1106"/>
      <c r="L269" s="1106"/>
      <c r="M269" s="1133"/>
      <c r="N269" s="1260" t="e">
        <f t="shared" si="85"/>
        <v>#DIV/0!</v>
      </c>
      <c r="O269" s="1107"/>
      <c r="P269" s="1145"/>
      <c r="Q269" s="1107"/>
      <c r="R269" s="1107"/>
      <c r="S269" s="1107"/>
      <c r="T269" s="1107"/>
      <c r="U269" s="1107"/>
      <c r="V269" s="1107"/>
      <c r="W269" s="1107"/>
      <c r="X269" s="1107"/>
      <c r="Y269" s="1107"/>
      <c r="Z269" s="1107"/>
      <c r="AA269" s="1107"/>
      <c r="AB269" s="1107"/>
      <c r="AC269" s="1107"/>
      <c r="AD269" s="1107"/>
      <c r="AE269" s="1107"/>
      <c r="AF269" s="1107"/>
      <c r="AG269" s="1107"/>
      <c r="AH269" s="1107"/>
      <c r="AI269" s="1107"/>
      <c r="AJ269" s="1107"/>
      <c r="AK269" s="1107"/>
      <c r="AL269" s="1107"/>
      <c r="AM269" s="1107"/>
      <c r="AN269" s="1107"/>
      <c r="AO269" s="1107"/>
      <c r="AP269" s="1107"/>
      <c r="AQ269" s="1107"/>
      <c r="AR269" s="1107"/>
      <c r="AS269" s="1107"/>
      <c r="AT269" s="1107"/>
      <c r="AU269" s="1107"/>
      <c r="AV269" s="1107"/>
      <c r="AW269" s="1107"/>
      <c r="AX269" s="1107"/>
      <c r="AY269" s="1107"/>
      <c r="AZ269" s="1107"/>
      <c r="BA269" s="1107"/>
      <c r="BB269" s="1107"/>
      <c r="BC269" s="1107"/>
      <c r="BD269" s="1107"/>
      <c r="BE269" s="1107"/>
      <c r="BF269" s="1107"/>
      <c r="BG269" s="1107"/>
      <c r="BH269" s="1107"/>
      <c r="BI269" s="1107"/>
      <c r="BJ269" s="1107"/>
      <c r="BK269" s="1107"/>
      <c r="BL269" s="1107"/>
      <c r="BM269" s="1107"/>
      <c r="BN269" s="1107"/>
      <c r="BO269" s="1107"/>
      <c r="BP269" s="1107"/>
      <c r="BQ269" s="1107"/>
      <c r="BR269" s="1107"/>
      <c r="BS269" s="1107"/>
      <c r="BT269" s="1107"/>
      <c r="BU269" s="1107"/>
      <c r="BV269" s="1107"/>
      <c r="BW269" s="1107"/>
      <c r="BX269" s="1107"/>
      <c r="BY269" s="1107"/>
      <c r="BZ269" s="1107"/>
      <c r="CA269" s="1107"/>
      <c r="CB269" s="1107"/>
      <c r="CC269" s="1107"/>
      <c r="CD269" s="1107"/>
      <c r="CE269" s="1107"/>
      <c r="CF269" s="1107"/>
      <c r="CG269" s="1107"/>
      <c r="CH269" s="1107"/>
      <c r="CI269" s="1107"/>
      <c r="CJ269" s="1107"/>
      <c r="CK269" s="1107"/>
      <c r="CL269" s="1107"/>
      <c r="CM269" s="1107"/>
      <c r="CN269" s="1107"/>
      <c r="CO269" s="1107"/>
      <c r="CP269" s="1107"/>
      <c r="CQ269" s="1107"/>
      <c r="CR269" s="1107"/>
      <c r="CS269" s="1107"/>
      <c r="CT269" s="1107"/>
      <c r="CU269" s="1107"/>
      <c r="CV269" s="1107"/>
      <c r="CW269" s="1107"/>
      <c r="CX269" s="1107"/>
      <c r="CY269" s="1107"/>
      <c r="CZ269" s="1107"/>
      <c r="DA269" s="1107"/>
      <c r="DB269" s="1107"/>
      <c r="DC269" s="1107"/>
      <c r="DD269" s="1107"/>
      <c r="DE269" s="1107"/>
      <c r="DF269" s="1107"/>
      <c r="DG269" s="1107"/>
      <c r="DH269" s="1107"/>
      <c r="DI269" s="1107"/>
      <c r="DJ269" s="1107"/>
      <c r="DK269" s="1107"/>
      <c r="DL269" s="1107"/>
      <c r="DM269" s="1107"/>
      <c r="DN269" s="1107"/>
      <c r="DO269" s="1107"/>
      <c r="DP269" s="1107"/>
      <c r="DQ269" s="1107"/>
      <c r="DR269" s="1107"/>
      <c r="DS269" s="1107"/>
      <c r="DT269" s="1107"/>
      <c r="DU269" s="1107"/>
      <c r="DV269" s="1107"/>
      <c r="DW269" s="1107"/>
      <c r="DX269" s="1107"/>
      <c r="DY269" s="1107"/>
      <c r="DZ269" s="1107"/>
      <c r="EA269" s="1107"/>
      <c r="EB269" s="1107"/>
      <c r="EC269" s="1107"/>
      <c r="ED269" s="1107"/>
      <c r="EE269" s="1107"/>
      <c r="EF269" s="1107"/>
      <c r="EG269" s="1107"/>
      <c r="EH269" s="1107"/>
      <c r="EI269" s="1107"/>
      <c r="EJ269" s="1107"/>
      <c r="EK269" s="1107"/>
      <c r="EL269" s="1107"/>
      <c r="EM269" s="1107"/>
      <c r="EN269" s="1107"/>
      <c r="EO269" s="1107"/>
      <c r="EP269" s="1107"/>
      <c r="EQ269" s="1107"/>
      <c r="ER269" s="1107"/>
      <c r="ES269" s="1107"/>
      <c r="ET269" s="1107"/>
      <c r="EU269" s="1107"/>
      <c r="EV269" s="1107"/>
      <c r="EW269" s="1107"/>
      <c r="EX269" s="1107"/>
      <c r="EY269" s="1107"/>
      <c r="EZ269" s="1107"/>
      <c r="FA269" s="1107"/>
      <c r="FB269" s="1107"/>
      <c r="FC269" s="1107"/>
      <c r="FD269" s="1107"/>
      <c r="FE269" s="1107"/>
      <c r="FF269" s="1107"/>
      <c r="FG269" s="1107"/>
      <c r="FH269" s="1107"/>
      <c r="FI269" s="1107"/>
      <c r="FJ269" s="1107"/>
      <c r="FK269" s="1107"/>
      <c r="FL269" s="1107"/>
      <c r="FM269" s="1107"/>
      <c r="FN269" s="1107"/>
      <c r="FO269" s="1107"/>
      <c r="FP269" s="1107"/>
      <c r="FQ269" s="1107"/>
      <c r="FR269" s="1107"/>
      <c r="FS269" s="1107"/>
      <c r="FT269" s="1107"/>
      <c r="FU269" s="1107"/>
      <c r="FV269" s="1107"/>
      <c r="FW269" s="1107"/>
      <c r="FX269" s="1107"/>
      <c r="FY269" s="1107"/>
      <c r="FZ269" s="1107"/>
      <c r="GA269" s="1107"/>
      <c r="GB269" s="1107"/>
      <c r="GC269" s="1107"/>
      <c r="GD269" s="1107"/>
      <c r="GE269" s="1107"/>
      <c r="GF269" s="1107"/>
      <c r="GG269" s="1107"/>
      <c r="GH269" s="1107"/>
      <c r="GI269" s="1107"/>
      <c r="GJ269" s="1107"/>
      <c r="GK269" s="1107"/>
      <c r="GL269" s="1107"/>
      <c r="GM269" s="1107"/>
      <c r="GN269" s="1107"/>
      <c r="GO269" s="1107"/>
      <c r="GP269" s="1107"/>
      <c r="GQ269" s="1107"/>
      <c r="GR269" s="1107"/>
      <c r="GS269" s="1107"/>
      <c r="GT269" s="1107"/>
      <c r="GU269" s="1107"/>
      <c r="GV269" s="1107"/>
      <c r="GW269" s="1107"/>
      <c r="GX269" s="1107"/>
      <c r="GY269" s="1107"/>
      <c r="GZ269" s="1107"/>
      <c r="HA269" s="1107"/>
      <c r="HB269" s="1107"/>
      <c r="HC269" s="1107"/>
      <c r="HD269" s="1107"/>
      <c r="HE269" s="1107"/>
      <c r="HF269" s="1107"/>
      <c r="HG269" s="1107"/>
      <c r="HH269" s="1107"/>
      <c r="HI269" s="1107"/>
      <c r="HJ269" s="1107"/>
      <c r="HK269" s="1107"/>
      <c r="HL269" s="1107"/>
      <c r="HM269" s="1107"/>
      <c r="HN269" s="1107"/>
      <c r="HO269" s="1107"/>
      <c r="HP269" s="1107"/>
      <c r="HQ269" s="1107"/>
      <c r="HR269" s="1107"/>
      <c r="HS269" s="1107"/>
      <c r="HT269" s="1107"/>
      <c r="HU269" s="1107"/>
      <c r="HV269" s="1107"/>
      <c r="HW269" s="1107"/>
      <c r="HX269" s="1107"/>
      <c r="HY269" s="1107"/>
      <c r="HZ269" s="1107"/>
      <c r="IA269" s="1107"/>
      <c r="IB269" s="1107"/>
      <c r="IC269" s="1107"/>
      <c r="ID269" s="1107"/>
      <c r="IE269" s="1107"/>
      <c r="IF269" s="1107"/>
      <c r="IG269" s="1107"/>
      <c r="IH269" s="1107"/>
      <c r="II269" s="1107"/>
      <c r="IJ269" s="1107"/>
      <c r="IK269" s="1107"/>
      <c r="IL269" s="1107"/>
      <c r="IM269" s="1107"/>
      <c r="IN269" s="1107"/>
      <c r="IO269" s="1107"/>
      <c r="IP269" s="1107"/>
      <c r="IQ269" s="1107"/>
      <c r="IR269" s="1107"/>
      <c r="IS269" s="1107"/>
      <c r="IT269" s="1107"/>
      <c r="IU269" s="1107"/>
      <c r="IV269" s="1107"/>
      <c r="IW269" s="1107"/>
      <c r="IX269" s="1107"/>
      <c r="IY269" s="1107"/>
      <c r="IZ269" s="1107"/>
      <c r="JA269" s="1107"/>
      <c r="JB269" s="1107"/>
      <c r="JC269" s="1107"/>
      <c r="JD269" s="1107"/>
      <c r="JE269" s="1107"/>
      <c r="JF269" s="1107"/>
      <c r="JG269" s="1107"/>
      <c r="JH269" s="1107"/>
      <c r="JI269" s="1107"/>
      <c r="JJ269" s="1107"/>
      <c r="JK269" s="1107"/>
      <c r="JL269" s="1107"/>
      <c r="JM269" s="1107"/>
      <c r="JN269" s="1107"/>
      <c r="JO269" s="1107"/>
      <c r="JP269" s="1107"/>
      <c r="JQ269" s="1107"/>
      <c r="JR269" s="1107"/>
      <c r="JS269" s="1107"/>
      <c r="JT269" s="1107"/>
      <c r="JU269" s="1107"/>
      <c r="JV269" s="1107"/>
      <c r="JW269" s="1107"/>
      <c r="JX269" s="1107"/>
      <c r="JY269" s="1107"/>
      <c r="JZ269" s="1107"/>
      <c r="KA269" s="1107"/>
      <c r="KB269" s="1107"/>
      <c r="KC269" s="1107"/>
      <c r="KD269" s="1107"/>
      <c r="KE269" s="1107"/>
      <c r="KF269" s="1107"/>
      <c r="KG269" s="1107"/>
      <c r="KH269" s="1107"/>
      <c r="KI269" s="1107"/>
      <c r="KJ269" s="1107"/>
      <c r="KK269" s="1107"/>
      <c r="KL269" s="1107"/>
      <c r="KM269" s="1107"/>
      <c r="KN269" s="1107"/>
      <c r="KO269" s="1107"/>
      <c r="KP269" s="1107"/>
      <c r="KQ269" s="1107"/>
      <c r="KR269" s="1107"/>
      <c r="KS269" s="1107"/>
      <c r="KT269" s="1107"/>
      <c r="KU269" s="1107"/>
      <c r="KV269" s="1107"/>
      <c r="KW269" s="1107"/>
      <c r="KX269" s="1107"/>
      <c r="KY269" s="1107"/>
      <c r="KZ269" s="1107"/>
      <c r="LA269" s="1107"/>
      <c r="LB269" s="1107"/>
      <c r="LC269" s="1107"/>
      <c r="LD269" s="1107"/>
      <c r="LE269" s="1107"/>
      <c r="LF269" s="1107"/>
      <c r="LG269" s="1107"/>
      <c r="LH269" s="1107"/>
      <c r="LI269" s="1107"/>
      <c r="LJ269" s="1107"/>
      <c r="LK269" s="1107"/>
      <c r="LL269" s="1107"/>
      <c r="LM269" s="1107"/>
      <c r="LN269" s="1107"/>
      <c r="LO269" s="1107"/>
      <c r="LP269" s="1107"/>
      <c r="LQ269" s="1107"/>
      <c r="LR269" s="1107"/>
      <c r="LS269" s="1107"/>
      <c r="LT269" s="1107"/>
      <c r="LU269" s="1107"/>
      <c r="LV269" s="1107"/>
      <c r="LW269" s="1107"/>
      <c r="LX269" s="1107"/>
      <c r="LY269" s="1107"/>
      <c r="LZ269" s="1107"/>
      <c r="MA269" s="1107"/>
      <c r="MB269" s="1107"/>
      <c r="MC269" s="1107"/>
      <c r="MD269" s="1107"/>
      <c r="ME269" s="1107"/>
      <c r="MF269" s="1107"/>
      <c r="MG269" s="1107"/>
      <c r="MH269" s="1107"/>
      <c r="MI269" s="1107"/>
      <c r="MJ269" s="1107"/>
      <c r="MK269" s="1107"/>
      <c r="ML269" s="1107"/>
      <c r="MM269" s="1107"/>
      <c r="MN269" s="1107"/>
      <c r="MO269" s="1107"/>
      <c r="MP269" s="1107"/>
      <c r="MQ269" s="1107"/>
      <c r="MR269" s="1107"/>
      <c r="MS269" s="1107"/>
      <c r="MT269" s="1107"/>
      <c r="MU269" s="1107"/>
      <c r="MV269" s="1107"/>
      <c r="MW269" s="1107"/>
      <c r="MX269" s="1107"/>
      <c r="MY269" s="1107"/>
      <c r="MZ269" s="1107"/>
      <c r="NA269" s="1107"/>
      <c r="NB269" s="1107"/>
      <c r="NC269" s="1107"/>
      <c r="ND269" s="1107"/>
      <c r="NE269" s="1107"/>
      <c r="NF269" s="1107"/>
      <c r="NG269" s="1107"/>
      <c r="NH269" s="1107"/>
      <c r="NI269" s="1107"/>
      <c r="NJ269" s="1107"/>
      <c r="NK269" s="1107"/>
      <c r="NL269" s="1107"/>
      <c r="NM269" s="1107"/>
      <c r="NN269" s="1107"/>
      <c r="NO269" s="1107"/>
      <c r="NP269" s="1107"/>
      <c r="NQ269" s="1107"/>
      <c r="NR269" s="1107"/>
      <c r="NS269" s="1107"/>
      <c r="NT269" s="1107"/>
      <c r="NU269" s="1107"/>
      <c r="NV269" s="1107"/>
      <c r="NW269" s="1107"/>
      <c r="NX269" s="1107"/>
      <c r="NY269" s="1107"/>
      <c r="NZ269" s="1107"/>
      <c r="OA269" s="1107"/>
      <c r="OB269" s="1107"/>
      <c r="OC269" s="1107"/>
      <c r="OD269" s="1107"/>
      <c r="OE269" s="1107"/>
      <c r="OF269" s="1107"/>
      <c r="OG269" s="1107"/>
      <c r="OH269" s="1107"/>
      <c r="OI269" s="1107"/>
      <c r="OJ269" s="1107"/>
      <c r="OK269" s="1107"/>
      <c r="OL269" s="1107"/>
      <c r="OM269" s="1107"/>
      <c r="ON269" s="1107"/>
      <c r="OO269" s="1107"/>
      <c r="OP269" s="1107"/>
      <c r="OQ269" s="1107"/>
      <c r="OR269" s="1107"/>
      <c r="OS269" s="1107"/>
      <c r="OT269" s="1107"/>
      <c r="OU269" s="1107"/>
      <c r="OV269" s="1107"/>
      <c r="OW269" s="1107"/>
      <c r="OX269" s="1107"/>
      <c r="OY269" s="1107"/>
      <c r="OZ269" s="1107"/>
      <c r="PA269" s="1107"/>
      <c r="PB269" s="1107"/>
      <c r="PC269" s="1107"/>
      <c r="PD269" s="1107"/>
      <c r="PE269" s="1107"/>
      <c r="PF269" s="1107"/>
      <c r="PG269" s="1107"/>
      <c r="PH269" s="1107"/>
      <c r="PI269" s="1107"/>
      <c r="PJ269" s="1107"/>
      <c r="PK269" s="1107"/>
      <c r="PL269" s="1107"/>
      <c r="PM269" s="1107"/>
      <c r="PN269" s="1107"/>
      <c r="PO269" s="1107"/>
      <c r="PP269" s="1107"/>
      <c r="PQ269" s="1107"/>
      <c r="PR269" s="1107"/>
      <c r="PS269" s="1107"/>
      <c r="PT269" s="1107"/>
      <c r="PU269" s="1107"/>
      <c r="PV269" s="1107"/>
      <c r="PW269" s="1107"/>
      <c r="PX269" s="1107"/>
      <c r="PY269" s="1107"/>
      <c r="PZ269" s="1107"/>
      <c r="QA269" s="1107"/>
      <c r="QB269" s="1107"/>
      <c r="QC269" s="1107"/>
      <c r="QD269" s="1107"/>
      <c r="QE269" s="1107"/>
      <c r="QF269" s="1107"/>
      <c r="QG269" s="1107"/>
      <c r="QH269" s="1107"/>
      <c r="QI269" s="1107"/>
      <c r="QJ269" s="1107"/>
      <c r="QK269" s="1107"/>
      <c r="QL269" s="1107"/>
      <c r="QM269" s="1107"/>
      <c r="QN269" s="1107"/>
      <c r="QO269" s="1107"/>
      <c r="QP269" s="1107"/>
      <c r="QQ269" s="1107"/>
      <c r="QR269" s="1107"/>
      <c r="QS269" s="1107"/>
      <c r="QT269" s="1107"/>
      <c r="QU269" s="1107"/>
      <c r="QV269" s="1107"/>
      <c r="QW269" s="1107"/>
      <c r="QX269" s="1107"/>
      <c r="QY269" s="1107"/>
      <c r="QZ269" s="1107"/>
      <c r="RA269" s="1107"/>
      <c r="RB269" s="1107"/>
      <c r="RC269" s="1107"/>
      <c r="RD269" s="1107"/>
      <c r="RE269" s="1107"/>
      <c r="RF269" s="1107"/>
      <c r="RG269" s="1107"/>
      <c r="RH269" s="1107"/>
      <c r="RI269" s="1107"/>
      <c r="RJ269" s="1107"/>
      <c r="RK269" s="1107"/>
      <c r="RL269" s="1107"/>
      <c r="RM269" s="1107"/>
      <c r="RN269" s="1107"/>
      <c r="RO269" s="1107"/>
      <c r="RP269" s="1107"/>
      <c r="RQ269" s="1107"/>
      <c r="RR269" s="1107"/>
      <c r="RS269" s="1107"/>
      <c r="RT269" s="1107"/>
      <c r="RU269" s="1107"/>
      <c r="RV269" s="1107"/>
      <c r="RW269" s="1107"/>
      <c r="RX269" s="1107"/>
      <c r="RY269" s="1107"/>
      <c r="RZ269" s="1107"/>
      <c r="SA269" s="1107"/>
      <c r="SB269" s="1107"/>
      <c r="SC269" s="1107"/>
      <c r="SD269" s="1107"/>
      <c r="SE269" s="1107"/>
      <c r="SF269" s="1107"/>
      <c r="SG269" s="1107"/>
      <c r="SH269" s="1107"/>
      <c r="SI269" s="1107"/>
      <c r="SJ269" s="1107"/>
    </row>
    <row r="270" spans="1:504" ht="15">
      <c r="A270" s="1105" t="s">
        <v>182</v>
      </c>
      <c r="B270" s="1106"/>
      <c r="C270" s="1240"/>
      <c r="D270" s="1240"/>
      <c r="E270" s="1240"/>
      <c r="F270" s="1240"/>
      <c r="G270" s="1240"/>
      <c r="H270" s="1240"/>
      <c r="I270" s="1260" t="e">
        <f t="shared" si="88"/>
        <v>#DIV/0!</v>
      </c>
      <c r="J270" s="1260" t="e">
        <f t="shared" si="84"/>
        <v>#DIV/0!</v>
      </c>
      <c r="K270" s="1106"/>
      <c r="L270" s="1106"/>
      <c r="M270" s="1133"/>
      <c r="N270" s="1260" t="e">
        <f t="shared" si="85"/>
        <v>#DIV/0!</v>
      </c>
      <c r="O270" s="1107"/>
      <c r="P270" s="1145"/>
      <c r="Q270" s="1107"/>
      <c r="R270" s="1107"/>
      <c r="S270" s="1107"/>
      <c r="T270" s="1107"/>
      <c r="U270" s="1107"/>
      <c r="V270" s="1107"/>
      <c r="W270" s="1107"/>
      <c r="X270" s="1107"/>
      <c r="Y270" s="1107"/>
      <c r="Z270" s="1107"/>
      <c r="AA270" s="1107"/>
      <c r="AB270" s="1107"/>
      <c r="AC270" s="1107"/>
      <c r="AD270" s="1107"/>
      <c r="AE270" s="1107"/>
      <c r="AF270" s="1107"/>
      <c r="AG270" s="1107"/>
      <c r="AH270" s="1107"/>
      <c r="AI270" s="1107"/>
      <c r="AJ270" s="1107"/>
      <c r="AK270" s="1107"/>
      <c r="AL270" s="1107"/>
      <c r="AM270" s="1107"/>
      <c r="AN270" s="1107"/>
      <c r="AO270" s="1107"/>
      <c r="AP270" s="1107"/>
      <c r="AQ270" s="1107"/>
      <c r="AR270" s="1107"/>
      <c r="AS270" s="1107"/>
      <c r="AT270" s="1107"/>
      <c r="AU270" s="1107"/>
      <c r="AV270" s="1107"/>
      <c r="AW270" s="1107"/>
      <c r="AX270" s="1107"/>
      <c r="AY270" s="1107"/>
      <c r="AZ270" s="1107"/>
      <c r="BA270" s="1107"/>
      <c r="BB270" s="1107"/>
      <c r="BC270" s="1107"/>
      <c r="BD270" s="1107"/>
      <c r="BE270" s="1107"/>
      <c r="BF270" s="1107"/>
      <c r="BG270" s="1107"/>
      <c r="BH270" s="1107"/>
      <c r="BI270" s="1107"/>
      <c r="BJ270" s="1107"/>
      <c r="BK270" s="1107"/>
      <c r="BL270" s="1107"/>
      <c r="BM270" s="1107"/>
      <c r="BN270" s="1107"/>
      <c r="BO270" s="1107"/>
      <c r="BP270" s="1107"/>
      <c r="BQ270" s="1107"/>
      <c r="BR270" s="1107"/>
      <c r="BS270" s="1107"/>
      <c r="BT270" s="1107"/>
      <c r="BU270" s="1107"/>
      <c r="BV270" s="1107"/>
      <c r="BW270" s="1107"/>
      <c r="BX270" s="1107"/>
      <c r="BY270" s="1107"/>
      <c r="BZ270" s="1107"/>
      <c r="CA270" s="1107"/>
      <c r="CB270" s="1107"/>
      <c r="CC270" s="1107"/>
      <c r="CD270" s="1107"/>
      <c r="CE270" s="1107"/>
      <c r="CF270" s="1107"/>
      <c r="CG270" s="1107"/>
      <c r="CH270" s="1107"/>
      <c r="CI270" s="1107"/>
      <c r="CJ270" s="1107"/>
      <c r="CK270" s="1107"/>
      <c r="CL270" s="1107"/>
      <c r="CM270" s="1107"/>
      <c r="CN270" s="1107"/>
      <c r="CO270" s="1107"/>
      <c r="CP270" s="1107"/>
      <c r="CQ270" s="1107"/>
      <c r="CR270" s="1107"/>
      <c r="CS270" s="1107"/>
      <c r="CT270" s="1107"/>
      <c r="CU270" s="1107"/>
      <c r="CV270" s="1107"/>
      <c r="CW270" s="1107"/>
      <c r="CX270" s="1107"/>
      <c r="CY270" s="1107"/>
      <c r="CZ270" s="1107"/>
      <c r="DA270" s="1107"/>
      <c r="DB270" s="1107"/>
      <c r="DC270" s="1107"/>
      <c r="DD270" s="1107"/>
      <c r="DE270" s="1107"/>
      <c r="DF270" s="1107"/>
      <c r="DG270" s="1107"/>
      <c r="DH270" s="1107"/>
      <c r="DI270" s="1107"/>
      <c r="DJ270" s="1107"/>
      <c r="DK270" s="1107"/>
      <c r="DL270" s="1107"/>
      <c r="DM270" s="1107"/>
      <c r="DN270" s="1107"/>
      <c r="DO270" s="1107"/>
      <c r="DP270" s="1107"/>
      <c r="DQ270" s="1107"/>
      <c r="DR270" s="1107"/>
      <c r="DS270" s="1107"/>
      <c r="DT270" s="1107"/>
      <c r="DU270" s="1107"/>
      <c r="DV270" s="1107"/>
      <c r="DW270" s="1107"/>
      <c r="DX270" s="1107"/>
      <c r="DY270" s="1107"/>
      <c r="DZ270" s="1107"/>
      <c r="EA270" s="1107"/>
      <c r="EB270" s="1107"/>
      <c r="EC270" s="1107"/>
      <c r="ED270" s="1107"/>
      <c r="EE270" s="1107"/>
      <c r="EF270" s="1107"/>
      <c r="EG270" s="1107"/>
      <c r="EH270" s="1107"/>
      <c r="EI270" s="1107"/>
      <c r="EJ270" s="1107"/>
      <c r="EK270" s="1107"/>
      <c r="EL270" s="1107"/>
      <c r="EM270" s="1107"/>
      <c r="EN270" s="1107"/>
      <c r="EO270" s="1107"/>
      <c r="EP270" s="1107"/>
      <c r="EQ270" s="1107"/>
      <c r="ER270" s="1107"/>
      <c r="ES270" s="1107"/>
      <c r="ET270" s="1107"/>
      <c r="EU270" s="1107"/>
      <c r="EV270" s="1107"/>
      <c r="EW270" s="1107"/>
      <c r="EX270" s="1107"/>
      <c r="EY270" s="1107"/>
      <c r="EZ270" s="1107"/>
      <c r="FA270" s="1107"/>
      <c r="FB270" s="1107"/>
      <c r="FC270" s="1107"/>
      <c r="FD270" s="1107"/>
      <c r="FE270" s="1107"/>
      <c r="FF270" s="1107"/>
      <c r="FG270" s="1107"/>
      <c r="FH270" s="1107"/>
      <c r="FI270" s="1107"/>
      <c r="FJ270" s="1107"/>
      <c r="FK270" s="1107"/>
      <c r="FL270" s="1107"/>
      <c r="FM270" s="1107"/>
      <c r="FN270" s="1107"/>
      <c r="FO270" s="1107"/>
      <c r="FP270" s="1107"/>
      <c r="FQ270" s="1107"/>
      <c r="FR270" s="1107"/>
      <c r="FS270" s="1107"/>
      <c r="FT270" s="1107"/>
      <c r="FU270" s="1107"/>
      <c r="FV270" s="1107"/>
      <c r="FW270" s="1107"/>
      <c r="FX270" s="1107"/>
      <c r="FY270" s="1107"/>
      <c r="FZ270" s="1107"/>
      <c r="GA270" s="1107"/>
      <c r="GB270" s="1107"/>
      <c r="GC270" s="1107"/>
      <c r="GD270" s="1107"/>
      <c r="GE270" s="1107"/>
      <c r="GF270" s="1107"/>
      <c r="GG270" s="1107"/>
      <c r="GH270" s="1107"/>
      <c r="GI270" s="1107"/>
      <c r="GJ270" s="1107"/>
      <c r="GK270" s="1107"/>
      <c r="GL270" s="1107"/>
      <c r="GM270" s="1107"/>
      <c r="GN270" s="1107"/>
      <c r="GO270" s="1107"/>
      <c r="GP270" s="1107"/>
      <c r="GQ270" s="1107"/>
      <c r="GR270" s="1107"/>
      <c r="GS270" s="1107"/>
      <c r="GT270" s="1107"/>
      <c r="GU270" s="1107"/>
      <c r="GV270" s="1107"/>
      <c r="GW270" s="1107"/>
      <c r="GX270" s="1107"/>
      <c r="GY270" s="1107"/>
      <c r="GZ270" s="1107"/>
      <c r="HA270" s="1107"/>
      <c r="HB270" s="1107"/>
      <c r="HC270" s="1107"/>
      <c r="HD270" s="1107"/>
      <c r="HE270" s="1107"/>
      <c r="HF270" s="1107"/>
      <c r="HG270" s="1107"/>
      <c r="HH270" s="1107"/>
      <c r="HI270" s="1107"/>
      <c r="HJ270" s="1107"/>
      <c r="HK270" s="1107"/>
      <c r="HL270" s="1107"/>
      <c r="HM270" s="1107"/>
      <c r="HN270" s="1107"/>
      <c r="HO270" s="1107"/>
      <c r="HP270" s="1107"/>
      <c r="HQ270" s="1107"/>
      <c r="HR270" s="1107"/>
      <c r="HS270" s="1107"/>
      <c r="HT270" s="1107"/>
      <c r="HU270" s="1107"/>
      <c r="HV270" s="1107"/>
      <c r="HW270" s="1107"/>
      <c r="HX270" s="1107"/>
      <c r="HY270" s="1107"/>
      <c r="HZ270" s="1107"/>
      <c r="IA270" s="1107"/>
      <c r="IB270" s="1107"/>
      <c r="IC270" s="1107"/>
      <c r="ID270" s="1107"/>
      <c r="IE270" s="1107"/>
      <c r="IF270" s="1107"/>
      <c r="IG270" s="1107"/>
      <c r="IH270" s="1107"/>
      <c r="II270" s="1107"/>
      <c r="IJ270" s="1107"/>
      <c r="IK270" s="1107"/>
      <c r="IL270" s="1107"/>
      <c r="IM270" s="1107"/>
      <c r="IN270" s="1107"/>
      <c r="IO270" s="1107"/>
      <c r="IP270" s="1107"/>
      <c r="IQ270" s="1107"/>
      <c r="IR270" s="1107"/>
      <c r="IS270" s="1107"/>
      <c r="IT270" s="1107"/>
      <c r="IU270" s="1107"/>
      <c r="IV270" s="1107"/>
      <c r="IW270" s="1107"/>
      <c r="IX270" s="1107"/>
      <c r="IY270" s="1107"/>
      <c r="IZ270" s="1107"/>
      <c r="JA270" s="1107"/>
      <c r="JB270" s="1107"/>
      <c r="JC270" s="1107"/>
      <c r="JD270" s="1107"/>
      <c r="JE270" s="1107"/>
      <c r="JF270" s="1107"/>
      <c r="JG270" s="1107"/>
      <c r="JH270" s="1107"/>
      <c r="JI270" s="1107"/>
      <c r="JJ270" s="1107"/>
      <c r="JK270" s="1107"/>
      <c r="JL270" s="1107"/>
      <c r="JM270" s="1107"/>
      <c r="JN270" s="1107"/>
      <c r="JO270" s="1107"/>
      <c r="JP270" s="1107"/>
      <c r="JQ270" s="1107"/>
      <c r="JR270" s="1107"/>
      <c r="JS270" s="1107"/>
      <c r="JT270" s="1107"/>
      <c r="JU270" s="1107"/>
      <c r="JV270" s="1107"/>
      <c r="JW270" s="1107"/>
      <c r="JX270" s="1107"/>
      <c r="JY270" s="1107"/>
      <c r="JZ270" s="1107"/>
      <c r="KA270" s="1107"/>
      <c r="KB270" s="1107"/>
      <c r="KC270" s="1107"/>
      <c r="KD270" s="1107"/>
      <c r="KE270" s="1107"/>
      <c r="KF270" s="1107"/>
      <c r="KG270" s="1107"/>
      <c r="KH270" s="1107"/>
      <c r="KI270" s="1107"/>
      <c r="KJ270" s="1107"/>
      <c r="KK270" s="1107"/>
      <c r="KL270" s="1107"/>
      <c r="KM270" s="1107"/>
      <c r="KN270" s="1107"/>
      <c r="KO270" s="1107"/>
      <c r="KP270" s="1107"/>
      <c r="KQ270" s="1107"/>
      <c r="KR270" s="1107"/>
      <c r="KS270" s="1107"/>
      <c r="KT270" s="1107"/>
      <c r="KU270" s="1107"/>
      <c r="KV270" s="1107"/>
      <c r="KW270" s="1107"/>
      <c r="KX270" s="1107"/>
      <c r="KY270" s="1107"/>
      <c r="KZ270" s="1107"/>
      <c r="LA270" s="1107"/>
      <c r="LB270" s="1107"/>
      <c r="LC270" s="1107"/>
      <c r="LD270" s="1107"/>
      <c r="LE270" s="1107"/>
      <c r="LF270" s="1107"/>
      <c r="LG270" s="1107"/>
      <c r="LH270" s="1107"/>
      <c r="LI270" s="1107"/>
      <c r="LJ270" s="1107"/>
      <c r="LK270" s="1107"/>
      <c r="LL270" s="1107"/>
      <c r="LM270" s="1107"/>
      <c r="LN270" s="1107"/>
      <c r="LO270" s="1107"/>
      <c r="LP270" s="1107"/>
      <c r="LQ270" s="1107"/>
      <c r="LR270" s="1107"/>
      <c r="LS270" s="1107"/>
      <c r="LT270" s="1107"/>
      <c r="LU270" s="1107"/>
      <c r="LV270" s="1107"/>
      <c r="LW270" s="1107"/>
      <c r="LX270" s="1107"/>
      <c r="LY270" s="1107"/>
      <c r="LZ270" s="1107"/>
      <c r="MA270" s="1107"/>
      <c r="MB270" s="1107"/>
      <c r="MC270" s="1107"/>
      <c r="MD270" s="1107"/>
      <c r="ME270" s="1107"/>
      <c r="MF270" s="1107"/>
      <c r="MG270" s="1107"/>
      <c r="MH270" s="1107"/>
      <c r="MI270" s="1107"/>
      <c r="MJ270" s="1107"/>
      <c r="MK270" s="1107"/>
      <c r="ML270" s="1107"/>
      <c r="MM270" s="1107"/>
      <c r="MN270" s="1107"/>
      <c r="MO270" s="1107"/>
      <c r="MP270" s="1107"/>
      <c r="MQ270" s="1107"/>
      <c r="MR270" s="1107"/>
      <c r="MS270" s="1107"/>
      <c r="MT270" s="1107"/>
      <c r="MU270" s="1107"/>
      <c r="MV270" s="1107"/>
      <c r="MW270" s="1107"/>
      <c r="MX270" s="1107"/>
      <c r="MY270" s="1107"/>
      <c r="MZ270" s="1107"/>
      <c r="NA270" s="1107"/>
      <c r="NB270" s="1107"/>
      <c r="NC270" s="1107"/>
      <c r="ND270" s="1107"/>
      <c r="NE270" s="1107"/>
      <c r="NF270" s="1107"/>
      <c r="NG270" s="1107"/>
      <c r="NH270" s="1107"/>
      <c r="NI270" s="1107"/>
      <c r="NJ270" s="1107"/>
      <c r="NK270" s="1107"/>
      <c r="NL270" s="1107"/>
      <c r="NM270" s="1107"/>
      <c r="NN270" s="1107"/>
      <c r="NO270" s="1107"/>
      <c r="NP270" s="1107"/>
      <c r="NQ270" s="1107"/>
      <c r="NR270" s="1107"/>
      <c r="NS270" s="1107"/>
      <c r="NT270" s="1107"/>
      <c r="NU270" s="1107"/>
      <c r="NV270" s="1107"/>
      <c r="NW270" s="1107"/>
      <c r="NX270" s="1107"/>
      <c r="NY270" s="1107"/>
      <c r="NZ270" s="1107"/>
      <c r="OA270" s="1107"/>
      <c r="OB270" s="1107"/>
      <c r="OC270" s="1107"/>
      <c r="OD270" s="1107"/>
      <c r="OE270" s="1107"/>
      <c r="OF270" s="1107"/>
      <c r="OG270" s="1107"/>
      <c r="OH270" s="1107"/>
      <c r="OI270" s="1107"/>
      <c r="OJ270" s="1107"/>
      <c r="OK270" s="1107"/>
      <c r="OL270" s="1107"/>
      <c r="OM270" s="1107"/>
      <c r="ON270" s="1107"/>
      <c r="OO270" s="1107"/>
      <c r="OP270" s="1107"/>
      <c r="OQ270" s="1107"/>
      <c r="OR270" s="1107"/>
      <c r="OS270" s="1107"/>
      <c r="OT270" s="1107"/>
      <c r="OU270" s="1107"/>
      <c r="OV270" s="1107"/>
      <c r="OW270" s="1107"/>
      <c r="OX270" s="1107"/>
      <c r="OY270" s="1107"/>
      <c r="OZ270" s="1107"/>
      <c r="PA270" s="1107"/>
      <c r="PB270" s="1107"/>
      <c r="PC270" s="1107"/>
      <c r="PD270" s="1107"/>
      <c r="PE270" s="1107"/>
      <c r="PF270" s="1107"/>
      <c r="PG270" s="1107"/>
      <c r="PH270" s="1107"/>
      <c r="PI270" s="1107"/>
      <c r="PJ270" s="1107"/>
      <c r="PK270" s="1107"/>
      <c r="PL270" s="1107"/>
      <c r="PM270" s="1107"/>
      <c r="PN270" s="1107"/>
      <c r="PO270" s="1107"/>
      <c r="PP270" s="1107"/>
      <c r="PQ270" s="1107"/>
      <c r="PR270" s="1107"/>
      <c r="PS270" s="1107"/>
      <c r="PT270" s="1107"/>
      <c r="PU270" s="1107"/>
      <c r="PV270" s="1107"/>
      <c r="PW270" s="1107"/>
      <c r="PX270" s="1107"/>
      <c r="PY270" s="1107"/>
      <c r="PZ270" s="1107"/>
      <c r="QA270" s="1107"/>
      <c r="QB270" s="1107"/>
      <c r="QC270" s="1107"/>
      <c r="QD270" s="1107"/>
      <c r="QE270" s="1107"/>
      <c r="QF270" s="1107"/>
      <c r="QG270" s="1107"/>
      <c r="QH270" s="1107"/>
      <c r="QI270" s="1107"/>
      <c r="QJ270" s="1107"/>
      <c r="QK270" s="1107"/>
      <c r="QL270" s="1107"/>
      <c r="QM270" s="1107"/>
      <c r="QN270" s="1107"/>
      <c r="QO270" s="1107"/>
      <c r="QP270" s="1107"/>
      <c r="QQ270" s="1107"/>
      <c r="QR270" s="1107"/>
      <c r="QS270" s="1107"/>
      <c r="QT270" s="1107"/>
      <c r="QU270" s="1107"/>
      <c r="QV270" s="1107"/>
      <c r="QW270" s="1107"/>
      <c r="QX270" s="1107"/>
      <c r="QY270" s="1107"/>
      <c r="QZ270" s="1107"/>
      <c r="RA270" s="1107"/>
      <c r="RB270" s="1107"/>
      <c r="RC270" s="1107"/>
      <c r="RD270" s="1107"/>
      <c r="RE270" s="1107"/>
      <c r="RF270" s="1107"/>
      <c r="RG270" s="1107"/>
      <c r="RH270" s="1107"/>
      <c r="RI270" s="1107"/>
      <c r="RJ270" s="1107"/>
      <c r="RK270" s="1107"/>
      <c r="RL270" s="1107"/>
      <c r="RM270" s="1107"/>
      <c r="RN270" s="1107"/>
      <c r="RO270" s="1107"/>
      <c r="RP270" s="1107"/>
      <c r="RQ270" s="1107"/>
      <c r="RR270" s="1107"/>
      <c r="RS270" s="1107"/>
      <c r="RT270" s="1107"/>
      <c r="RU270" s="1107"/>
      <c r="RV270" s="1107"/>
      <c r="RW270" s="1107"/>
      <c r="RX270" s="1107"/>
      <c r="RY270" s="1107"/>
      <c r="RZ270" s="1107"/>
      <c r="SA270" s="1107"/>
      <c r="SB270" s="1107"/>
      <c r="SC270" s="1107"/>
      <c r="SD270" s="1107"/>
      <c r="SE270" s="1107"/>
      <c r="SF270" s="1107"/>
      <c r="SG270" s="1107"/>
      <c r="SH270" s="1107"/>
      <c r="SI270" s="1107"/>
      <c r="SJ270" s="1107"/>
    </row>
    <row r="271" spans="1:504" ht="25.5">
      <c r="A271" s="1105" t="s">
        <v>183</v>
      </c>
      <c r="B271" s="1106"/>
      <c r="C271" s="1240"/>
      <c r="D271" s="1240"/>
      <c r="E271" s="1240"/>
      <c r="F271" s="1240"/>
      <c r="G271" s="1240"/>
      <c r="H271" s="1240"/>
      <c r="I271" s="1260" t="e">
        <f t="shared" si="88"/>
        <v>#DIV/0!</v>
      </c>
      <c r="J271" s="1260" t="e">
        <f t="shared" si="84"/>
        <v>#DIV/0!</v>
      </c>
      <c r="K271" s="1106"/>
      <c r="L271" s="1106"/>
      <c r="M271" s="1133"/>
      <c r="N271" s="1260" t="e">
        <f t="shared" si="85"/>
        <v>#DIV/0!</v>
      </c>
      <c r="O271" s="1107"/>
      <c r="P271" s="1145"/>
      <c r="Q271" s="1107"/>
      <c r="R271" s="1107"/>
      <c r="S271" s="1107"/>
      <c r="T271" s="1107"/>
      <c r="U271" s="1107"/>
      <c r="V271" s="1107"/>
      <c r="W271" s="1107"/>
      <c r="X271" s="1107"/>
      <c r="Y271" s="1107"/>
      <c r="Z271" s="1107"/>
      <c r="AA271" s="1107"/>
      <c r="AB271" s="1107"/>
      <c r="AC271" s="1107"/>
      <c r="AD271" s="1107"/>
      <c r="AE271" s="1107"/>
      <c r="AF271" s="1107"/>
      <c r="AG271" s="1107"/>
      <c r="AH271" s="1107"/>
      <c r="AI271" s="1107"/>
      <c r="AJ271" s="1107"/>
      <c r="AK271" s="1107"/>
      <c r="AL271" s="1107"/>
      <c r="AM271" s="1107"/>
      <c r="AN271" s="1107"/>
      <c r="AO271" s="1107"/>
      <c r="AP271" s="1107"/>
      <c r="AQ271" s="1107"/>
      <c r="AR271" s="1107"/>
      <c r="AS271" s="1107"/>
      <c r="AT271" s="1107"/>
      <c r="AU271" s="1107"/>
      <c r="AV271" s="1107"/>
      <c r="AW271" s="1107"/>
      <c r="AX271" s="1107"/>
      <c r="AY271" s="1107"/>
      <c r="AZ271" s="1107"/>
      <c r="BA271" s="1107"/>
      <c r="BB271" s="1107"/>
      <c r="BC271" s="1107"/>
      <c r="BD271" s="1107"/>
      <c r="BE271" s="1107"/>
      <c r="BF271" s="1107"/>
      <c r="BG271" s="1107"/>
      <c r="BH271" s="1107"/>
      <c r="BI271" s="1107"/>
      <c r="BJ271" s="1107"/>
      <c r="BK271" s="1107"/>
      <c r="BL271" s="1107"/>
      <c r="BM271" s="1107"/>
      <c r="BN271" s="1107"/>
      <c r="BO271" s="1107"/>
      <c r="BP271" s="1107"/>
      <c r="BQ271" s="1107"/>
      <c r="BR271" s="1107"/>
      <c r="BS271" s="1107"/>
      <c r="BT271" s="1107"/>
      <c r="BU271" s="1107"/>
      <c r="BV271" s="1107"/>
      <c r="BW271" s="1107"/>
      <c r="BX271" s="1107"/>
      <c r="BY271" s="1107"/>
      <c r="BZ271" s="1107"/>
      <c r="CA271" s="1107"/>
      <c r="CB271" s="1107"/>
      <c r="CC271" s="1107"/>
      <c r="CD271" s="1107"/>
      <c r="CE271" s="1107"/>
      <c r="CF271" s="1107"/>
      <c r="CG271" s="1107"/>
      <c r="CH271" s="1107"/>
      <c r="CI271" s="1107"/>
      <c r="CJ271" s="1107"/>
      <c r="CK271" s="1107"/>
      <c r="CL271" s="1107"/>
      <c r="CM271" s="1107"/>
      <c r="CN271" s="1107"/>
      <c r="CO271" s="1107"/>
      <c r="CP271" s="1107"/>
      <c r="CQ271" s="1107"/>
      <c r="CR271" s="1107"/>
      <c r="CS271" s="1107"/>
      <c r="CT271" s="1107"/>
      <c r="CU271" s="1107"/>
      <c r="CV271" s="1107"/>
      <c r="CW271" s="1107"/>
      <c r="CX271" s="1107"/>
      <c r="CY271" s="1107"/>
      <c r="CZ271" s="1107"/>
      <c r="DA271" s="1107"/>
      <c r="DB271" s="1107"/>
      <c r="DC271" s="1107"/>
      <c r="DD271" s="1107"/>
      <c r="DE271" s="1107"/>
      <c r="DF271" s="1107"/>
      <c r="DG271" s="1107"/>
      <c r="DH271" s="1107"/>
      <c r="DI271" s="1107"/>
      <c r="DJ271" s="1107"/>
      <c r="DK271" s="1107"/>
      <c r="DL271" s="1107"/>
      <c r="DM271" s="1107"/>
      <c r="DN271" s="1107"/>
      <c r="DO271" s="1107"/>
      <c r="DP271" s="1107"/>
      <c r="DQ271" s="1107"/>
      <c r="DR271" s="1107"/>
      <c r="DS271" s="1107"/>
      <c r="DT271" s="1107"/>
      <c r="DU271" s="1107"/>
      <c r="DV271" s="1107"/>
      <c r="DW271" s="1107"/>
      <c r="DX271" s="1107"/>
      <c r="DY271" s="1107"/>
      <c r="DZ271" s="1107"/>
      <c r="EA271" s="1107"/>
      <c r="EB271" s="1107"/>
      <c r="EC271" s="1107"/>
      <c r="ED271" s="1107"/>
      <c r="EE271" s="1107"/>
      <c r="EF271" s="1107"/>
      <c r="EG271" s="1107"/>
      <c r="EH271" s="1107"/>
      <c r="EI271" s="1107"/>
      <c r="EJ271" s="1107"/>
      <c r="EK271" s="1107"/>
      <c r="EL271" s="1107"/>
      <c r="EM271" s="1107"/>
      <c r="EN271" s="1107"/>
      <c r="EO271" s="1107"/>
      <c r="EP271" s="1107"/>
      <c r="EQ271" s="1107"/>
      <c r="ER271" s="1107"/>
      <c r="ES271" s="1107"/>
      <c r="ET271" s="1107"/>
      <c r="EU271" s="1107"/>
      <c r="EV271" s="1107"/>
      <c r="EW271" s="1107"/>
      <c r="EX271" s="1107"/>
      <c r="EY271" s="1107"/>
      <c r="EZ271" s="1107"/>
      <c r="FA271" s="1107"/>
      <c r="FB271" s="1107"/>
      <c r="FC271" s="1107"/>
      <c r="FD271" s="1107"/>
      <c r="FE271" s="1107"/>
      <c r="FF271" s="1107"/>
      <c r="FG271" s="1107"/>
      <c r="FH271" s="1107"/>
      <c r="FI271" s="1107"/>
      <c r="FJ271" s="1107"/>
      <c r="FK271" s="1107"/>
      <c r="FL271" s="1107"/>
      <c r="FM271" s="1107"/>
      <c r="FN271" s="1107"/>
      <c r="FO271" s="1107"/>
      <c r="FP271" s="1107"/>
      <c r="FQ271" s="1107"/>
      <c r="FR271" s="1107"/>
      <c r="FS271" s="1107"/>
      <c r="FT271" s="1107"/>
      <c r="FU271" s="1107"/>
      <c r="FV271" s="1107"/>
      <c r="FW271" s="1107"/>
      <c r="FX271" s="1107"/>
      <c r="FY271" s="1107"/>
      <c r="FZ271" s="1107"/>
      <c r="GA271" s="1107"/>
      <c r="GB271" s="1107"/>
      <c r="GC271" s="1107"/>
      <c r="GD271" s="1107"/>
      <c r="GE271" s="1107"/>
      <c r="GF271" s="1107"/>
      <c r="GG271" s="1107"/>
      <c r="GH271" s="1107"/>
      <c r="GI271" s="1107"/>
      <c r="GJ271" s="1107"/>
      <c r="GK271" s="1107"/>
      <c r="GL271" s="1107"/>
      <c r="GM271" s="1107"/>
      <c r="GN271" s="1107"/>
      <c r="GO271" s="1107"/>
      <c r="GP271" s="1107"/>
      <c r="GQ271" s="1107"/>
      <c r="GR271" s="1107"/>
      <c r="GS271" s="1107"/>
      <c r="GT271" s="1107"/>
      <c r="GU271" s="1107"/>
      <c r="GV271" s="1107"/>
      <c r="GW271" s="1107"/>
      <c r="GX271" s="1107"/>
      <c r="GY271" s="1107"/>
      <c r="GZ271" s="1107"/>
      <c r="HA271" s="1107"/>
      <c r="HB271" s="1107"/>
      <c r="HC271" s="1107"/>
      <c r="HD271" s="1107"/>
      <c r="HE271" s="1107"/>
      <c r="HF271" s="1107"/>
      <c r="HG271" s="1107"/>
      <c r="HH271" s="1107"/>
      <c r="HI271" s="1107"/>
      <c r="HJ271" s="1107"/>
      <c r="HK271" s="1107"/>
      <c r="HL271" s="1107"/>
      <c r="HM271" s="1107"/>
      <c r="HN271" s="1107"/>
      <c r="HO271" s="1107"/>
      <c r="HP271" s="1107"/>
      <c r="HQ271" s="1107"/>
      <c r="HR271" s="1107"/>
      <c r="HS271" s="1107"/>
      <c r="HT271" s="1107"/>
      <c r="HU271" s="1107"/>
      <c r="HV271" s="1107"/>
      <c r="HW271" s="1107"/>
      <c r="HX271" s="1107"/>
      <c r="HY271" s="1107"/>
      <c r="HZ271" s="1107"/>
      <c r="IA271" s="1107"/>
      <c r="IB271" s="1107"/>
      <c r="IC271" s="1107"/>
      <c r="ID271" s="1107"/>
      <c r="IE271" s="1107"/>
      <c r="IF271" s="1107"/>
      <c r="IG271" s="1107"/>
      <c r="IH271" s="1107"/>
      <c r="II271" s="1107"/>
      <c r="IJ271" s="1107"/>
      <c r="IK271" s="1107"/>
      <c r="IL271" s="1107"/>
      <c r="IM271" s="1107"/>
      <c r="IN271" s="1107"/>
      <c r="IO271" s="1107"/>
      <c r="IP271" s="1107"/>
      <c r="IQ271" s="1107"/>
      <c r="IR271" s="1107"/>
      <c r="IS271" s="1107"/>
      <c r="IT271" s="1107"/>
      <c r="IU271" s="1107"/>
      <c r="IV271" s="1107"/>
      <c r="IW271" s="1107"/>
      <c r="IX271" s="1107"/>
      <c r="IY271" s="1107"/>
      <c r="IZ271" s="1107"/>
      <c r="JA271" s="1107"/>
      <c r="JB271" s="1107"/>
      <c r="JC271" s="1107"/>
      <c r="JD271" s="1107"/>
      <c r="JE271" s="1107"/>
      <c r="JF271" s="1107"/>
      <c r="JG271" s="1107"/>
      <c r="JH271" s="1107"/>
      <c r="JI271" s="1107"/>
      <c r="JJ271" s="1107"/>
      <c r="JK271" s="1107"/>
      <c r="JL271" s="1107"/>
      <c r="JM271" s="1107"/>
      <c r="JN271" s="1107"/>
      <c r="JO271" s="1107"/>
      <c r="JP271" s="1107"/>
      <c r="JQ271" s="1107"/>
      <c r="JR271" s="1107"/>
      <c r="JS271" s="1107"/>
      <c r="JT271" s="1107"/>
      <c r="JU271" s="1107"/>
      <c r="JV271" s="1107"/>
      <c r="JW271" s="1107"/>
      <c r="JX271" s="1107"/>
      <c r="JY271" s="1107"/>
      <c r="JZ271" s="1107"/>
      <c r="KA271" s="1107"/>
      <c r="KB271" s="1107"/>
      <c r="KC271" s="1107"/>
      <c r="KD271" s="1107"/>
      <c r="KE271" s="1107"/>
      <c r="KF271" s="1107"/>
      <c r="KG271" s="1107"/>
      <c r="KH271" s="1107"/>
      <c r="KI271" s="1107"/>
      <c r="KJ271" s="1107"/>
      <c r="KK271" s="1107"/>
      <c r="KL271" s="1107"/>
      <c r="KM271" s="1107"/>
      <c r="KN271" s="1107"/>
      <c r="KO271" s="1107"/>
      <c r="KP271" s="1107"/>
      <c r="KQ271" s="1107"/>
      <c r="KR271" s="1107"/>
      <c r="KS271" s="1107"/>
      <c r="KT271" s="1107"/>
      <c r="KU271" s="1107"/>
      <c r="KV271" s="1107"/>
      <c r="KW271" s="1107"/>
      <c r="KX271" s="1107"/>
      <c r="KY271" s="1107"/>
      <c r="KZ271" s="1107"/>
      <c r="LA271" s="1107"/>
      <c r="LB271" s="1107"/>
      <c r="LC271" s="1107"/>
      <c r="LD271" s="1107"/>
      <c r="LE271" s="1107"/>
      <c r="LF271" s="1107"/>
      <c r="LG271" s="1107"/>
      <c r="LH271" s="1107"/>
      <c r="LI271" s="1107"/>
      <c r="LJ271" s="1107"/>
      <c r="LK271" s="1107"/>
      <c r="LL271" s="1107"/>
      <c r="LM271" s="1107"/>
      <c r="LN271" s="1107"/>
      <c r="LO271" s="1107"/>
      <c r="LP271" s="1107"/>
      <c r="LQ271" s="1107"/>
      <c r="LR271" s="1107"/>
      <c r="LS271" s="1107"/>
      <c r="LT271" s="1107"/>
      <c r="LU271" s="1107"/>
      <c r="LV271" s="1107"/>
      <c r="LW271" s="1107"/>
      <c r="LX271" s="1107"/>
      <c r="LY271" s="1107"/>
      <c r="LZ271" s="1107"/>
      <c r="MA271" s="1107"/>
      <c r="MB271" s="1107"/>
      <c r="MC271" s="1107"/>
      <c r="MD271" s="1107"/>
      <c r="ME271" s="1107"/>
      <c r="MF271" s="1107"/>
      <c r="MG271" s="1107"/>
      <c r="MH271" s="1107"/>
      <c r="MI271" s="1107"/>
      <c r="MJ271" s="1107"/>
      <c r="MK271" s="1107"/>
      <c r="ML271" s="1107"/>
      <c r="MM271" s="1107"/>
      <c r="MN271" s="1107"/>
      <c r="MO271" s="1107"/>
      <c r="MP271" s="1107"/>
      <c r="MQ271" s="1107"/>
      <c r="MR271" s="1107"/>
      <c r="MS271" s="1107"/>
      <c r="MT271" s="1107"/>
      <c r="MU271" s="1107"/>
      <c r="MV271" s="1107"/>
      <c r="MW271" s="1107"/>
      <c r="MX271" s="1107"/>
      <c r="MY271" s="1107"/>
      <c r="MZ271" s="1107"/>
      <c r="NA271" s="1107"/>
      <c r="NB271" s="1107"/>
      <c r="NC271" s="1107"/>
      <c r="ND271" s="1107"/>
      <c r="NE271" s="1107"/>
      <c r="NF271" s="1107"/>
      <c r="NG271" s="1107"/>
      <c r="NH271" s="1107"/>
      <c r="NI271" s="1107"/>
      <c r="NJ271" s="1107"/>
      <c r="NK271" s="1107"/>
      <c r="NL271" s="1107"/>
      <c r="NM271" s="1107"/>
      <c r="NN271" s="1107"/>
      <c r="NO271" s="1107"/>
      <c r="NP271" s="1107"/>
      <c r="NQ271" s="1107"/>
      <c r="NR271" s="1107"/>
      <c r="NS271" s="1107"/>
      <c r="NT271" s="1107"/>
      <c r="NU271" s="1107"/>
      <c r="NV271" s="1107"/>
      <c r="NW271" s="1107"/>
      <c r="NX271" s="1107"/>
      <c r="NY271" s="1107"/>
      <c r="NZ271" s="1107"/>
      <c r="OA271" s="1107"/>
      <c r="OB271" s="1107"/>
      <c r="OC271" s="1107"/>
      <c r="OD271" s="1107"/>
      <c r="OE271" s="1107"/>
      <c r="OF271" s="1107"/>
      <c r="OG271" s="1107"/>
      <c r="OH271" s="1107"/>
      <c r="OI271" s="1107"/>
      <c r="OJ271" s="1107"/>
      <c r="OK271" s="1107"/>
      <c r="OL271" s="1107"/>
      <c r="OM271" s="1107"/>
      <c r="ON271" s="1107"/>
      <c r="OO271" s="1107"/>
      <c r="OP271" s="1107"/>
      <c r="OQ271" s="1107"/>
      <c r="OR271" s="1107"/>
      <c r="OS271" s="1107"/>
      <c r="OT271" s="1107"/>
      <c r="OU271" s="1107"/>
      <c r="OV271" s="1107"/>
      <c r="OW271" s="1107"/>
      <c r="OX271" s="1107"/>
      <c r="OY271" s="1107"/>
      <c r="OZ271" s="1107"/>
      <c r="PA271" s="1107"/>
      <c r="PB271" s="1107"/>
      <c r="PC271" s="1107"/>
      <c r="PD271" s="1107"/>
      <c r="PE271" s="1107"/>
      <c r="PF271" s="1107"/>
      <c r="PG271" s="1107"/>
      <c r="PH271" s="1107"/>
      <c r="PI271" s="1107"/>
      <c r="PJ271" s="1107"/>
      <c r="PK271" s="1107"/>
      <c r="PL271" s="1107"/>
      <c r="PM271" s="1107"/>
      <c r="PN271" s="1107"/>
      <c r="PO271" s="1107"/>
      <c r="PP271" s="1107"/>
      <c r="PQ271" s="1107"/>
      <c r="PR271" s="1107"/>
      <c r="PS271" s="1107"/>
      <c r="PT271" s="1107"/>
      <c r="PU271" s="1107"/>
      <c r="PV271" s="1107"/>
      <c r="PW271" s="1107"/>
      <c r="PX271" s="1107"/>
      <c r="PY271" s="1107"/>
      <c r="PZ271" s="1107"/>
      <c r="QA271" s="1107"/>
      <c r="QB271" s="1107"/>
      <c r="QC271" s="1107"/>
      <c r="QD271" s="1107"/>
      <c r="QE271" s="1107"/>
      <c r="QF271" s="1107"/>
      <c r="QG271" s="1107"/>
      <c r="QH271" s="1107"/>
      <c r="QI271" s="1107"/>
      <c r="QJ271" s="1107"/>
      <c r="QK271" s="1107"/>
      <c r="QL271" s="1107"/>
      <c r="QM271" s="1107"/>
      <c r="QN271" s="1107"/>
      <c r="QO271" s="1107"/>
      <c r="QP271" s="1107"/>
      <c r="QQ271" s="1107"/>
      <c r="QR271" s="1107"/>
      <c r="QS271" s="1107"/>
      <c r="QT271" s="1107"/>
      <c r="QU271" s="1107"/>
      <c r="QV271" s="1107"/>
      <c r="QW271" s="1107"/>
      <c r="QX271" s="1107"/>
      <c r="QY271" s="1107"/>
      <c r="QZ271" s="1107"/>
      <c r="RA271" s="1107"/>
      <c r="RB271" s="1107"/>
      <c r="RC271" s="1107"/>
      <c r="RD271" s="1107"/>
      <c r="RE271" s="1107"/>
      <c r="RF271" s="1107"/>
      <c r="RG271" s="1107"/>
      <c r="RH271" s="1107"/>
      <c r="RI271" s="1107"/>
      <c r="RJ271" s="1107"/>
      <c r="RK271" s="1107"/>
      <c r="RL271" s="1107"/>
      <c r="RM271" s="1107"/>
      <c r="RN271" s="1107"/>
      <c r="RO271" s="1107"/>
      <c r="RP271" s="1107"/>
      <c r="RQ271" s="1107"/>
      <c r="RR271" s="1107"/>
      <c r="RS271" s="1107"/>
      <c r="RT271" s="1107"/>
      <c r="RU271" s="1107"/>
      <c r="RV271" s="1107"/>
      <c r="RW271" s="1107"/>
      <c r="RX271" s="1107"/>
      <c r="RY271" s="1107"/>
      <c r="RZ271" s="1107"/>
      <c r="SA271" s="1107"/>
      <c r="SB271" s="1107"/>
      <c r="SC271" s="1107"/>
      <c r="SD271" s="1107"/>
      <c r="SE271" s="1107"/>
      <c r="SF271" s="1107"/>
      <c r="SG271" s="1107"/>
      <c r="SH271" s="1107"/>
      <c r="SI271" s="1107"/>
      <c r="SJ271" s="1107"/>
    </row>
    <row r="272" spans="1:504" ht="15">
      <c r="A272" s="1105"/>
      <c r="B272" s="1106"/>
      <c r="C272" s="1240"/>
      <c r="D272" s="1240"/>
      <c r="E272" s="1240"/>
      <c r="F272" s="1240"/>
      <c r="G272" s="1240"/>
      <c r="H272" s="1240"/>
      <c r="I272" s="1260" t="e">
        <f t="shared" si="88"/>
        <v>#DIV/0!</v>
      </c>
      <c r="J272" s="1260" t="e">
        <f t="shared" si="84"/>
        <v>#DIV/0!</v>
      </c>
      <c r="K272" s="1106"/>
      <c r="L272" s="1106"/>
      <c r="M272" s="1133"/>
      <c r="N272" s="1260" t="e">
        <f t="shared" si="85"/>
        <v>#DIV/0!</v>
      </c>
      <c r="O272" s="1107"/>
      <c r="P272" s="1145"/>
      <c r="Q272" s="1107"/>
      <c r="R272" s="1107"/>
      <c r="S272" s="1107"/>
      <c r="T272" s="1107"/>
      <c r="U272" s="1107"/>
      <c r="V272" s="1107"/>
      <c r="W272" s="1107"/>
      <c r="X272" s="1107"/>
      <c r="Y272" s="1107"/>
      <c r="Z272" s="1107"/>
      <c r="AA272" s="1107"/>
      <c r="AB272" s="1107"/>
      <c r="AC272" s="1107"/>
      <c r="AD272" s="1107"/>
      <c r="AE272" s="1107"/>
      <c r="AF272" s="1107"/>
      <c r="AG272" s="1107"/>
      <c r="AH272" s="1107"/>
      <c r="AI272" s="1107"/>
      <c r="AJ272" s="1107"/>
      <c r="AK272" s="1107"/>
      <c r="AL272" s="1107"/>
      <c r="AM272" s="1107"/>
      <c r="AN272" s="1107"/>
      <c r="AO272" s="1107"/>
      <c r="AP272" s="1107"/>
      <c r="AQ272" s="1107"/>
      <c r="AR272" s="1107"/>
      <c r="AS272" s="1107"/>
      <c r="AT272" s="1107"/>
      <c r="AU272" s="1107"/>
      <c r="AV272" s="1107"/>
      <c r="AW272" s="1107"/>
      <c r="AX272" s="1107"/>
      <c r="AY272" s="1107"/>
      <c r="AZ272" s="1107"/>
      <c r="BA272" s="1107"/>
      <c r="BB272" s="1107"/>
      <c r="BC272" s="1107"/>
      <c r="BD272" s="1107"/>
      <c r="BE272" s="1107"/>
      <c r="BF272" s="1107"/>
      <c r="BG272" s="1107"/>
      <c r="BH272" s="1107"/>
      <c r="BI272" s="1107"/>
      <c r="BJ272" s="1107"/>
      <c r="BK272" s="1107"/>
      <c r="BL272" s="1107"/>
      <c r="BM272" s="1107"/>
      <c r="BN272" s="1107"/>
      <c r="BO272" s="1107"/>
      <c r="BP272" s="1107"/>
      <c r="BQ272" s="1107"/>
      <c r="BR272" s="1107"/>
      <c r="BS272" s="1107"/>
      <c r="BT272" s="1107"/>
      <c r="BU272" s="1107"/>
      <c r="BV272" s="1107"/>
      <c r="BW272" s="1107"/>
      <c r="BX272" s="1107"/>
      <c r="BY272" s="1107"/>
      <c r="BZ272" s="1107"/>
      <c r="CA272" s="1107"/>
      <c r="CB272" s="1107"/>
      <c r="CC272" s="1107"/>
      <c r="CD272" s="1107"/>
      <c r="CE272" s="1107"/>
      <c r="CF272" s="1107"/>
      <c r="CG272" s="1107"/>
      <c r="CH272" s="1107"/>
      <c r="CI272" s="1107"/>
      <c r="CJ272" s="1107"/>
      <c r="CK272" s="1107"/>
      <c r="CL272" s="1107"/>
      <c r="CM272" s="1107"/>
      <c r="CN272" s="1107"/>
      <c r="CO272" s="1107"/>
      <c r="CP272" s="1107"/>
      <c r="CQ272" s="1107"/>
      <c r="CR272" s="1107"/>
      <c r="CS272" s="1107"/>
      <c r="CT272" s="1107"/>
      <c r="CU272" s="1107"/>
      <c r="CV272" s="1107"/>
      <c r="CW272" s="1107"/>
      <c r="CX272" s="1107"/>
      <c r="CY272" s="1107"/>
      <c r="CZ272" s="1107"/>
      <c r="DA272" s="1107"/>
      <c r="DB272" s="1107"/>
      <c r="DC272" s="1107"/>
      <c r="DD272" s="1107"/>
      <c r="DE272" s="1107"/>
      <c r="DF272" s="1107"/>
      <c r="DG272" s="1107"/>
      <c r="DH272" s="1107"/>
      <c r="DI272" s="1107"/>
      <c r="DJ272" s="1107"/>
      <c r="DK272" s="1107"/>
      <c r="DL272" s="1107"/>
      <c r="DM272" s="1107"/>
      <c r="DN272" s="1107"/>
      <c r="DO272" s="1107"/>
      <c r="DP272" s="1107"/>
      <c r="DQ272" s="1107"/>
      <c r="DR272" s="1107"/>
      <c r="DS272" s="1107"/>
      <c r="DT272" s="1107"/>
      <c r="DU272" s="1107"/>
      <c r="DV272" s="1107"/>
      <c r="DW272" s="1107"/>
      <c r="DX272" s="1107"/>
      <c r="DY272" s="1107"/>
      <c r="DZ272" s="1107"/>
      <c r="EA272" s="1107"/>
      <c r="EB272" s="1107"/>
      <c r="EC272" s="1107"/>
      <c r="ED272" s="1107"/>
      <c r="EE272" s="1107"/>
      <c r="EF272" s="1107"/>
      <c r="EG272" s="1107"/>
      <c r="EH272" s="1107"/>
      <c r="EI272" s="1107"/>
      <c r="EJ272" s="1107"/>
      <c r="EK272" s="1107"/>
      <c r="EL272" s="1107"/>
      <c r="EM272" s="1107"/>
      <c r="EN272" s="1107"/>
      <c r="EO272" s="1107"/>
      <c r="EP272" s="1107"/>
      <c r="EQ272" s="1107"/>
      <c r="ER272" s="1107"/>
      <c r="ES272" s="1107"/>
      <c r="ET272" s="1107"/>
      <c r="EU272" s="1107"/>
      <c r="EV272" s="1107"/>
      <c r="EW272" s="1107"/>
      <c r="EX272" s="1107"/>
      <c r="EY272" s="1107"/>
      <c r="EZ272" s="1107"/>
      <c r="FA272" s="1107"/>
      <c r="FB272" s="1107"/>
      <c r="FC272" s="1107"/>
      <c r="FD272" s="1107"/>
      <c r="FE272" s="1107"/>
      <c r="FF272" s="1107"/>
      <c r="FG272" s="1107"/>
      <c r="FH272" s="1107"/>
      <c r="FI272" s="1107"/>
      <c r="FJ272" s="1107"/>
      <c r="FK272" s="1107"/>
      <c r="FL272" s="1107"/>
      <c r="FM272" s="1107"/>
      <c r="FN272" s="1107"/>
      <c r="FO272" s="1107"/>
      <c r="FP272" s="1107"/>
      <c r="FQ272" s="1107"/>
      <c r="FR272" s="1107"/>
      <c r="FS272" s="1107"/>
      <c r="FT272" s="1107"/>
      <c r="FU272" s="1107"/>
      <c r="FV272" s="1107"/>
      <c r="FW272" s="1107"/>
      <c r="FX272" s="1107"/>
      <c r="FY272" s="1107"/>
      <c r="FZ272" s="1107"/>
      <c r="GA272" s="1107"/>
      <c r="GB272" s="1107"/>
      <c r="GC272" s="1107"/>
      <c r="GD272" s="1107"/>
      <c r="GE272" s="1107"/>
      <c r="GF272" s="1107"/>
      <c r="GG272" s="1107"/>
      <c r="GH272" s="1107"/>
      <c r="GI272" s="1107"/>
      <c r="GJ272" s="1107"/>
      <c r="GK272" s="1107"/>
      <c r="GL272" s="1107"/>
      <c r="GM272" s="1107"/>
      <c r="GN272" s="1107"/>
      <c r="GO272" s="1107"/>
      <c r="GP272" s="1107"/>
      <c r="GQ272" s="1107"/>
      <c r="GR272" s="1107"/>
      <c r="GS272" s="1107"/>
      <c r="GT272" s="1107"/>
      <c r="GU272" s="1107"/>
      <c r="GV272" s="1107"/>
      <c r="GW272" s="1107"/>
      <c r="GX272" s="1107"/>
      <c r="GY272" s="1107"/>
      <c r="GZ272" s="1107"/>
      <c r="HA272" s="1107"/>
      <c r="HB272" s="1107"/>
      <c r="HC272" s="1107"/>
      <c r="HD272" s="1107"/>
      <c r="HE272" s="1107"/>
      <c r="HF272" s="1107"/>
      <c r="HG272" s="1107"/>
      <c r="HH272" s="1107"/>
      <c r="HI272" s="1107"/>
      <c r="HJ272" s="1107"/>
      <c r="HK272" s="1107"/>
      <c r="HL272" s="1107"/>
      <c r="HM272" s="1107"/>
      <c r="HN272" s="1107"/>
      <c r="HO272" s="1107"/>
      <c r="HP272" s="1107"/>
      <c r="HQ272" s="1107"/>
      <c r="HR272" s="1107"/>
      <c r="HS272" s="1107"/>
      <c r="HT272" s="1107"/>
      <c r="HU272" s="1107"/>
      <c r="HV272" s="1107"/>
      <c r="HW272" s="1107"/>
      <c r="HX272" s="1107"/>
      <c r="HY272" s="1107"/>
      <c r="HZ272" s="1107"/>
      <c r="IA272" s="1107"/>
      <c r="IB272" s="1107"/>
      <c r="IC272" s="1107"/>
      <c r="ID272" s="1107"/>
      <c r="IE272" s="1107"/>
      <c r="IF272" s="1107"/>
      <c r="IG272" s="1107"/>
      <c r="IH272" s="1107"/>
      <c r="II272" s="1107"/>
      <c r="IJ272" s="1107"/>
      <c r="IK272" s="1107"/>
      <c r="IL272" s="1107"/>
      <c r="IM272" s="1107"/>
      <c r="IN272" s="1107"/>
      <c r="IO272" s="1107"/>
      <c r="IP272" s="1107"/>
      <c r="IQ272" s="1107"/>
      <c r="IR272" s="1107"/>
      <c r="IS272" s="1107"/>
      <c r="IT272" s="1107"/>
      <c r="IU272" s="1107"/>
      <c r="IV272" s="1107"/>
      <c r="IW272" s="1107"/>
      <c r="IX272" s="1107"/>
      <c r="IY272" s="1107"/>
      <c r="IZ272" s="1107"/>
      <c r="JA272" s="1107"/>
      <c r="JB272" s="1107"/>
      <c r="JC272" s="1107"/>
      <c r="JD272" s="1107"/>
      <c r="JE272" s="1107"/>
      <c r="JF272" s="1107"/>
      <c r="JG272" s="1107"/>
      <c r="JH272" s="1107"/>
      <c r="JI272" s="1107"/>
      <c r="JJ272" s="1107"/>
      <c r="JK272" s="1107"/>
      <c r="JL272" s="1107"/>
      <c r="JM272" s="1107"/>
      <c r="JN272" s="1107"/>
      <c r="JO272" s="1107"/>
      <c r="JP272" s="1107"/>
      <c r="JQ272" s="1107"/>
      <c r="JR272" s="1107"/>
      <c r="JS272" s="1107"/>
      <c r="JT272" s="1107"/>
      <c r="JU272" s="1107"/>
      <c r="JV272" s="1107"/>
      <c r="JW272" s="1107"/>
      <c r="JX272" s="1107"/>
      <c r="JY272" s="1107"/>
      <c r="JZ272" s="1107"/>
      <c r="KA272" s="1107"/>
      <c r="KB272" s="1107"/>
      <c r="KC272" s="1107"/>
      <c r="KD272" s="1107"/>
      <c r="KE272" s="1107"/>
      <c r="KF272" s="1107"/>
      <c r="KG272" s="1107"/>
      <c r="KH272" s="1107"/>
      <c r="KI272" s="1107"/>
      <c r="KJ272" s="1107"/>
      <c r="KK272" s="1107"/>
      <c r="KL272" s="1107"/>
      <c r="KM272" s="1107"/>
      <c r="KN272" s="1107"/>
      <c r="KO272" s="1107"/>
      <c r="KP272" s="1107"/>
      <c r="KQ272" s="1107"/>
      <c r="KR272" s="1107"/>
      <c r="KS272" s="1107"/>
      <c r="KT272" s="1107"/>
      <c r="KU272" s="1107"/>
      <c r="KV272" s="1107"/>
      <c r="KW272" s="1107"/>
      <c r="KX272" s="1107"/>
      <c r="KY272" s="1107"/>
      <c r="KZ272" s="1107"/>
      <c r="LA272" s="1107"/>
      <c r="LB272" s="1107"/>
      <c r="LC272" s="1107"/>
      <c r="LD272" s="1107"/>
      <c r="LE272" s="1107"/>
      <c r="LF272" s="1107"/>
      <c r="LG272" s="1107"/>
      <c r="LH272" s="1107"/>
      <c r="LI272" s="1107"/>
      <c r="LJ272" s="1107"/>
      <c r="LK272" s="1107"/>
      <c r="LL272" s="1107"/>
      <c r="LM272" s="1107"/>
      <c r="LN272" s="1107"/>
      <c r="LO272" s="1107"/>
      <c r="LP272" s="1107"/>
      <c r="LQ272" s="1107"/>
      <c r="LR272" s="1107"/>
      <c r="LS272" s="1107"/>
      <c r="LT272" s="1107"/>
      <c r="LU272" s="1107"/>
      <c r="LV272" s="1107"/>
      <c r="LW272" s="1107"/>
      <c r="LX272" s="1107"/>
      <c r="LY272" s="1107"/>
      <c r="LZ272" s="1107"/>
      <c r="MA272" s="1107"/>
      <c r="MB272" s="1107"/>
      <c r="MC272" s="1107"/>
      <c r="MD272" s="1107"/>
      <c r="ME272" s="1107"/>
      <c r="MF272" s="1107"/>
      <c r="MG272" s="1107"/>
      <c r="MH272" s="1107"/>
      <c r="MI272" s="1107"/>
      <c r="MJ272" s="1107"/>
      <c r="MK272" s="1107"/>
      <c r="ML272" s="1107"/>
      <c r="MM272" s="1107"/>
      <c r="MN272" s="1107"/>
      <c r="MO272" s="1107"/>
      <c r="MP272" s="1107"/>
      <c r="MQ272" s="1107"/>
      <c r="MR272" s="1107"/>
      <c r="MS272" s="1107"/>
      <c r="MT272" s="1107"/>
      <c r="MU272" s="1107"/>
      <c r="MV272" s="1107"/>
      <c r="MW272" s="1107"/>
      <c r="MX272" s="1107"/>
      <c r="MY272" s="1107"/>
      <c r="MZ272" s="1107"/>
      <c r="NA272" s="1107"/>
      <c r="NB272" s="1107"/>
      <c r="NC272" s="1107"/>
      <c r="ND272" s="1107"/>
      <c r="NE272" s="1107"/>
      <c r="NF272" s="1107"/>
      <c r="NG272" s="1107"/>
      <c r="NH272" s="1107"/>
      <c r="NI272" s="1107"/>
      <c r="NJ272" s="1107"/>
      <c r="NK272" s="1107"/>
      <c r="NL272" s="1107"/>
      <c r="NM272" s="1107"/>
      <c r="NN272" s="1107"/>
      <c r="NO272" s="1107"/>
      <c r="NP272" s="1107"/>
      <c r="NQ272" s="1107"/>
      <c r="NR272" s="1107"/>
      <c r="NS272" s="1107"/>
      <c r="NT272" s="1107"/>
      <c r="NU272" s="1107"/>
      <c r="NV272" s="1107"/>
      <c r="NW272" s="1107"/>
      <c r="NX272" s="1107"/>
      <c r="NY272" s="1107"/>
      <c r="NZ272" s="1107"/>
      <c r="OA272" s="1107"/>
      <c r="OB272" s="1107"/>
      <c r="OC272" s="1107"/>
      <c r="OD272" s="1107"/>
      <c r="OE272" s="1107"/>
      <c r="OF272" s="1107"/>
      <c r="OG272" s="1107"/>
      <c r="OH272" s="1107"/>
      <c r="OI272" s="1107"/>
      <c r="OJ272" s="1107"/>
      <c r="OK272" s="1107"/>
      <c r="OL272" s="1107"/>
      <c r="OM272" s="1107"/>
      <c r="ON272" s="1107"/>
      <c r="OO272" s="1107"/>
      <c r="OP272" s="1107"/>
      <c r="OQ272" s="1107"/>
      <c r="OR272" s="1107"/>
      <c r="OS272" s="1107"/>
      <c r="OT272" s="1107"/>
      <c r="OU272" s="1107"/>
      <c r="OV272" s="1107"/>
      <c r="OW272" s="1107"/>
      <c r="OX272" s="1107"/>
      <c r="OY272" s="1107"/>
      <c r="OZ272" s="1107"/>
      <c r="PA272" s="1107"/>
      <c r="PB272" s="1107"/>
      <c r="PC272" s="1107"/>
      <c r="PD272" s="1107"/>
      <c r="PE272" s="1107"/>
      <c r="PF272" s="1107"/>
      <c r="PG272" s="1107"/>
      <c r="PH272" s="1107"/>
      <c r="PI272" s="1107"/>
      <c r="PJ272" s="1107"/>
      <c r="PK272" s="1107"/>
      <c r="PL272" s="1107"/>
      <c r="PM272" s="1107"/>
      <c r="PN272" s="1107"/>
      <c r="PO272" s="1107"/>
      <c r="PP272" s="1107"/>
      <c r="PQ272" s="1107"/>
      <c r="PR272" s="1107"/>
      <c r="PS272" s="1107"/>
      <c r="PT272" s="1107"/>
      <c r="PU272" s="1107"/>
      <c r="PV272" s="1107"/>
      <c r="PW272" s="1107"/>
      <c r="PX272" s="1107"/>
      <c r="PY272" s="1107"/>
      <c r="PZ272" s="1107"/>
      <c r="QA272" s="1107"/>
      <c r="QB272" s="1107"/>
      <c r="QC272" s="1107"/>
      <c r="QD272" s="1107"/>
      <c r="QE272" s="1107"/>
      <c r="QF272" s="1107"/>
      <c r="QG272" s="1107"/>
      <c r="QH272" s="1107"/>
      <c r="QI272" s="1107"/>
      <c r="QJ272" s="1107"/>
      <c r="QK272" s="1107"/>
      <c r="QL272" s="1107"/>
      <c r="QM272" s="1107"/>
      <c r="QN272" s="1107"/>
      <c r="QO272" s="1107"/>
      <c r="QP272" s="1107"/>
      <c r="QQ272" s="1107"/>
      <c r="QR272" s="1107"/>
      <c r="QS272" s="1107"/>
      <c r="QT272" s="1107"/>
      <c r="QU272" s="1107"/>
      <c r="QV272" s="1107"/>
      <c r="QW272" s="1107"/>
      <c r="QX272" s="1107"/>
      <c r="QY272" s="1107"/>
      <c r="QZ272" s="1107"/>
      <c r="RA272" s="1107"/>
      <c r="RB272" s="1107"/>
      <c r="RC272" s="1107"/>
      <c r="RD272" s="1107"/>
      <c r="RE272" s="1107"/>
      <c r="RF272" s="1107"/>
      <c r="RG272" s="1107"/>
      <c r="RH272" s="1107"/>
      <c r="RI272" s="1107"/>
      <c r="RJ272" s="1107"/>
      <c r="RK272" s="1107"/>
      <c r="RL272" s="1107"/>
      <c r="RM272" s="1107"/>
      <c r="RN272" s="1107"/>
      <c r="RO272" s="1107"/>
      <c r="RP272" s="1107"/>
      <c r="RQ272" s="1107"/>
      <c r="RR272" s="1107"/>
      <c r="RS272" s="1107"/>
      <c r="RT272" s="1107"/>
      <c r="RU272" s="1107"/>
      <c r="RV272" s="1107"/>
      <c r="RW272" s="1107"/>
      <c r="RX272" s="1107"/>
      <c r="RY272" s="1107"/>
      <c r="RZ272" s="1107"/>
      <c r="SA272" s="1107"/>
      <c r="SB272" s="1107"/>
      <c r="SC272" s="1107"/>
      <c r="SD272" s="1107"/>
      <c r="SE272" s="1107"/>
      <c r="SF272" s="1107"/>
      <c r="SG272" s="1107"/>
      <c r="SH272" s="1107"/>
      <c r="SI272" s="1107"/>
      <c r="SJ272" s="1107"/>
    </row>
    <row r="273" spans="1:504" ht="15">
      <c r="A273" s="1105"/>
      <c r="B273" s="1106"/>
      <c r="C273" s="1240"/>
      <c r="D273" s="1240"/>
      <c r="E273" s="1240"/>
      <c r="F273" s="1240"/>
      <c r="G273" s="1240"/>
      <c r="H273" s="1240"/>
      <c r="I273" s="1260" t="e">
        <f t="shared" si="88"/>
        <v>#DIV/0!</v>
      </c>
      <c r="J273" s="1260" t="e">
        <f t="shared" si="84"/>
        <v>#DIV/0!</v>
      </c>
      <c r="K273" s="1106"/>
      <c r="L273" s="1106"/>
      <c r="M273" s="1133"/>
      <c r="N273" s="1260"/>
      <c r="O273" s="1107"/>
      <c r="P273" s="1145"/>
      <c r="Q273" s="1107"/>
      <c r="R273" s="1107"/>
      <c r="S273" s="1107"/>
      <c r="T273" s="1107"/>
      <c r="U273" s="1107"/>
      <c r="V273" s="1107"/>
      <c r="W273" s="1107"/>
      <c r="X273" s="1107"/>
      <c r="Y273" s="1107"/>
      <c r="Z273" s="1107"/>
      <c r="AA273" s="1107"/>
      <c r="AB273" s="1107"/>
      <c r="AC273" s="1107"/>
      <c r="AD273" s="1107"/>
      <c r="AE273" s="1107"/>
      <c r="AF273" s="1107"/>
      <c r="AG273" s="1107"/>
      <c r="AH273" s="1107"/>
      <c r="AI273" s="1107"/>
      <c r="AJ273" s="1107"/>
      <c r="AK273" s="1107"/>
      <c r="AL273" s="1107"/>
      <c r="AM273" s="1107"/>
      <c r="AN273" s="1107"/>
      <c r="AO273" s="1107"/>
      <c r="AP273" s="1107"/>
      <c r="AQ273" s="1107"/>
      <c r="AR273" s="1107"/>
      <c r="AS273" s="1107"/>
      <c r="AT273" s="1107"/>
      <c r="AU273" s="1107"/>
      <c r="AV273" s="1107"/>
      <c r="AW273" s="1107"/>
      <c r="AX273" s="1107"/>
      <c r="AY273" s="1107"/>
      <c r="AZ273" s="1107"/>
      <c r="BA273" s="1107"/>
      <c r="BB273" s="1107"/>
      <c r="BC273" s="1107"/>
      <c r="BD273" s="1107"/>
      <c r="BE273" s="1107"/>
      <c r="BF273" s="1107"/>
      <c r="BG273" s="1107"/>
      <c r="BH273" s="1107"/>
      <c r="BI273" s="1107"/>
      <c r="BJ273" s="1107"/>
      <c r="BK273" s="1107"/>
      <c r="BL273" s="1107"/>
      <c r="BM273" s="1107"/>
      <c r="BN273" s="1107"/>
      <c r="BO273" s="1107"/>
      <c r="BP273" s="1107"/>
      <c r="BQ273" s="1107"/>
      <c r="BR273" s="1107"/>
      <c r="BS273" s="1107"/>
      <c r="BT273" s="1107"/>
      <c r="BU273" s="1107"/>
      <c r="BV273" s="1107"/>
      <c r="BW273" s="1107"/>
      <c r="BX273" s="1107"/>
      <c r="BY273" s="1107"/>
      <c r="BZ273" s="1107"/>
      <c r="CA273" s="1107"/>
      <c r="CB273" s="1107"/>
      <c r="CC273" s="1107"/>
      <c r="CD273" s="1107"/>
      <c r="CE273" s="1107"/>
      <c r="CF273" s="1107"/>
      <c r="CG273" s="1107"/>
      <c r="CH273" s="1107"/>
      <c r="CI273" s="1107"/>
      <c r="CJ273" s="1107"/>
      <c r="CK273" s="1107"/>
      <c r="CL273" s="1107"/>
      <c r="CM273" s="1107"/>
      <c r="CN273" s="1107"/>
      <c r="CO273" s="1107"/>
      <c r="CP273" s="1107"/>
      <c r="CQ273" s="1107"/>
      <c r="CR273" s="1107"/>
      <c r="CS273" s="1107"/>
      <c r="CT273" s="1107"/>
      <c r="CU273" s="1107"/>
      <c r="CV273" s="1107"/>
      <c r="CW273" s="1107"/>
      <c r="CX273" s="1107"/>
      <c r="CY273" s="1107"/>
      <c r="CZ273" s="1107"/>
      <c r="DA273" s="1107"/>
      <c r="DB273" s="1107"/>
      <c r="DC273" s="1107"/>
      <c r="DD273" s="1107"/>
      <c r="DE273" s="1107"/>
      <c r="DF273" s="1107"/>
      <c r="DG273" s="1107"/>
      <c r="DH273" s="1107"/>
      <c r="DI273" s="1107"/>
      <c r="DJ273" s="1107"/>
      <c r="DK273" s="1107"/>
      <c r="DL273" s="1107"/>
      <c r="DM273" s="1107"/>
      <c r="DN273" s="1107"/>
      <c r="DO273" s="1107"/>
      <c r="DP273" s="1107"/>
      <c r="DQ273" s="1107"/>
      <c r="DR273" s="1107"/>
      <c r="DS273" s="1107"/>
      <c r="DT273" s="1107"/>
      <c r="DU273" s="1107"/>
      <c r="DV273" s="1107"/>
      <c r="DW273" s="1107"/>
      <c r="DX273" s="1107"/>
      <c r="DY273" s="1107"/>
      <c r="DZ273" s="1107"/>
      <c r="EA273" s="1107"/>
      <c r="EB273" s="1107"/>
      <c r="EC273" s="1107"/>
      <c r="ED273" s="1107"/>
      <c r="EE273" s="1107"/>
      <c r="EF273" s="1107"/>
      <c r="EG273" s="1107"/>
      <c r="EH273" s="1107"/>
      <c r="EI273" s="1107"/>
      <c r="EJ273" s="1107"/>
      <c r="EK273" s="1107"/>
      <c r="EL273" s="1107"/>
      <c r="EM273" s="1107"/>
      <c r="EN273" s="1107"/>
      <c r="EO273" s="1107"/>
      <c r="EP273" s="1107"/>
      <c r="EQ273" s="1107"/>
      <c r="ER273" s="1107"/>
      <c r="ES273" s="1107"/>
      <c r="ET273" s="1107"/>
      <c r="EU273" s="1107"/>
      <c r="EV273" s="1107"/>
      <c r="EW273" s="1107"/>
      <c r="EX273" s="1107"/>
      <c r="EY273" s="1107"/>
      <c r="EZ273" s="1107"/>
      <c r="FA273" s="1107"/>
      <c r="FB273" s="1107"/>
      <c r="FC273" s="1107"/>
      <c r="FD273" s="1107"/>
      <c r="FE273" s="1107"/>
      <c r="FF273" s="1107"/>
      <c r="FG273" s="1107"/>
      <c r="FH273" s="1107"/>
      <c r="FI273" s="1107"/>
      <c r="FJ273" s="1107"/>
      <c r="FK273" s="1107"/>
      <c r="FL273" s="1107"/>
      <c r="FM273" s="1107"/>
      <c r="FN273" s="1107"/>
      <c r="FO273" s="1107"/>
      <c r="FP273" s="1107"/>
      <c r="FQ273" s="1107"/>
      <c r="FR273" s="1107"/>
      <c r="FS273" s="1107"/>
      <c r="FT273" s="1107"/>
      <c r="FU273" s="1107"/>
      <c r="FV273" s="1107"/>
      <c r="FW273" s="1107"/>
      <c r="FX273" s="1107"/>
      <c r="FY273" s="1107"/>
      <c r="FZ273" s="1107"/>
      <c r="GA273" s="1107"/>
      <c r="GB273" s="1107"/>
      <c r="GC273" s="1107"/>
      <c r="GD273" s="1107"/>
      <c r="GE273" s="1107"/>
      <c r="GF273" s="1107"/>
      <c r="GG273" s="1107"/>
      <c r="GH273" s="1107"/>
      <c r="GI273" s="1107"/>
      <c r="GJ273" s="1107"/>
      <c r="GK273" s="1107"/>
      <c r="GL273" s="1107"/>
      <c r="GM273" s="1107"/>
      <c r="GN273" s="1107"/>
      <c r="GO273" s="1107"/>
      <c r="GP273" s="1107"/>
      <c r="GQ273" s="1107"/>
      <c r="GR273" s="1107"/>
      <c r="GS273" s="1107"/>
      <c r="GT273" s="1107"/>
      <c r="GU273" s="1107"/>
      <c r="GV273" s="1107"/>
      <c r="GW273" s="1107"/>
      <c r="GX273" s="1107"/>
      <c r="GY273" s="1107"/>
      <c r="GZ273" s="1107"/>
      <c r="HA273" s="1107"/>
      <c r="HB273" s="1107"/>
      <c r="HC273" s="1107"/>
      <c r="HD273" s="1107"/>
      <c r="HE273" s="1107"/>
      <c r="HF273" s="1107"/>
      <c r="HG273" s="1107"/>
      <c r="HH273" s="1107"/>
      <c r="HI273" s="1107"/>
      <c r="HJ273" s="1107"/>
      <c r="HK273" s="1107"/>
      <c r="HL273" s="1107"/>
      <c r="HM273" s="1107"/>
      <c r="HN273" s="1107"/>
      <c r="HO273" s="1107"/>
      <c r="HP273" s="1107"/>
      <c r="HQ273" s="1107"/>
      <c r="HR273" s="1107"/>
      <c r="HS273" s="1107"/>
      <c r="HT273" s="1107"/>
      <c r="HU273" s="1107"/>
      <c r="HV273" s="1107"/>
      <c r="HW273" s="1107"/>
      <c r="HX273" s="1107"/>
      <c r="HY273" s="1107"/>
      <c r="HZ273" s="1107"/>
      <c r="IA273" s="1107"/>
      <c r="IB273" s="1107"/>
      <c r="IC273" s="1107"/>
      <c r="ID273" s="1107"/>
      <c r="IE273" s="1107"/>
      <c r="IF273" s="1107"/>
      <c r="IG273" s="1107"/>
      <c r="IH273" s="1107"/>
      <c r="II273" s="1107"/>
      <c r="IJ273" s="1107"/>
      <c r="IK273" s="1107"/>
      <c r="IL273" s="1107"/>
      <c r="IM273" s="1107"/>
      <c r="IN273" s="1107"/>
      <c r="IO273" s="1107"/>
      <c r="IP273" s="1107"/>
      <c r="IQ273" s="1107"/>
      <c r="IR273" s="1107"/>
      <c r="IS273" s="1107"/>
      <c r="IT273" s="1107"/>
      <c r="IU273" s="1107"/>
      <c r="IV273" s="1107"/>
      <c r="IW273" s="1107"/>
      <c r="IX273" s="1107"/>
      <c r="IY273" s="1107"/>
      <c r="IZ273" s="1107"/>
      <c r="JA273" s="1107"/>
      <c r="JB273" s="1107"/>
      <c r="JC273" s="1107"/>
      <c r="JD273" s="1107"/>
      <c r="JE273" s="1107"/>
      <c r="JF273" s="1107"/>
      <c r="JG273" s="1107"/>
      <c r="JH273" s="1107"/>
      <c r="JI273" s="1107"/>
      <c r="JJ273" s="1107"/>
      <c r="JK273" s="1107"/>
      <c r="JL273" s="1107"/>
      <c r="JM273" s="1107"/>
      <c r="JN273" s="1107"/>
      <c r="JO273" s="1107"/>
      <c r="JP273" s="1107"/>
      <c r="JQ273" s="1107"/>
      <c r="JR273" s="1107"/>
      <c r="JS273" s="1107"/>
      <c r="JT273" s="1107"/>
      <c r="JU273" s="1107"/>
      <c r="JV273" s="1107"/>
      <c r="JW273" s="1107"/>
      <c r="JX273" s="1107"/>
      <c r="JY273" s="1107"/>
      <c r="JZ273" s="1107"/>
      <c r="KA273" s="1107"/>
      <c r="KB273" s="1107"/>
      <c r="KC273" s="1107"/>
      <c r="KD273" s="1107"/>
      <c r="KE273" s="1107"/>
      <c r="KF273" s="1107"/>
      <c r="KG273" s="1107"/>
      <c r="KH273" s="1107"/>
      <c r="KI273" s="1107"/>
      <c r="KJ273" s="1107"/>
      <c r="KK273" s="1107"/>
      <c r="KL273" s="1107"/>
      <c r="KM273" s="1107"/>
      <c r="KN273" s="1107"/>
      <c r="KO273" s="1107"/>
      <c r="KP273" s="1107"/>
      <c r="KQ273" s="1107"/>
      <c r="KR273" s="1107"/>
      <c r="KS273" s="1107"/>
      <c r="KT273" s="1107"/>
      <c r="KU273" s="1107"/>
      <c r="KV273" s="1107"/>
      <c r="KW273" s="1107"/>
      <c r="KX273" s="1107"/>
      <c r="KY273" s="1107"/>
      <c r="KZ273" s="1107"/>
      <c r="LA273" s="1107"/>
      <c r="LB273" s="1107"/>
      <c r="LC273" s="1107"/>
      <c r="LD273" s="1107"/>
      <c r="LE273" s="1107"/>
      <c r="LF273" s="1107"/>
      <c r="LG273" s="1107"/>
      <c r="LH273" s="1107"/>
      <c r="LI273" s="1107"/>
      <c r="LJ273" s="1107"/>
      <c r="LK273" s="1107"/>
      <c r="LL273" s="1107"/>
      <c r="LM273" s="1107"/>
      <c r="LN273" s="1107"/>
      <c r="LO273" s="1107"/>
      <c r="LP273" s="1107"/>
      <c r="LQ273" s="1107"/>
      <c r="LR273" s="1107"/>
      <c r="LS273" s="1107"/>
      <c r="LT273" s="1107"/>
      <c r="LU273" s="1107"/>
      <c r="LV273" s="1107"/>
      <c r="LW273" s="1107"/>
      <c r="LX273" s="1107"/>
      <c r="LY273" s="1107"/>
      <c r="LZ273" s="1107"/>
      <c r="MA273" s="1107"/>
      <c r="MB273" s="1107"/>
      <c r="MC273" s="1107"/>
      <c r="MD273" s="1107"/>
      <c r="ME273" s="1107"/>
      <c r="MF273" s="1107"/>
      <c r="MG273" s="1107"/>
      <c r="MH273" s="1107"/>
      <c r="MI273" s="1107"/>
      <c r="MJ273" s="1107"/>
      <c r="MK273" s="1107"/>
      <c r="ML273" s="1107"/>
      <c r="MM273" s="1107"/>
      <c r="MN273" s="1107"/>
      <c r="MO273" s="1107"/>
      <c r="MP273" s="1107"/>
      <c r="MQ273" s="1107"/>
      <c r="MR273" s="1107"/>
      <c r="MS273" s="1107"/>
      <c r="MT273" s="1107"/>
      <c r="MU273" s="1107"/>
      <c r="MV273" s="1107"/>
      <c r="MW273" s="1107"/>
      <c r="MX273" s="1107"/>
      <c r="MY273" s="1107"/>
      <c r="MZ273" s="1107"/>
      <c r="NA273" s="1107"/>
      <c r="NB273" s="1107"/>
      <c r="NC273" s="1107"/>
      <c r="ND273" s="1107"/>
      <c r="NE273" s="1107"/>
      <c r="NF273" s="1107"/>
      <c r="NG273" s="1107"/>
      <c r="NH273" s="1107"/>
      <c r="NI273" s="1107"/>
      <c r="NJ273" s="1107"/>
      <c r="NK273" s="1107"/>
      <c r="NL273" s="1107"/>
      <c r="NM273" s="1107"/>
      <c r="NN273" s="1107"/>
      <c r="NO273" s="1107"/>
      <c r="NP273" s="1107"/>
      <c r="NQ273" s="1107"/>
      <c r="NR273" s="1107"/>
      <c r="NS273" s="1107"/>
      <c r="NT273" s="1107"/>
      <c r="NU273" s="1107"/>
      <c r="NV273" s="1107"/>
      <c r="NW273" s="1107"/>
      <c r="NX273" s="1107"/>
      <c r="NY273" s="1107"/>
      <c r="NZ273" s="1107"/>
      <c r="OA273" s="1107"/>
      <c r="OB273" s="1107"/>
      <c r="OC273" s="1107"/>
      <c r="OD273" s="1107"/>
      <c r="OE273" s="1107"/>
      <c r="OF273" s="1107"/>
      <c r="OG273" s="1107"/>
      <c r="OH273" s="1107"/>
      <c r="OI273" s="1107"/>
      <c r="OJ273" s="1107"/>
      <c r="OK273" s="1107"/>
      <c r="OL273" s="1107"/>
      <c r="OM273" s="1107"/>
      <c r="ON273" s="1107"/>
      <c r="OO273" s="1107"/>
      <c r="OP273" s="1107"/>
      <c r="OQ273" s="1107"/>
      <c r="OR273" s="1107"/>
      <c r="OS273" s="1107"/>
      <c r="OT273" s="1107"/>
      <c r="OU273" s="1107"/>
      <c r="OV273" s="1107"/>
      <c r="OW273" s="1107"/>
      <c r="OX273" s="1107"/>
      <c r="OY273" s="1107"/>
      <c r="OZ273" s="1107"/>
      <c r="PA273" s="1107"/>
      <c r="PB273" s="1107"/>
      <c r="PC273" s="1107"/>
      <c r="PD273" s="1107"/>
      <c r="PE273" s="1107"/>
      <c r="PF273" s="1107"/>
      <c r="PG273" s="1107"/>
      <c r="PH273" s="1107"/>
      <c r="PI273" s="1107"/>
      <c r="PJ273" s="1107"/>
      <c r="PK273" s="1107"/>
      <c r="PL273" s="1107"/>
      <c r="PM273" s="1107"/>
      <c r="PN273" s="1107"/>
      <c r="PO273" s="1107"/>
      <c r="PP273" s="1107"/>
      <c r="PQ273" s="1107"/>
      <c r="PR273" s="1107"/>
      <c r="PS273" s="1107"/>
      <c r="PT273" s="1107"/>
      <c r="PU273" s="1107"/>
      <c r="PV273" s="1107"/>
      <c r="PW273" s="1107"/>
      <c r="PX273" s="1107"/>
      <c r="PY273" s="1107"/>
      <c r="PZ273" s="1107"/>
      <c r="QA273" s="1107"/>
      <c r="QB273" s="1107"/>
      <c r="QC273" s="1107"/>
      <c r="QD273" s="1107"/>
      <c r="QE273" s="1107"/>
      <c r="QF273" s="1107"/>
      <c r="QG273" s="1107"/>
      <c r="QH273" s="1107"/>
      <c r="QI273" s="1107"/>
      <c r="QJ273" s="1107"/>
      <c r="QK273" s="1107"/>
      <c r="QL273" s="1107"/>
      <c r="QM273" s="1107"/>
      <c r="QN273" s="1107"/>
      <c r="QO273" s="1107"/>
      <c r="QP273" s="1107"/>
      <c r="QQ273" s="1107"/>
      <c r="QR273" s="1107"/>
      <c r="QS273" s="1107"/>
      <c r="QT273" s="1107"/>
      <c r="QU273" s="1107"/>
      <c r="QV273" s="1107"/>
      <c r="QW273" s="1107"/>
      <c r="QX273" s="1107"/>
      <c r="QY273" s="1107"/>
      <c r="QZ273" s="1107"/>
      <c r="RA273" s="1107"/>
      <c r="RB273" s="1107"/>
      <c r="RC273" s="1107"/>
      <c r="RD273" s="1107"/>
      <c r="RE273" s="1107"/>
      <c r="RF273" s="1107"/>
      <c r="RG273" s="1107"/>
      <c r="RH273" s="1107"/>
      <c r="RI273" s="1107"/>
      <c r="RJ273" s="1107"/>
      <c r="RK273" s="1107"/>
      <c r="RL273" s="1107"/>
      <c r="RM273" s="1107"/>
      <c r="RN273" s="1107"/>
      <c r="RO273" s="1107"/>
      <c r="RP273" s="1107"/>
      <c r="RQ273" s="1107"/>
      <c r="RR273" s="1107"/>
      <c r="RS273" s="1107"/>
      <c r="RT273" s="1107"/>
      <c r="RU273" s="1107"/>
      <c r="RV273" s="1107"/>
      <c r="RW273" s="1107"/>
      <c r="RX273" s="1107"/>
      <c r="RY273" s="1107"/>
      <c r="RZ273" s="1107"/>
      <c r="SA273" s="1107"/>
      <c r="SB273" s="1107"/>
      <c r="SC273" s="1107"/>
      <c r="SD273" s="1107"/>
      <c r="SE273" s="1107"/>
      <c r="SF273" s="1107"/>
      <c r="SG273" s="1107"/>
      <c r="SH273" s="1107"/>
      <c r="SI273" s="1107"/>
      <c r="SJ273" s="1107"/>
    </row>
    <row r="274" spans="1:504" ht="15">
      <c r="A274" s="1105"/>
      <c r="B274" s="1106"/>
      <c r="C274" s="1240"/>
      <c r="D274" s="1240"/>
      <c r="E274" s="1240"/>
      <c r="F274" s="1240"/>
      <c r="G274" s="1240"/>
      <c r="H274" s="1240"/>
      <c r="I274" s="1260" t="e">
        <f t="shared" si="88"/>
        <v>#DIV/0!</v>
      </c>
      <c r="J274" s="1260" t="e">
        <f t="shared" si="84"/>
        <v>#DIV/0!</v>
      </c>
      <c r="K274" s="1106"/>
      <c r="L274" s="1106"/>
      <c r="M274" s="1133"/>
      <c r="N274" s="1260" t="e">
        <f t="shared" si="85"/>
        <v>#DIV/0!</v>
      </c>
      <c r="O274" s="1107"/>
      <c r="P274" s="1145"/>
      <c r="Q274" s="1107"/>
      <c r="R274" s="1107"/>
      <c r="S274" s="1107"/>
      <c r="T274" s="1107"/>
      <c r="U274" s="1107"/>
      <c r="V274" s="1107"/>
      <c r="W274" s="1107"/>
      <c r="X274" s="1107"/>
      <c r="Y274" s="1107"/>
      <c r="Z274" s="1107"/>
      <c r="AA274" s="1107"/>
      <c r="AB274" s="1107"/>
      <c r="AC274" s="1107"/>
      <c r="AD274" s="1107"/>
      <c r="AE274" s="1107"/>
      <c r="AF274" s="1107"/>
      <c r="AG274" s="1107"/>
      <c r="AH274" s="1107"/>
      <c r="AI274" s="1107"/>
      <c r="AJ274" s="1107"/>
      <c r="AK274" s="1107"/>
      <c r="AL274" s="1107"/>
      <c r="AM274" s="1107"/>
      <c r="AN274" s="1107"/>
      <c r="AO274" s="1107"/>
      <c r="AP274" s="1107"/>
      <c r="AQ274" s="1107"/>
      <c r="AR274" s="1107"/>
      <c r="AS274" s="1107"/>
      <c r="AT274" s="1107"/>
      <c r="AU274" s="1107"/>
      <c r="AV274" s="1107"/>
      <c r="AW274" s="1107"/>
      <c r="AX274" s="1107"/>
      <c r="AY274" s="1107"/>
      <c r="AZ274" s="1107"/>
      <c r="BA274" s="1107"/>
      <c r="BB274" s="1107"/>
      <c r="BC274" s="1107"/>
      <c r="BD274" s="1107"/>
      <c r="BE274" s="1107"/>
      <c r="BF274" s="1107"/>
      <c r="BG274" s="1107"/>
      <c r="BH274" s="1107"/>
      <c r="BI274" s="1107"/>
      <c r="BJ274" s="1107"/>
      <c r="BK274" s="1107"/>
      <c r="BL274" s="1107"/>
      <c r="BM274" s="1107"/>
      <c r="BN274" s="1107"/>
      <c r="BO274" s="1107"/>
      <c r="BP274" s="1107"/>
      <c r="BQ274" s="1107"/>
      <c r="BR274" s="1107"/>
      <c r="BS274" s="1107"/>
      <c r="BT274" s="1107"/>
      <c r="BU274" s="1107"/>
      <c r="BV274" s="1107"/>
      <c r="BW274" s="1107"/>
      <c r="BX274" s="1107"/>
      <c r="BY274" s="1107"/>
      <c r="BZ274" s="1107"/>
      <c r="CA274" s="1107"/>
      <c r="CB274" s="1107"/>
      <c r="CC274" s="1107"/>
      <c r="CD274" s="1107"/>
      <c r="CE274" s="1107"/>
      <c r="CF274" s="1107"/>
      <c r="CG274" s="1107"/>
      <c r="CH274" s="1107"/>
      <c r="CI274" s="1107"/>
      <c r="CJ274" s="1107"/>
      <c r="CK274" s="1107"/>
      <c r="CL274" s="1107"/>
      <c r="CM274" s="1107"/>
      <c r="CN274" s="1107"/>
      <c r="CO274" s="1107"/>
      <c r="CP274" s="1107"/>
      <c r="CQ274" s="1107"/>
      <c r="CR274" s="1107"/>
      <c r="CS274" s="1107"/>
      <c r="CT274" s="1107"/>
      <c r="CU274" s="1107"/>
      <c r="CV274" s="1107"/>
      <c r="CW274" s="1107"/>
      <c r="CX274" s="1107"/>
      <c r="CY274" s="1107"/>
      <c r="CZ274" s="1107"/>
      <c r="DA274" s="1107"/>
      <c r="DB274" s="1107"/>
      <c r="DC274" s="1107"/>
      <c r="DD274" s="1107"/>
      <c r="DE274" s="1107"/>
      <c r="DF274" s="1107"/>
      <c r="DG274" s="1107"/>
      <c r="DH274" s="1107"/>
      <c r="DI274" s="1107"/>
      <c r="DJ274" s="1107"/>
      <c r="DK274" s="1107"/>
      <c r="DL274" s="1107"/>
      <c r="DM274" s="1107"/>
      <c r="DN274" s="1107"/>
      <c r="DO274" s="1107"/>
      <c r="DP274" s="1107"/>
      <c r="DQ274" s="1107"/>
      <c r="DR274" s="1107"/>
      <c r="DS274" s="1107"/>
      <c r="DT274" s="1107"/>
      <c r="DU274" s="1107"/>
      <c r="DV274" s="1107"/>
      <c r="DW274" s="1107"/>
      <c r="DX274" s="1107"/>
      <c r="DY274" s="1107"/>
      <c r="DZ274" s="1107"/>
      <c r="EA274" s="1107"/>
      <c r="EB274" s="1107"/>
      <c r="EC274" s="1107"/>
      <c r="ED274" s="1107"/>
      <c r="EE274" s="1107"/>
      <c r="EF274" s="1107"/>
      <c r="EG274" s="1107"/>
      <c r="EH274" s="1107"/>
      <c r="EI274" s="1107"/>
      <c r="EJ274" s="1107"/>
      <c r="EK274" s="1107"/>
      <c r="EL274" s="1107"/>
      <c r="EM274" s="1107"/>
      <c r="EN274" s="1107"/>
      <c r="EO274" s="1107"/>
      <c r="EP274" s="1107"/>
      <c r="EQ274" s="1107"/>
      <c r="ER274" s="1107"/>
      <c r="ES274" s="1107"/>
      <c r="ET274" s="1107"/>
      <c r="EU274" s="1107"/>
      <c r="EV274" s="1107"/>
      <c r="EW274" s="1107"/>
      <c r="EX274" s="1107"/>
      <c r="EY274" s="1107"/>
      <c r="EZ274" s="1107"/>
      <c r="FA274" s="1107"/>
      <c r="FB274" s="1107"/>
      <c r="FC274" s="1107"/>
      <c r="FD274" s="1107"/>
      <c r="FE274" s="1107"/>
      <c r="FF274" s="1107"/>
      <c r="FG274" s="1107"/>
      <c r="FH274" s="1107"/>
      <c r="FI274" s="1107"/>
      <c r="FJ274" s="1107"/>
      <c r="FK274" s="1107"/>
      <c r="FL274" s="1107"/>
      <c r="FM274" s="1107"/>
      <c r="FN274" s="1107"/>
      <c r="FO274" s="1107"/>
      <c r="FP274" s="1107"/>
      <c r="FQ274" s="1107"/>
      <c r="FR274" s="1107"/>
      <c r="FS274" s="1107"/>
      <c r="FT274" s="1107"/>
      <c r="FU274" s="1107"/>
      <c r="FV274" s="1107"/>
      <c r="FW274" s="1107"/>
      <c r="FX274" s="1107"/>
      <c r="FY274" s="1107"/>
      <c r="FZ274" s="1107"/>
      <c r="GA274" s="1107"/>
      <c r="GB274" s="1107"/>
      <c r="GC274" s="1107"/>
      <c r="GD274" s="1107"/>
      <c r="GE274" s="1107"/>
      <c r="GF274" s="1107"/>
      <c r="GG274" s="1107"/>
      <c r="GH274" s="1107"/>
      <c r="GI274" s="1107"/>
      <c r="GJ274" s="1107"/>
      <c r="GK274" s="1107"/>
      <c r="GL274" s="1107"/>
      <c r="GM274" s="1107"/>
      <c r="GN274" s="1107"/>
      <c r="GO274" s="1107"/>
      <c r="GP274" s="1107"/>
      <c r="GQ274" s="1107"/>
      <c r="GR274" s="1107"/>
      <c r="GS274" s="1107"/>
      <c r="GT274" s="1107"/>
      <c r="GU274" s="1107"/>
      <c r="GV274" s="1107"/>
      <c r="GW274" s="1107"/>
      <c r="GX274" s="1107"/>
      <c r="GY274" s="1107"/>
      <c r="GZ274" s="1107"/>
      <c r="HA274" s="1107"/>
      <c r="HB274" s="1107"/>
      <c r="HC274" s="1107"/>
      <c r="HD274" s="1107"/>
      <c r="HE274" s="1107"/>
      <c r="HF274" s="1107"/>
      <c r="HG274" s="1107"/>
      <c r="HH274" s="1107"/>
      <c r="HI274" s="1107"/>
      <c r="HJ274" s="1107"/>
      <c r="HK274" s="1107"/>
      <c r="HL274" s="1107"/>
      <c r="HM274" s="1107"/>
      <c r="HN274" s="1107"/>
      <c r="HO274" s="1107"/>
      <c r="HP274" s="1107"/>
      <c r="HQ274" s="1107"/>
      <c r="HR274" s="1107"/>
      <c r="HS274" s="1107"/>
      <c r="HT274" s="1107"/>
      <c r="HU274" s="1107"/>
      <c r="HV274" s="1107"/>
      <c r="HW274" s="1107"/>
      <c r="HX274" s="1107"/>
      <c r="HY274" s="1107"/>
      <c r="HZ274" s="1107"/>
      <c r="IA274" s="1107"/>
      <c r="IB274" s="1107"/>
      <c r="IC274" s="1107"/>
      <c r="ID274" s="1107"/>
      <c r="IE274" s="1107"/>
      <c r="IF274" s="1107"/>
      <c r="IG274" s="1107"/>
      <c r="IH274" s="1107"/>
      <c r="II274" s="1107"/>
      <c r="IJ274" s="1107"/>
      <c r="IK274" s="1107"/>
      <c r="IL274" s="1107"/>
      <c r="IM274" s="1107"/>
      <c r="IN274" s="1107"/>
      <c r="IO274" s="1107"/>
      <c r="IP274" s="1107"/>
      <c r="IQ274" s="1107"/>
      <c r="IR274" s="1107"/>
      <c r="IS274" s="1107"/>
      <c r="IT274" s="1107"/>
      <c r="IU274" s="1107"/>
      <c r="IV274" s="1107"/>
      <c r="IW274" s="1107"/>
      <c r="IX274" s="1107"/>
      <c r="IY274" s="1107"/>
      <c r="IZ274" s="1107"/>
      <c r="JA274" s="1107"/>
      <c r="JB274" s="1107"/>
      <c r="JC274" s="1107"/>
      <c r="JD274" s="1107"/>
      <c r="JE274" s="1107"/>
      <c r="JF274" s="1107"/>
      <c r="JG274" s="1107"/>
      <c r="JH274" s="1107"/>
      <c r="JI274" s="1107"/>
      <c r="JJ274" s="1107"/>
      <c r="JK274" s="1107"/>
      <c r="JL274" s="1107"/>
      <c r="JM274" s="1107"/>
      <c r="JN274" s="1107"/>
      <c r="JO274" s="1107"/>
      <c r="JP274" s="1107"/>
      <c r="JQ274" s="1107"/>
      <c r="JR274" s="1107"/>
      <c r="JS274" s="1107"/>
      <c r="JT274" s="1107"/>
      <c r="JU274" s="1107"/>
      <c r="JV274" s="1107"/>
      <c r="JW274" s="1107"/>
      <c r="JX274" s="1107"/>
      <c r="JY274" s="1107"/>
      <c r="JZ274" s="1107"/>
      <c r="KA274" s="1107"/>
      <c r="KB274" s="1107"/>
      <c r="KC274" s="1107"/>
      <c r="KD274" s="1107"/>
      <c r="KE274" s="1107"/>
      <c r="KF274" s="1107"/>
      <c r="KG274" s="1107"/>
      <c r="KH274" s="1107"/>
      <c r="KI274" s="1107"/>
      <c r="KJ274" s="1107"/>
      <c r="KK274" s="1107"/>
      <c r="KL274" s="1107"/>
      <c r="KM274" s="1107"/>
      <c r="KN274" s="1107"/>
      <c r="KO274" s="1107"/>
      <c r="KP274" s="1107"/>
      <c r="KQ274" s="1107"/>
      <c r="KR274" s="1107"/>
      <c r="KS274" s="1107"/>
      <c r="KT274" s="1107"/>
      <c r="KU274" s="1107"/>
      <c r="KV274" s="1107"/>
      <c r="KW274" s="1107"/>
      <c r="KX274" s="1107"/>
      <c r="KY274" s="1107"/>
      <c r="KZ274" s="1107"/>
      <c r="LA274" s="1107"/>
      <c r="LB274" s="1107"/>
      <c r="LC274" s="1107"/>
      <c r="LD274" s="1107"/>
      <c r="LE274" s="1107"/>
      <c r="LF274" s="1107"/>
      <c r="LG274" s="1107"/>
      <c r="LH274" s="1107"/>
      <c r="LI274" s="1107"/>
      <c r="LJ274" s="1107"/>
      <c r="LK274" s="1107"/>
      <c r="LL274" s="1107"/>
      <c r="LM274" s="1107"/>
      <c r="LN274" s="1107"/>
      <c r="LO274" s="1107"/>
      <c r="LP274" s="1107"/>
      <c r="LQ274" s="1107"/>
      <c r="LR274" s="1107"/>
      <c r="LS274" s="1107"/>
      <c r="LT274" s="1107"/>
      <c r="LU274" s="1107"/>
      <c r="LV274" s="1107"/>
      <c r="LW274" s="1107"/>
      <c r="LX274" s="1107"/>
      <c r="LY274" s="1107"/>
      <c r="LZ274" s="1107"/>
      <c r="MA274" s="1107"/>
      <c r="MB274" s="1107"/>
      <c r="MC274" s="1107"/>
      <c r="MD274" s="1107"/>
      <c r="ME274" s="1107"/>
      <c r="MF274" s="1107"/>
      <c r="MG274" s="1107"/>
      <c r="MH274" s="1107"/>
      <c r="MI274" s="1107"/>
      <c r="MJ274" s="1107"/>
      <c r="MK274" s="1107"/>
      <c r="ML274" s="1107"/>
      <c r="MM274" s="1107"/>
      <c r="MN274" s="1107"/>
      <c r="MO274" s="1107"/>
      <c r="MP274" s="1107"/>
      <c r="MQ274" s="1107"/>
      <c r="MR274" s="1107"/>
      <c r="MS274" s="1107"/>
      <c r="MT274" s="1107"/>
      <c r="MU274" s="1107"/>
      <c r="MV274" s="1107"/>
      <c r="MW274" s="1107"/>
      <c r="MX274" s="1107"/>
      <c r="MY274" s="1107"/>
      <c r="MZ274" s="1107"/>
      <c r="NA274" s="1107"/>
      <c r="NB274" s="1107"/>
      <c r="NC274" s="1107"/>
      <c r="ND274" s="1107"/>
      <c r="NE274" s="1107"/>
      <c r="NF274" s="1107"/>
      <c r="NG274" s="1107"/>
      <c r="NH274" s="1107"/>
      <c r="NI274" s="1107"/>
      <c r="NJ274" s="1107"/>
      <c r="NK274" s="1107"/>
      <c r="NL274" s="1107"/>
      <c r="NM274" s="1107"/>
      <c r="NN274" s="1107"/>
      <c r="NO274" s="1107"/>
      <c r="NP274" s="1107"/>
      <c r="NQ274" s="1107"/>
      <c r="NR274" s="1107"/>
      <c r="NS274" s="1107"/>
      <c r="NT274" s="1107"/>
      <c r="NU274" s="1107"/>
      <c r="NV274" s="1107"/>
      <c r="NW274" s="1107"/>
      <c r="NX274" s="1107"/>
      <c r="NY274" s="1107"/>
      <c r="NZ274" s="1107"/>
      <c r="OA274" s="1107"/>
      <c r="OB274" s="1107"/>
      <c r="OC274" s="1107"/>
      <c r="OD274" s="1107"/>
      <c r="OE274" s="1107"/>
      <c r="OF274" s="1107"/>
      <c r="OG274" s="1107"/>
      <c r="OH274" s="1107"/>
      <c r="OI274" s="1107"/>
      <c r="OJ274" s="1107"/>
      <c r="OK274" s="1107"/>
      <c r="OL274" s="1107"/>
      <c r="OM274" s="1107"/>
      <c r="ON274" s="1107"/>
      <c r="OO274" s="1107"/>
      <c r="OP274" s="1107"/>
      <c r="OQ274" s="1107"/>
      <c r="OR274" s="1107"/>
      <c r="OS274" s="1107"/>
      <c r="OT274" s="1107"/>
      <c r="OU274" s="1107"/>
      <c r="OV274" s="1107"/>
      <c r="OW274" s="1107"/>
      <c r="OX274" s="1107"/>
      <c r="OY274" s="1107"/>
      <c r="OZ274" s="1107"/>
      <c r="PA274" s="1107"/>
      <c r="PB274" s="1107"/>
      <c r="PC274" s="1107"/>
      <c r="PD274" s="1107"/>
      <c r="PE274" s="1107"/>
      <c r="PF274" s="1107"/>
      <c r="PG274" s="1107"/>
      <c r="PH274" s="1107"/>
      <c r="PI274" s="1107"/>
      <c r="PJ274" s="1107"/>
      <c r="PK274" s="1107"/>
      <c r="PL274" s="1107"/>
      <c r="PM274" s="1107"/>
      <c r="PN274" s="1107"/>
      <c r="PO274" s="1107"/>
      <c r="PP274" s="1107"/>
      <c r="PQ274" s="1107"/>
      <c r="PR274" s="1107"/>
      <c r="PS274" s="1107"/>
      <c r="PT274" s="1107"/>
      <c r="PU274" s="1107"/>
      <c r="PV274" s="1107"/>
      <c r="PW274" s="1107"/>
      <c r="PX274" s="1107"/>
      <c r="PY274" s="1107"/>
      <c r="PZ274" s="1107"/>
      <c r="QA274" s="1107"/>
      <c r="QB274" s="1107"/>
      <c r="QC274" s="1107"/>
      <c r="QD274" s="1107"/>
      <c r="QE274" s="1107"/>
      <c r="QF274" s="1107"/>
      <c r="QG274" s="1107"/>
      <c r="QH274" s="1107"/>
      <c r="QI274" s="1107"/>
      <c r="QJ274" s="1107"/>
      <c r="QK274" s="1107"/>
      <c r="QL274" s="1107"/>
      <c r="QM274" s="1107"/>
      <c r="QN274" s="1107"/>
      <c r="QO274" s="1107"/>
      <c r="QP274" s="1107"/>
      <c r="QQ274" s="1107"/>
      <c r="QR274" s="1107"/>
      <c r="QS274" s="1107"/>
      <c r="QT274" s="1107"/>
      <c r="QU274" s="1107"/>
      <c r="QV274" s="1107"/>
      <c r="QW274" s="1107"/>
      <c r="QX274" s="1107"/>
      <c r="QY274" s="1107"/>
      <c r="QZ274" s="1107"/>
      <c r="RA274" s="1107"/>
      <c r="RB274" s="1107"/>
      <c r="RC274" s="1107"/>
      <c r="RD274" s="1107"/>
      <c r="RE274" s="1107"/>
      <c r="RF274" s="1107"/>
      <c r="RG274" s="1107"/>
      <c r="RH274" s="1107"/>
      <c r="RI274" s="1107"/>
      <c r="RJ274" s="1107"/>
      <c r="RK274" s="1107"/>
      <c r="RL274" s="1107"/>
      <c r="RM274" s="1107"/>
      <c r="RN274" s="1107"/>
      <c r="RO274" s="1107"/>
      <c r="RP274" s="1107"/>
      <c r="RQ274" s="1107"/>
      <c r="RR274" s="1107"/>
      <c r="RS274" s="1107"/>
      <c r="RT274" s="1107"/>
      <c r="RU274" s="1107"/>
      <c r="RV274" s="1107"/>
      <c r="RW274" s="1107"/>
      <c r="RX274" s="1107"/>
      <c r="RY274" s="1107"/>
      <c r="RZ274" s="1107"/>
      <c r="SA274" s="1107"/>
      <c r="SB274" s="1107"/>
      <c r="SC274" s="1107"/>
      <c r="SD274" s="1107"/>
      <c r="SE274" s="1107"/>
      <c r="SF274" s="1107"/>
      <c r="SG274" s="1107"/>
      <c r="SH274" s="1107"/>
      <c r="SI274" s="1107"/>
      <c r="SJ274" s="1107"/>
    </row>
    <row r="275" spans="1:504" ht="127.5">
      <c r="A275" s="1105" t="s">
        <v>104</v>
      </c>
      <c r="B275" s="1106"/>
      <c r="C275" s="1240"/>
      <c r="D275" s="1240"/>
      <c r="E275" s="1240"/>
      <c r="F275" s="1240"/>
      <c r="G275" s="1240"/>
      <c r="H275" s="1240"/>
      <c r="I275" s="1260" t="e">
        <f t="shared" si="88"/>
        <v>#DIV/0!</v>
      </c>
      <c r="J275" s="1260" t="e">
        <f t="shared" si="84"/>
        <v>#DIV/0!</v>
      </c>
      <c r="K275" s="1106"/>
      <c r="L275" s="1106"/>
      <c r="M275" s="1133"/>
      <c r="N275" s="1260" t="e">
        <f t="shared" si="85"/>
        <v>#DIV/0!</v>
      </c>
      <c r="O275" s="1107"/>
      <c r="P275" s="1145"/>
      <c r="Q275" s="1107"/>
      <c r="R275" s="1107"/>
      <c r="S275" s="1107"/>
      <c r="T275" s="1107"/>
      <c r="U275" s="1107"/>
      <c r="V275" s="1107"/>
      <c r="W275" s="1107"/>
      <c r="X275" s="1107"/>
      <c r="Y275" s="1107"/>
      <c r="Z275" s="1107"/>
      <c r="AA275" s="1107"/>
      <c r="AB275" s="1107"/>
      <c r="AC275" s="1107"/>
      <c r="AD275" s="1107"/>
      <c r="AE275" s="1107"/>
      <c r="AF275" s="1107"/>
      <c r="AG275" s="1107"/>
      <c r="AH275" s="1107"/>
      <c r="AI275" s="1107"/>
      <c r="AJ275" s="1107"/>
      <c r="AK275" s="1107"/>
      <c r="AL275" s="1107"/>
      <c r="AM275" s="1107"/>
      <c r="AN275" s="1107"/>
      <c r="AO275" s="1107"/>
      <c r="AP275" s="1107"/>
      <c r="AQ275" s="1107"/>
      <c r="AR275" s="1107"/>
      <c r="AS275" s="1107"/>
      <c r="AT275" s="1107"/>
      <c r="AU275" s="1107"/>
      <c r="AV275" s="1107"/>
      <c r="AW275" s="1107"/>
      <c r="AX275" s="1107"/>
      <c r="AY275" s="1107"/>
      <c r="AZ275" s="1107"/>
      <c r="BA275" s="1107"/>
      <c r="BB275" s="1107"/>
      <c r="BC275" s="1107"/>
      <c r="BD275" s="1107"/>
      <c r="BE275" s="1107"/>
      <c r="BF275" s="1107"/>
      <c r="BG275" s="1107"/>
      <c r="BH275" s="1107"/>
      <c r="BI275" s="1107"/>
      <c r="BJ275" s="1107"/>
      <c r="BK275" s="1107"/>
      <c r="BL275" s="1107"/>
      <c r="BM275" s="1107"/>
      <c r="BN275" s="1107"/>
      <c r="BO275" s="1107"/>
      <c r="BP275" s="1107"/>
      <c r="BQ275" s="1107"/>
      <c r="BR275" s="1107"/>
      <c r="BS275" s="1107"/>
      <c r="BT275" s="1107"/>
      <c r="BU275" s="1107"/>
      <c r="BV275" s="1107"/>
      <c r="BW275" s="1107"/>
      <c r="BX275" s="1107"/>
      <c r="BY275" s="1107"/>
      <c r="BZ275" s="1107"/>
      <c r="CA275" s="1107"/>
      <c r="CB275" s="1107"/>
      <c r="CC275" s="1107"/>
      <c r="CD275" s="1107"/>
      <c r="CE275" s="1107"/>
      <c r="CF275" s="1107"/>
      <c r="CG275" s="1107"/>
      <c r="CH275" s="1107"/>
      <c r="CI275" s="1107"/>
      <c r="CJ275" s="1107"/>
      <c r="CK275" s="1107"/>
      <c r="CL275" s="1107"/>
      <c r="CM275" s="1107"/>
      <c r="CN275" s="1107"/>
      <c r="CO275" s="1107"/>
      <c r="CP275" s="1107"/>
      <c r="CQ275" s="1107"/>
      <c r="CR275" s="1107"/>
      <c r="CS275" s="1107"/>
      <c r="CT275" s="1107"/>
      <c r="CU275" s="1107"/>
      <c r="CV275" s="1107"/>
      <c r="CW275" s="1107"/>
      <c r="CX275" s="1107"/>
      <c r="CY275" s="1107"/>
      <c r="CZ275" s="1107"/>
      <c r="DA275" s="1107"/>
      <c r="DB275" s="1107"/>
      <c r="DC275" s="1107"/>
      <c r="DD275" s="1107"/>
      <c r="DE275" s="1107"/>
      <c r="DF275" s="1107"/>
      <c r="DG275" s="1107"/>
      <c r="DH275" s="1107"/>
      <c r="DI275" s="1107"/>
      <c r="DJ275" s="1107"/>
      <c r="DK275" s="1107"/>
      <c r="DL275" s="1107"/>
      <c r="DM275" s="1107"/>
      <c r="DN275" s="1107"/>
      <c r="DO275" s="1107"/>
      <c r="DP275" s="1107"/>
      <c r="DQ275" s="1107"/>
      <c r="DR275" s="1107"/>
      <c r="DS275" s="1107"/>
      <c r="DT275" s="1107"/>
      <c r="DU275" s="1107"/>
      <c r="DV275" s="1107"/>
      <c r="DW275" s="1107"/>
      <c r="DX275" s="1107"/>
      <c r="DY275" s="1107"/>
      <c r="DZ275" s="1107"/>
      <c r="EA275" s="1107"/>
      <c r="EB275" s="1107"/>
      <c r="EC275" s="1107"/>
      <c r="ED275" s="1107"/>
      <c r="EE275" s="1107"/>
      <c r="EF275" s="1107"/>
      <c r="EG275" s="1107"/>
      <c r="EH275" s="1107"/>
      <c r="EI275" s="1107"/>
      <c r="EJ275" s="1107"/>
      <c r="EK275" s="1107"/>
      <c r="EL275" s="1107"/>
      <c r="EM275" s="1107"/>
      <c r="EN275" s="1107"/>
      <c r="EO275" s="1107"/>
      <c r="EP275" s="1107"/>
      <c r="EQ275" s="1107"/>
      <c r="ER275" s="1107"/>
      <c r="ES275" s="1107"/>
      <c r="ET275" s="1107"/>
      <c r="EU275" s="1107"/>
      <c r="EV275" s="1107"/>
      <c r="EW275" s="1107"/>
      <c r="EX275" s="1107"/>
      <c r="EY275" s="1107"/>
      <c r="EZ275" s="1107"/>
      <c r="FA275" s="1107"/>
      <c r="FB275" s="1107"/>
      <c r="FC275" s="1107"/>
      <c r="FD275" s="1107"/>
      <c r="FE275" s="1107"/>
      <c r="FF275" s="1107"/>
      <c r="FG275" s="1107"/>
      <c r="FH275" s="1107"/>
      <c r="FI275" s="1107"/>
      <c r="FJ275" s="1107"/>
      <c r="FK275" s="1107"/>
      <c r="FL275" s="1107"/>
      <c r="FM275" s="1107"/>
      <c r="FN275" s="1107"/>
      <c r="FO275" s="1107"/>
      <c r="FP275" s="1107"/>
      <c r="FQ275" s="1107"/>
      <c r="FR275" s="1107"/>
      <c r="FS275" s="1107"/>
      <c r="FT275" s="1107"/>
      <c r="FU275" s="1107"/>
      <c r="FV275" s="1107"/>
      <c r="FW275" s="1107"/>
      <c r="FX275" s="1107"/>
      <c r="FY275" s="1107"/>
      <c r="FZ275" s="1107"/>
      <c r="GA275" s="1107"/>
      <c r="GB275" s="1107"/>
      <c r="GC275" s="1107"/>
      <c r="GD275" s="1107"/>
      <c r="GE275" s="1107"/>
      <c r="GF275" s="1107"/>
      <c r="GG275" s="1107"/>
      <c r="GH275" s="1107"/>
      <c r="GI275" s="1107"/>
      <c r="GJ275" s="1107"/>
      <c r="GK275" s="1107"/>
      <c r="GL275" s="1107"/>
      <c r="GM275" s="1107"/>
      <c r="GN275" s="1107"/>
      <c r="GO275" s="1107"/>
      <c r="GP275" s="1107"/>
      <c r="GQ275" s="1107"/>
      <c r="GR275" s="1107"/>
      <c r="GS275" s="1107"/>
      <c r="GT275" s="1107"/>
      <c r="GU275" s="1107"/>
      <c r="GV275" s="1107"/>
      <c r="GW275" s="1107"/>
      <c r="GX275" s="1107"/>
      <c r="GY275" s="1107"/>
      <c r="GZ275" s="1107"/>
      <c r="HA275" s="1107"/>
      <c r="HB275" s="1107"/>
      <c r="HC275" s="1107"/>
      <c r="HD275" s="1107"/>
      <c r="HE275" s="1107"/>
      <c r="HF275" s="1107"/>
      <c r="HG275" s="1107"/>
      <c r="HH275" s="1107"/>
      <c r="HI275" s="1107"/>
      <c r="HJ275" s="1107"/>
      <c r="HK275" s="1107"/>
      <c r="HL275" s="1107"/>
      <c r="HM275" s="1107"/>
      <c r="HN275" s="1107"/>
      <c r="HO275" s="1107"/>
      <c r="HP275" s="1107"/>
      <c r="HQ275" s="1107"/>
      <c r="HR275" s="1107"/>
      <c r="HS275" s="1107"/>
      <c r="HT275" s="1107"/>
      <c r="HU275" s="1107"/>
      <c r="HV275" s="1107"/>
      <c r="HW275" s="1107"/>
      <c r="HX275" s="1107"/>
      <c r="HY275" s="1107"/>
      <c r="HZ275" s="1107"/>
      <c r="IA275" s="1107"/>
      <c r="IB275" s="1107"/>
      <c r="IC275" s="1107"/>
      <c r="ID275" s="1107"/>
      <c r="IE275" s="1107"/>
      <c r="IF275" s="1107"/>
      <c r="IG275" s="1107"/>
      <c r="IH275" s="1107"/>
      <c r="II275" s="1107"/>
      <c r="IJ275" s="1107"/>
      <c r="IK275" s="1107"/>
      <c r="IL275" s="1107"/>
      <c r="IM275" s="1107"/>
      <c r="IN275" s="1107"/>
      <c r="IO275" s="1107"/>
      <c r="IP275" s="1107"/>
      <c r="IQ275" s="1107"/>
      <c r="IR275" s="1107"/>
      <c r="IS275" s="1107"/>
      <c r="IT275" s="1107"/>
      <c r="IU275" s="1107"/>
      <c r="IV275" s="1107"/>
      <c r="IW275" s="1107"/>
      <c r="IX275" s="1107"/>
      <c r="IY275" s="1107"/>
      <c r="IZ275" s="1107"/>
      <c r="JA275" s="1107"/>
      <c r="JB275" s="1107"/>
      <c r="JC275" s="1107"/>
      <c r="JD275" s="1107"/>
      <c r="JE275" s="1107"/>
      <c r="JF275" s="1107"/>
      <c r="JG275" s="1107"/>
      <c r="JH275" s="1107"/>
      <c r="JI275" s="1107"/>
      <c r="JJ275" s="1107"/>
      <c r="JK275" s="1107"/>
      <c r="JL275" s="1107"/>
      <c r="JM275" s="1107"/>
      <c r="JN275" s="1107"/>
      <c r="JO275" s="1107"/>
      <c r="JP275" s="1107"/>
      <c r="JQ275" s="1107"/>
      <c r="JR275" s="1107"/>
      <c r="JS275" s="1107"/>
      <c r="JT275" s="1107"/>
      <c r="JU275" s="1107"/>
      <c r="JV275" s="1107"/>
      <c r="JW275" s="1107"/>
      <c r="JX275" s="1107"/>
      <c r="JY275" s="1107"/>
      <c r="JZ275" s="1107"/>
      <c r="KA275" s="1107"/>
      <c r="KB275" s="1107"/>
      <c r="KC275" s="1107"/>
      <c r="KD275" s="1107"/>
      <c r="KE275" s="1107"/>
      <c r="KF275" s="1107"/>
      <c r="KG275" s="1107"/>
      <c r="KH275" s="1107"/>
      <c r="KI275" s="1107"/>
      <c r="KJ275" s="1107"/>
      <c r="KK275" s="1107"/>
      <c r="KL275" s="1107"/>
      <c r="KM275" s="1107"/>
      <c r="KN275" s="1107"/>
      <c r="KO275" s="1107"/>
      <c r="KP275" s="1107"/>
      <c r="KQ275" s="1107"/>
      <c r="KR275" s="1107"/>
      <c r="KS275" s="1107"/>
      <c r="KT275" s="1107"/>
      <c r="KU275" s="1107"/>
      <c r="KV275" s="1107"/>
      <c r="KW275" s="1107"/>
      <c r="KX275" s="1107"/>
      <c r="KY275" s="1107"/>
      <c r="KZ275" s="1107"/>
      <c r="LA275" s="1107"/>
      <c r="LB275" s="1107"/>
      <c r="LC275" s="1107"/>
      <c r="LD275" s="1107"/>
      <c r="LE275" s="1107"/>
      <c r="LF275" s="1107"/>
      <c r="LG275" s="1107"/>
      <c r="LH275" s="1107"/>
      <c r="LI275" s="1107"/>
      <c r="LJ275" s="1107"/>
      <c r="LK275" s="1107"/>
      <c r="LL275" s="1107"/>
      <c r="LM275" s="1107"/>
      <c r="LN275" s="1107"/>
      <c r="LO275" s="1107"/>
      <c r="LP275" s="1107"/>
      <c r="LQ275" s="1107"/>
      <c r="LR275" s="1107"/>
      <c r="LS275" s="1107"/>
      <c r="LT275" s="1107"/>
      <c r="LU275" s="1107"/>
      <c r="LV275" s="1107"/>
      <c r="LW275" s="1107"/>
      <c r="LX275" s="1107"/>
      <c r="LY275" s="1107"/>
      <c r="LZ275" s="1107"/>
      <c r="MA275" s="1107"/>
      <c r="MB275" s="1107"/>
      <c r="MC275" s="1107"/>
      <c r="MD275" s="1107"/>
      <c r="ME275" s="1107"/>
      <c r="MF275" s="1107"/>
      <c r="MG275" s="1107"/>
      <c r="MH275" s="1107"/>
      <c r="MI275" s="1107"/>
      <c r="MJ275" s="1107"/>
      <c r="MK275" s="1107"/>
      <c r="ML275" s="1107"/>
      <c r="MM275" s="1107"/>
      <c r="MN275" s="1107"/>
      <c r="MO275" s="1107"/>
      <c r="MP275" s="1107"/>
      <c r="MQ275" s="1107"/>
      <c r="MR275" s="1107"/>
      <c r="MS275" s="1107"/>
      <c r="MT275" s="1107"/>
      <c r="MU275" s="1107"/>
      <c r="MV275" s="1107"/>
      <c r="MW275" s="1107"/>
      <c r="MX275" s="1107"/>
      <c r="MY275" s="1107"/>
      <c r="MZ275" s="1107"/>
      <c r="NA275" s="1107"/>
      <c r="NB275" s="1107"/>
      <c r="NC275" s="1107"/>
      <c r="ND275" s="1107"/>
      <c r="NE275" s="1107"/>
      <c r="NF275" s="1107"/>
      <c r="NG275" s="1107"/>
      <c r="NH275" s="1107"/>
      <c r="NI275" s="1107"/>
      <c r="NJ275" s="1107"/>
      <c r="NK275" s="1107"/>
      <c r="NL275" s="1107"/>
      <c r="NM275" s="1107"/>
      <c r="NN275" s="1107"/>
      <c r="NO275" s="1107"/>
      <c r="NP275" s="1107"/>
      <c r="NQ275" s="1107"/>
      <c r="NR275" s="1107"/>
      <c r="NS275" s="1107"/>
      <c r="NT275" s="1107"/>
      <c r="NU275" s="1107"/>
      <c r="NV275" s="1107"/>
      <c r="NW275" s="1107"/>
      <c r="NX275" s="1107"/>
      <c r="NY275" s="1107"/>
      <c r="NZ275" s="1107"/>
      <c r="OA275" s="1107"/>
      <c r="OB275" s="1107"/>
      <c r="OC275" s="1107"/>
      <c r="OD275" s="1107"/>
      <c r="OE275" s="1107"/>
      <c r="OF275" s="1107"/>
      <c r="OG275" s="1107"/>
      <c r="OH275" s="1107"/>
      <c r="OI275" s="1107"/>
      <c r="OJ275" s="1107"/>
      <c r="OK275" s="1107"/>
      <c r="OL275" s="1107"/>
      <c r="OM275" s="1107"/>
      <c r="ON275" s="1107"/>
      <c r="OO275" s="1107"/>
      <c r="OP275" s="1107"/>
      <c r="OQ275" s="1107"/>
      <c r="OR275" s="1107"/>
      <c r="OS275" s="1107"/>
      <c r="OT275" s="1107"/>
      <c r="OU275" s="1107"/>
      <c r="OV275" s="1107"/>
      <c r="OW275" s="1107"/>
      <c r="OX275" s="1107"/>
      <c r="OY275" s="1107"/>
      <c r="OZ275" s="1107"/>
      <c r="PA275" s="1107"/>
      <c r="PB275" s="1107"/>
      <c r="PC275" s="1107"/>
      <c r="PD275" s="1107"/>
      <c r="PE275" s="1107"/>
      <c r="PF275" s="1107"/>
      <c r="PG275" s="1107"/>
      <c r="PH275" s="1107"/>
      <c r="PI275" s="1107"/>
      <c r="PJ275" s="1107"/>
      <c r="PK275" s="1107"/>
      <c r="PL275" s="1107"/>
      <c r="PM275" s="1107"/>
      <c r="PN275" s="1107"/>
      <c r="PO275" s="1107"/>
      <c r="PP275" s="1107"/>
      <c r="PQ275" s="1107"/>
      <c r="PR275" s="1107"/>
      <c r="PS275" s="1107"/>
      <c r="PT275" s="1107"/>
      <c r="PU275" s="1107"/>
      <c r="PV275" s="1107"/>
      <c r="PW275" s="1107"/>
      <c r="PX275" s="1107"/>
      <c r="PY275" s="1107"/>
      <c r="PZ275" s="1107"/>
      <c r="QA275" s="1107"/>
      <c r="QB275" s="1107"/>
      <c r="QC275" s="1107"/>
      <c r="QD275" s="1107"/>
      <c r="QE275" s="1107"/>
      <c r="QF275" s="1107"/>
      <c r="QG275" s="1107"/>
      <c r="QH275" s="1107"/>
      <c r="QI275" s="1107"/>
      <c r="QJ275" s="1107"/>
      <c r="QK275" s="1107"/>
      <c r="QL275" s="1107"/>
      <c r="QM275" s="1107"/>
      <c r="QN275" s="1107"/>
      <c r="QO275" s="1107"/>
      <c r="QP275" s="1107"/>
      <c r="QQ275" s="1107"/>
      <c r="QR275" s="1107"/>
      <c r="QS275" s="1107"/>
      <c r="QT275" s="1107"/>
      <c r="QU275" s="1107"/>
      <c r="QV275" s="1107"/>
      <c r="QW275" s="1107"/>
      <c r="QX275" s="1107"/>
      <c r="QY275" s="1107"/>
      <c r="QZ275" s="1107"/>
      <c r="RA275" s="1107"/>
      <c r="RB275" s="1107"/>
      <c r="RC275" s="1107"/>
      <c r="RD275" s="1107"/>
      <c r="RE275" s="1107"/>
      <c r="RF275" s="1107"/>
      <c r="RG275" s="1107"/>
      <c r="RH275" s="1107"/>
      <c r="RI275" s="1107"/>
      <c r="RJ275" s="1107"/>
      <c r="RK275" s="1107"/>
      <c r="RL275" s="1107"/>
      <c r="RM275" s="1107"/>
      <c r="RN275" s="1107"/>
      <c r="RO275" s="1107"/>
      <c r="RP275" s="1107"/>
      <c r="RQ275" s="1107"/>
      <c r="RR275" s="1107"/>
      <c r="RS275" s="1107"/>
      <c r="RT275" s="1107"/>
      <c r="RU275" s="1107"/>
      <c r="RV275" s="1107"/>
      <c r="RW275" s="1107"/>
      <c r="RX275" s="1107"/>
      <c r="RY275" s="1107"/>
      <c r="RZ275" s="1107"/>
      <c r="SA275" s="1107"/>
      <c r="SB275" s="1107"/>
      <c r="SC275" s="1107"/>
      <c r="SD275" s="1107"/>
      <c r="SE275" s="1107"/>
      <c r="SF275" s="1107"/>
      <c r="SG275" s="1107"/>
      <c r="SH275" s="1107"/>
      <c r="SI275" s="1107"/>
      <c r="SJ275" s="1107"/>
    </row>
    <row r="276" spans="1:504" ht="15">
      <c r="A276" s="1197" t="s">
        <v>153</v>
      </c>
      <c r="B276" s="1106"/>
      <c r="C276" s="1240"/>
      <c r="D276" s="1240"/>
      <c r="E276" s="1231"/>
      <c r="F276" s="1231"/>
      <c r="G276" s="1231"/>
      <c r="H276" s="1231"/>
      <c r="I276" s="1260"/>
      <c r="J276" s="1260"/>
      <c r="K276" s="1106"/>
      <c r="L276" s="1106"/>
      <c r="M276" s="1133"/>
      <c r="N276" s="1267" t="e">
        <f t="shared" si="85"/>
        <v>#DIV/0!</v>
      </c>
      <c r="O276" s="1107"/>
      <c r="P276" s="1145"/>
      <c r="Q276" s="1107"/>
      <c r="R276" s="1107"/>
      <c r="S276" s="1107"/>
      <c r="T276" s="1107"/>
      <c r="U276" s="1107"/>
      <c r="V276" s="1107"/>
      <c r="W276" s="1107"/>
      <c r="X276" s="1107"/>
      <c r="Y276" s="1107"/>
      <c r="Z276" s="1107"/>
      <c r="AA276" s="1107"/>
      <c r="AB276" s="1107"/>
      <c r="AC276" s="1107"/>
      <c r="AD276" s="1107"/>
      <c r="AE276" s="1107"/>
      <c r="AF276" s="1107"/>
      <c r="AG276" s="1107"/>
      <c r="AH276" s="1107"/>
      <c r="AI276" s="1107"/>
      <c r="AJ276" s="1107"/>
      <c r="AK276" s="1107"/>
      <c r="AL276" s="1107"/>
      <c r="AM276" s="1107"/>
      <c r="AN276" s="1107"/>
      <c r="AO276" s="1107"/>
      <c r="AP276" s="1107"/>
      <c r="AQ276" s="1107"/>
      <c r="AR276" s="1107"/>
      <c r="AS276" s="1107"/>
      <c r="AT276" s="1107"/>
      <c r="AU276" s="1107"/>
      <c r="AV276" s="1107"/>
      <c r="AW276" s="1107"/>
      <c r="AX276" s="1107"/>
      <c r="AY276" s="1107"/>
      <c r="AZ276" s="1107"/>
      <c r="BA276" s="1107"/>
      <c r="BB276" s="1107"/>
      <c r="BC276" s="1107"/>
      <c r="BD276" s="1107"/>
      <c r="BE276" s="1107"/>
      <c r="BF276" s="1107"/>
      <c r="BG276" s="1107"/>
      <c r="BH276" s="1107"/>
      <c r="BI276" s="1107"/>
      <c r="BJ276" s="1107"/>
      <c r="BK276" s="1107"/>
      <c r="BL276" s="1107"/>
      <c r="BM276" s="1107"/>
      <c r="BN276" s="1107"/>
      <c r="BO276" s="1107"/>
      <c r="BP276" s="1107"/>
      <c r="BQ276" s="1107"/>
      <c r="BR276" s="1107"/>
      <c r="BS276" s="1107"/>
      <c r="BT276" s="1107"/>
      <c r="BU276" s="1107"/>
      <c r="BV276" s="1107"/>
      <c r="BW276" s="1107"/>
      <c r="BX276" s="1107"/>
      <c r="BY276" s="1107"/>
      <c r="BZ276" s="1107"/>
      <c r="CA276" s="1107"/>
      <c r="CB276" s="1107"/>
      <c r="CC276" s="1107"/>
      <c r="CD276" s="1107"/>
      <c r="CE276" s="1107"/>
      <c r="CF276" s="1107"/>
      <c r="CG276" s="1107"/>
      <c r="CH276" s="1107"/>
      <c r="CI276" s="1107"/>
      <c r="CJ276" s="1107"/>
      <c r="CK276" s="1107"/>
      <c r="CL276" s="1107"/>
      <c r="CM276" s="1107"/>
      <c r="CN276" s="1107"/>
      <c r="CO276" s="1107"/>
      <c r="CP276" s="1107"/>
      <c r="CQ276" s="1107"/>
      <c r="CR276" s="1107"/>
      <c r="CS276" s="1107"/>
      <c r="CT276" s="1107"/>
      <c r="CU276" s="1107"/>
      <c r="CV276" s="1107"/>
      <c r="CW276" s="1107"/>
      <c r="CX276" s="1107"/>
      <c r="CY276" s="1107"/>
      <c r="CZ276" s="1107"/>
      <c r="DA276" s="1107"/>
      <c r="DB276" s="1107"/>
      <c r="DC276" s="1107"/>
      <c r="DD276" s="1107"/>
      <c r="DE276" s="1107"/>
      <c r="DF276" s="1107"/>
      <c r="DG276" s="1107"/>
      <c r="DH276" s="1107"/>
      <c r="DI276" s="1107"/>
      <c r="DJ276" s="1107"/>
      <c r="DK276" s="1107"/>
      <c r="DL276" s="1107"/>
      <c r="DM276" s="1107"/>
      <c r="DN276" s="1107"/>
      <c r="DO276" s="1107"/>
      <c r="DP276" s="1107"/>
      <c r="DQ276" s="1107"/>
      <c r="DR276" s="1107"/>
      <c r="DS276" s="1107"/>
      <c r="DT276" s="1107"/>
      <c r="DU276" s="1107"/>
      <c r="DV276" s="1107"/>
      <c r="DW276" s="1107"/>
      <c r="DX276" s="1107"/>
      <c r="DY276" s="1107"/>
      <c r="DZ276" s="1107"/>
      <c r="EA276" s="1107"/>
      <c r="EB276" s="1107"/>
      <c r="EC276" s="1107"/>
      <c r="ED276" s="1107"/>
      <c r="EE276" s="1107"/>
      <c r="EF276" s="1107"/>
      <c r="EG276" s="1107"/>
      <c r="EH276" s="1107"/>
      <c r="EI276" s="1107"/>
      <c r="EJ276" s="1107"/>
      <c r="EK276" s="1107"/>
      <c r="EL276" s="1107"/>
      <c r="EM276" s="1107"/>
      <c r="EN276" s="1107"/>
      <c r="EO276" s="1107"/>
      <c r="EP276" s="1107"/>
      <c r="EQ276" s="1107"/>
      <c r="ER276" s="1107"/>
      <c r="ES276" s="1107"/>
      <c r="ET276" s="1107"/>
      <c r="EU276" s="1107"/>
      <c r="EV276" s="1107"/>
      <c r="EW276" s="1107"/>
      <c r="EX276" s="1107"/>
      <c r="EY276" s="1107"/>
      <c r="EZ276" s="1107"/>
      <c r="FA276" s="1107"/>
      <c r="FB276" s="1107"/>
      <c r="FC276" s="1107"/>
      <c r="FD276" s="1107"/>
      <c r="FE276" s="1107"/>
      <c r="FF276" s="1107"/>
      <c r="FG276" s="1107"/>
      <c r="FH276" s="1107"/>
      <c r="FI276" s="1107"/>
      <c r="FJ276" s="1107"/>
      <c r="FK276" s="1107"/>
      <c r="FL276" s="1107"/>
      <c r="FM276" s="1107"/>
      <c r="FN276" s="1107"/>
      <c r="FO276" s="1107"/>
      <c r="FP276" s="1107"/>
      <c r="FQ276" s="1107"/>
      <c r="FR276" s="1107"/>
      <c r="FS276" s="1107"/>
      <c r="FT276" s="1107"/>
      <c r="FU276" s="1107"/>
      <c r="FV276" s="1107"/>
      <c r="FW276" s="1107"/>
      <c r="FX276" s="1107"/>
      <c r="FY276" s="1107"/>
      <c r="FZ276" s="1107"/>
      <c r="GA276" s="1107"/>
      <c r="GB276" s="1107"/>
      <c r="GC276" s="1107"/>
      <c r="GD276" s="1107"/>
      <c r="GE276" s="1107"/>
      <c r="GF276" s="1107"/>
      <c r="GG276" s="1107"/>
      <c r="GH276" s="1107"/>
      <c r="GI276" s="1107"/>
      <c r="GJ276" s="1107"/>
      <c r="GK276" s="1107"/>
      <c r="GL276" s="1107"/>
      <c r="GM276" s="1107"/>
      <c r="GN276" s="1107"/>
      <c r="GO276" s="1107"/>
      <c r="GP276" s="1107"/>
      <c r="GQ276" s="1107"/>
      <c r="GR276" s="1107"/>
      <c r="GS276" s="1107"/>
      <c r="GT276" s="1107"/>
      <c r="GU276" s="1107"/>
      <c r="GV276" s="1107"/>
      <c r="GW276" s="1107"/>
      <c r="GX276" s="1107"/>
      <c r="GY276" s="1107"/>
      <c r="GZ276" s="1107"/>
      <c r="HA276" s="1107"/>
      <c r="HB276" s="1107"/>
      <c r="HC276" s="1107"/>
      <c r="HD276" s="1107"/>
      <c r="HE276" s="1107"/>
      <c r="HF276" s="1107"/>
      <c r="HG276" s="1107"/>
      <c r="HH276" s="1107"/>
      <c r="HI276" s="1107"/>
      <c r="HJ276" s="1107"/>
      <c r="HK276" s="1107"/>
      <c r="HL276" s="1107"/>
      <c r="HM276" s="1107"/>
      <c r="HN276" s="1107"/>
      <c r="HO276" s="1107"/>
      <c r="HP276" s="1107"/>
      <c r="HQ276" s="1107"/>
      <c r="HR276" s="1107"/>
      <c r="HS276" s="1107"/>
      <c r="HT276" s="1107"/>
      <c r="HU276" s="1107"/>
      <c r="HV276" s="1107"/>
      <c r="HW276" s="1107"/>
      <c r="HX276" s="1107"/>
      <c r="HY276" s="1107"/>
      <c r="HZ276" s="1107"/>
      <c r="IA276" s="1107"/>
      <c r="IB276" s="1107"/>
      <c r="IC276" s="1107"/>
      <c r="ID276" s="1107"/>
      <c r="IE276" s="1107"/>
      <c r="IF276" s="1107"/>
      <c r="IG276" s="1107"/>
      <c r="IH276" s="1107"/>
      <c r="II276" s="1107"/>
      <c r="IJ276" s="1107"/>
      <c r="IK276" s="1107"/>
      <c r="IL276" s="1107"/>
      <c r="IM276" s="1107"/>
      <c r="IN276" s="1107"/>
      <c r="IO276" s="1107"/>
      <c r="IP276" s="1107"/>
      <c r="IQ276" s="1107"/>
      <c r="IR276" s="1107"/>
      <c r="IS276" s="1107"/>
      <c r="IT276" s="1107"/>
      <c r="IU276" s="1107"/>
      <c r="IV276" s="1107"/>
      <c r="IW276" s="1107"/>
      <c r="IX276" s="1107"/>
      <c r="IY276" s="1107"/>
      <c r="IZ276" s="1107"/>
      <c r="JA276" s="1107"/>
      <c r="JB276" s="1107"/>
      <c r="JC276" s="1107"/>
      <c r="JD276" s="1107"/>
      <c r="JE276" s="1107"/>
      <c r="JF276" s="1107"/>
      <c r="JG276" s="1107"/>
      <c r="JH276" s="1107"/>
      <c r="JI276" s="1107"/>
      <c r="JJ276" s="1107"/>
      <c r="JK276" s="1107"/>
      <c r="JL276" s="1107"/>
      <c r="JM276" s="1107"/>
      <c r="JN276" s="1107"/>
      <c r="JO276" s="1107"/>
      <c r="JP276" s="1107"/>
      <c r="JQ276" s="1107"/>
      <c r="JR276" s="1107"/>
      <c r="JS276" s="1107"/>
      <c r="JT276" s="1107"/>
      <c r="JU276" s="1107"/>
      <c r="JV276" s="1107"/>
      <c r="JW276" s="1107"/>
      <c r="JX276" s="1107"/>
      <c r="JY276" s="1107"/>
      <c r="JZ276" s="1107"/>
      <c r="KA276" s="1107"/>
      <c r="KB276" s="1107"/>
      <c r="KC276" s="1107"/>
      <c r="KD276" s="1107"/>
      <c r="KE276" s="1107"/>
      <c r="KF276" s="1107"/>
      <c r="KG276" s="1107"/>
      <c r="KH276" s="1107"/>
      <c r="KI276" s="1107"/>
      <c r="KJ276" s="1107"/>
      <c r="KK276" s="1107"/>
      <c r="KL276" s="1107"/>
      <c r="KM276" s="1107"/>
      <c r="KN276" s="1107"/>
      <c r="KO276" s="1107"/>
      <c r="KP276" s="1107"/>
      <c r="KQ276" s="1107"/>
      <c r="KR276" s="1107"/>
      <c r="KS276" s="1107"/>
      <c r="KT276" s="1107"/>
      <c r="KU276" s="1107"/>
      <c r="KV276" s="1107"/>
      <c r="KW276" s="1107"/>
      <c r="KX276" s="1107"/>
      <c r="KY276" s="1107"/>
      <c r="KZ276" s="1107"/>
      <c r="LA276" s="1107"/>
      <c r="LB276" s="1107"/>
      <c r="LC276" s="1107"/>
      <c r="LD276" s="1107"/>
      <c r="LE276" s="1107"/>
      <c r="LF276" s="1107"/>
      <c r="LG276" s="1107"/>
      <c r="LH276" s="1107"/>
      <c r="LI276" s="1107"/>
      <c r="LJ276" s="1107"/>
      <c r="LK276" s="1107"/>
      <c r="LL276" s="1107"/>
      <c r="LM276" s="1107"/>
      <c r="LN276" s="1107"/>
      <c r="LO276" s="1107"/>
      <c r="LP276" s="1107"/>
      <c r="LQ276" s="1107"/>
      <c r="LR276" s="1107"/>
      <c r="LS276" s="1107"/>
      <c r="LT276" s="1107"/>
      <c r="LU276" s="1107"/>
      <c r="LV276" s="1107"/>
      <c r="LW276" s="1107"/>
      <c r="LX276" s="1107"/>
      <c r="LY276" s="1107"/>
      <c r="LZ276" s="1107"/>
      <c r="MA276" s="1107"/>
      <c r="MB276" s="1107"/>
      <c r="MC276" s="1107"/>
      <c r="MD276" s="1107"/>
      <c r="ME276" s="1107"/>
      <c r="MF276" s="1107"/>
      <c r="MG276" s="1107"/>
      <c r="MH276" s="1107"/>
      <c r="MI276" s="1107"/>
      <c r="MJ276" s="1107"/>
      <c r="MK276" s="1107"/>
      <c r="ML276" s="1107"/>
      <c r="MM276" s="1107"/>
      <c r="MN276" s="1107"/>
      <c r="MO276" s="1107"/>
      <c r="MP276" s="1107"/>
      <c r="MQ276" s="1107"/>
      <c r="MR276" s="1107"/>
      <c r="MS276" s="1107"/>
      <c r="MT276" s="1107"/>
      <c r="MU276" s="1107"/>
      <c r="MV276" s="1107"/>
      <c r="MW276" s="1107"/>
      <c r="MX276" s="1107"/>
      <c r="MY276" s="1107"/>
      <c r="MZ276" s="1107"/>
      <c r="NA276" s="1107"/>
      <c r="NB276" s="1107"/>
      <c r="NC276" s="1107"/>
      <c r="ND276" s="1107"/>
      <c r="NE276" s="1107"/>
      <c r="NF276" s="1107"/>
      <c r="NG276" s="1107"/>
      <c r="NH276" s="1107"/>
      <c r="NI276" s="1107"/>
      <c r="NJ276" s="1107"/>
      <c r="NK276" s="1107"/>
      <c r="NL276" s="1107"/>
      <c r="NM276" s="1107"/>
      <c r="NN276" s="1107"/>
      <c r="NO276" s="1107"/>
      <c r="NP276" s="1107"/>
      <c r="NQ276" s="1107"/>
      <c r="NR276" s="1107"/>
      <c r="NS276" s="1107"/>
      <c r="NT276" s="1107"/>
      <c r="NU276" s="1107"/>
      <c r="NV276" s="1107"/>
      <c r="NW276" s="1107"/>
      <c r="NX276" s="1107"/>
      <c r="NY276" s="1107"/>
      <c r="NZ276" s="1107"/>
      <c r="OA276" s="1107"/>
      <c r="OB276" s="1107"/>
      <c r="OC276" s="1107"/>
      <c r="OD276" s="1107"/>
      <c r="OE276" s="1107"/>
      <c r="OF276" s="1107"/>
      <c r="OG276" s="1107"/>
      <c r="OH276" s="1107"/>
      <c r="OI276" s="1107"/>
      <c r="OJ276" s="1107"/>
      <c r="OK276" s="1107"/>
      <c r="OL276" s="1107"/>
      <c r="OM276" s="1107"/>
      <c r="ON276" s="1107"/>
      <c r="OO276" s="1107"/>
      <c r="OP276" s="1107"/>
      <c r="OQ276" s="1107"/>
      <c r="OR276" s="1107"/>
      <c r="OS276" s="1107"/>
      <c r="OT276" s="1107"/>
      <c r="OU276" s="1107"/>
      <c r="OV276" s="1107"/>
      <c r="OW276" s="1107"/>
      <c r="OX276" s="1107"/>
      <c r="OY276" s="1107"/>
      <c r="OZ276" s="1107"/>
      <c r="PA276" s="1107"/>
      <c r="PB276" s="1107"/>
      <c r="PC276" s="1107"/>
      <c r="PD276" s="1107"/>
      <c r="PE276" s="1107"/>
      <c r="PF276" s="1107"/>
      <c r="PG276" s="1107"/>
      <c r="PH276" s="1107"/>
      <c r="PI276" s="1107"/>
      <c r="PJ276" s="1107"/>
      <c r="PK276" s="1107"/>
      <c r="PL276" s="1107"/>
      <c r="PM276" s="1107"/>
      <c r="PN276" s="1107"/>
      <c r="PO276" s="1107"/>
      <c r="PP276" s="1107"/>
      <c r="PQ276" s="1107"/>
      <c r="PR276" s="1107"/>
      <c r="PS276" s="1107"/>
      <c r="PT276" s="1107"/>
      <c r="PU276" s="1107"/>
      <c r="PV276" s="1107"/>
      <c r="PW276" s="1107"/>
      <c r="PX276" s="1107"/>
      <c r="PY276" s="1107"/>
      <c r="PZ276" s="1107"/>
      <c r="QA276" s="1107"/>
      <c r="QB276" s="1107"/>
      <c r="QC276" s="1107"/>
      <c r="QD276" s="1107"/>
      <c r="QE276" s="1107"/>
      <c r="QF276" s="1107"/>
      <c r="QG276" s="1107"/>
      <c r="QH276" s="1107"/>
      <c r="QI276" s="1107"/>
      <c r="QJ276" s="1107"/>
      <c r="QK276" s="1107"/>
      <c r="QL276" s="1107"/>
      <c r="QM276" s="1107"/>
      <c r="QN276" s="1107"/>
      <c r="QO276" s="1107"/>
      <c r="QP276" s="1107"/>
      <c r="QQ276" s="1107"/>
      <c r="QR276" s="1107"/>
      <c r="QS276" s="1107"/>
      <c r="QT276" s="1107"/>
      <c r="QU276" s="1107"/>
      <c r="QV276" s="1107"/>
      <c r="QW276" s="1107"/>
      <c r="QX276" s="1107"/>
      <c r="QY276" s="1107"/>
      <c r="QZ276" s="1107"/>
      <c r="RA276" s="1107"/>
      <c r="RB276" s="1107"/>
      <c r="RC276" s="1107"/>
      <c r="RD276" s="1107"/>
      <c r="RE276" s="1107"/>
      <c r="RF276" s="1107"/>
      <c r="RG276" s="1107"/>
      <c r="RH276" s="1107"/>
      <c r="RI276" s="1107"/>
      <c r="RJ276" s="1107"/>
      <c r="RK276" s="1107"/>
      <c r="RL276" s="1107"/>
      <c r="RM276" s="1107"/>
      <c r="RN276" s="1107"/>
      <c r="RO276" s="1107"/>
      <c r="RP276" s="1107"/>
      <c r="RQ276" s="1107"/>
      <c r="RR276" s="1107"/>
      <c r="RS276" s="1107"/>
      <c r="RT276" s="1107"/>
      <c r="RU276" s="1107"/>
      <c r="RV276" s="1107"/>
      <c r="RW276" s="1107"/>
      <c r="RX276" s="1107"/>
      <c r="RY276" s="1107"/>
      <c r="RZ276" s="1107"/>
      <c r="SA276" s="1107"/>
      <c r="SB276" s="1107"/>
      <c r="SC276" s="1107"/>
      <c r="SD276" s="1107"/>
      <c r="SE276" s="1107"/>
      <c r="SF276" s="1107"/>
      <c r="SG276" s="1107"/>
      <c r="SH276" s="1107"/>
      <c r="SI276" s="1107"/>
      <c r="SJ276" s="1107"/>
    </row>
    <row r="277" spans="1:504" s="1132" customFormat="1" ht="25.5">
      <c r="A277" s="1105" t="s">
        <v>105</v>
      </c>
      <c r="B277" s="1135"/>
      <c r="C277" s="1240"/>
      <c r="D277" s="1187"/>
      <c r="E277" s="1188"/>
      <c r="F277" s="1188"/>
      <c r="G277" s="1188"/>
      <c r="H277" s="1188"/>
      <c r="I277" s="1260" t="e">
        <f t="shared" si="88"/>
        <v>#DIV/0!</v>
      </c>
      <c r="J277" s="1260" t="e">
        <f t="shared" si="84"/>
        <v>#DIV/0!</v>
      </c>
      <c r="K277" s="1187"/>
      <c r="L277" s="1187"/>
      <c r="M277" s="1188"/>
      <c r="N277" s="1267" t="e">
        <f t="shared" si="85"/>
        <v>#DIV/0!</v>
      </c>
      <c r="O277" s="1189"/>
      <c r="P277" s="1197"/>
      <c r="Q277" s="1189"/>
      <c r="R277" s="1189"/>
      <c r="S277" s="1189"/>
      <c r="T277" s="1189"/>
      <c r="U277" s="1189"/>
      <c r="V277" s="1189"/>
      <c r="W277" s="1189"/>
      <c r="X277" s="1189"/>
      <c r="Y277" s="1189"/>
      <c r="Z277" s="1189"/>
      <c r="AA277" s="1189"/>
      <c r="AB277" s="1189"/>
      <c r="AC277" s="1189"/>
      <c r="AD277" s="1189"/>
      <c r="AE277" s="1189"/>
      <c r="AF277" s="1189"/>
      <c r="AG277" s="1189"/>
      <c r="AH277" s="1189"/>
      <c r="AI277" s="1189"/>
      <c r="AJ277" s="1189"/>
      <c r="AK277" s="1189"/>
      <c r="AL277" s="1189"/>
      <c r="AM277" s="1189"/>
      <c r="AN277" s="1189"/>
      <c r="AO277" s="1189"/>
      <c r="AP277" s="1189"/>
      <c r="AQ277" s="1189"/>
      <c r="AR277" s="1189"/>
      <c r="AS277" s="1189"/>
      <c r="AT277" s="1189"/>
      <c r="AU277" s="1189"/>
      <c r="AV277" s="1189"/>
      <c r="AW277" s="1189"/>
      <c r="AX277" s="1189"/>
      <c r="AY277" s="1189"/>
      <c r="AZ277" s="1189"/>
      <c r="BA277" s="1189"/>
      <c r="BB277" s="1189"/>
      <c r="BC277" s="1189"/>
      <c r="BD277" s="1189"/>
      <c r="BE277" s="1189"/>
      <c r="BF277" s="1189"/>
      <c r="BG277" s="1189"/>
      <c r="BH277" s="1189"/>
      <c r="BI277" s="1189"/>
      <c r="BJ277" s="1189"/>
      <c r="BK277" s="1189"/>
      <c r="BL277" s="1189"/>
      <c r="BM277" s="1189"/>
      <c r="BN277" s="1189"/>
      <c r="BO277" s="1189"/>
      <c r="BP277" s="1189"/>
      <c r="BQ277" s="1189"/>
      <c r="BR277" s="1189"/>
      <c r="BS277" s="1189"/>
      <c r="BT277" s="1189"/>
      <c r="BU277" s="1189"/>
      <c r="BV277" s="1189"/>
      <c r="BW277" s="1189"/>
      <c r="BX277" s="1189"/>
      <c r="BY277" s="1189"/>
      <c r="BZ277" s="1189"/>
      <c r="CA277" s="1189"/>
      <c r="CB277" s="1189"/>
      <c r="CC277" s="1189"/>
      <c r="CD277" s="1189"/>
      <c r="CE277" s="1189"/>
      <c r="CF277" s="1189"/>
      <c r="CG277" s="1189"/>
      <c r="CH277" s="1189"/>
      <c r="CI277" s="1189"/>
      <c r="CJ277" s="1189"/>
      <c r="CK277" s="1189"/>
      <c r="CL277" s="1189"/>
      <c r="CM277" s="1189"/>
      <c r="CN277" s="1189"/>
      <c r="CO277" s="1189"/>
      <c r="CP277" s="1189"/>
      <c r="CQ277" s="1189"/>
      <c r="CR277" s="1189"/>
      <c r="CS277" s="1189"/>
      <c r="CT277" s="1189"/>
      <c r="CU277" s="1189"/>
      <c r="CV277" s="1189"/>
      <c r="CW277" s="1189"/>
      <c r="CX277" s="1189"/>
      <c r="CY277" s="1189"/>
      <c r="CZ277" s="1189"/>
      <c r="DA277" s="1189"/>
      <c r="DB277" s="1189"/>
      <c r="DC277" s="1189"/>
      <c r="DD277" s="1189"/>
      <c r="DE277" s="1189"/>
      <c r="DF277" s="1189"/>
      <c r="DG277" s="1189"/>
      <c r="DH277" s="1189"/>
      <c r="DI277" s="1189"/>
      <c r="DJ277" s="1189"/>
      <c r="DK277" s="1189"/>
      <c r="DL277" s="1189"/>
      <c r="DM277" s="1189"/>
      <c r="DN277" s="1189"/>
      <c r="DO277" s="1189"/>
      <c r="DP277" s="1189"/>
      <c r="DQ277" s="1189"/>
      <c r="DR277" s="1189"/>
      <c r="DS277" s="1189"/>
      <c r="DT277" s="1189"/>
      <c r="DU277" s="1189"/>
      <c r="DV277" s="1189"/>
      <c r="DW277" s="1189"/>
      <c r="DX277" s="1189"/>
      <c r="DY277" s="1189"/>
      <c r="DZ277" s="1189"/>
      <c r="EA277" s="1189"/>
      <c r="EB277" s="1189"/>
      <c r="EC277" s="1189"/>
      <c r="ED277" s="1189"/>
      <c r="EE277" s="1189"/>
      <c r="EF277" s="1189"/>
      <c r="EG277" s="1189"/>
      <c r="EH277" s="1189"/>
      <c r="EI277" s="1189"/>
      <c r="EJ277" s="1189"/>
      <c r="EK277" s="1189"/>
      <c r="EL277" s="1189"/>
      <c r="EM277" s="1189"/>
      <c r="EN277" s="1189"/>
      <c r="EO277" s="1189"/>
      <c r="EP277" s="1189"/>
      <c r="EQ277" s="1189"/>
      <c r="ER277" s="1189"/>
      <c r="ES277" s="1189"/>
      <c r="ET277" s="1189"/>
      <c r="EU277" s="1189"/>
      <c r="EV277" s="1189"/>
      <c r="EW277" s="1189"/>
      <c r="EX277" s="1189"/>
      <c r="EY277" s="1189"/>
      <c r="EZ277" s="1189"/>
      <c r="FA277" s="1189"/>
      <c r="FB277" s="1189"/>
      <c r="FC277" s="1189"/>
      <c r="FD277" s="1189"/>
      <c r="FE277" s="1189"/>
      <c r="FF277" s="1189"/>
      <c r="FG277" s="1189"/>
      <c r="FH277" s="1189"/>
      <c r="FI277" s="1189"/>
      <c r="FJ277" s="1189"/>
      <c r="FK277" s="1189"/>
      <c r="FL277" s="1189"/>
      <c r="FM277" s="1189"/>
      <c r="FN277" s="1189"/>
      <c r="FO277" s="1189"/>
      <c r="FP277" s="1189"/>
      <c r="FQ277" s="1189"/>
      <c r="FR277" s="1189"/>
      <c r="FS277" s="1189"/>
      <c r="FT277" s="1189"/>
      <c r="FU277" s="1189"/>
      <c r="FV277" s="1189"/>
      <c r="FW277" s="1189"/>
      <c r="FX277" s="1189"/>
      <c r="FY277" s="1189"/>
      <c r="FZ277" s="1189"/>
      <c r="GA277" s="1189"/>
      <c r="GB277" s="1189"/>
      <c r="GC277" s="1189"/>
      <c r="GD277" s="1189"/>
      <c r="GE277" s="1189"/>
      <c r="GF277" s="1189"/>
      <c r="GG277" s="1189"/>
      <c r="GH277" s="1189"/>
      <c r="GI277" s="1189"/>
      <c r="GJ277" s="1189"/>
      <c r="GK277" s="1189"/>
      <c r="GL277" s="1189"/>
      <c r="GM277" s="1189"/>
      <c r="GN277" s="1189"/>
      <c r="GO277" s="1189"/>
      <c r="GP277" s="1189"/>
      <c r="GQ277" s="1189"/>
      <c r="GR277" s="1189"/>
      <c r="GS277" s="1189"/>
      <c r="GT277" s="1189"/>
      <c r="GU277" s="1189"/>
      <c r="GV277" s="1189"/>
      <c r="GW277" s="1189"/>
      <c r="GX277" s="1189"/>
      <c r="GY277" s="1189"/>
      <c r="GZ277" s="1189"/>
      <c r="HA277" s="1189"/>
      <c r="HB277" s="1189"/>
      <c r="HC277" s="1189"/>
      <c r="HD277" s="1189"/>
      <c r="HE277" s="1189"/>
      <c r="HF277" s="1189"/>
      <c r="HG277" s="1189"/>
      <c r="HH277" s="1189"/>
      <c r="HI277" s="1189"/>
      <c r="HJ277" s="1189"/>
      <c r="HK277" s="1189"/>
      <c r="HL277" s="1189"/>
      <c r="HM277" s="1189"/>
      <c r="HN277" s="1189"/>
      <c r="HO277" s="1189"/>
      <c r="HP277" s="1189"/>
      <c r="HQ277" s="1189"/>
      <c r="HR277" s="1189"/>
      <c r="HS277" s="1189"/>
      <c r="HT277" s="1189"/>
      <c r="HU277" s="1189"/>
      <c r="HV277" s="1189"/>
      <c r="HW277" s="1189"/>
      <c r="HX277" s="1189"/>
      <c r="HY277" s="1189"/>
      <c r="HZ277" s="1189"/>
      <c r="IA277" s="1189"/>
      <c r="IB277" s="1189"/>
      <c r="IC277" s="1189"/>
      <c r="ID277" s="1189"/>
      <c r="IE277" s="1189"/>
      <c r="IF277" s="1189"/>
      <c r="IG277" s="1189"/>
      <c r="IH277" s="1189"/>
      <c r="II277" s="1189"/>
      <c r="IJ277" s="1189"/>
      <c r="IK277" s="1189"/>
      <c r="IL277" s="1189"/>
      <c r="IM277" s="1189"/>
      <c r="IN277" s="1189"/>
      <c r="IO277" s="1189"/>
      <c r="IP277" s="1189"/>
      <c r="IQ277" s="1189"/>
      <c r="IR277" s="1189"/>
      <c r="IS277" s="1189"/>
      <c r="IT277" s="1189"/>
      <c r="IU277" s="1189"/>
      <c r="IV277" s="1189"/>
      <c r="IW277" s="1189"/>
      <c r="IX277" s="1189"/>
      <c r="IY277" s="1189"/>
      <c r="IZ277" s="1189"/>
      <c r="JA277" s="1189"/>
      <c r="JB277" s="1189"/>
      <c r="JC277" s="1189"/>
      <c r="JD277" s="1189"/>
      <c r="JE277" s="1189"/>
      <c r="JF277" s="1189"/>
      <c r="JG277" s="1189"/>
      <c r="JH277" s="1189"/>
      <c r="JI277" s="1189"/>
      <c r="JJ277" s="1189"/>
      <c r="JK277" s="1189"/>
      <c r="JL277" s="1189"/>
      <c r="JM277" s="1189"/>
      <c r="JN277" s="1189"/>
      <c r="JO277" s="1189"/>
      <c r="JP277" s="1189"/>
      <c r="JQ277" s="1189"/>
      <c r="JR277" s="1189"/>
      <c r="JS277" s="1189"/>
      <c r="JT277" s="1189"/>
      <c r="JU277" s="1189"/>
      <c r="JV277" s="1189"/>
      <c r="JW277" s="1189"/>
      <c r="JX277" s="1189"/>
      <c r="JY277" s="1189"/>
      <c r="JZ277" s="1189"/>
      <c r="KA277" s="1189"/>
      <c r="KB277" s="1189"/>
      <c r="KC277" s="1189"/>
      <c r="KD277" s="1189"/>
      <c r="KE277" s="1189"/>
      <c r="KF277" s="1189"/>
      <c r="KG277" s="1189"/>
      <c r="KH277" s="1189"/>
      <c r="KI277" s="1189"/>
      <c r="KJ277" s="1189"/>
      <c r="KK277" s="1189"/>
      <c r="KL277" s="1189"/>
      <c r="KM277" s="1189"/>
      <c r="KN277" s="1189"/>
      <c r="KO277" s="1189"/>
      <c r="KP277" s="1189"/>
      <c r="KQ277" s="1189"/>
      <c r="KR277" s="1189"/>
      <c r="KS277" s="1189"/>
      <c r="KT277" s="1189"/>
      <c r="KU277" s="1189"/>
      <c r="KV277" s="1189"/>
      <c r="KW277" s="1189"/>
      <c r="KX277" s="1189"/>
      <c r="KY277" s="1189"/>
      <c r="KZ277" s="1189"/>
      <c r="LA277" s="1189"/>
      <c r="LB277" s="1189"/>
      <c r="LC277" s="1189"/>
      <c r="LD277" s="1189"/>
      <c r="LE277" s="1189"/>
      <c r="LF277" s="1189"/>
      <c r="LG277" s="1189"/>
      <c r="LH277" s="1189"/>
      <c r="LI277" s="1189"/>
      <c r="LJ277" s="1189"/>
      <c r="LK277" s="1189"/>
      <c r="LL277" s="1189"/>
      <c r="LM277" s="1189"/>
      <c r="LN277" s="1189"/>
      <c r="LO277" s="1189"/>
      <c r="LP277" s="1189"/>
      <c r="LQ277" s="1189"/>
      <c r="LR277" s="1189"/>
      <c r="LS277" s="1189"/>
      <c r="LT277" s="1189"/>
      <c r="LU277" s="1189"/>
      <c r="LV277" s="1189"/>
      <c r="LW277" s="1189"/>
      <c r="LX277" s="1189"/>
      <c r="LY277" s="1189"/>
      <c r="LZ277" s="1189"/>
      <c r="MA277" s="1189"/>
      <c r="MB277" s="1189"/>
      <c r="MC277" s="1189"/>
      <c r="MD277" s="1189"/>
      <c r="ME277" s="1189"/>
      <c r="MF277" s="1189"/>
      <c r="MG277" s="1189"/>
      <c r="MH277" s="1189"/>
      <c r="MI277" s="1189"/>
      <c r="MJ277" s="1189"/>
      <c r="MK277" s="1189"/>
      <c r="ML277" s="1189"/>
      <c r="MM277" s="1189"/>
      <c r="MN277" s="1189"/>
      <c r="MO277" s="1189"/>
      <c r="MP277" s="1189"/>
      <c r="MQ277" s="1189"/>
      <c r="MR277" s="1189"/>
      <c r="MS277" s="1189"/>
      <c r="MT277" s="1189"/>
      <c r="MU277" s="1189"/>
      <c r="MV277" s="1189"/>
      <c r="MW277" s="1189"/>
      <c r="MX277" s="1189"/>
      <c r="MY277" s="1189"/>
      <c r="MZ277" s="1189"/>
      <c r="NA277" s="1189"/>
      <c r="NB277" s="1189"/>
      <c r="NC277" s="1189"/>
      <c r="ND277" s="1189"/>
      <c r="NE277" s="1189"/>
      <c r="NF277" s="1189"/>
      <c r="NG277" s="1189"/>
      <c r="NH277" s="1189"/>
      <c r="NI277" s="1189"/>
      <c r="NJ277" s="1189"/>
      <c r="NK277" s="1189"/>
      <c r="NL277" s="1189"/>
      <c r="NM277" s="1189"/>
      <c r="NN277" s="1189"/>
      <c r="NO277" s="1189"/>
      <c r="NP277" s="1189"/>
      <c r="NQ277" s="1189"/>
      <c r="NR277" s="1189"/>
      <c r="NS277" s="1189"/>
      <c r="NT277" s="1189"/>
      <c r="NU277" s="1189"/>
      <c r="NV277" s="1189"/>
      <c r="NW277" s="1189"/>
      <c r="NX277" s="1189"/>
      <c r="NY277" s="1189"/>
      <c r="NZ277" s="1189"/>
      <c r="OA277" s="1189"/>
      <c r="OB277" s="1189"/>
      <c r="OC277" s="1189"/>
      <c r="OD277" s="1189"/>
      <c r="OE277" s="1189"/>
      <c r="OF277" s="1189"/>
      <c r="OG277" s="1189"/>
      <c r="OH277" s="1189"/>
      <c r="OI277" s="1189"/>
      <c r="OJ277" s="1189"/>
      <c r="OK277" s="1189"/>
      <c r="OL277" s="1189"/>
      <c r="OM277" s="1189"/>
      <c r="ON277" s="1189"/>
      <c r="OO277" s="1189"/>
      <c r="OP277" s="1189"/>
      <c r="OQ277" s="1189"/>
      <c r="OR277" s="1189"/>
      <c r="OS277" s="1189"/>
      <c r="OT277" s="1189"/>
      <c r="OU277" s="1189"/>
      <c r="OV277" s="1189"/>
      <c r="OW277" s="1189"/>
      <c r="OX277" s="1189"/>
      <c r="OY277" s="1189"/>
      <c r="OZ277" s="1189"/>
      <c r="PA277" s="1189"/>
      <c r="PB277" s="1189"/>
      <c r="PC277" s="1189"/>
      <c r="PD277" s="1189"/>
      <c r="PE277" s="1189"/>
      <c r="PF277" s="1189"/>
      <c r="PG277" s="1189"/>
      <c r="PH277" s="1189"/>
      <c r="PI277" s="1189"/>
      <c r="PJ277" s="1189"/>
      <c r="PK277" s="1189"/>
      <c r="PL277" s="1189"/>
      <c r="PM277" s="1189"/>
      <c r="PN277" s="1189"/>
      <c r="PO277" s="1189"/>
      <c r="PP277" s="1189"/>
      <c r="PQ277" s="1189"/>
      <c r="PR277" s="1189"/>
      <c r="PS277" s="1189"/>
      <c r="PT277" s="1189"/>
      <c r="PU277" s="1189"/>
      <c r="PV277" s="1189"/>
      <c r="PW277" s="1189"/>
      <c r="PX277" s="1189"/>
      <c r="PY277" s="1189"/>
      <c r="PZ277" s="1189"/>
      <c r="QA277" s="1189"/>
      <c r="QB277" s="1189"/>
      <c r="QC277" s="1189"/>
      <c r="QD277" s="1189"/>
      <c r="QE277" s="1189"/>
      <c r="QF277" s="1189"/>
      <c r="QG277" s="1189"/>
      <c r="QH277" s="1189"/>
      <c r="QI277" s="1189"/>
      <c r="QJ277" s="1189"/>
      <c r="QK277" s="1189"/>
      <c r="QL277" s="1189"/>
      <c r="QM277" s="1189"/>
      <c r="QN277" s="1189"/>
      <c r="QO277" s="1189"/>
      <c r="QP277" s="1189"/>
      <c r="QQ277" s="1189"/>
      <c r="QR277" s="1189"/>
      <c r="QS277" s="1189"/>
      <c r="QT277" s="1189"/>
      <c r="QU277" s="1189"/>
      <c r="QV277" s="1189"/>
      <c r="QW277" s="1189"/>
      <c r="QX277" s="1189"/>
      <c r="QY277" s="1189"/>
      <c r="QZ277" s="1189"/>
      <c r="RA277" s="1189"/>
      <c r="RB277" s="1189"/>
      <c r="RC277" s="1189"/>
      <c r="RD277" s="1189"/>
      <c r="RE277" s="1189"/>
      <c r="RF277" s="1189"/>
      <c r="RG277" s="1189"/>
      <c r="RH277" s="1189"/>
      <c r="RI277" s="1189"/>
      <c r="RJ277" s="1189"/>
      <c r="RK277" s="1189"/>
      <c r="RL277" s="1189"/>
      <c r="RM277" s="1189"/>
      <c r="RN277" s="1189"/>
      <c r="RO277" s="1189"/>
      <c r="RP277" s="1189"/>
      <c r="RQ277" s="1189"/>
      <c r="RR277" s="1189"/>
      <c r="RS277" s="1189"/>
      <c r="RT277" s="1189"/>
      <c r="RU277" s="1189"/>
      <c r="RV277" s="1189"/>
      <c r="RW277" s="1189"/>
      <c r="RX277" s="1189"/>
      <c r="RY277" s="1189"/>
      <c r="RZ277" s="1189"/>
      <c r="SA277" s="1189"/>
      <c r="SB277" s="1189"/>
      <c r="SC277" s="1189"/>
      <c r="SD277" s="1189"/>
      <c r="SE277" s="1189"/>
      <c r="SF277" s="1189"/>
      <c r="SG277" s="1189"/>
      <c r="SH277" s="1189"/>
      <c r="SI277" s="1189"/>
      <c r="SJ277" s="1189"/>
    </row>
    <row r="278" spans="1:504" s="1132" customFormat="1" ht="25.5">
      <c r="A278" s="1271" t="s">
        <v>106</v>
      </c>
      <c r="B278" s="1272"/>
      <c r="C278" s="1255"/>
      <c r="D278" s="1256"/>
      <c r="E278" s="1248"/>
      <c r="F278" s="1248"/>
      <c r="G278" s="1248"/>
      <c r="H278" s="1248"/>
      <c r="I278" s="1267" t="e">
        <f t="shared" si="88"/>
        <v>#DIV/0!</v>
      </c>
      <c r="J278" s="1267" t="e">
        <f t="shared" si="84"/>
        <v>#DIV/0!</v>
      </c>
      <c r="K278" s="1256"/>
      <c r="L278" s="1256"/>
      <c r="M278" s="1248"/>
      <c r="N278" s="1267" t="e">
        <f t="shared" si="85"/>
        <v>#DIV/0!</v>
      </c>
      <c r="O278" s="1189"/>
      <c r="P278" s="1311"/>
      <c r="Q278" s="1189"/>
      <c r="R278" s="1189"/>
      <c r="S278" s="1189"/>
      <c r="T278" s="1189"/>
      <c r="U278" s="1189"/>
      <c r="V278" s="1189"/>
      <c r="W278" s="1189"/>
      <c r="X278" s="1189"/>
      <c r="Y278" s="1189"/>
      <c r="Z278" s="1189"/>
      <c r="AA278" s="1189"/>
      <c r="AB278" s="1189"/>
      <c r="AC278" s="1189"/>
      <c r="AD278" s="1189"/>
      <c r="AE278" s="1189"/>
      <c r="AF278" s="1189"/>
      <c r="AG278" s="1189"/>
      <c r="AH278" s="1189"/>
      <c r="AI278" s="1189"/>
      <c r="AJ278" s="1189"/>
      <c r="AK278" s="1189"/>
      <c r="AL278" s="1189"/>
      <c r="AM278" s="1189"/>
      <c r="AN278" s="1189"/>
      <c r="AO278" s="1189"/>
      <c r="AP278" s="1189"/>
      <c r="AQ278" s="1189"/>
      <c r="AR278" s="1189"/>
      <c r="AS278" s="1189"/>
      <c r="AT278" s="1189"/>
      <c r="AU278" s="1189"/>
      <c r="AV278" s="1189"/>
      <c r="AW278" s="1189"/>
      <c r="AX278" s="1189"/>
      <c r="AY278" s="1189"/>
      <c r="AZ278" s="1189"/>
      <c r="BA278" s="1189"/>
      <c r="BB278" s="1189"/>
      <c r="BC278" s="1189"/>
      <c r="BD278" s="1189"/>
      <c r="BE278" s="1189"/>
      <c r="BF278" s="1189"/>
      <c r="BG278" s="1189"/>
      <c r="BH278" s="1189"/>
      <c r="BI278" s="1189"/>
      <c r="BJ278" s="1189"/>
      <c r="BK278" s="1189"/>
      <c r="BL278" s="1189"/>
      <c r="BM278" s="1189"/>
      <c r="BN278" s="1189"/>
      <c r="BO278" s="1189"/>
      <c r="BP278" s="1189"/>
      <c r="BQ278" s="1189"/>
      <c r="BR278" s="1189"/>
      <c r="BS278" s="1189"/>
      <c r="BT278" s="1189"/>
      <c r="BU278" s="1189"/>
      <c r="BV278" s="1189"/>
      <c r="BW278" s="1189"/>
      <c r="BX278" s="1189"/>
      <c r="BY278" s="1189"/>
      <c r="BZ278" s="1189"/>
      <c r="CA278" s="1189"/>
      <c r="CB278" s="1189"/>
      <c r="CC278" s="1189"/>
      <c r="CD278" s="1189"/>
      <c r="CE278" s="1189"/>
      <c r="CF278" s="1189"/>
      <c r="CG278" s="1189"/>
      <c r="CH278" s="1189"/>
      <c r="CI278" s="1189"/>
      <c r="CJ278" s="1189"/>
      <c r="CK278" s="1189"/>
      <c r="CL278" s="1189"/>
      <c r="CM278" s="1189"/>
      <c r="CN278" s="1189"/>
      <c r="CO278" s="1189"/>
      <c r="CP278" s="1189"/>
      <c r="CQ278" s="1189"/>
      <c r="CR278" s="1189"/>
      <c r="CS278" s="1189"/>
      <c r="CT278" s="1189"/>
      <c r="CU278" s="1189"/>
      <c r="CV278" s="1189"/>
      <c r="CW278" s="1189"/>
      <c r="CX278" s="1189"/>
      <c r="CY278" s="1189"/>
      <c r="CZ278" s="1189"/>
      <c r="DA278" s="1189"/>
      <c r="DB278" s="1189"/>
      <c r="DC278" s="1189"/>
      <c r="DD278" s="1189"/>
      <c r="DE278" s="1189"/>
      <c r="DF278" s="1189"/>
      <c r="DG278" s="1189"/>
      <c r="DH278" s="1189"/>
      <c r="DI278" s="1189"/>
      <c r="DJ278" s="1189"/>
      <c r="DK278" s="1189"/>
      <c r="DL278" s="1189"/>
      <c r="DM278" s="1189"/>
      <c r="DN278" s="1189"/>
      <c r="DO278" s="1189"/>
      <c r="DP278" s="1189"/>
      <c r="DQ278" s="1189"/>
      <c r="DR278" s="1189"/>
      <c r="DS278" s="1189"/>
      <c r="DT278" s="1189"/>
      <c r="DU278" s="1189"/>
      <c r="DV278" s="1189"/>
      <c r="DW278" s="1189"/>
      <c r="DX278" s="1189"/>
      <c r="DY278" s="1189"/>
      <c r="DZ278" s="1189"/>
      <c r="EA278" s="1189"/>
      <c r="EB278" s="1189"/>
      <c r="EC278" s="1189"/>
      <c r="ED278" s="1189"/>
      <c r="EE278" s="1189"/>
      <c r="EF278" s="1189"/>
      <c r="EG278" s="1189"/>
      <c r="EH278" s="1189"/>
      <c r="EI278" s="1189"/>
      <c r="EJ278" s="1189"/>
      <c r="EK278" s="1189"/>
      <c r="EL278" s="1189"/>
      <c r="EM278" s="1189"/>
      <c r="EN278" s="1189"/>
      <c r="EO278" s="1189"/>
      <c r="EP278" s="1189"/>
      <c r="EQ278" s="1189"/>
      <c r="ER278" s="1189"/>
      <c r="ES278" s="1189"/>
      <c r="ET278" s="1189"/>
      <c r="EU278" s="1189"/>
      <c r="EV278" s="1189"/>
      <c r="EW278" s="1189"/>
      <c r="EX278" s="1189"/>
      <c r="EY278" s="1189"/>
      <c r="EZ278" s="1189"/>
      <c r="FA278" s="1189"/>
      <c r="FB278" s="1189"/>
      <c r="FC278" s="1189"/>
      <c r="FD278" s="1189"/>
      <c r="FE278" s="1189"/>
      <c r="FF278" s="1189"/>
      <c r="FG278" s="1189"/>
      <c r="FH278" s="1189"/>
      <c r="FI278" s="1189"/>
      <c r="FJ278" s="1189"/>
      <c r="FK278" s="1189"/>
      <c r="FL278" s="1189"/>
      <c r="FM278" s="1189"/>
      <c r="FN278" s="1189"/>
      <c r="FO278" s="1189"/>
      <c r="FP278" s="1189"/>
      <c r="FQ278" s="1189"/>
      <c r="FR278" s="1189"/>
      <c r="FS278" s="1189"/>
      <c r="FT278" s="1189"/>
      <c r="FU278" s="1189"/>
      <c r="FV278" s="1189"/>
      <c r="FW278" s="1189"/>
      <c r="FX278" s="1189"/>
      <c r="FY278" s="1189"/>
      <c r="FZ278" s="1189"/>
      <c r="GA278" s="1189"/>
      <c r="GB278" s="1189"/>
      <c r="GC278" s="1189"/>
      <c r="GD278" s="1189"/>
      <c r="GE278" s="1189"/>
      <c r="GF278" s="1189"/>
      <c r="GG278" s="1189"/>
      <c r="GH278" s="1189"/>
      <c r="GI278" s="1189"/>
      <c r="GJ278" s="1189"/>
      <c r="GK278" s="1189"/>
      <c r="GL278" s="1189"/>
      <c r="GM278" s="1189"/>
      <c r="GN278" s="1189"/>
      <c r="GO278" s="1189"/>
      <c r="GP278" s="1189"/>
      <c r="GQ278" s="1189"/>
      <c r="GR278" s="1189"/>
      <c r="GS278" s="1189"/>
      <c r="GT278" s="1189"/>
      <c r="GU278" s="1189"/>
      <c r="GV278" s="1189"/>
      <c r="GW278" s="1189"/>
      <c r="GX278" s="1189"/>
      <c r="GY278" s="1189"/>
      <c r="GZ278" s="1189"/>
      <c r="HA278" s="1189"/>
      <c r="HB278" s="1189"/>
      <c r="HC278" s="1189"/>
      <c r="HD278" s="1189"/>
      <c r="HE278" s="1189"/>
      <c r="HF278" s="1189"/>
      <c r="HG278" s="1189"/>
      <c r="HH278" s="1189"/>
      <c r="HI278" s="1189"/>
      <c r="HJ278" s="1189"/>
      <c r="HK278" s="1189"/>
      <c r="HL278" s="1189"/>
      <c r="HM278" s="1189"/>
      <c r="HN278" s="1189"/>
      <c r="HO278" s="1189"/>
      <c r="HP278" s="1189"/>
      <c r="HQ278" s="1189"/>
      <c r="HR278" s="1189"/>
      <c r="HS278" s="1189"/>
      <c r="HT278" s="1189"/>
      <c r="HU278" s="1189"/>
      <c r="HV278" s="1189"/>
      <c r="HW278" s="1189"/>
      <c r="HX278" s="1189"/>
      <c r="HY278" s="1189"/>
      <c r="HZ278" s="1189"/>
      <c r="IA278" s="1189"/>
      <c r="IB278" s="1189"/>
      <c r="IC278" s="1189"/>
      <c r="ID278" s="1189"/>
      <c r="IE278" s="1189"/>
      <c r="IF278" s="1189"/>
      <c r="IG278" s="1189"/>
      <c r="IH278" s="1189"/>
      <c r="II278" s="1189"/>
      <c r="IJ278" s="1189"/>
      <c r="IK278" s="1189"/>
      <c r="IL278" s="1189"/>
      <c r="IM278" s="1189"/>
      <c r="IN278" s="1189"/>
      <c r="IO278" s="1189"/>
      <c r="IP278" s="1189"/>
      <c r="IQ278" s="1189"/>
      <c r="IR278" s="1189"/>
      <c r="IS278" s="1189"/>
      <c r="IT278" s="1189"/>
      <c r="IU278" s="1189"/>
      <c r="IV278" s="1189"/>
      <c r="IW278" s="1189"/>
      <c r="IX278" s="1189"/>
      <c r="IY278" s="1189"/>
      <c r="IZ278" s="1189"/>
      <c r="JA278" s="1189"/>
      <c r="JB278" s="1189"/>
      <c r="JC278" s="1189"/>
      <c r="JD278" s="1189"/>
      <c r="JE278" s="1189"/>
      <c r="JF278" s="1189"/>
      <c r="JG278" s="1189"/>
      <c r="JH278" s="1189"/>
      <c r="JI278" s="1189"/>
      <c r="JJ278" s="1189"/>
      <c r="JK278" s="1189"/>
      <c r="JL278" s="1189"/>
      <c r="JM278" s="1189"/>
      <c r="JN278" s="1189"/>
      <c r="JO278" s="1189"/>
      <c r="JP278" s="1189"/>
      <c r="JQ278" s="1189"/>
      <c r="JR278" s="1189"/>
      <c r="JS278" s="1189"/>
      <c r="JT278" s="1189"/>
      <c r="JU278" s="1189"/>
      <c r="JV278" s="1189"/>
      <c r="JW278" s="1189"/>
      <c r="JX278" s="1189"/>
      <c r="JY278" s="1189"/>
      <c r="JZ278" s="1189"/>
      <c r="KA278" s="1189"/>
      <c r="KB278" s="1189"/>
      <c r="KC278" s="1189"/>
      <c r="KD278" s="1189"/>
      <c r="KE278" s="1189"/>
      <c r="KF278" s="1189"/>
      <c r="KG278" s="1189"/>
      <c r="KH278" s="1189"/>
      <c r="KI278" s="1189"/>
      <c r="KJ278" s="1189"/>
      <c r="KK278" s="1189"/>
      <c r="KL278" s="1189"/>
      <c r="KM278" s="1189"/>
      <c r="KN278" s="1189"/>
      <c r="KO278" s="1189"/>
      <c r="KP278" s="1189"/>
      <c r="KQ278" s="1189"/>
      <c r="KR278" s="1189"/>
      <c r="KS278" s="1189"/>
      <c r="KT278" s="1189"/>
      <c r="KU278" s="1189"/>
      <c r="KV278" s="1189"/>
      <c r="KW278" s="1189"/>
      <c r="KX278" s="1189"/>
      <c r="KY278" s="1189"/>
      <c r="KZ278" s="1189"/>
      <c r="LA278" s="1189"/>
      <c r="LB278" s="1189"/>
      <c r="LC278" s="1189"/>
      <c r="LD278" s="1189"/>
      <c r="LE278" s="1189"/>
      <c r="LF278" s="1189"/>
      <c r="LG278" s="1189"/>
      <c r="LH278" s="1189"/>
      <c r="LI278" s="1189"/>
      <c r="LJ278" s="1189"/>
      <c r="LK278" s="1189"/>
      <c r="LL278" s="1189"/>
      <c r="LM278" s="1189"/>
      <c r="LN278" s="1189"/>
      <c r="LO278" s="1189"/>
      <c r="LP278" s="1189"/>
      <c r="LQ278" s="1189"/>
      <c r="LR278" s="1189"/>
      <c r="LS278" s="1189"/>
      <c r="LT278" s="1189"/>
      <c r="LU278" s="1189"/>
      <c r="LV278" s="1189"/>
      <c r="LW278" s="1189"/>
      <c r="LX278" s="1189"/>
      <c r="LY278" s="1189"/>
      <c r="LZ278" s="1189"/>
      <c r="MA278" s="1189"/>
      <c r="MB278" s="1189"/>
      <c r="MC278" s="1189"/>
      <c r="MD278" s="1189"/>
      <c r="ME278" s="1189"/>
      <c r="MF278" s="1189"/>
      <c r="MG278" s="1189"/>
      <c r="MH278" s="1189"/>
      <c r="MI278" s="1189"/>
      <c r="MJ278" s="1189"/>
      <c r="MK278" s="1189"/>
      <c r="ML278" s="1189"/>
      <c r="MM278" s="1189"/>
      <c r="MN278" s="1189"/>
      <c r="MO278" s="1189"/>
      <c r="MP278" s="1189"/>
      <c r="MQ278" s="1189"/>
      <c r="MR278" s="1189"/>
      <c r="MS278" s="1189"/>
      <c r="MT278" s="1189"/>
      <c r="MU278" s="1189"/>
      <c r="MV278" s="1189"/>
      <c r="MW278" s="1189"/>
      <c r="MX278" s="1189"/>
      <c r="MY278" s="1189"/>
      <c r="MZ278" s="1189"/>
      <c r="NA278" s="1189"/>
      <c r="NB278" s="1189"/>
      <c r="NC278" s="1189"/>
      <c r="ND278" s="1189"/>
      <c r="NE278" s="1189"/>
      <c r="NF278" s="1189"/>
      <c r="NG278" s="1189"/>
      <c r="NH278" s="1189"/>
      <c r="NI278" s="1189"/>
      <c r="NJ278" s="1189"/>
      <c r="NK278" s="1189"/>
      <c r="NL278" s="1189"/>
      <c r="NM278" s="1189"/>
      <c r="NN278" s="1189"/>
      <c r="NO278" s="1189"/>
      <c r="NP278" s="1189"/>
      <c r="NQ278" s="1189"/>
      <c r="NR278" s="1189"/>
      <c r="NS278" s="1189"/>
      <c r="NT278" s="1189"/>
      <c r="NU278" s="1189"/>
      <c r="NV278" s="1189"/>
      <c r="NW278" s="1189"/>
      <c r="NX278" s="1189"/>
      <c r="NY278" s="1189"/>
      <c r="NZ278" s="1189"/>
      <c r="OA278" s="1189"/>
      <c r="OB278" s="1189"/>
      <c r="OC278" s="1189"/>
      <c r="OD278" s="1189"/>
      <c r="OE278" s="1189"/>
      <c r="OF278" s="1189"/>
      <c r="OG278" s="1189"/>
      <c r="OH278" s="1189"/>
      <c r="OI278" s="1189"/>
      <c r="OJ278" s="1189"/>
      <c r="OK278" s="1189"/>
      <c r="OL278" s="1189"/>
      <c r="OM278" s="1189"/>
      <c r="ON278" s="1189"/>
      <c r="OO278" s="1189"/>
      <c r="OP278" s="1189"/>
      <c r="OQ278" s="1189"/>
      <c r="OR278" s="1189"/>
      <c r="OS278" s="1189"/>
      <c r="OT278" s="1189"/>
      <c r="OU278" s="1189"/>
      <c r="OV278" s="1189"/>
      <c r="OW278" s="1189"/>
      <c r="OX278" s="1189"/>
      <c r="OY278" s="1189"/>
      <c r="OZ278" s="1189"/>
      <c r="PA278" s="1189"/>
      <c r="PB278" s="1189"/>
      <c r="PC278" s="1189"/>
      <c r="PD278" s="1189"/>
      <c r="PE278" s="1189"/>
      <c r="PF278" s="1189"/>
      <c r="PG278" s="1189"/>
      <c r="PH278" s="1189"/>
      <c r="PI278" s="1189"/>
      <c r="PJ278" s="1189"/>
      <c r="PK278" s="1189"/>
      <c r="PL278" s="1189"/>
      <c r="PM278" s="1189"/>
      <c r="PN278" s="1189"/>
      <c r="PO278" s="1189"/>
      <c r="PP278" s="1189"/>
      <c r="PQ278" s="1189"/>
      <c r="PR278" s="1189"/>
      <c r="PS278" s="1189"/>
      <c r="PT278" s="1189"/>
      <c r="PU278" s="1189"/>
      <c r="PV278" s="1189"/>
      <c r="PW278" s="1189"/>
      <c r="PX278" s="1189"/>
      <c r="PY278" s="1189"/>
      <c r="PZ278" s="1189"/>
      <c r="QA278" s="1189"/>
      <c r="QB278" s="1189"/>
      <c r="QC278" s="1189"/>
      <c r="QD278" s="1189"/>
      <c r="QE278" s="1189"/>
      <c r="QF278" s="1189"/>
      <c r="QG278" s="1189"/>
      <c r="QH278" s="1189"/>
      <c r="QI278" s="1189"/>
      <c r="QJ278" s="1189"/>
      <c r="QK278" s="1189"/>
      <c r="QL278" s="1189"/>
      <c r="QM278" s="1189"/>
      <c r="QN278" s="1189"/>
      <c r="QO278" s="1189"/>
      <c r="QP278" s="1189"/>
      <c r="QQ278" s="1189"/>
      <c r="QR278" s="1189"/>
      <c r="QS278" s="1189"/>
      <c r="QT278" s="1189"/>
      <c r="QU278" s="1189"/>
      <c r="QV278" s="1189"/>
      <c r="QW278" s="1189"/>
      <c r="QX278" s="1189"/>
      <c r="QY278" s="1189"/>
      <c r="QZ278" s="1189"/>
      <c r="RA278" s="1189"/>
      <c r="RB278" s="1189"/>
      <c r="RC278" s="1189"/>
      <c r="RD278" s="1189"/>
      <c r="RE278" s="1189"/>
      <c r="RF278" s="1189"/>
      <c r="RG278" s="1189"/>
      <c r="RH278" s="1189"/>
      <c r="RI278" s="1189"/>
      <c r="RJ278" s="1189"/>
      <c r="RK278" s="1189"/>
      <c r="RL278" s="1189"/>
      <c r="RM278" s="1189"/>
      <c r="RN278" s="1189"/>
      <c r="RO278" s="1189"/>
      <c r="RP278" s="1189"/>
      <c r="RQ278" s="1189"/>
      <c r="RR278" s="1189"/>
      <c r="RS278" s="1189"/>
      <c r="RT278" s="1189"/>
      <c r="RU278" s="1189"/>
      <c r="RV278" s="1189"/>
      <c r="RW278" s="1189"/>
      <c r="RX278" s="1189"/>
      <c r="RY278" s="1189"/>
      <c r="RZ278" s="1189"/>
      <c r="SA278" s="1189"/>
      <c r="SB278" s="1189"/>
      <c r="SC278" s="1189"/>
      <c r="SD278" s="1189"/>
      <c r="SE278" s="1189"/>
      <c r="SF278" s="1189"/>
      <c r="SG278" s="1189"/>
      <c r="SH278" s="1189"/>
      <c r="SI278" s="1189"/>
      <c r="SJ278" s="1189"/>
    </row>
    <row r="279" spans="1:504" s="1132" customFormat="1" ht="15">
      <c r="A279" s="1197" t="s">
        <v>153</v>
      </c>
      <c r="B279" s="1272"/>
      <c r="C279" s="1255"/>
      <c r="D279" s="1256"/>
      <c r="E279" s="1248"/>
      <c r="F279" s="1248"/>
      <c r="G279" s="1248"/>
      <c r="H279" s="1248"/>
      <c r="I279" s="1267" t="e">
        <f t="shared" si="88"/>
        <v>#DIV/0!</v>
      </c>
      <c r="J279" s="1267" t="e">
        <f t="shared" si="84"/>
        <v>#DIV/0!</v>
      </c>
      <c r="K279" s="1256"/>
      <c r="L279" s="1256"/>
      <c r="M279" s="1248"/>
      <c r="N279" s="1267" t="e">
        <f t="shared" si="85"/>
        <v>#DIV/0!</v>
      </c>
      <c r="O279" s="1189"/>
      <c r="P279" s="1311"/>
      <c r="Q279" s="1189"/>
      <c r="R279" s="1189"/>
      <c r="S279" s="1189"/>
      <c r="T279" s="1189"/>
      <c r="U279" s="1189"/>
      <c r="V279" s="1189"/>
      <c r="W279" s="1189"/>
      <c r="X279" s="1189"/>
      <c r="Y279" s="1189"/>
      <c r="Z279" s="1189"/>
      <c r="AA279" s="1189"/>
      <c r="AB279" s="1189"/>
      <c r="AC279" s="1189"/>
      <c r="AD279" s="1189"/>
      <c r="AE279" s="1189"/>
      <c r="AF279" s="1189"/>
      <c r="AG279" s="1189"/>
      <c r="AH279" s="1189"/>
      <c r="AI279" s="1189"/>
      <c r="AJ279" s="1189"/>
      <c r="AK279" s="1189"/>
      <c r="AL279" s="1189"/>
      <c r="AM279" s="1189"/>
      <c r="AN279" s="1189"/>
      <c r="AO279" s="1189"/>
      <c r="AP279" s="1189"/>
      <c r="AQ279" s="1189"/>
      <c r="AR279" s="1189"/>
      <c r="AS279" s="1189"/>
      <c r="AT279" s="1189"/>
      <c r="AU279" s="1189"/>
      <c r="AV279" s="1189"/>
      <c r="AW279" s="1189"/>
      <c r="AX279" s="1189"/>
      <c r="AY279" s="1189"/>
      <c r="AZ279" s="1189"/>
      <c r="BA279" s="1189"/>
      <c r="BB279" s="1189"/>
      <c r="BC279" s="1189"/>
      <c r="BD279" s="1189"/>
      <c r="BE279" s="1189"/>
      <c r="BF279" s="1189"/>
      <c r="BG279" s="1189"/>
      <c r="BH279" s="1189"/>
      <c r="BI279" s="1189"/>
      <c r="BJ279" s="1189"/>
      <c r="BK279" s="1189"/>
      <c r="BL279" s="1189"/>
      <c r="BM279" s="1189"/>
      <c r="BN279" s="1189"/>
      <c r="BO279" s="1189"/>
      <c r="BP279" s="1189"/>
      <c r="BQ279" s="1189"/>
      <c r="BR279" s="1189"/>
      <c r="BS279" s="1189"/>
      <c r="BT279" s="1189"/>
      <c r="BU279" s="1189"/>
      <c r="BV279" s="1189"/>
      <c r="BW279" s="1189"/>
      <c r="BX279" s="1189"/>
      <c r="BY279" s="1189"/>
      <c r="BZ279" s="1189"/>
      <c r="CA279" s="1189"/>
      <c r="CB279" s="1189"/>
      <c r="CC279" s="1189"/>
      <c r="CD279" s="1189"/>
      <c r="CE279" s="1189"/>
      <c r="CF279" s="1189"/>
      <c r="CG279" s="1189"/>
      <c r="CH279" s="1189"/>
      <c r="CI279" s="1189"/>
      <c r="CJ279" s="1189"/>
      <c r="CK279" s="1189"/>
      <c r="CL279" s="1189"/>
      <c r="CM279" s="1189"/>
      <c r="CN279" s="1189"/>
      <c r="CO279" s="1189"/>
      <c r="CP279" s="1189"/>
      <c r="CQ279" s="1189"/>
      <c r="CR279" s="1189"/>
      <c r="CS279" s="1189"/>
      <c r="CT279" s="1189"/>
      <c r="CU279" s="1189"/>
      <c r="CV279" s="1189"/>
      <c r="CW279" s="1189"/>
      <c r="CX279" s="1189"/>
      <c r="CY279" s="1189"/>
      <c r="CZ279" s="1189"/>
      <c r="DA279" s="1189"/>
      <c r="DB279" s="1189"/>
      <c r="DC279" s="1189"/>
      <c r="DD279" s="1189"/>
      <c r="DE279" s="1189"/>
      <c r="DF279" s="1189"/>
      <c r="DG279" s="1189"/>
      <c r="DH279" s="1189"/>
      <c r="DI279" s="1189"/>
      <c r="DJ279" s="1189"/>
      <c r="DK279" s="1189"/>
      <c r="DL279" s="1189"/>
      <c r="DM279" s="1189"/>
      <c r="DN279" s="1189"/>
      <c r="DO279" s="1189"/>
      <c r="DP279" s="1189"/>
      <c r="DQ279" s="1189"/>
      <c r="DR279" s="1189"/>
      <c r="DS279" s="1189"/>
      <c r="DT279" s="1189"/>
      <c r="DU279" s="1189"/>
      <c r="DV279" s="1189"/>
      <c r="DW279" s="1189"/>
      <c r="DX279" s="1189"/>
      <c r="DY279" s="1189"/>
      <c r="DZ279" s="1189"/>
      <c r="EA279" s="1189"/>
      <c r="EB279" s="1189"/>
      <c r="EC279" s="1189"/>
      <c r="ED279" s="1189"/>
      <c r="EE279" s="1189"/>
      <c r="EF279" s="1189"/>
      <c r="EG279" s="1189"/>
      <c r="EH279" s="1189"/>
      <c r="EI279" s="1189"/>
      <c r="EJ279" s="1189"/>
      <c r="EK279" s="1189"/>
      <c r="EL279" s="1189"/>
      <c r="EM279" s="1189"/>
      <c r="EN279" s="1189"/>
      <c r="EO279" s="1189"/>
      <c r="EP279" s="1189"/>
      <c r="EQ279" s="1189"/>
      <c r="ER279" s="1189"/>
      <c r="ES279" s="1189"/>
      <c r="ET279" s="1189"/>
      <c r="EU279" s="1189"/>
      <c r="EV279" s="1189"/>
      <c r="EW279" s="1189"/>
      <c r="EX279" s="1189"/>
      <c r="EY279" s="1189"/>
      <c r="EZ279" s="1189"/>
      <c r="FA279" s="1189"/>
      <c r="FB279" s="1189"/>
      <c r="FC279" s="1189"/>
      <c r="FD279" s="1189"/>
      <c r="FE279" s="1189"/>
      <c r="FF279" s="1189"/>
      <c r="FG279" s="1189"/>
      <c r="FH279" s="1189"/>
      <c r="FI279" s="1189"/>
      <c r="FJ279" s="1189"/>
      <c r="FK279" s="1189"/>
      <c r="FL279" s="1189"/>
      <c r="FM279" s="1189"/>
      <c r="FN279" s="1189"/>
      <c r="FO279" s="1189"/>
      <c r="FP279" s="1189"/>
      <c r="FQ279" s="1189"/>
      <c r="FR279" s="1189"/>
      <c r="FS279" s="1189"/>
      <c r="FT279" s="1189"/>
      <c r="FU279" s="1189"/>
      <c r="FV279" s="1189"/>
      <c r="FW279" s="1189"/>
      <c r="FX279" s="1189"/>
      <c r="FY279" s="1189"/>
      <c r="FZ279" s="1189"/>
      <c r="GA279" s="1189"/>
      <c r="GB279" s="1189"/>
      <c r="GC279" s="1189"/>
      <c r="GD279" s="1189"/>
      <c r="GE279" s="1189"/>
      <c r="GF279" s="1189"/>
      <c r="GG279" s="1189"/>
      <c r="GH279" s="1189"/>
      <c r="GI279" s="1189"/>
      <c r="GJ279" s="1189"/>
      <c r="GK279" s="1189"/>
      <c r="GL279" s="1189"/>
      <c r="GM279" s="1189"/>
      <c r="GN279" s="1189"/>
      <c r="GO279" s="1189"/>
      <c r="GP279" s="1189"/>
      <c r="GQ279" s="1189"/>
      <c r="GR279" s="1189"/>
      <c r="GS279" s="1189"/>
      <c r="GT279" s="1189"/>
      <c r="GU279" s="1189"/>
      <c r="GV279" s="1189"/>
      <c r="GW279" s="1189"/>
      <c r="GX279" s="1189"/>
      <c r="GY279" s="1189"/>
      <c r="GZ279" s="1189"/>
      <c r="HA279" s="1189"/>
      <c r="HB279" s="1189"/>
      <c r="HC279" s="1189"/>
      <c r="HD279" s="1189"/>
      <c r="HE279" s="1189"/>
      <c r="HF279" s="1189"/>
      <c r="HG279" s="1189"/>
      <c r="HH279" s="1189"/>
      <c r="HI279" s="1189"/>
      <c r="HJ279" s="1189"/>
      <c r="HK279" s="1189"/>
      <c r="HL279" s="1189"/>
      <c r="HM279" s="1189"/>
      <c r="HN279" s="1189"/>
      <c r="HO279" s="1189"/>
      <c r="HP279" s="1189"/>
      <c r="HQ279" s="1189"/>
      <c r="HR279" s="1189"/>
      <c r="HS279" s="1189"/>
      <c r="HT279" s="1189"/>
      <c r="HU279" s="1189"/>
      <c r="HV279" s="1189"/>
      <c r="HW279" s="1189"/>
      <c r="HX279" s="1189"/>
      <c r="HY279" s="1189"/>
      <c r="HZ279" s="1189"/>
      <c r="IA279" s="1189"/>
      <c r="IB279" s="1189"/>
      <c r="IC279" s="1189"/>
      <c r="ID279" s="1189"/>
      <c r="IE279" s="1189"/>
      <c r="IF279" s="1189"/>
      <c r="IG279" s="1189"/>
      <c r="IH279" s="1189"/>
      <c r="II279" s="1189"/>
      <c r="IJ279" s="1189"/>
      <c r="IK279" s="1189"/>
      <c r="IL279" s="1189"/>
      <c r="IM279" s="1189"/>
      <c r="IN279" s="1189"/>
      <c r="IO279" s="1189"/>
      <c r="IP279" s="1189"/>
      <c r="IQ279" s="1189"/>
      <c r="IR279" s="1189"/>
      <c r="IS279" s="1189"/>
      <c r="IT279" s="1189"/>
      <c r="IU279" s="1189"/>
      <c r="IV279" s="1189"/>
      <c r="IW279" s="1189"/>
      <c r="IX279" s="1189"/>
      <c r="IY279" s="1189"/>
      <c r="IZ279" s="1189"/>
      <c r="JA279" s="1189"/>
      <c r="JB279" s="1189"/>
      <c r="JC279" s="1189"/>
      <c r="JD279" s="1189"/>
      <c r="JE279" s="1189"/>
      <c r="JF279" s="1189"/>
      <c r="JG279" s="1189"/>
      <c r="JH279" s="1189"/>
      <c r="JI279" s="1189"/>
      <c r="JJ279" s="1189"/>
      <c r="JK279" s="1189"/>
      <c r="JL279" s="1189"/>
      <c r="JM279" s="1189"/>
      <c r="JN279" s="1189"/>
      <c r="JO279" s="1189"/>
      <c r="JP279" s="1189"/>
      <c r="JQ279" s="1189"/>
      <c r="JR279" s="1189"/>
      <c r="JS279" s="1189"/>
      <c r="JT279" s="1189"/>
      <c r="JU279" s="1189"/>
      <c r="JV279" s="1189"/>
      <c r="JW279" s="1189"/>
      <c r="JX279" s="1189"/>
      <c r="JY279" s="1189"/>
      <c r="JZ279" s="1189"/>
      <c r="KA279" s="1189"/>
      <c r="KB279" s="1189"/>
      <c r="KC279" s="1189"/>
      <c r="KD279" s="1189"/>
      <c r="KE279" s="1189"/>
      <c r="KF279" s="1189"/>
      <c r="KG279" s="1189"/>
      <c r="KH279" s="1189"/>
      <c r="KI279" s="1189"/>
      <c r="KJ279" s="1189"/>
      <c r="KK279" s="1189"/>
      <c r="KL279" s="1189"/>
      <c r="KM279" s="1189"/>
      <c r="KN279" s="1189"/>
      <c r="KO279" s="1189"/>
      <c r="KP279" s="1189"/>
      <c r="KQ279" s="1189"/>
      <c r="KR279" s="1189"/>
      <c r="KS279" s="1189"/>
      <c r="KT279" s="1189"/>
      <c r="KU279" s="1189"/>
      <c r="KV279" s="1189"/>
      <c r="KW279" s="1189"/>
      <c r="KX279" s="1189"/>
      <c r="KY279" s="1189"/>
      <c r="KZ279" s="1189"/>
      <c r="LA279" s="1189"/>
      <c r="LB279" s="1189"/>
      <c r="LC279" s="1189"/>
      <c r="LD279" s="1189"/>
      <c r="LE279" s="1189"/>
      <c r="LF279" s="1189"/>
      <c r="LG279" s="1189"/>
      <c r="LH279" s="1189"/>
      <c r="LI279" s="1189"/>
      <c r="LJ279" s="1189"/>
      <c r="LK279" s="1189"/>
      <c r="LL279" s="1189"/>
      <c r="LM279" s="1189"/>
      <c r="LN279" s="1189"/>
      <c r="LO279" s="1189"/>
      <c r="LP279" s="1189"/>
      <c r="LQ279" s="1189"/>
      <c r="LR279" s="1189"/>
      <c r="LS279" s="1189"/>
      <c r="LT279" s="1189"/>
      <c r="LU279" s="1189"/>
      <c r="LV279" s="1189"/>
      <c r="LW279" s="1189"/>
      <c r="LX279" s="1189"/>
      <c r="LY279" s="1189"/>
      <c r="LZ279" s="1189"/>
      <c r="MA279" s="1189"/>
      <c r="MB279" s="1189"/>
      <c r="MC279" s="1189"/>
      <c r="MD279" s="1189"/>
      <c r="ME279" s="1189"/>
      <c r="MF279" s="1189"/>
      <c r="MG279" s="1189"/>
      <c r="MH279" s="1189"/>
      <c r="MI279" s="1189"/>
      <c r="MJ279" s="1189"/>
      <c r="MK279" s="1189"/>
      <c r="ML279" s="1189"/>
      <c r="MM279" s="1189"/>
      <c r="MN279" s="1189"/>
      <c r="MO279" s="1189"/>
      <c r="MP279" s="1189"/>
      <c r="MQ279" s="1189"/>
      <c r="MR279" s="1189"/>
      <c r="MS279" s="1189"/>
      <c r="MT279" s="1189"/>
      <c r="MU279" s="1189"/>
      <c r="MV279" s="1189"/>
      <c r="MW279" s="1189"/>
      <c r="MX279" s="1189"/>
      <c r="MY279" s="1189"/>
      <c r="MZ279" s="1189"/>
      <c r="NA279" s="1189"/>
      <c r="NB279" s="1189"/>
      <c r="NC279" s="1189"/>
      <c r="ND279" s="1189"/>
      <c r="NE279" s="1189"/>
      <c r="NF279" s="1189"/>
      <c r="NG279" s="1189"/>
      <c r="NH279" s="1189"/>
      <c r="NI279" s="1189"/>
      <c r="NJ279" s="1189"/>
      <c r="NK279" s="1189"/>
      <c r="NL279" s="1189"/>
      <c r="NM279" s="1189"/>
      <c r="NN279" s="1189"/>
      <c r="NO279" s="1189"/>
      <c r="NP279" s="1189"/>
      <c r="NQ279" s="1189"/>
      <c r="NR279" s="1189"/>
      <c r="NS279" s="1189"/>
      <c r="NT279" s="1189"/>
      <c r="NU279" s="1189"/>
      <c r="NV279" s="1189"/>
      <c r="NW279" s="1189"/>
      <c r="NX279" s="1189"/>
      <c r="NY279" s="1189"/>
      <c r="NZ279" s="1189"/>
      <c r="OA279" s="1189"/>
      <c r="OB279" s="1189"/>
      <c r="OC279" s="1189"/>
      <c r="OD279" s="1189"/>
      <c r="OE279" s="1189"/>
      <c r="OF279" s="1189"/>
      <c r="OG279" s="1189"/>
      <c r="OH279" s="1189"/>
      <c r="OI279" s="1189"/>
      <c r="OJ279" s="1189"/>
      <c r="OK279" s="1189"/>
      <c r="OL279" s="1189"/>
      <c r="OM279" s="1189"/>
      <c r="ON279" s="1189"/>
      <c r="OO279" s="1189"/>
      <c r="OP279" s="1189"/>
      <c r="OQ279" s="1189"/>
      <c r="OR279" s="1189"/>
      <c r="OS279" s="1189"/>
      <c r="OT279" s="1189"/>
      <c r="OU279" s="1189"/>
      <c r="OV279" s="1189"/>
      <c r="OW279" s="1189"/>
      <c r="OX279" s="1189"/>
      <c r="OY279" s="1189"/>
      <c r="OZ279" s="1189"/>
      <c r="PA279" s="1189"/>
      <c r="PB279" s="1189"/>
      <c r="PC279" s="1189"/>
      <c r="PD279" s="1189"/>
      <c r="PE279" s="1189"/>
      <c r="PF279" s="1189"/>
      <c r="PG279" s="1189"/>
      <c r="PH279" s="1189"/>
      <c r="PI279" s="1189"/>
      <c r="PJ279" s="1189"/>
      <c r="PK279" s="1189"/>
      <c r="PL279" s="1189"/>
      <c r="PM279" s="1189"/>
      <c r="PN279" s="1189"/>
      <c r="PO279" s="1189"/>
      <c r="PP279" s="1189"/>
      <c r="PQ279" s="1189"/>
      <c r="PR279" s="1189"/>
      <c r="PS279" s="1189"/>
      <c r="PT279" s="1189"/>
      <c r="PU279" s="1189"/>
      <c r="PV279" s="1189"/>
      <c r="PW279" s="1189"/>
      <c r="PX279" s="1189"/>
      <c r="PY279" s="1189"/>
      <c r="PZ279" s="1189"/>
      <c r="QA279" s="1189"/>
      <c r="QB279" s="1189"/>
      <c r="QC279" s="1189"/>
      <c r="QD279" s="1189"/>
      <c r="QE279" s="1189"/>
      <c r="QF279" s="1189"/>
      <c r="QG279" s="1189"/>
      <c r="QH279" s="1189"/>
      <c r="QI279" s="1189"/>
      <c r="QJ279" s="1189"/>
      <c r="QK279" s="1189"/>
      <c r="QL279" s="1189"/>
      <c r="QM279" s="1189"/>
      <c r="QN279" s="1189"/>
      <c r="QO279" s="1189"/>
      <c r="QP279" s="1189"/>
      <c r="QQ279" s="1189"/>
      <c r="QR279" s="1189"/>
      <c r="QS279" s="1189"/>
      <c r="QT279" s="1189"/>
      <c r="QU279" s="1189"/>
      <c r="QV279" s="1189"/>
      <c r="QW279" s="1189"/>
      <c r="QX279" s="1189"/>
      <c r="QY279" s="1189"/>
      <c r="QZ279" s="1189"/>
      <c r="RA279" s="1189"/>
      <c r="RB279" s="1189"/>
      <c r="RC279" s="1189"/>
      <c r="RD279" s="1189"/>
      <c r="RE279" s="1189"/>
      <c r="RF279" s="1189"/>
      <c r="RG279" s="1189"/>
      <c r="RH279" s="1189"/>
      <c r="RI279" s="1189"/>
      <c r="RJ279" s="1189"/>
      <c r="RK279" s="1189"/>
      <c r="RL279" s="1189"/>
      <c r="RM279" s="1189"/>
      <c r="RN279" s="1189"/>
      <c r="RO279" s="1189"/>
      <c r="RP279" s="1189"/>
      <c r="RQ279" s="1189"/>
      <c r="RR279" s="1189"/>
      <c r="RS279" s="1189"/>
      <c r="RT279" s="1189"/>
      <c r="RU279" s="1189"/>
      <c r="RV279" s="1189"/>
      <c r="RW279" s="1189"/>
      <c r="RX279" s="1189"/>
      <c r="RY279" s="1189"/>
      <c r="RZ279" s="1189"/>
      <c r="SA279" s="1189"/>
      <c r="SB279" s="1189"/>
      <c r="SC279" s="1189"/>
      <c r="SD279" s="1189"/>
      <c r="SE279" s="1189"/>
      <c r="SF279" s="1189"/>
      <c r="SG279" s="1189"/>
      <c r="SH279" s="1189"/>
      <c r="SI279" s="1189"/>
      <c r="SJ279" s="1189"/>
    </row>
    <row r="280" spans="1:504" s="1132" customFormat="1" ht="15">
      <c r="A280" s="1271" t="s">
        <v>107</v>
      </c>
      <c r="B280" s="1272"/>
      <c r="C280" s="1255"/>
      <c r="D280" s="1256"/>
      <c r="E280" s="1248"/>
      <c r="F280" s="1248"/>
      <c r="G280" s="1248"/>
      <c r="H280" s="1248"/>
      <c r="I280" s="1267" t="e">
        <f t="shared" si="88"/>
        <v>#DIV/0!</v>
      </c>
      <c r="J280" s="1267" t="e">
        <f t="shared" si="84"/>
        <v>#DIV/0!</v>
      </c>
      <c r="K280" s="1256"/>
      <c r="L280" s="1256"/>
      <c r="M280" s="1248"/>
      <c r="N280" s="1267" t="e">
        <f t="shared" si="85"/>
        <v>#DIV/0!</v>
      </c>
      <c r="O280" s="1189"/>
      <c r="P280" s="1311"/>
      <c r="Q280" s="1189"/>
      <c r="R280" s="1189"/>
      <c r="S280" s="1189"/>
      <c r="T280" s="1189"/>
      <c r="U280" s="1189"/>
      <c r="V280" s="1189"/>
      <c r="W280" s="1189"/>
      <c r="X280" s="1189"/>
      <c r="Y280" s="1189"/>
      <c r="Z280" s="1189"/>
      <c r="AA280" s="1189"/>
      <c r="AB280" s="1189"/>
      <c r="AC280" s="1189"/>
      <c r="AD280" s="1189"/>
      <c r="AE280" s="1189"/>
      <c r="AF280" s="1189"/>
      <c r="AG280" s="1189"/>
      <c r="AH280" s="1189"/>
      <c r="AI280" s="1189"/>
      <c r="AJ280" s="1189"/>
      <c r="AK280" s="1189"/>
      <c r="AL280" s="1189"/>
      <c r="AM280" s="1189"/>
      <c r="AN280" s="1189"/>
      <c r="AO280" s="1189"/>
      <c r="AP280" s="1189"/>
      <c r="AQ280" s="1189"/>
      <c r="AR280" s="1189"/>
      <c r="AS280" s="1189"/>
      <c r="AT280" s="1189"/>
      <c r="AU280" s="1189"/>
      <c r="AV280" s="1189"/>
      <c r="AW280" s="1189"/>
      <c r="AX280" s="1189"/>
      <c r="AY280" s="1189"/>
      <c r="AZ280" s="1189"/>
      <c r="BA280" s="1189"/>
      <c r="BB280" s="1189"/>
      <c r="BC280" s="1189"/>
      <c r="BD280" s="1189"/>
      <c r="BE280" s="1189"/>
      <c r="BF280" s="1189"/>
      <c r="BG280" s="1189"/>
      <c r="BH280" s="1189"/>
      <c r="BI280" s="1189"/>
      <c r="BJ280" s="1189"/>
      <c r="BK280" s="1189"/>
      <c r="BL280" s="1189"/>
      <c r="BM280" s="1189"/>
      <c r="BN280" s="1189"/>
      <c r="BO280" s="1189"/>
      <c r="BP280" s="1189"/>
      <c r="BQ280" s="1189"/>
      <c r="BR280" s="1189"/>
      <c r="BS280" s="1189"/>
      <c r="BT280" s="1189"/>
      <c r="BU280" s="1189"/>
      <c r="BV280" s="1189"/>
      <c r="BW280" s="1189"/>
      <c r="BX280" s="1189"/>
      <c r="BY280" s="1189"/>
      <c r="BZ280" s="1189"/>
      <c r="CA280" s="1189"/>
      <c r="CB280" s="1189"/>
      <c r="CC280" s="1189"/>
      <c r="CD280" s="1189"/>
      <c r="CE280" s="1189"/>
      <c r="CF280" s="1189"/>
      <c r="CG280" s="1189"/>
      <c r="CH280" s="1189"/>
      <c r="CI280" s="1189"/>
      <c r="CJ280" s="1189"/>
      <c r="CK280" s="1189"/>
      <c r="CL280" s="1189"/>
      <c r="CM280" s="1189"/>
      <c r="CN280" s="1189"/>
      <c r="CO280" s="1189"/>
      <c r="CP280" s="1189"/>
      <c r="CQ280" s="1189"/>
      <c r="CR280" s="1189"/>
      <c r="CS280" s="1189"/>
      <c r="CT280" s="1189"/>
      <c r="CU280" s="1189"/>
      <c r="CV280" s="1189"/>
      <c r="CW280" s="1189"/>
      <c r="CX280" s="1189"/>
      <c r="CY280" s="1189"/>
      <c r="CZ280" s="1189"/>
      <c r="DA280" s="1189"/>
      <c r="DB280" s="1189"/>
      <c r="DC280" s="1189"/>
      <c r="DD280" s="1189"/>
      <c r="DE280" s="1189"/>
      <c r="DF280" s="1189"/>
      <c r="DG280" s="1189"/>
      <c r="DH280" s="1189"/>
      <c r="DI280" s="1189"/>
      <c r="DJ280" s="1189"/>
      <c r="DK280" s="1189"/>
      <c r="DL280" s="1189"/>
      <c r="DM280" s="1189"/>
      <c r="DN280" s="1189"/>
      <c r="DO280" s="1189"/>
      <c r="DP280" s="1189"/>
      <c r="DQ280" s="1189"/>
      <c r="DR280" s="1189"/>
      <c r="DS280" s="1189"/>
      <c r="DT280" s="1189"/>
      <c r="DU280" s="1189"/>
      <c r="DV280" s="1189"/>
      <c r="DW280" s="1189"/>
      <c r="DX280" s="1189"/>
      <c r="DY280" s="1189"/>
      <c r="DZ280" s="1189"/>
      <c r="EA280" s="1189"/>
      <c r="EB280" s="1189"/>
      <c r="EC280" s="1189"/>
      <c r="ED280" s="1189"/>
      <c r="EE280" s="1189"/>
      <c r="EF280" s="1189"/>
      <c r="EG280" s="1189"/>
      <c r="EH280" s="1189"/>
      <c r="EI280" s="1189"/>
      <c r="EJ280" s="1189"/>
      <c r="EK280" s="1189"/>
      <c r="EL280" s="1189"/>
      <c r="EM280" s="1189"/>
      <c r="EN280" s="1189"/>
      <c r="EO280" s="1189"/>
      <c r="EP280" s="1189"/>
      <c r="EQ280" s="1189"/>
      <c r="ER280" s="1189"/>
      <c r="ES280" s="1189"/>
      <c r="ET280" s="1189"/>
      <c r="EU280" s="1189"/>
      <c r="EV280" s="1189"/>
      <c r="EW280" s="1189"/>
      <c r="EX280" s="1189"/>
      <c r="EY280" s="1189"/>
      <c r="EZ280" s="1189"/>
      <c r="FA280" s="1189"/>
      <c r="FB280" s="1189"/>
      <c r="FC280" s="1189"/>
      <c r="FD280" s="1189"/>
      <c r="FE280" s="1189"/>
      <c r="FF280" s="1189"/>
      <c r="FG280" s="1189"/>
      <c r="FH280" s="1189"/>
      <c r="FI280" s="1189"/>
      <c r="FJ280" s="1189"/>
      <c r="FK280" s="1189"/>
      <c r="FL280" s="1189"/>
      <c r="FM280" s="1189"/>
      <c r="FN280" s="1189"/>
      <c r="FO280" s="1189"/>
      <c r="FP280" s="1189"/>
      <c r="FQ280" s="1189"/>
      <c r="FR280" s="1189"/>
      <c r="FS280" s="1189"/>
      <c r="FT280" s="1189"/>
      <c r="FU280" s="1189"/>
      <c r="FV280" s="1189"/>
      <c r="FW280" s="1189"/>
      <c r="FX280" s="1189"/>
      <c r="FY280" s="1189"/>
      <c r="FZ280" s="1189"/>
      <c r="GA280" s="1189"/>
      <c r="GB280" s="1189"/>
      <c r="GC280" s="1189"/>
      <c r="GD280" s="1189"/>
      <c r="GE280" s="1189"/>
      <c r="GF280" s="1189"/>
      <c r="GG280" s="1189"/>
      <c r="GH280" s="1189"/>
      <c r="GI280" s="1189"/>
      <c r="GJ280" s="1189"/>
      <c r="GK280" s="1189"/>
      <c r="GL280" s="1189"/>
      <c r="GM280" s="1189"/>
      <c r="GN280" s="1189"/>
      <c r="GO280" s="1189"/>
      <c r="GP280" s="1189"/>
      <c r="GQ280" s="1189"/>
      <c r="GR280" s="1189"/>
      <c r="GS280" s="1189"/>
      <c r="GT280" s="1189"/>
      <c r="GU280" s="1189"/>
      <c r="GV280" s="1189"/>
      <c r="GW280" s="1189"/>
      <c r="GX280" s="1189"/>
      <c r="GY280" s="1189"/>
      <c r="GZ280" s="1189"/>
      <c r="HA280" s="1189"/>
      <c r="HB280" s="1189"/>
      <c r="HC280" s="1189"/>
      <c r="HD280" s="1189"/>
      <c r="HE280" s="1189"/>
      <c r="HF280" s="1189"/>
      <c r="HG280" s="1189"/>
      <c r="HH280" s="1189"/>
      <c r="HI280" s="1189"/>
      <c r="HJ280" s="1189"/>
      <c r="HK280" s="1189"/>
      <c r="HL280" s="1189"/>
      <c r="HM280" s="1189"/>
      <c r="HN280" s="1189"/>
      <c r="HO280" s="1189"/>
      <c r="HP280" s="1189"/>
      <c r="HQ280" s="1189"/>
      <c r="HR280" s="1189"/>
      <c r="HS280" s="1189"/>
      <c r="HT280" s="1189"/>
      <c r="HU280" s="1189"/>
      <c r="HV280" s="1189"/>
      <c r="HW280" s="1189"/>
      <c r="HX280" s="1189"/>
      <c r="HY280" s="1189"/>
      <c r="HZ280" s="1189"/>
      <c r="IA280" s="1189"/>
      <c r="IB280" s="1189"/>
      <c r="IC280" s="1189"/>
      <c r="ID280" s="1189"/>
      <c r="IE280" s="1189"/>
      <c r="IF280" s="1189"/>
      <c r="IG280" s="1189"/>
      <c r="IH280" s="1189"/>
      <c r="II280" s="1189"/>
      <c r="IJ280" s="1189"/>
      <c r="IK280" s="1189"/>
      <c r="IL280" s="1189"/>
      <c r="IM280" s="1189"/>
      <c r="IN280" s="1189"/>
      <c r="IO280" s="1189"/>
      <c r="IP280" s="1189"/>
      <c r="IQ280" s="1189"/>
      <c r="IR280" s="1189"/>
      <c r="IS280" s="1189"/>
      <c r="IT280" s="1189"/>
      <c r="IU280" s="1189"/>
      <c r="IV280" s="1189"/>
      <c r="IW280" s="1189"/>
      <c r="IX280" s="1189"/>
      <c r="IY280" s="1189"/>
      <c r="IZ280" s="1189"/>
      <c r="JA280" s="1189"/>
      <c r="JB280" s="1189"/>
      <c r="JC280" s="1189"/>
      <c r="JD280" s="1189"/>
      <c r="JE280" s="1189"/>
      <c r="JF280" s="1189"/>
      <c r="JG280" s="1189"/>
      <c r="JH280" s="1189"/>
      <c r="JI280" s="1189"/>
      <c r="JJ280" s="1189"/>
      <c r="JK280" s="1189"/>
      <c r="JL280" s="1189"/>
      <c r="JM280" s="1189"/>
      <c r="JN280" s="1189"/>
      <c r="JO280" s="1189"/>
      <c r="JP280" s="1189"/>
      <c r="JQ280" s="1189"/>
      <c r="JR280" s="1189"/>
      <c r="JS280" s="1189"/>
      <c r="JT280" s="1189"/>
      <c r="JU280" s="1189"/>
      <c r="JV280" s="1189"/>
      <c r="JW280" s="1189"/>
      <c r="JX280" s="1189"/>
      <c r="JY280" s="1189"/>
      <c r="JZ280" s="1189"/>
      <c r="KA280" s="1189"/>
      <c r="KB280" s="1189"/>
      <c r="KC280" s="1189"/>
      <c r="KD280" s="1189"/>
      <c r="KE280" s="1189"/>
      <c r="KF280" s="1189"/>
      <c r="KG280" s="1189"/>
      <c r="KH280" s="1189"/>
      <c r="KI280" s="1189"/>
      <c r="KJ280" s="1189"/>
      <c r="KK280" s="1189"/>
      <c r="KL280" s="1189"/>
      <c r="KM280" s="1189"/>
      <c r="KN280" s="1189"/>
      <c r="KO280" s="1189"/>
      <c r="KP280" s="1189"/>
      <c r="KQ280" s="1189"/>
      <c r="KR280" s="1189"/>
      <c r="KS280" s="1189"/>
      <c r="KT280" s="1189"/>
      <c r="KU280" s="1189"/>
      <c r="KV280" s="1189"/>
      <c r="KW280" s="1189"/>
      <c r="KX280" s="1189"/>
      <c r="KY280" s="1189"/>
      <c r="KZ280" s="1189"/>
      <c r="LA280" s="1189"/>
      <c r="LB280" s="1189"/>
      <c r="LC280" s="1189"/>
      <c r="LD280" s="1189"/>
      <c r="LE280" s="1189"/>
      <c r="LF280" s="1189"/>
      <c r="LG280" s="1189"/>
      <c r="LH280" s="1189"/>
      <c r="LI280" s="1189"/>
      <c r="LJ280" s="1189"/>
      <c r="LK280" s="1189"/>
      <c r="LL280" s="1189"/>
      <c r="LM280" s="1189"/>
      <c r="LN280" s="1189"/>
      <c r="LO280" s="1189"/>
      <c r="LP280" s="1189"/>
      <c r="LQ280" s="1189"/>
      <c r="LR280" s="1189"/>
      <c r="LS280" s="1189"/>
      <c r="LT280" s="1189"/>
      <c r="LU280" s="1189"/>
      <c r="LV280" s="1189"/>
      <c r="LW280" s="1189"/>
      <c r="LX280" s="1189"/>
      <c r="LY280" s="1189"/>
      <c r="LZ280" s="1189"/>
      <c r="MA280" s="1189"/>
      <c r="MB280" s="1189"/>
      <c r="MC280" s="1189"/>
      <c r="MD280" s="1189"/>
      <c r="ME280" s="1189"/>
      <c r="MF280" s="1189"/>
      <c r="MG280" s="1189"/>
      <c r="MH280" s="1189"/>
      <c r="MI280" s="1189"/>
      <c r="MJ280" s="1189"/>
      <c r="MK280" s="1189"/>
      <c r="ML280" s="1189"/>
      <c r="MM280" s="1189"/>
      <c r="MN280" s="1189"/>
      <c r="MO280" s="1189"/>
      <c r="MP280" s="1189"/>
      <c r="MQ280" s="1189"/>
      <c r="MR280" s="1189"/>
      <c r="MS280" s="1189"/>
      <c r="MT280" s="1189"/>
      <c r="MU280" s="1189"/>
      <c r="MV280" s="1189"/>
      <c r="MW280" s="1189"/>
      <c r="MX280" s="1189"/>
      <c r="MY280" s="1189"/>
      <c r="MZ280" s="1189"/>
      <c r="NA280" s="1189"/>
      <c r="NB280" s="1189"/>
      <c r="NC280" s="1189"/>
      <c r="ND280" s="1189"/>
      <c r="NE280" s="1189"/>
      <c r="NF280" s="1189"/>
      <c r="NG280" s="1189"/>
      <c r="NH280" s="1189"/>
      <c r="NI280" s="1189"/>
      <c r="NJ280" s="1189"/>
      <c r="NK280" s="1189"/>
      <c r="NL280" s="1189"/>
      <c r="NM280" s="1189"/>
      <c r="NN280" s="1189"/>
      <c r="NO280" s="1189"/>
      <c r="NP280" s="1189"/>
      <c r="NQ280" s="1189"/>
      <c r="NR280" s="1189"/>
      <c r="NS280" s="1189"/>
      <c r="NT280" s="1189"/>
      <c r="NU280" s="1189"/>
      <c r="NV280" s="1189"/>
      <c r="NW280" s="1189"/>
      <c r="NX280" s="1189"/>
      <c r="NY280" s="1189"/>
      <c r="NZ280" s="1189"/>
      <c r="OA280" s="1189"/>
      <c r="OB280" s="1189"/>
      <c r="OC280" s="1189"/>
      <c r="OD280" s="1189"/>
      <c r="OE280" s="1189"/>
      <c r="OF280" s="1189"/>
      <c r="OG280" s="1189"/>
      <c r="OH280" s="1189"/>
      <c r="OI280" s="1189"/>
      <c r="OJ280" s="1189"/>
      <c r="OK280" s="1189"/>
      <c r="OL280" s="1189"/>
      <c r="OM280" s="1189"/>
      <c r="ON280" s="1189"/>
      <c r="OO280" s="1189"/>
      <c r="OP280" s="1189"/>
      <c r="OQ280" s="1189"/>
      <c r="OR280" s="1189"/>
      <c r="OS280" s="1189"/>
      <c r="OT280" s="1189"/>
      <c r="OU280" s="1189"/>
      <c r="OV280" s="1189"/>
      <c r="OW280" s="1189"/>
      <c r="OX280" s="1189"/>
      <c r="OY280" s="1189"/>
      <c r="OZ280" s="1189"/>
      <c r="PA280" s="1189"/>
      <c r="PB280" s="1189"/>
      <c r="PC280" s="1189"/>
      <c r="PD280" s="1189"/>
      <c r="PE280" s="1189"/>
      <c r="PF280" s="1189"/>
      <c r="PG280" s="1189"/>
      <c r="PH280" s="1189"/>
      <c r="PI280" s="1189"/>
      <c r="PJ280" s="1189"/>
      <c r="PK280" s="1189"/>
      <c r="PL280" s="1189"/>
      <c r="PM280" s="1189"/>
      <c r="PN280" s="1189"/>
      <c r="PO280" s="1189"/>
      <c r="PP280" s="1189"/>
      <c r="PQ280" s="1189"/>
      <c r="PR280" s="1189"/>
      <c r="PS280" s="1189"/>
      <c r="PT280" s="1189"/>
      <c r="PU280" s="1189"/>
      <c r="PV280" s="1189"/>
      <c r="PW280" s="1189"/>
      <c r="PX280" s="1189"/>
      <c r="PY280" s="1189"/>
      <c r="PZ280" s="1189"/>
      <c r="QA280" s="1189"/>
      <c r="QB280" s="1189"/>
      <c r="QC280" s="1189"/>
      <c r="QD280" s="1189"/>
      <c r="QE280" s="1189"/>
      <c r="QF280" s="1189"/>
      <c r="QG280" s="1189"/>
      <c r="QH280" s="1189"/>
      <c r="QI280" s="1189"/>
      <c r="QJ280" s="1189"/>
      <c r="QK280" s="1189"/>
      <c r="QL280" s="1189"/>
      <c r="QM280" s="1189"/>
      <c r="QN280" s="1189"/>
      <c r="QO280" s="1189"/>
      <c r="QP280" s="1189"/>
      <c r="QQ280" s="1189"/>
      <c r="QR280" s="1189"/>
      <c r="QS280" s="1189"/>
      <c r="QT280" s="1189"/>
      <c r="QU280" s="1189"/>
      <c r="QV280" s="1189"/>
      <c r="QW280" s="1189"/>
      <c r="QX280" s="1189"/>
      <c r="QY280" s="1189"/>
      <c r="QZ280" s="1189"/>
      <c r="RA280" s="1189"/>
      <c r="RB280" s="1189"/>
      <c r="RC280" s="1189"/>
      <c r="RD280" s="1189"/>
      <c r="RE280" s="1189"/>
      <c r="RF280" s="1189"/>
      <c r="RG280" s="1189"/>
      <c r="RH280" s="1189"/>
      <c r="RI280" s="1189"/>
      <c r="RJ280" s="1189"/>
      <c r="RK280" s="1189"/>
      <c r="RL280" s="1189"/>
      <c r="RM280" s="1189"/>
      <c r="RN280" s="1189"/>
      <c r="RO280" s="1189"/>
      <c r="RP280" s="1189"/>
      <c r="RQ280" s="1189"/>
      <c r="RR280" s="1189"/>
      <c r="RS280" s="1189"/>
      <c r="RT280" s="1189"/>
      <c r="RU280" s="1189"/>
      <c r="RV280" s="1189"/>
      <c r="RW280" s="1189"/>
      <c r="RX280" s="1189"/>
      <c r="RY280" s="1189"/>
      <c r="RZ280" s="1189"/>
      <c r="SA280" s="1189"/>
      <c r="SB280" s="1189"/>
      <c r="SC280" s="1189"/>
      <c r="SD280" s="1189"/>
      <c r="SE280" s="1189"/>
      <c r="SF280" s="1189"/>
      <c r="SG280" s="1189"/>
      <c r="SH280" s="1189"/>
      <c r="SI280" s="1189"/>
      <c r="SJ280" s="1189"/>
    </row>
    <row r="281" spans="1:504" s="1132" customFormat="1" ht="15">
      <c r="A281" s="1197" t="s">
        <v>153</v>
      </c>
      <c r="B281" s="1272"/>
      <c r="C281" s="1255"/>
      <c r="D281" s="1256"/>
      <c r="E281" s="1248"/>
      <c r="F281" s="1248"/>
      <c r="G281" s="1248"/>
      <c r="H281" s="1248"/>
      <c r="I281" s="1267" t="e">
        <f t="shared" si="88"/>
        <v>#DIV/0!</v>
      </c>
      <c r="J281" s="1267" t="e">
        <f t="shared" si="84"/>
        <v>#DIV/0!</v>
      </c>
      <c r="K281" s="1256"/>
      <c r="L281" s="1256"/>
      <c r="M281" s="1248"/>
      <c r="N281" s="1267" t="e">
        <f t="shared" si="85"/>
        <v>#DIV/0!</v>
      </c>
      <c r="O281" s="1189"/>
      <c r="P281" s="1311"/>
      <c r="Q281" s="1189"/>
      <c r="R281" s="1189"/>
      <c r="S281" s="1189"/>
      <c r="T281" s="1189"/>
      <c r="U281" s="1189"/>
      <c r="V281" s="1189"/>
      <c r="W281" s="1189"/>
      <c r="X281" s="1189"/>
      <c r="Y281" s="1189"/>
      <c r="Z281" s="1189"/>
      <c r="AA281" s="1189"/>
      <c r="AB281" s="1189"/>
      <c r="AC281" s="1189"/>
      <c r="AD281" s="1189"/>
      <c r="AE281" s="1189"/>
      <c r="AF281" s="1189"/>
      <c r="AG281" s="1189"/>
      <c r="AH281" s="1189"/>
      <c r="AI281" s="1189"/>
      <c r="AJ281" s="1189"/>
      <c r="AK281" s="1189"/>
      <c r="AL281" s="1189"/>
      <c r="AM281" s="1189"/>
      <c r="AN281" s="1189"/>
      <c r="AO281" s="1189"/>
      <c r="AP281" s="1189"/>
      <c r="AQ281" s="1189"/>
      <c r="AR281" s="1189"/>
      <c r="AS281" s="1189"/>
      <c r="AT281" s="1189"/>
      <c r="AU281" s="1189"/>
      <c r="AV281" s="1189"/>
      <c r="AW281" s="1189"/>
      <c r="AX281" s="1189"/>
      <c r="AY281" s="1189"/>
      <c r="AZ281" s="1189"/>
      <c r="BA281" s="1189"/>
      <c r="BB281" s="1189"/>
      <c r="BC281" s="1189"/>
      <c r="BD281" s="1189"/>
      <c r="BE281" s="1189"/>
      <c r="BF281" s="1189"/>
      <c r="BG281" s="1189"/>
      <c r="BH281" s="1189"/>
      <c r="BI281" s="1189"/>
      <c r="BJ281" s="1189"/>
      <c r="BK281" s="1189"/>
      <c r="BL281" s="1189"/>
      <c r="BM281" s="1189"/>
      <c r="BN281" s="1189"/>
      <c r="BO281" s="1189"/>
      <c r="BP281" s="1189"/>
      <c r="BQ281" s="1189"/>
      <c r="BR281" s="1189"/>
      <c r="BS281" s="1189"/>
      <c r="BT281" s="1189"/>
      <c r="BU281" s="1189"/>
      <c r="BV281" s="1189"/>
      <c r="BW281" s="1189"/>
      <c r="BX281" s="1189"/>
      <c r="BY281" s="1189"/>
      <c r="BZ281" s="1189"/>
      <c r="CA281" s="1189"/>
      <c r="CB281" s="1189"/>
      <c r="CC281" s="1189"/>
      <c r="CD281" s="1189"/>
      <c r="CE281" s="1189"/>
      <c r="CF281" s="1189"/>
      <c r="CG281" s="1189"/>
      <c r="CH281" s="1189"/>
      <c r="CI281" s="1189"/>
      <c r="CJ281" s="1189"/>
      <c r="CK281" s="1189"/>
      <c r="CL281" s="1189"/>
      <c r="CM281" s="1189"/>
      <c r="CN281" s="1189"/>
      <c r="CO281" s="1189"/>
      <c r="CP281" s="1189"/>
      <c r="CQ281" s="1189"/>
      <c r="CR281" s="1189"/>
      <c r="CS281" s="1189"/>
      <c r="CT281" s="1189"/>
      <c r="CU281" s="1189"/>
      <c r="CV281" s="1189"/>
      <c r="CW281" s="1189"/>
      <c r="CX281" s="1189"/>
      <c r="CY281" s="1189"/>
      <c r="CZ281" s="1189"/>
      <c r="DA281" s="1189"/>
      <c r="DB281" s="1189"/>
      <c r="DC281" s="1189"/>
      <c r="DD281" s="1189"/>
      <c r="DE281" s="1189"/>
      <c r="DF281" s="1189"/>
      <c r="DG281" s="1189"/>
      <c r="DH281" s="1189"/>
      <c r="DI281" s="1189"/>
      <c r="DJ281" s="1189"/>
      <c r="DK281" s="1189"/>
      <c r="DL281" s="1189"/>
      <c r="DM281" s="1189"/>
      <c r="DN281" s="1189"/>
      <c r="DO281" s="1189"/>
      <c r="DP281" s="1189"/>
      <c r="DQ281" s="1189"/>
      <c r="DR281" s="1189"/>
      <c r="DS281" s="1189"/>
      <c r="DT281" s="1189"/>
      <c r="DU281" s="1189"/>
      <c r="DV281" s="1189"/>
      <c r="DW281" s="1189"/>
      <c r="DX281" s="1189"/>
      <c r="DY281" s="1189"/>
      <c r="DZ281" s="1189"/>
      <c r="EA281" s="1189"/>
      <c r="EB281" s="1189"/>
      <c r="EC281" s="1189"/>
      <c r="ED281" s="1189"/>
      <c r="EE281" s="1189"/>
      <c r="EF281" s="1189"/>
      <c r="EG281" s="1189"/>
      <c r="EH281" s="1189"/>
      <c r="EI281" s="1189"/>
      <c r="EJ281" s="1189"/>
      <c r="EK281" s="1189"/>
      <c r="EL281" s="1189"/>
      <c r="EM281" s="1189"/>
      <c r="EN281" s="1189"/>
      <c r="EO281" s="1189"/>
      <c r="EP281" s="1189"/>
      <c r="EQ281" s="1189"/>
      <c r="ER281" s="1189"/>
      <c r="ES281" s="1189"/>
      <c r="ET281" s="1189"/>
      <c r="EU281" s="1189"/>
      <c r="EV281" s="1189"/>
      <c r="EW281" s="1189"/>
      <c r="EX281" s="1189"/>
      <c r="EY281" s="1189"/>
      <c r="EZ281" s="1189"/>
      <c r="FA281" s="1189"/>
      <c r="FB281" s="1189"/>
      <c r="FC281" s="1189"/>
      <c r="FD281" s="1189"/>
      <c r="FE281" s="1189"/>
      <c r="FF281" s="1189"/>
      <c r="FG281" s="1189"/>
      <c r="FH281" s="1189"/>
      <c r="FI281" s="1189"/>
      <c r="FJ281" s="1189"/>
      <c r="FK281" s="1189"/>
      <c r="FL281" s="1189"/>
      <c r="FM281" s="1189"/>
      <c r="FN281" s="1189"/>
      <c r="FO281" s="1189"/>
      <c r="FP281" s="1189"/>
      <c r="FQ281" s="1189"/>
      <c r="FR281" s="1189"/>
      <c r="FS281" s="1189"/>
      <c r="FT281" s="1189"/>
      <c r="FU281" s="1189"/>
      <c r="FV281" s="1189"/>
      <c r="FW281" s="1189"/>
      <c r="FX281" s="1189"/>
      <c r="FY281" s="1189"/>
      <c r="FZ281" s="1189"/>
      <c r="GA281" s="1189"/>
      <c r="GB281" s="1189"/>
      <c r="GC281" s="1189"/>
      <c r="GD281" s="1189"/>
      <c r="GE281" s="1189"/>
      <c r="GF281" s="1189"/>
      <c r="GG281" s="1189"/>
      <c r="GH281" s="1189"/>
      <c r="GI281" s="1189"/>
      <c r="GJ281" s="1189"/>
      <c r="GK281" s="1189"/>
      <c r="GL281" s="1189"/>
      <c r="GM281" s="1189"/>
      <c r="GN281" s="1189"/>
      <c r="GO281" s="1189"/>
      <c r="GP281" s="1189"/>
      <c r="GQ281" s="1189"/>
      <c r="GR281" s="1189"/>
      <c r="GS281" s="1189"/>
      <c r="GT281" s="1189"/>
      <c r="GU281" s="1189"/>
      <c r="GV281" s="1189"/>
      <c r="GW281" s="1189"/>
      <c r="GX281" s="1189"/>
      <c r="GY281" s="1189"/>
      <c r="GZ281" s="1189"/>
      <c r="HA281" s="1189"/>
      <c r="HB281" s="1189"/>
      <c r="HC281" s="1189"/>
      <c r="HD281" s="1189"/>
      <c r="HE281" s="1189"/>
      <c r="HF281" s="1189"/>
      <c r="HG281" s="1189"/>
      <c r="HH281" s="1189"/>
      <c r="HI281" s="1189"/>
      <c r="HJ281" s="1189"/>
      <c r="HK281" s="1189"/>
      <c r="HL281" s="1189"/>
      <c r="HM281" s="1189"/>
      <c r="HN281" s="1189"/>
      <c r="HO281" s="1189"/>
      <c r="HP281" s="1189"/>
      <c r="HQ281" s="1189"/>
      <c r="HR281" s="1189"/>
      <c r="HS281" s="1189"/>
      <c r="HT281" s="1189"/>
      <c r="HU281" s="1189"/>
      <c r="HV281" s="1189"/>
      <c r="HW281" s="1189"/>
      <c r="HX281" s="1189"/>
      <c r="HY281" s="1189"/>
      <c r="HZ281" s="1189"/>
      <c r="IA281" s="1189"/>
      <c r="IB281" s="1189"/>
      <c r="IC281" s="1189"/>
      <c r="ID281" s="1189"/>
      <c r="IE281" s="1189"/>
      <c r="IF281" s="1189"/>
      <c r="IG281" s="1189"/>
      <c r="IH281" s="1189"/>
      <c r="II281" s="1189"/>
      <c r="IJ281" s="1189"/>
      <c r="IK281" s="1189"/>
      <c r="IL281" s="1189"/>
      <c r="IM281" s="1189"/>
      <c r="IN281" s="1189"/>
      <c r="IO281" s="1189"/>
      <c r="IP281" s="1189"/>
      <c r="IQ281" s="1189"/>
      <c r="IR281" s="1189"/>
      <c r="IS281" s="1189"/>
      <c r="IT281" s="1189"/>
      <c r="IU281" s="1189"/>
      <c r="IV281" s="1189"/>
      <c r="IW281" s="1189"/>
      <c r="IX281" s="1189"/>
      <c r="IY281" s="1189"/>
      <c r="IZ281" s="1189"/>
      <c r="JA281" s="1189"/>
      <c r="JB281" s="1189"/>
      <c r="JC281" s="1189"/>
      <c r="JD281" s="1189"/>
      <c r="JE281" s="1189"/>
      <c r="JF281" s="1189"/>
      <c r="JG281" s="1189"/>
      <c r="JH281" s="1189"/>
      <c r="JI281" s="1189"/>
      <c r="JJ281" s="1189"/>
      <c r="JK281" s="1189"/>
      <c r="JL281" s="1189"/>
      <c r="JM281" s="1189"/>
      <c r="JN281" s="1189"/>
      <c r="JO281" s="1189"/>
      <c r="JP281" s="1189"/>
      <c r="JQ281" s="1189"/>
      <c r="JR281" s="1189"/>
      <c r="JS281" s="1189"/>
      <c r="JT281" s="1189"/>
      <c r="JU281" s="1189"/>
      <c r="JV281" s="1189"/>
      <c r="JW281" s="1189"/>
      <c r="JX281" s="1189"/>
      <c r="JY281" s="1189"/>
      <c r="JZ281" s="1189"/>
      <c r="KA281" s="1189"/>
      <c r="KB281" s="1189"/>
      <c r="KC281" s="1189"/>
      <c r="KD281" s="1189"/>
      <c r="KE281" s="1189"/>
      <c r="KF281" s="1189"/>
      <c r="KG281" s="1189"/>
      <c r="KH281" s="1189"/>
      <c r="KI281" s="1189"/>
      <c r="KJ281" s="1189"/>
      <c r="KK281" s="1189"/>
      <c r="KL281" s="1189"/>
      <c r="KM281" s="1189"/>
      <c r="KN281" s="1189"/>
      <c r="KO281" s="1189"/>
      <c r="KP281" s="1189"/>
      <c r="KQ281" s="1189"/>
      <c r="KR281" s="1189"/>
      <c r="KS281" s="1189"/>
      <c r="KT281" s="1189"/>
      <c r="KU281" s="1189"/>
      <c r="KV281" s="1189"/>
      <c r="KW281" s="1189"/>
      <c r="KX281" s="1189"/>
      <c r="KY281" s="1189"/>
      <c r="KZ281" s="1189"/>
      <c r="LA281" s="1189"/>
      <c r="LB281" s="1189"/>
      <c r="LC281" s="1189"/>
      <c r="LD281" s="1189"/>
      <c r="LE281" s="1189"/>
      <c r="LF281" s="1189"/>
      <c r="LG281" s="1189"/>
      <c r="LH281" s="1189"/>
      <c r="LI281" s="1189"/>
      <c r="LJ281" s="1189"/>
      <c r="LK281" s="1189"/>
      <c r="LL281" s="1189"/>
      <c r="LM281" s="1189"/>
      <c r="LN281" s="1189"/>
      <c r="LO281" s="1189"/>
      <c r="LP281" s="1189"/>
      <c r="LQ281" s="1189"/>
      <c r="LR281" s="1189"/>
      <c r="LS281" s="1189"/>
      <c r="LT281" s="1189"/>
      <c r="LU281" s="1189"/>
      <c r="LV281" s="1189"/>
      <c r="LW281" s="1189"/>
      <c r="LX281" s="1189"/>
      <c r="LY281" s="1189"/>
      <c r="LZ281" s="1189"/>
      <c r="MA281" s="1189"/>
      <c r="MB281" s="1189"/>
      <c r="MC281" s="1189"/>
      <c r="MD281" s="1189"/>
      <c r="ME281" s="1189"/>
      <c r="MF281" s="1189"/>
      <c r="MG281" s="1189"/>
      <c r="MH281" s="1189"/>
      <c r="MI281" s="1189"/>
      <c r="MJ281" s="1189"/>
      <c r="MK281" s="1189"/>
      <c r="ML281" s="1189"/>
      <c r="MM281" s="1189"/>
      <c r="MN281" s="1189"/>
      <c r="MO281" s="1189"/>
      <c r="MP281" s="1189"/>
      <c r="MQ281" s="1189"/>
      <c r="MR281" s="1189"/>
      <c r="MS281" s="1189"/>
      <c r="MT281" s="1189"/>
      <c r="MU281" s="1189"/>
      <c r="MV281" s="1189"/>
      <c r="MW281" s="1189"/>
      <c r="MX281" s="1189"/>
      <c r="MY281" s="1189"/>
      <c r="MZ281" s="1189"/>
      <c r="NA281" s="1189"/>
      <c r="NB281" s="1189"/>
      <c r="NC281" s="1189"/>
      <c r="ND281" s="1189"/>
      <c r="NE281" s="1189"/>
      <c r="NF281" s="1189"/>
      <c r="NG281" s="1189"/>
      <c r="NH281" s="1189"/>
      <c r="NI281" s="1189"/>
      <c r="NJ281" s="1189"/>
      <c r="NK281" s="1189"/>
      <c r="NL281" s="1189"/>
      <c r="NM281" s="1189"/>
      <c r="NN281" s="1189"/>
      <c r="NO281" s="1189"/>
      <c r="NP281" s="1189"/>
      <c r="NQ281" s="1189"/>
      <c r="NR281" s="1189"/>
      <c r="NS281" s="1189"/>
      <c r="NT281" s="1189"/>
      <c r="NU281" s="1189"/>
      <c r="NV281" s="1189"/>
      <c r="NW281" s="1189"/>
      <c r="NX281" s="1189"/>
      <c r="NY281" s="1189"/>
      <c r="NZ281" s="1189"/>
      <c r="OA281" s="1189"/>
      <c r="OB281" s="1189"/>
      <c r="OC281" s="1189"/>
      <c r="OD281" s="1189"/>
      <c r="OE281" s="1189"/>
      <c r="OF281" s="1189"/>
      <c r="OG281" s="1189"/>
      <c r="OH281" s="1189"/>
      <c r="OI281" s="1189"/>
      <c r="OJ281" s="1189"/>
      <c r="OK281" s="1189"/>
      <c r="OL281" s="1189"/>
      <c r="OM281" s="1189"/>
      <c r="ON281" s="1189"/>
      <c r="OO281" s="1189"/>
      <c r="OP281" s="1189"/>
      <c r="OQ281" s="1189"/>
      <c r="OR281" s="1189"/>
      <c r="OS281" s="1189"/>
      <c r="OT281" s="1189"/>
      <c r="OU281" s="1189"/>
      <c r="OV281" s="1189"/>
      <c r="OW281" s="1189"/>
      <c r="OX281" s="1189"/>
      <c r="OY281" s="1189"/>
      <c r="OZ281" s="1189"/>
      <c r="PA281" s="1189"/>
      <c r="PB281" s="1189"/>
      <c r="PC281" s="1189"/>
      <c r="PD281" s="1189"/>
      <c r="PE281" s="1189"/>
      <c r="PF281" s="1189"/>
      <c r="PG281" s="1189"/>
      <c r="PH281" s="1189"/>
      <c r="PI281" s="1189"/>
      <c r="PJ281" s="1189"/>
      <c r="PK281" s="1189"/>
      <c r="PL281" s="1189"/>
      <c r="PM281" s="1189"/>
      <c r="PN281" s="1189"/>
      <c r="PO281" s="1189"/>
      <c r="PP281" s="1189"/>
      <c r="PQ281" s="1189"/>
      <c r="PR281" s="1189"/>
      <c r="PS281" s="1189"/>
      <c r="PT281" s="1189"/>
      <c r="PU281" s="1189"/>
      <c r="PV281" s="1189"/>
      <c r="PW281" s="1189"/>
      <c r="PX281" s="1189"/>
      <c r="PY281" s="1189"/>
      <c r="PZ281" s="1189"/>
      <c r="QA281" s="1189"/>
      <c r="QB281" s="1189"/>
      <c r="QC281" s="1189"/>
      <c r="QD281" s="1189"/>
      <c r="QE281" s="1189"/>
      <c r="QF281" s="1189"/>
      <c r="QG281" s="1189"/>
      <c r="QH281" s="1189"/>
      <c r="QI281" s="1189"/>
      <c r="QJ281" s="1189"/>
      <c r="QK281" s="1189"/>
      <c r="QL281" s="1189"/>
      <c r="QM281" s="1189"/>
      <c r="QN281" s="1189"/>
      <c r="QO281" s="1189"/>
      <c r="QP281" s="1189"/>
      <c r="QQ281" s="1189"/>
      <c r="QR281" s="1189"/>
      <c r="QS281" s="1189"/>
      <c r="QT281" s="1189"/>
      <c r="QU281" s="1189"/>
      <c r="QV281" s="1189"/>
      <c r="QW281" s="1189"/>
      <c r="QX281" s="1189"/>
      <c r="QY281" s="1189"/>
      <c r="QZ281" s="1189"/>
      <c r="RA281" s="1189"/>
      <c r="RB281" s="1189"/>
      <c r="RC281" s="1189"/>
      <c r="RD281" s="1189"/>
      <c r="RE281" s="1189"/>
      <c r="RF281" s="1189"/>
      <c r="RG281" s="1189"/>
      <c r="RH281" s="1189"/>
      <c r="RI281" s="1189"/>
      <c r="RJ281" s="1189"/>
      <c r="RK281" s="1189"/>
      <c r="RL281" s="1189"/>
      <c r="RM281" s="1189"/>
      <c r="RN281" s="1189"/>
      <c r="RO281" s="1189"/>
      <c r="RP281" s="1189"/>
      <c r="RQ281" s="1189"/>
      <c r="RR281" s="1189"/>
      <c r="RS281" s="1189"/>
      <c r="RT281" s="1189"/>
      <c r="RU281" s="1189"/>
      <c r="RV281" s="1189"/>
      <c r="RW281" s="1189"/>
      <c r="RX281" s="1189"/>
      <c r="RY281" s="1189"/>
      <c r="RZ281" s="1189"/>
      <c r="SA281" s="1189"/>
      <c r="SB281" s="1189"/>
      <c r="SC281" s="1189"/>
      <c r="SD281" s="1189"/>
      <c r="SE281" s="1189"/>
      <c r="SF281" s="1189"/>
      <c r="SG281" s="1189"/>
      <c r="SH281" s="1189"/>
      <c r="SI281" s="1189"/>
      <c r="SJ281" s="1189"/>
    </row>
    <row r="282" spans="1:504" s="1132" customFormat="1" ht="15">
      <c r="A282" s="1105" t="s">
        <v>108</v>
      </c>
      <c r="B282" s="1153"/>
      <c r="C282" s="1240"/>
      <c r="D282" s="1187"/>
      <c r="E282" s="1188"/>
      <c r="F282" s="1188"/>
      <c r="G282" s="1188"/>
      <c r="H282" s="1188"/>
      <c r="I282" s="1260" t="e">
        <f t="shared" si="88"/>
        <v>#DIV/0!</v>
      </c>
      <c r="J282" s="1260" t="e">
        <f t="shared" si="84"/>
        <v>#DIV/0!</v>
      </c>
      <c r="K282" s="1187"/>
      <c r="L282" s="1187"/>
      <c r="M282" s="1188"/>
      <c r="N282" s="1260" t="e">
        <f t="shared" si="85"/>
        <v>#DIV/0!</v>
      </c>
      <c r="O282" s="1189"/>
      <c r="P282" s="1311"/>
      <c r="Q282" s="1189"/>
      <c r="R282" s="1189"/>
      <c r="S282" s="1189"/>
      <c r="T282" s="1189"/>
      <c r="U282" s="1189"/>
      <c r="V282" s="1189"/>
      <c r="W282" s="1189"/>
      <c r="X282" s="1189"/>
      <c r="Y282" s="1189"/>
      <c r="Z282" s="1189"/>
      <c r="AA282" s="1189"/>
      <c r="AB282" s="1189"/>
      <c r="AC282" s="1189"/>
      <c r="AD282" s="1189"/>
      <c r="AE282" s="1189"/>
      <c r="AF282" s="1189"/>
      <c r="AG282" s="1189"/>
      <c r="AH282" s="1189"/>
      <c r="AI282" s="1189"/>
      <c r="AJ282" s="1189"/>
      <c r="AK282" s="1189"/>
      <c r="AL282" s="1189"/>
      <c r="AM282" s="1189"/>
      <c r="AN282" s="1189"/>
      <c r="AO282" s="1189"/>
      <c r="AP282" s="1189"/>
      <c r="AQ282" s="1189"/>
      <c r="AR282" s="1189"/>
      <c r="AS282" s="1189"/>
      <c r="AT282" s="1189"/>
      <c r="AU282" s="1189"/>
      <c r="AV282" s="1189"/>
      <c r="AW282" s="1189"/>
      <c r="AX282" s="1189"/>
      <c r="AY282" s="1189"/>
      <c r="AZ282" s="1189"/>
      <c r="BA282" s="1189"/>
      <c r="BB282" s="1189"/>
      <c r="BC282" s="1189"/>
      <c r="BD282" s="1189"/>
      <c r="BE282" s="1189"/>
      <c r="BF282" s="1189"/>
      <c r="BG282" s="1189"/>
      <c r="BH282" s="1189"/>
      <c r="BI282" s="1189"/>
      <c r="BJ282" s="1189"/>
      <c r="BK282" s="1189"/>
      <c r="BL282" s="1189"/>
      <c r="BM282" s="1189"/>
      <c r="BN282" s="1189"/>
      <c r="BO282" s="1189"/>
      <c r="BP282" s="1189"/>
      <c r="BQ282" s="1189"/>
      <c r="BR282" s="1189"/>
      <c r="BS282" s="1189"/>
      <c r="BT282" s="1189"/>
      <c r="BU282" s="1189"/>
      <c r="BV282" s="1189"/>
      <c r="BW282" s="1189"/>
      <c r="BX282" s="1189"/>
      <c r="BY282" s="1189"/>
      <c r="BZ282" s="1189"/>
      <c r="CA282" s="1189"/>
      <c r="CB282" s="1189"/>
      <c r="CC282" s="1189"/>
      <c r="CD282" s="1189"/>
      <c r="CE282" s="1189"/>
      <c r="CF282" s="1189"/>
      <c r="CG282" s="1189"/>
      <c r="CH282" s="1189"/>
      <c r="CI282" s="1189"/>
      <c r="CJ282" s="1189"/>
      <c r="CK282" s="1189"/>
      <c r="CL282" s="1189"/>
      <c r="CM282" s="1189"/>
      <c r="CN282" s="1189"/>
      <c r="CO282" s="1189"/>
      <c r="CP282" s="1189"/>
      <c r="CQ282" s="1189"/>
      <c r="CR282" s="1189"/>
      <c r="CS282" s="1189"/>
      <c r="CT282" s="1189"/>
      <c r="CU282" s="1189"/>
      <c r="CV282" s="1189"/>
      <c r="CW282" s="1189"/>
      <c r="CX282" s="1189"/>
      <c r="CY282" s="1189"/>
      <c r="CZ282" s="1189"/>
      <c r="DA282" s="1189"/>
      <c r="DB282" s="1189"/>
      <c r="DC282" s="1189"/>
      <c r="DD282" s="1189"/>
      <c r="DE282" s="1189"/>
      <c r="DF282" s="1189"/>
      <c r="DG282" s="1189"/>
      <c r="DH282" s="1189"/>
      <c r="DI282" s="1189"/>
      <c r="DJ282" s="1189"/>
      <c r="DK282" s="1189"/>
      <c r="DL282" s="1189"/>
      <c r="DM282" s="1189"/>
      <c r="DN282" s="1189"/>
      <c r="DO282" s="1189"/>
      <c r="DP282" s="1189"/>
      <c r="DQ282" s="1189"/>
      <c r="DR282" s="1189"/>
      <c r="DS282" s="1189"/>
      <c r="DT282" s="1189"/>
      <c r="DU282" s="1189"/>
      <c r="DV282" s="1189"/>
      <c r="DW282" s="1189"/>
      <c r="DX282" s="1189"/>
      <c r="DY282" s="1189"/>
      <c r="DZ282" s="1189"/>
      <c r="EA282" s="1189"/>
      <c r="EB282" s="1189"/>
      <c r="EC282" s="1189"/>
      <c r="ED282" s="1189"/>
      <c r="EE282" s="1189"/>
      <c r="EF282" s="1189"/>
      <c r="EG282" s="1189"/>
      <c r="EH282" s="1189"/>
      <c r="EI282" s="1189"/>
      <c r="EJ282" s="1189"/>
      <c r="EK282" s="1189"/>
      <c r="EL282" s="1189"/>
      <c r="EM282" s="1189"/>
      <c r="EN282" s="1189"/>
      <c r="EO282" s="1189"/>
      <c r="EP282" s="1189"/>
      <c r="EQ282" s="1189"/>
      <c r="ER282" s="1189"/>
      <c r="ES282" s="1189"/>
      <c r="ET282" s="1189"/>
      <c r="EU282" s="1189"/>
      <c r="EV282" s="1189"/>
      <c r="EW282" s="1189"/>
      <c r="EX282" s="1189"/>
      <c r="EY282" s="1189"/>
      <c r="EZ282" s="1189"/>
      <c r="FA282" s="1189"/>
      <c r="FB282" s="1189"/>
      <c r="FC282" s="1189"/>
      <c r="FD282" s="1189"/>
      <c r="FE282" s="1189"/>
      <c r="FF282" s="1189"/>
      <c r="FG282" s="1189"/>
      <c r="FH282" s="1189"/>
      <c r="FI282" s="1189"/>
      <c r="FJ282" s="1189"/>
      <c r="FK282" s="1189"/>
      <c r="FL282" s="1189"/>
      <c r="FM282" s="1189"/>
      <c r="FN282" s="1189"/>
      <c r="FO282" s="1189"/>
      <c r="FP282" s="1189"/>
      <c r="FQ282" s="1189"/>
      <c r="FR282" s="1189"/>
      <c r="FS282" s="1189"/>
      <c r="FT282" s="1189"/>
      <c r="FU282" s="1189"/>
      <c r="FV282" s="1189"/>
      <c r="FW282" s="1189"/>
      <c r="FX282" s="1189"/>
      <c r="FY282" s="1189"/>
      <c r="FZ282" s="1189"/>
      <c r="GA282" s="1189"/>
      <c r="GB282" s="1189"/>
      <c r="GC282" s="1189"/>
      <c r="GD282" s="1189"/>
      <c r="GE282" s="1189"/>
      <c r="GF282" s="1189"/>
      <c r="GG282" s="1189"/>
      <c r="GH282" s="1189"/>
      <c r="GI282" s="1189"/>
      <c r="GJ282" s="1189"/>
      <c r="GK282" s="1189"/>
      <c r="GL282" s="1189"/>
      <c r="GM282" s="1189"/>
      <c r="GN282" s="1189"/>
      <c r="GO282" s="1189"/>
      <c r="GP282" s="1189"/>
      <c r="GQ282" s="1189"/>
      <c r="GR282" s="1189"/>
      <c r="GS282" s="1189"/>
      <c r="GT282" s="1189"/>
      <c r="GU282" s="1189"/>
      <c r="GV282" s="1189"/>
      <c r="GW282" s="1189"/>
      <c r="GX282" s="1189"/>
      <c r="GY282" s="1189"/>
      <c r="GZ282" s="1189"/>
      <c r="HA282" s="1189"/>
      <c r="HB282" s="1189"/>
      <c r="HC282" s="1189"/>
      <c r="HD282" s="1189"/>
      <c r="HE282" s="1189"/>
      <c r="HF282" s="1189"/>
      <c r="HG282" s="1189"/>
      <c r="HH282" s="1189"/>
      <c r="HI282" s="1189"/>
      <c r="HJ282" s="1189"/>
      <c r="HK282" s="1189"/>
      <c r="HL282" s="1189"/>
      <c r="HM282" s="1189"/>
      <c r="HN282" s="1189"/>
      <c r="HO282" s="1189"/>
      <c r="HP282" s="1189"/>
      <c r="HQ282" s="1189"/>
      <c r="HR282" s="1189"/>
      <c r="HS282" s="1189"/>
      <c r="HT282" s="1189"/>
      <c r="HU282" s="1189"/>
      <c r="HV282" s="1189"/>
      <c r="HW282" s="1189"/>
      <c r="HX282" s="1189"/>
      <c r="HY282" s="1189"/>
      <c r="HZ282" s="1189"/>
      <c r="IA282" s="1189"/>
      <c r="IB282" s="1189"/>
      <c r="IC282" s="1189"/>
      <c r="ID282" s="1189"/>
      <c r="IE282" s="1189"/>
      <c r="IF282" s="1189"/>
      <c r="IG282" s="1189"/>
      <c r="IH282" s="1189"/>
      <c r="II282" s="1189"/>
      <c r="IJ282" s="1189"/>
      <c r="IK282" s="1189"/>
      <c r="IL282" s="1189"/>
      <c r="IM282" s="1189"/>
      <c r="IN282" s="1189"/>
      <c r="IO282" s="1189"/>
      <c r="IP282" s="1189"/>
      <c r="IQ282" s="1189"/>
      <c r="IR282" s="1189"/>
      <c r="IS282" s="1189"/>
      <c r="IT282" s="1189"/>
      <c r="IU282" s="1189"/>
      <c r="IV282" s="1189"/>
      <c r="IW282" s="1189"/>
      <c r="IX282" s="1189"/>
      <c r="IY282" s="1189"/>
      <c r="IZ282" s="1189"/>
      <c r="JA282" s="1189"/>
      <c r="JB282" s="1189"/>
      <c r="JC282" s="1189"/>
      <c r="JD282" s="1189"/>
      <c r="JE282" s="1189"/>
      <c r="JF282" s="1189"/>
      <c r="JG282" s="1189"/>
      <c r="JH282" s="1189"/>
      <c r="JI282" s="1189"/>
      <c r="JJ282" s="1189"/>
      <c r="JK282" s="1189"/>
      <c r="JL282" s="1189"/>
      <c r="JM282" s="1189"/>
      <c r="JN282" s="1189"/>
      <c r="JO282" s="1189"/>
      <c r="JP282" s="1189"/>
      <c r="JQ282" s="1189"/>
      <c r="JR282" s="1189"/>
      <c r="JS282" s="1189"/>
      <c r="JT282" s="1189"/>
      <c r="JU282" s="1189"/>
      <c r="JV282" s="1189"/>
      <c r="JW282" s="1189"/>
      <c r="JX282" s="1189"/>
      <c r="JY282" s="1189"/>
      <c r="JZ282" s="1189"/>
      <c r="KA282" s="1189"/>
      <c r="KB282" s="1189"/>
      <c r="KC282" s="1189"/>
      <c r="KD282" s="1189"/>
      <c r="KE282" s="1189"/>
      <c r="KF282" s="1189"/>
      <c r="KG282" s="1189"/>
      <c r="KH282" s="1189"/>
      <c r="KI282" s="1189"/>
      <c r="KJ282" s="1189"/>
      <c r="KK282" s="1189"/>
      <c r="KL282" s="1189"/>
      <c r="KM282" s="1189"/>
      <c r="KN282" s="1189"/>
      <c r="KO282" s="1189"/>
      <c r="KP282" s="1189"/>
      <c r="KQ282" s="1189"/>
      <c r="KR282" s="1189"/>
      <c r="KS282" s="1189"/>
      <c r="KT282" s="1189"/>
      <c r="KU282" s="1189"/>
      <c r="KV282" s="1189"/>
      <c r="KW282" s="1189"/>
      <c r="KX282" s="1189"/>
      <c r="KY282" s="1189"/>
      <c r="KZ282" s="1189"/>
      <c r="LA282" s="1189"/>
      <c r="LB282" s="1189"/>
      <c r="LC282" s="1189"/>
      <c r="LD282" s="1189"/>
      <c r="LE282" s="1189"/>
      <c r="LF282" s="1189"/>
      <c r="LG282" s="1189"/>
      <c r="LH282" s="1189"/>
      <c r="LI282" s="1189"/>
      <c r="LJ282" s="1189"/>
      <c r="LK282" s="1189"/>
      <c r="LL282" s="1189"/>
      <c r="LM282" s="1189"/>
      <c r="LN282" s="1189"/>
      <c r="LO282" s="1189"/>
      <c r="LP282" s="1189"/>
      <c r="LQ282" s="1189"/>
      <c r="LR282" s="1189"/>
      <c r="LS282" s="1189"/>
      <c r="LT282" s="1189"/>
      <c r="LU282" s="1189"/>
      <c r="LV282" s="1189"/>
      <c r="LW282" s="1189"/>
      <c r="LX282" s="1189"/>
      <c r="LY282" s="1189"/>
      <c r="LZ282" s="1189"/>
      <c r="MA282" s="1189"/>
      <c r="MB282" s="1189"/>
      <c r="MC282" s="1189"/>
      <c r="MD282" s="1189"/>
      <c r="ME282" s="1189"/>
      <c r="MF282" s="1189"/>
      <c r="MG282" s="1189"/>
      <c r="MH282" s="1189"/>
      <c r="MI282" s="1189"/>
      <c r="MJ282" s="1189"/>
      <c r="MK282" s="1189"/>
      <c r="ML282" s="1189"/>
      <c r="MM282" s="1189"/>
      <c r="MN282" s="1189"/>
      <c r="MO282" s="1189"/>
      <c r="MP282" s="1189"/>
      <c r="MQ282" s="1189"/>
      <c r="MR282" s="1189"/>
      <c r="MS282" s="1189"/>
      <c r="MT282" s="1189"/>
      <c r="MU282" s="1189"/>
      <c r="MV282" s="1189"/>
      <c r="MW282" s="1189"/>
      <c r="MX282" s="1189"/>
      <c r="MY282" s="1189"/>
      <c r="MZ282" s="1189"/>
      <c r="NA282" s="1189"/>
      <c r="NB282" s="1189"/>
      <c r="NC282" s="1189"/>
      <c r="ND282" s="1189"/>
      <c r="NE282" s="1189"/>
      <c r="NF282" s="1189"/>
      <c r="NG282" s="1189"/>
      <c r="NH282" s="1189"/>
      <c r="NI282" s="1189"/>
      <c r="NJ282" s="1189"/>
      <c r="NK282" s="1189"/>
      <c r="NL282" s="1189"/>
      <c r="NM282" s="1189"/>
      <c r="NN282" s="1189"/>
      <c r="NO282" s="1189"/>
      <c r="NP282" s="1189"/>
      <c r="NQ282" s="1189"/>
      <c r="NR282" s="1189"/>
      <c r="NS282" s="1189"/>
      <c r="NT282" s="1189"/>
      <c r="NU282" s="1189"/>
      <c r="NV282" s="1189"/>
      <c r="NW282" s="1189"/>
      <c r="NX282" s="1189"/>
      <c r="NY282" s="1189"/>
      <c r="NZ282" s="1189"/>
      <c r="OA282" s="1189"/>
      <c r="OB282" s="1189"/>
      <c r="OC282" s="1189"/>
      <c r="OD282" s="1189"/>
      <c r="OE282" s="1189"/>
      <c r="OF282" s="1189"/>
      <c r="OG282" s="1189"/>
      <c r="OH282" s="1189"/>
      <c r="OI282" s="1189"/>
      <c r="OJ282" s="1189"/>
      <c r="OK282" s="1189"/>
      <c r="OL282" s="1189"/>
      <c r="OM282" s="1189"/>
      <c r="ON282" s="1189"/>
      <c r="OO282" s="1189"/>
      <c r="OP282" s="1189"/>
      <c r="OQ282" s="1189"/>
      <c r="OR282" s="1189"/>
      <c r="OS282" s="1189"/>
      <c r="OT282" s="1189"/>
      <c r="OU282" s="1189"/>
      <c r="OV282" s="1189"/>
      <c r="OW282" s="1189"/>
      <c r="OX282" s="1189"/>
      <c r="OY282" s="1189"/>
      <c r="OZ282" s="1189"/>
      <c r="PA282" s="1189"/>
      <c r="PB282" s="1189"/>
      <c r="PC282" s="1189"/>
      <c r="PD282" s="1189"/>
      <c r="PE282" s="1189"/>
      <c r="PF282" s="1189"/>
      <c r="PG282" s="1189"/>
      <c r="PH282" s="1189"/>
      <c r="PI282" s="1189"/>
      <c r="PJ282" s="1189"/>
      <c r="PK282" s="1189"/>
      <c r="PL282" s="1189"/>
      <c r="PM282" s="1189"/>
      <c r="PN282" s="1189"/>
      <c r="PO282" s="1189"/>
      <c r="PP282" s="1189"/>
      <c r="PQ282" s="1189"/>
      <c r="PR282" s="1189"/>
      <c r="PS282" s="1189"/>
      <c r="PT282" s="1189"/>
      <c r="PU282" s="1189"/>
      <c r="PV282" s="1189"/>
      <c r="PW282" s="1189"/>
      <c r="PX282" s="1189"/>
      <c r="PY282" s="1189"/>
      <c r="PZ282" s="1189"/>
      <c r="QA282" s="1189"/>
      <c r="QB282" s="1189"/>
      <c r="QC282" s="1189"/>
      <c r="QD282" s="1189"/>
      <c r="QE282" s="1189"/>
      <c r="QF282" s="1189"/>
      <c r="QG282" s="1189"/>
      <c r="QH282" s="1189"/>
      <c r="QI282" s="1189"/>
      <c r="QJ282" s="1189"/>
      <c r="QK282" s="1189"/>
      <c r="QL282" s="1189"/>
      <c r="QM282" s="1189"/>
      <c r="QN282" s="1189"/>
      <c r="QO282" s="1189"/>
      <c r="QP282" s="1189"/>
      <c r="QQ282" s="1189"/>
      <c r="QR282" s="1189"/>
      <c r="QS282" s="1189"/>
      <c r="QT282" s="1189"/>
      <c r="QU282" s="1189"/>
      <c r="QV282" s="1189"/>
      <c r="QW282" s="1189"/>
      <c r="QX282" s="1189"/>
      <c r="QY282" s="1189"/>
      <c r="QZ282" s="1189"/>
      <c r="RA282" s="1189"/>
      <c r="RB282" s="1189"/>
      <c r="RC282" s="1189"/>
      <c r="RD282" s="1189"/>
      <c r="RE282" s="1189"/>
      <c r="RF282" s="1189"/>
      <c r="RG282" s="1189"/>
      <c r="RH282" s="1189"/>
      <c r="RI282" s="1189"/>
      <c r="RJ282" s="1189"/>
      <c r="RK282" s="1189"/>
      <c r="RL282" s="1189"/>
      <c r="RM282" s="1189"/>
      <c r="RN282" s="1189"/>
      <c r="RO282" s="1189"/>
      <c r="RP282" s="1189"/>
      <c r="RQ282" s="1189"/>
      <c r="RR282" s="1189"/>
      <c r="RS282" s="1189"/>
      <c r="RT282" s="1189"/>
      <c r="RU282" s="1189"/>
      <c r="RV282" s="1189"/>
      <c r="RW282" s="1189"/>
      <c r="RX282" s="1189"/>
      <c r="RY282" s="1189"/>
      <c r="RZ282" s="1189"/>
      <c r="SA282" s="1189"/>
      <c r="SB282" s="1189"/>
      <c r="SC282" s="1189"/>
      <c r="SD282" s="1189"/>
      <c r="SE282" s="1189"/>
      <c r="SF282" s="1189"/>
      <c r="SG282" s="1189"/>
      <c r="SH282" s="1189"/>
      <c r="SI282" s="1189"/>
      <c r="SJ282" s="1189"/>
    </row>
    <row r="283" spans="1:504" s="1132" customFormat="1" ht="15">
      <c r="A283" s="1197" t="s">
        <v>153</v>
      </c>
      <c r="B283" s="1153"/>
      <c r="C283" s="1240"/>
      <c r="D283" s="1187"/>
      <c r="E283" s="1188"/>
      <c r="F283" s="1188"/>
      <c r="G283" s="1188"/>
      <c r="H283" s="1188"/>
      <c r="I283" s="1260" t="e">
        <f t="shared" si="88"/>
        <v>#DIV/0!</v>
      </c>
      <c r="J283" s="1260" t="e">
        <f t="shared" si="84"/>
        <v>#DIV/0!</v>
      </c>
      <c r="K283" s="1187"/>
      <c r="L283" s="1187"/>
      <c r="M283" s="1188"/>
      <c r="N283" s="1260" t="e">
        <f t="shared" si="85"/>
        <v>#DIV/0!</v>
      </c>
      <c r="O283" s="1189"/>
      <c r="P283" s="1311"/>
      <c r="Q283" s="1189"/>
      <c r="R283" s="1189"/>
      <c r="S283" s="1189"/>
      <c r="T283" s="1189"/>
      <c r="U283" s="1189"/>
      <c r="V283" s="1189"/>
      <c r="W283" s="1189"/>
      <c r="X283" s="1189"/>
      <c r="Y283" s="1189"/>
      <c r="Z283" s="1189"/>
      <c r="AA283" s="1189"/>
      <c r="AB283" s="1189"/>
      <c r="AC283" s="1189"/>
      <c r="AD283" s="1189"/>
      <c r="AE283" s="1189"/>
      <c r="AF283" s="1189"/>
      <c r="AG283" s="1189"/>
      <c r="AH283" s="1189"/>
      <c r="AI283" s="1189"/>
      <c r="AJ283" s="1189"/>
      <c r="AK283" s="1189"/>
      <c r="AL283" s="1189"/>
      <c r="AM283" s="1189"/>
      <c r="AN283" s="1189"/>
      <c r="AO283" s="1189"/>
      <c r="AP283" s="1189"/>
      <c r="AQ283" s="1189"/>
      <c r="AR283" s="1189"/>
      <c r="AS283" s="1189"/>
      <c r="AT283" s="1189"/>
      <c r="AU283" s="1189"/>
      <c r="AV283" s="1189"/>
      <c r="AW283" s="1189"/>
      <c r="AX283" s="1189"/>
      <c r="AY283" s="1189"/>
      <c r="AZ283" s="1189"/>
      <c r="BA283" s="1189"/>
      <c r="BB283" s="1189"/>
      <c r="BC283" s="1189"/>
      <c r="BD283" s="1189"/>
      <c r="BE283" s="1189"/>
      <c r="BF283" s="1189"/>
      <c r="BG283" s="1189"/>
      <c r="BH283" s="1189"/>
      <c r="BI283" s="1189"/>
      <c r="BJ283" s="1189"/>
      <c r="BK283" s="1189"/>
      <c r="BL283" s="1189"/>
      <c r="BM283" s="1189"/>
      <c r="BN283" s="1189"/>
      <c r="BO283" s="1189"/>
      <c r="BP283" s="1189"/>
      <c r="BQ283" s="1189"/>
      <c r="BR283" s="1189"/>
      <c r="BS283" s="1189"/>
      <c r="BT283" s="1189"/>
      <c r="BU283" s="1189"/>
      <c r="BV283" s="1189"/>
      <c r="BW283" s="1189"/>
      <c r="BX283" s="1189"/>
      <c r="BY283" s="1189"/>
      <c r="BZ283" s="1189"/>
      <c r="CA283" s="1189"/>
      <c r="CB283" s="1189"/>
      <c r="CC283" s="1189"/>
      <c r="CD283" s="1189"/>
      <c r="CE283" s="1189"/>
      <c r="CF283" s="1189"/>
      <c r="CG283" s="1189"/>
      <c r="CH283" s="1189"/>
      <c r="CI283" s="1189"/>
      <c r="CJ283" s="1189"/>
      <c r="CK283" s="1189"/>
      <c r="CL283" s="1189"/>
      <c r="CM283" s="1189"/>
      <c r="CN283" s="1189"/>
      <c r="CO283" s="1189"/>
      <c r="CP283" s="1189"/>
      <c r="CQ283" s="1189"/>
      <c r="CR283" s="1189"/>
      <c r="CS283" s="1189"/>
      <c r="CT283" s="1189"/>
      <c r="CU283" s="1189"/>
      <c r="CV283" s="1189"/>
      <c r="CW283" s="1189"/>
      <c r="CX283" s="1189"/>
      <c r="CY283" s="1189"/>
      <c r="CZ283" s="1189"/>
      <c r="DA283" s="1189"/>
      <c r="DB283" s="1189"/>
      <c r="DC283" s="1189"/>
      <c r="DD283" s="1189"/>
      <c r="DE283" s="1189"/>
      <c r="DF283" s="1189"/>
      <c r="DG283" s="1189"/>
      <c r="DH283" s="1189"/>
      <c r="DI283" s="1189"/>
      <c r="DJ283" s="1189"/>
      <c r="DK283" s="1189"/>
      <c r="DL283" s="1189"/>
      <c r="DM283" s="1189"/>
      <c r="DN283" s="1189"/>
      <c r="DO283" s="1189"/>
      <c r="DP283" s="1189"/>
      <c r="DQ283" s="1189"/>
      <c r="DR283" s="1189"/>
      <c r="DS283" s="1189"/>
      <c r="DT283" s="1189"/>
      <c r="DU283" s="1189"/>
      <c r="DV283" s="1189"/>
      <c r="DW283" s="1189"/>
      <c r="DX283" s="1189"/>
      <c r="DY283" s="1189"/>
      <c r="DZ283" s="1189"/>
      <c r="EA283" s="1189"/>
      <c r="EB283" s="1189"/>
      <c r="EC283" s="1189"/>
      <c r="ED283" s="1189"/>
      <c r="EE283" s="1189"/>
      <c r="EF283" s="1189"/>
      <c r="EG283" s="1189"/>
      <c r="EH283" s="1189"/>
      <c r="EI283" s="1189"/>
      <c r="EJ283" s="1189"/>
      <c r="EK283" s="1189"/>
      <c r="EL283" s="1189"/>
      <c r="EM283" s="1189"/>
      <c r="EN283" s="1189"/>
      <c r="EO283" s="1189"/>
      <c r="EP283" s="1189"/>
      <c r="EQ283" s="1189"/>
      <c r="ER283" s="1189"/>
      <c r="ES283" s="1189"/>
      <c r="ET283" s="1189"/>
      <c r="EU283" s="1189"/>
      <c r="EV283" s="1189"/>
      <c r="EW283" s="1189"/>
      <c r="EX283" s="1189"/>
      <c r="EY283" s="1189"/>
      <c r="EZ283" s="1189"/>
      <c r="FA283" s="1189"/>
      <c r="FB283" s="1189"/>
      <c r="FC283" s="1189"/>
      <c r="FD283" s="1189"/>
      <c r="FE283" s="1189"/>
      <c r="FF283" s="1189"/>
      <c r="FG283" s="1189"/>
      <c r="FH283" s="1189"/>
      <c r="FI283" s="1189"/>
      <c r="FJ283" s="1189"/>
      <c r="FK283" s="1189"/>
      <c r="FL283" s="1189"/>
      <c r="FM283" s="1189"/>
      <c r="FN283" s="1189"/>
      <c r="FO283" s="1189"/>
      <c r="FP283" s="1189"/>
      <c r="FQ283" s="1189"/>
      <c r="FR283" s="1189"/>
      <c r="FS283" s="1189"/>
      <c r="FT283" s="1189"/>
      <c r="FU283" s="1189"/>
      <c r="FV283" s="1189"/>
      <c r="FW283" s="1189"/>
      <c r="FX283" s="1189"/>
      <c r="FY283" s="1189"/>
      <c r="FZ283" s="1189"/>
      <c r="GA283" s="1189"/>
      <c r="GB283" s="1189"/>
      <c r="GC283" s="1189"/>
      <c r="GD283" s="1189"/>
      <c r="GE283" s="1189"/>
      <c r="GF283" s="1189"/>
      <c r="GG283" s="1189"/>
      <c r="GH283" s="1189"/>
      <c r="GI283" s="1189"/>
      <c r="GJ283" s="1189"/>
      <c r="GK283" s="1189"/>
      <c r="GL283" s="1189"/>
      <c r="GM283" s="1189"/>
      <c r="GN283" s="1189"/>
      <c r="GO283" s="1189"/>
      <c r="GP283" s="1189"/>
      <c r="GQ283" s="1189"/>
      <c r="GR283" s="1189"/>
      <c r="GS283" s="1189"/>
      <c r="GT283" s="1189"/>
      <c r="GU283" s="1189"/>
      <c r="GV283" s="1189"/>
      <c r="GW283" s="1189"/>
      <c r="GX283" s="1189"/>
      <c r="GY283" s="1189"/>
      <c r="GZ283" s="1189"/>
      <c r="HA283" s="1189"/>
      <c r="HB283" s="1189"/>
      <c r="HC283" s="1189"/>
      <c r="HD283" s="1189"/>
      <c r="HE283" s="1189"/>
      <c r="HF283" s="1189"/>
      <c r="HG283" s="1189"/>
      <c r="HH283" s="1189"/>
      <c r="HI283" s="1189"/>
      <c r="HJ283" s="1189"/>
      <c r="HK283" s="1189"/>
      <c r="HL283" s="1189"/>
      <c r="HM283" s="1189"/>
      <c r="HN283" s="1189"/>
      <c r="HO283" s="1189"/>
      <c r="HP283" s="1189"/>
      <c r="HQ283" s="1189"/>
      <c r="HR283" s="1189"/>
      <c r="HS283" s="1189"/>
      <c r="HT283" s="1189"/>
      <c r="HU283" s="1189"/>
      <c r="HV283" s="1189"/>
      <c r="HW283" s="1189"/>
      <c r="HX283" s="1189"/>
      <c r="HY283" s="1189"/>
      <c r="HZ283" s="1189"/>
      <c r="IA283" s="1189"/>
      <c r="IB283" s="1189"/>
      <c r="IC283" s="1189"/>
      <c r="ID283" s="1189"/>
      <c r="IE283" s="1189"/>
      <c r="IF283" s="1189"/>
      <c r="IG283" s="1189"/>
      <c r="IH283" s="1189"/>
      <c r="II283" s="1189"/>
      <c r="IJ283" s="1189"/>
      <c r="IK283" s="1189"/>
      <c r="IL283" s="1189"/>
      <c r="IM283" s="1189"/>
      <c r="IN283" s="1189"/>
      <c r="IO283" s="1189"/>
      <c r="IP283" s="1189"/>
      <c r="IQ283" s="1189"/>
      <c r="IR283" s="1189"/>
      <c r="IS283" s="1189"/>
      <c r="IT283" s="1189"/>
      <c r="IU283" s="1189"/>
      <c r="IV283" s="1189"/>
      <c r="IW283" s="1189"/>
      <c r="IX283" s="1189"/>
      <c r="IY283" s="1189"/>
      <c r="IZ283" s="1189"/>
      <c r="JA283" s="1189"/>
      <c r="JB283" s="1189"/>
      <c r="JC283" s="1189"/>
      <c r="JD283" s="1189"/>
      <c r="JE283" s="1189"/>
      <c r="JF283" s="1189"/>
      <c r="JG283" s="1189"/>
      <c r="JH283" s="1189"/>
      <c r="JI283" s="1189"/>
      <c r="JJ283" s="1189"/>
      <c r="JK283" s="1189"/>
      <c r="JL283" s="1189"/>
      <c r="JM283" s="1189"/>
      <c r="JN283" s="1189"/>
      <c r="JO283" s="1189"/>
      <c r="JP283" s="1189"/>
      <c r="JQ283" s="1189"/>
      <c r="JR283" s="1189"/>
      <c r="JS283" s="1189"/>
      <c r="JT283" s="1189"/>
      <c r="JU283" s="1189"/>
      <c r="JV283" s="1189"/>
      <c r="JW283" s="1189"/>
      <c r="JX283" s="1189"/>
      <c r="JY283" s="1189"/>
      <c r="JZ283" s="1189"/>
      <c r="KA283" s="1189"/>
      <c r="KB283" s="1189"/>
      <c r="KC283" s="1189"/>
      <c r="KD283" s="1189"/>
      <c r="KE283" s="1189"/>
      <c r="KF283" s="1189"/>
      <c r="KG283" s="1189"/>
      <c r="KH283" s="1189"/>
      <c r="KI283" s="1189"/>
      <c r="KJ283" s="1189"/>
      <c r="KK283" s="1189"/>
      <c r="KL283" s="1189"/>
      <c r="KM283" s="1189"/>
      <c r="KN283" s="1189"/>
      <c r="KO283" s="1189"/>
      <c r="KP283" s="1189"/>
      <c r="KQ283" s="1189"/>
      <c r="KR283" s="1189"/>
      <c r="KS283" s="1189"/>
      <c r="KT283" s="1189"/>
      <c r="KU283" s="1189"/>
      <c r="KV283" s="1189"/>
      <c r="KW283" s="1189"/>
      <c r="KX283" s="1189"/>
      <c r="KY283" s="1189"/>
      <c r="KZ283" s="1189"/>
      <c r="LA283" s="1189"/>
      <c r="LB283" s="1189"/>
      <c r="LC283" s="1189"/>
      <c r="LD283" s="1189"/>
      <c r="LE283" s="1189"/>
      <c r="LF283" s="1189"/>
      <c r="LG283" s="1189"/>
      <c r="LH283" s="1189"/>
      <c r="LI283" s="1189"/>
      <c r="LJ283" s="1189"/>
      <c r="LK283" s="1189"/>
      <c r="LL283" s="1189"/>
      <c r="LM283" s="1189"/>
      <c r="LN283" s="1189"/>
      <c r="LO283" s="1189"/>
      <c r="LP283" s="1189"/>
      <c r="LQ283" s="1189"/>
      <c r="LR283" s="1189"/>
      <c r="LS283" s="1189"/>
      <c r="LT283" s="1189"/>
      <c r="LU283" s="1189"/>
      <c r="LV283" s="1189"/>
      <c r="LW283" s="1189"/>
      <c r="LX283" s="1189"/>
      <c r="LY283" s="1189"/>
      <c r="LZ283" s="1189"/>
      <c r="MA283" s="1189"/>
      <c r="MB283" s="1189"/>
      <c r="MC283" s="1189"/>
      <c r="MD283" s="1189"/>
      <c r="ME283" s="1189"/>
      <c r="MF283" s="1189"/>
      <c r="MG283" s="1189"/>
      <c r="MH283" s="1189"/>
      <c r="MI283" s="1189"/>
      <c r="MJ283" s="1189"/>
      <c r="MK283" s="1189"/>
      <c r="ML283" s="1189"/>
      <c r="MM283" s="1189"/>
      <c r="MN283" s="1189"/>
      <c r="MO283" s="1189"/>
      <c r="MP283" s="1189"/>
      <c r="MQ283" s="1189"/>
      <c r="MR283" s="1189"/>
      <c r="MS283" s="1189"/>
      <c r="MT283" s="1189"/>
      <c r="MU283" s="1189"/>
      <c r="MV283" s="1189"/>
      <c r="MW283" s="1189"/>
      <c r="MX283" s="1189"/>
      <c r="MY283" s="1189"/>
      <c r="MZ283" s="1189"/>
      <c r="NA283" s="1189"/>
      <c r="NB283" s="1189"/>
      <c r="NC283" s="1189"/>
      <c r="ND283" s="1189"/>
      <c r="NE283" s="1189"/>
      <c r="NF283" s="1189"/>
      <c r="NG283" s="1189"/>
      <c r="NH283" s="1189"/>
      <c r="NI283" s="1189"/>
      <c r="NJ283" s="1189"/>
      <c r="NK283" s="1189"/>
      <c r="NL283" s="1189"/>
      <c r="NM283" s="1189"/>
      <c r="NN283" s="1189"/>
      <c r="NO283" s="1189"/>
      <c r="NP283" s="1189"/>
      <c r="NQ283" s="1189"/>
      <c r="NR283" s="1189"/>
      <c r="NS283" s="1189"/>
      <c r="NT283" s="1189"/>
      <c r="NU283" s="1189"/>
      <c r="NV283" s="1189"/>
      <c r="NW283" s="1189"/>
      <c r="NX283" s="1189"/>
      <c r="NY283" s="1189"/>
      <c r="NZ283" s="1189"/>
      <c r="OA283" s="1189"/>
      <c r="OB283" s="1189"/>
      <c r="OC283" s="1189"/>
      <c r="OD283" s="1189"/>
      <c r="OE283" s="1189"/>
      <c r="OF283" s="1189"/>
      <c r="OG283" s="1189"/>
      <c r="OH283" s="1189"/>
      <c r="OI283" s="1189"/>
      <c r="OJ283" s="1189"/>
      <c r="OK283" s="1189"/>
      <c r="OL283" s="1189"/>
      <c r="OM283" s="1189"/>
      <c r="ON283" s="1189"/>
      <c r="OO283" s="1189"/>
      <c r="OP283" s="1189"/>
      <c r="OQ283" s="1189"/>
      <c r="OR283" s="1189"/>
      <c r="OS283" s="1189"/>
      <c r="OT283" s="1189"/>
      <c r="OU283" s="1189"/>
      <c r="OV283" s="1189"/>
      <c r="OW283" s="1189"/>
      <c r="OX283" s="1189"/>
      <c r="OY283" s="1189"/>
      <c r="OZ283" s="1189"/>
      <c r="PA283" s="1189"/>
      <c r="PB283" s="1189"/>
      <c r="PC283" s="1189"/>
      <c r="PD283" s="1189"/>
      <c r="PE283" s="1189"/>
      <c r="PF283" s="1189"/>
      <c r="PG283" s="1189"/>
      <c r="PH283" s="1189"/>
      <c r="PI283" s="1189"/>
      <c r="PJ283" s="1189"/>
      <c r="PK283" s="1189"/>
      <c r="PL283" s="1189"/>
      <c r="PM283" s="1189"/>
      <c r="PN283" s="1189"/>
      <c r="PO283" s="1189"/>
      <c r="PP283" s="1189"/>
      <c r="PQ283" s="1189"/>
      <c r="PR283" s="1189"/>
      <c r="PS283" s="1189"/>
      <c r="PT283" s="1189"/>
      <c r="PU283" s="1189"/>
      <c r="PV283" s="1189"/>
      <c r="PW283" s="1189"/>
      <c r="PX283" s="1189"/>
      <c r="PY283" s="1189"/>
      <c r="PZ283" s="1189"/>
      <c r="QA283" s="1189"/>
      <c r="QB283" s="1189"/>
      <c r="QC283" s="1189"/>
      <c r="QD283" s="1189"/>
      <c r="QE283" s="1189"/>
      <c r="QF283" s="1189"/>
      <c r="QG283" s="1189"/>
      <c r="QH283" s="1189"/>
      <c r="QI283" s="1189"/>
      <c r="QJ283" s="1189"/>
      <c r="QK283" s="1189"/>
      <c r="QL283" s="1189"/>
      <c r="QM283" s="1189"/>
      <c r="QN283" s="1189"/>
      <c r="QO283" s="1189"/>
      <c r="QP283" s="1189"/>
      <c r="QQ283" s="1189"/>
      <c r="QR283" s="1189"/>
      <c r="QS283" s="1189"/>
      <c r="QT283" s="1189"/>
      <c r="QU283" s="1189"/>
      <c r="QV283" s="1189"/>
      <c r="QW283" s="1189"/>
      <c r="QX283" s="1189"/>
      <c r="QY283" s="1189"/>
      <c r="QZ283" s="1189"/>
      <c r="RA283" s="1189"/>
      <c r="RB283" s="1189"/>
      <c r="RC283" s="1189"/>
      <c r="RD283" s="1189"/>
      <c r="RE283" s="1189"/>
      <c r="RF283" s="1189"/>
      <c r="RG283" s="1189"/>
      <c r="RH283" s="1189"/>
      <c r="RI283" s="1189"/>
      <c r="RJ283" s="1189"/>
      <c r="RK283" s="1189"/>
      <c r="RL283" s="1189"/>
      <c r="RM283" s="1189"/>
      <c r="RN283" s="1189"/>
      <c r="RO283" s="1189"/>
      <c r="RP283" s="1189"/>
      <c r="RQ283" s="1189"/>
      <c r="RR283" s="1189"/>
      <c r="RS283" s="1189"/>
      <c r="RT283" s="1189"/>
      <c r="RU283" s="1189"/>
      <c r="RV283" s="1189"/>
      <c r="RW283" s="1189"/>
      <c r="RX283" s="1189"/>
      <c r="RY283" s="1189"/>
      <c r="RZ283" s="1189"/>
      <c r="SA283" s="1189"/>
      <c r="SB283" s="1189"/>
      <c r="SC283" s="1189"/>
      <c r="SD283" s="1189"/>
      <c r="SE283" s="1189"/>
      <c r="SF283" s="1189"/>
      <c r="SG283" s="1189"/>
      <c r="SH283" s="1189"/>
      <c r="SI283" s="1189"/>
      <c r="SJ283" s="1189"/>
    </row>
    <row r="284" spans="1:504" ht="25.5">
      <c r="A284" s="1105" t="s">
        <v>109</v>
      </c>
      <c r="B284" s="1106"/>
      <c r="C284" s="1240"/>
      <c r="D284" s="1240"/>
      <c r="E284" s="1240"/>
      <c r="F284" s="1240"/>
      <c r="G284" s="1240"/>
      <c r="H284" s="1240"/>
      <c r="I284" s="1260" t="e">
        <f t="shared" si="88"/>
        <v>#DIV/0!</v>
      </c>
      <c r="J284" s="1260" t="e">
        <f t="shared" si="84"/>
        <v>#DIV/0!</v>
      </c>
      <c r="K284" s="1106"/>
      <c r="L284" s="1106"/>
      <c r="M284" s="1133"/>
      <c r="N284" s="1260" t="e">
        <f t="shared" si="85"/>
        <v>#DIV/0!</v>
      </c>
      <c r="P284" s="1204"/>
    </row>
    <row r="285" spans="1:504" ht="15">
      <c r="A285" s="1105" t="s">
        <v>110</v>
      </c>
      <c r="B285" s="1135"/>
      <c r="C285" s="1240"/>
      <c r="D285" s="1187"/>
      <c r="E285" s="1188"/>
      <c r="F285" s="1188"/>
      <c r="G285" s="1188"/>
      <c r="H285" s="1188"/>
      <c r="I285" s="1260" t="e">
        <f t="shared" si="88"/>
        <v>#DIV/0!</v>
      </c>
      <c r="J285" s="1260" t="e">
        <f t="shared" si="84"/>
        <v>#DIV/0!</v>
      </c>
      <c r="K285" s="1187"/>
      <c r="L285" s="1187"/>
      <c r="M285" s="1188"/>
      <c r="N285" s="1260" t="e">
        <f t="shared" si="85"/>
        <v>#DIV/0!</v>
      </c>
      <c r="P285" s="1204"/>
    </row>
    <row r="286" spans="1:504" ht="15">
      <c r="A286" s="1273" t="s">
        <v>111</v>
      </c>
      <c r="B286" s="1135"/>
      <c r="C286" s="1240"/>
      <c r="D286" s="1187"/>
      <c r="E286" s="1188"/>
      <c r="F286" s="1188"/>
      <c r="G286" s="1188"/>
      <c r="H286" s="1188"/>
      <c r="I286" s="1260" t="e">
        <f t="shared" si="88"/>
        <v>#DIV/0!</v>
      </c>
      <c r="J286" s="1260" t="e">
        <f t="shared" si="84"/>
        <v>#DIV/0!</v>
      </c>
      <c r="K286" s="1187"/>
      <c r="L286" s="1187"/>
      <c r="M286" s="1188"/>
      <c r="N286" s="1260" t="e">
        <f t="shared" si="85"/>
        <v>#DIV/0!</v>
      </c>
      <c r="P286" s="1204"/>
    </row>
    <row r="287" spans="1:504" s="1186" customFormat="1" ht="15">
      <c r="A287" s="1105" t="s">
        <v>112</v>
      </c>
      <c r="B287" s="1135"/>
      <c r="C287" s="1106"/>
      <c r="D287" s="1116"/>
      <c r="E287" s="1115"/>
      <c r="F287" s="1115"/>
      <c r="G287" s="1115"/>
      <c r="H287" s="1115"/>
      <c r="I287" s="1112" t="e">
        <f t="shared" si="88"/>
        <v>#DIV/0!</v>
      </c>
      <c r="J287" s="1112" t="e">
        <f t="shared" si="84"/>
        <v>#DIV/0!</v>
      </c>
      <c r="K287" s="1187"/>
      <c r="L287" s="1187"/>
      <c r="M287" s="1188"/>
      <c r="N287" s="1260" t="e">
        <f t="shared" si="85"/>
        <v>#DIV/0!</v>
      </c>
      <c r="P287" s="1204"/>
    </row>
    <row r="288" spans="1:504" s="1186" customFormat="1" ht="15">
      <c r="A288" s="1274" t="s">
        <v>113</v>
      </c>
      <c r="B288" s="1275"/>
      <c r="C288" s="1276"/>
      <c r="D288" s="1277"/>
      <c r="E288" s="1278"/>
      <c r="F288" s="1278"/>
      <c r="G288" s="1278"/>
      <c r="H288" s="1278"/>
      <c r="I288" s="1279" t="e">
        <f t="shared" si="88"/>
        <v>#DIV/0!</v>
      </c>
      <c r="J288" s="1279" t="e">
        <f t="shared" si="84"/>
        <v>#DIV/0!</v>
      </c>
      <c r="K288" s="1277"/>
      <c r="L288" s="1277"/>
      <c r="M288" s="1278"/>
      <c r="N288" s="1280" t="e">
        <f t="shared" si="85"/>
        <v>#DIV/0!</v>
      </c>
      <c r="P288" s="1204"/>
    </row>
    <row r="289" spans="1:16" s="1186" customFormat="1" ht="15">
      <c r="A289" s="1182" t="s">
        <v>114</v>
      </c>
      <c r="B289" s="1190">
        <f>B45</f>
        <v>0</v>
      </c>
      <c r="C289" s="1190"/>
      <c r="D289" s="1190">
        <f>D45</f>
        <v>0</v>
      </c>
      <c r="E289" s="1183">
        <f>E45</f>
        <v>0</v>
      </c>
      <c r="F289" s="1183">
        <f>F45</f>
        <v>0</v>
      </c>
      <c r="G289" s="1183">
        <f>G45</f>
        <v>0</v>
      </c>
      <c r="H289" s="1183">
        <f>H45</f>
        <v>0</v>
      </c>
      <c r="I289" s="1184" t="e">
        <f t="shared" si="88"/>
        <v>#DIV/0!</v>
      </c>
      <c r="J289" s="1184" t="e">
        <f t="shared" si="84"/>
        <v>#DIV/0!</v>
      </c>
      <c r="K289" s="1190">
        <f>K45</f>
        <v>0</v>
      </c>
      <c r="L289" s="1190">
        <f t="shared" ref="L289:M289" si="91">L45</f>
        <v>0</v>
      </c>
      <c r="M289" s="1190">
        <f t="shared" si="91"/>
        <v>0</v>
      </c>
      <c r="N289" s="1185" t="e">
        <f t="shared" si="85"/>
        <v>#DIV/0!</v>
      </c>
      <c r="P289" s="1204"/>
    </row>
    <row r="290" spans="1:16" s="1186" customFormat="1" ht="15">
      <c r="A290" s="1108" t="s">
        <v>115</v>
      </c>
      <c r="B290" s="1109">
        <f>B6-B289</f>
        <v>0</v>
      </c>
      <c r="C290" s="1109"/>
      <c r="D290" s="1109">
        <f>D6-D289</f>
        <v>0</v>
      </c>
      <c r="E290" s="1109">
        <f>E6-E289</f>
        <v>0</v>
      </c>
      <c r="F290" s="1109">
        <f>F6-F289</f>
        <v>0</v>
      </c>
      <c r="G290" s="1109"/>
      <c r="H290" s="1109">
        <f>H6-H289</f>
        <v>0</v>
      </c>
      <c r="I290" s="1154" t="e">
        <f t="shared" si="88"/>
        <v>#DIV/0!</v>
      </c>
      <c r="J290" s="1154" t="e">
        <f t="shared" si="84"/>
        <v>#DIV/0!</v>
      </c>
      <c r="K290" s="1109">
        <f>K6-K289</f>
        <v>0</v>
      </c>
      <c r="L290" s="1109">
        <f>L6-L289</f>
        <v>0</v>
      </c>
      <c r="M290" s="1118">
        <f>M6-M289</f>
        <v>0</v>
      </c>
      <c r="N290" s="1155" t="e">
        <f t="shared" si="85"/>
        <v>#DIV/0!</v>
      </c>
      <c r="P290" s="1204"/>
    </row>
    <row r="291" spans="1:16" s="1186" customFormat="1" ht="15">
      <c r="A291" s="1333" t="s">
        <v>116</v>
      </c>
      <c r="B291" s="1334"/>
      <c r="C291" s="1334"/>
      <c r="D291" s="1334"/>
      <c r="E291" s="1334"/>
      <c r="F291" s="1172"/>
      <c r="G291" s="1172"/>
      <c r="H291" s="1172"/>
      <c r="I291" s="1172"/>
      <c r="J291" s="1172"/>
      <c r="K291" s="1172"/>
      <c r="L291" s="1172"/>
      <c r="M291" s="1172"/>
      <c r="N291" s="1155" t="e">
        <f t="shared" si="85"/>
        <v>#DIV/0!</v>
      </c>
      <c r="P291" s="1204"/>
    </row>
    <row r="292" spans="1:16" s="1186" customFormat="1" ht="15">
      <c r="A292" s="1108" t="s">
        <v>117</v>
      </c>
      <c r="B292" s="1156">
        <f>SUM(B293,B299:B300)</f>
        <v>0</v>
      </c>
      <c r="C292" s="1156"/>
      <c r="D292" s="1156">
        <f t="shared" ref="D292:H292" si="92">SUM(D293,D299:D300)</f>
        <v>0</v>
      </c>
      <c r="E292" s="1156">
        <f t="shared" si="92"/>
        <v>0</v>
      </c>
      <c r="F292" s="1156">
        <f t="shared" si="92"/>
        <v>0</v>
      </c>
      <c r="G292" s="1156"/>
      <c r="H292" s="1156">
        <f t="shared" si="92"/>
        <v>0</v>
      </c>
      <c r="I292" s="1110" t="e">
        <f>F292/E292</f>
        <v>#DIV/0!</v>
      </c>
      <c r="J292" s="1110" t="e">
        <f t="shared" si="84"/>
        <v>#DIV/0!</v>
      </c>
      <c r="K292" s="1156">
        <f t="shared" ref="K292:M292" si="93">SUM(K293,K299:K300)</f>
        <v>0</v>
      </c>
      <c r="L292" s="1156">
        <f t="shared" si="93"/>
        <v>0</v>
      </c>
      <c r="M292" s="1157">
        <f t="shared" si="93"/>
        <v>0</v>
      </c>
      <c r="N292" s="1155" t="e">
        <f t="shared" si="85"/>
        <v>#DIV/0!</v>
      </c>
      <c r="P292" s="1204"/>
    </row>
    <row r="293" spans="1:16" s="1186" customFormat="1" ht="25.5">
      <c r="A293" s="1108" t="s">
        <v>118</v>
      </c>
      <c r="B293" s="1156">
        <f>(B294-B295)</f>
        <v>0</v>
      </c>
      <c r="C293" s="1156"/>
      <c r="D293" s="1156">
        <f t="shared" ref="D293:H293" si="94">(D294-D295)</f>
        <v>0</v>
      </c>
      <c r="E293" s="1156">
        <f t="shared" si="94"/>
        <v>0</v>
      </c>
      <c r="F293" s="1156">
        <f t="shared" si="94"/>
        <v>0</v>
      </c>
      <c r="G293" s="1156"/>
      <c r="H293" s="1156">
        <f t="shared" si="94"/>
        <v>0</v>
      </c>
      <c r="I293" s="1110">
        <v>0</v>
      </c>
      <c r="J293" s="1110" t="e">
        <f t="shared" si="84"/>
        <v>#DIV/0!</v>
      </c>
      <c r="K293" s="1156">
        <f t="shared" ref="K293:M293" si="95">(K294-K295)</f>
        <v>0</v>
      </c>
      <c r="L293" s="1156">
        <f t="shared" si="95"/>
        <v>0</v>
      </c>
      <c r="M293" s="1157">
        <f t="shared" si="95"/>
        <v>0</v>
      </c>
      <c r="N293" s="1111" t="e">
        <f t="shared" si="85"/>
        <v>#DIV/0!</v>
      </c>
      <c r="P293" s="1204"/>
    </row>
    <row r="294" spans="1:16" s="1186" customFormat="1" ht="15">
      <c r="A294" s="1158" t="s">
        <v>119</v>
      </c>
      <c r="B294" s="1116"/>
      <c r="C294" s="1116"/>
      <c r="D294" s="1116"/>
      <c r="E294" s="1116"/>
      <c r="F294" s="1116"/>
      <c r="G294" s="1116"/>
      <c r="H294" s="1116"/>
      <c r="I294" s="1112" t="e">
        <f t="shared" ref="I294:I300" si="96">F294/E294</f>
        <v>#DIV/0!</v>
      </c>
      <c r="J294" s="1112" t="e">
        <f t="shared" si="84"/>
        <v>#DIV/0!</v>
      </c>
      <c r="K294" s="1116"/>
      <c r="L294" s="1116"/>
      <c r="M294" s="1117"/>
      <c r="N294" s="1119" t="e">
        <f t="shared" si="85"/>
        <v>#DIV/0!</v>
      </c>
      <c r="P294" s="1204"/>
    </row>
    <row r="295" spans="1:16" s="1186" customFormat="1" ht="15">
      <c r="A295" s="1158" t="s">
        <v>120</v>
      </c>
      <c r="B295" s="1116"/>
      <c r="C295" s="1116"/>
      <c r="D295" s="1116"/>
      <c r="E295" s="1116"/>
      <c r="F295" s="1116"/>
      <c r="G295" s="1116"/>
      <c r="H295" s="1116"/>
      <c r="I295" s="1112" t="e">
        <f t="shared" si="96"/>
        <v>#DIV/0!</v>
      </c>
      <c r="J295" s="1112" t="e">
        <f t="shared" si="84"/>
        <v>#DIV/0!</v>
      </c>
      <c r="K295" s="1116"/>
      <c r="L295" s="1116"/>
      <c r="M295" s="1117"/>
      <c r="N295" s="1119" t="e">
        <f t="shared" si="85"/>
        <v>#DIV/0!</v>
      </c>
      <c r="P295" s="1204"/>
    </row>
    <row r="296" spans="1:16" s="1186" customFormat="1" ht="25.5">
      <c r="A296" s="1108" t="s">
        <v>121</v>
      </c>
      <c r="B296" s="1156">
        <f>(B297-B298)</f>
        <v>0</v>
      </c>
      <c r="C296" s="1156"/>
      <c r="D296" s="1156">
        <f t="shared" ref="D296:H296" si="97">(D297-D298)</f>
        <v>0</v>
      </c>
      <c r="E296" s="1156">
        <f t="shared" si="97"/>
        <v>0</v>
      </c>
      <c r="F296" s="1156">
        <f t="shared" si="97"/>
        <v>0</v>
      </c>
      <c r="G296" s="1156"/>
      <c r="H296" s="1156">
        <f t="shared" si="97"/>
        <v>0</v>
      </c>
      <c r="I296" s="1110" t="e">
        <f t="shared" si="96"/>
        <v>#DIV/0!</v>
      </c>
      <c r="J296" s="1110" t="e">
        <f t="shared" si="84"/>
        <v>#DIV/0!</v>
      </c>
      <c r="K296" s="1156">
        <f t="shared" ref="K296:M296" si="98">(K297-K298)</f>
        <v>0</v>
      </c>
      <c r="L296" s="1156">
        <f t="shared" si="98"/>
        <v>0</v>
      </c>
      <c r="M296" s="1157">
        <f t="shared" si="98"/>
        <v>0</v>
      </c>
      <c r="N296" s="1111" t="e">
        <f t="shared" si="85"/>
        <v>#DIV/0!</v>
      </c>
      <c r="P296" s="1204"/>
    </row>
    <row r="297" spans="1:16" s="1186" customFormat="1" ht="15">
      <c r="A297" s="1158" t="s">
        <v>122</v>
      </c>
      <c r="B297" s="1116"/>
      <c r="C297" s="1114"/>
      <c r="D297" s="1114"/>
      <c r="E297" s="1115"/>
      <c r="F297" s="1115"/>
      <c r="G297" s="1115"/>
      <c r="H297" s="1115"/>
      <c r="I297" s="1112" t="e">
        <f t="shared" si="96"/>
        <v>#DIV/0!</v>
      </c>
      <c r="J297" s="1112" t="e">
        <f t="shared" si="84"/>
        <v>#DIV/0!</v>
      </c>
      <c r="K297" s="1187"/>
      <c r="L297" s="1187"/>
      <c r="M297" s="1188"/>
      <c r="N297" s="1119" t="e">
        <f t="shared" si="85"/>
        <v>#DIV/0!</v>
      </c>
      <c r="P297" s="1204"/>
    </row>
    <row r="298" spans="1:16" s="1186" customFormat="1" ht="15">
      <c r="A298" s="1158" t="s">
        <v>123</v>
      </c>
      <c r="B298" s="1116"/>
      <c r="C298" s="1114"/>
      <c r="D298" s="1114"/>
      <c r="E298" s="1115"/>
      <c r="F298" s="1115"/>
      <c r="G298" s="1115"/>
      <c r="H298" s="1115"/>
      <c r="I298" s="1112" t="e">
        <f t="shared" si="96"/>
        <v>#DIV/0!</v>
      </c>
      <c r="J298" s="1112" t="e">
        <f t="shared" si="84"/>
        <v>#DIV/0!</v>
      </c>
      <c r="K298" s="1187"/>
      <c r="L298" s="1187"/>
      <c r="M298" s="1188"/>
      <c r="N298" s="1119" t="e">
        <f t="shared" si="85"/>
        <v>#DIV/0!</v>
      </c>
      <c r="P298" s="1204"/>
    </row>
    <row r="299" spans="1:16" s="1186" customFormat="1" ht="15">
      <c r="A299" s="1108" t="s">
        <v>124</v>
      </c>
      <c r="B299" s="1156"/>
      <c r="C299" s="1109"/>
      <c r="D299" s="1109"/>
      <c r="E299" s="1109"/>
      <c r="F299" s="1118"/>
      <c r="G299" s="1118"/>
      <c r="H299" s="1118"/>
      <c r="I299" s="1110" t="e">
        <f t="shared" si="96"/>
        <v>#DIV/0!</v>
      </c>
      <c r="J299" s="1110" t="e">
        <f t="shared" si="84"/>
        <v>#DIV/0!</v>
      </c>
      <c r="K299" s="1243"/>
      <c r="L299" s="1243"/>
      <c r="M299" s="1244"/>
      <c r="N299" s="1111" t="e">
        <f t="shared" si="85"/>
        <v>#DIV/0!</v>
      </c>
      <c r="P299" s="1204"/>
    </row>
    <row r="300" spans="1:16" s="1134" customFormat="1" ht="15">
      <c r="A300" s="1108" t="s">
        <v>125</v>
      </c>
      <c r="B300" s="1109">
        <f>-B290</f>
        <v>0</v>
      </c>
      <c r="C300" s="1109"/>
      <c r="D300" s="1109">
        <f t="shared" ref="D300:H300" si="99">-D290</f>
        <v>0</v>
      </c>
      <c r="E300" s="1109">
        <f t="shared" si="99"/>
        <v>0</v>
      </c>
      <c r="F300" s="1109">
        <f t="shared" si="99"/>
        <v>0</v>
      </c>
      <c r="G300" s="1109">
        <f t="shared" si="99"/>
        <v>0</v>
      </c>
      <c r="H300" s="1109">
        <f t="shared" si="99"/>
        <v>0</v>
      </c>
      <c r="I300" s="1281" t="e">
        <f t="shared" si="96"/>
        <v>#DIV/0!</v>
      </c>
      <c r="J300" s="1281" t="e">
        <f t="shared" si="84"/>
        <v>#DIV/0!</v>
      </c>
      <c r="K300" s="1243">
        <v>0</v>
      </c>
      <c r="L300" s="1243">
        <v>0</v>
      </c>
      <c r="M300" s="1244">
        <v>0</v>
      </c>
      <c r="N300" s="1282" t="e">
        <f t="shared" si="85"/>
        <v>#DIV/0!</v>
      </c>
      <c r="P300" s="1170"/>
    </row>
    <row r="301" spans="1:16" s="1186" customFormat="1">
      <c r="A301" s="1283" t="s">
        <v>126</v>
      </c>
      <c r="B301" s="1159"/>
      <c r="C301" s="1107"/>
      <c r="D301" s="1107"/>
      <c r="E301" s="1107"/>
      <c r="F301" s="1107"/>
      <c r="G301" s="1107"/>
      <c r="H301" s="1107"/>
      <c r="I301" s="1107"/>
      <c r="J301" s="1107"/>
      <c r="K301" s="1107"/>
      <c r="L301" s="1107"/>
      <c r="M301" s="1107"/>
      <c r="N301" s="1145"/>
      <c r="P301" s="1204"/>
    </row>
    <row r="302" spans="1:16" s="1186" customFormat="1" ht="15">
      <c r="A302" s="1168" t="s">
        <v>90</v>
      </c>
      <c r="B302" s="1219">
        <f t="shared" ref="B302:H302" si="100">B46+B60+B212+B218+B224+B241+B247</f>
        <v>0</v>
      </c>
      <c r="C302" s="1219">
        <f t="shared" si="100"/>
        <v>0</v>
      </c>
      <c r="D302" s="1219">
        <f t="shared" si="100"/>
        <v>0</v>
      </c>
      <c r="E302" s="1219">
        <f t="shared" si="100"/>
        <v>0</v>
      </c>
      <c r="F302" s="1219">
        <f t="shared" si="100"/>
        <v>0</v>
      </c>
      <c r="G302" s="1219">
        <f t="shared" si="100"/>
        <v>0</v>
      </c>
      <c r="H302" s="1219">
        <f t="shared" si="100"/>
        <v>0</v>
      </c>
      <c r="I302" s="1194" t="e">
        <f>F302/E302</f>
        <v>#DIV/0!</v>
      </c>
      <c r="J302" s="1194" t="e">
        <f t="shared" si="84"/>
        <v>#DIV/0!</v>
      </c>
      <c r="K302" s="1219">
        <f>K46+K60+K212+K218+K224+K241+K247</f>
        <v>0</v>
      </c>
      <c r="L302" s="1219">
        <f>L46+L60+L212+L218+L224+L241+L247</f>
        <v>0</v>
      </c>
      <c r="M302" s="1219">
        <f>M46+M60+M212+M218+M224+M241+M247</f>
        <v>0</v>
      </c>
      <c r="N302" s="1196" t="e">
        <f t="shared" si="85"/>
        <v>#DIV/0!</v>
      </c>
      <c r="P302" s="1204"/>
    </row>
    <row r="303" spans="1:16" s="1186" customFormat="1" ht="25.5">
      <c r="A303" s="1169" t="s">
        <v>91</v>
      </c>
      <c r="B303" s="1201">
        <f t="shared" ref="B303:H303" si="101">B59+B87+B213+B219+B225+B242+B248</f>
        <v>0</v>
      </c>
      <c r="C303" s="1201">
        <f t="shared" si="101"/>
        <v>0</v>
      </c>
      <c r="D303" s="1201">
        <f t="shared" si="101"/>
        <v>0</v>
      </c>
      <c r="E303" s="1201">
        <f t="shared" si="101"/>
        <v>0</v>
      </c>
      <c r="F303" s="1201">
        <f t="shared" si="101"/>
        <v>0</v>
      </c>
      <c r="G303" s="1201">
        <f t="shared" si="101"/>
        <v>0</v>
      </c>
      <c r="H303" s="1201">
        <f t="shared" si="101"/>
        <v>0</v>
      </c>
      <c r="I303" s="1200" t="e">
        <f>F303/E303</f>
        <v>#DIV/0!</v>
      </c>
      <c r="J303" s="1200" t="e">
        <f t="shared" si="84"/>
        <v>#DIV/0!</v>
      </c>
      <c r="K303" s="1201">
        <f>K59+K87+K213+K219+K225+K242+K248</f>
        <v>0</v>
      </c>
      <c r="L303" s="1201">
        <f>L59+L87+L213+L219+L225+L242+L248</f>
        <v>0</v>
      </c>
      <c r="M303" s="1201">
        <f>M59+M87+M213+M219+M225+M242+M248</f>
        <v>0</v>
      </c>
      <c r="N303" s="1202" t="e">
        <f t="shared" si="85"/>
        <v>#DIV/0!</v>
      </c>
      <c r="P303" s="1204"/>
    </row>
    <row r="304" spans="1:16" s="1186" customFormat="1" ht="15">
      <c r="A304" s="1167" t="s">
        <v>57</v>
      </c>
      <c r="B304" s="1245">
        <f>B117+B128+B214+B220+B226+B243+B249</f>
        <v>0</v>
      </c>
      <c r="C304" s="1245">
        <f>C117+C128+C214+C220+C226+C243+C249</f>
        <v>0</v>
      </c>
      <c r="D304" s="1245">
        <f>D117+D128+D214+D220+D226+D243+D249+D139</f>
        <v>0</v>
      </c>
      <c r="E304" s="1245">
        <f>E117+E128+E214+E220+E226+E243+E249+E139</f>
        <v>0</v>
      </c>
      <c r="F304" s="1245">
        <f>F117+F128+F214+F220+F226+F243+F249+F139</f>
        <v>0</v>
      </c>
      <c r="G304" s="1245">
        <f>G117+G128+G214+G220+G226+G243+G249+G139</f>
        <v>0</v>
      </c>
      <c r="H304" s="1245">
        <f>H117+H128+H214+H220+H226+H243+H249+H139</f>
        <v>0</v>
      </c>
      <c r="I304" s="1215" t="e">
        <f>F304/E304</f>
        <v>#DIV/0!</v>
      </c>
      <c r="J304" s="1215" t="e">
        <f t="shared" si="84"/>
        <v>#DIV/0!</v>
      </c>
      <c r="K304" s="1245">
        <f>K117+K128+K214+K220+K226+K243+K249+K139</f>
        <v>0</v>
      </c>
      <c r="L304" s="1245">
        <f>L117+L128+L214+L220+L226+L243+L249+L139</f>
        <v>0</v>
      </c>
      <c r="M304" s="1245">
        <f>M117+M128+M214+M220+M226+M243+M249+M139</f>
        <v>0</v>
      </c>
      <c r="N304" s="1216" t="e">
        <f t="shared" si="85"/>
        <v>#DIV/0!</v>
      </c>
      <c r="P304" s="1314"/>
    </row>
    <row r="305" spans="1:504" s="1186" customFormat="1" ht="15">
      <c r="A305" s="1246" t="s">
        <v>92</v>
      </c>
      <c r="B305" s="1248">
        <f t="shared" ref="B305:H305" si="102">+B215+B221+B227+B244+B250+B278+B280</f>
        <v>0</v>
      </c>
      <c r="C305" s="1248">
        <f t="shared" si="102"/>
        <v>0</v>
      </c>
      <c r="D305" s="1248">
        <f t="shared" si="102"/>
        <v>0</v>
      </c>
      <c r="E305" s="1248">
        <f t="shared" si="102"/>
        <v>0</v>
      </c>
      <c r="F305" s="1248">
        <f t="shared" si="102"/>
        <v>0</v>
      </c>
      <c r="G305" s="1248">
        <f t="shared" si="102"/>
        <v>0</v>
      </c>
      <c r="H305" s="1248">
        <f t="shared" si="102"/>
        <v>0</v>
      </c>
      <c r="I305" s="1247" t="e">
        <f>F305/E305</f>
        <v>#DIV/0!</v>
      </c>
      <c r="J305" s="1247" t="e">
        <f t="shared" si="84"/>
        <v>#DIV/0!</v>
      </c>
      <c r="K305" s="1248">
        <f>+K215+K221+K227+K244+K250+K278+K280</f>
        <v>0</v>
      </c>
      <c r="L305" s="1248">
        <f>+L215+L221+L227+L244+L250+L278+L280</f>
        <v>0</v>
      </c>
      <c r="M305" s="1248">
        <f>+M215+M221+M227+M244+M250+M278+M280</f>
        <v>0</v>
      </c>
      <c r="N305" s="1249" t="e">
        <f t="shared" si="85"/>
        <v>#DIV/0!</v>
      </c>
      <c r="P305" s="1204"/>
    </row>
    <row r="306" spans="1:504" s="1186" customFormat="1" ht="38.25">
      <c r="A306" s="1284" t="s">
        <v>65</v>
      </c>
      <c r="B306" s="1227">
        <f t="shared" ref="B306:H306" si="103">B150+B144+B160</f>
        <v>0</v>
      </c>
      <c r="C306" s="1227">
        <f t="shared" si="103"/>
        <v>0</v>
      </c>
      <c r="D306" s="1227">
        <f t="shared" si="103"/>
        <v>0</v>
      </c>
      <c r="E306" s="1227">
        <f t="shared" si="103"/>
        <v>0</v>
      </c>
      <c r="F306" s="1227">
        <f t="shared" si="103"/>
        <v>0</v>
      </c>
      <c r="G306" s="1227">
        <f t="shared" si="103"/>
        <v>0</v>
      </c>
      <c r="H306" s="1227">
        <f t="shared" si="103"/>
        <v>0</v>
      </c>
      <c r="I306" s="1228" t="e">
        <f t="shared" ref="I306:I308" si="104">F306/E306</f>
        <v>#DIV/0!</v>
      </c>
      <c r="J306" s="1228" t="e">
        <f t="shared" si="84"/>
        <v>#DIV/0!</v>
      </c>
      <c r="K306" s="1227">
        <f>K150+K144+K160</f>
        <v>0</v>
      </c>
      <c r="L306" s="1227">
        <f>L150+L144+L160</f>
        <v>0</v>
      </c>
      <c r="M306" s="1227">
        <f>M150+M144+M160</f>
        <v>0</v>
      </c>
      <c r="N306" s="1229" t="e">
        <f t="shared" si="85"/>
        <v>#DIV/0!</v>
      </c>
      <c r="P306" s="1315"/>
    </row>
    <row r="307" spans="1:504" s="1186" customFormat="1" ht="15">
      <c r="A307" s="1160" t="s">
        <v>127</v>
      </c>
      <c r="B307" s="1116">
        <v>554.29999999999995</v>
      </c>
      <c r="C307" s="1116"/>
      <c r="D307" s="1116"/>
      <c r="E307" s="1117">
        <v>634.9</v>
      </c>
      <c r="F307" s="1117">
        <v>544</v>
      </c>
      <c r="G307" s="1117"/>
      <c r="H307" s="1117">
        <v>634.9</v>
      </c>
      <c r="I307" s="1112">
        <f t="shared" si="104"/>
        <v>0.85682784690502445</v>
      </c>
      <c r="J307" s="1112">
        <f t="shared" si="84"/>
        <v>1.1454086234890855</v>
      </c>
      <c r="K307" s="1116">
        <v>733.6</v>
      </c>
      <c r="L307" s="383"/>
      <c r="M307" s="384"/>
      <c r="N307" s="1119">
        <f t="shared" si="85"/>
        <v>1.1554575523704522</v>
      </c>
      <c r="P307" s="1204"/>
    </row>
    <row r="308" spans="1:504" s="1186" customFormat="1" ht="15">
      <c r="A308" s="1160" t="s">
        <v>128</v>
      </c>
      <c r="B308" s="1116">
        <v>518.29999999999995</v>
      </c>
      <c r="C308" s="1116"/>
      <c r="D308" s="1116"/>
      <c r="E308" s="1117">
        <v>634.9</v>
      </c>
      <c r="F308" s="1117">
        <v>53.8</v>
      </c>
      <c r="G308" s="1117"/>
      <c r="H308" s="1117">
        <v>634.9</v>
      </c>
      <c r="I308" s="1112">
        <f t="shared" si="104"/>
        <v>8.4737753977004254E-2</v>
      </c>
      <c r="J308" s="1112">
        <f t="shared" si="84"/>
        <v>1.2249662357707891</v>
      </c>
      <c r="K308" s="1116">
        <v>733.6</v>
      </c>
      <c r="L308" s="383"/>
      <c r="M308" s="384"/>
      <c r="N308" s="1119">
        <f t="shared" si="85"/>
        <v>1.1554575523704522</v>
      </c>
      <c r="P308" s="1204"/>
    </row>
    <row r="309" spans="1:504" s="1186" customFormat="1" ht="15">
      <c r="A309" s="1160" t="s">
        <v>129</v>
      </c>
      <c r="B309" s="1116"/>
      <c r="C309" s="1116"/>
      <c r="D309" s="1116"/>
      <c r="E309" s="1117"/>
      <c r="F309" s="1117"/>
      <c r="G309" s="1117"/>
      <c r="H309" s="1117"/>
      <c r="I309" s="1112"/>
      <c r="J309" s="1112"/>
      <c r="K309" s="1116"/>
      <c r="L309" s="1285" t="e">
        <f>L288/(L289-L37-L38-L39)</f>
        <v>#DIV/0!</v>
      </c>
      <c r="M309" s="1285" t="e">
        <f>M288/(M289-M37-M38-M39)</f>
        <v>#DIV/0!</v>
      </c>
      <c r="N309" s="1119"/>
      <c r="P309" s="1204"/>
    </row>
    <row r="310" spans="1:504" s="1186" customFormat="1" ht="15">
      <c r="A310" s="1160" t="s">
        <v>130</v>
      </c>
      <c r="B310" s="1161" t="e">
        <f>-B290/(B7-B18)</f>
        <v>#DIV/0!</v>
      </c>
      <c r="C310" s="1161"/>
      <c r="D310" s="1161" t="e">
        <f>-D290/(D7-D18)</f>
        <v>#DIV/0!</v>
      </c>
      <c r="E310" s="1161" t="e">
        <f>-E290/(E7-E18)</f>
        <v>#DIV/0!</v>
      </c>
      <c r="F310" s="1161" t="e">
        <f>-F290/(F7-F18)</f>
        <v>#DIV/0!</v>
      </c>
      <c r="G310" s="1161"/>
      <c r="H310" s="1161" t="e">
        <f>-H290/(H7-H18)</f>
        <v>#DIV/0!</v>
      </c>
      <c r="I310" s="1161"/>
      <c r="J310" s="1161"/>
      <c r="K310" s="1161" t="e">
        <f>-K290/(K7-K18)</f>
        <v>#DIV/0!</v>
      </c>
      <c r="L310" s="1161" t="e">
        <f>-L290/(L7-L18)</f>
        <v>#DIV/0!</v>
      </c>
      <c r="M310" s="1161" t="e">
        <f>-M290/(M7-M18)</f>
        <v>#DIV/0!</v>
      </c>
      <c r="N310" s="1119"/>
      <c r="P310" s="1204"/>
    </row>
    <row r="311" spans="1:504" ht="38.25">
      <c r="A311" s="1286" t="s">
        <v>131</v>
      </c>
      <c r="B311" s="1287">
        <f>(B7)*10%+B28</f>
        <v>0</v>
      </c>
      <c r="C311" s="1287">
        <f>(C7)*10%+C313</f>
        <v>0</v>
      </c>
      <c r="D311" s="1287">
        <f>(D7)*10%+D313</f>
        <v>0</v>
      </c>
      <c r="E311" s="1287">
        <f>(E7)*10%+E313</f>
        <v>0</v>
      </c>
      <c r="F311" s="1287">
        <f>(F7)*10%+F313</f>
        <v>1344</v>
      </c>
      <c r="G311" s="1287"/>
      <c r="H311" s="1287">
        <f>(H7)*10%+H313</f>
        <v>0</v>
      </c>
      <c r="I311" s="1288"/>
      <c r="J311" s="1288"/>
      <c r="K311" s="1287">
        <f>(K7)*10%+K313</f>
        <v>0</v>
      </c>
      <c r="L311" s="1287">
        <f>(L7)*10%+L313</f>
        <v>0</v>
      </c>
      <c r="M311" s="1289">
        <f>(M7)*10%+M313</f>
        <v>0</v>
      </c>
      <c r="N311" s="1196"/>
      <c r="P311" s="1204"/>
      <c r="SJ311" s="1107"/>
    </row>
    <row r="312" spans="1:504" ht="38.25">
      <c r="A312" s="1286" t="s">
        <v>132</v>
      </c>
      <c r="B312" s="1287">
        <f>(B7)*5%+B28</f>
        <v>0</v>
      </c>
      <c r="C312" s="1287">
        <f>(C7)*5%+C313</f>
        <v>0</v>
      </c>
      <c r="D312" s="1287">
        <f>(D7)*5%+D313</f>
        <v>0</v>
      </c>
      <c r="E312" s="1287">
        <f>(E7)*5%+E313</f>
        <v>0</v>
      </c>
      <c r="F312" s="1287">
        <f>(F7)*5%+F313</f>
        <v>1344</v>
      </c>
      <c r="G312" s="1287"/>
      <c r="H312" s="1287">
        <f>(H7)*5%+H313</f>
        <v>0</v>
      </c>
      <c r="I312" s="1288"/>
      <c r="J312" s="1288"/>
      <c r="K312" s="1287">
        <f>(K7)*5%+K313</f>
        <v>0</v>
      </c>
      <c r="L312" s="1287">
        <f>(L7)*5%+L313</f>
        <v>0</v>
      </c>
      <c r="M312" s="1289">
        <f>(M7)*5%+M313</f>
        <v>0</v>
      </c>
      <c r="N312" s="1196"/>
      <c r="P312" s="1204"/>
      <c r="SJ312" s="1107"/>
    </row>
    <row r="313" spans="1:504" ht="25.5">
      <c r="A313" s="1160" t="s">
        <v>154</v>
      </c>
      <c r="B313" s="383">
        <v>1325.5</v>
      </c>
      <c r="C313" s="383"/>
      <c r="D313" s="383"/>
      <c r="E313" s="383"/>
      <c r="F313" s="383">
        <v>1344</v>
      </c>
      <c r="G313" s="383"/>
      <c r="H313" s="1116"/>
      <c r="I313" s="1119"/>
      <c r="J313" s="1119"/>
      <c r="K313" s="1116"/>
      <c r="L313" s="1161"/>
      <c r="M313" s="1161"/>
      <c r="N313" s="1119"/>
      <c r="P313" s="1204"/>
      <c r="SJ313" s="1107"/>
    </row>
    <row r="314" spans="1:504" ht="25.5">
      <c r="A314" s="1164" t="s">
        <v>155</v>
      </c>
      <c r="B314" s="383">
        <v>0</v>
      </c>
      <c r="C314" s="383"/>
      <c r="D314" s="383"/>
      <c r="E314" s="383"/>
      <c r="F314" s="383">
        <v>25.2</v>
      </c>
      <c r="G314" s="383"/>
      <c r="H314" s="1116"/>
      <c r="I314" s="1119"/>
      <c r="J314" s="1119"/>
      <c r="K314" s="1116"/>
      <c r="L314" s="1161"/>
      <c r="M314" s="1161"/>
      <c r="N314" s="1119"/>
      <c r="P314" s="1204"/>
      <c r="SJ314" s="1107"/>
    </row>
    <row r="315" spans="1:504" ht="25.5">
      <c r="A315" s="1164" t="s">
        <v>156</v>
      </c>
      <c r="B315" s="383">
        <v>1325.5</v>
      </c>
      <c r="C315" s="383"/>
      <c r="D315" s="383"/>
      <c r="E315" s="383"/>
      <c r="F315" s="383">
        <v>1318.8</v>
      </c>
      <c r="G315" s="383"/>
      <c r="H315" s="1116"/>
      <c r="I315" s="1119"/>
      <c r="J315" s="1119"/>
      <c r="K315" s="1116"/>
      <c r="L315" s="1161"/>
      <c r="M315" s="1161"/>
      <c r="N315" s="1119"/>
      <c r="P315" s="1204"/>
      <c r="SJ315" s="1107"/>
    </row>
    <row r="316" spans="1:504" ht="15">
      <c r="A316" s="1160" t="s">
        <v>133</v>
      </c>
      <c r="B316" s="1116"/>
      <c r="C316" s="1116"/>
      <c r="D316" s="1116"/>
      <c r="E316" s="1116"/>
      <c r="F316" s="1116"/>
      <c r="G316" s="1116"/>
      <c r="H316" s="1116"/>
      <c r="I316" s="1119"/>
      <c r="J316" s="1119"/>
      <c r="K316" s="1116"/>
      <c r="L316" s="1161"/>
      <c r="M316" s="1161"/>
      <c r="N316" s="1119"/>
      <c r="P316" s="1204"/>
      <c r="SJ316" s="1107"/>
    </row>
    <row r="317" spans="1:504" ht="25.5">
      <c r="A317" s="1160" t="s">
        <v>134</v>
      </c>
      <c r="B317" s="1116"/>
      <c r="C317" s="1116"/>
      <c r="D317" s="1116"/>
      <c r="E317" s="1116"/>
      <c r="F317" s="1116"/>
      <c r="G317" s="1116"/>
      <c r="H317" s="1116"/>
      <c r="I317" s="1119"/>
      <c r="J317" s="1119"/>
      <c r="K317" s="1116"/>
      <c r="L317" s="1161"/>
      <c r="M317" s="1161"/>
      <c r="N317" s="1119"/>
      <c r="P317" s="1204"/>
      <c r="SJ317" s="1107"/>
    </row>
    <row r="318" spans="1:504" ht="15">
      <c r="A318" s="1160" t="s">
        <v>157</v>
      </c>
      <c r="B318" s="1116"/>
      <c r="C318" s="1116"/>
      <c r="D318" s="1116"/>
      <c r="E318" s="1116"/>
      <c r="F318" s="1116"/>
      <c r="G318" s="1116"/>
      <c r="H318" s="1116"/>
      <c r="I318" s="1119"/>
      <c r="J318" s="1119"/>
      <c r="K318" s="1116"/>
      <c r="L318" s="1161"/>
      <c r="M318" s="1161"/>
      <c r="N318" s="1119"/>
      <c r="P318" s="1204"/>
      <c r="SJ318" s="1107"/>
    </row>
    <row r="319" spans="1:504" ht="25.5">
      <c r="A319" s="1160" t="s">
        <v>135</v>
      </c>
      <c r="B319" s="1162" t="e">
        <f>B285/B289</f>
        <v>#DIV/0!</v>
      </c>
      <c r="C319" s="1116"/>
      <c r="D319" s="1162" t="e">
        <f>D285/D289</f>
        <v>#DIV/0!</v>
      </c>
      <c r="E319" s="1162" t="e">
        <f>E285/E289</f>
        <v>#DIV/0!</v>
      </c>
      <c r="F319" s="1162" t="e">
        <f>F285/F289</f>
        <v>#DIV/0!</v>
      </c>
      <c r="G319" s="1162"/>
      <c r="H319" s="1116"/>
      <c r="I319" s="1119"/>
      <c r="J319" s="1119"/>
      <c r="K319" s="1162" t="e">
        <f>K285/K289</f>
        <v>#DIV/0!</v>
      </c>
      <c r="L319" s="1162" t="e">
        <f>L285/L289</f>
        <v>#DIV/0!</v>
      </c>
      <c r="M319" s="1162" t="e">
        <f>M285/M289</f>
        <v>#DIV/0!</v>
      </c>
      <c r="N319" s="1119"/>
      <c r="P319" s="1204"/>
      <c r="SJ319" s="1107"/>
    </row>
    <row r="320" spans="1:504" ht="25.5">
      <c r="A320" s="1290" t="s">
        <v>164</v>
      </c>
      <c r="B320" s="1116">
        <f>B60+B87+B73+B79+B125+B276+B141+B279+B281+B283+B162+B140</f>
        <v>0</v>
      </c>
      <c r="C320" s="1116">
        <f t="shared" ref="C320" si="105">C60+C87+C73+C79+C125+C276+C141+C279+C281+C283+C162+C140</f>
        <v>0</v>
      </c>
      <c r="D320" s="1116">
        <f>D60+D87+D73+D79+D125+D276+D141+D279+D281+D283+D162</f>
        <v>0</v>
      </c>
      <c r="E320" s="1116">
        <f t="shared" ref="E320:H320" si="106">E60+E87+E73+E79+E125+E276+E141+E279+E281+E283+E162</f>
        <v>0</v>
      </c>
      <c r="F320" s="1116">
        <f t="shared" si="106"/>
        <v>0</v>
      </c>
      <c r="G320" s="1116">
        <f t="shared" si="106"/>
        <v>0</v>
      </c>
      <c r="H320" s="1116">
        <f t="shared" si="106"/>
        <v>0</v>
      </c>
      <c r="I320" s="1140" t="e">
        <f t="shared" ref="I320:I321" si="107">F320/E320</f>
        <v>#DIV/0!</v>
      </c>
      <c r="J320" s="1140" t="e">
        <f t="shared" ref="J320:J321" si="108">H320/B320</f>
        <v>#DIV/0!</v>
      </c>
      <c r="K320" s="1116">
        <f>K60+K87+K73+K79+K125+K276+K141+K279+K281+K283+K162</f>
        <v>0</v>
      </c>
      <c r="L320" s="1116">
        <f t="shared" ref="L320:M320" si="109">L60+L87+L73+L79+L125+L276+L141+L279+L281+L283+L162</f>
        <v>0</v>
      </c>
      <c r="M320" s="1116">
        <f t="shared" si="109"/>
        <v>0</v>
      </c>
      <c r="N320" s="1119" t="e">
        <f t="shared" ref="N320:N321" si="110">K320/H320</f>
        <v>#DIV/0!</v>
      </c>
      <c r="P320" s="1204"/>
      <c r="SJ320" s="1107"/>
    </row>
    <row r="321" spans="1:504" ht="25.5">
      <c r="A321" s="1291" t="s">
        <v>158</v>
      </c>
      <c r="B321" s="1292">
        <f>B56+B72+B99+B178+B191+B198+B200+B202+B216+B222+B228+B236+B245+B251+B256+B78+B124+B112</f>
        <v>0</v>
      </c>
      <c r="C321" s="1292">
        <f t="shared" ref="C321" si="111">C56+C72+C99+C178+C191+C198+C200+C202+C216+C222+C228+C236+C245+C251+C256+C78+C124+C112</f>
        <v>0</v>
      </c>
      <c r="D321" s="1292">
        <f>D56+D72+D99+D178+D191+D198+D200+D202+D216+D222+D228+D236+D245+D251+D256+D78+D124+D112</f>
        <v>0</v>
      </c>
      <c r="E321" s="1292">
        <f>E56+E72+E99+E178+E191+E198+E200+E202+E216+E222+E228+E236+E245+E251+E256+E78+E124+E112</f>
        <v>0</v>
      </c>
      <c r="F321" s="1292">
        <f t="shared" ref="F321:M321" si="112">F56+F72+F99+F178+F191+F198+F200+F202+F216+F222+F228+F236+F245+F251+F256+F78+F124+F112</f>
        <v>0</v>
      </c>
      <c r="G321" s="1292">
        <f t="shared" si="112"/>
        <v>0</v>
      </c>
      <c r="H321" s="1292">
        <f t="shared" si="112"/>
        <v>0</v>
      </c>
      <c r="I321" s="1140" t="e">
        <f t="shared" si="107"/>
        <v>#DIV/0!</v>
      </c>
      <c r="J321" s="1140" t="e">
        <f t="shared" si="108"/>
        <v>#DIV/0!</v>
      </c>
      <c r="K321" s="1292">
        <f t="shared" si="112"/>
        <v>0</v>
      </c>
      <c r="L321" s="1292">
        <f t="shared" si="112"/>
        <v>0</v>
      </c>
      <c r="M321" s="1292">
        <f t="shared" si="112"/>
        <v>0</v>
      </c>
      <c r="N321" s="1119" t="e">
        <f t="shared" si="110"/>
        <v>#DIV/0!</v>
      </c>
      <c r="P321" s="1204"/>
      <c r="SJ321" s="1107"/>
    </row>
    <row r="322" spans="1:504" ht="15.75">
      <c r="A322" s="1293"/>
      <c r="B322" s="1294"/>
      <c r="C322" s="1294"/>
      <c r="D322" s="1294"/>
      <c r="E322" s="1294"/>
      <c r="F322" s="1294"/>
      <c r="G322" s="1294"/>
      <c r="H322" s="1294"/>
      <c r="I322" s="1294"/>
      <c r="J322" s="1294"/>
      <c r="K322" s="1294"/>
      <c r="L322" s="1294"/>
      <c r="M322" s="1294"/>
      <c r="N322" s="1294"/>
      <c r="O322" s="1294">
        <f t="shared" ref="O322" si="113">O37+O38</f>
        <v>0</v>
      </c>
      <c r="SJ322" s="1107"/>
    </row>
    <row r="323" spans="1:504">
      <c r="A323" s="1293"/>
      <c r="B323" s="1295"/>
      <c r="C323" s="1296"/>
      <c r="D323" s="1296"/>
      <c r="E323" s="1296"/>
      <c r="F323" s="1296"/>
      <c r="H323" s="1296"/>
      <c r="I323" s="1296"/>
      <c r="J323" s="1297"/>
      <c r="K323" s="1298"/>
      <c r="L323" s="1299"/>
      <c r="M323" s="1299"/>
      <c r="N323" s="1300"/>
      <c r="SJ323" s="1107"/>
    </row>
    <row r="324" spans="1:504" ht="15.75">
      <c r="A324" s="1293"/>
      <c r="B324" s="1294"/>
      <c r="C324" s="1294"/>
      <c r="D324" s="1294"/>
      <c r="E324" s="1294"/>
      <c r="F324" s="1294"/>
      <c r="G324" s="1294"/>
      <c r="H324" s="1294"/>
      <c r="I324" s="1294"/>
      <c r="J324" s="1294"/>
      <c r="K324" s="1294"/>
      <c r="L324" s="1294"/>
      <c r="M324" s="1294"/>
      <c r="N324" s="1300"/>
    </row>
    <row r="325" spans="1:504">
      <c r="A325" s="1293"/>
      <c r="B325" s="1295"/>
      <c r="C325" s="1296"/>
      <c r="D325" s="1296"/>
      <c r="E325" s="1296"/>
      <c r="F325" s="1296"/>
      <c r="G325" s="1297"/>
      <c r="H325" s="1296"/>
      <c r="I325" s="1296"/>
      <c r="J325" s="1297"/>
      <c r="K325" s="1298"/>
      <c r="L325" s="1299"/>
      <c r="M325" s="1299"/>
      <c r="N325" s="1300"/>
      <c r="O325" s="1107"/>
      <c r="P325" s="1107"/>
      <c r="Q325" s="1107"/>
      <c r="R325" s="1107"/>
      <c r="S325" s="1107"/>
      <c r="T325" s="1107"/>
      <c r="U325" s="1107"/>
      <c r="V325" s="1107"/>
      <c r="W325" s="1107"/>
      <c r="X325" s="1107"/>
      <c r="Y325" s="1107"/>
      <c r="Z325" s="1107"/>
      <c r="AA325" s="1107"/>
      <c r="AB325" s="1107"/>
      <c r="AC325" s="1107"/>
      <c r="AD325" s="1107"/>
      <c r="AE325" s="1107"/>
      <c r="AF325" s="1107"/>
      <c r="AG325" s="1107"/>
      <c r="AH325" s="1107"/>
      <c r="AI325" s="1107"/>
      <c r="AJ325" s="1107"/>
      <c r="AK325" s="1107"/>
      <c r="AL325" s="1107"/>
      <c r="AM325" s="1107"/>
      <c r="AN325" s="1107"/>
      <c r="AO325" s="1107"/>
      <c r="AP325" s="1107"/>
      <c r="AQ325" s="1107"/>
      <c r="AR325" s="1107"/>
      <c r="AS325" s="1107"/>
      <c r="AT325" s="1107"/>
      <c r="AU325" s="1107"/>
      <c r="AV325" s="1107"/>
      <c r="AW325" s="1107"/>
      <c r="AX325" s="1107"/>
      <c r="AY325" s="1107"/>
      <c r="AZ325" s="1107"/>
      <c r="BA325" s="1107"/>
      <c r="BB325" s="1107"/>
      <c r="BC325" s="1107"/>
      <c r="BD325" s="1107"/>
      <c r="BE325" s="1107"/>
      <c r="BF325" s="1107"/>
      <c r="BG325" s="1107"/>
      <c r="BH325" s="1107"/>
      <c r="BI325" s="1107"/>
      <c r="BJ325" s="1107"/>
      <c r="BK325" s="1107"/>
      <c r="BL325" s="1107"/>
      <c r="BM325" s="1107"/>
      <c r="BN325" s="1107"/>
      <c r="BO325" s="1107"/>
      <c r="BP325" s="1107"/>
      <c r="BQ325" s="1107"/>
      <c r="BR325" s="1107"/>
      <c r="BS325" s="1107"/>
      <c r="BT325" s="1107"/>
      <c r="BU325" s="1107"/>
      <c r="BV325" s="1107"/>
      <c r="BW325" s="1107"/>
      <c r="BX325" s="1107"/>
      <c r="BY325" s="1107"/>
      <c r="BZ325" s="1107"/>
      <c r="CA325" s="1107"/>
      <c r="CB325" s="1107"/>
      <c r="CC325" s="1107"/>
      <c r="CD325" s="1107"/>
      <c r="CE325" s="1107"/>
      <c r="CF325" s="1107"/>
      <c r="CG325" s="1107"/>
      <c r="CH325" s="1107"/>
      <c r="CI325" s="1107"/>
      <c r="CJ325" s="1107"/>
      <c r="CK325" s="1107"/>
      <c r="CL325" s="1107"/>
      <c r="CM325" s="1107"/>
      <c r="CN325" s="1107"/>
      <c r="CO325" s="1107"/>
      <c r="CP325" s="1107"/>
      <c r="CQ325" s="1107"/>
      <c r="CR325" s="1107"/>
      <c r="CS325" s="1107"/>
      <c r="CT325" s="1107"/>
      <c r="CU325" s="1107"/>
      <c r="CV325" s="1107"/>
      <c r="CW325" s="1107"/>
      <c r="CX325" s="1107"/>
      <c r="CY325" s="1107"/>
      <c r="CZ325" s="1107"/>
      <c r="DA325" s="1107"/>
      <c r="DB325" s="1107"/>
      <c r="DC325" s="1107"/>
      <c r="DD325" s="1107"/>
      <c r="DE325" s="1107"/>
      <c r="DF325" s="1107"/>
      <c r="DG325" s="1107"/>
      <c r="DH325" s="1107"/>
      <c r="DI325" s="1107"/>
      <c r="DJ325" s="1107"/>
      <c r="DK325" s="1107"/>
      <c r="DL325" s="1107"/>
      <c r="DM325" s="1107"/>
      <c r="DN325" s="1107"/>
      <c r="DO325" s="1107"/>
      <c r="DP325" s="1107"/>
      <c r="DQ325" s="1107"/>
      <c r="DR325" s="1107"/>
      <c r="DS325" s="1107"/>
      <c r="DT325" s="1107"/>
      <c r="DU325" s="1107"/>
      <c r="DV325" s="1107"/>
      <c r="DW325" s="1107"/>
      <c r="DX325" s="1107"/>
      <c r="DY325" s="1107"/>
      <c r="DZ325" s="1107"/>
      <c r="EA325" s="1107"/>
      <c r="EB325" s="1107"/>
      <c r="EC325" s="1107"/>
      <c r="ED325" s="1107"/>
      <c r="EE325" s="1107"/>
      <c r="EF325" s="1107"/>
      <c r="EG325" s="1107"/>
      <c r="EH325" s="1107"/>
      <c r="EI325" s="1107"/>
      <c r="EJ325" s="1107"/>
      <c r="EK325" s="1107"/>
      <c r="EL325" s="1107"/>
      <c r="EM325" s="1107"/>
      <c r="EN325" s="1107"/>
      <c r="EO325" s="1107"/>
      <c r="EP325" s="1107"/>
      <c r="EQ325" s="1107"/>
      <c r="ER325" s="1107"/>
      <c r="ES325" s="1107"/>
      <c r="ET325" s="1107"/>
      <c r="EU325" s="1107"/>
      <c r="EV325" s="1107"/>
      <c r="EW325" s="1107"/>
      <c r="EX325" s="1107"/>
      <c r="EY325" s="1107"/>
      <c r="EZ325" s="1107"/>
      <c r="FA325" s="1107"/>
      <c r="FB325" s="1107"/>
      <c r="FC325" s="1107"/>
      <c r="FD325" s="1107"/>
      <c r="FE325" s="1107"/>
      <c r="FF325" s="1107"/>
      <c r="FG325" s="1107"/>
      <c r="FH325" s="1107"/>
      <c r="FI325" s="1107"/>
      <c r="FJ325" s="1107"/>
      <c r="FK325" s="1107"/>
      <c r="FL325" s="1107"/>
      <c r="FM325" s="1107"/>
      <c r="FN325" s="1107"/>
      <c r="FO325" s="1107"/>
      <c r="FP325" s="1107"/>
      <c r="FQ325" s="1107"/>
      <c r="FR325" s="1107"/>
      <c r="FS325" s="1107"/>
      <c r="FT325" s="1107"/>
      <c r="FU325" s="1107"/>
      <c r="FV325" s="1107"/>
      <c r="FW325" s="1107"/>
      <c r="FX325" s="1107"/>
      <c r="FY325" s="1107"/>
      <c r="FZ325" s="1107"/>
      <c r="GA325" s="1107"/>
      <c r="GB325" s="1107"/>
      <c r="GC325" s="1107"/>
      <c r="GD325" s="1107"/>
      <c r="GE325" s="1107"/>
      <c r="GF325" s="1107"/>
      <c r="GG325" s="1107"/>
      <c r="GH325" s="1107"/>
      <c r="GI325" s="1107"/>
      <c r="GJ325" s="1107"/>
      <c r="GK325" s="1107"/>
      <c r="GL325" s="1107"/>
      <c r="GM325" s="1107"/>
      <c r="GN325" s="1107"/>
      <c r="GO325" s="1107"/>
      <c r="GP325" s="1107"/>
      <c r="GQ325" s="1107"/>
      <c r="GR325" s="1107"/>
      <c r="GS325" s="1107"/>
      <c r="GT325" s="1107"/>
      <c r="GU325" s="1107"/>
      <c r="GV325" s="1107"/>
      <c r="GW325" s="1107"/>
      <c r="GX325" s="1107"/>
      <c r="GY325" s="1107"/>
      <c r="GZ325" s="1107"/>
      <c r="HA325" s="1107"/>
      <c r="HB325" s="1107"/>
      <c r="HC325" s="1107"/>
      <c r="HD325" s="1107"/>
      <c r="HE325" s="1107"/>
      <c r="HF325" s="1107"/>
      <c r="HG325" s="1107"/>
      <c r="HH325" s="1107"/>
      <c r="HI325" s="1107"/>
      <c r="HJ325" s="1107"/>
      <c r="HK325" s="1107"/>
      <c r="HL325" s="1107"/>
      <c r="HM325" s="1107"/>
      <c r="HN325" s="1107"/>
      <c r="HO325" s="1107"/>
      <c r="HP325" s="1107"/>
      <c r="HQ325" s="1107"/>
      <c r="HR325" s="1107"/>
      <c r="HS325" s="1107"/>
      <c r="HT325" s="1107"/>
      <c r="HU325" s="1107"/>
      <c r="HV325" s="1107"/>
      <c r="HW325" s="1107"/>
      <c r="HX325" s="1107"/>
      <c r="HY325" s="1107"/>
      <c r="HZ325" s="1107"/>
      <c r="IA325" s="1107"/>
      <c r="IB325" s="1107"/>
      <c r="IC325" s="1107"/>
      <c r="ID325" s="1107"/>
      <c r="IE325" s="1107"/>
      <c r="IF325" s="1107"/>
      <c r="IG325" s="1107"/>
      <c r="IH325" s="1107"/>
      <c r="II325" s="1107"/>
      <c r="IJ325" s="1107"/>
      <c r="IK325" s="1107"/>
      <c r="IL325" s="1107"/>
      <c r="IM325" s="1107"/>
      <c r="IN325" s="1107"/>
      <c r="IO325" s="1107"/>
      <c r="IP325" s="1107"/>
      <c r="IQ325" s="1107"/>
      <c r="IR325" s="1107"/>
      <c r="IS325" s="1107"/>
      <c r="IT325" s="1107"/>
      <c r="IU325" s="1107"/>
      <c r="IV325" s="1107"/>
      <c r="IW325" s="1107"/>
      <c r="IX325" s="1107"/>
      <c r="IY325" s="1107"/>
      <c r="IZ325" s="1107"/>
      <c r="JA325" s="1107"/>
      <c r="JB325" s="1107"/>
      <c r="JC325" s="1107"/>
      <c r="JD325" s="1107"/>
      <c r="JE325" s="1107"/>
      <c r="JF325" s="1107"/>
      <c r="JG325" s="1107"/>
      <c r="JH325" s="1107"/>
      <c r="JI325" s="1107"/>
      <c r="JJ325" s="1107"/>
      <c r="JK325" s="1107"/>
      <c r="JL325" s="1107"/>
      <c r="JM325" s="1107"/>
      <c r="JN325" s="1107"/>
      <c r="JO325" s="1107"/>
      <c r="JP325" s="1107"/>
      <c r="JQ325" s="1107"/>
      <c r="JR325" s="1107"/>
      <c r="JS325" s="1107"/>
      <c r="JT325" s="1107"/>
      <c r="JU325" s="1107"/>
      <c r="JV325" s="1107"/>
      <c r="JW325" s="1107"/>
      <c r="JX325" s="1107"/>
      <c r="JY325" s="1107"/>
      <c r="JZ325" s="1107"/>
      <c r="KA325" s="1107"/>
      <c r="KB325" s="1107"/>
      <c r="KC325" s="1107"/>
      <c r="KD325" s="1107"/>
      <c r="KE325" s="1107"/>
      <c r="KF325" s="1107"/>
      <c r="KG325" s="1107"/>
      <c r="KH325" s="1107"/>
      <c r="KI325" s="1107"/>
      <c r="KJ325" s="1107"/>
      <c r="KK325" s="1107"/>
      <c r="KL325" s="1107"/>
      <c r="KM325" s="1107"/>
      <c r="KN325" s="1107"/>
      <c r="KO325" s="1107"/>
      <c r="KP325" s="1107"/>
      <c r="KQ325" s="1107"/>
      <c r="KR325" s="1107"/>
      <c r="KS325" s="1107"/>
      <c r="KT325" s="1107"/>
      <c r="KU325" s="1107"/>
      <c r="KV325" s="1107"/>
      <c r="KW325" s="1107"/>
      <c r="KX325" s="1107"/>
      <c r="KY325" s="1107"/>
      <c r="KZ325" s="1107"/>
      <c r="LA325" s="1107"/>
      <c r="LB325" s="1107"/>
      <c r="LC325" s="1107"/>
      <c r="LD325" s="1107"/>
      <c r="LE325" s="1107"/>
      <c r="LF325" s="1107"/>
      <c r="LG325" s="1107"/>
      <c r="LH325" s="1107"/>
      <c r="LI325" s="1107"/>
      <c r="LJ325" s="1107"/>
      <c r="LK325" s="1107"/>
      <c r="LL325" s="1107"/>
      <c r="LM325" s="1107"/>
      <c r="LN325" s="1107"/>
      <c r="LO325" s="1107"/>
      <c r="LP325" s="1107"/>
      <c r="LQ325" s="1107"/>
      <c r="LR325" s="1107"/>
      <c r="LS325" s="1107"/>
      <c r="LT325" s="1107"/>
      <c r="LU325" s="1107"/>
      <c r="LV325" s="1107"/>
      <c r="LW325" s="1107"/>
      <c r="LX325" s="1107"/>
      <c r="LY325" s="1107"/>
      <c r="LZ325" s="1107"/>
      <c r="MA325" s="1107"/>
      <c r="MB325" s="1107"/>
      <c r="MC325" s="1107"/>
      <c r="MD325" s="1107"/>
      <c r="ME325" s="1107"/>
      <c r="MF325" s="1107"/>
      <c r="MG325" s="1107"/>
      <c r="MH325" s="1107"/>
      <c r="MI325" s="1107"/>
      <c r="MJ325" s="1107"/>
      <c r="MK325" s="1107"/>
      <c r="ML325" s="1107"/>
      <c r="MM325" s="1107"/>
      <c r="MN325" s="1107"/>
      <c r="MO325" s="1107"/>
      <c r="MP325" s="1107"/>
      <c r="MQ325" s="1107"/>
      <c r="MR325" s="1107"/>
      <c r="MS325" s="1107"/>
      <c r="MT325" s="1107"/>
      <c r="MU325" s="1107"/>
      <c r="MV325" s="1107"/>
      <c r="MW325" s="1107"/>
      <c r="MX325" s="1107"/>
      <c r="MY325" s="1107"/>
      <c r="MZ325" s="1107"/>
      <c r="NA325" s="1107"/>
      <c r="NB325" s="1107"/>
      <c r="NC325" s="1107"/>
      <c r="ND325" s="1107"/>
      <c r="NE325" s="1107"/>
      <c r="NF325" s="1107"/>
      <c r="NG325" s="1107"/>
      <c r="NH325" s="1107"/>
      <c r="NI325" s="1107"/>
      <c r="NJ325" s="1107"/>
      <c r="NK325" s="1107"/>
      <c r="NL325" s="1107"/>
      <c r="NM325" s="1107"/>
      <c r="NN325" s="1107"/>
      <c r="NO325" s="1107"/>
      <c r="NP325" s="1107"/>
      <c r="NQ325" s="1107"/>
      <c r="NR325" s="1107"/>
      <c r="NS325" s="1107"/>
      <c r="NT325" s="1107"/>
      <c r="NU325" s="1107"/>
      <c r="NV325" s="1107"/>
      <c r="NW325" s="1107"/>
      <c r="NX325" s="1107"/>
      <c r="NY325" s="1107"/>
      <c r="NZ325" s="1107"/>
      <c r="OA325" s="1107"/>
      <c r="OB325" s="1107"/>
      <c r="OC325" s="1107"/>
      <c r="OD325" s="1107"/>
      <c r="OE325" s="1107"/>
      <c r="OF325" s="1107"/>
      <c r="OG325" s="1107"/>
      <c r="OH325" s="1107"/>
      <c r="OI325" s="1107"/>
      <c r="OJ325" s="1107"/>
      <c r="OK325" s="1107"/>
      <c r="OL325" s="1107"/>
      <c r="OM325" s="1107"/>
      <c r="ON325" s="1107"/>
      <c r="OO325" s="1107"/>
      <c r="OP325" s="1107"/>
      <c r="OQ325" s="1107"/>
      <c r="OR325" s="1107"/>
      <c r="OS325" s="1107"/>
      <c r="OT325" s="1107"/>
      <c r="OU325" s="1107"/>
      <c r="OV325" s="1107"/>
      <c r="OW325" s="1107"/>
      <c r="OX325" s="1107"/>
      <c r="OY325" s="1107"/>
      <c r="OZ325" s="1107"/>
      <c r="PA325" s="1107"/>
      <c r="PB325" s="1107"/>
      <c r="PC325" s="1107"/>
      <c r="PD325" s="1107"/>
      <c r="PE325" s="1107"/>
      <c r="PF325" s="1107"/>
      <c r="PG325" s="1107"/>
      <c r="PH325" s="1107"/>
      <c r="PI325" s="1107"/>
      <c r="PJ325" s="1107"/>
      <c r="PK325" s="1107"/>
      <c r="PL325" s="1107"/>
      <c r="PM325" s="1107"/>
      <c r="PN325" s="1107"/>
      <c r="PO325" s="1107"/>
      <c r="PP325" s="1107"/>
      <c r="PQ325" s="1107"/>
      <c r="PR325" s="1107"/>
      <c r="PS325" s="1107"/>
      <c r="PT325" s="1107"/>
      <c r="PU325" s="1107"/>
      <c r="PV325" s="1107"/>
      <c r="PW325" s="1107"/>
      <c r="PX325" s="1107"/>
      <c r="PY325" s="1107"/>
      <c r="PZ325" s="1107"/>
      <c r="QA325" s="1107"/>
      <c r="QB325" s="1107"/>
      <c r="QC325" s="1107"/>
      <c r="QD325" s="1107"/>
      <c r="QE325" s="1107"/>
      <c r="QF325" s="1107"/>
      <c r="QG325" s="1107"/>
      <c r="QH325" s="1107"/>
      <c r="QI325" s="1107"/>
      <c r="QJ325" s="1107"/>
      <c r="QK325" s="1107"/>
      <c r="QL325" s="1107"/>
      <c r="QM325" s="1107"/>
      <c r="QN325" s="1107"/>
      <c r="QO325" s="1107"/>
      <c r="QP325" s="1107"/>
      <c r="QQ325" s="1107"/>
      <c r="QR325" s="1107"/>
      <c r="QS325" s="1107"/>
      <c r="QT325" s="1107"/>
      <c r="QU325" s="1107"/>
      <c r="QV325" s="1107"/>
      <c r="QW325" s="1107"/>
      <c r="QX325" s="1107"/>
      <c r="QY325" s="1107"/>
      <c r="QZ325" s="1107"/>
      <c r="RA325" s="1107"/>
      <c r="RB325" s="1107"/>
      <c r="RC325" s="1107"/>
      <c r="RD325" s="1107"/>
      <c r="RE325" s="1107"/>
      <c r="RF325" s="1107"/>
      <c r="RG325" s="1107"/>
      <c r="RH325" s="1107"/>
      <c r="RI325" s="1107"/>
      <c r="RJ325" s="1107"/>
      <c r="RK325" s="1107"/>
      <c r="RL325" s="1107"/>
      <c r="RM325" s="1107"/>
      <c r="RN325" s="1107"/>
      <c r="RO325" s="1107"/>
      <c r="RP325" s="1107"/>
      <c r="RQ325" s="1107"/>
      <c r="RR325" s="1107"/>
      <c r="RS325" s="1107"/>
      <c r="RT325" s="1107"/>
      <c r="RU325" s="1107"/>
      <c r="RV325" s="1107"/>
      <c r="RW325" s="1107"/>
      <c r="RX325" s="1107"/>
      <c r="RY325" s="1107"/>
      <c r="RZ325" s="1107"/>
      <c r="SA325" s="1107"/>
      <c r="SB325" s="1107"/>
      <c r="SC325" s="1107"/>
      <c r="SD325" s="1107"/>
      <c r="SE325" s="1107"/>
      <c r="SF325" s="1107"/>
      <c r="SG325" s="1107"/>
      <c r="SH325" s="1107"/>
      <c r="SI325" s="1107"/>
      <c r="SJ325" s="1107"/>
    </row>
    <row r="326" spans="1:504">
      <c r="A326" s="1293"/>
      <c r="B326" s="1295"/>
      <c r="C326" s="1296"/>
      <c r="D326" s="1296"/>
      <c r="E326" s="1296"/>
      <c r="F326" s="1296"/>
      <c r="G326" s="1297"/>
      <c r="H326" s="1296"/>
      <c r="I326" s="1296"/>
      <c r="J326" s="1297"/>
      <c r="K326" s="1301"/>
      <c r="L326" s="1299"/>
      <c r="M326" s="1299"/>
      <c r="N326" s="1300"/>
      <c r="O326" s="1107"/>
      <c r="P326" s="1107"/>
      <c r="Q326" s="1107"/>
      <c r="R326" s="1107"/>
      <c r="S326" s="1107"/>
      <c r="T326" s="1107"/>
      <c r="U326" s="1107"/>
      <c r="V326" s="1107"/>
      <c r="W326" s="1107"/>
      <c r="X326" s="1107"/>
      <c r="Y326" s="1107"/>
      <c r="Z326" s="1107"/>
      <c r="AA326" s="1107"/>
      <c r="AB326" s="1107"/>
      <c r="AC326" s="1107"/>
      <c r="AD326" s="1107"/>
      <c r="AE326" s="1107"/>
      <c r="AF326" s="1107"/>
      <c r="AG326" s="1107"/>
      <c r="AH326" s="1107"/>
      <c r="AI326" s="1107"/>
      <c r="AJ326" s="1107"/>
      <c r="AK326" s="1107"/>
      <c r="AL326" s="1107"/>
      <c r="AM326" s="1107"/>
      <c r="AN326" s="1107"/>
      <c r="AO326" s="1107"/>
      <c r="AP326" s="1107"/>
      <c r="AQ326" s="1107"/>
      <c r="AR326" s="1107"/>
      <c r="AS326" s="1107"/>
      <c r="AT326" s="1107"/>
      <c r="AU326" s="1107"/>
      <c r="AV326" s="1107"/>
      <c r="AW326" s="1107"/>
      <c r="AX326" s="1107"/>
      <c r="AY326" s="1107"/>
      <c r="AZ326" s="1107"/>
      <c r="BA326" s="1107"/>
      <c r="BB326" s="1107"/>
      <c r="BC326" s="1107"/>
      <c r="BD326" s="1107"/>
      <c r="BE326" s="1107"/>
      <c r="BF326" s="1107"/>
      <c r="BG326" s="1107"/>
      <c r="BH326" s="1107"/>
      <c r="BI326" s="1107"/>
      <c r="BJ326" s="1107"/>
      <c r="BK326" s="1107"/>
      <c r="BL326" s="1107"/>
      <c r="BM326" s="1107"/>
      <c r="BN326" s="1107"/>
      <c r="BO326" s="1107"/>
      <c r="BP326" s="1107"/>
      <c r="BQ326" s="1107"/>
      <c r="BR326" s="1107"/>
      <c r="BS326" s="1107"/>
      <c r="BT326" s="1107"/>
      <c r="BU326" s="1107"/>
      <c r="BV326" s="1107"/>
      <c r="BW326" s="1107"/>
      <c r="BX326" s="1107"/>
      <c r="BY326" s="1107"/>
      <c r="BZ326" s="1107"/>
      <c r="CA326" s="1107"/>
      <c r="CB326" s="1107"/>
      <c r="CC326" s="1107"/>
      <c r="CD326" s="1107"/>
      <c r="CE326" s="1107"/>
      <c r="CF326" s="1107"/>
      <c r="CG326" s="1107"/>
      <c r="CH326" s="1107"/>
      <c r="CI326" s="1107"/>
      <c r="CJ326" s="1107"/>
      <c r="CK326" s="1107"/>
      <c r="CL326" s="1107"/>
      <c r="CM326" s="1107"/>
      <c r="CN326" s="1107"/>
      <c r="CO326" s="1107"/>
      <c r="CP326" s="1107"/>
      <c r="CQ326" s="1107"/>
      <c r="CR326" s="1107"/>
      <c r="CS326" s="1107"/>
      <c r="CT326" s="1107"/>
      <c r="CU326" s="1107"/>
      <c r="CV326" s="1107"/>
      <c r="CW326" s="1107"/>
      <c r="CX326" s="1107"/>
      <c r="CY326" s="1107"/>
      <c r="CZ326" s="1107"/>
      <c r="DA326" s="1107"/>
      <c r="DB326" s="1107"/>
      <c r="DC326" s="1107"/>
      <c r="DD326" s="1107"/>
      <c r="DE326" s="1107"/>
      <c r="DF326" s="1107"/>
      <c r="DG326" s="1107"/>
      <c r="DH326" s="1107"/>
      <c r="DI326" s="1107"/>
      <c r="DJ326" s="1107"/>
      <c r="DK326" s="1107"/>
      <c r="DL326" s="1107"/>
      <c r="DM326" s="1107"/>
      <c r="DN326" s="1107"/>
      <c r="DO326" s="1107"/>
      <c r="DP326" s="1107"/>
      <c r="DQ326" s="1107"/>
      <c r="DR326" s="1107"/>
      <c r="DS326" s="1107"/>
      <c r="DT326" s="1107"/>
      <c r="DU326" s="1107"/>
      <c r="DV326" s="1107"/>
      <c r="DW326" s="1107"/>
      <c r="DX326" s="1107"/>
      <c r="DY326" s="1107"/>
      <c r="DZ326" s="1107"/>
      <c r="EA326" s="1107"/>
      <c r="EB326" s="1107"/>
      <c r="EC326" s="1107"/>
      <c r="ED326" s="1107"/>
      <c r="EE326" s="1107"/>
      <c r="EF326" s="1107"/>
      <c r="EG326" s="1107"/>
      <c r="EH326" s="1107"/>
      <c r="EI326" s="1107"/>
      <c r="EJ326" s="1107"/>
      <c r="EK326" s="1107"/>
      <c r="EL326" s="1107"/>
      <c r="EM326" s="1107"/>
      <c r="EN326" s="1107"/>
      <c r="EO326" s="1107"/>
      <c r="EP326" s="1107"/>
      <c r="EQ326" s="1107"/>
      <c r="ER326" s="1107"/>
      <c r="ES326" s="1107"/>
      <c r="ET326" s="1107"/>
      <c r="EU326" s="1107"/>
      <c r="EV326" s="1107"/>
      <c r="EW326" s="1107"/>
      <c r="EX326" s="1107"/>
      <c r="EY326" s="1107"/>
      <c r="EZ326" s="1107"/>
      <c r="FA326" s="1107"/>
      <c r="FB326" s="1107"/>
      <c r="FC326" s="1107"/>
      <c r="FD326" s="1107"/>
      <c r="FE326" s="1107"/>
      <c r="FF326" s="1107"/>
      <c r="FG326" s="1107"/>
      <c r="FH326" s="1107"/>
      <c r="FI326" s="1107"/>
      <c r="FJ326" s="1107"/>
      <c r="FK326" s="1107"/>
      <c r="FL326" s="1107"/>
      <c r="FM326" s="1107"/>
      <c r="FN326" s="1107"/>
      <c r="FO326" s="1107"/>
      <c r="FP326" s="1107"/>
      <c r="FQ326" s="1107"/>
      <c r="FR326" s="1107"/>
      <c r="FS326" s="1107"/>
      <c r="FT326" s="1107"/>
      <c r="FU326" s="1107"/>
      <c r="FV326" s="1107"/>
      <c r="FW326" s="1107"/>
      <c r="FX326" s="1107"/>
      <c r="FY326" s="1107"/>
      <c r="FZ326" s="1107"/>
      <c r="GA326" s="1107"/>
      <c r="GB326" s="1107"/>
      <c r="GC326" s="1107"/>
      <c r="GD326" s="1107"/>
      <c r="GE326" s="1107"/>
      <c r="GF326" s="1107"/>
      <c r="GG326" s="1107"/>
      <c r="GH326" s="1107"/>
      <c r="GI326" s="1107"/>
      <c r="GJ326" s="1107"/>
      <c r="GK326" s="1107"/>
      <c r="GL326" s="1107"/>
      <c r="GM326" s="1107"/>
      <c r="GN326" s="1107"/>
      <c r="GO326" s="1107"/>
      <c r="GP326" s="1107"/>
      <c r="GQ326" s="1107"/>
      <c r="GR326" s="1107"/>
      <c r="GS326" s="1107"/>
      <c r="GT326" s="1107"/>
      <c r="GU326" s="1107"/>
      <c r="GV326" s="1107"/>
      <c r="GW326" s="1107"/>
      <c r="GX326" s="1107"/>
      <c r="GY326" s="1107"/>
      <c r="GZ326" s="1107"/>
      <c r="HA326" s="1107"/>
      <c r="HB326" s="1107"/>
      <c r="HC326" s="1107"/>
      <c r="HD326" s="1107"/>
      <c r="HE326" s="1107"/>
      <c r="HF326" s="1107"/>
      <c r="HG326" s="1107"/>
      <c r="HH326" s="1107"/>
      <c r="HI326" s="1107"/>
      <c r="HJ326" s="1107"/>
      <c r="HK326" s="1107"/>
      <c r="HL326" s="1107"/>
      <c r="HM326" s="1107"/>
      <c r="HN326" s="1107"/>
      <c r="HO326" s="1107"/>
      <c r="HP326" s="1107"/>
      <c r="HQ326" s="1107"/>
      <c r="HR326" s="1107"/>
      <c r="HS326" s="1107"/>
      <c r="HT326" s="1107"/>
      <c r="HU326" s="1107"/>
      <c r="HV326" s="1107"/>
      <c r="HW326" s="1107"/>
      <c r="HX326" s="1107"/>
      <c r="HY326" s="1107"/>
      <c r="HZ326" s="1107"/>
      <c r="IA326" s="1107"/>
      <c r="IB326" s="1107"/>
      <c r="IC326" s="1107"/>
      <c r="ID326" s="1107"/>
      <c r="IE326" s="1107"/>
      <c r="IF326" s="1107"/>
      <c r="IG326" s="1107"/>
      <c r="IH326" s="1107"/>
      <c r="II326" s="1107"/>
      <c r="IJ326" s="1107"/>
      <c r="IK326" s="1107"/>
      <c r="IL326" s="1107"/>
      <c r="IM326" s="1107"/>
      <c r="IN326" s="1107"/>
      <c r="IO326" s="1107"/>
      <c r="IP326" s="1107"/>
      <c r="IQ326" s="1107"/>
      <c r="IR326" s="1107"/>
      <c r="IS326" s="1107"/>
      <c r="IT326" s="1107"/>
      <c r="IU326" s="1107"/>
      <c r="IV326" s="1107"/>
      <c r="IW326" s="1107"/>
      <c r="IX326" s="1107"/>
      <c r="IY326" s="1107"/>
      <c r="IZ326" s="1107"/>
      <c r="JA326" s="1107"/>
      <c r="JB326" s="1107"/>
      <c r="JC326" s="1107"/>
      <c r="JD326" s="1107"/>
      <c r="JE326" s="1107"/>
      <c r="JF326" s="1107"/>
      <c r="JG326" s="1107"/>
      <c r="JH326" s="1107"/>
      <c r="JI326" s="1107"/>
      <c r="JJ326" s="1107"/>
      <c r="JK326" s="1107"/>
      <c r="JL326" s="1107"/>
      <c r="JM326" s="1107"/>
      <c r="JN326" s="1107"/>
      <c r="JO326" s="1107"/>
      <c r="JP326" s="1107"/>
      <c r="JQ326" s="1107"/>
      <c r="JR326" s="1107"/>
      <c r="JS326" s="1107"/>
      <c r="JT326" s="1107"/>
      <c r="JU326" s="1107"/>
      <c r="JV326" s="1107"/>
      <c r="JW326" s="1107"/>
      <c r="JX326" s="1107"/>
      <c r="JY326" s="1107"/>
      <c r="JZ326" s="1107"/>
      <c r="KA326" s="1107"/>
      <c r="KB326" s="1107"/>
      <c r="KC326" s="1107"/>
      <c r="KD326" s="1107"/>
      <c r="KE326" s="1107"/>
      <c r="KF326" s="1107"/>
      <c r="KG326" s="1107"/>
      <c r="KH326" s="1107"/>
      <c r="KI326" s="1107"/>
      <c r="KJ326" s="1107"/>
      <c r="KK326" s="1107"/>
      <c r="KL326" s="1107"/>
      <c r="KM326" s="1107"/>
      <c r="KN326" s="1107"/>
      <c r="KO326" s="1107"/>
      <c r="KP326" s="1107"/>
      <c r="KQ326" s="1107"/>
      <c r="KR326" s="1107"/>
      <c r="KS326" s="1107"/>
      <c r="KT326" s="1107"/>
      <c r="KU326" s="1107"/>
      <c r="KV326" s="1107"/>
      <c r="KW326" s="1107"/>
      <c r="KX326" s="1107"/>
      <c r="KY326" s="1107"/>
      <c r="KZ326" s="1107"/>
      <c r="LA326" s="1107"/>
      <c r="LB326" s="1107"/>
      <c r="LC326" s="1107"/>
      <c r="LD326" s="1107"/>
      <c r="LE326" s="1107"/>
      <c r="LF326" s="1107"/>
      <c r="LG326" s="1107"/>
      <c r="LH326" s="1107"/>
      <c r="LI326" s="1107"/>
      <c r="LJ326" s="1107"/>
      <c r="LK326" s="1107"/>
      <c r="LL326" s="1107"/>
      <c r="LM326" s="1107"/>
      <c r="LN326" s="1107"/>
      <c r="LO326" s="1107"/>
      <c r="LP326" s="1107"/>
      <c r="LQ326" s="1107"/>
      <c r="LR326" s="1107"/>
      <c r="LS326" s="1107"/>
      <c r="LT326" s="1107"/>
      <c r="LU326" s="1107"/>
      <c r="LV326" s="1107"/>
      <c r="LW326" s="1107"/>
      <c r="LX326" s="1107"/>
      <c r="LY326" s="1107"/>
      <c r="LZ326" s="1107"/>
      <c r="MA326" s="1107"/>
      <c r="MB326" s="1107"/>
      <c r="MC326" s="1107"/>
      <c r="MD326" s="1107"/>
      <c r="ME326" s="1107"/>
      <c r="MF326" s="1107"/>
      <c r="MG326" s="1107"/>
      <c r="MH326" s="1107"/>
      <c r="MI326" s="1107"/>
      <c r="MJ326" s="1107"/>
      <c r="MK326" s="1107"/>
      <c r="ML326" s="1107"/>
      <c r="MM326" s="1107"/>
      <c r="MN326" s="1107"/>
      <c r="MO326" s="1107"/>
      <c r="MP326" s="1107"/>
      <c r="MQ326" s="1107"/>
      <c r="MR326" s="1107"/>
      <c r="MS326" s="1107"/>
      <c r="MT326" s="1107"/>
      <c r="MU326" s="1107"/>
      <c r="MV326" s="1107"/>
      <c r="MW326" s="1107"/>
      <c r="MX326" s="1107"/>
      <c r="MY326" s="1107"/>
      <c r="MZ326" s="1107"/>
      <c r="NA326" s="1107"/>
      <c r="NB326" s="1107"/>
      <c r="NC326" s="1107"/>
      <c r="ND326" s="1107"/>
      <c r="NE326" s="1107"/>
      <c r="NF326" s="1107"/>
      <c r="NG326" s="1107"/>
      <c r="NH326" s="1107"/>
      <c r="NI326" s="1107"/>
      <c r="NJ326" s="1107"/>
      <c r="NK326" s="1107"/>
      <c r="NL326" s="1107"/>
      <c r="NM326" s="1107"/>
      <c r="NN326" s="1107"/>
      <c r="NO326" s="1107"/>
      <c r="NP326" s="1107"/>
      <c r="NQ326" s="1107"/>
      <c r="NR326" s="1107"/>
      <c r="NS326" s="1107"/>
      <c r="NT326" s="1107"/>
      <c r="NU326" s="1107"/>
      <c r="NV326" s="1107"/>
      <c r="NW326" s="1107"/>
      <c r="NX326" s="1107"/>
      <c r="NY326" s="1107"/>
      <c r="NZ326" s="1107"/>
      <c r="OA326" s="1107"/>
      <c r="OB326" s="1107"/>
      <c r="OC326" s="1107"/>
      <c r="OD326" s="1107"/>
      <c r="OE326" s="1107"/>
      <c r="OF326" s="1107"/>
      <c r="OG326" s="1107"/>
      <c r="OH326" s="1107"/>
      <c r="OI326" s="1107"/>
      <c r="OJ326" s="1107"/>
      <c r="OK326" s="1107"/>
      <c r="OL326" s="1107"/>
      <c r="OM326" s="1107"/>
      <c r="ON326" s="1107"/>
      <c r="OO326" s="1107"/>
      <c r="OP326" s="1107"/>
      <c r="OQ326" s="1107"/>
      <c r="OR326" s="1107"/>
      <c r="OS326" s="1107"/>
      <c r="OT326" s="1107"/>
      <c r="OU326" s="1107"/>
      <c r="OV326" s="1107"/>
      <c r="OW326" s="1107"/>
      <c r="OX326" s="1107"/>
      <c r="OY326" s="1107"/>
      <c r="OZ326" s="1107"/>
      <c r="PA326" s="1107"/>
      <c r="PB326" s="1107"/>
      <c r="PC326" s="1107"/>
      <c r="PD326" s="1107"/>
      <c r="PE326" s="1107"/>
      <c r="PF326" s="1107"/>
      <c r="PG326" s="1107"/>
      <c r="PH326" s="1107"/>
      <c r="PI326" s="1107"/>
      <c r="PJ326" s="1107"/>
      <c r="PK326" s="1107"/>
      <c r="PL326" s="1107"/>
      <c r="PM326" s="1107"/>
      <c r="PN326" s="1107"/>
      <c r="PO326" s="1107"/>
      <c r="PP326" s="1107"/>
      <c r="PQ326" s="1107"/>
      <c r="PR326" s="1107"/>
      <c r="PS326" s="1107"/>
      <c r="PT326" s="1107"/>
      <c r="PU326" s="1107"/>
      <c r="PV326" s="1107"/>
      <c r="PW326" s="1107"/>
      <c r="PX326" s="1107"/>
      <c r="PY326" s="1107"/>
      <c r="PZ326" s="1107"/>
      <c r="QA326" s="1107"/>
      <c r="QB326" s="1107"/>
      <c r="QC326" s="1107"/>
      <c r="QD326" s="1107"/>
      <c r="QE326" s="1107"/>
      <c r="QF326" s="1107"/>
      <c r="QG326" s="1107"/>
      <c r="QH326" s="1107"/>
      <c r="QI326" s="1107"/>
      <c r="QJ326" s="1107"/>
      <c r="QK326" s="1107"/>
      <c r="QL326" s="1107"/>
      <c r="QM326" s="1107"/>
      <c r="QN326" s="1107"/>
      <c r="QO326" s="1107"/>
      <c r="QP326" s="1107"/>
      <c r="QQ326" s="1107"/>
      <c r="QR326" s="1107"/>
      <c r="QS326" s="1107"/>
      <c r="QT326" s="1107"/>
      <c r="QU326" s="1107"/>
      <c r="QV326" s="1107"/>
      <c r="QW326" s="1107"/>
      <c r="QX326" s="1107"/>
      <c r="QY326" s="1107"/>
      <c r="QZ326" s="1107"/>
      <c r="RA326" s="1107"/>
      <c r="RB326" s="1107"/>
      <c r="RC326" s="1107"/>
      <c r="RD326" s="1107"/>
      <c r="RE326" s="1107"/>
      <c r="RF326" s="1107"/>
      <c r="RG326" s="1107"/>
      <c r="RH326" s="1107"/>
      <c r="RI326" s="1107"/>
      <c r="RJ326" s="1107"/>
      <c r="RK326" s="1107"/>
      <c r="RL326" s="1107"/>
      <c r="RM326" s="1107"/>
      <c r="RN326" s="1107"/>
      <c r="RO326" s="1107"/>
      <c r="RP326" s="1107"/>
      <c r="RQ326" s="1107"/>
      <c r="RR326" s="1107"/>
      <c r="RS326" s="1107"/>
      <c r="RT326" s="1107"/>
      <c r="RU326" s="1107"/>
      <c r="RV326" s="1107"/>
      <c r="RW326" s="1107"/>
      <c r="RX326" s="1107"/>
      <c r="RY326" s="1107"/>
      <c r="RZ326" s="1107"/>
      <c r="SA326" s="1107"/>
      <c r="SB326" s="1107"/>
      <c r="SC326" s="1107"/>
      <c r="SD326" s="1107"/>
      <c r="SE326" s="1107"/>
      <c r="SF326" s="1107"/>
      <c r="SG326" s="1107"/>
      <c r="SH326" s="1107"/>
      <c r="SI326" s="1107"/>
      <c r="SJ326" s="1107"/>
    </row>
    <row r="327" spans="1:504">
      <c r="A327" s="1293"/>
      <c r="B327" s="1295"/>
      <c r="C327" s="1296"/>
      <c r="D327" s="1296"/>
      <c r="E327" s="1296"/>
      <c r="F327" s="1296"/>
      <c r="G327" s="1297"/>
      <c r="H327" s="1296"/>
      <c r="I327" s="1296"/>
      <c r="J327" s="1297"/>
      <c r="K327" s="1301"/>
      <c r="L327" s="1299"/>
      <c r="M327" s="1299"/>
      <c r="N327" s="1300"/>
      <c r="O327" s="1107"/>
      <c r="P327" s="1107"/>
      <c r="Q327" s="1107"/>
      <c r="R327" s="1107"/>
      <c r="S327" s="1107"/>
      <c r="T327" s="1107"/>
      <c r="U327" s="1107"/>
      <c r="V327" s="1107"/>
      <c r="W327" s="1107"/>
      <c r="X327" s="1107"/>
      <c r="Y327" s="1107"/>
      <c r="Z327" s="1107"/>
      <c r="AA327" s="1107"/>
      <c r="AB327" s="1107"/>
      <c r="AC327" s="1107"/>
      <c r="AD327" s="1107"/>
      <c r="AE327" s="1107"/>
      <c r="AF327" s="1107"/>
      <c r="AG327" s="1107"/>
      <c r="AH327" s="1107"/>
      <c r="AI327" s="1107"/>
      <c r="AJ327" s="1107"/>
      <c r="AK327" s="1107"/>
      <c r="AL327" s="1107"/>
      <c r="AM327" s="1107"/>
      <c r="AN327" s="1107"/>
      <c r="AO327" s="1107"/>
      <c r="AP327" s="1107"/>
      <c r="AQ327" s="1107"/>
      <c r="AR327" s="1107"/>
      <c r="AS327" s="1107"/>
      <c r="AT327" s="1107"/>
      <c r="AU327" s="1107"/>
      <c r="AV327" s="1107"/>
      <c r="AW327" s="1107"/>
      <c r="AX327" s="1107"/>
      <c r="AY327" s="1107"/>
      <c r="AZ327" s="1107"/>
      <c r="BA327" s="1107"/>
      <c r="BB327" s="1107"/>
      <c r="BC327" s="1107"/>
      <c r="BD327" s="1107"/>
      <c r="BE327" s="1107"/>
      <c r="BF327" s="1107"/>
      <c r="BG327" s="1107"/>
      <c r="BH327" s="1107"/>
      <c r="BI327" s="1107"/>
      <c r="BJ327" s="1107"/>
      <c r="BK327" s="1107"/>
      <c r="BL327" s="1107"/>
      <c r="BM327" s="1107"/>
      <c r="BN327" s="1107"/>
      <c r="BO327" s="1107"/>
      <c r="BP327" s="1107"/>
      <c r="BQ327" s="1107"/>
      <c r="BR327" s="1107"/>
      <c r="BS327" s="1107"/>
      <c r="BT327" s="1107"/>
      <c r="BU327" s="1107"/>
      <c r="BV327" s="1107"/>
      <c r="BW327" s="1107"/>
      <c r="BX327" s="1107"/>
      <c r="BY327" s="1107"/>
      <c r="BZ327" s="1107"/>
      <c r="CA327" s="1107"/>
      <c r="CB327" s="1107"/>
      <c r="CC327" s="1107"/>
      <c r="CD327" s="1107"/>
      <c r="CE327" s="1107"/>
      <c r="CF327" s="1107"/>
      <c r="CG327" s="1107"/>
      <c r="CH327" s="1107"/>
      <c r="CI327" s="1107"/>
      <c r="CJ327" s="1107"/>
      <c r="CK327" s="1107"/>
      <c r="CL327" s="1107"/>
      <c r="CM327" s="1107"/>
      <c r="CN327" s="1107"/>
      <c r="CO327" s="1107"/>
      <c r="CP327" s="1107"/>
      <c r="CQ327" s="1107"/>
      <c r="CR327" s="1107"/>
      <c r="CS327" s="1107"/>
      <c r="CT327" s="1107"/>
      <c r="CU327" s="1107"/>
      <c r="CV327" s="1107"/>
      <c r="CW327" s="1107"/>
      <c r="CX327" s="1107"/>
      <c r="CY327" s="1107"/>
      <c r="CZ327" s="1107"/>
      <c r="DA327" s="1107"/>
      <c r="DB327" s="1107"/>
      <c r="DC327" s="1107"/>
      <c r="DD327" s="1107"/>
      <c r="DE327" s="1107"/>
      <c r="DF327" s="1107"/>
      <c r="DG327" s="1107"/>
      <c r="DH327" s="1107"/>
      <c r="DI327" s="1107"/>
      <c r="DJ327" s="1107"/>
      <c r="DK327" s="1107"/>
      <c r="DL327" s="1107"/>
      <c r="DM327" s="1107"/>
      <c r="DN327" s="1107"/>
      <c r="DO327" s="1107"/>
      <c r="DP327" s="1107"/>
      <c r="DQ327" s="1107"/>
      <c r="DR327" s="1107"/>
      <c r="DS327" s="1107"/>
      <c r="DT327" s="1107"/>
      <c r="DU327" s="1107"/>
      <c r="DV327" s="1107"/>
      <c r="DW327" s="1107"/>
      <c r="DX327" s="1107"/>
      <c r="DY327" s="1107"/>
      <c r="DZ327" s="1107"/>
      <c r="EA327" s="1107"/>
      <c r="EB327" s="1107"/>
      <c r="EC327" s="1107"/>
      <c r="ED327" s="1107"/>
      <c r="EE327" s="1107"/>
      <c r="EF327" s="1107"/>
      <c r="EG327" s="1107"/>
      <c r="EH327" s="1107"/>
      <c r="EI327" s="1107"/>
      <c r="EJ327" s="1107"/>
      <c r="EK327" s="1107"/>
      <c r="EL327" s="1107"/>
      <c r="EM327" s="1107"/>
      <c r="EN327" s="1107"/>
      <c r="EO327" s="1107"/>
      <c r="EP327" s="1107"/>
      <c r="EQ327" s="1107"/>
      <c r="ER327" s="1107"/>
      <c r="ES327" s="1107"/>
      <c r="ET327" s="1107"/>
      <c r="EU327" s="1107"/>
      <c r="EV327" s="1107"/>
      <c r="EW327" s="1107"/>
      <c r="EX327" s="1107"/>
      <c r="EY327" s="1107"/>
      <c r="EZ327" s="1107"/>
      <c r="FA327" s="1107"/>
      <c r="FB327" s="1107"/>
      <c r="FC327" s="1107"/>
      <c r="FD327" s="1107"/>
      <c r="FE327" s="1107"/>
      <c r="FF327" s="1107"/>
      <c r="FG327" s="1107"/>
      <c r="FH327" s="1107"/>
      <c r="FI327" s="1107"/>
      <c r="FJ327" s="1107"/>
      <c r="FK327" s="1107"/>
      <c r="FL327" s="1107"/>
      <c r="FM327" s="1107"/>
      <c r="FN327" s="1107"/>
      <c r="FO327" s="1107"/>
      <c r="FP327" s="1107"/>
      <c r="FQ327" s="1107"/>
      <c r="FR327" s="1107"/>
      <c r="FS327" s="1107"/>
      <c r="FT327" s="1107"/>
      <c r="FU327" s="1107"/>
      <c r="FV327" s="1107"/>
      <c r="FW327" s="1107"/>
      <c r="FX327" s="1107"/>
      <c r="FY327" s="1107"/>
      <c r="FZ327" s="1107"/>
      <c r="GA327" s="1107"/>
      <c r="GB327" s="1107"/>
      <c r="GC327" s="1107"/>
      <c r="GD327" s="1107"/>
      <c r="GE327" s="1107"/>
      <c r="GF327" s="1107"/>
      <c r="GG327" s="1107"/>
      <c r="GH327" s="1107"/>
      <c r="GI327" s="1107"/>
      <c r="GJ327" s="1107"/>
      <c r="GK327" s="1107"/>
      <c r="GL327" s="1107"/>
      <c r="GM327" s="1107"/>
      <c r="GN327" s="1107"/>
      <c r="GO327" s="1107"/>
      <c r="GP327" s="1107"/>
      <c r="GQ327" s="1107"/>
      <c r="GR327" s="1107"/>
      <c r="GS327" s="1107"/>
      <c r="GT327" s="1107"/>
      <c r="GU327" s="1107"/>
      <c r="GV327" s="1107"/>
      <c r="GW327" s="1107"/>
      <c r="GX327" s="1107"/>
      <c r="GY327" s="1107"/>
      <c r="GZ327" s="1107"/>
      <c r="HA327" s="1107"/>
      <c r="HB327" s="1107"/>
      <c r="HC327" s="1107"/>
      <c r="HD327" s="1107"/>
      <c r="HE327" s="1107"/>
      <c r="HF327" s="1107"/>
      <c r="HG327" s="1107"/>
      <c r="HH327" s="1107"/>
      <c r="HI327" s="1107"/>
      <c r="HJ327" s="1107"/>
      <c r="HK327" s="1107"/>
      <c r="HL327" s="1107"/>
      <c r="HM327" s="1107"/>
      <c r="HN327" s="1107"/>
      <c r="HO327" s="1107"/>
      <c r="HP327" s="1107"/>
      <c r="HQ327" s="1107"/>
      <c r="HR327" s="1107"/>
      <c r="HS327" s="1107"/>
      <c r="HT327" s="1107"/>
      <c r="HU327" s="1107"/>
      <c r="HV327" s="1107"/>
      <c r="HW327" s="1107"/>
      <c r="HX327" s="1107"/>
      <c r="HY327" s="1107"/>
      <c r="HZ327" s="1107"/>
      <c r="IA327" s="1107"/>
      <c r="IB327" s="1107"/>
      <c r="IC327" s="1107"/>
      <c r="ID327" s="1107"/>
      <c r="IE327" s="1107"/>
      <c r="IF327" s="1107"/>
      <c r="IG327" s="1107"/>
      <c r="IH327" s="1107"/>
      <c r="II327" s="1107"/>
      <c r="IJ327" s="1107"/>
      <c r="IK327" s="1107"/>
      <c r="IL327" s="1107"/>
      <c r="IM327" s="1107"/>
      <c r="IN327" s="1107"/>
      <c r="IO327" s="1107"/>
      <c r="IP327" s="1107"/>
      <c r="IQ327" s="1107"/>
      <c r="IR327" s="1107"/>
      <c r="IS327" s="1107"/>
      <c r="IT327" s="1107"/>
      <c r="IU327" s="1107"/>
      <c r="IV327" s="1107"/>
      <c r="IW327" s="1107"/>
      <c r="IX327" s="1107"/>
      <c r="IY327" s="1107"/>
      <c r="IZ327" s="1107"/>
      <c r="JA327" s="1107"/>
      <c r="JB327" s="1107"/>
      <c r="JC327" s="1107"/>
      <c r="JD327" s="1107"/>
      <c r="JE327" s="1107"/>
      <c r="JF327" s="1107"/>
      <c r="JG327" s="1107"/>
      <c r="JH327" s="1107"/>
      <c r="JI327" s="1107"/>
      <c r="JJ327" s="1107"/>
      <c r="JK327" s="1107"/>
      <c r="JL327" s="1107"/>
      <c r="JM327" s="1107"/>
      <c r="JN327" s="1107"/>
      <c r="JO327" s="1107"/>
      <c r="JP327" s="1107"/>
      <c r="JQ327" s="1107"/>
      <c r="JR327" s="1107"/>
      <c r="JS327" s="1107"/>
      <c r="JT327" s="1107"/>
      <c r="JU327" s="1107"/>
      <c r="JV327" s="1107"/>
      <c r="JW327" s="1107"/>
      <c r="JX327" s="1107"/>
      <c r="JY327" s="1107"/>
      <c r="JZ327" s="1107"/>
      <c r="KA327" s="1107"/>
      <c r="KB327" s="1107"/>
      <c r="KC327" s="1107"/>
      <c r="KD327" s="1107"/>
      <c r="KE327" s="1107"/>
      <c r="KF327" s="1107"/>
      <c r="KG327" s="1107"/>
      <c r="KH327" s="1107"/>
      <c r="KI327" s="1107"/>
      <c r="KJ327" s="1107"/>
      <c r="KK327" s="1107"/>
      <c r="KL327" s="1107"/>
      <c r="KM327" s="1107"/>
      <c r="KN327" s="1107"/>
      <c r="KO327" s="1107"/>
      <c r="KP327" s="1107"/>
      <c r="KQ327" s="1107"/>
      <c r="KR327" s="1107"/>
      <c r="KS327" s="1107"/>
      <c r="KT327" s="1107"/>
      <c r="KU327" s="1107"/>
      <c r="KV327" s="1107"/>
      <c r="KW327" s="1107"/>
      <c r="KX327" s="1107"/>
      <c r="KY327" s="1107"/>
      <c r="KZ327" s="1107"/>
      <c r="LA327" s="1107"/>
      <c r="LB327" s="1107"/>
      <c r="LC327" s="1107"/>
      <c r="LD327" s="1107"/>
      <c r="LE327" s="1107"/>
      <c r="LF327" s="1107"/>
      <c r="LG327" s="1107"/>
      <c r="LH327" s="1107"/>
      <c r="LI327" s="1107"/>
      <c r="LJ327" s="1107"/>
      <c r="LK327" s="1107"/>
      <c r="LL327" s="1107"/>
      <c r="LM327" s="1107"/>
      <c r="LN327" s="1107"/>
      <c r="LO327" s="1107"/>
      <c r="LP327" s="1107"/>
      <c r="LQ327" s="1107"/>
      <c r="LR327" s="1107"/>
      <c r="LS327" s="1107"/>
      <c r="LT327" s="1107"/>
      <c r="LU327" s="1107"/>
      <c r="LV327" s="1107"/>
      <c r="LW327" s="1107"/>
      <c r="LX327" s="1107"/>
      <c r="LY327" s="1107"/>
      <c r="LZ327" s="1107"/>
      <c r="MA327" s="1107"/>
      <c r="MB327" s="1107"/>
      <c r="MC327" s="1107"/>
      <c r="MD327" s="1107"/>
      <c r="ME327" s="1107"/>
      <c r="MF327" s="1107"/>
      <c r="MG327" s="1107"/>
      <c r="MH327" s="1107"/>
      <c r="MI327" s="1107"/>
      <c r="MJ327" s="1107"/>
      <c r="MK327" s="1107"/>
      <c r="ML327" s="1107"/>
      <c r="MM327" s="1107"/>
      <c r="MN327" s="1107"/>
      <c r="MO327" s="1107"/>
      <c r="MP327" s="1107"/>
      <c r="MQ327" s="1107"/>
      <c r="MR327" s="1107"/>
      <c r="MS327" s="1107"/>
      <c r="MT327" s="1107"/>
      <c r="MU327" s="1107"/>
      <c r="MV327" s="1107"/>
      <c r="MW327" s="1107"/>
      <c r="MX327" s="1107"/>
      <c r="MY327" s="1107"/>
      <c r="MZ327" s="1107"/>
      <c r="NA327" s="1107"/>
      <c r="NB327" s="1107"/>
      <c r="NC327" s="1107"/>
      <c r="ND327" s="1107"/>
      <c r="NE327" s="1107"/>
      <c r="NF327" s="1107"/>
      <c r="NG327" s="1107"/>
      <c r="NH327" s="1107"/>
      <c r="NI327" s="1107"/>
      <c r="NJ327" s="1107"/>
      <c r="NK327" s="1107"/>
      <c r="NL327" s="1107"/>
      <c r="NM327" s="1107"/>
      <c r="NN327" s="1107"/>
      <c r="NO327" s="1107"/>
      <c r="NP327" s="1107"/>
      <c r="NQ327" s="1107"/>
      <c r="NR327" s="1107"/>
      <c r="NS327" s="1107"/>
      <c r="NT327" s="1107"/>
      <c r="NU327" s="1107"/>
      <c r="NV327" s="1107"/>
      <c r="NW327" s="1107"/>
      <c r="NX327" s="1107"/>
      <c r="NY327" s="1107"/>
      <c r="NZ327" s="1107"/>
      <c r="OA327" s="1107"/>
      <c r="OB327" s="1107"/>
      <c r="OC327" s="1107"/>
      <c r="OD327" s="1107"/>
      <c r="OE327" s="1107"/>
      <c r="OF327" s="1107"/>
      <c r="OG327" s="1107"/>
      <c r="OH327" s="1107"/>
      <c r="OI327" s="1107"/>
      <c r="OJ327" s="1107"/>
      <c r="OK327" s="1107"/>
      <c r="OL327" s="1107"/>
      <c r="OM327" s="1107"/>
      <c r="ON327" s="1107"/>
      <c r="OO327" s="1107"/>
      <c r="OP327" s="1107"/>
      <c r="OQ327" s="1107"/>
      <c r="OR327" s="1107"/>
      <c r="OS327" s="1107"/>
      <c r="OT327" s="1107"/>
      <c r="OU327" s="1107"/>
      <c r="OV327" s="1107"/>
      <c r="OW327" s="1107"/>
      <c r="OX327" s="1107"/>
      <c r="OY327" s="1107"/>
      <c r="OZ327" s="1107"/>
      <c r="PA327" s="1107"/>
      <c r="PB327" s="1107"/>
      <c r="PC327" s="1107"/>
      <c r="PD327" s="1107"/>
      <c r="PE327" s="1107"/>
      <c r="PF327" s="1107"/>
      <c r="PG327" s="1107"/>
      <c r="PH327" s="1107"/>
      <c r="PI327" s="1107"/>
      <c r="PJ327" s="1107"/>
      <c r="PK327" s="1107"/>
      <c r="PL327" s="1107"/>
      <c r="PM327" s="1107"/>
      <c r="PN327" s="1107"/>
      <c r="PO327" s="1107"/>
      <c r="PP327" s="1107"/>
      <c r="PQ327" s="1107"/>
      <c r="PR327" s="1107"/>
      <c r="PS327" s="1107"/>
      <c r="PT327" s="1107"/>
      <c r="PU327" s="1107"/>
      <c r="PV327" s="1107"/>
      <c r="PW327" s="1107"/>
      <c r="PX327" s="1107"/>
      <c r="PY327" s="1107"/>
      <c r="PZ327" s="1107"/>
      <c r="QA327" s="1107"/>
      <c r="QB327" s="1107"/>
      <c r="QC327" s="1107"/>
      <c r="QD327" s="1107"/>
      <c r="QE327" s="1107"/>
      <c r="QF327" s="1107"/>
      <c r="QG327" s="1107"/>
      <c r="QH327" s="1107"/>
      <c r="QI327" s="1107"/>
      <c r="QJ327" s="1107"/>
      <c r="QK327" s="1107"/>
      <c r="QL327" s="1107"/>
      <c r="QM327" s="1107"/>
      <c r="QN327" s="1107"/>
      <c r="QO327" s="1107"/>
      <c r="QP327" s="1107"/>
      <c r="QQ327" s="1107"/>
      <c r="QR327" s="1107"/>
      <c r="QS327" s="1107"/>
      <c r="QT327" s="1107"/>
      <c r="QU327" s="1107"/>
      <c r="QV327" s="1107"/>
      <c r="QW327" s="1107"/>
      <c r="QX327" s="1107"/>
      <c r="QY327" s="1107"/>
      <c r="QZ327" s="1107"/>
      <c r="RA327" s="1107"/>
      <c r="RB327" s="1107"/>
      <c r="RC327" s="1107"/>
      <c r="RD327" s="1107"/>
      <c r="RE327" s="1107"/>
      <c r="RF327" s="1107"/>
      <c r="RG327" s="1107"/>
      <c r="RH327" s="1107"/>
      <c r="RI327" s="1107"/>
      <c r="RJ327" s="1107"/>
      <c r="RK327" s="1107"/>
      <c r="RL327" s="1107"/>
      <c r="RM327" s="1107"/>
      <c r="RN327" s="1107"/>
      <c r="RO327" s="1107"/>
      <c r="RP327" s="1107"/>
      <c r="RQ327" s="1107"/>
      <c r="RR327" s="1107"/>
      <c r="RS327" s="1107"/>
      <c r="RT327" s="1107"/>
      <c r="RU327" s="1107"/>
      <c r="RV327" s="1107"/>
      <c r="RW327" s="1107"/>
      <c r="RX327" s="1107"/>
      <c r="RY327" s="1107"/>
      <c r="RZ327" s="1107"/>
      <c r="SA327" s="1107"/>
      <c r="SB327" s="1107"/>
      <c r="SC327" s="1107"/>
      <c r="SD327" s="1107"/>
      <c r="SE327" s="1107"/>
      <c r="SF327" s="1107"/>
      <c r="SG327" s="1107"/>
      <c r="SH327" s="1107"/>
      <c r="SI327" s="1107"/>
      <c r="SJ327" s="1107"/>
    </row>
    <row r="328" spans="1:504">
      <c r="A328" s="1293"/>
      <c r="B328" s="1295"/>
      <c r="C328" s="1296"/>
      <c r="D328" s="1296"/>
      <c r="E328" s="1296"/>
      <c r="F328" s="1296"/>
      <c r="G328" s="1297"/>
      <c r="H328" s="1296"/>
      <c r="I328" s="1296"/>
      <c r="J328" s="1297"/>
      <c r="K328" s="1301"/>
      <c r="L328" s="1299"/>
      <c r="M328" s="1299"/>
      <c r="N328" s="1300"/>
      <c r="O328" s="1107"/>
      <c r="P328" s="1107"/>
      <c r="Q328" s="1107"/>
      <c r="R328" s="1107"/>
      <c r="S328" s="1107"/>
      <c r="T328" s="1107"/>
      <c r="U328" s="1107"/>
      <c r="V328" s="1107"/>
      <c r="W328" s="1107"/>
      <c r="X328" s="1107"/>
      <c r="Y328" s="1107"/>
      <c r="Z328" s="1107"/>
      <c r="AA328" s="1107"/>
      <c r="AB328" s="1107"/>
      <c r="AC328" s="1107"/>
      <c r="AD328" s="1107"/>
      <c r="AE328" s="1107"/>
      <c r="AF328" s="1107"/>
      <c r="AG328" s="1107"/>
      <c r="AH328" s="1107"/>
      <c r="AI328" s="1107"/>
      <c r="AJ328" s="1107"/>
      <c r="AK328" s="1107"/>
      <c r="AL328" s="1107"/>
      <c r="AM328" s="1107"/>
      <c r="AN328" s="1107"/>
      <c r="AO328" s="1107"/>
      <c r="AP328" s="1107"/>
      <c r="AQ328" s="1107"/>
      <c r="AR328" s="1107"/>
      <c r="AS328" s="1107"/>
      <c r="AT328" s="1107"/>
      <c r="AU328" s="1107"/>
      <c r="AV328" s="1107"/>
      <c r="AW328" s="1107"/>
      <c r="AX328" s="1107"/>
      <c r="AY328" s="1107"/>
      <c r="AZ328" s="1107"/>
      <c r="BA328" s="1107"/>
      <c r="BB328" s="1107"/>
      <c r="BC328" s="1107"/>
      <c r="BD328" s="1107"/>
      <c r="BE328" s="1107"/>
      <c r="BF328" s="1107"/>
      <c r="BG328" s="1107"/>
      <c r="BH328" s="1107"/>
      <c r="BI328" s="1107"/>
      <c r="BJ328" s="1107"/>
      <c r="BK328" s="1107"/>
      <c r="BL328" s="1107"/>
      <c r="BM328" s="1107"/>
      <c r="BN328" s="1107"/>
      <c r="BO328" s="1107"/>
      <c r="BP328" s="1107"/>
      <c r="BQ328" s="1107"/>
      <c r="BR328" s="1107"/>
      <c r="BS328" s="1107"/>
      <c r="BT328" s="1107"/>
      <c r="BU328" s="1107"/>
      <c r="BV328" s="1107"/>
      <c r="BW328" s="1107"/>
      <c r="BX328" s="1107"/>
      <c r="BY328" s="1107"/>
      <c r="BZ328" s="1107"/>
      <c r="CA328" s="1107"/>
      <c r="CB328" s="1107"/>
      <c r="CC328" s="1107"/>
      <c r="CD328" s="1107"/>
      <c r="CE328" s="1107"/>
      <c r="CF328" s="1107"/>
      <c r="CG328" s="1107"/>
      <c r="CH328" s="1107"/>
      <c r="CI328" s="1107"/>
      <c r="CJ328" s="1107"/>
      <c r="CK328" s="1107"/>
      <c r="CL328" s="1107"/>
      <c r="CM328" s="1107"/>
      <c r="CN328" s="1107"/>
      <c r="CO328" s="1107"/>
      <c r="CP328" s="1107"/>
      <c r="CQ328" s="1107"/>
      <c r="CR328" s="1107"/>
      <c r="CS328" s="1107"/>
      <c r="CT328" s="1107"/>
      <c r="CU328" s="1107"/>
      <c r="CV328" s="1107"/>
      <c r="CW328" s="1107"/>
      <c r="CX328" s="1107"/>
      <c r="CY328" s="1107"/>
      <c r="CZ328" s="1107"/>
      <c r="DA328" s="1107"/>
      <c r="DB328" s="1107"/>
      <c r="DC328" s="1107"/>
      <c r="DD328" s="1107"/>
      <c r="DE328" s="1107"/>
      <c r="DF328" s="1107"/>
      <c r="DG328" s="1107"/>
      <c r="DH328" s="1107"/>
      <c r="DI328" s="1107"/>
      <c r="DJ328" s="1107"/>
      <c r="DK328" s="1107"/>
      <c r="DL328" s="1107"/>
      <c r="DM328" s="1107"/>
      <c r="DN328" s="1107"/>
      <c r="DO328" s="1107"/>
      <c r="DP328" s="1107"/>
      <c r="DQ328" s="1107"/>
      <c r="DR328" s="1107"/>
      <c r="DS328" s="1107"/>
      <c r="DT328" s="1107"/>
      <c r="DU328" s="1107"/>
      <c r="DV328" s="1107"/>
      <c r="DW328" s="1107"/>
      <c r="DX328" s="1107"/>
      <c r="DY328" s="1107"/>
      <c r="DZ328" s="1107"/>
      <c r="EA328" s="1107"/>
      <c r="EB328" s="1107"/>
      <c r="EC328" s="1107"/>
      <c r="ED328" s="1107"/>
      <c r="EE328" s="1107"/>
      <c r="EF328" s="1107"/>
      <c r="EG328" s="1107"/>
      <c r="EH328" s="1107"/>
      <c r="EI328" s="1107"/>
      <c r="EJ328" s="1107"/>
      <c r="EK328" s="1107"/>
      <c r="EL328" s="1107"/>
      <c r="EM328" s="1107"/>
      <c r="EN328" s="1107"/>
      <c r="EO328" s="1107"/>
      <c r="EP328" s="1107"/>
      <c r="EQ328" s="1107"/>
      <c r="ER328" s="1107"/>
      <c r="ES328" s="1107"/>
      <c r="ET328" s="1107"/>
      <c r="EU328" s="1107"/>
      <c r="EV328" s="1107"/>
      <c r="EW328" s="1107"/>
      <c r="EX328" s="1107"/>
      <c r="EY328" s="1107"/>
      <c r="EZ328" s="1107"/>
      <c r="FA328" s="1107"/>
      <c r="FB328" s="1107"/>
      <c r="FC328" s="1107"/>
      <c r="FD328" s="1107"/>
      <c r="FE328" s="1107"/>
      <c r="FF328" s="1107"/>
      <c r="FG328" s="1107"/>
      <c r="FH328" s="1107"/>
      <c r="FI328" s="1107"/>
      <c r="FJ328" s="1107"/>
      <c r="FK328" s="1107"/>
      <c r="FL328" s="1107"/>
      <c r="FM328" s="1107"/>
      <c r="FN328" s="1107"/>
      <c r="FO328" s="1107"/>
      <c r="FP328" s="1107"/>
      <c r="FQ328" s="1107"/>
      <c r="FR328" s="1107"/>
      <c r="FS328" s="1107"/>
      <c r="FT328" s="1107"/>
      <c r="FU328" s="1107"/>
      <c r="FV328" s="1107"/>
      <c r="FW328" s="1107"/>
      <c r="FX328" s="1107"/>
      <c r="FY328" s="1107"/>
      <c r="FZ328" s="1107"/>
      <c r="GA328" s="1107"/>
      <c r="GB328" s="1107"/>
      <c r="GC328" s="1107"/>
      <c r="GD328" s="1107"/>
      <c r="GE328" s="1107"/>
      <c r="GF328" s="1107"/>
      <c r="GG328" s="1107"/>
      <c r="GH328" s="1107"/>
      <c r="GI328" s="1107"/>
      <c r="GJ328" s="1107"/>
      <c r="GK328" s="1107"/>
      <c r="GL328" s="1107"/>
      <c r="GM328" s="1107"/>
      <c r="GN328" s="1107"/>
      <c r="GO328" s="1107"/>
      <c r="GP328" s="1107"/>
      <c r="GQ328" s="1107"/>
      <c r="GR328" s="1107"/>
      <c r="GS328" s="1107"/>
      <c r="GT328" s="1107"/>
      <c r="GU328" s="1107"/>
      <c r="GV328" s="1107"/>
      <c r="GW328" s="1107"/>
      <c r="GX328" s="1107"/>
      <c r="GY328" s="1107"/>
      <c r="GZ328" s="1107"/>
      <c r="HA328" s="1107"/>
      <c r="HB328" s="1107"/>
      <c r="HC328" s="1107"/>
      <c r="HD328" s="1107"/>
      <c r="HE328" s="1107"/>
      <c r="HF328" s="1107"/>
      <c r="HG328" s="1107"/>
      <c r="HH328" s="1107"/>
      <c r="HI328" s="1107"/>
      <c r="HJ328" s="1107"/>
      <c r="HK328" s="1107"/>
      <c r="HL328" s="1107"/>
      <c r="HM328" s="1107"/>
      <c r="HN328" s="1107"/>
      <c r="HO328" s="1107"/>
      <c r="HP328" s="1107"/>
      <c r="HQ328" s="1107"/>
      <c r="HR328" s="1107"/>
      <c r="HS328" s="1107"/>
      <c r="HT328" s="1107"/>
      <c r="HU328" s="1107"/>
      <c r="HV328" s="1107"/>
      <c r="HW328" s="1107"/>
      <c r="HX328" s="1107"/>
      <c r="HY328" s="1107"/>
      <c r="HZ328" s="1107"/>
      <c r="IA328" s="1107"/>
      <c r="IB328" s="1107"/>
      <c r="IC328" s="1107"/>
      <c r="ID328" s="1107"/>
      <c r="IE328" s="1107"/>
      <c r="IF328" s="1107"/>
      <c r="IG328" s="1107"/>
      <c r="IH328" s="1107"/>
      <c r="II328" s="1107"/>
      <c r="IJ328" s="1107"/>
      <c r="IK328" s="1107"/>
      <c r="IL328" s="1107"/>
      <c r="IM328" s="1107"/>
      <c r="IN328" s="1107"/>
      <c r="IO328" s="1107"/>
      <c r="IP328" s="1107"/>
      <c r="IQ328" s="1107"/>
      <c r="IR328" s="1107"/>
      <c r="IS328" s="1107"/>
      <c r="IT328" s="1107"/>
      <c r="IU328" s="1107"/>
      <c r="IV328" s="1107"/>
      <c r="IW328" s="1107"/>
      <c r="IX328" s="1107"/>
      <c r="IY328" s="1107"/>
      <c r="IZ328" s="1107"/>
      <c r="JA328" s="1107"/>
      <c r="JB328" s="1107"/>
      <c r="JC328" s="1107"/>
      <c r="JD328" s="1107"/>
      <c r="JE328" s="1107"/>
      <c r="JF328" s="1107"/>
      <c r="JG328" s="1107"/>
      <c r="JH328" s="1107"/>
      <c r="JI328" s="1107"/>
      <c r="JJ328" s="1107"/>
      <c r="JK328" s="1107"/>
      <c r="JL328" s="1107"/>
      <c r="JM328" s="1107"/>
      <c r="JN328" s="1107"/>
      <c r="JO328" s="1107"/>
      <c r="JP328" s="1107"/>
      <c r="JQ328" s="1107"/>
      <c r="JR328" s="1107"/>
      <c r="JS328" s="1107"/>
      <c r="JT328" s="1107"/>
      <c r="JU328" s="1107"/>
      <c r="JV328" s="1107"/>
      <c r="JW328" s="1107"/>
      <c r="JX328" s="1107"/>
      <c r="JY328" s="1107"/>
      <c r="JZ328" s="1107"/>
      <c r="KA328" s="1107"/>
      <c r="KB328" s="1107"/>
      <c r="KC328" s="1107"/>
      <c r="KD328" s="1107"/>
      <c r="KE328" s="1107"/>
      <c r="KF328" s="1107"/>
      <c r="KG328" s="1107"/>
      <c r="KH328" s="1107"/>
      <c r="KI328" s="1107"/>
      <c r="KJ328" s="1107"/>
      <c r="KK328" s="1107"/>
      <c r="KL328" s="1107"/>
      <c r="KM328" s="1107"/>
      <c r="KN328" s="1107"/>
      <c r="KO328" s="1107"/>
      <c r="KP328" s="1107"/>
      <c r="KQ328" s="1107"/>
      <c r="KR328" s="1107"/>
      <c r="KS328" s="1107"/>
      <c r="KT328" s="1107"/>
      <c r="KU328" s="1107"/>
      <c r="KV328" s="1107"/>
      <c r="KW328" s="1107"/>
      <c r="KX328" s="1107"/>
      <c r="KY328" s="1107"/>
      <c r="KZ328" s="1107"/>
      <c r="LA328" s="1107"/>
      <c r="LB328" s="1107"/>
      <c r="LC328" s="1107"/>
      <c r="LD328" s="1107"/>
      <c r="LE328" s="1107"/>
      <c r="LF328" s="1107"/>
      <c r="LG328" s="1107"/>
      <c r="LH328" s="1107"/>
      <c r="LI328" s="1107"/>
      <c r="LJ328" s="1107"/>
      <c r="LK328" s="1107"/>
      <c r="LL328" s="1107"/>
      <c r="LM328" s="1107"/>
      <c r="LN328" s="1107"/>
      <c r="LO328" s="1107"/>
      <c r="LP328" s="1107"/>
      <c r="LQ328" s="1107"/>
      <c r="LR328" s="1107"/>
      <c r="LS328" s="1107"/>
      <c r="LT328" s="1107"/>
      <c r="LU328" s="1107"/>
      <c r="LV328" s="1107"/>
      <c r="LW328" s="1107"/>
      <c r="LX328" s="1107"/>
      <c r="LY328" s="1107"/>
      <c r="LZ328" s="1107"/>
      <c r="MA328" s="1107"/>
      <c r="MB328" s="1107"/>
      <c r="MC328" s="1107"/>
      <c r="MD328" s="1107"/>
      <c r="ME328" s="1107"/>
      <c r="MF328" s="1107"/>
      <c r="MG328" s="1107"/>
      <c r="MH328" s="1107"/>
      <c r="MI328" s="1107"/>
      <c r="MJ328" s="1107"/>
      <c r="MK328" s="1107"/>
      <c r="ML328" s="1107"/>
      <c r="MM328" s="1107"/>
      <c r="MN328" s="1107"/>
      <c r="MO328" s="1107"/>
      <c r="MP328" s="1107"/>
      <c r="MQ328" s="1107"/>
      <c r="MR328" s="1107"/>
      <c r="MS328" s="1107"/>
      <c r="MT328" s="1107"/>
      <c r="MU328" s="1107"/>
      <c r="MV328" s="1107"/>
      <c r="MW328" s="1107"/>
      <c r="MX328" s="1107"/>
      <c r="MY328" s="1107"/>
      <c r="MZ328" s="1107"/>
      <c r="NA328" s="1107"/>
      <c r="NB328" s="1107"/>
      <c r="NC328" s="1107"/>
      <c r="ND328" s="1107"/>
      <c r="NE328" s="1107"/>
      <c r="NF328" s="1107"/>
      <c r="NG328" s="1107"/>
      <c r="NH328" s="1107"/>
      <c r="NI328" s="1107"/>
      <c r="NJ328" s="1107"/>
      <c r="NK328" s="1107"/>
      <c r="NL328" s="1107"/>
      <c r="NM328" s="1107"/>
      <c r="NN328" s="1107"/>
      <c r="NO328" s="1107"/>
      <c r="NP328" s="1107"/>
      <c r="NQ328" s="1107"/>
      <c r="NR328" s="1107"/>
      <c r="NS328" s="1107"/>
      <c r="NT328" s="1107"/>
      <c r="NU328" s="1107"/>
      <c r="NV328" s="1107"/>
      <c r="NW328" s="1107"/>
      <c r="NX328" s="1107"/>
      <c r="NY328" s="1107"/>
      <c r="NZ328" s="1107"/>
      <c r="OA328" s="1107"/>
      <c r="OB328" s="1107"/>
      <c r="OC328" s="1107"/>
      <c r="OD328" s="1107"/>
      <c r="OE328" s="1107"/>
      <c r="OF328" s="1107"/>
      <c r="OG328" s="1107"/>
      <c r="OH328" s="1107"/>
      <c r="OI328" s="1107"/>
      <c r="OJ328" s="1107"/>
      <c r="OK328" s="1107"/>
      <c r="OL328" s="1107"/>
      <c r="OM328" s="1107"/>
      <c r="ON328" s="1107"/>
      <c r="OO328" s="1107"/>
      <c r="OP328" s="1107"/>
      <c r="OQ328" s="1107"/>
      <c r="OR328" s="1107"/>
      <c r="OS328" s="1107"/>
      <c r="OT328" s="1107"/>
      <c r="OU328" s="1107"/>
      <c r="OV328" s="1107"/>
      <c r="OW328" s="1107"/>
      <c r="OX328" s="1107"/>
      <c r="OY328" s="1107"/>
      <c r="OZ328" s="1107"/>
      <c r="PA328" s="1107"/>
      <c r="PB328" s="1107"/>
      <c r="PC328" s="1107"/>
      <c r="PD328" s="1107"/>
      <c r="PE328" s="1107"/>
      <c r="PF328" s="1107"/>
      <c r="PG328" s="1107"/>
      <c r="PH328" s="1107"/>
      <c r="PI328" s="1107"/>
      <c r="PJ328" s="1107"/>
      <c r="PK328" s="1107"/>
      <c r="PL328" s="1107"/>
      <c r="PM328" s="1107"/>
      <c r="PN328" s="1107"/>
      <c r="PO328" s="1107"/>
      <c r="PP328" s="1107"/>
      <c r="PQ328" s="1107"/>
      <c r="PR328" s="1107"/>
      <c r="PS328" s="1107"/>
      <c r="PT328" s="1107"/>
      <c r="PU328" s="1107"/>
      <c r="PV328" s="1107"/>
      <c r="PW328" s="1107"/>
      <c r="PX328" s="1107"/>
      <c r="PY328" s="1107"/>
      <c r="PZ328" s="1107"/>
      <c r="QA328" s="1107"/>
      <c r="QB328" s="1107"/>
      <c r="QC328" s="1107"/>
      <c r="QD328" s="1107"/>
      <c r="QE328" s="1107"/>
      <c r="QF328" s="1107"/>
      <c r="QG328" s="1107"/>
      <c r="QH328" s="1107"/>
      <c r="QI328" s="1107"/>
      <c r="QJ328" s="1107"/>
      <c r="QK328" s="1107"/>
      <c r="QL328" s="1107"/>
      <c r="QM328" s="1107"/>
      <c r="QN328" s="1107"/>
      <c r="QO328" s="1107"/>
      <c r="QP328" s="1107"/>
      <c r="QQ328" s="1107"/>
      <c r="QR328" s="1107"/>
      <c r="QS328" s="1107"/>
      <c r="QT328" s="1107"/>
      <c r="QU328" s="1107"/>
      <c r="QV328" s="1107"/>
      <c r="QW328" s="1107"/>
      <c r="QX328" s="1107"/>
      <c r="QY328" s="1107"/>
      <c r="QZ328" s="1107"/>
      <c r="RA328" s="1107"/>
      <c r="RB328" s="1107"/>
      <c r="RC328" s="1107"/>
      <c r="RD328" s="1107"/>
      <c r="RE328" s="1107"/>
      <c r="RF328" s="1107"/>
      <c r="RG328" s="1107"/>
      <c r="RH328" s="1107"/>
      <c r="RI328" s="1107"/>
      <c r="RJ328" s="1107"/>
      <c r="RK328" s="1107"/>
      <c r="RL328" s="1107"/>
      <c r="RM328" s="1107"/>
      <c r="RN328" s="1107"/>
      <c r="RO328" s="1107"/>
      <c r="RP328" s="1107"/>
      <c r="RQ328" s="1107"/>
      <c r="RR328" s="1107"/>
      <c r="RS328" s="1107"/>
      <c r="RT328" s="1107"/>
      <c r="RU328" s="1107"/>
      <c r="RV328" s="1107"/>
      <c r="RW328" s="1107"/>
      <c r="RX328" s="1107"/>
      <c r="RY328" s="1107"/>
      <c r="RZ328" s="1107"/>
      <c r="SA328" s="1107"/>
      <c r="SB328" s="1107"/>
      <c r="SC328" s="1107"/>
      <c r="SD328" s="1107"/>
      <c r="SE328" s="1107"/>
      <c r="SF328" s="1107"/>
      <c r="SG328" s="1107"/>
      <c r="SH328" s="1107"/>
      <c r="SI328" s="1107"/>
      <c r="SJ328" s="1107"/>
    </row>
    <row r="329" spans="1:504">
      <c r="A329" s="1293"/>
      <c r="B329" s="1295"/>
      <c r="C329" s="1296"/>
      <c r="D329" s="1296"/>
      <c r="E329" s="1296"/>
      <c r="F329" s="1296"/>
      <c r="G329" s="1297"/>
      <c r="H329" s="1296"/>
      <c r="I329" s="1296"/>
      <c r="J329" s="1297"/>
      <c r="K329" s="1301"/>
      <c r="L329" s="1299"/>
      <c r="M329" s="1299"/>
      <c r="N329" s="1300"/>
      <c r="O329" s="1107"/>
      <c r="P329" s="1107"/>
      <c r="Q329" s="1107"/>
      <c r="R329" s="1107"/>
      <c r="S329" s="1107"/>
      <c r="T329" s="1107"/>
      <c r="U329" s="1107"/>
      <c r="V329" s="1107"/>
      <c r="W329" s="1107"/>
      <c r="X329" s="1107"/>
      <c r="Y329" s="1107"/>
      <c r="Z329" s="1107"/>
      <c r="AA329" s="1107"/>
      <c r="AB329" s="1107"/>
      <c r="AC329" s="1107"/>
      <c r="AD329" s="1107"/>
      <c r="AE329" s="1107"/>
      <c r="AF329" s="1107"/>
      <c r="AG329" s="1107"/>
      <c r="AH329" s="1107"/>
      <c r="AI329" s="1107"/>
      <c r="AJ329" s="1107"/>
      <c r="AK329" s="1107"/>
      <c r="AL329" s="1107"/>
      <c r="AM329" s="1107"/>
      <c r="AN329" s="1107"/>
      <c r="AO329" s="1107"/>
      <c r="AP329" s="1107"/>
      <c r="AQ329" s="1107"/>
      <c r="AR329" s="1107"/>
      <c r="AS329" s="1107"/>
      <c r="AT329" s="1107"/>
      <c r="AU329" s="1107"/>
      <c r="AV329" s="1107"/>
      <c r="AW329" s="1107"/>
      <c r="AX329" s="1107"/>
      <c r="AY329" s="1107"/>
      <c r="AZ329" s="1107"/>
      <c r="BA329" s="1107"/>
      <c r="BB329" s="1107"/>
      <c r="BC329" s="1107"/>
      <c r="BD329" s="1107"/>
      <c r="BE329" s="1107"/>
      <c r="BF329" s="1107"/>
      <c r="BG329" s="1107"/>
      <c r="BH329" s="1107"/>
      <c r="BI329" s="1107"/>
      <c r="BJ329" s="1107"/>
      <c r="BK329" s="1107"/>
      <c r="BL329" s="1107"/>
      <c r="BM329" s="1107"/>
      <c r="BN329" s="1107"/>
      <c r="BO329" s="1107"/>
      <c r="BP329" s="1107"/>
      <c r="BQ329" s="1107"/>
      <c r="BR329" s="1107"/>
      <c r="BS329" s="1107"/>
      <c r="BT329" s="1107"/>
      <c r="BU329" s="1107"/>
      <c r="BV329" s="1107"/>
      <c r="BW329" s="1107"/>
      <c r="BX329" s="1107"/>
      <c r="BY329" s="1107"/>
      <c r="BZ329" s="1107"/>
      <c r="CA329" s="1107"/>
      <c r="CB329" s="1107"/>
      <c r="CC329" s="1107"/>
      <c r="CD329" s="1107"/>
      <c r="CE329" s="1107"/>
      <c r="CF329" s="1107"/>
      <c r="CG329" s="1107"/>
      <c r="CH329" s="1107"/>
      <c r="CI329" s="1107"/>
      <c r="CJ329" s="1107"/>
      <c r="CK329" s="1107"/>
      <c r="CL329" s="1107"/>
      <c r="CM329" s="1107"/>
      <c r="CN329" s="1107"/>
      <c r="CO329" s="1107"/>
      <c r="CP329" s="1107"/>
      <c r="CQ329" s="1107"/>
      <c r="CR329" s="1107"/>
      <c r="CS329" s="1107"/>
      <c r="CT329" s="1107"/>
      <c r="CU329" s="1107"/>
      <c r="CV329" s="1107"/>
      <c r="CW329" s="1107"/>
      <c r="CX329" s="1107"/>
      <c r="CY329" s="1107"/>
      <c r="CZ329" s="1107"/>
      <c r="DA329" s="1107"/>
      <c r="DB329" s="1107"/>
      <c r="DC329" s="1107"/>
      <c r="DD329" s="1107"/>
      <c r="DE329" s="1107"/>
      <c r="DF329" s="1107"/>
      <c r="DG329" s="1107"/>
      <c r="DH329" s="1107"/>
      <c r="DI329" s="1107"/>
      <c r="DJ329" s="1107"/>
      <c r="DK329" s="1107"/>
      <c r="DL329" s="1107"/>
      <c r="DM329" s="1107"/>
      <c r="DN329" s="1107"/>
      <c r="DO329" s="1107"/>
      <c r="DP329" s="1107"/>
      <c r="DQ329" s="1107"/>
      <c r="DR329" s="1107"/>
      <c r="DS329" s="1107"/>
      <c r="DT329" s="1107"/>
      <c r="DU329" s="1107"/>
      <c r="DV329" s="1107"/>
      <c r="DW329" s="1107"/>
      <c r="DX329" s="1107"/>
      <c r="DY329" s="1107"/>
      <c r="DZ329" s="1107"/>
      <c r="EA329" s="1107"/>
      <c r="EB329" s="1107"/>
      <c r="EC329" s="1107"/>
      <c r="ED329" s="1107"/>
      <c r="EE329" s="1107"/>
      <c r="EF329" s="1107"/>
      <c r="EG329" s="1107"/>
      <c r="EH329" s="1107"/>
      <c r="EI329" s="1107"/>
      <c r="EJ329" s="1107"/>
      <c r="EK329" s="1107"/>
      <c r="EL329" s="1107"/>
      <c r="EM329" s="1107"/>
      <c r="EN329" s="1107"/>
      <c r="EO329" s="1107"/>
      <c r="EP329" s="1107"/>
      <c r="EQ329" s="1107"/>
      <c r="ER329" s="1107"/>
      <c r="ES329" s="1107"/>
      <c r="ET329" s="1107"/>
      <c r="EU329" s="1107"/>
      <c r="EV329" s="1107"/>
      <c r="EW329" s="1107"/>
      <c r="EX329" s="1107"/>
      <c r="EY329" s="1107"/>
      <c r="EZ329" s="1107"/>
      <c r="FA329" s="1107"/>
      <c r="FB329" s="1107"/>
      <c r="FC329" s="1107"/>
      <c r="FD329" s="1107"/>
      <c r="FE329" s="1107"/>
      <c r="FF329" s="1107"/>
      <c r="FG329" s="1107"/>
      <c r="FH329" s="1107"/>
      <c r="FI329" s="1107"/>
      <c r="FJ329" s="1107"/>
      <c r="FK329" s="1107"/>
      <c r="FL329" s="1107"/>
      <c r="FM329" s="1107"/>
      <c r="FN329" s="1107"/>
      <c r="FO329" s="1107"/>
      <c r="FP329" s="1107"/>
      <c r="FQ329" s="1107"/>
      <c r="FR329" s="1107"/>
      <c r="FS329" s="1107"/>
      <c r="FT329" s="1107"/>
      <c r="FU329" s="1107"/>
      <c r="FV329" s="1107"/>
      <c r="FW329" s="1107"/>
      <c r="FX329" s="1107"/>
      <c r="FY329" s="1107"/>
      <c r="FZ329" s="1107"/>
      <c r="GA329" s="1107"/>
      <c r="GB329" s="1107"/>
      <c r="GC329" s="1107"/>
      <c r="GD329" s="1107"/>
      <c r="GE329" s="1107"/>
      <c r="GF329" s="1107"/>
      <c r="GG329" s="1107"/>
      <c r="GH329" s="1107"/>
      <c r="GI329" s="1107"/>
      <c r="GJ329" s="1107"/>
      <c r="GK329" s="1107"/>
      <c r="GL329" s="1107"/>
      <c r="GM329" s="1107"/>
      <c r="GN329" s="1107"/>
      <c r="GO329" s="1107"/>
      <c r="GP329" s="1107"/>
      <c r="GQ329" s="1107"/>
      <c r="GR329" s="1107"/>
      <c r="GS329" s="1107"/>
      <c r="GT329" s="1107"/>
      <c r="GU329" s="1107"/>
      <c r="GV329" s="1107"/>
      <c r="GW329" s="1107"/>
      <c r="GX329" s="1107"/>
      <c r="GY329" s="1107"/>
      <c r="GZ329" s="1107"/>
      <c r="HA329" s="1107"/>
      <c r="HB329" s="1107"/>
      <c r="HC329" s="1107"/>
      <c r="HD329" s="1107"/>
      <c r="HE329" s="1107"/>
      <c r="HF329" s="1107"/>
      <c r="HG329" s="1107"/>
      <c r="HH329" s="1107"/>
      <c r="HI329" s="1107"/>
      <c r="HJ329" s="1107"/>
      <c r="HK329" s="1107"/>
      <c r="HL329" s="1107"/>
      <c r="HM329" s="1107"/>
      <c r="HN329" s="1107"/>
      <c r="HO329" s="1107"/>
      <c r="HP329" s="1107"/>
      <c r="HQ329" s="1107"/>
      <c r="HR329" s="1107"/>
      <c r="HS329" s="1107"/>
      <c r="HT329" s="1107"/>
      <c r="HU329" s="1107"/>
      <c r="HV329" s="1107"/>
      <c r="HW329" s="1107"/>
      <c r="HX329" s="1107"/>
      <c r="HY329" s="1107"/>
      <c r="HZ329" s="1107"/>
      <c r="IA329" s="1107"/>
      <c r="IB329" s="1107"/>
      <c r="IC329" s="1107"/>
      <c r="ID329" s="1107"/>
      <c r="IE329" s="1107"/>
      <c r="IF329" s="1107"/>
      <c r="IG329" s="1107"/>
      <c r="IH329" s="1107"/>
      <c r="II329" s="1107"/>
      <c r="IJ329" s="1107"/>
      <c r="IK329" s="1107"/>
      <c r="IL329" s="1107"/>
      <c r="IM329" s="1107"/>
      <c r="IN329" s="1107"/>
      <c r="IO329" s="1107"/>
      <c r="IP329" s="1107"/>
      <c r="IQ329" s="1107"/>
      <c r="IR329" s="1107"/>
      <c r="IS329" s="1107"/>
      <c r="IT329" s="1107"/>
      <c r="IU329" s="1107"/>
      <c r="IV329" s="1107"/>
      <c r="IW329" s="1107"/>
      <c r="IX329" s="1107"/>
      <c r="IY329" s="1107"/>
      <c r="IZ329" s="1107"/>
      <c r="JA329" s="1107"/>
      <c r="JB329" s="1107"/>
      <c r="JC329" s="1107"/>
      <c r="JD329" s="1107"/>
      <c r="JE329" s="1107"/>
      <c r="JF329" s="1107"/>
      <c r="JG329" s="1107"/>
      <c r="JH329" s="1107"/>
      <c r="JI329" s="1107"/>
      <c r="JJ329" s="1107"/>
      <c r="JK329" s="1107"/>
      <c r="JL329" s="1107"/>
      <c r="JM329" s="1107"/>
      <c r="JN329" s="1107"/>
      <c r="JO329" s="1107"/>
      <c r="JP329" s="1107"/>
      <c r="JQ329" s="1107"/>
      <c r="JR329" s="1107"/>
      <c r="JS329" s="1107"/>
      <c r="JT329" s="1107"/>
      <c r="JU329" s="1107"/>
      <c r="JV329" s="1107"/>
      <c r="JW329" s="1107"/>
      <c r="JX329" s="1107"/>
      <c r="JY329" s="1107"/>
      <c r="JZ329" s="1107"/>
      <c r="KA329" s="1107"/>
      <c r="KB329" s="1107"/>
      <c r="KC329" s="1107"/>
      <c r="KD329" s="1107"/>
      <c r="KE329" s="1107"/>
      <c r="KF329" s="1107"/>
      <c r="KG329" s="1107"/>
      <c r="KH329" s="1107"/>
      <c r="KI329" s="1107"/>
      <c r="KJ329" s="1107"/>
      <c r="KK329" s="1107"/>
      <c r="KL329" s="1107"/>
      <c r="KM329" s="1107"/>
      <c r="KN329" s="1107"/>
      <c r="KO329" s="1107"/>
      <c r="KP329" s="1107"/>
      <c r="KQ329" s="1107"/>
      <c r="KR329" s="1107"/>
      <c r="KS329" s="1107"/>
      <c r="KT329" s="1107"/>
      <c r="KU329" s="1107"/>
      <c r="KV329" s="1107"/>
      <c r="KW329" s="1107"/>
      <c r="KX329" s="1107"/>
      <c r="KY329" s="1107"/>
      <c r="KZ329" s="1107"/>
      <c r="LA329" s="1107"/>
      <c r="LB329" s="1107"/>
      <c r="LC329" s="1107"/>
      <c r="LD329" s="1107"/>
      <c r="LE329" s="1107"/>
      <c r="LF329" s="1107"/>
      <c r="LG329" s="1107"/>
      <c r="LH329" s="1107"/>
      <c r="LI329" s="1107"/>
      <c r="LJ329" s="1107"/>
      <c r="LK329" s="1107"/>
      <c r="LL329" s="1107"/>
      <c r="LM329" s="1107"/>
      <c r="LN329" s="1107"/>
      <c r="LO329" s="1107"/>
      <c r="LP329" s="1107"/>
      <c r="LQ329" s="1107"/>
      <c r="LR329" s="1107"/>
      <c r="LS329" s="1107"/>
      <c r="LT329" s="1107"/>
      <c r="LU329" s="1107"/>
      <c r="LV329" s="1107"/>
      <c r="LW329" s="1107"/>
      <c r="LX329" s="1107"/>
      <c r="LY329" s="1107"/>
      <c r="LZ329" s="1107"/>
      <c r="MA329" s="1107"/>
      <c r="MB329" s="1107"/>
      <c r="MC329" s="1107"/>
      <c r="MD329" s="1107"/>
      <c r="ME329" s="1107"/>
      <c r="MF329" s="1107"/>
      <c r="MG329" s="1107"/>
      <c r="MH329" s="1107"/>
      <c r="MI329" s="1107"/>
      <c r="MJ329" s="1107"/>
      <c r="MK329" s="1107"/>
      <c r="ML329" s="1107"/>
      <c r="MM329" s="1107"/>
      <c r="MN329" s="1107"/>
      <c r="MO329" s="1107"/>
      <c r="MP329" s="1107"/>
      <c r="MQ329" s="1107"/>
      <c r="MR329" s="1107"/>
      <c r="MS329" s="1107"/>
      <c r="MT329" s="1107"/>
      <c r="MU329" s="1107"/>
      <c r="MV329" s="1107"/>
      <c r="MW329" s="1107"/>
      <c r="MX329" s="1107"/>
      <c r="MY329" s="1107"/>
      <c r="MZ329" s="1107"/>
      <c r="NA329" s="1107"/>
      <c r="NB329" s="1107"/>
      <c r="NC329" s="1107"/>
      <c r="ND329" s="1107"/>
      <c r="NE329" s="1107"/>
      <c r="NF329" s="1107"/>
      <c r="NG329" s="1107"/>
      <c r="NH329" s="1107"/>
      <c r="NI329" s="1107"/>
      <c r="NJ329" s="1107"/>
      <c r="NK329" s="1107"/>
      <c r="NL329" s="1107"/>
      <c r="NM329" s="1107"/>
      <c r="NN329" s="1107"/>
      <c r="NO329" s="1107"/>
      <c r="NP329" s="1107"/>
      <c r="NQ329" s="1107"/>
      <c r="NR329" s="1107"/>
      <c r="NS329" s="1107"/>
      <c r="NT329" s="1107"/>
      <c r="NU329" s="1107"/>
      <c r="NV329" s="1107"/>
      <c r="NW329" s="1107"/>
      <c r="NX329" s="1107"/>
      <c r="NY329" s="1107"/>
      <c r="NZ329" s="1107"/>
      <c r="OA329" s="1107"/>
      <c r="OB329" s="1107"/>
      <c r="OC329" s="1107"/>
      <c r="OD329" s="1107"/>
      <c r="OE329" s="1107"/>
      <c r="OF329" s="1107"/>
      <c r="OG329" s="1107"/>
      <c r="OH329" s="1107"/>
      <c r="OI329" s="1107"/>
      <c r="OJ329" s="1107"/>
      <c r="OK329" s="1107"/>
      <c r="OL329" s="1107"/>
      <c r="OM329" s="1107"/>
      <c r="ON329" s="1107"/>
      <c r="OO329" s="1107"/>
      <c r="OP329" s="1107"/>
      <c r="OQ329" s="1107"/>
      <c r="OR329" s="1107"/>
      <c r="OS329" s="1107"/>
      <c r="OT329" s="1107"/>
      <c r="OU329" s="1107"/>
      <c r="OV329" s="1107"/>
      <c r="OW329" s="1107"/>
      <c r="OX329" s="1107"/>
      <c r="OY329" s="1107"/>
      <c r="OZ329" s="1107"/>
      <c r="PA329" s="1107"/>
      <c r="PB329" s="1107"/>
      <c r="PC329" s="1107"/>
      <c r="PD329" s="1107"/>
      <c r="PE329" s="1107"/>
      <c r="PF329" s="1107"/>
      <c r="PG329" s="1107"/>
      <c r="PH329" s="1107"/>
      <c r="PI329" s="1107"/>
      <c r="PJ329" s="1107"/>
      <c r="PK329" s="1107"/>
      <c r="PL329" s="1107"/>
      <c r="PM329" s="1107"/>
      <c r="PN329" s="1107"/>
      <c r="PO329" s="1107"/>
      <c r="PP329" s="1107"/>
      <c r="PQ329" s="1107"/>
      <c r="PR329" s="1107"/>
      <c r="PS329" s="1107"/>
      <c r="PT329" s="1107"/>
      <c r="PU329" s="1107"/>
      <c r="PV329" s="1107"/>
      <c r="PW329" s="1107"/>
      <c r="PX329" s="1107"/>
      <c r="PY329" s="1107"/>
      <c r="PZ329" s="1107"/>
      <c r="QA329" s="1107"/>
      <c r="QB329" s="1107"/>
      <c r="QC329" s="1107"/>
      <c r="QD329" s="1107"/>
      <c r="QE329" s="1107"/>
      <c r="QF329" s="1107"/>
      <c r="QG329" s="1107"/>
      <c r="QH329" s="1107"/>
      <c r="QI329" s="1107"/>
      <c r="QJ329" s="1107"/>
      <c r="QK329" s="1107"/>
      <c r="QL329" s="1107"/>
      <c r="QM329" s="1107"/>
      <c r="QN329" s="1107"/>
      <c r="QO329" s="1107"/>
      <c r="QP329" s="1107"/>
      <c r="QQ329" s="1107"/>
      <c r="QR329" s="1107"/>
      <c r="QS329" s="1107"/>
      <c r="QT329" s="1107"/>
      <c r="QU329" s="1107"/>
      <c r="QV329" s="1107"/>
      <c r="QW329" s="1107"/>
      <c r="QX329" s="1107"/>
      <c r="QY329" s="1107"/>
      <c r="QZ329" s="1107"/>
      <c r="RA329" s="1107"/>
      <c r="RB329" s="1107"/>
      <c r="RC329" s="1107"/>
      <c r="RD329" s="1107"/>
      <c r="RE329" s="1107"/>
      <c r="RF329" s="1107"/>
      <c r="RG329" s="1107"/>
      <c r="RH329" s="1107"/>
      <c r="RI329" s="1107"/>
      <c r="RJ329" s="1107"/>
      <c r="RK329" s="1107"/>
      <c r="RL329" s="1107"/>
      <c r="RM329" s="1107"/>
      <c r="RN329" s="1107"/>
      <c r="RO329" s="1107"/>
      <c r="RP329" s="1107"/>
      <c r="RQ329" s="1107"/>
      <c r="RR329" s="1107"/>
      <c r="RS329" s="1107"/>
      <c r="RT329" s="1107"/>
      <c r="RU329" s="1107"/>
      <c r="RV329" s="1107"/>
      <c r="RW329" s="1107"/>
      <c r="RX329" s="1107"/>
      <c r="RY329" s="1107"/>
      <c r="RZ329" s="1107"/>
      <c r="SA329" s="1107"/>
      <c r="SB329" s="1107"/>
      <c r="SC329" s="1107"/>
      <c r="SD329" s="1107"/>
      <c r="SE329" s="1107"/>
      <c r="SF329" s="1107"/>
      <c r="SG329" s="1107"/>
      <c r="SH329" s="1107"/>
      <c r="SI329" s="1107"/>
      <c r="SJ329" s="1107"/>
    </row>
    <row r="330" spans="1:504">
      <c r="A330" s="1293"/>
      <c r="B330" s="1295"/>
      <c r="C330" s="1296"/>
      <c r="D330" s="1296"/>
      <c r="E330" s="1296"/>
      <c r="F330" s="1296"/>
      <c r="G330" s="1297"/>
      <c r="H330" s="1296"/>
      <c r="I330" s="1296"/>
      <c r="J330" s="1297"/>
      <c r="K330" s="1301"/>
      <c r="L330" s="1299"/>
      <c r="M330" s="1299"/>
      <c r="N330" s="1300"/>
      <c r="O330" s="1107"/>
      <c r="P330" s="1107"/>
      <c r="Q330" s="1107"/>
      <c r="R330" s="1107"/>
      <c r="S330" s="1107"/>
      <c r="T330" s="1107"/>
      <c r="U330" s="1107"/>
      <c r="V330" s="1107"/>
      <c r="W330" s="1107"/>
      <c r="X330" s="1107"/>
      <c r="Y330" s="1107"/>
      <c r="Z330" s="1107"/>
      <c r="AA330" s="1107"/>
      <c r="AB330" s="1107"/>
      <c r="AC330" s="1107"/>
      <c r="AD330" s="1107"/>
      <c r="AE330" s="1107"/>
      <c r="AF330" s="1107"/>
      <c r="AG330" s="1107"/>
      <c r="AH330" s="1107"/>
      <c r="AI330" s="1107"/>
      <c r="AJ330" s="1107"/>
      <c r="AK330" s="1107"/>
      <c r="AL330" s="1107"/>
      <c r="AM330" s="1107"/>
      <c r="AN330" s="1107"/>
      <c r="AO330" s="1107"/>
      <c r="AP330" s="1107"/>
      <c r="AQ330" s="1107"/>
      <c r="AR330" s="1107"/>
      <c r="AS330" s="1107"/>
      <c r="AT330" s="1107"/>
      <c r="AU330" s="1107"/>
      <c r="AV330" s="1107"/>
      <c r="AW330" s="1107"/>
      <c r="AX330" s="1107"/>
      <c r="AY330" s="1107"/>
      <c r="AZ330" s="1107"/>
      <c r="BA330" s="1107"/>
      <c r="BB330" s="1107"/>
      <c r="BC330" s="1107"/>
      <c r="BD330" s="1107"/>
      <c r="BE330" s="1107"/>
      <c r="BF330" s="1107"/>
      <c r="BG330" s="1107"/>
      <c r="BH330" s="1107"/>
      <c r="BI330" s="1107"/>
      <c r="BJ330" s="1107"/>
      <c r="BK330" s="1107"/>
      <c r="BL330" s="1107"/>
      <c r="BM330" s="1107"/>
      <c r="BN330" s="1107"/>
      <c r="BO330" s="1107"/>
      <c r="BP330" s="1107"/>
      <c r="BQ330" s="1107"/>
      <c r="BR330" s="1107"/>
      <c r="BS330" s="1107"/>
      <c r="BT330" s="1107"/>
      <c r="BU330" s="1107"/>
      <c r="BV330" s="1107"/>
      <c r="BW330" s="1107"/>
      <c r="BX330" s="1107"/>
      <c r="BY330" s="1107"/>
      <c r="BZ330" s="1107"/>
      <c r="CA330" s="1107"/>
      <c r="CB330" s="1107"/>
      <c r="CC330" s="1107"/>
      <c r="CD330" s="1107"/>
      <c r="CE330" s="1107"/>
      <c r="CF330" s="1107"/>
      <c r="CG330" s="1107"/>
      <c r="CH330" s="1107"/>
      <c r="CI330" s="1107"/>
      <c r="CJ330" s="1107"/>
      <c r="CK330" s="1107"/>
      <c r="CL330" s="1107"/>
      <c r="CM330" s="1107"/>
      <c r="CN330" s="1107"/>
      <c r="CO330" s="1107"/>
      <c r="CP330" s="1107"/>
      <c r="CQ330" s="1107"/>
      <c r="CR330" s="1107"/>
      <c r="CS330" s="1107"/>
      <c r="CT330" s="1107"/>
      <c r="CU330" s="1107"/>
      <c r="CV330" s="1107"/>
      <c r="CW330" s="1107"/>
      <c r="CX330" s="1107"/>
      <c r="CY330" s="1107"/>
      <c r="CZ330" s="1107"/>
      <c r="DA330" s="1107"/>
      <c r="DB330" s="1107"/>
      <c r="DC330" s="1107"/>
      <c r="DD330" s="1107"/>
      <c r="DE330" s="1107"/>
      <c r="DF330" s="1107"/>
      <c r="DG330" s="1107"/>
      <c r="DH330" s="1107"/>
      <c r="DI330" s="1107"/>
      <c r="DJ330" s="1107"/>
      <c r="DK330" s="1107"/>
      <c r="DL330" s="1107"/>
      <c r="DM330" s="1107"/>
      <c r="DN330" s="1107"/>
      <c r="DO330" s="1107"/>
      <c r="DP330" s="1107"/>
      <c r="DQ330" s="1107"/>
      <c r="DR330" s="1107"/>
      <c r="DS330" s="1107"/>
      <c r="DT330" s="1107"/>
      <c r="DU330" s="1107"/>
      <c r="DV330" s="1107"/>
      <c r="DW330" s="1107"/>
      <c r="DX330" s="1107"/>
      <c r="DY330" s="1107"/>
      <c r="DZ330" s="1107"/>
      <c r="EA330" s="1107"/>
      <c r="EB330" s="1107"/>
      <c r="EC330" s="1107"/>
      <c r="ED330" s="1107"/>
      <c r="EE330" s="1107"/>
      <c r="EF330" s="1107"/>
      <c r="EG330" s="1107"/>
      <c r="EH330" s="1107"/>
      <c r="EI330" s="1107"/>
      <c r="EJ330" s="1107"/>
      <c r="EK330" s="1107"/>
      <c r="EL330" s="1107"/>
      <c r="EM330" s="1107"/>
      <c r="EN330" s="1107"/>
      <c r="EO330" s="1107"/>
      <c r="EP330" s="1107"/>
      <c r="EQ330" s="1107"/>
      <c r="ER330" s="1107"/>
      <c r="ES330" s="1107"/>
      <c r="ET330" s="1107"/>
      <c r="EU330" s="1107"/>
      <c r="EV330" s="1107"/>
      <c r="EW330" s="1107"/>
      <c r="EX330" s="1107"/>
      <c r="EY330" s="1107"/>
      <c r="EZ330" s="1107"/>
      <c r="FA330" s="1107"/>
      <c r="FB330" s="1107"/>
      <c r="FC330" s="1107"/>
      <c r="FD330" s="1107"/>
      <c r="FE330" s="1107"/>
      <c r="FF330" s="1107"/>
      <c r="FG330" s="1107"/>
      <c r="FH330" s="1107"/>
      <c r="FI330" s="1107"/>
      <c r="FJ330" s="1107"/>
      <c r="FK330" s="1107"/>
      <c r="FL330" s="1107"/>
      <c r="FM330" s="1107"/>
      <c r="FN330" s="1107"/>
      <c r="FO330" s="1107"/>
      <c r="FP330" s="1107"/>
      <c r="FQ330" s="1107"/>
      <c r="FR330" s="1107"/>
      <c r="FS330" s="1107"/>
      <c r="FT330" s="1107"/>
      <c r="FU330" s="1107"/>
      <c r="FV330" s="1107"/>
      <c r="FW330" s="1107"/>
      <c r="FX330" s="1107"/>
      <c r="FY330" s="1107"/>
      <c r="FZ330" s="1107"/>
      <c r="GA330" s="1107"/>
      <c r="GB330" s="1107"/>
      <c r="GC330" s="1107"/>
      <c r="GD330" s="1107"/>
      <c r="GE330" s="1107"/>
      <c r="GF330" s="1107"/>
      <c r="GG330" s="1107"/>
      <c r="GH330" s="1107"/>
      <c r="GI330" s="1107"/>
      <c r="GJ330" s="1107"/>
      <c r="GK330" s="1107"/>
      <c r="GL330" s="1107"/>
      <c r="GM330" s="1107"/>
      <c r="GN330" s="1107"/>
      <c r="GO330" s="1107"/>
      <c r="GP330" s="1107"/>
      <c r="GQ330" s="1107"/>
      <c r="GR330" s="1107"/>
      <c r="GS330" s="1107"/>
      <c r="GT330" s="1107"/>
      <c r="GU330" s="1107"/>
      <c r="GV330" s="1107"/>
      <c r="GW330" s="1107"/>
      <c r="GX330" s="1107"/>
      <c r="GY330" s="1107"/>
      <c r="GZ330" s="1107"/>
      <c r="HA330" s="1107"/>
      <c r="HB330" s="1107"/>
      <c r="HC330" s="1107"/>
      <c r="HD330" s="1107"/>
      <c r="HE330" s="1107"/>
      <c r="HF330" s="1107"/>
      <c r="HG330" s="1107"/>
      <c r="HH330" s="1107"/>
      <c r="HI330" s="1107"/>
      <c r="HJ330" s="1107"/>
      <c r="HK330" s="1107"/>
      <c r="HL330" s="1107"/>
      <c r="HM330" s="1107"/>
      <c r="HN330" s="1107"/>
      <c r="HO330" s="1107"/>
      <c r="HP330" s="1107"/>
      <c r="HQ330" s="1107"/>
      <c r="HR330" s="1107"/>
      <c r="HS330" s="1107"/>
      <c r="HT330" s="1107"/>
      <c r="HU330" s="1107"/>
      <c r="HV330" s="1107"/>
      <c r="HW330" s="1107"/>
      <c r="HX330" s="1107"/>
      <c r="HY330" s="1107"/>
      <c r="HZ330" s="1107"/>
      <c r="IA330" s="1107"/>
      <c r="IB330" s="1107"/>
      <c r="IC330" s="1107"/>
      <c r="ID330" s="1107"/>
      <c r="IE330" s="1107"/>
      <c r="IF330" s="1107"/>
      <c r="IG330" s="1107"/>
      <c r="IH330" s="1107"/>
      <c r="II330" s="1107"/>
      <c r="IJ330" s="1107"/>
      <c r="IK330" s="1107"/>
      <c r="IL330" s="1107"/>
      <c r="IM330" s="1107"/>
      <c r="IN330" s="1107"/>
      <c r="IO330" s="1107"/>
      <c r="IP330" s="1107"/>
      <c r="IQ330" s="1107"/>
      <c r="IR330" s="1107"/>
      <c r="IS330" s="1107"/>
      <c r="IT330" s="1107"/>
      <c r="IU330" s="1107"/>
      <c r="IV330" s="1107"/>
      <c r="IW330" s="1107"/>
      <c r="IX330" s="1107"/>
      <c r="IY330" s="1107"/>
      <c r="IZ330" s="1107"/>
      <c r="JA330" s="1107"/>
      <c r="JB330" s="1107"/>
      <c r="JC330" s="1107"/>
      <c r="JD330" s="1107"/>
      <c r="JE330" s="1107"/>
      <c r="JF330" s="1107"/>
      <c r="JG330" s="1107"/>
      <c r="JH330" s="1107"/>
      <c r="JI330" s="1107"/>
      <c r="JJ330" s="1107"/>
      <c r="JK330" s="1107"/>
      <c r="JL330" s="1107"/>
      <c r="JM330" s="1107"/>
      <c r="JN330" s="1107"/>
      <c r="JO330" s="1107"/>
      <c r="JP330" s="1107"/>
      <c r="JQ330" s="1107"/>
      <c r="JR330" s="1107"/>
      <c r="JS330" s="1107"/>
      <c r="JT330" s="1107"/>
      <c r="JU330" s="1107"/>
      <c r="JV330" s="1107"/>
      <c r="JW330" s="1107"/>
      <c r="JX330" s="1107"/>
      <c r="JY330" s="1107"/>
      <c r="JZ330" s="1107"/>
      <c r="KA330" s="1107"/>
      <c r="KB330" s="1107"/>
      <c r="KC330" s="1107"/>
      <c r="KD330" s="1107"/>
      <c r="KE330" s="1107"/>
      <c r="KF330" s="1107"/>
      <c r="KG330" s="1107"/>
      <c r="KH330" s="1107"/>
      <c r="KI330" s="1107"/>
      <c r="KJ330" s="1107"/>
      <c r="KK330" s="1107"/>
      <c r="KL330" s="1107"/>
      <c r="KM330" s="1107"/>
      <c r="KN330" s="1107"/>
      <c r="KO330" s="1107"/>
      <c r="KP330" s="1107"/>
      <c r="KQ330" s="1107"/>
      <c r="KR330" s="1107"/>
      <c r="KS330" s="1107"/>
      <c r="KT330" s="1107"/>
      <c r="KU330" s="1107"/>
      <c r="KV330" s="1107"/>
      <c r="KW330" s="1107"/>
      <c r="KX330" s="1107"/>
      <c r="KY330" s="1107"/>
      <c r="KZ330" s="1107"/>
      <c r="LA330" s="1107"/>
      <c r="LB330" s="1107"/>
      <c r="LC330" s="1107"/>
      <c r="LD330" s="1107"/>
      <c r="LE330" s="1107"/>
      <c r="LF330" s="1107"/>
      <c r="LG330" s="1107"/>
      <c r="LH330" s="1107"/>
      <c r="LI330" s="1107"/>
      <c r="LJ330" s="1107"/>
      <c r="LK330" s="1107"/>
      <c r="LL330" s="1107"/>
      <c r="LM330" s="1107"/>
      <c r="LN330" s="1107"/>
      <c r="LO330" s="1107"/>
      <c r="LP330" s="1107"/>
      <c r="LQ330" s="1107"/>
      <c r="LR330" s="1107"/>
      <c r="LS330" s="1107"/>
      <c r="LT330" s="1107"/>
      <c r="LU330" s="1107"/>
      <c r="LV330" s="1107"/>
      <c r="LW330" s="1107"/>
      <c r="LX330" s="1107"/>
      <c r="LY330" s="1107"/>
      <c r="LZ330" s="1107"/>
      <c r="MA330" s="1107"/>
      <c r="MB330" s="1107"/>
      <c r="MC330" s="1107"/>
      <c r="MD330" s="1107"/>
      <c r="ME330" s="1107"/>
      <c r="MF330" s="1107"/>
      <c r="MG330" s="1107"/>
      <c r="MH330" s="1107"/>
      <c r="MI330" s="1107"/>
      <c r="MJ330" s="1107"/>
      <c r="MK330" s="1107"/>
      <c r="ML330" s="1107"/>
      <c r="MM330" s="1107"/>
      <c r="MN330" s="1107"/>
      <c r="MO330" s="1107"/>
      <c r="MP330" s="1107"/>
      <c r="MQ330" s="1107"/>
      <c r="MR330" s="1107"/>
      <c r="MS330" s="1107"/>
      <c r="MT330" s="1107"/>
      <c r="MU330" s="1107"/>
      <c r="MV330" s="1107"/>
      <c r="MW330" s="1107"/>
      <c r="MX330" s="1107"/>
      <c r="MY330" s="1107"/>
      <c r="MZ330" s="1107"/>
      <c r="NA330" s="1107"/>
      <c r="NB330" s="1107"/>
      <c r="NC330" s="1107"/>
      <c r="ND330" s="1107"/>
      <c r="NE330" s="1107"/>
      <c r="NF330" s="1107"/>
      <c r="NG330" s="1107"/>
      <c r="NH330" s="1107"/>
      <c r="NI330" s="1107"/>
      <c r="NJ330" s="1107"/>
      <c r="NK330" s="1107"/>
      <c r="NL330" s="1107"/>
      <c r="NM330" s="1107"/>
      <c r="NN330" s="1107"/>
      <c r="NO330" s="1107"/>
      <c r="NP330" s="1107"/>
      <c r="NQ330" s="1107"/>
      <c r="NR330" s="1107"/>
      <c r="NS330" s="1107"/>
      <c r="NT330" s="1107"/>
      <c r="NU330" s="1107"/>
      <c r="NV330" s="1107"/>
      <c r="NW330" s="1107"/>
      <c r="NX330" s="1107"/>
      <c r="NY330" s="1107"/>
      <c r="NZ330" s="1107"/>
      <c r="OA330" s="1107"/>
      <c r="OB330" s="1107"/>
      <c r="OC330" s="1107"/>
      <c r="OD330" s="1107"/>
      <c r="OE330" s="1107"/>
      <c r="OF330" s="1107"/>
      <c r="OG330" s="1107"/>
      <c r="OH330" s="1107"/>
      <c r="OI330" s="1107"/>
      <c r="OJ330" s="1107"/>
      <c r="OK330" s="1107"/>
      <c r="OL330" s="1107"/>
      <c r="OM330" s="1107"/>
      <c r="ON330" s="1107"/>
      <c r="OO330" s="1107"/>
      <c r="OP330" s="1107"/>
      <c r="OQ330" s="1107"/>
      <c r="OR330" s="1107"/>
      <c r="OS330" s="1107"/>
      <c r="OT330" s="1107"/>
      <c r="OU330" s="1107"/>
      <c r="OV330" s="1107"/>
      <c r="OW330" s="1107"/>
      <c r="OX330" s="1107"/>
      <c r="OY330" s="1107"/>
      <c r="OZ330" s="1107"/>
      <c r="PA330" s="1107"/>
      <c r="PB330" s="1107"/>
      <c r="PC330" s="1107"/>
      <c r="PD330" s="1107"/>
      <c r="PE330" s="1107"/>
      <c r="PF330" s="1107"/>
      <c r="PG330" s="1107"/>
      <c r="PH330" s="1107"/>
      <c r="PI330" s="1107"/>
      <c r="PJ330" s="1107"/>
      <c r="PK330" s="1107"/>
      <c r="PL330" s="1107"/>
      <c r="PM330" s="1107"/>
      <c r="PN330" s="1107"/>
      <c r="PO330" s="1107"/>
      <c r="PP330" s="1107"/>
      <c r="PQ330" s="1107"/>
      <c r="PR330" s="1107"/>
      <c r="PS330" s="1107"/>
      <c r="PT330" s="1107"/>
      <c r="PU330" s="1107"/>
      <c r="PV330" s="1107"/>
      <c r="PW330" s="1107"/>
      <c r="PX330" s="1107"/>
      <c r="PY330" s="1107"/>
      <c r="PZ330" s="1107"/>
      <c r="QA330" s="1107"/>
      <c r="QB330" s="1107"/>
      <c r="QC330" s="1107"/>
      <c r="QD330" s="1107"/>
      <c r="QE330" s="1107"/>
      <c r="QF330" s="1107"/>
      <c r="QG330" s="1107"/>
      <c r="QH330" s="1107"/>
      <c r="QI330" s="1107"/>
      <c r="QJ330" s="1107"/>
      <c r="QK330" s="1107"/>
      <c r="QL330" s="1107"/>
      <c r="QM330" s="1107"/>
      <c r="QN330" s="1107"/>
      <c r="QO330" s="1107"/>
      <c r="QP330" s="1107"/>
      <c r="QQ330" s="1107"/>
      <c r="QR330" s="1107"/>
      <c r="QS330" s="1107"/>
      <c r="QT330" s="1107"/>
      <c r="QU330" s="1107"/>
      <c r="QV330" s="1107"/>
      <c r="QW330" s="1107"/>
      <c r="QX330" s="1107"/>
      <c r="QY330" s="1107"/>
      <c r="QZ330" s="1107"/>
      <c r="RA330" s="1107"/>
      <c r="RB330" s="1107"/>
      <c r="RC330" s="1107"/>
      <c r="RD330" s="1107"/>
      <c r="RE330" s="1107"/>
      <c r="RF330" s="1107"/>
      <c r="RG330" s="1107"/>
      <c r="RH330" s="1107"/>
      <c r="RI330" s="1107"/>
      <c r="RJ330" s="1107"/>
      <c r="RK330" s="1107"/>
      <c r="RL330" s="1107"/>
      <c r="RM330" s="1107"/>
      <c r="RN330" s="1107"/>
      <c r="RO330" s="1107"/>
      <c r="RP330" s="1107"/>
      <c r="RQ330" s="1107"/>
      <c r="RR330" s="1107"/>
      <c r="RS330" s="1107"/>
      <c r="RT330" s="1107"/>
      <c r="RU330" s="1107"/>
      <c r="RV330" s="1107"/>
      <c r="RW330" s="1107"/>
      <c r="RX330" s="1107"/>
      <c r="RY330" s="1107"/>
      <c r="RZ330" s="1107"/>
      <c r="SA330" s="1107"/>
      <c r="SB330" s="1107"/>
      <c r="SC330" s="1107"/>
      <c r="SD330" s="1107"/>
      <c r="SE330" s="1107"/>
      <c r="SF330" s="1107"/>
      <c r="SG330" s="1107"/>
      <c r="SH330" s="1107"/>
      <c r="SI330" s="1107"/>
      <c r="SJ330" s="1107"/>
    </row>
    <row r="331" spans="1:504">
      <c r="A331" s="1293"/>
      <c r="B331" s="1295"/>
      <c r="C331" s="1296"/>
      <c r="D331" s="1296"/>
      <c r="E331" s="1296"/>
      <c r="F331" s="1296"/>
      <c r="G331" s="1297"/>
      <c r="H331" s="1296"/>
      <c r="I331" s="1296"/>
      <c r="J331" s="1297"/>
      <c r="K331" s="1301"/>
      <c r="L331" s="1299"/>
      <c r="M331" s="1299"/>
      <c r="N331" s="1300"/>
      <c r="O331" s="1107"/>
      <c r="P331" s="1107"/>
      <c r="Q331" s="1107"/>
      <c r="R331" s="1107"/>
      <c r="S331" s="1107"/>
      <c r="T331" s="1107"/>
      <c r="U331" s="1107"/>
      <c r="V331" s="1107"/>
      <c r="W331" s="1107"/>
      <c r="X331" s="1107"/>
      <c r="Y331" s="1107"/>
      <c r="Z331" s="1107"/>
      <c r="AA331" s="1107"/>
      <c r="AB331" s="1107"/>
      <c r="AC331" s="1107"/>
      <c r="AD331" s="1107"/>
      <c r="AE331" s="1107"/>
      <c r="AF331" s="1107"/>
      <c r="AG331" s="1107"/>
      <c r="AH331" s="1107"/>
      <c r="AI331" s="1107"/>
      <c r="AJ331" s="1107"/>
      <c r="AK331" s="1107"/>
      <c r="AL331" s="1107"/>
      <c r="AM331" s="1107"/>
      <c r="AN331" s="1107"/>
      <c r="AO331" s="1107"/>
      <c r="AP331" s="1107"/>
      <c r="AQ331" s="1107"/>
      <c r="AR331" s="1107"/>
      <c r="AS331" s="1107"/>
      <c r="AT331" s="1107"/>
      <c r="AU331" s="1107"/>
      <c r="AV331" s="1107"/>
      <c r="AW331" s="1107"/>
      <c r="AX331" s="1107"/>
      <c r="AY331" s="1107"/>
      <c r="AZ331" s="1107"/>
      <c r="BA331" s="1107"/>
      <c r="BB331" s="1107"/>
      <c r="BC331" s="1107"/>
      <c r="BD331" s="1107"/>
      <c r="BE331" s="1107"/>
      <c r="BF331" s="1107"/>
      <c r="BG331" s="1107"/>
      <c r="BH331" s="1107"/>
      <c r="BI331" s="1107"/>
      <c r="BJ331" s="1107"/>
      <c r="BK331" s="1107"/>
      <c r="BL331" s="1107"/>
      <c r="BM331" s="1107"/>
      <c r="BN331" s="1107"/>
      <c r="BO331" s="1107"/>
      <c r="BP331" s="1107"/>
      <c r="BQ331" s="1107"/>
      <c r="BR331" s="1107"/>
      <c r="BS331" s="1107"/>
      <c r="BT331" s="1107"/>
      <c r="BU331" s="1107"/>
      <c r="BV331" s="1107"/>
      <c r="BW331" s="1107"/>
      <c r="BX331" s="1107"/>
      <c r="BY331" s="1107"/>
      <c r="BZ331" s="1107"/>
      <c r="CA331" s="1107"/>
      <c r="CB331" s="1107"/>
      <c r="CC331" s="1107"/>
      <c r="CD331" s="1107"/>
      <c r="CE331" s="1107"/>
      <c r="CF331" s="1107"/>
      <c r="CG331" s="1107"/>
      <c r="CH331" s="1107"/>
      <c r="CI331" s="1107"/>
      <c r="CJ331" s="1107"/>
      <c r="CK331" s="1107"/>
      <c r="CL331" s="1107"/>
      <c r="CM331" s="1107"/>
      <c r="CN331" s="1107"/>
      <c r="CO331" s="1107"/>
      <c r="CP331" s="1107"/>
      <c r="CQ331" s="1107"/>
      <c r="CR331" s="1107"/>
      <c r="CS331" s="1107"/>
      <c r="CT331" s="1107"/>
      <c r="CU331" s="1107"/>
      <c r="CV331" s="1107"/>
      <c r="CW331" s="1107"/>
      <c r="CX331" s="1107"/>
      <c r="CY331" s="1107"/>
      <c r="CZ331" s="1107"/>
      <c r="DA331" s="1107"/>
      <c r="DB331" s="1107"/>
      <c r="DC331" s="1107"/>
      <c r="DD331" s="1107"/>
      <c r="DE331" s="1107"/>
      <c r="DF331" s="1107"/>
      <c r="DG331" s="1107"/>
      <c r="DH331" s="1107"/>
      <c r="DI331" s="1107"/>
      <c r="DJ331" s="1107"/>
      <c r="DK331" s="1107"/>
      <c r="DL331" s="1107"/>
      <c r="DM331" s="1107"/>
      <c r="DN331" s="1107"/>
      <c r="DO331" s="1107"/>
      <c r="DP331" s="1107"/>
      <c r="DQ331" s="1107"/>
      <c r="DR331" s="1107"/>
      <c r="DS331" s="1107"/>
      <c r="DT331" s="1107"/>
      <c r="DU331" s="1107"/>
      <c r="DV331" s="1107"/>
      <c r="DW331" s="1107"/>
      <c r="DX331" s="1107"/>
      <c r="DY331" s="1107"/>
      <c r="DZ331" s="1107"/>
      <c r="EA331" s="1107"/>
      <c r="EB331" s="1107"/>
      <c r="EC331" s="1107"/>
      <c r="ED331" s="1107"/>
      <c r="EE331" s="1107"/>
      <c r="EF331" s="1107"/>
      <c r="EG331" s="1107"/>
      <c r="EH331" s="1107"/>
      <c r="EI331" s="1107"/>
      <c r="EJ331" s="1107"/>
      <c r="EK331" s="1107"/>
      <c r="EL331" s="1107"/>
      <c r="EM331" s="1107"/>
      <c r="EN331" s="1107"/>
      <c r="EO331" s="1107"/>
      <c r="EP331" s="1107"/>
      <c r="EQ331" s="1107"/>
      <c r="ER331" s="1107"/>
      <c r="ES331" s="1107"/>
      <c r="ET331" s="1107"/>
      <c r="EU331" s="1107"/>
      <c r="EV331" s="1107"/>
      <c r="EW331" s="1107"/>
      <c r="EX331" s="1107"/>
      <c r="EY331" s="1107"/>
      <c r="EZ331" s="1107"/>
      <c r="FA331" s="1107"/>
      <c r="FB331" s="1107"/>
      <c r="FC331" s="1107"/>
      <c r="FD331" s="1107"/>
      <c r="FE331" s="1107"/>
      <c r="FF331" s="1107"/>
      <c r="FG331" s="1107"/>
      <c r="FH331" s="1107"/>
      <c r="FI331" s="1107"/>
      <c r="FJ331" s="1107"/>
      <c r="FK331" s="1107"/>
      <c r="FL331" s="1107"/>
      <c r="FM331" s="1107"/>
      <c r="FN331" s="1107"/>
      <c r="FO331" s="1107"/>
      <c r="FP331" s="1107"/>
      <c r="FQ331" s="1107"/>
      <c r="FR331" s="1107"/>
      <c r="FS331" s="1107"/>
      <c r="FT331" s="1107"/>
      <c r="FU331" s="1107"/>
      <c r="FV331" s="1107"/>
      <c r="FW331" s="1107"/>
      <c r="FX331" s="1107"/>
      <c r="FY331" s="1107"/>
      <c r="FZ331" s="1107"/>
      <c r="GA331" s="1107"/>
      <c r="GB331" s="1107"/>
      <c r="GC331" s="1107"/>
      <c r="GD331" s="1107"/>
      <c r="GE331" s="1107"/>
      <c r="GF331" s="1107"/>
      <c r="GG331" s="1107"/>
      <c r="GH331" s="1107"/>
      <c r="GI331" s="1107"/>
      <c r="GJ331" s="1107"/>
      <c r="GK331" s="1107"/>
      <c r="GL331" s="1107"/>
      <c r="GM331" s="1107"/>
      <c r="GN331" s="1107"/>
      <c r="GO331" s="1107"/>
      <c r="GP331" s="1107"/>
      <c r="GQ331" s="1107"/>
      <c r="GR331" s="1107"/>
      <c r="GS331" s="1107"/>
      <c r="GT331" s="1107"/>
      <c r="GU331" s="1107"/>
      <c r="GV331" s="1107"/>
      <c r="GW331" s="1107"/>
      <c r="GX331" s="1107"/>
      <c r="GY331" s="1107"/>
      <c r="GZ331" s="1107"/>
      <c r="HA331" s="1107"/>
      <c r="HB331" s="1107"/>
      <c r="HC331" s="1107"/>
      <c r="HD331" s="1107"/>
      <c r="HE331" s="1107"/>
      <c r="HF331" s="1107"/>
      <c r="HG331" s="1107"/>
      <c r="HH331" s="1107"/>
      <c r="HI331" s="1107"/>
      <c r="HJ331" s="1107"/>
      <c r="HK331" s="1107"/>
      <c r="HL331" s="1107"/>
      <c r="HM331" s="1107"/>
      <c r="HN331" s="1107"/>
      <c r="HO331" s="1107"/>
      <c r="HP331" s="1107"/>
      <c r="HQ331" s="1107"/>
      <c r="HR331" s="1107"/>
      <c r="HS331" s="1107"/>
      <c r="HT331" s="1107"/>
      <c r="HU331" s="1107"/>
      <c r="HV331" s="1107"/>
      <c r="HW331" s="1107"/>
      <c r="HX331" s="1107"/>
      <c r="HY331" s="1107"/>
      <c r="HZ331" s="1107"/>
      <c r="IA331" s="1107"/>
      <c r="IB331" s="1107"/>
      <c r="IC331" s="1107"/>
      <c r="ID331" s="1107"/>
      <c r="IE331" s="1107"/>
      <c r="IF331" s="1107"/>
      <c r="IG331" s="1107"/>
      <c r="IH331" s="1107"/>
      <c r="II331" s="1107"/>
      <c r="IJ331" s="1107"/>
      <c r="IK331" s="1107"/>
      <c r="IL331" s="1107"/>
      <c r="IM331" s="1107"/>
      <c r="IN331" s="1107"/>
      <c r="IO331" s="1107"/>
      <c r="IP331" s="1107"/>
      <c r="IQ331" s="1107"/>
      <c r="IR331" s="1107"/>
      <c r="IS331" s="1107"/>
      <c r="IT331" s="1107"/>
      <c r="IU331" s="1107"/>
      <c r="IV331" s="1107"/>
      <c r="IW331" s="1107"/>
      <c r="IX331" s="1107"/>
      <c r="IY331" s="1107"/>
      <c r="IZ331" s="1107"/>
      <c r="JA331" s="1107"/>
      <c r="JB331" s="1107"/>
      <c r="JC331" s="1107"/>
      <c r="JD331" s="1107"/>
      <c r="JE331" s="1107"/>
      <c r="JF331" s="1107"/>
      <c r="JG331" s="1107"/>
      <c r="JH331" s="1107"/>
      <c r="JI331" s="1107"/>
      <c r="JJ331" s="1107"/>
      <c r="JK331" s="1107"/>
      <c r="JL331" s="1107"/>
      <c r="JM331" s="1107"/>
      <c r="JN331" s="1107"/>
      <c r="JO331" s="1107"/>
      <c r="JP331" s="1107"/>
      <c r="JQ331" s="1107"/>
      <c r="JR331" s="1107"/>
      <c r="JS331" s="1107"/>
      <c r="JT331" s="1107"/>
      <c r="JU331" s="1107"/>
      <c r="JV331" s="1107"/>
      <c r="JW331" s="1107"/>
      <c r="JX331" s="1107"/>
      <c r="JY331" s="1107"/>
      <c r="JZ331" s="1107"/>
      <c r="KA331" s="1107"/>
      <c r="KB331" s="1107"/>
      <c r="KC331" s="1107"/>
      <c r="KD331" s="1107"/>
      <c r="KE331" s="1107"/>
      <c r="KF331" s="1107"/>
      <c r="KG331" s="1107"/>
      <c r="KH331" s="1107"/>
      <c r="KI331" s="1107"/>
      <c r="KJ331" s="1107"/>
      <c r="KK331" s="1107"/>
      <c r="KL331" s="1107"/>
      <c r="KM331" s="1107"/>
      <c r="KN331" s="1107"/>
      <c r="KO331" s="1107"/>
      <c r="KP331" s="1107"/>
      <c r="KQ331" s="1107"/>
      <c r="KR331" s="1107"/>
      <c r="KS331" s="1107"/>
      <c r="KT331" s="1107"/>
      <c r="KU331" s="1107"/>
      <c r="KV331" s="1107"/>
      <c r="KW331" s="1107"/>
      <c r="KX331" s="1107"/>
      <c r="KY331" s="1107"/>
      <c r="KZ331" s="1107"/>
      <c r="LA331" s="1107"/>
      <c r="LB331" s="1107"/>
      <c r="LC331" s="1107"/>
      <c r="LD331" s="1107"/>
      <c r="LE331" s="1107"/>
      <c r="LF331" s="1107"/>
      <c r="LG331" s="1107"/>
      <c r="LH331" s="1107"/>
      <c r="LI331" s="1107"/>
      <c r="LJ331" s="1107"/>
      <c r="LK331" s="1107"/>
      <c r="LL331" s="1107"/>
      <c r="LM331" s="1107"/>
      <c r="LN331" s="1107"/>
      <c r="LO331" s="1107"/>
      <c r="LP331" s="1107"/>
      <c r="LQ331" s="1107"/>
      <c r="LR331" s="1107"/>
      <c r="LS331" s="1107"/>
      <c r="LT331" s="1107"/>
      <c r="LU331" s="1107"/>
      <c r="LV331" s="1107"/>
      <c r="LW331" s="1107"/>
      <c r="LX331" s="1107"/>
      <c r="LY331" s="1107"/>
      <c r="LZ331" s="1107"/>
      <c r="MA331" s="1107"/>
      <c r="MB331" s="1107"/>
      <c r="MC331" s="1107"/>
      <c r="MD331" s="1107"/>
      <c r="ME331" s="1107"/>
      <c r="MF331" s="1107"/>
      <c r="MG331" s="1107"/>
      <c r="MH331" s="1107"/>
      <c r="MI331" s="1107"/>
      <c r="MJ331" s="1107"/>
      <c r="MK331" s="1107"/>
      <c r="ML331" s="1107"/>
      <c r="MM331" s="1107"/>
      <c r="MN331" s="1107"/>
      <c r="MO331" s="1107"/>
      <c r="MP331" s="1107"/>
      <c r="MQ331" s="1107"/>
      <c r="MR331" s="1107"/>
      <c r="MS331" s="1107"/>
      <c r="MT331" s="1107"/>
      <c r="MU331" s="1107"/>
      <c r="MV331" s="1107"/>
      <c r="MW331" s="1107"/>
      <c r="MX331" s="1107"/>
      <c r="MY331" s="1107"/>
      <c r="MZ331" s="1107"/>
      <c r="NA331" s="1107"/>
      <c r="NB331" s="1107"/>
      <c r="NC331" s="1107"/>
      <c r="ND331" s="1107"/>
      <c r="NE331" s="1107"/>
      <c r="NF331" s="1107"/>
      <c r="NG331" s="1107"/>
      <c r="NH331" s="1107"/>
      <c r="NI331" s="1107"/>
      <c r="NJ331" s="1107"/>
      <c r="NK331" s="1107"/>
      <c r="NL331" s="1107"/>
      <c r="NM331" s="1107"/>
      <c r="NN331" s="1107"/>
      <c r="NO331" s="1107"/>
      <c r="NP331" s="1107"/>
      <c r="NQ331" s="1107"/>
      <c r="NR331" s="1107"/>
      <c r="NS331" s="1107"/>
      <c r="NT331" s="1107"/>
      <c r="NU331" s="1107"/>
      <c r="NV331" s="1107"/>
      <c r="NW331" s="1107"/>
      <c r="NX331" s="1107"/>
      <c r="NY331" s="1107"/>
      <c r="NZ331" s="1107"/>
      <c r="OA331" s="1107"/>
      <c r="OB331" s="1107"/>
      <c r="OC331" s="1107"/>
      <c r="OD331" s="1107"/>
      <c r="OE331" s="1107"/>
      <c r="OF331" s="1107"/>
      <c r="OG331" s="1107"/>
      <c r="OH331" s="1107"/>
      <c r="OI331" s="1107"/>
      <c r="OJ331" s="1107"/>
      <c r="OK331" s="1107"/>
      <c r="OL331" s="1107"/>
      <c r="OM331" s="1107"/>
      <c r="ON331" s="1107"/>
      <c r="OO331" s="1107"/>
      <c r="OP331" s="1107"/>
      <c r="OQ331" s="1107"/>
      <c r="OR331" s="1107"/>
      <c r="OS331" s="1107"/>
      <c r="OT331" s="1107"/>
      <c r="OU331" s="1107"/>
      <c r="OV331" s="1107"/>
      <c r="OW331" s="1107"/>
      <c r="OX331" s="1107"/>
      <c r="OY331" s="1107"/>
      <c r="OZ331" s="1107"/>
      <c r="PA331" s="1107"/>
      <c r="PB331" s="1107"/>
      <c r="PC331" s="1107"/>
      <c r="PD331" s="1107"/>
      <c r="PE331" s="1107"/>
      <c r="PF331" s="1107"/>
      <c r="PG331" s="1107"/>
      <c r="PH331" s="1107"/>
      <c r="PI331" s="1107"/>
      <c r="PJ331" s="1107"/>
      <c r="PK331" s="1107"/>
      <c r="PL331" s="1107"/>
      <c r="PM331" s="1107"/>
      <c r="PN331" s="1107"/>
      <c r="PO331" s="1107"/>
      <c r="PP331" s="1107"/>
      <c r="PQ331" s="1107"/>
      <c r="PR331" s="1107"/>
      <c r="PS331" s="1107"/>
      <c r="PT331" s="1107"/>
      <c r="PU331" s="1107"/>
      <c r="PV331" s="1107"/>
      <c r="PW331" s="1107"/>
      <c r="PX331" s="1107"/>
      <c r="PY331" s="1107"/>
      <c r="PZ331" s="1107"/>
      <c r="QA331" s="1107"/>
      <c r="QB331" s="1107"/>
      <c r="QC331" s="1107"/>
      <c r="QD331" s="1107"/>
      <c r="QE331" s="1107"/>
      <c r="QF331" s="1107"/>
      <c r="QG331" s="1107"/>
      <c r="QH331" s="1107"/>
      <c r="QI331" s="1107"/>
      <c r="QJ331" s="1107"/>
      <c r="QK331" s="1107"/>
      <c r="QL331" s="1107"/>
      <c r="QM331" s="1107"/>
      <c r="QN331" s="1107"/>
      <c r="QO331" s="1107"/>
      <c r="QP331" s="1107"/>
      <c r="QQ331" s="1107"/>
      <c r="QR331" s="1107"/>
      <c r="QS331" s="1107"/>
      <c r="QT331" s="1107"/>
      <c r="QU331" s="1107"/>
      <c r="QV331" s="1107"/>
      <c r="QW331" s="1107"/>
      <c r="QX331" s="1107"/>
      <c r="QY331" s="1107"/>
      <c r="QZ331" s="1107"/>
      <c r="RA331" s="1107"/>
      <c r="RB331" s="1107"/>
      <c r="RC331" s="1107"/>
      <c r="RD331" s="1107"/>
      <c r="RE331" s="1107"/>
      <c r="RF331" s="1107"/>
      <c r="RG331" s="1107"/>
      <c r="RH331" s="1107"/>
      <c r="RI331" s="1107"/>
      <c r="RJ331" s="1107"/>
      <c r="RK331" s="1107"/>
      <c r="RL331" s="1107"/>
      <c r="RM331" s="1107"/>
      <c r="RN331" s="1107"/>
      <c r="RO331" s="1107"/>
      <c r="RP331" s="1107"/>
      <c r="RQ331" s="1107"/>
      <c r="RR331" s="1107"/>
      <c r="RS331" s="1107"/>
      <c r="RT331" s="1107"/>
      <c r="RU331" s="1107"/>
      <c r="RV331" s="1107"/>
      <c r="RW331" s="1107"/>
      <c r="RX331" s="1107"/>
      <c r="RY331" s="1107"/>
      <c r="RZ331" s="1107"/>
      <c r="SA331" s="1107"/>
      <c r="SB331" s="1107"/>
      <c r="SC331" s="1107"/>
      <c r="SD331" s="1107"/>
      <c r="SE331" s="1107"/>
      <c r="SF331" s="1107"/>
      <c r="SG331" s="1107"/>
      <c r="SH331" s="1107"/>
      <c r="SI331" s="1107"/>
      <c r="SJ331" s="1107"/>
    </row>
    <row r="332" spans="1:504">
      <c r="A332" s="1293"/>
      <c r="B332" s="1295"/>
      <c r="C332" s="1296"/>
      <c r="D332" s="1296"/>
      <c r="E332" s="1296"/>
      <c r="F332" s="1296"/>
      <c r="G332" s="1297"/>
      <c r="H332" s="1296"/>
      <c r="I332" s="1296"/>
      <c r="J332" s="1297"/>
      <c r="K332" s="1301"/>
      <c r="L332" s="1299"/>
      <c r="M332" s="1299"/>
      <c r="N332" s="1300"/>
      <c r="O332" s="1107"/>
      <c r="P332" s="1107"/>
      <c r="Q332" s="1107"/>
      <c r="R332" s="1107"/>
      <c r="S332" s="1107"/>
      <c r="T332" s="1107"/>
      <c r="U332" s="1107"/>
      <c r="V332" s="1107"/>
      <c r="W332" s="1107"/>
      <c r="X332" s="1107"/>
      <c r="Y332" s="1107"/>
      <c r="Z332" s="1107"/>
      <c r="AA332" s="1107"/>
      <c r="AB332" s="1107"/>
      <c r="AC332" s="1107"/>
      <c r="AD332" s="1107"/>
      <c r="AE332" s="1107"/>
      <c r="AF332" s="1107"/>
      <c r="AG332" s="1107"/>
      <c r="AH332" s="1107"/>
      <c r="AI332" s="1107"/>
      <c r="AJ332" s="1107"/>
      <c r="AK332" s="1107"/>
      <c r="AL332" s="1107"/>
      <c r="AM332" s="1107"/>
      <c r="AN332" s="1107"/>
      <c r="AO332" s="1107"/>
      <c r="AP332" s="1107"/>
      <c r="AQ332" s="1107"/>
      <c r="AR332" s="1107"/>
      <c r="AS332" s="1107"/>
      <c r="AT332" s="1107"/>
      <c r="AU332" s="1107"/>
      <c r="AV332" s="1107"/>
      <c r="AW332" s="1107"/>
      <c r="AX332" s="1107"/>
      <c r="AY332" s="1107"/>
      <c r="AZ332" s="1107"/>
      <c r="BA332" s="1107"/>
      <c r="BB332" s="1107"/>
      <c r="BC332" s="1107"/>
      <c r="BD332" s="1107"/>
      <c r="BE332" s="1107"/>
      <c r="BF332" s="1107"/>
      <c r="BG332" s="1107"/>
      <c r="BH332" s="1107"/>
      <c r="BI332" s="1107"/>
      <c r="BJ332" s="1107"/>
      <c r="BK332" s="1107"/>
      <c r="BL332" s="1107"/>
      <c r="BM332" s="1107"/>
      <c r="BN332" s="1107"/>
      <c r="BO332" s="1107"/>
      <c r="BP332" s="1107"/>
      <c r="BQ332" s="1107"/>
      <c r="BR332" s="1107"/>
      <c r="BS332" s="1107"/>
      <c r="BT332" s="1107"/>
      <c r="BU332" s="1107"/>
      <c r="BV332" s="1107"/>
      <c r="BW332" s="1107"/>
      <c r="BX332" s="1107"/>
      <c r="BY332" s="1107"/>
      <c r="BZ332" s="1107"/>
      <c r="CA332" s="1107"/>
      <c r="CB332" s="1107"/>
      <c r="CC332" s="1107"/>
      <c r="CD332" s="1107"/>
      <c r="CE332" s="1107"/>
      <c r="CF332" s="1107"/>
      <c r="CG332" s="1107"/>
      <c r="CH332" s="1107"/>
      <c r="CI332" s="1107"/>
      <c r="CJ332" s="1107"/>
      <c r="CK332" s="1107"/>
      <c r="CL332" s="1107"/>
      <c r="CM332" s="1107"/>
      <c r="CN332" s="1107"/>
      <c r="CO332" s="1107"/>
      <c r="CP332" s="1107"/>
      <c r="CQ332" s="1107"/>
      <c r="CR332" s="1107"/>
      <c r="CS332" s="1107"/>
      <c r="CT332" s="1107"/>
      <c r="CU332" s="1107"/>
      <c r="CV332" s="1107"/>
      <c r="CW332" s="1107"/>
      <c r="CX332" s="1107"/>
      <c r="CY332" s="1107"/>
      <c r="CZ332" s="1107"/>
      <c r="DA332" s="1107"/>
      <c r="DB332" s="1107"/>
      <c r="DC332" s="1107"/>
      <c r="DD332" s="1107"/>
      <c r="DE332" s="1107"/>
      <c r="DF332" s="1107"/>
      <c r="DG332" s="1107"/>
      <c r="DH332" s="1107"/>
      <c r="DI332" s="1107"/>
      <c r="DJ332" s="1107"/>
      <c r="DK332" s="1107"/>
      <c r="DL332" s="1107"/>
      <c r="DM332" s="1107"/>
      <c r="DN332" s="1107"/>
      <c r="DO332" s="1107"/>
      <c r="DP332" s="1107"/>
      <c r="DQ332" s="1107"/>
      <c r="DR332" s="1107"/>
      <c r="DS332" s="1107"/>
      <c r="DT332" s="1107"/>
      <c r="DU332" s="1107"/>
      <c r="DV332" s="1107"/>
      <c r="DW332" s="1107"/>
      <c r="DX332" s="1107"/>
      <c r="DY332" s="1107"/>
      <c r="DZ332" s="1107"/>
      <c r="EA332" s="1107"/>
      <c r="EB332" s="1107"/>
      <c r="EC332" s="1107"/>
      <c r="ED332" s="1107"/>
      <c r="EE332" s="1107"/>
      <c r="EF332" s="1107"/>
      <c r="EG332" s="1107"/>
      <c r="EH332" s="1107"/>
      <c r="EI332" s="1107"/>
      <c r="EJ332" s="1107"/>
      <c r="EK332" s="1107"/>
      <c r="EL332" s="1107"/>
      <c r="EM332" s="1107"/>
      <c r="EN332" s="1107"/>
      <c r="EO332" s="1107"/>
      <c r="EP332" s="1107"/>
      <c r="EQ332" s="1107"/>
      <c r="ER332" s="1107"/>
      <c r="ES332" s="1107"/>
      <c r="ET332" s="1107"/>
      <c r="EU332" s="1107"/>
      <c r="EV332" s="1107"/>
      <c r="EW332" s="1107"/>
      <c r="EX332" s="1107"/>
      <c r="EY332" s="1107"/>
      <c r="EZ332" s="1107"/>
      <c r="FA332" s="1107"/>
      <c r="FB332" s="1107"/>
      <c r="FC332" s="1107"/>
      <c r="FD332" s="1107"/>
      <c r="FE332" s="1107"/>
      <c r="FF332" s="1107"/>
      <c r="FG332" s="1107"/>
      <c r="FH332" s="1107"/>
      <c r="FI332" s="1107"/>
      <c r="FJ332" s="1107"/>
      <c r="FK332" s="1107"/>
      <c r="FL332" s="1107"/>
      <c r="FM332" s="1107"/>
      <c r="FN332" s="1107"/>
      <c r="FO332" s="1107"/>
      <c r="FP332" s="1107"/>
      <c r="FQ332" s="1107"/>
      <c r="FR332" s="1107"/>
      <c r="FS332" s="1107"/>
      <c r="FT332" s="1107"/>
      <c r="FU332" s="1107"/>
      <c r="FV332" s="1107"/>
      <c r="FW332" s="1107"/>
      <c r="FX332" s="1107"/>
      <c r="FY332" s="1107"/>
      <c r="FZ332" s="1107"/>
      <c r="GA332" s="1107"/>
      <c r="GB332" s="1107"/>
      <c r="GC332" s="1107"/>
      <c r="GD332" s="1107"/>
      <c r="GE332" s="1107"/>
      <c r="GF332" s="1107"/>
      <c r="GG332" s="1107"/>
      <c r="GH332" s="1107"/>
      <c r="GI332" s="1107"/>
      <c r="GJ332" s="1107"/>
      <c r="GK332" s="1107"/>
      <c r="GL332" s="1107"/>
      <c r="GM332" s="1107"/>
      <c r="GN332" s="1107"/>
      <c r="GO332" s="1107"/>
      <c r="GP332" s="1107"/>
      <c r="GQ332" s="1107"/>
      <c r="GR332" s="1107"/>
      <c r="GS332" s="1107"/>
      <c r="GT332" s="1107"/>
      <c r="GU332" s="1107"/>
      <c r="GV332" s="1107"/>
      <c r="GW332" s="1107"/>
      <c r="GX332" s="1107"/>
      <c r="GY332" s="1107"/>
      <c r="GZ332" s="1107"/>
      <c r="HA332" s="1107"/>
      <c r="HB332" s="1107"/>
      <c r="HC332" s="1107"/>
      <c r="HD332" s="1107"/>
      <c r="HE332" s="1107"/>
      <c r="HF332" s="1107"/>
      <c r="HG332" s="1107"/>
      <c r="HH332" s="1107"/>
      <c r="HI332" s="1107"/>
      <c r="HJ332" s="1107"/>
      <c r="HK332" s="1107"/>
      <c r="HL332" s="1107"/>
      <c r="HM332" s="1107"/>
      <c r="HN332" s="1107"/>
      <c r="HO332" s="1107"/>
      <c r="HP332" s="1107"/>
      <c r="HQ332" s="1107"/>
      <c r="HR332" s="1107"/>
      <c r="HS332" s="1107"/>
      <c r="HT332" s="1107"/>
      <c r="HU332" s="1107"/>
      <c r="HV332" s="1107"/>
      <c r="HW332" s="1107"/>
      <c r="HX332" s="1107"/>
      <c r="HY332" s="1107"/>
      <c r="HZ332" s="1107"/>
      <c r="IA332" s="1107"/>
      <c r="IB332" s="1107"/>
      <c r="IC332" s="1107"/>
      <c r="ID332" s="1107"/>
      <c r="IE332" s="1107"/>
      <c r="IF332" s="1107"/>
      <c r="IG332" s="1107"/>
      <c r="IH332" s="1107"/>
      <c r="II332" s="1107"/>
      <c r="IJ332" s="1107"/>
      <c r="IK332" s="1107"/>
      <c r="IL332" s="1107"/>
      <c r="IM332" s="1107"/>
      <c r="IN332" s="1107"/>
      <c r="IO332" s="1107"/>
      <c r="IP332" s="1107"/>
      <c r="IQ332" s="1107"/>
      <c r="IR332" s="1107"/>
      <c r="IS332" s="1107"/>
      <c r="IT332" s="1107"/>
      <c r="IU332" s="1107"/>
      <c r="IV332" s="1107"/>
      <c r="IW332" s="1107"/>
      <c r="IX332" s="1107"/>
      <c r="IY332" s="1107"/>
      <c r="IZ332" s="1107"/>
      <c r="JA332" s="1107"/>
      <c r="JB332" s="1107"/>
      <c r="JC332" s="1107"/>
      <c r="JD332" s="1107"/>
      <c r="JE332" s="1107"/>
      <c r="JF332" s="1107"/>
      <c r="JG332" s="1107"/>
      <c r="JH332" s="1107"/>
      <c r="JI332" s="1107"/>
      <c r="JJ332" s="1107"/>
      <c r="JK332" s="1107"/>
      <c r="JL332" s="1107"/>
      <c r="JM332" s="1107"/>
      <c r="JN332" s="1107"/>
      <c r="JO332" s="1107"/>
      <c r="JP332" s="1107"/>
      <c r="JQ332" s="1107"/>
      <c r="JR332" s="1107"/>
      <c r="JS332" s="1107"/>
      <c r="JT332" s="1107"/>
      <c r="JU332" s="1107"/>
      <c r="JV332" s="1107"/>
      <c r="JW332" s="1107"/>
      <c r="JX332" s="1107"/>
      <c r="JY332" s="1107"/>
      <c r="JZ332" s="1107"/>
      <c r="KA332" s="1107"/>
      <c r="KB332" s="1107"/>
      <c r="KC332" s="1107"/>
      <c r="KD332" s="1107"/>
      <c r="KE332" s="1107"/>
      <c r="KF332" s="1107"/>
      <c r="KG332" s="1107"/>
      <c r="KH332" s="1107"/>
      <c r="KI332" s="1107"/>
      <c r="KJ332" s="1107"/>
      <c r="KK332" s="1107"/>
      <c r="KL332" s="1107"/>
      <c r="KM332" s="1107"/>
      <c r="KN332" s="1107"/>
      <c r="KO332" s="1107"/>
      <c r="KP332" s="1107"/>
      <c r="KQ332" s="1107"/>
      <c r="KR332" s="1107"/>
      <c r="KS332" s="1107"/>
      <c r="KT332" s="1107"/>
      <c r="KU332" s="1107"/>
      <c r="KV332" s="1107"/>
      <c r="KW332" s="1107"/>
      <c r="KX332" s="1107"/>
      <c r="KY332" s="1107"/>
      <c r="KZ332" s="1107"/>
      <c r="LA332" s="1107"/>
      <c r="LB332" s="1107"/>
      <c r="LC332" s="1107"/>
      <c r="LD332" s="1107"/>
      <c r="LE332" s="1107"/>
      <c r="LF332" s="1107"/>
      <c r="LG332" s="1107"/>
      <c r="LH332" s="1107"/>
      <c r="LI332" s="1107"/>
      <c r="LJ332" s="1107"/>
      <c r="LK332" s="1107"/>
      <c r="LL332" s="1107"/>
      <c r="LM332" s="1107"/>
      <c r="LN332" s="1107"/>
      <c r="LO332" s="1107"/>
      <c r="LP332" s="1107"/>
      <c r="LQ332" s="1107"/>
      <c r="LR332" s="1107"/>
      <c r="LS332" s="1107"/>
      <c r="LT332" s="1107"/>
      <c r="LU332" s="1107"/>
      <c r="LV332" s="1107"/>
      <c r="LW332" s="1107"/>
      <c r="LX332" s="1107"/>
      <c r="LY332" s="1107"/>
      <c r="LZ332" s="1107"/>
      <c r="MA332" s="1107"/>
      <c r="MB332" s="1107"/>
      <c r="MC332" s="1107"/>
      <c r="MD332" s="1107"/>
      <c r="ME332" s="1107"/>
      <c r="MF332" s="1107"/>
      <c r="MG332" s="1107"/>
      <c r="MH332" s="1107"/>
      <c r="MI332" s="1107"/>
      <c r="MJ332" s="1107"/>
      <c r="MK332" s="1107"/>
      <c r="ML332" s="1107"/>
      <c r="MM332" s="1107"/>
      <c r="MN332" s="1107"/>
      <c r="MO332" s="1107"/>
      <c r="MP332" s="1107"/>
      <c r="MQ332" s="1107"/>
      <c r="MR332" s="1107"/>
      <c r="MS332" s="1107"/>
      <c r="MT332" s="1107"/>
      <c r="MU332" s="1107"/>
      <c r="MV332" s="1107"/>
      <c r="MW332" s="1107"/>
      <c r="MX332" s="1107"/>
      <c r="MY332" s="1107"/>
      <c r="MZ332" s="1107"/>
      <c r="NA332" s="1107"/>
      <c r="NB332" s="1107"/>
      <c r="NC332" s="1107"/>
      <c r="ND332" s="1107"/>
      <c r="NE332" s="1107"/>
      <c r="NF332" s="1107"/>
      <c r="NG332" s="1107"/>
      <c r="NH332" s="1107"/>
      <c r="NI332" s="1107"/>
      <c r="NJ332" s="1107"/>
      <c r="NK332" s="1107"/>
      <c r="NL332" s="1107"/>
      <c r="NM332" s="1107"/>
      <c r="NN332" s="1107"/>
      <c r="NO332" s="1107"/>
      <c r="NP332" s="1107"/>
      <c r="NQ332" s="1107"/>
      <c r="NR332" s="1107"/>
      <c r="NS332" s="1107"/>
      <c r="NT332" s="1107"/>
      <c r="NU332" s="1107"/>
      <c r="NV332" s="1107"/>
      <c r="NW332" s="1107"/>
      <c r="NX332" s="1107"/>
      <c r="NY332" s="1107"/>
      <c r="NZ332" s="1107"/>
      <c r="OA332" s="1107"/>
      <c r="OB332" s="1107"/>
      <c r="OC332" s="1107"/>
      <c r="OD332" s="1107"/>
      <c r="OE332" s="1107"/>
      <c r="OF332" s="1107"/>
      <c r="OG332" s="1107"/>
      <c r="OH332" s="1107"/>
      <c r="OI332" s="1107"/>
      <c r="OJ332" s="1107"/>
      <c r="OK332" s="1107"/>
      <c r="OL332" s="1107"/>
      <c r="OM332" s="1107"/>
      <c r="ON332" s="1107"/>
      <c r="OO332" s="1107"/>
      <c r="OP332" s="1107"/>
      <c r="OQ332" s="1107"/>
      <c r="OR332" s="1107"/>
      <c r="OS332" s="1107"/>
      <c r="OT332" s="1107"/>
      <c r="OU332" s="1107"/>
      <c r="OV332" s="1107"/>
      <c r="OW332" s="1107"/>
      <c r="OX332" s="1107"/>
      <c r="OY332" s="1107"/>
      <c r="OZ332" s="1107"/>
      <c r="PA332" s="1107"/>
      <c r="PB332" s="1107"/>
      <c r="PC332" s="1107"/>
      <c r="PD332" s="1107"/>
      <c r="PE332" s="1107"/>
      <c r="PF332" s="1107"/>
      <c r="PG332" s="1107"/>
      <c r="PH332" s="1107"/>
      <c r="PI332" s="1107"/>
      <c r="PJ332" s="1107"/>
      <c r="PK332" s="1107"/>
      <c r="PL332" s="1107"/>
      <c r="PM332" s="1107"/>
      <c r="PN332" s="1107"/>
      <c r="PO332" s="1107"/>
      <c r="PP332" s="1107"/>
      <c r="PQ332" s="1107"/>
      <c r="PR332" s="1107"/>
      <c r="PS332" s="1107"/>
      <c r="PT332" s="1107"/>
      <c r="PU332" s="1107"/>
      <c r="PV332" s="1107"/>
      <c r="PW332" s="1107"/>
      <c r="PX332" s="1107"/>
      <c r="PY332" s="1107"/>
      <c r="PZ332" s="1107"/>
      <c r="QA332" s="1107"/>
      <c r="QB332" s="1107"/>
      <c r="QC332" s="1107"/>
      <c r="QD332" s="1107"/>
      <c r="QE332" s="1107"/>
      <c r="QF332" s="1107"/>
      <c r="QG332" s="1107"/>
      <c r="QH332" s="1107"/>
      <c r="QI332" s="1107"/>
      <c r="QJ332" s="1107"/>
      <c r="QK332" s="1107"/>
      <c r="QL332" s="1107"/>
      <c r="QM332" s="1107"/>
      <c r="QN332" s="1107"/>
      <c r="QO332" s="1107"/>
      <c r="QP332" s="1107"/>
      <c r="QQ332" s="1107"/>
      <c r="QR332" s="1107"/>
      <c r="QS332" s="1107"/>
      <c r="QT332" s="1107"/>
      <c r="QU332" s="1107"/>
      <c r="QV332" s="1107"/>
      <c r="QW332" s="1107"/>
      <c r="QX332" s="1107"/>
      <c r="QY332" s="1107"/>
      <c r="QZ332" s="1107"/>
      <c r="RA332" s="1107"/>
      <c r="RB332" s="1107"/>
      <c r="RC332" s="1107"/>
      <c r="RD332" s="1107"/>
      <c r="RE332" s="1107"/>
      <c r="RF332" s="1107"/>
      <c r="RG332" s="1107"/>
      <c r="RH332" s="1107"/>
      <c r="RI332" s="1107"/>
      <c r="RJ332" s="1107"/>
      <c r="RK332" s="1107"/>
      <c r="RL332" s="1107"/>
      <c r="RM332" s="1107"/>
      <c r="RN332" s="1107"/>
      <c r="RO332" s="1107"/>
      <c r="RP332" s="1107"/>
      <c r="RQ332" s="1107"/>
      <c r="RR332" s="1107"/>
      <c r="RS332" s="1107"/>
      <c r="RT332" s="1107"/>
      <c r="RU332" s="1107"/>
      <c r="RV332" s="1107"/>
      <c r="RW332" s="1107"/>
      <c r="RX332" s="1107"/>
      <c r="RY332" s="1107"/>
      <c r="RZ332" s="1107"/>
      <c r="SA332" s="1107"/>
      <c r="SB332" s="1107"/>
      <c r="SC332" s="1107"/>
      <c r="SD332" s="1107"/>
      <c r="SE332" s="1107"/>
      <c r="SF332" s="1107"/>
      <c r="SG332" s="1107"/>
      <c r="SH332" s="1107"/>
      <c r="SI332" s="1107"/>
      <c r="SJ332" s="1107"/>
    </row>
    <row r="333" spans="1:504">
      <c r="A333" s="1293"/>
      <c r="B333" s="1295"/>
      <c r="C333" s="1296"/>
      <c r="D333" s="1296"/>
      <c r="E333" s="1296"/>
      <c r="F333" s="1296"/>
      <c r="G333" s="1297"/>
      <c r="H333" s="1296"/>
      <c r="I333" s="1296"/>
      <c r="J333" s="1297"/>
      <c r="K333" s="1301"/>
      <c r="L333" s="1299"/>
      <c r="M333" s="1299"/>
      <c r="N333" s="1300"/>
      <c r="O333" s="1107"/>
      <c r="P333" s="1107"/>
      <c r="Q333" s="1107"/>
      <c r="R333" s="1107"/>
      <c r="S333" s="1107"/>
      <c r="T333" s="1107"/>
      <c r="U333" s="1107"/>
      <c r="V333" s="1107"/>
      <c r="W333" s="1107"/>
      <c r="X333" s="1107"/>
      <c r="Y333" s="1107"/>
      <c r="Z333" s="1107"/>
      <c r="AA333" s="1107"/>
      <c r="AB333" s="1107"/>
      <c r="AC333" s="1107"/>
      <c r="AD333" s="1107"/>
      <c r="AE333" s="1107"/>
      <c r="AF333" s="1107"/>
      <c r="AG333" s="1107"/>
      <c r="AH333" s="1107"/>
      <c r="AI333" s="1107"/>
      <c r="AJ333" s="1107"/>
      <c r="AK333" s="1107"/>
      <c r="AL333" s="1107"/>
      <c r="AM333" s="1107"/>
      <c r="AN333" s="1107"/>
      <c r="AO333" s="1107"/>
      <c r="AP333" s="1107"/>
      <c r="AQ333" s="1107"/>
      <c r="AR333" s="1107"/>
      <c r="AS333" s="1107"/>
      <c r="AT333" s="1107"/>
      <c r="AU333" s="1107"/>
      <c r="AV333" s="1107"/>
      <c r="AW333" s="1107"/>
      <c r="AX333" s="1107"/>
      <c r="AY333" s="1107"/>
      <c r="AZ333" s="1107"/>
      <c r="BA333" s="1107"/>
      <c r="BB333" s="1107"/>
      <c r="BC333" s="1107"/>
      <c r="BD333" s="1107"/>
      <c r="BE333" s="1107"/>
      <c r="BF333" s="1107"/>
      <c r="BG333" s="1107"/>
      <c r="BH333" s="1107"/>
      <c r="BI333" s="1107"/>
      <c r="BJ333" s="1107"/>
      <c r="BK333" s="1107"/>
      <c r="BL333" s="1107"/>
      <c r="BM333" s="1107"/>
      <c r="BN333" s="1107"/>
      <c r="BO333" s="1107"/>
      <c r="BP333" s="1107"/>
      <c r="BQ333" s="1107"/>
      <c r="BR333" s="1107"/>
      <c r="BS333" s="1107"/>
      <c r="BT333" s="1107"/>
      <c r="BU333" s="1107"/>
      <c r="BV333" s="1107"/>
      <c r="BW333" s="1107"/>
      <c r="BX333" s="1107"/>
      <c r="BY333" s="1107"/>
      <c r="BZ333" s="1107"/>
      <c r="CA333" s="1107"/>
      <c r="CB333" s="1107"/>
      <c r="CC333" s="1107"/>
      <c r="CD333" s="1107"/>
      <c r="CE333" s="1107"/>
      <c r="CF333" s="1107"/>
      <c r="CG333" s="1107"/>
      <c r="CH333" s="1107"/>
      <c r="CI333" s="1107"/>
      <c r="CJ333" s="1107"/>
      <c r="CK333" s="1107"/>
      <c r="CL333" s="1107"/>
      <c r="CM333" s="1107"/>
      <c r="CN333" s="1107"/>
      <c r="CO333" s="1107"/>
      <c r="CP333" s="1107"/>
      <c r="CQ333" s="1107"/>
      <c r="CR333" s="1107"/>
      <c r="CS333" s="1107"/>
      <c r="CT333" s="1107"/>
      <c r="CU333" s="1107"/>
      <c r="CV333" s="1107"/>
      <c r="CW333" s="1107"/>
      <c r="CX333" s="1107"/>
      <c r="CY333" s="1107"/>
      <c r="CZ333" s="1107"/>
      <c r="DA333" s="1107"/>
      <c r="DB333" s="1107"/>
      <c r="DC333" s="1107"/>
      <c r="DD333" s="1107"/>
      <c r="DE333" s="1107"/>
      <c r="DF333" s="1107"/>
      <c r="DG333" s="1107"/>
      <c r="DH333" s="1107"/>
      <c r="DI333" s="1107"/>
      <c r="DJ333" s="1107"/>
      <c r="DK333" s="1107"/>
      <c r="DL333" s="1107"/>
      <c r="DM333" s="1107"/>
      <c r="DN333" s="1107"/>
      <c r="DO333" s="1107"/>
      <c r="DP333" s="1107"/>
      <c r="DQ333" s="1107"/>
      <c r="DR333" s="1107"/>
      <c r="DS333" s="1107"/>
      <c r="DT333" s="1107"/>
      <c r="DU333" s="1107"/>
      <c r="DV333" s="1107"/>
      <c r="DW333" s="1107"/>
      <c r="DX333" s="1107"/>
      <c r="DY333" s="1107"/>
      <c r="DZ333" s="1107"/>
      <c r="EA333" s="1107"/>
      <c r="EB333" s="1107"/>
      <c r="EC333" s="1107"/>
      <c r="ED333" s="1107"/>
      <c r="EE333" s="1107"/>
      <c r="EF333" s="1107"/>
      <c r="EG333" s="1107"/>
      <c r="EH333" s="1107"/>
      <c r="EI333" s="1107"/>
      <c r="EJ333" s="1107"/>
      <c r="EK333" s="1107"/>
      <c r="EL333" s="1107"/>
      <c r="EM333" s="1107"/>
      <c r="EN333" s="1107"/>
      <c r="EO333" s="1107"/>
      <c r="EP333" s="1107"/>
      <c r="EQ333" s="1107"/>
      <c r="ER333" s="1107"/>
      <c r="ES333" s="1107"/>
      <c r="ET333" s="1107"/>
      <c r="EU333" s="1107"/>
      <c r="EV333" s="1107"/>
      <c r="EW333" s="1107"/>
      <c r="EX333" s="1107"/>
      <c r="EY333" s="1107"/>
      <c r="EZ333" s="1107"/>
      <c r="FA333" s="1107"/>
      <c r="FB333" s="1107"/>
      <c r="FC333" s="1107"/>
      <c r="FD333" s="1107"/>
      <c r="FE333" s="1107"/>
      <c r="FF333" s="1107"/>
      <c r="FG333" s="1107"/>
      <c r="FH333" s="1107"/>
      <c r="FI333" s="1107"/>
      <c r="FJ333" s="1107"/>
      <c r="FK333" s="1107"/>
      <c r="FL333" s="1107"/>
      <c r="FM333" s="1107"/>
      <c r="FN333" s="1107"/>
      <c r="FO333" s="1107"/>
      <c r="FP333" s="1107"/>
      <c r="FQ333" s="1107"/>
      <c r="FR333" s="1107"/>
      <c r="FS333" s="1107"/>
      <c r="FT333" s="1107"/>
      <c r="FU333" s="1107"/>
      <c r="FV333" s="1107"/>
      <c r="FW333" s="1107"/>
      <c r="FX333" s="1107"/>
      <c r="FY333" s="1107"/>
      <c r="FZ333" s="1107"/>
      <c r="GA333" s="1107"/>
      <c r="GB333" s="1107"/>
      <c r="GC333" s="1107"/>
      <c r="GD333" s="1107"/>
      <c r="GE333" s="1107"/>
      <c r="GF333" s="1107"/>
      <c r="GG333" s="1107"/>
      <c r="GH333" s="1107"/>
      <c r="GI333" s="1107"/>
      <c r="GJ333" s="1107"/>
      <c r="GK333" s="1107"/>
      <c r="GL333" s="1107"/>
      <c r="GM333" s="1107"/>
      <c r="GN333" s="1107"/>
      <c r="GO333" s="1107"/>
      <c r="GP333" s="1107"/>
      <c r="GQ333" s="1107"/>
      <c r="GR333" s="1107"/>
      <c r="GS333" s="1107"/>
      <c r="GT333" s="1107"/>
      <c r="GU333" s="1107"/>
      <c r="GV333" s="1107"/>
      <c r="GW333" s="1107"/>
      <c r="GX333" s="1107"/>
      <c r="GY333" s="1107"/>
      <c r="GZ333" s="1107"/>
      <c r="HA333" s="1107"/>
      <c r="HB333" s="1107"/>
      <c r="HC333" s="1107"/>
      <c r="HD333" s="1107"/>
      <c r="HE333" s="1107"/>
      <c r="HF333" s="1107"/>
      <c r="HG333" s="1107"/>
      <c r="HH333" s="1107"/>
      <c r="HI333" s="1107"/>
      <c r="HJ333" s="1107"/>
      <c r="HK333" s="1107"/>
      <c r="HL333" s="1107"/>
      <c r="HM333" s="1107"/>
      <c r="HN333" s="1107"/>
      <c r="HO333" s="1107"/>
      <c r="HP333" s="1107"/>
      <c r="HQ333" s="1107"/>
      <c r="HR333" s="1107"/>
      <c r="HS333" s="1107"/>
      <c r="HT333" s="1107"/>
      <c r="HU333" s="1107"/>
      <c r="HV333" s="1107"/>
      <c r="HW333" s="1107"/>
      <c r="HX333" s="1107"/>
      <c r="HY333" s="1107"/>
      <c r="HZ333" s="1107"/>
      <c r="IA333" s="1107"/>
      <c r="IB333" s="1107"/>
      <c r="IC333" s="1107"/>
      <c r="ID333" s="1107"/>
      <c r="IE333" s="1107"/>
      <c r="IF333" s="1107"/>
      <c r="IG333" s="1107"/>
      <c r="IH333" s="1107"/>
      <c r="II333" s="1107"/>
      <c r="IJ333" s="1107"/>
      <c r="IK333" s="1107"/>
      <c r="IL333" s="1107"/>
      <c r="IM333" s="1107"/>
      <c r="IN333" s="1107"/>
      <c r="IO333" s="1107"/>
      <c r="IP333" s="1107"/>
      <c r="IQ333" s="1107"/>
      <c r="IR333" s="1107"/>
      <c r="IS333" s="1107"/>
      <c r="IT333" s="1107"/>
      <c r="IU333" s="1107"/>
      <c r="IV333" s="1107"/>
      <c r="IW333" s="1107"/>
      <c r="IX333" s="1107"/>
      <c r="IY333" s="1107"/>
      <c r="IZ333" s="1107"/>
      <c r="JA333" s="1107"/>
      <c r="JB333" s="1107"/>
      <c r="JC333" s="1107"/>
      <c r="JD333" s="1107"/>
      <c r="JE333" s="1107"/>
      <c r="JF333" s="1107"/>
      <c r="JG333" s="1107"/>
      <c r="JH333" s="1107"/>
      <c r="JI333" s="1107"/>
      <c r="JJ333" s="1107"/>
      <c r="JK333" s="1107"/>
      <c r="JL333" s="1107"/>
      <c r="JM333" s="1107"/>
      <c r="JN333" s="1107"/>
      <c r="JO333" s="1107"/>
      <c r="JP333" s="1107"/>
      <c r="JQ333" s="1107"/>
      <c r="JR333" s="1107"/>
      <c r="JS333" s="1107"/>
      <c r="JT333" s="1107"/>
      <c r="JU333" s="1107"/>
      <c r="JV333" s="1107"/>
      <c r="JW333" s="1107"/>
      <c r="JX333" s="1107"/>
      <c r="JY333" s="1107"/>
      <c r="JZ333" s="1107"/>
      <c r="KA333" s="1107"/>
      <c r="KB333" s="1107"/>
      <c r="KC333" s="1107"/>
      <c r="KD333" s="1107"/>
      <c r="KE333" s="1107"/>
      <c r="KF333" s="1107"/>
      <c r="KG333" s="1107"/>
      <c r="KH333" s="1107"/>
      <c r="KI333" s="1107"/>
      <c r="KJ333" s="1107"/>
      <c r="KK333" s="1107"/>
      <c r="KL333" s="1107"/>
      <c r="KM333" s="1107"/>
      <c r="KN333" s="1107"/>
      <c r="KO333" s="1107"/>
      <c r="KP333" s="1107"/>
      <c r="KQ333" s="1107"/>
      <c r="KR333" s="1107"/>
      <c r="KS333" s="1107"/>
      <c r="KT333" s="1107"/>
      <c r="KU333" s="1107"/>
      <c r="KV333" s="1107"/>
      <c r="KW333" s="1107"/>
      <c r="KX333" s="1107"/>
      <c r="KY333" s="1107"/>
      <c r="KZ333" s="1107"/>
      <c r="LA333" s="1107"/>
      <c r="LB333" s="1107"/>
      <c r="LC333" s="1107"/>
      <c r="LD333" s="1107"/>
      <c r="LE333" s="1107"/>
      <c r="LF333" s="1107"/>
      <c r="LG333" s="1107"/>
      <c r="LH333" s="1107"/>
      <c r="LI333" s="1107"/>
      <c r="LJ333" s="1107"/>
      <c r="LK333" s="1107"/>
      <c r="LL333" s="1107"/>
      <c r="LM333" s="1107"/>
      <c r="LN333" s="1107"/>
      <c r="LO333" s="1107"/>
      <c r="LP333" s="1107"/>
      <c r="LQ333" s="1107"/>
      <c r="LR333" s="1107"/>
      <c r="LS333" s="1107"/>
      <c r="LT333" s="1107"/>
      <c r="LU333" s="1107"/>
      <c r="LV333" s="1107"/>
      <c r="LW333" s="1107"/>
      <c r="LX333" s="1107"/>
      <c r="LY333" s="1107"/>
      <c r="LZ333" s="1107"/>
      <c r="MA333" s="1107"/>
      <c r="MB333" s="1107"/>
      <c r="MC333" s="1107"/>
      <c r="MD333" s="1107"/>
      <c r="ME333" s="1107"/>
      <c r="MF333" s="1107"/>
      <c r="MG333" s="1107"/>
      <c r="MH333" s="1107"/>
      <c r="MI333" s="1107"/>
      <c r="MJ333" s="1107"/>
      <c r="MK333" s="1107"/>
      <c r="ML333" s="1107"/>
      <c r="MM333" s="1107"/>
      <c r="MN333" s="1107"/>
      <c r="MO333" s="1107"/>
      <c r="MP333" s="1107"/>
      <c r="MQ333" s="1107"/>
      <c r="MR333" s="1107"/>
      <c r="MS333" s="1107"/>
      <c r="MT333" s="1107"/>
      <c r="MU333" s="1107"/>
      <c r="MV333" s="1107"/>
      <c r="MW333" s="1107"/>
      <c r="MX333" s="1107"/>
      <c r="MY333" s="1107"/>
      <c r="MZ333" s="1107"/>
      <c r="NA333" s="1107"/>
      <c r="NB333" s="1107"/>
      <c r="NC333" s="1107"/>
      <c r="ND333" s="1107"/>
      <c r="NE333" s="1107"/>
      <c r="NF333" s="1107"/>
      <c r="NG333" s="1107"/>
      <c r="NH333" s="1107"/>
      <c r="NI333" s="1107"/>
      <c r="NJ333" s="1107"/>
      <c r="NK333" s="1107"/>
      <c r="NL333" s="1107"/>
      <c r="NM333" s="1107"/>
      <c r="NN333" s="1107"/>
      <c r="NO333" s="1107"/>
      <c r="NP333" s="1107"/>
      <c r="NQ333" s="1107"/>
      <c r="NR333" s="1107"/>
      <c r="NS333" s="1107"/>
      <c r="NT333" s="1107"/>
      <c r="NU333" s="1107"/>
      <c r="NV333" s="1107"/>
      <c r="NW333" s="1107"/>
      <c r="NX333" s="1107"/>
      <c r="NY333" s="1107"/>
      <c r="NZ333" s="1107"/>
      <c r="OA333" s="1107"/>
      <c r="OB333" s="1107"/>
      <c r="OC333" s="1107"/>
      <c r="OD333" s="1107"/>
      <c r="OE333" s="1107"/>
      <c r="OF333" s="1107"/>
      <c r="OG333" s="1107"/>
      <c r="OH333" s="1107"/>
      <c r="OI333" s="1107"/>
      <c r="OJ333" s="1107"/>
      <c r="OK333" s="1107"/>
      <c r="OL333" s="1107"/>
      <c r="OM333" s="1107"/>
      <c r="ON333" s="1107"/>
      <c r="OO333" s="1107"/>
      <c r="OP333" s="1107"/>
      <c r="OQ333" s="1107"/>
      <c r="OR333" s="1107"/>
      <c r="OS333" s="1107"/>
      <c r="OT333" s="1107"/>
      <c r="OU333" s="1107"/>
      <c r="OV333" s="1107"/>
      <c r="OW333" s="1107"/>
      <c r="OX333" s="1107"/>
      <c r="OY333" s="1107"/>
      <c r="OZ333" s="1107"/>
      <c r="PA333" s="1107"/>
      <c r="PB333" s="1107"/>
      <c r="PC333" s="1107"/>
      <c r="PD333" s="1107"/>
      <c r="PE333" s="1107"/>
      <c r="PF333" s="1107"/>
      <c r="PG333" s="1107"/>
      <c r="PH333" s="1107"/>
      <c r="PI333" s="1107"/>
      <c r="PJ333" s="1107"/>
      <c r="PK333" s="1107"/>
      <c r="PL333" s="1107"/>
      <c r="PM333" s="1107"/>
      <c r="PN333" s="1107"/>
      <c r="PO333" s="1107"/>
      <c r="PP333" s="1107"/>
      <c r="PQ333" s="1107"/>
      <c r="PR333" s="1107"/>
      <c r="PS333" s="1107"/>
      <c r="PT333" s="1107"/>
      <c r="PU333" s="1107"/>
      <c r="PV333" s="1107"/>
      <c r="PW333" s="1107"/>
      <c r="PX333" s="1107"/>
      <c r="PY333" s="1107"/>
      <c r="PZ333" s="1107"/>
      <c r="QA333" s="1107"/>
      <c r="QB333" s="1107"/>
      <c r="QC333" s="1107"/>
      <c r="QD333" s="1107"/>
      <c r="QE333" s="1107"/>
      <c r="QF333" s="1107"/>
      <c r="QG333" s="1107"/>
      <c r="QH333" s="1107"/>
      <c r="QI333" s="1107"/>
      <c r="QJ333" s="1107"/>
      <c r="QK333" s="1107"/>
      <c r="QL333" s="1107"/>
      <c r="QM333" s="1107"/>
      <c r="QN333" s="1107"/>
      <c r="QO333" s="1107"/>
      <c r="QP333" s="1107"/>
      <c r="QQ333" s="1107"/>
      <c r="QR333" s="1107"/>
      <c r="QS333" s="1107"/>
      <c r="QT333" s="1107"/>
      <c r="QU333" s="1107"/>
      <c r="QV333" s="1107"/>
      <c r="QW333" s="1107"/>
      <c r="QX333" s="1107"/>
      <c r="QY333" s="1107"/>
      <c r="QZ333" s="1107"/>
      <c r="RA333" s="1107"/>
      <c r="RB333" s="1107"/>
      <c r="RC333" s="1107"/>
      <c r="RD333" s="1107"/>
      <c r="RE333" s="1107"/>
      <c r="RF333" s="1107"/>
      <c r="RG333" s="1107"/>
      <c r="RH333" s="1107"/>
      <c r="RI333" s="1107"/>
      <c r="RJ333" s="1107"/>
      <c r="RK333" s="1107"/>
      <c r="RL333" s="1107"/>
      <c r="RM333" s="1107"/>
      <c r="RN333" s="1107"/>
      <c r="RO333" s="1107"/>
      <c r="RP333" s="1107"/>
      <c r="RQ333" s="1107"/>
      <c r="RR333" s="1107"/>
      <c r="RS333" s="1107"/>
      <c r="RT333" s="1107"/>
      <c r="RU333" s="1107"/>
      <c r="RV333" s="1107"/>
      <c r="RW333" s="1107"/>
      <c r="RX333" s="1107"/>
      <c r="RY333" s="1107"/>
      <c r="RZ333" s="1107"/>
      <c r="SA333" s="1107"/>
      <c r="SB333" s="1107"/>
      <c r="SC333" s="1107"/>
      <c r="SD333" s="1107"/>
      <c r="SE333" s="1107"/>
      <c r="SF333" s="1107"/>
      <c r="SG333" s="1107"/>
      <c r="SH333" s="1107"/>
      <c r="SI333" s="1107"/>
      <c r="SJ333" s="1107"/>
    </row>
    <row r="334" spans="1:504">
      <c r="A334" s="1293"/>
      <c r="B334" s="1295"/>
      <c r="C334" s="1296"/>
      <c r="D334" s="1296"/>
      <c r="E334" s="1296"/>
      <c r="F334" s="1296"/>
      <c r="G334" s="1297"/>
      <c r="H334" s="1296"/>
      <c r="I334" s="1296"/>
      <c r="J334" s="1297"/>
      <c r="K334" s="1301"/>
      <c r="L334" s="1298"/>
      <c r="M334" s="1298"/>
      <c r="N334" s="1300"/>
      <c r="O334" s="1107"/>
      <c r="P334" s="1107"/>
      <c r="Q334" s="1107"/>
      <c r="R334" s="1107"/>
      <c r="S334" s="1107"/>
      <c r="T334" s="1107"/>
      <c r="U334" s="1107"/>
      <c r="V334" s="1107"/>
      <c r="W334" s="1107"/>
      <c r="X334" s="1107"/>
      <c r="Y334" s="1107"/>
      <c r="Z334" s="1107"/>
      <c r="AA334" s="1107"/>
      <c r="AB334" s="1107"/>
      <c r="AC334" s="1107"/>
      <c r="AD334" s="1107"/>
      <c r="AE334" s="1107"/>
      <c r="AF334" s="1107"/>
      <c r="AG334" s="1107"/>
      <c r="AH334" s="1107"/>
      <c r="AI334" s="1107"/>
      <c r="AJ334" s="1107"/>
      <c r="AK334" s="1107"/>
      <c r="AL334" s="1107"/>
      <c r="AM334" s="1107"/>
      <c r="AN334" s="1107"/>
      <c r="AO334" s="1107"/>
      <c r="AP334" s="1107"/>
      <c r="AQ334" s="1107"/>
      <c r="AR334" s="1107"/>
      <c r="AS334" s="1107"/>
      <c r="AT334" s="1107"/>
      <c r="AU334" s="1107"/>
      <c r="AV334" s="1107"/>
      <c r="AW334" s="1107"/>
      <c r="AX334" s="1107"/>
      <c r="AY334" s="1107"/>
      <c r="AZ334" s="1107"/>
      <c r="BA334" s="1107"/>
      <c r="BB334" s="1107"/>
      <c r="BC334" s="1107"/>
      <c r="BD334" s="1107"/>
      <c r="BE334" s="1107"/>
      <c r="BF334" s="1107"/>
      <c r="BG334" s="1107"/>
      <c r="BH334" s="1107"/>
      <c r="BI334" s="1107"/>
      <c r="BJ334" s="1107"/>
      <c r="BK334" s="1107"/>
      <c r="BL334" s="1107"/>
      <c r="BM334" s="1107"/>
      <c r="BN334" s="1107"/>
      <c r="BO334" s="1107"/>
      <c r="BP334" s="1107"/>
      <c r="BQ334" s="1107"/>
      <c r="BR334" s="1107"/>
      <c r="BS334" s="1107"/>
      <c r="BT334" s="1107"/>
      <c r="BU334" s="1107"/>
      <c r="BV334" s="1107"/>
      <c r="BW334" s="1107"/>
      <c r="BX334" s="1107"/>
      <c r="BY334" s="1107"/>
      <c r="BZ334" s="1107"/>
      <c r="CA334" s="1107"/>
      <c r="CB334" s="1107"/>
      <c r="CC334" s="1107"/>
      <c r="CD334" s="1107"/>
      <c r="CE334" s="1107"/>
      <c r="CF334" s="1107"/>
      <c r="CG334" s="1107"/>
      <c r="CH334" s="1107"/>
      <c r="CI334" s="1107"/>
      <c r="CJ334" s="1107"/>
      <c r="CK334" s="1107"/>
      <c r="CL334" s="1107"/>
      <c r="CM334" s="1107"/>
      <c r="CN334" s="1107"/>
      <c r="CO334" s="1107"/>
      <c r="CP334" s="1107"/>
      <c r="CQ334" s="1107"/>
      <c r="CR334" s="1107"/>
      <c r="CS334" s="1107"/>
      <c r="CT334" s="1107"/>
      <c r="CU334" s="1107"/>
      <c r="CV334" s="1107"/>
      <c r="CW334" s="1107"/>
      <c r="CX334" s="1107"/>
      <c r="CY334" s="1107"/>
      <c r="CZ334" s="1107"/>
      <c r="DA334" s="1107"/>
      <c r="DB334" s="1107"/>
      <c r="DC334" s="1107"/>
      <c r="DD334" s="1107"/>
      <c r="DE334" s="1107"/>
      <c r="DF334" s="1107"/>
      <c r="DG334" s="1107"/>
      <c r="DH334" s="1107"/>
      <c r="DI334" s="1107"/>
      <c r="DJ334" s="1107"/>
      <c r="DK334" s="1107"/>
      <c r="DL334" s="1107"/>
      <c r="DM334" s="1107"/>
      <c r="DN334" s="1107"/>
      <c r="DO334" s="1107"/>
      <c r="DP334" s="1107"/>
      <c r="DQ334" s="1107"/>
      <c r="DR334" s="1107"/>
      <c r="DS334" s="1107"/>
      <c r="DT334" s="1107"/>
      <c r="DU334" s="1107"/>
      <c r="DV334" s="1107"/>
      <c r="DW334" s="1107"/>
      <c r="DX334" s="1107"/>
      <c r="DY334" s="1107"/>
      <c r="DZ334" s="1107"/>
      <c r="EA334" s="1107"/>
      <c r="EB334" s="1107"/>
      <c r="EC334" s="1107"/>
      <c r="ED334" s="1107"/>
      <c r="EE334" s="1107"/>
      <c r="EF334" s="1107"/>
      <c r="EG334" s="1107"/>
      <c r="EH334" s="1107"/>
      <c r="EI334" s="1107"/>
      <c r="EJ334" s="1107"/>
      <c r="EK334" s="1107"/>
      <c r="EL334" s="1107"/>
      <c r="EM334" s="1107"/>
      <c r="EN334" s="1107"/>
      <c r="EO334" s="1107"/>
      <c r="EP334" s="1107"/>
      <c r="EQ334" s="1107"/>
      <c r="ER334" s="1107"/>
      <c r="ES334" s="1107"/>
      <c r="ET334" s="1107"/>
      <c r="EU334" s="1107"/>
      <c r="EV334" s="1107"/>
      <c r="EW334" s="1107"/>
      <c r="EX334" s="1107"/>
      <c r="EY334" s="1107"/>
      <c r="EZ334" s="1107"/>
      <c r="FA334" s="1107"/>
      <c r="FB334" s="1107"/>
      <c r="FC334" s="1107"/>
      <c r="FD334" s="1107"/>
      <c r="FE334" s="1107"/>
      <c r="FF334" s="1107"/>
      <c r="FG334" s="1107"/>
      <c r="FH334" s="1107"/>
      <c r="FI334" s="1107"/>
      <c r="FJ334" s="1107"/>
      <c r="FK334" s="1107"/>
      <c r="FL334" s="1107"/>
      <c r="FM334" s="1107"/>
      <c r="FN334" s="1107"/>
      <c r="FO334" s="1107"/>
      <c r="FP334" s="1107"/>
      <c r="FQ334" s="1107"/>
      <c r="FR334" s="1107"/>
      <c r="FS334" s="1107"/>
      <c r="FT334" s="1107"/>
      <c r="FU334" s="1107"/>
      <c r="FV334" s="1107"/>
      <c r="FW334" s="1107"/>
      <c r="FX334" s="1107"/>
      <c r="FY334" s="1107"/>
      <c r="FZ334" s="1107"/>
      <c r="GA334" s="1107"/>
      <c r="GB334" s="1107"/>
      <c r="GC334" s="1107"/>
      <c r="GD334" s="1107"/>
      <c r="GE334" s="1107"/>
      <c r="GF334" s="1107"/>
      <c r="GG334" s="1107"/>
      <c r="GH334" s="1107"/>
      <c r="GI334" s="1107"/>
      <c r="GJ334" s="1107"/>
      <c r="GK334" s="1107"/>
      <c r="GL334" s="1107"/>
      <c r="GM334" s="1107"/>
      <c r="GN334" s="1107"/>
      <c r="GO334" s="1107"/>
      <c r="GP334" s="1107"/>
      <c r="GQ334" s="1107"/>
      <c r="GR334" s="1107"/>
      <c r="GS334" s="1107"/>
      <c r="GT334" s="1107"/>
      <c r="GU334" s="1107"/>
      <c r="GV334" s="1107"/>
      <c r="GW334" s="1107"/>
      <c r="GX334" s="1107"/>
      <c r="GY334" s="1107"/>
      <c r="GZ334" s="1107"/>
      <c r="HA334" s="1107"/>
      <c r="HB334" s="1107"/>
      <c r="HC334" s="1107"/>
      <c r="HD334" s="1107"/>
      <c r="HE334" s="1107"/>
      <c r="HF334" s="1107"/>
      <c r="HG334" s="1107"/>
      <c r="HH334" s="1107"/>
      <c r="HI334" s="1107"/>
      <c r="HJ334" s="1107"/>
      <c r="HK334" s="1107"/>
      <c r="HL334" s="1107"/>
      <c r="HM334" s="1107"/>
      <c r="HN334" s="1107"/>
      <c r="HO334" s="1107"/>
      <c r="HP334" s="1107"/>
      <c r="HQ334" s="1107"/>
      <c r="HR334" s="1107"/>
      <c r="HS334" s="1107"/>
      <c r="HT334" s="1107"/>
      <c r="HU334" s="1107"/>
      <c r="HV334" s="1107"/>
      <c r="HW334" s="1107"/>
      <c r="HX334" s="1107"/>
      <c r="HY334" s="1107"/>
      <c r="HZ334" s="1107"/>
      <c r="IA334" s="1107"/>
      <c r="IB334" s="1107"/>
      <c r="IC334" s="1107"/>
      <c r="ID334" s="1107"/>
      <c r="IE334" s="1107"/>
      <c r="IF334" s="1107"/>
      <c r="IG334" s="1107"/>
      <c r="IH334" s="1107"/>
      <c r="II334" s="1107"/>
      <c r="IJ334" s="1107"/>
      <c r="IK334" s="1107"/>
      <c r="IL334" s="1107"/>
      <c r="IM334" s="1107"/>
      <c r="IN334" s="1107"/>
      <c r="IO334" s="1107"/>
      <c r="IP334" s="1107"/>
      <c r="IQ334" s="1107"/>
      <c r="IR334" s="1107"/>
      <c r="IS334" s="1107"/>
      <c r="IT334" s="1107"/>
      <c r="IU334" s="1107"/>
      <c r="IV334" s="1107"/>
      <c r="IW334" s="1107"/>
      <c r="IX334" s="1107"/>
      <c r="IY334" s="1107"/>
      <c r="IZ334" s="1107"/>
      <c r="JA334" s="1107"/>
      <c r="JB334" s="1107"/>
      <c r="JC334" s="1107"/>
      <c r="JD334" s="1107"/>
      <c r="JE334" s="1107"/>
      <c r="JF334" s="1107"/>
      <c r="JG334" s="1107"/>
      <c r="JH334" s="1107"/>
      <c r="JI334" s="1107"/>
      <c r="JJ334" s="1107"/>
      <c r="JK334" s="1107"/>
      <c r="JL334" s="1107"/>
      <c r="JM334" s="1107"/>
      <c r="JN334" s="1107"/>
      <c r="JO334" s="1107"/>
      <c r="JP334" s="1107"/>
      <c r="JQ334" s="1107"/>
      <c r="JR334" s="1107"/>
      <c r="JS334" s="1107"/>
      <c r="JT334" s="1107"/>
      <c r="JU334" s="1107"/>
      <c r="JV334" s="1107"/>
      <c r="JW334" s="1107"/>
      <c r="JX334" s="1107"/>
      <c r="JY334" s="1107"/>
      <c r="JZ334" s="1107"/>
      <c r="KA334" s="1107"/>
      <c r="KB334" s="1107"/>
      <c r="KC334" s="1107"/>
      <c r="KD334" s="1107"/>
      <c r="KE334" s="1107"/>
      <c r="KF334" s="1107"/>
      <c r="KG334" s="1107"/>
      <c r="KH334" s="1107"/>
      <c r="KI334" s="1107"/>
      <c r="KJ334" s="1107"/>
      <c r="KK334" s="1107"/>
      <c r="KL334" s="1107"/>
      <c r="KM334" s="1107"/>
      <c r="KN334" s="1107"/>
      <c r="KO334" s="1107"/>
      <c r="KP334" s="1107"/>
      <c r="KQ334" s="1107"/>
      <c r="KR334" s="1107"/>
      <c r="KS334" s="1107"/>
      <c r="KT334" s="1107"/>
      <c r="KU334" s="1107"/>
      <c r="KV334" s="1107"/>
      <c r="KW334" s="1107"/>
      <c r="KX334" s="1107"/>
      <c r="KY334" s="1107"/>
      <c r="KZ334" s="1107"/>
      <c r="LA334" s="1107"/>
      <c r="LB334" s="1107"/>
      <c r="LC334" s="1107"/>
      <c r="LD334" s="1107"/>
      <c r="LE334" s="1107"/>
      <c r="LF334" s="1107"/>
      <c r="LG334" s="1107"/>
      <c r="LH334" s="1107"/>
      <c r="LI334" s="1107"/>
      <c r="LJ334" s="1107"/>
      <c r="LK334" s="1107"/>
      <c r="LL334" s="1107"/>
      <c r="LM334" s="1107"/>
      <c r="LN334" s="1107"/>
      <c r="LO334" s="1107"/>
      <c r="LP334" s="1107"/>
      <c r="LQ334" s="1107"/>
      <c r="LR334" s="1107"/>
      <c r="LS334" s="1107"/>
      <c r="LT334" s="1107"/>
      <c r="LU334" s="1107"/>
      <c r="LV334" s="1107"/>
      <c r="LW334" s="1107"/>
      <c r="LX334" s="1107"/>
      <c r="LY334" s="1107"/>
      <c r="LZ334" s="1107"/>
      <c r="MA334" s="1107"/>
      <c r="MB334" s="1107"/>
      <c r="MC334" s="1107"/>
      <c r="MD334" s="1107"/>
      <c r="ME334" s="1107"/>
      <c r="MF334" s="1107"/>
      <c r="MG334" s="1107"/>
      <c r="MH334" s="1107"/>
      <c r="MI334" s="1107"/>
      <c r="MJ334" s="1107"/>
      <c r="MK334" s="1107"/>
      <c r="ML334" s="1107"/>
      <c r="MM334" s="1107"/>
      <c r="MN334" s="1107"/>
      <c r="MO334" s="1107"/>
      <c r="MP334" s="1107"/>
      <c r="MQ334" s="1107"/>
      <c r="MR334" s="1107"/>
      <c r="MS334" s="1107"/>
      <c r="MT334" s="1107"/>
      <c r="MU334" s="1107"/>
      <c r="MV334" s="1107"/>
      <c r="MW334" s="1107"/>
      <c r="MX334" s="1107"/>
      <c r="MY334" s="1107"/>
      <c r="MZ334" s="1107"/>
      <c r="NA334" s="1107"/>
      <c r="NB334" s="1107"/>
      <c r="NC334" s="1107"/>
      <c r="ND334" s="1107"/>
      <c r="NE334" s="1107"/>
      <c r="NF334" s="1107"/>
      <c r="NG334" s="1107"/>
      <c r="NH334" s="1107"/>
      <c r="NI334" s="1107"/>
      <c r="NJ334" s="1107"/>
      <c r="NK334" s="1107"/>
      <c r="NL334" s="1107"/>
      <c r="NM334" s="1107"/>
      <c r="NN334" s="1107"/>
      <c r="NO334" s="1107"/>
      <c r="NP334" s="1107"/>
      <c r="NQ334" s="1107"/>
      <c r="NR334" s="1107"/>
      <c r="NS334" s="1107"/>
      <c r="NT334" s="1107"/>
      <c r="NU334" s="1107"/>
      <c r="NV334" s="1107"/>
      <c r="NW334" s="1107"/>
      <c r="NX334" s="1107"/>
      <c r="NY334" s="1107"/>
      <c r="NZ334" s="1107"/>
      <c r="OA334" s="1107"/>
      <c r="OB334" s="1107"/>
      <c r="OC334" s="1107"/>
      <c r="OD334" s="1107"/>
      <c r="OE334" s="1107"/>
      <c r="OF334" s="1107"/>
      <c r="OG334" s="1107"/>
      <c r="OH334" s="1107"/>
      <c r="OI334" s="1107"/>
      <c r="OJ334" s="1107"/>
      <c r="OK334" s="1107"/>
      <c r="OL334" s="1107"/>
      <c r="OM334" s="1107"/>
      <c r="ON334" s="1107"/>
      <c r="OO334" s="1107"/>
      <c r="OP334" s="1107"/>
      <c r="OQ334" s="1107"/>
      <c r="OR334" s="1107"/>
      <c r="OS334" s="1107"/>
      <c r="OT334" s="1107"/>
      <c r="OU334" s="1107"/>
      <c r="OV334" s="1107"/>
      <c r="OW334" s="1107"/>
      <c r="OX334" s="1107"/>
      <c r="OY334" s="1107"/>
      <c r="OZ334" s="1107"/>
      <c r="PA334" s="1107"/>
      <c r="PB334" s="1107"/>
      <c r="PC334" s="1107"/>
      <c r="PD334" s="1107"/>
      <c r="PE334" s="1107"/>
      <c r="PF334" s="1107"/>
      <c r="PG334" s="1107"/>
      <c r="PH334" s="1107"/>
      <c r="PI334" s="1107"/>
      <c r="PJ334" s="1107"/>
      <c r="PK334" s="1107"/>
      <c r="PL334" s="1107"/>
      <c r="PM334" s="1107"/>
      <c r="PN334" s="1107"/>
      <c r="PO334" s="1107"/>
      <c r="PP334" s="1107"/>
      <c r="PQ334" s="1107"/>
      <c r="PR334" s="1107"/>
      <c r="PS334" s="1107"/>
      <c r="PT334" s="1107"/>
      <c r="PU334" s="1107"/>
      <c r="PV334" s="1107"/>
      <c r="PW334" s="1107"/>
      <c r="PX334" s="1107"/>
      <c r="PY334" s="1107"/>
      <c r="PZ334" s="1107"/>
      <c r="QA334" s="1107"/>
      <c r="QB334" s="1107"/>
      <c r="QC334" s="1107"/>
      <c r="QD334" s="1107"/>
      <c r="QE334" s="1107"/>
      <c r="QF334" s="1107"/>
      <c r="QG334" s="1107"/>
      <c r="QH334" s="1107"/>
      <c r="QI334" s="1107"/>
      <c r="QJ334" s="1107"/>
      <c r="QK334" s="1107"/>
      <c r="QL334" s="1107"/>
      <c r="QM334" s="1107"/>
      <c r="QN334" s="1107"/>
      <c r="QO334" s="1107"/>
      <c r="QP334" s="1107"/>
      <c r="QQ334" s="1107"/>
      <c r="QR334" s="1107"/>
      <c r="QS334" s="1107"/>
      <c r="QT334" s="1107"/>
      <c r="QU334" s="1107"/>
      <c r="QV334" s="1107"/>
      <c r="QW334" s="1107"/>
      <c r="QX334" s="1107"/>
      <c r="QY334" s="1107"/>
      <c r="QZ334" s="1107"/>
      <c r="RA334" s="1107"/>
      <c r="RB334" s="1107"/>
      <c r="RC334" s="1107"/>
      <c r="RD334" s="1107"/>
      <c r="RE334" s="1107"/>
      <c r="RF334" s="1107"/>
      <c r="RG334" s="1107"/>
      <c r="RH334" s="1107"/>
      <c r="RI334" s="1107"/>
      <c r="RJ334" s="1107"/>
      <c r="RK334" s="1107"/>
      <c r="RL334" s="1107"/>
      <c r="RM334" s="1107"/>
      <c r="RN334" s="1107"/>
      <c r="RO334" s="1107"/>
      <c r="RP334" s="1107"/>
      <c r="RQ334" s="1107"/>
      <c r="RR334" s="1107"/>
      <c r="RS334" s="1107"/>
      <c r="RT334" s="1107"/>
      <c r="RU334" s="1107"/>
      <c r="RV334" s="1107"/>
      <c r="RW334" s="1107"/>
      <c r="RX334" s="1107"/>
      <c r="RY334" s="1107"/>
      <c r="RZ334" s="1107"/>
      <c r="SA334" s="1107"/>
      <c r="SB334" s="1107"/>
      <c r="SC334" s="1107"/>
      <c r="SD334" s="1107"/>
      <c r="SE334" s="1107"/>
      <c r="SF334" s="1107"/>
      <c r="SG334" s="1107"/>
      <c r="SH334" s="1107"/>
      <c r="SI334" s="1107"/>
      <c r="SJ334" s="1107"/>
    </row>
    <row r="335" spans="1:504">
      <c r="A335" s="1293"/>
      <c r="B335" s="1295"/>
      <c r="C335" s="1296"/>
      <c r="D335" s="1296"/>
      <c r="E335" s="1296"/>
      <c r="F335" s="1296"/>
      <c r="G335" s="1297"/>
      <c r="H335" s="1296"/>
      <c r="I335" s="1296"/>
      <c r="J335" s="1297"/>
      <c r="K335" s="1301"/>
      <c r="L335" s="1299"/>
      <c r="M335" s="1299"/>
      <c r="N335" s="1300"/>
      <c r="O335" s="1107"/>
      <c r="P335" s="1107"/>
      <c r="Q335" s="1107"/>
      <c r="R335" s="1107"/>
      <c r="S335" s="1107"/>
      <c r="T335" s="1107"/>
      <c r="U335" s="1107"/>
      <c r="V335" s="1107"/>
      <c r="W335" s="1107"/>
      <c r="X335" s="1107"/>
      <c r="Y335" s="1107"/>
      <c r="Z335" s="1107"/>
      <c r="AA335" s="1107"/>
      <c r="AB335" s="1107"/>
      <c r="AC335" s="1107"/>
      <c r="AD335" s="1107"/>
      <c r="AE335" s="1107"/>
      <c r="AF335" s="1107"/>
      <c r="AG335" s="1107"/>
      <c r="AH335" s="1107"/>
      <c r="AI335" s="1107"/>
      <c r="AJ335" s="1107"/>
      <c r="AK335" s="1107"/>
      <c r="AL335" s="1107"/>
      <c r="AM335" s="1107"/>
      <c r="AN335" s="1107"/>
      <c r="AO335" s="1107"/>
      <c r="AP335" s="1107"/>
      <c r="AQ335" s="1107"/>
      <c r="AR335" s="1107"/>
      <c r="AS335" s="1107"/>
      <c r="AT335" s="1107"/>
      <c r="AU335" s="1107"/>
      <c r="AV335" s="1107"/>
      <c r="AW335" s="1107"/>
      <c r="AX335" s="1107"/>
      <c r="AY335" s="1107"/>
      <c r="AZ335" s="1107"/>
      <c r="BA335" s="1107"/>
      <c r="BB335" s="1107"/>
      <c r="BC335" s="1107"/>
      <c r="BD335" s="1107"/>
      <c r="BE335" s="1107"/>
      <c r="BF335" s="1107"/>
      <c r="BG335" s="1107"/>
      <c r="BH335" s="1107"/>
      <c r="BI335" s="1107"/>
      <c r="BJ335" s="1107"/>
      <c r="BK335" s="1107"/>
      <c r="BL335" s="1107"/>
      <c r="BM335" s="1107"/>
      <c r="BN335" s="1107"/>
      <c r="BO335" s="1107"/>
      <c r="BP335" s="1107"/>
      <c r="BQ335" s="1107"/>
      <c r="BR335" s="1107"/>
      <c r="BS335" s="1107"/>
      <c r="BT335" s="1107"/>
      <c r="BU335" s="1107"/>
      <c r="BV335" s="1107"/>
      <c r="BW335" s="1107"/>
      <c r="BX335" s="1107"/>
      <c r="BY335" s="1107"/>
      <c r="BZ335" s="1107"/>
      <c r="CA335" s="1107"/>
      <c r="CB335" s="1107"/>
      <c r="CC335" s="1107"/>
      <c r="CD335" s="1107"/>
      <c r="CE335" s="1107"/>
      <c r="CF335" s="1107"/>
      <c r="CG335" s="1107"/>
      <c r="CH335" s="1107"/>
      <c r="CI335" s="1107"/>
      <c r="CJ335" s="1107"/>
      <c r="CK335" s="1107"/>
      <c r="CL335" s="1107"/>
      <c r="CM335" s="1107"/>
      <c r="CN335" s="1107"/>
      <c r="CO335" s="1107"/>
      <c r="CP335" s="1107"/>
      <c r="CQ335" s="1107"/>
      <c r="CR335" s="1107"/>
      <c r="CS335" s="1107"/>
      <c r="CT335" s="1107"/>
      <c r="CU335" s="1107"/>
      <c r="CV335" s="1107"/>
      <c r="CW335" s="1107"/>
      <c r="CX335" s="1107"/>
      <c r="CY335" s="1107"/>
      <c r="CZ335" s="1107"/>
      <c r="DA335" s="1107"/>
      <c r="DB335" s="1107"/>
      <c r="DC335" s="1107"/>
      <c r="DD335" s="1107"/>
      <c r="DE335" s="1107"/>
      <c r="DF335" s="1107"/>
      <c r="DG335" s="1107"/>
      <c r="DH335" s="1107"/>
      <c r="DI335" s="1107"/>
      <c r="DJ335" s="1107"/>
      <c r="DK335" s="1107"/>
      <c r="DL335" s="1107"/>
      <c r="DM335" s="1107"/>
      <c r="DN335" s="1107"/>
      <c r="DO335" s="1107"/>
      <c r="DP335" s="1107"/>
      <c r="DQ335" s="1107"/>
      <c r="DR335" s="1107"/>
      <c r="DS335" s="1107"/>
      <c r="DT335" s="1107"/>
      <c r="DU335" s="1107"/>
      <c r="DV335" s="1107"/>
      <c r="DW335" s="1107"/>
      <c r="DX335" s="1107"/>
      <c r="DY335" s="1107"/>
      <c r="DZ335" s="1107"/>
      <c r="EA335" s="1107"/>
      <c r="EB335" s="1107"/>
      <c r="EC335" s="1107"/>
      <c r="ED335" s="1107"/>
      <c r="EE335" s="1107"/>
      <c r="EF335" s="1107"/>
      <c r="EG335" s="1107"/>
      <c r="EH335" s="1107"/>
      <c r="EI335" s="1107"/>
      <c r="EJ335" s="1107"/>
      <c r="EK335" s="1107"/>
      <c r="EL335" s="1107"/>
      <c r="EM335" s="1107"/>
      <c r="EN335" s="1107"/>
      <c r="EO335" s="1107"/>
      <c r="EP335" s="1107"/>
      <c r="EQ335" s="1107"/>
      <c r="ER335" s="1107"/>
      <c r="ES335" s="1107"/>
      <c r="ET335" s="1107"/>
      <c r="EU335" s="1107"/>
      <c r="EV335" s="1107"/>
      <c r="EW335" s="1107"/>
      <c r="EX335" s="1107"/>
      <c r="EY335" s="1107"/>
      <c r="EZ335" s="1107"/>
      <c r="FA335" s="1107"/>
      <c r="FB335" s="1107"/>
      <c r="FC335" s="1107"/>
      <c r="FD335" s="1107"/>
      <c r="FE335" s="1107"/>
      <c r="FF335" s="1107"/>
      <c r="FG335" s="1107"/>
      <c r="FH335" s="1107"/>
      <c r="FI335" s="1107"/>
      <c r="FJ335" s="1107"/>
      <c r="FK335" s="1107"/>
      <c r="FL335" s="1107"/>
      <c r="FM335" s="1107"/>
      <c r="FN335" s="1107"/>
      <c r="FO335" s="1107"/>
      <c r="FP335" s="1107"/>
      <c r="FQ335" s="1107"/>
      <c r="FR335" s="1107"/>
      <c r="FS335" s="1107"/>
      <c r="FT335" s="1107"/>
      <c r="FU335" s="1107"/>
      <c r="FV335" s="1107"/>
      <c r="FW335" s="1107"/>
      <c r="FX335" s="1107"/>
      <c r="FY335" s="1107"/>
      <c r="FZ335" s="1107"/>
      <c r="GA335" s="1107"/>
      <c r="GB335" s="1107"/>
      <c r="GC335" s="1107"/>
      <c r="GD335" s="1107"/>
      <c r="GE335" s="1107"/>
      <c r="GF335" s="1107"/>
      <c r="GG335" s="1107"/>
      <c r="GH335" s="1107"/>
      <c r="GI335" s="1107"/>
      <c r="GJ335" s="1107"/>
      <c r="GK335" s="1107"/>
      <c r="GL335" s="1107"/>
      <c r="GM335" s="1107"/>
      <c r="GN335" s="1107"/>
      <c r="GO335" s="1107"/>
      <c r="GP335" s="1107"/>
      <c r="GQ335" s="1107"/>
      <c r="GR335" s="1107"/>
      <c r="GS335" s="1107"/>
      <c r="GT335" s="1107"/>
      <c r="GU335" s="1107"/>
      <c r="GV335" s="1107"/>
      <c r="GW335" s="1107"/>
      <c r="GX335" s="1107"/>
      <c r="GY335" s="1107"/>
      <c r="GZ335" s="1107"/>
      <c r="HA335" s="1107"/>
      <c r="HB335" s="1107"/>
      <c r="HC335" s="1107"/>
      <c r="HD335" s="1107"/>
      <c r="HE335" s="1107"/>
      <c r="HF335" s="1107"/>
      <c r="HG335" s="1107"/>
      <c r="HH335" s="1107"/>
      <c r="HI335" s="1107"/>
      <c r="HJ335" s="1107"/>
      <c r="HK335" s="1107"/>
      <c r="HL335" s="1107"/>
      <c r="HM335" s="1107"/>
      <c r="HN335" s="1107"/>
      <c r="HO335" s="1107"/>
      <c r="HP335" s="1107"/>
      <c r="HQ335" s="1107"/>
      <c r="HR335" s="1107"/>
      <c r="HS335" s="1107"/>
      <c r="HT335" s="1107"/>
      <c r="HU335" s="1107"/>
      <c r="HV335" s="1107"/>
      <c r="HW335" s="1107"/>
      <c r="HX335" s="1107"/>
      <c r="HY335" s="1107"/>
      <c r="HZ335" s="1107"/>
      <c r="IA335" s="1107"/>
      <c r="IB335" s="1107"/>
      <c r="IC335" s="1107"/>
      <c r="ID335" s="1107"/>
      <c r="IE335" s="1107"/>
      <c r="IF335" s="1107"/>
      <c r="IG335" s="1107"/>
      <c r="IH335" s="1107"/>
      <c r="II335" s="1107"/>
      <c r="IJ335" s="1107"/>
      <c r="IK335" s="1107"/>
      <c r="IL335" s="1107"/>
      <c r="IM335" s="1107"/>
      <c r="IN335" s="1107"/>
      <c r="IO335" s="1107"/>
      <c r="IP335" s="1107"/>
      <c r="IQ335" s="1107"/>
      <c r="IR335" s="1107"/>
      <c r="IS335" s="1107"/>
      <c r="IT335" s="1107"/>
      <c r="IU335" s="1107"/>
      <c r="IV335" s="1107"/>
      <c r="IW335" s="1107"/>
      <c r="IX335" s="1107"/>
      <c r="IY335" s="1107"/>
      <c r="IZ335" s="1107"/>
      <c r="JA335" s="1107"/>
      <c r="JB335" s="1107"/>
      <c r="JC335" s="1107"/>
      <c r="JD335" s="1107"/>
      <c r="JE335" s="1107"/>
      <c r="JF335" s="1107"/>
      <c r="JG335" s="1107"/>
      <c r="JH335" s="1107"/>
      <c r="JI335" s="1107"/>
      <c r="JJ335" s="1107"/>
      <c r="JK335" s="1107"/>
      <c r="JL335" s="1107"/>
      <c r="JM335" s="1107"/>
      <c r="JN335" s="1107"/>
      <c r="JO335" s="1107"/>
      <c r="JP335" s="1107"/>
      <c r="JQ335" s="1107"/>
      <c r="JR335" s="1107"/>
      <c r="JS335" s="1107"/>
      <c r="JT335" s="1107"/>
      <c r="JU335" s="1107"/>
      <c r="JV335" s="1107"/>
      <c r="JW335" s="1107"/>
      <c r="JX335" s="1107"/>
      <c r="JY335" s="1107"/>
      <c r="JZ335" s="1107"/>
      <c r="KA335" s="1107"/>
      <c r="KB335" s="1107"/>
      <c r="KC335" s="1107"/>
      <c r="KD335" s="1107"/>
      <c r="KE335" s="1107"/>
      <c r="KF335" s="1107"/>
      <c r="KG335" s="1107"/>
      <c r="KH335" s="1107"/>
      <c r="KI335" s="1107"/>
      <c r="KJ335" s="1107"/>
      <c r="KK335" s="1107"/>
      <c r="KL335" s="1107"/>
      <c r="KM335" s="1107"/>
      <c r="KN335" s="1107"/>
      <c r="KO335" s="1107"/>
      <c r="KP335" s="1107"/>
      <c r="KQ335" s="1107"/>
      <c r="KR335" s="1107"/>
      <c r="KS335" s="1107"/>
      <c r="KT335" s="1107"/>
      <c r="KU335" s="1107"/>
      <c r="KV335" s="1107"/>
      <c r="KW335" s="1107"/>
      <c r="KX335" s="1107"/>
      <c r="KY335" s="1107"/>
      <c r="KZ335" s="1107"/>
      <c r="LA335" s="1107"/>
      <c r="LB335" s="1107"/>
      <c r="LC335" s="1107"/>
      <c r="LD335" s="1107"/>
      <c r="LE335" s="1107"/>
      <c r="LF335" s="1107"/>
      <c r="LG335" s="1107"/>
      <c r="LH335" s="1107"/>
      <c r="LI335" s="1107"/>
      <c r="LJ335" s="1107"/>
      <c r="LK335" s="1107"/>
      <c r="LL335" s="1107"/>
      <c r="LM335" s="1107"/>
      <c r="LN335" s="1107"/>
      <c r="LO335" s="1107"/>
      <c r="LP335" s="1107"/>
      <c r="LQ335" s="1107"/>
      <c r="LR335" s="1107"/>
      <c r="LS335" s="1107"/>
      <c r="LT335" s="1107"/>
      <c r="LU335" s="1107"/>
      <c r="LV335" s="1107"/>
      <c r="LW335" s="1107"/>
      <c r="LX335" s="1107"/>
      <c r="LY335" s="1107"/>
      <c r="LZ335" s="1107"/>
      <c r="MA335" s="1107"/>
      <c r="MB335" s="1107"/>
      <c r="MC335" s="1107"/>
      <c r="MD335" s="1107"/>
      <c r="ME335" s="1107"/>
      <c r="MF335" s="1107"/>
      <c r="MG335" s="1107"/>
      <c r="MH335" s="1107"/>
      <c r="MI335" s="1107"/>
      <c r="MJ335" s="1107"/>
      <c r="MK335" s="1107"/>
      <c r="ML335" s="1107"/>
      <c r="MM335" s="1107"/>
      <c r="MN335" s="1107"/>
      <c r="MO335" s="1107"/>
      <c r="MP335" s="1107"/>
      <c r="MQ335" s="1107"/>
      <c r="MR335" s="1107"/>
      <c r="MS335" s="1107"/>
      <c r="MT335" s="1107"/>
      <c r="MU335" s="1107"/>
      <c r="MV335" s="1107"/>
      <c r="MW335" s="1107"/>
      <c r="MX335" s="1107"/>
      <c r="MY335" s="1107"/>
      <c r="MZ335" s="1107"/>
      <c r="NA335" s="1107"/>
      <c r="NB335" s="1107"/>
      <c r="NC335" s="1107"/>
      <c r="ND335" s="1107"/>
      <c r="NE335" s="1107"/>
      <c r="NF335" s="1107"/>
      <c r="NG335" s="1107"/>
      <c r="NH335" s="1107"/>
      <c r="NI335" s="1107"/>
      <c r="NJ335" s="1107"/>
      <c r="NK335" s="1107"/>
      <c r="NL335" s="1107"/>
      <c r="NM335" s="1107"/>
      <c r="NN335" s="1107"/>
      <c r="NO335" s="1107"/>
      <c r="NP335" s="1107"/>
      <c r="NQ335" s="1107"/>
      <c r="NR335" s="1107"/>
      <c r="NS335" s="1107"/>
      <c r="NT335" s="1107"/>
      <c r="NU335" s="1107"/>
      <c r="NV335" s="1107"/>
      <c r="NW335" s="1107"/>
      <c r="NX335" s="1107"/>
      <c r="NY335" s="1107"/>
      <c r="NZ335" s="1107"/>
      <c r="OA335" s="1107"/>
      <c r="OB335" s="1107"/>
      <c r="OC335" s="1107"/>
      <c r="OD335" s="1107"/>
      <c r="OE335" s="1107"/>
      <c r="OF335" s="1107"/>
      <c r="OG335" s="1107"/>
      <c r="OH335" s="1107"/>
      <c r="OI335" s="1107"/>
      <c r="OJ335" s="1107"/>
      <c r="OK335" s="1107"/>
      <c r="OL335" s="1107"/>
      <c r="OM335" s="1107"/>
      <c r="ON335" s="1107"/>
      <c r="OO335" s="1107"/>
      <c r="OP335" s="1107"/>
      <c r="OQ335" s="1107"/>
      <c r="OR335" s="1107"/>
      <c r="OS335" s="1107"/>
      <c r="OT335" s="1107"/>
      <c r="OU335" s="1107"/>
      <c r="OV335" s="1107"/>
      <c r="OW335" s="1107"/>
      <c r="OX335" s="1107"/>
      <c r="OY335" s="1107"/>
      <c r="OZ335" s="1107"/>
      <c r="PA335" s="1107"/>
      <c r="PB335" s="1107"/>
      <c r="PC335" s="1107"/>
      <c r="PD335" s="1107"/>
      <c r="PE335" s="1107"/>
      <c r="PF335" s="1107"/>
      <c r="PG335" s="1107"/>
      <c r="PH335" s="1107"/>
      <c r="PI335" s="1107"/>
      <c r="PJ335" s="1107"/>
      <c r="PK335" s="1107"/>
      <c r="PL335" s="1107"/>
      <c r="PM335" s="1107"/>
      <c r="PN335" s="1107"/>
      <c r="PO335" s="1107"/>
      <c r="PP335" s="1107"/>
      <c r="PQ335" s="1107"/>
      <c r="PR335" s="1107"/>
      <c r="PS335" s="1107"/>
      <c r="PT335" s="1107"/>
      <c r="PU335" s="1107"/>
      <c r="PV335" s="1107"/>
      <c r="PW335" s="1107"/>
      <c r="PX335" s="1107"/>
      <c r="PY335" s="1107"/>
      <c r="PZ335" s="1107"/>
      <c r="QA335" s="1107"/>
      <c r="QB335" s="1107"/>
      <c r="QC335" s="1107"/>
      <c r="QD335" s="1107"/>
      <c r="QE335" s="1107"/>
      <c r="QF335" s="1107"/>
      <c r="QG335" s="1107"/>
      <c r="QH335" s="1107"/>
      <c r="QI335" s="1107"/>
      <c r="QJ335" s="1107"/>
      <c r="QK335" s="1107"/>
      <c r="QL335" s="1107"/>
      <c r="QM335" s="1107"/>
      <c r="QN335" s="1107"/>
      <c r="QO335" s="1107"/>
      <c r="QP335" s="1107"/>
      <c r="QQ335" s="1107"/>
      <c r="QR335" s="1107"/>
      <c r="QS335" s="1107"/>
      <c r="QT335" s="1107"/>
      <c r="QU335" s="1107"/>
      <c r="QV335" s="1107"/>
      <c r="QW335" s="1107"/>
      <c r="QX335" s="1107"/>
      <c r="QY335" s="1107"/>
      <c r="QZ335" s="1107"/>
      <c r="RA335" s="1107"/>
      <c r="RB335" s="1107"/>
      <c r="RC335" s="1107"/>
      <c r="RD335" s="1107"/>
      <c r="RE335" s="1107"/>
      <c r="RF335" s="1107"/>
      <c r="RG335" s="1107"/>
      <c r="RH335" s="1107"/>
      <c r="RI335" s="1107"/>
      <c r="RJ335" s="1107"/>
      <c r="RK335" s="1107"/>
      <c r="RL335" s="1107"/>
      <c r="RM335" s="1107"/>
      <c r="RN335" s="1107"/>
      <c r="RO335" s="1107"/>
      <c r="RP335" s="1107"/>
      <c r="RQ335" s="1107"/>
      <c r="RR335" s="1107"/>
      <c r="RS335" s="1107"/>
      <c r="RT335" s="1107"/>
      <c r="RU335" s="1107"/>
      <c r="RV335" s="1107"/>
      <c r="RW335" s="1107"/>
      <c r="RX335" s="1107"/>
      <c r="RY335" s="1107"/>
      <c r="RZ335" s="1107"/>
      <c r="SA335" s="1107"/>
      <c r="SB335" s="1107"/>
      <c r="SC335" s="1107"/>
      <c r="SD335" s="1107"/>
      <c r="SE335" s="1107"/>
      <c r="SF335" s="1107"/>
      <c r="SG335" s="1107"/>
      <c r="SH335" s="1107"/>
      <c r="SI335" s="1107"/>
      <c r="SJ335" s="1107"/>
    </row>
    <row r="336" spans="1:504">
      <c r="A336" s="1293"/>
      <c r="B336" s="1295"/>
      <c r="C336" s="1296"/>
      <c r="D336" s="1296"/>
      <c r="E336" s="1296"/>
      <c r="F336" s="1296"/>
      <c r="G336" s="1297"/>
      <c r="H336" s="1296"/>
      <c r="I336" s="1296"/>
      <c r="J336" s="1297"/>
      <c r="K336" s="1302"/>
      <c r="L336" s="1302"/>
      <c r="M336" s="1302"/>
      <c r="N336" s="1300"/>
      <c r="O336" s="1107"/>
      <c r="P336" s="1107"/>
      <c r="Q336" s="1107"/>
      <c r="R336" s="1107"/>
      <c r="S336" s="1107"/>
      <c r="T336" s="1107"/>
      <c r="U336" s="1107"/>
      <c r="V336" s="1107"/>
      <c r="W336" s="1107"/>
      <c r="X336" s="1107"/>
      <c r="Y336" s="1107"/>
      <c r="Z336" s="1107"/>
      <c r="AA336" s="1107"/>
      <c r="AB336" s="1107"/>
      <c r="AC336" s="1107"/>
      <c r="AD336" s="1107"/>
      <c r="AE336" s="1107"/>
      <c r="AF336" s="1107"/>
      <c r="AG336" s="1107"/>
      <c r="AH336" s="1107"/>
      <c r="AI336" s="1107"/>
      <c r="AJ336" s="1107"/>
      <c r="AK336" s="1107"/>
      <c r="AL336" s="1107"/>
      <c r="AM336" s="1107"/>
      <c r="AN336" s="1107"/>
      <c r="AO336" s="1107"/>
      <c r="AP336" s="1107"/>
      <c r="AQ336" s="1107"/>
      <c r="AR336" s="1107"/>
      <c r="AS336" s="1107"/>
      <c r="AT336" s="1107"/>
      <c r="AU336" s="1107"/>
      <c r="AV336" s="1107"/>
      <c r="AW336" s="1107"/>
      <c r="AX336" s="1107"/>
      <c r="AY336" s="1107"/>
      <c r="AZ336" s="1107"/>
      <c r="BA336" s="1107"/>
      <c r="BB336" s="1107"/>
      <c r="BC336" s="1107"/>
      <c r="BD336" s="1107"/>
      <c r="BE336" s="1107"/>
      <c r="BF336" s="1107"/>
      <c r="BG336" s="1107"/>
      <c r="BH336" s="1107"/>
      <c r="BI336" s="1107"/>
      <c r="BJ336" s="1107"/>
      <c r="BK336" s="1107"/>
      <c r="BL336" s="1107"/>
      <c r="BM336" s="1107"/>
      <c r="BN336" s="1107"/>
      <c r="BO336" s="1107"/>
      <c r="BP336" s="1107"/>
      <c r="BQ336" s="1107"/>
      <c r="BR336" s="1107"/>
      <c r="BS336" s="1107"/>
      <c r="BT336" s="1107"/>
      <c r="BU336" s="1107"/>
      <c r="BV336" s="1107"/>
      <c r="BW336" s="1107"/>
      <c r="BX336" s="1107"/>
      <c r="BY336" s="1107"/>
      <c r="BZ336" s="1107"/>
      <c r="CA336" s="1107"/>
      <c r="CB336" s="1107"/>
      <c r="CC336" s="1107"/>
      <c r="CD336" s="1107"/>
      <c r="CE336" s="1107"/>
      <c r="CF336" s="1107"/>
      <c r="CG336" s="1107"/>
      <c r="CH336" s="1107"/>
      <c r="CI336" s="1107"/>
      <c r="CJ336" s="1107"/>
      <c r="CK336" s="1107"/>
      <c r="CL336" s="1107"/>
      <c r="CM336" s="1107"/>
      <c r="CN336" s="1107"/>
      <c r="CO336" s="1107"/>
      <c r="CP336" s="1107"/>
      <c r="CQ336" s="1107"/>
      <c r="CR336" s="1107"/>
      <c r="CS336" s="1107"/>
      <c r="CT336" s="1107"/>
      <c r="CU336" s="1107"/>
      <c r="CV336" s="1107"/>
      <c r="CW336" s="1107"/>
      <c r="CX336" s="1107"/>
      <c r="CY336" s="1107"/>
      <c r="CZ336" s="1107"/>
      <c r="DA336" s="1107"/>
      <c r="DB336" s="1107"/>
      <c r="DC336" s="1107"/>
      <c r="DD336" s="1107"/>
      <c r="DE336" s="1107"/>
      <c r="DF336" s="1107"/>
      <c r="DG336" s="1107"/>
      <c r="DH336" s="1107"/>
      <c r="DI336" s="1107"/>
      <c r="DJ336" s="1107"/>
      <c r="DK336" s="1107"/>
      <c r="DL336" s="1107"/>
      <c r="DM336" s="1107"/>
      <c r="DN336" s="1107"/>
      <c r="DO336" s="1107"/>
      <c r="DP336" s="1107"/>
      <c r="DQ336" s="1107"/>
      <c r="DR336" s="1107"/>
      <c r="DS336" s="1107"/>
      <c r="DT336" s="1107"/>
      <c r="DU336" s="1107"/>
      <c r="DV336" s="1107"/>
      <c r="DW336" s="1107"/>
      <c r="DX336" s="1107"/>
      <c r="DY336" s="1107"/>
      <c r="DZ336" s="1107"/>
      <c r="EA336" s="1107"/>
      <c r="EB336" s="1107"/>
      <c r="EC336" s="1107"/>
      <c r="ED336" s="1107"/>
      <c r="EE336" s="1107"/>
      <c r="EF336" s="1107"/>
      <c r="EG336" s="1107"/>
      <c r="EH336" s="1107"/>
      <c r="EI336" s="1107"/>
      <c r="EJ336" s="1107"/>
      <c r="EK336" s="1107"/>
      <c r="EL336" s="1107"/>
      <c r="EM336" s="1107"/>
      <c r="EN336" s="1107"/>
      <c r="EO336" s="1107"/>
      <c r="EP336" s="1107"/>
      <c r="EQ336" s="1107"/>
      <c r="ER336" s="1107"/>
      <c r="ES336" s="1107"/>
      <c r="ET336" s="1107"/>
      <c r="EU336" s="1107"/>
      <c r="EV336" s="1107"/>
      <c r="EW336" s="1107"/>
      <c r="EX336" s="1107"/>
      <c r="EY336" s="1107"/>
      <c r="EZ336" s="1107"/>
      <c r="FA336" s="1107"/>
      <c r="FB336" s="1107"/>
      <c r="FC336" s="1107"/>
      <c r="FD336" s="1107"/>
      <c r="FE336" s="1107"/>
      <c r="FF336" s="1107"/>
      <c r="FG336" s="1107"/>
      <c r="FH336" s="1107"/>
      <c r="FI336" s="1107"/>
      <c r="FJ336" s="1107"/>
      <c r="FK336" s="1107"/>
      <c r="FL336" s="1107"/>
      <c r="FM336" s="1107"/>
      <c r="FN336" s="1107"/>
      <c r="FO336" s="1107"/>
      <c r="FP336" s="1107"/>
      <c r="FQ336" s="1107"/>
      <c r="FR336" s="1107"/>
      <c r="FS336" s="1107"/>
      <c r="FT336" s="1107"/>
      <c r="FU336" s="1107"/>
      <c r="FV336" s="1107"/>
      <c r="FW336" s="1107"/>
      <c r="FX336" s="1107"/>
      <c r="FY336" s="1107"/>
      <c r="FZ336" s="1107"/>
      <c r="GA336" s="1107"/>
      <c r="GB336" s="1107"/>
      <c r="GC336" s="1107"/>
      <c r="GD336" s="1107"/>
      <c r="GE336" s="1107"/>
      <c r="GF336" s="1107"/>
      <c r="GG336" s="1107"/>
      <c r="GH336" s="1107"/>
      <c r="GI336" s="1107"/>
      <c r="GJ336" s="1107"/>
      <c r="GK336" s="1107"/>
      <c r="GL336" s="1107"/>
      <c r="GM336" s="1107"/>
      <c r="GN336" s="1107"/>
      <c r="GO336" s="1107"/>
      <c r="GP336" s="1107"/>
      <c r="GQ336" s="1107"/>
      <c r="GR336" s="1107"/>
      <c r="GS336" s="1107"/>
      <c r="GT336" s="1107"/>
      <c r="GU336" s="1107"/>
      <c r="GV336" s="1107"/>
      <c r="GW336" s="1107"/>
      <c r="GX336" s="1107"/>
      <c r="GY336" s="1107"/>
      <c r="GZ336" s="1107"/>
      <c r="HA336" s="1107"/>
      <c r="HB336" s="1107"/>
      <c r="HC336" s="1107"/>
      <c r="HD336" s="1107"/>
      <c r="HE336" s="1107"/>
      <c r="HF336" s="1107"/>
      <c r="HG336" s="1107"/>
      <c r="HH336" s="1107"/>
      <c r="HI336" s="1107"/>
      <c r="HJ336" s="1107"/>
      <c r="HK336" s="1107"/>
      <c r="HL336" s="1107"/>
      <c r="HM336" s="1107"/>
      <c r="HN336" s="1107"/>
      <c r="HO336" s="1107"/>
      <c r="HP336" s="1107"/>
      <c r="HQ336" s="1107"/>
      <c r="HR336" s="1107"/>
      <c r="HS336" s="1107"/>
      <c r="HT336" s="1107"/>
      <c r="HU336" s="1107"/>
      <c r="HV336" s="1107"/>
      <c r="HW336" s="1107"/>
      <c r="HX336" s="1107"/>
      <c r="HY336" s="1107"/>
      <c r="HZ336" s="1107"/>
      <c r="IA336" s="1107"/>
      <c r="IB336" s="1107"/>
      <c r="IC336" s="1107"/>
      <c r="ID336" s="1107"/>
      <c r="IE336" s="1107"/>
      <c r="IF336" s="1107"/>
      <c r="IG336" s="1107"/>
      <c r="IH336" s="1107"/>
      <c r="II336" s="1107"/>
      <c r="IJ336" s="1107"/>
      <c r="IK336" s="1107"/>
      <c r="IL336" s="1107"/>
      <c r="IM336" s="1107"/>
      <c r="IN336" s="1107"/>
      <c r="IO336" s="1107"/>
      <c r="IP336" s="1107"/>
      <c r="IQ336" s="1107"/>
      <c r="IR336" s="1107"/>
      <c r="IS336" s="1107"/>
      <c r="IT336" s="1107"/>
      <c r="IU336" s="1107"/>
      <c r="IV336" s="1107"/>
      <c r="IW336" s="1107"/>
      <c r="IX336" s="1107"/>
      <c r="IY336" s="1107"/>
      <c r="IZ336" s="1107"/>
      <c r="JA336" s="1107"/>
      <c r="JB336" s="1107"/>
      <c r="JC336" s="1107"/>
      <c r="JD336" s="1107"/>
      <c r="JE336" s="1107"/>
      <c r="JF336" s="1107"/>
      <c r="JG336" s="1107"/>
      <c r="JH336" s="1107"/>
      <c r="JI336" s="1107"/>
      <c r="JJ336" s="1107"/>
      <c r="JK336" s="1107"/>
      <c r="JL336" s="1107"/>
      <c r="JM336" s="1107"/>
      <c r="JN336" s="1107"/>
      <c r="JO336" s="1107"/>
      <c r="JP336" s="1107"/>
      <c r="JQ336" s="1107"/>
      <c r="JR336" s="1107"/>
      <c r="JS336" s="1107"/>
      <c r="JT336" s="1107"/>
      <c r="JU336" s="1107"/>
      <c r="JV336" s="1107"/>
      <c r="JW336" s="1107"/>
      <c r="JX336" s="1107"/>
      <c r="JY336" s="1107"/>
      <c r="JZ336" s="1107"/>
      <c r="KA336" s="1107"/>
      <c r="KB336" s="1107"/>
      <c r="KC336" s="1107"/>
      <c r="KD336" s="1107"/>
      <c r="KE336" s="1107"/>
      <c r="KF336" s="1107"/>
      <c r="KG336" s="1107"/>
      <c r="KH336" s="1107"/>
      <c r="KI336" s="1107"/>
      <c r="KJ336" s="1107"/>
      <c r="KK336" s="1107"/>
      <c r="KL336" s="1107"/>
      <c r="KM336" s="1107"/>
      <c r="KN336" s="1107"/>
      <c r="KO336" s="1107"/>
      <c r="KP336" s="1107"/>
      <c r="KQ336" s="1107"/>
      <c r="KR336" s="1107"/>
      <c r="KS336" s="1107"/>
      <c r="KT336" s="1107"/>
      <c r="KU336" s="1107"/>
      <c r="KV336" s="1107"/>
      <c r="KW336" s="1107"/>
      <c r="KX336" s="1107"/>
      <c r="KY336" s="1107"/>
      <c r="KZ336" s="1107"/>
      <c r="LA336" s="1107"/>
      <c r="LB336" s="1107"/>
      <c r="LC336" s="1107"/>
      <c r="LD336" s="1107"/>
      <c r="LE336" s="1107"/>
      <c r="LF336" s="1107"/>
      <c r="LG336" s="1107"/>
      <c r="LH336" s="1107"/>
      <c r="LI336" s="1107"/>
      <c r="LJ336" s="1107"/>
      <c r="LK336" s="1107"/>
      <c r="LL336" s="1107"/>
      <c r="LM336" s="1107"/>
      <c r="LN336" s="1107"/>
      <c r="LO336" s="1107"/>
      <c r="LP336" s="1107"/>
      <c r="LQ336" s="1107"/>
      <c r="LR336" s="1107"/>
      <c r="LS336" s="1107"/>
      <c r="LT336" s="1107"/>
      <c r="LU336" s="1107"/>
      <c r="LV336" s="1107"/>
      <c r="LW336" s="1107"/>
      <c r="LX336" s="1107"/>
      <c r="LY336" s="1107"/>
      <c r="LZ336" s="1107"/>
      <c r="MA336" s="1107"/>
      <c r="MB336" s="1107"/>
      <c r="MC336" s="1107"/>
      <c r="MD336" s="1107"/>
      <c r="ME336" s="1107"/>
      <c r="MF336" s="1107"/>
      <c r="MG336" s="1107"/>
      <c r="MH336" s="1107"/>
      <c r="MI336" s="1107"/>
      <c r="MJ336" s="1107"/>
      <c r="MK336" s="1107"/>
      <c r="ML336" s="1107"/>
      <c r="MM336" s="1107"/>
      <c r="MN336" s="1107"/>
      <c r="MO336" s="1107"/>
      <c r="MP336" s="1107"/>
      <c r="MQ336" s="1107"/>
      <c r="MR336" s="1107"/>
      <c r="MS336" s="1107"/>
      <c r="MT336" s="1107"/>
      <c r="MU336" s="1107"/>
      <c r="MV336" s="1107"/>
      <c r="MW336" s="1107"/>
      <c r="MX336" s="1107"/>
      <c r="MY336" s="1107"/>
      <c r="MZ336" s="1107"/>
      <c r="NA336" s="1107"/>
      <c r="NB336" s="1107"/>
      <c r="NC336" s="1107"/>
      <c r="ND336" s="1107"/>
      <c r="NE336" s="1107"/>
      <c r="NF336" s="1107"/>
      <c r="NG336" s="1107"/>
      <c r="NH336" s="1107"/>
      <c r="NI336" s="1107"/>
      <c r="NJ336" s="1107"/>
      <c r="NK336" s="1107"/>
      <c r="NL336" s="1107"/>
      <c r="NM336" s="1107"/>
      <c r="NN336" s="1107"/>
      <c r="NO336" s="1107"/>
      <c r="NP336" s="1107"/>
      <c r="NQ336" s="1107"/>
      <c r="NR336" s="1107"/>
      <c r="NS336" s="1107"/>
      <c r="NT336" s="1107"/>
      <c r="NU336" s="1107"/>
      <c r="NV336" s="1107"/>
      <c r="NW336" s="1107"/>
      <c r="NX336" s="1107"/>
      <c r="NY336" s="1107"/>
      <c r="NZ336" s="1107"/>
      <c r="OA336" s="1107"/>
      <c r="OB336" s="1107"/>
      <c r="OC336" s="1107"/>
      <c r="OD336" s="1107"/>
      <c r="OE336" s="1107"/>
      <c r="OF336" s="1107"/>
      <c r="OG336" s="1107"/>
      <c r="OH336" s="1107"/>
      <c r="OI336" s="1107"/>
      <c r="OJ336" s="1107"/>
      <c r="OK336" s="1107"/>
      <c r="OL336" s="1107"/>
      <c r="OM336" s="1107"/>
      <c r="ON336" s="1107"/>
      <c r="OO336" s="1107"/>
      <c r="OP336" s="1107"/>
      <c r="OQ336" s="1107"/>
      <c r="OR336" s="1107"/>
      <c r="OS336" s="1107"/>
      <c r="OT336" s="1107"/>
      <c r="OU336" s="1107"/>
      <c r="OV336" s="1107"/>
      <c r="OW336" s="1107"/>
      <c r="OX336" s="1107"/>
      <c r="OY336" s="1107"/>
      <c r="OZ336" s="1107"/>
      <c r="PA336" s="1107"/>
      <c r="PB336" s="1107"/>
      <c r="PC336" s="1107"/>
      <c r="PD336" s="1107"/>
      <c r="PE336" s="1107"/>
      <c r="PF336" s="1107"/>
      <c r="PG336" s="1107"/>
      <c r="PH336" s="1107"/>
      <c r="PI336" s="1107"/>
      <c r="PJ336" s="1107"/>
      <c r="PK336" s="1107"/>
      <c r="PL336" s="1107"/>
      <c r="PM336" s="1107"/>
      <c r="PN336" s="1107"/>
      <c r="PO336" s="1107"/>
      <c r="PP336" s="1107"/>
      <c r="PQ336" s="1107"/>
      <c r="PR336" s="1107"/>
      <c r="PS336" s="1107"/>
      <c r="PT336" s="1107"/>
      <c r="PU336" s="1107"/>
      <c r="PV336" s="1107"/>
      <c r="PW336" s="1107"/>
      <c r="PX336" s="1107"/>
      <c r="PY336" s="1107"/>
      <c r="PZ336" s="1107"/>
      <c r="QA336" s="1107"/>
      <c r="QB336" s="1107"/>
      <c r="QC336" s="1107"/>
      <c r="QD336" s="1107"/>
      <c r="QE336" s="1107"/>
      <c r="QF336" s="1107"/>
      <c r="QG336" s="1107"/>
      <c r="QH336" s="1107"/>
      <c r="QI336" s="1107"/>
      <c r="QJ336" s="1107"/>
      <c r="QK336" s="1107"/>
      <c r="QL336" s="1107"/>
      <c r="QM336" s="1107"/>
      <c r="QN336" s="1107"/>
      <c r="QO336" s="1107"/>
      <c r="QP336" s="1107"/>
      <c r="QQ336" s="1107"/>
      <c r="QR336" s="1107"/>
      <c r="QS336" s="1107"/>
      <c r="QT336" s="1107"/>
      <c r="QU336" s="1107"/>
      <c r="QV336" s="1107"/>
      <c r="QW336" s="1107"/>
      <c r="QX336" s="1107"/>
      <c r="QY336" s="1107"/>
      <c r="QZ336" s="1107"/>
      <c r="RA336" s="1107"/>
      <c r="RB336" s="1107"/>
      <c r="RC336" s="1107"/>
      <c r="RD336" s="1107"/>
      <c r="RE336" s="1107"/>
      <c r="RF336" s="1107"/>
      <c r="RG336" s="1107"/>
      <c r="RH336" s="1107"/>
      <c r="RI336" s="1107"/>
      <c r="RJ336" s="1107"/>
      <c r="RK336" s="1107"/>
      <c r="RL336" s="1107"/>
      <c r="RM336" s="1107"/>
      <c r="RN336" s="1107"/>
      <c r="RO336" s="1107"/>
      <c r="RP336" s="1107"/>
      <c r="RQ336" s="1107"/>
      <c r="RR336" s="1107"/>
      <c r="RS336" s="1107"/>
      <c r="RT336" s="1107"/>
      <c r="RU336" s="1107"/>
      <c r="RV336" s="1107"/>
      <c r="RW336" s="1107"/>
      <c r="RX336" s="1107"/>
      <c r="RY336" s="1107"/>
      <c r="RZ336" s="1107"/>
      <c r="SA336" s="1107"/>
      <c r="SB336" s="1107"/>
      <c r="SC336" s="1107"/>
      <c r="SD336" s="1107"/>
      <c r="SE336" s="1107"/>
      <c r="SF336" s="1107"/>
      <c r="SG336" s="1107"/>
      <c r="SH336" s="1107"/>
      <c r="SI336" s="1107"/>
      <c r="SJ336" s="1107"/>
    </row>
    <row r="337" spans="1:504">
      <c r="A337" s="1293"/>
      <c r="B337" s="1295"/>
      <c r="C337" s="1296"/>
      <c r="D337" s="1296"/>
      <c r="E337" s="1296"/>
      <c r="F337" s="1296"/>
      <c r="G337" s="1297"/>
      <c r="H337" s="1296"/>
      <c r="I337" s="1296"/>
      <c r="J337" s="1297"/>
      <c r="K337" s="1302"/>
      <c r="L337" s="1302"/>
      <c r="M337" s="1302"/>
      <c r="N337" s="1300"/>
      <c r="O337" s="1107"/>
      <c r="P337" s="1107"/>
      <c r="Q337" s="1107"/>
      <c r="R337" s="1107"/>
      <c r="S337" s="1107"/>
      <c r="T337" s="1107"/>
      <c r="U337" s="1107"/>
      <c r="V337" s="1107"/>
      <c r="W337" s="1107"/>
      <c r="X337" s="1107"/>
      <c r="Y337" s="1107"/>
      <c r="Z337" s="1107"/>
      <c r="AA337" s="1107"/>
      <c r="AB337" s="1107"/>
      <c r="AC337" s="1107"/>
      <c r="AD337" s="1107"/>
      <c r="AE337" s="1107"/>
      <c r="AF337" s="1107"/>
      <c r="AG337" s="1107"/>
      <c r="AH337" s="1107"/>
      <c r="AI337" s="1107"/>
      <c r="AJ337" s="1107"/>
      <c r="AK337" s="1107"/>
      <c r="AL337" s="1107"/>
      <c r="AM337" s="1107"/>
      <c r="AN337" s="1107"/>
      <c r="AO337" s="1107"/>
      <c r="AP337" s="1107"/>
      <c r="AQ337" s="1107"/>
      <c r="AR337" s="1107"/>
      <c r="AS337" s="1107"/>
      <c r="AT337" s="1107"/>
      <c r="AU337" s="1107"/>
      <c r="AV337" s="1107"/>
      <c r="AW337" s="1107"/>
      <c r="AX337" s="1107"/>
      <c r="AY337" s="1107"/>
      <c r="AZ337" s="1107"/>
      <c r="BA337" s="1107"/>
      <c r="BB337" s="1107"/>
      <c r="BC337" s="1107"/>
      <c r="BD337" s="1107"/>
      <c r="BE337" s="1107"/>
      <c r="BF337" s="1107"/>
      <c r="BG337" s="1107"/>
      <c r="BH337" s="1107"/>
      <c r="BI337" s="1107"/>
      <c r="BJ337" s="1107"/>
      <c r="BK337" s="1107"/>
      <c r="BL337" s="1107"/>
      <c r="BM337" s="1107"/>
      <c r="BN337" s="1107"/>
      <c r="BO337" s="1107"/>
      <c r="BP337" s="1107"/>
      <c r="BQ337" s="1107"/>
      <c r="BR337" s="1107"/>
      <c r="BS337" s="1107"/>
      <c r="BT337" s="1107"/>
      <c r="BU337" s="1107"/>
      <c r="BV337" s="1107"/>
      <c r="BW337" s="1107"/>
      <c r="BX337" s="1107"/>
      <c r="BY337" s="1107"/>
      <c r="BZ337" s="1107"/>
      <c r="CA337" s="1107"/>
      <c r="CB337" s="1107"/>
      <c r="CC337" s="1107"/>
      <c r="CD337" s="1107"/>
      <c r="CE337" s="1107"/>
      <c r="CF337" s="1107"/>
      <c r="CG337" s="1107"/>
      <c r="CH337" s="1107"/>
      <c r="CI337" s="1107"/>
      <c r="CJ337" s="1107"/>
      <c r="CK337" s="1107"/>
      <c r="CL337" s="1107"/>
      <c r="CM337" s="1107"/>
      <c r="CN337" s="1107"/>
      <c r="CO337" s="1107"/>
      <c r="CP337" s="1107"/>
      <c r="CQ337" s="1107"/>
      <c r="CR337" s="1107"/>
      <c r="CS337" s="1107"/>
      <c r="CT337" s="1107"/>
      <c r="CU337" s="1107"/>
      <c r="CV337" s="1107"/>
      <c r="CW337" s="1107"/>
      <c r="CX337" s="1107"/>
      <c r="CY337" s="1107"/>
      <c r="CZ337" s="1107"/>
      <c r="DA337" s="1107"/>
      <c r="DB337" s="1107"/>
      <c r="DC337" s="1107"/>
      <c r="DD337" s="1107"/>
      <c r="DE337" s="1107"/>
      <c r="DF337" s="1107"/>
      <c r="DG337" s="1107"/>
      <c r="DH337" s="1107"/>
      <c r="DI337" s="1107"/>
      <c r="DJ337" s="1107"/>
      <c r="DK337" s="1107"/>
      <c r="DL337" s="1107"/>
      <c r="DM337" s="1107"/>
      <c r="DN337" s="1107"/>
      <c r="DO337" s="1107"/>
      <c r="DP337" s="1107"/>
      <c r="DQ337" s="1107"/>
      <c r="DR337" s="1107"/>
      <c r="DS337" s="1107"/>
      <c r="DT337" s="1107"/>
      <c r="DU337" s="1107"/>
      <c r="DV337" s="1107"/>
      <c r="DW337" s="1107"/>
      <c r="DX337" s="1107"/>
      <c r="DY337" s="1107"/>
      <c r="DZ337" s="1107"/>
      <c r="EA337" s="1107"/>
      <c r="EB337" s="1107"/>
      <c r="EC337" s="1107"/>
      <c r="ED337" s="1107"/>
      <c r="EE337" s="1107"/>
      <c r="EF337" s="1107"/>
      <c r="EG337" s="1107"/>
      <c r="EH337" s="1107"/>
      <c r="EI337" s="1107"/>
      <c r="EJ337" s="1107"/>
      <c r="EK337" s="1107"/>
      <c r="EL337" s="1107"/>
      <c r="EM337" s="1107"/>
      <c r="EN337" s="1107"/>
      <c r="EO337" s="1107"/>
      <c r="EP337" s="1107"/>
      <c r="EQ337" s="1107"/>
      <c r="ER337" s="1107"/>
      <c r="ES337" s="1107"/>
      <c r="ET337" s="1107"/>
      <c r="EU337" s="1107"/>
      <c r="EV337" s="1107"/>
      <c r="EW337" s="1107"/>
      <c r="EX337" s="1107"/>
      <c r="EY337" s="1107"/>
      <c r="EZ337" s="1107"/>
      <c r="FA337" s="1107"/>
      <c r="FB337" s="1107"/>
      <c r="FC337" s="1107"/>
      <c r="FD337" s="1107"/>
      <c r="FE337" s="1107"/>
      <c r="FF337" s="1107"/>
      <c r="FG337" s="1107"/>
      <c r="FH337" s="1107"/>
      <c r="FI337" s="1107"/>
      <c r="FJ337" s="1107"/>
      <c r="FK337" s="1107"/>
      <c r="FL337" s="1107"/>
      <c r="FM337" s="1107"/>
      <c r="FN337" s="1107"/>
      <c r="FO337" s="1107"/>
      <c r="FP337" s="1107"/>
      <c r="FQ337" s="1107"/>
      <c r="FR337" s="1107"/>
      <c r="FS337" s="1107"/>
      <c r="FT337" s="1107"/>
      <c r="FU337" s="1107"/>
      <c r="FV337" s="1107"/>
      <c r="FW337" s="1107"/>
      <c r="FX337" s="1107"/>
      <c r="FY337" s="1107"/>
      <c r="FZ337" s="1107"/>
      <c r="GA337" s="1107"/>
      <c r="GB337" s="1107"/>
      <c r="GC337" s="1107"/>
      <c r="GD337" s="1107"/>
      <c r="GE337" s="1107"/>
      <c r="GF337" s="1107"/>
      <c r="GG337" s="1107"/>
      <c r="GH337" s="1107"/>
      <c r="GI337" s="1107"/>
      <c r="GJ337" s="1107"/>
      <c r="GK337" s="1107"/>
      <c r="GL337" s="1107"/>
      <c r="GM337" s="1107"/>
      <c r="GN337" s="1107"/>
      <c r="GO337" s="1107"/>
      <c r="GP337" s="1107"/>
      <c r="GQ337" s="1107"/>
      <c r="GR337" s="1107"/>
      <c r="GS337" s="1107"/>
      <c r="GT337" s="1107"/>
      <c r="GU337" s="1107"/>
      <c r="GV337" s="1107"/>
      <c r="GW337" s="1107"/>
      <c r="GX337" s="1107"/>
      <c r="GY337" s="1107"/>
      <c r="GZ337" s="1107"/>
      <c r="HA337" s="1107"/>
      <c r="HB337" s="1107"/>
      <c r="HC337" s="1107"/>
      <c r="HD337" s="1107"/>
      <c r="HE337" s="1107"/>
      <c r="HF337" s="1107"/>
      <c r="HG337" s="1107"/>
      <c r="HH337" s="1107"/>
      <c r="HI337" s="1107"/>
      <c r="HJ337" s="1107"/>
      <c r="HK337" s="1107"/>
      <c r="HL337" s="1107"/>
      <c r="HM337" s="1107"/>
      <c r="HN337" s="1107"/>
      <c r="HO337" s="1107"/>
      <c r="HP337" s="1107"/>
      <c r="HQ337" s="1107"/>
      <c r="HR337" s="1107"/>
      <c r="HS337" s="1107"/>
      <c r="HT337" s="1107"/>
      <c r="HU337" s="1107"/>
      <c r="HV337" s="1107"/>
      <c r="HW337" s="1107"/>
      <c r="HX337" s="1107"/>
      <c r="HY337" s="1107"/>
      <c r="HZ337" s="1107"/>
      <c r="IA337" s="1107"/>
      <c r="IB337" s="1107"/>
      <c r="IC337" s="1107"/>
      <c r="ID337" s="1107"/>
      <c r="IE337" s="1107"/>
      <c r="IF337" s="1107"/>
      <c r="IG337" s="1107"/>
      <c r="IH337" s="1107"/>
      <c r="II337" s="1107"/>
      <c r="IJ337" s="1107"/>
      <c r="IK337" s="1107"/>
      <c r="IL337" s="1107"/>
      <c r="IM337" s="1107"/>
      <c r="IN337" s="1107"/>
      <c r="IO337" s="1107"/>
      <c r="IP337" s="1107"/>
      <c r="IQ337" s="1107"/>
      <c r="IR337" s="1107"/>
      <c r="IS337" s="1107"/>
      <c r="IT337" s="1107"/>
      <c r="IU337" s="1107"/>
      <c r="IV337" s="1107"/>
      <c r="IW337" s="1107"/>
      <c r="IX337" s="1107"/>
      <c r="IY337" s="1107"/>
      <c r="IZ337" s="1107"/>
      <c r="JA337" s="1107"/>
      <c r="JB337" s="1107"/>
      <c r="JC337" s="1107"/>
      <c r="JD337" s="1107"/>
      <c r="JE337" s="1107"/>
      <c r="JF337" s="1107"/>
      <c r="JG337" s="1107"/>
      <c r="JH337" s="1107"/>
      <c r="JI337" s="1107"/>
      <c r="JJ337" s="1107"/>
      <c r="JK337" s="1107"/>
      <c r="JL337" s="1107"/>
      <c r="JM337" s="1107"/>
      <c r="JN337" s="1107"/>
      <c r="JO337" s="1107"/>
      <c r="JP337" s="1107"/>
      <c r="JQ337" s="1107"/>
      <c r="JR337" s="1107"/>
      <c r="JS337" s="1107"/>
      <c r="JT337" s="1107"/>
      <c r="JU337" s="1107"/>
      <c r="JV337" s="1107"/>
      <c r="JW337" s="1107"/>
      <c r="JX337" s="1107"/>
      <c r="JY337" s="1107"/>
      <c r="JZ337" s="1107"/>
      <c r="KA337" s="1107"/>
      <c r="KB337" s="1107"/>
      <c r="KC337" s="1107"/>
      <c r="KD337" s="1107"/>
      <c r="KE337" s="1107"/>
      <c r="KF337" s="1107"/>
      <c r="KG337" s="1107"/>
      <c r="KH337" s="1107"/>
      <c r="KI337" s="1107"/>
      <c r="KJ337" s="1107"/>
      <c r="KK337" s="1107"/>
      <c r="KL337" s="1107"/>
      <c r="KM337" s="1107"/>
      <c r="KN337" s="1107"/>
      <c r="KO337" s="1107"/>
      <c r="KP337" s="1107"/>
      <c r="KQ337" s="1107"/>
      <c r="KR337" s="1107"/>
      <c r="KS337" s="1107"/>
      <c r="KT337" s="1107"/>
      <c r="KU337" s="1107"/>
      <c r="KV337" s="1107"/>
      <c r="KW337" s="1107"/>
      <c r="KX337" s="1107"/>
      <c r="KY337" s="1107"/>
      <c r="KZ337" s="1107"/>
      <c r="LA337" s="1107"/>
      <c r="LB337" s="1107"/>
      <c r="LC337" s="1107"/>
      <c r="LD337" s="1107"/>
      <c r="LE337" s="1107"/>
      <c r="LF337" s="1107"/>
      <c r="LG337" s="1107"/>
      <c r="LH337" s="1107"/>
      <c r="LI337" s="1107"/>
      <c r="LJ337" s="1107"/>
      <c r="LK337" s="1107"/>
      <c r="LL337" s="1107"/>
      <c r="LM337" s="1107"/>
      <c r="LN337" s="1107"/>
      <c r="LO337" s="1107"/>
      <c r="LP337" s="1107"/>
      <c r="LQ337" s="1107"/>
      <c r="LR337" s="1107"/>
      <c r="LS337" s="1107"/>
      <c r="LT337" s="1107"/>
      <c r="LU337" s="1107"/>
      <c r="LV337" s="1107"/>
      <c r="LW337" s="1107"/>
      <c r="LX337" s="1107"/>
      <c r="LY337" s="1107"/>
      <c r="LZ337" s="1107"/>
      <c r="MA337" s="1107"/>
      <c r="MB337" s="1107"/>
      <c r="MC337" s="1107"/>
      <c r="MD337" s="1107"/>
      <c r="ME337" s="1107"/>
      <c r="MF337" s="1107"/>
      <c r="MG337" s="1107"/>
      <c r="MH337" s="1107"/>
      <c r="MI337" s="1107"/>
      <c r="MJ337" s="1107"/>
      <c r="MK337" s="1107"/>
      <c r="ML337" s="1107"/>
      <c r="MM337" s="1107"/>
      <c r="MN337" s="1107"/>
      <c r="MO337" s="1107"/>
      <c r="MP337" s="1107"/>
      <c r="MQ337" s="1107"/>
      <c r="MR337" s="1107"/>
      <c r="MS337" s="1107"/>
      <c r="MT337" s="1107"/>
      <c r="MU337" s="1107"/>
      <c r="MV337" s="1107"/>
      <c r="MW337" s="1107"/>
      <c r="MX337" s="1107"/>
      <c r="MY337" s="1107"/>
      <c r="MZ337" s="1107"/>
      <c r="NA337" s="1107"/>
      <c r="NB337" s="1107"/>
      <c r="NC337" s="1107"/>
      <c r="ND337" s="1107"/>
      <c r="NE337" s="1107"/>
      <c r="NF337" s="1107"/>
      <c r="NG337" s="1107"/>
      <c r="NH337" s="1107"/>
      <c r="NI337" s="1107"/>
      <c r="NJ337" s="1107"/>
      <c r="NK337" s="1107"/>
      <c r="NL337" s="1107"/>
      <c r="NM337" s="1107"/>
      <c r="NN337" s="1107"/>
      <c r="NO337" s="1107"/>
      <c r="NP337" s="1107"/>
      <c r="NQ337" s="1107"/>
      <c r="NR337" s="1107"/>
      <c r="NS337" s="1107"/>
      <c r="NT337" s="1107"/>
      <c r="NU337" s="1107"/>
      <c r="NV337" s="1107"/>
      <c r="NW337" s="1107"/>
      <c r="NX337" s="1107"/>
      <c r="NY337" s="1107"/>
      <c r="NZ337" s="1107"/>
      <c r="OA337" s="1107"/>
      <c r="OB337" s="1107"/>
      <c r="OC337" s="1107"/>
      <c r="OD337" s="1107"/>
      <c r="OE337" s="1107"/>
      <c r="OF337" s="1107"/>
      <c r="OG337" s="1107"/>
      <c r="OH337" s="1107"/>
      <c r="OI337" s="1107"/>
      <c r="OJ337" s="1107"/>
      <c r="OK337" s="1107"/>
      <c r="OL337" s="1107"/>
      <c r="OM337" s="1107"/>
      <c r="ON337" s="1107"/>
      <c r="OO337" s="1107"/>
      <c r="OP337" s="1107"/>
      <c r="OQ337" s="1107"/>
      <c r="OR337" s="1107"/>
      <c r="OS337" s="1107"/>
      <c r="OT337" s="1107"/>
      <c r="OU337" s="1107"/>
      <c r="OV337" s="1107"/>
      <c r="OW337" s="1107"/>
      <c r="OX337" s="1107"/>
      <c r="OY337" s="1107"/>
      <c r="OZ337" s="1107"/>
      <c r="PA337" s="1107"/>
      <c r="PB337" s="1107"/>
      <c r="PC337" s="1107"/>
      <c r="PD337" s="1107"/>
      <c r="PE337" s="1107"/>
      <c r="PF337" s="1107"/>
      <c r="PG337" s="1107"/>
      <c r="PH337" s="1107"/>
      <c r="PI337" s="1107"/>
      <c r="PJ337" s="1107"/>
      <c r="PK337" s="1107"/>
      <c r="PL337" s="1107"/>
      <c r="PM337" s="1107"/>
      <c r="PN337" s="1107"/>
      <c r="PO337" s="1107"/>
      <c r="PP337" s="1107"/>
      <c r="PQ337" s="1107"/>
      <c r="PR337" s="1107"/>
      <c r="PS337" s="1107"/>
      <c r="PT337" s="1107"/>
      <c r="PU337" s="1107"/>
      <c r="PV337" s="1107"/>
      <c r="PW337" s="1107"/>
      <c r="PX337" s="1107"/>
      <c r="PY337" s="1107"/>
      <c r="PZ337" s="1107"/>
      <c r="QA337" s="1107"/>
      <c r="QB337" s="1107"/>
      <c r="QC337" s="1107"/>
      <c r="QD337" s="1107"/>
      <c r="QE337" s="1107"/>
      <c r="QF337" s="1107"/>
      <c r="QG337" s="1107"/>
      <c r="QH337" s="1107"/>
      <c r="QI337" s="1107"/>
      <c r="QJ337" s="1107"/>
      <c r="QK337" s="1107"/>
      <c r="QL337" s="1107"/>
      <c r="QM337" s="1107"/>
      <c r="QN337" s="1107"/>
      <c r="QO337" s="1107"/>
      <c r="QP337" s="1107"/>
      <c r="QQ337" s="1107"/>
      <c r="QR337" s="1107"/>
      <c r="QS337" s="1107"/>
      <c r="QT337" s="1107"/>
      <c r="QU337" s="1107"/>
      <c r="QV337" s="1107"/>
      <c r="QW337" s="1107"/>
      <c r="QX337" s="1107"/>
      <c r="QY337" s="1107"/>
      <c r="QZ337" s="1107"/>
      <c r="RA337" s="1107"/>
      <c r="RB337" s="1107"/>
      <c r="RC337" s="1107"/>
      <c r="RD337" s="1107"/>
      <c r="RE337" s="1107"/>
      <c r="RF337" s="1107"/>
      <c r="RG337" s="1107"/>
      <c r="RH337" s="1107"/>
      <c r="RI337" s="1107"/>
      <c r="RJ337" s="1107"/>
      <c r="RK337" s="1107"/>
      <c r="RL337" s="1107"/>
      <c r="RM337" s="1107"/>
      <c r="RN337" s="1107"/>
      <c r="RO337" s="1107"/>
      <c r="RP337" s="1107"/>
      <c r="RQ337" s="1107"/>
      <c r="RR337" s="1107"/>
      <c r="RS337" s="1107"/>
      <c r="RT337" s="1107"/>
      <c r="RU337" s="1107"/>
      <c r="RV337" s="1107"/>
      <c r="RW337" s="1107"/>
      <c r="RX337" s="1107"/>
      <c r="RY337" s="1107"/>
      <c r="RZ337" s="1107"/>
      <c r="SA337" s="1107"/>
      <c r="SB337" s="1107"/>
      <c r="SC337" s="1107"/>
      <c r="SD337" s="1107"/>
      <c r="SE337" s="1107"/>
      <c r="SF337" s="1107"/>
      <c r="SG337" s="1107"/>
      <c r="SH337" s="1107"/>
      <c r="SI337" s="1107"/>
      <c r="SJ337" s="1107"/>
    </row>
    <row r="338" spans="1:504">
      <c r="A338" s="1293"/>
      <c r="B338" s="1295"/>
      <c r="C338" s="1296"/>
      <c r="D338" s="1296"/>
      <c r="E338" s="1296"/>
      <c r="F338" s="1296"/>
      <c r="G338" s="1297"/>
      <c r="H338" s="1296"/>
      <c r="I338" s="1296"/>
      <c r="J338" s="1297"/>
      <c r="K338" s="1302"/>
      <c r="L338" s="1302"/>
      <c r="M338" s="1302"/>
      <c r="N338" s="1300"/>
      <c r="O338" s="1107"/>
      <c r="P338" s="1107"/>
      <c r="Q338" s="1107"/>
      <c r="R338" s="1107"/>
      <c r="S338" s="1107"/>
      <c r="T338" s="1107"/>
      <c r="U338" s="1107"/>
      <c r="V338" s="1107"/>
      <c r="W338" s="1107"/>
      <c r="X338" s="1107"/>
      <c r="Y338" s="1107"/>
      <c r="Z338" s="1107"/>
      <c r="AA338" s="1107"/>
      <c r="AB338" s="1107"/>
      <c r="AC338" s="1107"/>
      <c r="AD338" s="1107"/>
      <c r="AE338" s="1107"/>
      <c r="AF338" s="1107"/>
      <c r="AG338" s="1107"/>
      <c r="AH338" s="1107"/>
      <c r="AI338" s="1107"/>
      <c r="AJ338" s="1107"/>
      <c r="AK338" s="1107"/>
      <c r="AL338" s="1107"/>
      <c r="AM338" s="1107"/>
      <c r="AN338" s="1107"/>
      <c r="AO338" s="1107"/>
      <c r="AP338" s="1107"/>
      <c r="AQ338" s="1107"/>
      <c r="AR338" s="1107"/>
      <c r="AS338" s="1107"/>
      <c r="AT338" s="1107"/>
      <c r="AU338" s="1107"/>
      <c r="AV338" s="1107"/>
      <c r="AW338" s="1107"/>
      <c r="AX338" s="1107"/>
      <c r="AY338" s="1107"/>
      <c r="AZ338" s="1107"/>
      <c r="BA338" s="1107"/>
      <c r="BB338" s="1107"/>
      <c r="BC338" s="1107"/>
      <c r="BD338" s="1107"/>
      <c r="BE338" s="1107"/>
      <c r="BF338" s="1107"/>
      <c r="BG338" s="1107"/>
      <c r="BH338" s="1107"/>
      <c r="BI338" s="1107"/>
      <c r="BJ338" s="1107"/>
      <c r="BK338" s="1107"/>
      <c r="BL338" s="1107"/>
      <c r="BM338" s="1107"/>
      <c r="BN338" s="1107"/>
      <c r="BO338" s="1107"/>
      <c r="BP338" s="1107"/>
      <c r="BQ338" s="1107"/>
      <c r="BR338" s="1107"/>
      <c r="BS338" s="1107"/>
      <c r="BT338" s="1107"/>
      <c r="BU338" s="1107"/>
      <c r="BV338" s="1107"/>
      <c r="BW338" s="1107"/>
      <c r="BX338" s="1107"/>
      <c r="BY338" s="1107"/>
      <c r="BZ338" s="1107"/>
      <c r="CA338" s="1107"/>
      <c r="CB338" s="1107"/>
      <c r="CC338" s="1107"/>
      <c r="CD338" s="1107"/>
      <c r="CE338" s="1107"/>
      <c r="CF338" s="1107"/>
      <c r="CG338" s="1107"/>
      <c r="CH338" s="1107"/>
      <c r="CI338" s="1107"/>
      <c r="CJ338" s="1107"/>
      <c r="CK338" s="1107"/>
      <c r="CL338" s="1107"/>
      <c r="CM338" s="1107"/>
      <c r="CN338" s="1107"/>
      <c r="CO338" s="1107"/>
      <c r="CP338" s="1107"/>
      <c r="CQ338" s="1107"/>
      <c r="CR338" s="1107"/>
      <c r="CS338" s="1107"/>
      <c r="CT338" s="1107"/>
      <c r="CU338" s="1107"/>
      <c r="CV338" s="1107"/>
      <c r="CW338" s="1107"/>
      <c r="CX338" s="1107"/>
      <c r="CY338" s="1107"/>
      <c r="CZ338" s="1107"/>
      <c r="DA338" s="1107"/>
      <c r="DB338" s="1107"/>
      <c r="DC338" s="1107"/>
      <c r="DD338" s="1107"/>
      <c r="DE338" s="1107"/>
      <c r="DF338" s="1107"/>
      <c r="DG338" s="1107"/>
      <c r="DH338" s="1107"/>
      <c r="DI338" s="1107"/>
      <c r="DJ338" s="1107"/>
      <c r="DK338" s="1107"/>
      <c r="DL338" s="1107"/>
      <c r="DM338" s="1107"/>
      <c r="DN338" s="1107"/>
      <c r="DO338" s="1107"/>
      <c r="DP338" s="1107"/>
      <c r="DQ338" s="1107"/>
      <c r="DR338" s="1107"/>
      <c r="DS338" s="1107"/>
      <c r="DT338" s="1107"/>
      <c r="DU338" s="1107"/>
      <c r="DV338" s="1107"/>
      <c r="DW338" s="1107"/>
      <c r="DX338" s="1107"/>
      <c r="DY338" s="1107"/>
      <c r="DZ338" s="1107"/>
      <c r="EA338" s="1107"/>
      <c r="EB338" s="1107"/>
      <c r="EC338" s="1107"/>
      <c r="ED338" s="1107"/>
      <c r="EE338" s="1107"/>
      <c r="EF338" s="1107"/>
      <c r="EG338" s="1107"/>
      <c r="EH338" s="1107"/>
      <c r="EI338" s="1107"/>
      <c r="EJ338" s="1107"/>
      <c r="EK338" s="1107"/>
      <c r="EL338" s="1107"/>
      <c r="EM338" s="1107"/>
      <c r="EN338" s="1107"/>
      <c r="EO338" s="1107"/>
      <c r="EP338" s="1107"/>
      <c r="EQ338" s="1107"/>
      <c r="ER338" s="1107"/>
      <c r="ES338" s="1107"/>
      <c r="ET338" s="1107"/>
      <c r="EU338" s="1107"/>
      <c r="EV338" s="1107"/>
      <c r="EW338" s="1107"/>
      <c r="EX338" s="1107"/>
      <c r="EY338" s="1107"/>
      <c r="EZ338" s="1107"/>
      <c r="FA338" s="1107"/>
      <c r="FB338" s="1107"/>
      <c r="FC338" s="1107"/>
      <c r="FD338" s="1107"/>
      <c r="FE338" s="1107"/>
      <c r="FF338" s="1107"/>
      <c r="FG338" s="1107"/>
      <c r="FH338" s="1107"/>
      <c r="FI338" s="1107"/>
      <c r="FJ338" s="1107"/>
      <c r="FK338" s="1107"/>
      <c r="FL338" s="1107"/>
      <c r="FM338" s="1107"/>
      <c r="FN338" s="1107"/>
      <c r="FO338" s="1107"/>
      <c r="FP338" s="1107"/>
      <c r="FQ338" s="1107"/>
      <c r="FR338" s="1107"/>
      <c r="FS338" s="1107"/>
      <c r="FT338" s="1107"/>
      <c r="FU338" s="1107"/>
      <c r="FV338" s="1107"/>
      <c r="FW338" s="1107"/>
      <c r="FX338" s="1107"/>
      <c r="FY338" s="1107"/>
      <c r="FZ338" s="1107"/>
      <c r="GA338" s="1107"/>
      <c r="GB338" s="1107"/>
      <c r="GC338" s="1107"/>
      <c r="GD338" s="1107"/>
      <c r="GE338" s="1107"/>
      <c r="GF338" s="1107"/>
      <c r="GG338" s="1107"/>
      <c r="GH338" s="1107"/>
      <c r="GI338" s="1107"/>
      <c r="GJ338" s="1107"/>
      <c r="GK338" s="1107"/>
      <c r="GL338" s="1107"/>
      <c r="GM338" s="1107"/>
      <c r="GN338" s="1107"/>
      <c r="GO338" s="1107"/>
      <c r="GP338" s="1107"/>
      <c r="GQ338" s="1107"/>
      <c r="GR338" s="1107"/>
      <c r="GS338" s="1107"/>
      <c r="GT338" s="1107"/>
      <c r="GU338" s="1107"/>
      <c r="GV338" s="1107"/>
      <c r="GW338" s="1107"/>
      <c r="GX338" s="1107"/>
      <c r="GY338" s="1107"/>
      <c r="GZ338" s="1107"/>
      <c r="HA338" s="1107"/>
      <c r="HB338" s="1107"/>
      <c r="HC338" s="1107"/>
      <c r="HD338" s="1107"/>
      <c r="HE338" s="1107"/>
      <c r="HF338" s="1107"/>
      <c r="HG338" s="1107"/>
      <c r="HH338" s="1107"/>
      <c r="HI338" s="1107"/>
      <c r="HJ338" s="1107"/>
      <c r="HK338" s="1107"/>
      <c r="HL338" s="1107"/>
      <c r="HM338" s="1107"/>
      <c r="HN338" s="1107"/>
      <c r="HO338" s="1107"/>
      <c r="HP338" s="1107"/>
      <c r="HQ338" s="1107"/>
      <c r="HR338" s="1107"/>
      <c r="HS338" s="1107"/>
      <c r="HT338" s="1107"/>
      <c r="HU338" s="1107"/>
      <c r="HV338" s="1107"/>
      <c r="HW338" s="1107"/>
      <c r="HX338" s="1107"/>
      <c r="HY338" s="1107"/>
      <c r="HZ338" s="1107"/>
      <c r="IA338" s="1107"/>
      <c r="IB338" s="1107"/>
      <c r="IC338" s="1107"/>
      <c r="ID338" s="1107"/>
      <c r="IE338" s="1107"/>
      <c r="IF338" s="1107"/>
      <c r="IG338" s="1107"/>
      <c r="IH338" s="1107"/>
      <c r="II338" s="1107"/>
      <c r="IJ338" s="1107"/>
      <c r="IK338" s="1107"/>
      <c r="IL338" s="1107"/>
      <c r="IM338" s="1107"/>
      <c r="IN338" s="1107"/>
      <c r="IO338" s="1107"/>
      <c r="IP338" s="1107"/>
      <c r="IQ338" s="1107"/>
      <c r="IR338" s="1107"/>
      <c r="IS338" s="1107"/>
      <c r="IT338" s="1107"/>
      <c r="IU338" s="1107"/>
      <c r="IV338" s="1107"/>
      <c r="IW338" s="1107"/>
      <c r="IX338" s="1107"/>
      <c r="IY338" s="1107"/>
      <c r="IZ338" s="1107"/>
      <c r="JA338" s="1107"/>
      <c r="JB338" s="1107"/>
      <c r="JC338" s="1107"/>
      <c r="JD338" s="1107"/>
      <c r="JE338" s="1107"/>
      <c r="JF338" s="1107"/>
      <c r="JG338" s="1107"/>
      <c r="JH338" s="1107"/>
      <c r="JI338" s="1107"/>
      <c r="JJ338" s="1107"/>
      <c r="JK338" s="1107"/>
      <c r="JL338" s="1107"/>
      <c r="JM338" s="1107"/>
      <c r="JN338" s="1107"/>
      <c r="JO338" s="1107"/>
      <c r="JP338" s="1107"/>
      <c r="JQ338" s="1107"/>
      <c r="JR338" s="1107"/>
      <c r="JS338" s="1107"/>
      <c r="JT338" s="1107"/>
      <c r="JU338" s="1107"/>
      <c r="JV338" s="1107"/>
      <c r="JW338" s="1107"/>
      <c r="JX338" s="1107"/>
      <c r="JY338" s="1107"/>
      <c r="JZ338" s="1107"/>
      <c r="KA338" s="1107"/>
      <c r="KB338" s="1107"/>
      <c r="KC338" s="1107"/>
      <c r="KD338" s="1107"/>
      <c r="KE338" s="1107"/>
      <c r="KF338" s="1107"/>
      <c r="KG338" s="1107"/>
      <c r="KH338" s="1107"/>
      <c r="KI338" s="1107"/>
      <c r="KJ338" s="1107"/>
      <c r="KK338" s="1107"/>
      <c r="KL338" s="1107"/>
      <c r="KM338" s="1107"/>
      <c r="KN338" s="1107"/>
      <c r="KO338" s="1107"/>
      <c r="KP338" s="1107"/>
      <c r="KQ338" s="1107"/>
      <c r="KR338" s="1107"/>
      <c r="KS338" s="1107"/>
      <c r="KT338" s="1107"/>
      <c r="KU338" s="1107"/>
      <c r="KV338" s="1107"/>
      <c r="KW338" s="1107"/>
      <c r="KX338" s="1107"/>
      <c r="KY338" s="1107"/>
      <c r="KZ338" s="1107"/>
      <c r="LA338" s="1107"/>
      <c r="LB338" s="1107"/>
      <c r="LC338" s="1107"/>
      <c r="LD338" s="1107"/>
      <c r="LE338" s="1107"/>
      <c r="LF338" s="1107"/>
      <c r="LG338" s="1107"/>
      <c r="LH338" s="1107"/>
      <c r="LI338" s="1107"/>
      <c r="LJ338" s="1107"/>
      <c r="LK338" s="1107"/>
      <c r="LL338" s="1107"/>
      <c r="LM338" s="1107"/>
      <c r="LN338" s="1107"/>
      <c r="LO338" s="1107"/>
      <c r="LP338" s="1107"/>
      <c r="LQ338" s="1107"/>
      <c r="LR338" s="1107"/>
      <c r="LS338" s="1107"/>
      <c r="LT338" s="1107"/>
      <c r="LU338" s="1107"/>
      <c r="LV338" s="1107"/>
      <c r="LW338" s="1107"/>
      <c r="LX338" s="1107"/>
      <c r="LY338" s="1107"/>
      <c r="LZ338" s="1107"/>
      <c r="MA338" s="1107"/>
      <c r="MB338" s="1107"/>
      <c r="MC338" s="1107"/>
      <c r="MD338" s="1107"/>
      <c r="ME338" s="1107"/>
      <c r="MF338" s="1107"/>
      <c r="MG338" s="1107"/>
      <c r="MH338" s="1107"/>
      <c r="MI338" s="1107"/>
      <c r="MJ338" s="1107"/>
      <c r="MK338" s="1107"/>
      <c r="ML338" s="1107"/>
      <c r="MM338" s="1107"/>
      <c r="MN338" s="1107"/>
      <c r="MO338" s="1107"/>
      <c r="MP338" s="1107"/>
      <c r="MQ338" s="1107"/>
      <c r="MR338" s="1107"/>
      <c r="MS338" s="1107"/>
      <c r="MT338" s="1107"/>
      <c r="MU338" s="1107"/>
      <c r="MV338" s="1107"/>
      <c r="MW338" s="1107"/>
      <c r="MX338" s="1107"/>
      <c r="MY338" s="1107"/>
      <c r="MZ338" s="1107"/>
      <c r="NA338" s="1107"/>
      <c r="NB338" s="1107"/>
      <c r="NC338" s="1107"/>
      <c r="ND338" s="1107"/>
      <c r="NE338" s="1107"/>
      <c r="NF338" s="1107"/>
      <c r="NG338" s="1107"/>
      <c r="NH338" s="1107"/>
      <c r="NI338" s="1107"/>
      <c r="NJ338" s="1107"/>
      <c r="NK338" s="1107"/>
      <c r="NL338" s="1107"/>
      <c r="NM338" s="1107"/>
      <c r="NN338" s="1107"/>
      <c r="NO338" s="1107"/>
      <c r="NP338" s="1107"/>
      <c r="NQ338" s="1107"/>
      <c r="NR338" s="1107"/>
      <c r="NS338" s="1107"/>
      <c r="NT338" s="1107"/>
      <c r="NU338" s="1107"/>
      <c r="NV338" s="1107"/>
      <c r="NW338" s="1107"/>
      <c r="NX338" s="1107"/>
      <c r="NY338" s="1107"/>
      <c r="NZ338" s="1107"/>
      <c r="OA338" s="1107"/>
      <c r="OB338" s="1107"/>
      <c r="OC338" s="1107"/>
      <c r="OD338" s="1107"/>
      <c r="OE338" s="1107"/>
      <c r="OF338" s="1107"/>
      <c r="OG338" s="1107"/>
      <c r="OH338" s="1107"/>
      <c r="OI338" s="1107"/>
      <c r="OJ338" s="1107"/>
      <c r="OK338" s="1107"/>
      <c r="OL338" s="1107"/>
      <c r="OM338" s="1107"/>
      <c r="ON338" s="1107"/>
      <c r="OO338" s="1107"/>
      <c r="OP338" s="1107"/>
      <c r="OQ338" s="1107"/>
      <c r="OR338" s="1107"/>
      <c r="OS338" s="1107"/>
      <c r="OT338" s="1107"/>
      <c r="OU338" s="1107"/>
      <c r="OV338" s="1107"/>
      <c r="OW338" s="1107"/>
      <c r="OX338" s="1107"/>
      <c r="OY338" s="1107"/>
      <c r="OZ338" s="1107"/>
      <c r="PA338" s="1107"/>
      <c r="PB338" s="1107"/>
      <c r="PC338" s="1107"/>
      <c r="PD338" s="1107"/>
      <c r="PE338" s="1107"/>
      <c r="PF338" s="1107"/>
      <c r="PG338" s="1107"/>
      <c r="PH338" s="1107"/>
      <c r="PI338" s="1107"/>
      <c r="PJ338" s="1107"/>
      <c r="PK338" s="1107"/>
      <c r="PL338" s="1107"/>
      <c r="PM338" s="1107"/>
      <c r="PN338" s="1107"/>
      <c r="PO338" s="1107"/>
      <c r="PP338" s="1107"/>
      <c r="PQ338" s="1107"/>
      <c r="PR338" s="1107"/>
      <c r="PS338" s="1107"/>
      <c r="PT338" s="1107"/>
      <c r="PU338" s="1107"/>
      <c r="PV338" s="1107"/>
      <c r="PW338" s="1107"/>
      <c r="PX338" s="1107"/>
      <c r="PY338" s="1107"/>
      <c r="PZ338" s="1107"/>
      <c r="QA338" s="1107"/>
      <c r="QB338" s="1107"/>
      <c r="QC338" s="1107"/>
      <c r="QD338" s="1107"/>
      <c r="QE338" s="1107"/>
      <c r="QF338" s="1107"/>
      <c r="QG338" s="1107"/>
      <c r="QH338" s="1107"/>
      <c r="QI338" s="1107"/>
      <c r="QJ338" s="1107"/>
      <c r="QK338" s="1107"/>
      <c r="QL338" s="1107"/>
      <c r="QM338" s="1107"/>
      <c r="QN338" s="1107"/>
      <c r="QO338" s="1107"/>
      <c r="QP338" s="1107"/>
      <c r="QQ338" s="1107"/>
      <c r="QR338" s="1107"/>
      <c r="QS338" s="1107"/>
      <c r="QT338" s="1107"/>
      <c r="QU338" s="1107"/>
      <c r="QV338" s="1107"/>
      <c r="QW338" s="1107"/>
      <c r="QX338" s="1107"/>
      <c r="QY338" s="1107"/>
      <c r="QZ338" s="1107"/>
      <c r="RA338" s="1107"/>
      <c r="RB338" s="1107"/>
      <c r="RC338" s="1107"/>
      <c r="RD338" s="1107"/>
      <c r="RE338" s="1107"/>
      <c r="RF338" s="1107"/>
      <c r="RG338" s="1107"/>
      <c r="RH338" s="1107"/>
      <c r="RI338" s="1107"/>
      <c r="RJ338" s="1107"/>
      <c r="RK338" s="1107"/>
      <c r="RL338" s="1107"/>
      <c r="RM338" s="1107"/>
      <c r="RN338" s="1107"/>
      <c r="RO338" s="1107"/>
      <c r="RP338" s="1107"/>
      <c r="RQ338" s="1107"/>
      <c r="RR338" s="1107"/>
      <c r="RS338" s="1107"/>
      <c r="RT338" s="1107"/>
      <c r="RU338" s="1107"/>
      <c r="RV338" s="1107"/>
      <c r="RW338" s="1107"/>
      <c r="RX338" s="1107"/>
      <c r="RY338" s="1107"/>
      <c r="RZ338" s="1107"/>
      <c r="SA338" s="1107"/>
      <c r="SB338" s="1107"/>
      <c r="SC338" s="1107"/>
      <c r="SD338" s="1107"/>
      <c r="SE338" s="1107"/>
      <c r="SF338" s="1107"/>
      <c r="SG338" s="1107"/>
      <c r="SH338" s="1107"/>
      <c r="SI338" s="1107"/>
      <c r="SJ338" s="1107"/>
    </row>
    <row r="339" spans="1:504">
      <c r="A339" s="1293"/>
      <c r="B339" s="1295"/>
      <c r="C339" s="1296"/>
      <c r="D339" s="1296"/>
      <c r="E339" s="1296"/>
      <c r="F339" s="1296"/>
      <c r="G339" s="1303"/>
      <c r="H339" s="1296"/>
      <c r="I339" s="1296"/>
      <c r="J339" s="1297"/>
      <c r="K339" s="1302"/>
      <c r="L339" s="1302"/>
      <c r="M339" s="1302"/>
      <c r="N339" s="1300"/>
      <c r="O339" s="1107"/>
      <c r="P339" s="1107"/>
      <c r="Q339" s="1107"/>
      <c r="R339" s="1107"/>
      <c r="S339" s="1107"/>
      <c r="T339" s="1107"/>
      <c r="U339" s="1107"/>
      <c r="V339" s="1107"/>
      <c r="W339" s="1107"/>
      <c r="X339" s="1107"/>
      <c r="Y339" s="1107"/>
      <c r="Z339" s="1107"/>
      <c r="AA339" s="1107"/>
      <c r="AB339" s="1107"/>
      <c r="AC339" s="1107"/>
      <c r="AD339" s="1107"/>
      <c r="AE339" s="1107"/>
      <c r="AF339" s="1107"/>
      <c r="AG339" s="1107"/>
      <c r="AH339" s="1107"/>
      <c r="AI339" s="1107"/>
      <c r="AJ339" s="1107"/>
      <c r="AK339" s="1107"/>
      <c r="AL339" s="1107"/>
      <c r="AM339" s="1107"/>
      <c r="AN339" s="1107"/>
      <c r="AO339" s="1107"/>
      <c r="AP339" s="1107"/>
      <c r="AQ339" s="1107"/>
      <c r="AR339" s="1107"/>
      <c r="AS339" s="1107"/>
      <c r="AT339" s="1107"/>
      <c r="AU339" s="1107"/>
      <c r="AV339" s="1107"/>
      <c r="AW339" s="1107"/>
      <c r="AX339" s="1107"/>
      <c r="AY339" s="1107"/>
      <c r="AZ339" s="1107"/>
      <c r="BA339" s="1107"/>
      <c r="BB339" s="1107"/>
      <c r="BC339" s="1107"/>
      <c r="BD339" s="1107"/>
      <c r="BE339" s="1107"/>
      <c r="BF339" s="1107"/>
      <c r="BG339" s="1107"/>
      <c r="BH339" s="1107"/>
      <c r="BI339" s="1107"/>
      <c r="BJ339" s="1107"/>
      <c r="BK339" s="1107"/>
      <c r="BL339" s="1107"/>
      <c r="BM339" s="1107"/>
      <c r="BN339" s="1107"/>
      <c r="BO339" s="1107"/>
      <c r="BP339" s="1107"/>
      <c r="BQ339" s="1107"/>
      <c r="BR339" s="1107"/>
      <c r="BS339" s="1107"/>
      <c r="BT339" s="1107"/>
      <c r="BU339" s="1107"/>
      <c r="BV339" s="1107"/>
      <c r="BW339" s="1107"/>
      <c r="BX339" s="1107"/>
      <c r="BY339" s="1107"/>
      <c r="BZ339" s="1107"/>
      <c r="CA339" s="1107"/>
      <c r="CB339" s="1107"/>
      <c r="CC339" s="1107"/>
      <c r="CD339" s="1107"/>
      <c r="CE339" s="1107"/>
      <c r="CF339" s="1107"/>
      <c r="CG339" s="1107"/>
      <c r="CH339" s="1107"/>
      <c r="CI339" s="1107"/>
      <c r="CJ339" s="1107"/>
      <c r="CK339" s="1107"/>
      <c r="CL339" s="1107"/>
      <c r="CM339" s="1107"/>
      <c r="CN339" s="1107"/>
      <c r="CO339" s="1107"/>
      <c r="CP339" s="1107"/>
      <c r="CQ339" s="1107"/>
      <c r="CR339" s="1107"/>
      <c r="CS339" s="1107"/>
      <c r="CT339" s="1107"/>
      <c r="CU339" s="1107"/>
      <c r="CV339" s="1107"/>
      <c r="CW339" s="1107"/>
      <c r="CX339" s="1107"/>
      <c r="CY339" s="1107"/>
      <c r="CZ339" s="1107"/>
      <c r="DA339" s="1107"/>
      <c r="DB339" s="1107"/>
      <c r="DC339" s="1107"/>
      <c r="DD339" s="1107"/>
      <c r="DE339" s="1107"/>
      <c r="DF339" s="1107"/>
      <c r="DG339" s="1107"/>
      <c r="DH339" s="1107"/>
      <c r="DI339" s="1107"/>
      <c r="DJ339" s="1107"/>
      <c r="DK339" s="1107"/>
      <c r="DL339" s="1107"/>
      <c r="DM339" s="1107"/>
      <c r="DN339" s="1107"/>
      <c r="DO339" s="1107"/>
      <c r="DP339" s="1107"/>
      <c r="DQ339" s="1107"/>
      <c r="DR339" s="1107"/>
      <c r="DS339" s="1107"/>
      <c r="DT339" s="1107"/>
      <c r="DU339" s="1107"/>
      <c r="DV339" s="1107"/>
      <c r="DW339" s="1107"/>
      <c r="DX339" s="1107"/>
      <c r="DY339" s="1107"/>
      <c r="DZ339" s="1107"/>
      <c r="EA339" s="1107"/>
      <c r="EB339" s="1107"/>
      <c r="EC339" s="1107"/>
      <c r="ED339" s="1107"/>
      <c r="EE339" s="1107"/>
      <c r="EF339" s="1107"/>
      <c r="EG339" s="1107"/>
      <c r="EH339" s="1107"/>
      <c r="EI339" s="1107"/>
      <c r="EJ339" s="1107"/>
      <c r="EK339" s="1107"/>
      <c r="EL339" s="1107"/>
      <c r="EM339" s="1107"/>
      <c r="EN339" s="1107"/>
      <c r="EO339" s="1107"/>
      <c r="EP339" s="1107"/>
      <c r="EQ339" s="1107"/>
      <c r="ER339" s="1107"/>
      <c r="ES339" s="1107"/>
      <c r="ET339" s="1107"/>
      <c r="EU339" s="1107"/>
      <c r="EV339" s="1107"/>
      <c r="EW339" s="1107"/>
      <c r="EX339" s="1107"/>
      <c r="EY339" s="1107"/>
      <c r="EZ339" s="1107"/>
      <c r="FA339" s="1107"/>
      <c r="FB339" s="1107"/>
      <c r="FC339" s="1107"/>
      <c r="FD339" s="1107"/>
      <c r="FE339" s="1107"/>
      <c r="FF339" s="1107"/>
      <c r="FG339" s="1107"/>
      <c r="FH339" s="1107"/>
      <c r="FI339" s="1107"/>
      <c r="FJ339" s="1107"/>
      <c r="FK339" s="1107"/>
      <c r="FL339" s="1107"/>
      <c r="FM339" s="1107"/>
      <c r="FN339" s="1107"/>
      <c r="FO339" s="1107"/>
      <c r="FP339" s="1107"/>
      <c r="FQ339" s="1107"/>
      <c r="FR339" s="1107"/>
      <c r="FS339" s="1107"/>
      <c r="FT339" s="1107"/>
      <c r="FU339" s="1107"/>
      <c r="FV339" s="1107"/>
      <c r="FW339" s="1107"/>
      <c r="FX339" s="1107"/>
      <c r="FY339" s="1107"/>
      <c r="FZ339" s="1107"/>
      <c r="GA339" s="1107"/>
      <c r="GB339" s="1107"/>
      <c r="GC339" s="1107"/>
      <c r="GD339" s="1107"/>
      <c r="GE339" s="1107"/>
      <c r="GF339" s="1107"/>
      <c r="GG339" s="1107"/>
      <c r="GH339" s="1107"/>
      <c r="GI339" s="1107"/>
      <c r="GJ339" s="1107"/>
      <c r="GK339" s="1107"/>
      <c r="GL339" s="1107"/>
      <c r="GM339" s="1107"/>
      <c r="GN339" s="1107"/>
      <c r="GO339" s="1107"/>
      <c r="GP339" s="1107"/>
      <c r="GQ339" s="1107"/>
      <c r="GR339" s="1107"/>
      <c r="GS339" s="1107"/>
      <c r="GT339" s="1107"/>
      <c r="GU339" s="1107"/>
      <c r="GV339" s="1107"/>
      <c r="GW339" s="1107"/>
      <c r="GX339" s="1107"/>
      <c r="GY339" s="1107"/>
      <c r="GZ339" s="1107"/>
      <c r="HA339" s="1107"/>
      <c r="HB339" s="1107"/>
      <c r="HC339" s="1107"/>
      <c r="HD339" s="1107"/>
      <c r="HE339" s="1107"/>
      <c r="HF339" s="1107"/>
      <c r="HG339" s="1107"/>
      <c r="HH339" s="1107"/>
      <c r="HI339" s="1107"/>
      <c r="HJ339" s="1107"/>
      <c r="HK339" s="1107"/>
      <c r="HL339" s="1107"/>
      <c r="HM339" s="1107"/>
      <c r="HN339" s="1107"/>
      <c r="HO339" s="1107"/>
      <c r="HP339" s="1107"/>
      <c r="HQ339" s="1107"/>
      <c r="HR339" s="1107"/>
      <c r="HS339" s="1107"/>
      <c r="HT339" s="1107"/>
      <c r="HU339" s="1107"/>
      <c r="HV339" s="1107"/>
      <c r="HW339" s="1107"/>
      <c r="HX339" s="1107"/>
      <c r="HY339" s="1107"/>
      <c r="HZ339" s="1107"/>
      <c r="IA339" s="1107"/>
      <c r="IB339" s="1107"/>
      <c r="IC339" s="1107"/>
      <c r="ID339" s="1107"/>
      <c r="IE339" s="1107"/>
      <c r="IF339" s="1107"/>
      <c r="IG339" s="1107"/>
      <c r="IH339" s="1107"/>
      <c r="II339" s="1107"/>
      <c r="IJ339" s="1107"/>
      <c r="IK339" s="1107"/>
      <c r="IL339" s="1107"/>
      <c r="IM339" s="1107"/>
      <c r="IN339" s="1107"/>
      <c r="IO339" s="1107"/>
      <c r="IP339" s="1107"/>
      <c r="IQ339" s="1107"/>
      <c r="IR339" s="1107"/>
      <c r="IS339" s="1107"/>
      <c r="IT339" s="1107"/>
      <c r="IU339" s="1107"/>
      <c r="IV339" s="1107"/>
      <c r="IW339" s="1107"/>
      <c r="IX339" s="1107"/>
      <c r="IY339" s="1107"/>
      <c r="IZ339" s="1107"/>
      <c r="JA339" s="1107"/>
      <c r="JB339" s="1107"/>
      <c r="JC339" s="1107"/>
      <c r="JD339" s="1107"/>
      <c r="JE339" s="1107"/>
      <c r="JF339" s="1107"/>
      <c r="JG339" s="1107"/>
      <c r="JH339" s="1107"/>
      <c r="JI339" s="1107"/>
      <c r="JJ339" s="1107"/>
      <c r="JK339" s="1107"/>
      <c r="JL339" s="1107"/>
      <c r="JM339" s="1107"/>
      <c r="JN339" s="1107"/>
      <c r="JO339" s="1107"/>
      <c r="JP339" s="1107"/>
      <c r="JQ339" s="1107"/>
      <c r="JR339" s="1107"/>
      <c r="JS339" s="1107"/>
      <c r="JT339" s="1107"/>
      <c r="JU339" s="1107"/>
      <c r="JV339" s="1107"/>
      <c r="JW339" s="1107"/>
      <c r="JX339" s="1107"/>
      <c r="JY339" s="1107"/>
      <c r="JZ339" s="1107"/>
      <c r="KA339" s="1107"/>
      <c r="KB339" s="1107"/>
      <c r="KC339" s="1107"/>
      <c r="KD339" s="1107"/>
      <c r="KE339" s="1107"/>
      <c r="KF339" s="1107"/>
      <c r="KG339" s="1107"/>
      <c r="KH339" s="1107"/>
      <c r="KI339" s="1107"/>
      <c r="KJ339" s="1107"/>
      <c r="KK339" s="1107"/>
      <c r="KL339" s="1107"/>
      <c r="KM339" s="1107"/>
      <c r="KN339" s="1107"/>
      <c r="KO339" s="1107"/>
      <c r="KP339" s="1107"/>
      <c r="KQ339" s="1107"/>
      <c r="KR339" s="1107"/>
      <c r="KS339" s="1107"/>
      <c r="KT339" s="1107"/>
      <c r="KU339" s="1107"/>
      <c r="KV339" s="1107"/>
      <c r="KW339" s="1107"/>
      <c r="KX339" s="1107"/>
      <c r="KY339" s="1107"/>
      <c r="KZ339" s="1107"/>
      <c r="LA339" s="1107"/>
      <c r="LB339" s="1107"/>
      <c r="LC339" s="1107"/>
      <c r="LD339" s="1107"/>
      <c r="LE339" s="1107"/>
      <c r="LF339" s="1107"/>
      <c r="LG339" s="1107"/>
      <c r="LH339" s="1107"/>
      <c r="LI339" s="1107"/>
      <c r="LJ339" s="1107"/>
      <c r="LK339" s="1107"/>
      <c r="LL339" s="1107"/>
      <c r="LM339" s="1107"/>
      <c r="LN339" s="1107"/>
      <c r="LO339" s="1107"/>
      <c r="LP339" s="1107"/>
      <c r="LQ339" s="1107"/>
      <c r="LR339" s="1107"/>
      <c r="LS339" s="1107"/>
      <c r="LT339" s="1107"/>
      <c r="LU339" s="1107"/>
      <c r="LV339" s="1107"/>
      <c r="LW339" s="1107"/>
      <c r="LX339" s="1107"/>
      <c r="LY339" s="1107"/>
      <c r="LZ339" s="1107"/>
      <c r="MA339" s="1107"/>
      <c r="MB339" s="1107"/>
      <c r="MC339" s="1107"/>
      <c r="MD339" s="1107"/>
      <c r="ME339" s="1107"/>
      <c r="MF339" s="1107"/>
      <c r="MG339" s="1107"/>
      <c r="MH339" s="1107"/>
      <c r="MI339" s="1107"/>
      <c r="MJ339" s="1107"/>
      <c r="MK339" s="1107"/>
      <c r="ML339" s="1107"/>
      <c r="MM339" s="1107"/>
      <c r="MN339" s="1107"/>
      <c r="MO339" s="1107"/>
      <c r="MP339" s="1107"/>
      <c r="MQ339" s="1107"/>
      <c r="MR339" s="1107"/>
      <c r="MS339" s="1107"/>
      <c r="MT339" s="1107"/>
      <c r="MU339" s="1107"/>
      <c r="MV339" s="1107"/>
      <c r="MW339" s="1107"/>
      <c r="MX339" s="1107"/>
      <c r="MY339" s="1107"/>
      <c r="MZ339" s="1107"/>
      <c r="NA339" s="1107"/>
      <c r="NB339" s="1107"/>
      <c r="NC339" s="1107"/>
      <c r="ND339" s="1107"/>
      <c r="NE339" s="1107"/>
      <c r="NF339" s="1107"/>
      <c r="NG339" s="1107"/>
      <c r="NH339" s="1107"/>
      <c r="NI339" s="1107"/>
      <c r="NJ339" s="1107"/>
      <c r="NK339" s="1107"/>
      <c r="NL339" s="1107"/>
      <c r="NM339" s="1107"/>
      <c r="NN339" s="1107"/>
      <c r="NO339" s="1107"/>
      <c r="NP339" s="1107"/>
      <c r="NQ339" s="1107"/>
      <c r="NR339" s="1107"/>
      <c r="NS339" s="1107"/>
      <c r="NT339" s="1107"/>
      <c r="NU339" s="1107"/>
      <c r="NV339" s="1107"/>
      <c r="NW339" s="1107"/>
      <c r="NX339" s="1107"/>
      <c r="NY339" s="1107"/>
      <c r="NZ339" s="1107"/>
      <c r="OA339" s="1107"/>
      <c r="OB339" s="1107"/>
      <c r="OC339" s="1107"/>
      <c r="OD339" s="1107"/>
      <c r="OE339" s="1107"/>
      <c r="OF339" s="1107"/>
      <c r="OG339" s="1107"/>
      <c r="OH339" s="1107"/>
      <c r="OI339" s="1107"/>
      <c r="OJ339" s="1107"/>
      <c r="OK339" s="1107"/>
      <c r="OL339" s="1107"/>
      <c r="OM339" s="1107"/>
      <c r="ON339" s="1107"/>
      <c r="OO339" s="1107"/>
      <c r="OP339" s="1107"/>
      <c r="OQ339" s="1107"/>
      <c r="OR339" s="1107"/>
      <c r="OS339" s="1107"/>
      <c r="OT339" s="1107"/>
      <c r="OU339" s="1107"/>
      <c r="OV339" s="1107"/>
      <c r="OW339" s="1107"/>
      <c r="OX339" s="1107"/>
      <c r="OY339" s="1107"/>
      <c r="OZ339" s="1107"/>
      <c r="PA339" s="1107"/>
      <c r="PB339" s="1107"/>
      <c r="PC339" s="1107"/>
      <c r="PD339" s="1107"/>
      <c r="PE339" s="1107"/>
      <c r="PF339" s="1107"/>
      <c r="PG339" s="1107"/>
      <c r="PH339" s="1107"/>
      <c r="PI339" s="1107"/>
      <c r="PJ339" s="1107"/>
      <c r="PK339" s="1107"/>
      <c r="PL339" s="1107"/>
      <c r="PM339" s="1107"/>
      <c r="PN339" s="1107"/>
      <c r="PO339" s="1107"/>
      <c r="PP339" s="1107"/>
      <c r="PQ339" s="1107"/>
      <c r="PR339" s="1107"/>
      <c r="PS339" s="1107"/>
      <c r="PT339" s="1107"/>
      <c r="PU339" s="1107"/>
      <c r="PV339" s="1107"/>
      <c r="PW339" s="1107"/>
      <c r="PX339" s="1107"/>
      <c r="PY339" s="1107"/>
      <c r="PZ339" s="1107"/>
      <c r="QA339" s="1107"/>
      <c r="QB339" s="1107"/>
      <c r="QC339" s="1107"/>
      <c r="QD339" s="1107"/>
      <c r="QE339" s="1107"/>
      <c r="QF339" s="1107"/>
      <c r="QG339" s="1107"/>
      <c r="QH339" s="1107"/>
      <c r="QI339" s="1107"/>
      <c r="QJ339" s="1107"/>
      <c r="QK339" s="1107"/>
      <c r="QL339" s="1107"/>
      <c r="QM339" s="1107"/>
      <c r="QN339" s="1107"/>
      <c r="QO339" s="1107"/>
      <c r="QP339" s="1107"/>
      <c r="QQ339" s="1107"/>
      <c r="QR339" s="1107"/>
      <c r="QS339" s="1107"/>
      <c r="QT339" s="1107"/>
      <c r="QU339" s="1107"/>
      <c r="QV339" s="1107"/>
      <c r="QW339" s="1107"/>
      <c r="QX339" s="1107"/>
      <c r="QY339" s="1107"/>
      <c r="QZ339" s="1107"/>
      <c r="RA339" s="1107"/>
      <c r="RB339" s="1107"/>
      <c r="RC339" s="1107"/>
      <c r="RD339" s="1107"/>
      <c r="RE339" s="1107"/>
      <c r="RF339" s="1107"/>
      <c r="RG339" s="1107"/>
      <c r="RH339" s="1107"/>
      <c r="RI339" s="1107"/>
      <c r="RJ339" s="1107"/>
      <c r="RK339" s="1107"/>
      <c r="RL339" s="1107"/>
      <c r="RM339" s="1107"/>
      <c r="RN339" s="1107"/>
      <c r="RO339" s="1107"/>
      <c r="RP339" s="1107"/>
      <c r="RQ339" s="1107"/>
      <c r="RR339" s="1107"/>
      <c r="RS339" s="1107"/>
      <c r="RT339" s="1107"/>
      <c r="RU339" s="1107"/>
      <c r="RV339" s="1107"/>
      <c r="RW339" s="1107"/>
      <c r="RX339" s="1107"/>
      <c r="RY339" s="1107"/>
      <c r="RZ339" s="1107"/>
      <c r="SA339" s="1107"/>
      <c r="SB339" s="1107"/>
      <c r="SC339" s="1107"/>
      <c r="SD339" s="1107"/>
      <c r="SE339" s="1107"/>
      <c r="SF339" s="1107"/>
      <c r="SG339" s="1107"/>
      <c r="SH339" s="1107"/>
      <c r="SI339" s="1107"/>
      <c r="SJ339" s="1107"/>
    </row>
    <row r="340" spans="1:504">
      <c r="A340" s="1293"/>
      <c r="B340" s="1295"/>
      <c r="C340" s="1296"/>
      <c r="D340" s="1296"/>
      <c r="E340" s="1296"/>
      <c r="F340" s="1296"/>
      <c r="G340" s="1297"/>
      <c r="H340" s="1296"/>
      <c r="I340" s="1296"/>
      <c r="J340" s="1297"/>
      <c r="K340" s="1298"/>
      <c r="L340" s="1299"/>
      <c r="M340" s="1299"/>
      <c r="N340" s="1300"/>
      <c r="O340" s="1107"/>
      <c r="P340" s="1107"/>
      <c r="Q340" s="1107"/>
      <c r="R340" s="1107"/>
      <c r="S340" s="1107"/>
      <c r="T340" s="1107"/>
      <c r="U340" s="1107"/>
      <c r="V340" s="1107"/>
      <c r="W340" s="1107"/>
      <c r="X340" s="1107"/>
      <c r="Y340" s="1107"/>
      <c r="Z340" s="1107"/>
      <c r="AA340" s="1107"/>
      <c r="AB340" s="1107"/>
      <c r="AC340" s="1107"/>
      <c r="AD340" s="1107"/>
      <c r="AE340" s="1107"/>
      <c r="AF340" s="1107"/>
      <c r="AG340" s="1107"/>
      <c r="AH340" s="1107"/>
      <c r="AI340" s="1107"/>
      <c r="AJ340" s="1107"/>
      <c r="AK340" s="1107"/>
      <c r="AL340" s="1107"/>
      <c r="AM340" s="1107"/>
      <c r="AN340" s="1107"/>
      <c r="AO340" s="1107"/>
      <c r="AP340" s="1107"/>
      <c r="AQ340" s="1107"/>
      <c r="AR340" s="1107"/>
      <c r="AS340" s="1107"/>
      <c r="AT340" s="1107"/>
      <c r="AU340" s="1107"/>
      <c r="AV340" s="1107"/>
      <c r="AW340" s="1107"/>
      <c r="AX340" s="1107"/>
      <c r="AY340" s="1107"/>
      <c r="AZ340" s="1107"/>
      <c r="BA340" s="1107"/>
      <c r="BB340" s="1107"/>
      <c r="BC340" s="1107"/>
      <c r="BD340" s="1107"/>
      <c r="BE340" s="1107"/>
      <c r="BF340" s="1107"/>
      <c r="BG340" s="1107"/>
      <c r="BH340" s="1107"/>
      <c r="BI340" s="1107"/>
      <c r="BJ340" s="1107"/>
      <c r="BK340" s="1107"/>
      <c r="BL340" s="1107"/>
      <c r="BM340" s="1107"/>
      <c r="BN340" s="1107"/>
      <c r="BO340" s="1107"/>
      <c r="BP340" s="1107"/>
      <c r="BQ340" s="1107"/>
      <c r="BR340" s="1107"/>
      <c r="BS340" s="1107"/>
      <c r="BT340" s="1107"/>
      <c r="BU340" s="1107"/>
      <c r="BV340" s="1107"/>
      <c r="BW340" s="1107"/>
      <c r="BX340" s="1107"/>
      <c r="BY340" s="1107"/>
      <c r="BZ340" s="1107"/>
      <c r="CA340" s="1107"/>
      <c r="CB340" s="1107"/>
      <c r="CC340" s="1107"/>
      <c r="CD340" s="1107"/>
      <c r="CE340" s="1107"/>
      <c r="CF340" s="1107"/>
      <c r="CG340" s="1107"/>
      <c r="CH340" s="1107"/>
      <c r="CI340" s="1107"/>
      <c r="CJ340" s="1107"/>
      <c r="CK340" s="1107"/>
      <c r="CL340" s="1107"/>
      <c r="CM340" s="1107"/>
      <c r="CN340" s="1107"/>
      <c r="CO340" s="1107"/>
      <c r="CP340" s="1107"/>
      <c r="CQ340" s="1107"/>
      <c r="CR340" s="1107"/>
      <c r="CS340" s="1107"/>
      <c r="CT340" s="1107"/>
      <c r="CU340" s="1107"/>
      <c r="CV340" s="1107"/>
      <c r="CW340" s="1107"/>
      <c r="CX340" s="1107"/>
      <c r="CY340" s="1107"/>
      <c r="CZ340" s="1107"/>
      <c r="DA340" s="1107"/>
      <c r="DB340" s="1107"/>
      <c r="DC340" s="1107"/>
      <c r="DD340" s="1107"/>
      <c r="DE340" s="1107"/>
      <c r="DF340" s="1107"/>
      <c r="DG340" s="1107"/>
      <c r="DH340" s="1107"/>
      <c r="DI340" s="1107"/>
      <c r="DJ340" s="1107"/>
      <c r="DK340" s="1107"/>
      <c r="DL340" s="1107"/>
      <c r="DM340" s="1107"/>
      <c r="DN340" s="1107"/>
      <c r="DO340" s="1107"/>
      <c r="DP340" s="1107"/>
      <c r="DQ340" s="1107"/>
      <c r="DR340" s="1107"/>
      <c r="DS340" s="1107"/>
      <c r="DT340" s="1107"/>
      <c r="DU340" s="1107"/>
      <c r="DV340" s="1107"/>
      <c r="DW340" s="1107"/>
      <c r="DX340" s="1107"/>
      <c r="DY340" s="1107"/>
      <c r="DZ340" s="1107"/>
      <c r="EA340" s="1107"/>
      <c r="EB340" s="1107"/>
      <c r="EC340" s="1107"/>
      <c r="ED340" s="1107"/>
      <c r="EE340" s="1107"/>
      <c r="EF340" s="1107"/>
      <c r="EG340" s="1107"/>
      <c r="EH340" s="1107"/>
      <c r="EI340" s="1107"/>
      <c r="EJ340" s="1107"/>
      <c r="EK340" s="1107"/>
      <c r="EL340" s="1107"/>
      <c r="EM340" s="1107"/>
      <c r="EN340" s="1107"/>
      <c r="EO340" s="1107"/>
      <c r="EP340" s="1107"/>
      <c r="EQ340" s="1107"/>
      <c r="ER340" s="1107"/>
      <c r="ES340" s="1107"/>
      <c r="ET340" s="1107"/>
      <c r="EU340" s="1107"/>
      <c r="EV340" s="1107"/>
      <c r="EW340" s="1107"/>
      <c r="EX340" s="1107"/>
      <c r="EY340" s="1107"/>
      <c r="EZ340" s="1107"/>
      <c r="FA340" s="1107"/>
      <c r="FB340" s="1107"/>
      <c r="FC340" s="1107"/>
      <c r="FD340" s="1107"/>
      <c r="FE340" s="1107"/>
      <c r="FF340" s="1107"/>
      <c r="FG340" s="1107"/>
      <c r="FH340" s="1107"/>
      <c r="FI340" s="1107"/>
      <c r="FJ340" s="1107"/>
      <c r="FK340" s="1107"/>
      <c r="FL340" s="1107"/>
      <c r="FM340" s="1107"/>
      <c r="FN340" s="1107"/>
      <c r="FO340" s="1107"/>
      <c r="FP340" s="1107"/>
      <c r="FQ340" s="1107"/>
      <c r="FR340" s="1107"/>
      <c r="FS340" s="1107"/>
      <c r="FT340" s="1107"/>
      <c r="FU340" s="1107"/>
      <c r="FV340" s="1107"/>
      <c r="FW340" s="1107"/>
      <c r="FX340" s="1107"/>
      <c r="FY340" s="1107"/>
      <c r="FZ340" s="1107"/>
      <c r="GA340" s="1107"/>
      <c r="GB340" s="1107"/>
      <c r="GC340" s="1107"/>
      <c r="GD340" s="1107"/>
      <c r="GE340" s="1107"/>
      <c r="GF340" s="1107"/>
      <c r="GG340" s="1107"/>
      <c r="GH340" s="1107"/>
      <c r="GI340" s="1107"/>
      <c r="GJ340" s="1107"/>
      <c r="GK340" s="1107"/>
      <c r="GL340" s="1107"/>
      <c r="GM340" s="1107"/>
      <c r="GN340" s="1107"/>
      <c r="GO340" s="1107"/>
      <c r="GP340" s="1107"/>
      <c r="GQ340" s="1107"/>
      <c r="GR340" s="1107"/>
      <c r="GS340" s="1107"/>
      <c r="GT340" s="1107"/>
      <c r="GU340" s="1107"/>
      <c r="GV340" s="1107"/>
      <c r="GW340" s="1107"/>
      <c r="GX340" s="1107"/>
      <c r="GY340" s="1107"/>
      <c r="GZ340" s="1107"/>
      <c r="HA340" s="1107"/>
      <c r="HB340" s="1107"/>
      <c r="HC340" s="1107"/>
      <c r="HD340" s="1107"/>
      <c r="HE340" s="1107"/>
      <c r="HF340" s="1107"/>
      <c r="HG340" s="1107"/>
      <c r="HH340" s="1107"/>
      <c r="HI340" s="1107"/>
      <c r="HJ340" s="1107"/>
      <c r="HK340" s="1107"/>
      <c r="HL340" s="1107"/>
      <c r="HM340" s="1107"/>
      <c r="HN340" s="1107"/>
      <c r="HO340" s="1107"/>
      <c r="HP340" s="1107"/>
      <c r="HQ340" s="1107"/>
      <c r="HR340" s="1107"/>
      <c r="HS340" s="1107"/>
      <c r="HT340" s="1107"/>
      <c r="HU340" s="1107"/>
      <c r="HV340" s="1107"/>
      <c r="HW340" s="1107"/>
      <c r="HX340" s="1107"/>
      <c r="HY340" s="1107"/>
      <c r="HZ340" s="1107"/>
      <c r="IA340" s="1107"/>
      <c r="IB340" s="1107"/>
      <c r="IC340" s="1107"/>
      <c r="ID340" s="1107"/>
      <c r="IE340" s="1107"/>
      <c r="IF340" s="1107"/>
      <c r="IG340" s="1107"/>
      <c r="IH340" s="1107"/>
      <c r="II340" s="1107"/>
      <c r="IJ340" s="1107"/>
      <c r="IK340" s="1107"/>
      <c r="IL340" s="1107"/>
      <c r="IM340" s="1107"/>
      <c r="IN340" s="1107"/>
      <c r="IO340" s="1107"/>
      <c r="IP340" s="1107"/>
      <c r="IQ340" s="1107"/>
      <c r="IR340" s="1107"/>
      <c r="IS340" s="1107"/>
      <c r="IT340" s="1107"/>
      <c r="IU340" s="1107"/>
      <c r="IV340" s="1107"/>
      <c r="IW340" s="1107"/>
      <c r="IX340" s="1107"/>
      <c r="IY340" s="1107"/>
      <c r="IZ340" s="1107"/>
      <c r="JA340" s="1107"/>
      <c r="JB340" s="1107"/>
      <c r="JC340" s="1107"/>
      <c r="JD340" s="1107"/>
      <c r="JE340" s="1107"/>
      <c r="JF340" s="1107"/>
      <c r="JG340" s="1107"/>
      <c r="JH340" s="1107"/>
      <c r="JI340" s="1107"/>
      <c r="JJ340" s="1107"/>
      <c r="JK340" s="1107"/>
      <c r="JL340" s="1107"/>
      <c r="JM340" s="1107"/>
      <c r="JN340" s="1107"/>
      <c r="JO340" s="1107"/>
      <c r="JP340" s="1107"/>
      <c r="JQ340" s="1107"/>
      <c r="JR340" s="1107"/>
      <c r="JS340" s="1107"/>
      <c r="JT340" s="1107"/>
      <c r="JU340" s="1107"/>
      <c r="JV340" s="1107"/>
      <c r="JW340" s="1107"/>
      <c r="JX340" s="1107"/>
      <c r="JY340" s="1107"/>
      <c r="JZ340" s="1107"/>
      <c r="KA340" s="1107"/>
      <c r="KB340" s="1107"/>
      <c r="KC340" s="1107"/>
      <c r="KD340" s="1107"/>
      <c r="KE340" s="1107"/>
      <c r="KF340" s="1107"/>
      <c r="KG340" s="1107"/>
      <c r="KH340" s="1107"/>
      <c r="KI340" s="1107"/>
      <c r="KJ340" s="1107"/>
      <c r="KK340" s="1107"/>
      <c r="KL340" s="1107"/>
      <c r="KM340" s="1107"/>
      <c r="KN340" s="1107"/>
      <c r="KO340" s="1107"/>
      <c r="KP340" s="1107"/>
      <c r="KQ340" s="1107"/>
      <c r="KR340" s="1107"/>
      <c r="KS340" s="1107"/>
      <c r="KT340" s="1107"/>
      <c r="KU340" s="1107"/>
      <c r="KV340" s="1107"/>
      <c r="KW340" s="1107"/>
      <c r="KX340" s="1107"/>
      <c r="KY340" s="1107"/>
      <c r="KZ340" s="1107"/>
      <c r="LA340" s="1107"/>
      <c r="LB340" s="1107"/>
      <c r="LC340" s="1107"/>
      <c r="LD340" s="1107"/>
      <c r="LE340" s="1107"/>
      <c r="LF340" s="1107"/>
      <c r="LG340" s="1107"/>
      <c r="LH340" s="1107"/>
      <c r="LI340" s="1107"/>
      <c r="LJ340" s="1107"/>
      <c r="LK340" s="1107"/>
      <c r="LL340" s="1107"/>
      <c r="LM340" s="1107"/>
      <c r="LN340" s="1107"/>
      <c r="LO340" s="1107"/>
      <c r="LP340" s="1107"/>
      <c r="LQ340" s="1107"/>
      <c r="LR340" s="1107"/>
      <c r="LS340" s="1107"/>
      <c r="LT340" s="1107"/>
      <c r="LU340" s="1107"/>
      <c r="LV340" s="1107"/>
      <c r="LW340" s="1107"/>
      <c r="LX340" s="1107"/>
      <c r="LY340" s="1107"/>
      <c r="LZ340" s="1107"/>
      <c r="MA340" s="1107"/>
      <c r="MB340" s="1107"/>
      <c r="MC340" s="1107"/>
      <c r="MD340" s="1107"/>
      <c r="ME340" s="1107"/>
      <c r="MF340" s="1107"/>
      <c r="MG340" s="1107"/>
      <c r="MH340" s="1107"/>
      <c r="MI340" s="1107"/>
      <c r="MJ340" s="1107"/>
      <c r="MK340" s="1107"/>
      <c r="ML340" s="1107"/>
      <c r="MM340" s="1107"/>
      <c r="MN340" s="1107"/>
      <c r="MO340" s="1107"/>
      <c r="MP340" s="1107"/>
      <c r="MQ340" s="1107"/>
      <c r="MR340" s="1107"/>
      <c r="MS340" s="1107"/>
      <c r="MT340" s="1107"/>
      <c r="MU340" s="1107"/>
      <c r="MV340" s="1107"/>
      <c r="MW340" s="1107"/>
      <c r="MX340" s="1107"/>
      <c r="MY340" s="1107"/>
      <c r="MZ340" s="1107"/>
      <c r="NA340" s="1107"/>
      <c r="NB340" s="1107"/>
      <c r="NC340" s="1107"/>
      <c r="ND340" s="1107"/>
      <c r="NE340" s="1107"/>
      <c r="NF340" s="1107"/>
      <c r="NG340" s="1107"/>
      <c r="NH340" s="1107"/>
      <c r="NI340" s="1107"/>
      <c r="NJ340" s="1107"/>
      <c r="NK340" s="1107"/>
      <c r="NL340" s="1107"/>
      <c r="NM340" s="1107"/>
      <c r="NN340" s="1107"/>
      <c r="NO340" s="1107"/>
      <c r="NP340" s="1107"/>
      <c r="NQ340" s="1107"/>
      <c r="NR340" s="1107"/>
      <c r="NS340" s="1107"/>
      <c r="NT340" s="1107"/>
      <c r="NU340" s="1107"/>
      <c r="NV340" s="1107"/>
      <c r="NW340" s="1107"/>
      <c r="NX340" s="1107"/>
      <c r="NY340" s="1107"/>
      <c r="NZ340" s="1107"/>
      <c r="OA340" s="1107"/>
      <c r="OB340" s="1107"/>
      <c r="OC340" s="1107"/>
      <c r="OD340" s="1107"/>
      <c r="OE340" s="1107"/>
      <c r="OF340" s="1107"/>
      <c r="OG340" s="1107"/>
      <c r="OH340" s="1107"/>
      <c r="OI340" s="1107"/>
      <c r="OJ340" s="1107"/>
      <c r="OK340" s="1107"/>
      <c r="OL340" s="1107"/>
      <c r="OM340" s="1107"/>
      <c r="ON340" s="1107"/>
      <c r="OO340" s="1107"/>
      <c r="OP340" s="1107"/>
      <c r="OQ340" s="1107"/>
      <c r="OR340" s="1107"/>
      <c r="OS340" s="1107"/>
      <c r="OT340" s="1107"/>
      <c r="OU340" s="1107"/>
      <c r="OV340" s="1107"/>
      <c r="OW340" s="1107"/>
      <c r="OX340" s="1107"/>
      <c r="OY340" s="1107"/>
      <c r="OZ340" s="1107"/>
      <c r="PA340" s="1107"/>
      <c r="PB340" s="1107"/>
      <c r="PC340" s="1107"/>
      <c r="PD340" s="1107"/>
      <c r="PE340" s="1107"/>
      <c r="PF340" s="1107"/>
      <c r="PG340" s="1107"/>
      <c r="PH340" s="1107"/>
      <c r="PI340" s="1107"/>
      <c r="PJ340" s="1107"/>
      <c r="PK340" s="1107"/>
      <c r="PL340" s="1107"/>
      <c r="PM340" s="1107"/>
      <c r="PN340" s="1107"/>
      <c r="PO340" s="1107"/>
      <c r="PP340" s="1107"/>
      <c r="PQ340" s="1107"/>
      <c r="PR340" s="1107"/>
      <c r="PS340" s="1107"/>
      <c r="PT340" s="1107"/>
      <c r="PU340" s="1107"/>
      <c r="PV340" s="1107"/>
      <c r="PW340" s="1107"/>
      <c r="PX340" s="1107"/>
      <c r="PY340" s="1107"/>
      <c r="PZ340" s="1107"/>
      <c r="QA340" s="1107"/>
      <c r="QB340" s="1107"/>
      <c r="QC340" s="1107"/>
      <c r="QD340" s="1107"/>
      <c r="QE340" s="1107"/>
      <c r="QF340" s="1107"/>
      <c r="QG340" s="1107"/>
      <c r="QH340" s="1107"/>
      <c r="QI340" s="1107"/>
      <c r="QJ340" s="1107"/>
      <c r="QK340" s="1107"/>
      <c r="QL340" s="1107"/>
      <c r="QM340" s="1107"/>
      <c r="QN340" s="1107"/>
      <c r="QO340" s="1107"/>
      <c r="QP340" s="1107"/>
      <c r="QQ340" s="1107"/>
      <c r="QR340" s="1107"/>
      <c r="QS340" s="1107"/>
      <c r="QT340" s="1107"/>
      <c r="QU340" s="1107"/>
      <c r="QV340" s="1107"/>
      <c r="QW340" s="1107"/>
      <c r="QX340" s="1107"/>
      <c r="QY340" s="1107"/>
      <c r="QZ340" s="1107"/>
      <c r="RA340" s="1107"/>
      <c r="RB340" s="1107"/>
      <c r="RC340" s="1107"/>
      <c r="RD340" s="1107"/>
      <c r="RE340" s="1107"/>
      <c r="RF340" s="1107"/>
      <c r="RG340" s="1107"/>
      <c r="RH340" s="1107"/>
      <c r="RI340" s="1107"/>
      <c r="RJ340" s="1107"/>
      <c r="RK340" s="1107"/>
      <c r="RL340" s="1107"/>
      <c r="RM340" s="1107"/>
      <c r="RN340" s="1107"/>
      <c r="RO340" s="1107"/>
      <c r="RP340" s="1107"/>
      <c r="RQ340" s="1107"/>
      <c r="RR340" s="1107"/>
      <c r="RS340" s="1107"/>
      <c r="RT340" s="1107"/>
      <c r="RU340" s="1107"/>
      <c r="RV340" s="1107"/>
      <c r="RW340" s="1107"/>
      <c r="RX340" s="1107"/>
      <c r="RY340" s="1107"/>
      <c r="RZ340" s="1107"/>
      <c r="SA340" s="1107"/>
      <c r="SB340" s="1107"/>
      <c r="SC340" s="1107"/>
      <c r="SD340" s="1107"/>
      <c r="SE340" s="1107"/>
      <c r="SF340" s="1107"/>
      <c r="SG340" s="1107"/>
      <c r="SH340" s="1107"/>
      <c r="SI340" s="1107"/>
      <c r="SJ340" s="1107"/>
    </row>
    <row r="341" spans="1:504">
      <c r="A341" s="1293"/>
      <c r="B341" s="1295"/>
      <c r="C341" s="1296"/>
      <c r="D341" s="1296"/>
      <c r="E341" s="1296"/>
      <c r="F341" s="1296"/>
      <c r="G341" s="1297"/>
      <c r="H341" s="1296"/>
      <c r="I341" s="1296"/>
      <c r="J341" s="1297"/>
      <c r="K341" s="1302"/>
      <c r="L341" s="1302"/>
      <c r="M341" s="1302"/>
      <c r="N341" s="1300"/>
      <c r="O341" s="1107"/>
      <c r="P341" s="1107"/>
      <c r="Q341" s="1107"/>
      <c r="R341" s="1107"/>
      <c r="S341" s="1107"/>
      <c r="T341" s="1107"/>
      <c r="U341" s="1107"/>
      <c r="V341" s="1107"/>
      <c r="W341" s="1107"/>
      <c r="X341" s="1107"/>
      <c r="Y341" s="1107"/>
      <c r="Z341" s="1107"/>
      <c r="AA341" s="1107"/>
      <c r="AB341" s="1107"/>
      <c r="AC341" s="1107"/>
      <c r="AD341" s="1107"/>
      <c r="AE341" s="1107"/>
      <c r="AF341" s="1107"/>
      <c r="AG341" s="1107"/>
      <c r="AH341" s="1107"/>
      <c r="AI341" s="1107"/>
      <c r="AJ341" s="1107"/>
      <c r="AK341" s="1107"/>
      <c r="AL341" s="1107"/>
      <c r="AM341" s="1107"/>
      <c r="AN341" s="1107"/>
      <c r="AO341" s="1107"/>
      <c r="AP341" s="1107"/>
      <c r="AQ341" s="1107"/>
      <c r="AR341" s="1107"/>
      <c r="AS341" s="1107"/>
      <c r="AT341" s="1107"/>
      <c r="AU341" s="1107"/>
      <c r="AV341" s="1107"/>
      <c r="AW341" s="1107"/>
      <c r="AX341" s="1107"/>
      <c r="AY341" s="1107"/>
      <c r="AZ341" s="1107"/>
      <c r="BA341" s="1107"/>
      <c r="BB341" s="1107"/>
      <c r="BC341" s="1107"/>
      <c r="BD341" s="1107"/>
      <c r="BE341" s="1107"/>
      <c r="BF341" s="1107"/>
      <c r="BG341" s="1107"/>
      <c r="BH341" s="1107"/>
      <c r="BI341" s="1107"/>
      <c r="BJ341" s="1107"/>
      <c r="BK341" s="1107"/>
      <c r="BL341" s="1107"/>
      <c r="BM341" s="1107"/>
      <c r="BN341" s="1107"/>
      <c r="BO341" s="1107"/>
      <c r="BP341" s="1107"/>
      <c r="BQ341" s="1107"/>
      <c r="BR341" s="1107"/>
      <c r="BS341" s="1107"/>
      <c r="BT341" s="1107"/>
      <c r="BU341" s="1107"/>
      <c r="BV341" s="1107"/>
      <c r="BW341" s="1107"/>
      <c r="BX341" s="1107"/>
      <c r="BY341" s="1107"/>
      <c r="BZ341" s="1107"/>
      <c r="CA341" s="1107"/>
      <c r="CB341" s="1107"/>
      <c r="CC341" s="1107"/>
      <c r="CD341" s="1107"/>
      <c r="CE341" s="1107"/>
      <c r="CF341" s="1107"/>
      <c r="CG341" s="1107"/>
      <c r="CH341" s="1107"/>
      <c r="CI341" s="1107"/>
      <c r="CJ341" s="1107"/>
      <c r="CK341" s="1107"/>
      <c r="CL341" s="1107"/>
      <c r="CM341" s="1107"/>
      <c r="CN341" s="1107"/>
      <c r="CO341" s="1107"/>
      <c r="CP341" s="1107"/>
      <c r="CQ341" s="1107"/>
      <c r="CR341" s="1107"/>
      <c r="CS341" s="1107"/>
      <c r="CT341" s="1107"/>
      <c r="CU341" s="1107"/>
      <c r="CV341" s="1107"/>
      <c r="CW341" s="1107"/>
      <c r="CX341" s="1107"/>
      <c r="CY341" s="1107"/>
      <c r="CZ341" s="1107"/>
      <c r="DA341" s="1107"/>
      <c r="DB341" s="1107"/>
      <c r="DC341" s="1107"/>
      <c r="DD341" s="1107"/>
      <c r="DE341" s="1107"/>
      <c r="DF341" s="1107"/>
      <c r="DG341" s="1107"/>
      <c r="DH341" s="1107"/>
      <c r="DI341" s="1107"/>
      <c r="DJ341" s="1107"/>
      <c r="DK341" s="1107"/>
      <c r="DL341" s="1107"/>
      <c r="DM341" s="1107"/>
      <c r="DN341" s="1107"/>
      <c r="DO341" s="1107"/>
      <c r="DP341" s="1107"/>
      <c r="DQ341" s="1107"/>
      <c r="DR341" s="1107"/>
      <c r="DS341" s="1107"/>
      <c r="DT341" s="1107"/>
      <c r="DU341" s="1107"/>
      <c r="DV341" s="1107"/>
      <c r="DW341" s="1107"/>
      <c r="DX341" s="1107"/>
      <c r="DY341" s="1107"/>
      <c r="DZ341" s="1107"/>
      <c r="EA341" s="1107"/>
      <c r="EB341" s="1107"/>
      <c r="EC341" s="1107"/>
      <c r="ED341" s="1107"/>
      <c r="EE341" s="1107"/>
      <c r="EF341" s="1107"/>
      <c r="EG341" s="1107"/>
      <c r="EH341" s="1107"/>
      <c r="EI341" s="1107"/>
      <c r="EJ341" s="1107"/>
      <c r="EK341" s="1107"/>
      <c r="EL341" s="1107"/>
      <c r="EM341" s="1107"/>
      <c r="EN341" s="1107"/>
      <c r="EO341" s="1107"/>
      <c r="EP341" s="1107"/>
      <c r="EQ341" s="1107"/>
      <c r="ER341" s="1107"/>
      <c r="ES341" s="1107"/>
      <c r="ET341" s="1107"/>
      <c r="EU341" s="1107"/>
      <c r="EV341" s="1107"/>
      <c r="EW341" s="1107"/>
      <c r="EX341" s="1107"/>
      <c r="EY341" s="1107"/>
      <c r="EZ341" s="1107"/>
      <c r="FA341" s="1107"/>
      <c r="FB341" s="1107"/>
      <c r="FC341" s="1107"/>
      <c r="FD341" s="1107"/>
      <c r="FE341" s="1107"/>
      <c r="FF341" s="1107"/>
      <c r="FG341" s="1107"/>
      <c r="FH341" s="1107"/>
      <c r="FI341" s="1107"/>
      <c r="FJ341" s="1107"/>
      <c r="FK341" s="1107"/>
      <c r="FL341" s="1107"/>
      <c r="FM341" s="1107"/>
      <c r="FN341" s="1107"/>
      <c r="FO341" s="1107"/>
      <c r="FP341" s="1107"/>
      <c r="FQ341" s="1107"/>
      <c r="FR341" s="1107"/>
      <c r="FS341" s="1107"/>
      <c r="FT341" s="1107"/>
      <c r="FU341" s="1107"/>
      <c r="FV341" s="1107"/>
      <c r="FW341" s="1107"/>
      <c r="FX341" s="1107"/>
      <c r="FY341" s="1107"/>
      <c r="FZ341" s="1107"/>
      <c r="GA341" s="1107"/>
      <c r="GB341" s="1107"/>
      <c r="GC341" s="1107"/>
      <c r="GD341" s="1107"/>
      <c r="GE341" s="1107"/>
      <c r="GF341" s="1107"/>
      <c r="GG341" s="1107"/>
      <c r="GH341" s="1107"/>
      <c r="GI341" s="1107"/>
      <c r="GJ341" s="1107"/>
      <c r="GK341" s="1107"/>
      <c r="GL341" s="1107"/>
      <c r="GM341" s="1107"/>
      <c r="GN341" s="1107"/>
      <c r="GO341" s="1107"/>
      <c r="GP341" s="1107"/>
      <c r="GQ341" s="1107"/>
      <c r="GR341" s="1107"/>
      <c r="GS341" s="1107"/>
      <c r="GT341" s="1107"/>
      <c r="GU341" s="1107"/>
      <c r="GV341" s="1107"/>
      <c r="GW341" s="1107"/>
      <c r="GX341" s="1107"/>
      <c r="GY341" s="1107"/>
      <c r="GZ341" s="1107"/>
      <c r="HA341" s="1107"/>
      <c r="HB341" s="1107"/>
      <c r="HC341" s="1107"/>
      <c r="HD341" s="1107"/>
      <c r="HE341" s="1107"/>
      <c r="HF341" s="1107"/>
      <c r="HG341" s="1107"/>
      <c r="HH341" s="1107"/>
      <c r="HI341" s="1107"/>
      <c r="HJ341" s="1107"/>
      <c r="HK341" s="1107"/>
      <c r="HL341" s="1107"/>
      <c r="HM341" s="1107"/>
      <c r="HN341" s="1107"/>
      <c r="HO341" s="1107"/>
      <c r="HP341" s="1107"/>
      <c r="HQ341" s="1107"/>
      <c r="HR341" s="1107"/>
      <c r="HS341" s="1107"/>
      <c r="HT341" s="1107"/>
      <c r="HU341" s="1107"/>
      <c r="HV341" s="1107"/>
      <c r="HW341" s="1107"/>
      <c r="HX341" s="1107"/>
      <c r="HY341" s="1107"/>
      <c r="HZ341" s="1107"/>
      <c r="IA341" s="1107"/>
      <c r="IB341" s="1107"/>
      <c r="IC341" s="1107"/>
      <c r="ID341" s="1107"/>
      <c r="IE341" s="1107"/>
      <c r="IF341" s="1107"/>
      <c r="IG341" s="1107"/>
      <c r="IH341" s="1107"/>
      <c r="II341" s="1107"/>
      <c r="IJ341" s="1107"/>
      <c r="IK341" s="1107"/>
      <c r="IL341" s="1107"/>
      <c r="IM341" s="1107"/>
      <c r="IN341" s="1107"/>
      <c r="IO341" s="1107"/>
      <c r="IP341" s="1107"/>
      <c r="IQ341" s="1107"/>
      <c r="IR341" s="1107"/>
      <c r="IS341" s="1107"/>
      <c r="IT341" s="1107"/>
      <c r="IU341" s="1107"/>
      <c r="IV341" s="1107"/>
      <c r="IW341" s="1107"/>
      <c r="IX341" s="1107"/>
      <c r="IY341" s="1107"/>
      <c r="IZ341" s="1107"/>
      <c r="JA341" s="1107"/>
      <c r="JB341" s="1107"/>
      <c r="JC341" s="1107"/>
      <c r="JD341" s="1107"/>
      <c r="JE341" s="1107"/>
      <c r="JF341" s="1107"/>
      <c r="JG341" s="1107"/>
      <c r="JH341" s="1107"/>
      <c r="JI341" s="1107"/>
      <c r="JJ341" s="1107"/>
      <c r="JK341" s="1107"/>
      <c r="JL341" s="1107"/>
      <c r="JM341" s="1107"/>
      <c r="JN341" s="1107"/>
      <c r="JO341" s="1107"/>
      <c r="JP341" s="1107"/>
      <c r="JQ341" s="1107"/>
      <c r="JR341" s="1107"/>
      <c r="JS341" s="1107"/>
      <c r="JT341" s="1107"/>
      <c r="JU341" s="1107"/>
      <c r="JV341" s="1107"/>
      <c r="JW341" s="1107"/>
      <c r="JX341" s="1107"/>
      <c r="JY341" s="1107"/>
      <c r="JZ341" s="1107"/>
      <c r="KA341" s="1107"/>
      <c r="KB341" s="1107"/>
      <c r="KC341" s="1107"/>
      <c r="KD341" s="1107"/>
      <c r="KE341" s="1107"/>
      <c r="KF341" s="1107"/>
      <c r="KG341" s="1107"/>
      <c r="KH341" s="1107"/>
      <c r="KI341" s="1107"/>
      <c r="KJ341" s="1107"/>
      <c r="KK341" s="1107"/>
      <c r="KL341" s="1107"/>
      <c r="KM341" s="1107"/>
      <c r="KN341" s="1107"/>
      <c r="KO341" s="1107"/>
      <c r="KP341" s="1107"/>
      <c r="KQ341" s="1107"/>
      <c r="KR341" s="1107"/>
      <c r="KS341" s="1107"/>
      <c r="KT341" s="1107"/>
      <c r="KU341" s="1107"/>
      <c r="KV341" s="1107"/>
      <c r="KW341" s="1107"/>
      <c r="KX341" s="1107"/>
      <c r="KY341" s="1107"/>
      <c r="KZ341" s="1107"/>
      <c r="LA341" s="1107"/>
      <c r="LB341" s="1107"/>
      <c r="LC341" s="1107"/>
      <c r="LD341" s="1107"/>
      <c r="LE341" s="1107"/>
      <c r="LF341" s="1107"/>
      <c r="LG341" s="1107"/>
      <c r="LH341" s="1107"/>
      <c r="LI341" s="1107"/>
      <c r="LJ341" s="1107"/>
      <c r="LK341" s="1107"/>
      <c r="LL341" s="1107"/>
      <c r="LM341" s="1107"/>
      <c r="LN341" s="1107"/>
      <c r="LO341" s="1107"/>
      <c r="LP341" s="1107"/>
      <c r="LQ341" s="1107"/>
      <c r="LR341" s="1107"/>
      <c r="LS341" s="1107"/>
      <c r="LT341" s="1107"/>
      <c r="LU341" s="1107"/>
      <c r="LV341" s="1107"/>
      <c r="LW341" s="1107"/>
      <c r="LX341" s="1107"/>
      <c r="LY341" s="1107"/>
      <c r="LZ341" s="1107"/>
      <c r="MA341" s="1107"/>
      <c r="MB341" s="1107"/>
      <c r="MC341" s="1107"/>
      <c r="MD341" s="1107"/>
      <c r="ME341" s="1107"/>
      <c r="MF341" s="1107"/>
      <c r="MG341" s="1107"/>
      <c r="MH341" s="1107"/>
      <c r="MI341" s="1107"/>
      <c r="MJ341" s="1107"/>
      <c r="MK341" s="1107"/>
      <c r="ML341" s="1107"/>
      <c r="MM341" s="1107"/>
      <c r="MN341" s="1107"/>
      <c r="MO341" s="1107"/>
      <c r="MP341" s="1107"/>
      <c r="MQ341" s="1107"/>
      <c r="MR341" s="1107"/>
      <c r="MS341" s="1107"/>
      <c r="MT341" s="1107"/>
      <c r="MU341" s="1107"/>
      <c r="MV341" s="1107"/>
      <c r="MW341" s="1107"/>
      <c r="MX341" s="1107"/>
      <c r="MY341" s="1107"/>
      <c r="MZ341" s="1107"/>
      <c r="NA341" s="1107"/>
      <c r="NB341" s="1107"/>
      <c r="NC341" s="1107"/>
      <c r="ND341" s="1107"/>
      <c r="NE341" s="1107"/>
      <c r="NF341" s="1107"/>
      <c r="NG341" s="1107"/>
      <c r="NH341" s="1107"/>
      <c r="NI341" s="1107"/>
      <c r="NJ341" s="1107"/>
      <c r="NK341" s="1107"/>
      <c r="NL341" s="1107"/>
      <c r="NM341" s="1107"/>
      <c r="NN341" s="1107"/>
      <c r="NO341" s="1107"/>
      <c r="NP341" s="1107"/>
      <c r="NQ341" s="1107"/>
      <c r="NR341" s="1107"/>
      <c r="NS341" s="1107"/>
      <c r="NT341" s="1107"/>
      <c r="NU341" s="1107"/>
      <c r="NV341" s="1107"/>
      <c r="NW341" s="1107"/>
      <c r="NX341" s="1107"/>
      <c r="NY341" s="1107"/>
      <c r="NZ341" s="1107"/>
      <c r="OA341" s="1107"/>
      <c r="OB341" s="1107"/>
      <c r="OC341" s="1107"/>
      <c r="OD341" s="1107"/>
      <c r="OE341" s="1107"/>
      <c r="OF341" s="1107"/>
      <c r="OG341" s="1107"/>
      <c r="OH341" s="1107"/>
      <c r="OI341" s="1107"/>
      <c r="OJ341" s="1107"/>
      <c r="OK341" s="1107"/>
      <c r="OL341" s="1107"/>
      <c r="OM341" s="1107"/>
      <c r="ON341" s="1107"/>
      <c r="OO341" s="1107"/>
      <c r="OP341" s="1107"/>
      <c r="OQ341" s="1107"/>
      <c r="OR341" s="1107"/>
      <c r="OS341" s="1107"/>
      <c r="OT341" s="1107"/>
      <c r="OU341" s="1107"/>
      <c r="OV341" s="1107"/>
      <c r="OW341" s="1107"/>
      <c r="OX341" s="1107"/>
      <c r="OY341" s="1107"/>
      <c r="OZ341" s="1107"/>
      <c r="PA341" s="1107"/>
      <c r="PB341" s="1107"/>
      <c r="PC341" s="1107"/>
      <c r="PD341" s="1107"/>
      <c r="PE341" s="1107"/>
      <c r="PF341" s="1107"/>
      <c r="PG341" s="1107"/>
      <c r="PH341" s="1107"/>
      <c r="PI341" s="1107"/>
      <c r="PJ341" s="1107"/>
      <c r="PK341" s="1107"/>
      <c r="PL341" s="1107"/>
      <c r="PM341" s="1107"/>
      <c r="PN341" s="1107"/>
      <c r="PO341" s="1107"/>
      <c r="PP341" s="1107"/>
      <c r="PQ341" s="1107"/>
      <c r="PR341" s="1107"/>
      <c r="PS341" s="1107"/>
      <c r="PT341" s="1107"/>
      <c r="PU341" s="1107"/>
      <c r="PV341" s="1107"/>
      <c r="PW341" s="1107"/>
      <c r="PX341" s="1107"/>
      <c r="PY341" s="1107"/>
      <c r="PZ341" s="1107"/>
      <c r="QA341" s="1107"/>
      <c r="QB341" s="1107"/>
      <c r="QC341" s="1107"/>
      <c r="QD341" s="1107"/>
      <c r="QE341" s="1107"/>
      <c r="QF341" s="1107"/>
      <c r="QG341" s="1107"/>
      <c r="QH341" s="1107"/>
      <c r="QI341" s="1107"/>
      <c r="QJ341" s="1107"/>
      <c r="QK341" s="1107"/>
      <c r="QL341" s="1107"/>
      <c r="QM341" s="1107"/>
      <c r="QN341" s="1107"/>
      <c r="QO341" s="1107"/>
      <c r="QP341" s="1107"/>
      <c r="QQ341" s="1107"/>
      <c r="QR341" s="1107"/>
      <c r="QS341" s="1107"/>
      <c r="QT341" s="1107"/>
      <c r="QU341" s="1107"/>
      <c r="QV341" s="1107"/>
      <c r="QW341" s="1107"/>
      <c r="QX341" s="1107"/>
      <c r="QY341" s="1107"/>
      <c r="QZ341" s="1107"/>
      <c r="RA341" s="1107"/>
      <c r="RB341" s="1107"/>
      <c r="RC341" s="1107"/>
      <c r="RD341" s="1107"/>
      <c r="RE341" s="1107"/>
      <c r="RF341" s="1107"/>
      <c r="RG341" s="1107"/>
      <c r="RH341" s="1107"/>
      <c r="RI341" s="1107"/>
      <c r="RJ341" s="1107"/>
      <c r="RK341" s="1107"/>
      <c r="RL341" s="1107"/>
      <c r="RM341" s="1107"/>
      <c r="RN341" s="1107"/>
      <c r="RO341" s="1107"/>
      <c r="RP341" s="1107"/>
      <c r="RQ341" s="1107"/>
      <c r="RR341" s="1107"/>
      <c r="RS341" s="1107"/>
      <c r="RT341" s="1107"/>
      <c r="RU341" s="1107"/>
      <c r="RV341" s="1107"/>
      <c r="RW341" s="1107"/>
      <c r="RX341" s="1107"/>
      <c r="RY341" s="1107"/>
      <c r="RZ341" s="1107"/>
      <c r="SA341" s="1107"/>
      <c r="SB341" s="1107"/>
      <c r="SC341" s="1107"/>
      <c r="SD341" s="1107"/>
      <c r="SE341" s="1107"/>
      <c r="SF341" s="1107"/>
      <c r="SG341" s="1107"/>
      <c r="SH341" s="1107"/>
      <c r="SI341" s="1107"/>
      <c r="SJ341" s="1107"/>
    </row>
    <row r="342" spans="1:504">
      <c r="A342" s="1293"/>
      <c r="B342" s="1295"/>
      <c r="C342" s="1296"/>
      <c r="D342" s="1296"/>
      <c r="E342" s="1296"/>
      <c r="F342" s="1296"/>
      <c r="G342" s="1297"/>
      <c r="H342" s="1296"/>
      <c r="I342" s="1296"/>
      <c r="J342" s="1297"/>
      <c r="K342" s="1302"/>
      <c r="L342" s="1302"/>
      <c r="M342" s="1302"/>
      <c r="N342" s="1300"/>
      <c r="O342" s="1107"/>
      <c r="P342" s="1107"/>
      <c r="Q342" s="1107"/>
      <c r="R342" s="1107"/>
      <c r="S342" s="1107"/>
      <c r="T342" s="1107"/>
      <c r="U342" s="1107"/>
      <c r="V342" s="1107"/>
      <c r="W342" s="1107"/>
      <c r="X342" s="1107"/>
      <c r="Y342" s="1107"/>
      <c r="Z342" s="1107"/>
      <c r="AA342" s="1107"/>
      <c r="AB342" s="1107"/>
      <c r="AC342" s="1107"/>
      <c r="AD342" s="1107"/>
      <c r="AE342" s="1107"/>
      <c r="AF342" s="1107"/>
      <c r="AG342" s="1107"/>
      <c r="AH342" s="1107"/>
      <c r="AI342" s="1107"/>
      <c r="AJ342" s="1107"/>
      <c r="AK342" s="1107"/>
      <c r="AL342" s="1107"/>
      <c r="AM342" s="1107"/>
      <c r="AN342" s="1107"/>
      <c r="AO342" s="1107"/>
      <c r="AP342" s="1107"/>
      <c r="AQ342" s="1107"/>
      <c r="AR342" s="1107"/>
      <c r="AS342" s="1107"/>
      <c r="AT342" s="1107"/>
      <c r="AU342" s="1107"/>
      <c r="AV342" s="1107"/>
      <c r="AW342" s="1107"/>
      <c r="AX342" s="1107"/>
      <c r="AY342" s="1107"/>
      <c r="AZ342" s="1107"/>
      <c r="BA342" s="1107"/>
      <c r="BB342" s="1107"/>
      <c r="BC342" s="1107"/>
      <c r="BD342" s="1107"/>
      <c r="BE342" s="1107"/>
      <c r="BF342" s="1107"/>
      <c r="BG342" s="1107"/>
      <c r="BH342" s="1107"/>
      <c r="BI342" s="1107"/>
      <c r="BJ342" s="1107"/>
      <c r="BK342" s="1107"/>
      <c r="BL342" s="1107"/>
      <c r="BM342" s="1107"/>
      <c r="BN342" s="1107"/>
      <c r="BO342" s="1107"/>
      <c r="BP342" s="1107"/>
      <c r="BQ342" s="1107"/>
      <c r="BR342" s="1107"/>
      <c r="BS342" s="1107"/>
      <c r="BT342" s="1107"/>
      <c r="BU342" s="1107"/>
      <c r="BV342" s="1107"/>
      <c r="BW342" s="1107"/>
      <c r="BX342" s="1107"/>
      <c r="BY342" s="1107"/>
      <c r="BZ342" s="1107"/>
      <c r="CA342" s="1107"/>
      <c r="CB342" s="1107"/>
      <c r="CC342" s="1107"/>
      <c r="CD342" s="1107"/>
      <c r="CE342" s="1107"/>
      <c r="CF342" s="1107"/>
      <c r="CG342" s="1107"/>
      <c r="CH342" s="1107"/>
      <c r="CI342" s="1107"/>
      <c r="CJ342" s="1107"/>
      <c r="CK342" s="1107"/>
      <c r="CL342" s="1107"/>
      <c r="CM342" s="1107"/>
      <c r="CN342" s="1107"/>
      <c r="CO342" s="1107"/>
      <c r="CP342" s="1107"/>
      <c r="CQ342" s="1107"/>
      <c r="CR342" s="1107"/>
      <c r="CS342" s="1107"/>
      <c r="CT342" s="1107"/>
      <c r="CU342" s="1107"/>
      <c r="CV342" s="1107"/>
      <c r="CW342" s="1107"/>
      <c r="CX342" s="1107"/>
      <c r="CY342" s="1107"/>
      <c r="CZ342" s="1107"/>
      <c r="DA342" s="1107"/>
      <c r="DB342" s="1107"/>
      <c r="DC342" s="1107"/>
      <c r="DD342" s="1107"/>
      <c r="DE342" s="1107"/>
      <c r="DF342" s="1107"/>
      <c r="DG342" s="1107"/>
      <c r="DH342" s="1107"/>
      <c r="DI342" s="1107"/>
      <c r="DJ342" s="1107"/>
      <c r="DK342" s="1107"/>
      <c r="DL342" s="1107"/>
      <c r="DM342" s="1107"/>
      <c r="DN342" s="1107"/>
      <c r="DO342" s="1107"/>
      <c r="DP342" s="1107"/>
      <c r="DQ342" s="1107"/>
      <c r="DR342" s="1107"/>
      <c r="DS342" s="1107"/>
      <c r="DT342" s="1107"/>
      <c r="DU342" s="1107"/>
      <c r="DV342" s="1107"/>
      <c r="DW342" s="1107"/>
      <c r="DX342" s="1107"/>
      <c r="DY342" s="1107"/>
      <c r="DZ342" s="1107"/>
      <c r="EA342" s="1107"/>
      <c r="EB342" s="1107"/>
      <c r="EC342" s="1107"/>
      <c r="ED342" s="1107"/>
      <c r="EE342" s="1107"/>
      <c r="EF342" s="1107"/>
      <c r="EG342" s="1107"/>
      <c r="EH342" s="1107"/>
      <c r="EI342" s="1107"/>
      <c r="EJ342" s="1107"/>
      <c r="EK342" s="1107"/>
      <c r="EL342" s="1107"/>
      <c r="EM342" s="1107"/>
      <c r="EN342" s="1107"/>
      <c r="EO342" s="1107"/>
      <c r="EP342" s="1107"/>
      <c r="EQ342" s="1107"/>
      <c r="ER342" s="1107"/>
      <c r="ES342" s="1107"/>
      <c r="ET342" s="1107"/>
      <c r="EU342" s="1107"/>
      <c r="EV342" s="1107"/>
      <c r="EW342" s="1107"/>
      <c r="EX342" s="1107"/>
      <c r="EY342" s="1107"/>
      <c r="EZ342" s="1107"/>
      <c r="FA342" s="1107"/>
      <c r="FB342" s="1107"/>
      <c r="FC342" s="1107"/>
      <c r="FD342" s="1107"/>
      <c r="FE342" s="1107"/>
      <c r="FF342" s="1107"/>
      <c r="FG342" s="1107"/>
      <c r="FH342" s="1107"/>
      <c r="FI342" s="1107"/>
      <c r="FJ342" s="1107"/>
      <c r="FK342" s="1107"/>
      <c r="FL342" s="1107"/>
      <c r="FM342" s="1107"/>
      <c r="FN342" s="1107"/>
      <c r="FO342" s="1107"/>
      <c r="FP342" s="1107"/>
      <c r="FQ342" s="1107"/>
      <c r="FR342" s="1107"/>
      <c r="FS342" s="1107"/>
      <c r="FT342" s="1107"/>
      <c r="FU342" s="1107"/>
      <c r="FV342" s="1107"/>
      <c r="FW342" s="1107"/>
      <c r="FX342" s="1107"/>
      <c r="FY342" s="1107"/>
      <c r="FZ342" s="1107"/>
      <c r="GA342" s="1107"/>
      <c r="GB342" s="1107"/>
      <c r="GC342" s="1107"/>
      <c r="GD342" s="1107"/>
      <c r="GE342" s="1107"/>
      <c r="GF342" s="1107"/>
      <c r="GG342" s="1107"/>
      <c r="GH342" s="1107"/>
      <c r="GI342" s="1107"/>
      <c r="GJ342" s="1107"/>
      <c r="GK342" s="1107"/>
      <c r="GL342" s="1107"/>
      <c r="GM342" s="1107"/>
      <c r="GN342" s="1107"/>
      <c r="GO342" s="1107"/>
      <c r="GP342" s="1107"/>
      <c r="GQ342" s="1107"/>
      <c r="GR342" s="1107"/>
      <c r="GS342" s="1107"/>
      <c r="GT342" s="1107"/>
      <c r="GU342" s="1107"/>
      <c r="GV342" s="1107"/>
      <c r="GW342" s="1107"/>
      <c r="GX342" s="1107"/>
      <c r="GY342" s="1107"/>
      <c r="GZ342" s="1107"/>
      <c r="HA342" s="1107"/>
      <c r="HB342" s="1107"/>
      <c r="HC342" s="1107"/>
      <c r="HD342" s="1107"/>
      <c r="HE342" s="1107"/>
      <c r="HF342" s="1107"/>
      <c r="HG342" s="1107"/>
      <c r="HH342" s="1107"/>
      <c r="HI342" s="1107"/>
      <c r="HJ342" s="1107"/>
      <c r="HK342" s="1107"/>
      <c r="HL342" s="1107"/>
      <c r="HM342" s="1107"/>
      <c r="HN342" s="1107"/>
      <c r="HO342" s="1107"/>
      <c r="HP342" s="1107"/>
      <c r="HQ342" s="1107"/>
      <c r="HR342" s="1107"/>
      <c r="HS342" s="1107"/>
      <c r="HT342" s="1107"/>
      <c r="HU342" s="1107"/>
      <c r="HV342" s="1107"/>
      <c r="HW342" s="1107"/>
      <c r="HX342" s="1107"/>
      <c r="HY342" s="1107"/>
      <c r="HZ342" s="1107"/>
      <c r="IA342" s="1107"/>
      <c r="IB342" s="1107"/>
      <c r="IC342" s="1107"/>
      <c r="ID342" s="1107"/>
      <c r="IE342" s="1107"/>
      <c r="IF342" s="1107"/>
      <c r="IG342" s="1107"/>
      <c r="IH342" s="1107"/>
      <c r="II342" s="1107"/>
      <c r="IJ342" s="1107"/>
      <c r="IK342" s="1107"/>
      <c r="IL342" s="1107"/>
      <c r="IM342" s="1107"/>
      <c r="IN342" s="1107"/>
      <c r="IO342" s="1107"/>
      <c r="IP342" s="1107"/>
      <c r="IQ342" s="1107"/>
      <c r="IR342" s="1107"/>
      <c r="IS342" s="1107"/>
      <c r="IT342" s="1107"/>
      <c r="IU342" s="1107"/>
      <c r="IV342" s="1107"/>
      <c r="IW342" s="1107"/>
      <c r="IX342" s="1107"/>
      <c r="IY342" s="1107"/>
      <c r="IZ342" s="1107"/>
      <c r="JA342" s="1107"/>
      <c r="JB342" s="1107"/>
      <c r="JC342" s="1107"/>
      <c r="JD342" s="1107"/>
      <c r="JE342" s="1107"/>
      <c r="JF342" s="1107"/>
      <c r="JG342" s="1107"/>
      <c r="JH342" s="1107"/>
      <c r="JI342" s="1107"/>
      <c r="JJ342" s="1107"/>
      <c r="JK342" s="1107"/>
      <c r="JL342" s="1107"/>
      <c r="JM342" s="1107"/>
      <c r="JN342" s="1107"/>
      <c r="JO342" s="1107"/>
      <c r="JP342" s="1107"/>
      <c r="JQ342" s="1107"/>
      <c r="JR342" s="1107"/>
      <c r="JS342" s="1107"/>
      <c r="JT342" s="1107"/>
      <c r="JU342" s="1107"/>
      <c r="JV342" s="1107"/>
      <c r="JW342" s="1107"/>
      <c r="JX342" s="1107"/>
      <c r="JY342" s="1107"/>
      <c r="JZ342" s="1107"/>
      <c r="KA342" s="1107"/>
      <c r="KB342" s="1107"/>
      <c r="KC342" s="1107"/>
      <c r="KD342" s="1107"/>
      <c r="KE342" s="1107"/>
      <c r="KF342" s="1107"/>
      <c r="KG342" s="1107"/>
      <c r="KH342" s="1107"/>
      <c r="KI342" s="1107"/>
      <c r="KJ342" s="1107"/>
      <c r="KK342" s="1107"/>
      <c r="KL342" s="1107"/>
      <c r="KM342" s="1107"/>
      <c r="KN342" s="1107"/>
      <c r="KO342" s="1107"/>
      <c r="KP342" s="1107"/>
      <c r="KQ342" s="1107"/>
      <c r="KR342" s="1107"/>
      <c r="KS342" s="1107"/>
      <c r="KT342" s="1107"/>
      <c r="KU342" s="1107"/>
      <c r="KV342" s="1107"/>
      <c r="KW342" s="1107"/>
      <c r="KX342" s="1107"/>
      <c r="KY342" s="1107"/>
      <c r="KZ342" s="1107"/>
      <c r="LA342" s="1107"/>
      <c r="LB342" s="1107"/>
      <c r="LC342" s="1107"/>
      <c r="LD342" s="1107"/>
      <c r="LE342" s="1107"/>
      <c r="LF342" s="1107"/>
      <c r="LG342" s="1107"/>
      <c r="LH342" s="1107"/>
      <c r="LI342" s="1107"/>
      <c r="LJ342" s="1107"/>
      <c r="LK342" s="1107"/>
      <c r="LL342" s="1107"/>
      <c r="LM342" s="1107"/>
      <c r="LN342" s="1107"/>
      <c r="LO342" s="1107"/>
      <c r="LP342" s="1107"/>
      <c r="LQ342" s="1107"/>
      <c r="LR342" s="1107"/>
      <c r="LS342" s="1107"/>
      <c r="LT342" s="1107"/>
      <c r="LU342" s="1107"/>
      <c r="LV342" s="1107"/>
      <c r="LW342" s="1107"/>
      <c r="LX342" s="1107"/>
      <c r="LY342" s="1107"/>
      <c r="LZ342" s="1107"/>
      <c r="MA342" s="1107"/>
      <c r="MB342" s="1107"/>
      <c r="MC342" s="1107"/>
      <c r="MD342" s="1107"/>
      <c r="ME342" s="1107"/>
      <c r="MF342" s="1107"/>
      <c r="MG342" s="1107"/>
      <c r="MH342" s="1107"/>
      <c r="MI342" s="1107"/>
      <c r="MJ342" s="1107"/>
      <c r="MK342" s="1107"/>
      <c r="ML342" s="1107"/>
      <c r="MM342" s="1107"/>
      <c r="MN342" s="1107"/>
      <c r="MO342" s="1107"/>
      <c r="MP342" s="1107"/>
      <c r="MQ342" s="1107"/>
      <c r="MR342" s="1107"/>
      <c r="MS342" s="1107"/>
      <c r="MT342" s="1107"/>
      <c r="MU342" s="1107"/>
      <c r="MV342" s="1107"/>
      <c r="MW342" s="1107"/>
      <c r="MX342" s="1107"/>
      <c r="MY342" s="1107"/>
      <c r="MZ342" s="1107"/>
      <c r="NA342" s="1107"/>
      <c r="NB342" s="1107"/>
      <c r="NC342" s="1107"/>
      <c r="ND342" s="1107"/>
      <c r="NE342" s="1107"/>
      <c r="NF342" s="1107"/>
      <c r="NG342" s="1107"/>
      <c r="NH342" s="1107"/>
      <c r="NI342" s="1107"/>
      <c r="NJ342" s="1107"/>
      <c r="NK342" s="1107"/>
      <c r="NL342" s="1107"/>
      <c r="NM342" s="1107"/>
      <c r="NN342" s="1107"/>
      <c r="NO342" s="1107"/>
      <c r="NP342" s="1107"/>
      <c r="NQ342" s="1107"/>
      <c r="NR342" s="1107"/>
      <c r="NS342" s="1107"/>
      <c r="NT342" s="1107"/>
      <c r="NU342" s="1107"/>
      <c r="NV342" s="1107"/>
      <c r="NW342" s="1107"/>
      <c r="NX342" s="1107"/>
      <c r="NY342" s="1107"/>
      <c r="NZ342" s="1107"/>
      <c r="OA342" s="1107"/>
      <c r="OB342" s="1107"/>
      <c r="OC342" s="1107"/>
      <c r="OD342" s="1107"/>
      <c r="OE342" s="1107"/>
      <c r="OF342" s="1107"/>
      <c r="OG342" s="1107"/>
      <c r="OH342" s="1107"/>
      <c r="OI342" s="1107"/>
      <c r="OJ342" s="1107"/>
      <c r="OK342" s="1107"/>
      <c r="OL342" s="1107"/>
      <c r="OM342" s="1107"/>
      <c r="ON342" s="1107"/>
      <c r="OO342" s="1107"/>
      <c r="OP342" s="1107"/>
      <c r="OQ342" s="1107"/>
      <c r="OR342" s="1107"/>
      <c r="OS342" s="1107"/>
      <c r="OT342" s="1107"/>
      <c r="OU342" s="1107"/>
      <c r="OV342" s="1107"/>
      <c r="OW342" s="1107"/>
      <c r="OX342" s="1107"/>
      <c r="OY342" s="1107"/>
      <c r="OZ342" s="1107"/>
      <c r="PA342" s="1107"/>
      <c r="PB342" s="1107"/>
      <c r="PC342" s="1107"/>
      <c r="PD342" s="1107"/>
      <c r="PE342" s="1107"/>
      <c r="PF342" s="1107"/>
      <c r="PG342" s="1107"/>
      <c r="PH342" s="1107"/>
      <c r="PI342" s="1107"/>
      <c r="PJ342" s="1107"/>
      <c r="PK342" s="1107"/>
      <c r="PL342" s="1107"/>
      <c r="PM342" s="1107"/>
      <c r="PN342" s="1107"/>
      <c r="PO342" s="1107"/>
      <c r="PP342" s="1107"/>
      <c r="PQ342" s="1107"/>
      <c r="PR342" s="1107"/>
      <c r="PS342" s="1107"/>
      <c r="PT342" s="1107"/>
      <c r="PU342" s="1107"/>
      <c r="PV342" s="1107"/>
      <c r="PW342" s="1107"/>
      <c r="PX342" s="1107"/>
      <c r="PY342" s="1107"/>
      <c r="PZ342" s="1107"/>
      <c r="QA342" s="1107"/>
      <c r="QB342" s="1107"/>
      <c r="QC342" s="1107"/>
      <c r="QD342" s="1107"/>
      <c r="QE342" s="1107"/>
      <c r="QF342" s="1107"/>
      <c r="QG342" s="1107"/>
      <c r="QH342" s="1107"/>
      <c r="QI342" s="1107"/>
      <c r="QJ342" s="1107"/>
      <c r="QK342" s="1107"/>
      <c r="QL342" s="1107"/>
      <c r="QM342" s="1107"/>
      <c r="QN342" s="1107"/>
      <c r="QO342" s="1107"/>
      <c r="QP342" s="1107"/>
      <c r="QQ342" s="1107"/>
      <c r="QR342" s="1107"/>
      <c r="QS342" s="1107"/>
      <c r="QT342" s="1107"/>
      <c r="QU342" s="1107"/>
      <c r="QV342" s="1107"/>
      <c r="QW342" s="1107"/>
      <c r="QX342" s="1107"/>
      <c r="QY342" s="1107"/>
      <c r="QZ342" s="1107"/>
      <c r="RA342" s="1107"/>
      <c r="RB342" s="1107"/>
      <c r="RC342" s="1107"/>
      <c r="RD342" s="1107"/>
      <c r="RE342" s="1107"/>
      <c r="RF342" s="1107"/>
      <c r="RG342" s="1107"/>
      <c r="RH342" s="1107"/>
      <c r="RI342" s="1107"/>
      <c r="RJ342" s="1107"/>
      <c r="RK342" s="1107"/>
      <c r="RL342" s="1107"/>
      <c r="RM342" s="1107"/>
      <c r="RN342" s="1107"/>
      <c r="RO342" s="1107"/>
      <c r="RP342" s="1107"/>
      <c r="RQ342" s="1107"/>
      <c r="RR342" s="1107"/>
      <c r="RS342" s="1107"/>
      <c r="RT342" s="1107"/>
      <c r="RU342" s="1107"/>
      <c r="RV342" s="1107"/>
      <c r="RW342" s="1107"/>
      <c r="RX342" s="1107"/>
      <c r="RY342" s="1107"/>
      <c r="RZ342" s="1107"/>
      <c r="SA342" s="1107"/>
      <c r="SB342" s="1107"/>
      <c r="SC342" s="1107"/>
      <c r="SD342" s="1107"/>
      <c r="SE342" s="1107"/>
      <c r="SF342" s="1107"/>
      <c r="SG342" s="1107"/>
      <c r="SH342" s="1107"/>
      <c r="SI342" s="1107"/>
      <c r="SJ342" s="1107"/>
    </row>
    <row r="343" spans="1:504">
      <c r="J343" s="1297"/>
      <c r="K343" s="1305"/>
      <c r="L343" s="1305"/>
      <c r="M343" s="1305"/>
      <c r="O343" s="1107"/>
      <c r="P343" s="1107"/>
      <c r="Q343" s="1107"/>
      <c r="R343" s="1107"/>
      <c r="S343" s="1107"/>
      <c r="T343" s="1107"/>
      <c r="U343" s="1107"/>
      <c r="V343" s="1107"/>
      <c r="W343" s="1107"/>
      <c r="X343" s="1107"/>
      <c r="Y343" s="1107"/>
      <c r="Z343" s="1107"/>
      <c r="AA343" s="1107"/>
      <c r="AB343" s="1107"/>
      <c r="AC343" s="1107"/>
      <c r="AD343" s="1107"/>
      <c r="AE343" s="1107"/>
      <c r="AF343" s="1107"/>
      <c r="AG343" s="1107"/>
      <c r="AH343" s="1107"/>
      <c r="AI343" s="1107"/>
      <c r="AJ343" s="1107"/>
      <c r="AK343" s="1107"/>
      <c r="AL343" s="1107"/>
      <c r="AM343" s="1107"/>
      <c r="AN343" s="1107"/>
      <c r="AO343" s="1107"/>
      <c r="AP343" s="1107"/>
      <c r="AQ343" s="1107"/>
      <c r="AR343" s="1107"/>
      <c r="AS343" s="1107"/>
      <c r="AT343" s="1107"/>
      <c r="AU343" s="1107"/>
      <c r="AV343" s="1107"/>
      <c r="AW343" s="1107"/>
      <c r="AX343" s="1107"/>
      <c r="AY343" s="1107"/>
      <c r="AZ343" s="1107"/>
      <c r="BA343" s="1107"/>
      <c r="BB343" s="1107"/>
      <c r="BC343" s="1107"/>
      <c r="BD343" s="1107"/>
      <c r="BE343" s="1107"/>
      <c r="BF343" s="1107"/>
      <c r="BG343" s="1107"/>
      <c r="BH343" s="1107"/>
      <c r="BI343" s="1107"/>
      <c r="BJ343" s="1107"/>
      <c r="BK343" s="1107"/>
      <c r="BL343" s="1107"/>
      <c r="BM343" s="1107"/>
      <c r="BN343" s="1107"/>
      <c r="BO343" s="1107"/>
      <c r="BP343" s="1107"/>
      <c r="BQ343" s="1107"/>
      <c r="BR343" s="1107"/>
      <c r="BS343" s="1107"/>
      <c r="BT343" s="1107"/>
      <c r="BU343" s="1107"/>
      <c r="BV343" s="1107"/>
      <c r="BW343" s="1107"/>
      <c r="BX343" s="1107"/>
      <c r="BY343" s="1107"/>
      <c r="BZ343" s="1107"/>
      <c r="CA343" s="1107"/>
      <c r="CB343" s="1107"/>
      <c r="CC343" s="1107"/>
      <c r="CD343" s="1107"/>
      <c r="CE343" s="1107"/>
      <c r="CF343" s="1107"/>
      <c r="CG343" s="1107"/>
      <c r="CH343" s="1107"/>
      <c r="CI343" s="1107"/>
      <c r="CJ343" s="1107"/>
      <c r="CK343" s="1107"/>
      <c r="CL343" s="1107"/>
      <c r="CM343" s="1107"/>
      <c r="CN343" s="1107"/>
      <c r="CO343" s="1107"/>
      <c r="CP343" s="1107"/>
      <c r="CQ343" s="1107"/>
      <c r="CR343" s="1107"/>
      <c r="CS343" s="1107"/>
      <c r="CT343" s="1107"/>
      <c r="CU343" s="1107"/>
      <c r="CV343" s="1107"/>
      <c r="CW343" s="1107"/>
      <c r="CX343" s="1107"/>
      <c r="CY343" s="1107"/>
      <c r="CZ343" s="1107"/>
      <c r="DA343" s="1107"/>
      <c r="DB343" s="1107"/>
      <c r="DC343" s="1107"/>
      <c r="DD343" s="1107"/>
      <c r="DE343" s="1107"/>
      <c r="DF343" s="1107"/>
      <c r="DG343" s="1107"/>
      <c r="DH343" s="1107"/>
      <c r="DI343" s="1107"/>
      <c r="DJ343" s="1107"/>
      <c r="DK343" s="1107"/>
      <c r="DL343" s="1107"/>
      <c r="DM343" s="1107"/>
      <c r="DN343" s="1107"/>
      <c r="DO343" s="1107"/>
      <c r="DP343" s="1107"/>
      <c r="DQ343" s="1107"/>
      <c r="DR343" s="1107"/>
      <c r="DS343" s="1107"/>
      <c r="DT343" s="1107"/>
      <c r="DU343" s="1107"/>
      <c r="DV343" s="1107"/>
      <c r="DW343" s="1107"/>
      <c r="DX343" s="1107"/>
      <c r="DY343" s="1107"/>
      <c r="DZ343" s="1107"/>
      <c r="EA343" s="1107"/>
      <c r="EB343" s="1107"/>
      <c r="EC343" s="1107"/>
      <c r="ED343" s="1107"/>
      <c r="EE343" s="1107"/>
      <c r="EF343" s="1107"/>
      <c r="EG343" s="1107"/>
      <c r="EH343" s="1107"/>
      <c r="EI343" s="1107"/>
      <c r="EJ343" s="1107"/>
      <c r="EK343" s="1107"/>
      <c r="EL343" s="1107"/>
      <c r="EM343" s="1107"/>
      <c r="EN343" s="1107"/>
      <c r="EO343" s="1107"/>
      <c r="EP343" s="1107"/>
      <c r="EQ343" s="1107"/>
      <c r="ER343" s="1107"/>
      <c r="ES343" s="1107"/>
      <c r="ET343" s="1107"/>
      <c r="EU343" s="1107"/>
      <c r="EV343" s="1107"/>
      <c r="EW343" s="1107"/>
      <c r="EX343" s="1107"/>
      <c r="EY343" s="1107"/>
      <c r="EZ343" s="1107"/>
      <c r="FA343" s="1107"/>
      <c r="FB343" s="1107"/>
      <c r="FC343" s="1107"/>
      <c r="FD343" s="1107"/>
      <c r="FE343" s="1107"/>
      <c r="FF343" s="1107"/>
      <c r="FG343" s="1107"/>
      <c r="FH343" s="1107"/>
      <c r="FI343" s="1107"/>
      <c r="FJ343" s="1107"/>
      <c r="FK343" s="1107"/>
      <c r="FL343" s="1107"/>
      <c r="FM343" s="1107"/>
      <c r="FN343" s="1107"/>
      <c r="FO343" s="1107"/>
      <c r="FP343" s="1107"/>
      <c r="FQ343" s="1107"/>
      <c r="FR343" s="1107"/>
      <c r="FS343" s="1107"/>
      <c r="FT343" s="1107"/>
      <c r="FU343" s="1107"/>
      <c r="FV343" s="1107"/>
      <c r="FW343" s="1107"/>
      <c r="FX343" s="1107"/>
      <c r="FY343" s="1107"/>
      <c r="FZ343" s="1107"/>
      <c r="GA343" s="1107"/>
      <c r="GB343" s="1107"/>
      <c r="GC343" s="1107"/>
      <c r="GD343" s="1107"/>
      <c r="GE343" s="1107"/>
      <c r="GF343" s="1107"/>
      <c r="GG343" s="1107"/>
      <c r="GH343" s="1107"/>
      <c r="GI343" s="1107"/>
      <c r="GJ343" s="1107"/>
      <c r="GK343" s="1107"/>
      <c r="GL343" s="1107"/>
      <c r="GM343" s="1107"/>
      <c r="GN343" s="1107"/>
      <c r="GO343" s="1107"/>
      <c r="GP343" s="1107"/>
      <c r="GQ343" s="1107"/>
      <c r="GR343" s="1107"/>
      <c r="GS343" s="1107"/>
      <c r="GT343" s="1107"/>
      <c r="GU343" s="1107"/>
      <c r="GV343" s="1107"/>
      <c r="GW343" s="1107"/>
      <c r="GX343" s="1107"/>
      <c r="GY343" s="1107"/>
      <c r="GZ343" s="1107"/>
      <c r="HA343" s="1107"/>
      <c r="HB343" s="1107"/>
      <c r="HC343" s="1107"/>
      <c r="HD343" s="1107"/>
      <c r="HE343" s="1107"/>
      <c r="HF343" s="1107"/>
      <c r="HG343" s="1107"/>
      <c r="HH343" s="1107"/>
      <c r="HI343" s="1107"/>
      <c r="HJ343" s="1107"/>
      <c r="HK343" s="1107"/>
      <c r="HL343" s="1107"/>
      <c r="HM343" s="1107"/>
      <c r="HN343" s="1107"/>
      <c r="HO343" s="1107"/>
      <c r="HP343" s="1107"/>
      <c r="HQ343" s="1107"/>
      <c r="HR343" s="1107"/>
      <c r="HS343" s="1107"/>
      <c r="HT343" s="1107"/>
      <c r="HU343" s="1107"/>
      <c r="HV343" s="1107"/>
      <c r="HW343" s="1107"/>
      <c r="HX343" s="1107"/>
      <c r="HY343" s="1107"/>
      <c r="HZ343" s="1107"/>
      <c r="IA343" s="1107"/>
      <c r="IB343" s="1107"/>
      <c r="IC343" s="1107"/>
      <c r="ID343" s="1107"/>
      <c r="IE343" s="1107"/>
      <c r="IF343" s="1107"/>
      <c r="IG343" s="1107"/>
      <c r="IH343" s="1107"/>
      <c r="II343" s="1107"/>
      <c r="IJ343" s="1107"/>
      <c r="IK343" s="1107"/>
      <c r="IL343" s="1107"/>
      <c r="IM343" s="1107"/>
      <c r="IN343" s="1107"/>
      <c r="IO343" s="1107"/>
      <c r="IP343" s="1107"/>
      <c r="IQ343" s="1107"/>
      <c r="IR343" s="1107"/>
      <c r="IS343" s="1107"/>
      <c r="IT343" s="1107"/>
      <c r="IU343" s="1107"/>
      <c r="IV343" s="1107"/>
      <c r="IW343" s="1107"/>
      <c r="IX343" s="1107"/>
      <c r="IY343" s="1107"/>
      <c r="IZ343" s="1107"/>
      <c r="JA343" s="1107"/>
      <c r="JB343" s="1107"/>
      <c r="JC343" s="1107"/>
      <c r="JD343" s="1107"/>
      <c r="JE343" s="1107"/>
      <c r="JF343" s="1107"/>
      <c r="JG343" s="1107"/>
      <c r="JH343" s="1107"/>
      <c r="JI343" s="1107"/>
      <c r="JJ343" s="1107"/>
      <c r="JK343" s="1107"/>
      <c r="JL343" s="1107"/>
      <c r="JM343" s="1107"/>
      <c r="JN343" s="1107"/>
      <c r="JO343" s="1107"/>
      <c r="JP343" s="1107"/>
      <c r="JQ343" s="1107"/>
      <c r="JR343" s="1107"/>
      <c r="JS343" s="1107"/>
      <c r="JT343" s="1107"/>
      <c r="JU343" s="1107"/>
      <c r="JV343" s="1107"/>
      <c r="JW343" s="1107"/>
      <c r="JX343" s="1107"/>
      <c r="JY343" s="1107"/>
      <c r="JZ343" s="1107"/>
      <c r="KA343" s="1107"/>
      <c r="KB343" s="1107"/>
      <c r="KC343" s="1107"/>
      <c r="KD343" s="1107"/>
      <c r="KE343" s="1107"/>
      <c r="KF343" s="1107"/>
      <c r="KG343" s="1107"/>
      <c r="KH343" s="1107"/>
      <c r="KI343" s="1107"/>
      <c r="KJ343" s="1107"/>
      <c r="KK343" s="1107"/>
      <c r="KL343" s="1107"/>
      <c r="KM343" s="1107"/>
      <c r="KN343" s="1107"/>
      <c r="KO343" s="1107"/>
      <c r="KP343" s="1107"/>
      <c r="KQ343" s="1107"/>
      <c r="KR343" s="1107"/>
      <c r="KS343" s="1107"/>
      <c r="KT343" s="1107"/>
      <c r="KU343" s="1107"/>
      <c r="KV343" s="1107"/>
      <c r="KW343" s="1107"/>
      <c r="KX343" s="1107"/>
      <c r="KY343" s="1107"/>
      <c r="KZ343" s="1107"/>
      <c r="LA343" s="1107"/>
      <c r="LB343" s="1107"/>
      <c r="LC343" s="1107"/>
      <c r="LD343" s="1107"/>
      <c r="LE343" s="1107"/>
      <c r="LF343" s="1107"/>
      <c r="LG343" s="1107"/>
      <c r="LH343" s="1107"/>
      <c r="LI343" s="1107"/>
      <c r="LJ343" s="1107"/>
      <c r="LK343" s="1107"/>
      <c r="LL343" s="1107"/>
      <c r="LM343" s="1107"/>
      <c r="LN343" s="1107"/>
      <c r="LO343" s="1107"/>
      <c r="LP343" s="1107"/>
      <c r="LQ343" s="1107"/>
      <c r="LR343" s="1107"/>
      <c r="LS343" s="1107"/>
      <c r="LT343" s="1107"/>
      <c r="LU343" s="1107"/>
      <c r="LV343" s="1107"/>
      <c r="LW343" s="1107"/>
      <c r="LX343" s="1107"/>
      <c r="LY343" s="1107"/>
      <c r="LZ343" s="1107"/>
      <c r="MA343" s="1107"/>
      <c r="MB343" s="1107"/>
      <c r="MC343" s="1107"/>
      <c r="MD343" s="1107"/>
      <c r="ME343" s="1107"/>
      <c r="MF343" s="1107"/>
      <c r="MG343" s="1107"/>
      <c r="MH343" s="1107"/>
      <c r="MI343" s="1107"/>
      <c r="MJ343" s="1107"/>
      <c r="MK343" s="1107"/>
      <c r="ML343" s="1107"/>
      <c r="MM343" s="1107"/>
      <c r="MN343" s="1107"/>
      <c r="MO343" s="1107"/>
      <c r="MP343" s="1107"/>
      <c r="MQ343" s="1107"/>
      <c r="MR343" s="1107"/>
      <c r="MS343" s="1107"/>
      <c r="MT343" s="1107"/>
      <c r="MU343" s="1107"/>
      <c r="MV343" s="1107"/>
      <c r="MW343" s="1107"/>
      <c r="MX343" s="1107"/>
      <c r="MY343" s="1107"/>
      <c r="MZ343" s="1107"/>
      <c r="NA343" s="1107"/>
      <c r="NB343" s="1107"/>
      <c r="NC343" s="1107"/>
      <c r="ND343" s="1107"/>
      <c r="NE343" s="1107"/>
      <c r="NF343" s="1107"/>
      <c r="NG343" s="1107"/>
      <c r="NH343" s="1107"/>
      <c r="NI343" s="1107"/>
      <c r="NJ343" s="1107"/>
      <c r="NK343" s="1107"/>
      <c r="NL343" s="1107"/>
      <c r="NM343" s="1107"/>
      <c r="NN343" s="1107"/>
      <c r="NO343" s="1107"/>
      <c r="NP343" s="1107"/>
      <c r="NQ343" s="1107"/>
      <c r="NR343" s="1107"/>
      <c r="NS343" s="1107"/>
      <c r="NT343" s="1107"/>
      <c r="NU343" s="1107"/>
      <c r="NV343" s="1107"/>
      <c r="NW343" s="1107"/>
      <c r="NX343" s="1107"/>
      <c r="NY343" s="1107"/>
      <c r="NZ343" s="1107"/>
      <c r="OA343" s="1107"/>
      <c r="OB343" s="1107"/>
      <c r="OC343" s="1107"/>
      <c r="OD343" s="1107"/>
      <c r="OE343" s="1107"/>
      <c r="OF343" s="1107"/>
      <c r="OG343" s="1107"/>
      <c r="OH343" s="1107"/>
      <c r="OI343" s="1107"/>
      <c r="OJ343" s="1107"/>
      <c r="OK343" s="1107"/>
      <c r="OL343" s="1107"/>
      <c r="OM343" s="1107"/>
      <c r="ON343" s="1107"/>
      <c r="OO343" s="1107"/>
      <c r="OP343" s="1107"/>
      <c r="OQ343" s="1107"/>
      <c r="OR343" s="1107"/>
      <c r="OS343" s="1107"/>
      <c r="OT343" s="1107"/>
      <c r="OU343" s="1107"/>
      <c r="OV343" s="1107"/>
      <c r="OW343" s="1107"/>
      <c r="OX343" s="1107"/>
      <c r="OY343" s="1107"/>
      <c r="OZ343" s="1107"/>
      <c r="PA343" s="1107"/>
      <c r="PB343" s="1107"/>
      <c r="PC343" s="1107"/>
      <c r="PD343" s="1107"/>
      <c r="PE343" s="1107"/>
      <c r="PF343" s="1107"/>
      <c r="PG343" s="1107"/>
      <c r="PH343" s="1107"/>
      <c r="PI343" s="1107"/>
      <c r="PJ343" s="1107"/>
      <c r="PK343" s="1107"/>
      <c r="PL343" s="1107"/>
      <c r="PM343" s="1107"/>
      <c r="PN343" s="1107"/>
      <c r="PO343" s="1107"/>
      <c r="PP343" s="1107"/>
      <c r="PQ343" s="1107"/>
      <c r="PR343" s="1107"/>
      <c r="PS343" s="1107"/>
      <c r="PT343" s="1107"/>
      <c r="PU343" s="1107"/>
      <c r="PV343" s="1107"/>
      <c r="PW343" s="1107"/>
      <c r="PX343" s="1107"/>
      <c r="PY343" s="1107"/>
      <c r="PZ343" s="1107"/>
      <c r="QA343" s="1107"/>
      <c r="QB343" s="1107"/>
      <c r="QC343" s="1107"/>
      <c r="QD343" s="1107"/>
      <c r="QE343" s="1107"/>
      <c r="QF343" s="1107"/>
      <c r="QG343" s="1107"/>
      <c r="QH343" s="1107"/>
      <c r="QI343" s="1107"/>
      <c r="QJ343" s="1107"/>
      <c r="QK343" s="1107"/>
      <c r="QL343" s="1107"/>
      <c r="QM343" s="1107"/>
      <c r="QN343" s="1107"/>
      <c r="QO343" s="1107"/>
      <c r="QP343" s="1107"/>
      <c r="QQ343" s="1107"/>
      <c r="QR343" s="1107"/>
      <c r="QS343" s="1107"/>
      <c r="QT343" s="1107"/>
      <c r="QU343" s="1107"/>
      <c r="QV343" s="1107"/>
      <c r="QW343" s="1107"/>
      <c r="QX343" s="1107"/>
      <c r="QY343" s="1107"/>
      <c r="QZ343" s="1107"/>
      <c r="RA343" s="1107"/>
      <c r="RB343" s="1107"/>
      <c r="RC343" s="1107"/>
      <c r="RD343" s="1107"/>
      <c r="RE343" s="1107"/>
      <c r="RF343" s="1107"/>
      <c r="RG343" s="1107"/>
      <c r="RH343" s="1107"/>
      <c r="RI343" s="1107"/>
      <c r="RJ343" s="1107"/>
      <c r="RK343" s="1107"/>
      <c r="RL343" s="1107"/>
      <c r="RM343" s="1107"/>
      <c r="RN343" s="1107"/>
      <c r="RO343" s="1107"/>
      <c r="RP343" s="1107"/>
      <c r="RQ343" s="1107"/>
      <c r="RR343" s="1107"/>
      <c r="RS343" s="1107"/>
      <c r="RT343" s="1107"/>
      <c r="RU343" s="1107"/>
      <c r="RV343" s="1107"/>
      <c r="RW343" s="1107"/>
      <c r="RX343" s="1107"/>
      <c r="RY343" s="1107"/>
      <c r="RZ343" s="1107"/>
      <c r="SA343" s="1107"/>
      <c r="SB343" s="1107"/>
      <c r="SC343" s="1107"/>
      <c r="SD343" s="1107"/>
      <c r="SE343" s="1107"/>
      <c r="SF343" s="1107"/>
      <c r="SG343" s="1107"/>
      <c r="SH343" s="1107"/>
      <c r="SI343" s="1107"/>
      <c r="SJ343" s="1107"/>
    </row>
    <row r="344" spans="1:504">
      <c r="K344" s="1307"/>
      <c r="L344" s="1307"/>
      <c r="M344" s="1307"/>
      <c r="O344" s="1107"/>
      <c r="P344" s="1107"/>
      <c r="Q344" s="1107"/>
      <c r="R344" s="1107"/>
      <c r="S344" s="1107"/>
      <c r="T344" s="1107"/>
      <c r="U344" s="1107"/>
      <c r="V344" s="1107"/>
      <c r="W344" s="1107"/>
      <c r="X344" s="1107"/>
      <c r="Y344" s="1107"/>
      <c r="Z344" s="1107"/>
      <c r="AA344" s="1107"/>
      <c r="AB344" s="1107"/>
      <c r="AC344" s="1107"/>
      <c r="AD344" s="1107"/>
      <c r="AE344" s="1107"/>
      <c r="AF344" s="1107"/>
      <c r="AG344" s="1107"/>
      <c r="AH344" s="1107"/>
      <c r="AI344" s="1107"/>
      <c r="AJ344" s="1107"/>
      <c r="AK344" s="1107"/>
      <c r="AL344" s="1107"/>
      <c r="AM344" s="1107"/>
      <c r="AN344" s="1107"/>
      <c r="AO344" s="1107"/>
      <c r="AP344" s="1107"/>
      <c r="AQ344" s="1107"/>
      <c r="AR344" s="1107"/>
      <c r="AS344" s="1107"/>
      <c r="AT344" s="1107"/>
      <c r="AU344" s="1107"/>
      <c r="AV344" s="1107"/>
      <c r="AW344" s="1107"/>
      <c r="AX344" s="1107"/>
      <c r="AY344" s="1107"/>
      <c r="AZ344" s="1107"/>
      <c r="BA344" s="1107"/>
      <c r="BB344" s="1107"/>
      <c r="BC344" s="1107"/>
      <c r="BD344" s="1107"/>
      <c r="BE344" s="1107"/>
      <c r="BF344" s="1107"/>
      <c r="BG344" s="1107"/>
      <c r="BH344" s="1107"/>
      <c r="BI344" s="1107"/>
      <c r="BJ344" s="1107"/>
      <c r="BK344" s="1107"/>
      <c r="BL344" s="1107"/>
      <c r="BM344" s="1107"/>
      <c r="BN344" s="1107"/>
      <c r="BO344" s="1107"/>
      <c r="BP344" s="1107"/>
      <c r="BQ344" s="1107"/>
      <c r="BR344" s="1107"/>
      <c r="BS344" s="1107"/>
      <c r="BT344" s="1107"/>
      <c r="BU344" s="1107"/>
      <c r="BV344" s="1107"/>
      <c r="BW344" s="1107"/>
      <c r="BX344" s="1107"/>
      <c r="BY344" s="1107"/>
      <c r="BZ344" s="1107"/>
      <c r="CA344" s="1107"/>
      <c r="CB344" s="1107"/>
      <c r="CC344" s="1107"/>
      <c r="CD344" s="1107"/>
      <c r="CE344" s="1107"/>
      <c r="CF344" s="1107"/>
      <c r="CG344" s="1107"/>
      <c r="CH344" s="1107"/>
      <c r="CI344" s="1107"/>
      <c r="CJ344" s="1107"/>
      <c r="CK344" s="1107"/>
      <c r="CL344" s="1107"/>
      <c r="CM344" s="1107"/>
      <c r="CN344" s="1107"/>
      <c r="CO344" s="1107"/>
      <c r="CP344" s="1107"/>
      <c r="CQ344" s="1107"/>
      <c r="CR344" s="1107"/>
      <c r="CS344" s="1107"/>
      <c r="CT344" s="1107"/>
      <c r="CU344" s="1107"/>
      <c r="CV344" s="1107"/>
      <c r="CW344" s="1107"/>
      <c r="CX344" s="1107"/>
      <c r="CY344" s="1107"/>
      <c r="CZ344" s="1107"/>
      <c r="DA344" s="1107"/>
      <c r="DB344" s="1107"/>
      <c r="DC344" s="1107"/>
      <c r="DD344" s="1107"/>
      <c r="DE344" s="1107"/>
      <c r="DF344" s="1107"/>
      <c r="DG344" s="1107"/>
      <c r="DH344" s="1107"/>
      <c r="DI344" s="1107"/>
      <c r="DJ344" s="1107"/>
      <c r="DK344" s="1107"/>
      <c r="DL344" s="1107"/>
      <c r="DM344" s="1107"/>
      <c r="DN344" s="1107"/>
      <c r="DO344" s="1107"/>
      <c r="DP344" s="1107"/>
      <c r="DQ344" s="1107"/>
      <c r="DR344" s="1107"/>
      <c r="DS344" s="1107"/>
      <c r="DT344" s="1107"/>
      <c r="DU344" s="1107"/>
      <c r="DV344" s="1107"/>
      <c r="DW344" s="1107"/>
      <c r="DX344" s="1107"/>
      <c r="DY344" s="1107"/>
      <c r="DZ344" s="1107"/>
      <c r="EA344" s="1107"/>
      <c r="EB344" s="1107"/>
      <c r="EC344" s="1107"/>
      <c r="ED344" s="1107"/>
      <c r="EE344" s="1107"/>
      <c r="EF344" s="1107"/>
      <c r="EG344" s="1107"/>
      <c r="EH344" s="1107"/>
      <c r="EI344" s="1107"/>
      <c r="EJ344" s="1107"/>
      <c r="EK344" s="1107"/>
      <c r="EL344" s="1107"/>
      <c r="EM344" s="1107"/>
      <c r="EN344" s="1107"/>
      <c r="EO344" s="1107"/>
      <c r="EP344" s="1107"/>
      <c r="EQ344" s="1107"/>
      <c r="ER344" s="1107"/>
      <c r="ES344" s="1107"/>
      <c r="ET344" s="1107"/>
      <c r="EU344" s="1107"/>
      <c r="EV344" s="1107"/>
      <c r="EW344" s="1107"/>
      <c r="EX344" s="1107"/>
      <c r="EY344" s="1107"/>
      <c r="EZ344" s="1107"/>
      <c r="FA344" s="1107"/>
      <c r="FB344" s="1107"/>
      <c r="FC344" s="1107"/>
      <c r="FD344" s="1107"/>
      <c r="FE344" s="1107"/>
      <c r="FF344" s="1107"/>
      <c r="FG344" s="1107"/>
      <c r="FH344" s="1107"/>
      <c r="FI344" s="1107"/>
      <c r="FJ344" s="1107"/>
      <c r="FK344" s="1107"/>
      <c r="FL344" s="1107"/>
      <c r="FM344" s="1107"/>
      <c r="FN344" s="1107"/>
      <c r="FO344" s="1107"/>
      <c r="FP344" s="1107"/>
      <c r="FQ344" s="1107"/>
      <c r="FR344" s="1107"/>
      <c r="FS344" s="1107"/>
      <c r="FT344" s="1107"/>
      <c r="FU344" s="1107"/>
      <c r="FV344" s="1107"/>
      <c r="FW344" s="1107"/>
      <c r="FX344" s="1107"/>
      <c r="FY344" s="1107"/>
      <c r="FZ344" s="1107"/>
      <c r="GA344" s="1107"/>
      <c r="GB344" s="1107"/>
      <c r="GC344" s="1107"/>
      <c r="GD344" s="1107"/>
      <c r="GE344" s="1107"/>
      <c r="GF344" s="1107"/>
      <c r="GG344" s="1107"/>
      <c r="GH344" s="1107"/>
      <c r="GI344" s="1107"/>
      <c r="GJ344" s="1107"/>
      <c r="GK344" s="1107"/>
      <c r="GL344" s="1107"/>
      <c r="GM344" s="1107"/>
      <c r="GN344" s="1107"/>
      <c r="GO344" s="1107"/>
      <c r="GP344" s="1107"/>
      <c r="GQ344" s="1107"/>
      <c r="GR344" s="1107"/>
      <c r="GS344" s="1107"/>
      <c r="GT344" s="1107"/>
      <c r="GU344" s="1107"/>
      <c r="GV344" s="1107"/>
      <c r="GW344" s="1107"/>
      <c r="GX344" s="1107"/>
      <c r="GY344" s="1107"/>
      <c r="GZ344" s="1107"/>
      <c r="HA344" s="1107"/>
      <c r="HB344" s="1107"/>
      <c r="HC344" s="1107"/>
      <c r="HD344" s="1107"/>
      <c r="HE344" s="1107"/>
      <c r="HF344" s="1107"/>
      <c r="HG344" s="1107"/>
      <c r="HH344" s="1107"/>
      <c r="HI344" s="1107"/>
      <c r="HJ344" s="1107"/>
      <c r="HK344" s="1107"/>
      <c r="HL344" s="1107"/>
      <c r="HM344" s="1107"/>
      <c r="HN344" s="1107"/>
      <c r="HO344" s="1107"/>
      <c r="HP344" s="1107"/>
      <c r="HQ344" s="1107"/>
      <c r="HR344" s="1107"/>
      <c r="HS344" s="1107"/>
      <c r="HT344" s="1107"/>
      <c r="HU344" s="1107"/>
      <c r="HV344" s="1107"/>
      <c r="HW344" s="1107"/>
      <c r="HX344" s="1107"/>
      <c r="HY344" s="1107"/>
      <c r="HZ344" s="1107"/>
      <c r="IA344" s="1107"/>
      <c r="IB344" s="1107"/>
      <c r="IC344" s="1107"/>
      <c r="ID344" s="1107"/>
      <c r="IE344" s="1107"/>
      <c r="IF344" s="1107"/>
      <c r="IG344" s="1107"/>
      <c r="IH344" s="1107"/>
      <c r="II344" s="1107"/>
      <c r="IJ344" s="1107"/>
      <c r="IK344" s="1107"/>
      <c r="IL344" s="1107"/>
      <c r="IM344" s="1107"/>
      <c r="IN344" s="1107"/>
      <c r="IO344" s="1107"/>
      <c r="IP344" s="1107"/>
      <c r="IQ344" s="1107"/>
      <c r="IR344" s="1107"/>
      <c r="IS344" s="1107"/>
      <c r="IT344" s="1107"/>
      <c r="IU344" s="1107"/>
      <c r="IV344" s="1107"/>
      <c r="IW344" s="1107"/>
      <c r="IX344" s="1107"/>
      <c r="IY344" s="1107"/>
      <c r="IZ344" s="1107"/>
      <c r="JA344" s="1107"/>
      <c r="JB344" s="1107"/>
      <c r="JC344" s="1107"/>
      <c r="JD344" s="1107"/>
      <c r="JE344" s="1107"/>
      <c r="JF344" s="1107"/>
      <c r="JG344" s="1107"/>
      <c r="JH344" s="1107"/>
      <c r="JI344" s="1107"/>
      <c r="JJ344" s="1107"/>
      <c r="JK344" s="1107"/>
      <c r="JL344" s="1107"/>
      <c r="JM344" s="1107"/>
      <c r="JN344" s="1107"/>
      <c r="JO344" s="1107"/>
      <c r="JP344" s="1107"/>
      <c r="JQ344" s="1107"/>
      <c r="JR344" s="1107"/>
      <c r="JS344" s="1107"/>
      <c r="JT344" s="1107"/>
      <c r="JU344" s="1107"/>
      <c r="JV344" s="1107"/>
      <c r="JW344" s="1107"/>
      <c r="JX344" s="1107"/>
      <c r="JY344" s="1107"/>
      <c r="JZ344" s="1107"/>
      <c r="KA344" s="1107"/>
      <c r="KB344" s="1107"/>
      <c r="KC344" s="1107"/>
      <c r="KD344" s="1107"/>
      <c r="KE344" s="1107"/>
      <c r="KF344" s="1107"/>
      <c r="KG344" s="1107"/>
      <c r="KH344" s="1107"/>
      <c r="KI344" s="1107"/>
      <c r="KJ344" s="1107"/>
      <c r="KK344" s="1107"/>
      <c r="KL344" s="1107"/>
      <c r="KM344" s="1107"/>
      <c r="KN344" s="1107"/>
      <c r="KO344" s="1107"/>
      <c r="KP344" s="1107"/>
      <c r="KQ344" s="1107"/>
      <c r="KR344" s="1107"/>
      <c r="KS344" s="1107"/>
      <c r="KT344" s="1107"/>
      <c r="KU344" s="1107"/>
      <c r="KV344" s="1107"/>
      <c r="KW344" s="1107"/>
      <c r="KX344" s="1107"/>
      <c r="KY344" s="1107"/>
      <c r="KZ344" s="1107"/>
      <c r="LA344" s="1107"/>
      <c r="LB344" s="1107"/>
      <c r="LC344" s="1107"/>
      <c r="LD344" s="1107"/>
      <c r="LE344" s="1107"/>
      <c r="LF344" s="1107"/>
      <c r="LG344" s="1107"/>
      <c r="LH344" s="1107"/>
      <c r="LI344" s="1107"/>
      <c r="LJ344" s="1107"/>
      <c r="LK344" s="1107"/>
      <c r="LL344" s="1107"/>
      <c r="LM344" s="1107"/>
      <c r="LN344" s="1107"/>
      <c r="LO344" s="1107"/>
      <c r="LP344" s="1107"/>
      <c r="LQ344" s="1107"/>
      <c r="LR344" s="1107"/>
      <c r="LS344" s="1107"/>
      <c r="LT344" s="1107"/>
      <c r="LU344" s="1107"/>
      <c r="LV344" s="1107"/>
      <c r="LW344" s="1107"/>
      <c r="LX344" s="1107"/>
      <c r="LY344" s="1107"/>
      <c r="LZ344" s="1107"/>
      <c r="MA344" s="1107"/>
      <c r="MB344" s="1107"/>
      <c r="MC344" s="1107"/>
      <c r="MD344" s="1107"/>
      <c r="ME344" s="1107"/>
      <c r="MF344" s="1107"/>
      <c r="MG344" s="1107"/>
      <c r="MH344" s="1107"/>
      <c r="MI344" s="1107"/>
      <c r="MJ344" s="1107"/>
      <c r="MK344" s="1107"/>
      <c r="ML344" s="1107"/>
      <c r="MM344" s="1107"/>
      <c r="MN344" s="1107"/>
      <c r="MO344" s="1107"/>
      <c r="MP344" s="1107"/>
      <c r="MQ344" s="1107"/>
      <c r="MR344" s="1107"/>
      <c r="MS344" s="1107"/>
      <c r="MT344" s="1107"/>
      <c r="MU344" s="1107"/>
      <c r="MV344" s="1107"/>
      <c r="MW344" s="1107"/>
      <c r="MX344" s="1107"/>
      <c r="MY344" s="1107"/>
      <c r="MZ344" s="1107"/>
      <c r="NA344" s="1107"/>
      <c r="NB344" s="1107"/>
      <c r="NC344" s="1107"/>
      <c r="ND344" s="1107"/>
      <c r="NE344" s="1107"/>
      <c r="NF344" s="1107"/>
      <c r="NG344" s="1107"/>
      <c r="NH344" s="1107"/>
      <c r="NI344" s="1107"/>
      <c r="NJ344" s="1107"/>
      <c r="NK344" s="1107"/>
      <c r="NL344" s="1107"/>
      <c r="NM344" s="1107"/>
      <c r="NN344" s="1107"/>
      <c r="NO344" s="1107"/>
      <c r="NP344" s="1107"/>
      <c r="NQ344" s="1107"/>
      <c r="NR344" s="1107"/>
      <c r="NS344" s="1107"/>
      <c r="NT344" s="1107"/>
      <c r="NU344" s="1107"/>
      <c r="NV344" s="1107"/>
      <c r="NW344" s="1107"/>
      <c r="NX344" s="1107"/>
      <c r="NY344" s="1107"/>
      <c r="NZ344" s="1107"/>
      <c r="OA344" s="1107"/>
      <c r="OB344" s="1107"/>
      <c r="OC344" s="1107"/>
      <c r="OD344" s="1107"/>
      <c r="OE344" s="1107"/>
      <c r="OF344" s="1107"/>
      <c r="OG344" s="1107"/>
      <c r="OH344" s="1107"/>
      <c r="OI344" s="1107"/>
      <c r="OJ344" s="1107"/>
      <c r="OK344" s="1107"/>
      <c r="OL344" s="1107"/>
      <c r="OM344" s="1107"/>
      <c r="ON344" s="1107"/>
      <c r="OO344" s="1107"/>
      <c r="OP344" s="1107"/>
      <c r="OQ344" s="1107"/>
      <c r="OR344" s="1107"/>
      <c r="OS344" s="1107"/>
      <c r="OT344" s="1107"/>
      <c r="OU344" s="1107"/>
      <c r="OV344" s="1107"/>
      <c r="OW344" s="1107"/>
      <c r="OX344" s="1107"/>
      <c r="OY344" s="1107"/>
      <c r="OZ344" s="1107"/>
      <c r="PA344" s="1107"/>
      <c r="PB344" s="1107"/>
      <c r="PC344" s="1107"/>
      <c r="PD344" s="1107"/>
      <c r="PE344" s="1107"/>
      <c r="PF344" s="1107"/>
      <c r="PG344" s="1107"/>
      <c r="PH344" s="1107"/>
      <c r="PI344" s="1107"/>
      <c r="PJ344" s="1107"/>
      <c r="PK344" s="1107"/>
      <c r="PL344" s="1107"/>
      <c r="PM344" s="1107"/>
      <c r="PN344" s="1107"/>
      <c r="PO344" s="1107"/>
      <c r="PP344" s="1107"/>
      <c r="PQ344" s="1107"/>
      <c r="PR344" s="1107"/>
      <c r="PS344" s="1107"/>
      <c r="PT344" s="1107"/>
      <c r="PU344" s="1107"/>
      <c r="PV344" s="1107"/>
      <c r="PW344" s="1107"/>
      <c r="PX344" s="1107"/>
      <c r="PY344" s="1107"/>
      <c r="PZ344" s="1107"/>
      <c r="QA344" s="1107"/>
      <c r="QB344" s="1107"/>
      <c r="QC344" s="1107"/>
      <c r="QD344" s="1107"/>
      <c r="QE344" s="1107"/>
      <c r="QF344" s="1107"/>
      <c r="QG344" s="1107"/>
      <c r="QH344" s="1107"/>
      <c r="QI344" s="1107"/>
      <c r="QJ344" s="1107"/>
      <c r="QK344" s="1107"/>
      <c r="QL344" s="1107"/>
      <c r="QM344" s="1107"/>
      <c r="QN344" s="1107"/>
      <c r="QO344" s="1107"/>
      <c r="QP344" s="1107"/>
      <c r="QQ344" s="1107"/>
      <c r="QR344" s="1107"/>
      <c r="QS344" s="1107"/>
      <c r="QT344" s="1107"/>
      <c r="QU344" s="1107"/>
      <c r="QV344" s="1107"/>
      <c r="QW344" s="1107"/>
      <c r="QX344" s="1107"/>
      <c r="QY344" s="1107"/>
      <c r="QZ344" s="1107"/>
      <c r="RA344" s="1107"/>
      <c r="RB344" s="1107"/>
      <c r="RC344" s="1107"/>
      <c r="RD344" s="1107"/>
      <c r="RE344" s="1107"/>
      <c r="RF344" s="1107"/>
      <c r="RG344" s="1107"/>
      <c r="RH344" s="1107"/>
      <c r="RI344" s="1107"/>
      <c r="RJ344" s="1107"/>
      <c r="RK344" s="1107"/>
      <c r="RL344" s="1107"/>
      <c r="RM344" s="1107"/>
      <c r="RN344" s="1107"/>
      <c r="RO344" s="1107"/>
      <c r="RP344" s="1107"/>
      <c r="RQ344" s="1107"/>
      <c r="RR344" s="1107"/>
      <c r="RS344" s="1107"/>
      <c r="RT344" s="1107"/>
      <c r="RU344" s="1107"/>
      <c r="RV344" s="1107"/>
      <c r="RW344" s="1107"/>
      <c r="RX344" s="1107"/>
      <c r="RY344" s="1107"/>
      <c r="RZ344" s="1107"/>
      <c r="SA344" s="1107"/>
      <c r="SB344" s="1107"/>
      <c r="SC344" s="1107"/>
      <c r="SD344" s="1107"/>
      <c r="SE344" s="1107"/>
      <c r="SF344" s="1107"/>
      <c r="SG344" s="1107"/>
      <c r="SH344" s="1107"/>
      <c r="SI344" s="1107"/>
      <c r="SJ344" s="1107"/>
    </row>
    <row r="345" spans="1:504">
      <c r="J345" s="1297"/>
      <c r="K345" s="1308"/>
      <c r="L345" s="1308"/>
      <c r="M345" s="1308"/>
      <c r="O345" s="1107"/>
      <c r="P345" s="1107"/>
      <c r="Q345" s="1107"/>
      <c r="R345" s="1107"/>
      <c r="S345" s="1107"/>
      <c r="T345" s="1107"/>
      <c r="U345" s="1107"/>
      <c r="V345" s="1107"/>
      <c r="W345" s="1107"/>
      <c r="X345" s="1107"/>
      <c r="Y345" s="1107"/>
      <c r="Z345" s="1107"/>
      <c r="AA345" s="1107"/>
      <c r="AB345" s="1107"/>
      <c r="AC345" s="1107"/>
      <c r="AD345" s="1107"/>
      <c r="AE345" s="1107"/>
      <c r="AF345" s="1107"/>
      <c r="AG345" s="1107"/>
      <c r="AH345" s="1107"/>
      <c r="AI345" s="1107"/>
      <c r="AJ345" s="1107"/>
      <c r="AK345" s="1107"/>
      <c r="AL345" s="1107"/>
      <c r="AM345" s="1107"/>
      <c r="AN345" s="1107"/>
      <c r="AO345" s="1107"/>
      <c r="AP345" s="1107"/>
      <c r="AQ345" s="1107"/>
      <c r="AR345" s="1107"/>
      <c r="AS345" s="1107"/>
      <c r="AT345" s="1107"/>
      <c r="AU345" s="1107"/>
      <c r="AV345" s="1107"/>
      <c r="AW345" s="1107"/>
      <c r="AX345" s="1107"/>
      <c r="AY345" s="1107"/>
      <c r="AZ345" s="1107"/>
      <c r="BA345" s="1107"/>
      <c r="BB345" s="1107"/>
      <c r="BC345" s="1107"/>
      <c r="BD345" s="1107"/>
      <c r="BE345" s="1107"/>
      <c r="BF345" s="1107"/>
      <c r="BG345" s="1107"/>
      <c r="BH345" s="1107"/>
      <c r="BI345" s="1107"/>
      <c r="BJ345" s="1107"/>
      <c r="BK345" s="1107"/>
      <c r="BL345" s="1107"/>
      <c r="BM345" s="1107"/>
      <c r="BN345" s="1107"/>
      <c r="BO345" s="1107"/>
      <c r="BP345" s="1107"/>
      <c r="BQ345" s="1107"/>
      <c r="BR345" s="1107"/>
      <c r="BS345" s="1107"/>
      <c r="BT345" s="1107"/>
      <c r="BU345" s="1107"/>
      <c r="BV345" s="1107"/>
      <c r="BW345" s="1107"/>
      <c r="BX345" s="1107"/>
      <c r="BY345" s="1107"/>
      <c r="BZ345" s="1107"/>
      <c r="CA345" s="1107"/>
      <c r="CB345" s="1107"/>
      <c r="CC345" s="1107"/>
      <c r="CD345" s="1107"/>
      <c r="CE345" s="1107"/>
      <c r="CF345" s="1107"/>
      <c r="CG345" s="1107"/>
      <c r="CH345" s="1107"/>
      <c r="CI345" s="1107"/>
      <c r="CJ345" s="1107"/>
      <c r="CK345" s="1107"/>
      <c r="CL345" s="1107"/>
      <c r="CM345" s="1107"/>
      <c r="CN345" s="1107"/>
      <c r="CO345" s="1107"/>
      <c r="CP345" s="1107"/>
      <c r="CQ345" s="1107"/>
      <c r="CR345" s="1107"/>
      <c r="CS345" s="1107"/>
      <c r="CT345" s="1107"/>
      <c r="CU345" s="1107"/>
      <c r="CV345" s="1107"/>
      <c r="CW345" s="1107"/>
      <c r="CX345" s="1107"/>
      <c r="CY345" s="1107"/>
      <c r="CZ345" s="1107"/>
      <c r="DA345" s="1107"/>
      <c r="DB345" s="1107"/>
      <c r="DC345" s="1107"/>
      <c r="DD345" s="1107"/>
      <c r="DE345" s="1107"/>
      <c r="DF345" s="1107"/>
      <c r="DG345" s="1107"/>
      <c r="DH345" s="1107"/>
      <c r="DI345" s="1107"/>
      <c r="DJ345" s="1107"/>
      <c r="DK345" s="1107"/>
      <c r="DL345" s="1107"/>
      <c r="DM345" s="1107"/>
      <c r="DN345" s="1107"/>
      <c r="DO345" s="1107"/>
      <c r="DP345" s="1107"/>
      <c r="DQ345" s="1107"/>
      <c r="DR345" s="1107"/>
      <c r="DS345" s="1107"/>
      <c r="DT345" s="1107"/>
      <c r="DU345" s="1107"/>
      <c r="DV345" s="1107"/>
      <c r="DW345" s="1107"/>
      <c r="DX345" s="1107"/>
      <c r="DY345" s="1107"/>
      <c r="DZ345" s="1107"/>
      <c r="EA345" s="1107"/>
      <c r="EB345" s="1107"/>
      <c r="EC345" s="1107"/>
      <c r="ED345" s="1107"/>
      <c r="EE345" s="1107"/>
      <c r="EF345" s="1107"/>
      <c r="EG345" s="1107"/>
      <c r="EH345" s="1107"/>
      <c r="EI345" s="1107"/>
      <c r="EJ345" s="1107"/>
      <c r="EK345" s="1107"/>
      <c r="EL345" s="1107"/>
      <c r="EM345" s="1107"/>
      <c r="EN345" s="1107"/>
      <c r="EO345" s="1107"/>
      <c r="EP345" s="1107"/>
      <c r="EQ345" s="1107"/>
      <c r="ER345" s="1107"/>
      <c r="ES345" s="1107"/>
      <c r="ET345" s="1107"/>
      <c r="EU345" s="1107"/>
      <c r="EV345" s="1107"/>
      <c r="EW345" s="1107"/>
      <c r="EX345" s="1107"/>
      <c r="EY345" s="1107"/>
      <c r="EZ345" s="1107"/>
      <c r="FA345" s="1107"/>
      <c r="FB345" s="1107"/>
      <c r="FC345" s="1107"/>
      <c r="FD345" s="1107"/>
      <c r="FE345" s="1107"/>
      <c r="FF345" s="1107"/>
      <c r="FG345" s="1107"/>
      <c r="FH345" s="1107"/>
      <c r="FI345" s="1107"/>
      <c r="FJ345" s="1107"/>
      <c r="FK345" s="1107"/>
      <c r="FL345" s="1107"/>
      <c r="FM345" s="1107"/>
      <c r="FN345" s="1107"/>
      <c r="FO345" s="1107"/>
      <c r="FP345" s="1107"/>
      <c r="FQ345" s="1107"/>
      <c r="FR345" s="1107"/>
      <c r="FS345" s="1107"/>
      <c r="FT345" s="1107"/>
      <c r="FU345" s="1107"/>
      <c r="FV345" s="1107"/>
      <c r="FW345" s="1107"/>
      <c r="FX345" s="1107"/>
      <c r="FY345" s="1107"/>
      <c r="FZ345" s="1107"/>
      <c r="GA345" s="1107"/>
      <c r="GB345" s="1107"/>
      <c r="GC345" s="1107"/>
      <c r="GD345" s="1107"/>
      <c r="GE345" s="1107"/>
      <c r="GF345" s="1107"/>
      <c r="GG345" s="1107"/>
      <c r="GH345" s="1107"/>
      <c r="GI345" s="1107"/>
      <c r="GJ345" s="1107"/>
      <c r="GK345" s="1107"/>
      <c r="GL345" s="1107"/>
      <c r="GM345" s="1107"/>
      <c r="GN345" s="1107"/>
      <c r="GO345" s="1107"/>
      <c r="GP345" s="1107"/>
      <c r="GQ345" s="1107"/>
      <c r="GR345" s="1107"/>
      <c r="GS345" s="1107"/>
      <c r="GT345" s="1107"/>
      <c r="GU345" s="1107"/>
      <c r="GV345" s="1107"/>
      <c r="GW345" s="1107"/>
      <c r="GX345" s="1107"/>
      <c r="GY345" s="1107"/>
      <c r="GZ345" s="1107"/>
      <c r="HA345" s="1107"/>
      <c r="HB345" s="1107"/>
      <c r="HC345" s="1107"/>
      <c r="HD345" s="1107"/>
      <c r="HE345" s="1107"/>
      <c r="HF345" s="1107"/>
      <c r="HG345" s="1107"/>
      <c r="HH345" s="1107"/>
      <c r="HI345" s="1107"/>
      <c r="HJ345" s="1107"/>
      <c r="HK345" s="1107"/>
      <c r="HL345" s="1107"/>
      <c r="HM345" s="1107"/>
      <c r="HN345" s="1107"/>
      <c r="HO345" s="1107"/>
      <c r="HP345" s="1107"/>
      <c r="HQ345" s="1107"/>
      <c r="HR345" s="1107"/>
      <c r="HS345" s="1107"/>
      <c r="HT345" s="1107"/>
      <c r="HU345" s="1107"/>
      <c r="HV345" s="1107"/>
      <c r="HW345" s="1107"/>
      <c r="HX345" s="1107"/>
      <c r="HY345" s="1107"/>
      <c r="HZ345" s="1107"/>
      <c r="IA345" s="1107"/>
      <c r="IB345" s="1107"/>
      <c r="IC345" s="1107"/>
      <c r="ID345" s="1107"/>
      <c r="IE345" s="1107"/>
      <c r="IF345" s="1107"/>
      <c r="IG345" s="1107"/>
      <c r="IH345" s="1107"/>
      <c r="II345" s="1107"/>
      <c r="IJ345" s="1107"/>
      <c r="IK345" s="1107"/>
      <c r="IL345" s="1107"/>
      <c r="IM345" s="1107"/>
      <c r="IN345" s="1107"/>
      <c r="IO345" s="1107"/>
      <c r="IP345" s="1107"/>
      <c r="IQ345" s="1107"/>
      <c r="IR345" s="1107"/>
      <c r="IS345" s="1107"/>
      <c r="IT345" s="1107"/>
      <c r="IU345" s="1107"/>
      <c r="IV345" s="1107"/>
      <c r="IW345" s="1107"/>
      <c r="IX345" s="1107"/>
      <c r="IY345" s="1107"/>
      <c r="IZ345" s="1107"/>
      <c r="JA345" s="1107"/>
      <c r="JB345" s="1107"/>
      <c r="JC345" s="1107"/>
      <c r="JD345" s="1107"/>
      <c r="JE345" s="1107"/>
      <c r="JF345" s="1107"/>
      <c r="JG345" s="1107"/>
      <c r="JH345" s="1107"/>
      <c r="JI345" s="1107"/>
      <c r="JJ345" s="1107"/>
      <c r="JK345" s="1107"/>
      <c r="JL345" s="1107"/>
      <c r="JM345" s="1107"/>
      <c r="JN345" s="1107"/>
      <c r="JO345" s="1107"/>
      <c r="JP345" s="1107"/>
      <c r="JQ345" s="1107"/>
      <c r="JR345" s="1107"/>
      <c r="JS345" s="1107"/>
      <c r="JT345" s="1107"/>
      <c r="JU345" s="1107"/>
      <c r="JV345" s="1107"/>
      <c r="JW345" s="1107"/>
      <c r="JX345" s="1107"/>
      <c r="JY345" s="1107"/>
      <c r="JZ345" s="1107"/>
      <c r="KA345" s="1107"/>
      <c r="KB345" s="1107"/>
      <c r="KC345" s="1107"/>
      <c r="KD345" s="1107"/>
      <c r="KE345" s="1107"/>
      <c r="KF345" s="1107"/>
      <c r="KG345" s="1107"/>
      <c r="KH345" s="1107"/>
      <c r="KI345" s="1107"/>
      <c r="KJ345" s="1107"/>
      <c r="KK345" s="1107"/>
      <c r="KL345" s="1107"/>
      <c r="KM345" s="1107"/>
      <c r="KN345" s="1107"/>
      <c r="KO345" s="1107"/>
      <c r="KP345" s="1107"/>
      <c r="KQ345" s="1107"/>
      <c r="KR345" s="1107"/>
      <c r="KS345" s="1107"/>
      <c r="KT345" s="1107"/>
      <c r="KU345" s="1107"/>
      <c r="KV345" s="1107"/>
      <c r="KW345" s="1107"/>
      <c r="KX345" s="1107"/>
      <c r="KY345" s="1107"/>
      <c r="KZ345" s="1107"/>
      <c r="LA345" s="1107"/>
      <c r="LB345" s="1107"/>
      <c r="LC345" s="1107"/>
      <c r="LD345" s="1107"/>
      <c r="LE345" s="1107"/>
      <c r="LF345" s="1107"/>
      <c r="LG345" s="1107"/>
      <c r="LH345" s="1107"/>
      <c r="LI345" s="1107"/>
      <c r="LJ345" s="1107"/>
      <c r="LK345" s="1107"/>
      <c r="LL345" s="1107"/>
      <c r="LM345" s="1107"/>
      <c r="LN345" s="1107"/>
      <c r="LO345" s="1107"/>
      <c r="LP345" s="1107"/>
      <c r="LQ345" s="1107"/>
      <c r="LR345" s="1107"/>
      <c r="LS345" s="1107"/>
      <c r="LT345" s="1107"/>
      <c r="LU345" s="1107"/>
      <c r="LV345" s="1107"/>
      <c r="LW345" s="1107"/>
      <c r="LX345" s="1107"/>
      <c r="LY345" s="1107"/>
      <c r="LZ345" s="1107"/>
      <c r="MA345" s="1107"/>
      <c r="MB345" s="1107"/>
      <c r="MC345" s="1107"/>
      <c r="MD345" s="1107"/>
      <c r="ME345" s="1107"/>
      <c r="MF345" s="1107"/>
      <c r="MG345" s="1107"/>
      <c r="MH345" s="1107"/>
      <c r="MI345" s="1107"/>
      <c r="MJ345" s="1107"/>
      <c r="MK345" s="1107"/>
      <c r="ML345" s="1107"/>
      <c r="MM345" s="1107"/>
      <c r="MN345" s="1107"/>
      <c r="MO345" s="1107"/>
      <c r="MP345" s="1107"/>
      <c r="MQ345" s="1107"/>
      <c r="MR345" s="1107"/>
      <c r="MS345" s="1107"/>
      <c r="MT345" s="1107"/>
      <c r="MU345" s="1107"/>
      <c r="MV345" s="1107"/>
      <c r="MW345" s="1107"/>
      <c r="MX345" s="1107"/>
      <c r="MY345" s="1107"/>
      <c r="MZ345" s="1107"/>
      <c r="NA345" s="1107"/>
      <c r="NB345" s="1107"/>
      <c r="NC345" s="1107"/>
      <c r="ND345" s="1107"/>
      <c r="NE345" s="1107"/>
      <c r="NF345" s="1107"/>
      <c r="NG345" s="1107"/>
      <c r="NH345" s="1107"/>
      <c r="NI345" s="1107"/>
      <c r="NJ345" s="1107"/>
      <c r="NK345" s="1107"/>
      <c r="NL345" s="1107"/>
      <c r="NM345" s="1107"/>
      <c r="NN345" s="1107"/>
      <c r="NO345" s="1107"/>
      <c r="NP345" s="1107"/>
      <c r="NQ345" s="1107"/>
      <c r="NR345" s="1107"/>
      <c r="NS345" s="1107"/>
      <c r="NT345" s="1107"/>
      <c r="NU345" s="1107"/>
      <c r="NV345" s="1107"/>
      <c r="NW345" s="1107"/>
      <c r="NX345" s="1107"/>
      <c r="NY345" s="1107"/>
      <c r="NZ345" s="1107"/>
      <c r="OA345" s="1107"/>
      <c r="OB345" s="1107"/>
      <c r="OC345" s="1107"/>
      <c r="OD345" s="1107"/>
      <c r="OE345" s="1107"/>
      <c r="OF345" s="1107"/>
      <c r="OG345" s="1107"/>
      <c r="OH345" s="1107"/>
      <c r="OI345" s="1107"/>
      <c r="OJ345" s="1107"/>
      <c r="OK345" s="1107"/>
      <c r="OL345" s="1107"/>
      <c r="OM345" s="1107"/>
      <c r="ON345" s="1107"/>
      <c r="OO345" s="1107"/>
      <c r="OP345" s="1107"/>
      <c r="OQ345" s="1107"/>
      <c r="OR345" s="1107"/>
      <c r="OS345" s="1107"/>
      <c r="OT345" s="1107"/>
      <c r="OU345" s="1107"/>
      <c r="OV345" s="1107"/>
      <c r="OW345" s="1107"/>
      <c r="OX345" s="1107"/>
      <c r="OY345" s="1107"/>
      <c r="OZ345" s="1107"/>
      <c r="PA345" s="1107"/>
      <c r="PB345" s="1107"/>
      <c r="PC345" s="1107"/>
      <c r="PD345" s="1107"/>
      <c r="PE345" s="1107"/>
      <c r="PF345" s="1107"/>
      <c r="PG345" s="1107"/>
      <c r="PH345" s="1107"/>
      <c r="PI345" s="1107"/>
      <c r="PJ345" s="1107"/>
      <c r="PK345" s="1107"/>
      <c r="PL345" s="1107"/>
      <c r="PM345" s="1107"/>
      <c r="PN345" s="1107"/>
      <c r="PO345" s="1107"/>
      <c r="PP345" s="1107"/>
      <c r="PQ345" s="1107"/>
      <c r="PR345" s="1107"/>
      <c r="PS345" s="1107"/>
      <c r="PT345" s="1107"/>
      <c r="PU345" s="1107"/>
      <c r="PV345" s="1107"/>
      <c r="PW345" s="1107"/>
      <c r="PX345" s="1107"/>
      <c r="PY345" s="1107"/>
      <c r="PZ345" s="1107"/>
      <c r="QA345" s="1107"/>
      <c r="QB345" s="1107"/>
      <c r="QC345" s="1107"/>
      <c r="QD345" s="1107"/>
      <c r="QE345" s="1107"/>
      <c r="QF345" s="1107"/>
      <c r="QG345" s="1107"/>
      <c r="QH345" s="1107"/>
      <c r="QI345" s="1107"/>
      <c r="QJ345" s="1107"/>
      <c r="QK345" s="1107"/>
      <c r="QL345" s="1107"/>
      <c r="QM345" s="1107"/>
      <c r="QN345" s="1107"/>
      <c r="QO345" s="1107"/>
      <c r="QP345" s="1107"/>
      <c r="QQ345" s="1107"/>
      <c r="QR345" s="1107"/>
      <c r="QS345" s="1107"/>
      <c r="QT345" s="1107"/>
      <c r="QU345" s="1107"/>
      <c r="QV345" s="1107"/>
      <c r="QW345" s="1107"/>
      <c r="QX345" s="1107"/>
      <c r="QY345" s="1107"/>
      <c r="QZ345" s="1107"/>
      <c r="RA345" s="1107"/>
      <c r="RB345" s="1107"/>
      <c r="RC345" s="1107"/>
      <c r="RD345" s="1107"/>
      <c r="RE345" s="1107"/>
      <c r="RF345" s="1107"/>
      <c r="RG345" s="1107"/>
      <c r="RH345" s="1107"/>
      <c r="RI345" s="1107"/>
      <c r="RJ345" s="1107"/>
      <c r="RK345" s="1107"/>
      <c r="RL345" s="1107"/>
      <c r="RM345" s="1107"/>
      <c r="RN345" s="1107"/>
      <c r="RO345" s="1107"/>
      <c r="RP345" s="1107"/>
      <c r="RQ345" s="1107"/>
      <c r="RR345" s="1107"/>
      <c r="RS345" s="1107"/>
      <c r="RT345" s="1107"/>
      <c r="RU345" s="1107"/>
      <c r="RV345" s="1107"/>
      <c r="RW345" s="1107"/>
      <c r="RX345" s="1107"/>
      <c r="RY345" s="1107"/>
      <c r="RZ345" s="1107"/>
      <c r="SA345" s="1107"/>
      <c r="SB345" s="1107"/>
      <c r="SC345" s="1107"/>
      <c r="SD345" s="1107"/>
      <c r="SE345" s="1107"/>
      <c r="SF345" s="1107"/>
      <c r="SG345" s="1107"/>
      <c r="SH345" s="1107"/>
      <c r="SI345" s="1107"/>
      <c r="SJ345" s="1107"/>
    </row>
    <row r="346" spans="1:504">
      <c r="J346" s="1297"/>
      <c r="K346" s="1308"/>
      <c r="L346" s="1308"/>
      <c r="M346" s="1308"/>
      <c r="O346" s="1107"/>
      <c r="P346" s="1107"/>
      <c r="Q346" s="1107"/>
      <c r="R346" s="1107"/>
      <c r="S346" s="1107"/>
      <c r="T346" s="1107"/>
      <c r="U346" s="1107"/>
      <c r="V346" s="1107"/>
      <c r="W346" s="1107"/>
      <c r="X346" s="1107"/>
      <c r="Y346" s="1107"/>
      <c r="Z346" s="1107"/>
      <c r="AA346" s="1107"/>
      <c r="AB346" s="1107"/>
      <c r="AC346" s="1107"/>
      <c r="AD346" s="1107"/>
      <c r="AE346" s="1107"/>
      <c r="AF346" s="1107"/>
      <c r="AG346" s="1107"/>
      <c r="AH346" s="1107"/>
      <c r="AI346" s="1107"/>
      <c r="AJ346" s="1107"/>
      <c r="AK346" s="1107"/>
      <c r="AL346" s="1107"/>
      <c r="AM346" s="1107"/>
      <c r="AN346" s="1107"/>
      <c r="AO346" s="1107"/>
      <c r="AP346" s="1107"/>
      <c r="AQ346" s="1107"/>
      <c r="AR346" s="1107"/>
      <c r="AS346" s="1107"/>
      <c r="AT346" s="1107"/>
      <c r="AU346" s="1107"/>
      <c r="AV346" s="1107"/>
      <c r="AW346" s="1107"/>
      <c r="AX346" s="1107"/>
      <c r="AY346" s="1107"/>
      <c r="AZ346" s="1107"/>
      <c r="BA346" s="1107"/>
      <c r="BB346" s="1107"/>
      <c r="BC346" s="1107"/>
      <c r="BD346" s="1107"/>
      <c r="BE346" s="1107"/>
      <c r="BF346" s="1107"/>
      <c r="BG346" s="1107"/>
      <c r="BH346" s="1107"/>
      <c r="BI346" s="1107"/>
      <c r="BJ346" s="1107"/>
      <c r="BK346" s="1107"/>
      <c r="BL346" s="1107"/>
      <c r="BM346" s="1107"/>
      <c r="BN346" s="1107"/>
      <c r="BO346" s="1107"/>
      <c r="BP346" s="1107"/>
      <c r="BQ346" s="1107"/>
      <c r="BR346" s="1107"/>
      <c r="BS346" s="1107"/>
      <c r="BT346" s="1107"/>
      <c r="BU346" s="1107"/>
      <c r="BV346" s="1107"/>
      <c r="BW346" s="1107"/>
      <c r="BX346" s="1107"/>
      <c r="BY346" s="1107"/>
      <c r="BZ346" s="1107"/>
      <c r="CA346" s="1107"/>
      <c r="CB346" s="1107"/>
      <c r="CC346" s="1107"/>
      <c r="CD346" s="1107"/>
      <c r="CE346" s="1107"/>
      <c r="CF346" s="1107"/>
      <c r="CG346" s="1107"/>
      <c r="CH346" s="1107"/>
      <c r="CI346" s="1107"/>
      <c r="CJ346" s="1107"/>
      <c r="CK346" s="1107"/>
      <c r="CL346" s="1107"/>
      <c r="CM346" s="1107"/>
      <c r="CN346" s="1107"/>
      <c r="CO346" s="1107"/>
      <c r="CP346" s="1107"/>
      <c r="CQ346" s="1107"/>
      <c r="CR346" s="1107"/>
      <c r="CS346" s="1107"/>
      <c r="CT346" s="1107"/>
      <c r="CU346" s="1107"/>
      <c r="CV346" s="1107"/>
      <c r="CW346" s="1107"/>
      <c r="CX346" s="1107"/>
      <c r="CY346" s="1107"/>
      <c r="CZ346" s="1107"/>
      <c r="DA346" s="1107"/>
      <c r="DB346" s="1107"/>
      <c r="DC346" s="1107"/>
      <c r="DD346" s="1107"/>
      <c r="DE346" s="1107"/>
      <c r="DF346" s="1107"/>
      <c r="DG346" s="1107"/>
      <c r="DH346" s="1107"/>
      <c r="DI346" s="1107"/>
      <c r="DJ346" s="1107"/>
      <c r="DK346" s="1107"/>
      <c r="DL346" s="1107"/>
      <c r="DM346" s="1107"/>
      <c r="DN346" s="1107"/>
      <c r="DO346" s="1107"/>
      <c r="DP346" s="1107"/>
      <c r="DQ346" s="1107"/>
      <c r="DR346" s="1107"/>
      <c r="DS346" s="1107"/>
      <c r="DT346" s="1107"/>
      <c r="DU346" s="1107"/>
      <c r="DV346" s="1107"/>
      <c r="DW346" s="1107"/>
      <c r="DX346" s="1107"/>
      <c r="DY346" s="1107"/>
      <c r="DZ346" s="1107"/>
      <c r="EA346" s="1107"/>
      <c r="EB346" s="1107"/>
      <c r="EC346" s="1107"/>
      <c r="ED346" s="1107"/>
      <c r="EE346" s="1107"/>
      <c r="EF346" s="1107"/>
      <c r="EG346" s="1107"/>
      <c r="EH346" s="1107"/>
      <c r="EI346" s="1107"/>
      <c r="EJ346" s="1107"/>
      <c r="EK346" s="1107"/>
      <c r="EL346" s="1107"/>
      <c r="EM346" s="1107"/>
      <c r="EN346" s="1107"/>
      <c r="EO346" s="1107"/>
      <c r="EP346" s="1107"/>
      <c r="EQ346" s="1107"/>
      <c r="ER346" s="1107"/>
      <c r="ES346" s="1107"/>
      <c r="ET346" s="1107"/>
      <c r="EU346" s="1107"/>
      <c r="EV346" s="1107"/>
      <c r="EW346" s="1107"/>
      <c r="EX346" s="1107"/>
      <c r="EY346" s="1107"/>
      <c r="EZ346" s="1107"/>
      <c r="FA346" s="1107"/>
      <c r="FB346" s="1107"/>
      <c r="FC346" s="1107"/>
      <c r="FD346" s="1107"/>
      <c r="FE346" s="1107"/>
      <c r="FF346" s="1107"/>
      <c r="FG346" s="1107"/>
      <c r="FH346" s="1107"/>
      <c r="FI346" s="1107"/>
      <c r="FJ346" s="1107"/>
      <c r="FK346" s="1107"/>
      <c r="FL346" s="1107"/>
      <c r="FM346" s="1107"/>
      <c r="FN346" s="1107"/>
      <c r="FO346" s="1107"/>
      <c r="FP346" s="1107"/>
      <c r="FQ346" s="1107"/>
      <c r="FR346" s="1107"/>
      <c r="FS346" s="1107"/>
      <c r="FT346" s="1107"/>
      <c r="FU346" s="1107"/>
      <c r="FV346" s="1107"/>
      <c r="FW346" s="1107"/>
      <c r="FX346" s="1107"/>
      <c r="FY346" s="1107"/>
      <c r="FZ346" s="1107"/>
      <c r="GA346" s="1107"/>
      <c r="GB346" s="1107"/>
      <c r="GC346" s="1107"/>
      <c r="GD346" s="1107"/>
      <c r="GE346" s="1107"/>
      <c r="GF346" s="1107"/>
      <c r="GG346" s="1107"/>
      <c r="GH346" s="1107"/>
      <c r="GI346" s="1107"/>
      <c r="GJ346" s="1107"/>
      <c r="GK346" s="1107"/>
      <c r="GL346" s="1107"/>
      <c r="GM346" s="1107"/>
      <c r="GN346" s="1107"/>
      <c r="GO346" s="1107"/>
      <c r="GP346" s="1107"/>
      <c r="GQ346" s="1107"/>
      <c r="GR346" s="1107"/>
      <c r="GS346" s="1107"/>
      <c r="GT346" s="1107"/>
      <c r="GU346" s="1107"/>
      <c r="GV346" s="1107"/>
      <c r="GW346" s="1107"/>
      <c r="GX346" s="1107"/>
      <c r="GY346" s="1107"/>
      <c r="GZ346" s="1107"/>
      <c r="HA346" s="1107"/>
      <c r="HB346" s="1107"/>
      <c r="HC346" s="1107"/>
      <c r="HD346" s="1107"/>
      <c r="HE346" s="1107"/>
      <c r="HF346" s="1107"/>
      <c r="HG346" s="1107"/>
      <c r="HH346" s="1107"/>
      <c r="HI346" s="1107"/>
      <c r="HJ346" s="1107"/>
      <c r="HK346" s="1107"/>
      <c r="HL346" s="1107"/>
      <c r="HM346" s="1107"/>
      <c r="HN346" s="1107"/>
      <c r="HO346" s="1107"/>
      <c r="HP346" s="1107"/>
      <c r="HQ346" s="1107"/>
      <c r="HR346" s="1107"/>
      <c r="HS346" s="1107"/>
      <c r="HT346" s="1107"/>
      <c r="HU346" s="1107"/>
      <c r="HV346" s="1107"/>
      <c r="HW346" s="1107"/>
      <c r="HX346" s="1107"/>
      <c r="HY346" s="1107"/>
      <c r="HZ346" s="1107"/>
      <c r="IA346" s="1107"/>
      <c r="IB346" s="1107"/>
      <c r="IC346" s="1107"/>
      <c r="ID346" s="1107"/>
      <c r="IE346" s="1107"/>
      <c r="IF346" s="1107"/>
      <c r="IG346" s="1107"/>
      <c r="IH346" s="1107"/>
      <c r="II346" s="1107"/>
      <c r="IJ346" s="1107"/>
      <c r="IK346" s="1107"/>
      <c r="IL346" s="1107"/>
      <c r="IM346" s="1107"/>
      <c r="IN346" s="1107"/>
      <c r="IO346" s="1107"/>
      <c r="IP346" s="1107"/>
      <c r="IQ346" s="1107"/>
      <c r="IR346" s="1107"/>
      <c r="IS346" s="1107"/>
      <c r="IT346" s="1107"/>
      <c r="IU346" s="1107"/>
      <c r="IV346" s="1107"/>
      <c r="IW346" s="1107"/>
      <c r="IX346" s="1107"/>
      <c r="IY346" s="1107"/>
      <c r="IZ346" s="1107"/>
      <c r="JA346" s="1107"/>
      <c r="JB346" s="1107"/>
      <c r="JC346" s="1107"/>
      <c r="JD346" s="1107"/>
      <c r="JE346" s="1107"/>
      <c r="JF346" s="1107"/>
      <c r="JG346" s="1107"/>
      <c r="JH346" s="1107"/>
      <c r="JI346" s="1107"/>
      <c r="JJ346" s="1107"/>
      <c r="JK346" s="1107"/>
      <c r="JL346" s="1107"/>
      <c r="JM346" s="1107"/>
      <c r="JN346" s="1107"/>
      <c r="JO346" s="1107"/>
      <c r="JP346" s="1107"/>
      <c r="JQ346" s="1107"/>
      <c r="JR346" s="1107"/>
      <c r="JS346" s="1107"/>
      <c r="JT346" s="1107"/>
      <c r="JU346" s="1107"/>
      <c r="JV346" s="1107"/>
      <c r="JW346" s="1107"/>
      <c r="JX346" s="1107"/>
      <c r="JY346" s="1107"/>
      <c r="JZ346" s="1107"/>
      <c r="KA346" s="1107"/>
      <c r="KB346" s="1107"/>
      <c r="KC346" s="1107"/>
      <c r="KD346" s="1107"/>
      <c r="KE346" s="1107"/>
      <c r="KF346" s="1107"/>
      <c r="KG346" s="1107"/>
      <c r="KH346" s="1107"/>
      <c r="KI346" s="1107"/>
      <c r="KJ346" s="1107"/>
      <c r="KK346" s="1107"/>
      <c r="KL346" s="1107"/>
      <c r="KM346" s="1107"/>
      <c r="KN346" s="1107"/>
      <c r="KO346" s="1107"/>
      <c r="KP346" s="1107"/>
      <c r="KQ346" s="1107"/>
      <c r="KR346" s="1107"/>
      <c r="KS346" s="1107"/>
      <c r="KT346" s="1107"/>
      <c r="KU346" s="1107"/>
      <c r="KV346" s="1107"/>
      <c r="KW346" s="1107"/>
      <c r="KX346" s="1107"/>
      <c r="KY346" s="1107"/>
      <c r="KZ346" s="1107"/>
      <c r="LA346" s="1107"/>
      <c r="LB346" s="1107"/>
      <c r="LC346" s="1107"/>
      <c r="LD346" s="1107"/>
      <c r="LE346" s="1107"/>
      <c r="LF346" s="1107"/>
      <c r="LG346" s="1107"/>
      <c r="LH346" s="1107"/>
      <c r="LI346" s="1107"/>
      <c r="LJ346" s="1107"/>
      <c r="LK346" s="1107"/>
      <c r="LL346" s="1107"/>
      <c r="LM346" s="1107"/>
      <c r="LN346" s="1107"/>
      <c r="LO346" s="1107"/>
      <c r="LP346" s="1107"/>
      <c r="LQ346" s="1107"/>
      <c r="LR346" s="1107"/>
      <c r="LS346" s="1107"/>
      <c r="LT346" s="1107"/>
      <c r="LU346" s="1107"/>
      <c r="LV346" s="1107"/>
      <c r="LW346" s="1107"/>
      <c r="LX346" s="1107"/>
      <c r="LY346" s="1107"/>
      <c r="LZ346" s="1107"/>
      <c r="MA346" s="1107"/>
      <c r="MB346" s="1107"/>
      <c r="MC346" s="1107"/>
      <c r="MD346" s="1107"/>
      <c r="ME346" s="1107"/>
      <c r="MF346" s="1107"/>
      <c r="MG346" s="1107"/>
      <c r="MH346" s="1107"/>
      <c r="MI346" s="1107"/>
      <c r="MJ346" s="1107"/>
      <c r="MK346" s="1107"/>
      <c r="ML346" s="1107"/>
      <c r="MM346" s="1107"/>
      <c r="MN346" s="1107"/>
      <c r="MO346" s="1107"/>
      <c r="MP346" s="1107"/>
      <c r="MQ346" s="1107"/>
      <c r="MR346" s="1107"/>
      <c r="MS346" s="1107"/>
      <c r="MT346" s="1107"/>
      <c r="MU346" s="1107"/>
      <c r="MV346" s="1107"/>
      <c r="MW346" s="1107"/>
      <c r="MX346" s="1107"/>
      <c r="MY346" s="1107"/>
      <c r="MZ346" s="1107"/>
      <c r="NA346" s="1107"/>
      <c r="NB346" s="1107"/>
      <c r="NC346" s="1107"/>
      <c r="ND346" s="1107"/>
      <c r="NE346" s="1107"/>
      <c r="NF346" s="1107"/>
      <c r="NG346" s="1107"/>
      <c r="NH346" s="1107"/>
      <c r="NI346" s="1107"/>
      <c r="NJ346" s="1107"/>
      <c r="NK346" s="1107"/>
      <c r="NL346" s="1107"/>
      <c r="NM346" s="1107"/>
      <c r="NN346" s="1107"/>
      <c r="NO346" s="1107"/>
      <c r="NP346" s="1107"/>
      <c r="NQ346" s="1107"/>
      <c r="NR346" s="1107"/>
      <c r="NS346" s="1107"/>
      <c r="NT346" s="1107"/>
      <c r="NU346" s="1107"/>
      <c r="NV346" s="1107"/>
      <c r="NW346" s="1107"/>
      <c r="NX346" s="1107"/>
      <c r="NY346" s="1107"/>
      <c r="NZ346" s="1107"/>
      <c r="OA346" s="1107"/>
      <c r="OB346" s="1107"/>
      <c r="OC346" s="1107"/>
      <c r="OD346" s="1107"/>
      <c r="OE346" s="1107"/>
      <c r="OF346" s="1107"/>
      <c r="OG346" s="1107"/>
      <c r="OH346" s="1107"/>
      <c r="OI346" s="1107"/>
      <c r="OJ346" s="1107"/>
      <c r="OK346" s="1107"/>
      <c r="OL346" s="1107"/>
      <c r="OM346" s="1107"/>
      <c r="ON346" s="1107"/>
      <c r="OO346" s="1107"/>
      <c r="OP346" s="1107"/>
      <c r="OQ346" s="1107"/>
      <c r="OR346" s="1107"/>
      <c r="OS346" s="1107"/>
      <c r="OT346" s="1107"/>
      <c r="OU346" s="1107"/>
      <c r="OV346" s="1107"/>
      <c r="OW346" s="1107"/>
      <c r="OX346" s="1107"/>
      <c r="OY346" s="1107"/>
      <c r="OZ346" s="1107"/>
      <c r="PA346" s="1107"/>
      <c r="PB346" s="1107"/>
      <c r="PC346" s="1107"/>
      <c r="PD346" s="1107"/>
      <c r="PE346" s="1107"/>
      <c r="PF346" s="1107"/>
      <c r="PG346" s="1107"/>
      <c r="PH346" s="1107"/>
      <c r="PI346" s="1107"/>
      <c r="PJ346" s="1107"/>
      <c r="PK346" s="1107"/>
      <c r="PL346" s="1107"/>
      <c r="PM346" s="1107"/>
      <c r="PN346" s="1107"/>
      <c r="PO346" s="1107"/>
      <c r="PP346" s="1107"/>
      <c r="PQ346" s="1107"/>
      <c r="PR346" s="1107"/>
      <c r="PS346" s="1107"/>
      <c r="PT346" s="1107"/>
      <c r="PU346" s="1107"/>
      <c r="PV346" s="1107"/>
      <c r="PW346" s="1107"/>
      <c r="PX346" s="1107"/>
      <c r="PY346" s="1107"/>
      <c r="PZ346" s="1107"/>
      <c r="QA346" s="1107"/>
      <c r="QB346" s="1107"/>
      <c r="QC346" s="1107"/>
      <c r="QD346" s="1107"/>
      <c r="QE346" s="1107"/>
      <c r="QF346" s="1107"/>
      <c r="QG346" s="1107"/>
      <c r="QH346" s="1107"/>
      <c r="QI346" s="1107"/>
      <c r="QJ346" s="1107"/>
      <c r="QK346" s="1107"/>
      <c r="QL346" s="1107"/>
      <c r="QM346" s="1107"/>
      <c r="QN346" s="1107"/>
      <c r="QO346" s="1107"/>
      <c r="QP346" s="1107"/>
      <c r="QQ346" s="1107"/>
      <c r="QR346" s="1107"/>
      <c r="QS346" s="1107"/>
      <c r="QT346" s="1107"/>
      <c r="QU346" s="1107"/>
      <c r="QV346" s="1107"/>
      <c r="QW346" s="1107"/>
      <c r="QX346" s="1107"/>
      <c r="QY346" s="1107"/>
      <c r="QZ346" s="1107"/>
      <c r="RA346" s="1107"/>
      <c r="RB346" s="1107"/>
      <c r="RC346" s="1107"/>
      <c r="RD346" s="1107"/>
      <c r="RE346" s="1107"/>
      <c r="RF346" s="1107"/>
      <c r="RG346" s="1107"/>
      <c r="RH346" s="1107"/>
      <c r="RI346" s="1107"/>
      <c r="RJ346" s="1107"/>
      <c r="RK346" s="1107"/>
      <c r="RL346" s="1107"/>
      <c r="RM346" s="1107"/>
      <c r="RN346" s="1107"/>
      <c r="RO346" s="1107"/>
      <c r="RP346" s="1107"/>
      <c r="RQ346" s="1107"/>
      <c r="RR346" s="1107"/>
      <c r="RS346" s="1107"/>
      <c r="RT346" s="1107"/>
      <c r="RU346" s="1107"/>
      <c r="RV346" s="1107"/>
      <c r="RW346" s="1107"/>
      <c r="RX346" s="1107"/>
      <c r="RY346" s="1107"/>
      <c r="RZ346" s="1107"/>
      <c r="SA346" s="1107"/>
      <c r="SB346" s="1107"/>
      <c r="SC346" s="1107"/>
      <c r="SD346" s="1107"/>
      <c r="SE346" s="1107"/>
      <c r="SF346" s="1107"/>
      <c r="SG346" s="1107"/>
      <c r="SH346" s="1107"/>
      <c r="SI346" s="1107"/>
      <c r="SJ346" s="1107"/>
    </row>
    <row r="347" spans="1:504">
      <c r="J347" s="1297"/>
      <c r="K347" s="1308"/>
      <c r="L347" s="1308"/>
      <c r="M347" s="1308"/>
      <c r="O347" s="1107"/>
      <c r="P347" s="1107"/>
      <c r="Q347" s="1107"/>
      <c r="R347" s="1107"/>
      <c r="S347" s="1107"/>
      <c r="T347" s="1107"/>
      <c r="U347" s="1107"/>
      <c r="V347" s="1107"/>
      <c r="W347" s="1107"/>
      <c r="X347" s="1107"/>
      <c r="Y347" s="1107"/>
      <c r="Z347" s="1107"/>
      <c r="AA347" s="1107"/>
      <c r="AB347" s="1107"/>
      <c r="AC347" s="1107"/>
      <c r="AD347" s="1107"/>
      <c r="AE347" s="1107"/>
      <c r="AF347" s="1107"/>
      <c r="AG347" s="1107"/>
      <c r="AH347" s="1107"/>
      <c r="AI347" s="1107"/>
      <c r="AJ347" s="1107"/>
      <c r="AK347" s="1107"/>
      <c r="AL347" s="1107"/>
      <c r="AM347" s="1107"/>
      <c r="AN347" s="1107"/>
      <c r="AO347" s="1107"/>
      <c r="AP347" s="1107"/>
      <c r="AQ347" s="1107"/>
      <c r="AR347" s="1107"/>
      <c r="AS347" s="1107"/>
      <c r="AT347" s="1107"/>
      <c r="AU347" s="1107"/>
      <c r="AV347" s="1107"/>
      <c r="AW347" s="1107"/>
      <c r="AX347" s="1107"/>
      <c r="AY347" s="1107"/>
      <c r="AZ347" s="1107"/>
      <c r="BA347" s="1107"/>
      <c r="BB347" s="1107"/>
      <c r="BC347" s="1107"/>
      <c r="BD347" s="1107"/>
      <c r="BE347" s="1107"/>
      <c r="BF347" s="1107"/>
      <c r="BG347" s="1107"/>
      <c r="BH347" s="1107"/>
      <c r="BI347" s="1107"/>
      <c r="BJ347" s="1107"/>
      <c r="BK347" s="1107"/>
      <c r="BL347" s="1107"/>
      <c r="BM347" s="1107"/>
      <c r="BN347" s="1107"/>
      <c r="BO347" s="1107"/>
      <c r="BP347" s="1107"/>
      <c r="BQ347" s="1107"/>
      <c r="BR347" s="1107"/>
      <c r="BS347" s="1107"/>
      <c r="BT347" s="1107"/>
      <c r="BU347" s="1107"/>
      <c r="BV347" s="1107"/>
      <c r="BW347" s="1107"/>
      <c r="BX347" s="1107"/>
      <c r="BY347" s="1107"/>
      <c r="BZ347" s="1107"/>
      <c r="CA347" s="1107"/>
      <c r="CB347" s="1107"/>
      <c r="CC347" s="1107"/>
      <c r="CD347" s="1107"/>
      <c r="CE347" s="1107"/>
      <c r="CF347" s="1107"/>
      <c r="CG347" s="1107"/>
      <c r="CH347" s="1107"/>
      <c r="CI347" s="1107"/>
      <c r="CJ347" s="1107"/>
      <c r="CK347" s="1107"/>
      <c r="CL347" s="1107"/>
      <c r="CM347" s="1107"/>
      <c r="CN347" s="1107"/>
      <c r="CO347" s="1107"/>
      <c r="CP347" s="1107"/>
      <c r="CQ347" s="1107"/>
      <c r="CR347" s="1107"/>
      <c r="CS347" s="1107"/>
      <c r="CT347" s="1107"/>
      <c r="CU347" s="1107"/>
      <c r="CV347" s="1107"/>
      <c r="CW347" s="1107"/>
      <c r="CX347" s="1107"/>
      <c r="CY347" s="1107"/>
      <c r="CZ347" s="1107"/>
      <c r="DA347" s="1107"/>
      <c r="DB347" s="1107"/>
      <c r="DC347" s="1107"/>
      <c r="DD347" s="1107"/>
      <c r="DE347" s="1107"/>
      <c r="DF347" s="1107"/>
      <c r="DG347" s="1107"/>
      <c r="DH347" s="1107"/>
      <c r="DI347" s="1107"/>
      <c r="DJ347" s="1107"/>
      <c r="DK347" s="1107"/>
      <c r="DL347" s="1107"/>
      <c r="DM347" s="1107"/>
      <c r="DN347" s="1107"/>
      <c r="DO347" s="1107"/>
      <c r="DP347" s="1107"/>
      <c r="DQ347" s="1107"/>
      <c r="DR347" s="1107"/>
      <c r="DS347" s="1107"/>
      <c r="DT347" s="1107"/>
      <c r="DU347" s="1107"/>
      <c r="DV347" s="1107"/>
      <c r="DW347" s="1107"/>
      <c r="DX347" s="1107"/>
      <c r="DY347" s="1107"/>
      <c r="DZ347" s="1107"/>
      <c r="EA347" s="1107"/>
      <c r="EB347" s="1107"/>
      <c r="EC347" s="1107"/>
      <c r="ED347" s="1107"/>
      <c r="EE347" s="1107"/>
      <c r="EF347" s="1107"/>
      <c r="EG347" s="1107"/>
      <c r="EH347" s="1107"/>
      <c r="EI347" s="1107"/>
      <c r="EJ347" s="1107"/>
      <c r="EK347" s="1107"/>
      <c r="EL347" s="1107"/>
      <c r="EM347" s="1107"/>
      <c r="EN347" s="1107"/>
      <c r="EO347" s="1107"/>
      <c r="EP347" s="1107"/>
      <c r="EQ347" s="1107"/>
      <c r="ER347" s="1107"/>
      <c r="ES347" s="1107"/>
      <c r="ET347" s="1107"/>
      <c r="EU347" s="1107"/>
      <c r="EV347" s="1107"/>
      <c r="EW347" s="1107"/>
      <c r="EX347" s="1107"/>
      <c r="EY347" s="1107"/>
      <c r="EZ347" s="1107"/>
      <c r="FA347" s="1107"/>
      <c r="FB347" s="1107"/>
      <c r="FC347" s="1107"/>
      <c r="FD347" s="1107"/>
      <c r="FE347" s="1107"/>
      <c r="FF347" s="1107"/>
      <c r="FG347" s="1107"/>
      <c r="FH347" s="1107"/>
      <c r="FI347" s="1107"/>
      <c r="FJ347" s="1107"/>
      <c r="FK347" s="1107"/>
      <c r="FL347" s="1107"/>
      <c r="FM347" s="1107"/>
      <c r="FN347" s="1107"/>
      <c r="FO347" s="1107"/>
      <c r="FP347" s="1107"/>
      <c r="FQ347" s="1107"/>
      <c r="FR347" s="1107"/>
      <c r="FS347" s="1107"/>
      <c r="FT347" s="1107"/>
      <c r="FU347" s="1107"/>
      <c r="FV347" s="1107"/>
      <c r="FW347" s="1107"/>
      <c r="FX347" s="1107"/>
      <c r="FY347" s="1107"/>
      <c r="FZ347" s="1107"/>
      <c r="GA347" s="1107"/>
      <c r="GB347" s="1107"/>
      <c r="GC347" s="1107"/>
      <c r="GD347" s="1107"/>
      <c r="GE347" s="1107"/>
      <c r="GF347" s="1107"/>
      <c r="GG347" s="1107"/>
      <c r="GH347" s="1107"/>
      <c r="GI347" s="1107"/>
      <c r="GJ347" s="1107"/>
      <c r="GK347" s="1107"/>
      <c r="GL347" s="1107"/>
      <c r="GM347" s="1107"/>
      <c r="GN347" s="1107"/>
      <c r="GO347" s="1107"/>
      <c r="GP347" s="1107"/>
      <c r="GQ347" s="1107"/>
      <c r="GR347" s="1107"/>
      <c r="GS347" s="1107"/>
      <c r="GT347" s="1107"/>
      <c r="GU347" s="1107"/>
      <c r="GV347" s="1107"/>
      <c r="GW347" s="1107"/>
      <c r="GX347" s="1107"/>
      <c r="GY347" s="1107"/>
      <c r="GZ347" s="1107"/>
      <c r="HA347" s="1107"/>
      <c r="HB347" s="1107"/>
      <c r="HC347" s="1107"/>
      <c r="HD347" s="1107"/>
      <c r="HE347" s="1107"/>
      <c r="HF347" s="1107"/>
      <c r="HG347" s="1107"/>
      <c r="HH347" s="1107"/>
      <c r="HI347" s="1107"/>
      <c r="HJ347" s="1107"/>
      <c r="HK347" s="1107"/>
      <c r="HL347" s="1107"/>
      <c r="HM347" s="1107"/>
      <c r="HN347" s="1107"/>
      <c r="HO347" s="1107"/>
      <c r="HP347" s="1107"/>
      <c r="HQ347" s="1107"/>
      <c r="HR347" s="1107"/>
      <c r="HS347" s="1107"/>
      <c r="HT347" s="1107"/>
      <c r="HU347" s="1107"/>
      <c r="HV347" s="1107"/>
      <c r="HW347" s="1107"/>
      <c r="HX347" s="1107"/>
      <c r="HY347" s="1107"/>
      <c r="HZ347" s="1107"/>
      <c r="IA347" s="1107"/>
      <c r="IB347" s="1107"/>
      <c r="IC347" s="1107"/>
      <c r="ID347" s="1107"/>
      <c r="IE347" s="1107"/>
      <c r="IF347" s="1107"/>
      <c r="IG347" s="1107"/>
      <c r="IH347" s="1107"/>
      <c r="II347" s="1107"/>
      <c r="IJ347" s="1107"/>
      <c r="IK347" s="1107"/>
      <c r="IL347" s="1107"/>
      <c r="IM347" s="1107"/>
      <c r="IN347" s="1107"/>
      <c r="IO347" s="1107"/>
      <c r="IP347" s="1107"/>
      <c r="IQ347" s="1107"/>
      <c r="IR347" s="1107"/>
      <c r="IS347" s="1107"/>
      <c r="IT347" s="1107"/>
      <c r="IU347" s="1107"/>
      <c r="IV347" s="1107"/>
      <c r="IW347" s="1107"/>
      <c r="IX347" s="1107"/>
      <c r="IY347" s="1107"/>
      <c r="IZ347" s="1107"/>
      <c r="JA347" s="1107"/>
      <c r="JB347" s="1107"/>
      <c r="JC347" s="1107"/>
      <c r="JD347" s="1107"/>
      <c r="JE347" s="1107"/>
      <c r="JF347" s="1107"/>
      <c r="JG347" s="1107"/>
      <c r="JH347" s="1107"/>
      <c r="JI347" s="1107"/>
      <c r="JJ347" s="1107"/>
      <c r="JK347" s="1107"/>
      <c r="JL347" s="1107"/>
      <c r="JM347" s="1107"/>
      <c r="JN347" s="1107"/>
      <c r="JO347" s="1107"/>
      <c r="JP347" s="1107"/>
      <c r="JQ347" s="1107"/>
      <c r="JR347" s="1107"/>
      <c r="JS347" s="1107"/>
      <c r="JT347" s="1107"/>
      <c r="JU347" s="1107"/>
      <c r="JV347" s="1107"/>
      <c r="JW347" s="1107"/>
      <c r="JX347" s="1107"/>
      <c r="JY347" s="1107"/>
      <c r="JZ347" s="1107"/>
      <c r="KA347" s="1107"/>
      <c r="KB347" s="1107"/>
      <c r="KC347" s="1107"/>
      <c r="KD347" s="1107"/>
      <c r="KE347" s="1107"/>
      <c r="KF347" s="1107"/>
      <c r="KG347" s="1107"/>
      <c r="KH347" s="1107"/>
      <c r="KI347" s="1107"/>
      <c r="KJ347" s="1107"/>
      <c r="KK347" s="1107"/>
      <c r="KL347" s="1107"/>
      <c r="KM347" s="1107"/>
      <c r="KN347" s="1107"/>
      <c r="KO347" s="1107"/>
      <c r="KP347" s="1107"/>
      <c r="KQ347" s="1107"/>
      <c r="KR347" s="1107"/>
      <c r="KS347" s="1107"/>
      <c r="KT347" s="1107"/>
      <c r="KU347" s="1107"/>
      <c r="KV347" s="1107"/>
      <c r="KW347" s="1107"/>
      <c r="KX347" s="1107"/>
      <c r="KY347" s="1107"/>
      <c r="KZ347" s="1107"/>
      <c r="LA347" s="1107"/>
      <c r="LB347" s="1107"/>
      <c r="LC347" s="1107"/>
      <c r="LD347" s="1107"/>
      <c r="LE347" s="1107"/>
      <c r="LF347" s="1107"/>
      <c r="LG347" s="1107"/>
      <c r="LH347" s="1107"/>
      <c r="LI347" s="1107"/>
      <c r="LJ347" s="1107"/>
      <c r="LK347" s="1107"/>
      <c r="LL347" s="1107"/>
      <c r="LM347" s="1107"/>
      <c r="LN347" s="1107"/>
      <c r="LO347" s="1107"/>
      <c r="LP347" s="1107"/>
      <c r="LQ347" s="1107"/>
      <c r="LR347" s="1107"/>
      <c r="LS347" s="1107"/>
      <c r="LT347" s="1107"/>
      <c r="LU347" s="1107"/>
      <c r="LV347" s="1107"/>
      <c r="LW347" s="1107"/>
      <c r="LX347" s="1107"/>
      <c r="LY347" s="1107"/>
      <c r="LZ347" s="1107"/>
      <c r="MA347" s="1107"/>
      <c r="MB347" s="1107"/>
      <c r="MC347" s="1107"/>
      <c r="MD347" s="1107"/>
      <c r="ME347" s="1107"/>
      <c r="MF347" s="1107"/>
      <c r="MG347" s="1107"/>
      <c r="MH347" s="1107"/>
      <c r="MI347" s="1107"/>
      <c r="MJ347" s="1107"/>
      <c r="MK347" s="1107"/>
      <c r="ML347" s="1107"/>
      <c r="MM347" s="1107"/>
      <c r="MN347" s="1107"/>
      <c r="MO347" s="1107"/>
      <c r="MP347" s="1107"/>
      <c r="MQ347" s="1107"/>
      <c r="MR347" s="1107"/>
      <c r="MS347" s="1107"/>
      <c r="MT347" s="1107"/>
      <c r="MU347" s="1107"/>
      <c r="MV347" s="1107"/>
      <c r="MW347" s="1107"/>
      <c r="MX347" s="1107"/>
      <c r="MY347" s="1107"/>
      <c r="MZ347" s="1107"/>
      <c r="NA347" s="1107"/>
      <c r="NB347" s="1107"/>
      <c r="NC347" s="1107"/>
      <c r="ND347" s="1107"/>
      <c r="NE347" s="1107"/>
      <c r="NF347" s="1107"/>
      <c r="NG347" s="1107"/>
      <c r="NH347" s="1107"/>
      <c r="NI347" s="1107"/>
      <c r="NJ347" s="1107"/>
      <c r="NK347" s="1107"/>
      <c r="NL347" s="1107"/>
      <c r="NM347" s="1107"/>
      <c r="NN347" s="1107"/>
      <c r="NO347" s="1107"/>
      <c r="NP347" s="1107"/>
      <c r="NQ347" s="1107"/>
      <c r="NR347" s="1107"/>
      <c r="NS347" s="1107"/>
      <c r="NT347" s="1107"/>
      <c r="NU347" s="1107"/>
      <c r="NV347" s="1107"/>
      <c r="NW347" s="1107"/>
      <c r="NX347" s="1107"/>
      <c r="NY347" s="1107"/>
      <c r="NZ347" s="1107"/>
      <c r="OA347" s="1107"/>
      <c r="OB347" s="1107"/>
      <c r="OC347" s="1107"/>
      <c r="OD347" s="1107"/>
      <c r="OE347" s="1107"/>
      <c r="OF347" s="1107"/>
      <c r="OG347" s="1107"/>
      <c r="OH347" s="1107"/>
      <c r="OI347" s="1107"/>
      <c r="OJ347" s="1107"/>
      <c r="OK347" s="1107"/>
      <c r="OL347" s="1107"/>
      <c r="OM347" s="1107"/>
      <c r="ON347" s="1107"/>
      <c r="OO347" s="1107"/>
      <c r="OP347" s="1107"/>
      <c r="OQ347" s="1107"/>
      <c r="OR347" s="1107"/>
      <c r="OS347" s="1107"/>
      <c r="OT347" s="1107"/>
      <c r="OU347" s="1107"/>
      <c r="OV347" s="1107"/>
      <c r="OW347" s="1107"/>
      <c r="OX347" s="1107"/>
      <c r="OY347" s="1107"/>
      <c r="OZ347" s="1107"/>
      <c r="PA347" s="1107"/>
      <c r="PB347" s="1107"/>
      <c r="PC347" s="1107"/>
      <c r="PD347" s="1107"/>
      <c r="PE347" s="1107"/>
      <c r="PF347" s="1107"/>
      <c r="PG347" s="1107"/>
      <c r="PH347" s="1107"/>
      <c r="PI347" s="1107"/>
      <c r="PJ347" s="1107"/>
      <c r="PK347" s="1107"/>
      <c r="PL347" s="1107"/>
      <c r="PM347" s="1107"/>
      <c r="PN347" s="1107"/>
      <c r="PO347" s="1107"/>
      <c r="PP347" s="1107"/>
      <c r="PQ347" s="1107"/>
      <c r="PR347" s="1107"/>
      <c r="PS347" s="1107"/>
      <c r="PT347" s="1107"/>
      <c r="PU347" s="1107"/>
      <c r="PV347" s="1107"/>
      <c r="PW347" s="1107"/>
      <c r="PX347" s="1107"/>
      <c r="PY347" s="1107"/>
      <c r="PZ347" s="1107"/>
      <c r="QA347" s="1107"/>
      <c r="QB347" s="1107"/>
      <c r="QC347" s="1107"/>
      <c r="QD347" s="1107"/>
      <c r="QE347" s="1107"/>
      <c r="QF347" s="1107"/>
      <c r="QG347" s="1107"/>
      <c r="QH347" s="1107"/>
      <c r="QI347" s="1107"/>
      <c r="QJ347" s="1107"/>
      <c r="QK347" s="1107"/>
      <c r="QL347" s="1107"/>
      <c r="QM347" s="1107"/>
      <c r="QN347" s="1107"/>
      <c r="QO347" s="1107"/>
      <c r="QP347" s="1107"/>
      <c r="QQ347" s="1107"/>
      <c r="QR347" s="1107"/>
      <c r="QS347" s="1107"/>
      <c r="QT347" s="1107"/>
      <c r="QU347" s="1107"/>
      <c r="QV347" s="1107"/>
      <c r="QW347" s="1107"/>
      <c r="QX347" s="1107"/>
      <c r="QY347" s="1107"/>
      <c r="QZ347" s="1107"/>
      <c r="RA347" s="1107"/>
      <c r="RB347" s="1107"/>
      <c r="RC347" s="1107"/>
      <c r="RD347" s="1107"/>
      <c r="RE347" s="1107"/>
      <c r="RF347" s="1107"/>
      <c r="RG347" s="1107"/>
      <c r="RH347" s="1107"/>
      <c r="RI347" s="1107"/>
      <c r="RJ347" s="1107"/>
      <c r="RK347" s="1107"/>
      <c r="RL347" s="1107"/>
      <c r="RM347" s="1107"/>
      <c r="RN347" s="1107"/>
      <c r="RO347" s="1107"/>
      <c r="RP347" s="1107"/>
      <c r="RQ347" s="1107"/>
      <c r="RR347" s="1107"/>
      <c r="RS347" s="1107"/>
      <c r="RT347" s="1107"/>
      <c r="RU347" s="1107"/>
      <c r="RV347" s="1107"/>
      <c r="RW347" s="1107"/>
      <c r="RX347" s="1107"/>
      <c r="RY347" s="1107"/>
      <c r="RZ347" s="1107"/>
      <c r="SA347" s="1107"/>
      <c r="SB347" s="1107"/>
      <c r="SC347" s="1107"/>
      <c r="SD347" s="1107"/>
      <c r="SE347" s="1107"/>
      <c r="SF347" s="1107"/>
      <c r="SG347" s="1107"/>
      <c r="SH347" s="1107"/>
      <c r="SI347" s="1107"/>
      <c r="SJ347" s="1107"/>
    </row>
    <row r="348" spans="1:504">
      <c r="J348" s="1297"/>
      <c r="K348" s="1308"/>
      <c r="L348" s="1308"/>
      <c r="M348" s="1308"/>
      <c r="O348" s="1107"/>
      <c r="P348" s="1107"/>
      <c r="Q348" s="1107"/>
      <c r="R348" s="1107"/>
      <c r="S348" s="1107"/>
      <c r="T348" s="1107"/>
      <c r="U348" s="1107"/>
      <c r="V348" s="1107"/>
      <c r="W348" s="1107"/>
      <c r="X348" s="1107"/>
      <c r="Y348" s="1107"/>
      <c r="Z348" s="1107"/>
      <c r="AA348" s="1107"/>
      <c r="AB348" s="1107"/>
      <c r="AC348" s="1107"/>
      <c r="AD348" s="1107"/>
      <c r="AE348" s="1107"/>
      <c r="AF348" s="1107"/>
      <c r="AG348" s="1107"/>
      <c r="AH348" s="1107"/>
      <c r="AI348" s="1107"/>
      <c r="AJ348" s="1107"/>
      <c r="AK348" s="1107"/>
      <c r="AL348" s="1107"/>
      <c r="AM348" s="1107"/>
      <c r="AN348" s="1107"/>
      <c r="AO348" s="1107"/>
      <c r="AP348" s="1107"/>
      <c r="AQ348" s="1107"/>
      <c r="AR348" s="1107"/>
      <c r="AS348" s="1107"/>
      <c r="AT348" s="1107"/>
      <c r="AU348" s="1107"/>
      <c r="AV348" s="1107"/>
      <c r="AW348" s="1107"/>
      <c r="AX348" s="1107"/>
      <c r="AY348" s="1107"/>
      <c r="AZ348" s="1107"/>
      <c r="BA348" s="1107"/>
      <c r="BB348" s="1107"/>
      <c r="BC348" s="1107"/>
      <c r="BD348" s="1107"/>
      <c r="BE348" s="1107"/>
      <c r="BF348" s="1107"/>
      <c r="BG348" s="1107"/>
      <c r="BH348" s="1107"/>
      <c r="BI348" s="1107"/>
      <c r="BJ348" s="1107"/>
      <c r="BK348" s="1107"/>
      <c r="BL348" s="1107"/>
      <c r="BM348" s="1107"/>
      <c r="BN348" s="1107"/>
      <c r="BO348" s="1107"/>
      <c r="BP348" s="1107"/>
      <c r="BQ348" s="1107"/>
      <c r="BR348" s="1107"/>
      <c r="BS348" s="1107"/>
      <c r="BT348" s="1107"/>
      <c r="BU348" s="1107"/>
      <c r="BV348" s="1107"/>
      <c r="BW348" s="1107"/>
      <c r="BX348" s="1107"/>
      <c r="BY348" s="1107"/>
      <c r="BZ348" s="1107"/>
      <c r="CA348" s="1107"/>
      <c r="CB348" s="1107"/>
      <c r="CC348" s="1107"/>
      <c r="CD348" s="1107"/>
      <c r="CE348" s="1107"/>
      <c r="CF348" s="1107"/>
      <c r="CG348" s="1107"/>
      <c r="CH348" s="1107"/>
      <c r="CI348" s="1107"/>
      <c r="CJ348" s="1107"/>
      <c r="CK348" s="1107"/>
      <c r="CL348" s="1107"/>
      <c r="CM348" s="1107"/>
      <c r="CN348" s="1107"/>
      <c r="CO348" s="1107"/>
      <c r="CP348" s="1107"/>
      <c r="CQ348" s="1107"/>
      <c r="CR348" s="1107"/>
      <c r="CS348" s="1107"/>
      <c r="CT348" s="1107"/>
      <c r="CU348" s="1107"/>
      <c r="CV348" s="1107"/>
      <c r="CW348" s="1107"/>
      <c r="CX348" s="1107"/>
      <c r="CY348" s="1107"/>
      <c r="CZ348" s="1107"/>
      <c r="DA348" s="1107"/>
      <c r="DB348" s="1107"/>
      <c r="DC348" s="1107"/>
      <c r="DD348" s="1107"/>
      <c r="DE348" s="1107"/>
      <c r="DF348" s="1107"/>
      <c r="DG348" s="1107"/>
      <c r="DH348" s="1107"/>
      <c r="DI348" s="1107"/>
      <c r="DJ348" s="1107"/>
      <c r="DK348" s="1107"/>
      <c r="DL348" s="1107"/>
      <c r="DM348" s="1107"/>
      <c r="DN348" s="1107"/>
      <c r="DO348" s="1107"/>
      <c r="DP348" s="1107"/>
      <c r="DQ348" s="1107"/>
      <c r="DR348" s="1107"/>
      <c r="DS348" s="1107"/>
      <c r="DT348" s="1107"/>
      <c r="DU348" s="1107"/>
      <c r="DV348" s="1107"/>
      <c r="DW348" s="1107"/>
      <c r="DX348" s="1107"/>
      <c r="DY348" s="1107"/>
      <c r="DZ348" s="1107"/>
      <c r="EA348" s="1107"/>
      <c r="EB348" s="1107"/>
      <c r="EC348" s="1107"/>
      <c r="ED348" s="1107"/>
      <c r="EE348" s="1107"/>
      <c r="EF348" s="1107"/>
      <c r="EG348" s="1107"/>
      <c r="EH348" s="1107"/>
      <c r="EI348" s="1107"/>
      <c r="EJ348" s="1107"/>
      <c r="EK348" s="1107"/>
      <c r="EL348" s="1107"/>
      <c r="EM348" s="1107"/>
      <c r="EN348" s="1107"/>
      <c r="EO348" s="1107"/>
      <c r="EP348" s="1107"/>
      <c r="EQ348" s="1107"/>
      <c r="ER348" s="1107"/>
      <c r="ES348" s="1107"/>
      <c r="ET348" s="1107"/>
      <c r="EU348" s="1107"/>
      <c r="EV348" s="1107"/>
      <c r="EW348" s="1107"/>
      <c r="EX348" s="1107"/>
      <c r="EY348" s="1107"/>
      <c r="EZ348" s="1107"/>
      <c r="FA348" s="1107"/>
      <c r="FB348" s="1107"/>
      <c r="FC348" s="1107"/>
      <c r="FD348" s="1107"/>
      <c r="FE348" s="1107"/>
      <c r="FF348" s="1107"/>
      <c r="FG348" s="1107"/>
      <c r="FH348" s="1107"/>
      <c r="FI348" s="1107"/>
      <c r="FJ348" s="1107"/>
      <c r="FK348" s="1107"/>
      <c r="FL348" s="1107"/>
      <c r="FM348" s="1107"/>
      <c r="FN348" s="1107"/>
      <c r="FO348" s="1107"/>
      <c r="FP348" s="1107"/>
      <c r="FQ348" s="1107"/>
      <c r="FR348" s="1107"/>
      <c r="FS348" s="1107"/>
      <c r="FT348" s="1107"/>
      <c r="FU348" s="1107"/>
      <c r="FV348" s="1107"/>
      <c r="FW348" s="1107"/>
      <c r="FX348" s="1107"/>
      <c r="FY348" s="1107"/>
      <c r="FZ348" s="1107"/>
      <c r="GA348" s="1107"/>
      <c r="GB348" s="1107"/>
      <c r="GC348" s="1107"/>
      <c r="GD348" s="1107"/>
      <c r="GE348" s="1107"/>
      <c r="GF348" s="1107"/>
      <c r="GG348" s="1107"/>
      <c r="GH348" s="1107"/>
      <c r="GI348" s="1107"/>
      <c r="GJ348" s="1107"/>
      <c r="GK348" s="1107"/>
      <c r="GL348" s="1107"/>
      <c r="GM348" s="1107"/>
      <c r="GN348" s="1107"/>
      <c r="GO348" s="1107"/>
      <c r="GP348" s="1107"/>
      <c r="GQ348" s="1107"/>
      <c r="GR348" s="1107"/>
      <c r="GS348" s="1107"/>
      <c r="GT348" s="1107"/>
      <c r="GU348" s="1107"/>
      <c r="GV348" s="1107"/>
      <c r="GW348" s="1107"/>
      <c r="GX348" s="1107"/>
      <c r="GY348" s="1107"/>
      <c r="GZ348" s="1107"/>
      <c r="HA348" s="1107"/>
      <c r="HB348" s="1107"/>
      <c r="HC348" s="1107"/>
      <c r="HD348" s="1107"/>
      <c r="HE348" s="1107"/>
      <c r="HF348" s="1107"/>
      <c r="HG348" s="1107"/>
      <c r="HH348" s="1107"/>
      <c r="HI348" s="1107"/>
      <c r="HJ348" s="1107"/>
      <c r="HK348" s="1107"/>
      <c r="HL348" s="1107"/>
      <c r="HM348" s="1107"/>
      <c r="HN348" s="1107"/>
      <c r="HO348" s="1107"/>
      <c r="HP348" s="1107"/>
      <c r="HQ348" s="1107"/>
      <c r="HR348" s="1107"/>
      <c r="HS348" s="1107"/>
      <c r="HT348" s="1107"/>
      <c r="HU348" s="1107"/>
      <c r="HV348" s="1107"/>
      <c r="HW348" s="1107"/>
      <c r="HX348" s="1107"/>
      <c r="HY348" s="1107"/>
      <c r="HZ348" s="1107"/>
      <c r="IA348" s="1107"/>
      <c r="IB348" s="1107"/>
      <c r="IC348" s="1107"/>
      <c r="ID348" s="1107"/>
      <c r="IE348" s="1107"/>
      <c r="IF348" s="1107"/>
      <c r="IG348" s="1107"/>
      <c r="IH348" s="1107"/>
      <c r="II348" s="1107"/>
      <c r="IJ348" s="1107"/>
      <c r="IK348" s="1107"/>
      <c r="IL348" s="1107"/>
      <c r="IM348" s="1107"/>
      <c r="IN348" s="1107"/>
      <c r="IO348" s="1107"/>
      <c r="IP348" s="1107"/>
      <c r="IQ348" s="1107"/>
      <c r="IR348" s="1107"/>
      <c r="IS348" s="1107"/>
      <c r="IT348" s="1107"/>
      <c r="IU348" s="1107"/>
      <c r="IV348" s="1107"/>
      <c r="IW348" s="1107"/>
      <c r="IX348" s="1107"/>
      <c r="IY348" s="1107"/>
      <c r="IZ348" s="1107"/>
      <c r="JA348" s="1107"/>
      <c r="JB348" s="1107"/>
      <c r="JC348" s="1107"/>
      <c r="JD348" s="1107"/>
      <c r="JE348" s="1107"/>
      <c r="JF348" s="1107"/>
      <c r="JG348" s="1107"/>
      <c r="JH348" s="1107"/>
      <c r="JI348" s="1107"/>
      <c r="JJ348" s="1107"/>
      <c r="JK348" s="1107"/>
      <c r="JL348" s="1107"/>
      <c r="JM348" s="1107"/>
      <c r="JN348" s="1107"/>
      <c r="JO348" s="1107"/>
      <c r="JP348" s="1107"/>
      <c r="JQ348" s="1107"/>
      <c r="JR348" s="1107"/>
      <c r="JS348" s="1107"/>
      <c r="JT348" s="1107"/>
      <c r="JU348" s="1107"/>
      <c r="JV348" s="1107"/>
      <c r="JW348" s="1107"/>
      <c r="JX348" s="1107"/>
      <c r="JY348" s="1107"/>
      <c r="JZ348" s="1107"/>
      <c r="KA348" s="1107"/>
      <c r="KB348" s="1107"/>
      <c r="KC348" s="1107"/>
      <c r="KD348" s="1107"/>
      <c r="KE348" s="1107"/>
      <c r="KF348" s="1107"/>
      <c r="KG348" s="1107"/>
      <c r="KH348" s="1107"/>
      <c r="KI348" s="1107"/>
      <c r="KJ348" s="1107"/>
      <c r="KK348" s="1107"/>
      <c r="KL348" s="1107"/>
      <c r="KM348" s="1107"/>
      <c r="KN348" s="1107"/>
      <c r="KO348" s="1107"/>
      <c r="KP348" s="1107"/>
      <c r="KQ348" s="1107"/>
      <c r="KR348" s="1107"/>
      <c r="KS348" s="1107"/>
      <c r="KT348" s="1107"/>
      <c r="KU348" s="1107"/>
      <c r="KV348" s="1107"/>
      <c r="KW348" s="1107"/>
      <c r="KX348" s="1107"/>
      <c r="KY348" s="1107"/>
      <c r="KZ348" s="1107"/>
      <c r="LA348" s="1107"/>
      <c r="LB348" s="1107"/>
      <c r="LC348" s="1107"/>
      <c r="LD348" s="1107"/>
      <c r="LE348" s="1107"/>
      <c r="LF348" s="1107"/>
      <c r="LG348" s="1107"/>
      <c r="LH348" s="1107"/>
      <c r="LI348" s="1107"/>
      <c r="LJ348" s="1107"/>
      <c r="LK348" s="1107"/>
      <c r="LL348" s="1107"/>
      <c r="LM348" s="1107"/>
      <c r="LN348" s="1107"/>
      <c r="LO348" s="1107"/>
      <c r="LP348" s="1107"/>
      <c r="LQ348" s="1107"/>
      <c r="LR348" s="1107"/>
      <c r="LS348" s="1107"/>
      <c r="LT348" s="1107"/>
      <c r="LU348" s="1107"/>
      <c r="LV348" s="1107"/>
      <c r="LW348" s="1107"/>
      <c r="LX348" s="1107"/>
      <c r="LY348" s="1107"/>
      <c r="LZ348" s="1107"/>
      <c r="MA348" s="1107"/>
      <c r="MB348" s="1107"/>
      <c r="MC348" s="1107"/>
      <c r="MD348" s="1107"/>
      <c r="ME348" s="1107"/>
      <c r="MF348" s="1107"/>
      <c r="MG348" s="1107"/>
      <c r="MH348" s="1107"/>
      <c r="MI348" s="1107"/>
      <c r="MJ348" s="1107"/>
      <c r="MK348" s="1107"/>
      <c r="ML348" s="1107"/>
      <c r="MM348" s="1107"/>
      <c r="MN348" s="1107"/>
      <c r="MO348" s="1107"/>
      <c r="MP348" s="1107"/>
      <c r="MQ348" s="1107"/>
      <c r="MR348" s="1107"/>
      <c r="MS348" s="1107"/>
      <c r="MT348" s="1107"/>
      <c r="MU348" s="1107"/>
      <c r="MV348" s="1107"/>
      <c r="MW348" s="1107"/>
      <c r="MX348" s="1107"/>
      <c r="MY348" s="1107"/>
      <c r="MZ348" s="1107"/>
      <c r="NA348" s="1107"/>
      <c r="NB348" s="1107"/>
      <c r="NC348" s="1107"/>
      <c r="ND348" s="1107"/>
      <c r="NE348" s="1107"/>
      <c r="NF348" s="1107"/>
      <c r="NG348" s="1107"/>
      <c r="NH348" s="1107"/>
      <c r="NI348" s="1107"/>
      <c r="NJ348" s="1107"/>
      <c r="NK348" s="1107"/>
      <c r="NL348" s="1107"/>
      <c r="NM348" s="1107"/>
      <c r="NN348" s="1107"/>
      <c r="NO348" s="1107"/>
      <c r="NP348" s="1107"/>
      <c r="NQ348" s="1107"/>
      <c r="NR348" s="1107"/>
      <c r="NS348" s="1107"/>
      <c r="NT348" s="1107"/>
      <c r="NU348" s="1107"/>
      <c r="NV348" s="1107"/>
      <c r="NW348" s="1107"/>
      <c r="NX348" s="1107"/>
      <c r="NY348" s="1107"/>
      <c r="NZ348" s="1107"/>
      <c r="OA348" s="1107"/>
      <c r="OB348" s="1107"/>
      <c r="OC348" s="1107"/>
      <c r="OD348" s="1107"/>
      <c r="OE348" s="1107"/>
      <c r="OF348" s="1107"/>
      <c r="OG348" s="1107"/>
      <c r="OH348" s="1107"/>
      <c r="OI348" s="1107"/>
      <c r="OJ348" s="1107"/>
      <c r="OK348" s="1107"/>
      <c r="OL348" s="1107"/>
      <c r="OM348" s="1107"/>
      <c r="ON348" s="1107"/>
      <c r="OO348" s="1107"/>
      <c r="OP348" s="1107"/>
      <c r="OQ348" s="1107"/>
      <c r="OR348" s="1107"/>
      <c r="OS348" s="1107"/>
      <c r="OT348" s="1107"/>
      <c r="OU348" s="1107"/>
      <c r="OV348" s="1107"/>
      <c r="OW348" s="1107"/>
      <c r="OX348" s="1107"/>
      <c r="OY348" s="1107"/>
      <c r="OZ348" s="1107"/>
      <c r="PA348" s="1107"/>
      <c r="PB348" s="1107"/>
      <c r="PC348" s="1107"/>
      <c r="PD348" s="1107"/>
      <c r="PE348" s="1107"/>
      <c r="PF348" s="1107"/>
      <c r="PG348" s="1107"/>
      <c r="PH348" s="1107"/>
      <c r="PI348" s="1107"/>
      <c r="PJ348" s="1107"/>
      <c r="PK348" s="1107"/>
      <c r="PL348" s="1107"/>
      <c r="PM348" s="1107"/>
      <c r="PN348" s="1107"/>
      <c r="PO348" s="1107"/>
      <c r="PP348" s="1107"/>
      <c r="PQ348" s="1107"/>
      <c r="PR348" s="1107"/>
      <c r="PS348" s="1107"/>
      <c r="PT348" s="1107"/>
      <c r="PU348" s="1107"/>
      <c r="PV348" s="1107"/>
      <c r="PW348" s="1107"/>
      <c r="PX348" s="1107"/>
      <c r="PY348" s="1107"/>
      <c r="PZ348" s="1107"/>
      <c r="QA348" s="1107"/>
      <c r="QB348" s="1107"/>
      <c r="QC348" s="1107"/>
      <c r="QD348" s="1107"/>
      <c r="QE348" s="1107"/>
      <c r="QF348" s="1107"/>
      <c r="QG348" s="1107"/>
      <c r="QH348" s="1107"/>
      <c r="QI348" s="1107"/>
      <c r="QJ348" s="1107"/>
      <c r="QK348" s="1107"/>
      <c r="QL348" s="1107"/>
      <c r="QM348" s="1107"/>
      <c r="QN348" s="1107"/>
      <c r="QO348" s="1107"/>
      <c r="QP348" s="1107"/>
      <c r="QQ348" s="1107"/>
      <c r="QR348" s="1107"/>
      <c r="QS348" s="1107"/>
      <c r="QT348" s="1107"/>
      <c r="QU348" s="1107"/>
      <c r="QV348" s="1107"/>
      <c r="QW348" s="1107"/>
      <c r="QX348" s="1107"/>
      <c r="QY348" s="1107"/>
      <c r="QZ348" s="1107"/>
      <c r="RA348" s="1107"/>
      <c r="RB348" s="1107"/>
      <c r="RC348" s="1107"/>
      <c r="RD348" s="1107"/>
      <c r="RE348" s="1107"/>
      <c r="RF348" s="1107"/>
      <c r="RG348" s="1107"/>
      <c r="RH348" s="1107"/>
      <c r="RI348" s="1107"/>
      <c r="RJ348" s="1107"/>
      <c r="RK348" s="1107"/>
      <c r="RL348" s="1107"/>
      <c r="RM348" s="1107"/>
      <c r="RN348" s="1107"/>
      <c r="RO348" s="1107"/>
      <c r="RP348" s="1107"/>
      <c r="RQ348" s="1107"/>
      <c r="RR348" s="1107"/>
      <c r="RS348" s="1107"/>
      <c r="RT348" s="1107"/>
      <c r="RU348" s="1107"/>
      <c r="RV348" s="1107"/>
      <c r="RW348" s="1107"/>
      <c r="RX348" s="1107"/>
      <c r="RY348" s="1107"/>
      <c r="RZ348" s="1107"/>
      <c r="SA348" s="1107"/>
      <c r="SB348" s="1107"/>
      <c r="SC348" s="1107"/>
      <c r="SD348" s="1107"/>
      <c r="SE348" s="1107"/>
      <c r="SF348" s="1107"/>
      <c r="SG348" s="1107"/>
      <c r="SH348" s="1107"/>
      <c r="SI348" s="1107"/>
      <c r="SJ348" s="1107"/>
    </row>
    <row r="349" spans="1:504">
      <c r="J349" s="1297"/>
      <c r="K349" s="1308"/>
      <c r="L349" s="1308"/>
      <c r="M349" s="1308"/>
      <c r="O349" s="1107"/>
      <c r="P349" s="1107"/>
      <c r="Q349" s="1107"/>
      <c r="R349" s="1107"/>
      <c r="S349" s="1107"/>
      <c r="T349" s="1107"/>
      <c r="U349" s="1107"/>
      <c r="V349" s="1107"/>
      <c r="W349" s="1107"/>
      <c r="X349" s="1107"/>
      <c r="Y349" s="1107"/>
      <c r="Z349" s="1107"/>
      <c r="AA349" s="1107"/>
      <c r="AB349" s="1107"/>
      <c r="AC349" s="1107"/>
      <c r="AD349" s="1107"/>
      <c r="AE349" s="1107"/>
      <c r="AF349" s="1107"/>
      <c r="AG349" s="1107"/>
      <c r="AH349" s="1107"/>
      <c r="AI349" s="1107"/>
      <c r="AJ349" s="1107"/>
      <c r="AK349" s="1107"/>
      <c r="AL349" s="1107"/>
      <c r="AM349" s="1107"/>
      <c r="AN349" s="1107"/>
      <c r="AO349" s="1107"/>
      <c r="AP349" s="1107"/>
      <c r="AQ349" s="1107"/>
      <c r="AR349" s="1107"/>
      <c r="AS349" s="1107"/>
      <c r="AT349" s="1107"/>
      <c r="AU349" s="1107"/>
      <c r="AV349" s="1107"/>
      <c r="AW349" s="1107"/>
      <c r="AX349" s="1107"/>
      <c r="AY349" s="1107"/>
      <c r="AZ349" s="1107"/>
      <c r="BA349" s="1107"/>
      <c r="BB349" s="1107"/>
      <c r="BC349" s="1107"/>
      <c r="BD349" s="1107"/>
      <c r="BE349" s="1107"/>
      <c r="BF349" s="1107"/>
      <c r="BG349" s="1107"/>
      <c r="BH349" s="1107"/>
      <c r="BI349" s="1107"/>
      <c r="BJ349" s="1107"/>
      <c r="BK349" s="1107"/>
      <c r="BL349" s="1107"/>
      <c r="BM349" s="1107"/>
      <c r="BN349" s="1107"/>
      <c r="BO349" s="1107"/>
      <c r="BP349" s="1107"/>
      <c r="BQ349" s="1107"/>
      <c r="BR349" s="1107"/>
      <c r="BS349" s="1107"/>
      <c r="BT349" s="1107"/>
      <c r="BU349" s="1107"/>
      <c r="BV349" s="1107"/>
      <c r="BW349" s="1107"/>
      <c r="BX349" s="1107"/>
      <c r="BY349" s="1107"/>
      <c r="BZ349" s="1107"/>
      <c r="CA349" s="1107"/>
      <c r="CB349" s="1107"/>
      <c r="CC349" s="1107"/>
      <c r="CD349" s="1107"/>
      <c r="CE349" s="1107"/>
      <c r="CF349" s="1107"/>
      <c r="CG349" s="1107"/>
      <c r="CH349" s="1107"/>
      <c r="CI349" s="1107"/>
      <c r="CJ349" s="1107"/>
      <c r="CK349" s="1107"/>
      <c r="CL349" s="1107"/>
      <c r="CM349" s="1107"/>
      <c r="CN349" s="1107"/>
      <c r="CO349" s="1107"/>
      <c r="CP349" s="1107"/>
      <c r="CQ349" s="1107"/>
      <c r="CR349" s="1107"/>
      <c r="CS349" s="1107"/>
      <c r="CT349" s="1107"/>
      <c r="CU349" s="1107"/>
      <c r="CV349" s="1107"/>
      <c r="CW349" s="1107"/>
      <c r="CX349" s="1107"/>
      <c r="CY349" s="1107"/>
      <c r="CZ349" s="1107"/>
      <c r="DA349" s="1107"/>
      <c r="DB349" s="1107"/>
      <c r="DC349" s="1107"/>
      <c r="DD349" s="1107"/>
      <c r="DE349" s="1107"/>
      <c r="DF349" s="1107"/>
      <c r="DG349" s="1107"/>
      <c r="DH349" s="1107"/>
      <c r="DI349" s="1107"/>
      <c r="DJ349" s="1107"/>
      <c r="DK349" s="1107"/>
      <c r="DL349" s="1107"/>
      <c r="DM349" s="1107"/>
      <c r="DN349" s="1107"/>
      <c r="DO349" s="1107"/>
      <c r="DP349" s="1107"/>
      <c r="DQ349" s="1107"/>
      <c r="DR349" s="1107"/>
      <c r="DS349" s="1107"/>
      <c r="DT349" s="1107"/>
      <c r="DU349" s="1107"/>
      <c r="DV349" s="1107"/>
      <c r="DW349" s="1107"/>
      <c r="DX349" s="1107"/>
      <c r="DY349" s="1107"/>
      <c r="DZ349" s="1107"/>
      <c r="EA349" s="1107"/>
      <c r="EB349" s="1107"/>
      <c r="EC349" s="1107"/>
      <c r="ED349" s="1107"/>
      <c r="EE349" s="1107"/>
      <c r="EF349" s="1107"/>
      <c r="EG349" s="1107"/>
      <c r="EH349" s="1107"/>
      <c r="EI349" s="1107"/>
      <c r="EJ349" s="1107"/>
      <c r="EK349" s="1107"/>
      <c r="EL349" s="1107"/>
      <c r="EM349" s="1107"/>
      <c r="EN349" s="1107"/>
      <c r="EO349" s="1107"/>
      <c r="EP349" s="1107"/>
      <c r="EQ349" s="1107"/>
      <c r="ER349" s="1107"/>
      <c r="ES349" s="1107"/>
      <c r="ET349" s="1107"/>
      <c r="EU349" s="1107"/>
      <c r="EV349" s="1107"/>
      <c r="EW349" s="1107"/>
      <c r="EX349" s="1107"/>
      <c r="EY349" s="1107"/>
      <c r="EZ349" s="1107"/>
      <c r="FA349" s="1107"/>
      <c r="FB349" s="1107"/>
      <c r="FC349" s="1107"/>
      <c r="FD349" s="1107"/>
      <c r="FE349" s="1107"/>
      <c r="FF349" s="1107"/>
      <c r="FG349" s="1107"/>
      <c r="FH349" s="1107"/>
      <c r="FI349" s="1107"/>
      <c r="FJ349" s="1107"/>
      <c r="FK349" s="1107"/>
      <c r="FL349" s="1107"/>
      <c r="FM349" s="1107"/>
      <c r="FN349" s="1107"/>
      <c r="FO349" s="1107"/>
      <c r="FP349" s="1107"/>
      <c r="FQ349" s="1107"/>
      <c r="FR349" s="1107"/>
      <c r="FS349" s="1107"/>
      <c r="FT349" s="1107"/>
      <c r="FU349" s="1107"/>
      <c r="FV349" s="1107"/>
      <c r="FW349" s="1107"/>
      <c r="FX349" s="1107"/>
      <c r="FY349" s="1107"/>
      <c r="FZ349" s="1107"/>
      <c r="GA349" s="1107"/>
      <c r="GB349" s="1107"/>
      <c r="GC349" s="1107"/>
      <c r="GD349" s="1107"/>
      <c r="GE349" s="1107"/>
      <c r="GF349" s="1107"/>
      <c r="GG349" s="1107"/>
      <c r="GH349" s="1107"/>
      <c r="GI349" s="1107"/>
      <c r="GJ349" s="1107"/>
      <c r="GK349" s="1107"/>
      <c r="GL349" s="1107"/>
      <c r="GM349" s="1107"/>
      <c r="GN349" s="1107"/>
      <c r="GO349" s="1107"/>
      <c r="GP349" s="1107"/>
      <c r="GQ349" s="1107"/>
      <c r="GR349" s="1107"/>
      <c r="GS349" s="1107"/>
      <c r="GT349" s="1107"/>
      <c r="GU349" s="1107"/>
      <c r="GV349" s="1107"/>
      <c r="GW349" s="1107"/>
      <c r="GX349" s="1107"/>
      <c r="GY349" s="1107"/>
      <c r="GZ349" s="1107"/>
      <c r="HA349" s="1107"/>
      <c r="HB349" s="1107"/>
      <c r="HC349" s="1107"/>
      <c r="HD349" s="1107"/>
      <c r="HE349" s="1107"/>
      <c r="HF349" s="1107"/>
      <c r="HG349" s="1107"/>
      <c r="HH349" s="1107"/>
      <c r="HI349" s="1107"/>
      <c r="HJ349" s="1107"/>
      <c r="HK349" s="1107"/>
      <c r="HL349" s="1107"/>
      <c r="HM349" s="1107"/>
      <c r="HN349" s="1107"/>
      <c r="HO349" s="1107"/>
      <c r="HP349" s="1107"/>
      <c r="HQ349" s="1107"/>
      <c r="HR349" s="1107"/>
      <c r="HS349" s="1107"/>
      <c r="HT349" s="1107"/>
      <c r="HU349" s="1107"/>
      <c r="HV349" s="1107"/>
      <c r="HW349" s="1107"/>
      <c r="HX349" s="1107"/>
      <c r="HY349" s="1107"/>
      <c r="HZ349" s="1107"/>
      <c r="IA349" s="1107"/>
      <c r="IB349" s="1107"/>
      <c r="IC349" s="1107"/>
      <c r="ID349" s="1107"/>
      <c r="IE349" s="1107"/>
      <c r="IF349" s="1107"/>
      <c r="IG349" s="1107"/>
      <c r="IH349" s="1107"/>
      <c r="II349" s="1107"/>
      <c r="IJ349" s="1107"/>
      <c r="IK349" s="1107"/>
      <c r="IL349" s="1107"/>
      <c r="IM349" s="1107"/>
      <c r="IN349" s="1107"/>
      <c r="IO349" s="1107"/>
      <c r="IP349" s="1107"/>
      <c r="IQ349" s="1107"/>
      <c r="IR349" s="1107"/>
      <c r="IS349" s="1107"/>
      <c r="IT349" s="1107"/>
      <c r="IU349" s="1107"/>
      <c r="IV349" s="1107"/>
      <c r="IW349" s="1107"/>
      <c r="IX349" s="1107"/>
      <c r="IY349" s="1107"/>
      <c r="IZ349" s="1107"/>
      <c r="JA349" s="1107"/>
      <c r="JB349" s="1107"/>
      <c r="JC349" s="1107"/>
      <c r="JD349" s="1107"/>
      <c r="JE349" s="1107"/>
      <c r="JF349" s="1107"/>
      <c r="JG349" s="1107"/>
      <c r="JH349" s="1107"/>
      <c r="JI349" s="1107"/>
      <c r="JJ349" s="1107"/>
      <c r="JK349" s="1107"/>
      <c r="JL349" s="1107"/>
      <c r="JM349" s="1107"/>
      <c r="JN349" s="1107"/>
      <c r="JO349" s="1107"/>
      <c r="JP349" s="1107"/>
      <c r="JQ349" s="1107"/>
      <c r="JR349" s="1107"/>
      <c r="JS349" s="1107"/>
      <c r="JT349" s="1107"/>
      <c r="JU349" s="1107"/>
      <c r="JV349" s="1107"/>
      <c r="JW349" s="1107"/>
      <c r="JX349" s="1107"/>
      <c r="JY349" s="1107"/>
      <c r="JZ349" s="1107"/>
      <c r="KA349" s="1107"/>
      <c r="KB349" s="1107"/>
      <c r="KC349" s="1107"/>
      <c r="KD349" s="1107"/>
      <c r="KE349" s="1107"/>
      <c r="KF349" s="1107"/>
      <c r="KG349" s="1107"/>
      <c r="KH349" s="1107"/>
      <c r="KI349" s="1107"/>
      <c r="KJ349" s="1107"/>
      <c r="KK349" s="1107"/>
      <c r="KL349" s="1107"/>
      <c r="KM349" s="1107"/>
      <c r="KN349" s="1107"/>
      <c r="KO349" s="1107"/>
      <c r="KP349" s="1107"/>
      <c r="KQ349" s="1107"/>
      <c r="KR349" s="1107"/>
      <c r="KS349" s="1107"/>
      <c r="KT349" s="1107"/>
      <c r="KU349" s="1107"/>
      <c r="KV349" s="1107"/>
      <c r="KW349" s="1107"/>
      <c r="KX349" s="1107"/>
      <c r="KY349" s="1107"/>
      <c r="KZ349" s="1107"/>
      <c r="LA349" s="1107"/>
      <c r="LB349" s="1107"/>
      <c r="LC349" s="1107"/>
      <c r="LD349" s="1107"/>
      <c r="LE349" s="1107"/>
      <c r="LF349" s="1107"/>
      <c r="LG349" s="1107"/>
      <c r="LH349" s="1107"/>
      <c r="LI349" s="1107"/>
      <c r="LJ349" s="1107"/>
      <c r="LK349" s="1107"/>
      <c r="LL349" s="1107"/>
      <c r="LM349" s="1107"/>
      <c r="LN349" s="1107"/>
      <c r="LO349" s="1107"/>
      <c r="LP349" s="1107"/>
      <c r="LQ349" s="1107"/>
      <c r="LR349" s="1107"/>
      <c r="LS349" s="1107"/>
      <c r="LT349" s="1107"/>
      <c r="LU349" s="1107"/>
      <c r="LV349" s="1107"/>
      <c r="LW349" s="1107"/>
      <c r="LX349" s="1107"/>
      <c r="LY349" s="1107"/>
      <c r="LZ349" s="1107"/>
      <c r="MA349" s="1107"/>
      <c r="MB349" s="1107"/>
      <c r="MC349" s="1107"/>
      <c r="MD349" s="1107"/>
      <c r="ME349" s="1107"/>
      <c r="MF349" s="1107"/>
      <c r="MG349" s="1107"/>
      <c r="MH349" s="1107"/>
      <c r="MI349" s="1107"/>
      <c r="MJ349" s="1107"/>
      <c r="MK349" s="1107"/>
      <c r="ML349" s="1107"/>
      <c r="MM349" s="1107"/>
      <c r="MN349" s="1107"/>
      <c r="MO349" s="1107"/>
      <c r="MP349" s="1107"/>
      <c r="MQ349" s="1107"/>
      <c r="MR349" s="1107"/>
      <c r="MS349" s="1107"/>
      <c r="MT349" s="1107"/>
      <c r="MU349" s="1107"/>
      <c r="MV349" s="1107"/>
      <c r="MW349" s="1107"/>
      <c r="MX349" s="1107"/>
      <c r="MY349" s="1107"/>
      <c r="MZ349" s="1107"/>
      <c r="NA349" s="1107"/>
      <c r="NB349" s="1107"/>
      <c r="NC349" s="1107"/>
      <c r="ND349" s="1107"/>
      <c r="NE349" s="1107"/>
      <c r="NF349" s="1107"/>
      <c r="NG349" s="1107"/>
      <c r="NH349" s="1107"/>
      <c r="NI349" s="1107"/>
      <c r="NJ349" s="1107"/>
      <c r="NK349" s="1107"/>
      <c r="NL349" s="1107"/>
      <c r="NM349" s="1107"/>
      <c r="NN349" s="1107"/>
      <c r="NO349" s="1107"/>
      <c r="NP349" s="1107"/>
      <c r="NQ349" s="1107"/>
      <c r="NR349" s="1107"/>
      <c r="NS349" s="1107"/>
      <c r="NT349" s="1107"/>
      <c r="NU349" s="1107"/>
      <c r="NV349" s="1107"/>
      <c r="NW349" s="1107"/>
      <c r="NX349" s="1107"/>
      <c r="NY349" s="1107"/>
      <c r="NZ349" s="1107"/>
      <c r="OA349" s="1107"/>
      <c r="OB349" s="1107"/>
      <c r="OC349" s="1107"/>
      <c r="OD349" s="1107"/>
      <c r="OE349" s="1107"/>
      <c r="OF349" s="1107"/>
      <c r="OG349" s="1107"/>
      <c r="OH349" s="1107"/>
      <c r="OI349" s="1107"/>
      <c r="OJ349" s="1107"/>
      <c r="OK349" s="1107"/>
      <c r="OL349" s="1107"/>
      <c r="OM349" s="1107"/>
      <c r="ON349" s="1107"/>
      <c r="OO349" s="1107"/>
      <c r="OP349" s="1107"/>
      <c r="OQ349" s="1107"/>
      <c r="OR349" s="1107"/>
      <c r="OS349" s="1107"/>
      <c r="OT349" s="1107"/>
      <c r="OU349" s="1107"/>
      <c r="OV349" s="1107"/>
      <c r="OW349" s="1107"/>
      <c r="OX349" s="1107"/>
      <c r="OY349" s="1107"/>
      <c r="OZ349" s="1107"/>
      <c r="PA349" s="1107"/>
      <c r="PB349" s="1107"/>
      <c r="PC349" s="1107"/>
      <c r="PD349" s="1107"/>
      <c r="PE349" s="1107"/>
      <c r="PF349" s="1107"/>
      <c r="PG349" s="1107"/>
      <c r="PH349" s="1107"/>
      <c r="PI349" s="1107"/>
      <c r="PJ349" s="1107"/>
      <c r="PK349" s="1107"/>
      <c r="PL349" s="1107"/>
      <c r="PM349" s="1107"/>
      <c r="PN349" s="1107"/>
      <c r="PO349" s="1107"/>
      <c r="PP349" s="1107"/>
      <c r="PQ349" s="1107"/>
      <c r="PR349" s="1107"/>
      <c r="PS349" s="1107"/>
      <c r="PT349" s="1107"/>
      <c r="PU349" s="1107"/>
      <c r="PV349" s="1107"/>
      <c r="PW349" s="1107"/>
      <c r="PX349" s="1107"/>
      <c r="PY349" s="1107"/>
      <c r="PZ349" s="1107"/>
      <c r="QA349" s="1107"/>
      <c r="QB349" s="1107"/>
      <c r="QC349" s="1107"/>
      <c r="QD349" s="1107"/>
      <c r="QE349" s="1107"/>
      <c r="QF349" s="1107"/>
      <c r="QG349" s="1107"/>
      <c r="QH349" s="1107"/>
      <c r="QI349" s="1107"/>
      <c r="QJ349" s="1107"/>
      <c r="QK349" s="1107"/>
      <c r="QL349" s="1107"/>
      <c r="QM349" s="1107"/>
      <c r="QN349" s="1107"/>
      <c r="QO349" s="1107"/>
      <c r="QP349" s="1107"/>
      <c r="QQ349" s="1107"/>
      <c r="QR349" s="1107"/>
      <c r="QS349" s="1107"/>
      <c r="QT349" s="1107"/>
      <c r="QU349" s="1107"/>
      <c r="QV349" s="1107"/>
      <c r="QW349" s="1107"/>
      <c r="QX349" s="1107"/>
      <c r="QY349" s="1107"/>
      <c r="QZ349" s="1107"/>
      <c r="RA349" s="1107"/>
      <c r="RB349" s="1107"/>
      <c r="RC349" s="1107"/>
      <c r="RD349" s="1107"/>
      <c r="RE349" s="1107"/>
      <c r="RF349" s="1107"/>
      <c r="RG349" s="1107"/>
      <c r="RH349" s="1107"/>
      <c r="RI349" s="1107"/>
      <c r="RJ349" s="1107"/>
      <c r="RK349" s="1107"/>
      <c r="RL349" s="1107"/>
      <c r="RM349" s="1107"/>
      <c r="RN349" s="1107"/>
      <c r="RO349" s="1107"/>
      <c r="RP349" s="1107"/>
      <c r="RQ349" s="1107"/>
      <c r="RR349" s="1107"/>
      <c r="RS349" s="1107"/>
      <c r="RT349" s="1107"/>
      <c r="RU349" s="1107"/>
      <c r="RV349" s="1107"/>
      <c r="RW349" s="1107"/>
      <c r="RX349" s="1107"/>
      <c r="RY349" s="1107"/>
      <c r="RZ349" s="1107"/>
      <c r="SA349" s="1107"/>
      <c r="SB349" s="1107"/>
      <c r="SC349" s="1107"/>
      <c r="SD349" s="1107"/>
      <c r="SE349" s="1107"/>
      <c r="SF349" s="1107"/>
      <c r="SG349" s="1107"/>
      <c r="SH349" s="1107"/>
      <c r="SI349" s="1107"/>
      <c r="SJ349" s="1107"/>
    </row>
    <row r="350" spans="1:504">
      <c r="J350" s="1297"/>
      <c r="K350" s="1308"/>
      <c r="L350" s="1308"/>
      <c r="M350" s="1308"/>
      <c r="O350" s="1107"/>
      <c r="P350" s="1107"/>
      <c r="Q350" s="1107"/>
      <c r="R350" s="1107"/>
      <c r="S350" s="1107"/>
      <c r="T350" s="1107"/>
      <c r="U350" s="1107"/>
      <c r="V350" s="1107"/>
      <c r="W350" s="1107"/>
      <c r="X350" s="1107"/>
      <c r="Y350" s="1107"/>
      <c r="Z350" s="1107"/>
      <c r="AA350" s="1107"/>
      <c r="AB350" s="1107"/>
      <c r="AC350" s="1107"/>
      <c r="AD350" s="1107"/>
      <c r="AE350" s="1107"/>
      <c r="AF350" s="1107"/>
      <c r="AG350" s="1107"/>
      <c r="AH350" s="1107"/>
      <c r="AI350" s="1107"/>
      <c r="AJ350" s="1107"/>
      <c r="AK350" s="1107"/>
      <c r="AL350" s="1107"/>
      <c r="AM350" s="1107"/>
      <c r="AN350" s="1107"/>
      <c r="AO350" s="1107"/>
      <c r="AP350" s="1107"/>
      <c r="AQ350" s="1107"/>
      <c r="AR350" s="1107"/>
      <c r="AS350" s="1107"/>
      <c r="AT350" s="1107"/>
      <c r="AU350" s="1107"/>
      <c r="AV350" s="1107"/>
      <c r="AW350" s="1107"/>
      <c r="AX350" s="1107"/>
      <c r="AY350" s="1107"/>
      <c r="AZ350" s="1107"/>
      <c r="BA350" s="1107"/>
      <c r="BB350" s="1107"/>
      <c r="BC350" s="1107"/>
      <c r="BD350" s="1107"/>
      <c r="BE350" s="1107"/>
      <c r="BF350" s="1107"/>
      <c r="BG350" s="1107"/>
      <c r="BH350" s="1107"/>
      <c r="BI350" s="1107"/>
      <c r="BJ350" s="1107"/>
      <c r="BK350" s="1107"/>
      <c r="BL350" s="1107"/>
      <c r="BM350" s="1107"/>
      <c r="BN350" s="1107"/>
      <c r="BO350" s="1107"/>
      <c r="BP350" s="1107"/>
      <c r="BQ350" s="1107"/>
      <c r="BR350" s="1107"/>
      <c r="BS350" s="1107"/>
      <c r="BT350" s="1107"/>
      <c r="BU350" s="1107"/>
      <c r="BV350" s="1107"/>
      <c r="BW350" s="1107"/>
      <c r="BX350" s="1107"/>
      <c r="BY350" s="1107"/>
      <c r="BZ350" s="1107"/>
      <c r="CA350" s="1107"/>
      <c r="CB350" s="1107"/>
      <c r="CC350" s="1107"/>
      <c r="CD350" s="1107"/>
      <c r="CE350" s="1107"/>
      <c r="CF350" s="1107"/>
      <c r="CG350" s="1107"/>
      <c r="CH350" s="1107"/>
      <c r="CI350" s="1107"/>
      <c r="CJ350" s="1107"/>
      <c r="CK350" s="1107"/>
      <c r="CL350" s="1107"/>
      <c r="CM350" s="1107"/>
      <c r="CN350" s="1107"/>
      <c r="CO350" s="1107"/>
      <c r="CP350" s="1107"/>
      <c r="CQ350" s="1107"/>
      <c r="CR350" s="1107"/>
      <c r="CS350" s="1107"/>
      <c r="CT350" s="1107"/>
      <c r="CU350" s="1107"/>
      <c r="CV350" s="1107"/>
      <c r="CW350" s="1107"/>
      <c r="CX350" s="1107"/>
      <c r="CY350" s="1107"/>
      <c r="CZ350" s="1107"/>
      <c r="DA350" s="1107"/>
      <c r="DB350" s="1107"/>
      <c r="DC350" s="1107"/>
      <c r="DD350" s="1107"/>
      <c r="DE350" s="1107"/>
      <c r="DF350" s="1107"/>
      <c r="DG350" s="1107"/>
      <c r="DH350" s="1107"/>
      <c r="DI350" s="1107"/>
      <c r="DJ350" s="1107"/>
      <c r="DK350" s="1107"/>
      <c r="DL350" s="1107"/>
      <c r="DM350" s="1107"/>
      <c r="DN350" s="1107"/>
      <c r="DO350" s="1107"/>
      <c r="DP350" s="1107"/>
      <c r="DQ350" s="1107"/>
      <c r="DR350" s="1107"/>
      <c r="DS350" s="1107"/>
      <c r="DT350" s="1107"/>
      <c r="DU350" s="1107"/>
      <c r="DV350" s="1107"/>
      <c r="DW350" s="1107"/>
      <c r="DX350" s="1107"/>
      <c r="DY350" s="1107"/>
      <c r="DZ350" s="1107"/>
      <c r="EA350" s="1107"/>
      <c r="EB350" s="1107"/>
      <c r="EC350" s="1107"/>
      <c r="ED350" s="1107"/>
      <c r="EE350" s="1107"/>
      <c r="EF350" s="1107"/>
      <c r="EG350" s="1107"/>
      <c r="EH350" s="1107"/>
      <c r="EI350" s="1107"/>
      <c r="EJ350" s="1107"/>
      <c r="EK350" s="1107"/>
      <c r="EL350" s="1107"/>
      <c r="EM350" s="1107"/>
      <c r="EN350" s="1107"/>
      <c r="EO350" s="1107"/>
      <c r="EP350" s="1107"/>
      <c r="EQ350" s="1107"/>
      <c r="ER350" s="1107"/>
      <c r="ES350" s="1107"/>
      <c r="ET350" s="1107"/>
      <c r="EU350" s="1107"/>
      <c r="EV350" s="1107"/>
      <c r="EW350" s="1107"/>
      <c r="EX350" s="1107"/>
      <c r="EY350" s="1107"/>
      <c r="EZ350" s="1107"/>
      <c r="FA350" s="1107"/>
      <c r="FB350" s="1107"/>
      <c r="FC350" s="1107"/>
      <c r="FD350" s="1107"/>
      <c r="FE350" s="1107"/>
      <c r="FF350" s="1107"/>
      <c r="FG350" s="1107"/>
      <c r="FH350" s="1107"/>
      <c r="FI350" s="1107"/>
      <c r="FJ350" s="1107"/>
      <c r="FK350" s="1107"/>
      <c r="FL350" s="1107"/>
      <c r="FM350" s="1107"/>
      <c r="FN350" s="1107"/>
      <c r="FO350" s="1107"/>
      <c r="FP350" s="1107"/>
      <c r="FQ350" s="1107"/>
      <c r="FR350" s="1107"/>
      <c r="FS350" s="1107"/>
      <c r="FT350" s="1107"/>
      <c r="FU350" s="1107"/>
      <c r="FV350" s="1107"/>
      <c r="FW350" s="1107"/>
      <c r="FX350" s="1107"/>
      <c r="FY350" s="1107"/>
      <c r="FZ350" s="1107"/>
      <c r="GA350" s="1107"/>
      <c r="GB350" s="1107"/>
      <c r="GC350" s="1107"/>
      <c r="GD350" s="1107"/>
      <c r="GE350" s="1107"/>
      <c r="GF350" s="1107"/>
      <c r="GG350" s="1107"/>
      <c r="GH350" s="1107"/>
      <c r="GI350" s="1107"/>
      <c r="GJ350" s="1107"/>
      <c r="GK350" s="1107"/>
      <c r="GL350" s="1107"/>
      <c r="GM350" s="1107"/>
      <c r="GN350" s="1107"/>
      <c r="GO350" s="1107"/>
      <c r="GP350" s="1107"/>
      <c r="GQ350" s="1107"/>
      <c r="GR350" s="1107"/>
      <c r="GS350" s="1107"/>
      <c r="GT350" s="1107"/>
      <c r="GU350" s="1107"/>
      <c r="GV350" s="1107"/>
      <c r="GW350" s="1107"/>
      <c r="GX350" s="1107"/>
      <c r="GY350" s="1107"/>
      <c r="GZ350" s="1107"/>
      <c r="HA350" s="1107"/>
      <c r="HB350" s="1107"/>
      <c r="HC350" s="1107"/>
      <c r="HD350" s="1107"/>
      <c r="HE350" s="1107"/>
      <c r="HF350" s="1107"/>
      <c r="HG350" s="1107"/>
      <c r="HH350" s="1107"/>
      <c r="HI350" s="1107"/>
      <c r="HJ350" s="1107"/>
      <c r="HK350" s="1107"/>
      <c r="HL350" s="1107"/>
      <c r="HM350" s="1107"/>
      <c r="HN350" s="1107"/>
      <c r="HO350" s="1107"/>
      <c r="HP350" s="1107"/>
      <c r="HQ350" s="1107"/>
      <c r="HR350" s="1107"/>
      <c r="HS350" s="1107"/>
      <c r="HT350" s="1107"/>
      <c r="HU350" s="1107"/>
      <c r="HV350" s="1107"/>
      <c r="HW350" s="1107"/>
      <c r="HX350" s="1107"/>
      <c r="HY350" s="1107"/>
      <c r="HZ350" s="1107"/>
      <c r="IA350" s="1107"/>
      <c r="IB350" s="1107"/>
      <c r="IC350" s="1107"/>
      <c r="ID350" s="1107"/>
      <c r="IE350" s="1107"/>
      <c r="IF350" s="1107"/>
      <c r="IG350" s="1107"/>
      <c r="IH350" s="1107"/>
      <c r="II350" s="1107"/>
      <c r="IJ350" s="1107"/>
      <c r="IK350" s="1107"/>
      <c r="IL350" s="1107"/>
      <c r="IM350" s="1107"/>
      <c r="IN350" s="1107"/>
      <c r="IO350" s="1107"/>
      <c r="IP350" s="1107"/>
      <c r="IQ350" s="1107"/>
      <c r="IR350" s="1107"/>
      <c r="IS350" s="1107"/>
      <c r="IT350" s="1107"/>
      <c r="IU350" s="1107"/>
      <c r="IV350" s="1107"/>
      <c r="IW350" s="1107"/>
      <c r="IX350" s="1107"/>
      <c r="IY350" s="1107"/>
      <c r="IZ350" s="1107"/>
      <c r="JA350" s="1107"/>
      <c r="JB350" s="1107"/>
      <c r="JC350" s="1107"/>
      <c r="JD350" s="1107"/>
      <c r="JE350" s="1107"/>
      <c r="JF350" s="1107"/>
      <c r="JG350" s="1107"/>
      <c r="JH350" s="1107"/>
      <c r="JI350" s="1107"/>
      <c r="JJ350" s="1107"/>
      <c r="JK350" s="1107"/>
      <c r="JL350" s="1107"/>
      <c r="JM350" s="1107"/>
      <c r="JN350" s="1107"/>
      <c r="JO350" s="1107"/>
      <c r="JP350" s="1107"/>
      <c r="JQ350" s="1107"/>
      <c r="JR350" s="1107"/>
      <c r="JS350" s="1107"/>
      <c r="JT350" s="1107"/>
      <c r="JU350" s="1107"/>
      <c r="JV350" s="1107"/>
      <c r="JW350" s="1107"/>
      <c r="JX350" s="1107"/>
      <c r="JY350" s="1107"/>
      <c r="JZ350" s="1107"/>
      <c r="KA350" s="1107"/>
      <c r="KB350" s="1107"/>
      <c r="KC350" s="1107"/>
      <c r="KD350" s="1107"/>
      <c r="KE350" s="1107"/>
      <c r="KF350" s="1107"/>
      <c r="KG350" s="1107"/>
      <c r="KH350" s="1107"/>
      <c r="KI350" s="1107"/>
      <c r="KJ350" s="1107"/>
      <c r="KK350" s="1107"/>
      <c r="KL350" s="1107"/>
      <c r="KM350" s="1107"/>
      <c r="KN350" s="1107"/>
      <c r="KO350" s="1107"/>
      <c r="KP350" s="1107"/>
      <c r="KQ350" s="1107"/>
      <c r="KR350" s="1107"/>
      <c r="KS350" s="1107"/>
      <c r="KT350" s="1107"/>
      <c r="KU350" s="1107"/>
      <c r="KV350" s="1107"/>
      <c r="KW350" s="1107"/>
      <c r="KX350" s="1107"/>
      <c r="KY350" s="1107"/>
      <c r="KZ350" s="1107"/>
      <c r="LA350" s="1107"/>
      <c r="LB350" s="1107"/>
      <c r="LC350" s="1107"/>
      <c r="LD350" s="1107"/>
      <c r="LE350" s="1107"/>
      <c r="LF350" s="1107"/>
      <c r="LG350" s="1107"/>
      <c r="LH350" s="1107"/>
      <c r="LI350" s="1107"/>
      <c r="LJ350" s="1107"/>
      <c r="LK350" s="1107"/>
      <c r="LL350" s="1107"/>
      <c r="LM350" s="1107"/>
      <c r="LN350" s="1107"/>
      <c r="LO350" s="1107"/>
      <c r="LP350" s="1107"/>
      <c r="LQ350" s="1107"/>
      <c r="LR350" s="1107"/>
      <c r="LS350" s="1107"/>
      <c r="LT350" s="1107"/>
      <c r="LU350" s="1107"/>
      <c r="LV350" s="1107"/>
      <c r="LW350" s="1107"/>
      <c r="LX350" s="1107"/>
      <c r="LY350" s="1107"/>
      <c r="LZ350" s="1107"/>
      <c r="MA350" s="1107"/>
      <c r="MB350" s="1107"/>
      <c r="MC350" s="1107"/>
      <c r="MD350" s="1107"/>
      <c r="ME350" s="1107"/>
      <c r="MF350" s="1107"/>
      <c r="MG350" s="1107"/>
      <c r="MH350" s="1107"/>
      <c r="MI350" s="1107"/>
      <c r="MJ350" s="1107"/>
      <c r="MK350" s="1107"/>
      <c r="ML350" s="1107"/>
      <c r="MM350" s="1107"/>
      <c r="MN350" s="1107"/>
      <c r="MO350" s="1107"/>
      <c r="MP350" s="1107"/>
      <c r="MQ350" s="1107"/>
      <c r="MR350" s="1107"/>
      <c r="MS350" s="1107"/>
      <c r="MT350" s="1107"/>
      <c r="MU350" s="1107"/>
      <c r="MV350" s="1107"/>
      <c r="MW350" s="1107"/>
      <c r="MX350" s="1107"/>
      <c r="MY350" s="1107"/>
      <c r="MZ350" s="1107"/>
      <c r="NA350" s="1107"/>
      <c r="NB350" s="1107"/>
      <c r="NC350" s="1107"/>
      <c r="ND350" s="1107"/>
      <c r="NE350" s="1107"/>
      <c r="NF350" s="1107"/>
      <c r="NG350" s="1107"/>
      <c r="NH350" s="1107"/>
      <c r="NI350" s="1107"/>
      <c r="NJ350" s="1107"/>
      <c r="NK350" s="1107"/>
      <c r="NL350" s="1107"/>
      <c r="NM350" s="1107"/>
      <c r="NN350" s="1107"/>
      <c r="NO350" s="1107"/>
      <c r="NP350" s="1107"/>
      <c r="NQ350" s="1107"/>
      <c r="NR350" s="1107"/>
      <c r="NS350" s="1107"/>
      <c r="NT350" s="1107"/>
      <c r="NU350" s="1107"/>
      <c r="NV350" s="1107"/>
      <c r="NW350" s="1107"/>
      <c r="NX350" s="1107"/>
      <c r="NY350" s="1107"/>
      <c r="NZ350" s="1107"/>
      <c r="OA350" s="1107"/>
      <c r="OB350" s="1107"/>
      <c r="OC350" s="1107"/>
      <c r="OD350" s="1107"/>
      <c r="OE350" s="1107"/>
      <c r="OF350" s="1107"/>
      <c r="OG350" s="1107"/>
      <c r="OH350" s="1107"/>
      <c r="OI350" s="1107"/>
      <c r="OJ350" s="1107"/>
      <c r="OK350" s="1107"/>
      <c r="OL350" s="1107"/>
      <c r="OM350" s="1107"/>
      <c r="ON350" s="1107"/>
      <c r="OO350" s="1107"/>
      <c r="OP350" s="1107"/>
      <c r="OQ350" s="1107"/>
      <c r="OR350" s="1107"/>
      <c r="OS350" s="1107"/>
      <c r="OT350" s="1107"/>
      <c r="OU350" s="1107"/>
      <c r="OV350" s="1107"/>
      <c r="OW350" s="1107"/>
      <c r="OX350" s="1107"/>
      <c r="OY350" s="1107"/>
      <c r="OZ350" s="1107"/>
      <c r="PA350" s="1107"/>
      <c r="PB350" s="1107"/>
      <c r="PC350" s="1107"/>
      <c r="PD350" s="1107"/>
      <c r="PE350" s="1107"/>
      <c r="PF350" s="1107"/>
      <c r="PG350" s="1107"/>
      <c r="PH350" s="1107"/>
      <c r="PI350" s="1107"/>
      <c r="PJ350" s="1107"/>
      <c r="PK350" s="1107"/>
      <c r="PL350" s="1107"/>
      <c r="PM350" s="1107"/>
      <c r="PN350" s="1107"/>
      <c r="PO350" s="1107"/>
      <c r="PP350" s="1107"/>
      <c r="PQ350" s="1107"/>
      <c r="PR350" s="1107"/>
      <c r="PS350" s="1107"/>
      <c r="PT350" s="1107"/>
      <c r="PU350" s="1107"/>
      <c r="PV350" s="1107"/>
      <c r="PW350" s="1107"/>
      <c r="PX350" s="1107"/>
      <c r="PY350" s="1107"/>
      <c r="PZ350" s="1107"/>
      <c r="QA350" s="1107"/>
      <c r="QB350" s="1107"/>
      <c r="QC350" s="1107"/>
      <c r="QD350" s="1107"/>
      <c r="QE350" s="1107"/>
      <c r="QF350" s="1107"/>
      <c r="QG350" s="1107"/>
      <c r="QH350" s="1107"/>
      <c r="QI350" s="1107"/>
      <c r="QJ350" s="1107"/>
      <c r="QK350" s="1107"/>
      <c r="QL350" s="1107"/>
      <c r="QM350" s="1107"/>
      <c r="QN350" s="1107"/>
      <c r="QO350" s="1107"/>
      <c r="QP350" s="1107"/>
      <c r="QQ350" s="1107"/>
      <c r="QR350" s="1107"/>
      <c r="QS350" s="1107"/>
      <c r="QT350" s="1107"/>
      <c r="QU350" s="1107"/>
      <c r="QV350" s="1107"/>
      <c r="QW350" s="1107"/>
      <c r="QX350" s="1107"/>
      <c r="QY350" s="1107"/>
      <c r="QZ350" s="1107"/>
      <c r="RA350" s="1107"/>
      <c r="RB350" s="1107"/>
      <c r="RC350" s="1107"/>
      <c r="RD350" s="1107"/>
      <c r="RE350" s="1107"/>
      <c r="RF350" s="1107"/>
      <c r="RG350" s="1107"/>
      <c r="RH350" s="1107"/>
      <c r="RI350" s="1107"/>
      <c r="RJ350" s="1107"/>
      <c r="RK350" s="1107"/>
      <c r="RL350" s="1107"/>
      <c r="RM350" s="1107"/>
      <c r="RN350" s="1107"/>
      <c r="RO350" s="1107"/>
      <c r="RP350" s="1107"/>
      <c r="RQ350" s="1107"/>
      <c r="RR350" s="1107"/>
      <c r="RS350" s="1107"/>
      <c r="RT350" s="1107"/>
      <c r="RU350" s="1107"/>
      <c r="RV350" s="1107"/>
      <c r="RW350" s="1107"/>
      <c r="RX350" s="1107"/>
      <c r="RY350" s="1107"/>
      <c r="RZ350" s="1107"/>
      <c r="SA350" s="1107"/>
      <c r="SB350" s="1107"/>
      <c r="SC350" s="1107"/>
      <c r="SD350" s="1107"/>
      <c r="SE350" s="1107"/>
      <c r="SF350" s="1107"/>
      <c r="SG350" s="1107"/>
      <c r="SH350" s="1107"/>
      <c r="SI350" s="1107"/>
      <c r="SJ350" s="1107"/>
    </row>
    <row r="351" spans="1:504">
      <c r="J351" s="1297"/>
      <c r="K351" s="1308"/>
      <c r="L351" s="1308"/>
      <c r="M351" s="1308"/>
      <c r="O351" s="1107"/>
      <c r="P351" s="1107"/>
      <c r="Q351" s="1107"/>
      <c r="R351" s="1107"/>
      <c r="S351" s="1107"/>
      <c r="T351" s="1107"/>
      <c r="U351" s="1107"/>
      <c r="V351" s="1107"/>
      <c r="W351" s="1107"/>
      <c r="X351" s="1107"/>
      <c r="Y351" s="1107"/>
      <c r="Z351" s="1107"/>
      <c r="AA351" s="1107"/>
      <c r="AB351" s="1107"/>
      <c r="AC351" s="1107"/>
      <c r="AD351" s="1107"/>
      <c r="AE351" s="1107"/>
      <c r="AF351" s="1107"/>
      <c r="AG351" s="1107"/>
      <c r="AH351" s="1107"/>
      <c r="AI351" s="1107"/>
      <c r="AJ351" s="1107"/>
      <c r="AK351" s="1107"/>
      <c r="AL351" s="1107"/>
      <c r="AM351" s="1107"/>
      <c r="AN351" s="1107"/>
      <c r="AO351" s="1107"/>
      <c r="AP351" s="1107"/>
      <c r="AQ351" s="1107"/>
      <c r="AR351" s="1107"/>
      <c r="AS351" s="1107"/>
      <c r="AT351" s="1107"/>
      <c r="AU351" s="1107"/>
      <c r="AV351" s="1107"/>
      <c r="AW351" s="1107"/>
      <c r="AX351" s="1107"/>
      <c r="AY351" s="1107"/>
      <c r="AZ351" s="1107"/>
      <c r="BA351" s="1107"/>
      <c r="BB351" s="1107"/>
      <c r="BC351" s="1107"/>
      <c r="BD351" s="1107"/>
      <c r="BE351" s="1107"/>
      <c r="BF351" s="1107"/>
      <c r="BG351" s="1107"/>
      <c r="BH351" s="1107"/>
      <c r="BI351" s="1107"/>
      <c r="BJ351" s="1107"/>
      <c r="BK351" s="1107"/>
      <c r="BL351" s="1107"/>
      <c r="BM351" s="1107"/>
      <c r="BN351" s="1107"/>
      <c r="BO351" s="1107"/>
      <c r="BP351" s="1107"/>
      <c r="BQ351" s="1107"/>
      <c r="BR351" s="1107"/>
      <c r="BS351" s="1107"/>
      <c r="BT351" s="1107"/>
      <c r="BU351" s="1107"/>
      <c r="BV351" s="1107"/>
      <c r="BW351" s="1107"/>
      <c r="BX351" s="1107"/>
      <c r="BY351" s="1107"/>
      <c r="BZ351" s="1107"/>
      <c r="CA351" s="1107"/>
      <c r="CB351" s="1107"/>
      <c r="CC351" s="1107"/>
      <c r="CD351" s="1107"/>
      <c r="CE351" s="1107"/>
      <c r="CF351" s="1107"/>
      <c r="CG351" s="1107"/>
      <c r="CH351" s="1107"/>
      <c r="CI351" s="1107"/>
      <c r="CJ351" s="1107"/>
      <c r="CK351" s="1107"/>
      <c r="CL351" s="1107"/>
      <c r="CM351" s="1107"/>
      <c r="CN351" s="1107"/>
      <c r="CO351" s="1107"/>
      <c r="CP351" s="1107"/>
      <c r="CQ351" s="1107"/>
      <c r="CR351" s="1107"/>
      <c r="CS351" s="1107"/>
      <c r="CT351" s="1107"/>
      <c r="CU351" s="1107"/>
      <c r="CV351" s="1107"/>
      <c r="CW351" s="1107"/>
      <c r="CX351" s="1107"/>
      <c r="CY351" s="1107"/>
      <c r="CZ351" s="1107"/>
      <c r="DA351" s="1107"/>
      <c r="DB351" s="1107"/>
      <c r="DC351" s="1107"/>
      <c r="DD351" s="1107"/>
      <c r="DE351" s="1107"/>
      <c r="DF351" s="1107"/>
      <c r="DG351" s="1107"/>
      <c r="DH351" s="1107"/>
      <c r="DI351" s="1107"/>
      <c r="DJ351" s="1107"/>
      <c r="DK351" s="1107"/>
      <c r="DL351" s="1107"/>
      <c r="DM351" s="1107"/>
      <c r="DN351" s="1107"/>
      <c r="DO351" s="1107"/>
      <c r="DP351" s="1107"/>
      <c r="DQ351" s="1107"/>
      <c r="DR351" s="1107"/>
      <c r="DS351" s="1107"/>
      <c r="DT351" s="1107"/>
      <c r="DU351" s="1107"/>
      <c r="DV351" s="1107"/>
      <c r="DW351" s="1107"/>
      <c r="DX351" s="1107"/>
      <c r="DY351" s="1107"/>
      <c r="DZ351" s="1107"/>
      <c r="EA351" s="1107"/>
      <c r="EB351" s="1107"/>
      <c r="EC351" s="1107"/>
      <c r="ED351" s="1107"/>
      <c r="EE351" s="1107"/>
      <c r="EF351" s="1107"/>
      <c r="EG351" s="1107"/>
      <c r="EH351" s="1107"/>
      <c r="EI351" s="1107"/>
      <c r="EJ351" s="1107"/>
      <c r="EK351" s="1107"/>
      <c r="EL351" s="1107"/>
      <c r="EM351" s="1107"/>
      <c r="EN351" s="1107"/>
      <c r="EO351" s="1107"/>
      <c r="EP351" s="1107"/>
      <c r="EQ351" s="1107"/>
      <c r="ER351" s="1107"/>
      <c r="ES351" s="1107"/>
      <c r="ET351" s="1107"/>
      <c r="EU351" s="1107"/>
      <c r="EV351" s="1107"/>
      <c r="EW351" s="1107"/>
      <c r="EX351" s="1107"/>
      <c r="EY351" s="1107"/>
      <c r="EZ351" s="1107"/>
      <c r="FA351" s="1107"/>
      <c r="FB351" s="1107"/>
      <c r="FC351" s="1107"/>
      <c r="FD351" s="1107"/>
      <c r="FE351" s="1107"/>
      <c r="FF351" s="1107"/>
      <c r="FG351" s="1107"/>
      <c r="FH351" s="1107"/>
      <c r="FI351" s="1107"/>
      <c r="FJ351" s="1107"/>
      <c r="FK351" s="1107"/>
      <c r="FL351" s="1107"/>
      <c r="FM351" s="1107"/>
      <c r="FN351" s="1107"/>
      <c r="FO351" s="1107"/>
      <c r="FP351" s="1107"/>
      <c r="FQ351" s="1107"/>
      <c r="FR351" s="1107"/>
      <c r="FS351" s="1107"/>
      <c r="FT351" s="1107"/>
      <c r="FU351" s="1107"/>
      <c r="FV351" s="1107"/>
      <c r="FW351" s="1107"/>
      <c r="FX351" s="1107"/>
      <c r="FY351" s="1107"/>
      <c r="FZ351" s="1107"/>
      <c r="GA351" s="1107"/>
      <c r="GB351" s="1107"/>
      <c r="GC351" s="1107"/>
      <c r="GD351" s="1107"/>
      <c r="GE351" s="1107"/>
      <c r="GF351" s="1107"/>
      <c r="GG351" s="1107"/>
      <c r="GH351" s="1107"/>
      <c r="GI351" s="1107"/>
      <c r="GJ351" s="1107"/>
      <c r="GK351" s="1107"/>
      <c r="GL351" s="1107"/>
      <c r="GM351" s="1107"/>
      <c r="GN351" s="1107"/>
      <c r="GO351" s="1107"/>
      <c r="GP351" s="1107"/>
      <c r="GQ351" s="1107"/>
      <c r="GR351" s="1107"/>
      <c r="GS351" s="1107"/>
      <c r="GT351" s="1107"/>
      <c r="GU351" s="1107"/>
      <c r="GV351" s="1107"/>
      <c r="GW351" s="1107"/>
      <c r="GX351" s="1107"/>
      <c r="GY351" s="1107"/>
      <c r="GZ351" s="1107"/>
      <c r="HA351" s="1107"/>
      <c r="HB351" s="1107"/>
      <c r="HC351" s="1107"/>
      <c r="HD351" s="1107"/>
      <c r="HE351" s="1107"/>
      <c r="HF351" s="1107"/>
      <c r="HG351" s="1107"/>
      <c r="HH351" s="1107"/>
      <c r="HI351" s="1107"/>
      <c r="HJ351" s="1107"/>
      <c r="HK351" s="1107"/>
      <c r="HL351" s="1107"/>
      <c r="HM351" s="1107"/>
      <c r="HN351" s="1107"/>
      <c r="HO351" s="1107"/>
      <c r="HP351" s="1107"/>
      <c r="HQ351" s="1107"/>
      <c r="HR351" s="1107"/>
      <c r="HS351" s="1107"/>
      <c r="HT351" s="1107"/>
      <c r="HU351" s="1107"/>
      <c r="HV351" s="1107"/>
      <c r="HW351" s="1107"/>
      <c r="HX351" s="1107"/>
      <c r="HY351" s="1107"/>
      <c r="HZ351" s="1107"/>
      <c r="IA351" s="1107"/>
      <c r="IB351" s="1107"/>
      <c r="IC351" s="1107"/>
      <c r="ID351" s="1107"/>
      <c r="IE351" s="1107"/>
      <c r="IF351" s="1107"/>
      <c r="IG351" s="1107"/>
      <c r="IH351" s="1107"/>
      <c r="II351" s="1107"/>
      <c r="IJ351" s="1107"/>
      <c r="IK351" s="1107"/>
      <c r="IL351" s="1107"/>
      <c r="IM351" s="1107"/>
      <c r="IN351" s="1107"/>
      <c r="IO351" s="1107"/>
      <c r="IP351" s="1107"/>
      <c r="IQ351" s="1107"/>
      <c r="IR351" s="1107"/>
      <c r="IS351" s="1107"/>
      <c r="IT351" s="1107"/>
      <c r="IU351" s="1107"/>
      <c r="IV351" s="1107"/>
      <c r="IW351" s="1107"/>
      <c r="IX351" s="1107"/>
      <c r="IY351" s="1107"/>
      <c r="IZ351" s="1107"/>
      <c r="JA351" s="1107"/>
      <c r="JB351" s="1107"/>
      <c r="JC351" s="1107"/>
      <c r="JD351" s="1107"/>
      <c r="JE351" s="1107"/>
      <c r="JF351" s="1107"/>
      <c r="JG351" s="1107"/>
      <c r="JH351" s="1107"/>
      <c r="JI351" s="1107"/>
      <c r="JJ351" s="1107"/>
      <c r="JK351" s="1107"/>
      <c r="JL351" s="1107"/>
      <c r="JM351" s="1107"/>
      <c r="JN351" s="1107"/>
      <c r="JO351" s="1107"/>
      <c r="JP351" s="1107"/>
      <c r="JQ351" s="1107"/>
      <c r="JR351" s="1107"/>
      <c r="JS351" s="1107"/>
      <c r="JT351" s="1107"/>
      <c r="JU351" s="1107"/>
      <c r="JV351" s="1107"/>
      <c r="JW351" s="1107"/>
      <c r="JX351" s="1107"/>
      <c r="JY351" s="1107"/>
      <c r="JZ351" s="1107"/>
      <c r="KA351" s="1107"/>
      <c r="KB351" s="1107"/>
      <c r="KC351" s="1107"/>
      <c r="KD351" s="1107"/>
      <c r="KE351" s="1107"/>
      <c r="KF351" s="1107"/>
      <c r="KG351" s="1107"/>
      <c r="KH351" s="1107"/>
      <c r="KI351" s="1107"/>
      <c r="KJ351" s="1107"/>
      <c r="KK351" s="1107"/>
      <c r="KL351" s="1107"/>
      <c r="KM351" s="1107"/>
      <c r="KN351" s="1107"/>
      <c r="KO351" s="1107"/>
      <c r="KP351" s="1107"/>
      <c r="KQ351" s="1107"/>
      <c r="KR351" s="1107"/>
      <c r="KS351" s="1107"/>
      <c r="KT351" s="1107"/>
      <c r="KU351" s="1107"/>
      <c r="KV351" s="1107"/>
      <c r="KW351" s="1107"/>
      <c r="KX351" s="1107"/>
      <c r="KY351" s="1107"/>
      <c r="KZ351" s="1107"/>
      <c r="LA351" s="1107"/>
      <c r="LB351" s="1107"/>
      <c r="LC351" s="1107"/>
      <c r="LD351" s="1107"/>
      <c r="LE351" s="1107"/>
      <c r="LF351" s="1107"/>
      <c r="LG351" s="1107"/>
      <c r="LH351" s="1107"/>
      <c r="LI351" s="1107"/>
      <c r="LJ351" s="1107"/>
      <c r="LK351" s="1107"/>
      <c r="LL351" s="1107"/>
      <c r="LM351" s="1107"/>
      <c r="LN351" s="1107"/>
      <c r="LO351" s="1107"/>
      <c r="LP351" s="1107"/>
      <c r="LQ351" s="1107"/>
      <c r="LR351" s="1107"/>
      <c r="LS351" s="1107"/>
      <c r="LT351" s="1107"/>
      <c r="LU351" s="1107"/>
      <c r="LV351" s="1107"/>
      <c r="LW351" s="1107"/>
      <c r="LX351" s="1107"/>
      <c r="LY351" s="1107"/>
      <c r="LZ351" s="1107"/>
      <c r="MA351" s="1107"/>
      <c r="MB351" s="1107"/>
      <c r="MC351" s="1107"/>
      <c r="MD351" s="1107"/>
      <c r="ME351" s="1107"/>
      <c r="MF351" s="1107"/>
      <c r="MG351" s="1107"/>
      <c r="MH351" s="1107"/>
      <c r="MI351" s="1107"/>
      <c r="MJ351" s="1107"/>
      <c r="MK351" s="1107"/>
      <c r="ML351" s="1107"/>
      <c r="MM351" s="1107"/>
      <c r="MN351" s="1107"/>
      <c r="MO351" s="1107"/>
      <c r="MP351" s="1107"/>
      <c r="MQ351" s="1107"/>
      <c r="MR351" s="1107"/>
      <c r="MS351" s="1107"/>
      <c r="MT351" s="1107"/>
      <c r="MU351" s="1107"/>
      <c r="MV351" s="1107"/>
      <c r="MW351" s="1107"/>
      <c r="MX351" s="1107"/>
      <c r="MY351" s="1107"/>
      <c r="MZ351" s="1107"/>
      <c r="NA351" s="1107"/>
      <c r="NB351" s="1107"/>
      <c r="NC351" s="1107"/>
      <c r="ND351" s="1107"/>
      <c r="NE351" s="1107"/>
      <c r="NF351" s="1107"/>
      <c r="NG351" s="1107"/>
      <c r="NH351" s="1107"/>
      <c r="NI351" s="1107"/>
      <c r="NJ351" s="1107"/>
      <c r="NK351" s="1107"/>
      <c r="NL351" s="1107"/>
      <c r="NM351" s="1107"/>
      <c r="NN351" s="1107"/>
      <c r="NO351" s="1107"/>
      <c r="NP351" s="1107"/>
      <c r="NQ351" s="1107"/>
      <c r="NR351" s="1107"/>
      <c r="NS351" s="1107"/>
      <c r="NT351" s="1107"/>
      <c r="NU351" s="1107"/>
      <c r="NV351" s="1107"/>
      <c r="NW351" s="1107"/>
      <c r="NX351" s="1107"/>
      <c r="NY351" s="1107"/>
      <c r="NZ351" s="1107"/>
      <c r="OA351" s="1107"/>
      <c r="OB351" s="1107"/>
      <c r="OC351" s="1107"/>
      <c r="OD351" s="1107"/>
      <c r="OE351" s="1107"/>
      <c r="OF351" s="1107"/>
      <c r="OG351" s="1107"/>
      <c r="OH351" s="1107"/>
      <c r="OI351" s="1107"/>
      <c r="OJ351" s="1107"/>
      <c r="OK351" s="1107"/>
      <c r="OL351" s="1107"/>
      <c r="OM351" s="1107"/>
      <c r="ON351" s="1107"/>
      <c r="OO351" s="1107"/>
      <c r="OP351" s="1107"/>
      <c r="OQ351" s="1107"/>
      <c r="OR351" s="1107"/>
      <c r="OS351" s="1107"/>
      <c r="OT351" s="1107"/>
      <c r="OU351" s="1107"/>
      <c r="OV351" s="1107"/>
      <c r="OW351" s="1107"/>
      <c r="OX351" s="1107"/>
      <c r="OY351" s="1107"/>
      <c r="OZ351" s="1107"/>
      <c r="PA351" s="1107"/>
      <c r="PB351" s="1107"/>
      <c r="PC351" s="1107"/>
      <c r="PD351" s="1107"/>
      <c r="PE351" s="1107"/>
      <c r="PF351" s="1107"/>
      <c r="PG351" s="1107"/>
      <c r="PH351" s="1107"/>
      <c r="PI351" s="1107"/>
      <c r="PJ351" s="1107"/>
      <c r="PK351" s="1107"/>
      <c r="PL351" s="1107"/>
      <c r="PM351" s="1107"/>
      <c r="PN351" s="1107"/>
      <c r="PO351" s="1107"/>
      <c r="PP351" s="1107"/>
      <c r="PQ351" s="1107"/>
      <c r="PR351" s="1107"/>
      <c r="PS351" s="1107"/>
      <c r="PT351" s="1107"/>
      <c r="PU351" s="1107"/>
      <c r="PV351" s="1107"/>
      <c r="PW351" s="1107"/>
      <c r="PX351" s="1107"/>
      <c r="PY351" s="1107"/>
      <c r="PZ351" s="1107"/>
      <c r="QA351" s="1107"/>
      <c r="QB351" s="1107"/>
      <c r="QC351" s="1107"/>
      <c r="QD351" s="1107"/>
      <c r="QE351" s="1107"/>
      <c r="QF351" s="1107"/>
      <c r="QG351" s="1107"/>
      <c r="QH351" s="1107"/>
      <c r="QI351" s="1107"/>
      <c r="QJ351" s="1107"/>
      <c r="QK351" s="1107"/>
      <c r="QL351" s="1107"/>
      <c r="QM351" s="1107"/>
      <c r="QN351" s="1107"/>
      <c r="QO351" s="1107"/>
      <c r="QP351" s="1107"/>
      <c r="QQ351" s="1107"/>
      <c r="QR351" s="1107"/>
      <c r="QS351" s="1107"/>
      <c r="QT351" s="1107"/>
      <c r="QU351" s="1107"/>
      <c r="QV351" s="1107"/>
      <c r="QW351" s="1107"/>
      <c r="QX351" s="1107"/>
      <c r="QY351" s="1107"/>
      <c r="QZ351" s="1107"/>
      <c r="RA351" s="1107"/>
      <c r="RB351" s="1107"/>
      <c r="RC351" s="1107"/>
      <c r="RD351" s="1107"/>
      <c r="RE351" s="1107"/>
      <c r="RF351" s="1107"/>
      <c r="RG351" s="1107"/>
      <c r="RH351" s="1107"/>
      <c r="RI351" s="1107"/>
      <c r="RJ351" s="1107"/>
      <c r="RK351" s="1107"/>
      <c r="RL351" s="1107"/>
      <c r="RM351" s="1107"/>
      <c r="RN351" s="1107"/>
      <c r="RO351" s="1107"/>
      <c r="RP351" s="1107"/>
      <c r="RQ351" s="1107"/>
      <c r="RR351" s="1107"/>
      <c r="RS351" s="1107"/>
      <c r="RT351" s="1107"/>
      <c r="RU351" s="1107"/>
      <c r="RV351" s="1107"/>
      <c r="RW351" s="1107"/>
      <c r="RX351" s="1107"/>
      <c r="RY351" s="1107"/>
      <c r="RZ351" s="1107"/>
      <c r="SA351" s="1107"/>
      <c r="SB351" s="1107"/>
      <c r="SC351" s="1107"/>
      <c r="SD351" s="1107"/>
      <c r="SE351" s="1107"/>
      <c r="SF351" s="1107"/>
      <c r="SG351" s="1107"/>
      <c r="SH351" s="1107"/>
      <c r="SI351" s="1107"/>
      <c r="SJ351" s="1107"/>
    </row>
    <row r="352" spans="1:504">
      <c r="J352" s="1297"/>
      <c r="K352" s="1308"/>
      <c r="L352" s="1308"/>
      <c r="M352" s="1308"/>
      <c r="O352" s="1107"/>
      <c r="P352" s="1107"/>
      <c r="Q352" s="1107"/>
      <c r="R352" s="1107"/>
      <c r="S352" s="1107"/>
      <c r="T352" s="1107"/>
      <c r="U352" s="1107"/>
      <c r="V352" s="1107"/>
      <c r="W352" s="1107"/>
      <c r="X352" s="1107"/>
      <c r="Y352" s="1107"/>
      <c r="Z352" s="1107"/>
      <c r="AA352" s="1107"/>
      <c r="AB352" s="1107"/>
      <c r="AC352" s="1107"/>
      <c r="AD352" s="1107"/>
      <c r="AE352" s="1107"/>
      <c r="AF352" s="1107"/>
      <c r="AG352" s="1107"/>
      <c r="AH352" s="1107"/>
      <c r="AI352" s="1107"/>
      <c r="AJ352" s="1107"/>
      <c r="AK352" s="1107"/>
      <c r="AL352" s="1107"/>
      <c r="AM352" s="1107"/>
      <c r="AN352" s="1107"/>
      <c r="AO352" s="1107"/>
      <c r="AP352" s="1107"/>
      <c r="AQ352" s="1107"/>
      <c r="AR352" s="1107"/>
      <c r="AS352" s="1107"/>
      <c r="AT352" s="1107"/>
      <c r="AU352" s="1107"/>
      <c r="AV352" s="1107"/>
      <c r="AW352" s="1107"/>
      <c r="AX352" s="1107"/>
      <c r="AY352" s="1107"/>
      <c r="AZ352" s="1107"/>
      <c r="BA352" s="1107"/>
      <c r="BB352" s="1107"/>
      <c r="BC352" s="1107"/>
      <c r="BD352" s="1107"/>
      <c r="BE352" s="1107"/>
      <c r="BF352" s="1107"/>
      <c r="BG352" s="1107"/>
      <c r="BH352" s="1107"/>
      <c r="BI352" s="1107"/>
      <c r="BJ352" s="1107"/>
      <c r="BK352" s="1107"/>
      <c r="BL352" s="1107"/>
      <c r="BM352" s="1107"/>
      <c r="BN352" s="1107"/>
      <c r="BO352" s="1107"/>
      <c r="BP352" s="1107"/>
      <c r="BQ352" s="1107"/>
      <c r="BR352" s="1107"/>
      <c r="BS352" s="1107"/>
      <c r="BT352" s="1107"/>
      <c r="BU352" s="1107"/>
      <c r="BV352" s="1107"/>
      <c r="BW352" s="1107"/>
      <c r="BX352" s="1107"/>
      <c r="BY352" s="1107"/>
      <c r="BZ352" s="1107"/>
      <c r="CA352" s="1107"/>
      <c r="CB352" s="1107"/>
      <c r="CC352" s="1107"/>
      <c r="CD352" s="1107"/>
      <c r="CE352" s="1107"/>
      <c r="CF352" s="1107"/>
      <c r="CG352" s="1107"/>
      <c r="CH352" s="1107"/>
      <c r="CI352" s="1107"/>
      <c r="CJ352" s="1107"/>
      <c r="CK352" s="1107"/>
      <c r="CL352" s="1107"/>
      <c r="CM352" s="1107"/>
      <c r="CN352" s="1107"/>
      <c r="CO352" s="1107"/>
      <c r="CP352" s="1107"/>
      <c r="CQ352" s="1107"/>
      <c r="CR352" s="1107"/>
      <c r="CS352" s="1107"/>
      <c r="CT352" s="1107"/>
      <c r="CU352" s="1107"/>
      <c r="CV352" s="1107"/>
      <c r="CW352" s="1107"/>
      <c r="CX352" s="1107"/>
      <c r="CY352" s="1107"/>
      <c r="CZ352" s="1107"/>
      <c r="DA352" s="1107"/>
      <c r="DB352" s="1107"/>
      <c r="DC352" s="1107"/>
      <c r="DD352" s="1107"/>
      <c r="DE352" s="1107"/>
      <c r="DF352" s="1107"/>
      <c r="DG352" s="1107"/>
      <c r="DH352" s="1107"/>
      <c r="DI352" s="1107"/>
      <c r="DJ352" s="1107"/>
      <c r="DK352" s="1107"/>
      <c r="DL352" s="1107"/>
      <c r="DM352" s="1107"/>
      <c r="DN352" s="1107"/>
      <c r="DO352" s="1107"/>
      <c r="DP352" s="1107"/>
      <c r="DQ352" s="1107"/>
      <c r="DR352" s="1107"/>
      <c r="DS352" s="1107"/>
      <c r="DT352" s="1107"/>
      <c r="DU352" s="1107"/>
      <c r="DV352" s="1107"/>
      <c r="DW352" s="1107"/>
      <c r="DX352" s="1107"/>
      <c r="DY352" s="1107"/>
      <c r="DZ352" s="1107"/>
      <c r="EA352" s="1107"/>
      <c r="EB352" s="1107"/>
      <c r="EC352" s="1107"/>
      <c r="ED352" s="1107"/>
      <c r="EE352" s="1107"/>
      <c r="EF352" s="1107"/>
      <c r="EG352" s="1107"/>
      <c r="EH352" s="1107"/>
      <c r="EI352" s="1107"/>
      <c r="EJ352" s="1107"/>
      <c r="EK352" s="1107"/>
      <c r="EL352" s="1107"/>
      <c r="EM352" s="1107"/>
      <c r="EN352" s="1107"/>
      <c r="EO352" s="1107"/>
      <c r="EP352" s="1107"/>
      <c r="EQ352" s="1107"/>
      <c r="ER352" s="1107"/>
      <c r="ES352" s="1107"/>
      <c r="ET352" s="1107"/>
      <c r="EU352" s="1107"/>
      <c r="EV352" s="1107"/>
      <c r="EW352" s="1107"/>
      <c r="EX352" s="1107"/>
      <c r="EY352" s="1107"/>
      <c r="EZ352" s="1107"/>
      <c r="FA352" s="1107"/>
      <c r="FB352" s="1107"/>
      <c r="FC352" s="1107"/>
      <c r="FD352" s="1107"/>
      <c r="FE352" s="1107"/>
      <c r="FF352" s="1107"/>
      <c r="FG352" s="1107"/>
      <c r="FH352" s="1107"/>
      <c r="FI352" s="1107"/>
      <c r="FJ352" s="1107"/>
      <c r="FK352" s="1107"/>
      <c r="FL352" s="1107"/>
      <c r="FM352" s="1107"/>
      <c r="FN352" s="1107"/>
      <c r="FO352" s="1107"/>
      <c r="FP352" s="1107"/>
      <c r="FQ352" s="1107"/>
      <c r="FR352" s="1107"/>
      <c r="FS352" s="1107"/>
      <c r="FT352" s="1107"/>
      <c r="FU352" s="1107"/>
      <c r="FV352" s="1107"/>
      <c r="FW352" s="1107"/>
      <c r="FX352" s="1107"/>
      <c r="FY352" s="1107"/>
      <c r="FZ352" s="1107"/>
      <c r="GA352" s="1107"/>
      <c r="GB352" s="1107"/>
      <c r="GC352" s="1107"/>
      <c r="GD352" s="1107"/>
      <c r="GE352" s="1107"/>
      <c r="GF352" s="1107"/>
      <c r="GG352" s="1107"/>
      <c r="GH352" s="1107"/>
      <c r="GI352" s="1107"/>
      <c r="GJ352" s="1107"/>
      <c r="GK352" s="1107"/>
      <c r="GL352" s="1107"/>
      <c r="GM352" s="1107"/>
      <c r="GN352" s="1107"/>
      <c r="GO352" s="1107"/>
      <c r="GP352" s="1107"/>
      <c r="GQ352" s="1107"/>
      <c r="GR352" s="1107"/>
      <c r="GS352" s="1107"/>
      <c r="GT352" s="1107"/>
      <c r="GU352" s="1107"/>
      <c r="GV352" s="1107"/>
      <c r="GW352" s="1107"/>
      <c r="GX352" s="1107"/>
      <c r="GY352" s="1107"/>
      <c r="GZ352" s="1107"/>
      <c r="HA352" s="1107"/>
      <c r="HB352" s="1107"/>
      <c r="HC352" s="1107"/>
      <c r="HD352" s="1107"/>
      <c r="HE352" s="1107"/>
      <c r="HF352" s="1107"/>
      <c r="HG352" s="1107"/>
      <c r="HH352" s="1107"/>
      <c r="HI352" s="1107"/>
      <c r="HJ352" s="1107"/>
      <c r="HK352" s="1107"/>
      <c r="HL352" s="1107"/>
      <c r="HM352" s="1107"/>
      <c r="HN352" s="1107"/>
      <c r="HO352" s="1107"/>
      <c r="HP352" s="1107"/>
      <c r="HQ352" s="1107"/>
      <c r="HR352" s="1107"/>
      <c r="HS352" s="1107"/>
      <c r="HT352" s="1107"/>
      <c r="HU352" s="1107"/>
      <c r="HV352" s="1107"/>
      <c r="HW352" s="1107"/>
      <c r="HX352" s="1107"/>
      <c r="HY352" s="1107"/>
      <c r="HZ352" s="1107"/>
      <c r="IA352" s="1107"/>
      <c r="IB352" s="1107"/>
      <c r="IC352" s="1107"/>
      <c r="ID352" s="1107"/>
      <c r="IE352" s="1107"/>
      <c r="IF352" s="1107"/>
      <c r="IG352" s="1107"/>
      <c r="IH352" s="1107"/>
      <c r="II352" s="1107"/>
      <c r="IJ352" s="1107"/>
      <c r="IK352" s="1107"/>
      <c r="IL352" s="1107"/>
      <c r="IM352" s="1107"/>
      <c r="IN352" s="1107"/>
      <c r="IO352" s="1107"/>
      <c r="IP352" s="1107"/>
      <c r="IQ352" s="1107"/>
      <c r="IR352" s="1107"/>
      <c r="IS352" s="1107"/>
      <c r="IT352" s="1107"/>
      <c r="IU352" s="1107"/>
      <c r="IV352" s="1107"/>
      <c r="IW352" s="1107"/>
      <c r="IX352" s="1107"/>
      <c r="IY352" s="1107"/>
      <c r="IZ352" s="1107"/>
      <c r="JA352" s="1107"/>
      <c r="JB352" s="1107"/>
      <c r="JC352" s="1107"/>
      <c r="JD352" s="1107"/>
      <c r="JE352" s="1107"/>
      <c r="JF352" s="1107"/>
      <c r="JG352" s="1107"/>
      <c r="JH352" s="1107"/>
      <c r="JI352" s="1107"/>
      <c r="JJ352" s="1107"/>
      <c r="JK352" s="1107"/>
      <c r="JL352" s="1107"/>
      <c r="JM352" s="1107"/>
      <c r="JN352" s="1107"/>
      <c r="JO352" s="1107"/>
      <c r="JP352" s="1107"/>
      <c r="JQ352" s="1107"/>
      <c r="JR352" s="1107"/>
      <c r="JS352" s="1107"/>
      <c r="JT352" s="1107"/>
      <c r="JU352" s="1107"/>
      <c r="JV352" s="1107"/>
      <c r="JW352" s="1107"/>
      <c r="JX352" s="1107"/>
      <c r="JY352" s="1107"/>
      <c r="JZ352" s="1107"/>
      <c r="KA352" s="1107"/>
      <c r="KB352" s="1107"/>
      <c r="KC352" s="1107"/>
      <c r="KD352" s="1107"/>
      <c r="KE352" s="1107"/>
      <c r="KF352" s="1107"/>
      <c r="KG352" s="1107"/>
      <c r="KH352" s="1107"/>
      <c r="KI352" s="1107"/>
      <c r="KJ352" s="1107"/>
      <c r="KK352" s="1107"/>
      <c r="KL352" s="1107"/>
      <c r="KM352" s="1107"/>
      <c r="KN352" s="1107"/>
      <c r="KO352" s="1107"/>
      <c r="KP352" s="1107"/>
      <c r="KQ352" s="1107"/>
      <c r="KR352" s="1107"/>
      <c r="KS352" s="1107"/>
      <c r="KT352" s="1107"/>
      <c r="KU352" s="1107"/>
      <c r="KV352" s="1107"/>
      <c r="KW352" s="1107"/>
      <c r="KX352" s="1107"/>
      <c r="KY352" s="1107"/>
      <c r="KZ352" s="1107"/>
      <c r="LA352" s="1107"/>
      <c r="LB352" s="1107"/>
      <c r="LC352" s="1107"/>
      <c r="LD352" s="1107"/>
      <c r="LE352" s="1107"/>
      <c r="LF352" s="1107"/>
      <c r="LG352" s="1107"/>
      <c r="LH352" s="1107"/>
      <c r="LI352" s="1107"/>
      <c r="LJ352" s="1107"/>
      <c r="LK352" s="1107"/>
      <c r="LL352" s="1107"/>
      <c r="LM352" s="1107"/>
      <c r="LN352" s="1107"/>
      <c r="LO352" s="1107"/>
      <c r="LP352" s="1107"/>
      <c r="LQ352" s="1107"/>
      <c r="LR352" s="1107"/>
      <c r="LS352" s="1107"/>
      <c r="LT352" s="1107"/>
      <c r="LU352" s="1107"/>
      <c r="LV352" s="1107"/>
      <c r="LW352" s="1107"/>
      <c r="LX352" s="1107"/>
      <c r="LY352" s="1107"/>
      <c r="LZ352" s="1107"/>
      <c r="MA352" s="1107"/>
      <c r="MB352" s="1107"/>
      <c r="MC352" s="1107"/>
      <c r="MD352" s="1107"/>
      <c r="ME352" s="1107"/>
      <c r="MF352" s="1107"/>
      <c r="MG352" s="1107"/>
      <c r="MH352" s="1107"/>
      <c r="MI352" s="1107"/>
      <c r="MJ352" s="1107"/>
      <c r="MK352" s="1107"/>
      <c r="ML352" s="1107"/>
      <c r="MM352" s="1107"/>
      <c r="MN352" s="1107"/>
      <c r="MO352" s="1107"/>
      <c r="MP352" s="1107"/>
      <c r="MQ352" s="1107"/>
      <c r="MR352" s="1107"/>
      <c r="MS352" s="1107"/>
      <c r="MT352" s="1107"/>
      <c r="MU352" s="1107"/>
      <c r="MV352" s="1107"/>
      <c r="MW352" s="1107"/>
      <c r="MX352" s="1107"/>
      <c r="MY352" s="1107"/>
      <c r="MZ352" s="1107"/>
      <c r="NA352" s="1107"/>
      <c r="NB352" s="1107"/>
      <c r="NC352" s="1107"/>
      <c r="ND352" s="1107"/>
      <c r="NE352" s="1107"/>
      <c r="NF352" s="1107"/>
      <c r="NG352" s="1107"/>
      <c r="NH352" s="1107"/>
      <c r="NI352" s="1107"/>
      <c r="NJ352" s="1107"/>
      <c r="NK352" s="1107"/>
      <c r="NL352" s="1107"/>
      <c r="NM352" s="1107"/>
      <c r="NN352" s="1107"/>
      <c r="NO352" s="1107"/>
      <c r="NP352" s="1107"/>
      <c r="NQ352" s="1107"/>
      <c r="NR352" s="1107"/>
      <c r="NS352" s="1107"/>
      <c r="NT352" s="1107"/>
      <c r="NU352" s="1107"/>
      <c r="NV352" s="1107"/>
      <c r="NW352" s="1107"/>
      <c r="NX352" s="1107"/>
      <c r="NY352" s="1107"/>
      <c r="NZ352" s="1107"/>
      <c r="OA352" s="1107"/>
      <c r="OB352" s="1107"/>
      <c r="OC352" s="1107"/>
      <c r="OD352" s="1107"/>
      <c r="OE352" s="1107"/>
      <c r="OF352" s="1107"/>
      <c r="OG352" s="1107"/>
      <c r="OH352" s="1107"/>
      <c r="OI352" s="1107"/>
      <c r="OJ352" s="1107"/>
      <c r="OK352" s="1107"/>
      <c r="OL352" s="1107"/>
      <c r="OM352" s="1107"/>
      <c r="ON352" s="1107"/>
      <c r="OO352" s="1107"/>
      <c r="OP352" s="1107"/>
      <c r="OQ352" s="1107"/>
      <c r="OR352" s="1107"/>
      <c r="OS352" s="1107"/>
      <c r="OT352" s="1107"/>
      <c r="OU352" s="1107"/>
      <c r="OV352" s="1107"/>
      <c r="OW352" s="1107"/>
      <c r="OX352" s="1107"/>
      <c r="OY352" s="1107"/>
      <c r="OZ352" s="1107"/>
      <c r="PA352" s="1107"/>
      <c r="PB352" s="1107"/>
      <c r="PC352" s="1107"/>
      <c r="PD352" s="1107"/>
      <c r="PE352" s="1107"/>
      <c r="PF352" s="1107"/>
      <c r="PG352" s="1107"/>
      <c r="PH352" s="1107"/>
      <c r="PI352" s="1107"/>
      <c r="PJ352" s="1107"/>
      <c r="PK352" s="1107"/>
      <c r="PL352" s="1107"/>
      <c r="PM352" s="1107"/>
      <c r="PN352" s="1107"/>
      <c r="PO352" s="1107"/>
      <c r="PP352" s="1107"/>
      <c r="PQ352" s="1107"/>
      <c r="PR352" s="1107"/>
      <c r="PS352" s="1107"/>
      <c r="PT352" s="1107"/>
      <c r="PU352" s="1107"/>
      <c r="PV352" s="1107"/>
      <c r="PW352" s="1107"/>
      <c r="PX352" s="1107"/>
      <c r="PY352" s="1107"/>
      <c r="PZ352" s="1107"/>
      <c r="QA352" s="1107"/>
      <c r="QB352" s="1107"/>
      <c r="QC352" s="1107"/>
      <c r="QD352" s="1107"/>
      <c r="QE352" s="1107"/>
      <c r="QF352" s="1107"/>
      <c r="QG352" s="1107"/>
      <c r="QH352" s="1107"/>
      <c r="QI352" s="1107"/>
      <c r="QJ352" s="1107"/>
      <c r="QK352" s="1107"/>
      <c r="QL352" s="1107"/>
      <c r="QM352" s="1107"/>
      <c r="QN352" s="1107"/>
      <c r="QO352" s="1107"/>
      <c r="QP352" s="1107"/>
      <c r="QQ352" s="1107"/>
      <c r="QR352" s="1107"/>
      <c r="QS352" s="1107"/>
      <c r="QT352" s="1107"/>
      <c r="QU352" s="1107"/>
      <c r="QV352" s="1107"/>
      <c r="QW352" s="1107"/>
      <c r="QX352" s="1107"/>
      <c r="QY352" s="1107"/>
      <c r="QZ352" s="1107"/>
      <c r="RA352" s="1107"/>
      <c r="RB352" s="1107"/>
      <c r="RC352" s="1107"/>
      <c r="RD352" s="1107"/>
      <c r="RE352" s="1107"/>
      <c r="RF352" s="1107"/>
      <c r="RG352" s="1107"/>
      <c r="RH352" s="1107"/>
      <c r="RI352" s="1107"/>
      <c r="RJ352" s="1107"/>
      <c r="RK352" s="1107"/>
      <c r="RL352" s="1107"/>
      <c r="RM352" s="1107"/>
      <c r="RN352" s="1107"/>
      <c r="RO352" s="1107"/>
      <c r="RP352" s="1107"/>
      <c r="RQ352" s="1107"/>
      <c r="RR352" s="1107"/>
      <c r="RS352" s="1107"/>
      <c r="RT352" s="1107"/>
      <c r="RU352" s="1107"/>
      <c r="RV352" s="1107"/>
      <c r="RW352" s="1107"/>
      <c r="RX352" s="1107"/>
      <c r="RY352" s="1107"/>
      <c r="RZ352" s="1107"/>
      <c r="SA352" s="1107"/>
      <c r="SB352" s="1107"/>
      <c r="SC352" s="1107"/>
      <c r="SD352" s="1107"/>
      <c r="SE352" s="1107"/>
      <c r="SF352" s="1107"/>
      <c r="SG352" s="1107"/>
      <c r="SH352" s="1107"/>
      <c r="SI352" s="1107"/>
      <c r="SJ352" s="1107"/>
    </row>
  </sheetData>
  <mergeCells count="16">
    <mergeCell ref="A291:E291"/>
    <mergeCell ref="A2:A4"/>
    <mergeCell ref="B2:C2"/>
    <mergeCell ref="D2:J2"/>
    <mergeCell ref="K2:M2"/>
    <mergeCell ref="F3:F4"/>
    <mergeCell ref="K3:K4"/>
    <mergeCell ref="L3:L4"/>
    <mergeCell ref="M3:M4"/>
    <mergeCell ref="A44:E44"/>
    <mergeCell ref="N2:N4"/>
    <mergeCell ref="P2:P4"/>
    <mergeCell ref="B3:B4"/>
    <mergeCell ref="C3:C4"/>
    <mergeCell ref="D3:D4"/>
    <mergeCell ref="E3:E4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2</vt:i4>
      </vt:variant>
    </vt:vector>
  </HeadingPairs>
  <TitlesOfParts>
    <vt:vector size="20" baseType="lpstr">
      <vt:lpstr>Свод поселений</vt:lpstr>
      <vt:lpstr>город</vt:lpstr>
      <vt:lpstr>рамасух</vt:lpstr>
      <vt:lpstr>бельков</vt:lpstr>
      <vt:lpstr>баклань</vt:lpstr>
      <vt:lpstr>витовка</vt:lpstr>
      <vt:lpstr>гущино</vt:lpstr>
      <vt:lpstr>дмитрово</vt:lpstr>
      <vt:lpstr>доманичи</vt:lpstr>
      <vt:lpstr>кр.рог</vt:lpstr>
      <vt:lpstr>московск</vt:lpstr>
      <vt:lpstr>первомайс</vt:lpstr>
      <vt:lpstr>польники</vt:lpstr>
      <vt:lpstr>речица</vt:lpstr>
      <vt:lpstr>семцы</vt:lpstr>
      <vt:lpstr>сетолово</vt:lpstr>
      <vt:lpstr>чопово</vt:lpstr>
      <vt:lpstr>Лист1</vt:lpstr>
      <vt:lpstr>витовка!Область_печати</vt:lpstr>
      <vt:lpstr>'Свод поселений'!Область_печати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Н. Воронцова</dc:creator>
  <cp:lastModifiedBy>Пользователь</cp:lastModifiedBy>
  <cp:lastPrinted>2024-11-05T13:21:22Z</cp:lastPrinted>
  <dcterms:created xsi:type="dcterms:W3CDTF">2018-08-27T11:57:34Z</dcterms:created>
  <dcterms:modified xsi:type="dcterms:W3CDTF">2025-11-06T12:33:05Z</dcterms:modified>
</cp:coreProperties>
</file>